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2.xml" ContentType="application/vnd.openxmlformats-officedocument.drawing+xml"/>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omments1.xml" ContentType="application/vnd.openxmlformats-officedocument.spreadsheetml.comments+xml"/>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Y:\KY\2025 Water Rate Case\KAWC 2025 Rate Case\Exhibits - Filed\Rate Base\"/>
    </mc:Choice>
  </mc:AlternateContent>
  <xr:revisionPtr revIDLastSave="0" documentId="13_ncr:1_{670D689B-8B70-4AC1-8D72-439A7B852796}" xr6:coauthVersionLast="47" xr6:coauthVersionMax="47" xr10:uidLastSave="{00000000-0000-0000-0000-000000000000}"/>
  <bookViews>
    <workbookView xWindow="-120" yWindow="-120" windowWidth="29040" windowHeight="15720" tabRatio="797" xr2:uid="{D39C49F6-8CF8-487B-9C2B-423CD4BE62E5}"/>
  </bookViews>
  <sheets>
    <sheet name="Link In" sheetId="1" r:id="rId1"/>
    <sheet name="Link Out" sheetId="6" r:id="rId2"/>
    <sheet name="ACQ- Link Out" sheetId="132" r:id="rId3"/>
    <sheet name="Exh UPIS" sheetId="67" r:id="rId4"/>
    <sheet name="Exh Accum Dep COR" sheetId="89" r:id="rId5"/>
    <sheet name="Exh DevAdv" sheetId="92" r:id="rId6"/>
    <sheet name="Exh CIAC" sheetId="82" r:id="rId7"/>
    <sheet name="Exh Depr Exp" sheetId="87" r:id="rId8"/>
    <sheet name="Exh COR Exp" sheetId="88" r:id="rId9"/>
    <sheet name="Exh 13 SCEP" sheetId="101" r:id="rId10"/>
    <sheet name="Bal UPIS" sheetId="8" r:id="rId11"/>
    <sheet name="Bal Accum Dep&amp;COR" sheetId="52" r:id="rId12"/>
    <sheet name="Bal and Actv DevAdv" sheetId="13" r:id="rId13"/>
    <sheet name="Bal CIAC" sheetId="12" r:id="rId14"/>
    <sheet name="Actv CapExpend" sheetId="2" r:id="rId15"/>
    <sheet name="Actv PlacedInServc" sheetId="10" r:id="rId16"/>
    <sheet name="Actv Depr Exp" sheetId="49" r:id="rId17"/>
    <sheet name="Actv Retire" sheetId="3" r:id="rId18"/>
    <sheet name="Actv COR" sheetId="53" r:id="rId19"/>
    <sheet name="Actv CIAC" sheetId="4" r:id="rId20"/>
    <sheet name="Data-Water SCEP by Acct" sheetId="107" r:id="rId21"/>
    <sheet name="Data Ret Salv COR" sheetId="74" r:id="rId22"/>
    <sheet name="Data-DevAdv" sheetId="91" r:id="rId23"/>
    <sheet name="Data CIAC" sheetId="68" r:id="rId24"/>
    <sheet name="Data-Depr Rates" sheetId="72" r:id="rId25"/>
    <sheet name="Summary Activity ACQ" sheetId="131" r:id="rId26"/>
    <sheet name="Activity ACQ1" sheetId="128" r:id="rId27"/>
    <sheet name="Data ACQ1" sheetId="127" r:id="rId28"/>
    <sheet name="ACQ1 Detail" sheetId="133" r:id="rId29"/>
    <sheet name="Activity ACQ2" sheetId="129" r:id="rId30"/>
    <sheet name="Data ACQ2" sheetId="130" r:id="rId31"/>
    <sheet name="Data % Capital Spread by Acct" sheetId="111" r:id="rId32"/>
    <sheet name="SCEP Rate Case Slippage" sheetId="109" r:id="rId33"/>
    <sheet name="SCEP Rate Case Total" sheetId="115" r:id="rId34"/>
    <sheet name="SCEP IP Project Info" sheetId="125" r:id="rId35"/>
    <sheet name="SCEP Rate Case CIAC-Cust Adv" sheetId="116" r:id="rId36"/>
    <sheet name="Data_DeprAdj_15_Study" sheetId="106" r:id="rId37"/>
    <sheet name="Data_Account List" sheetId="112" r:id="rId38"/>
    <sheet name="Data_UPIS COA" sheetId="114" r:id="rId39"/>
    <sheet name="SAP Acct" sheetId="70" r:id="rId40"/>
    <sheet name="1 JDE to SAP" sheetId="71" r:id="rId41"/>
  </sheets>
  <externalReferences>
    <externalReference r:id="rId42"/>
    <externalReference r:id="rId43"/>
  </externalReferences>
  <definedNames>
    <definedName name="_xlnm._FilterDatabase" localSheetId="14" hidden="1">'Actv CapExpend'!$B$10:$AM$451</definedName>
    <definedName name="_xlnm._FilterDatabase" localSheetId="16" hidden="1">'Actv Depr Exp'!$D$7:$D$84</definedName>
    <definedName name="_xlnm._FilterDatabase" localSheetId="15" hidden="1">'Actv PlacedInServc'!$B$10:$AM$450</definedName>
    <definedName name="_xlnm._FilterDatabase" localSheetId="27" hidden="1">'Data ACQ1'!$A$7:$J$68</definedName>
    <definedName name="_xlnm._FilterDatabase" localSheetId="30" hidden="1">'Data ACQ2'!$A$7:$J$68</definedName>
    <definedName name="_xlnm._FilterDatabase" localSheetId="24" hidden="1">'Data-Depr Rates'!$AL$8:$AV$27</definedName>
    <definedName name="_xlnm._FilterDatabase" localSheetId="9" hidden="1">'Exh 13 SCEP'!$B$8:$R$254</definedName>
    <definedName name="_xlnm._FilterDatabase" localSheetId="0" hidden="1">'Link In'!$A$100:$K$198</definedName>
    <definedName name="_xlnm._FilterDatabase" localSheetId="34" hidden="1">'SCEP IP Project Info'!$B$8:$I$61</definedName>
    <definedName name="_xlnm._FilterDatabase" localSheetId="35" hidden="1">'SCEP Rate Case CIAC-Cust Adv'!$B$8:$BU$14</definedName>
    <definedName name="_xlnm._FilterDatabase" localSheetId="32" hidden="1">'SCEP Rate Case Slippage'!$H$1:$S$129</definedName>
    <definedName name="_xlnm._FilterDatabase" localSheetId="33" hidden="1">'SCEP Rate Case Total'!$B$8:$BU$127</definedName>
    <definedName name="CostOfEquityRate1" localSheetId="34">#REF!</definedName>
    <definedName name="CostOfEquityRate1">#REF!</definedName>
    <definedName name="CostOfEquityRate2" localSheetId="34">#REF!</definedName>
    <definedName name="CostOfEquityRate2">#REF!</definedName>
    <definedName name="_xlnm.Print_Area" localSheetId="40">'1 JDE to SAP'!$A$1:$F$3613</definedName>
    <definedName name="_xlnm.Print_Area" localSheetId="28">'ACQ1 Detail'!$A$1:$M$48</definedName>
    <definedName name="_xlnm.Print_Area" localSheetId="26">'Activity ACQ1'!$C$7:$AA$40</definedName>
    <definedName name="_xlnm.Print_Area" localSheetId="29">'Activity ACQ2'!$B$7:$Z$40</definedName>
    <definedName name="_xlnm.Print_Area" localSheetId="14">'Actv CapExpend'!$A$1:$AL$451</definedName>
    <definedName name="_xlnm.Print_Area" localSheetId="19">'Actv CIAC'!$R$11:$AO$37</definedName>
    <definedName name="_xlnm.Print_Area" localSheetId="18">'Actv COR'!$B$1:$AT$86</definedName>
    <definedName name="_xlnm.Print_Area" localSheetId="16">'Actv Depr Exp'!$A$1:$AQ$86</definedName>
    <definedName name="_xlnm.Print_Area" localSheetId="15">'Actv PlacedInServc'!$A$1:$AL$450</definedName>
    <definedName name="_xlnm.Print_Area" localSheetId="17">'Actv Retire'!$A$1:$AN$86</definedName>
    <definedName name="_xlnm.Print_Area" localSheetId="11">'Bal Accum Dep&amp;COR'!$O$11:$AP$85</definedName>
    <definedName name="_xlnm.Print_Area" localSheetId="12">'Bal and Actv DevAdv'!$A$1:$AP$23</definedName>
    <definedName name="_xlnm.Print_Area" localSheetId="13">'Bal CIAC'!$R$11:$AR$38</definedName>
    <definedName name="_xlnm.Print_Area" localSheetId="10">'Bal UPIS'!$N$11:$AN$90</definedName>
    <definedName name="_xlnm.Print_Area" localSheetId="31">'Data % Capital Spread by Acct'!$B$9:$H$331</definedName>
    <definedName name="_xlnm.Print_Area" localSheetId="27">'Data ACQ1'!$A$8:$I$70</definedName>
    <definedName name="_xlnm.Print_Area" localSheetId="30">'Data ACQ2'!$A$8:$I$70</definedName>
    <definedName name="_xlnm.Print_Area" localSheetId="23">'Data CIAC'!$B$7:$K$37</definedName>
    <definedName name="_xlnm.Print_Area" localSheetId="21">'Data Ret Salv COR'!$C$8:$J$95</definedName>
    <definedName name="_xlnm.Print_Area" localSheetId="37">'Data_Account List'!$A$4:$A$78</definedName>
    <definedName name="_xlnm.Print_Area" localSheetId="36">Data_DeprAdj_15_Study!$A$1:$G$30</definedName>
    <definedName name="_xlnm.Print_Area" localSheetId="38">'Data_UPIS COA'!$A$7:$G$84</definedName>
    <definedName name="_xlnm.Print_Area" localSheetId="24">'Data-Depr Rates'!$A$8:$K$116</definedName>
    <definedName name="_xlnm.Print_Area" localSheetId="22">'Data-DevAdv'!$B$1:$J$38</definedName>
    <definedName name="_xlnm.Print_Area" localSheetId="20">'Data-Water SCEP by Acct'!$Q$6:$AN$489</definedName>
    <definedName name="_xlnm.Print_Area" localSheetId="9">'Exh 13 SCEP'!$B$1:$Q$252</definedName>
    <definedName name="_xlnm.Print_Area" localSheetId="4">'Exh Accum Dep COR'!$A$1:$M$24</definedName>
    <definedName name="_xlnm.Print_Area" localSheetId="6">'Exh CIAC'!$A$1:$M$26</definedName>
    <definedName name="_xlnm.Print_Area" localSheetId="8">'Exh COR Exp'!$A$1:$M$31</definedName>
    <definedName name="_xlnm.Print_Area" localSheetId="7">'Exh Depr Exp'!$A$1:$M$37</definedName>
    <definedName name="_xlnm.Print_Area" localSheetId="5">'Exh DevAdv'!$A$1:$M$23</definedName>
    <definedName name="_xlnm.Print_Area" localSheetId="3">'Exh UPIS'!$A$1:$M$24</definedName>
    <definedName name="_xlnm.Print_Area" localSheetId="0">'Link In'!$A$1:$H$496</definedName>
    <definedName name="_xlnm.Print_Area" localSheetId="1">'Link Out'!$A$1:$AK$75</definedName>
    <definedName name="_xlnm.Print_Area" localSheetId="39">'SAP Acct'!$A$1:$L$1963</definedName>
    <definedName name="_xlnm.Print_Area" localSheetId="34">'SCEP IP Project Info'!$E$9:$H$61</definedName>
    <definedName name="_xlnm.Print_Area" localSheetId="35">'SCEP Rate Case CIAC-Cust Adv'!$E$9:$BT$26</definedName>
    <definedName name="_xlnm.Print_Area" localSheetId="32">'SCEP Rate Case Slippage'!$E$9:$BT$126</definedName>
    <definedName name="_xlnm.Print_Area" localSheetId="33">'SCEP Rate Case Total'!$E$10:$AT$127</definedName>
    <definedName name="_xlnm.Print_Area" localSheetId="25">'Summary Activity ACQ'!$B$7:$Z$40</definedName>
    <definedName name="_xlnm.Print_Titles" localSheetId="40">'1 JDE to SAP'!$1:$9</definedName>
    <definedName name="_xlnm.Print_Titles" localSheetId="26">'Activity ACQ1'!$A:$A,'Activity ACQ1'!$1:$6</definedName>
    <definedName name="_xlnm.Print_Titles" localSheetId="29">'Activity ACQ2'!$A:$A,'Activity ACQ2'!$1:$6</definedName>
    <definedName name="_xlnm.Print_Titles" localSheetId="14">'Actv CapExpend'!$A:$J,'Actv CapExpend'!$1:$10</definedName>
    <definedName name="_xlnm.Print_Titles" localSheetId="19">'Actv CIAC'!$A:$P,'Actv CIAC'!$1:$10</definedName>
    <definedName name="_xlnm.Print_Titles" localSheetId="18">'Actv COR'!$B:$Q,'Actv COR'!$1:$10</definedName>
    <definedName name="_xlnm.Print_Titles" localSheetId="16">'Actv Depr Exp'!$A:$K,'Actv Depr Exp'!$1:$10</definedName>
    <definedName name="_xlnm.Print_Titles" localSheetId="15">'Actv PlacedInServc'!$A:$N,'Actv PlacedInServc'!$1:$10</definedName>
    <definedName name="_xlnm.Print_Titles" localSheetId="17">'Actv Retire'!$A:$L,'Actv Retire'!$1:$10</definedName>
    <definedName name="_xlnm.Print_Titles" localSheetId="11">'Bal Accum Dep&amp;COR'!$A:$O,'Bal Accum Dep&amp;COR'!$1:$10</definedName>
    <definedName name="_xlnm.Print_Titles" localSheetId="12">'Bal and Actv DevAdv'!$A:$M,'Bal and Actv DevAdv'!$1:$10</definedName>
    <definedName name="_xlnm.Print_Titles" localSheetId="13">'Bal CIAC'!$H:$P,'Bal CIAC'!$1:$10</definedName>
    <definedName name="_xlnm.Print_Titles" localSheetId="10">'Bal UPIS'!$A:$L,'Bal UPIS'!$1:$10</definedName>
    <definedName name="_xlnm.Print_Titles" localSheetId="31">'Data % Capital Spread by Acct'!$1:$8</definedName>
    <definedName name="_xlnm.Print_Titles" localSheetId="27">'Data ACQ1'!$1:$7</definedName>
    <definedName name="_xlnm.Print_Titles" localSheetId="30">'Data ACQ2'!$1:$7</definedName>
    <definedName name="_xlnm.Print_Titles" localSheetId="23">'Data CIAC'!$1:$6</definedName>
    <definedName name="_xlnm.Print_Titles" localSheetId="21">'Data Ret Salv COR'!$A:$B,'Data Ret Salv COR'!$1:$7</definedName>
    <definedName name="_xlnm.Print_Titles" localSheetId="37">'Data_Account List'!$1:$3</definedName>
    <definedName name="_xlnm.Print_Titles" localSheetId="38">'Data_UPIS COA'!$1:$6</definedName>
    <definedName name="_xlnm.Print_Titles" localSheetId="24">'Data-Depr Rates'!$1:$8</definedName>
    <definedName name="_xlnm.Print_Titles" localSheetId="20">'Data-Water SCEP by Acct'!$B:$F,'Data-Water SCEP by Acct'!$1:$5</definedName>
    <definedName name="_xlnm.Print_Titles" localSheetId="1">'Link Out'!$A:$A,'Link Out'!$1:$1</definedName>
    <definedName name="_xlnm.Print_Titles" localSheetId="39">'SAP Acct'!$1:$8</definedName>
    <definedName name="_xlnm.Print_Titles" localSheetId="34">'SCEP IP Project Info'!$B:$D,'SCEP IP Project Info'!$1:$8</definedName>
    <definedName name="_xlnm.Print_Titles" localSheetId="35">'SCEP Rate Case CIAC-Cust Adv'!$B:$D,'SCEP Rate Case CIAC-Cust Adv'!$1:$8</definedName>
    <definedName name="_xlnm.Print_Titles" localSheetId="32">'SCEP Rate Case Slippage'!$B:$D,'SCEP Rate Case Slippage'!$1:$8</definedName>
    <definedName name="_xlnm.Print_Titles" localSheetId="33">'SCEP Rate Case Total'!$B:$D,'SCEP Rate Case Total'!$1:$8</definedName>
    <definedName name="_xlnm.Print_Titles" localSheetId="25">'Summary Activity ACQ'!$A:$A,'Summary Activity ACQ'!$1:$6</definedName>
    <definedName name="TaxRate" localSheetId="34">#REF!</definedName>
    <definedName name="TaxRate">#REF!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5" i="1" l="1"/>
  <c r="G335" i="1"/>
  <c r="G334" i="1"/>
  <c r="G333" i="1"/>
  <c r="G332" i="1"/>
  <c r="D338" i="1"/>
  <c r="D337" i="1"/>
  <c r="D336" i="1"/>
  <c r="D335" i="1"/>
  <c r="D334" i="1"/>
  <c r="D333" i="1"/>
  <c r="D332" i="1"/>
  <c r="B332" i="1"/>
  <c r="D331" i="1"/>
  <c r="B331" i="1"/>
  <c r="B7" i="1"/>
  <c r="B6" i="1"/>
  <c r="A4" i="1"/>
  <c r="A2" i="1"/>
  <c r="A1" i="1"/>
  <c r="Q1" i="101"/>
  <c r="M2" i="88"/>
  <c r="M2" i="87"/>
  <c r="M2" i="82"/>
  <c r="M2" i="92"/>
  <c r="M2" i="89"/>
  <c r="B66" i="6"/>
  <c r="M2" i="67"/>
  <c r="Z2" i="129" l="1"/>
  <c r="S2" i="129"/>
  <c r="J2" i="129"/>
  <c r="L1" i="133"/>
  <c r="J2" i="127"/>
  <c r="K2" i="128"/>
  <c r="AA2" i="128"/>
  <c r="T2" i="128"/>
  <c r="S2" i="131"/>
  <c r="J2" i="131"/>
  <c r="I127" i="101"/>
  <c r="F4" i="6"/>
  <c r="K20" i="67"/>
  <c r="K23" i="67" s="1"/>
  <c r="G20" i="67"/>
  <c r="K14" i="67" s="1"/>
  <c r="F24" i="111" l="1"/>
  <c r="AT138" i="115" l="1"/>
  <c r="T138" i="115" l="1"/>
  <c r="C31" i="4" l="1"/>
  <c r="C30" i="4"/>
  <c r="C29" i="4"/>
  <c r="C28" i="4"/>
  <c r="C27" i="4"/>
  <c r="C26" i="4"/>
  <c r="C24" i="4"/>
  <c r="C23" i="4"/>
  <c r="C22" i="4"/>
  <c r="C21" i="4"/>
  <c r="C20" i="4"/>
  <c r="C19" i="4"/>
  <c r="C18" i="4"/>
  <c r="C16" i="4"/>
  <c r="C15" i="4"/>
  <c r="C14" i="4"/>
  <c r="C13" i="4"/>
  <c r="C12" i="4"/>
  <c r="C11" i="4"/>
  <c r="B18" i="4"/>
  <c r="B31" i="4"/>
  <c r="B30" i="4"/>
  <c r="B29" i="4"/>
  <c r="B28" i="4"/>
  <c r="B27" i="4"/>
  <c r="B26" i="4"/>
  <c r="O80" i="8" l="1"/>
  <c r="P80" i="8" s="1"/>
  <c r="Q80" i="8" s="1"/>
  <c r="R80" i="8" s="1"/>
  <c r="S80" i="8" s="1"/>
  <c r="T80" i="8" s="1"/>
  <c r="U80" i="8" s="1"/>
  <c r="V80" i="8" s="1"/>
  <c r="W80" i="8" s="1"/>
  <c r="X80" i="8" s="1"/>
  <c r="Y80" i="8" s="1"/>
  <c r="Z80" i="8" s="1"/>
  <c r="AA80" i="8" s="1"/>
  <c r="AB80" i="8" s="1"/>
  <c r="AC80" i="8" s="1"/>
  <c r="AD80" i="8" s="1"/>
  <c r="AE80" i="8" s="1"/>
  <c r="AF80" i="8" s="1"/>
  <c r="AG80" i="8" s="1"/>
  <c r="AH80" i="8" s="1"/>
  <c r="AI80" i="8" s="1"/>
  <c r="AJ80" i="8" s="1"/>
  <c r="F31" i="4"/>
  <c r="F30" i="4"/>
  <c r="F29" i="4"/>
  <c r="F28" i="4"/>
  <c r="F27" i="4"/>
  <c r="F26" i="4"/>
  <c r="F24" i="4"/>
  <c r="F23" i="4"/>
  <c r="F22" i="4"/>
  <c r="F21" i="4"/>
  <c r="F20" i="4"/>
  <c r="F19" i="4"/>
  <c r="F16" i="4"/>
  <c r="F15" i="4"/>
  <c r="F14" i="4"/>
  <c r="F13" i="4"/>
  <c r="F12" i="4"/>
  <c r="D31" i="4"/>
  <c r="D30" i="4"/>
  <c r="D29" i="4"/>
  <c r="D28" i="4"/>
  <c r="D27" i="4"/>
  <c r="D26" i="4"/>
  <c r="AM111" i="49"/>
  <c r="AL111" i="49"/>
  <c r="AK111" i="49"/>
  <c r="AJ111" i="49"/>
  <c r="AI111" i="49"/>
  <c r="AH111" i="49"/>
  <c r="AG111" i="49"/>
  <c r="AF111" i="49"/>
  <c r="AE111" i="49"/>
  <c r="AD111" i="49"/>
  <c r="AC111" i="49"/>
  <c r="AB111" i="49"/>
  <c r="AA111" i="49"/>
  <c r="Z111" i="49"/>
  <c r="Y111" i="49"/>
  <c r="X111" i="49"/>
  <c r="W111" i="49"/>
  <c r="V111" i="49"/>
  <c r="U111" i="49"/>
  <c r="T111" i="49"/>
  <c r="S111" i="49"/>
  <c r="R111" i="49"/>
  <c r="AM110" i="49"/>
  <c r="AL110" i="49"/>
  <c r="AK110" i="49"/>
  <c r="AJ110" i="49"/>
  <c r="AI110" i="49"/>
  <c r="AH110" i="49"/>
  <c r="AG110" i="49"/>
  <c r="AF110" i="49"/>
  <c r="AE110" i="49"/>
  <c r="AD110" i="49"/>
  <c r="AC110" i="49"/>
  <c r="AB110" i="49"/>
  <c r="AA110" i="49"/>
  <c r="Z110" i="49"/>
  <c r="Y110" i="49"/>
  <c r="X110" i="49"/>
  <c r="W110" i="49"/>
  <c r="V110" i="49"/>
  <c r="U110" i="49"/>
  <c r="T110" i="49"/>
  <c r="S110" i="49"/>
  <c r="R110" i="49"/>
  <c r="AM109" i="49"/>
  <c r="AL109" i="49"/>
  <c r="AK109" i="49"/>
  <c r="AJ109" i="49"/>
  <c r="AI109" i="49"/>
  <c r="AH109" i="49"/>
  <c r="AG109" i="49"/>
  <c r="AF109" i="49"/>
  <c r="AE109" i="49"/>
  <c r="AD109" i="49"/>
  <c r="AC109" i="49"/>
  <c r="AB109" i="49"/>
  <c r="AA109" i="49"/>
  <c r="Z109" i="49"/>
  <c r="Y109" i="49"/>
  <c r="X109" i="49"/>
  <c r="W109" i="49"/>
  <c r="V109" i="49"/>
  <c r="U109" i="49"/>
  <c r="T109" i="49"/>
  <c r="S109" i="49"/>
  <c r="R109" i="49"/>
  <c r="AM108" i="49"/>
  <c r="AL108" i="49"/>
  <c r="AK108" i="49"/>
  <c r="AJ108" i="49"/>
  <c r="AI108" i="49"/>
  <c r="AH108" i="49"/>
  <c r="AG108" i="49"/>
  <c r="AF108" i="49"/>
  <c r="AE108" i="49"/>
  <c r="AD108" i="49"/>
  <c r="AC108" i="49"/>
  <c r="AB108" i="49"/>
  <c r="AA108" i="49"/>
  <c r="Z108" i="49"/>
  <c r="Y108" i="49"/>
  <c r="X108" i="49"/>
  <c r="W108" i="49"/>
  <c r="V108" i="49"/>
  <c r="U108" i="49"/>
  <c r="T108" i="49"/>
  <c r="S108" i="49"/>
  <c r="I42" i="74" l="1"/>
  <c r="R206" i="101" l="1"/>
  <c r="R121" i="101"/>
  <c r="R32" i="101"/>
  <c r="J125" i="101"/>
  <c r="I125" i="101"/>
  <c r="I168" i="101"/>
  <c r="J133" i="101"/>
  <c r="I133" i="101"/>
  <c r="J120" i="101"/>
  <c r="I120" i="101"/>
  <c r="R173" i="101"/>
  <c r="R118" i="101"/>
  <c r="R88" i="101"/>
  <c r="R87" i="101"/>
  <c r="R209" i="101"/>
  <c r="R208" i="101"/>
  <c r="R204" i="101"/>
  <c r="R203" i="101"/>
  <c r="R124" i="101"/>
  <c r="R123" i="101"/>
  <c r="R122" i="101"/>
  <c r="R119" i="101"/>
  <c r="R34" i="101"/>
  <c r="R35" i="101"/>
  <c r="R30" i="101"/>
  <c r="R28" i="101"/>
  <c r="R29" i="101"/>
  <c r="J109" i="109"/>
  <c r="J108" i="109"/>
  <c r="J107" i="109"/>
  <c r="J106" i="109"/>
  <c r="J105" i="109"/>
  <c r="J104" i="109"/>
  <c r="J103" i="109"/>
  <c r="J102" i="109"/>
  <c r="J101" i="109"/>
  <c r="J100" i="109"/>
  <c r="J99" i="109"/>
  <c r="T99" i="109" s="1"/>
  <c r="J98" i="109"/>
  <c r="J97" i="109"/>
  <c r="K109" i="109"/>
  <c r="K108" i="109"/>
  <c r="K107" i="109"/>
  <c r="K106" i="109"/>
  <c r="K105" i="109"/>
  <c r="K104" i="109"/>
  <c r="K103" i="109"/>
  <c r="K102" i="109"/>
  <c r="K101" i="109"/>
  <c r="K100" i="109"/>
  <c r="K99" i="109"/>
  <c r="K98" i="109"/>
  <c r="K97" i="109"/>
  <c r="L109" i="109"/>
  <c r="L108" i="109"/>
  <c r="L107" i="109"/>
  <c r="L106" i="109"/>
  <c r="L105" i="109"/>
  <c r="L104" i="109"/>
  <c r="L103" i="109"/>
  <c r="L102" i="109"/>
  <c r="L101" i="109"/>
  <c r="L100" i="109"/>
  <c r="L99" i="109"/>
  <c r="L98" i="109"/>
  <c r="L97" i="109"/>
  <c r="M109" i="109"/>
  <c r="M108" i="109"/>
  <c r="M107" i="109"/>
  <c r="M106" i="109"/>
  <c r="M105" i="109"/>
  <c r="M104" i="109"/>
  <c r="M103" i="109"/>
  <c r="M102" i="109"/>
  <c r="M101" i="109"/>
  <c r="M100" i="109"/>
  <c r="M99" i="109"/>
  <c r="M98" i="109"/>
  <c r="M97" i="109"/>
  <c r="N109" i="109"/>
  <c r="N108" i="109"/>
  <c r="N107" i="109"/>
  <c r="N106" i="109"/>
  <c r="N105" i="109"/>
  <c r="N104" i="109"/>
  <c r="N103" i="109"/>
  <c r="N102" i="109"/>
  <c r="N101" i="109"/>
  <c r="N100" i="109"/>
  <c r="N99" i="109"/>
  <c r="N98" i="109"/>
  <c r="N97" i="109"/>
  <c r="S57" i="109"/>
  <c r="R57" i="109"/>
  <c r="Q57" i="109"/>
  <c r="P57" i="109"/>
  <c r="O57" i="109"/>
  <c r="N57" i="109"/>
  <c r="M57" i="109"/>
  <c r="T57" i="109" s="1"/>
  <c r="L57" i="109"/>
  <c r="K57" i="109"/>
  <c r="J57" i="109"/>
  <c r="S55" i="109"/>
  <c r="R55" i="109"/>
  <c r="Q55" i="109"/>
  <c r="P55" i="109"/>
  <c r="O55" i="109"/>
  <c r="N55" i="109"/>
  <c r="M55" i="109"/>
  <c r="L55" i="109"/>
  <c r="K55" i="109"/>
  <c r="T55" i="109" s="1"/>
  <c r="J55" i="109"/>
  <c r="S54" i="109"/>
  <c r="R54" i="109"/>
  <c r="Q54" i="109"/>
  <c r="P54" i="109"/>
  <c r="O54" i="109"/>
  <c r="N54" i="109"/>
  <c r="M54" i="109"/>
  <c r="L54" i="109"/>
  <c r="K54" i="109"/>
  <c r="J54" i="109"/>
  <c r="S53" i="109"/>
  <c r="R53" i="109"/>
  <c r="Q53" i="109"/>
  <c r="P53" i="109"/>
  <c r="O53" i="109"/>
  <c r="N53" i="109"/>
  <c r="M53" i="109"/>
  <c r="L53" i="109"/>
  <c r="K53" i="109"/>
  <c r="J53" i="109"/>
  <c r="S52" i="109"/>
  <c r="R52" i="109"/>
  <c r="Q52" i="109"/>
  <c r="P52" i="109"/>
  <c r="O52" i="109"/>
  <c r="N52" i="109"/>
  <c r="M52" i="109"/>
  <c r="L52" i="109"/>
  <c r="K52" i="109"/>
  <c r="J52" i="109"/>
  <c r="E8" i="109"/>
  <c r="AT8" i="72"/>
  <c r="AW8" i="72"/>
  <c r="AX8" i="72"/>
  <c r="AT9" i="72"/>
  <c r="AW9" i="72"/>
  <c r="AX9" i="72"/>
  <c r="AT10" i="72"/>
  <c r="AW10" i="72"/>
  <c r="AX10" i="72"/>
  <c r="AT11" i="72"/>
  <c r="AW11" i="72"/>
  <c r="AX11" i="72"/>
  <c r="AT12" i="72"/>
  <c r="AW12" i="72"/>
  <c r="AX12" i="72"/>
  <c r="AT13" i="72"/>
  <c r="AW13" i="72"/>
  <c r="AX13" i="72"/>
  <c r="AT14" i="72"/>
  <c r="AW14" i="72"/>
  <c r="AX14" i="72"/>
  <c r="AT15" i="72"/>
  <c r="AW15" i="72"/>
  <c r="AX15" i="72"/>
  <c r="AT16" i="72"/>
  <c r="AW16" i="72"/>
  <c r="AX16" i="72"/>
  <c r="AT17" i="72"/>
  <c r="AW17" i="72"/>
  <c r="AX17" i="72"/>
  <c r="AT18" i="72"/>
  <c r="AW18" i="72"/>
  <c r="AX18" i="72"/>
  <c r="AT19" i="72"/>
  <c r="AW19" i="72"/>
  <c r="AX19" i="72"/>
  <c r="AT20" i="72"/>
  <c r="AW20" i="72"/>
  <c r="AX20" i="72"/>
  <c r="AT21" i="72"/>
  <c r="AW21" i="72"/>
  <c r="AX21" i="72"/>
  <c r="AT22" i="72"/>
  <c r="AW22" i="72"/>
  <c r="AX22" i="72"/>
  <c r="AT23" i="72"/>
  <c r="AW23" i="72"/>
  <c r="AX23" i="72"/>
  <c r="AT24" i="72"/>
  <c r="AW24" i="72"/>
  <c r="AX24" i="72"/>
  <c r="AT25" i="72"/>
  <c r="AW25" i="72"/>
  <c r="AX25" i="72"/>
  <c r="AT26" i="72"/>
  <c r="AW26" i="72"/>
  <c r="AX26" i="72"/>
  <c r="AT27" i="72"/>
  <c r="AW27" i="72"/>
  <c r="AX27" i="72"/>
  <c r="AI19" i="72"/>
  <c r="AI31" i="72"/>
  <c r="AI43" i="72"/>
  <c r="AI53" i="72"/>
  <c r="AI55" i="72"/>
  <c r="AI65" i="72"/>
  <c r="AI67" i="72"/>
  <c r="AI90" i="72"/>
  <c r="AI89" i="72"/>
  <c r="AI85" i="72"/>
  <c r="AI84" i="72"/>
  <c r="AI83" i="72"/>
  <c r="AI79" i="72"/>
  <c r="AI78" i="72"/>
  <c r="AI77" i="72"/>
  <c r="AI73" i="72"/>
  <c r="AI71" i="72"/>
  <c r="AI70" i="72"/>
  <c r="AI69" i="72"/>
  <c r="AI68" i="72"/>
  <c r="AI63" i="72"/>
  <c r="AI62" i="72"/>
  <c r="AI61" i="72"/>
  <c r="AI59" i="72"/>
  <c r="AI58" i="72"/>
  <c r="AI57" i="72"/>
  <c r="AI56" i="72"/>
  <c r="AI51" i="72"/>
  <c r="AI50" i="72"/>
  <c r="AI49" i="72"/>
  <c r="AI47" i="72"/>
  <c r="AI46" i="72"/>
  <c r="AI45" i="72"/>
  <c r="AI44" i="72"/>
  <c r="AI39" i="72"/>
  <c r="AI38" i="72"/>
  <c r="AI37" i="72"/>
  <c r="AI35" i="72"/>
  <c r="AI34" i="72"/>
  <c r="AI33" i="72"/>
  <c r="AI32" i="72"/>
  <c r="AI27" i="72"/>
  <c r="AI26" i="72"/>
  <c r="AI25" i="72"/>
  <c r="AI23" i="72"/>
  <c r="AI22" i="72"/>
  <c r="AI21" i="72"/>
  <c r="AI20" i="72"/>
  <c r="AI15" i="72"/>
  <c r="AI14" i="72"/>
  <c r="AI13" i="72"/>
  <c r="AI11" i="72"/>
  <c r="AI10" i="72"/>
  <c r="AI9" i="72"/>
  <c r="AI8" i="72"/>
  <c r="AI16" i="72"/>
  <c r="AI28" i="72"/>
  <c r="AI40" i="72"/>
  <c r="AI52" i="72"/>
  <c r="AI64" i="72"/>
  <c r="AI12" i="72"/>
  <c r="AI18" i="72"/>
  <c r="AI24" i="72"/>
  <c r="AI30" i="72"/>
  <c r="AI36" i="72"/>
  <c r="AI42" i="72"/>
  <c r="AI48" i="72"/>
  <c r="AI54" i="72"/>
  <c r="AI60" i="72"/>
  <c r="AI66" i="72"/>
  <c r="AI72" i="72"/>
  <c r="AI17" i="72"/>
  <c r="AI29" i="72"/>
  <c r="AI41" i="72"/>
  <c r="B24" i="4"/>
  <c r="D24" i="4" s="1"/>
  <c r="B23" i="4"/>
  <c r="D23" i="4" s="1"/>
  <c r="B22" i="4"/>
  <c r="D22" i="4" s="1"/>
  <c r="B21" i="4"/>
  <c r="D21" i="4" s="1"/>
  <c r="B20" i="4"/>
  <c r="D20" i="4" s="1"/>
  <c r="B16" i="4"/>
  <c r="D16" i="4" s="1"/>
  <c r="B15" i="4"/>
  <c r="D15" i="4" s="1"/>
  <c r="B14" i="4"/>
  <c r="D14" i="4" s="1"/>
  <c r="B13" i="4"/>
  <c r="D13" i="4" s="1"/>
  <c r="B12" i="4"/>
  <c r="B11" i="4"/>
  <c r="B19" i="4"/>
  <c r="D19" i="4" s="1"/>
  <c r="AO80" i="8"/>
  <c r="AQ80" i="8" s="1"/>
  <c r="C80" i="74"/>
  <c r="D80" i="74" s="1"/>
  <c r="I80" i="74"/>
  <c r="J80" i="74" s="1"/>
  <c r="F80" i="74"/>
  <c r="G80" i="74" s="1"/>
  <c r="C79" i="74"/>
  <c r="D79" i="74" s="1"/>
  <c r="I77" i="74"/>
  <c r="J77" i="74" s="1"/>
  <c r="F77" i="74"/>
  <c r="G77" i="74" s="1"/>
  <c r="C76" i="74"/>
  <c r="D76" i="74" s="1"/>
  <c r="C74" i="74"/>
  <c r="D74" i="74" s="1"/>
  <c r="I74" i="74"/>
  <c r="J74" i="74" s="1"/>
  <c r="F74" i="74"/>
  <c r="G74" i="74" s="1"/>
  <c r="C72" i="74"/>
  <c r="D72" i="74" s="1"/>
  <c r="C71" i="74"/>
  <c r="D71" i="74" s="1"/>
  <c r="I71" i="74"/>
  <c r="J71" i="74" s="1"/>
  <c r="F70" i="74"/>
  <c r="G70" i="74" s="1"/>
  <c r="I69" i="74"/>
  <c r="J69" i="74" s="1"/>
  <c r="C68" i="74"/>
  <c r="D68" i="74" s="1"/>
  <c r="F67" i="74"/>
  <c r="G67" i="74" s="1"/>
  <c r="C66" i="74"/>
  <c r="I66" i="74"/>
  <c r="J66" i="74" s="1"/>
  <c r="F66" i="74"/>
  <c r="G66" i="74" s="1"/>
  <c r="C64" i="74"/>
  <c r="F64" i="74"/>
  <c r="G64" i="74" s="1"/>
  <c r="I63" i="74"/>
  <c r="J63" i="74" s="1"/>
  <c r="I61" i="74"/>
  <c r="J61" i="74" s="1"/>
  <c r="F61" i="74"/>
  <c r="G61" i="74" s="1"/>
  <c r="C60" i="74"/>
  <c r="D60" i="74" s="1"/>
  <c r="C58" i="74"/>
  <c r="D58" i="74" s="1"/>
  <c r="I58" i="74"/>
  <c r="J58" i="74" s="1"/>
  <c r="F58" i="74"/>
  <c r="G58" i="74" s="1"/>
  <c r="F56" i="74"/>
  <c r="G56" i="74" s="1"/>
  <c r="C55" i="74"/>
  <c r="D55" i="74" s="1"/>
  <c r="I55" i="74"/>
  <c r="J55" i="74" s="1"/>
  <c r="F54" i="74"/>
  <c r="G54" i="74" s="1"/>
  <c r="C53" i="74"/>
  <c r="D53" i="74" s="1"/>
  <c r="C52" i="74"/>
  <c r="D52" i="74" s="1"/>
  <c r="F51" i="74"/>
  <c r="G51" i="74" s="1"/>
  <c r="I50" i="74"/>
  <c r="J50" i="74" s="1"/>
  <c r="I48" i="74"/>
  <c r="J48" i="74" s="1"/>
  <c r="F48" i="74"/>
  <c r="G48" i="74" s="1"/>
  <c r="C47" i="74"/>
  <c r="D47" i="74" s="1"/>
  <c r="I47" i="74"/>
  <c r="J47" i="74" s="1"/>
  <c r="C45" i="74"/>
  <c r="D45" i="74" s="1"/>
  <c r="I45" i="74"/>
  <c r="J45" i="74" s="1"/>
  <c r="F45" i="74"/>
  <c r="G45" i="74" s="1"/>
  <c r="C44" i="74"/>
  <c r="D44" i="74" s="1"/>
  <c r="I43" i="74"/>
  <c r="J43" i="74" s="1"/>
  <c r="F42" i="74"/>
  <c r="G42" i="74" s="1"/>
  <c r="C41" i="74"/>
  <c r="D41" i="74" s="1"/>
  <c r="I40" i="74"/>
  <c r="J40" i="74" s="1"/>
  <c r="C39" i="74"/>
  <c r="D39" i="74" s="1"/>
  <c r="I39" i="74"/>
  <c r="J39" i="74" s="1"/>
  <c r="F39" i="74"/>
  <c r="G39" i="74" s="1"/>
  <c r="C37" i="74"/>
  <c r="D37" i="74" s="1"/>
  <c r="I37" i="74"/>
  <c r="J37" i="74" s="1"/>
  <c r="F37" i="74"/>
  <c r="G37" i="74" s="1"/>
  <c r="I34" i="74"/>
  <c r="J34" i="74" s="1"/>
  <c r="F34" i="74"/>
  <c r="G34" i="74" s="1"/>
  <c r="C33" i="74"/>
  <c r="D33" i="74" s="1"/>
  <c r="C31" i="74"/>
  <c r="D31" i="74" s="1"/>
  <c r="I31" i="74"/>
  <c r="J31" i="74" s="1"/>
  <c r="F31" i="74"/>
  <c r="G31" i="74" s="1"/>
  <c r="I29" i="74"/>
  <c r="J29" i="74" s="1"/>
  <c r="I28" i="74"/>
  <c r="J28" i="74" s="1"/>
  <c r="F26" i="74"/>
  <c r="G26" i="74" s="1"/>
  <c r="C25" i="74"/>
  <c r="D25" i="74" s="1"/>
  <c r="I25" i="74"/>
  <c r="J25" i="74" s="1"/>
  <c r="H207" i="6"/>
  <c r="H204" i="6"/>
  <c r="D12" i="4"/>
  <c r="F11" i="4"/>
  <c r="D11" i="4"/>
  <c r="D6" i="72"/>
  <c r="J98" i="101"/>
  <c r="J99" i="101"/>
  <c r="J100" i="101"/>
  <c r="J101" i="101"/>
  <c r="J102" i="101"/>
  <c r="J103" i="101"/>
  <c r="J104" i="101"/>
  <c r="J105" i="101"/>
  <c r="J106" i="101"/>
  <c r="J107" i="101"/>
  <c r="J108" i="101"/>
  <c r="J109" i="101"/>
  <c r="J110" i="101"/>
  <c r="J111" i="101"/>
  <c r="J112" i="101"/>
  <c r="J113" i="101"/>
  <c r="J114" i="101"/>
  <c r="J115" i="101"/>
  <c r="J116" i="101"/>
  <c r="I102" i="101"/>
  <c r="I103" i="101"/>
  <c r="I104" i="101"/>
  <c r="I105" i="101"/>
  <c r="I106" i="101"/>
  <c r="I107" i="101"/>
  <c r="I108" i="101"/>
  <c r="I109" i="101"/>
  <c r="I110" i="101"/>
  <c r="I111" i="101"/>
  <c r="I112" i="101"/>
  <c r="I113" i="101"/>
  <c r="I114" i="101"/>
  <c r="I115" i="101"/>
  <c r="I116" i="101"/>
  <c r="I101" i="101"/>
  <c r="I100" i="101"/>
  <c r="I99" i="101"/>
  <c r="I98" i="101"/>
  <c r="T116" i="115"/>
  <c r="T115" i="115"/>
  <c r="AG56" i="115"/>
  <c r="AG55" i="115"/>
  <c r="AG54" i="115"/>
  <c r="AG53" i="115"/>
  <c r="D333" i="111"/>
  <c r="N71" i="2"/>
  <c r="L71" i="2"/>
  <c r="L71" i="10" s="1"/>
  <c r="D71" i="2"/>
  <c r="D71" i="10" s="1"/>
  <c r="N60" i="2"/>
  <c r="L60" i="2"/>
  <c r="D60" i="2"/>
  <c r="D60" i="10" s="1"/>
  <c r="N25" i="2"/>
  <c r="L25" i="2"/>
  <c r="L25" i="10" s="1"/>
  <c r="N25" i="10"/>
  <c r="L60" i="10"/>
  <c r="N60" i="10"/>
  <c r="N71" i="10"/>
  <c r="BU52" i="109"/>
  <c r="BU53" i="109"/>
  <c r="BU54" i="109"/>
  <c r="BU55" i="109"/>
  <c r="BU56" i="109"/>
  <c r="BU57" i="109"/>
  <c r="BJ58" i="109"/>
  <c r="BI58" i="109"/>
  <c r="BE58" i="109"/>
  <c r="AS58" i="109"/>
  <c r="BS57" i="109"/>
  <c r="BS58" i="109" s="1"/>
  <c r="BR57" i="109"/>
  <c r="BQ57" i="109"/>
  <c r="BP57" i="109"/>
  <c r="BO57" i="109"/>
  <c r="BN57" i="109"/>
  <c r="BM57" i="109"/>
  <c r="BL57" i="109"/>
  <c r="BK57" i="109"/>
  <c r="BJ57" i="109"/>
  <c r="BI57" i="109"/>
  <c r="BS56" i="109"/>
  <c r="BR56" i="109"/>
  <c r="BQ56" i="109"/>
  <c r="BP56" i="109"/>
  <c r="BO56" i="109"/>
  <c r="BN56" i="109"/>
  <c r="BM56" i="109"/>
  <c r="BL56" i="109"/>
  <c r="BK56" i="109"/>
  <c r="BJ56" i="109"/>
  <c r="BI56" i="109"/>
  <c r="BS55" i="109"/>
  <c r="BR55" i="109"/>
  <c r="BQ55" i="109"/>
  <c r="BP55" i="109"/>
  <c r="BO55" i="109"/>
  <c r="BN55" i="109"/>
  <c r="BM55" i="109"/>
  <c r="BL55" i="109"/>
  <c r="BK55" i="109"/>
  <c r="BJ55" i="109"/>
  <c r="BI55" i="109"/>
  <c r="BS54" i="109"/>
  <c r="BR54" i="109"/>
  <c r="BQ54" i="109"/>
  <c r="BP54" i="109"/>
  <c r="BO54" i="109"/>
  <c r="BN54" i="109"/>
  <c r="BM54" i="109"/>
  <c r="BL54" i="109"/>
  <c r="BK54" i="109"/>
  <c r="BJ54" i="109"/>
  <c r="BI54" i="109"/>
  <c r="BS53" i="109"/>
  <c r="BR53" i="109"/>
  <c r="BR58" i="109" s="1"/>
  <c r="BQ53" i="109"/>
  <c r="BP53" i="109"/>
  <c r="BO53" i="109"/>
  <c r="BN53" i="109"/>
  <c r="BM53" i="109"/>
  <c r="BL53" i="109"/>
  <c r="BK53" i="109"/>
  <c r="BJ53" i="109"/>
  <c r="BI53" i="109"/>
  <c r="BS52" i="109"/>
  <c r="BR52" i="109"/>
  <c r="BQ52" i="109"/>
  <c r="BQ58" i="109" s="1"/>
  <c r="BP52" i="109"/>
  <c r="BP58" i="109" s="1"/>
  <c r="BO52" i="109"/>
  <c r="BO58" i="109" s="1"/>
  <c r="BN52" i="109"/>
  <c r="BN58" i="109" s="1"/>
  <c r="BM52" i="109"/>
  <c r="BM58" i="109" s="1"/>
  <c r="BL52" i="109"/>
  <c r="BL58" i="109" s="1"/>
  <c r="BK52" i="109"/>
  <c r="BK58" i="109" s="1"/>
  <c r="BJ52" i="109"/>
  <c r="BI52" i="109"/>
  <c r="BF57" i="109"/>
  <c r="BE57" i="109"/>
  <c r="BD57" i="109"/>
  <c r="BC57" i="109"/>
  <c r="BB57" i="109"/>
  <c r="BA57" i="109"/>
  <c r="AZ57" i="109"/>
  <c r="AY57" i="109"/>
  <c r="AX57" i="109"/>
  <c r="AW57" i="109"/>
  <c r="AV57" i="109"/>
  <c r="AU57" i="109"/>
  <c r="BF56" i="109"/>
  <c r="BE56" i="109"/>
  <c r="BD56" i="109"/>
  <c r="BD58" i="109" s="1"/>
  <c r="BC56" i="109"/>
  <c r="BB56" i="109"/>
  <c r="BA56" i="109"/>
  <c r="AZ56" i="109"/>
  <c r="AY56" i="109"/>
  <c r="AX56" i="109"/>
  <c r="AW56" i="109"/>
  <c r="AV56" i="109"/>
  <c r="BF55" i="109"/>
  <c r="BE55" i="109"/>
  <c r="BD55" i="109"/>
  <c r="BC55" i="109"/>
  <c r="BB55" i="109"/>
  <c r="BA55" i="109"/>
  <c r="AZ55" i="109"/>
  <c r="AY55" i="109"/>
  <c r="AX55" i="109"/>
  <c r="AW55" i="109"/>
  <c r="AV55" i="109"/>
  <c r="BF54" i="109"/>
  <c r="BE54" i="109"/>
  <c r="BD54" i="109"/>
  <c r="BC54" i="109"/>
  <c r="BB54" i="109"/>
  <c r="BA54" i="109"/>
  <c r="AZ54" i="109"/>
  <c r="AY54" i="109"/>
  <c r="AY58" i="109" s="1"/>
  <c r="AX54" i="109"/>
  <c r="AW54" i="109"/>
  <c r="AV54" i="109"/>
  <c r="BF53" i="109"/>
  <c r="BE53" i="109"/>
  <c r="BD53" i="109"/>
  <c r="BC53" i="109"/>
  <c r="BB53" i="109"/>
  <c r="BA53" i="109"/>
  <c r="AZ53" i="109"/>
  <c r="AY53" i="109"/>
  <c r="AX53" i="109"/>
  <c r="AW53" i="109"/>
  <c r="AV53" i="109"/>
  <c r="BF52" i="109"/>
  <c r="BF58" i="109" s="1"/>
  <c r="BE52" i="109"/>
  <c r="BD52" i="109"/>
  <c r="BC52" i="109"/>
  <c r="BC58" i="109" s="1"/>
  <c r="BB52" i="109"/>
  <c r="BB58" i="109" s="1"/>
  <c r="BA52" i="109"/>
  <c r="AZ52" i="109"/>
  <c r="AY52" i="109"/>
  <c r="AX52" i="109"/>
  <c r="AX58" i="109" s="1"/>
  <c r="AW52" i="109"/>
  <c r="AW58" i="109" s="1"/>
  <c r="AV52" i="109"/>
  <c r="AV58" i="109" s="1"/>
  <c r="AS57" i="109"/>
  <c r="AR57" i="109"/>
  <c r="AQ57" i="109"/>
  <c r="AP57" i="109"/>
  <c r="AO57" i="109"/>
  <c r="AN57" i="109"/>
  <c r="AM57" i="109"/>
  <c r="AL57" i="109"/>
  <c r="AK57" i="109"/>
  <c r="AJ57" i="109"/>
  <c r="AI57" i="109"/>
  <c r="AH57" i="109"/>
  <c r="AS56" i="109"/>
  <c r="AR56" i="109"/>
  <c r="AQ56" i="109"/>
  <c r="AP56" i="109"/>
  <c r="AO56" i="109"/>
  <c r="AN56" i="109"/>
  <c r="AM56" i="109"/>
  <c r="AL56" i="109"/>
  <c r="AK56" i="109"/>
  <c r="AJ56" i="109"/>
  <c r="AI56" i="109"/>
  <c r="AS55" i="109"/>
  <c r="AR55" i="109"/>
  <c r="AQ55" i="109"/>
  <c r="AP55" i="109"/>
  <c r="AO55" i="109"/>
  <c r="AN55" i="109"/>
  <c r="AM55" i="109"/>
  <c r="AL55" i="109"/>
  <c r="AK55" i="109"/>
  <c r="AJ55" i="109"/>
  <c r="AI55" i="109"/>
  <c r="AS54" i="109"/>
  <c r="AR54" i="109"/>
  <c r="AQ54" i="109"/>
  <c r="AP54" i="109"/>
  <c r="AO54" i="109"/>
  <c r="AN54" i="109"/>
  <c r="AM54" i="109"/>
  <c r="AL54" i="109"/>
  <c r="AK54" i="109"/>
  <c r="AJ54" i="109"/>
  <c r="AI54" i="109"/>
  <c r="AS53" i="109"/>
  <c r="AR53" i="109"/>
  <c r="AQ53" i="109"/>
  <c r="AP53" i="109"/>
  <c r="AO53" i="109"/>
  <c r="AN53" i="109"/>
  <c r="AM53" i="109"/>
  <c r="AL53" i="109"/>
  <c r="AK53" i="109"/>
  <c r="AJ53" i="109"/>
  <c r="AI53" i="109"/>
  <c r="AS52" i="109"/>
  <c r="AR52" i="109"/>
  <c r="AQ52" i="109"/>
  <c r="AP52" i="109"/>
  <c r="AO52" i="109"/>
  <c r="AN52" i="109"/>
  <c r="AM52" i="109"/>
  <c r="AL52" i="109"/>
  <c r="AK52" i="109"/>
  <c r="AJ52" i="109"/>
  <c r="AI52" i="109"/>
  <c r="AF57" i="109"/>
  <c r="AE57" i="109"/>
  <c r="AD57" i="109"/>
  <c r="AC57" i="109"/>
  <c r="AB57" i="109"/>
  <c r="AA57" i="109"/>
  <c r="Z57" i="109"/>
  <c r="Y57" i="109"/>
  <c r="X57" i="109"/>
  <c r="W57" i="109"/>
  <c r="V57" i="109"/>
  <c r="U57" i="109"/>
  <c r="AF55" i="109"/>
  <c r="AE55" i="109"/>
  <c r="AD55" i="109"/>
  <c r="AC55" i="109"/>
  <c r="AB55" i="109"/>
  <c r="AA55" i="109"/>
  <c r="Z55" i="109"/>
  <c r="Y55" i="109"/>
  <c r="X55" i="109"/>
  <c r="W55" i="109"/>
  <c r="V55" i="109"/>
  <c r="U55" i="109"/>
  <c r="AF54" i="109"/>
  <c r="AE54" i="109"/>
  <c r="AD54" i="109"/>
  <c r="AC54" i="109"/>
  <c r="AB54" i="109"/>
  <c r="AA54" i="109"/>
  <c r="Z54" i="109"/>
  <c r="Y54" i="109"/>
  <c r="X54" i="109"/>
  <c r="W54" i="109"/>
  <c r="V54" i="109"/>
  <c r="AG54" i="109" s="1"/>
  <c r="U54" i="109"/>
  <c r="AF53" i="109"/>
  <c r="AE53" i="109"/>
  <c r="AD53" i="109"/>
  <c r="AC53" i="109"/>
  <c r="AB53" i="109"/>
  <c r="AA53" i="109"/>
  <c r="Z53" i="109"/>
  <c r="Y53" i="109"/>
  <c r="X53" i="109"/>
  <c r="W53" i="109"/>
  <c r="V53" i="109"/>
  <c r="AG53" i="109" s="1"/>
  <c r="U53" i="109"/>
  <c r="AF52" i="109"/>
  <c r="AE52" i="109"/>
  <c r="AD52" i="109"/>
  <c r="AC52" i="109"/>
  <c r="AB52" i="109"/>
  <c r="AA52" i="109"/>
  <c r="Z52" i="109"/>
  <c r="Y52" i="109"/>
  <c r="X52" i="109"/>
  <c r="W52" i="109"/>
  <c r="V52" i="109"/>
  <c r="U52" i="109"/>
  <c r="F57" i="109"/>
  <c r="F55" i="109"/>
  <c r="F54" i="109"/>
  <c r="F53" i="109"/>
  <c r="F52" i="109"/>
  <c r="T53" i="115"/>
  <c r="T54" i="115"/>
  <c r="T55" i="115"/>
  <c r="T56" i="115"/>
  <c r="BU36" i="115"/>
  <c r="BU37" i="115"/>
  <c r="BU38" i="115"/>
  <c r="BU39" i="115"/>
  <c r="BU40" i="115"/>
  <c r="BU41" i="115"/>
  <c r="BU42" i="115"/>
  <c r="BU43" i="115"/>
  <c r="BU44" i="115"/>
  <c r="BU45" i="115"/>
  <c r="BU46" i="115"/>
  <c r="BU47" i="115"/>
  <c r="BU48" i="115"/>
  <c r="BU49" i="115"/>
  <c r="BU50" i="115"/>
  <c r="BU51" i="115"/>
  <c r="BU52" i="115"/>
  <c r="BU53" i="115"/>
  <c r="BU54" i="115"/>
  <c r="BU55" i="115"/>
  <c r="BU56" i="115"/>
  <c r="BU57" i="115"/>
  <c r="BU58" i="115"/>
  <c r="BS59" i="115"/>
  <c r="BR59" i="115"/>
  <c r="BQ59" i="115"/>
  <c r="BP59" i="115"/>
  <c r="BO59" i="115"/>
  <c r="BN59" i="115"/>
  <c r="BM59" i="115"/>
  <c r="BL59" i="115"/>
  <c r="BK59" i="115"/>
  <c r="BJ59" i="115"/>
  <c r="BI59" i="115"/>
  <c r="BF59" i="115"/>
  <c r="BE59" i="115"/>
  <c r="BD59" i="115"/>
  <c r="BC59" i="115"/>
  <c r="BB59" i="115"/>
  <c r="BA59" i="115"/>
  <c r="AZ59" i="115"/>
  <c r="AY59" i="115"/>
  <c r="AX59" i="115"/>
  <c r="AW59" i="115"/>
  <c r="AV59" i="115"/>
  <c r="AS59" i="115"/>
  <c r="AR59" i="115"/>
  <c r="AQ59" i="115"/>
  <c r="AP59" i="115"/>
  <c r="AO59" i="115"/>
  <c r="AN59" i="115"/>
  <c r="AM59" i="115"/>
  <c r="AL59" i="115"/>
  <c r="AK59" i="115"/>
  <c r="AJ59" i="115"/>
  <c r="AI59" i="115"/>
  <c r="BH57" i="109"/>
  <c r="BT57" i="115"/>
  <c r="BT55" i="115"/>
  <c r="BT54" i="115"/>
  <c r="BT52" i="115"/>
  <c r="BT51" i="109" s="1"/>
  <c r="BT51" i="115"/>
  <c r="BT50" i="109" s="1"/>
  <c r="BT50" i="115"/>
  <c r="BT49" i="109" s="1"/>
  <c r="BT49" i="115"/>
  <c r="BT48" i="109" s="1"/>
  <c r="BT48" i="115"/>
  <c r="BT47" i="109" s="1"/>
  <c r="BT47" i="115"/>
  <c r="BT46" i="109" s="1"/>
  <c r="BT46" i="115"/>
  <c r="BT45" i="109" s="1"/>
  <c r="BT45" i="115"/>
  <c r="BT44" i="109" s="1"/>
  <c r="BT44" i="115"/>
  <c r="BT43" i="109" s="1"/>
  <c r="BT43" i="115"/>
  <c r="BT42" i="109" s="1"/>
  <c r="BT42" i="115"/>
  <c r="BT41" i="109" s="1"/>
  <c r="BT41" i="115"/>
  <c r="BT40" i="109" s="1"/>
  <c r="BT40" i="115"/>
  <c r="BT39" i="109" s="1"/>
  <c r="BT39" i="115"/>
  <c r="BT38" i="109" s="1"/>
  <c r="BT38" i="115"/>
  <c r="BT37" i="115"/>
  <c r="BT36" i="109" s="1"/>
  <c r="BT36" i="115"/>
  <c r="BT35" i="109" s="1"/>
  <c r="AU38" i="109"/>
  <c r="BG38" i="115"/>
  <c r="BG37" i="109" s="1"/>
  <c r="BG36" i="115"/>
  <c r="BG35" i="109" s="1"/>
  <c r="AU49" i="109"/>
  <c r="BG49" i="115"/>
  <c r="BG48" i="109" s="1"/>
  <c r="AU47" i="109"/>
  <c r="AU46" i="109"/>
  <c r="BG43" i="115"/>
  <c r="BG42" i="109" s="1"/>
  <c r="AU41" i="109"/>
  <c r="BG40" i="115"/>
  <c r="BG39" i="109" s="1"/>
  <c r="AU56" i="109"/>
  <c r="BG56" i="115"/>
  <c r="AU54" i="109"/>
  <c r="BG54" i="115"/>
  <c r="BG53" i="115"/>
  <c r="BG51" i="115"/>
  <c r="BG50" i="109" s="1"/>
  <c r="AH56" i="109"/>
  <c r="AT56" i="115"/>
  <c r="AH54" i="109"/>
  <c r="AH53" i="109"/>
  <c r="AT53" i="115"/>
  <c r="AT51" i="115"/>
  <c r="AT50" i="115"/>
  <c r="AT49" i="115"/>
  <c r="AT47" i="115"/>
  <c r="AT46" i="115"/>
  <c r="AH44" i="109"/>
  <c r="AT43" i="115"/>
  <c r="AT42" i="115"/>
  <c r="AH40" i="109"/>
  <c r="AT40" i="115"/>
  <c r="AH38" i="109"/>
  <c r="AT38" i="115"/>
  <c r="AH36" i="109"/>
  <c r="AT36" i="115"/>
  <c r="AF56" i="109"/>
  <c r="AE56" i="109"/>
  <c r="AD56" i="109"/>
  <c r="AC56" i="109"/>
  <c r="AB56" i="109"/>
  <c r="AA56" i="109"/>
  <c r="Z56" i="109"/>
  <c r="Y56" i="109"/>
  <c r="X56" i="109"/>
  <c r="W56" i="109"/>
  <c r="V56" i="109"/>
  <c r="AF51" i="109"/>
  <c r="AE51" i="109"/>
  <c r="AD51" i="109"/>
  <c r="AC51" i="109"/>
  <c r="AB51" i="109"/>
  <c r="AA51" i="109"/>
  <c r="Z51" i="109"/>
  <c r="Y51" i="109"/>
  <c r="X51" i="109"/>
  <c r="W51" i="109"/>
  <c r="V51" i="109"/>
  <c r="AF50" i="109"/>
  <c r="AE50" i="109"/>
  <c r="AD50" i="109"/>
  <c r="AC50" i="109"/>
  <c r="AB50" i="109"/>
  <c r="AA50" i="109"/>
  <c r="Z50" i="109"/>
  <c r="Y50" i="109"/>
  <c r="X50" i="109"/>
  <c r="W50" i="109"/>
  <c r="V50" i="109"/>
  <c r="AF49" i="109"/>
  <c r="AE49" i="109"/>
  <c r="AD49" i="109"/>
  <c r="AC49" i="109"/>
  <c r="AB49" i="109"/>
  <c r="AA49" i="109"/>
  <c r="Z49" i="109"/>
  <c r="Y49" i="109"/>
  <c r="X49" i="109"/>
  <c r="W49" i="109"/>
  <c r="V49" i="109"/>
  <c r="AF48" i="109"/>
  <c r="AE48" i="109"/>
  <c r="AD48" i="109"/>
  <c r="AC48" i="109"/>
  <c r="AB48" i="109"/>
  <c r="AA48" i="109"/>
  <c r="Z48" i="109"/>
  <c r="Y48" i="109"/>
  <c r="X48" i="109"/>
  <c r="W48" i="109"/>
  <c r="V48" i="109"/>
  <c r="AF47" i="109"/>
  <c r="AE47" i="109"/>
  <c r="AD47" i="109"/>
  <c r="AC47" i="109"/>
  <c r="AB47" i="109"/>
  <c r="AA47" i="109"/>
  <c r="Z47" i="109"/>
  <c r="Y47" i="109"/>
  <c r="X47" i="109"/>
  <c r="W47" i="109"/>
  <c r="V47" i="109"/>
  <c r="AF46" i="109"/>
  <c r="AE46" i="109"/>
  <c r="AD46" i="109"/>
  <c r="AC46" i="109"/>
  <c r="AB46" i="109"/>
  <c r="AA46" i="109"/>
  <c r="Y46" i="109"/>
  <c r="X46" i="109"/>
  <c r="W46" i="109"/>
  <c r="V46" i="109"/>
  <c r="AF45" i="109"/>
  <c r="AE45" i="109"/>
  <c r="AD45" i="109"/>
  <c r="AC45" i="109"/>
  <c r="AB45" i="109"/>
  <c r="AA45" i="109"/>
  <c r="Z45" i="109"/>
  <c r="Y45" i="109"/>
  <c r="X45" i="109"/>
  <c r="W45" i="109"/>
  <c r="V45" i="109"/>
  <c r="AF44" i="109"/>
  <c r="AE44" i="109"/>
  <c r="AD44" i="109"/>
  <c r="AC44" i="109"/>
  <c r="AB44" i="109"/>
  <c r="AA44" i="109"/>
  <c r="Z44" i="109"/>
  <c r="Y44" i="109"/>
  <c r="X44" i="109"/>
  <c r="W44" i="109"/>
  <c r="V44" i="109"/>
  <c r="AF43" i="109"/>
  <c r="AE43" i="109"/>
  <c r="AD43" i="109"/>
  <c r="AC43" i="109"/>
  <c r="AB43" i="109"/>
  <c r="AA43" i="109"/>
  <c r="Z43" i="109"/>
  <c r="Y43" i="109"/>
  <c r="X43" i="109"/>
  <c r="W43" i="109"/>
  <c r="V43" i="109"/>
  <c r="AF42" i="109"/>
  <c r="AE42" i="109"/>
  <c r="AC42" i="109"/>
  <c r="AB42" i="109"/>
  <c r="AA42" i="109"/>
  <c r="Z42" i="109"/>
  <c r="Y42" i="109"/>
  <c r="X42" i="109"/>
  <c r="W42" i="109"/>
  <c r="AF41" i="109"/>
  <c r="AE41" i="109"/>
  <c r="AD41" i="109"/>
  <c r="AC41" i="109"/>
  <c r="AB41" i="109"/>
  <c r="AA41" i="109"/>
  <c r="Z41" i="109"/>
  <c r="Y41" i="109"/>
  <c r="X41" i="109"/>
  <c r="W41" i="109"/>
  <c r="V41" i="109"/>
  <c r="AF40" i="109"/>
  <c r="AE40" i="109"/>
  <c r="AD40" i="109"/>
  <c r="AC40" i="109"/>
  <c r="AA40" i="109"/>
  <c r="Z40" i="109"/>
  <c r="Y40" i="109"/>
  <c r="X40" i="109"/>
  <c r="W40" i="109"/>
  <c r="V40" i="109"/>
  <c r="AF39" i="109"/>
  <c r="AE39" i="109"/>
  <c r="AD39" i="109"/>
  <c r="AC39" i="109"/>
  <c r="AB39" i="109"/>
  <c r="AA39" i="109"/>
  <c r="Z39" i="109"/>
  <c r="Y39" i="109"/>
  <c r="X39" i="109"/>
  <c r="W39" i="109"/>
  <c r="V39" i="109"/>
  <c r="AF38" i="109"/>
  <c r="AE38" i="109"/>
  <c r="AD38" i="109"/>
  <c r="AC38" i="109"/>
  <c r="AB38" i="109"/>
  <c r="AA38" i="109"/>
  <c r="Z38" i="109"/>
  <c r="Y38" i="109"/>
  <c r="X38" i="109"/>
  <c r="W38" i="109"/>
  <c r="V38" i="109"/>
  <c r="AF37" i="109"/>
  <c r="AE37" i="109"/>
  <c r="AD37" i="109"/>
  <c r="AC37" i="109"/>
  <c r="AA37" i="109"/>
  <c r="Z37" i="109"/>
  <c r="Y37" i="109"/>
  <c r="X37" i="109"/>
  <c r="W37" i="109"/>
  <c r="V37" i="109"/>
  <c r="AF36" i="109"/>
  <c r="AE36" i="109"/>
  <c r="AD36" i="109"/>
  <c r="AC36" i="109"/>
  <c r="AB36" i="109"/>
  <c r="AA36" i="109"/>
  <c r="Z36" i="109"/>
  <c r="Y36" i="109"/>
  <c r="W36" i="109"/>
  <c r="V36" i="109"/>
  <c r="AF35" i="109"/>
  <c r="AD35" i="109"/>
  <c r="AC35" i="109"/>
  <c r="AB35" i="109"/>
  <c r="AA35" i="109"/>
  <c r="Z35" i="109"/>
  <c r="Y35" i="109"/>
  <c r="X35" i="109"/>
  <c r="W35" i="109"/>
  <c r="V35" i="109"/>
  <c r="U56" i="109"/>
  <c r="U50" i="109"/>
  <c r="U49" i="109"/>
  <c r="U48" i="109"/>
  <c r="U47" i="109"/>
  <c r="U46" i="109"/>
  <c r="U45" i="109"/>
  <c r="U44" i="109"/>
  <c r="U43" i="109"/>
  <c r="U42" i="109"/>
  <c r="U41" i="109"/>
  <c r="U39" i="109"/>
  <c r="U38" i="109"/>
  <c r="U37" i="109"/>
  <c r="U36" i="109"/>
  <c r="U35" i="109"/>
  <c r="F56" i="109"/>
  <c r="S56" i="109"/>
  <c r="R56" i="109"/>
  <c r="Q56" i="109"/>
  <c r="P56" i="109"/>
  <c r="O56" i="109"/>
  <c r="N56" i="109"/>
  <c r="M56" i="109"/>
  <c r="L56" i="109"/>
  <c r="K56" i="109"/>
  <c r="J56" i="109"/>
  <c r="S51" i="109"/>
  <c r="R51" i="109"/>
  <c r="Q51" i="109"/>
  <c r="P51" i="109"/>
  <c r="O51" i="109"/>
  <c r="N51" i="109"/>
  <c r="M51" i="109"/>
  <c r="L51" i="109"/>
  <c r="K51" i="109"/>
  <c r="S50" i="109"/>
  <c r="R50" i="109"/>
  <c r="Q50" i="109"/>
  <c r="P50" i="109"/>
  <c r="O50" i="109"/>
  <c r="N50" i="109"/>
  <c r="M50" i="109"/>
  <c r="L50" i="109"/>
  <c r="K50" i="109"/>
  <c r="S49" i="109"/>
  <c r="R49" i="109"/>
  <c r="Q49" i="109"/>
  <c r="P49" i="109"/>
  <c r="O49" i="109"/>
  <c r="N49" i="109"/>
  <c r="M49" i="109"/>
  <c r="L49" i="109"/>
  <c r="K49" i="109"/>
  <c r="S48" i="109"/>
  <c r="R48" i="109"/>
  <c r="Q48" i="109"/>
  <c r="P48" i="109"/>
  <c r="O48" i="109"/>
  <c r="N48" i="109"/>
  <c r="M48" i="109"/>
  <c r="L48" i="109"/>
  <c r="S47" i="109"/>
  <c r="R47" i="109"/>
  <c r="Q47" i="109"/>
  <c r="P47" i="109"/>
  <c r="O47" i="109"/>
  <c r="N47" i="109"/>
  <c r="M47" i="109"/>
  <c r="L47" i="109"/>
  <c r="K47" i="109"/>
  <c r="S46" i="109"/>
  <c r="R46" i="109"/>
  <c r="Q46" i="109"/>
  <c r="P46" i="109"/>
  <c r="O46" i="109"/>
  <c r="N46" i="109"/>
  <c r="M46" i="109"/>
  <c r="L46" i="109"/>
  <c r="K46" i="109"/>
  <c r="S45" i="109"/>
  <c r="R45" i="109"/>
  <c r="Q45" i="109"/>
  <c r="P45" i="109"/>
  <c r="O45" i="109"/>
  <c r="N45" i="109"/>
  <c r="M45" i="109"/>
  <c r="K45" i="109"/>
  <c r="S44" i="109"/>
  <c r="R44" i="109"/>
  <c r="Q44" i="109"/>
  <c r="P44" i="109"/>
  <c r="O44" i="109"/>
  <c r="N44" i="109"/>
  <c r="M44" i="109"/>
  <c r="L44" i="109"/>
  <c r="S43" i="109"/>
  <c r="R43" i="109"/>
  <c r="Q43" i="109"/>
  <c r="P43" i="109"/>
  <c r="O43" i="109"/>
  <c r="N43" i="109"/>
  <c r="M43" i="109"/>
  <c r="L43" i="109"/>
  <c r="S42" i="109"/>
  <c r="R42" i="109"/>
  <c r="Q42" i="109"/>
  <c r="P42" i="109"/>
  <c r="O42" i="109"/>
  <c r="N42" i="109"/>
  <c r="M42" i="109"/>
  <c r="L42" i="109"/>
  <c r="K42" i="109"/>
  <c r="S41" i="109"/>
  <c r="R41" i="109"/>
  <c r="Q41" i="109"/>
  <c r="P41" i="109"/>
  <c r="O41" i="109"/>
  <c r="N41" i="109"/>
  <c r="M41" i="109"/>
  <c r="K41" i="109"/>
  <c r="S40" i="109"/>
  <c r="R40" i="109"/>
  <c r="Q40" i="109"/>
  <c r="P40" i="109"/>
  <c r="N40" i="109"/>
  <c r="L40" i="109"/>
  <c r="K40" i="109"/>
  <c r="S39" i="109"/>
  <c r="R39" i="109"/>
  <c r="Q39" i="109"/>
  <c r="P39" i="109"/>
  <c r="O39" i="109"/>
  <c r="N39" i="109"/>
  <c r="M39" i="109"/>
  <c r="L39" i="109"/>
  <c r="K39" i="109"/>
  <c r="S38" i="109"/>
  <c r="R38" i="109"/>
  <c r="Q38" i="109"/>
  <c r="P38" i="109"/>
  <c r="O38" i="109"/>
  <c r="N38" i="109"/>
  <c r="M38" i="109"/>
  <c r="L38" i="109"/>
  <c r="K38" i="109"/>
  <c r="S37" i="109"/>
  <c r="Q37" i="109"/>
  <c r="P37" i="109"/>
  <c r="O37" i="109"/>
  <c r="M37" i="109"/>
  <c r="K37" i="109"/>
  <c r="R36" i="109"/>
  <c r="Q36" i="109"/>
  <c r="P36" i="109"/>
  <c r="O36" i="109"/>
  <c r="N36" i="109"/>
  <c r="M36" i="109"/>
  <c r="L36" i="109"/>
  <c r="K36" i="109"/>
  <c r="S35" i="109"/>
  <c r="R35" i="109"/>
  <c r="P35" i="109"/>
  <c r="O35" i="109"/>
  <c r="N35" i="109"/>
  <c r="M35" i="109"/>
  <c r="L35" i="109"/>
  <c r="K35" i="109"/>
  <c r="J51" i="109"/>
  <c r="J49" i="109"/>
  <c r="J48" i="109"/>
  <c r="J47" i="109"/>
  <c r="J46" i="109"/>
  <c r="J45" i="109"/>
  <c r="J44" i="109"/>
  <c r="J43" i="109"/>
  <c r="J41" i="109"/>
  <c r="J40" i="109"/>
  <c r="J39" i="109"/>
  <c r="J38" i="109"/>
  <c r="J37" i="109"/>
  <c r="J36" i="109"/>
  <c r="J35" i="109"/>
  <c r="I58" i="109"/>
  <c r="H58" i="109"/>
  <c r="L217" i="2"/>
  <c r="L216" i="2"/>
  <c r="BU51" i="109"/>
  <c r="AS51" i="109"/>
  <c r="AR51" i="109"/>
  <c r="AQ51" i="109"/>
  <c r="AP51" i="109"/>
  <c r="AO51" i="109"/>
  <c r="AN51" i="109"/>
  <c r="AM51" i="109"/>
  <c r="AL51" i="109"/>
  <c r="AK51" i="109"/>
  <c r="AJ51" i="109"/>
  <c r="AI51" i="109"/>
  <c r="F51" i="109"/>
  <c r="BU50" i="109"/>
  <c r="AS50" i="109"/>
  <c r="AR50" i="109"/>
  <c r="AQ50" i="109"/>
  <c r="AP50" i="109"/>
  <c r="AO50" i="109"/>
  <c r="AN50" i="109"/>
  <c r="AM50" i="109"/>
  <c r="AL50" i="109"/>
  <c r="AK50" i="109"/>
  <c r="AJ50" i="109"/>
  <c r="AI50" i="109"/>
  <c r="F50" i="109"/>
  <c r="BU49" i="109"/>
  <c r="AS49" i="109"/>
  <c r="AR49" i="109"/>
  <c r="AQ49" i="109"/>
  <c r="AP49" i="109"/>
  <c r="AO49" i="109"/>
  <c r="AN49" i="109"/>
  <c r="AM49" i="109"/>
  <c r="AL49" i="109"/>
  <c r="AK49" i="109"/>
  <c r="AJ49" i="109"/>
  <c r="AI49" i="109"/>
  <c r="F49" i="109"/>
  <c r="BU48" i="109"/>
  <c r="AS48" i="109"/>
  <c r="AR48" i="109"/>
  <c r="AQ48" i="109"/>
  <c r="AP48" i="109"/>
  <c r="AO48" i="109"/>
  <c r="AN48" i="109"/>
  <c r="AM48" i="109"/>
  <c r="AL48" i="109"/>
  <c r="AK48" i="109"/>
  <c r="AJ48" i="109"/>
  <c r="AI48" i="109"/>
  <c r="F48" i="109"/>
  <c r="BT10" i="115"/>
  <c r="BT10" i="109" s="1"/>
  <c r="AF10" i="109"/>
  <c r="P9" i="101" s="1"/>
  <c r="AD10" i="109"/>
  <c r="AB10" i="109"/>
  <c r="L9" i="101" s="1"/>
  <c r="Z10" i="109"/>
  <c r="J9" i="101" s="1"/>
  <c r="Y10" i="109"/>
  <c r="I9" i="101" s="1"/>
  <c r="X10" i="109"/>
  <c r="H9" i="101" s="1"/>
  <c r="W10" i="109"/>
  <c r="G9" i="101" s="1"/>
  <c r="V10" i="109"/>
  <c r="F9" i="101" s="1"/>
  <c r="E197" i="1"/>
  <c r="E192" i="1"/>
  <c r="E178" i="1"/>
  <c r="E174" i="1"/>
  <c r="E171" i="1"/>
  <c r="E170" i="1"/>
  <c r="E163" i="1"/>
  <c r="E161" i="1"/>
  <c r="E160" i="1"/>
  <c r="E157" i="1"/>
  <c r="E156" i="1"/>
  <c r="E151" i="1"/>
  <c r="E145" i="1"/>
  <c r="E14" i="115"/>
  <c r="E13" i="109" s="1"/>
  <c r="E124" i="1"/>
  <c r="E123" i="1"/>
  <c r="E119" i="1"/>
  <c r="E111" i="1"/>
  <c r="I59" i="115"/>
  <c r="H59" i="115"/>
  <c r="F47" i="109"/>
  <c r="F46" i="109"/>
  <c r="F45" i="109"/>
  <c r="F44" i="109"/>
  <c r="F43" i="109"/>
  <c r="F42" i="109"/>
  <c r="F41" i="109"/>
  <c r="F40" i="109"/>
  <c r="F39" i="109"/>
  <c r="F38" i="109"/>
  <c r="F37" i="109"/>
  <c r="F36" i="109"/>
  <c r="F35" i="109"/>
  <c r="BU47" i="109"/>
  <c r="AS47" i="109"/>
  <c r="AR47" i="109"/>
  <c r="AQ47" i="109"/>
  <c r="AP47" i="109"/>
  <c r="AO47" i="109"/>
  <c r="AN47" i="109"/>
  <c r="AM47" i="109"/>
  <c r="AL47" i="109"/>
  <c r="AK47" i="109"/>
  <c r="AJ47" i="109"/>
  <c r="AI47" i="109"/>
  <c r="BG58" i="115"/>
  <c r="AT58" i="115"/>
  <c r="AR46" i="109"/>
  <c r="AP46" i="109"/>
  <c r="AO46" i="109"/>
  <c r="AM46" i="109"/>
  <c r="AK46" i="109"/>
  <c r="AI46" i="109"/>
  <c r="AS44" i="109"/>
  <c r="AO44" i="109"/>
  <c r="AN44" i="109"/>
  <c r="AM44" i="109"/>
  <c r="AL44" i="109"/>
  <c r="AJ44" i="109"/>
  <c r="AS43" i="109"/>
  <c r="AR43" i="109"/>
  <c r="AL43" i="109"/>
  <c r="AK43" i="109"/>
  <c r="AK41" i="109"/>
  <c r="AJ41" i="109"/>
  <c r="AR40" i="109"/>
  <c r="AQ40" i="109"/>
  <c r="AP40" i="109"/>
  <c r="AK40" i="109"/>
  <c r="AJ40" i="109"/>
  <c r="AI40" i="109"/>
  <c r="AG58" i="115"/>
  <c r="T58" i="115"/>
  <c r="BU46" i="109"/>
  <c r="AS46" i="109"/>
  <c r="AQ46" i="109"/>
  <c r="AN46" i="109"/>
  <c r="AL46" i="109"/>
  <c r="AJ46" i="109"/>
  <c r="BU45" i="109"/>
  <c r="AS45" i="109"/>
  <c r="AR45" i="109"/>
  <c r="AQ45" i="109"/>
  <c r="AP45" i="109"/>
  <c r="AO45" i="109"/>
  <c r="AN45" i="109"/>
  <c r="AM45" i="109"/>
  <c r="AL45" i="109"/>
  <c r="AK45" i="109"/>
  <c r="AJ45" i="109"/>
  <c r="AI45" i="109"/>
  <c r="BU44" i="109"/>
  <c r="AR44" i="109"/>
  <c r="AQ44" i="109"/>
  <c r="AP44" i="109"/>
  <c r="AK44" i="109"/>
  <c r="AI44" i="109"/>
  <c r="BU43" i="109"/>
  <c r="AQ43" i="109"/>
  <c r="AP43" i="109"/>
  <c r="AO43" i="109"/>
  <c r="AN43" i="109"/>
  <c r="AM43" i="109"/>
  <c r="AJ43" i="109"/>
  <c r="AI43" i="109"/>
  <c r="BU42" i="109"/>
  <c r="AS42" i="109"/>
  <c r="AR42" i="109"/>
  <c r="AQ42" i="109"/>
  <c r="AP42" i="109"/>
  <c r="AO42" i="109"/>
  <c r="AN42" i="109"/>
  <c r="AM42" i="109"/>
  <c r="AL42" i="109"/>
  <c r="AK42" i="109"/>
  <c r="AJ42" i="109"/>
  <c r="AI42" i="109"/>
  <c r="BU41" i="109"/>
  <c r="AS41" i="109"/>
  <c r="AR41" i="109"/>
  <c r="AQ41" i="109"/>
  <c r="AP41" i="109"/>
  <c r="AO41" i="109"/>
  <c r="AN41" i="109"/>
  <c r="AM41" i="109"/>
  <c r="AL41" i="109"/>
  <c r="AI41" i="109"/>
  <c r="BU40" i="109"/>
  <c r="AS40" i="109"/>
  <c r="AO40" i="109"/>
  <c r="AN40" i="109"/>
  <c r="AM40" i="109"/>
  <c r="AL40" i="109"/>
  <c r="BU39" i="109"/>
  <c r="AS39" i="109"/>
  <c r="AR39" i="109"/>
  <c r="AQ39" i="109"/>
  <c r="AP39" i="109"/>
  <c r="AO39" i="109"/>
  <c r="AN39" i="109"/>
  <c r="AM39" i="109"/>
  <c r="AL39" i="109"/>
  <c r="AK39" i="109"/>
  <c r="AJ39" i="109"/>
  <c r="AI39" i="109"/>
  <c r="BU38" i="109"/>
  <c r="AS38" i="109"/>
  <c r="AR38" i="109"/>
  <c r="AQ38" i="109"/>
  <c r="AP38" i="109"/>
  <c r="AO38" i="109"/>
  <c r="AN38" i="109"/>
  <c r="AM38" i="109"/>
  <c r="AL38" i="109"/>
  <c r="AK38" i="109"/>
  <c r="AJ38" i="109"/>
  <c r="AI38" i="109"/>
  <c r="BU37" i="109"/>
  <c r="AS37" i="109"/>
  <c r="AR37" i="109"/>
  <c r="AQ37" i="109"/>
  <c r="AP37" i="109"/>
  <c r="AO37" i="109"/>
  <c r="AN37" i="109"/>
  <c r="AM37" i="109"/>
  <c r="AL37" i="109"/>
  <c r="AK37" i="109"/>
  <c r="AJ37" i="109"/>
  <c r="AI37" i="109"/>
  <c r="BU36" i="109"/>
  <c r="AS36" i="109"/>
  <c r="AR36" i="109"/>
  <c r="AQ36" i="109"/>
  <c r="AP36" i="109"/>
  <c r="AO36" i="109"/>
  <c r="AN36" i="109"/>
  <c r="AM36" i="109"/>
  <c r="AL36" i="109"/>
  <c r="AK36" i="109"/>
  <c r="AJ36" i="109"/>
  <c r="AI36" i="109"/>
  <c r="BU35" i="109"/>
  <c r="AS35" i="109"/>
  <c r="AR35" i="109"/>
  <c r="AQ35" i="109"/>
  <c r="AP35" i="109"/>
  <c r="AO35" i="109"/>
  <c r="AN35" i="109"/>
  <c r="AM35" i="109"/>
  <c r="AL35" i="109"/>
  <c r="AK35" i="109"/>
  <c r="AJ35" i="109"/>
  <c r="AI35" i="109"/>
  <c r="E68" i="107"/>
  <c r="C71" i="2"/>
  <c r="E21" i="107"/>
  <c r="C25" i="2"/>
  <c r="C48" i="107"/>
  <c r="C118" i="107"/>
  <c r="E119" i="107"/>
  <c r="C57" i="107"/>
  <c r="BH18" i="116"/>
  <c r="AU18" i="116"/>
  <c r="BG18" i="116" s="1"/>
  <c r="BG117" i="115" s="1"/>
  <c r="BG9" i="116"/>
  <c r="AH19" i="116"/>
  <c r="AH118" i="115" s="1"/>
  <c r="AT12" i="116"/>
  <c r="AF19" i="116"/>
  <c r="AF118" i="115" s="1"/>
  <c r="Y19" i="116"/>
  <c r="Y118" i="115" s="1"/>
  <c r="W19" i="116"/>
  <c r="W118" i="115" s="1"/>
  <c r="W117" i="109" s="1"/>
  <c r="V19" i="116"/>
  <c r="V118" i="115" s="1"/>
  <c r="V117" i="109" s="1"/>
  <c r="U19" i="116"/>
  <c r="AF18" i="116"/>
  <c r="AF117" i="115" s="1"/>
  <c r="Y18" i="116"/>
  <c r="Y117" i="115" s="1"/>
  <c r="W18" i="116"/>
  <c r="V18" i="116"/>
  <c r="S19" i="116"/>
  <c r="S118" i="115" s="1"/>
  <c r="R19" i="116"/>
  <c r="R118" i="115" s="1"/>
  <c r="P19" i="116"/>
  <c r="L19" i="116"/>
  <c r="L118" i="115" s="1"/>
  <c r="Q18" i="116"/>
  <c r="Q117" i="115" s="1"/>
  <c r="P18" i="116"/>
  <c r="P117" i="115" s="1"/>
  <c r="R15" i="116"/>
  <c r="R114" i="115" s="1"/>
  <c r="R113" i="109" s="1"/>
  <c r="O15" i="116"/>
  <c r="O114" i="115" s="1"/>
  <c r="J19" i="116"/>
  <c r="J118" i="115" s="1"/>
  <c r="J18" i="116"/>
  <c r="J117" i="115" s="1"/>
  <c r="BH95" i="109"/>
  <c r="BH94" i="109"/>
  <c r="BT93" i="115"/>
  <c r="BT92" i="109" s="1"/>
  <c r="BT92" i="115"/>
  <c r="BT91" i="109" s="1"/>
  <c r="BT91" i="115"/>
  <c r="BT90" i="109" s="1"/>
  <c r="BH86" i="109"/>
  <c r="BH83" i="109"/>
  <c r="BT83" i="115"/>
  <c r="BT82" i="109" s="1"/>
  <c r="BH81" i="109"/>
  <c r="BH80" i="109"/>
  <c r="BH79" i="109"/>
  <c r="BH78" i="109"/>
  <c r="BT78" i="115"/>
  <c r="BT77" i="109" s="1"/>
  <c r="BH75" i="109"/>
  <c r="BH74" i="109"/>
  <c r="BT72" i="115"/>
  <c r="BT71" i="109" s="1"/>
  <c r="BH70" i="109"/>
  <c r="BH69" i="109"/>
  <c r="BH68" i="109"/>
  <c r="BT68" i="115"/>
  <c r="BT67" i="109" s="1"/>
  <c r="BH62" i="109"/>
  <c r="AU96" i="109"/>
  <c r="AU95" i="109"/>
  <c r="BG94" i="115"/>
  <c r="BG93" i="109" s="1"/>
  <c r="BG93" i="115"/>
  <c r="BG92" i="109" s="1"/>
  <c r="BG91" i="115"/>
  <c r="BG90" i="109" s="1"/>
  <c r="AU88" i="109"/>
  <c r="AU84" i="109"/>
  <c r="BG84" i="115"/>
  <c r="BG83" i="109" s="1"/>
  <c r="AU82" i="109"/>
  <c r="AU81" i="109"/>
  <c r="AU80" i="109"/>
  <c r="AU79" i="109"/>
  <c r="AU78" i="109"/>
  <c r="BG76" i="115"/>
  <c r="BG75" i="109" s="1"/>
  <c r="AU72" i="109"/>
  <c r="AU71" i="109"/>
  <c r="AU70" i="109"/>
  <c r="AU69" i="109"/>
  <c r="AU68" i="109"/>
  <c r="BG68" i="115"/>
  <c r="BG67" i="109" s="1"/>
  <c r="AU64" i="109"/>
  <c r="AU60" i="109"/>
  <c r="AH96" i="109"/>
  <c r="AT95" i="115"/>
  <c r="AT94" i="115"/>
  <c r="AH91" i="109"/>
  <c r="AH85" i="109"/>
  <c r="AT84" i="115"/>
  <c r="AT83" i="115"/>
  <c r="AT82" i="115"/>
  <c r="AH79" i="109"/>
  <c r="AH77" i="109"/>
  <c r="AT77" i="109" s="1"/>
  <c r="AH73" i="109"/>
  <c r="AT72" i="115"/>
  <c r="AT71" i="115"/>
  <c r="AT70" i="115"/>
  <c r="AT65" i="115"/>
  <c r="AH61" i="109"/>
  <c r="AE96" i="109"/>
  <c r="O72" i="101" s="1"/>
  <c r="AD96" i="109"/>
  <c r="N72" i="101" s="1"/>
  <c r="V96" i="109"/>
  <c r="F72" i="101" s="1"/>
  <c r="U96" i="109"/>
  <c r="E72" i="101" s="1"/>
  <c r="AE95" i="109"/>
  <c r="O71" i="101" s="1"/>
  <c r="AD95" i="109"/>
  <c r="N71" i="101" s="1"/>
  <c r="AB95" i="109"/>
  <c r="L71" i="101" s="1"/>
  <c r="V95" i="109"/>
  <c r="F71" i="101" s="1"/>
  <c r="AF94" i="109"/>
  <c r="P70" i="101" s="1"/>
  <c r="AE94" i="109"/>
  <c r="O70" i="101" s="1"/>
  <c r="AD94" i="109"/>
  <c r="N70" i="101" s="1"/>
  <c r="AC94" i="109"/>
  <c r="M70" i="101" s="1"/>
  <c r="Z94" i="109"/>
  <c r="J70" i="101" s="1"/>
  <c r="U94" i="109"/>
  <c r="E70" i="101" s="1"/>
  <c r="AF93" i="109"/>
  <c r="P69" i="101" s="1"/>
  <c r="AE93" i="109"/>
  <c r="O69" i="101" s="1"/>
  <c r="AD93" i="109"/>
  <c r="N69" i="101" s="1"/>
  <c r="AC93" i="109"/>
  <c r="M69" i="101" s="1"/>
  <c r="AB93" i="109"/>
  <c r="L69" i="101" s="1"/>
  <c r="V93" i="109"/>
  <c r="F69" i="101" s="1"/>
  <c r="AF92" i="109"/>
  <c r="P68" i="101" s="1"/>
  <c r="AE92" i="109"/>
  <c r="O68" i="101" s="1"/>
  <c r="AD92" i="109"/>
  <c r="N68" i="101" s="1"/>
  <c r="AC92" i="109"/>
  <c r="M68" i="101" s="1"/>
  <c r="Z92" i="109"/>
  <c r="J68" i="101" s="1"/>
  <c r="V92" i="109"/>
  <c r="F68" i="101" s="1"/>
  <c r="AF91" i="109"/>
  <c r="P67" i="101" s="1"/>
  <c r="AD91" i="109"/>
  <c r="N67" i="101" s="1"/>
  <c r="AC91" i="109"/>
  <c r="M67" i="101" s="1"/>
  <c r="V91" i="109"/>
  <c r="F67" i="101" s="1"/>
  <c r="AF90" i="109"/>
  <c r="P66" i="101" s="1"/>
  <c r="AD90" i="109"/>
  <c r="N66" i="101" s="1"/>
  <c r="AC90" i="109"/>
  <c r="M66" i="101" s="1"/>
  <c r="Z90" i="109"/>
  <c r="J66" i="101" s="1"/>
  <c r="AF89" i="109"/>
  <c r="P65" i="101" s="1"/>
  <c r="AD89" i="109"/>
  <c r="N65" i="101" s="1"/>
  <c r="AC89" i="109"/>
  <c r="M65" i="101" s="1"/>
  <c r="V89" i="109"/>
  <c r="F65" i="101" s="1"/>
  <c r="AF88" i="109"/>
  <c r="P64" i="101" s="1"/>
  <c r="AD88" i="109"/>
  <c r="N64" i="101" s="1"/>
  <c r="AC88" i="109"/>
  <c r="M64" i="101" s="1"/>
  <c r="V88" i="109"/>
  <c r="F64" i="101" s="1"/>
  <c r="AD87" i="109"/>
  <c r="N63" i="101" s="1"/>
  <c r="AC87" i="109"/>
  <c r="M63" i="101" s="1"/>
  <c r="V87" i="109"/>
  <c r="F63" i="101" s="1"/>
  <c r="U87" i="109"/>
  <c r="AE86" i="109"/>
  <c r="O62" i="101" s="1"/>
  <c r="AD86" i="109"/>
  <c r="N62" i="101" s="1"/>
  <c r="AC86" i="109"/>
  <c r="M62" i="101" s="1"/>
  <c r="AB86" i="109"/>
  <c r="L62" i="101" s="1"/>
  <c r="Z86" i="109"/>
  <c r="J62" i="101" s="1"/>
  <c r="V86" i="109"/>
  <c r="F62" i="101" s="1"/>
  <c r="AE85" i="109"/>
  <c r="O61" i="101" s="1"/>
  <c r="AD85" i="109"/>
  <c r="N61" i="101" s="1"/>
  <c r="AC85" i="109"/>
  <c r="M61" i="101" s="1"/>
  <c r="AB85" i="109"/>
  <c r="L61" i="101" s="1"/>
  <c r="V85" i="109"/>
  <c r="F61" i="101" s="1"/>
  <c r="U85" i="109"/>
  <c r="AE84" i="109"/>
  <c r="O60" i="101" s="1"/>
  <c r="AD84" i="109"/>
  <c r="N60" i="101" s="1"/>
  <c r="AB84" i="109"/>
  <c r="L60" i="101" s="1"/>
  <c r="Z84" i="109"/>
  <c r="J60" i="101" s="1"/>
  <c r="V84" i="109"/>
  <c r="F60" i="101" s="1"/>
  <c r="U84" i="109"/>
  <c r="AE83" i="109"/>
  <c r="O59" i="101" s="1"/>
  <c r="AD83" i="109"/>
  <c r="N59" i="101" s="1"/>
  <c r="AC83" i="109"/>
  <c r="M59" i="101" s="1"/>
  <c r="AB83" i="109"/>
  <c r="L59" i="101" s="1"/>
  <c r="V83" i="109"/>
  <c r="F59" i="101" s="1"/>
  <c r="AF82" i="109"/>
  <c r="P58" i="101" s="1"/>
  <c r="AE82" i="109"/>
  <c r="O58" i="101" s="1"/>
  <c r="AD82" i="109"/>
  <c r="N58" i="101" s="1"/>
  <c r="AC82" i="109"/>
  <c r="M58" i="101" s="1"/>
  <c r="Z82" i="109"/>
  <c r="J58" i="101" s="1"/>
  <c r="V82" i="109"/>
  <c r="F58" i="101" s="1"/>
  <c r="U82" i="109"/>
  <c r="AF81" i="109"/>
  <c r="P57" i="101" s="1"/>
  <c r="AE81" i="109"/>
  <c r="O57" i="101" s="1"/>
  <c r="AD81" i="109"/>
  <c r="N57" i="101" s="1"/>
  <c r="AB81" i="109"/>
  <c r="L57" i="101" s="1"/>
  <c r="V81" i="109"/>
  <c r="F57" i="101" s="1"/>
  <c r="AF80" i="109"/>
  <c r="P56" i="101" s="1"/>
  <c r="AE80" i="109"/>
  <c r="O56" i="101" s="1"/>
  <c r="AC80" i="109"/>
  <c r="M56" i="101" s="1"/>
  <c r="AF79" i="109"/>
  <c r="P55" i="101" s="1"/>
  <c r="AD79" i="109"/>
  <c r="N55" i="101" s="1"/>
  <c r="AC79" i="109"/>
  <c r="M55" i="101" s="1"/>
  <c r="AF78" i="109"/>
  <c r="P54" i="101" s="1"/>
  <c r="AD78" i="109"/>
  <c r="N54" i="101" s="1"/>
  <c r="AC78" i="109"/>
  <c r="M54" i="101" s="1"/>
  <c r="Z78" i="109"/>
  <c r="J54" i="101" s="1"/>
  <c r="V78" i="109"/>
  <c r="F54" i="101" s="1"/>
  <c r="AF77" i="109"/>
  <c r="P53" i="101" s="1"/>
  <c r="AD77" i="109"/>
  <c r="N53" i="101" s="1"/>
  <c r="AC77" i="109"/>
  <c r="M53" i="101" s="1"/>
  <c r="V77" i="109"/>
  <c r="F53" i="101" s="1"/>
  <c r="AF76" i="109"/>
  <c r="P52" i="101" s="1"/>
  <c r="AD76" i="109"/>
  <c r="N52" i="101" s="1"/>
  <c r="AC76" i="109"/>
  <c r="M52" i="101" s="1"/>
  <c r="Z76" i="109"/>
  <c r="J52" i="101" s="1"/>
  <c r="V76" i="109"/>
  <c r="F52" i="101" s="1"/>
  <c r="AD75" i="109"/>
  <c r="N51" i="101" s="1"/>
  <c r="AC75" i="109"/>
  <c r="M51" i="101" s="1"/>
  <c r="V75" i="109"/>
  <c r="AD74" i="109"/>
  <c r="N50" i="101" s="1"/>
  <c r="AC74" i="109"/>
  <c r="M50" i="101" s="1"/>
  <c r="AB74" i="109"/>
  <c r="L50" i="101" s="1"/>
  <c r="Z74" i="109"/>
  <c r="J50" i="101" s="1"/>
  <c r="V74" i="109"/>
  <c r="F50" i="101" s="1"/>
  <c r="U74" i="109"/>
  <c r="E50" i="101" s="1"/>
  <c r="AE73" i="109"/>
  <c r="O49" i="101" s="1"/>
  <c r="AD73" i="109"/>
  <c r="N49" i="101" s="1"/>
  <c r="AC73" i="109"/>
  <c r="M49" i="101" s="1"/>
  <c r="AB73" i="109"/>
  <c r="L49" i="101" s="1"/>
  <c r="V73" i="109"/>
  <c r="AE72" i="109"/>
  <c r="O48" i="101" s="1"/>
  <c r="AD72" i="109"/>
  <c r="N48" i="101" s="1"/>
  <c r="AB72" i="109"/>
  <c r="L48" i="101" s="1"/>
  <c r="V72" i="109"/>
  <c r="F48" i="101" s="1"/>
  <c r="U72" i="109"/>
  <c r="AE71" i="109"/>
  <c r="AD71" i="109"/>
  <c r="N47" i="101" s="1"/>
  <c r="AC71" i="109"/>
  <c r="M47" i="101" s="1"/>
  <c r="AB71" i="109"/>
  <c r="L47" i="101" s="1"/>
  <c r="V71" i="109"/>
  <c r="F47" i="101" s="1"/>
  <c r="U71" i="109"/>
  <c r="E47" i="101" s="1"/>
  <c r="AF70" i="109"/>
  <c r="P46" i="101" s="1"/>
  <c r="AE70" i="109"/>
  <c r="O46" i="101" s="1"/>
  <c r="AD70" i="109"/>
  <c r="N46" i="101" s="1"/>
  <c r="AC70" i="109"/>
  <c r="M46" i="101" s="1"/>
  <c r="AB70" i="109"/>
  <c r="L46" i="101" s="1"/>
  <c r="Z70" i="109"/>
  <c r="J46" i="101" s="1"/>
  <c r="V70" i="109"/>
  <c r="F46" i="101" s="1"/>
  <c r="AF69" i="109"/>
  <c r="P45" i="101" s="1"/>
  <c r="AE69" i="109"/>
  <c r="O45" i="101" s="1"/>
  <c r="AD69" i="109"/>
  <c r="N45" i="101" s="1"/>
  <c r="AC69" i="109"/>
  <c r="M45" i="101" s="1"/>
  <c r="AB69" i="109"/>
  <c r="L45" i="101" s="1"/>
  <c r="V69" i="109"/>
  <c r="U69" i="109"/>
  <c r="E45" i="101" s="1"/>
  <c r="AF68" i="109"/>
  <c r="P44" i="101" s="1"/>
  <c r="AE68" i="109"/>
  <c r="O44" i="101" s="1"/>
  <c r="AD68" i="109"/>
  <c r="N44" i="101" s="1"/>
  <c r="AC68" i="109"/>
  <c r="M44" i="101" s="1"/>
  <c r="Z68" i="109"/>
  <c r="J44" i="101" s="1"/>
  <c r="V68" i="109"/>
  <c r="F44" i="101" s="1"/>
  <c r="AF67" i="109"/>
  <c r="P43" i="101" s="1"/>
  <c r="AE67" i="109"/>
  <c r="O43" i="101" s="1"/>
  <c r="AD67" i="109"/>
  <c r="N43" i="101" s="1"/>
  <c r="AC67" i="109"/>
  <c r="M43" i="101" s="1"/>
  <c r="V67" i="109"/>
  <c r="AF66" i="109"/>
  <c r="P42" i="101" s="1"/>
  <c r="AD66" i="109"/>
  <c r="N42" i="101" s="1"/>
  <c r="AC66" i="109"/>
  <c r="M42" i="101" s="1"/>
  <c r="Z66" i="109"/>
  <c r="J42" i="101" s="1"/>
  <c r="AF65" i="109"/>
  <c r="P41" i="101" s="1"/>
  <c r="AD65" i="109"/>
  <c r="N41" i="101" s="1"/>
  <c r="AC65" i="109"/>
  <c r="M41" i="101" s="1"/>
  <c r="V65" i="109"/>
  <c r="F41" i="101" s="1"/>
  <c r="AF64" i="109"/>
  <c r="P40" i="101" s="1"/>
  <c r="AD64" i="109"/>
  <c r="N40" i="101" s="1"/>
  <c r="AC64" i="109"/>
  <c r="M40" i="101" s="1"/>
  <c r="V64" i="109"/>
  <c r="F40" i="101" s="1"/>
  <c r="AF63" i="109"/>
  <c r="P39" i="101" s="1"/>
  <c r="AD63" i="109"/>
  <c r="N39" i="101" s="1"/>
  <c r="AC63" i="109"/>
  <c r="M39" i="101" s="1"/>
  <c r="AB63" i="109"/>
  <c r="L39" i="101" s="1"/>
  <c r="V63" i="109"/>
  <c r="F39" i="101" s="1"/>
  <c r="AD62" i="109"/>
  <c r="N38" i="101" s="1"/>
  <c r="AB62" i="109"/>
  <c r="L38" i="101" s="1"/>
  <c r="Z62" i="109"/>
  <c r="J38" i="101" s="1"/>
  <c r="V62" i="109"/>
  <c r="F38" i="101" s="1"/>
  <c r="AE61" i="109"/>
  <c r="O37" i="101" s="1"/>
  <c r="AD61" i="109"/>
  <c r="N37" i="101" s="1"/>
  <c r="AC61" i="109"/>
  <c r="M37" i="101" s="1"/>
  <c r="AB61" i="109"/>
  <c r="V61" i="109"/>
  <c r="U61" i="109"/>
  <c r="AE60" i="109"/>
  <c r="O36" i="101" s="1"/>
  <c r="AB60" i="109"/>
  <c r="L36" i="101" s="1"/>
  <c r="V60" i="109"/>
  <c r="F36" i="101" s="1"/>
  <c r="R96" i="109"/>
  <c r="Q96" i="109"/>
  <c r="P96" i="109"/>
  <c r="O96" i="109"/>
  <c r="N96" i="109"/>
  <c r="M96" i="109"/>
  <c r="L96" i="109"/>
  <c r="K96" i="109"/>
  <c r="R95" i="109"/>
  <c r="O95" i="109"/>
  <c r="N95" i="109"/>
  <c r="M95" i="109"/>
  <c r="L95" i="109"/>
  <c r="K95" i="109"/>
  <c r="S94" i="109"/>
  <c r="N94" i="109"/>
  <c r="M94" i="109"/>
  <c r="L94" i="109"/>
  <c r="K94" i="109"/>
  <c r="S93" i="109"/>
  <c r="N93" i="109"/>
  <c r="M93" i="109"/>
  <c r="L93" i="109"/>
  <c r="K93" i="109"/>
  <c r="S92" i="109"/>
  <c r="R92" i="109"/>
  <c r="Q92" i="109"/>
  <c r="P92" i="109"/>
  <c r="N92" i="109"/>
  <c r="M92" i="109"/>
  <c r="L92" i="109"/>
  <c r="K92" i="109"/>
  <c r="R91" i="109"/>
  <c r="P91" i="109"/>
  <c r="O91" i="109"/>
  <c r="N91" i="109"/>
  <c r="M91" i="109"/>
  <c r="L91" i="109"/>
  <c r="K91" i="109"/>
  <c r="O90" i="109"/>
  <c r="N90" i="109"/>
  <c r="M90" i="109"/>
  <c r="L90" i="109"/>
  <c r="K90" i="109"/>
  <c r="S89" i="109"/>
  <c r="N89" i="109"/>
  <c r="M89" i="109"/>
  <c r="L89" i="109"/>
  <c r="K89" i="109"/>
  <c r="S88" i="109"/>
  <c r="R88" i="109"/>
  <c r="O88" i="109"/>
  <c r="N88" i="109"/>
  <c r="M88" i="109"/>
  <c r="L88" i="109"/>
  <c r="K88" i="109"/>
  <c r="R87" i="109"/>
  <c r="Q87" i="109"/>
  <c r="P87" i="109"/>
  <c r="O87" i="109"/>
  <c r="N87" i="109"/>
  <c r="M87" i="109"/>
  <c r="L87" i="109"/>
  <c r="K87" i="109"/>
  <c r="S86" i="109"/>
  <c r="Q86" i="109"/>
  <c r="O86" i="109"/>
  <c r="N86" i="109"/>
  <c r="M86" i="109"/>
  <c r="L86" i="109"/>
  <c r="S85" i="109"/>
  <c r="R85" i="109"/>
  <c r="N85" i="109"/>
  <c r="M85" i="109"/>
  <c r="L85" i="109"/>
  <c r="K85" i="109"/>
  <c r="R84" i="109"/>
  <c r="P84" i="109"/>
  <c r="N84" i="109"/>
  <c r="M84" i="109"/>
  <c r="L84" i="109"/>
  <c r="K84" i="109"/>
  <c r="S83" i="109"/>
  <c r="R83" i="109"/>
  <c r="N83" i="109"/>
  <c r="M83" i="109"/>
  <c r="L83" i="109"/>
  <c r="K83" i="109"/>
  <c r="S82" i="109"/>
  <c r="O82" i="109"/>
  <c r="N82" i="109"/>
  <c r="M82" i="109"/>
  <c r="L82" i="109"/>
  <c r="K82" i="109"/>
  <c r="S81" i="109"/>
  <c r="P81" i="109"/>
  <c r="N81" i="109"/>
  <c r="M81" i="109"/>
  <c r="L81" i="109"/>
  <c r="K81" i="109"/>
  <c r="S80" i="109"/>
  <c r="R80" i="109"/>
  <c r="Q80" i="109"/>
  <c r="P80" i="109"/>
  <c r="O80" i="109"/>
  <c r="N80" i="109"/>
  <c r="M80" i="109"/>
  <c r="L80" i="109"/>
  <c r="K80" i="109"/>
  <c r="S79" i="109"/>
  <c r="R79" i="109"/>
  <c r="Q79" i="109"/>
  <c r="P79" i="109"/>
  <c r="O79" i="109"/>
  <c r="N79" i="109"/>
  <c r="M79" i="109"/>
  <c r="L79" i="109"/>
  <c r="K79" i="109"/>
  <c r="S78" i="109"/>
  <c r="Q78" i="109"/>
  <c r="O78" i="109"/>
  <c r="N78" i="109"/>
  <c r="M78" i="109"/>
  <c r="L78" i="109"/>
  <c r="K78" i="109"/>
  <c r="S77" i="109"/>
  <c r="R77" i="109"/>
  <c r="N77" i="109"/>
  <c r="M77" i="109"/>
  <c r="L77" i="109"/>
  <c r="K77" i="109"/>
  <c r="S76" i="109"/>
  <c r="R76" i="109"/>
  <c r="Q76" i="109"/>
  <c r="N76" i="109"/>
  <c r="M76" i="109"/>
  <c r="L76" i="109"/>
  <c r="K76" i="109"/>
  <c r="S75" i="109"/>
  <c r="R75" i="109"/>
  <c r="Q75" i="109"/>
  <c r="P75" i="109"/>
  <c r="O75" i="109"/>
  <c r="M75" i="109"/>
  <c r="L75" i="109"/>
  <c r="K75" i="109"/>
  <c r="O74" i="109"/>
  <c r="N74" i="109"/>
  <c r="M74" i="109"/>
  <c r="L74" i="109"/>
  <c r="S73" i="109"/>
  <c r="P73" i="109"/>
  <c r="N73" i="109"/>
  <c r="M73" i="109"/>
  <c r="L73" i="109"/>
  <c r="K73" i="109"/>
  <c r="S72" i="109"/>
  <c r="R72" i="109"/>
  <c r="P72" i="109"/>
  <c r="O72" i="109"/>
  <c r="N72" i="109"/>
  <c r="M72" i="109"/>
  <c r="L72" i="109"/>
  <c r="K72" i="109"/>
  <c r="S71" i="109"/>
  <c r="R71" i="109"/>
  <c r="Q71" i="109"/>
  <c r="P71" i="109"/>
  <c r="N71" i="109"/>
  <c r="M71" i="109"/>
  <c r="L71" i="109"/>
  <c r="K71" i="109"/>
  <c r="S70" i="109"/>
  <c r="Q70" i="109"/>
  <c r="P70" i="109"/>
  <c r="O70" i="109"/>
  <c r="N70" i="109"/>
  <c r="M70" i="109"/>
  <c r="L70" i="109"/>
  <c r="K70" i="109"/>
  <c r="R69" i="109"/>
  <c r="N69" i="109"/>
  <c r="M69" i="109"/>
  <c r="L69" i="109"/>
  <c r="K69" i="109"/>
  <c r="S68" i="109"/>
  <c r="R68" i="109"/>
  <c r="Q68" i="109"/>
  <c r="N68" i="109"/>
  <c r="M68" i="109"/>
  <c r="L68" i="109"/>
  <c r="K68" i="109"/>
  <c r="S67" i="109"/>
  <c r="R67" i="109"/>
  <c r="P67" i="109"/>
  <c r="O67" i="109"/>
  <c r="N67" i="109"/>
  <c r="M67" i="109"/>
  <c r="L67" i="109"/>
  <c r="K67" i="109"/>
  <c r="P66" i="109"/>
  <c r="O66" i="109"/>
  <c r="N66" i="109"/>
  <c r="M66" i="109"/>
  <c r="L66" i="109"/>
  <c r="K66" i="109"/>
  <c r="P65" i="109"/>
  <c r="N65" i="109"/>
  <c r="M65" i="109"/>
  <c r="L65" i="109"/>
  <c r="K65" i="109"/>
  <c r="S64" i="109"/>
  <c r="R64" i="109"/>
  <c r="Q64" i="109"/>
  <c r="O64" i="109"/>
  <c r="N64" i="109"/>
  <c r="M64" i="109"/>
  <c r="L64" i="109"/>
  <c r="K64" i="109"/>
  <c r="S63" i="109"/>
  <c r="R63" i="109"/>
  <c r="Q63" i="109"/>
  <c r="N63" i="109"/>
  <c r="M63" i="109"/>
  <c r="L63" i="109"/>
  <c r="K63" i="109"/>
  <c r="S62" i="109"/>
  <c r="Q62" i="109"/>
  <c r="P62" i="109"/>
  <c r="O62" i="109"/>
  <c r="N62" i="109"/>
  <c r="M62" i="109"/>
  <c r="L62" i="109"/>
  <c r="K62" i="109"/>
  <c r="S61" i="109"/>
  <c r="R61" i="109"/>
  <c r="N61" i="109"/>
  <c r="M61" i="109"/>
  <c r="L61" i="109"/>
  <c r="K61" i="109"/>
  <c r="S60" i="109"/>
  <c r="R60" i="109"/>
  <c r="N60" i="109"/>
  <c r="M60" i="109"/>
  <c r="L60" i="109"/>
  <c r="K60" i="109"/>
  <c r="J96" i="109"/>
  <c r="J95" i="109"/>
  <c r="J94" i="109"/>
  <c r="J93" i="109"/>
  <c r="J92" i="109"/>
  <c r="J91" i="109"/>
  <c r="J90" i="109"/>
  <c r="J89" i="109"/>
  <c r="J88" i="109"/>
  <c r="J87" i="109"/>
  <c r="J86" i="109"/>
  <c r="J85" i="109"/>
  <c r="J84" i="109"/>
  <c r="J83" i="109"/>
  <c r="J82" i="109"/>
  <c r="J81" i="109"/>
  <c r="J80" i="109"/>
  <c r="J79" i="109"/>
  <c r="J78" i="109"/>
  <c r="J77" i="109"/>
  <c r="J76" i="109"/>
  <c r="J75" i="109"/>
  <c r="J74" i="109"/>
  <c r="J73" i="109"/>
  <c r="J72" i="109"/>
  <c r="J71" i="109"/>
  <c r="J70" i="109"/>
  <c r="J69" i="109"/>
  <c r="J68" i="109"/>
  <c r="J67" i="109"/>
  <c r="J66" i="109"/>
  <c r="J65" i="109"/>
  <c r="J64" i="109"/>
  <c r="J63" i="109"/>
  <c r="J62" i="109"/>
  <c r="J60" i="109"/>
  <c r="J61" i="109"/>
  <c r="C45" i="125"/>
  <c r="BU95" i="115"/>
  <c r="H43" i="125"/>
  <c r="E92" i="115"/>
  <c r="E91" i="109" s="1"/>
  <c r="H40" i="125"/>
  <c r="C40" i="125"/>
  <c r="I40" i="125" s="1"/>
  <c r="E90" i="115"/>
  <c r="E89" i="109" s="1"/>
  <c r="D38" i="125"/>
  <c r="G89" i="115" s="1"/>
  <c r="E89" i="115"/>
  <c r="E88" i="109" s="1"/>
  <c r="H37" i="125"/>
  <c r="E88" i="115"/>
  <c r="E87" i="109" s="1"/>
  <c r="H36" i="125"/>
  <c r="E86" i="115"/>
  <c r="E85" i="109" s="1"/>
  <c r="C34" i="125"/>
  <c r="I34" i="125" s="1"/>
  <c r="C33" i="125"/>
  <c r="I33" i="125" s="1"/>
  <c r="C82" i="109"/>
  <c r="BU82" i="109" s="1"/>
  <c r="C81" i="109"/>
  <c r="B266" i="111" s="1"/>
  <c r="B267" i="111" s="1"/>
  <c r="B268" i="111" s="1"/>
  <c r="B269" i="111" s="1"/>
  <c r="B270" i="111" s="1"/>
  <c r="C29" i="125"/>
  <c r="I29" i="125" s="1"/>
  <c r="BU79" i="115"/>
  <c r="C27" i="125"/>
  <c r="I27" i="125" s="1"/>
  <c r="D76" i="109"/>
  <c r="C26" i="125"/>
  <c r="I26" i="125" s="1"/>
  <c r="H25" i="125"/>
  <c r="C25" i="125"/>
  <c r="I25" i="125" s="1"/>
  <c r="H24" i="125"/>
  <c r="H22" i="125"/>
  <c r="C22" i="125"/>
  <c r="I22" i="125" s="1"/>
  <c r="H21" i="125"/>
  <c r="C71" i="109"/>
  <c r="C136" i="101" s="1"/>
  <c r="C221" i="101" s="1"/>
  <c r="C20" i="125"/>
  <c r="I20" i="125" s="1"/>
  <c r="H19" i="125"/>
  <c r="E70" i="115"/>
  <c r="E68" i="115"/>
  <c r="C16" i="125"/>
  <c r="I16" i="125" s="1"/>
  <c r="BU66" i="115"/>
  <c r="E65" i="115"/>
  <c r="E64" i="109" s="1"/>
  <c r="C13" i="125"/>
  <c r="I13" i="125" s="1"/>
  <c r="C12" i="125"/>
  <c r="D11" i="125"/>
  <c r="C11" i="125"/>
  <c r="I11" i="125" s="1"/>
  <c r="D10" i="125"/>
  <c r="C25" i="10"/>
  <c r="AM25" i="10"/>
  <c r="AM25" i="2"/>
  <c r="H25" i="2"/>
  <c r="F25" i="2"/>
  <c r="AM71" i="2"/>
  <c r="F71" i="2"/>
  <c r="F71" i="10" s="1"/>
  <c r="H71" i="2"/>
  <c r="J71" i="2" s="1"/>
  <c r="J71" i="10" s="1"/>
  <c r="C71" i="10"/>
  <c r="AM71" i="10" s="1"/>
  <c r="E57" i="107"/>
  <c r="C60" i="2" s="1"/>
  <c r="AD15" i="116"/>
  <c r="AD114" i="115" s="1"/>
  <c r="Y15" i="116"/>
  <c r="V15" i="116"/>
  <c r="V114" i="115" s="1"/>
  <c r="J25" i="2"/>
  <c r="H25" i="10"/>
  <c r="AM60" i="2"/>
  <c r="U15" i="116"/>
  <c r="AH27" i="109"/>
  <c r="AT27" i="109" s="1"/>
  <c r="AT25" i="115"/>
  <c r="AT22" i="115"/>
  <c r="AT20" i="115"/>
  <c r="AH12" i="109"/>
  <c r="AE28" i="109"/>
  <c r="O27" i="101" s="1"/>
  <c r="AD28" i="109"/>
  <c r="N27" i="101" s="1"/>
  <c r="AC28" i="109"/>
  <c r="M27" i="101" s="1"/>
  <c r="AB28" i="109"/>
  <c r="L27" i="101" s="1"/>
  <c r="Y28" i="109"/>
  <c r="I27" i="101" s="1"/>
  <c r="W28" i="109"/>
  <c r="G27" i="101" s="1"/>
  <c r="V28" i="109"/>
  <c r="F27" i="101" s="1"/>
  <c r="AF27" i="109"/>
  <c r="P26" i="101" s="1"/>
  <c r="AE27" i="109"/>
  <c r="O26" i="101" s="1"/>
  <c r="AD27" i="109"/>
  <c r="N26" i="101" s="1"/>
  <c r="AC27" i="109"/>
  <c r="M26" i="101" s="1"/>
  <c r="AB27" i="109"/>
  <c r="L26" i="101" s="1"/>
  <c r="AA27" i="109"/>
  <c r="K26" i="101" s="1"/>
  <c r="V27" i="109"/>
  <c r="F26" i="101" s="1"/>
  <c r="U27" i="109"/>
  <c r="AE26" i="109"/>
  <c r="O25" i="101" s="1"/>
  <c r="AD26" i="109"/>
  <c r="N25" i="101" s="1"/>
  <c r="AC26" i="109"/>
  <c r="M25" i="101" s="1"/>
  <c r="AB26" i="109"/>
  <c r="L25" i="101" s="1"/>
  <c r="Y26" i="109"/>
  <c r="W26" i="109"/>
  <c r="G25" i="101" s="1"/>
  <c r="V26" i="109"/>
  <c r="AE25" i="109"/>
  <c r="O24" i="101" s="1"/>
  <c r="AD25" i="109"/>
  <c r="N24" i="101" s="1"/>
  <c r="AC25" i="109"/>
  <c r="M24" i="101" s="1"/>
  <c r="AB25" i="109"/>
  <c r="L24" i="101" s="1"/>
  <c r="V25" i="109"/>
  <c r="F24" i="101" s="1"/>
  <c r="U25" i="109"/>
  <c r="E24" i="101" s="1"/>
  <c r="AF24" i="109"/>
  <c r="P23" i="101" s="1"/>
  <c r="AE24" i="109"/>
  <c r="O23" i="101" s="1"/>
  <c r="AD24" i="109"/>
  <c r="N23" i="101" s="1"/>
  <c r="AC24" i="109"/>
  <c r="M23" i="101" s="1"/>
  <c r="AB24" i="109"/>
  <c r="L23" i="101" s="1"/>
  <c r="AA24" i="109"/>
  <c r="K23" i="101" s="1"/>
  <c r="Y24" i="109"/>
  <c r="I23" i="101" s="1"/>
  <c r="W24" i="109"/>
  <c r="G23" i="101" s="1"/>
  <c r="V24" i="109"/>
  <c r="AE23" i="109"/>
  <c r="O22" i="101" s="1"/>
  <c r="AD23" i="109"/>
  <c r="N22" i="101" s="1"/>
  <c r="AC23" i="109"/>
  <c r="M22" i="101" s="1"/>
  <c r="AB23" i="109"/>
  <c r="L22" i="101" s="1"/>
  <c r="AA23" i="109"/>
  <c r="K22" i="101" s="1"/>
  <c r="V23" i="109"/>
  <c r="U23" i="109"/>
  <c r="E22" i="101" s="1"/>
  <c r="AE22" i="109"/>
  <c r="O21" i="101" s="1"/>
  <c r="AD22" i="109"/>
  <c r="N21" i="101" s="1"/>
  <c r="AC22" i="109"/>
  <c r="M21" i="101" s="1"/>
  <c r="AB22" i="109"/>
  <c r="L21" i="101" s="1"/>
  <c r="Y22" i="109"/>
  <c r="I21" i="101" s="1"/>
  <c r="W22" i="109"/>
  <c r="V22" i="109"/>
  <c r="F21" i="101" s="1"/>
  <c r="AF21" i="109"/>
  <c r="P20" i="101" s="1"/>
  <c r="AE21" i="109"/>
  <c r="O20" i="101" s="1"/>
  <c r="AD21" i="109"/>
  <c r="N20" i="101" s="1"/>
  <c r="AC21" i="109"/>
  <c r="M20" i="101" s="1"/>
  <c r="AB21" i="109"/>
  <c r="L20" i="101" s="1"/>
  <c r="AA21" i="109"/>
  <c r="V21" i="109"/>
  <c r="F20" i="101" s="1"/>
  <c r="U21" i="109"/>
  <c r="E20" i="101" s="1"/>
  <c r="AE20" i="109"/>
  <c r="O19" i="101" s="1"/>
  <c r="AD20" i="109"/>
  <c r="N19" i="101" s="1"/>
  <c r="AC20" i="109"/>
  <c r="M19" i="101" s="1"/>
  <c r="AB20" i="109"/>
  <c r="L19" i="101" s="1"/>
  <c r="Y20" i="109"/>
  <c r="I19" i="101" s="1"/>
  <c r="W20" i="109"/>
  <c r="G19" i="101" s="1"/>
  <c r="V20" i="109"/>
  <c r="F19" i="101" s="1"/>
  <c r="AE19" i="109"/>
  <c r="O18" i="101" s="1"/>
  <c r="AD19" i="109"/>
  <c r="N18" i="101" s="1"/>
  <c r="AC19" i="109"/>
  <c r="M18" i="101" s="1"/>
  <c r="AB19" i="109"/>
  <c r="L18" i="101" s="1"/>
  <c r="AA19" i="109"/>
  <c r="K18" i="101" s="1"/>
  <c r="V19" i="109"/>
  <c r="F18" i="101" s="1"/>
  <c r="U19" i="109"/>
  <c r="AF18" i="109"/>
  <c r="P17" i="101" s="1"/>
  <c r="AE18" i="109"/>
  <c r="O17" i="101" s="1"/>
  <c r="AD18" i="109"/>
  <c r="N17" i="101" s="1"/>
  <c r="AC18" i="109"/>
  <c r="M17" i="101" s="1"/>
  <c r="AB18" i="109"/>
  <c r="L17" i="101" s="1"/>
  <c r="AA18" i="109"/>
  <c r="K17" i="101" s="1"/>
  <c r="Y18" i="109"/>
  <c r="I17" i="101" s="1"/>
  <c r="W18" i="109"/>
  <c r="G17" i="101" s="1"/>
  <c r="V18" i="109"/>
  <c r="F17" i="101" s="1"/>
  <c r="AE17" i="109"/>
  <c r="O16" i="101" s="1"/>
  <c r="AD17" i="109"/>
  <c r="N16" i="101" s="1"/>
  <c r="AC17" i="109"/>
  <c r="M16" i="101" s="1"/>
  <c r="AB17" i="109"/>
  <c r="L16" i="101" s="1"/>
  <c r="V17" i="109"/>
  <c r="F16" i="101" s="1"/>
  <c r="U17" i="109"/>
  <c r="AE16" i="109"/>
  <c r="O15" i="101" s="1"/>
  <c r="AD16" i="109"/>
  <c r="N15" i="101" s="1"/>
  <c r="AC16" i="109"/>
  <c r="M15" i="101" s="1"/>
  <c r="AB16" i="109"/>
  <c r="L15" i="101" s="1"/>
  <c r="Y16" i="109"/>
  <c r="I15" i="101" s="1"/>
  <c r="W16" i="109"/>
  <c r="G15" i="101" s="1"/>
  <c r="V16" i="109"/>
  <c r="F15" i="101" s="1"/>
  <c r="AF15" i="109"/>
  <c r="P14" i="101" s="1"/>
  <c r="AE15" i="109"/>
  <c r="O14" i="101" s="1"/>
  <c r="AD15" i="109"/>
  <c r="N14" i="101" s="1"/>
  <c r="AC15" i="109"/>
  <c r="M14" i="101" s="1"/>
  <c r="AB15" i="109"/>
  <c r="L14" i="101" s="1"/>
  <c r="AA15" i="109"/>
  <c r="K14" i="101" s="1"/>
  <c r="W15" i="109"/>
  <c r="G14" i="101" s="1"/>
  <c r="V15" i="109"/>
  <c r="F14" i="101" s="1"/>
  <c r="U15" i="109"/>
  <c r="AE14" i="109"/>
  <c r="O13" i="101" s="1"/>
  <c r="AD14" i="109"/>
  <c r="N13" i="101" s="1"/>
  <c r="AC14" i="109"/>
  <c r="M13" i="101" s="1"/>
  <c r="AB14" i="109"/>
  <c r="L13" i="101" s="1"/>
  <c r="AA14" i="109"/>
  <c r="K13" i="101" s="1"/>
  <c r="Y14" i="109"/>
  <c r="I13" i="101" s="1"/>
  <c r="AD13" i="109"/>
  <c r="N12" i="101" s="1"/>
  <c r="AC13" i="109"/>
  <c r="M12" i="101" s="1"/>
  <c r="AB13" i="109"/>
  <c r="L12" i="101" s="1"/>
  <c r="AA13" i="109"/>
  <c r="K12" i="101" s="1"/>
  <c r="W13" i="109"/>
  <c r="G12" i="101" s="1"/>
  <c r="V13" i="109"/>
  <c r="U13" i="109"/>
  <c r="E12" i="101" s="1"/>
  <c r="AF12" i="109"/>
  <c r="P11" i="101" s="1"/>
  <c r="AE12" i="109"/>
  <c r="AB12" i="109"/>
  <c r="L11" i="101" s="1"/>
  <c r="Y12" i="109"/>
  <c r="I11" i="101" s="1"/>
  <c r="W12" i="109"/>
  <c r="V12" i="109"/>
  <c r="F11" i="101" s="1"/>
  <c r="U12" i="109"/>
  <c r="E11" i="101" s="1"/>
  <c r="S28" i="109"/>
  <c r="R28" i="109"/>
  <c r="Q28" i="109"/>
  <c r="P28" i="109"/>
  <c r="O28" i="109"/>
  <c r="N28" i="109"/>
  <c r="O116" i="101" s="1"/>
  <c r="M28" i="109"/>
  <c r="N116" i="101" s="1"/>
  <c r="L28" i="109"/>
  <c r="M116" i="101" s="1"/>
  <c r="K28" i="109"/>
  <c r="L116" i="101" s="1"/>
  <c r="P201" i="101" s="1"/>
  <c r="J28" i="109"/>
  <c r="K116" i="101" s="1"/>
  <c r="O201" i="101" s="1"/>
  <c r="S27" i="109"/>
  <c r="R27" i="109"/>
  <c r="Q27" i="109"/>
  <c r="P27" i="109"/>
  <c r="O27" i="109"/>
  <c r="N27" i="109"/>
  <c r="O115" i="101" s="1"/>
  <c r="M27" i="109"/>
  <c r="N115" i="101" s="1"/>
  <c r="L27" i="109"/>
  <c r="M115" i="101" s="1"/>
  <c r="K27" i="109"/>
  <c r="L115" i="101" s="1"/>
  <c r="P200" i="101" s="1"/>
  <c r="J27" i="109"/>
  <c r="K115" i="101" s="1"/>
  <c r="O200" i="101" s="1"/>
  <c r="S26" i="109"/>
  <c r="Q26" i="109"/>
  <c r="N26" i="109"/>
  <c r="O114" i="101" s="1"/>
  <c r="M26" i="109"/>
  <c r="N114" i="101" s="1"/>
  <c r="L26" i="109"/>
  <c r="M114" i="101" s="1"/>
  <c r="K26" i="109"/>
  <c r="L114" i="101" s="1"/>
  <c r="P199" i="101" s="1"/>
  <c r="J26" i="109"/>
  <c r="K114" i="101" s="1"/>
  <c r="O199" i="101" s="1"/>
  <c r="S25" i="109"/>
  <c r="P25" i="109"/>
  <c r="O25" i="109"/>
  <c r="P113" i="101" s="1"/>
  <c r="N25" i="109"/>
  <c r="O113" i="101" s="1"/>
  <c r="M25" i="109"/>
  <c r="N113" i="101" s="1"/>
  <c r="L25" i="109"/>
  <c r="M113" i="101" s="1"/>
  <c r="K25" i="109"/>
  <c r="L113" i="101" s="1"/>
  <c r="P198" i="101" s="1"/>
  <c r="J25" i="109"/>
  <c r="K113" i="101" s="1"/>
  <c r="O198" i="101" s="1"/>
  <c r="S24" i="109"/>
  <c r="P24" i="109"/>
  <c r="N24" i="109"/>
  <c r="O112" i="101" s="1"/>
  <c r="M24" i="109"/>
  <c r="N112" i="101" s="1"/>
  <c r="L24" i="109"/>
  <c r="M112" i="101" s="1"/>
  <c r="K24" i="109"/>
  <c r="L112" i="101" s="1"/>
  <c r="P197" i="101" s="1"/>
  <c r="J24" i="109"/>
  <c r="K112" i="101" s="1"/>
  <c r="O197" i="101" s="1"/>
  <c r="S23" i="109"/>
  <c r="R23" i="109"/>
  <c r="Q23" i="109"/>
  <c r="P23" i="109"/>
  <c r="N23" i="109"/>
  <c r="O111" i="101" s="1"/>
  <c r="M23" i="109"/>
  <c r="N111" i="101" s="1"/>
  <c r="L23" i="109"/>
  <c r="M111" i="101" s="1"/>
  <c r="K23" i="109"/>
  <c r="L111" i="101" s="1"/>
  <c r="P196" i="101" s="1"/>
  <c r="J23" i="109"/>
  <c r="K111" i="101" s="1"/>
  <c r="O196" i="101" s="1"/>
  <c r="S22" i="109"/>
  <c r="R22" i="109"/>
  <c r="Q22" i="109"/>
  <c r="P22" i="109"/>
  <c r="O22" i="109"/>
  <c r="P110" i="101" s="1"/>
  <c r="N22" i="109"/>
  <c r="O110" i="101" s="1"/>
  <c r="M22" i="109"/>
  <c r="N110" i="101" s="1"/>
  <c r="L22" i="109"/>
  <c r="M110" i="101" s="1"/>
  <c r="K22" i="109"/>
  <c r="J22" i="109"/>
  <c r="K110" i="101" s="1"/>
  <c r="O195" i="101" s="1"/>
  <c r="S21" i="109"/>
  <c r="R21" i="109"/>
  <c r="Q21" i="109"/>
  <c r="P21" i="109"/>
  <c r="O21" i="109"/>
  <c r="P109" i="101" s="1"/>
  <c r="N21" i="109"/>
  <c r="M21" i="109"/>
  <c r="N109" i="101" s="1"/>
  <c r="L21" i="109"/>
  <c r="M109" i="101" s="1"/>
  <c r="K21" i="109"/>
  <c r="L109" i="101" s="1"/>
  <c r="P194" i="101" s="1"/>
  <c r="J21" i="109"/>
  <c r="K109" i="101" s="1"/>
  <c r="O194" i="101" s="1"/>
  <c r="R20" i="109"/>
  <c r="Q20" i="109"/>
  <c r="P20" i="109"/>
  <c r="N20" i="109"/>
  <c r="O108" i="101" s="1"/>
  <c r="M20" i="109"/>
  <c r="N108" i="101" s="1"/>
  <c r="L20" i="109"/>
  <c r="M108" i="101" s="1"/>
  <c r="K20" i="109"/>
  <c r="L108" i="101" s="1"/>
  <c r="P193" i="101" s="1"/>
  <c r="J20" i="109"/>
  <c r="K108" i="101" s="1"/>
  <c r="O193" i="101" s="1"/>
  <c r="Q193" i="101" s="1"/>
  <c r="R193" i="101" s="1"/>
  <c r="S19" i="109"/>
  <c r="P19" i="109"/>
  <c r="O19" i="109"/>
  <c r="P107" i="101" s="1"/>
  <c r="N19" i="109"/>
  <c r="O107" i="101" s="1"/>
  <c r="M19" i="109"/>
  <c r="N107" i="101" s="1"/>
  <c r="L19" i="109"/>
  <c r="M107" i="101" s="1"/>
  <c r="K19" i="109"/>
  <c r="L107" i="101" s="1"/>
  <c r="P192" i="101" s="1"/>
  <c r="J19" i="109"/>
  <c r="K107" i="101" s="1"/>
  <c r="O192" i="101" s="1"/>
  <c r="S18" i="109"/>
  <c r="N18" i="109"/>
  <c r="O106" i="101" s="1"/>
  <c r="M18" i="109"/>
  <c r="N106" i="101" s="1"/>
  <c r="L18" i="109"/>
  <c r="M106" i="101" s="1"/>
  <c r="K18" i="109"/>
  <c r="L106" i="101" s="1"/>
  <c r="P191" i="101" s="1"/>
  <c r="J18" i="109"/>
  <c r="K106" i="101" s="1"/>
  <c r="O191" i="101" s="1"/>
  <c r="S17" i="109"/>
  <c r="R17" i="109"/>
  <c r="Q17" i="109"/>
  <c r="P17" i="109"/>
  <c r="N17" i="109"/>
  <c r="O105" i="101" s="1"/>
  <c r="M17" i="109"/>
  <c r="N105" i="101" s="1"/>
  <c r="L17" i="109"/>
  <c r="M105" i="101" s="1"/>
  <c r="K17" i="109"/>
  <c r="L105" i="101" s="1"/>
  <c r="P190" i="101" s="1"/>
  <c r="J17" i="109"/>
  <c r="K105" i="101" s="1"/>
  <c r="O190" i="101" s="1"/>
  <c r="S16" i="109"/>
  <c r="R16" i="109"/>
  <c r="Q16" i="109"/>
  <c r="P16" i="109"/>
  <c r="O16" i="109"/>
  <c r="P104" i="101" s="1"/>
  <c r="N16" i="109"/>
  <c r="O104" i="101" s="1"/>
  <c r="M16" i="109"/>
  <c r="N104" i="101" s="1"/>
  <c r="L16" i="109"/>
  <c r="M104" i="101" s="1"/>
  <c r="K16" i="109"/>
  <c r="L104" i="101" s="1"/>
  <c r="P189" i="101" s="1"/>
  <c r="Q189" i="101" s="1"/>
  <c r="R189" i="101" s="1"/>
  <c r="J16" i="109"/>
  <c r="K104" i="101" s="1"/>
  <c r="O189" i="101" s="1"/>
  <c r="S15" i="109"/>
  <c r="R15" i="109"/>
  <c r="Q15" i="109"/>
  <c r="P15" i="109"/>
  <c r="O15" i="109"/>
  <c r="P103" i="101" s="1"/>
  <c r="N15" i="109"/>
  <c r="O103" i="101" s="1"/>
  <c r="M15" i="109"/>
  <c r="N103" i="101" s="1"/>
  <c r="L15" i="109"/>
  <c r="M103" i="101" s="1"/>
  <c r="K15" i="109"/>
  <c r="L103" i="101" s="1"/>
  <c r="J15" i="109"/>
  <c r="K103" i="101" s="1"/>
  <c r="O188" i="101" s="1"/>
  <c r="S14" i="109"/>
  <c r="R14" i="109"/>
  <c r="Q14" i="109"/>
  <c r="P14" i="109"/>
  <c r="O14" i="109"/>
  <c r="M14" i="109"/>
  <c r="N102" i="101" s="1"/>
  <c r="L14" i="109"/>
  <c r="M102" i="101" s="1"/>
  <c r="K14" i="109"/>
  <c r="L102" i="101" s="1"/>
  <c r="P187" i="101" s="1"/>
  <c r="J14" i="109"/>
  <c r="K102" i="101" s="1"/>
  <c r="O187" i="101" s="1"/>
  <c r="S13" i="109"/>
  <c r="R13" i="109"/>
  <c r="P13" i="109"/>
  <c r="O13" i="109"/>
  <c r="P101" i="101" s="1"/>
  <c r="N13" i="109"/>
  <c r="O101" i="101" s="1"/>
  <c r="M13" i="109"/>
  <c r="L13" i="109"/>
  <c r="M101" i="101" s="1"/>
  <c r="K13" i="109"/>
  <c r="L101" i="101" s="1"/>
  <c r="P186" i="101" s="1"/>
  <c r="J13" i="109"/>
  <c r="K101" i="101" s="1"/>
  <c r="O186" i="101" s="1"/>
  <c r="S12" i="109"/>
  <c r="P12" i="109"/>
  <c r="N12" i="109"/>
  <c r="O100" i="101" s="1"/>
  <c r="M12" i="109"/>
  <c r="N100" i="101" s="1"/>
  <c r="L12" i="109"/>
  <c r="M100" i="101" s="1"/>
  <c r="K12" i="109"/>
  <c r="L100" i="101" s="1"/>
  <c r="P185" i="101" s="1"/>
  <c r="J12" i="109"/>
  <c r="K100" i="101" s="1"/>
  <c r="O185" i="101" s="1"/>
  <c r="AE11" i="109"/>
  <c r="O10" i="101" s="1"/>
  <c r="AD11" i="109"/>
  <c r="N10" i="101" s="1"/>
  <c r="AC11" i="109"/>
  <c r="W11" i="109"/>
  <c r="G10" i="101" s="1"/>
  <c r="S11" i="109"/>
  <c r="R11" i="109"/>
  <c r="Q11" i="109"/>
  <c r="P11" i="109"/>
  <c r="N11" i="109"/>
  <c r="O99" i="101" s="1"/>
  <c r="M11" i="109"/>
  <c r="N99" i="101" s="1"/>
  <c r="L11" i="109"/>
  <c r="K11" i="109"/>
  <c r="L99" i="101" s="1"/>
  <c r="P184" i="101" s="1"/>
  <c r="J11" i="109"/>
  <c r="S10" i="109"/>
  <c r="R10" i="109"/>
  <c r="Q10" i="109"/>
  <c r="P10" i="109"/>
  <c r="O10" i="109"/>
  <c r="P98" i="101" s="1"/>
  <c r="N10" i="109"/>
  <c r="M10" i="109"/>
  <c r="N98" i="101" s="1"/>
  <c r="L10" i="109"/>
  <c r="M98" i="101" s="1"/>
  <c r="K10" i="109"/>
  <c r="L98" i="101" s="1"/>
  <c r="P183" i="101" s="1"/>
  <c r="J10" i="109"/>
  <c r="K98" i="101" s="1"/>
  <c r="O183" i="101" s="1"/>
  <c r="B3" i="68"/>
  <c r="N139" i="2"/>
  <c r="N138" i="2"/>
  <c r="N138" i="10" s="1"/>
  <c r="I7" i="74"/>
  <c r="F7" i="74"/>
  <c r="C24" i="74"/>
  <c r="D24" i="74" s="1"/>
  <c r="I24" i="74"/>
  <c r="J24" i="74" s="1"/>
  <c r="C23" i="74"/>
  <c r="D23" i="74" s="1"/>
  <c r="I23" i="74"/>
  <c r="J23" i="74" s="1"/>
  <c r="C22" i="74"/>
  <c r="D22" i="74" s="1"/>
  <c r="I22" i="74"/>
  <c r="J22" i="74" s="1"/>
  <c r="I21" i="74"/>
  <c r="J21" i="74" s="1"/>
  <c r="C20" i="74"/>
  <c r="D20" i="74" s="1"/>
  <c r="I20" i="74"/>
  <c r="J20" i="74" s="1"/>
  <c r="C19" i="74"/>
  <c r="D19" i="74" s="1"/>
  <c r="I19" i="74"/>
  <c r="J19" i="74" s="1"/>
  <c r="C18" i="74"/>
  <c r="D18" i="74" s="1"/>
  <c r="I18" i="74"/>
  <c r="J18" i="74" s="1"/>
  <c r="I17" i="74"/>
  <c r="J17" i="74" s="1"/>
  <c r="C16" i="74"/>
  <c r="D16" i="74" s="1"/>
  <c r="C15" i="74"/>
  <c r="D15" i="74" s="1"/>
  <c r="I15" i="74"/>
  <c r="J15" i="74" s="1"/>
  <c r="C14" i="74"/>
  <c r="D14" i="74" s="1"/>
  <c r="I14" i="74"/>
  <c r="J14" i="74" s="1"/>
  <c r="I13" i="74"/>
  <c r="J13" i="74" s="1"/>
  <c r="C12" i="74"/>
  <c r="D12" i="74" s="1"/>
  <c r="I12" i="74"/>
  <c r="J12" i="74" s="1"/>
  <c r="C11" i="74"/>
  <c r="D11" i="74" s="1"/>
  <c r="I11" i="74"/>
  <c r="J11" i="74" s="1"/>
  <c r="C10" i="74"/>
  <c r="D10" i="74" s="1"/>
  <c r="I10" i="74"/>
  <c r="J10" i="74" s="1"/>
  <c r="I9" i="74"/>
  <c r="C8" i="74"/>
  <c r="D8" i="74" s="1"/>
  <c r="I8" i="74"/>
  <c r="J8" i="74" s="1"/>
  <c r="F24" i="74"/>
  <c r="G24" i="74" s="1"/>
  <c r="F23" i="74"/>
  <c r="G23" i="74" s="1"/>
  <c r="F22" i="74"/>
  <c r="G22" i="74" s="1"/>
  <c r="F21" i="74"/>
  <c r="G21" i="74" s="1"/>
  <c r="F19" i="74"/>
  <c r="G19" i="74" s="1"/>
  <c r="F18" i="74"/>
  <c r="G18" i="74" s="1"/>
  <c r="F17" i="74"/>
  <c r="G17" i="74" s="1"/>
  <c r="F16" i="74"/>
  <c r="G16" i="74" s="1"/>
  <c r="F15" i="74"/>
  <c r="G15" i="74" s="1"/>
  <c r="F14" i="74"/>
  <c r="G14" i="74" s="1"/>
  <c r="F13" i="74"/>
  <c r="G13" i="74" s="1"/>
  <c r="F11" i="74"/>
  <c r="G11" i="74" s="1"/>
  <c r="F10" i="74"/>
  <c r="G10" i="74" s="1"/>
  <c r="F9" i="74"/>
  <c r="F8" i="74"/>
  <c r="G8" i="74" s="1"/>
  <c r="A7" i="88"/>
  <c r="A7" i="87"/>
  <c r="A7" i="82"/>
  <c r="A7" i="92"/>
  <c r="A7" i="89"/>
  <c r="K5" i="107"/>
  <c r="C11" i="127"/>
  <c r="Z9" i="72"/>
  <c r="Z10" i="72"/>
  <c r="Z11" i="72"/>
  <c r="Z12" i="72"/>
  <c r="Z13" i="72"/>
  <c r="Z14" i="72"/>
  <c r="Z15" i="72"/>
  <c r="Z16" i="72"/>
  <c r="Z17" i="72"/>
  <c r="Z18" i="72"/>
  <c r="Z19" i="72"/>
  <c r="Z20" i="72"/>
  <c r="Z21" i="72"/>
  <c r="Z22" i="72"/>
  <c r="Z23" i="72"/>
  <c r="Z24" i="72"/>
  <c r="Z25" i="72"/>
  <c r="Z26" i="72"/>
  <c r="Z27" i="72"/>
  <c r="Z28" i="72"/>
  <c r="Z29" i="72"/>
  <c r="Z30" i="72"/>
  <c r="Z31" i="72"/>
  <c r="Z32" i="72"/>
  <c r="Z33" i="72"/>
  <c r="Z34" i="72"/>
  <c r="Z35" i="72"/>
  <c r="Z36" i="72"/>
  <c r="Z37" i="72"/>
  <c r="Z38" i="72"/>
  <c r="Z39" i="72"/>
  <c r="Z40" i="72"/>
  <c r="Z41" i="72"/>
  <c r="Z42" i="72"/>
  <c r="Z43" i="72"/>
  <c r="Z44" i="72"/>
  <c r="Z45" i="72"/>
  <c r="Z46" i="72"/>
  <c r="Z47" i="72"/>
  <c r="Z48" i="72"/>
  <c r="Z49" i="72"/>
  <c r="Z50" i="72"/>
  <c r="Z51" i="72"/>
  <c r="Z52" i="72"/>
  <c r="Z53" i="72"/>
  <c r="Z54" i="72"/>
  <c r="Z55" i="72"/>
  <c r="Z56" i="72"/>
  <c r="Z57" i="72"/>
  <c r="Z58" i="72"/>
  <c r="Z59" i="72"/>
  <c r="Z60" i="72"/>
  <c r="Z61" i="72"/>
  <c r="Z62" i="72"/>
  <c r="Z63" i="72"/>
  <c r="Z64" i="72"/>
  <c r="Z65" i="72"/>
  <c r="Z66" i="72"/>
  <c r="Z67" i="72"/>
  <c r="Z68" i="72"/>
  <c r="Z69" i="72"/>
  <c r="Z70" i="72"/>
  <c r="Z71" i="72"/>
  <c r="Z72" i="72"/>
  <c r="Z73" i="72"/>
  <c r="Z74" i="72"/>
  <c r="Z75" i="72"/>
  <c r="Z76" i="72"/>
  <c r="Z77" i="72"/>
  <c r="Z78" i="72"/>
  <c r="Z79" i="72"/>
  <c r="Z80" i="72"/>
  <c r="Z81" i="72"/>
  <c r="Z82" i="72"/>
  <c r="Z83" i="72"/>
  <c r="Z84" i="72"/>
  <c r="Z85" i="72"/>
  <c r="Z86" i="72"/>
  <c r="Z87" i="72"/>
  <c r="Z88" i="72"/>
  <c r="Z89" i="72"/>
  <c r="Z90" i="72"/>
  <c r="D18" i="4"/>
  <c r="F18" i="4"/>
  <c r="H434" i="111"/>
  <c r="H428" i="111"/>
  <c r="H422" i="111"/>
  <c r="H416" i="111"/>
  <c r="H410" i="111"/>
  <c r="H404" i="111"/>
  <c r="H398" i="111"/>
  <c r="H392" i="111"/>
  <c r="H386" i="111"/>
  <c r="H380" i="111"/>
  <c r="H374" i="111"/>
  <c r="H368" i="111"/>
  <c r="H362" i="111"/>
  <c r="H356" i="111"/>
  <c r="H350" i="111"/>
  <c r="H344" i="111"/>
  <c r="H338" i="111"/>
  <c r="H332" i="111"/>
  <c r="H326" i="111"/>
  <c r="H320" i="111"/>
  <c r="H314" i="111"/>
  <c r="H308" i="111"/>
  <c r="H302" i="111"/>
  <c r="H296" i="111"/>
  <c r="H290" i="111"/>
  <c r="H284" i="111"/>
  <c r="H278" i="111"/>
  <c r="H272" i="111"/>
  <c r="H266" i="111"/>
  <c r="H260" i="111"/>
  <c r="H254" i="111"/>
  <c r="H248" i="111"/>
  <c r="H242" i="111"/>
  <c r="H236" i="111"/>
  <c r="H230" i="111"/>
  <c r="H224" i="111"/>
  <c r="H218" i="111"/>
  <c r="H212" i="111"/>
  <c r="H206" i="111"/>
  <c r="H200" i="111"/>
  <c r="H194" i="111"/>
  <c r="H188" i="111"/>
  <c r="H182" i="111"/>
  <c r="H176" i="111"/>
  <c r="H170" i="111"/>
  <c r="H164" i="111"/>
  <c r="H158" i="111"/>
  <c r="H152" i="111"/>
  <c r="H146" i="111"/>
  <c r="H140" i="111"/>
  <c r="H133" i="111"/>
  <c r="H126" i="111"/>
  <c r="H76" i="111"/>
  <c r="H64" i="111"/>
  <c r="F434" i="111"/>
  <c r="F428" i="111"/>
  <c r="F422" i="111"/>
  <c r="F416" i="111"/>
  <c r="F410" i="111"/>
  <c r="F404" i="111"/>
  <c r="F398" i="111"/>
  <c r="F392" i="111"/>
  <c r="F386" i="111"/>
  <c r="F380" i="111"/>
  <c r="F374" i="111"/>
  <c r="F368" i="111"/>
  <c r="F362" i="111"/>
  <c r="F356" i="111"/>
  <c r="F350" i="111"/>
  <c r="F344" i="111"/>
  <c r="F338" i="111"/>
  <c r="F332" i="111"/>
  <c r="F326" i="111"/>
  <c r="F320" i="111"/>
  <c r="F314" i="111"/>
  <c r="F308" i="111"/>
  <c r="F302" i="111"/>
  <c r="F296" i="111"/>
  <c r="F290" i="111"/>
  <c r="F284" i="111"/>
  <c r="F278" i="111"/>
  <c r="F272" i="111"/>
  <c r="F266" i="111"/>
  <c r="F260" i="111"/>
  <c r="F254" i="111"/>
  <c r="F248" i="111"/>
  <c r="F242" i="111"/>
  <c r="F236" i="111"/>
  <c r="F230" i="111"/>
  <c r="F224" i="111"/>
  <c r="F218" i="111"/>
  <c r="F212" i="111"/>
  <c r="F206" i="111"/>
  <c r="F200" i="111"/>
  <c r="F194" i="111"/>
  <c r="F188" i="111"/>
  <c r="F182" i="111"/>
  <c r="F176" i="111"/>
  <c r="F170" i="111"/>
  <c r="F164" i="111"/>
  <c r="F158" i="111"/>
  <c r="F152" i="111"/>
  <c r="F146" i="111"/>
  <c r="F140" i="111"/>
  <c r="F133" i="111"/>
  <c r="F126" i="111"/>
  <c r="F113" i="111"/>
  <c r="F107" i="111"/>
  <c r="F101" i="111"/>
  <c r="F95" i="111"/>
  <c r="F89" i="111"/>
  <c r="F82" i="111"/>
  <c r="F76" i="111"/>
  <c r="F70" i="111"/>
  <c r="F64" i="111"/>
  <c r="F58" i="111"/>
  <c r="F52" i="111"/>
  <c r="F46" i="111"/>
  <c r="F40" i="111"/>
  <c r="F34" i="111"/>
  <c r="F28" i="111"/>
  <c r="F22" i="111"/>
  <c r="F16" i="111"/>
  <c r="AJ5" i="107"/>
  <c r="J5" i="107"/>
  <c r="BH109" i="109"/>
  <c r="BH108" i="109"/>
  <c r="BH107" i="109"/>
  <c r="BH106" i="109"/>
  <c r="BH105" i="109"/>
  <c r="BH104" i="109"/>
  <c r="BH103" i="109"/>
  <c r="BH102" i="109"/>
  <c r="BH101" i="109"/>
  <c r="BH100" i="109"/>
  <c r="BH99" i="109"/>
  <c r="BH98" i="109"/>
  <c r="BH97" i="109"/>
  <c r="BH96" i="109"/>
  <c r="BH93" i="109"/>
  <c r="BH92" i="109"/>
  <c r="BH90" i="109"/>
  <c r="BH89" i="109"/>
  <c r="BH88" i="109"/>
  <c r="BH87" i="109"/>
  <c r="BH85" i="109"/>
  <c r="BH84" i="109"/>
  <c r="AU109" i="109"/>
  <c r="AU108" i="109"/>
  <c r="AU107" i="109"/>
  <c r="AU106" i="109"/>
  <c r="AU105" i="109"/>
  <c r="AU104" i="109"/>
  <c r="AU103" i="109"/>
  <c r="AU102" i="109"/>
  <c r="AU101" i="109"/>
  <c r="AU100" i="109"/>
  <c r="AU99" i="109"/>
  <c r="AU98" i="109"/>
  <c r="AU97" i="109"/>
  <c r="AU94" i="109"/>
  <c r="AU93" i="109"/>
  <c r="AU89" i="109"/>
  <c r="AU87" i="109"/>
  <c r="AU86" i="109"/>
  <c r="AU85" i="109"/>
  <c r="AU83" i="109"/>
  <c r="BJ22" i="116"/>
  <c r="BI22" i="116"/>
  <c r="BJ19" i="116"/>
  <c r="BI19" i="116"/>
  <c r="BJ18" i="116"/>
  <c r="BI18" i="116"/>
  <c r="BJ15" i="116"/>
  <c r="BJ21" i="116"/>
  <c r="BJ23" i="116"/>
  <c r="BI15" i="116"/>
  <c r="BI21" i="116"/>
  <c r="BI23" i="116"/>
  <c r="AV22" i="116"/>
  <c r="AV19" i="116"/>
  <c r="AV18" i="116"/>
  <c r="AV15" i="116"/>
  <c r="AI15" i="116"/>
  <c r="AI22" i="116"/>
  <c r="AI19" i="116"/>
  <c r="AI18" i="116"/>
  <c r="BT110" i="115"/>
  <c r="BT109" i="115"/>
  <c r="BT108" i="115"/>
  <c r="BT107" i="115"/>
  <c r="BT106" i="115"/>
  <c r="BT105" i="115"/>
  <c r="BT104" i="115"/>
  <c r="BT103" i="115"/>
  <c r="BT102" i="115"/>
  <c r="BT101" i="115"/>
  <c r="BT100" i="115"/>
  <c r="BT99" i="115"/>
  <c r="BT98" i="115"/>
  <c r="BT97" i="115"/>
  <c r="BT96" i="109" s="1"/>
  <c r="BT95" i="115"/>
  <c r="BT94" i="109" s="1"/>
  <c r="BT94" i="115"/>
  <c r="BT93" i="109" s="1"/>
  <c r="BT90" i="115"/>
  <c r="BT89" i="109" s="1"/>
  <c r="BT89" i="115"/>
  <c r="BT88" i="109" s="1"/>
  <c r="BT88" i="115"/>
  <c r="BT87" i="109" s="1"/>
  <c r="BT87" i="115"/>
  <c r="BT86" i="109" s="1"/>
  <c r="BT86" i="115"/>
  <c r="BT85" i="109" s="1"/>
  <c r="BT85" i="115"/>
  <c r="BT84" i="109" s="1"/>
  <c r="BG110" i="115"/>
  <c r="BG109" i="115"/>
  <c r="BG108" i="115"/>
  <c r="BG107" i="115"/>
  <c r="BG106" i="115"/>
  <c r="BG105" i="115"/>
  <c r="BG104" i="115"/>
  <c r="BG103" i="115"/>
  <c r="BG102" i="115"/>
  <c r="BG101" i="115"/>
  <c r="BG100" i="115"/>
  <c r="BG99" i="115"/>
  <c r="BG98" i="115"/>
  <c r="BG96" i="115"/>
  <c r="BG95" i="109" s="1"/>
  <c r="BG95" i="115"/>
  <c r="BG94" i="109" s="1"/>
  <c r="BG90" i="115"/>
  <c r="BG89" i="109" s="1"/>
  <c r="BG88" i="115"/>
  <c r="BG87" i="109" s="1"/>
  <c r="BG87" i="115"/>
  <c r="BG86" i="109" s="1"/>
  <c r="BG86" i="115"/>
  <c r="BG85" i="109" s="1"/>
  <c r="BG83" i="115"/>
  <c r="BG82" i="109" s="1"/>
  <c r="BG82" i="115"/>
  <c r="BG81" i="109" s="1"/>
  <c r="AU7" i="115"/>
  <c r="BH7" i="115"/>
  <c r="D121" i="111"/>
  <c r="D73" i="111"/>
  <c r="D72" i="111"/>
  <c r="D50" i="111"/>
  <c r="D44" i="111"/>
  <c r="D43" i="111"/>
  <c r="BT20" i="116"/>
  <c r="BT14" i="116"/>
  <c r="BS22" i="116"/>
  <c r="BR22" i="116"/>
  <c r="BQ22" i="116"/>
  <c r="BP22" i="116"/>
  <c r="BO22" i="116"/>
  <c r="BN22" i="116"/>
  <c r="BM22" i="116"/>
  <c r="BL22" i="116"/>
  <c r="BK22" i="116"/>
  <c r="BL21" i="116"/>
  <c r="BL23" i="116"/>
  <c r="BK21" i="116"/>
  <c r="BK23" i="116"/>
  <c r="BS19" i="116"/>
  <c r="BR19" i="116"/>
  <c r="BQ19" i="116"/>
  <c r="BP19" i="116"/>
  <c r="BO19" i="116"/>
  <c r="BN19" i="116"/>
  <c r="BM19" i="116"/>
  <c r="BL19" i="116"/>
  <c r="BK19" i="116"/>
  <c r="BS18" i="116"/>
  <c r="BS21" i="116"/>
  <c r="BS23" i="116"/>
  <c r="BR18" i="116"/>
  <c r="BR21" i="116"/>
  <c r="BR23" i="116"/>
  <c r="BQ18" i="116"/>
  <c r="BQ21" i="116"/>
  <c r="BP18" i="116"/>
  <c r="BP21" i="116"/>
  <c r="BO18" i="116"/>
  <c r="BO21" i="116"/>
  <c r="BN18" i="116"/>
  <c r="BN21" i="116"/>
  <c r="BM18" i="116"/>
  <c r="BL18" i="116"/>
  <c r="BK18" i="116"/>
  <c r="BG14" i="116"/>
  <c r="BG20" i="116"/>
  <c r="BF22" i="116"/>
  <c r="BE22" i="116"/>
  <c r="BD22" i="116"/>
  <c r="BC22" i="116"/>
  <c r="BB22" i="116"/>
  <c r="BA22" i="116"/>
  <c r="AZ22" i="116"/>
  <c r="AY22" i="116"/>
  <c r="AX22" i="116"/>
  <c r="AW22" i="116"/>
  <c r="BF19" i="116"/>
  <c r="BE19" i="116"/>
  <c r="BD19" i="116"/>
  <c r="BC19" i="116"/>
  <c r="BB19" i="116"/>
  <c r="BA19" i="116"/>
  <c r="AZ19" i="116"/>
  <c r="AY19" i="116"/>
  <c r="AX19" i="116"/>
  <c r="AW19" i="116"/>
  <c r="BF18" i="116"/>
  <c r="BE18" i="116"/>
  <c r="BD18" i="116"/>
  <c r="BC18" i="116"/>
  <c r="BC21" i="116"/>
  <c r="BC23" i="116"/>
  <c r="BB18" i="116"/>
  <c r="BB21" i="116"/>
  <c r="BB23" i="116"/>
  <c r="BA18" i="116"/>
  <c r="BA21" i="116"/>
  <c r="BA23" i="116"/>
  <c r="AZ18" i="116"/>
  <c r="AZ21" i="116"/>
  <c r="AZ23" i="116"/>
  <c r="AY18" i="116"/>
  <c r="AX18" i="116"/>
  <c r="AX21" i="116"/>
  <c r="AX23" i="116"/>
  <c r="AW18" i="116"/>
  <c r="BH19" i="116"/>
  <c r="BT19" i="116" s="1"/>
  <c r="BT118" i="115" s="1"/>
  <c r="BT117" i="109" s="1"/>
  <c r="AJ482" i="107" s="1"/>
  <c r="AU19" i="116"/>
  <c r="AU118" i="115" s="1"/>
  <c r="AU117" i="109" s="1"/>
  <c r="K18" i="116"/>
  <c r="K117" i="115" s="1"/>
  <c r="K15" i="116"/>
  <c r="BH77" i="109"/>
  <c r="AU77" i="109"/>
  <c r="AU76" i="109"/>
  <c r="AU74" i="109"/>
  <c r="AU65" i="109"/>
  <c r="AU63" i="109"/>
  <c r="AU62" i="109"/>
  <c r="BG8" i="109"/>
  <c r="AI5" i="107" s="1"/>
  <c r="BF8" i="109"/>
  <c r="BE8" i="109"/>
  <c r="BD8" i="109"/>
  <c r="BC8" i="109"/>
  <c r="BB8" i="109"/>
  <c r="BA8" i="109"/>
  <c r="AZ8" i="109"/>
  <c r="AY8" i="109"/>
  <c r="AX8" i="109"/>
  <c r="AW8" i="109"/>
  <c r="AV8" i="109"/>
  <c r="AU8" i="109"/>
  <c r="AT8" i="109"/>
  <c r="AH5" i="107" s="1"/>
  <c r="AS8" i="109"/>
  <c r="AR8" i="109"/>
  <c r="AQ8" i="109"/>
  <c r="AP8" i="109"/>
  <c r="AO8" i="109"/>
  <c r="AN8" i="109"/>
  <c r="AM8" i="109"/>
  <c r="AL8" i="109"/>
  <c r="AK8" i="109"/>
  <c r="AJ8" i="109"/>
  <c r="AI8" i="109"/>
  <c r="AH8" i="109"/>
  <c r="AG8" i="109"/>
  <c r="AF8" i="109"/>
  <c r="AG5" i="107"/>
  <c r="AE8" i="109"/>
  <c r="AF5" i="107" s="1"/>
  <c r="AD8" i="109"/>
  <c r="AE5" i="107" s="1"/>
  <c r="AC8" i="109"/>
  <c r="AD5" i="107"/>
  <c r="AB8" i="109"/>
  <c r="AC5" i="107"/>
  <c r="AA8" i="109"/>
  <c r="AB5" i="107"/>
  <c r="Z8" i="109"/>
  <c r="AA5" i="107" s="1"/>
  <c r="Y8" i="109"/>
  <c r="Z5" i="107"/>
  <c r="X8" i="109"/>
  <c r="Y5" i="107" s="1"/>
  <c r="W8" i="109"/>
  <c r="X5" i="107"/>
  <c r="V8" i="109"/>
  <c r="W5" i="107"/>
  <c r="U8" i="109"/>
  <c r="V5" i="107"/>
  <c r="AV21" i="116"/>
  <c r="AV23" i="116"/>
  <c r="AI21" i="116"/>
  <c r="AI23" i="116"/>
  <c r="BT13" i="116"/>
  <c r="BH22" i="116"/>
  <c r="BG13" i="116"/>
  <c r="BT12" i="116"/>
  <c r="BT9" i="116"/>
  <c r="BH15" i="116"/>
  <c r="BT15" i="116" s="1"/>
  <c r="J15" i="116"/>
  <c r="AU15" i="116"/>
  <c r="AU114" i="115" s="1"/>
  <c r="AU113" i="109" s="1"/>
  <c r="BT71" i="115"/>
  <c r="BT70" i="109" s="1"/>
  <c r="BG70" i="115"/>
  <c r="BG69" i="109" s="1"/>
  <c r="BT69" i="115"/>
  <c r="BT68" i="109" s="1"/>
  <c r="BT70" i="115"/>
  <c r="BT69" i="109" s="1"/>
  <c r="BH63" i="109"/>
  <c r="BT64" i="115"/>
  <c r="BT63" i="109" s="1"/>
  <c r="BH60" i="109"/>
  <c r="BT61" i="115"/>
  <c r="BT60" i="109" s="1"/>
  <c r="BH72" i="109"/>
  <c r="BT73" i="115"/>
  <c r="BT72" i="109" s="1"/>
  <c r="BT63" i="115"/>
  <c r="BT62" i="109" s="1"/>
  <c r="BT75" i="115"/>
  <c r="BT74" i="109" s="1"/>
  <c r="AU67" i="109"/>
  <c r="BH64" i="109"/>
  <c r="BT65" i="115"/>
  <c r="BT64" i="109" s="1"/>
  <c r="BH61" i="109"/>
  <c r="BT62" i="115"/>
  <c r="BT61" i="109" s="1"/>
  <c r="AU61" i="109"/>
  <c r="BG62" i="115"/>
  <c r="AU73" i="109"/>
  <c r="BG74" i="115"/>
  <c r="BG73" i="109" s="1"/>
  <c r="BH73" i="109"/>
  <c r="BT74" i="115"/>
  <c r="BT73" i="109" s="1"/>
  <c r="BH76" i="109"/>
  <c r="BT77" i="115"/>
  <c r="BT76" i="109" s="1"/>
  <c r="BT79" i="115"/>
  <c r="BT78" i="109" s="1"/>
  <c r="BG63" i="115"/>
  <c r="BG62" i="109" s="1"/>
  <c r="BG75" i="115"/>
  <c r="BG74" i="109" s="1"/>
  <c r="BG65" i="115"/>
  <c r="BG64" i="109" s="1"/>
  <c r="BG77" i="115"/>
  <c r="BG76" i="109" s="1"/>
  <c r="BG66" i="115"/>
  <c r="BG65" i="109" s="1"/>
  <c r="BG78" i="115"/>
  <c r="BG77" i="109" s="1"/>
  <c r="BG64" i="115"/>
  <c r="BG63" i="109" s="1"/>
  <c r="BG79" i="115"/>
  <c r="BG78" i="109" s="1"/>
  <c r="BG10" i="115"/>
  <c r="BG10" i="109" s="1"/>
  <c r="AU10" i="109"/>
  <c r="BT66" i="115"/>
  <c r="BT65" i="109" s="1"/>
  <c r="BM21" i="116"/>
  <c r="BM23" i="116"/>
  <c r="BN23" i="116"/>
  <c r="BO23" i="116"/>
  <c r="BP23" i="116"/>
  <c r="BQ23" i="116"/>
  <c r="BD21" i="116"/>
  <c r="BD23" i="116"/>
  <c r="BE21" i="116"/>
  <c r="BE23" i="116"/>
  <c r="BF21" i="116"/>
  <c r="BF23" i="116"/>
  <c r="AW21" i="116"/>
  <c r="AW23" i="116"/>
  <c r="AY21" i="116"/>
  <c r="AY23" i="116"/>
  <c r="T110" i="115"/>
  <c r="T109" i="115"/>
  <c r="T108" i="115"/>
  <c r="T107" i="115"/>
  <c r="T106" i="115"/>
  <c r="T105" i="115"/>
  <c r="T104" i="115"/>
  <c r="T103" i="115"/>
  <c r="T102" i="115"/>
  <c r="T101" i="115"/>
  <c r="T100" i="115"/>
  <c r="T99" i="115"/>
  <c r="T98" i="115"/>
  <c r="S109" i="109"/>
  <c r="S108" i="109"/>
  <c r="S107" i="109"/>
  <c r="S106" i="109"/>
  <c r="S105" i="109"/>
  <c r="S104" i="109"/>
  <c r="S103" i="109"/>
  <c r="S102" i="109"/>
  <c r="S101" i="109"/>
  <c r="S100" i="109"/>
  <c r="S99" i="109"/>
  <c r="S98" i="109"/>
  <c r="S97" i="109"/>
  <c r="S96" i="109"/>
  <c r="S95" i="109"/>
  <c r="S91" i="109"/>
  <c r="S90" i="109"/>
  <c r="S84" i="109"/>
  <c r="S74" i="109"/>
  <c r="S69" i="109"/>
  <c r="S66" i="109"/>
  <c r="S65" i="109"/>
  <c r="S31" i="109"/>
  <c r="S32" i="109"/>
  <c r="S8" i="109"/>
  <c r="U5" i="107"/>
  <c r="P8" i="109"/>
  <c r="R5" i="107" s="1"/>
  <c r="Q8" i="109"/>
  <c r="S5" i="107"/>
  <c r="R8" i="109"/>
  <c r="T5" i="107"/>
  <c r="O8" i="109"/>
  <c r="Q5" i="107"/>
  <c r="N8" i="109"/>
  <c r="P5" i="107" s="1"/>
  <c r="K8" i="109"/>
  <c r="M5" i="107" s="1"/>
  <c r="L8" i="109"/>
  <c r="N5" i="107" s="1"/>
  <c r="M8" i="109"/>
  <c r="O5" i="107"/>
  <c r="J8" i="109"/>
  <c r="L5" i="107"/>
  <c r="E87" i="115"/>
  <c r="E86" i="109" s="1"/>
  <c r="S20" i="109"/>
  <c r="E187" i="1"/>
  <c r="E175" i="1"/>
  <c r="E167" i="1"/>
  <c r="E166" i="1"/>
  <c r="E159" i="1"/>
  <c r="E155" i="1"/>
  <c r="E150" i="1"/>
  <c r="E149" i="1"/>
  <c r="E147" i="1"/>
  <c r="E142" i="1"/>
  <c r="E141" i="1"/>
  <c r="E140" i="1"/>
  <c r="E137" i="1"/>
  <c r="E136" i="1"/>
  <c r="E133" i="1"/>
  <c r="E132" i="1"/>
  <c r="E131" i="1"/>
  <c r="E122" i="1"/>
  <c r="E118" i="1"/>
  <c r="E117" i="1"/>
  <c r="E112" i="1"/>
  <c r="E64" i="115"/>
  <c r="E152" i="1"/>
  <c r="J199" i="1"/>
  <c r="A105" i="1"/>
  <c r="E193" i="1"/>
  <c r="E146" i="1"/>
  <c r="E134" i="1"/>
  <c r="E153" i="1"/>
  <c r="E164" i="1"/>
  <c r="E128" i="1"/>
  <c r="E165" i="1"/>
  <c r="F13" i="1"/>
  <c r="J187" i="1"/>
  <c r="J167" i="1"/>
  <c r="J166" i="1"/>
  <c r="J152" i="1"/>
  <c r="J142" i="1"/>
  <c r="J141" i="1"/>
  <c r="J140" i="1"/>
  <c r="J137" i="1"/>
  <c r="J136" i="1"/>
  <c r="J134" i="1"/>
  <c r="J133" i="1"/>
  <c r="J132" i="1"/>
  <c r="J131" i="1"/>
  <c r="J118" i="1"/>
  <c r="J117" i="1"/>
  <c r="J198" i="1"/>
  <c r="K11" i="67"/>
  <c r="K11" i="89" s="1"/>
  <c r="E11" i="67"/>
  <c r="E11" i="87" s="1"/>
  <c r="A8" i="67"/>
  <c r="J164" i="1"/>
  <c r="J165" i="1"/>
  <c r="J184" i="1"/>
  <c r="J193" i="1"/>
  <c r="J183" i="1"/>
  <c r="F106" i="1"/>
  <c r="J168" i="101"/>
  <c r="H168" i="101"/>
  <c r="E168" i="101"/>
  <c r="F168" i="101"/>
  <c r="G168" i="101"/>
  <c r="E202" i="101"/>
  <c r="F202" i="101"/>
  <c r="G202" i="101"/>
  <c r="H202" i="101"/>
  <c r="E207" i="101"/>
  <c r="F207" i="101"/>
  <c r="G207" i="101"/>
  <c r="H207" i="101"/>
  <c r="R252" i="101"/>
  <c r="R254" i="101"/>
  <c r="R253" i="101"/>
  <c r="R86" i="101"/>
  <c r="R85" i="101"/>
  <c r="R172" i="101"/>
  <c r="R171" i="101"/>
  <c r="R170" i="101"/>
  <c r="R169" i="101"/>
  <c r="R168" i="101"/>
  <c r="R167" i="101"/>
  <c r="R174" i="101"/>
  <c r="R175" i="101"/>
  <c r="R176" i="101"/>
  <c r="R177" i="101"/>
  <c r="R178" i="101"/>
  <c r="R179" i="101"/>
  <c r="R180" i="101"/>
  <c r="R181" i="101"/>
  <c r="R182" i="101"/>
  <c r="R82" i="101"/>
  <c r="R89" i="101"/>
  <c r="R90" i="101"/>
  <c r="R91" i="101"/>
  <c r="R92" i="101"/>
  <c r="R93" i="101"/>
  <c r="R94" i="101"/>
  <c r="R95" i="101"/>
  <c r="R96" i="101"/>
  <c r="R97" i="101"/>
  <c r="D205" i="101"/>
  <c r="C205" i="101"/>
  <c r="D120" i="101"/>
  <c r="C120" i="101"/>
  <c r="R120" i="101"/>
  <c r="D183" i="101"/>
  <c r="D184" i="101"/>
  <c r="D185" i="101"/>
  <c r="D186" i="101"/>
  <c r="D187" i="101"/>
  <c r="D188" i="101"/>
  <c r="D189" i="101"/>
  <c r="D190" i="101"/>
  <c r="D191" i="101"/>
  <c r="D192" i="101"/>
  <c r="D193" i="101"/>
  <c r="D194" i="101"/>
  <c r="D195" i="101"/>
  <c r="D196" i="101"/>
  <c r="D197" i="101"/>
  <c r="D198" i="101"/>
  <c r="D199" i="101"/>
  <c r="D200" i="101"/>
  <c r="D201" i="101"/>
  <c r="C201" i="101"/>
  <c r="C200" i="101"/>
  <c r="C184" i="101"/>
  <c r="C185" i="101"/>
  <c r="C186" i="101"/>
  <c r="C187" i="101"/>
  <c r="C188" i="101"/>
  <c r="C189" i="101"/>
  <c r="C190" i="101"/>
  <c r="C191" i="101"/>
  <c r="C192" i="101"/>
  <c r="C193" i="101"/>
  <c r="C194" i="101"/>
  <c r="C195" i="101"/>
  <c r="C196" i="101"/>
  <c r="C197" i="101"/>
  <c r="C198" i="101"/>
  <c r="C199" i="101"/>
  <c r="C183" i="101"/>
  <c r="D116" i="101"/>
  <c r="D115" i="101"/>
  <c r="D114" i="101"/>
  <c r="D113" i="101"/>
  <c r="D112" i="101"/>
  <c r="D111" i="101"/>
  <c r="D110" i="101"/>
  <c r="D109" i="101"/>
  <c r="D108" i="101"/>
  <c r="D107" i="101"/>
  <c r="D106" i="101"/>
  <c r="D105" i="101"/>
  <c r="D104" i="101"/>
  <c r="D103" i="101"/>
  <c r="D102" i="101"/>
  <c r="D101" i="101"/>
  <c r="D100" i="101"/>
  <c r="D99" i="101"/>
  <c r="D98" i="101"/>
  <c r="C116" i="101"/>
  <c r="C115" i="101"/>
  <c r="C114" i="101"/>
  <c r="C113" i="101"/>
  <c r="C112" i="101"/>
  <c r="C111" i="101"/>
  <c r="C110" i="101"/>
  <c r="C109" i="101"/>
  <c r="C108" i="101"/>
  <c r="C107" i="101"/>
  <c r="C106" i="101"/>
  <c r="C105" i="101"/>
  <c r="C104" i="101"/>
  <c r="C103" i="101"/>
  <c r="C102" i="101"/>
  <c r="C101" i="101"/>
  <c r="C100" i="101"/>
  <c r="C99" i="101"/>
  <c r="C98" i="101"/>
  <c r="R251" i="101"/>
  <c r="R250" i="101"/>
  <c r="R249" i="101"/>
  <c r="R248" i="101"/>
  <c r="R247" i="101"/>
  <c r="R246" i="101"/>
  <c r="Q206" i="101"/>
  <c r="F182" i="101"/>
  <c r="G182" i="101" s="1"/>
  <c r="H182" i="101" s="1"/>
  <c r="I182" i="101" s="1"/>
  <c r="J182" i="101" s="1"/>
  <c r="K182" i="101" s="1"/>
  <c r="L182" i="101" s="1"/>
  <c r="M182" i="101" s="1"/>
  <c r="N182" i="101" s="1"/>
  <c r="O182" i="101" s="1"/>
  <c r="P182" i="101" s="1"/>
  <c r="F97" i="101"/>
  <c r="G97" i="101" s="1"/>
  <c r="H97" i="101" s="1"/>
  <c r="I97" i="101" s="1"/>
  <c r="J97" i="101" s="1"/>
  <c r="K97" i="101" s="1"/>
  <c r="L97" i="101" s="1"/>
  <c r="M97" i="101" s="1"/>
  <c r="N97" i="101" s="1"/>
  <c r="O97" i="101" s="1"/>
  <c r="P97" i="101" s="1"/>
  <c r="R166" i="101"/>
  <c r="R165" i="101"/>
  <c r="R164" i="101"/>
  <c r="R163" i="101"/>
  <c r="R162" i="101"/>
  <c r="R161" i="101"/>
  <c r="Q121" i="101"/>
  <c r="W156" i="72"/>
  <c r="W155" i="72"/>
  <c r="W154" i="72"/>
  <c r="W153" i="72"/>
  <c r="W152" i="72"/>
  <c r="W151" i="72"/>
  <c r="W150" i="72"/>
  <c r="W149" i="72"/>
  <c r="W148" i="72"/>
  <c r="W147" i="72"/>
  <c r="W146" i="72"/>
  <c r="W145" i="72"/>
  <c r="W144" i="72"/>
  <c r="W143" i="72"/>
  <c r="W142" i="72"/>
  <c r="W141" i="72"/>
  <c r="W140" i="72"/>
  <c r="W139" i="72"/>
  <c r="W138" i="72"/>
  <c r="W137" i="72"/>
  <c r="W136" i="72"/>
  <c r="W135" i="72"/>
  <c r="W134" i="72"/>
  <c r="W133" i="72"/>
  <c r="W132" i="72"/>
  <c r="W131" i="72"/>
  <c r="W130" i="72"/>
  <c r="W129" i="72"/>
  <c r="W128" i="72"/>
  <c r="W127" i="72"/>
  <c r="W126" i="72"/>
  <c r="W125" i="72"/>
  <c r="W124" i="72"/>
  <c r="W123" i="72"/>
  <c r="W122" i="72"/>
  <c r="W121" i="72"/>
  <c r="W120" i="72"/>
  <c r="W119" i="72"/>
  <c r="W118" i="72"/>
  <c r="W117" i="72"/>
  <c r="W116" i="72"/>
  <c r="W115" i="72"/>
  <c r="W114" i="72"/>
  <c r="W113" i="72"/>
  <c r="W74" i="72"/>
  <c r="W19" i="72"/>
  <c r="W93" i="72"/>
  <c r="W90" i="72"/>
  <c r="W89" i="72"/>
  <c r="W88" i="72"/>
  <c r="W87" i="72"/>
  <c r="W85" i="72"/>
  <c r="W84" i="72"/>
  <c r="W82" i="72"/>
  <c r="W81" i="72"/>
  <c r="W80" i="72"/>
  <c r="Q79" i="72"/>
  <c r="W78" i="72"/>
  <c r="W77" i="72"/>
  <c r="W73" i="72"/>
  <c r="W75" i="72"/>
  <c r="W66" i="72"/>
  <c r="Q63" i="72"/>
  <c r="Q61" i="72"/>
  <c r="Q59" i="72"/>
  <c r="P65" i="72"/>
  <c r="P63" i="72"/>
  <c r="P61" i="72"/>
  <c r="P59" i="72"/>
  <c r="W58" i="72"/>
  <c r="Q57" i="72"/>
  <c r="Q55" i="72"/>
  <c r="Q53" i="72"/>
  <c r="Q51" i="72"/>
  <c r="Q49" i="72"/>
  <c r="P57" i="72"/>
  <c r="P55" i="72"/>
  <c r="P51" i="72"/>
  <c r="P49" i="72"/>
  <c r="W56" i="72"/>
  <c r="W52" i="72"/>
  <c r="Q47" i="72"/>
  <c r="P47" i="72"/>
  <c r="Q37" i="72"/>
  <c r="Q38" i="72"/>
  <c r="P37" i="72"/>
  <c r="P38" i="72"/>
  <c r="P39" i="72"/>
  <c r="P40" i="72"/>
  <c r="P41" i="72"/>
  <c r="P42" i="72"/>
  <c r="P43" i="72"/>
  <c r="P44" i="72"/>
  <c r="P45" i="72"/>
  <c r="W35" i="72"/>
  <c r="W34" i="72"/>
  <c r="W33" i="72"/>
  <c r="Q32" i="72"/>
  <c r="P32" i="72"/>
  <c r="W30" i="72"/>
  <c r="Q29" i="72"/>
  <c r="P29" i="72"/>
  <c r="W27" i="72"/>
  <c r="W26" i="72"/>
  <c r="W25" i="72"/>
  <c r="W24" i="72"/>
  <c r="W23" i="72"/>
  <c r="W22" i="72"/>
  <c r="W21" i="72"/>
  <c r="W20" i="72"/>
  <c r="W18" i="72"/>
  <c r="W17" i="72"/>
  <c r="W16" i="72"/>
  <c r="W15" i="72"/>
  <c r="W14" i="72"/>
  <c r="Q13" i="72"/>
  <c r="P13" i="72"/>
  <c r="W12" i="72"/>
  <c r="W11" i="72"/>
  <c r="W10" i="72"/>
  <c r="W9" i="72"/>
  <c r="W8" i="72"/>
  <c r="B26" i="128"/>
  <c r="B19" i="131"/>
  <c r="C18" i="128"/>
  <c r="B18" i="131"/>
  <c r="C18" i="131" s="1"/>
  <c r="D18" i="131" s="1"/>
  <c r="E18" i="131" s="1"/>
  <c r="F18" i="131" s="1"/>
  <c r="G18" i="131" s="1"/>
  <c r="B20" i="128"/>
  <c r="C26" i="128"/>
  <c r="B6" i="128"/>
  <c r="O86" i="72"/>
  <c r="O79" i="72"/>
  <c r="W79" i="72"/>
  <c r="P79" i="72"/>
  <c r="O59" i="72"/>
  <c r="W59" i="72"/>
  <c r="P53" i="72"/>
  <c r="Q39" i="72"/>
  <c r="Q40" i="72"/>
  <c r="B36" i="128"/>
  <c r="P77" i="72"/>
  <c r="O53" i="72"/>
  <c r="W53" i="72"/>
  <c r="P75" i="72"/>
  <c r="P85" i="72"/>
  <c r="O32" i="72"/>
  <c r="W32" i="72"/>
  <c r="W31" i="72"/>
  <c r="P70" i="72"/>
  <c r="W70" i="72"/>
  <c r="P86" i="72"/>
  <c r="W86" i="72"/>
  <c r="O47" i="72"/>
  <c r="W47" i="72"/>
  <c r="W46" i="72"/>
  <c r="P68" i="72"/>
  <c r="W68" i="72"/>
  <c r="P76" i="72"/>
  <c r="W76" i="72"/>
  <c r="O29" i="72"/>
  <c r="W29" i="72"/>
  <c r="W28" i="72"/>
  <c r="O49" i="72"/>
  <c r="W49" i="72"/>
  <c r="W48" i="72"/>
  <c r="O61" i="72"/>
  <c r="W61" i="72"/>
  <c r="W60" i="72"/>
  <c r="P71" i="72"/>
  <c r="W71" i="72"/>
  <c r="O57" i="72"/>
  <c r="W57" i="72"/>
  <c r="O13" i="72"/>
  <c r="W13" i="72"/>
  <c r="W51" i="72"/>
  <c r="W50" i="72"/>
  <c r="O63" i="72"/>
  <c r="W63" i="72"/>
  <c r="W62" i="72"/>
  <c r="P72" i="72"/>
  <c r="W72" i="72"/>
  <c r="O65" i="72"/>
  <c r="W65" i="72"/>
  <c r="W64" i="72"/>
  <c r="P73" i="72"/>
  <c r="O92" i="72"/>
  <c r="W91" i="72"/>
  <c r="O37" i="72"/>
  <c r="W36" i="72"/>
  <c r="P84" i="72"/>
  <c r="P69" i="72"/>
  <c r="W69" i="72"/>
  <c r="O55" i="72"/>
  <c r="W55" i="72"/>
  <c r="W54" i="72"/>
  <c r="P83" i="72"/>
  <c r="W83" i="72"/>
  <c r="O67" i="72"/>
  <c r="Q41" i="72"/>
  <c r="Q42" i="72"/>
  <c r="P67" i="72"/>
  <c r="W67" i="72"/>
  <c r="O38" i="72"/>
  <c r="W37" i="72"/>
  <c r="P92" i="72"/>
  <c r="W92" i="72"/>
  <c r="Q100" i="72"/>
  <c r="P100" i="72"/>
  <c r="O100" i="72"/>
  <c r="W100" i="72"/>
  <c r="Q99" i="72"/>
  <c r="P99" i="72"/>
  <c r="O99" i="72"/>
  <c r="W99" i="72"/>
  <c r="Q98" i="72"/>
  <c r="P98" i="72"/>
  <c r="O98" i="72"/>
  <c r="W98" i="72"/>
  <c r="Q97" i="72"/>
  <c r="P97" i="72"/>
  <c r="O97" i="72"/>
  <c r="W97" i="72"/>
  <c r="Q94" i="72"/>
  <c r="Q101" i="72"/>
  <c r="P94" i="72"/>
  <c r="P95" i="72"/>
  <c r="O94" i="72"/>
  <c r="W94" i="72"/>
  <c r="Q43" i="72"/>
  <c r="Q44" i="72"/>
  <c r="O39" i="72"/>
  <c r="W38" i="72"/>
  <c r="O95" i="72"/>
  <c r="W95" i="72"/>
  <c r="O107" i="72"/>
  <c r="W107" i="72"/>
  <c r="O111" i="72"/>
  <c r="W111" i="72"/>
  <c r="O105" i="72"/>
  <c r="W105" i="72"/>
  <c r="O109" i="72"/>
  <c r="W109" i="72"/>
  <c r="O103" i="72"/>
  <c r="W103" i="72"/>
  <c r="O106" i="72"/>
  <c r="W106" i="72"/>
  <c r="O112" i="72"/>
  <c r="W112" i="72"/>
  <c r="O110" i="72"/>
  <c r="W110" i="72"/>
  <c r="O104" i="72"/>
  <c r="W104" i="72"/>
  <c r="O101" i="72"/>
  <c r="W101" i="72"/>
  <c r="Q111" i="72"/>
  <c r="Q105" i="72"/>
  <c r="P105" i="72"/>
  <c r="P111" i="72"/>
  <c r="Q110" i="72"/>
  <c r="Q104" i="72"/>
  <c r="P110" i="72"/>
  <c r="P104" i="72"/>
  <c r="Q103" i="72"/>
  <c r="Q109" i="72"/>
  <c r="P109" i="72"/>
  <c r="P103" i="72"/>
  <c r="Q95" i="72"/>
  <c r="Q107" i="72"/>
  <c r="P96" i="72"/>
  <c r="P108" i="72"/>
  <c r="P102" i="72"/>
  <c r="P107" i="72"/>
  <c r="P101" i="72"/>
  <c r="Q106" i="72"/>
  <c r="Q112" i="72"/>
  <c r="P106" i="72"/>
  <c r="P112" i="72"/>
  <c r="K112" i="72"/>
  <c r="K111" i="72"/>
  <c r="K110" i="72"/>
  <c r="K109" i="72"/>
  <c r="K108" i="72"/>
  <c r="K107" i="72"/>
  <c r="K106" i="72"/>
  <c r="K105" i="72"/>
  <c r="K104" i="72"/>
  <c r="K103" i="72"/>
  <c r="K102" i="72"/>
  <c r="K101" i="72"/>
  <c r="K100" i="72"/>
  <c r="K99" i="72"/>
  <c r="K98" i="72"/>
  <c r="K97" i="72"/>
  <c r="K96" i="72"/>
  <c r="K95" i="72"/>
  <c r="K94" i="72"/>
  <c r="Q45" i="72"/>
  <c r="O40" i="72"/>
  <c r="W39" i="72"/>
  <c r="O96" i="72"/>
  <c r="W96" i="72"/>
  <c r="O108" i="72"/>
  <c r="W108" i="72"/>
  <c r="O102" i="72"/>
  <c r="W102" i="72"/>
  <c r="Q96" i="72"/>
  <c r="Q108" i="72"/>
  <c r="Q102" i="72"/>
  <c r="P1" i="4"/>
  <c r="O41" i="72"/>
  <c r="W40" i="72"/>
  <c r="K86" i="72"/>
  <c r="O42" i="72"/>
  <c r="W41" i="72"/>
  <c r="K32" i="72"/>
  <c r="L13" i="70"/>
  <c r="L12" i="70"/>
  <c r="O43" i="72"/>
  <c r="W42" i="72"/>
  <c r="O44" i="72"/>
  <c r="W43" i="72"/>
  <c r="O45" i="72"/>
  <c r="W45" i="72"/>
  <c r="W44" i="72"/>
  <c r="AM60" i="109"/>
  <c r="AM69" i="109"/>
  <c r="AM71" i="109"/>
  <c r="AM72" i="109"/>
  <c r="AM74" i="109"/>
  <c r="AM76" i="109"/>
  <c r="AM79" i="109"/>
  <c r="AM82" i="109"/>
  <c r="AM84" i="109"/>
  <c r="AM88" i="109"/>
  <c r="AM92" i="109"/>
  <c r="AM93" i="109"/>
  <c r="AM94" i="109"/>
  <c r="AM95" i="109"/>
  <c r="AM96" i="109"/>
  <c r="AM97" i="109"/>
  <c r="AM98" i="109"/>
  <c r="AM99" i="109"/>
  <c r="AM100" i="109"/>
  <c r="AM101" i="109"/>
  <c r="AM102" i="109"/>
  <c r="AM103" i="109"/>
  <c r="AM104" i="109"/>
  <c r="AM105" i="109"/>
  <c r="AM106" i="109"/>
  <c r="AM107" i="109"/>
  <c r="AM108" i="109"/>
  <c r="AM109" i="109"/>
  <c r="AL60" i="109"/>
  <c r="AL69" i="109"/>
  <c r="AL71" i="109"/>
  <c r="AL72" i="109"/>
  <c r="AL74" i="109"/>
  <c r="AL76" i="109"/>
  <c r="AL79" i="109"/>
  <c r="AL82" i="109"/>
  <c r="AL84" i="109"/>
  <c r="AL88" i="109"/>
  <c r="AL92" i="109"/>
  <c r="AL93" i="109"/>
  <c r="AL94" i="109"/>
  <c r="AL95" i="109"/>
  <c r="AL96" i="109"/>
  <c r="AL97" i="109"/>
  <c r="AL98" i="109"/>
  <c r="AL99" i="109"/>
  <c r="AL100" i="109"/>
  <c r="AL101" i="109"/>
  <c r="AL102" i="109"/>
  <c r="AL103" i="109"/>
  <c r="AL104" i="109"/>
  <c r="AL105" i="109"/>
  <c r="AL106" i="109"/>
  <c r="AL107" i="109"/>
  <c r="AL108" i="109"/>
  <c r="AL109" i="109"/>
  <c r="N81" i="2"/>
  <c r="N81" i="10"/>
  <c r="L81" i="2"/>
  <c r="L81" i="10"/>
  <c r="D81" i="2"/>
  <c r="D81" i="10" s="1"/>
  <c r="N80" i="2"/>
  <c r="N80" i="10"/>
  <c r="L80" i="2"/>
  <c r="L80" i="10"/>
  <c r="D80" i="2"/>
  <c r="D80" i="10"/>
  <c r="N79" i="2"/>
  <c r="N79" i="10" s="1"/>
  <c r="L79" i="2"/>
  <c r="L79" i="10" s="1"/>
  <c r="D79" i="2"/>
  <c r="D79" i="10" s="1"/>
  <c r="N78" i="2"/>
  <c r="N78" i="10"/>
  <c r="L78" i="2"/>
  <c r="L78" i="10"/>
  <c r="D78" i="2"/>
  <c r="D78" i="10"/>
  <c r="N57" i="2"/>
  <c r="L57" i="2"/>
  <c r="L57" i="10" s="1"/>
  <c r="D57" i="2"/>
  <c r="D57" i="10"/>
  <c r="N56" i="2"/>
  <c r="N56" i="10" s="1"/>
  <c r="L56" i="2"/>
  <c r="L56" i="10"/>
  <c r="D56" i="2"/>
  <c r="D56" i="10"/>
  <c r="N102" i="2"/>
  <c r="N102" i="10"/>
  <c r="L102" i="2"/>
  <c r="L102" i="10"/>
  <c r="D102" i="2"/>
  <c r="D102" i="10" s="1"/>
  <c r="N101" i="2"/>
  <c r="N101" i="10" s="1"/>
  <c r="L101" i="2"/>
  <c r="L101" i="10"/>
  <c r="D101" i="2"/>
  <c r="D101" i="10"/>
  <c r="N88" i="2"/>
  <c r="N88" i="10"/>
  <c r="L88" i="2"/>
  <c r="L88" i="10" s="1"/>
  <c r="D88" i="2"/>
  <c r="D88" i="10"/>
  <c r="N87" i="2"/>
  <c r="N87" i="10" s="1"/>
  <c r="L87" i="2"/>
  <c r="L87" i="10"/>
  <c r="D87" i="2"/>
  <c r="D87" i="10"/>
  <c r="AO131" i="107"/>
  <c r="N57" i="10"/>
  <c r="L27" i="68"/>
  <c r="L26" i="68"/>
  <c r="L25" i="68"/>
  <c r="L24" i="68"/>
  <c r="L23" i="68"/>
  <c r="L22" i="68"/>
  <c r="C106" i="107"/>
  <c r="C105" i="107"/>
  <c r="C104" i="107"/>
  <c r="C103" i="107"/>
  <c r="C52" i="107"/>
  <c r="E52" i="107"/>
  <c r="C56" i="2" s="1"/>
  <c r="K54" i="107"/>
  <c r="J54" i="107"/>
  <c r="I54" i="107"/>
  <c r="C53" i="107"/>
  <c r="E53" i="107" s="1"/>
  <c r="C57" i="2"/>
  <c r="F57" i="2" s="1"/>
  <c r="C51" i="107"/>
  <c r="E99" i="107"/>
  <c r="C101" i="2"/>
  <c r="C101" i="10"/>
  <c r="AM101" i="10" s="1"/>
  <c r="E84" i="107"/>
  <c r="C87" i="2"/>
  <c r="H87" i="2"/>
  <c r="H87" i="10" s="1"/>
  <c r="C8" i="107"/>
  <c r="C137" i="107"/>
  <c r="C125" i="107"/>
  <c r="C124" i="107"/>
  <c r="C117" i="107"/>
  <c r="C116" i="107"/>
  <c r="C115" i="107"/>
  <c r="C114" i="107"/>
  <c r="C113" i="107"/>
  <c r="C112" i="107"/>
  <c r="C111" i="107"/>
  <c r="C100" i="107"/>
  <c r="C98" i="107"/>
  <c r="C97" i="107"/>
  <c r="C96" i="107"/>
  <c r="C91" i="107"/>
  <c r="C90" i="107"/>
  <c r="C88" i="107"/>
  <c r="C83" i="107"/>
  <c r="C82" i="107"/>
  <c r="C81" i="107"/>
  <c r="C78" i="107"/>
  <c r="C77" i="107"/>
  <c r="C74" i="107"/>
  <c r="C69" i="107"/>
  <c r="C67" i="107"/>
  <c r="C64" i="107"/>
  <c r="C61" i="107"/>
  <c r="C58" i="107"/>
  <c r="C56" i="107"/>
  <c r="C47" i="107"/>
  <c r="C46" i="107"/>
  <c r="C45" i="107"/>
  <c r="C42" i="107"/>
  <c r="C41" i="107"/>
  <c r="C40" i="107"/>
  <c r="C39" i="107"/>
  <c r="C36" i="107"/>
  <c r="C35" i="107"/>
  <c r="C34" i="107"/>
  <c r="C33" i="107"/>
  <c r="C30" i="107"/>
  <c r="C29" i="107"/>
  <c r="C28" i="107"/>
  <c r="C27" i="107"/>
  <c r="C24" i="107"/>
  <c r="C23" i="107"/>
  <c r="C22" i="107"/>
  <c r="C20" i="107"/>
  <c r="C17" i="107"/>
  <c r="C16" i="107"/>
  <c r="C15" i="107"/>
  <c r="C14" i="107"/>
  <c r="C11" i="107"/>
  <c r="C10" i="107"/>
  <c r="C9" i="107"/>
  <c r="F87" i="2"/>
  <c r="F87" i="10" s="1"/>
  <c r="J87" i="2"/>
  <c r="J87" i="10" s="1"/>
  <c r="C87" i="10"/>
  <c r="AM87" i="10" s="1"/>
  <c r="AM87" i="2"/>
  <c r="H57" i="2"/>
  <c r="C56" i="10"/>
  <c r="AM56" i="10" s="1"/>
  <c r="J57" i="2"/>
  <c r="H57" i="10"/>
  <c r="C158" i="107"/>
  <c r="N12" i="2"/>
  <c r="N12" i="10"/>
  <c r="M31" i="109"/>
  <c r="M32" i="109"/>
  <c r="L31" i="109"/>
  <c r="L32" i="109" s="1"/>
  <c r="K31" i="109"/>
  <c r="K32" i="109" s="1"/>
  <c r="J31" i="109"/>
  <c r="J32" i="109" s="1"/>
  <c r="BT109" i="109"/>
  <c r="BT108" i="109"/>
  <c r="BT107" i="109"/>
  <c r="BT106" i="109"/>
  <c r="BT105" i="109"/>
  <c r="BT104" i="109"/>
  <c r="BT103" i="109"/>
  <c r="BT102" i="109"/>
  <c r="BT101" i="109"/>
  <c r="BT100" i="109"/>
  <c r="BT99" i="109"/>
  <c r="BT98" i="109"/>
  <c r="BT97" i="109"/>
  <c r="BT32" i="109"/>
  <c r="BG109" i="109"/>
  <c r="BG108" i="109"/>
  <c r="BG107" i="109"/>
  <c r="BG106" i="109"/>
  <c r="BG105" i="109"/>
  <c r="BG104" i="109"/>
  <c r="BG103" i="109"/>
  <c r="BG102" i="109"/>
  <c r="BG101" i="109"/>
  <c r="BG100" i="109"/>
  <c r="BG99" i="109"/>
  <c r="BG98" i="109"/>
  <c r="BG97" i="109"/>
  <c r="BG32" i="109"/>
  <c r="AM91" i="109"/>
  <c r="AL91" i="109"/>
  <c r="AM90" i="109"/>
  <c r="AL90" i="109"/>
  <c r="AM89" i="109"/>
  <c r="AL89" i="109"/>
  <c r="AM87" i="109"/>
  <c r="AL87" i="109"/>
  <c r="AM86" i="109"/>
  <c r="AL86" i="109"/>
  <c r="AM85" i="109"/>
  <c r="AL85" i="109"/>
  <c r="AM83" i="109"/>
  <c r="AL83" i="109"/>
  <c r="AM81" i="109"/>
  <c r="AL81" i="109"/>
  <c r="AM80" i="109"/>
  <c r="AL80" i="109"/>
  <c r="AM78" i="109"/>
  <c r="AL78" i="109"/>
  <c r="AM77" i="109"/>
  <c r="AL77" i="109"/>
  <c r="AM75" i="109"/>
  <c r="AL75" i="109"/>
  <c r="AM73" i="109"/>
  <c r="AL73" i="109"/>
  <c r="AM70" i="109"/>
  <c r="AL70" i="109"/>
  <c r="AM68" i="109"/>
  <c r="AL68" i="109"/>
  <c r="AM67" i="109"/>
  <c r="AL67" i="109"/>
  <c r="AM66" i="109"/>
  <c r="AL66" i="109"/>
  <c r="AM65" i="109"/>
  <c r="AM64" i="109"/>
  <c r="AM63" i="109"/>
  <c r="AL63" i="109"/>
  <c r="AM61" i="109"/>
  <c r="AL61" i="109"/>
  <c r="AM62" i="109"/>
  <c r="AL62" i="109"/>
  <c r="AM34" i="109"/>
  <c r="AM58" i="109" s="1"/>
  <c r="AL34" i="109"/>
  <c r="AT64" i="115"/>
  <c r="U112" i="115"/>
  <c r="AL64" i="109"/>
  <c r="AT68" i="115"/>
  <c r="AT69" i="115"/>
  <c r="AT66" i="115"/>
  <c r="AL65" i="109"/>
  <c r="AT67" i="115"/>
  <c r="AM28" i="109"/>
  <c r="AL28" i="109"/>
  <c r="AM27" i="109"/>
  <c r="AL27" i="109"/>
  <c r="AM26" i="109"/>
  <c r="AL26" i="109"/>
  <c r="AM25" i="109"/>
  <c r="AL25" i="109"/>
  <c r="AM24" i="109"/>
  <c r="AL24" i="109"/>
  <c r="AM23" i="109"/>
  <c r="AL23" i="109"/>
  <c r="AM22" i="109"/>
  <c r="AL22" i="109"/>
  <c r="AM21" i="109"/>
  <c r="AL21" i="109"/>
  <c r="AM20" i="109"/>
  <c r="AL20" i="109"/>
  <c r="AM19" i="109"/>
  <c r="AL19" i="109"/>
  <c r="AM18" i="109"/>
  <c r="AL18" i="109"/>
  <c r="AM17" i="109"/>
  <c r="AL17" i="109"/>
  <c r="AM16" i="109"/>
  <c r="AL16" i="109"/>
  <c r="AM15" i="109"/>
  <c r="AL15" i="109"/>
  <c r="AM14" i="109"/>
  <c r="AL14" i="109"/>
  <c r="AM13" i="109"/>
  <c r="AL13" i="109"/>
  <c r="AM12" i="109"/>
  <c r="AL12" i="109"/>
  <c r="AM11" i="109"/>
  <c r="AL11" i="109"/>
  <c r="AM10" i="109"/>
  <c r="AL10" i="109"/>
  <c r="AT10" i="115"/>
  <c r="C19" i="116"/>
  <c r="N19" i="116"/>
  <c r="M19" i="116"/>
  <c r="M118" i="115" s="1"/>
  <c r="M117" i="109" s="1"/>
  <c r="N18" i="116"/>
  <c r="N117" i="115" s="1"/>
  <c r="M18" i="116"/>
  <c r="M117" i="115" s="1"/>
  <c r="M116" i="109" s="1"/>
  <c r="O481" i="107" s="1"/>
  <c r="S17" i="13" s="1"/>
  <c r="L18" i="116"/>
  <c r="L117" i="115" s="1"/>
  <c r="K19" i="116"/>
  <c r="K118" i="115" s="1"/>
  <c r="C18" i="125"/>
  <c r="I18" i="125" s="1"/>
  <c r="D18" i="125"/>
  <c r="C19" i="125"/>
  <c r="I19" i="125" s="1"/>
  <c r="D19" i="125"/>
  <c r="D23" i="125"/>
  <c r="C24" i="125"/>
  <c r="I24" i="125" s="1"/>
  <c r="C30" i="125"/>
  <c r="I30" i="125" s="1"/>
  <c r="C32" i="125"/>
  <c r="I32" i="125" s="1"/>
  <c r="D35" i="125"/>
  <c r="G86" i="115" s="1"/>
  <c r="C36" i="125"/>
  <c r="I36" i="125" s="1"/>
  <c r="C37" i="125"/>
  <c r="I37" i="125" s="1"/>
  <c r="C38" i="125"/>
  <c r="I38" i="125" s="1"/>
  <c r="C42" i="125"/>
  <c r="I42" i="125" s="1"/>
  <c r="L15" i="116"/>
  <c r="L114" i="115" s="1"/>
  <c r="D87" i="111"/>
  <c r="F2" i="6"/>
  <c r="F18" i="6" s="1"/>
  <c r="B34" i="6" s="1"/>
  <c r="B2" i="6"/>
  <c r="B18" i="6"/>
  <c r="C87" i="1"/>
  <c r="N85" i="8" s="1"/>
  <c r="C86" i="1"/>
  <c r="N84" i="8" s="1"/>
  <c r="C85" i="1"/>
  <c r="E85" i="1" s="1"/>
  <c r="C84" i="1"/>
  <c r="Q81" i="49" s="1"/>
  <c r="C83" i="1"/>
  <c r="N81" i="8" s="1"/>
  <c r="C82" i="1"/>
  <c r="C81" i="1"/>
  <c r="N78" i="3"/>
  <c r="C80" i="1"/>
  <c r="N77" i="3" s="1"/>
  <c r="C79" i="1"/>
  <c r="Q76" i="49" s="1"/>
  <c r="C78" i="1"/>
  <c r="Q75" i="49" s="1"/>
  <c r="C77" i="1"/>
  <c r="C76" i="1"/>
  <c r="Q73" i="49"/>
  <c r="C75" i="1"/>
  <c r="N72" i="3" s="1"/>
  <c r="C74" i="1"/>
  <c r="C73" i="1"/>
  <c r="E73" i="1" s="1"/>
  <c r="D73" i="1" s="1"/>
  <c r="Q70" i="49"/>
  <c r="C72" i="1"/>
  <c r="C71" i="1"/>
  <c r="Q68" i="49" s="1"/>
  <c r="C70" i="1"/>
  <c r="C69" i="1"/>
  <c r="E69" i="1" s="1"/>
  <c r="C68" i="1"/>
  <c r="C67" i="1"/>
  <c r="S64" i="53" s="1"/>
  <c r="C66" i="1"/>
  <c r="C65" i="1"/>
  <c r="C64" i="1"/>
  <c r="E64" i="1" s="1"/>
  <c r="D64" i="1" s="1"/>
  <c r="Q61" i="49"/>
  <c r="C63" i="1"/>
  <c r="Q60" i="49" s="1"/>
  <c r="C62" i="1"/>
  <c r="C61" i="1"/>
  <c r="N58" i="3"/>
  <c r="C60" i="1"/>
  <c r="C59" i="1"/>
  <c r="C58" i="1"/>
  <c r="S55" i="53"/>
  <c r="C57" i="1"/>
  <c r="C56" i="1"/>
  <c r="Q53" i="49"/>
  <c r="C55" i="1"/>
  <c r="N52" i="3"/>
  <c r="C54" i="1"/>
  <c r="S51" i="53"/>
  <c r="C53" i="1"/>
  <c r="N50" i="8"/>
  <c r="C52" i="1"/>
  <c r="N49" i="3"/>
  <c r="C51" i="1"/>
  <c r="C50" i="1"/>
  <c r="C49" i="1"/>
  <c r="C48" i="1"/>
  <c r="C47" i="1"/>
  <c r="C46" i="1"/>
  <c r="S43" i="53"/>
  <c r="C45" i="1"/>
  <c r="N42" i="3"/>
  <c r="C44" i="1"/>
  <c r="Q41" i="49"/>
  <c r="C43" i="1"/>
  <c r="S40" i="53"/>
  <c r="C42" i="1"/>
  <c r="C41" i="1"/>
  <c r="N38" i="3"/>
  <c r="C40" i="1"/>
  <c r="Q37" i="49"/>
  <c r="C39" i="1"/>
  <c r="S36" i="53"/>
  <c r="C38" i="1"/>
  <c r="Q35" i="49"/>
  <c r="C37" i="1"/>
  <c r="S34" i="53"/>
  <c r="C36" i="1"/>
  <c r="S33" i="53"/>
  <c r="C35" i="1"/>
  <c r="N32" i="8"/>
  <c r="C34" i="1"/>
  <c r="Q31" i="49"/>
  <c r="C33" i="1"/>
  <c r="C32" i="1"/>
  <c r="Q29" i="49"/>
  <c r="C31" i="1"/>
  <c r="S28" i="53"/>
  <c r="C30" i="1"/>
  <c r="Q27" i="49"/>
  <c r="C29" i="1"/>
  <c r="N26" i="8"/>
  <c r="C28" i="1"/>
  <c r="N25" i="3"/>
  <c r="C27" i="1"/>
  <c r="N24" i="8"/>
  <c r="C26" i="1"/>
  <c r="Q23" i="49"/>
  <c r="C25" i="1"/>
  <c r="N22" i="3"/>
  <c r="C24" i="1"/>
  <c r="Q21" i="49"/>
  <c r="C23" i="1"/>
  <c r="Q20" i="49"/>
  <c r="C22" i="1"/>
  <c r="N19" i="3"/>
  <c r="C21" i="1"/>
  <c r="N18" i="3"/>
  <c r="C20" i="1"/>
  <c r="Q17" i="49"/>
  <c r="C19" i="1"/>
  <c r="S16" i="53"/>
  <c r="C18" i="1"/>
  <c r="N15" i="8"/>
  <c r="C17" i="1"/>
  <c r="Q14" i="49"/>
  <c r="C16" i="1"/>
  <c r="N13" i="3"/>
  <c r="C15" i="1"/>
  <c r="Q12" i="49"/>
  <c r="C14" i="1"/>
  <c r="S11" i="53"/>
  <c r="E15" i="1"/>
  <c r="D15" i="1"/>
  <c r="E27" i="1"/>
  <c r="D27" i="1" s="1"/>
  <c r="E39" i="1"/>
  <c r="D39" i="1"/>
  <c r="E29" i="1"/>
  <c r="D29" i="1"/>
  <c r="E31" i="1"/>
  <c r="D31" i="1"/>
  <c r="E23" i="1"/>
  <c r="D23" i="1" s="1"/>
  <c r="E35" i="1"/>
  <c r="D35" i="1"/>
  <c r="E14" i="1"/>
  <c r="D14" i="1"/>
  <c r="E50" i="1"/>
  <c r="D50" i="1"/>
  <c r="E32" i="1"/>
  <c r="D32" i="1"/>
  <c r="E44" i="1"/>
  <c r="D44" i="1"/>
  <c r="E38" i="1"/>
  <c r="D38" i="1" s="1"/>
  <c r="E18" i="1"/>
  <c r="D18" i="1"/>
  <c r="E30" i="1"/>
  <c r="D30" i="1" s="1"/>
  <c r="E20" i="1"/>
  <c r="D20" i="1"/>
  <c r="E16" i="1"/>
  <c r="D16" i="1" s="1"/>
  <c r="E28" i="1"/>
  <c r="D28" i="1" s="1"/>
  <c r="E40" i="1"/>
  <c r="D40" i="1" s="1"/>
  <c r="E42" i="1"/>
  <c r="D42" i="1"/>
  <c r="E22" i="1"/>
  <c r="D22" i="1" s="1"/>
  <c r="E34" i="1"/>
  <c r="D34" i="1"/>
  <c r="E46" i="1"/>
  <c r="D46" i="1"/>
  <c r="E26" i="1"/>
  <c r="D26" i="1"/>
  <c r="E24" i="1"/>
  <c r="D24" i="1" s="1"/>
  <c r="E36" i="1"/>
  <c r="D36" i="1"/>
  <c r="E48" i="1"/>
  <c r="D48" i="1"/>
  <c r="E52" i="1"/>
  <c r="D52" i="1"/>
  <c r="E76" i="1"/>
  <c r="D76" i="1" s="1"/>
  <c r="E17" i="1"/>
  <c r="D17" i="1" s="1"/>
  <c r="E41" i="1"/>
  <c r="D41" i="1" s="1"/>
  <c r="E54" i="1"/>
  <c r="D54" i="1"/>
  <c r="E78" i="1"/>
  <c r="D78" i="1" s="1"/>
  <c r="E19" i="1"/>
  <c r="D19" i="1" s="1"/>
  <c r="E43" i="1"/>
  <c r="D43" i="1" s="1"/>
  <c r="E55" i="1"/>
  <c r="D55" i="1"/>
  <c r="E79" i="1"/>
  <c r="D79" i="1" s="1"/>
  <c r="E51" i="1"/>
  <c r="D51" i="1"/>
  <c r="E87" i="1"/>
  <c r="D87" i="1" s="1"/>
  <c r="E56" i="1"/>
  <c r="D56" i="1" s="1"/>
  <c r="E80" i="1"/>
  <c r="D80" i="1" s="1"/>
  <c r="E53" i="1"/>
  <c r="D53" i="1"/>
  <c r="E21" i="1"/>
  <c r="D21" i="1" s="1"/>
  <c r="E45" i="1"/>
  <c r="D45" i="1" s="1"/>
  <c r="D69" i="1"/>
  <c r="E81" i="1"/>
  <c r="D81" i="1" s="1"/>
  <c r="E63" i="1"/>
  <c r="D63" i="1" s="1"/>
  <c r="E58" i="1"/>
  <c r="D58" i="1" s="1"/>
  <c r="E47" i="1"/>
  <c r="D47" i="1"/>
  <c r="E83" i="1"/>
  <c r="D83" i="1" s="1"/>
  <c r="E75" i="1"/>
  <c r="D75" i="1" s="1"/>
  <c r="E84" i="1"/>
  <c r="D84" i="1" s="1"/>
  <c r="E86" i="1"/>
  <c r="D86" i="1" s="1"/>
  <c r="E25" i="1"/>
  <c r="D25" i="1" s="1"/>
  <c r="E37" i="1"/>
  <c r="D37" i="1"/>
  <c r="E49" i="1"/>
  <c r="D49" i="1"/>
  <c r="E61" i="1"/>
  <c r="D61" i="1" s="1"/>
  <c r="D85" i="1"/>
  <c r="AL9" i="3"/>
  <c r="AM9" i="3"/>
  <c r="AN9" i="3"/>
  <c r="C16" i="88"/>
  <c r="C16" i="87"/>
  <c r="C14" i="82"/>
  <c r="C13" i="92"/>
  <c r="C14" i="89"/>
  <c r="M27" i="133"/>
  <c r="E10" i="133"/>
  <c r="H10" i="133"/>
  <c r="J10" i="133"/>
  <c r="E11" i="133"/>
  <c r="J11" i="133"/>
  <c r="M11" i="133"/>
  <c r="E12" i="133"/>
  <c r="H12" i="133"/>
  <c r="H21" i="133"/>
  <c r="H23" i="133"/>
  <c r="E13" i="133"/>
  <c r="J13" i="133"/>
  <c r="M13" i="133"/>
  <c r="E14" i="133"/>
  <c r="J14" i="133"/>
  <c r="M14" i="133"/>
  <c r="R14" i="133"/>
  <c r="E15" i="133"/>
  <c r="J15" i="133"/>
  <c r="M15" i="133"/>
  <c r="E16" i="133"/>
  <c r="J16" i="133"/>
  <c r="M16" i="133"/>
  <c r="E17" i="133"/>
  <c r="J17" i="133"/>
  <c r="M17" i="133"/>
  <c r="E18" i="133"/>
  <c r="J18" i="133"/>
  <c r="M18" i="133"/>
  <c r="E19" i="133"/>
  <c r="J19" i="133"/>
  <c r="M19" i="133"/>
  <c r="J20" i="133"/>
  <c r="M20" i="133"/>
  <c r="D21" i="133"/>
  <c r="G21" i="133"/>
  <c r="L10" i="133"/>
  <c r="D31" i="133"/>
  <c r="D33" i="133"/>
  <c r="E38" i="133"/>
  <c r="J38" i="133"/>
  <c r="J40" i="133"/>
  <c r="M38" i="133"/>
  <c r="G38" i="133"/>
  <c r="H38" i="133"/>
  <c r="H40" i="133"/>
  <c r="G39" i="133"/>
  <c r="J39" i="133"/>
  <c r="D40" i="133"/>
  <c r="C19" i="127"/>
  <c r="J43" i="133"/>
  <c r="D8" i="127"/>
  <c r="D9" i="127"/>
  <c r="D10" i="127"/>
  <c r="D12" i="127"/>
  <c r="D16" i="127"/>
  <c r="D18" i="127"/>
  <c r="C9" i="127"/>
  <c r="C10" i="127"/>
  <c r="C12" i="127"/>
  <c r="C13" i="127"/>
  <c r="C14" i="127"/>
  <c r="C15" i="127"/>
  <c r="C16" i="127"/>
  <c r="C17" i="127"/>
  <c r="C18" i="127"/>
  <c r="H9" i="127" s="1"/>
  <c r="C8" i="127"/>
  <c r="B19" i="127"/>
  <c r="B9" i="127"/>
  <c r="B10" i="127"/>
  <c r="B11" i="127"/>
  <c r="B12" i="127"/>
  <c r="B13" i="127"/>
  <c r="B14" i="127"/>
  <c r="B15" i="127"/>
  <c r="B16" i="127"/>
  <c r="B17" i="127"/>
  <c r="B18" i="127"/>
  <c r="B8" i="127"/>
  <c r="A19" i="127"/>
  <c r="A9" i="127"/>
  <c r="A10" i="127"/>
  <c r="A11" i="127"/>
  <c r="A12" i="127"/>
  <c r="A13" i="127"/>
  <c r="A14" i="127"/>
  <c r="A15" i="127"/>
  <c r="A16" i="127"/>
  <c r="A17" i="127"/>
  <c r="A18" i="127"/>
  <c r="A8" i="127"/>
  <c r="H13" i="127"/>
  <c r="H12" i="127"/>
  <c r="D11" i="127"/>
  <c r="D17" i="127"/>
  <c r="D15" i="127"/>
  <c r="J12" i="133"/>
  <c r="D14" i="127"/>
  <c r="G40" i="133"/>
  <c r="H14" i="127"/>
  <c r="M10" i="133"/>
  <c r="J42" i="133"/>
  <c r="J44" i="133"/>
  <c r="M43" i="133"/>
  <c r="H16" i="127"/>
  <c r="M41" i="133"/>
  <c r="L21" i="133"/>
  <c r="J21" i="133"/>
  <c r="M36" i="133"/>
  <c r="D13" i="127"/>
  <c r="E40" i="133"/>
  <c r="D19" i="127"/>
  <c r="E21" i="133"/>
  <c r="E23" i="133"/>
  <c r="R15" i="133"/>
  <c r="L12" i="133"/>
  <c r="M12" i="133"/>
  <c r="M21" i="133"/>
  <c r="M31" i="133"/>
  <c r="M28" i="133"/>
  <c r="M37" i="133"/>
  <c r="M39" i="133"/>
  <c r="M42" i="133"/>
  <c r="M44" i="133"/>
  <c r="M46" i="133"/>
  <c r="M29" i="133"/>
  <c r="H23" i="127"/>
  <c r="M33" i="133"/>
  <c r="E140" i="107"/>
  <c r="J2" i="130"/>
  <c r="Z2" i="131"/>
  <c r="J29" i="4"/>
  <c r="N29" i="4"/>
  <c r="L29" i="4"/>
  <c r="M29" i="4"/>
  <c r="J30" i="4"/>
  <c r="L30" i="4"/>
  <c r="M30" i="4"/>
  <c r="J31" i="4"/>
  <c r="P31" i="4" s="1"/>
  <c r="L31" i="4"/>
  <c r="M31" i="4"/>
  <c r="P29" i="4"/>
  <c r="W6" i="131"/>
  <c r="V6" i="131"/>
  <c r="U6" i="131"/>
  <c r="T6" i="131"/>
  <c r="S6" i="131"/>
  <c r="R6" i="131"/>
  <c r="Q6" i="131"/>
  <c r="P6" i="131"/>
  <c r="O6" i="131"/>
  <c r="N6" i="131"/>
  <c r="M6" i="131"/>
  <c r="L6" i="131"/>
  <c r="K6" i="131"/>
  <c r="J6" i="131"/>
  <c r="I6" i="131"/>
  <c r="H6" i="131"/>
  <c r="G6" i="131"/>
  <c r="F6" i="131"/>
  <c r="E6" i="131"/>
  <c r="D6" i="131"/>
  <c r="C6" i="131"/>
  <c r="B6" i="131"/>
  <c r="J68" i="130"/>
  <c r="D68" i="130"/>
  <c r="C68" i="130"/>
  <c r="J67" i="130"/>
  <c r="J66" i="130"/>
  <c r="J65" i="130"/>
  <c r="J64" i="130"/>
  <c r="J63" i="130"/>
  <c r="J62" i="130"/>
  <c r="J61" i="130"/>
  <c r="J60" i="130"/>
  <c r="J59" i="130"/>
  <c r="J58" i="130"/>
  <c r="J57" i="130"/>
  <c r="J56" i="130"/>
  <c r="J55" i="130"/>
  <c r="J54" i="130"/>
  <c r="J53" i="130"/>
  <c r="J52" i="130"/>
  <c r="J51" i="130"/>
  <c r="J50" i="130"/>
  <c r="J49" i="130"/>
  <c r="J48" i="130"/>
  <c r="J47" i="130"/>
  <c r="J46" i="130"/>
  <c r="J45" i="130"/>
  <c r="J44" i="130"/>
  <c r="J43" i="130"/>
  <c r="J42" i="130"/>
  <c r="J41" i="130"/>
  <c r="J40" i="130"/>
  <c r="J39" i="130"/>
  <c r="J38" i="130"/>
  <c r="J37" i="130"/>
  <c r="J36" i="130"/>
  <c r="J35" i="130"/>
  <c r="J34" i="130"/>
  <c r="J33" i="130"/>
  <c r="H15" i="130"/>
  <c r="H17" i="130"/>
  <c r="H9" i="130"/>
  <c r="H8" i="130"/>
  <c r="H10" i="130"/>
  <c r="W6" i="129"/>
  <c r="W33" i="129"/>
  <c r="V6" i="129"/>
  <c r="U6" i="129"/>
  <c r="T6" i="129"/>
  <c r="S6" i="129"/>
  <c r="S30" i="129" s="1"/>
  <c r="R6" i="129"/>
  <c r="R36" i="129" s="1"/>
  <c r="R39" i="129"/>
  <c r="Q6" i="129"/>
  <c r="Q33" i="129" s="1"/>
  <c r="P6" i="129"/>
  <c r="P36" i="129" s="1"/>
  <c r="O6" i="129"/>
  <c r="O29" i="129" s="1"/>
  <c r="O39" i="129"/>
  <c r="N6" i="129"/>
  <c r="N35" i="129"/>
  <c r="M6" i="129"/>
  <c r="L6" i="129"/>
  <c r="L33" i="129" s="1"/>
  <c r="K6" i="129"/>
  <c r="K30" i="129"/>
  <c r="J6" i="129"/>
  <c r="J33" i="129" s="1"/>
  <c r="J30" i="129"/>
  <c r="I6" i="129"/>
  <c r="I33" i="129" s="1"/>
  <c r="H6" i="129"/>
  <c r="H36" i="129" s="1"/>
  <c r="G6" i="129"/>
  <c r="F6" i="129"/>
  <c r="E6" i="129"/>
  <c r="D6" i="129"/>
  <c r="C6" i="129"/>
  <c r="B6" i="129"/>
  <c r="A4" i="129"/>
  <c r="B39" i="129"/>
  <c r="B18" i="129" s="1"/>
  <c r="B26" i="129" s="1"/>
  <c r="B19" i="129" s="1"/>
  <c r="B33" i="129"/>
  <c r="B12" i="129"/>
  <c r="B35" i="129"/>
  <c r="B14" i="129"/>
  <c r="B36" i="129"/>
  <c r="R33" i="129"/>
  <c r="F36" i="129"/>
  <c r="J29" i="129"/>
  <c r="J31" i="129"/>
  <c r="G36" i="129"/>
  <c r="I29" i="129"/>
  <c r="Q29" i="129"/>
  <c r="O33" i="129"/>
  <c r="H24" i="130"/>
  <c r="H25" i="130"/>
  <c r="H27" i="130"/>
  <c r="H39" i="129"/>
  <c r="H29" i="129"/>
  <c r="H31" i="129" s="1"/>
  <c r="H35" i="129"/>
  <c r="H37" i="129" s="1"/>
  <c r="H30" i="129"/>
  <c r="H33" i="129"/>
  <c r="L30" i="129"/>
  <c r="L36" i="129"/>
  <c r="L35" i="129"/>
  <c r="L37" i="129" s="1"/>
  <c r="L29" i="129"/>
  <c r="L29" i="131" s="1"/>
  <c r="L39" i="129"/>
  <c r="P35" i="129"/>
  <c r="P37" i="129" s="1"/>
  <c r="P33" i="129"/>
  <c r="P39" i="129"/>
  <c r="P29" i="129"/>
  <c r="P30" i="129"/>
  <c r="T36" i="129"/>
  <c r="T39" i="129"/>
  <c r="T30" i="129"/>
  <c r="T29" i="129"/>
  <c r="T35" i="129"/>
  <c r="T33" i="129"/>
  <c r="U39" i="129"/>
  <c r="U36" i="129"/>
  <c r="U37" i="129" s="1"/>
  <c r="U33" i="129"/>
  <c r="U30" i="129"/>
  <c r="U35" i="129"/>
  <c r="U35" i="131" s="1"/>
  <c r="G29" i="129"/>
  <c r="G30" i="129"/>
  <c r="G31" i="129" s="1"/>
  <c r="K35" i="129"/>
  <c r="K29" i="129"/>
  <c r="K31" i="129" s="1"/>
  <c r="K33" i="129"/>
  <c r="O35" i="129"/>
  <c r="O36" i="129"/>
  <c r="S35" i="129"/>
  <c r="S29" i="129"/>
  <c r="S39" i="129"/>
  <c r="O30" i="129"/>
  <c r="I39" i="129"/>
  <c r="I36" i="129"/>
  <c r="I30" i="129"/>
  <c r="Q39" i="129"/>
  <c r="Q36" i="129"/>
  <c r="I35" i="129"/>
  <c r="Q35" i="129"/>
  <c r="B30" i="129"/>
  <c r="B29" i="129"/>
  <c r="J36" i="129"/>
  <c r="J35" i="129"/>
  <c r="R30" i="129"/>
  <c r="R29" i="129"/>
  <c r="U29" i="129"/>
  <c r="S33" i="129"/>
  <c r="R35" i="129"/>
  <c r="K36" i="129"/>
  <c r="K37" i="129" s="1"/>
  <c r="V36" i="129"/>
  <c r="J39" i="129"/>
  <c r="H39" i="52"/>
  <c r="L39" i="70"/>
  <c r="R62" i="109"/>
  <c r="U62" i="109"/>
  <c r="E38" i="101" s="1"/>
  <c r="W62" i="109"/>
  <c r="G38" i="101" s="1"/>
  <c r="J39" i="127"/>
  <c r="K40" i="72"/>
  <c r="K39" i="53"/>
  <c r="I39" i="49"/>
  <c r="L40" i="2"/>
  <c r="N40" i="2"/>
  <c r="F5" i="8"/>
  <c r="M1" i="92"/>
  <c r="V1" i="52"/>
  <c r="AC1" i="52"/>
  <c r="AJ1" i="52"/>
  <c r="AP1" i="52"/>
  <c r="M1" i="89"/>
  <c r="V1" i="8"/>
  <c r="AN1" i="8"/>
  <c r="AE1" i="8"/>
  <c r="M1" i="67"/>
  <c r="L40" i="10"/>
  <c r="B37" i="129"/>
  <c r="B9" i="129"/>
  <c r="L31" i="129"/>
  <c r="I31" i="129"/>
  <c r="U31" i="129"/>
  <c r="O31" i="129"/>
  <c r="Q37" i="129"/>
  <c r="T31" i="129"/>
  <c r="B31" i="129"/>
  <c r="B8" i="129"/>
  <c r="J33" i="127"/>
  <c r="J34" i="127"/>
  <c r="J35" i="127"/>
  <c r="J36" i="127"/>
  <c r="J37" i="127"/>
  <c r="J38"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A4" i="128"/>
  <c r="C6" i="128"/>
  <c r="C30" i="128" s="1"/>
  <c r="C9" i="128" s="1"/>
  <c r="C35" i="128"/>
  <c r="D6" i="128"/>
  <c r="E6" i="128"/>
  <c r="E29" i="128"/>
  <c r="F6" i="128"/>
  <c r="F33" i="128" s="1"/>
  <c r="G6" i="128"/>
  <c r="G35" i="128" s="1"/>
  <c r="H6" i="128"/>
  <c r="H36" i="128"/>
  <c r="G36" i="131" s="1"/>
  <c r="I6" i="128"/>
  <c r="J6" i="128"/>
  <c r="K6" i="128"/>
  <c r="K39" i="128"/>
  <c r="J39" i="131" s="1"/>
  <c r="L6" i="128"/>
  <c r="L39" i="128"/>
  <c r="K39" i="131" s="1"/>
  <c r="M6" i="128"/>
  <c r="M39" i="128" s="1"/>
  <c r="M33" i="128"/>
  <c r="N6" i="128"/>
  <c r="N29" i="128" s="1"/>
  <c r="O6" i="128"/>
  <c r="O29" i="128" s="1"/>
  <c r="P6" i="128"/>
  <c r="Q6" i="128"/>
  <c r="Q33" i="128"/>
  <c r="P33" i="131"/>
  <c r="R6" i="128"/>
  <c r="S6" i="128"/>
  <c r="S30" i="128" s="1"/>
  <c r="R30" i="131" s="1"/>
  <c r="S39" i="128"/>
  <c r="R39" i="131"/>
  <c r="T6" i="128"/>
  <c r="U6" i="128"/>
  <c r="U29" i="128"/>
  <c r="T29" i="131" s="1"/>
  <c r="V6" i="128"/>
  <c r="W6" i="128"/>
  <c r="X6" i="128"/>
  <c r="M36" i="128"/>
  <c r="L36" i="131"/>
  <c r="T30" i="128"/>
  <c r="S30" i="131" s="1"/>
  <c r="P33" i="128"/>
  <c r="O33" i="131"/>
  <c r="L35" i="128"/>
  <c r="K35" i="131" s="1"/>
  <c r="H30" i="128"/>
  <c r="G30" i="131"/>
  <c r="N30" i="128"/>
  <c r="N39" i="128"/>
  <c r="F36" i="128"/>
  <c r="U39" i="128"/>
  <c r="T39" i="131"/>
  <c r="M35" i="128"/>
  <c r="M37" i="128" s="1"/>
  <c r="L39" i="131"/>
  <c r="E30" i="128"/>
  <c r="T29" i="128"/>
  <c r="J29" i="128"/>
  <c r="S35" i="128"/>
  <c r="Q35" i="128"/>
  <c r="Q37" i="128" s="1"/>
  <c r="P37" i="131" s="1"/>
  <c r="Q39" i="128"/>
  <c r="P39" i="131" s="1"/>
  <c r="I35" i="128"/>
  <c r="K39" i="129"/>
  <c r="M29" i="128"/>
  <c r="N35" i="128"/>
  <c r="F39" i="128"/>
  <c r="Q36" i="128"/>
  <c r="P36" i="131" s="1"/>
  <c r="I36" i="128"/>
  <c r="R35" i="128"/>
  <c r="N33" i="128"/>
  <c r="E33" i="128"/>
  <c r="W29" i="128"/>
  <c r="W36" i="128"/>
  <c r="S29" i="128"/>
  <c r="R29" i="131" s="1"/>
  <c r="S33" i="128"/>
  <c r="R33" i="131" s="1"/>
  <c r="S36" i="128"/>
  <c r="O33" i="128"/>
  <c r="O36" i="128"/>
  <c r="K29" i="128"/>
  <c r="K31" i="128" s="1"/>
  <c r="J31" i="131" s="1"/>
  <c r="J29" i="131"/>
  <c r="K30" i="128"/>
  <c r="J30" i="131" s="1"/>
  <c r="K33" i="128"/>
  <c r="J33" i="131"/>
  <c r="K36" i="128"/>
  <c r="G33" i="128"/>
  <c r="G39" i="128"/>
  <c r="C33" i="128"/>
  <c r="C12" i="128" s="1"/>
  <c r="B12" i="131" s="1"/>
  <c r="C36" i="128"/>
  <c r="B36" i="131" s="1"/>
  <c r="C39" i="128"/>
  <c r="W35" i="128"/>
  <c r="W37" i="128" s="1"/>
  <c r="F30" i="128"/>
  <c r="F29" i="128"/>
  <c r="J36" i="128"/>
  <c r="V35" i="128"/>
  <c r="K35" i="128"/>
  <c r="K37" i="128" s="1"/>
  <c r="J35" i="131"/>
  <c r="F35" i="128"/>
  <c r="V33" i="128"/>
  <c r="U33" i="131" s="1"/>
  <c r="C29" i="128"/>
  <c r="B29" i="131" s="1"/>
  <c r="N36" i="128"/>
  <c r="N37" i="128" s="1"/>
  <c r="O35" i="128"/>
  <c r="O30" i="128"/>
  <c r="U35" i="128"/>
  <c r="E35" i="128"/>
  <c r="S37" i="128"/>
  <c r="R36" i="131"/>
  <c r="H36" i="131"/>
  <c r="B33" i="131"/>
  <c r="F31" i="128"/>
  <c r="N31" i="128"/>
  <c r="B30" i="131"/>
  <c r="B20" i="129"/>
  <c r="H35" i="128"/>
  <c r="O37" i="128"/>
  <c r="O31" i="128"/>
  <c r="D68" i="127"/>
  <c r="H33" i="128"/>
  <c r="H37" i="128"/>
  <c r="H27" i="127"/>
  <c r="H29" i="128"/>
  <c r="B26" i="131"/>
  <c r="C19" i="128"/>
  <c r="H39" i="128"/>
  <c r="BU21" i="116"/>
  <c r="BU22" i="116"/>
  <c r="BU23" i="116"/>
  <c r="I12" i="125"/>
  <c r="C43" i="125"/>
  <c r="I43" i="125" s="1"/>
  <c r="D43" i="125"/>
  <c r="G94" i="115" s="1"/>
  <c r="C44" i="125"/>
  <c r="I44" i="125" s="1"/>
  <c r="I46" i="125"/>
  <c r="I47" i="125"/>
  <c r="I48" i="125"/>
  <c r="I49" i="125"/>
  <c r="I50" i="125"/>
  <c r="I51" i="125"/>
  <c r="I52" i="125"/>
  <c r="I53" i="125"/>
  <c r="I54" i="125"/>
  <c r="I55" i="125"/>
  <c r="I56" i="125"/>
  <c r="I57" i="125"/>
  <c r="I58" i="125"/>
  <c r="I59" i="125"/>
  <c r="E61" i="125"/>
  <c r="G110" i="115"/>
  <c r="B59" i="125"/>
  <c r="G109" i="115"/>
  <c r="B58" i="125"/>
  <c r="G108" i="115"/>
  <c r="B57" i="125"/>
  <c r="G107" i="115"/>
  <c r="B56" i="125"/>
  <c r="G106" i="115"/>
  <c r="B55" i="125"/>
  <c r="G105" i="115"/>
  <c r="B54" i="125"/>
  <c r="G104" i="115"/>
  <c r="B53" i="125"/>
  <c r="G103" i="115"/>
  <c r="B52" i="125"/>
  <c r="G102" i="115"/>
  <c r="B51" i="125"/>
  <c r="G101" i="115"/>
  <c r="B50" i="125"/>
  <c r="G100" i="115"/>
  <c r="B49" i="125"/>
  <c r="G99" i="115"/>
  <c r="B48" i="125"/>
  <c r="G98" i="115"/>
  <c r="B47" i="125"/>
  <c r="G97" i="115"/>
  <c r="B46" i="125"/>
  <c r="B45" i="125"/>
  <c r="B44" i="125"/>
  <c r="B43" i="125"/>
  <c r="B42" i="125"/>
  <c r="B41" i="125"/>
  <c r="B40" i="125"/>
  <c r="B39" i="125"/>
  <c r="B38" i="125"/>
  <c r="B37" i="125"/>
  <c r="B36" i="125"/>
  <c r="B35" i="125"/>
  <c r="B34" i="125"/>
  <c r="B33" i="125"/>
  <c r="B32" i="125"/>
  <c r="B31" i="125"/>
  <c r="B30" i="125"/>
  <c r="B29" i="125"/>
  <c r="B28" i="125"/>
  <c r="B27" i="125"/>
  <c r="B26" i="125"/>
  <c r="B25" i="125"/>
  <c r="B24" i="125"/>
  <c r="B23" i="125"/>
  <c r="B22" i="125"/>
  <c r="B21" i="125"/>
  <c r="B20" i="125"/>
  <c r="B19" i="125"/>
  <c r="B18" i="125"/>
  <c r="B17" i="125"/>
  <c r="B16" i="125"/>
  <c r="B15" i="125"/>
  <c r="B14" i="125"/>
  <c r="B13" i="125"/>
  <c r="B12" i="125"/>
  <c r="B11" i="125"/>
  <c r="B10" i="125"/>
  <c r="O4" i="8"/>
  <c r="P4" i="8"/>
  <c r="Q4" i="8"/>
  <c r="R4" i="8"/>
  <c r="S4" i="8"/>
  <c r="T4" i="8"/>
  <c r="U4" i="8"/>
  <c r="V4" i="8"/>
  <c r="W4" i="8"/>
  <c r="X4" i="8"/>
  <c r="Y4" i="8"/>
  <c r="Z4" i="8"/>
  <c r="AA4" i="8"/>
  <c r="AB4" i="8"/>
  <c r="AC4" i="8"/>
  <c r="AD4" i="8"/>
  <c r="AE4" i="8"/>
  <c r="AF4" i="8"/>
  <c r="AG4" i="8"/>
  <c r="AH4" i="8"/>
  <c r="AI4" i="8"/>
  <c r="AJ4" i="8"/>
  <c r="N4" i="8"/>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R31" i="109"/>
  <c r="Q31" i="109"/>
  <c r="P31" i="109"/>
  <c r="O31" i="109"/>
  <c r="N31" i="109"/>
  <c r="P26" i="109"/>
  <c r="O26" i="109"/>
  <c r="P114" i="101" s="1"/>
  <c r="R25" i="109"/>
  <c r="Q25" i="109"/>
  <c r="R24" i="109"/>
  <c r="Q24" i="109"/>
  <c r="O24" i="109"/>
  <c r="O23" i="109"/>
  <c r="P111" i="101" s="1"/>
  <c r="O20" i="109"/>
  <c r="P108" i="101" s="1"/>
  <c r="R19" i="109"/>
  <c r="Q19" i="109"/>
  <c r="R18" i="109"/>
  <c r="Q18" i="109"/>
  <c r="P18" i="109"/>
  <c r="O18" i="109"/>
  <c r="O17" i="109"/>
  <c r="Q13" i="109"/>
  <c r="R12" i="109"/>
  <c r="Q12" i="109"/>
  <c r="O12" i="109"/>
  <c r="P100" i="101" s="1"/>
  <c r="AS33" i="115"/>
  <c r="AR33" i="115"/>
  <c r="AQ33" i="115"/>
  <c r="AP33" i="115"/>
  <c r="AO33" i="115"/>
  <c r="AN33" i="115"/>
  <c r="AM33" i="115"/>
  <c r="AL33" i="115"/>
  <c r="AK33" i="115"/>
  <c r="AJ33" i="115"/>
  <c r="AI33" i="115"/>
  <c r="AH33" i="115"/>
  <c r="AR30" i="115"/>
  <c r="AO30" i="115"/>
  <c r="AL30" i="115"/>
  <c r="AJ30" i="115"/>
  <c r="AI30" i="115"/>
  <c r="AK30" i="115"/>
  <c r="AS30" i="115"/>
  <c r="AM30" i="115"/>
  <c r="AN30" i="115"/>
  <c r="AQ30" i="115"/>
  <c r="AR22" i="116"/>
  <c r="AP30" i="115"/>
  <c r="AA22" i="116"/>
  <c r="AE22" i="116"/>
  <c r="AJ22" i="116"/>
  <c r="AN22" i="116"/>
  <c r="S22" i="116"/>
  <c r="AK22" i="116"/>
  <c r="AO22" i="116"/>
  <c r="AS22" i="116"/>
  <c r="AD22" i="116"/>
  <c r="AL22" i="116"/>
  <c r="AM22" i="116"/>
  <c r="AP22" i="116"/>
  <c r="AQ22" i="116"/>
  <c r="D61" i="109"/>
  <c r="D69" i="109"/>
  <c r="D134" i="101" s="1"/>
  <c r="D73" i="109"/>
  <c r="D138" i="101" s="1"/>
  <c r="D85" i="109"/>
  <c r="D89" i="109"/>
  <c r="D96" i="109"/>
  <c r="D97" i="109"/>
  <c r="D98" i="109"/>
  <c r="D99" i="109"/>
  <c r="D100" i="109"/>
  <c r="D101" i="109"/>
  <c r="D102" i="109"/>
  <c r="D103" i="109"/>
  <c r="D104" i="109"/>
  <c r="D105" i="109"/>
  <c r="D106" i="109"/>
  <c r="D107" i="109"/>
  <c r="D108" i="109"/>
  <c r="D109" i="109"/>
  <c r="C62" i="109"/>
  <c r="C63" i="109"/>
  <c r="BU63" i="109" s="1"/>
  <c r="C64" i="109"/>
  <c r="C68" i="109"/>
  <c r="BU68" i="109" s="1"/>
  <c r="C69" i="109"/>
  <c r="B205" i="107" s="1"/>
  <c r="C74" i="109"/>
  <c r="C75" i="109"/>
  <c r="C51" i="101" s="1"/>
  <c r="C76" i="109"/>
  <c r="C78" i="109"/>
  <c r="C80" i="109"/>
  <c r="C86" i="109"/>
  <c r="C87" i="109"/>
  <c r="B313" i="107" s="1"/>
  <c r="D310" i="2" s="1"/>
  <c r="C90" i="109"/>
  <c r="C92" i="109"/>
  <c r="C157" i="101" s="1"/>
  <c r="C242" i="101" s="1"/>
  <c r="C93" i="109"/>
  <c r="B338" i="111" s="1"/>
  <c r="B339" i="111" s="1"/>
  <c r="B340" i="111" s="1"/>
  <c r="B341" i="111" s="1"/>
  <c r="B342" i="111" s="1"/>
  <c r="C94" i="109"/>
  <c r="B344" i="111" s="1"/>
  <c r="B345" i="111" s="1"/>
  <c r="B346" i="111" s="1"/>
  <c r="B347" i="111" s="1"/>
  <c r="B348" i="111" s="1"/>
  <c r="C96" i="109"/>
  <c r="C97" i="109"/>
  <c r="C98" i="109"/>
  <c r="C99" i="109"/>
  <c r="C100" i="109"/>
  <c r="C101" i="109"/>
  <c r="C102" i="109"/>
  <c r="BU102" i="109" s="1"/>
  <c r="C103" i="109"/>
  <c r="C104" i="109"/>
  <c r="C105" i="109"/>
  <c r="C106" i="109"/>
  <c r="C107" i="109"/>
  <c r="C108" i="109"/>
  <c r="C109" i="109"/>
  <c r="Q19" i="116"/>
  <c r="Q118" i="115" s="1"/>
  <c r="O19" i="116"/>
  <c r="O118" i="115" s="1"/>
  <c r="BU20" i="116"/>
  <c r="AT20" i="116"/>
  <c r="T20" i="116"/>
  <c r="BU17" i="116"/>
  <c r="AG17" i="116"/>
  <c r="T17" i="116"/>
  <c r="BU16" i="116"/>
  <c r="AG16" i="116"/>
  <c r="T16" i="116"/>
  <c r="BU15" i="116"/>
  <c r="AS19" i="116"/>
  <c r="AS118" i="115"/>
  <c r="AR19" i="116"/>
  <c r="AR118" i="115"/>
  <c r="AQ19" i="116"/>
  <c r="AQ118" i="115"/>
  <c r="AQ117" i="109" s="1"/>
  <c r="AP19" i="116"/>
  <c r="AP118" i="115"/>
  <c r="AO19" i="116"/>
  <c r="AO118" i="115"/>
  <c r="AN19" i="116"/>
  <c r="AN118" i="115"/>
  <c r="AM19" i="116"/>
  <c r="AM118" i="115"/>
  <c r="AM117" i="109"/>
  <c r="AM482" i="107" s="1"/>
  <c r="AL19" i="116"/>
  <c r="AL118" i="115"/>
  <c r="AL117" i="109"/>
  <c r="AL482" i="107"/>
  <c r="AK19" i="116"/>
  <c r="AK118" i="115"/>
  <c r="AJ19" i="116"/>
  <c r="AJ118" i="115"/>
  <c r="AI118" i="115"/>
  <c r="AI117" i="109" s="1"/>
  <c r="X19" i="116"/>
  <c r="X118" i="115" s="1"/>
  <c r="Z19" i="116"/>
  <c r="Z118" i="115" s="1"/>
  <c r="Z117" i="109" s="1"/>
  <c r="AA19" i="116"/>
  <c r="AA118" i="115" s="1"/>
  <c r="AB19" i="116"/>
  <c r="AD19" i="116"/>
  <c r="AD118" i="115" s="1"/>
  <c r="AD117" i="109" s="1"/>
  <c r="AE19" i="116"/>
  <c r="AE118" i="115" s="1"/>
  <c r="C18" i="116"/>
  <c r="BU18" i="116"/>
  <c r="D31" i="101"/>
  <c r="C31" i="101"/>
  <c r="D27" i="101"/>
  <c r="D26" i="101"/>
  <c r="D25" i="101"/>
  <c r="D24" i="101"/>
  <c r="D23" i="101"/>
  <c r="D22" i="101"/>
  <c r="D21" i="101"/>
  <c r="D20" i="101"/>
  <c r="D19" i="101"/>
  <c r="D18" i="101"/>
  <c r="D17" i="101"/>
  <c r="D16" i="101"/>
  <c r="D15" i="101"/>
  <c r="D14" i="101"/>
  <c r="D13" i="101"/>
  <c r="D12" i="101"/>
  <c r="D11" i="101"/>
  <c r="D10" i="101"/>
  <c r="D9" i="101"/>
  <c r="C10" i="101"/>
  <c r="C11" i="101"/>
  <c r="C12" i="101"/>
  <c r="C13" i="101"/>
  <c r="C14" i="101"/>
  <c r="C15" i="101"/>
  <c r="C16" i="101"/>
  <c r="C17" i="101"/>
  <c r="C18" i="101"/>
  <c r="C19" i="101"/>
  <c r="C20" i="101"/>
  <c r="C21" i="101"/>
  <c r="C22" i="101"/>
  <c r="C23" i="101"/>
  <c r="C24" i="101"/>
  <c r="C25" i="101"/>
  <c r="C26" i="101"/>
  <c r="C27" i="101"/>
  <c r="C9" i="101"/>
  <c r="E18" i="116"/>
  <c r="E15" i="116"/>
  <c r="BU19" i="116"/>
  <c r="F14" i="106"/>
  <c r="G14" i="106"/>
  <c r="F12" i="106"/>
  <c r="G12" i="106"/>
  <c r="E23" i="106"/>
  <c r="F23" i="106"/>
  <c r="G23" i="106"/>
  <c r="E22" i="106"/>
  <c r="F22" i="106"/>
  <c r="G22" i="106"/>
  <c r="E21" i="106"/>
  <c r="F21" i="106"/>
  <c r="G21" i="106"/>
  <c r="E20" i="106"/>
  <c r="F20" i="106"/>
  <c r="G20" i="106"/>
  <c r="E19" i="106"/>
  <c r="F19" i="106"/>
  <c r="G19" i="106"/>
  <c r="E18" i="106"/>
  <c r="F18" i="106"/>
  <c r="G18" i="106"/>
  <c r="E17" i="106"/>
  <c r="F17" i="106"/>
  <c r="G17" i="106"/>
  <c r="E16" i="106"/>
  <c r="F16" i="106"/>
  <c r="G16" i="106"/>
  <c r="E15" i="106"/>
  <c r="F15" i="106"/>
  <c r="G15" i="106"/>
  <c r="E14" i="106"/>
  <c r="E13" i="106"/>
  <c r="F13" i="106"/>
  <c r="G13" i="106"/>
  <c r="E12" i="106"/>
  <c r="E10" i="106"/>
  <c r="F10" i="106"/>
  <c r="G10" i="106"/>
  <c r="E9" i="106"/>
  <c r="F9" i="106"/>
  <c r="G9" i="106"/>
  <c r="E8" i="106"/>
  <c r="F8" i="106"/>
  <c r="G8" i="106"/>
  <c r="S15" i="116"/>
  <c r="Q15" i="116"/>
  <c r="AS15" i="116"/>
  <c r="AO15" i="116"/>
  <c r="AK15" i="116"/>
  <c r="AR15" i="116"/>
  <c r="AN15" i="116"/>
  <c r="AJ15" i="116"/>
  <c r="W15" i="116"/>
  <c r="W114" i="115" s="1"/>
  <c r="AA15" i="116"/>
  <c r="AA114" i="115" s="1"/>
  <c r="AE15" i="116"/>
  <c r="AQ15" i="116"/>
  <c r="AM15" i="116"/>
  <c r="AM114" i="115"/>
  <c r="AM113" i="109" s="1"/>
  <c r="AM458" i="107" s="1"/>
  <c r="AF15" i="116"/>
  <c r="AF114" i="115" s="1"/>
  <c r="AP15" i="116"/>
  <c r="AL15" i="116"/>
  <c r="AL114" i="115"/>
  <c r="AL113" i="109"/>
  <c r="AL458" i="107" s="1"/>
  <c r="AC15" i="116"/>
  <c r="AC114" i="115" s="1"/>
  <c r="R18" i="116"/>
  <c r="R117" i="115" s="1"/>
  <c r="S18" i="116"/>
  <c r="S117" i="115" s="1"/>
  <c r="S116" i="109" s="1"/>
  <c r="AS18" i="116"/>
  <c r="AS117" i="115"/>
  <c r="AS116" i="109" s="1"/>
  <c r="AO18" i="116"/>
  <c r="AO117" i="115"/>
  <c r="AO116" i="109"/>
  <c r="AK18" i="116"/>
  <c r="AK117" i="115"/>
  <c r="AA18" i="116"/>
  <c r="AE18" i="116"/>
  <c r="AE117" i="115" s="1"/>
  <c r="AR18" i="116"/>
  <c r="AR117" i="115"/>
  <c r="AR116" i="109" s="1"/>
  <c r="AN18" i="116"/>
  <c r="AN117" i="115"/>
  <c r="AN116" i="109" s="1"/>
  <c r="AJ18" i="116"/>
  <c r="AJ117" i="115"/>
  <c r="AJ116" i="109"/>
  <c r="X18" i="116"/>
  <c r="AB18" i="116"/>
  <c r="AB117" i="115" s="1"/>
  <c r="AQ18" i="116"/>
  <c r="AQ117" i="115"/>
  <c r="AQ116" i="109" s="1"/>
  <c r="AM18" i="116"/>
  <c r="AM117" i="115"/>
  <c r="AM116" i="109"/>
  <c r="AM481" i="107" s="1"/>
  <c r="AI117" i="115"/>
  <c r="AI116" i="109" s="1"/>
  <c r="AC18" i="116"/>
  <c r="AC117" i="115" s="1"/>
  <c r="AP18" i="116"/>
  <c r="AP117" i="115"/>
  <c r="AP116" i="109"/>
  <c r="AL18" i="116"/>
  <c r="AL117" i="115"/>
  <c r="AL116" i="109" s="1"/>
  <c r="AL481" i="107" s="1"/>
  <c r="Z18" i="116"/>
  <c r="AD18" i="116"/>
  <c r="BU14" i="116"/>
  <c r="AT14" i="116"/>
  <c r="T14" i="116"/>
  <c r="BU13" i="116"/>
  <c r="AT13" i="116"/>
  <c r="BU12" i="116"/>
  <c r="BU11" i="116"/>
  <c r="AG11" i="116"/>
  <c r="T11" i="116"/>
  <c r="BU10" i="116"/>
  <c r="AG10" i="116"/>
  <c r="T10" i="116"/>
  <c r="BU9" i="116"/>
  <c r="AS117" i="109"/>
  <c r="AR117" i="109"/>
  <c r="AO117" i="109"/>
  <c r="AN117" i="109"/>
  <c r="AK117" i="109"/>
  <c r="AJ117" i="109"/>
  <c r="AP114" i="115"/>
  <c r="AP113" i="109" s="1"/>
  <c r="AP21" i="116"/>
  <c r="AP23" i="116"/>
  <c r="AP136" i="115"/>
  <c r="AR114" i="115"/>
  <c r="AR113" i="109" s="1"/>
  <c r="AR21" i="116"/>
  <c r="AR23" i="116"/>
  <c r="AR136" i="115"/>
  <c r="AM21" i="116"/>
  <c r="AM23" i="116"/>
  <c r="AM136" i="115"/>
  <c r="AO114" i="115"/>
  <c r="AO113" i="109"/>
  <c r="AO21" i="116"/>
  <c r="AO23" i="116"/>
  <c r="AO136" i="115"/>
  <c r="AQ114" i="115"/>
  <c r="AQ21" i="116"/>
  <c r="AQ23" i="116"/>
  <c r="AQ136" i="115"/>
  <c r="AJ114" i="115"/>
  <c r="AJ113" i="109"/>
  <c r="AJ21" i="116"/>
  <c r="AJ23" i="116"/>
  <c r="AJ136" i="115"/>
  <c r="AS114" i="115"/>
  <c r="AS21" i="116"/>
  <c r="AS23" i="116"/>
  <c r="AS136" i="115"/>
  <c r="AI114" i="115"/>
  <c r="AI113" i="109"/>
  <c r="AI136" i="115"/>
  <c r="AK114" i="115"/>
  <c r="AK113" i="109" s="1"/>
  <c r="AK21" i="116"/>
  <c r="AK23" i="116"/>
  <c r="AK136" i="115"/>
  <c r="AL21" i="116"/>
  <c r="AL23" i="116"/>
  <c r="AL136" i="115"/>
  <c r="AN114" i="115"/>
  <c r="AN113" i="109" s="1"/>
  <c r="AN21" i="116"/>
  <c r="AN23" i="116"/>
  <c r="AN136" i="115"/>
  <c r="AS109" i="109"/>
  <c r="AS108" i="109"/>
  <c r="AS107" i="109"/>
  <c r="AS106" i="109"/>
  <c r="AS105" i="109"/>
  <c r="AS104" i="109"/>
  <c r="AS103" i="109"/>
  <c r="AS102" i="109"/>
  <c r="AS101" i="109"/>
  <c r="AS100" i="109"/>
  <c r="AS99" i="109"/>
  <c r="AS98" i="109"/>
  <c r="AS97" i="109"/>
  <c r="AS96" i="109"/>
  <c r="AS95" i="109"/>
  <c r="AS94" i="109"/>
  <c r="AS93" i="109"/>
  <c r="AS92" i="109"/>
  <c r="AS91" i="109"/>
  <c r="AS90" i="109"/>
  <c r="AS89" i="109"/>
  <c r="AS88" i="109"/>
  <c r="AS87" i="109"/>
  <c r="AS86" i="109"/>
  <c r="AS85" i="109"/>
  <c r="AS84" i="109"/>
  <c r="AS83" i="109"/>
  <c r="AS82" i="109"/>
  <c r="AS81" i="109"/>
  <c r="AS80" i="109"/>
  <c r="AS79" i="109"/>
  <c r="AS78" i="109"/>
  <c r="AS77" i="109"/>
  <c r="AS76" i="109"/>
  <c r="AS75" i="109"/>
  <c r="AS74" i="109"/>
  <c r="AS73" i="109"/>
  <c r="AS72" i="109"/>
  <c r="AS71" i="109"/>
  <c r="AS70" i="109"/>
  <c r="AS69" i="109"/>
  <c r="AS68" i="109"/>
  <c r="AS67" i="109"/>
  <c r="AS66" i="109"/>
  <c r="AS65" i="109"/>
  <c r="AS64" i="109"/>
  <c r="AS63" i="109"/>
  <c r="AS62" i="109"/>
  <c r="AS61" i="109"/>
  <c r="AS60" i="109"/>
  <c r="AR109" i="109"/>
  <c r="AR108" i="109"/>
  <c r="AR107" i="109"/>
  <c r="AR106" i="109"/>
  <c r="AR105" i="109"/>
  <c r="AR104" i="109"/>
  <c r="AR103" i="109"/>
  <c r="AR102" i="109"/>
  <c r="AR101" i="109"/>
  <c r="AR100" i="109"/>
  <c r="AR99" i="109"/>
  <c r="AR98" i="109"/>
  <c r="AR97" i="109"/>
  <c r="AR96" i="109"/>
  <c r="AR95" i="109"/>
  <c r="AR94" i="109"/>
  <c r="AR93" i="109"/>
  <c r="AR92" i="109"/>
  <c r="AR91" i="109"/>
  <c r="AR90" i="109"/>
  <c r="AR89" i="109"/>
  <c r="AR88" i="109"/>
  <c r="AR87" i="109"/>
  <c r="AR86" i="109"/>
  <c r="AR85" i="109"/>
  <c r="AR84" i="109"/>
  <c r="AR83" i="109"/>
  <c r="AR82" i="109"/>
  <c r="AR81" i="109"/>
  <c r="AR80" i="109"/>
  <c r="AR79" i="109"/>
  <c r="AR78" i="109"/>
  <c r="AR77" i="109"/>
  <c r="AR76" i="109"/>
  <c r="AR75" i="109"/>
  <c r="AR74" i="109"/>
  <c r="AR73" i="109"/>
  <c r="AR72" i="109"/>
  <c r="AR71" i="109"/>
  <c r="AR70" i="109"/>
  <c r="AR69" i="109"/>
  <c r="AR68" i="109"/>
  <c r="AR67" i="109"/>
  <c r="AR66" i="109"/>
  <c r="AR65" i="109"/>
  <c r="AR64" i="109"/>
  <c r="AR63" i="109"/>
  <c r="AR62" i="109"/>
  <c r="AR61" i="109"/>
  <c r="AR60" i="109"/>
  <c r="AQ109" i="109"/>
  <c r="AQ108" i="109"/>
  <c r="AQ107" i="109"/>
  <c r="AQ106" i="109"/>
  <c r="AQ105" i="109"/>
  <c r="AQ104" i="109"/>
  <c r="AQ103" i="109"/>
  <c r="AQ102" i="109"/>
  <c r="AQ101" i="109"/>
  <c r="AQ100" i="109"/>
  <c r="AQ99" i="109"/>
  <c r="AQ98" i="109"/>
  <c r="AQ97" i="109"/>
  <c r="AQ96" i="109"/>
  <c r="AQ95" i="109"/>
  <c r="AQ94" i="109"/>
  <c r="AQ93" i="109"/>
  <c r="AQ92" i="109"/>
  <c r="AQ91" i="109"/>
  <c r="AQ90" i="109"/>
  <c r="AQ89" i="109"/>
  <c r="AQ88" i="109"/>
  <c r="AQ87" i="109"/>
  <c r="AQ86" i="109"/>
  <c r="AQ85" i="109"/>
  <c r="AQ84" i="109"/>
  <c r="AQ83" i="109"/>
  <c r="AQ82" i="109"/>
  <c r="AQ81" i="109"/>
  <c r="AQ80" i="109"/>
  <c r="AQ79" i="109"/>
  <c r="AQ78" i="109"/>
  <c r="AQ77" i="109"/>
  <c r="AQ76" i="109"/>
  <c r="AQ75" i="109"/>
  <c r="AQ74" i="109"/>
  <c r="AQ73" i="109"/>
  <c r="AQ72" i="109"/>
  <c r="AQ71" i="109"/>
  <c r="AQ70" i="109"/>
  <c r="AQ69" i="109"/>
  <c r="AQ68" i="109"/>
  <c r="AQ67" i="109"/>
  <c r="AQ66" i="109"/>
  <c r="AQ65" i="109"/>
  <c r="AQ64" i="109"/>
  <c r="AQ63" i="109"/>
  <c r="AQ62" i="109"/>
  <c r="AQ61" i="109"/>
  <c r="AQ60" i="109"/>
  <c r="AP109" i="109"/>
  <c r="AP108" i="109"/>
  <c r="AP107" i="109"/>
  <c r="AP106" i="109"/>
  <c r="AP105" i="109"/>
  <c r="AP104" i="109"/>
  <c r="AP103" i="109"/>
  <c r="AP102" i="109"/>
  <c r="AP101" i="109"/>
  <c r="AP100" i="109"/>
  <c r="AP99" i="109"/>
  <c r="AP98" i="109"/>
  <c r="AP97" i="109"/>
  <c r="AP96" i="109"/>
  <c r="AP95" i="109"/>
  <c r="AP94" i="109"/>
  <c r="AP93" i="109"/>
  <c r="AP92" i="109"/>
  <c r="AP91" i="109"/>
  <c r="AP90" i="109"/>
  <c r="AP89" i="109"/>
  <c r="AP88" i="109"/>
  <c r="AP87" i="109"/>
  <c r="AP86" i="109"/>
  <c r="AP85" i="109"/>
  <c r="AP84" i="109"/>
  <c r="AP83" i="109"/>
  <c r="AP82" i="109"/>
  <c r="AP81" i="109"/>
  <c r="AP80" i="109"/>
  <c r="AP79" i="109"/>
  <c r="AP78" i="109"/>
  <c r="AP77" i="109"/>
  <c r="AP76" i="109"/>
  <c r="AP75" i="109"/>
  <c r="AP74" i="109"/>
  <c r="AP73" i="109"/>
  <c r="AP72" i="109"/>
  <c r="AP71" i="109"/>
  <c r="AP70" i="109"/>
  <c r="AP69" i="109"/>
  <c r="AP68" i="109"/>
  <c r="AP67" i="109"/>
  <c r="AP66" i="109"/>
  <c r="AP65" i="109"/>
  <c r="AP64" i="109"/>
  <c r="AP63" i="109"/>
  <c r="AP62" i="109"/>
  <c r="AP61" i="109"/>
  <c r="AP60" i="109"/>
  <c r="AO109" i="109"/>
  <c r="AO108" i="109"/>
  <c r="AO107" i="109"/>
  <c r="AO106" i="109"/>
  <c r="AO105" i="109"/>
  <c r="AO104" i="109"/>
  <c r="AO103" i="109"/>
  <c r="AO102" i="109"/>
  <c r="AO101" i="109"/>
  <c r="AT101" i="109" s="1"/>
  <c r="AO100" i="109"/>
  <c r="AO99" i="109"/>
  <c r="AO98" i="109"/>
  <c r="AO97" i="109"/>
  <c r="AO96" i="109"/>
  <c r="AO95" i="109"/>
  <c r="AO94" i="109"/>
  <c r="AO93" i="109"/>
  <c r="AO92" i="109"/>
  <c r="AO91" i="109"/>
  <c r="AO90" i="109"/>
  <c r="AO89" i="109"/>
  <c r="AO88" i="109"/>
  <c r="AO87" i="109"/>
  <c r="AO86" i="109"/>
  <c r="AO85" i="109"/>
  <c r="AO84" i="109"/>
  <c r="AO83" i="109"/>
  <c r="AO82" i="109"/>
  <c r="AO81" i="109"/>
  <c r="AO80" i="109"/>
  <c r="AO79" i="109"/>
  <c r="AO78" i="109"/>
  <c r="AO77" i="109"/>
  <c r="AO76" i="109"/>
  <c r="AO75" i="109"/>
  <c r="AO74" i="109"/>
  <c r="AO73" i="109"/>
  <c r="AO72" i="109"/>
  <c r="AO71" i="109"/>
  <c r="AO70" i="109"/>
  <c r="AO69" i="109"/>
  <c r="AO68" i="109"/>
  <c r="AO67" i="109"/>
  <c r="AO66" i="109"/>
  <c r="AO65" i="109"/>
  <c r="AO64" i="109"/>
  <c r="AO63" i="109"/>
  <c r="AO62" i="109"/>
  <c r="AO61" i="109"/>
  <c r="AO60" i="109"/>
  <c r="AN109" i="109"/>
  <c r="AN108" i="109"/>
  <c r="AN107" i="109"/>
  <c r="AN106" i="109"/>
  <c r="AN105" i="109"/>
  <c r="AN104" i="109"/>
  <c r="AN103" i="109"/>
  <c r="AN102" i="109"/>
  <c r="AT102" i="109" s="1"/>
  <c r="AN101" i="109"/>
  <c r="AN100" i="109"/>
  <c r="AN99" i="109"/>
  <c r="AN98" i="109"/>
  <c r="AN97" i="109"/>
  <c r="AN96" i="109"/>
  <c r="AN95" i="109"/>
  <c r="AN94" i="109"/>
  <c r="AN93" i="109"/>
  <c r="AN92" i="109"/>
  <c r="AN91" i="109"/>
  <c r="AN90" i="109"/>
  <c r="AN89" i="109"/>
  <c r="AN88" i="109"/>
  <c r="AN87" i="109"/>
  <c r="AN86" i="109"/>
  <c r="AN85" i="109"/>
  <c r="AN84" i="109"/>
  <c r="AN83" i="109"/>
  <c r="AN82" i="109"/>
  <c r="AN81" i="109"/>
  <c r="AN80" i="109"/>
  <c r="AN79" i="109"/>
  <c r="AN78" i="109"/>
  <c r="AN77" i="109"/>
  <c r="AN76" i="109"/>
  <c r="AN75" i="109"/>
  <c r="AN74" i="109"/>
  <c r="AN73" i="109"/>
  <c r="AN72" i="109"/>
  <c r="AN71" i="109"/>
  <c r="AN70" i="109"/>
  <c r="AN69" i="109"/>
  <c r="AN68" i="109"/>
  <c r="AN67" i="109"/>
  <c r="AN66" i="109"/>
  <c r="AN65" i="109"/>
  <c r="AN64" i="109"/>
  <c r="AN63" i="109"/>
  <c r="AN62" i="109"/>
  <c r="AN61" i="109"/>
  <c r="AN60" i="109"/>
  <c r="AK109" i="109"/>
  <c r="AK108" i="109"/>
  <c r="AK107" i="109"/>
  <c r="AK106" i="109"/>
  <c r="AK105" i="109"/>
  <c r="AK104" i="109"/>
  <c r="AK103" i="109"/>
  <c r="AK102" i="109"/>
  <c r="AK101" i="109"/>
  <c r="AK100" i="109"/>
  <c r="AK99" i="109"/>
  <c r="AK98" i="109"/>
  <c r="AK97" i="109"/>
  <c r="AK96" i="109"/>
  <c r="AK95" i="109"/>
  <c r="AK94" i="109"/>
  <c r="AK93" i="109"/>
  <c r="AK92" i="109"/>
  <c r="AK91" i="109"/>
  <c r="AK90" i="109"/>
  <c r="AK89" i="109"/>
  <c r="AK88" i="109"/>
  <c r="AK87" i="109"/>
  <c r="AK86" i="109"/>
  <c r="AK85" i="109"/>
  <c r="AK84" i="109"/>
  <c r="AK83" i="109"/>
  <c r="AK82" i="109"/>
  <c r="AK81" i="109"/>
  <c r="AK80" i="109"/>
  <c r="AK79" i="109"/>
  <c r="AK78" i="109"/>
  <c r="AK77" i="109"/>
  <c r="AK76" i="109"/>
  <c r="AK75" i="109"/>
  <c r="AK74" i="109"/>
  <c r="AK73" i="109"/>
  <c r="AK72" i="109"/>
  <c r="AK71" i="109"/>
  <c r="AK70" i="109"/>
  <c r="AK69" i="109"/>
  <c r="AK68" i="109"/>
  <c r="AK67" i="109"/>
  <c r="AK66" i="109"/>
  <c r="AK65" i="109"/>
  <c r="AK64" i="109"/>
  <c r="AK63" i="109"/>
  <c r="AK62" i="109"/>
  <c r="AK61" i="109"/>
  <c r="AK60" i="109"/>
  <c r="AJ109" i="109"/>
  <c r="AJ108" i="109"/>
  <c r="AJ107" i="109"/>
  <c r="AJ106" i="109"/>
  <c r="AT106" i="109" s="1"/>
  <c r="AJ105" i="109"/>
  <c r="AJ104" i="109"/>
  <c r="AJ103" i="109"/>
  <c r="AJ102" i="109"/>
  <c r="AJ101" i="109"/>
  <c r="AJ100" i="109"/>
  <c r="AJ99" i="109"/>
  <c r="AJ98" i="109"/>
  <c r="AJ97" i="109"/>
  <c r="AJ96" i="109"/>
  <c r="AJ95" i="109"/>
  <c r="AJ94" i="109"/>
  <c r="AJ93" i="109"/>
  <c r="AJ92" i="109"/>
  <c r="AJ91" i="109"/>
  <c r="AJ90" i="109"/>
  <c r="AJ89" i="109"/>
  <c r="AJ88" i="109"/>
  <c r="AJ87" i="109"/>
  <c r="AJ86" i="109"/>
  <c r="AJ85" i="109"/>
  <c r="AJ84" i="109"/>
  <c r="AJ83" i="109"/>
  <c r="AJ82" i="109"/>
  <c r="AJ81" i="109"/>
  <c r="AJ80" i="109"/>
  <c r="AJ79" i="109"/>
  <c r="AJ78" i="109"/>
  <c r="AJ77" i="109"/>
  <c r="AJ76" i="109"/>
  <c r="AJ75" i="109"/>
  <c r="AJ74" i="109"/>
  <c r="AJ73" i="109"/>
  <c r="AJ72" i="109"/>
  <c r="AJ71" i="109"/>
  <c r="AJ70" i="109"/>
  <c r="AJ69" i="109"/>
  <c r="AJ68" i="109"/>
  <c r="AJ67" i="109"/>
  <c r="AJ66" i="109"/>
  <c r="AJ65" i="109"/>
  <c r="AJ63" i="109"/>
  <c r="AJ62" i="109"/>
  <c r="AJ61" i="109"/>
  <c r="AJ60" i="109"/>
  <c r="AI109" i="109"/>
  <c r="AI108" i="109"/>
  <c r="AI107" i="109"/>
  <c r="AI106" i="109"/>
  <c r="AI105" i="109"/>
  <c r="AI104" i="109"/>
  <c r="AI103" i="109"/>
  <c r="AI102" i="109"/>
  <c r="AI101" i="109"/>
  <c r="AI100" i="109"/>
  <c r="AI99" i="109"/>
  <c r="AI98" i="109"/>
  <c r="AI97" i="109"/>
  <c r="AI96" i="109"/>
  <c r="AI95" i="109"/>
  <c r="AI94" i="109"/>
  <c r="AI93" i="109"/>
  <c r="AI92" i="109"/>
  <c r="AI91" i="109"/>
  <c r="AI90" i="109"/>
  <c r="AI89" i="109"/>
  <c r="AI88" i="109"/>
  <c r="AI87" i="109"/>
  <c r="AI86" i="109"/>
  <c r="AI85" i="109"/>
  <c r="AI84" i="109"/>
  <c r="AI83" i="109"/>
  <c r="AI82" i="109"/>
  <c r="AI81" i="109"/>
  <c r="AI80" i="109"/>
  <c r="AI79" i="109"/>
  <c r="AI78" i="109"/>
  <c r="AI77" i="109"/>
  <c r="AI76" i="109"/>
  <c r="AI75" i="109"/>
  <c r="AI74" i="109"/>
  <c r="AI73" i="109"/>
  <c r="AI72" i="109"/>
  <c r="AI71" i="109"/>
  <c r="AI70" i="109"/>
  <c r="AI69" i="109"/>
  <c r="AI68" i="109"/>
  <c r="AI67" i="109"/>
  <c r="AI66" i="109"/>
  <c r="AI65" i="109"/>
  <c r="AI64" i="109"/>
  <c r="AI63" i="109"/>
  <c r="AI62" i="109"/>
  <c r="AI61" i="109"/>
  <c r="AI60" i="109"/>
  <c r="AH109" i="109"/>
  <c r="AT109" i="109" s="1"/>
  <c r="AH108" i="109"/>
  <c r="AH107" i="109"/>
  <c r="AH106" i="109"/>
  <c r="AH105" i="109"/>
  <c r="AH104" i="109"/>
  <c r="AH103" i="109"/>
  <c r="AH102" i="109"/>
  <c r="AH101" i="109"/>
  <c r="AH100" i="109"/>
  <c r="AH99" i="109"/>
  <c r="AH98" i="109"/>
  <c r="AH97" i="109"/>
  <c r="AT97" i="109" s="1"/>
  <c r="AH95" i="109"/>
  <c r="AH94" i="109"/>
  <c r="AH90" i="109"/>
  <c r="AH89" i="109"/>
  <c r="AH88" i="109"/>
  <c r="AH87" i="109"/>
  <c r="AH86" i="109"/>
  <c r="AH84" i="109"/>
  <c r="AH83" i="109"/>
  <c r="AH82" i="109"/>
  <c r="AH78" i="109"/>
  <c r="AH76" i="109"/>
  <c r="AH75" i="109"/>
  <c r="AH74" i="109"/>
  <c r="AH72" i="109"/>
  <c r="AH71" i="109"/>
  <c r="AH70" i="109"/>
  <c r="AH68" i="109"/>
  <c r="AH67" i="109"/>
  <c r="AH66" i="109"/>
  <c r="AH65" i="109"/>
  <c r="AH64" i="109"/>
  <c r="AH63" i="109"/>
  <c r="AT63" i="109" s="1"/>
  <c r="AH62" i="109"/>
  <c r="AH60" i="109"/>
  <c r="AF109" i="109"/>
  <c r="AF108" i="109"/>
  <c r="AF107" i="109"/>
  <c r="AF106" i="109"/>
  <c r="AF105" i="109"/>
  <c r="AF104" i="109"/>
  <c r="AF103" i="109"/>
  <c r="AF102" i="109"/>
  <c r="AF101" i="109"/>
  <c r="AF100" i="109"/>
  <c r="AF99" i="109"/>
  <c r="P75" i="101"/>
  <c r="AF98" i="109"/>
  <c r="P74" i="101"/>
  <c r="AF97" i="109"/>
  <c r="P73" i="101"/>
  <c r="AF96" i="109"/>
  <c r="P72" i="101" s="1"/>
  <c r="AF95" i="109"/>
  <c r="P71" i="101" s="1"/>
  <c r="AF87" i="109"/>
  <c r="P63" i="101" s="1"/>
  <c r="AF86" i="109"/>
  <c r="P62" i="101" s="1"/>
  <c r="AF85" i="109"/>
  <c r="P61" i="101" s="1"/>
  <c r="AF84" i="109"/>
  <c r="P60" i="101" s="1"/>
  <c r="AF83" i="109"/>
  <c r="P59" i="101" s="1"/>
  <c r="AF75" i="109"/>
  <c r="P51" i="101" s="1"/>
  <c r="AF74" i="109"/>
  <c r="P50" i="101" s="1"/>
  <c r="AF73" i="109"/>
  <c r="P49" i="101" s="1"/>
  <c r="AF72" i="109"/>
  <c r="P48" i="101" s="1"/>
  <c r="AF71" i="109"/>
  <c r="P47" i="101" s="1"/>
  <c r="AF62" i="109"/>
  <c r="P38" i="101" s="1"/>
  <c r="AF61" i="109"/>
  <c r="P37" i="101" s="1"/>
  <c r="AF60" i="109"/>
  <c r="P36" i="101" s="1"/>
  <c r="AE109" i="109"/>
  <c r="AE108" i="109"/>
  <c r="AE107" i="109"/>
  <c r="AG107" i="109" s="1"/>
  <c r="AE106" i="109"/>
  <c r="AE105" i="109"/>
  <c r="AE104" i="109"/>
  <c r="AE103" i="109"/>
  <c r="AE102" i="109"/>
  <c r="AE101" i="109"/>
  <c r="AE100" i="109"/>
  <c r="AE99" i="109"/>
  <c r="O75" i="101" s="1"/>
  <c r="AE98" i="109"/>
  <c r="O74" i="101"/>
  <c r="AE97" i="109"/>
  <c r="AG97" i="109" s="1"/>
  <c r="O73" i="101"/>
  <c r="Q73" i="101" s="1"/>
  <c r="R73" i="101" s="1"/>
  <c r="AE91" i="109"/>
  <c r="O67" i="101" s="1"/>
  <c r="AE90" i="109"/>
  <c r="O66" i="101" s="1"/>
  <c r="AE89" i="109"/>
  <c r="O65" i="101" s="1"/>
  <c r="AE88" i="109"/>
  <c r="O64" i="101" s="1"/>
  <c r="AE87" i="109"/>
  <c r="O63" i="101" s="1"/>
  <c r="AE79" i="109"/>
  <c r="O55" i="101" s="1"/>
  <c r="AE78" i="109"/>
  <c r="O54" i="101" s="1"/>
  <c r="AE77" i="109"/>
  <c r="O53" i="101" s="1"/>
  <c r="AE75" i="109"/>
  <c r="O51" i="101" s="1"/>
  <c r="AE74" i="109"/>
  <c r="O50" i="101" s="1"/>
  <c r="AE66" i="109"/>
  <c r="O42" i="101" s="1"/>
  <c r="AE65" i="109"/>
  <c r="O41" i="101" s="1"/>
  <c r="AE64" i="109"/>
  <c r="O40" i="101" s="1"/>
  <c r="AE63" i="109"/>
  <c r="O39" i="101" s="1"/>
  <c r="AE62" i="109"/>
  <c r="O38" i="101" s="1"/>
  <c r="AD109" i="109"/>
  <c r="AD108" i="109"/>
  <c r="AD107" i="109"/>
  <c r="AD106" i="109"/>
  <c r="AD105" i="109"/>
  <c r="AD104" i="109"/>
  <c r="AD103" i="109"/>
  <c r="AD102" i="109"/>
  <c r="AD101" i="109"/>
  <c r="AD100" i="109"/>
  <c r="AD99" i="109"/>
  <c r="N75" i="101"/>
  <c r="AD98" i="109"/>
  <c r="N74" i="101"/>
  <c r="AD97" i="109"/>
  <c r="N73" i="101"/>
  <c r="AD80" i="109"/>
  <c r="N56" i="101" s="1"/>
  <c r="AC109" i="109"/>
  <c r="AC108" i="109"/>
  <c r="AC107" i="109"/>
  <c r="AC106" i="109"/>
  <c r="AG106" i="109" s="1"/>
  <c r="AC105" i="109"/>
  <c r="AC104" i="109"/>
  <c r="AC103" i="109"/>
  <c r="AC102" i="109"/>
  <c r="AC101" i="109"/>
  <c r="AC100" i="109"/>
  <c r="AC99" i="109"/>
  <c r="M75" i="101" s="1"/>
  <c r="AC98" i="109"/>
  <c r="M74" i="101"/>
  <c r="AC97" i="109"/>
  <c r="M73" i="101"/>
  <c r="AC96" i="109"/>
  <c r="M72" i="101" s="1"/>
  <c r="AC84" i="109"/>
  <c r="M60" i="101" s="1"/>
  <c r="AC72" i="109"/>
  <c r="M48" i="101" s="1"/>
  <c r="AC60" i="109"/>
  <c r="M36" i="101" s="1"/>
  <c r="AB109" i="109"/>
  <c r="AB108" i="109"/>
  <c r="AB107" i="109"/>
  <c r="AB106" i="109"/>
  <c r="AB105" i="109"/>
  <c r="AB104" i="109"/>
  <c r="AB103" i="109"/>
  <c r="AB102" i="109"/>
  <c r="AB101" i="109"/>
  <c r="AB100" i="109"/>
  <c r="AB99" i="109"/>
  <c r="L75" i="101" s="1"/>
  <c r="AB98" i="109"/>
  <c r="L74" i="101" s="1"/>
  <c r="AB97" i="109"/>
  <c r="L73" i="101" s="1"/>
  <c r="AB92" i="109"/>
  <c r="L68" i="101" s="1"/>
  <c r="AB91" i="109"/>
  <c r="L67" i="101" s="1"/>
  <c r="AB90" i="109"/>
  <c r="L66" i="101" s="1"/>
  <c r="AB89" i="109"/>
  <c r="L65" i="101" s="1"/>
  <c r="AB88" i="109"/>
  <c r="L64" i="101" s="1"/>
  <c r="AB80" i="109"/>
  <c r="L56" i="101" s="1"/>
  <c r="AB79" i="109"/>
  <c r="L55" i="101" s="1"/>
  <c r="AB78" i="109"/>
  <c r="L54" i="101" s="1"/>
  <c r="AB77" i="109"/>
  <c r="L53" i="101" s="1"/>
  <c r="AB76" i="109"/>
  <c r="L52" i="101" s="1"/>
  <c r="AB68" i="109"/>
  <c r="L44" i="101" s="1"/>
  <c r="AB67" i="109"/>
  <c r="L43" i="101" s="1"/>
  <c r="AB66" i="109"/>
  <c r="L42" i="101" s="1"/>
  <c r="AB65" i="109"/>
  <c r="L41" i="101" s="1"/>
  <c r="AB64" i="109"/>
  <c r="L40" i="101" s="1"/>
  <c r="AA109" i="109"/>
  <c r="AA108" i="109"/>
  <c r="AA107" i="109"/>
  <c r="AA106" i="109"/>
  <c r="AA105" i="109"/>
  <c r="AA104" i="109"/>
  <c r="AA103" i="109"/>
  <c r="AA102" i="109"/>
  <c r="AA101" i="109"/>
  <c r="AA100" i="109"/>
  <c r="AA99" i="109"/>
  <c r="K75" i="101"/>
  <c r="AA98" i="109"/>
  <c r="K74" i="101"/>
  <c r="AA97" i="109"/>
  <c r="K73" i="101"/>
  <c r="AA96" i="109"/>
  <c r="K72" i="101" s="1"/>
  <c r="AA95" i="109"/>
  <c r="K71" i="101" s="1"/>
  <c r="AA94" i="109"/>
  <c r="K70" i="101" s="1"/>
  <c r="AA93" i="109"/>
  <c r="K69" i="101" s="1"/>
  <c r="AA92" i="109"/>
  <c r="K68" i="101" s="1"/>
  <c r="AA91" i="109"/>
  <c r="K67" i="101" s="1"/>
  <c r="AA90" i="109"/>
  <c r="K66" i="101" s="1"/>
  <c r="AA89" i="109"/>
  <c r="K65" i="101" s="1"/>
  <c r="AA88" i="109"/>
  <c r="K64" i="101" s="1"/>
  <c r="AA87" i="109"/>
  <c r="K63" i="101" s="1"/>
  <c r="AA86" i="109"/>
  <c r="K62" i="101" s="1"/>
  <c r="AA85" i="109"/>
  <c r="K61" i="101" s="1"/>
  <c r="AA84" i="109"/>
  <c r="K60" i="101" s="1"/>
  <c r="AA83" i="109"/>
  <c r="K59" i="101" s="1"/>
  <c r="AA82" i="109"/>
  <c r="K58" i="101" s="1"/>
  <c r="AA81" i="109"/>
  <c r="K57" i="101" s="1"/>
  <c r="AA80" i="109"/>
  <c r="K56" i="101" s="1"/>
  <c r="AA79" i="109"/>
  <c r="K55" i="101" s="1"/>
  <c r="AA78" i="109"/>
  <c r="K54" i="101" s="1"/>
  <c r="AA77" i="109"/>
  <c r="K53" i="101" s="1"/>
  <c r="AA76" i="109"/>
  <c r="K52" i="101" s="1"/>
  <c r="AA75" i="109"/>
  <c r="K51" i="101" s="1"/>
  <c r="AA74" i="109"/>
  <c r="K50" i="101" s="1"/>
  <c r="AA73" i="109"/>
  <c r="K49" i="101" s="1"/>
  <c r="AA72" i="109"/>
  <c r="K48" i="101" s="1"/>
  <c r="AA71" i="109"/>
  <c r="K47" i="101" s="1"/>
  <c r="AA70" i="109"/>
  <c r="K46" i="101" s="1"/>
  <c r="AA69" i="109"/>
  <c r="K45" i="101" s="1"/>
  <c r="AA68" i="109"/>
  <c r="K44" i="101" s="1"/>
  <c r="AA67" i="109"/>
  <c r="K43" i="101" s="1"/>
  <c r="AA66" i="109"/>
  <c r="AA65" i="109"/>
  <c r="K41" i="101" s="1"/>
  <c r="AA64" i="109"/>
  <c r="K40" i="101" s="1"/>
  <c r="AA63" i="109"/>
  <c r="K39" i="101" s="1"/>
  <c r="AA62" i="109"/>
  <c r="K38" i="101" s="1"/>
  <c r="AA61" i="109"/>
  <c r="K37" i="101" s="1"/>
  <c r="AA60" i="109"/>
  <c r="Z109" i="109"/>
  <c r="Z108" i="109"/>
  <c r="Z107" i="109"/>
  <c r="Z106" i="109"/>
  <c r="Z105" i="109"/>
  <c r="Z104" i="109"/>
  <c r="Z103" i="109"/>
  <c r="Z102" i="109"/>
  <c r="Z101" i="109"/>
  <c r="Z100" i="109"/>
  <c r="Z99" i="109"/>
  <c r="J75" i="101" s="1"/>
  <c r="Z98" i="109"/>
  <c r="Z97" i="109"/>
  <c r="J73" i="101" s="1"/>
  <c r="Z96" i="109"/>
  <c r="Z95" i="109"/>
  <c r="J71" i="101" s="1"/>
  <c r="Z93" i="109"/>
  <c r="J69" i="101" s="1"/>
  <c r="Z91" i="109"/>
  <c r="J67" i="101" s="1"/>
  <c r="Z89" i="109"/>
  <c r="J65" i="101" s="1"/>
  <c r="Z88" i="109"/>
  <c r="J64" i="101" s="1"/>
  <c r="Z87" i="109"/>
  <c r="J63" i="101" s="1"/>
  <c r="Z85" i="109"/>
  <c r="J61" i="101" s="1"/>
  <c r="Z83" i="109"/>
  <c r="J59" i="101" s="1"/>
  <c r="Z81" i="109"/>
  <c r="J57" i="101" s="1"/>
  <c r="Z80" i="109"/>
  <c r="Z79" i="109"/>
  <c r="J55" i="101" s="1"/>
  <c r="Z77" i="109"/>
  <c r="J53" i="101" s="1"/>
  <c r="Z75" i="109"/>
  <c r="J51" i="101" s="1"/>
  <c r="Z73" i="109"/>
  <c r="J49" i="101" s="1"/>
  <c r="Z72" i="109"/>
  <c r="J48" i="101" s="1"/>
  <c r="Z71" i="109"/>
  <c r="J47" i="101" s="1"/>
  <c r="Z69" i="109"/>
  <c r="J45" i="101" s="1"/>
  <c r="Z67" i="109"/>
  <c r="J43" i="101" s="1"/>
  <c r="Z65" i="109"/>
  <c r="J41" i="101" s="1"/>
  <c r="Z64" i="109"/>
  <c r="J40" i="101" s="1"/>
  <c r="Z63" i="109"/>
  <c r="J39" i="101" s="1"/>
  <c r="Z61" i="109"/>
  <c r="Y109" i="109"/>
  <c r="Y108" i="109"/>
  <c r="Y107" i="109"/>
  <c r="Y106" i="109"/>
  <c r="Y105" i="109"/>
  <c r="Y104" i="109"/>
  <c r="Y103" i="109"/>
  <c r="Y102" i="109"/>
  <c r="Y101" i="109"/>
  <c r="Y100" i="109"/>
  <c r="Y99" i="109"/>
  <c r="I75" i="101"/>
  <c r="Y98" i="109"/>
  <c r="I74" i="101" s="1"/>
  <c r="Y97" i="109"/>
  <c r="I73" i="101"/>
  <c r="Y96" i="109"/>
  <c r="I72" i="101" s="1"/>
  <c r="Y95" i="109"/>
  <c r="I71" i="101" s="1"/>
  <c r="Y94" i="109"/>
  <c r="Y93" i="109"/>
  <c r="I69" i="101" s="1"/>
  <c r="Y92" i="109"/>
  <c r="Y91" i="109"/>
  <c r="I67" i="101" s="1"/>
  <c r="Y90" i="109"/>
  <c r="I66" i="101" s="1"/>
  <c r="Y89" i="109"/>
  <c r="I65" i="101" s="1"/>
  <c r="Y88" i="109"/>
  <c r="I64" i="101" s="1"/>
  <c r="Y87" i="109"/>
  <c r="I63" i="101" s="1"/>
  <c r="Y86" i="109"/>
  <c r="I62" i="101" s="1"/>
  <c r="Y85" i="109"/>
  <c r="I61" i="101" s="1"/>
  <c r="Y84" i="109"/>
  <c r="I60" i="101" s="1"/>
  <c r="Y83" i="109"/>
  <c r="I59" i="101" s="1"/>
  <c r="Y82" i="109"/>
  <c r="I58" i="101" s="1"/>
  <c r="Y81" i="109"/>
  <c r="I57" i="101" s="1"/>
  <c r="Y80" i="109"/>
  <c r="I56" i="101" s="1"/>
  <c r="Y79" i="109"/>
  <c r="I55" i="101" s="1"/>
  <c r="Y78" i="109"/>
  <c r="I54" i="101" s="1"/>
  <c r="Y77" i="109"/>
  <c r="I53" i="101" s="1"/>
  <c r="Y76" i="109"/>
  <c r="I52" i="101" s="1"/>
  <c r="Y75" i="109"/>
  <c r="I51" i="101" s="1"/>
  <c r="Y74" i="109"/>
  <c r="I50" i="101" s="1"/>
  <c r="Y73" i="109"/>
  <c r="I49" i="101" s="1"/>
  <c r="Y72" i="109"/>
  <c r="I48" i="101" s="1"/>
  <c r="Y71" i="109"/>
  <c r="I47" i="101" s="1"/>
  <c r="Y70" i="109"/>
  <c r="I46" i="101" s="1"/>
  <c r="Y69" i="109"/>
  <c r="I45" i="101" s="1"/>
  <c r="Y68" i="109"/>
  <c r="I44" i="101" s="1"/>
  <c r="Y67" i="109"/>
  <c r="I43" i="101" s="1"/>
  <c r="Y66" i="109"/>
  <c r="I42" i="101" s="1"/>
  <c r="Y65" i="109"/>
  <c r="I41" i="101" s="1"/>
  <c r="Y64" i="109"/>
  <c r="I40" i="101" s="1"/>
  <c r="Y63" i="109"/>
  <c r="I39" i="101" s="1"/>
  <c r="Y62" i="109"/>
  <c r="Y61" i="109"/>
  <c r="I37" i="101" s="1"/>
  <c r="Y60" i="109"/>
  <c r="X109" i="109"/>
  <c r="X108" i="109"/>
  <c r="X107" i="109"/>
  <c r="X106" i="109"/>
  <c r="X105" i="109"/>
  <c r="X104" i="109"/>
  <c r="X103" i="109"/>
  <c r="X102" i="109"/>
  <c r="X101" i="109"/>
  <c r="X100" i="109"/>
  <c r="X99" i="109"/>
  <c r="H75" i="101" s="1"/>
  <c r="X98" i="109"/>
  <c r="H74" i="101" s="1"/>
  <c r="X97" i="109"/>
  <c r="H73" i="101"/>
  <c r="X96" i="109"/>
  <c r="H72" i="101" s="1"/>
  <c r="X95" i="109"/>
  <c r="H71" i="101" s="1"/>
  <c r="X94" i="109"/>
  <c r="H70" i="101" s="1"/>
  <c r="X93" i="109"/>
  <c r="H69" i="101" s="1"/>
  <c r="X92" i="109"/>
  <c r="H68" i="101" s="1"/>
  <c r="X91" i="109"/>
  <c r="H67" i="101" s="1"/>
  <c r="X90" i="109"/>
  <c r="X89" i="109"/>
  <c r="H65" i="101" s="1"/>
  <c r="X88" i="109"/>
  <c r="H64" i="101" s="1"/>
  <c r="X87" i="109"/>
  <c r="H63" i="101" s="1"/>
  <c r="X86" i="109"/>
  <c r="H62" i="101" s="1"/>
  <c r="X85" i="109"/>
  <c r="H61" i="101" s="1"/>
  <c r="X84" i="109"/>
  <c r="H60" i="101" s="1"/>
  <c r="X83" i="109"/>
  <c r="H59" i="101" s="1"/>
  <c r="X82" i="109"/>
  <c r="H58" i="101" s="1"/>
  <c r="X81" i="109"/>
  <c r="H57" i="101" s="1"/>
  <c r="X80" i="109"/>
  <c r="H56" i="101" s="1"/>
  <c r="X79" i="109"/>
  <c r="H55" i="101" s="1"/>
  <c r="X78" i="109"/>
  <c r="H54" i="101" s="1"/>
  <c r="X77" i="109"/>
  <c r="H53" i="101" s="1"/>
  <c r="X76" i="109"/>
  <c r="H52" i="101" s="1"/>
  <c r="X75" i="109"/>
  <c r="H51" i="101" s="1"/>
  <c r="X74" i="109"/>
  <c r="H50" i="101" s="1"/>
  <c r="X73" i="109"/>
  <c r="H49" i="101" s="1"/>
  <c r="X72" i="109"/>
  <c r="H48" i="101" s="1"/>
  <c r="X71" i="109"/>
  <c r="H47" i="101" s="1"/>
  <c r="X70" i="109"/>
  <c r="H46" i="101" s="1"/>
  <c r="X69" i="109"/>
  <c r="H45" i="101" s="1"/>
  <c r="X68" i="109"/>
  <c r="H44" i="101" s="1"/>
  <c r="X67" i="109"/>
  <c r="H43" i="101" s="1"/>
  <c r="X66" i="109"/>
  <c r="H42" i="101" s="1"/>
  <c r="X65" i="109"/>
  <c r="H41" i="101" s="1"/>
  <c r="X64" i="109"/>
  <c r="X63" i="109"/>
  <c r="H39" i="101" s="1"/>
  <c r="X62" i="109"/>
  <c r="H38" i="101" s="1"/>
  <c r="X61" i="109"/>
  <c r="H37" i="101" s="1"/>
  <c r="X60" i="109"/>
  <c r="H36" i="101" s="1"/>
  <c r="W109" i="109"/>
  <c r="W108" i="109"/>
  <c r="W107" i="109"/>
  <c r="W106" i="109"/>
  <c r="W105" i="109"/>
  <c r="W104" i="109"/>
  <c r="W103" i="109"/>
  <c r="W102" i="109"/>
  <c r="W101" i="109"/>
  <c r="W100" i="109"/>
  <c r="W99" i="109"/>
  <c r="G75" i="101" s="1"/>
  <c r="W98" i="109"/>
  <c r="G74" i="101" s="1"/>
  <c r="W97" i="109"/>
  <c r="G73" i="101"/>
  <c r="W96" i="109"/>
  <c r="G72" i="101" s="1"/>
  <c r="W95" i="109"/>
  <c r="G71" i="101" s="1"/>
  <c r="W94" i="109"/>
  <c r="G70" i="101" s="1"/>
  <c r="W93" i="109"/>
  <c r="G69" i="101" s="1"/>
  <c r="W92" i="109"/>
  <c r="G68" i="101" s="1"/>
  <c r="W91" i="109"/>
  <c r="G67" i="101" s="1"/>
  <c r="W90" i="109"/>
  <c r="G66" i="101" s="1"/>
  <c r="W89" i="109"/>
  <c r="G65" i="101" s="1"/>
  <c r="W88" i="109"/>
  <c r="G64" i="101" s="1"/>
  <c r="W87" i="109"/>
  <c r="G63" i="101" s="1"/>
  <c r="W86" i="109"/>
  <c r="W85" i="109"/>
  <c r="G61" i="101" s="1"/>
  <c r="W84" i="109"/>
  <c r="G60" i="101" s="1"/>
  <c r="W83" i="109"/>
  <c r="G59" i="101" s="1"/>
  <c r="W82" i="109"/>
  <c r="G58" i="101" s="1"/>
  <c r="W81" i="109"/>
  <c r="G57" i="101" s="1"/>
  <c r="W80" i="109"/>
  <c r="G56" i="101" s="1"/>
  <c r="W79" i="109"/>
  <c r="G55" i="101" s="1"/>
  <c r="W78" i="109"/>
  <c r="W77" i="109"/>
  <c r="G53" i="101" s="1"/>
  <c r="W76" i="109"/>
  <c r="G52" i="101" s="1"/>
  <c r="W75" i="109"/>
  <c r="G51" i="101" s="1"/>
  <c r="W74" i="109"/>
  <c r="G50" i="101" s="1"/>
  <c r="W73" i="109"/>
  <c r="G49" i="101" s="1"/>
  <c r="W72" i="109"/>
  <c r="G48" i="101" s="1"/>
  <c r="W71" i="109"/>
  <c r="G47" i="101" s="1"/>
  <c r="W70" i="109"/>
  <c r="G46" i="101" s="1"/>
  <c r="W69" i="109"/>
  <c r="G45" i="101" s="1"/>
  <c r="W68" i="109"/>
  <c r="G44" i="101" s="1"/>
  <c r="W67" i="109"/>
  <c r="G43" i="101" s="1"/>
  <c r="W66" i="109"/>
  <c r="G42" i="101" s="1"/>
  <c r="W65" i="109"/>
  <c r="G41" i="101" s="1"/>
  <c r="W64" i="109"/>
  <c r="G40" i="101" s="1"/>
  <c r="W63" i="109"/>
  <c r="W61" i="109"/>
  <c r="G37" i="101" s="1"/>
  <c r="W60" i="109"/>
  <c r="V109" i="109"/>
  <c r="V108" i="109"/>
  <c r="V107" i="109"/>
  <c r="V106" i="109"/>
  <c r="V105" i="109"/>
  <c r="V104" i="109"/>
  <c r="V103" i="109"/>
  <c r="V102" i="109"/>
  <c r="V101" i="109"/>
  <c r="V100" i="109"/>
  <c r="V99" i="109"/>
  <c r="F75" i="101"/>
  <c r="V98" i="109"/>
  <c r="F74" i="101" s="1"/>
  <c r="V97" i="109"/>
  <c r="F73" i="101"/>
  <c r="V94" i="109"/>
  <c r="F70" i="101" s="1"/>
  <c r="V90" i="109"/>
  <c r="F66" i="101" s="1"/>
  <c r="V80" i="109"/>
  <c r="F56" i="101" s="1"/>
  <c r="V66" i="109"/>
  <c r="F42" i="101" s="1"/>
  <c r="U109" i="109"/>
  <c r="U108" i="109"/>
  <c r="U107" i="109"/>
  <c r="U106" i="109"/>
  <c r="U105" i="109"/>
  <c r="U104" i="109"/>
  <c r="U103" i="109"/>
  <c r="U102" i="109"/>
  <c r="U101" i="109"/>
  <c r="U100" i="109"/>
  <c r="U99" i="109"/>
  <c r="U98" i="109"/>
  <c r="E74" i="101" s="1"/>
  <c r="U97" i="109"/>
  <c r="E73" i="101"/>
  <c r="U95" i="109"/>
  <c r="U93" i="109"/>
  <c r="E69" i="101" s="1"/>
  <c r="U92" i="109"/>
  <c r="E68" i="101" s="1"/>
  <c r="U91" i="109"/>
  <c r="U90" i="109"/>
  <c r="E66" i="101" s="1"/>
  <c r="U89" i="109"/>
  <c r="U88" i="109"/>
  <c r="U86" i="109"/>
  <c r="E62" i="101" s="1"/>
  <c r="U83" i="109"/>
  <c r="U81" i="109"/>
  <c r="U80" i="109"/>
  <c r="E56" i="101" s="1"/>
  <c r="U79" i="109"/>
  <c r="U78" i="109"/>
  <c r="E54" i="101" s="1"/>
  <c r="U77" i="109"/>
  <c r="U75" i="109"/>
  <c r="E51" i="101" s="1"/>
  <c r="U73" i="109"/>
  <c r="E49" i="101" s="1"/>
  <c r="U70" i="109"/>
  <c r="U68" i="109"/>
  <c r="U67" i="109"/>
  <c r="E43" i="101" s="1"/>
  <c r="U66" i="109"/>
  <c r="E42" i="101" s="1"/>
  <c r="U65" i="109"/>
  <c r="E41" i="101" s="1"/>
  <c r="U64" i="109"/>
  <c r="E40" i="101" s="1"/>
  <c r="U63" i="109"/>
  <c r="E39" i="101" s="1"/>
  <c r="U60" i="109"/>
  <c r="AS34" i="109"/>
  <c r="AR34" i="109"/>
  <c r="AR58" i="109" s="1"/>
  <c r="AQ34" i="109"/>
  <c r="AQ58" i="109" s="1"/>
  <c r="AP34" i="109"/>
  <c r="AP58" i="109" s="1"/>
  <c r="AO34" i="109"/>
  <c r="AO58" i="109" s="1"/>
  <c r="AN34" i="109"/>
  <c r="AN58" i="109" s="1"/>
  <c r="AK34" i="109"/>
  <c r="AK58" i="109" s="1"/>
  <c r="AJ34" i="109"/>
  <c r="AJ58" i="109" s="1"/>
  <c r="AI34" i="109"/>
  <c r="AI58" i="109" s="1"/>
  <c r="AS28" i="109"/>
  <c r="AR28" i="109"/>
  <c r="AQ28" i="109"/>
  <c r="AP28" i="109"/>
  <c r="AO28" i="109"/>
  <c r="AN28" i="109"/>
  <c r="AK28" i="109"/>
  <c r="AJ28" i="109"/>
  <c r="AI28" i="109"/>
  <c r="AS27" i="109"/>
  <c r="AR27" i="109"/>
  <c r="AQ27" i="109"/>
  <c r="AP27" i="109"/>
  <c r="AO27" i="109"/>
  <c r="AN27" i="109"/>
  <c r="AK27" i="109"/>
  <c r="AJ27" i="109"/>
  <c r="AI27" i="109"/>
  <c r="AS26" i="109"/>
  <c r="AR26" i="109"/>
  <c r="AQ26" i="109"/>
  <c r="AP26" i="109"/>
  <c r="AO26" i="109"/>
  <c r="AN26" i="109"/>
  <c r="AK26" i="109"/>
  <c r="AJ26" i="109"/>
  <c r="AI26" i="109"/>
  <c r="AS25" i="109"/>
  <c r="AR25" i="109"/>
  <c r="AQ25" i="109"/>
  <c r="AP25" i="109"/>
  <c r="AO25" i="109"/>
  <c r="AN25" i="109"/>
  <c r="AK25" i="109"/>
  <c r="AJ25" i="109"/>
  <c r="AI25" i="109"/>
  <c r="AS24" i="109"/>
  <c r="AR24" i="109"/>
  <c r="AQ24" i="109"/>
  <c r="AP24" i="109"/>
  <c r="AO24" i="109"/>
  <c r="AN24" i="109"/>
  <c r="AK24" i="109"/>
  <c r="AJ24" i="109"/>
  <c r="AI24" i="109"/>
  <c r="AS23" i="109"/>
  <c r="AR23" i="109"/>
  <c r="AQ23" i="109"/>
  <c r="AP23" i="109"/>
  <c r="AO23" i="109"/>
  <c r="AN23" i="109"/>
  <c r="AK23" i="109"/>
  <c r="AJ23" i="109"/>
  <c r="AI23" i="109"/>
  <c r="AS22" i="109"/>
  <c r="AR22" i="109"/>
  <c r="AQ22" i="109"/>
  <c r="AP22" i="109"/>
  <c r="AO22" i="109"/>
  <c r="AN22" i="109"/>
  <c r="AK22" i="109"/>
  <c r="AJ22" i="109"/>
  <c r="AI22" i="109"/>
  <c r="AS21" i="109"/>
  <c r="AR21" i="109"/>
  <c r="AQ21" i="109"/>
  <c r="AP21" i="109"/>
  <c r="AO21" i="109"/>
  <c r="AN21" i="109"/>
  <c r="AK21" i="109"/>
  <c r="AJ21" i="109"/>
  <c r="AI21" i="109"/>
  <c r="AS20" i="109"/>
  <c r="AR20" i="109"/>
  <c r="AQ20" i="109"/>
  <c r="AP20" i="109"/>
  <c r="AO20" i="109"/>
  <c r="AN20" i="109"/>
  <c r="AK20" i="109"/>
  <c r="AJ20" i="109"/>
  <c r="AI20" i="109"/>
  <c r="AS19" i="109"/>
  <c r="AR19" i="109"/>
  <c r="AQ19" i="109"/>
  <c r="AP19" i="109"/>
  <c r="AO19" i="109"/>
  <c r="AN19" i="109"/>
  <c r="AK19" i="109"/>
  <c r="AJ19" i="109"/>
  <c r="AI19" i="109"/>
  <c r="AS18" i="109"/>
  <c r="AR18" i="109"/>
  <c r="AQ18" i="109"/>
  <c r="AP18" i="109"/>
  <c r="AO18" i="109"/>
  <c r="AN18" i="109"/>
  <c r="AK18" i="109"/>
  <c r="AJ18" i="109"/>
  <c r="AI18" i="109"/>
  <c r="AS17" i="109"/>
  <c r="AR17" i="109"/>
  <c r="AQ17" i="109"/>
  <c r="AP17" i="109"/>
  <c r="AO17" i="109"/>
  <c r="AN17" i="109"/>
  <c r="AK17" i="109"/>
  <c r="AJ17" i="109"/>
  <c r="AI17" i="109"/>
  <c r="AS16" i="109"/>
  <c r="AR16" i="109"/>
  <c r="AQ16" i="109"/>
  <c r="AP16" i="109"/>
  <c r="AO16" i="109"/>
  <c r="AN16" i="109"/>
  <c r="AK16" i="109"/>
  <c r="AJ16" i="109"/>
  <c r="AI16" i="109"/>
  <c r="AS15" i="109"/>
  <c r="AR15" i="109"/>
  <c r="AQ15" i="109"/>
  <c r="AP15" i="109"/>
  <c r="AO15" i="109"/>
  <c r="AN15" i="109"/>
  <c r="AK15" i="109"/>
  <c r="AJ15" i="109"/>
  <c r="AI15" i="109"/>
  <c r="AS14" i="109"/>
  <c r="AR14" i="109"/>
  <c r="AQ14" i="109"/>
  <c r="AP14" i="109"/>
  <c r="AO14" i="109"/>
  <c r="AN14" i="109"/>
  <c r="AK14" i="109"/>
  <c r="AJ14" i="109"/>
  <c r="AI14" i="109"/>
  <c r="AS13" i="109"/>
  <c r="AR13" i="109"/>
  <c r="AQ13" i="109"/>
  <c r="AP13" i="109"/>
  <c r="AO13" i="109"/>
  <c r="AN13" i="109"/>
  <c r="AK13" i="109"/>
  <c r="AJ13" i="109"/>
  <c r="AI13" i="109"/>
  <c r="AS12" i="109"/>
  <c r="AR12" i="109"/>
  <c r="AQ12" i="109"/>
  <c r="AP12" i="109"/>
  <c r="AO12" i="109"/>
  <c r="AN12" i="109"/>
  <c r="AK12" i="109"/>
  <c r="AJ12" i="109"/>
  <c r="AI12" i="109"/>
  <c r="AS11" i="109"/>
  <c r="AR11" i="109"/>
  <c r="AQ11" i="109"/>
  <c r="AP11" i="109"/>
  <c r="AO11" i="109"/>
  <c r="AN11" i="109"/>
  <c r="AK11" i="109"/>
  <c r="AJ11" i="109"/>
  <c r="AI11" i="109"/>
  <c r="AS10" i="109"/>
  <c r="AR10" i="109"/>
  <c r="AQ10" i="109"/>
  <c r="AP10" i="109"/>
  <c r="AO10" i="109"/>
  <c r="AN10" i="109"/>
  <c r="AK10" i="109"/>
  <c r="AJ10" i="109"/>
  <c r="AI10" i="109"/>
  <c r="AH10" i="109"/>
  <c r="AF28" i="109"/>
  <c r="P27" i="101" s="1"/>
  <c r="AA28" i="109"/>
  <c r="K27" i="101" s="1"/>
  <c r="Z28" i="109"/>
  <c r="J27" i="101" s="1"/>
  <c r="X28" i="109"/>
  <c r="U28" i="109"/>
  <c r="E27" i="101" s="1"/>
  <c r="Z27" i="109"/>
  <c r="J26" i="101" s="1"/>
  <c r="Y27" i="109"/>
  <c r="I26" i="101" s="1"/>
  <c r="X27" i="109"/>
  <c r="H26" i="101" s="1"/>
  <c r="W27" i="109"/>
  <c r="G26" i="101" s="1"/>
  <c r="AF26" i="109"/>
  <c r="P25" i="101" s="1"/>
  <c r="AA26" i="109"/>
  <c r="K25" i="101" s="1"/>
  <c r="Z26" i="109"/>
  <c r="J25" i="101" s="1"/>
  <c r="X26" i="109"/>
  <c r="H25" i="101" s="1"/>
  <c r="U26" i="109"/>
  <c r="E25" i="101" s="1"/>
  <c r="AF25" i="109"/>
  <c r="P24" i="101" s="1"/>
  <c r="AA25" i="109"/>
  <c r="Z25" i="109"/>
  <c r="J24" i="101" s="1"/>
  <c r="Y25" i="109"/>
  <c r="I24" i="101" s="1"/>
  <c r="X25" i="109"/>
  <c r="H24" i="101" s="1"/>
  <c r="W25" i="109"/>
  <c r="G24" i="101" s="1"/>
  <c r="Z24" i="109"/>
  <c r="J23" i="101" s="1"/>
  <c r="X24" i="109"/>
  <c r="H23" i="101" s="1"/>
  <c r="U24" i="109"/>
  <c r="E23" i="101" s="1"/>
  <c r="AF23" i="109"/>
  <c r="P22" i="101" s="1"/>
  <c r="Z23" i="109"/>
  <c r="J22" i="101" s="1"/>
  <c r="Y23" i="109"/>
  <c r="I22" i="101" s="1"/>
  <c r="X23" i="109"/>
  <c r="H22" i="101" s="1"/>
  <c r="W23" i="109"/>
  <c r="G22" i="101" s="1"/>
  <c r="AF22" i="109"/>
  <c r="P21" i="101" s="1"/>
  <c r="AA22" i="109"/>
  <c r="K21" i="101" s="1"/>
  <c r="Z22" i="109"/>
  <c r="X22" i="109"/>
  <c r="H21" i="101" s="1"/>
  <c r="U22" i="109"/>
  <c r="E21" i="101" s="1"/>
  <c r="Z21" i="109"/>
  <c r="J20" i="101" s="1"/>
  <c r="Y21" i="109"/>
  <c r="I20" i="101" s="1"/>
  <c r="X21" i="109"/>
  <c r="H20" i="101" s="1"/>
  <c r="W21" i="109"/>
  <c r="G20" i="101" s="1"/>
  <c r="AF20" i="109"/>
  <c r="P19" i="101" s="1"/>
  <c r="AA20" i="109"/>
  <c r="K19" i="101" s="1"/>
  <c r="Z20" i="109"/>
  <c r="J19" i="101" s="1"/>
  <c r="X20" i="109"/>
  <c r="U20" i="109"/>
  <c r="E19" i="101" s="1"/>
  <c r="AF19" i="109"/>
  <c r="P18" i="101" s="1"/>
  <c r="Z19" i="109"/>
  <c r="J18" i="101" s="1"/>
  <c r="Y19" i="109"/>
  <c r="I18" i="101" s="1"/>
  <c r="X19" i="109"/>
  <c r="H18" i="101" s="1"/>
  <c r="W19" i="109"/>
  <c r="G18" i="101" s="1"/>
  <c r="Z18" i="109"/>
  <c r="J17" i="101" s="1"/>
  <c r="X18" i="109"/>
  <c r="H17" i="101" s="1"/>
  <c r="U18" i="109"/>
  <c r="AF17" i="109"/>
  <c r="P16" i="101" s="1"/>
  <c r="AA17" i="109"/>
  <c r="K16" i="101" s="1"/>
  <c r="Z17" i="109"/>
  <c r="J16" i="101" s="1"/>
  <c r="Y17" i="109"/>
  <c r="I16" i="101" s="1"/>
  <c r="X17" i="109"/>
  <c r="H16" i="101" s="1"/>
  <c r="W17" i="109"/>
  <c r="G16" i="101" s="1"/>
  <c r="AF16" i="109"/>
  <c r="P15" i="101" s="1"/>
  <c r="AA16" i="109"/>
  <c r="K15" i="101" s="1"/>
  <c r="Z16" i="109"/>
  <c r="J15" i="101" s="1"/>
  <c r="X16" i="109"/>
  <c r="H15" i="101" s="1"/>
  <c r="U16" i="109"/>
  <c r="E15" i="101" s="1"/>
  <c r="Z15" i="109"/>
  <c r="J14" i="101" s="1"/>
  <c r="Y15" i="109"/>
  <c r="I14" i="101" s="1"/>
  <c r="X15" i="109"/>
  <c r="H14" i="101" s="1"/>
  <c r="AF14" i="109"/>
  <c r="P13" i="101" s="1"/>
  <c r="Z14" i="109"/>
  <c r="J13" i="101" s="1"/>
  <c r="X14" i="109"/>
  <c r="H13" i="101" s="1"/>
  <c r="V14" i="109"/>
  <c r="F13" i="101" s="1"/>
  <c r="U14" i="109"/>
  <c r="E13" i="101" s="1"/>
  <c r="AF13" i="109"/>
  <c r="P12" i="101" s="1"/>
  <c r="AE13" i="109"/>
  <c r="O12" i="101" s="1"/>
  <c r="Z13" i="109"/>
  <c r="J12" i="101" s="1"/>
  <c r="Y13" i="109"/>
  <c r="I12" i="101" s="1"/>
  <c r="X13" i="109"/>
  <c r="H12" i="101" s="1"/>
  <c r="AA12" i="109"/>
  <c r="K11" i="101" s="1"/>
  <c r="Z12" i="109"/>
  <c r="J11" i="101" s="1"/>
  <c r="X12" i="109"/>
  <c r="H11" i="101" s="1"/>
  <c r="AB11" i="109"/>
  <c r="AA11" i="109"/>
  <c r="K10" i="101" s="1"/>
  <c r="Z11" i="109"/>
  <c r="J10" i="101" s="1"/>
  <c r="Y11" i="109"/>
  <c r="I10" i="101" s="1"/>
  <c r="AE10" i="109"/>
  <c r="O9" i="101" s="1"/>
  <c r="AC10" i="109"/>
  <c r="M9" i="101" s="1"/>
  <c r="AA10" i="109"/>
  <c r="K9" i="101" s="1"/>
  <c r="U10" i="109"/>
  <c r="E9" i="101" s="1"/>
  <c r="BU127" i="115"/>
  <c r="BU126" i="115"/>
  <c r="BS126" i="115"/>
  <c r="BR126" i="115"/>
  <c r="BQ126" i="115"/>
  <c r="BP126" i="115"/>
  <c r="BO126" i="115"/>
  <c r="BN126" i="115"/>
  <c r="BM126" i="115"/>
  <c r="BL126" i="115"/>
  <c r="BK126" i="115"/>
  <c r="BJ126" i="115"/>
  <c r="BI126" i="115"/>
  <c r="BF126" i="115"/>
  <c r="BE126" i="115"/>
  <c r="BD126" i="115"/>
  <c r="BC126" i="115"/>
  <c r="BB126" i="115"/>
  <c r="BA126" i="115"/>
  <c r="AZ126" i="115"/>
  <c r="AY126" i="115"/>
  <c r="AX126" i="115"/>
  <c r="AW126" i="115"/>
  <c r="AV126" i="115"/>
  <c r="AQ126" i="115"/>
  <c r="AO126" i="115"/>
  <c r="AO135" i="115"/>
  <c r="AO137" i="115" s="1"/>
  <c r="AN126" i="115"/>
  <c r="AN135" i="115" s="1"/>
  <c r="AN137" i="115" s="1"/>
  <c r="AM126" i="115"/>
  <c r="AM135" i="115" s="1"/>
  <c r="AM137" i="115" s="1"/>
  <c r="AL126" i="115"/>
  <c r="AJ126" i="115"/>
  <c r="AJ135" i="115" s="1"/>
  <c r="AJ137" i="115" s="1"/>
  <c r="AI126" i="115"/>
  <c r="AI135" i="115"/>
  <c r="AI137" i="115" s="1"/>
  <c r="I126" i="115"/>
  <c r="H126" i="115"/>
  <c r="E126" i="115"/>
  <c r="BU125" i="115"/>
  <c r="BU124" i="115"/>
  <c r="BU123" i="115"/>
  <c r="BU122" i="115"/>
  <c r="BU121" i="115"/>
  <c r="BS121" i="115"/>
  <c r="BR121" i="115"/>
  <c r="BQ121" i="115"/>
  <c r="BP121" i="115"/>
  <c r="BO121" i="115"/>
  <c r="BN121" i="115"/>
  <c r="BM121" i="115"/>
  <c r="BL121" i="115"/>
  <c r="BK121" i="115"/>
  <c r="BJ121" i="115"/>
  <c r="BI121" i="115"/>
  <c r="BF121" i="115"/>
  <c r="BE121" i="115"/>
  <c r="BD121" i="115"/>
  <c r="BC121" i="115"/>
  <c r="BB121" i="115"/>
  <c r="BA121" i="115"/>
  <c r="AZ121" i="115"/>
  <c r="AY121" i="115"/>
  <c r="AX121" i="115"/>
  <c r="AW121" i="115"/>
  <c r="AV121" i="115"/>
  <c r="AO121" i="115"/>
  <c r="AN121" i="115"/>
  <c r="AM121" i="115"/>
  <c r="AM122" i="115" s="1"/>
  <c r="AL121" i="115"/>
  <c r="AL122" i="115" s="1"/>
  <c r="AJ121" i="115"/>
  <c r="AI121" i="115"/>
  <c r="I121" i="115"/>
  <c r="H121" i="115"/>
  <c r="E121" i="115"/>
  <c r="BU120" i="115"/>
  <c r="BU119" i="115"/>
  <c r="BT119" i="115"/>
  <c r="AT119" i="115"/>
  <c r="BU118" i="115"/>
  <c r="BU117" i="115"/>
  <c r="BU116" i="115"/>
  <c r="AG116" i="115"/>
  <c r="BU115" i="115"/>
  <c r="AG115" i="115"/>
  <c r="BU114" i="115"/>
  <c r="BU113" i="115"/>
  <c r="BU112" i="115"/>
  <c r="BS112" i="115"/>
  <c r="BR112" i="115"/>
  <c r="BQ112" i="115"/>
  <c r="BP112" i="115"/>
  <c r="BO112" i="115"/>
  <c r="BN112" i="115"/>
  <c r="BM112" i="115"/>
  <c r="BL112" i="115"/>
  <c r="BK112" i="115"/>
  <c r="BJ112" i="115"/>
  <c r="BI112" i="115"/>
  <c r="BF112" i="115"/>
  <c r="BE112" i="115"/>
  <c r="BD112" i="115"/>
  <c r="BC112" i="115"/>
  <c r="BB112" i="115"/>
  <c r="BA112" i="115"/>
  <c r="AZ112" i="115"/>
  <c r="AY112" i="115"/>
  <c r="AX112" i="115"/>
  <c r="AW112" i="115"/>
  <c r="AV112" i="115"/>
  <c r="AV113" i="115"/>
  <c r="I112" i="115"/>
  <c r="H112" i="115"/>
  <c r="BU111" i="115"/>
  <c r="BU110" i="115"/>
  <c r="AT110" i="115"/>
  <c r="R109" i="109"/>
  <c r="T109" i="109" s="1"/>
  <c r="Q109" i="109"/>
  <c r="P109" i="109"/>
  <c r="O109" i="109"/>
  <c r="E110" i="115"/>
  <c r="B110" i="115"/>
  <c r="BU109" i="115"/>
  <c r="R108" i="109"/>
  <c r="Q108" i="109"/>
  <c r="P108" i="109"/>
  <c r="O108" i="109"/>
  <c r="E109" i="115"/>
  <c r="B109" i="115"/>
  <c r="BU108" i="115"/>
  <c r="R107" i="109"/>
  <c r="Q107" i="109"/>
  <c r="P107" i="109"/>
  <c r="E108" i="115"/>
  <c r="B108" i="115"/>
  <c r="BU107" i="115"/>
  <c r="R106" i="109"/>
  <c r="Q106" i="109"/>
  <c r="P106" i="109"/>
  <c r="E107" i="115"/>
  <c r="B107" i="115"/>
  <c r="BU106" i="115"/>
  <c r="AT106" i="115"/>
  <c r="AG106" i="115"/>
  <c r="R105" i="109"/>
  <c r="Q105" i="109"/>
  <c r="P105" i="109"/>
  <c r="O105" i="109"/>
  <c r="E106" i="115"/>
  <c r="B106" i="115"/>
  <c r="BU105" i="115"/>
  <c r="AT105" i="115"/>
  <c r="AG105" i="115"/>
  <c r="R104" i="109"/>
  <c r="Q104" i="109"/>
  <c r="P104" i="109"/>
  <c r="O104" i="109"/>
  <c r="E105" i="115"/>
  <c r="B105" i="115"/>
  <c r="BU104" i="115"/>
  <c r="AT104" i="115"/>
  <c r="AG104" i="115"/>
  <c r="R103" i="109"/>
  <c r="Q103" i="109"/>
  <c r="P103" i="109"/>
  <c r="O103" i="109"/>
  <c r="E104" i="115"/>
  <c r="B104" i="115"/>
  <c r="BU103" i="115"/>
  <c r="AG103" i="115"/>
  <c r="R102" i="109"/>
  <c r="Q102" i="109"/>
  <c r="P102" i="109"/>
  <c r="E103" i="115"/>
  <c r="B103" i="115"/>
  <c r="BU102" i="115"/>
  <c r="AT102" i="115"/>
  <c r="AG102" i="115"/>
  <c r="R101" i="109"/>
  <c r="Q101" i="109"/>
  <c r="P101" i="109"/>
  <c r="O101" i="109"/>
  <c r="E102" i="115"/>
  <c r="B102" i="115"/>
  <c r="BU101" i="115"/>
  <c r="AT101" i="115"/>
  <c r="AG101" i="115"/>
  <c r="R100" i="109"/>
  <c r="Q100" i="109"/>
  <c r="P100" i="109"/>
  <c r="O100" i="109"/>
  <c r="E101" i="115"/>
  <c r="B101" i="115"/>
  <c r="BU100" i="115"/>
  <c r="R99" i="109"/>
  <c r="Q99" i="109"/>
  <c r="P99" i="109"/>
  <c r="O99" i="109"/>
  <c r="E100" i="115"/>
  <c r="B100" i="115"/>
  <c r="BU99" i="115"/>
  <c r="R98" i="109"/>
  <c r="Q98" i="109"/>
  <c r="P98" i="109"/>
  <c r="E99" i="115"/>
  <c r="B99" i="115"/>
  <c r="BU98" i="115"/>
  <c r="AG98" i="115"/>
  <c r="R97" i="109"/>
  <c r="Q97" i="109"/>
  <c r="P97" i="109"/>
  <c r="E98" i="115"/>
  <c r="B98" i="115"/>
  <c r="BU97" i="115"/>
  <c r="AT97" i="115"/>
  <c r="E97" i="115"/>
  <c r="B97" i="115"/>
  <c r="Q95" i="109"/>
  <c r="P95" i="109"/>
  <c r="B96" i="115"/>
  <c r="R94" i="109"/>
  <c r="Q94" i="109"/>
  <c r="P94" i="109"/>
  <c r="E95" i="115"/>
  <c r="B95" i="115"/>
  <c r="BU94" i="115"/>
  <c r="R93" i="109"/>
  <c r="Q93" i="109"/>
  <c r="P93" i="109"/>
  <c r="E94" i="115"/>
  <c r="B94" i="115"/>
  <c r="BU93" i="115"/>
  <c r="O92" i="109"/>
  <c r="E93" i="115"/>
  <c r="B93" i="115"/>
  <c r="BU92" i="115"/>
  <c r="Q91" i="109"/>
  <c r="B92" i="115"/>
  <c r="AT91" i="115"/>
  <c r="R90" i="109"/>
  <c r="Q90" i="109"/>
  <c r="P90" i="109"/>
  <c r="B91" i="115"/>
  <c r="R89" i="109"/>
  <c r="Q89" i="109"/>
  <c r="P89" i="109"/>
  <c r="B90" i="115"/>
  <c r="P88" i="109"/>
  <c r="B89" i="115"/>
  <c r="BU88" i="115"/>
  <c r="AT88" i="115"/>
  <c r="B88" i="115"/>
  <c r="BU87" i="115"/>
  <c r="AT87" i="115"/>
  <c r="R86" i="109"/>
  <c r="P86" i="109"/>
  <c r="B87" i="115"/>
  <c r="BU86" i="115"/>
  <c r="Q85" i="109"/>
  <c r="P85" i="109"/>
  <c r="B86" i="115"/>
  <c r="BU85" i="115"/>
  <c r="O84" i="109"/>
  <c r="B85" i="115"/>
  <c r="Q83" i="109"/>
  <c r="P83" i="109"/>
  <c r="O83" i="109"/>
  <c r="B84" i="115"/>
  <c r="R82" i="109"/>
  <c r="Q82" i="109"/>
  <c r="P82" i="109"/>
  <c r="B83" i="115"/>
  <c r="BU82" i="115"/>
  <c r="R81" i="109"/>
  <c r="Q81" i="109"/>
  <c r="B82" i="115"/>
  <c r="BU81" i="115"/>
  <c r="B81" i="115"/>
  <c r="BU80" i="115"/>
  <c r="AT80" i="115"/>
  <c r="B80" i="115"/>
  <c r="AT79" i="115"/>
  <c r="R78" i="109"/>
  <c r="P78" i="109"/>
  <c r="B79" i="115"/>
  <c r="Q77" i="109"/>
  <c r="P77" i="109"/>
  <c r="B78" i="115"/>
  <c r="P76" i="109"/>
  <c r="O76" i="109"/>
  <c r="B77" i="115"/>
  <c r="BU76" i="115"/>
  <c r="AT76" i="115"/>
  <c r="B76" i="115"/>
  <c r="BU75" i="115"/>
  <c r="AT75" i="115"/>
  <c r="R74" i="109"/>
  <c r="Q74" i="109"/>
  <c r="P74" i="109"/>
  <c r="B75" i="115"/>
  <c r="BU74" i="115"/>
  <c r="R73" i="109"/>
  <c r="Q73" i="109"/>
  <c r="B74" i="115"/>
  <c r="BU73" i="115"/>
  <c r="B73" i="115"/>
  <c r="O71" i="109"/>
  <c r="B72" i="115"/>
  <c r="R70" i="109"/>
  <c r="B71" i="115"/>
  <c r="BU70" i="115"/>
  <c r="Q69" i="109"/>
  <c r="P69" i="109"/>
  <c r="B70" i="115"/>
  <c r="BU69" i="115"/>
  <c r="P68" i="109"/>
  <c r="O68" i="109"/>
  <c r="B69" i="115"/>
  <c r="BU68" i="115"/>
  <c r="Q67" i="109"/>
  <c r="B68" i="115"/>
  <c r="BU67" i="115"/>
  <c r="R66" i="109"/>
  <c r="Q66" i="109"/>
  <c r="B67" i="115"/>
  <c r="R65" i="109"/>
  <c r="Q65" i="109"/>
  <c r="B66" i="115"/>
  <c r="BU65" i="115"/>
  <c r="P64" i="109"/>
  <c r="B65" i="115"/>
  <c r="BU64" i="115"/>
  <c r="B64" i="115"/>
  <c r="BU63" i="115"/>
  <c r="B63" i="115"/>
  <c r="Q61" i="109"/>
  <c r="P61" i="109"/>
  <c r="O61" i="109"/>
  <c r="B62" i="115"/>
  <c r="AS112" i="115"/>
  <c r="AP112" i="115"/>
  <c r="AO112" i="115"/>
  <c r="AK112" i="115"/>
  <c r="Y112" i="115"/>
  <c r="P60" i="109"/>
  <c r="O60" i="109"/>
  <c r="B61" i="115"/>
  <c r="BU60" i="115"/>
  <c r="BU59" i="115"/>
  <c r="BU35" i="115"/>
  <c r="B35" i="115"/>
  <c r="BU34" i="115"/>
  <c r="BU33" i="115"/>
  <c r="BS33" i="115"/>
  <c r="BR33" i="115"/>
  <c r="BQ33" i="115"/>
  <c r="BP33" i="115"/>
  <c r="BO33" i="115"/>
  <c r="BN33" i="115"/>
  <c r="BM33" i="115"/>
  <c r="BL33" i="115"/>
  <c r="BK33" i="115"/>
  <c r="BJ33" i="115"/>
  <c r="BI33" i="115"/>
  <c r="BH33" i="115"/>
  <c r="BG33" i="115"/>
  <c r="BF33" i="115"/>
  <c r="BE33" i="115"/>
  <c r="BD33" i="115"/>
  <c r="BC33" i="115"/>
  <c r="BB33" i="115"/>
  <c r="BA33" i="115"/>
  <c r="AZ33" i="115"/>
  <c r="AY33" i="115"/>
  <c r="AX33" i="115"/>
  <c r="AW33" i="115"/>
  <c r="AV33" i="115"/>
  <c r="AU33" i="115"/>
  <c r="AF33" i="115"/>
  <c r="AE33" i="115"/>
  <c r="AD33" i="115"/>
  <c r="AC33" i="115"/>
  <c r="AB33" i="115"/>
  <c r="AA33" i="115"/>
  <c r="Z33" i="115"/>
  <c r="Y33" i="115"/>
  <c r="X33" i="115"/>
  <c r="W33" i="115"/>
  <c r="V33" i="115"/>
  <c r="U33" i="115"/>
  <c r="R33" i="115"/>
  <c r="Q33" i="115"/>
  <c r="P33" i="115"/>
  <c r="O33" i="115"/>
  <c r="N33" i="115"/>
  <c r="M33" i="115"/>
  <c r="L33" i="115"/>
  <c r="K33" i="115"/>
  <c r="J33" i="115"/>
  <c r="I33" i="115"/>
  <c r="H33" i="115"/>
  <c r="BU32" i="115"/>
  <c r="BT32" i="115"/>
  <c r="BT33" i="115"/>
  <c r="AT32" i="115"/>
  <c r="AT33" i="115"/>
  <c r="AG32" i="115"/>
  <c r="AG33" i="115"/>
  <c r="T32" i="115"/>
  <c r="T33" i="115"/>
  <c r="E32" i="115"/>
  <c r="E33" i="115" s="1"/>
  <c r="B32" i="115"/>
  <c r="BU31" i="115"/>
  <c r="BU30" i="115"/>
  <c r="BS30" i="115"/>
  <c r="BR30" i="115"/>
  <c r="BQ30" i="115"/>
  <c r="BP30" i="115"/>
  <c r="BO30" i="115"/>
  <c r="BN30" i="115"/>
  <c r="BM30" i="115"/>
  <c r="BL30" i="115"/>
  <c r="BK30" i="115"/>
  <c r="BJ30" i="115"/>
  <c r="BI30" i="115"/>
  <c r="BF30" i="115"/>
  <c r="BE30" i="115"/>
  <c r="BD30" i="115"/>
  <c r="BC30" i="115"/>
  <c r="BB30" i="115"/>
  <c r="BA30" i="115"/>
  <c r="AZ30" i="115"/>
  <c r="AY30" i="115"/>
  <c r="AX30" i="115"/>
  <c r="AW30" i="115"/>
  <c r="AV30" i="115"/>
  <c r="I30" i="115"/>
  <c r="H30" i="115"/>
  <c r="BU29" i="115"/>
  <c r="B29" i="115"/>
  <c r="BU28" i="115"/>
  <c r="B28" i="115"/>
  <c r="BU27" i="115"/>
  <c r="B27" i="115"/>
  <c r="BU26" i="115"/>
  <c r="E26" i="115"/>
  <c r="E25" i="109" s="1"/>
  <c r="B26" i="115"/>
  <c r="BU25" i="115"/>
  <c r="B25" i="115"/>
  <c r="BU24" i="115"/>
  <c r="B24" i="115"/>
  <c r="BU23" i="115"/>
  <c r="B23" i="115"/>
  <c r="BU22" i="115"/>
  <c r="B22" i="115"/>
  <c r="BU21" i="115"/>
  <c r="E21" i="115"/>
  <c r="E20" i="109" s="1"/>
  <c r="B21" i="115"/>
  <c r="BU20" i="115"/>
  <c r="E20" i="115"/>
  <c r="E19" i="109" s="1"/>
  <c r="B20" i="115"/>
  <c r="BU19" i="115"/>
  <c r="B19" i="115"/>
  <c r="BU18" i="115"/>
  <c r="E18" i="115"/>
  <c r="E17" i="109" s="1"/>
  <c r="B18" i="115"/>
  <c r="BU17" i="115"/>
  <c r="E17" i="115"/>
  <c r="E16" i="109" s="1"/>
  <c r="B17" i="115"/>
  <c r="BU16" i="115"/>
  <c r="E16" i="115"/>
  <c r="E15" i="109" s="1"/>
  <c r="B16" i="115"/>
  <c r="BU15" i="115"/>
  <c r="B15" i="115"/>
  <c r="BU14" i="115"/>
  <c r="B14" i="115"/>
  <c r="BU13" i="115"/>
  <c r="B13" i="115"/>
  <c r="BU12" i="115"/>
  <c r="E12" i="115"/>
  <c r="B12" i="115"/>
  <c r="BU10" i="115"/>
  <c r="B10" i="115"/>
  <c r="BU9" i="115"/>
  <c r="T105" i="109"/>
  <c r="BD113" i="115"/>
  <c r="AW113" i="115"/>
  <c r="BE113" i="115"/>
  <c r="AZ113" i="115"/>
  <c r="BA113" i="115"/>
  <c r="BM113" i="115"/>
  <c r="BL113" i="115"/>
  <c r="H120" i="115"/>
  <c r="H122" i="115"/>
  <c r="BP120" i="115"/>
  <c r="BP122" i="115"/>
  <c r="BI113" i="115"/>
  <c r="BQ113" i="115"/>
  <c r="BP113" i="115"/>
  <c r="E59" i="115"/>
  <c r="E34" i="109"/>
  <c r="E58" i="109" s="1"/>
  <c r="AX113" i="115"/>
  <c r="BF113" i="115"/>
  <c r="BN113" i="115"/>
  <c r="AY113" i="115"/>
  <c r="BO113" i="115"/>
  <c r="BB113" i="115"/>
  <c r="BJ113" i="115"/>
  <c r="BR113" i="115"/>
  <c r="BC113" i="115"/>
  <c r="BK113" i="115"/>
  <c r="BS113" i="115"/>
  <c r="BK120" i="115"/>
  <c r="BK122" i="115"/>
  <c r="H113" i="115"/>
  <c r="AW120" i="115"/>
  <c r="AW122" i="115"/>
  <c r="BA120" i="115"/>
  <c r="BA122" i="115"/>
  <c r="BE120" i="115"/>
  <c r="BE122" i="115"/>
  <c r="O81" i="109"/>
  <c r="O106" i="109"/>
  <c r="O77" i="109"/>
  <c r="O94" i="109"/>
  <c r="O97" i="109"/>
  <c r="T97" i="109" s="1"/>
  <c r="O65" i="109"/>
  <c r="O69" i="109"/>
  <c r="O85" i="109"/>
  <c r="O93" i="109"/>
  <c r="O98" i="109"/>
  <c r="O102" i="109"/>
  <c r="O107" i="109"/>
  <c r="T107" i="109" s="1"/>
  <c r="O73" i="109"/>
  <c r="O89" i="109"/>
  <c r="AK120" i="115"/>
  <c r="AK113" i="115"/>
  <c r="AO113" i="115"/>
  <c r="AS113" i="115"/>
  <c r="AP125" i="115"/>
  <c r="AP120" i="115"/>
  <c r="AO125" i="115"/>
  <c r="AO120" i="115"/>
  <c r="AO122" i="115"/>
  <c r="AL112" i="115"/>
  <c r="AT61" i="115"/>
  <c r="AT63" i="115"/>
  <c r="AT90" i="115"/>
  <c r="AT92" i="115"/>
  <c r="AT96" i="115"/>
  <c r="AT98" i="115"/>
  <c r="AG100" i="115"/>
  <c r="AT100" i="115"/>
  <c r="AT73" i="115"/>
  <c r="AT77" i="115"/>
  <c r="AT85" i="115"/>
  <c r="AT89" i="115"/>
  <c r="AP113" i="115"/>
  <c r="AK125" i="115"/>
  <c r="BM120" i="115"/>
  <c r="BM122" i="115"/>
  <c r="BQ120" i="115"/>
  <c r="BQ122" i="115"/>
  <c r="AS125" i="115"/>
  <c r="AS120" i="115"/>
  <c r="AG99" i="115"/>
  <c r="AT99" i="115"/>
  <c r="AT103" i="115"/>
  <c r="AG107" i="115"/>
  <c r="X112" i="115"/>
  <c r="AB112" i="115"/>
  <c r="AN112" i="115"/>
  <c r="AR112" i="115"/>
  <c r="AG110" i="115"/>
  <c r="H125" i="115"/>
  <c r="H127" i="115"/>
  <c r="AV120" i="115"/>
  <c r="AV122" i="115"/>
  <c r="AZ120" i="115"/>
  <c r="AZ122" i="115"/>
  <c r="BD125" i="115"/>
  <c r="BD127" i="115"/>
  <c r="BL125" i="115"/>
  <c r="BL127" i="115"/>
  <c r="BP125" i="115"/>
  <c r="BP127" i="115"/>
  <c r="AG108" i="115"/>
  <c r="AT108" i="115"/>
  <c r="I125" i="115"/>
  <c r="I127" i="115"/>
  <c r="I120" i="115"/>
  <c r="I122" i="115"/>
  <c r="AX125" i="115"/>
  <c r="AX127" i="115"/>
  <c r="AX120" i="115"/>
  <c r="AX122" i="115"/>
  <c r="BB125" i="115"/>
  <c r="BB127" i="115"/>
  <c r="BB120" i="115"/>
  <c r="BB122" i="115"/>
  <c r="BF120" i="115"/>
  <c r="BF122" i="115"/>
  <c r="BF125" i="115"/>
  <c r="BF127" i="115"/>
  <c r="BJ120" i="115"/>
  <c r="BJ122" i="115"/>
  <c r="BJ125" i="115"/>
  <c r="BJ127" i="115"/>
  <c r="BN120" i="115"/>
  <c r="BN122" i="115"/>
  <c r="BN125" i="115"/>
  <c r="BN127" i="115"/>
  <c r="BR120" i="115"/>
  <c r="BR122" i="115"/>
  <c r="BR125" i="115"/>
  <c r="BR127" i="115"/>
  <c r="W112" i="115"/>
  <c r="AA112" i="115"/>
  <c r="AI112" i="115"/>
  <c r="AM112" i="115"/>
  <c r="AQ112" i="115"/>
  <c r="AT107" i="115"/>
  <c r="AG109" i="115"/>
  <c r="AT109" i="115"/>
  <c r="AY125" i="115"/>
  <c r="AY127" i="115"/>
  <c r="BC125" i="115"/>
  <c r="BC127" i="115"/>
  <c r="BK125" i="115"/>
  <c r="BK127" i="115"/>
  <c r="BO125" i="115"/>
  <c r="BO127" i="115"/>
  <c r="BS125" i="115"/>
  <c r="BS127" i="115"/>
  <c r="BL120" i="115"/>
  <c r="BL122" i="115"/>
  <c r="AV125" i="115"/>
  <c r="AV127" i="115"/>
  <c r="AY120" i="115"/>
  <c r="AY122" i="115"/>
  <c r="BC120" i="115"/>
  <c r="BC122" i="115"/>
  <c r="BS120" i="115"/>
  <c r="BS122" i="115"/>
  <c r="AZ125" i="115"/>
  <c r="AZ127" i="115"/>
  <c r="AW125" i="115"/>
  <c r="AW127" i="115"/>
  <c r="BA125" i="115"/>
  <c r="BA127" i="115"/>
  <c r="BE125" i="115"/>
  <c r="BE127" i="115"/>
  <c r="BI125" i="115"/>
  <c r="BI127" i="115"/>
  <c r="BM125" i="115"/>
  <c r="BM127" i="115"/>
  <c r="BQ125" i="115"/>
  <c r="BQ127" i="115"/>
  <c r="BD120" i="115"/>
  <c r="BD122" i="115"/>
  <c r="BI120" i="115"/>
  <c r="BI122" i="115"/>
  <c r="BO120" i="115"/>
  <c r="BO122" i="115"/>
  <c r="T98" i="109"/>
  <c r="T106" i="109"/>
  <c r="AS131" i="115"/>
  <c r="AS134" i="115"/>
  <c r="AO127" i="115"/>
  <c r="AO131" i="115"/>
  <c r="AO134" i="115"/>
  <c r="AP131" i="115"/>
  <c r="AP134" i="115"/>
  <c r="AK131" i="115"/>
  <c r="AK134" i="115"/>
  <c r="AR113" i="115"/>
  <c r="AN113" i="115"/>
  <c r="AQ125" i="115"/>
  <c r="AQ120" i="115"/>
  <c r="AR120" i="115"/>
  <c r="AR125" i="115"/>
  <c r="AQ113" i="115"/>
  <c r="AI125" i="115"/>
  <c r="AI120" i="115"/>
  <c r="AI122" i="115"/>
  <c r="AL125" i="115"/>
  <c r="AL120" i="115"/>
  <c r="AL113" i="115"/>
  <c r="AM125" i="115"/>
  <c r="AM120" i="115"/>
  <c r="AN125" i="115"/>
  <c r="AN120" i="115"/>
  <c r="AN122" i="115"/>
  <c r="AI113" i="115"/>
  <c r="AM113" i="115"/>
  <c r="AI127" i="115"/>
  <c r="AI131" i="115"/>
  <c r="AI134" i="115"/>
  <c r="AR131" i="115"/>
  <c r="AR134" i="115"/>
  <c r="AN127" i="115"/>
  <c r="AN131" i="115"/>
  <c r="AN134" i="115"/>
  <c r="AM127" i="115"/>
  <c r="AM131" i="115"/>
  <c r="AM134" i="115"/>
  <c r="AL131" i="115"/>
  <c r="AL134" i="115"/>
  <c r="AQ131" i="115"/>
  <c r="AQ134" i="115"/>
  <c r="AQ23" i="52"/>
  <c r="V113" i="72"/>
  <c r="V114" i="72"/>
  <c r="V115" i="72"/>
  <c r="V116" i="72"/>
  <c r="V117" i="72"/>
  <c r="V118" i="72"/>
  <c r="V119" i="72"/>
  <c r="V120" i="72"/>
  <c r="V121" i="72"/>
  <c r="V122" i="72"/>
  <c r="V123" i="72"/>
  <c r="V124" i="72"/>
  <c r="V125" i="72"/>
  <c r="V126" i="72"/>
  <c r="V127" i="72"/>
  <c r="V128" i="72"/>
  <c r="V129" i="72"/>
  <c r="V130" i="72"/>
  <c r="V131" i="72"/>
  <c r="V132" i="72"/>
  <c r="V133" i="72"/>
  <c r="V134" i="72"/>
  <c r="V135" i="72"/>
  <c r="V136" i="72"/>
  <c r="V137" i="72"/>
  <c r="V138" i="72"/>
  <c r="V139" i="72"/>
  <c r="V140" i="72"/>
  <c r="V141" i="72"/>
  <c r="V142" i="72"/>
  <c r="V143" i="72"/>
  <c r="V144" i="72"/>
  <c r="V145" i="72"/>
  <c r="V146" i="72"/>
  <c r="V147" i="72"/>
  <c r="V148" i="72"/>
  <c r="V149" i="72"/>
  <c r="V150" i="72"/>
  <c r="V151" i="72"/>
  <c r="V152" i="72"/>
  <c r="V153" i="72"/>
  <c r="V154" i="72"/>
  <c r="V155" i="72"/>
  <c r="V156" i="72"/>
  <c r="AQ23" i="8"/>
  <c r="AS23" i="52"/>
  <c r="K9" i="72"/>
  <c r="K10" i="72"/>
  <c r="K11" i="72"/>
  <c r="K12" i="72"/>
  <c r="K13" i="72"/>
  <c r="K14" i="72"/>
  <c r="K15" i="72"/>
  <c r="K16" i="72"/>
  <c r="K17" i="72"/>
  <c r="K18" i="72"/>
  <c r="K19" i="72"/>
  <c r="K20" i="72"/>
  <c r="K21" i="72"/>
  <c r="K22" i="72"/>
  <c r="K23" i="72"/>
  <c r="K24" i="72"/>
  <c r="K25" i="72"/>
  <c r="K26" i="72"/>
  <c r="K27" i="72"/>
  <c r="K28" i="72"/>
  <c r="K29" i="72"/>
  <c r="K30" i="72"/>
  <c r="K31" i="72"/>
  <c r="K33" i="72"/>
  <c r="K34" i="72"/>
  <c r="K35" i="72"/>
  <c r="K36" i="72"/>
  <c r="K37" i="72"/>
  <c r="K38" i="72"/>
  <c r="K39" i="72"/>
  <c r="K41" i="72"/>
  <c r="K42" i="72"/>
  <c r="K43" i="72"/>
  <c r="K44" i="72"/>
  <c r="K45" i="72"/>
  <c r="K46" i="72"/>
  <c r="K47" i="72"/>
  <c r="K48" i="72"/>
  <c r="K49" i="72"/>
  <c r="K50" i="72"/>
  <c r="K51" i="72"/>
  <c r="K52" i="72"/>
  <c r="K53" i="72"/>
  <c r="K54" i="72"/>
  <c r="K55" i="72"/>
  <c r="K56" i="72"/>
  <c r="K57" i="72"/>
  <c r="K58" i="72"/>
  <c r="K59" i="72"/>
  <c r="K60" i="72"/>
  <c r="K61" i="72"/>
  <c r="K62" i="72"/>
  <c r="K63" i="72"/>
  <c r="K64" i="72"/>
  <c r="K65" i="72"/>
  <c r="K66" i="72"/>
  <c r="K67" i="72"/>
  <c r="K68" i="72"/>
  <c r="K69" i="72"/>
  <c r="K70" i="72"/>
  <c r="K71" i="72"/>
  <c r="K72" i="72"/>
  <c r="K73" i="72"/>
  <c r="K74" i="72"/>
  <c r="K75" i="72"/>
  <c r="K76" i="72"/>
  <c r="K77" i="72"/>
  <c r="K78" i="72"/>
  <c r="K79" i="72"/>
  <c r="K80" i="72"/>
  <c r="K81" i="72"/>
  <c r="K82" i="72"/>
  <c r="K83" i="72"/>
  <c r="K84" i="72"/>
  <c r="K85" i="72"/>
  <c r="K87" i="72"/>
  <c r="K88" i="72"/>
  <c r="K89" i="72"/>
  <c r="K90" i="72"/>
  <c r="K91" i="72"/>
  <c r="K92" i="72"/>
  <c r="K93" i="72"/>
  <c r="K8" i="72"/>
  <c r="L1963" i="70"/>
  <c r="L1962" i="70"/>
  <c r="L1961" i="70"/>
  <c r="L1960" i="70"/>
  <c r="L1959" i="70"/>
  <c r="L1958" i="70"/>
  <c r="L1957" i="70"/>
  <c r="L1956" i="70"/>
  <c r="L1955" i="70"/>
  <c r="L1954" i="70"/>
  <c r="L1953" i="70"/>
  <c r="L1952" i="70"/>
  <c r="L1951" i="70"/>
  <c r="L1950" i="70"/>
  <c r="L1949" i="70"/>
  <c r="L1948" i="70"/>
  <c r="L1947" i="70"/>
  <c r="L1946" i="70"/>
  <c r="L1945" i="70"/>
  <c r="L1944" i="70"/>
  <c r="L1943" i="70"/>
  <c r="L1942" i="70"/>
  <c r="L1941" i="70"/>
  <c r="L1940" i="70"/>
  <c r="L1939" i="70"/>
  <c r="L1938" i="70"/>
  <c r="L1937" i="70"/>
  <c r="L1936" i="70"/>
  <c r="L1935" i="70"/>
  <c r="L1934" i="70"/>
  <c r="L1933" i="70"/>
  <c r="L1932" i="70"/>
  <c r="L1931" i="70"/>
  <c r="L1930" i="70"/>
  <c r="L1929" i="70"/>
  <c r="L1928" i="70"/>
  <c r="L1927" i="70"/>
  <c r="L1926" i="70"/>
  <c r="L1925" i="70"/>
  <c r="L1924" i="70"/>
  <c r="L1923" i="70"/>
  <c r="L1922" i="70"/>
  <c r="L1921" i="70"/>
  <c r="L1920" i="70"/>
  <c r="L1919" i="70"/>
  <c r="L1918" i="70"/>
  <c r="L1917" i="70"/>
  <c r="L1916" i="70"/>
  <c r="L1915" i="70"/>
  <c r="L1914" i="70"/>
  <c r="L1913" i="70"/>
  <c r="L1912" i="70"/>
  <c r="L1911" i="70"/>
  <c r="L1910" i="70"/>
  <c r="L1909" i="70"/>
  <c r="L1908" i="70"/>
  <c r="L1907" i="70"/>
  <c r="L1906" i="70"/>
  <c r="L1905" i="70"/>
  <c r="L1904" i="70"/>
  <c r="L1903" i="70"/>
  <c r="L1902" i="70"/>
  <c r="L1901" i="70"/>
  <c r="L1900" i="70"/>
  <c r="L1899" i="70"/>
  <c r="L1898" i="70"/>
  <c r="L1897" i="70"/>
  <c r="L1896" i="70"/>
  <c r="L1895" i="70"/>
  <c r="L1894" i="70"/>
  <c r="L1893" i="70"/>
  <c r="L1892" i="70"/>
  <c r="L1891" i="70"/>
  <c r="L1890" i="70"/>
  <c r="L1889" i="70"/>
  <c r="L1888" i="70"/>
  <c r="L1887" i="70"/>
  <c r="L1886" i="70"/>
  <c r="L1885" i="70"/>
  <c r="L1884" i="70"/>
  <c r="L1883" i="70"/>
  <c r="L1882" i="70"/>
  <c r="L1881" i="70"/>
  <c r="L1880" i="70"/>
  <c r="L1879" i="70"/>
  <c r="L1878" i="70"/>
  <c r="L1877" i="70"/>
  <c r="L1876" i="70"/>
  <c r="L1875" i="70"/>
  <c r="L1874" i="70"/>
  <c r="L1873" i="70"/>
  <c r="L1872" i="70"/>
  <c r="L1871" i="70"/>
  <c r="L1870" i="70"/>
  <c r="L1869" i="70"/>
  <c r="L1868" i="70"/>
  <c r="L1867" i="70"/>
  <c r="L1866" i="70"/>
  <c r="L1865" i="70"/>
  <c r="L1864" i="70"/>
  <c r="L1863" i="70"/>
  <c r="L1862" i="70"/>
  <c r="L1861" i="70"/>
  <c r="L1860" i="70"/>
  <c r="L1859" i="70"/>
  <c r="L1858" i="70"/>
  <c r="L1857" i="70"/>
  <c r="L1856" i="70"/>
  <c r="L1855" i="70"/>
  <c r="L1854" i="70"/>
  <c r="L1853" i="70"/>
  <c r="L1852" i="70"/>
  <c r="L1851" i="70"/>
  <c r="L1850" i="70"/>
  <c r="L1849" i="70"/>
  <c r="L1848" i="70"/>
  <c r="L1847" i="70"/>
  <c r="L1846" i="70"/>
  <c r="L1845" i="70"/>
  <c r="L1844" i="70"/>
  <c r="L1843" i="70"/>
  <c r="L1842" i="70"/>
  <c r="L1841" i="70"/>
  <c r="L1840" i="70"/>
  <c r="L1839" i="70"/>
  <c r="L1838" i="70"/>
  <c r="L1837" i="70"/>
  <c r="L1836" i="70"/>
  <c r="L1835" i="70"/>
  <c r="L1834" i="70"/>
  <c r="L1833" i="70"/>
  <c r="L1832" i="70"/>
  <c r="L1831" i="70"/>
  <c r="L1830" i="70"/>
  <c r="L1829" i="70"/>
  <c r="L1828" i="70"/>
  <c r="L1827" i="70"/>
  <c r="L1826" i="70"/>
  <c r="L1825" i="70"/>
  <c r="L1824" i="70"/>
  <c r="L1823" i="70"/>
  <c r="L1822" i="70"/>
  <c r="L1821" i="70"/>
  <c r="L1820" i="70"/>
  <c r="L1819" i="70"/>
  <c r="L1818" i="70"/>
  <c r="L1817" i="70"/>
  <c r="L1816" i="70"/>
  <c r="L1815" i="70"/>
  <c r="L1814" i="70"/>
  <c r="L1813" i="70"/>
  <c r="L1812" i="70"/>
  <c r="L1811" i="70"/>
  <c r="L1810" i="70"/>
  <c r="L1809" i="70"/>
  <c r="L1808" i="70"/>
  <c r="L1807" i="70"/>
  <c r="L1806" i="70"/>
  <c r="L1805" i="70"/>
  <c r="L1804" i="70"/>
  <c r="L1803" i="70"/>
  <c r="L1802" i="70"/>
  <c r="L1801" i="70"/>
  <c r="L1800" i="70"/>
  <c r="L1799" i="70"/>
  <c r="L1798" i="70"/>
  <c r="L1797" i="70"/>
  <c r="L1796" i="70"/>
  <c r="L1795" i="70"/>
  <c r="L1794" i="70"/>
  <c r="L1793" i="70"/>
  <c r="L1792" i="70"/>
  <c r="L1791" i="70"/>
  <c r="L1790" i="70"/>
  <c r="L1789" i="70"/>
  <c r="L1788" i="70"/>
  <c r="L1787" i="70"/>
  <c r="L1786" i="70"/>
  <c r="L1785" i="70"/>
  <c r="L1784" i="70"/>
  <c r="L1783" i="70"/>
  <c r="L1782" i="70"/>
  <c r="L1781" i="70"/>
  <c r="L1780" i="70"/>
  <c r="L1779" i="70"/>
  <c r="L1778" i="70"/>
  <c r="L1777" i="70"/>
  <c r="L1776" i="70"/>
  <c r="L1775" i="70"/>
  <c r="L1774" i="70"/>
  <c r="L1773" i="70"/>
  <c r="L1772" i="70"/>
  <c r="L1771" i="70"/>
  <c r="L1770" i="70"/>
  <c r="L1769" i="70"/>
  <c r="L1768" i="70"/>
  <c r="L1767" i="70"/>
  <c r="L1766" i="70"/>
  <c r="L1765" i="70"/>
  <c r="L1764" i="70"/>
  <c r="L1763" i="70"/>
  <c r="L1762" i="70"/>
  <c r="L1761" i="70"/>
  <c r="L1760" i="70"/>
  <c r="L1759" i="70"/>
  <c r="L1758" i="70"/>
  <c r="L1757" i="70"/>
  <c r="L1756" i="70"/>
  <c r="L1755" i="70"/>
  <c r="L1754" i="70"/>
  <c r="L1753" i="70"/>
  <c r="L1752" i="70"/>
  <c r="L1751" i="70"/>
  <c r="L1750" i="70"/>
  <c r="L1749" i="70"/>
  <c r="L1748" i="70"/>
  <c r="L1747" i="70"/>
  <c r="L1746" i="70"/>
  <c r="L1745" i="70"/>
  <c r="L1744" i="70"/>
  <c r="L1743" i="70"/>
  <c r="L1742" i="70"/>
  <c r="L1741" i="70"/>
  <c r="L1740" i="70"/>
  <c r="L1739" i="70"/>
  <c r="L1738" i="70"/>
  <c r="L1737" i="70"/>
  <c r="L1736" i="70"/>
  <c r="L1735" i="70"/>
  <c r="L1734" i="70"/>
  <c r="L1733" i="70"/>
  <c r="L1732" i="70"/>
  <c r="L1731" i="70"/>
  <c r="L1730" i="70"/>
  <c r="L1729" i="70"/>
  <c r="L1728" i="70"/>
  <c r="L1727" i="70"/>
  <c r="L1726" i="70"/>
  <c r="L1725" i="70"/>
  <c r="L1724" i="70"/>
  <c r="L1723" i="70"/>
  <c r="L1722" i="70"/>
  <c r="L1721" i="70"/>
  <c r="L1720" i="70"/>
  <c r="L1719" i="70"/>
  <c r="L1718" i="70"/>
  <c r="L1717" i="70"/>
  <c r="L1716" i="70"/>
  <c r="L1715" i="70"/>
  <c r="L1714" i="70"/>
  <c r="L1713" i="70"/>
  <c r="L1712" i="70"/>
  <c r="L1711" i="70"/>
  <c r="L1710" i="70"/>
  <c r="L1709" i="70"/>
  <c r="L1708" i="70"/>
  <c r="L1707" i="70"/>
  <c r="L1706" i="70"/>
  <c r="L1705" i="70"/>
  <c r="L1704" i="70"/>
  <c r="L1703" i="70"/>
  <c r="L1702" i="70"/>
  <c r="L1701" i="70"/>
  <c r="L1700" i="70"/>
  <c r="L1699" i="70"/>
  <c r="L1698" i="70"/>
  <c r="L1697" i="70"/>
  <c r="L1696" i="70"/>
  <c r="L1695" i="70"/>
  <c r="L1694" i="70"/>
  <c r="L1693" i="70"/>
  <c r="L1692" i="70"/>
  <c r="L1691" i="70"/>
  <c r="L1690" i="70"/>
  <c r="L1689" i="70"/>
  <c r="L1688" i="70"/>
  <c r="L1687" i="70"/>
  <c r="L1686" i="70"/>
  <c r="L1685" i="70"/>
  <c r="L1684" i="70"/>
  <c r="L1683" i="70"/>
  <c r="L1682" i="70"/>
  <c r="L1681" i="70"/>
  <c r="L1680" i="70"/>
  <c r="L1679" i="70"/>
  <c r="L1678" i="70"/>
  <c r="L1677" i="70"/>
  <c r="L1676" i="70"/>
  <c r="L1675" i="70"/>
  <c r="L1674" i="70"/>
  <c r="L1673" i="70"/>
  <c r="L1672" i="70"/>
  <c r="L1671" i="70"/>
  <c r="L1670" i="70"/>
  <c r="L1669" i="70"/>
  <c r="L1668" i="70"/>
  <c r="L1667" i="70"/>
  <c r="L1666" i="70"/>
  <c r="L1665" i="70"/>
  <c r="L1664" i="70"/>
  <c r="L1663" i="70"/>
  <c r="L1662" i="70"/>
  <c r="L1661" i="70"/>
  <c r="L1660" i="70"/>
  <c r="L1659" i="70"/>
  <c r="L1658" i="70"/>
  <c r="L1657" i="70"/>
  <c r="L1656" i="70"/>
  <c r="L1655" i="70"/>
  <c r="L1654" i="70"/>
  <c r="L1653" i="70"/>
  <c r="L1652" i="70"/>
  <c r="L1651" i="70"/>
  <c r="L1650" i="70"/>
  <c r="L1649" i="70"/>
  <c r="L1648" i="70"/>
  <c r="L1647" i="70"/>
  <c r="L1646" i="70"/>
  <c r="L1645" i="70"/>
  <c r="L1644" i="70"/>
  <c r="L1643" i="70"/>
  <c r="L1642" i="70"/>
  <c r="L1641" i="70"/>
  <c r="L1640" i="70"/>
  <c r="L1639" i="70"/>
  <c r="L1638" i="70"/>
  <c r="L1637" i="70"/>
  <c r="L1636" i="70"/>
  <c r="L1635" i="70"/>
  <c r="L1634" i="70"/>
  <c r="L1633" i="70"/>
  <c r="L1632" i="70"/>
  <c r="L1631" i="70"/>
  <c r="L1630" i="70"/>
  <c r="L1629" i="70"/>
  <c r="L1628" i="70"/>
  <c r="L1627" i="70"/>
  <c r="L1626" i="70"/>
  <c r="L1625" i="70"/>
  <c r="L1624" i="70"/>
  <c r="L1623" i="70"/>
  <c r="L1622" i="70"/>
  <c r="L1621" i="70"/>
  <c r="L1620" i="70"/>
  <c r="L1619" i="70"/>
  <c r="L1618" i="70"/>
  <c r="L1617" i="70"/>
  <c r="L1616" i="70"/>
  <c r="L1615" i="70"/>
  <c r="L1614" i="70"/>
  <c r="L1613" i="70"/>
  <c r="L1612" i="70"/>
  <c r="L1611" i="70"/>
  <c r="L1610" i="70"/>
  <c r="L1609" i="70"/>
  <c r="L1608" i="70"/>
  <c r="L1607" i="70"/>
  <c r="L1606" i="70"/>
  <c r="L1605" i="70"/>
  <c r="L1604" i="70"/>
  <c r="L1603" i="70"/>
  <c r="L1602" i="70"/>
  <c r="L1601" i="70"/>
  <c r="L1600" i="70"/>
  <c r="L1599" i="70"/>
  <c r="L1598" i="70"/>
  <c r="L1597" i="70"/>
  <c r="L1596" i="70"/>
  <c r="L1595" i="70"/>
  <c r="L1594" i="70"/>
  <c r="L1593" i="70"/>
  <c r="L1592" i="70"/>
  <c r="L1591" i="70"/>
  <c r="L1590" i="70"/>
  <c r="L1589" i="70"/>
  <c r="L1588" i="70"/>
  <c r="L1587" i="70"/>
  <c r="L1586" i="70"/>
  <c r="L1585" i="70"/>
  <c r="L1584" i="70"/>
  <c r="L1583" i="70"/>
  <c r="L1582" i="70"/>
  <c r="L1581" i="70"/>
  <c r="L1580" i="70"/>
  <c r="L1579" i="70"/>
  <c r="L1578" i="70"/>
  <c r="L1577" i="70"/>
  <c r="L1576" i="70"/>
  <c r="L1575" i="70"/>
  <c r="L1574" i="70"/>
  <c r="L1573" i="70"/>
  <c r="L1572" i="70"/>
  <c r="L1571" i="70"/>
  <c r="L1570" i="70"/>
  <c r="L1569" i="70"/>
  <c r="L1568" i="70"/>
  <c r="L1567" i="70"/>
  <c r="L1566" i="70"/>
  <c r="L1565" i="70"/>
  <c r="L1564" i="70"/>
  <c r="L1563" i="70"/>
  <c r="L1562" i="70"/>
  <c r="L1561" i="70"/>
  <c r="L1560" i="70"/>
  <c r="L1559" i="70"/>
  <c r="L1558" i="70"/>
  <c r="L1557" i="70"/>
  <c r="L1556" i="70"/>
  <c r="L1555" i="70"/>
  <c r="L1554" i="70"/>
  <c r="L1553" i="70"/>
  <c r="L1552" i="70"/>
  <c r="L1551" i="70"/>
  <c r="L1550" i="70"/>
  <c r="L1549" i="70"/>
  <c r="L1548" i="70"/>
  <c r="L1547" i="70"/>
  <c r="L1546" i="70"/>
  <c r="L1545" i="70"/>
  <c r="L1544" i="70"/>
  <c r="L1543" i="70"/>
  <c r="L1542" i="70"/>
  <c r="L1541" i="70"/>
  <c r="L1540" i="70"/>
  <c r="L1539" i="70"/>
  <c r="L1538" i="70"/>
  <c r="L1537" i="70"/>
  <c r="L1536" i="70"/>
  <c r="L1535" i="70"/>
  <c r="L1534" i="70"/>
  <c r="L1533" i="70"/>
  <c r="L1532" i="70"/>
  <c r="L1531" i="70"/>
  <c r="L1530" i="70"/>
  <c r="L1529" i="70"/>
  <c r="L1528" i="70"/>
  <c r="L1527" i="70"/>
  <c r="L1526" i="70"/>
  <c r="L1525" i="70"/>
  <c r="L1524" i="70"/>
  <c r="L1523" i="70"/>
  <c r="L1522" i="70"/>
  <c r="L1521" i="70"/>
  <c r="L1520" i="70"/>
  <c r="L1519" i="70"/>
  <c r="L1518" i="70"/>
  <c r="L1517" i="70"/>
  <c r="L1516" i="70"/>
  <c r="L1515" i="70"/>
  <c r="L1514" i="70"/>
  <c r="L1513" i="70"/>
  <c r="L1512" i="70"/>
  <c r="L1511" i="70"/>
  <c r="L1510" i="70"/>
  <c r="L1509" i="70"/>
  <c r="L1508" i="70"/>
  <c r="L1507" i="70"/>
  <c r="L1506" i="70"/>
  <c r="L1505" i="70"/>
  <c r="L1504" i="70"/>
  <c r="L1503" i="70"/>
  <c r="L1502" i="70"/>
  <c r="L1501" i="70"/>
  <c r="L1500" i="70"/>
  <c r="L1499" i="70"/>
  <c r="L1498" i="70"/>
  <c r="L1497" i="70"/>
  <c r="L1496" i="70"/>
  <c r="L1495" i="70"/>
  <c r="L1494" i="70"/>
  <c r="L1493" i="70"/>
  <c r="L1492" i="70"/>
  <c r="L1491" i="70"/>
  <c r="L1490" i="70"/>
  <c r="L1489" i="70"/>
  <c r="L1488" i="70"/>
  <c r="L1487" i="70"/>
  <c r="L1486" i="70"/>
  <c r="L1485" i="70"/>
  <c r="L1484" i="70"/>
  <c r="L1483" i="70"/>
  <c r="L1482" i="70"/>
  <c r="L1481" i="70"/>
  <c r="L1480" i="70"/>
  <c r="L1479" i="70"/>
  <c r="L1478" i="70"/>
  <c r="L1477" i="70"/>
  <c r="L1476" i="70"/>
  <c r="L1475" i="70"/>
  <c r="L1474" i="70"/>
  <c r="L1473" i="70"/>
  <c r="L1472" i="70"/>
  <c r="L1471" i="70"/>
  <c r="L1470" i="70"/>
  <c r="L1469" i="70"/>
  <c r="L1468" i="70"/>
  <c r="L1467" i="70"/>
  <c r="L1466" i="70"/>
  <c r="L1465" i="70"/>
  <c r="L1464" i="70"/>
  <c r="L1463" i="70"/>
  <c r="L1462" i="70"/>
  <c r="L1461" i="70"/>
  <c r="L1460" i="70"/>
  <c r="L1459" i="70"/>
  <c r="L1458" i="70"/>
  <c r="L1457" i="70"/>
  <c r="L1456" i="70"/>
  <c r="L1455" i="70"/>
  <c r="L1454" i="70"/>
  <c r="L1453" i="70"/>
  <c r="L1452" i="70"/>
  <c r="L1451" i="70"/>
  <c r="L1450" i="70"/>
  <c r="L1449" i="70"/>
  <c r="L1448" i="70"/>
  <c r="L1447" i="70"/>
  <c r="L1446" i="70"/>
  <c r="L1445" i="70"/>
  <c r="L1444" i="70"/>
  <c r="L1443" i="70"/>
  <c r="L1442" i="70"/>
  <c r="L1441" i="70"/>
  <c r="L1440" i="70"/>
  <c r="L1439" i="70"/>
  <c r="L1438" i="70"/>
  <c r="L1437" i="70"/>
  <c r="L1436" i="70"/>
  <c r="L1435" i="70"/>
  <c r="L1434" i="70"/>
  <c r="L1433" i="70"/>
  <c r="L1432" i="70"/>
  <c r="L1431" i="70"/>
  <c r="L1430" i="70"/>
  <c r="L1429" i="70"/>
  <c r="L1428" i="70"/>
  <c r="L1427" i="70"/>
  <c r="L1426" i="70"/>
  <c r="L1425" i="70"/>
  <c r="L1424" i="70"/>
  <c r="L1423" i="70"/>
  <c r="L1422" i="70"/>
  <c r="L1421" i="70"/>
  <c r="L1420" i="70"/>
  <c r="L1419" i="70"/>
  <c r="L1418" i="70"/>
  <c r="L1417" i="70"/>
  <c r="L1416" i="70"/>
  <c r="L1415" i="70"/>
  <c r="L1414" i="70"/>
  <c r="L1413" i="70"/>
  <c r="L1412" i="70"/>
  <c r="L1411" i="70"/>
  <c r="L1410" i="70"/>
  <c r="L1409" i="70"/>
  <c r="L1408" i="70"/>
  <c r="L1407" i="70"/>
  <c r="L1406" i="70"/>
  <c r="L1405" i="70"/>
  <c r="L1404" i="70"/>
  <c r="L1403" i="70"/>
  <c r="L1402" i="70"/>
  <c r="L1401" i="70"/>
  <c r="L1400" i="70"/>
  <c r="L1399" i="70"/>
  <c r="L1398" i="70"/>
  <c r="L1397" i="70"/>
  <c r="L1396" i="70"/>
  <c r="L1395" i="70"/>
  <c r="L1394" i="70"/>
  <c r="L1393" i="70"/>
  <c r="L1392" i="70"/>
  <c r="L1391" i="70"/>
  <c r="L1390" i="70"/>
  <c r="L1389" i="70"/>
  <c r="L1388" i="70"/>
  <c r="L1387" i="70"/>
  <c r="L1386" i="70"/>
  <c r="L1385" i="70"/>
  <c r="L1384" i="70"/>
  <c r="L1383" i="70"/>
  <c r="L1382" i="70"/>
  <c r="L1381" i="70"/>
  <c r="L1380" i="70"/>
  <c r="L1379" i="70"/>
  <c r="L1378" i="70"/>
  <c r="L1377" i="70"/>
  <c r="L1376" i="70"/>
  <c r="L1375" i="70"/>
  <c r="L1374" i="70"/>
  <c r="L1373" i="70"/>
  <c r="L1372" i="70"/>
  <c r="L1371" i="70"/>
  <c r="L1370" i="70"/>
  <c r="L1369" i="70"/>
  <c r="L1368" i="70"/>
  <c r="L1367" i="70"/>
  <c r="L1366" i="70"/>
  <c r="L1365" i="70"/>
  <c r="L1364" i="70"/>
  <c r="L1363" i="70"/>
  <c r="L1362" i="70"/>
  <c r="L1361" i="70"/>
  <c r="L1360" i="70"/>
  <c r="L1359" i="70"/>
  <c r="L1358" i="70"/>
  <c r="L1357" i="70"/>
  <c r="L1356" i="70"/>
  <c r="L1355" i="70"/>
  <c r="L1354" i="70"/>
  <c r="L1353" i="70"/>
  <c r="L1352" i="70"/>
  <c r="L1351" i="70"/>
  <c r="L1350" i="70"/>
  <c r="L1349" i="70"/>
  <c r="L1348" i="70"/>
  <c r="L1347" i="70"/>
  <c r="L1346" i="70"/>
  <c r="L1345" i="70"/>
  <c r="L1344" i="70"/>
  <c r="L1343" i="70"/>
  <c r="L1342" i="70"/>
  <c r="L1341" i="70"/>
  <c r="L1340" i="70"/>
  <c r="L1339" i="70"/>
  <c r="L1338" i="70"/>
  <c r="L1337" i="70"/>
  <c r="L1336" i="70"/>
  <c r="L1335" i="70"/>
  <c r="L1334" i="70"/>
  <c r="L1333" i="70"/>
  <c r="L1332" i="70"/>
  <c r="L1331" i="70"/>
  <c r="L1330" i="70"/>
  <c r="L1329" i="70"/>
  <c r="L1328" i="70"/>
  <c r="L1327" i="70"/>
  <c r="L1326" i="70"/>
  <c r="L1325" i="70"/>
  <c r="L1324" i="70"/>
  <c r="L1323" i="70"/>
  <c r="L1322" i="70"/>
  <c r="L1321" i="70"/>
  <c r="L1320" i="70"/>
  <c r="L1319" i="70"/>
  <c r="L1318" i="70"/>
  <c r="L1317" i="70"/>
  <c r="L1316" i="70"/>
  <c r="L1315" i="70"/>
  <c r="L1314" i="70"/>
  <c r="L1313" i="70"/>
  <c r="L1312" i="70"/>
  <c r="L1311" i="70"/>
  <c r="L1310" i="70"/>
  <c r="L1309" i="70"/>
  <c r="L1308" i="70"/>
  <c r="L1307" i="70"/>
  <c r="L1306" i="70"/>
  <c r="L1305" i="70"/>
  <c r="L1304" i="70"/>
  <c r="L1303" i="70"/>
  <c r="L1302" i="70"/>
  <c r="L1301" i="70"/>
  <c r="L1300" i="70"/>
  <c r="L1299" i="70"/>
  <c r="L1298" i="70"/>
  <c r="L1297" i="70"/>
  <c r="L1296" i="70"/>
  <c r="L1295" i="70"/>
  <c r="L1294" i="70"/>
  <c r="L1293" i="70"/>
  <c r="L1292" i="70"/>
  <c r="L1291" i="70"/>
  <c r="L1290" i="70"/>
  <c r="L1289" i="70"/>
  <c r="L1288" i="70"/>
  <c r="L1287" i="70"/>
  <c r="L1286" i="70"/>
  <c r="L1285" i="70"/>
  <c r="L1284" i="70"/>
  <c r="L1283" i="70"/>
  <c r="L1282" i="70"/>
  <c r="L1281" i="70"/>
  <c r="L1280" i="70"/>
  <c r="L1279" i="70"/>
  <c r="L1278" i="70"/>
  <c r="L1277" i="70"/>
  <c r="L1276" i="70"/>
  <c r="L1275" i="70"/>
  <c r="L1274" i="70"/>
  <c r="L1273" i="70"/>
  <c r="L1272" i="70"/>
  <c r="L1271" i="70"/>
  <c r="L1270" i="70"/>
  <c r="L1269" i="70"/>
  <c r="L1268" i="70"/>
  <c r="L1267" i="70"/>
  <c r="L1266" i="70"/>
  <c r="L1265" i="70"/>
  <c r="L1264" i="70"/>
  <c r="L1263" i="70"/>
  <c r="L1262" i="70"/>
  <c r="L1261" i="70"/>
  <c r="L1260" i="70"/>
  <c r="L1259" i="70"/>
  <c r="L1258" i="70"/>
  <c r="L1257" i="70"/>
  <c r="L1256" i="70"/>
  <c r="L1255" i="70"/>
  <c r="L1254" i="70"/>
  <c r="L1253" i="70"/>
  <c r="L1252" i="70"/>
  <c r="L1251" i="70"/>
  <c r="L1250" i="70"/>
  <c r="L1249" i="70"/>
  <c r="L1248" i="70"/>
  <c r="L1247" i="70"/>
  <c r="L1246" i="70"/>
  <c r="L1245" i="70"/>
  <c r="L1244" i="70"/>
  <c r="L1243" i="70"/>
  <c r="L1242" i="70"/>
  <c r="L1241" i="70"/>
  <c r="L1240" i="70"/>
  <c r="L1239" i="70"/>
  <c r="L1238" i="70"/>
  <c r="L1237" i="70"/>
  <c r="L1236" i="70"/>
  <c r="L1235" i="70"/>
  <c r="L1234" i="70"/>
  <c r="L1233" i="70"/>
  <c r="L1232" i="70"/>
  <c r="L1231" i="70"/>
  <c r="L1230" i="70"/>
  <c r="L1229" i="70"/>
  <c r="L1228" i="70"/>
  <c r="L1227" i="70"/>
  <c r="L1226" i="70"/>
  <c r="L1225" i="70"/>
  <c r="L1224" i="70"/>
  <c r="L1223" i="70"/>
  <c r="L1222" i="70"/>
  <c r="L1221" i="70"/>
  <c r="L1220" i="70"/>
  <c r="L1219" i="70"/>
  <c r="L1218" i="70"/>
  <c r="L1217" i="70"/>
  <c r="L1216" i="70"/>
  <c r="L1215" i="70"/>
  <c r="L1214" i="70"/>
  <c r="L1213" i="70"/>
  <c r="L1212" i="70"/>
  <c r="L1211" i="70"/>
  <c r="L1210" i="70"/>
  <c r="L1209" i="70"/>
  <c r="L1208" i="70"/>
  <c r="L1207" i="70"/>
  <c r="L1206" i="70"/>
  <c r="L1205" i="70"/>
  <c r="L1204" i="70"/>
  <c r="L1203" i="70"/>
  <c r="L1202" i="70"/>
  <c r="L1201" i="70"/>
  <c r="L1200" i="70"/>
  <c r="L1199" i="70"/>
  <c r="L1198" i="70"/>
  <c r="L1197" i="70"/>
  <c r="L1196" i="70"/>
  <c r="L1195" i="70"/>
  <c r="L1194" i="70"/>
  <c r="L1193" i="70"/>
  <c r="L1192" i="70"/>
  <c r="L1191" i="70"/>
  <c r="L1190" i="70"/>
  <c r="L1189" i="70"/>
  <c r="L1188" i="70"/>
  <c r="L1187" i="70"/>
  <c r="L1186" i="70"/>
  <c r="L1185" i="70"/>
  <c r="L1184" i="70"/>
  <c r="L1183" i="70"/>
  <c r="L1182" i="70"/>
  <c r="L1181" i="70"/>
  <c r="L1180" i="70"/>
  <c r="L1179" i="70"/>
  <c r="L1178" i="70"/>
  <c r="L1177" i="70"/>
  <c r="L1176" i="70"/>
  <c r="L1175" i="70"/>
  <c r="L1174" i="70"/>
  <c r="L1173" i="70"/>
  <c r="L1172" i="70"/>
  <c r="L1171" i="70"/>
  <c r="L1170" i="70"/>
  <c r="L1169" i="70"/>
  <c r="L1168" i="70"/>
  <c r="L1167" i="70"/>
  <c r="L1166" i="70"/>
  <c r="L1165" i="70"/>
  <c r="L1164" i="70"/>
  <c r="L1163" i="70"/>
  <c r="L1162" i="70"/>
  <c r="L1161" i="70"/>
  <c r="L1160" i="70"/>
  <c r="L1159" i="70"/>
  <c r="L1158" i="70"/>
  <c r="L1157" i="70"/>
  <c r="L1156" i="70"/>
  <c r="L1155" i="70"/>
  <c r="L1154" i="70"/>
  <c r="L1153" i="70"/>
  <c r="L1152" i="70"/>
  <c r="L1151" i="70"/>
  <c r="L1150" i="70"/>
  <c r="L1149" i="70"/>
  <c r="L1148" i="70"/>
  <c r="L1147" i="70"/>
  <c r="L1146" i="70"/>
  <c r="L1145" i="70"/>
  <c r="L1144" i="70"/>
  <c r="L1143" i="70"/>
  <c r="L1142" i="70"/>
  <c r="L1141" i="70"/>
  <c r="L1140" i="70"/>
  <c r="L1139" i="70"/>
  <c r="L1138" i="70"/>
  <c r="L1137" i="70"/>
  <c r="L1136" i="70"/>
  <c r="L1135" i="70"/>
  <c r="L1134" i="70"/>
  <c r="L1133" i="70"/>
  <c r="L1132" i="70"/>
  <c r="L1131" i="70"/>
  <c r="L1130" i="70"/>
  <c r="L1129" i="70"/>
  <c r="L1128" i="70"/>
  <c r="L1127" i="70"/>
  <c r="L1126" i="70"/>
  <c r="L1125" i="70"/>
  <c r="L1124" i="70"/>
  <c r="L1123" i="70"/>
  <c r="L1122" i="70"/>
  <c r="L1121" i="70"/>
  <c r="L1120" i="70"/>
  <c r="L1119" i="70"/>
  <c r="L1118" i="70"/>
  <c r="L1117" i="70"/>
  <c r="L1116" i="70"/>
  <c r="L1115" i="70"/>
  <c r="L1114" i="70"/>
  <c r="L1113" i="70"/>
  <c r="L1112" i="70"/>
  <c r="L1111" i="70"/>
  <c r="L1110" i="70"/>
  <c r="L1109" i="70"/>
  <c r="L1108" i="70"/>
  <c r="L1107" i="70"/>
  <c r="L1106" i="70"/>
  <c r="L1105" i="70"/>
  <c r="L1104" i="70"/>
  <c r="L1103" i="70"/>
  <c r="L1102" i="70"/>
  <c r="L1101" i="70"/>
  <c r="L1100" i="70"/>
  <c r="L1099" i="70"/>
  <c r="L1098" i="70"/>
  <c r="L1097" i="70"/>
  <c r="L1096" i="70"/>
  <c r="L1095" i="70"/>
  <c r="L1094" i="70"/>
  <c r="L1093" i="70"/>
  <c r="L1092" i="70"/>
  <c r="L1091" i="70"/>
  <c r="L1090" i="70"/>
  <c r="L1089" i="70"/>
  <c r="L1088" i="70"/>
  <c r="L1087" i="70"/>
  <c r="L1086" i="70"/>
  <c r="L1085" i="70"/>
  <c r="L1084" i="70"/>
  <c r="L1083" i="70"/>
  <c r="L1082" i="70"/>
  <c r="L1081" i="70"/>
  <c r="L1080" i="70"/>
  <c r="L1079" i="70"/>
  <c r="L1078" i="70"/>
  <c r="L1077" i="70"/>
  <c r="L1076" i="70"/>
  <c r="L1075" i="70"/>
  <c r="L1074" i="70"/>
  <c r="L1073" i="70"/>
  <c r="L1072" i="70"/>
  <c r="L1071" i="70"/>
  <c r="L1070" i="70"/>
  <c r="L1069" i="70"/>
  <c r="L1068" i="70"/>
  <c r="L1067" i="70"/>
  <c r="L1066" i="70"/>
  <c r="L1065" i="70"/>
  <c r="L1064" i="70"/>
  <c r="L1063" i="70"/>
  <c r="L1062" i="70"/>
  <c r="L1061" i="70"/>
  <c r="L1060" i="70"/>
  <c r="L1059" i="70"/>
  <c r="L1058" i="70"/>
  <c r="L1057" i="70"/>
  <c r="L1056" i="70"/>
  <c r="L1055" i="70"/>
  <c r="L1054" i="70"/>
  <c r="L1053" i="70"/>
  <c r="L1052" i="70"/>
  <c r="L1051" i="70"/>
  <c r="L1050" i="70"/>
  <c r="L1049" i="70"/>
  <c r="L1048" i="70"/>
  <c r="L1047" i="70"/>
  <c r="L1046" i="70"/>
  <c r="L1045" i="70"/>
  <c r="L1044" i="70"/>
  <c r="L1043" i="70"/>
  <c r="L1042" i="70"/>
  <c r="L1041" i="70"/>
  <c r="L1040" i="70"/>
  <c r="L1039" i="70"/>
  <c r="L1038" i="70"/>
  <c r="L1037" i="70"/>
  <c r="L1036" i="70"/>
  <c r="L1035" i="70"/>
  <c r="L1034" i="70"/>
  <c r="L1033" i="70"/>
  <c r="L1032" i="70"/>
  <c r="L1031" i="70"/>
  <c r="L1030" i="70"/>
  <c r="L1029" i="70"/>
  <c r="L1028" i="70"/>
  <c r="L1027" i="70"/>
  <c r="L1026" i="70"/>
  <c r="L1025" i="70"/>
  <c r="L1024" i="70"/>
  <c r="L1023" i="70"/>
  <c r="L1022" i="70"/>
  <c r="L1021" i="70"/>
  <c r="L1020" i="70"/>
  <c r="L1019" i="70"/>
  <c r="L1018" i="70"/>
  <c r="L1017" i="70"/>
  <c r="L1016" i="70"/>
  <c r="L1015" i="70"/>
  <c r="L1014" i="70"/>
  <c r="L1013" i="70"/>
  <c r="L1012" i="70"/>
  <c r="L1011" i="70"/>
  <c r="L1010" i="70"/>
  <c r="L1009" i="70"/>
  <c r="L1008" i="70"/>
  <c r="L1007" i="70"/>
  <c r="L1006" i="70"/>
  <c r="L1005" i="70"/>
  <c r="L1004" i="70"/>
  <c r="L1003" i="70"/>
  <c r="L1002" i="70"/>
  <c r="L1001" i="70"/>
  <c r="L1000" i="70"/>
  <c r="L999" i="70"/>
  <c r="L998" i="70"/>
  <c r="L997" i="70"/>
  <c r="L996" i="70"/>
  <c r="L995" i="70"/>
  <c r="L994" i="70"/>
  <c r="L993" i="70"/>
  <c r="L992" i="70"/>
  <c r="L991" i="70"/>
  <c r="L990" i="70"/>
  <c r="L989" i="70"/>
  <c r="L988" i="70"/>
  <c r="L987" i="70"/>
  <c r="L986" i="70"/>
  <c r="L985" i="70"/>
  <c r="L984" i="70"/>
  <c r="L983" i="70"/>
  <c r="L982" i="70"/>
  <c r="L981" i="70"/>
  <c r="L980" i="70"/>
  <c r="L979" i="70"/>
  <c r="L978" i="70"/>
  <c r="L977" i="70"/>
  <c r="L976" i="70"/>
  <c r="L975" i="70"/>
  <c r="L974" i="70"/>
  <c r="L973" i="70"/>
  <c r="L972" i="70"/>
  <c r="L971" i="70"/>
  <c r="L970" i="70"/>
  <c r="L969" i="70"/>
  <c r="L968" i="70"/>
  <c r="L967" i="70"/>
  <c r="L966" i="70"/>
  <c r="L965" i="70"/>
  <c r="L964" i="70"/>
  <c r="L963" i="70"/>
  <c r="L962" i="70"/>
  <c r="L961" i="70"/>
  <c r="L960" i="70"/>
  <c r="L959" i="70"/>
  <c r="L958" i="70"/>
  <c r="L957" i="70"/>
  <c r="L956" i="70"/>
  <c r="L955" i="70"/>
  <c r="L954" i="70"/>
  <c r="L953" i="70"/>
  <c r="L952" i="70"/>
  <c r="L951" i="70"/>
  <c r="L950" i="70"/>
  <c r="L949" i="70"/>
  <c r="L948" i="70"/>
  <c r="L947" i="70"/>
  <c r="L946" i="70"/>
  <c r="L945" i="70"/>
  <c r="L944" i="70"/>
  <c r="L943" i="70"/>
  <c r="L942" i="70"/>
  <c r="L941" i="70"/>
  <c r="L940" i="70"/>
  <c r="L939" i="70"/>
  <c r="L938" i="70"/>
  <c r="L937" i="70"/>
  <c r="L936" i="70"/>
  <c r="L935" i="70"/>
  <c r="L934" i="70"/>
  <c r="L933" i="70"/>
  <c r="L932" i="70"/>
  <c r="L931" i="70"/>
  <c r="L930" i="70"/>
  <c r="L929" i="70"/>
  <c r="L928" i="70"/>
  <c r="L927" i="70"/>
  <c r="L926" i="70"/>
  <c r="L925" i="70"/>
  <c r="L924" i="70"/>
  <c r="L923" i="70"/>
  <c r="L922" i="70"/>
  <c r="L921" i="70"/>
  <c r="L920" i="70"/>
  <c r="L919" i="70"/>
  <c r="L918" i="70"/>
  <c r="L917" i="70"/>
  <c r="L916" i="70"/>
  <c r="L915" i="70"/>
  <c r="L914" i="70"/>
  <c r="L913" i="70"/>
  <c r="L912" i="70"/>
  <c r="L911" i="70"/>
  <c r="L910" i="70"/>
  <c r="L909" i="70"/>
  <c r="L908" i="70"/>
  <c r="L907" i="70"/>
  <c r="L906" i="70"/>
  <c r="L905" i="70"/>
  <c r="L904" i="70"/>
  <c r="L903" i="70"/>
  <c r="L902" i="70"/>
  <c r="L901" i="70"/>
  <c r="L900" i="70"/>
  <c r="L899" i="70"/>
  <c r="L898" i="70"/>
  <c r="L897" i="70"/>
  <c r="L896" i="70"/>
  <c r="L895" i="70"/>
  <c r="L894" i="70"/>
  <c r="L893" i="70"/>
  <c r="L892" i="70"/>
  <c r="L891" i="70"/>
  <c r="L890" i="70"/>
  <c r="L889" i="70"/>
  <c r="L888" i="70"/>
  <c r="L887" i="70"/>
  <c r="L886" i="70"/>
  <c r="L885" i="70"/>
  <c r="L884" i="70"/>
  <c r="L883" i="70"/>
  <c r="L882" i="70"/>
  <c r="L881" i="70"/>
  <c r="L880" i="70"/>
  <c r="L879" i="70"/>
  <c r="L878" i="70"/>
  <c r="L877" i="70"/>
  <c r="L876" i="70"/>
  <c r="L875" i="70"/>
  <c r="L874" i="70"/>
  <c r="L873" i="70"/>
  <c r="L872" i="70"/>
  <c r="L871" i="70"/>
  <c r="L870" i="70"/>
  <c r="L869" i="70"/>
  <c r="L868" i="70"/>
  <c r="L867" i="70"/>
  <c r="L866" i="70"/>
  <c r="L865" i="70"/>
  <c r="L864" i="70"/>
  <c r="L863" i="70"/>
  <c r="L862" i="70"/>
  <c r="L861" i="70"/>
  <c r="L860" i="70"/>
  <c r="L859" i="70"/>
  <c r="L858" i="70"/>
  <c r="L857" i="70"/>
  <c r="L856" i="70"/>
  <c r="L855" i="70"/>
  <c r="L854" i="70"/>
  <c r="L853" i="70"/>
  <c r="L852" i="70"/>
  <c r="L851" i="70"/>
  <c r="L850" i="70"/>
  <c r="L849" i="70"/>
  <c r="L848" i="70"/>
  <c r="L847" i="70"/>
  <c r="L846" i="70"/>
  <c r="L845" i="70"/>
  <c r="L844" i="70"/>
  <c r="L843" i="70"/>
  <c r="L842" i="70"/>
  <c r="L841" i="70"/>
  <c r="L840" i="70"/>
  <c r="L839" i="70"/>
  <c r="L838" i="70"/>
  <c r="L837" i="70"/>
  <c r="L836" i="70"/>
  <c r="L835" i="70"/>
  <c r="L834" i="70"/>
  <c r="L833" i="70"/>
  <c r="L832" i="70"/>
  <c r="L831" i="70"/>
  <c r="L830" i="70"/>
  <c r="L829" i="70"/>
  <c r="L828" i="70"/>
  <c r="L827" i="70"/>
  <c r="L826" i="70"/>
  <c r="L825" i="70"/>
  <c r="L824" i="70"/>
  <c r="L823" i="70"/>
  <c r="L822" i="70"/>
  <c r="L821" i="70"/>
  <c r="L820" i="70"/>
  <c r="L819" i="70"/>
  <c r="L818" i="70"/>
  <c r="L817" i="70"/>
  <c r="L816" i="70"/>
  <c r="L815" i="70"/>
  <c r="L814" i="70"/>
  <c r="L813" i="70"/>
  <c r="L812" i="70"/>
  <c r="L811" i="70"/>
  <c r="L810" i="70"/>
  <c r="L809" i="70"/>
  <c r="L808" i="70"/>
  <c r="L807" i="70"/>
  <c r="L806" i="70"/>
  <c r="L805" i="70"/>
  <c r="L804" i="70"/>
  <c r="L803" i="70"/>
  <c r="L802" i="70"/>
  <c r="L801" i="70"/>
  <c r="L800" i="70"/>
  <c r="L799" i="70"/>
  <c r="L798" i="70"/>
  <c r="L797" i="70"/>
  <c r="L796" i="70"/>
  <c r="L795" i="70"/>
  <c r="L794" i="70"/>
  <c r="L793" i="70"/>
  <c r="L792" i="70"/>
  <c r="L791" i="70"/>
  <c r="L790" i="70"/>
  <c r="L789" i="70"/>
  <c r="L788" i="70"/>
  <c r="L787" i="70"/>
  <c r="L786" i="70"/>
  <c r="L785" i="70"/>
  <c r="L784" i="70"/>
  <c r="L783" i="70"/>
  <c r="L782" i="70"/>
  <c r="L781" i="70"/>
  <c r="L780" i="70"/>
  <c r="L779" i="70"/>
  <c r="L778" i="70"/>
  <c r="L777" i="70"/>
  <c r="L776" i="70"/>
  <c r="L775" i="70"/>
  <c r="L774" i="70"/>
  <c r="L773" i="70"/>
  <c r="L772" i="70"/>
  <c r="L771" i="70"/>
  <c r="L770" i="70"/>
  <c r="L769" i="70"/>
  <c r="L768" i="70"/>
  <c r="L767" i="70"/>
  <c r="L766" i="70"/>
  <c r="L765" i="70"/>
  <c r="L764" i="70"/>
  <c r="L763" i="70"/>
  <c r="L762" i="70"/>
  <c r="L761" i="70"/>
  <c r="L760" i="70"/>
  <c r="L759" i="70"/>
  <c r="L758" i="70"/>
  <c r="L757" i="70"/>
  <c r="L756" i="70"/>
  <c r="L755" i="70"/>
  <c r="L754" i="70"/>
  <c r="L753" i="70"/>
  <c r="L752" i="70"/>
  <c r="L751" i="70"/>
  <c r="L750" i="70"/>
  <c r="L749" i="70"/>
  <c r="L748" i="70"/>
  <c r="L747" i="70"/>
  <c r="L746" i="70"/>
  <c r="L745" i="70"/>
  <c r="L744" i="70"/>
  <c r="L743" i="70"/>
  <c r="L742" i="70"/>
  <c r="L741" i="70"/>
  <c r="L740" i="70"/>
  <c r="L739" i="70"/>
  <c r="L738" i="70"/>
  <c r="L737" i="70"/>
  <c r="L736" i="70"/>
  <c r="L735" i="70"/>
  <c r="L734" i="70"/>
  <c r="L733" i="70"/>
  <c r="L732" i="70"/>
  <c r="L731" i="70"/>
  <c r="L730" i="70"/>
  <c r="L729" i="70"/>
  <c r="L728" i="70"/>
  <c r="L727" i="70"/>
  <c r="L726" i="70"/>
  <c r="L725" i="70"/>
  <c r="L724" i="70"/>
  <c r="L723" i="70"/>
  <c r="L722" i="70"/>
  <c r="L721" i="70"/>
  <c r="L720" i="70"/>
  <c r="L719" i="70"/>
  <c r="L718" i="70"/>
  <c r="L717" i="70"/>
  <c r="L716" i="70"/>
  <c r="L715" i="70"/>
  <c r="L714" i="70"/>
  <c r="L713" i="70"/>
  <c r="L712" i="70"/>
  <c r="L711" i="70"/>
  <c r="L710" i="70"/>
  <c r="L709" i="70"/>
  <c r="L708" i="70"/>
  <c r="L707" i="70"/>
  <c r="L706" i="70"/>
  <c r="L705" i="70"/>
  <c r="L704" i="70"/>
  <c r="L703" i="70"/>
  <c r="L702" i="70"/>
  <c r="L701" i="70"/>
  <c r="L700" i="70"/>
  <c r="L699" i="70"/>
  <c r="L698" i="70"/>
  <c r="L697" i="70"/>
  <c r="L696" i="70"/>
  <c r="L695" i="70"/>
  <c r="L694" i="70"/>
  <c r="L693" i="70"/>
  <c r="L692" i="70"/>
  <c r="L691" i="70"/>
  <c r="L690" i="70"/>
  <c r="L689" i="70"/>
  <c r="L688" i="70"/>
  <c r="L687" i="70"/>
  <c r="L686" i="70"/>
  <c r="L685" i="70"/>
  <c r="L684" i="70"/>
  <c r="L683" i="70"/>
  <c r="L682" i="70"/>
  <c r="L681" i="70"/>
  <c r="L680" i="70"/>
  <c r="L679" i="70"/>
  <c r="L678" i="70"/>
  <c r="L677" i="70"/>
  <c r="L676" i="70"/>
  <c r="L675" i="70"/>
  <c r="L674" i="70"/>
  <c r="L673" i="70"/>
  <c r="L672" i="70"/>
  <c r="L671" i="70"/>
  <c r="L670" i="70"/>
  <c r="L669" i="70"/>
  <c r="L668" i="70"/>
  <c r="L667" i="70"/>
  <c r="L666" i="70"/>
  <c r="L665" i="70"/>
  <c r="L664" i="70"/>
  <c r="L663" i="70"/>
  <c r="L662" i="70"/>
  <c r="L661" i="70"/>
  <c r="L660" i="70"/>
  <c r="L659" i="70"/>
  <c r="L658" i="70"/>
  <c r="L657" i="70"/>
  <c r="L656" i="70"/>
  <c r="L655" i="70"/>
  <c r="L654" i="70"/>
  <c r="L653" i="70"/>
  <c r="L652" i="70"/>
  <c r="L651" i="70"/>
  <c r="L650" i="70"/>
  <c r="L649" i="70"/>
  <c r="L648" i="70"/>
  <c r="L647" i="70"/>
  <c r="L646" i="70"/>
  <c r="L645" i="70"/>
  <c r="L644" i="70"/>
  <c r="L643" i="70"/>
  <c r="L642" i="70"/>
  <c r="L641" i="70"/>
  <c r="L640" i="70"/>
  <c r="L639" i="70"/>
  <c r="L638" i="70"/>
  <c r="L637" i="70"/>
  <c r="L636" i="70"/>
  <c r="L635" i="70"/>
  <c r="L634" i="70"/>
  <c r="L633" i="70"/>
  <c r="L632" i="70"/>
  <c r="L631" i="70"/>
  <c r="L630" i="70"/>
  <c r="L629" i="70"/>
  <c r="L628" i="70"/>
  <c r="L627" i="70"/>
  <c r="L626" i="70"/>
  <c r="L625" i="70"/>
  <c r="L624" i="70"/>
  <c r="L623" i="70"/>
  <c r="L622" i="70"/>
  <c r="L621" i="70"/>
  <c r="L620" i="70"/>
  <c r="L619" i="70"/>
  <c r="L618" i="70"/>
  <c r="L617" i="70"/>
  <c r="L616" i="70"/>
  <c r="L615" i="70"/>
  <c r="L614" i="70"/>
  <c r="L613" i="70"/>
  <c r="L612" i="70"/>
  <c r="L611" i="70"/>
  <c r="L610" i="70"/>
  <c r="L609" i="70"/>
  <c r="L608" i="70"/>
  <c r="L607" i="70"/>
  <c r="L606" i="70"/>
  <c r="L605" i="70"/>
  <c r="L604" i="70"/>
  <c r="L603" i="70"/>
  <c r="L602" i="70"/>
  <c r="L601" i="70"/>
  <c r="L600" i="70"/>
  <c r="L599" i="70"/>
  <c r="L598" i="70"/>
  <c r="L597" i="70"/>
  <c r="L596" i="70"/>
  <c r="L595" i="70"/>
  <c r="L594" i="70"/>
  <c r="L593" i="70"/>
  <c r="L592" i="70"/>
  <c r="L591" i="70"/>
  <c r="L590" i="70"/>
  <c r="L589" i="70"/>
  <c r="L588" i="70"/>
  <c r="L587" i="70"/>
  <c r="L586" i="70"/>
  <c r="L585" i="70"/>
  <c r="L584" i="70"/>
  <c r="L583" i="70"/>
  <c r="L582" i="70"/>
  <c r="L581" i="70"/>
  <c r="L580" i="70"/>
  <c r="L579" i="70"/>
  <c r="L578" i="70"/>
  <c r="L577" i="70"/>
  <c r="L576" i="70"/>
  <c r="L575" i="70"/>
  <c r="L574" i="70"/>
  <c r="L573" i="70"/>
  <c r="L572" i="70"/>
  <c r="L571" i="70"/>
  <c r="L570" i="70"/>
  <c r="L569" i="70"/>
  <c r="L568" i="70"/>
  <c r="L567" i="70"/>
  <c r="L566" i="70"/>
  <c r="L565" i="70"/>
  <c r="L564" i="70"/>
  <c r="L563" i="70"/>
  <c r="L562" i="70"/>
  <c r="L561" i="70"/>
  <c r="L560" i="70"/>
  <c r="L559" i="70"/>
  <c r="L558" i="70"/>
  <c r="L557" i="70"/>
  <c r="L556" i="70"/>
  <c r="L555" i="70"/>
  <c r="L554" i="70"/>
  <c r="L553" i="70"/>
  <c r="L552" i="70"/>
  <c r="L551" i="70"/>
  <c r="L550" i="70"/>
  <c r="L549" i="70"/>
  <c r="L548" i="70"/>
  <c r="L547" i="70"/>
  <c r="L546" i="70"/>
  <c r="L545" i="70"/>
  <c r="L544" i="70"/>
  <c r="L543" i="70"/>
  <c r="L542" i="70"/>
  <c r="L541" i="70"/>
  <c r="L540" i="70"/>
  <c r="L539" i="70"/>
  <c r="L538" i="70"/>
  <c r="L537" i="70"/>
  <c r="L536" i="70"/>
  <c r="L535" i="70"/>
  <c r="L534" i="70"/>
  <c r="L533" i="70"/>
  <c r="L532" i="70"/>
  <c r="L531" i="70"/>
  <c r="L530" i="70"/>
  <c r="L529" i="70"/>
  <c r="L528" i="70"/>
  <c r="L527" i="70"/>
  <c r="L526" i="70"/>
  <c r="L525" i="70"/>
  <c r="L524" i="70"/>
  <c r="L523" i="70"/>
  <c r="L522" i="70"/>
  <c r="L521" i="70"/>
  <c r="L520" i="70"/>
  <c r="L519" i="70"/>
  <c r="L518" i="70"/>
  <c r="L517" i="70"/>
  <c r="L516" i="70"/>
  <c r="L515" i="70"/>
  <c r="L514" i="70"/>
  <c r="L513" i="70"/>
  <c r="L512" i="70"/>
  <c r="L511" i="70"/>
  <c r="L510" i="70"/>
  <c r="L509" i="70"/>
  <c r="L508" i="70"/>
  <c r="L507" i="70"/>
  <c r="L506" i="70"/>
  <c r="L505" i="70"/>
  <c r="L504" i="70"/>
  <c r="L503" i="70"/>
  <c r="L502" i="70"/>
  <c r="L501" i="70"/>
  <c r="L500" i="70"/>
  <c r="L499" i="70"/>
  <c r="L498" i="70"/>
  <c r="L497" i="70"/>
  <c r="L496" i="70"/>
  <c r="L495" i="70"/>
  <c r="L494" i="70"/>
  <c r="L493" i="70"/>
  <c r="L492" i="70"/>
  <c r="L491" i="70"/>
  <c r="L490" i="70"/>
  <c r="L489" i="70"/>
  <c r="L488" i="70"/>
  <c r="L487" i="70"/>
  <c r="L486" i="70"/>
  <c r="L485" i="70"/>
  <c r="L484" i="70"/>
  <c r="L483" i="70"/>
  <c r="L482" i="70"/>
  <c r="L481" i="70"/>
  <c r="L480" i="70"/>
  <c r="L479" i="70"/>
  <c r="L478" i="70"/>
  <c r="L477" i="70"/>
  <c r="L476" i="70"/>
  <c r="L475" i="70"/>
  <c r="L474" i="70"/>
  <c r="L473" i="70"/>
  <c r="L472" i="70"/>
  <c r="L471" i="70"/>
  <c r="L470" i="70"/>
  <c r="L469" i="70"/>
  <c r="L468" i="70"/>
  <c r="L467" i="70"/>
  <c r="L466" i="70"/>
  <c r="L465" i="70"/>
  <c r="L464" i="70"/>
  <c r="L463" i="70"/>
  <c r="L462" i="70"/>
  <c r="L461" i="70"/>
  <c r="L460" i="70"/>
  <c r="L459" i="70"/>
  <c r="L458" i="70"/>
  <c r="L457" i="70"/>
  <c r="L456" i="70"/>
  <c r="L455" i="70"/>
  <c r="L454" i="70"/>
  <c r="L453" i="70"/>
  <c r="L452" i="70"/>
  <c r="L451" i="70"/>
  <c r="L450" i="70"/>
  <c r="L449" i="70"/>
  <c r="L448" i="70"/>
  <c r="L447" i="70"/>
  <c r="L446" i="70"/>
  <c r="L445" i="70"/>
  <c r="L444" i="70"/>
  <c r="L443" i="70"/>
  <c r="L442" i="70"/>
  <c r="L441" i="70"/>
  <c r="L440" i="70"/>
  <c r="L439" i="70"/>
  <c r="L438" i="70"/>
  <c r="L437" i="70"/>
  <c r="L436" i="70"/>
  <c r="L435" i="70"/>
  <c r="L434" i="70"/>
  <c r="L433" i="70"/>
  <c r="L432" i="70"/>
  <c r="L431" i="70"/>
  <c r="L430" i="70"/>
  <c r="L429" i="70"/>
  <c r="L428" i="70"/>
  <c r="L427" i="70"/>
  <c r="L426" i="70"/>
  <c r="L425" i="70"/>
  <c r="L424" i="70"/>
  <c r="L423" i="70"/>
  <c r="L422" i="70"/>
  <c r="L421" i="70"/>
  <c r="L420" i="70"/>
  <c r="L419" i="70"/>
  <c r="L418" i="70"/>
  <c r="L417" i="70"/>
  <c r="L416" i="70"/>
  <c r="L415" i="70"/>
  <c r="L414" i="70"/>
  <c r="L413" i="70"/>
  <c r="L412" i="70"/>
  <c r="L411" i="70"/>
  <c r="L410" i="70"/>
  <c r="L409" i="70"/>
  <c r="L408" i="70"/>
  <c r="L407" i="70"/>
  <c r="L406" i="70"/>
  <c r="L405" i="70"/>
  <c r="L404" i="70"/>
  <c r="L403" i="70"/>
  <c r="L402" i="70"/>
  <c r="L401" i="70"/>
  <c r="L400" i="70"/>
  <c r="L399" i="70"/>
  <c r="L398" i="70"/>
  <c r="L397" i="70"/>
  <c r="L396" i="70"/>
  <c r="L395" i="70"/>
  <c r="L394" i="70"/>
  <c r="L393" i="70"/>
  <c r="L392" i="70"/>
  <c r="L391" i="70"/>
  <c r="L390" i="70"/>
  <c r="L389" i="70"/>
  <c r="L388" i="70"/>
  <c r="L387" i="70"/>
  <c r="L386" i="70"/>
  <c r="L385" i="70"/>
  <c r="L384" i="70"/>
  <c r="L383" i="70"/>
  <c r="L382" i="70"/>
  <c r="L381" i="70"/>
  <c r="L380" i="70"/>
  <c r="L379" i="70"/>
  <c r="L378" i="70"/>
  <c r="L377" i="70"/>
  <c r="L376" i="70"/>
  <c r="L375" i="70"/>
  <c r="L374" i="70"/>
  <c r="L373" i="70"/>
  <c r="L372" i="70"/>
  <c r="L371" i="70"/>
  <c r="L370" i="70"/>
  <c r="L369" i="70"/>
  <c r="L368" i="70"/>
  <c r="L367" i="70"/>
  <c r="L366" i="70"/>
  <c r="L365" i="70"/>
  <c r="L364" i="70"/>
  <c r="L363" i="70"/>
  <c r="L362" i="70"/>
  <c r="L361" i="70"/>
  <c r="L360" i="70"/>
  <c r="L359" i="70"/>
  <c r="L358" i="70"/>
  <c r="L357" i="70"/>
  <c r="L356" i="70"/>
  <c r="L355" i="70"/>
  <c r="L354" i="70"/>
  <c r="L353" i="70"/>
  <c r="L352" i="70"/>
  <c r="L351" i="70"/>
  <c r="L350" i="70"/>
  <c r="L349" i="70"/>
  <c r="L348" i="70"/>
  <c r="L347" i="70"/>
  <c r="L346" i="70"/>
  <c r="L345" i="70"/>
  <c r="L344" i="70"/>
  <c r="L343" i="70"/>
  <c r="L342" i="70"/>
  <c r="L341" i="70"/>
  <c r="L340" i="70"/>
  <c r="L339" i="70"/>
  <c r="L338" i="70"/>
  <c r="L337" i="70"/>
  <c r="L336" i="70"/>
  <c r="L335" i="70"/>
  <c r="L334" i="70"/>
  <c r="L333" i="70"/>
  <c r="L332" i="70"/>
  <c r="L331" i="70"/>
  <c r="L330" i="70"/>
  <c r="L329" i="70"/>
  <c r="L328" i="70"/>
  <c r="L327" i="70"/>
  <c r="L326" i="70"/>
  <c r="L325" i="70"/>
  <c r="L324" i="70"/>
  <c r="L323" i="70"/>
  <c r="L322" i="70"/>
  <c r="L321" i="70"/>
  <c r="L320" i="70"/>
  <c r="L319" i="70"/>
  <c r="L318" i="70"/>
  <c r="L317" i="70"/>
  <c r="L316" i="70"/>
  <c r="L315" i="70"/>
  <c r="L314" i="70"/>
  <c r="L313" i="70"/>
  <c r="L312" i="70"/>
  <c r="L311" i="70"/>
  <c r="L310" i="70"/>
  <c r="L309" i="70"/>
  <c r="L308" i="70"/>
  <c r="L307" i="70"/>
  <c r="L306" i="70"/>
  <c r="L305" i="70"/>
  <c r="L304" i="70"/>
  <c r="L303" i="70"/>
  <c r="L302" i="70"/>
  <c r="L301" i="70"/>
  <c r="L300" i="70"/>
  <c r="L299" i="70"/>
  <c r="L298" i="70"/>
  <c r="L297" i="70"/>
  <c r="L296" i="70"/>
  <c r="L295" i="70"/>
  <c r="L294" i="70"/>
  <c r="L293" i="70"/>
  <c r="L292" i="70"/>
  <c r="L291" i="70"/>
  <c r="L290" i="70"/>
  <c r="L289" i="70"/>
  <c r="L288" i="70"/>
  <c r="L287" i="70"/>
  <c r="L286" i="70"/>
  <c r="L285" i="70"/>
  <c r="L284" i="70"/>
  <c r="L283" i="70"/>
  <c r="L282" i="70"/>
  <c r="L281" i="70"/>
  <c r="L280" i="70"/>
  <c r="L279" i="70"/>
  <c r="L278" i="70"/>
  <c r="L277" i="70"/>
  <c r="L276" i="70"/>
  <c r="L275" i="70"/>
  <c r="L274" i="70"/>
  <c r="L273" i="70"/>
  <c r="L272" i="70"/>
  <c r="L271" i="70"/>
  <c r="L270" i="70"/>
  <c r="L269" i="70"/>
  <c r="L268" i="70"/>
  <c r="L267" i="70"/>
  <c r="L266" i="70"/>
  <c r="L265" i="70"/>
  <c r="L264" i="70"/>
  <c r="L263" i="70"/>
  <c r="L262" i="70"/>
  <c r="L261" i="70"/>
  <c r="L260" i="70"/>
  <c r="L259" i="70"/>
  <c r="L258" i="70"/>
  <c r="L257" i="70"/>
  <c r="L256" i="70"/>
  <c r="L255" i="70"/>
  <c r="L254" i="70"/>
  <c r="L253" i="70"/>
  <c r="L252" i="70"/>
  <c r="L251" i="70"/>
  <c r="L250" i="70"/>
  <c r="L249" i="70"/>
  <c r="L248" i="70"/>
  <c r="L247" i="70"/>
  <c r="L246" i="70"/>
  <c r="L245" i="70"/>
  <c r="L244" i="70"/>
  <c r="L243" i="70"/>
  <c r="L242" i="70"/>
  <c r="L241" i="70"/>
  <c r="L240" i="70"/>
  <c r="L239" i="70"/>
  <c r="L238" i="70"/>
  <c r="L237" i="70"/>
  <c r="L236" i="70"/>
  <c r="L235" i="70"/>
  <c r="L234" i="70"/>
  <c r="L233" i="70"/>
  <c r="L232" i="70"/>
  <c r="L231" i="70"/>
  <c r="L230" i="70"/>
  <c r="L229" i="70"/>
  <c r="L228" i="70"/>
  <c r="L227" i="70"/>
  <c r="L226" i="70"/>
  <c r="L225" i="70"/>
  <c r="L224" i="70"/>
  <c r="L223" i="70"/>
  <c r="L222" i="70"/>
  <c r="L221" i="70"/>
  <c r="L220" i="70"/>
  <c r="L219" i="70"/>
  <c r="L218" i="70"/>
  <c r="L217" i="70"/>
  <c r="L216" i="70"/>
  <c r="L215" i="70"/>
  <c r="L214" i="70"/>
  <c r="L213" i="70"/>
  <c r="L212" i="70"/>
  <c r="L211" i="70"/>
  <c r="L210" i="70"/>
  <c r="L209" i="70"/>
  <c r="L208" i="70"/>
  <c r="L207" i="70"/>
  <c r="L206" i="70"/>
  <c r="L205" i="70"/>
  <c r="L204" i="70"/>
  <c r="L203" i="70"/>
  <c r="L202" i="70"/>
  <c r="L201" i="70"/>
  <c r="L200" i="70"/>
  <c r="L199" i="70"/>
  <c r="L198" i="70"/>
  <c r="L197" i="70"/>
  <c r="L196" i="70"/>
  <c r="L195" i="70"/>
  <c r="L194" i="70"/>
  <c r="L193" i="70"/>
  <c r="L192" i="70"/>
  <c r="L191" i="70"/>
  <c r="L190" i="70"/>
  <c r="L189" i="70"/>
  <c r="L188" i="70"/>
  <c r="L187" i="70"/>
  <c r="L186" i="70"/>
  <c r="L185" i="70"/>
  <c r="L184" i="70"/>
  <c r="L183" i="70"/>
  <c r="L182" i="70"/>
  <c r="L181" i="70"/>
  <c r="L180" i="70"/>
  <c r="L179" i="70"/>
  <c r="L178" i="70"/>
  <c r="L177" i="70"/>
  <c r="L176" i="70"/>
  <c r="L175" i="70"/>
  <c r="L174" i="70"/>
  <c r="L173" i="70"/>
  <c r="L172" i="70"/>
  <c r="L171" i="70"/>
  <c r="L170" i="70"/>
  <c r="L169" i="70"/>
  <c r="L168" i="70"/>
  <c r="L167" i="70"/>
  <c r="L166" i="70"/>
  <c r="L165" i="70"/>
  <c r="L164" i="70"/>
  <c r="L163" i="70"/>
  <c r="L162" i="70"/>
  <c r="L161" i="70"/>
  <c r="L160" i="70"/>
  <c r="L159" i="70"/>
  <c r="L158" i="70"/>
  <c r="L157" i="70"/>
  <c r="L156" i="70"/>
  <c r="L155" i="70"/>
  <c r="L154" i="70"/>
  <c r="L153" i="70"/>
  <c r="L152" i="70"/>
  <c r="L151" i="70"/>
  <c r="L150" i="70"/>
  <c r="L149" i="70"/>
  <c r="L148" i="70"/>
  <c r="L147" i="70"/>
  <c r="L146" i="70"/>
  <c r="L145" i="70"/>
  <c r="L144" i="70"/>
  <c r="L143" i="70"/>
  <c r="L142" i="70"/>
  <c r="L141" i="70"/>
  <c r="L140" i="70"/>
  <c r="L139" i="70"/>
  <c r="L138" i="70"/>
  <c r="L137" i="70"/>
  <c r="L136" i="70"/>
  <c r="L135" i="70"/>
  <c r="L134" i="70"/>
  <c r="L133" i="70"/>
  <c r="L132" i="70"/>
  <c r="L131" i="70"/>
  <c r="L130" i="70"/>
  <c r="L129" i="70"/>
  <c r="L128" i="70"/>
  <c r="L127" i="70"/>
  <c r="L126" i="70"/>
  <c r="L125" i="70"/>
  <c r="L124" i="70"/>
  <c r="L123" i="70"/>
  <c r="L122" i="70"/>
  <c r="L121" i="70"/>
  <c r="L120" i="70"/>
  <c r="L119" i="70"/>
  <c r="L118" i="70"/>
  <c r="L117" i="70"/>
  <c r="L116" i="70"/>
  <c r="L115" i="70"/>
  <c r="L114" i="70"/>
  <c r="L113" i="70"/>
  <c r="L112" i="70"/>
  <c r="L111" i="70"/>
  <c r="L110" i="70"/>
  <c r="L109" i="70"/>
  <c r="L108" i="70"/>
  <c r="L107" i="70"/>
  <c r="L106" i="70"/>
  <c r="L105" i="70"/>
  <c r="L104" i="70"/>
  <c r="L103" i="70"/>
  <c r="L102" i="70"/>
  <c r="L101" i="70"/>
  <c r="L100" i="70"/>
  <c r="L99" i="70"/>
  <c r="L98" i="70"/>
  <c r="L97" i="70"/>
  <c r="L96" i="70"/>
  <c r="L95" i="70"/>
  <c r="L94" i="70"/>
  <c r="L93" i="70"/>
  <c r="L92" i="70"/>
  <c r="L91" i="70"/>
  <c r="L90" i="70"/>
  <c r="L89" i="70"/>
  <c r="L88" i="70"/>
  <c r="L87" i="70"/>
  <c r="L86" i="70"/>
  <c r="L85" i="70"/>
  <c r="L84" i="70"/>
  <c r="L83" i="70"/>
  <c r="L82" i="70"/>
  <c r="L81" i="70"/>
  <c r="L80" i="70"/>
  <c r="L79" i="70"/>
  <c r="L78" i="70"/>
  <c r="L77" i="70"/>
  <c r="L76" i="70"/>
  <c r="L75" i="70"/>
  <c r="L74" i="70"/>
  <c r="L73" i="70"/>
  <c r="L72" i="70"/>
  <c r="L71" i="70"/>
  <c r="L70" i="70"/>
  <c r="L69" i="70"/>
  <c r="L68" i="70"/>
  <c r="L67" i="70"/>
  <c r="L66" i="70"/>
  <c r="L65" i="70"/>
  <c r="L64" i="70"/>
  <c r="L63" i="70"/>
  <c r="L62" i="70"/>
  <c r="L61" i="70"/>
  <c r="L60" i="70"/>
  <c r="L59" i="70"/>
  <c r="L58" i="70"/>
  <c r="L57" i="70"/>
  <c r="L56" i="70"/>
  <c r="L55" i="70"/>
  <c r="L54" i="70"/>
  <c r="L53" i="70"/>
  <c r="L52" i="70"/>
  <c r="L51" i="70"/>
  <c r="L50" i="70"/>
  <c r="L49" i="70"/>
  <c r="L48" i="70"/>
  <c r="L47" i="70"/>
  <c r="L46" i="70"/>
  <c r="L45" i="70"/>
  <c r="L44" i="70"/>
  <c r="L43" i="70"/>
  <c r="L42" i="70"/>
  <c r="L41" i="70"/>
  <c r="L40" i="70"/>
  <c r="L38" i="70"/>
  <c r="L37" i="70"/>
  <c r="L36" i="70"/>
  <c r="L35" i="70"/>
  <c r="L34" i="70"/>
  <c r="L33" i="70"/>
  <c r="L32" i="70"/>
  <c r="L31" i="70"/>
  <c r="L30" i="70"/>
  <c r="L29" i="70"/>
  <c r="L28" i="70"/>
  <c r="L27" i="70"/>
  <c r="L26" i="70"/>
  <c r="L25" i="70"/>
  <c r="L24" i="70"/>
  <c r="L23" i="70"/>
  <c r="L22" i="70"/>
  <c r="L21" i="70"/>
  <c r="L20" i="70"/>
  <c r="L19" i="70"/>
  <c r="L18" i="70"/>
  <c r="L17" i="70"/>
  <c r="L16" i="70"/>
  <c r="L15" i="70"/>
  <c r="L14" i="70"/>
  <c r="L11" i="70"/>
  <c r="L10" i="70"/>
  <c r="L9" i="70"/>
  <c r="C239" i="107"/>
  <c r="C238" i="107"/>
  <c r="C237" i="107"/>
  <c r="C236" i="107"/>
  <c r="E236" i="107" s="1"/>
  <c r="C227" i="107"/>
  <c r="E227" i="107" s="1"/>
  <c r="C226" i="107"/>
  <c r="E226" i="107" s="1"/>
  <c r="C223" i="2" s="1"/>
  <c r="C225" i="107"/>
  <c r="E225" i="107" s="1"/>
  <c r="C224" i="107"/>
  <c r="E224" i="107" s="1"/>
  <c r="C221" i="107"/>
  <c r="C220" i="107"/>
  <c r="C219" i="107"/>
  <c r="C218" i="107"/>
  <c r="E218" i="107" s="1"/>
  <c r="C191" i="107"/>
  <c r="C190" i="107"/>
  <c r="C189" i="107"/>
  <c r="C188" i="107"/>
  <c r="E188" i="107" s="1"/>
  <c r="F12" i="74"/>
  <c r="G12" i="74" s="1"/>
  <c r="I16" i="74"/>
  <c r="J16" i="74" s="1"/>
  <c r="F20" i="74"/>
  <c r="G20" i="74" s="1"/>
  <c r="F25" i="74"/>
  <c r="G25" i="74" s="1"/>
  <c r="I26" i="74"/>
  <c r="J26" i="74" s="1"/>
  <c r="F27" i="74"/>
  <c r="G27" i="74" s="1"/>
  <c r="I27" i="74"/>
  <c r="J27" i="74" s="1"/>
  <c r="F28" i="74"/>
  <c r="G28" i="74" s="1"/>
  <c r="F29" i="74"/>
  <c r="G29" i="74" s="1"/>
  <c r="F30" i="74"/>
  <c r="G30" i="74" s="1"/>
  <c r="I30" i="74"/>
  <c r="J30" i="74" s="1"/>
  <c r="F32" i="74"/>
  <c r="G32" i="74" s="1"/>
  <c r="I32" i="74"/>
  <c r="J32" i="74" s="1"/>
  <c r="F33" i="74"/>
  <c r="G33" i="74" s="1"/>
  <c r="I33" i="74"/>
  <c r="J33" i="74" s="1"/>
  <c r="F35" i="74"/>
  <c r="G35" i="74" s="1"/>
  <c r="I35" i="74"/>
  <c r="J35" i="74" s="1"/>
  <c r="F36" i="74"/>
  <c r="G36" i="74" s="1"/>
  <c r="I36" i="74"/>
  <c r="J36" i="74" s="1"/>
  <c r="F38" i="74"/>
  <c r="G38" i="74" s="1"/>
  <c r="I38" i="74"/>
  <c r="J38" i="74" s="1"/>
  <c r="F40" i="74"/>
  <c r="G40" i="74" s="1"/>
  <c r="F41" i="74"/>
  <c r="G41" i="74" s="1"/>
  <c r="I41" i="74"/>
  <c r="J41" i="74" s="1"/>
  <c r="J42" i="74"/>
  <c r="F43" i="74"/>
  <c r="G43" i="74" s="1"/>
  <c r="F44" i="74"/>
  <c r="G44" i="74" s="1"/>
  <c r="I44" i="74"/>
  <c r="J44" i="74" s="1"/>
  <c r="F46" i="74"/>
  <c r="G46" i="74" s="1"/>
  <c r="I46" i="74"/>
  <c r="J46" i="74" s="1"/>
  <c r="F47" i="74"/>
  <c r="G47" i="74" s="1"/>
  <c r="F49" i="74"/>
  <c r="G49" i="74" s="1"/>
  <c r="I49" i="74"/>
  <c r="J49" i="74" s="1"/>
  <c r="F50" i="74"/>
  <c r="G50" i="74" s="1"/>
  <c r="I51" i="74"/>
  <c r="J51" i="74" s="1"/>
  <c r="F52" i="74"/>
  <c r="G52" i="74" s="1"/>
  <c r="I52" i="74"/>
  <c r="J52" i="74" s="1"/>
  <c r="F53" i="74"/>
  <c r="G53" i="74" s="1"/>
  <c r="I53" i="74"/>
  <c r="J53" i="74" s="1"/>
  <c r="I54" i="74"/>
  <c r="J54" i="74" s="1"/>
  <c r="F55" i="74"/>
  <c r="G55" i="74" s="1"/>
  <c r="I56" i="74"/>
  <c r="J56" i="74" s="1"/>
  <c r="F57" i="74"/>
  <c r="G57" i="74" s="1"/>
  <c r="I57" i="74"/>
  <c r="J57" i="74" s="1"/>
  <c r="F59" i="74"/>
  <c r="G59" i="74" s="1"/>
  <c r="I59" i="74"/>
  <c r="J59" i="74" s="1"/>
  <c r="F60" i="74"/>
  <c r="G60" i="74" s="1"/>
  <c r="I60" i="74"/>
  <c r="J60" i="74" s="1"/>
  <c r="F62" i="74"/>
  <c r="G62" i="74" s="1"/>
  <c r="I62" i="74"/>
  <c r="J62" i="74" s="1"/>
  <c r="F63" i="74"/>
  <c r="G63" i="74" s="1"/>
  <c r="I64" i="74"/>
  <c r="J64" i="74" s="1"/>
  <c r="F65" i="74"/>
  <c r="G65" i="74" s="1"/>
  <c r="I65" i="74"/>
  <c r="J65" i="74" s="1"/>
  <c r="I67" i="74"/>
  <c r="J67" i="74" s="1"/>
  <c r="F68" i="74"/>
  <c r="G68" i="74" s="1"/>
  <c r="I68" i="74"/>
  <c r="J68" i="74" s="1"/>
  <c r="F69" i="74"/>
  <c r="G69" i="74" s="1"/>
  <c r="I70" i="74"/>
  <c r="J70" i="74" s="1"/>
  <c r="F71" i="74"/>
  <c r="G71" i="74" s="1"/>
  <c r="F72" i="74"/>
  <c r="G72" i="74" s="1"/>
  <c r="I72" i="74"/>
  <c r="J72" i="74" s="1"/>
  <c r="F73" i="74"/>
  <c r="G73" i="74" s="1"/>
  <c r="I73" i="74"/>
  <c r="J73" i="74" s="1"/>
  <c r="F75" i="74"/>
  <c r="G75" i="74" s="1"/>
  <c r="I75" i="74"/>
  <c r="J75" i="74" s="1"/>
  <c r="F76" i="74"/>
  <c r="G76" i="74" s="1"/>
  <c r="I76" i="74"/>
  <c r="J76" i="74" s="1"/>
  <c r="F78" i="74"/>
  <c r="G78" i="74" s="1"/>
  <c r="I78" i="74"/>
  <c r="J78" i="74" s="1"/>
  <c r="F79" i="74"/>
  <c r="G79" i="74" s="1"/>
  <c r="I79" i="74"/>
  <c r="J79" i="74" s="1"/>
  <c r="F81" i="74"/>
  <c r="G81" i="74" s="1"/>
  <c r="I81" i="74"/>
  <c r="J81" i="74" s="1"/>
  <c r="C47" i="6"/>
  <c r="D47" i="6"/>
  <c r="E47" i="6"/>
  <c r="F47" i="6"/>
  <c r="G47" i="6"/>
  <c r="H47" i="6"/>
  <c r="I47" i="6"/>
  <c r="J47" i="6"/>
  <c r="K47" i="6"/>
  <c r="L47" i="6"/>
  <c r="M47" i="6"/>
  <c r="N47" i="6"/>
  <c r="O47" i="6"/>
  <c r="P47" i="6"/>
  <c r="Q47" i="6"/>
  <c r="R47" i="6"/>
  <c r="S47" i="6"/>
  <c r="T47" i="6"/>
  <c r="U47" i="6"/>
  <c r="V47" i="6"/>
  <c r="W47" i="6"/>
  <c r="B47" i="6"/>
  <c r="AO41" i="12"/>
  <c r="AO42" i="12"/>
  <c r="C59" i="6"/>
  <c r="D469" i="107"/>
  <c r="C460" i="107"/>
  <c r="C461" i="107"/>
  <c r="C462" i="107"/>
  <c r="C463" i="107"/>
  <c r="C464" i="107"/>
  <c r="C465" i="107"/>
  <c r="C466" i="107"/>
  <c r="C467" i="107"/>
  <c r="C468" i="107"/>
  <c r="C469" i="107"/>
  <c r="C470" i="107"/>
  <c r="C471" i="107"/>
  <c r="C472" i="107"/>
  <c r="C473" i="107"/>
  <c r="C474" i="107"/>
  <c r="C475" i="107"/>
  <c r="C476" i="107"/>
  <c r="C477" i="107"/>
  <c r="C478" i="107"/>
  <c r="C479" i="107"/>
  <c r="C459" i="107"/>
  <c r="L8" i="68"/>
  <c r="L9" i="68"/>
  <c r="L10" i="68"/>
  <c r="L11" i="68"/>
  <c r="L12" i="68"/>
  <c r="L13" i="68"/>
  <c r="L14" i="68"/>
  <c r="L15" i="68"/>
  <c r="L16" i="68"/>
  <c r="L17" i="68"/>
  <c r="L18" i="68"/>
  <c r="L19" i="68"/>
  <c r="L20" i="68"/>
  <c r="L21" i="68"/>
  <c r="L7" i="68"/>
  <c r="R79" i="101"/>
  <c r="R80" i="101"/>
  <c r="R81" i="101"/>
  <c r="D72" i="101"/>
  <c r="D73" i="101"/>
  <c r="D74" i="101"/>
  <c r="D75" i="101"/>
  <c r="C73" i="101"/>
  <c r="C74" i="101"/>
  <c r="C75" i="101"/>
  <c r="C72" i="101"/>
  <c r="F8" i="101"/>
  <c r="G8" i="101"/>
  <c r="H8" i="101"/>
  <c r="I8" i="101"/>
  <c r="J8" i="101"/>
  <c r="K8" i="101"/>
  <c r="L8" i="101"/>
  <c r="M8" i="101"/>
  <c r="N8" i="101"/>
  <c r="O8" i="101"/>
  <c r="P8" i="101"/>
  <c r="E8" i="101"/>
  <c r="C245" i="107"/>
  <c r="E245" i="107"/>
  <c r="C244" i="107"/>
  <c r="E244" i="107"/>
  <c r="C243" i="107"/>
  <c r="E243" i="107" s="1"/>
  <c r="C242" i="107"/>
  <c r="E242" i="107" s="1"/>
  <c r="C233" i="107"/>
  <c r="E233" i="107"/>
  <c r="C232" i="107"/>
  <c r="E232" i="107"/>
  <c r="C229" i="2" s="1"/>
  <c r="AF229" i="2" s="1"/>
  <c r="C231" i="107"/>
  <c r="E231" i="107"/>
  <c r="C230" i="107"/>
  <c r="E230" i="107"/>
  <c r="E221" i="107"/>
  <c r="C184" i="107"/>
  <c r="E184" i="107"/>
  <c r="C183" i="107"/>
  <c r="E183" i="107"/>
  <c r="C182" i="107"/>
  <c r="E182" i="107" s="1"/>
  <c r="C167" i="107"/>
  <c r="E167" i="107" s="1"/>
  <c r="C166" i="107"/>
  <c r="E166" i="107" s="1"/>
  <c r="C163" i="2" s="1"/>
  <c r="C165" i="107"/>
  <c r="E165" i="107"/>
  <c r="C164" i="107"/>
  <c r="E164" i="107" s="1"/>
  <c r="E239" i="107"/>
  <c r="E238" i="107"/>
  <c r="C235" i="2" s="1"/>
  <c r="E237" i="107"/>
  <c r="E220" i="107"/>
  <c r="E219" i="107"/>
  <c r="E191" i="107"/>
  <c r="E190" i="107"/>
  <c r="E189" i="107"/>
  <c r="C449" i="107"/>
  <c r="E449" i="107"/>
  <c r="C448" i="107"/>
  <c r="E448" i="107"/>
  <c r="C447" i="107"/>
  <c r="E447" i="107"/>
  <c r="C446" i="107"/>
  <c r="E446" i="107" s="1"/>
  <c r="C443" i="107"/>
  <c r="E443" i="107"/>
  <c r="C442" i="107"/>
  <c r="E442" i="107"/>
  <c r="C441" i="107"/>
  <c r="E441" i="107"/>
  <c r="C440" i="107"/>
  <c r="E440" i="107"/>
  <c r="C437" i="107"/>
  <c r="E437" i="107"/>
  <c r="C436" i="107"/>
  <c r="E436" i="107" s="1"/>
  <c r="C435" i="107"/>
  <c r="E435" i="107"/>
  <c r="C434" i="107"/>
  <c r="E434" i="107" s="1"/>
  <c r="C431" i="107"/>
  <c r="E431" i="107" s="1"/>
  <c r="C430" i="107"/>
  <c r="E430" i="107"/>
  <c r="C429" i="107"/>
  <c r="E429" i="107"/>
  <c r="C428" i="107"/>
  <c r="E428" i="107" s="1"/>
  <c r="C425" i="107"/>
  <c r="E425" i="107" s="1"/>
  <c r="C424" i="107"/>
  <c r="E424" i="107"/>
  <c r="C421" i="2" s="1"/>
  <c r="C423" i="107"/>
  <c r="E423" i="107"/>
  <c r="C422" i="107"/>
  <c r="E422" i="107"/>
  <c r="C419" i="107"/>
  <c r="E419" i="107"/>
  <c r="C418" i="107"/>
  <c r="E418" i="107" s="1"/>
  <c r="C417" i="107"/>
  <c r="E417" i="107"/>
  <c r="C416" i="107"/>
  <c r="E416" i="107"/>
  <c r="C413" i="107"/>
  <c r="E413" i="107" s="1"/>
  <c r="C412" i="107"/>
  <c r="E412" i="107"/>
  <c r="C411" i="107"/>
  <c r="E411" i="107"/>
  <c r="C410" i="107"/>
  <c r="E410" i="107" s="1"/>
  <c r="C407" i="107"/>
  <c r="E407" i="107" s="1"/>
  <c r="C406" i="107"/>
  <c r="E406" i="107" s="1"/>
  <c r="C403" i="2" s="1"/>
  <c r="C405" i="107"/>
  <c r="E405" i="107"/>
  <c r="C404" i="107"/>
  <c r="E404" i="107"/>
  <c r="C401" i="107"/>
  <c r="E401" i="107"/>
  <c r="C400" i="107"/>
  <c r="E400" i="107" s="1"/>
  <c r="C397" i="2" s="1"/>
  <c r="C399" i="107"/>
  <c r="E399" i="107"/>
  <c r="C398" i="107"/>
  <c r="E398" i="107"/>
  <c r="C395" i="107"/>
  <c r="E395" i="107"/>
  <c r="C394" i="107"/>
  <c r="E394" i="107"/>
  <c r="C393" i="107"/>
  <c r="E393" i="107"/>
  <c r="C392" i="107"/>
  <c r="E392" i="107" s="1"/>
  <c r="C389" i="107"/>
  <c r="E389" i="107" s="1"/>
  <c r="C388" i="107"/>
  <c r="E388" i="107" s="1"/>
  <c r="C385" i="2" s="1"/>
  <c r="C387" i="107"/>
  <c r="E387" i="107" s="1"/>
  <c r="C386" i="107"/>
  <c r="E386" i="107"/>
  <c r="C383" i="107"/>
  <c r="E383" i="107"/>
  <c r="C382" i="107"/>
  <c r="E382" i="107" s="1"/>
  <c r="C381" i="107"/>
  <c r="E381" i="107"/>
  <c r="C380" i="107"/>
  <c r="E380" i="107"/>
  <c r="C377" i="107"/>
  <c r="E377" i="107"/>
  <c r="C376" i="107"/>
  <c r="E376" i="107"/>
  <c r="C375" i="107"/>
  <c r="E375" i="107"/>
  <c r="C374" i="107"/>
  <c r="E374" i="107" s="1"/>
  <c r="C371" i="107"/>
  <c r="E371" i="107"/>
  <c r="C370" i="107"/>
  <c r="E370" i="107" s="1"/>
  <c r="C367" i="2" s="1"/>
  <c r="AM367" i="2" s="1"/>
  <c r="C369" i="107"/>
  <c r="E369" i="107" s="1"/>
  <c r="C368" i="107"/>
  <c r="E368" i="107"/>
  <c r="C365" i="107"/>
  <c r="E365" i="107"/>
  <c r="C364" i="107"/>
  <c r="E364" i="107" s="1"/>
  <c r="C363" i="107"/>
  <c r="E363" i="107" s="1"/>
  <c r="C362" i="107"/>
  <c r="E362" i="107"/>
  <c r="C359" i="107"/>
  <c r="E359" i="107"/>
  <c r="C358" i="107"/>
  <c r="E358" i="107"/>
  <c r="C357" i="107"/>
  <c r="E357" i="107"/>
  <c r="C356" i="107"/>
  <c r="E356" i="107" s="1"/>
  <c r="C353" i="107"/>
  <c r="E353" i="107"/>
  <c r="C352" i="107"/>
  <c r="E352" i="107"/>
  <c r="C349" i="2" s="1"/>
  <c r="C351" i="107"/>
  <c r="E351" i="107" s="1"/>
  <c r="C350" i="107"/>
  <c r="E350" i="107"/>
  <c r="C347" i="107"/>
  <c r="E347" i="107"/>
  <c r="C346" i="107"/>
  <c r="E346" i="107" s="1"/>
  <c r="C343" i="2" s="1"/>
  <c r="C345" i="107"/>
  <c r="E345" i="107" s="1"/>
  <c r="C344" i="107"/>
  <c r="E344" i="107" s="1"/>
  <c r="C341" i="107"/>
  <c r="E341" i="107" s="1"/>
  <c r="C340" i="107"/>
  <c r="E340" i="107"/>
  <c r="C339" i="107"/>
  <c r="E339" i="107"/>
  <c r="C338" i="107"/>
  <c r="E338" i="107" s="1"/>
  <c r="C335" i="107"/>
  <c r="E335" i="107"/>
  <c r="C334" i="107"/>
  <c r="E334" i="107"/>
  <c r="C333" i="107"/>
  <c r="E333" i="107"/>
  <c r="C332" i="107"/>
  <c r="E332" i="107"/>
  <c r="C329" i="107"/>
  <c r="E329" i="107"/>
  <c r="C328" i="107"/>
  <c r="E328" i="107" s="1"/>
  <c r="C327" i="107"/>
  <c r="E327" i="107"/>
  <c r="C326" i="107"/>
  <c r="E326" i="107" s="1"/>
  <c r="C323" i="107"/>
  <c r="E323" i="107" s="1"/>
  <c r="C322" i="107"/>
  <c r="E322" i="107"/>
  <c r="C321" i="107"/>
  <c r="E321" i="107"/>
  <c r="C320" i="107"/>
  <c r="E320" i="107" s="1"/>
  <c r="C317" i="107"/>
  <c r="E317" i="107" s="1"/>
  <c r="C316" i="107"/>
  <c r="E316" i="107"/>
  <c r="C315" i="107"/>
  <c r="E315" i="107"/>
  <c r="C314" i="107"/>
  <c r="E314" i="107"/>
  <c r="C311" i="107"/>
  <c r="E311" i="107"/>
  <c r="C310" i="107"/>
  <c r="E310" i="107" s="1"/>
  <c r="C309" i="107"/>
  <c r="E309" i="107"/>
  <c r="C308" i="107"/>
  <c r="E308" i="107"/>
  <c r="C305" i="107"/>
  <c r="E305" i="107" s="1"/>
  <c r="C304" i="107"/>
  <c r="E304" i="107"/>
  <c r="C303" i="107"/>
  <c r="E303" i="107"/>
  <c r="C302" i="107"/>
  <c r="E302" i="107" s="1"/>
  <c r="C299" i="107"/>
  <c r="E299" i="107" s="1"/>
  <c r="C298" i="107"/>
  <c r="E298" i="107" s="1"/>
  <c r="C295" i="2" s="1"/>
  <c r="C297" i="107"/>
  <c r="E297" i="107"/>
  <c r="C296" i="107"/>
  <c r="E296" i="107"/>
  <c r="C293" i="107"/>
  <c r="E293" i="107"/>
  <c r="C292" i="107"/>
  <c r="E292" i="107" s="1"/>
  <c r="C289" i="2" s="1"/>
  <c r="C291" i="107"/>
  <c r="E291" i="107"/>
  <c r="C290" i="107"/>
  <c r="E290" i="107"/>
  <c r="C287" i="107"/>
  <c r="E287" i="107"/>
  <c r="C286" i="107"/>
  <c r="E286" i="107"/>
  <c r="C285" i="107"/>
  <c r="E285" i="107"/>
  <c r="C284" i="107"/>
  <c r="E284" i="107" s="1"/>
  <c r="C281" i="107"/>
  <c r="E281" i="107" s="1"/>
  <c r="C280" i="107"/>
  <c r="E280" i="107" s="1"/>
  <c r="C277" i="2" s="1"/>
  <c r="U277" i="2" s="1"/>
  <c r="C279" i="107"/>
  <c r="E279" i="107" s="1"/>
  <c r="C278" i="107"/>
  <c r="E278" i="107"/>
  <c r="C275" i="107"/>
  <c r="E275" i="107"/>
  <c r="C274" i="107"/>
  <c r="E274" i="107" s="1"/>
  <c r="C273" i="107"/>
  <c r="E273" i="107"/>
  <c r="C272" i="107"/>
  <c r="E272" i="107"/>
  <c r="C269" i="107"/>
  <c r="E269" i="107"/>
  <c r="C268" i="107"/>
  <c r="E268" i="107"/>
  <c r="C267" i="107"/>
  <c r="E267" i="107"/>
  <c r="C266" i="107"/>
  <c r="E266" i="107" s="1"/>
  <c r="C263" i="107"/>
  <c r="E263" i="107"/>
  <c r="C262" i="107"/>
  <c r="E262" i="107" s="1"/>
  <c r="C259" i="2" s="1"/>
  <c r="C261" i="107"/>
  <c r="E261" i="107" s="1"/>
  <c r="C260" i="107"/>
  <c r="E260" i="107"/>
  <c r="C257" i="107"/>
  <c r="E257" i="107"/>
  <c r="C256" i="107"/>
  <c r="E256" i="107" s="1"/>
  <c r="C253" i="2" s="1"/>
  <c r="AB253" i="2" s="1"/>
  <c r="C255" i="107"/>
  <c r="E255" i="107" s="1"/>
  <c r="C254" i="107"/>
  <c r="E254" i="107" s="1"/>
  <c r="C251" i="107"/>
  <c r="E251" i="107"/>
  <c r="C250" i="107"/>
  <c r="E250" i="107"/>
  <c r="C249" i="107"/>
  <c r="E249" i="107"/>
  <c r="C248" i="107"/>
  <c r="E248" i="107" s="1"/>
  <c r="C215" i="107"/>
  <c r="E215" i="107"/>
  <c r="C214" i="107"/>
  <c r="E214" i="107"/>
  <c r="C211" i="2" s="1"/>
  <c r="AK211" i="2" s="1"/>
  <c r="C213" i="107"/>
  <c r="E213" i="107" s="1"/>
  <c r="C212" i="107"/>
  <c r="E212" i="107"/>
  <c r="C209" i="107"/>
  <c r="E209" i="107"/>
  <c r="C208" i="107"/>
  <c r="E208" i="107" s="1"/>
  <c r="C205" i="2" s="1"/>
  <c r="C204" i="10" s="1"/>
  <c r="C207" i="107"/>
  <c r="E207" i="107" s="1"/>
  <c r="C206" i="107"/>
  <c r="E206" i="107" s="1"/>
  <c r="C203" i="107"/>
  <c r="E203" i="107" s="1"/>
  <c r="C202" i="107"/>
  <c r="E202" i="107"/>
  <c r="C199" i="2" s="1"/>
  <c r="AG199" i="2" s="1"/>
  <c r="C201" i="107"/>
  <c r="E201" i="107"/>
  <c r="C200" i="107"/>
  <c r="E200" i="107" s="1"/>
  <c r="C197" i="107"/>
  <c r="E197" i="107"/>
  <c r="C196" i="107"/>
  <c r="E196" i="107"/>
  <c r="C195" i="107"/>
  <c r="E195" i="107"/>
  <c r="C194" i="107"/>
  <c r="E194" i="107"/>
  <c r="C179" i="107"/>
  <c r="E179" i="107"/>
  <c r="C178" i="107"/>
  <c r="E178" i="107" s="1"/>
  <c r="C177" i="107"/>
  <c r="E177" i="107"/>
  <c r="C176" i="107"/>
  <c r="E176" i="107" s="1"/>
  <c r="C173" i="107"/>
  <c r="E173" i="107" s="1"/>
  <c r="C172" i="107"/>
  <c r="E172" i="107"/>
  <c r="C171" i="107"/>
  <c r="E171" i="107"/>
  <c r="C170" i="107"/>
  <c r="E170" i="107" s="1"/>
  <c r="C161" i="107"/>
  <c r="E161" i="107" s="1"/>
  <c r="C160" i="107"/>
  <c r="E160" i="107"/>
  <c r="C157" i="2" s="1"/>
  <c r="C159" i="107"/>
  <c r="E159" i="107"/>
  <c r="C153" i="107"/>
  <c r="C154" i="107"/>
  <c r="C155" i="107"/>
  <c r="C152" i="107"/>
  <c r="AT105" i="109"/>
  <c r="AT108" i="109"/>
  <c r="AG109" i="109"/>
  <c r="AG108" i="109"/>
  <c r="AG105" i="109"/>
  <c r="AG114" i="109"/>
  <c r="AG115" i="109"/>
  <c r="BU10" i="109"/>
  <c r="BU11" i="109"/>
  <c r="BU12" i="109"/>
  <c r="BU13" i="109"/>
  <c r="BU14" i="109"/>
  <c r="BU15" i="109"/>
  <c r="BU16" i="109"/>
  <c r="BU17" i="109"/>
  <c r="BU18" i="109"/>
  <c r="BU19" i="109"/>
  <c r="BU20" i="109"/>
  <c r="BU21" i="109"/>
  <c r="BU22" i="109"/>
  <c r="BU23" i="109"/>
  <c r="BU24" i="109"/>
  <c r="BU25" i="109"/>
  <c r="BU26" i="109"/>
  <c r="BU27" i="109"/>
  <c r="BU28" i="109"/>
  <c r="BU29" i="109"/>
  <c r="BU30" i="109"/>
  <c r="BU31" i="109"/>
  <c r="BU32" i="109"/>
  <c r="BU33" i="109"/>
  <c r="BU34" i="109"/>
  <c r="BU58" i="109"/>
  <c r="BU59" i="109"/>
  <c r="BU96" i="109"/>
  <c r="BU97" i="109"/>
  <c r="BU98" i="109"/>
  <c r="BU99" i="109"/>
  <c r="BU100" i="109"/>
  <c r="BU101" i="109"/>
  <c r="BU104" i="109"/>
  <c r="BU105" i="109"/>
  <c r="BU106" i="109"/>
  <c r="BU107" i="109"/>
  <c r="BU108" i="109"/>
  <c r="BU109" i="109"/>
  <c r="BU110" i="109"/>
  <c r="BU111" i="109"/>
  <c r="BU112" i="109"/>
  <c r="BU113" i="109"/>
  <c r="BU114" i="109"/>
  <c r="BU115" i="109"/>
  <c r="BU116" i="109"/>
  <c r="BU117" i="109"/>
  <c r="BU118" i="109"/>
  <c r="BU119" i="109"/>
  <c r="BU120" i="109"/>
  <c r="BU121" i="109"/>
  <c r="BU122" i="109"/>
  <c r="BU123" i="109"/>
  <c r="BU124" i="109"/>
  <c r="BU125" i="109"/>
  <c r="BU126" i="109"/>
  <c r="BU9" i="109"/>
  <c r="D189" i="111"/>
  <c r="R3" i="10"/>
  <c r="S3" i="10"/>
  <c r="T3" i="10"/>
  <c r="U3" i="10"/>
  <c r="V3" i="10"/>
  <c r="W3" i="10"/>
  <c r="X3" i="10"/>
  <c r="Y3" i="10"/>
  <c r="Z3" i="10"/>
  <c r="AA3" i="10"/>
  <c r="AB3" i="10"/>
  <c r="AC3" i="10"/>
  <c r="AD3" i="10"/>
  <c r="AE3" i="10"/>
  <c r="AF3" i="10"/>
  <c r="AG3" i="10"/>
  <c r="AH3" i="10"/>
  <c r="AI3" i="10"/>
  <c r="AJ3" i="10"/>
  <c r="AK3" i="10"/>
  <c r="AL3" i="10"/>
  <c r="Q3" i="10"/>
  <c r="C151" i="2"/>
  <c r="D151" i="2"/>
  <c r="D150" i="10" s="1"/>
  <c r="L151" i="2"/>
  <c r="L150" i="10"/>
  <c r="N151" i="2"/>
  <c r="N150" i="10"/>
  <c r="D152" i="2"/>
  <c r="D151" i="10"/>
  <c r="L152" i="2"/>
  <c r="L151" i="10"/>
  <c r="N152" i="2"/>
  <c r="N151" i="10"/>
  <c r="C153" i="2"/>
  <c r="D153" i="2"/>
  <c r="D152" i="10"/>
  <c r="L153" i="2"/>
  <c r="L152" i="10" s="1"/>
  <c r="N153" i="2"/>
  <c r="N152" i="10" s="1"/>
  <c r="C154" i="2"/>
  <c r="AC154" i="2" s="1"/>
  <c r="L154" i="2"/>
  <c r="L153" i="10"/>
  <c r="D155" i="2"/>
  <c r="D154" i="10"/>
  <c r="L155" i="2"/>
  <c r="L154" i="10" s="1"/>
  <c r="N155" i="2"/>
  <c r="N154" i="10"/>
  <c r="D156" i="2"/>
  <c r="D155" i="10" s="1"/>
  <c r="L156" i="2"/>
  <c r="L155" i="10" s="1"/>
  <c r="N156" i="2"/>
  <c r="N155" i="10"/>
  <c r="D157" i="2"/>
  <c r="D156" i="10" s="1"/>
  <c r="L157" i="2"/>
  <c r="L156" i="10"/>
  <c r="N157" i="2"/>
  <c r="N156" i="10" s="1"/>
  <c r="D158" i="2"/>
  <c r="D157" i="10"/>
  <c r="L158" i="2"/>
  <c r="L157" i="10" s="1"/>
  <c r="N158" i="2"/>
  <c r="N157" i="10" s="1"/>
  <c r="C159" i="2"/>
  <c r="D159" i="2"/>
  <c r="D158" i="10" s="1"/>
  <c r="L159" i="2"/>
  <c r="L158" i="10"/>
  <c r="N159" i="2"/>
  <c r="C160" i="2"/>
  <c r="AF160" i="2" s="1"/>
  <c r="L160" i="2"/>
  <c r="L159" i="10" s="1"/>
  <c r="D161" i="2"/>
  <c r="D160" i="10"/>
  <c r="L161" i="2"/>
  <c r="L160" i="10"/>
  <c r="N161" i="2"/>
  <c r="N160" i="10" s="1"/>
  <c r="D162" i="2"/>
  <c r="D161" i="10" s="1"/>
  <c r="L162" i="2"/>
  <c r="L161" i="10"/>
  <c r="N162" i="2"/>
  <c r="N161" i="10"/>
  <c r="D163" i="2"/>
  <c r="D162" i="10" s="1"/>
  <c r="L163" i="2"/>
  <c r="L162" i="10" s="1"/>
  <c r="N163" i="2"/>
  <c r="N162" i="10"/>
  <c r="D164" i="2"/>
  <c r="D163" i="10" s="1"/>
  <c r="L164" i="2"/>
  <c r="N164" i="2"/>
  <c r="C165" i="2"/>
  <c r="D165" i="2"/>
  <c r="D164" i="10"/>
  <c r="L165" i="2"/>
  <c r="L164" i="10"/>
  <c r="N165" i="2"/>
  <c r="N164" i="10"/>
  <c r="C166" i="2"/>
  <c r="L166" i="2"/>
  <c r="L165" i="10" s="1"/>
  <c r="D167" i="2"/>
  <c r="D166" i="10" s="1"/>
  <c r="L167" i="2"/>
  <c r="L166" i="10" s="1"/>
  <c r="N167" i="2"/>
  <c r="N166" i="10" s="1"/>
  <c r="D168" i="2"/>
  <c r="D167" i="10" s="1"/>
  <c r="L168" i="2"/>
  <c r="L167" i="10"/>
  <c r="N168" i="2"/>
  <c r="N167" i="10" s="1"/>
  <c r="C169" i="2"/>
  <c r="AD169" i="2" s="1"/>
  <c r="D169" i="2"/>
  <c r="D168" i="10" s="1"/>
  <c r="L169" i="2"/>
  <c r="L168" i="10"/>
  <c r="N169" i="2"/>
  <c r="N168" i="10"/>
  <c r="D170" i="2"/>
  <c r="D169" i="10"/>
  <c r="L170" i="2"/>
  <c r="L169" i="10"/>
  <c r="N170" i="2"/>
  <c r="N169" i="10" s="1"/>
  <c r="O169" i="10" s="1"/>
  <c r="C171" i="2"/>
  <c r="AG171" i="2" s="1"/>
  <c r="D171" i="2"/>
  <c r="D170" i="10" s="1"/>
  <c r="L171" i="2"/>
  <c r="L170" i="10" s="1"/>
  <c r="N171" i="2"/>
  <c r="N170" i="10" s="1"/>
  <c r="C172" i="2"/>
  <c r="L172" i="2"/>
  <c r="L171" i="10" s="1"/>
  <c r="D173" i="2"/>
  <c r="D172" i="10" s="1"/>
  <c r="L173" i="2"/>
  <c r="L172" i="10"/>
  <c r="N173" i="2"/>
  <c r="D174" i="2"/>
  <c r="D173" i="10" s="1"/>
  <c r="L174" i="2"/>
  <c r="L173" i="10" s="1"/>
  <c r="N174" i="2"/>
  <c r="N173" i="10"/>
  <c r="C175" i="2"/>
  <c r="AC175" i="2" s="1"/>
  <c r="D175" i="2"/>
  <c r="D174" i="10" s="1"/>
  <c r="N175" i="2"/>
  <c r="N174" i="10" s="1"/>
  <c r="D176" i="2"/>
  <c r="D175" i="10"/>
  <c r="L176" i="2"/>
  <c r="L175" i="10"/>
  <c r="N176" i="2"/>
  <c r="N175" i="10" s="1"/>
  <c r="C177" i="2"/>
  <c r="AC177" i="2" s="1"/>
  <c r="D177" i="2"/>
  <c r="D176" i="10"/>
  <c r="L177" i="2"/>
  <c r="L176" i="10" s="1"/>
  <c r="N177" i="2"/>
  <c r="C178" i="2"/>
  <c r="L178" i="2"/>
  <c r="L177" i="10" s="1"/>
  <c r="D179" i="2"/>
  <c r="D178" i="10" s="1"/>
  <c r="L179" i="2"/>
  <c r="L178" i="10"/>
  <c r="N179" i="2"/>
  <c r="N178" i="10"/>
  <c r="D180" i="2"/>
  <c r="D179" i="10"/>
  <c r="L180" i="2"/>
  <c r="L179" i="10" s="1"/>
  <c r="N180" i="2"/>
  <c r="N179" i="10" s="1"/>
  <c r="C181" i="2"/>
  <c r="C180" i="10" s="1"/>
  <c r="D181" i="2"/>
  <c r="D180" i="10"/>
  <c r="L181" i="2"/>
  <c r="L180" i="10" s="1"/>
  <c r="N181" i="2"/>
  <c r="N180" i="10" s="1"/>
  <c r="D182" i="2"/>
  <c r="D181" i="10" s="1"/>
  <c r="L182" i="2"/>
  <c r="L181" i="10" s="1"/>
  <c r="N182" i="2"/>
  <c r="N181" i="10" s="1"/>
  <c r="C183" i="2"/>
  <c r="D183" i="2"/>
  <c r="L183" i="2"/>
  <c r="L182" i="10" s="1"/>
  <c r="N183" i="2"/>
  <c r="N182" i="10" s="1"/>
  <c r="O182" i="10" s="1"/>
  <c r="C184" i="2"/>
  <c r="AA184" i="2" s="1"/>
  <c r="L184" i="2"/>
  <c r="D185" i="2"/>
  <c r="D184" i="10" s="1"/>
  <c r="L185" i="2"/>
  <c r="L184" i="10" s="1"/>
  <c r="N185" i="2"/>
  <c r="N184" i="10"/>
  <c r="D186" i="2"/>
  <c r="D185" i="10" s="1"/>
  <c r="L186" i="2"/>
  <c r="L185" i="10" s="1"/>
  <c r="N186" i="2"/>
  <c r="N185" i="10" s="1"/>
  <c r="C187" i="2"/>
  <c r="C186" i="10" s="1"/>
  <c r="D187" i="2"/>
  <c r="D186" i="10" s="1"/>
  <c r="L187" i="2"/>
  <c r="L186" i="10"/>
  <c r="N187" i="2"/>
  <c r="N186" i="10" s="1"/>
  <c r="D188" i="2"/>
  <c r="D187" i="10"/>
  <c r="L188" i="2"/>
  <c r="L187" i="10" s="1"/>
  <c r="N188" i="2"/>
  <c r="N187" i="10" s="1"/>
  <c r="C189" i="2"/>
  <c r="D189" i="2"/>
  <c r="D188" i="10"/>
  <c r="L189" i="2"/>
  <c r="L188" i="10"/>
  <c r="N189" i="2"/>
  <c r="N188" i="10"/>
  <c r="C190" i="2"/>
  <c r="AB190" i="2" s="1"/>
  <c r="L190" i="2"/>
  <c r="L189" i="10" s="1"/>
  <c r="D191" i="2"/>
  <c r="D190" i="10" s="1"/>
  <c r="L191" i="2"/>
  <c r="L190" i="10" s="1"/>
  <c r="N191" i="2"/>
  <c r="N190" i="10"/>
  <c r="D192" i="2"/>
  <c r="D191" i="10"/>
  <c r="L192" i="2"/>
  <c r="L191" i="10"/>
  <c r="N192" i="2"/>
  <c r="N191" i="10" s="1"/>
  <c r="C193" i="2"/>
  <c r="D193" i="2"/>
  <c r="D192" i="10"/>
  <c r="L193" i="2"/>
  <c r="L192" i="10"/>
  <c r="N193" i="2"/>
  <c r="N192" i="10" s="1"/>
  <c r="D194" i="2"/>
  <c r="D193" i="10" s="1"/>
  <c r="L194" i="2"/>
  <c r="L193" i="10"/>
  <c r="N194" i="2"/>
  <c r="N193" i="10"/>
  <c r="C195" i="2"/>
  <c r="D195" i="2"/>
  <c r="D194" i="10" s="1"/>
  <c r="L195" i="2"/>
  <c r="L194" i="10"/>
  <c r="N195" i="2"/>
  <c r="N194" i="10" s="1"/>
  <c r="C196" i="2"/>
  <c r="L196" i="2"/>
  <c r="L195" i="10" s="1"/>
  <c r="D197" i="2"/>
  <c r="D196" i="10"/>
  <c r="L197" i="2"/>
  <c r="L196" i="10"/>
  <c r="N197" i="2"/>
  <c r="N196" i="10"/>
  <c r="D198" i="2"/>
  <c r="D197" i="10"/>
  <c r="L198" i="2"/>
  <c r="L197" i="10"/>
  <c r="N198" i="2"/>
  <c r="N197" i="10" s="1"/>
  <c r="D199" i="2"/>
  <c r="D198" i="10" s="1"/>
  <c r="L199" i="2"/>
  <c r="L198" i="10" s="1"/>
  <c r="N199" i="2"/>
  <c r="N198" i="10"/>
  <c r="D200" i="2"/>
  <c r="D199" i="10"/>
  <c r="L200" i="2"/>
  <c r="L199" i="10"/>
  <c r="N200" i="2"/>
  <c r="N199" i="10" s="1"/>
  <c r="C201" i="2"/>
  <c r="D201" i="2"/>
  <c r="D200" i="10"/>
  <c r="L201" i="2"/>
  <c r="L200" i="10" s="1"/>
  <c r="N201" i="2"/>
  <c r="N200" i="10"/>
  <c r="C202" i="2"/>
  <c r="Z202" i="2" s="1"/>
  <c r="L202" i="2"/>
  <c r="L201" i="10"/>
  <c r="D203" i="2"/>
  <c r="D202" i="10" s="1"/>
  <c r="L203" i="2"/>
  <c r="L202" i="10" s="1"/>
  <c r="N203" i="2"/>
  <c r="N202" i="10" s="1"/>
  <c r="D204" i="2"/>
  <c r="D203" i="10"/>
  <c r="L204" i="2"/>
  <c r="L203" i="10"/>
  <c r="N204" i="2"/>
  <c r="N203" i="10"/>
  <c r="D205" i="2"/>
  <c r="D204" i="10" s="1"/>
  <c r="L205" i="2"/>
  <c r="L204" i="10" s="1"/>
  <c r="N205" i="2"/>
  <c r="N204" i="10"/>
  <c r="D206" i="2"/>
  <c r="D205" i="10"/>
  <c r="L206" i="2"/>
  <c r="L205" i="10" s="1"/>
  <c r="N206" i="2"/>
  <c r="N205" i="10" s="1"/>
  <c r="C207" i="2"/>
  <c r="D207" i="2"/>
  <c r="D206" i="10"/>
  <c r="L207" i="2"/>
  <c r="L206" i="10" s="1"/>
  <c r="N207" i="2"/>
  <c r="N206" i="10" s="1"/>
  <c r="C208" i="2"/>
  <c r="AC208" i="2" s="1"/>
  <c r="L208" i="2"/>
  <c r="D209" i="2"/>
  <c r="D208" i="10" s="1"/>
  <c r="L209" i="2"/>
  <c r="L208" i="10"/>
  <c r="N209" i="2"/>
  <c r="N208" i="10"/>
  <c r="D210" i="2"/>
  <c r="D209" i="10" s="1"/>
  <c r="L210" i="2"/>
  <c r="L209" i="10"/>
  <c r="N210" i="2"/>
  <c r="N209" i="10"/>
  <c r="D211" i="2"/>
  <c r="D210" i="10" s="1"/>
  <c r="L211" i="2"/>
  <c r="L210" i="10" s="1"/>
  <c r="N211" i="2"/>
  <c r="N210" i="10" s="1"/>
  <c r="D212" i="2"/>
  <c r="D211" i="10"/>
  <c r="L212" i="2"/>
  <c r="L211" i="10" s="1"/>
  <c r="N212" i="2"/>
  <c r="N211" i="10"/>
  <c r="C213" i="2"/>
  <c r="AD213" i="2" s="1"/>
  <c r="D213" i="2"/>
  <c r="D212" i="10"/>
  <c r="L213" i="2"/>
  <c r="L212" i="10"/>
  <c r="N213" i="2"/>
  <c r="N212" i="10" s="1"/>
  <c r="C214" i="2"/>
  <c r="L214" i="2"/>
  <c r="L213" i="10"/>
  <c r="D215" i="2"/>
  <c r="L215" i="2"/>
  <c r="L214" i="10"/>
  <c r="N215" i="2"/>
  <c r="N214" i="10"/>
  <c r="D216" i="2"/>
  <c r="D215" i="10"/>
  <c r="L215" i="10"/>
  <c r="N216" i="2"/>
  <c r="N215" i="10"/>
  <c r="C217" i="2"/>
  <c r="C216" i="10"/>
  <c r="D217" i="2"/>
  <c r="D216" i="10"/>
  <c r="L216" i="10"/>
  <c r="N217" i="2"/>
  <c r="D218" i="2"/>
  <c r="D217" i="10" s="1"/>
  <c r="L218" i="2"/>
  <c r="L217" i="10" s="1"/>
  <c r="N218" i="2"/>
  <c r="N217" i="10"/>
  <c r="C219" i="2"/>
  <c r="D219" i="2"/>
  <c r="D218" i="10" s="1"/>
  <c r="L219" i="2"/>
  <c r="L218" i="10" s="1"/>
  <c r="N219" i="2"/>
  <c r="N218" i="10"/>
  <c r="C220" i="2"/>
  <c r="L220" i="2"/>
  <c r="L219" i="10" s="1"/>
  <c r="D221" i="2"/>
  <c r="D220" i="10"/>
  <c r="L221" i="2"/>
  <c r="L220" i="10" s="1"/>
  <c r="N221" i="2"/>
  <c r="N220" i="10" s="1"/>
  <c r="D222" i="2"/>
  <c r="D221" i="10" s="1"/>
  <c r="L222" i="2"/>
  <c r="L221" i="10" s="1"/>
  <c r="N222" i="2"/>
  <c r="N221" i="10" s="1"/>
  <c r="D223" i="2"/>
  <c r="L223" i="2"/>
  <c r="L222" i="10" s="1"/>
  <c r="N223" i="2"/>
  <c r="N222" i="10" s="1"/>
  <c r="O222" i="10" s="1"/>
  <c r="D224" i="2"/>
  <c r="D223" i="10"/>
  <c r="L224" i="2"/>
  <c r="L223" i="10"/>
  <c r="N224" i="2"/>
  <c r="N223" i="10" s="1"/>
  <c r="C225" i="2"/>
  <c r="AG225" i="2" s="1"/>
  <c r="D225" i="2"/>
  <c r="D224" i="10" s="1"/>
  <c r="L225" i="2"/>
  <c r="L224" i="10" s="1"/>
  <c r="N225" i="2"/>
  <c r="C226" i="2"/>
  <c r="L226" i="2"/>
  <c r="L225" i="10" s="1"/>
  <c r="D227" i="2"/>
  <c r="D226" i="10" s="1"/>
  <c r="L227" i="2"/>
  <c r="L226" i="10"/>
  <c r="N227" i="2"/>
  <c r="N226" i="10"/>
  <c r="D228" i="2"/>
  <c r="D227" i="10" s="1"/>
  <c r="L228" i="2"/>
  <c r="N228" i="2"/>
  <c r="N227" i="10"/>
  <c r="D229" i="2"/>
  <c r="D228" i="10" s="1"/>
  <c r="L229" i="2"/>
  <c r="L228" i="10"/>
  <c r="N229" i="2"/>
  <c r="N228" i="10"/>
  <c r="D230" i="2"/>
  <c r="D229" i="10"/>
  <c r="L230" i="2"/>
  <c r="L229" i="10" s="1"/>
  <c r="N230" i="2"/>
  <c r="N229" i="10" s="1"/>
  <c r="C231" i="2"/>
  <c r="AB231" i="2" s="1"/>
  <c r="D231" i="2"/>
  <c r="D230" i="10"/>
  <c r="L231" i="2"/>
  <c r="N231" i="2"/>
  <c r="N230" i="10" s="1"/>
  <c r="C232" i="2"/>
  <c r="AI232" i="2" s="1"/>
  <c r="L232" i="2"/>
  <c r="L231" i="10" s="1"/>
  <c r="D233" i="2"/>
  <c r="D232" i="10" s="1"/>
  <c r="L233" i="2"/>
  <c r="L232" i="10" s="1"/>
  <c r="N233" i="2"/>
  <c r="N232" i="10"/>
  <c r="D234" i="2"/>
  <c r="L234" i="2"/>
  <c r="L233" i="10"/>
  <c r="N234" i="2"/>
  <c r="N233" i="10"/>
  <c r="D235" i="2"/>
  <c r="D234" i="10" s="1"/>
  <c r="L235" i="2"/>
  <c r="L234" i="10" s="1"/>
  <c r="N235" i="2"/>
  <c r="N234" i="10"/>
  <c r="D236" i="2"/>
  <c r="D235" i="10" s="1"/>
  <c r="L236" i="2"/>
  <c r="L235" i="10" s="1"/>
  <c r="N236" i="2"/>
  <c r="C237" i="2"/>
  <c r="D237" i="2"/>
  <c r="D236" i="10" s="1"/>
  <c r="L237" i="2"/>
  <c r="L236" i="10" s="1"/>
  <c r="N237" i="2"/>
  <c r="N236" i="10"/>
  <c r="C238" i="2"/>
  <c r="L238" i="2"/>
  <c r="L237" i="10"/>
  <c r="D239" i="2"/>
  <c r="D238" i="10"/>
  <c r="L239" i="2"/>
  <c r="L238" i="10"/>
  <c r="N239" i="2"/>
  <c r="N238" i="10"/>
  <c r="D240" i="2"/>
  <c r="L240" i="2"/>
  <c r="N240" i="2"/>
  <c r="N239" i="10" s="1"/>
  <c r="O239" i="10" s="1"/>
  <c r="C241" i="2"/>
  <c r="AE241" i="2" s="1"/>
  <c r="D241" i="2"/>
  <c r="D240" i="10" s="1"/>
  <c r="L241" i="2"/>
  <c r="L240" i="10" s="1"/>
  <c r="N241" i="2"/>
  <c r="N240" i="10" s="1"/>
  <c r="D242" i="2"/>
  <c r="D241" i="10" s="1"/>
  <c r="L242" i="2"/>
  <c r="L241" i="10"/>
  <c r="N242" i="2"/>
  <c r="N241" i="10" s="1"/>
  <c r="C243" i="2"/>
  <c r="D243" i="2"/>
  <c r="D242" i="10"/>
  <c r="L243" i="2"/>
  <c r="L242" i="10"/>
  <c r="N243" i="2"/>
  <c r="N242" i="10"/>
  <c r="C244" i="2"/>
  <c r="L244" i="2"/>
  <c r="L243" i="10"/>
  <c r="D245" i="2"/>
  <c r="D244" i="10" s="1"/>
  <c r="L245" i="2"/>
  <c r="L244" i="10" s="1"/>
  <c r="N245" i="2"/>
  <c r="N244" i="10" s="1"/>
  <c r="D246" i="2"/>
  <c r="D245" i="10" s="1"/>
  <c r="L246" i="2"/>
  <c r="L245" i="10" s="1"/>
  <c r="N246" i="2"/>
  <c r="N245" i="10"/>
  <c r="C247" i="2"/>
  <c r="C246" i="10" s="1"/>
  <c r="AM246" i="10" s="1"/>
  <c r="D247" i="2"/>
  <c r="D246" i="10"/>
  <c r="L247" i="2"/>
  <c r="L246" i="10" s="1"/>
  <c r="N247" i="2"/>
  <c r="N246" i="10" s="1"/>
  <c r="D248" i="2"/>
  <c r="D247" i="10" s="1"/>
  <c r="L248" i="2"/>
  <c r="L247" i="10"/>
  <c r="N248" i="2"/>
  <c r="N247" i="10"/>
  <c r="C249" i="2"/>
  <c r="D249" i="2"/>
  <c r="D248" i="10" s="1"/>
  <c r="L249" i="2"/>
  <c r="L248" i="10"/>
  <c r="N249" i="2"/>
  <c r="C250" i="2"/>
  <c r="AL250" i="2" s="1"/>
  <c r="L250" i="2"/>
  <c r="L249" i="10" s="1"/>
  <c r="D251" i="2"/>
  <c r="D250" i="10"/>
  <c r="L251" i="2"/>
  <c r="N251" i="2"/>
  <c r="N250" i="10" s="1"/>
  <c r="O250" i="10" s="1"/>
  <c r="D252" i="2"/>
  <c r="D251" i="10" s="1"/>
  <c r="L252" i="2"/>
  <c r="L251" i="10" s="1"/>
  <c r="N252" i="2"/>
  <c r="N251" i="10" s="1"/>
  <c r="D253" i="2"/>
  <c r="D252" i="10" s="1"/>
  <c r="L253" i="2"/>
  <c r="L252" i="10" s="1"/>
  <c r="N253" i="2"/>
  <c r="D254" i="2"/>
  <c r="D253" i="10" s="1"/>
  <c r="L254" i="2"/>
  <c r="L253" i="10" s="1"/>
  <c r="N254" i="2"/>
  <c r="N253" i="10" s="1"/>
  <c r="C255" i="2"/>
  <c r="D255" i="2"/>
  <c r="D254" i="10"/>
  <c r="L255" i="2"/>
  <c r="L254" i="10"/>
  <c r="N255" i="2"/>
  <c r="N254" i="10"/>
  <c r="C256" i="2"/>
  <c r="L256" i="2"/>
  <c r="L255" i="10" s="1"/>
  <c r="D257" i="2"/>
  <c r="D256" i="10" s="1"/>
  <c r="L257" i="2"/>
  <c r="L256" i="10"/>
  <c r="N257" i="2"/>
  <c r="N256" i="10"/>
  <c r="D258" i="2"/>
  <c r="L258" i="2"/>
  <c r="L257" i="10"/>
  <c r="N258" i="2"/>
  <c r="N257" i="10"/>
  <c r="D259" i="2"/>
  <c r="D258" i="10" s="1"/>
  <c r="L259" i="2"/>
  <c r="L258" i="10"/>
  <c r="N259" i="2"/>
  <c r="N258" i="10"/>
  <c r="D260" i="2"/>
  <c r="D259" i="10"/>
  <c r="L260" i="2"/>
  <c r="N260" i="2"/>
  <c r="N259" i="10" s="1"/>
  <c r="C261" i="2"/>
  <c r="AF261" i="2" s="1"/>
  <c r="D261" i="2"/>
  <c r="D260" i="10" s="1"/>
  <c r="L261" i="2"/>
  <c r="L260" i="10" s="1"/>
  <c r="N261" i="2"/>
  <c r="N260" i="10"/>
  <c r="C262" i="2"/>
  <c r="L262" i="2"/>
  <c r="L261" i="10" s="1"/>
  <c r="D263" i="2"/>
  <c r="D262" i="10" s="1"/>
  <c r="L263" i="2"/>
  <c r="L262" i="10" s="1"/>
  <c r="N263" i="2"/>
  <c r="N262" i="10"/>
  <c r="D264" i="2"/>
  <c r="D263" i="10" s="1"/>
  <c r="L264" i="2"/>
  <c r="L263" i="10" s="1"/>
  <c r="N264" i="2"/>
  <c r="N263" i="10" s="1"/>
  <c r="C265" i="2"/>
  <c r="C264" i="10" s="1"/>
  <c r="D265" i="2"/>
  <c r="D264" i="10" s="1"/>
  <c r="L265" i="2"/>
  <c r="L264" i="10"/>
  <c r="N265" i="2"/>
  <c r="N264" i="10" s="1"/>
  <c r="O264" i="10" s="1"/>
  <c r="D266" i="2"/>
  <c r="D265" i="10"/>
  <c r="L266" i="2"/>
  <c r="L265" i="10" s="1"/>
  <c r="N266" i="2"/>
  <c r="N265" i="10" s="1"/>
  <c r="C267" i="2"/>
  <c r="AI267" i="2" s="1"/>
  <c r="D267" i="2"/>
  <c r="D266" i="10" s="1"/>
  <c r="L267" i="2"/>
  <c r="L266" i="10" s="1"/>
  <c r="N267" i="2"/>
  <c r="N266" i="10" s="1"/>
  <c r="C268" i="2"/>
  <c r="L268" i="2"/>
  <c r="L267" i="10" s="1"/>
  <c r="D269" i="2"/>
  <c r="D268" i="10" s="1"/>
  <c r="L269" i="2"/>
  <c r="L268" i="10" s="1"/>
  <c r="N269" i="2"/>
  <c r="N268" i="10"/>
  <c r="D270" i="2"/>
  <c r="D269" i="10"/>
  <c r="L270" i="2"/>
  <c r="L269" i="10" s="1"/>
  <c r="N270" i="2"/>
  <c r="N269" i="10" s="1"/>
  <c r="C271" i="2"/>
  <c r="C270" i="10" s="1"/>
  <c r="D271" i="2"/>
  <c r="L271" i="2"/>
  <c r="L270" i="10" s="1"/>
  <c r="N271" i="2"/>
  <c r="N270" i="10"/>
  <c r="D272" i="2"/>
  <c r="D271" i="10"/>
  <c r="L272" i="2"/>
  <c r="L271" i="10"/>
  <c r="N272" i="2"/>
  <c r="N271" i="10"/>
  <c r="C273" i="2"/>
  <c r="D273" i="2"/>
  <c r="D272" i="10"/>
  <c r="L273" i="2"/>
  <c r="L272" i="10"/>
  <c r="N273" i="2"/>
  <c r="N272" i="10" s="1"/>
  <c r="C274" i="2"/>
  <c r="AB274" i="2" s="1"/>
  <c r="L274" i="2"/>
  <c r="L273" i="10"/>
  <c r="D275" i="2"/>
  <c r="D274" i="10"/>
  <c r="L275" i="2"/>
  <c r="L274" i="10"/>
  <c r="N275" i="2"/>
  <c r="N274" i="10" s="1"/>
  <c r="O274" i="10" s="1"/>
  <c r="D276" i="2"/>
  <c r="D275" i="10"/>
  <c r="L276" i="2"/>
  <c r="N276" i="2"/>
  <c r="N275" i="10" s="1"/>
  <c r="D277" i="2"/>
  <c r="D276" i="10"/>
  <c r="L277" i="2"/>
  <c r="L276" i="10"/>
  <c r="N277" i="2"/>
  <c r="N276" i="10"/>
  <c r="D278" i="2"/>
  <c r="D277" i="10"/>
  <c r="L278" i="2"/>
  <c r="L277" i="10"/>
  <c r="N278" i="2"/>
  <c r="N277" i="10"/>
  <c r="C279" i="2"/>
  <c r="D279" i="2"/>
  <c r="D278" i="10" s="1"/>
  <c r="L279" i="2"/>
  <c r="N279" i="2"/>
  <c r="N278" i="10"/>
  <c r="C280" i="2"/>
  <c r="L280" i="2"/>
  <c r="L279" i="10" s="1"/>
  <c r="D281" i="2"/>
  <c r="D280" i="10" s="1"/>
  <c r="L281" i="2"/>
  <c r="L280" i="10"/>
  <c r="N281" i="2"/>
  <c r="N280" i="10"/>
  <c r="D282" i="2"/>
  <c r="D281" i="10"/>
  <c r="L282" i="2"/>
  <c r="N282" i="2"/>
  <c r="N281" i="10" s="1"/>
  <c r="C283" i="2"/>
  <c r="AI283" i="2" s="1"/>
  <c r="D283" i="2"/>
  <c r="D282" i="10" s="1"/>
  <c r="L283" i="2"/>
  <c r="N283" i="2"/>
  <c r="N282" i="10"/>
  <c r="D284" i="2"/>
  <c r="D283" i="10" s="1"/>
  <c r="L284" i="2"/>
  <c r="L283" i="10" s="1"/>
  <c r="N284" i="2"/>
  <c r="N283" i="10"/>
  <c r="C285" i="2"/>
  <c r="AG285" i="2" s="1"/>
  <c r="D285" i="2"/>
  <c r="D284" i="10" s="1"/>
  <c r="L285" i="2"/>
  <c r="L284" i="10" s="1"/>
  <c r="N285" i="2"/>
  <c r="N284" i="10"/>
  <c r="O284" i="10" s="1"/>
  <c r="C286" i="2"/>
  <c r="L286" i="2"/>
  <c r="L285" i="10" s="1"/>
  <c r="D287" i="2"/>
  <c r="D286" i="10" s="1"/>
  <c r="L287" i="2"/>
  <c r="L286" i="10"/>
  <c r="N287" i="2"/>
  <c r="N286" i="10"/>
  <c r="O286" i="10" s="1"/>
  <c r="D288" i="2"/>
  <c r="D287" i="10"/>
  <c r="L288" i="2"/>
  <c r="L287" i="10" s="1"/>
  <c r="N288" i="2"/>
  <c r="N287" i="10" s="1"/>
  <c r="D289" i="2"/>
  <c r="D288" i="10" s="1"/>
  <c r="L289" i="2"/>
  <c r="L288" i="10" s="1"/>
  <c r="N289" i="2"/>
  <c r="N288" i="10"/>
  <c r="D290" i="2"/>
  <c r="D289" i="10"/>
  <c r="L290" i="2"/>
  <c r="N290" i="2"/>
  <c r="N289" i="10" s="1"/>
  <c r="C291" i="2"/>
  <c r="D291" i="2"/>
  <c r="L291" i="2"/>
  <c r="L290" i="10"/>
  <c r="N291" i="2"/>
  <c r="N290" i="10" s="1"/>
  <c r="C292" i="2"/>
  <c r="AB292" i="2" s="1"/>
  <c r="L292" i="2"/>
  <c r="L291" i="10" s="1"/>
  <c r="D293" i="2"/>
  <c r="D292" i="10" s="1"/>
  <c r="L293" i="2"/>
  <c r="L292" i="10" s="1"/>
  <c r="N293" i="2"/>
  <c r="N292" i="10" s="1"/>
  <c r="D294" i="2"/>
  <c r="D293" i="10" s="1"/>
  <c r="L294" i="2"/>
  <c r="L293" i="10" s="1"/>
  <c r="N294" i="2"/>
  <c r="N293" i="10"/>
  <c r="O293" i="10" s="1"/>
  <c r="C294" i="10"/>
  <c r="D295" i="2"/>
  <c r="D294" i="10"/>
  <c r="L295" i="2"/>
  <c r="L294" i="10" s="1"/>
  <c r="N295" i="2"/>
  <c r="N294" i="10"/>
  <c r="D296" i="2"/>
  <c r="D295" i="10"/>
  <c r="L296" i="2"/>
  <c r="L295" i="10"/>
  <c r="N296" i="2"/>
  <c r="N295" i="10" s="1"/>
  <c r="O295" i="10" s="1"/>
  <c r="C297" i="2"/>
  <c r="S297" i="2" s="1"/>
  <c r="D297" i="2"/>
  <c r="L297" i="2"/>
  <c r="L296" i="10" s="1"/>
  <c r="N297" i="2"/>
  <c r="C298" i="2"/>
  <c r="AI298" i="2" s="1"/>
  <c r="L298" i="2"/>
  <c r="L297" i="10" s="1"/>
  <c r="D299" i="2"/>
  <c r="D298" i="10" s="1"/>
  <c r="L299" i="2"/>
  <c r="L298" i="10"/>
  <c r="N299" i="2"/>
  <c r="N298" i="10"/>
  <c r="D300" i="2"/>
  <c r="D299" i="10" s="1"/>
  <c r="L300" i="2"/>
  <c r="N300" i="2"/>
  <c r="N299" i="10"/>
  <c r="C301" i="2"/>
  <c r="AF301" i="2" s="1"/>
  <c r="D301" i="2"/>
  <c r="D300" i="10" s="1"/>
  <c r="L301" i="2"/>
  <c r="L300" i="10"/>
  <c r="N301" i="2"/>
  <c r="D302" i="2"/>
  <c r="D301" i="10" s="1"/>
  <c r="L302" i="2"/>
  <c r="L301" i="10"/>
  <c r="N302" i="2"/>
  <c r="C303" i="2"/>
  <c r="AC303" i="2" s="1"/>
  <c r="D303" i="2"/>
  <c r="D302" i="10"/>
  <c r="L303" i="2"/>
  <c r="L302" i="10"/>
  <c r="N303" i="2"/>
  <c r="N302" i="10" s="1"/>
  <c r="C304" i="2"/>
  <c r="L304" i="2"/>
  <c r="L303" i="10"/>
  <c r="D305" i="2"/>
  <c r="L305" i="2"/>
  <c r="L304" i="10" s="1"/>
  <c r="N305" i="2"/>
  <c r="N304" i="10" s="1"/>
  <c r="O304" i="10" s="1"/>
  <c r="D306" i="2"/>
  <c r="D305" i="10"/>
  <c r="L306" i="2"/>
  <c r="L305" i="10" s="1"/>
  <c r="N306" i="2"/>
  <c r="N305" i="10" s="1"/>
  <c r="C307" i="2"/>
  <c r="D307" i="2"/>
  <c r="D306" i="10" s="1"/>
  <c r="L307" i="2"/>
  <c r="L306" i="10" s="1"/>
  <c r="N307" i="2"/>
  <c r="N306" i="10" s="1"/>
  <c r="O306" i="10" s="1"/>
  <c r="D308" i="2"/>
  <c r="D307" i="10"/>
  <c r="L308" i="2"/>
  <c r="L307" i="10"/>
  <c r="N308" i="2"/>
  <c r="C309" i="2"/>
  <c r="Y309" i="2" s="1"/>
  <c r="D309" i="2"/>
  <c r="D308" i="10" s="1"/>
  <c r="L309" i="2"/>
  <c r="L308" i="10" s="1"/>
  <c r="N309" i="2"/>
  <c r="N308" i="10" s="1"/>
  <c r="C310" i="2"/>
  <c r="L310" i="2"/>
  <c r="L309" i="10" s="1"/>
  <c r="D311" i="2"/>
  <c r="D310" i="10"/>
  <c r="L311" i="2"/>
  <c r="L310" i="10"/>
  <c r="N311" i="2"/>
  <c r="N310" i="10" s="1"/>
  <c r="O310" i="10" s="1"/>
  <c r="D312" i="2"/>
  <c r="D311" i="10" s="1"/>
  <c r="L312" i="2"/>
  <c r="L311" i="10" s="1"/>
  <c r="N312" i="2"/>
  <c r="N311" i="10" s="1"/>
  <c r="C313" i="2"/>
  <c r="AL313" i="2" s="1"/>
  <c r="D313" i="2"/>
  <c r="L313" i="2"/>
  <c r="L312" i="10" s="1"/>
  <c r="N313" i="2"/>
  <c r="N312" i="10"/>
  <c r="O312" i="10" s="1"/>
  <c r="D314" i="2"/>
  <c r="D313" i="10"/>
  <c r="L314" i="2"/>
  <c r="L313" i="10"/>
  <c r="N314" i="2"/>
  <c r="N313" i="10" s="1"/>
  <c r="C315" i="2"/>
  <c r="AL315" i="2" s="1"/>
  <c r="D315" i="2"/>
  <c r="D314" i="10" s="1"/>
  <c r="L315" i="2"/>
  <c r="L314" i="10" s="1"/>
  <c r="N315" i="2"/>
  <c r="N314" i="10"/>
  <c r="C316" i="2"/>
  <c r="L316" i="2"/>
  <c r="L315" i="10" s="1"/>
  <c r="D317" i="2"/>
  <c r="D316" i="10" s="1"/>
  <c r="L317" i="2"/>
  <c r="N317" i="2"/>
  <c r="N316" i="10"/>
  <c r="O316" i="10" s="1"/>
  <c r="D318" i="2"/>
  <c r="D317" i="10"/>
  <c r="L318" i="2"/>
  <c r="L317" i="10"/>
  <c r="N318" i="2"/>
  <c r="N317" i="10" s="1"/>
  <c r="C319" i="2"/>
  <c r="D319" i="2"/>
  <c r="D318" i="10" s="1"/>
  <c r="L319" i="2"/>
  <c r="L318" i="10" s="1"/>
  <c r="N319" i="2"/>
  <c r="N318" i="10"/>
  <c r="O318" i="10" s="1"/>
  <c r="D320" i="2"/>
  <c r="L320" i="2"/>
  <c r="N320" i="2"/>
  <c r="N319" i="10"/>
  <c r="O319" i="10" s="1"/>
  <c r="C321" i="2"/>
  <c r="AA321" i="2" s="1"/>
  <c r="D321" i="2"/>
  <c r="D320" i="10" s="1"/>
  <c r="L321" i="2"/>
  <c r="L320" i="10"/>
  <c r="N321" i="2"/>
  <c r="N320" i="10"/>
  <c r="C322" i="2"/>
  <c r="L322" i="2"/>
  <c r="L321" i="10"/>
  <c r="D323" i="2"/>
  <c r="D322" i="10"/>
  <c r="L323" i="2"/>
  <c r="L322" i="10" s="1"/>
  <c r="N323" i="2"/>
  <c r="N322" i="10"/>
  <c r="D324" i="2"/>
  <c r="D323" i="10" s="1"/>
  <c r="L324" i="2"/>
  <c r="L323" i="10"/>
  <c r="N324" i="2"/>
  <c r="N323" i="10"/>
  <c r="C325" i="2"/>
  <c r="C324" i="10"/>
  <c r="D325" i="2"/>
  <c r="L325" i="2"/>
  <c r="L324" i="10"/>
  <c r="N325" i="2"/>
  <c r="N324" i="10" s="1"/>
  <c r="D326" i="2"/>
  <c r="D325" i="10"/>
  <c r="L326" i="2"/>
  <c r="L325" i="10"/>
  <c r="N326" i="2"/>
  <c r="N325" i="10"/>
  <c r="C327" i="2"/>
  <c r="D327" i="2"/>
  <c r="D326" i="10" s="1"/>
  <c r="L327" i="2"/>
  <c r="L326" i="10" s="1"/>
  <c r="N327" i="2"/>
  <c r="N326" i="10" s="1"/>
  <c r="C328" i="2"/>
  <c r="AJ328" i="2" s="1"/>
  <c r="L328" i="2"/>
  <c r="L327" i="10" s="1"/>
  <c r="D329" i="2"/>
  <c r="D328" i="10" s="1"/>
  <c r="L329" i="2"/>
  <c r="L328" i="10"/>
  <c r="N329" i="2"/>
  <c r="N328" i="10"/>
  <c r="D330" i="2"/>
  <c r="D329" i="10"/>
  <c r="L330" i="2"/>
  <c r="L329" i="10"/>
  <c r="N330" i="2"/>
  <c r="N329" i="10" s="1"/>
  <c r="C331" i="2"/>
  <c r="C330" i="10" s="1"/>
  <c r="D331" i="2"/>
  <c r="D330" i="10" s="1"/>
  <c r="L331" i="2"/>
  <c r="L330" i="10"/>
  <c r="N331" i="2"/>
  <c r="N330" i="10"/>
  <c r="D332" i="2"/>
  <c r="D331" i="10"/>
  <c r="L332" i="2"/>
  <c r="N332" i="2"/>
  <c r="C333" i="2"/>
  <c r="D333" i="2"/>
  <c r="D332" i="10" s="1"/>
  <c r="L333" i="2"/>
  <c r="L332" i="10"/>
  <c r="N333" i="2"/>
  <c r="N332" i="10"/>
  <c r="C334" i="2"/>
  <c r="AG334" i="2" s="1"/>
  <c r="L334" i="2"/>
  <c r="L333" i="10"/>
  <c r="D335" i="2"/>
  <c r="D334" i="10"/>
  <c r="L335" i="2"/>
  <c r="L334" i="10"/>
  <c r="N335" i="2"/>
  <c r="N334" i="10"/>
  <c r="D336" i="2"/>
  <c r="D335" i="10" s="1"/>
  <c r="L336" i="2"/>
  <c r="L335" i="10" s="1"/>
  <c r="N336" i="2"/>
  <c r="N335" i="10"/>
  <c r="C337" i="2"/>
  <c r="D337" i="2"/>
  <c r="D336" i="10" s="1"/>
  <c r="L337" i="2"/>
  <c r="N337" i="2"/>
  <c r="D338" i="2"/>
  <c r="L338" i="2"/>
  <c r="L337" i="10"/>
  <c r="N338" i="2"/>
  <c r="N337" i="10"/>
  <c r="C339" i="2"/>
  <c r="D339" i="2"/>
  <c r="D338" i="10"/>
  <c r="L339" i="2"/>
  <c r="N339" i="2"/>
  <c r="N338" i="10"/>
  <c r="O338" i="10" s="1"/>
  <c r="C340" i="2"/>
  <c r="L340" i="2"/>
  <c r="L339" i="10" s="1"/>
  <c r="D341" i="2"/>
  <c r="D340" i="10" s="1"/>
  <c r="L341" i="2"/>
  <c r="L340" i="10"/>
  <c r="N341" i="2"/>
  <c r="N340" i="10"/>
  <c r="D342" i="2"/>
  <c r="D341" i="10" s="1"/>
  <c r="L342" i="2"/>
  <c r="L341" i="10"/>
  <c r="N342" i="2"/>
  <c r="N341" i="10"/>
  <c r="O341" i="10" s="1"/>
  <c r="D343" i="2"/>
  <c r="D342" i="10" s="1"/>
  <c r="L343" i="2"/>
  <c r="L342" i="10"/>
  <c r="N343" i="2"/>
  <c r="N342" i="10"/>
  <c r="D344" i="2"/>
  <c r="D343" i="10"/>
  <c r="L344" i="2"/>
  <c r="L343" i="10" s="1"/>
  <c r="N344" i="2"/>
  <c r="N343" i="10" s="1"/>
  <c r="C345" i="2"/>
  <c r="D345" i="2"/>
  <c r="D344" i="10"/>
  <c r="L345" i="2"/>
  <c r="N345" i="2"/>
  <c r="C346" i="2"/>
  <c r="AB346" i="2" s="1"/>
  <c r="L346" i="2"/>
  <c r="L345" i="10" s="1"/>
  <c r="D347" i="2"/>
  <c r="D346" i="10"/>
  <c r="L347" i="2"/>
  <c r="L346" i="10"/>
  <c r="N347" i="2"/>
  <c r="N346" i="10"/>
  <c r="D348" i="2"/>
  <c r="D347" i="10" s="1"/>
  <c r="L348" i="2"/>
  <c r="L347" i="10"/>
  <c r="N348" i="2"/>
  <c r="N347" i="10"/>
  <c r="O347" i="10" s="1"/>
  <c r="D349" i="2"/>
  <c r="D348" i="10" s="1"/>
  <c r="L349" i="2"/>
  <c r="L348" i="10" s="1"/>
  <c r="N349" i="2"/>
  <c r="N348" i="10"/>
  <c r="D350" i="2"/>
  <c r="D349" i="10" s="1"/>
  <c r="L350" i="2"/>
  <c r="L349" i="10" s="1"/>
  <c r="N350" i="2"/>
  <c r="N349" i="10"/>
  <c r="C351" i="2"/>
  <c r="D351" i="2"/>
  <c r="L351" i="2"/>
  <c r="N351" i="2"/>
  <c r="N350" i="10"/>
  <c r="C352" i="2"/>
  <c r="L352" i="2"/>
  <c r="L351" i="10" s="1"/>
  <c r="D353" i="2"/>
  <c r="D352" i="10" s="1"/>
  <c r="L353" i="2"/>
  <c r="L352" i="10"/>
  <c r="N353" i="2"/>
  <c r="N352" i="10"/>
  <c r="D354" i="2"/>
  <c r="D353" i="10"/>
  <c r="L354" i="2"/>
  <c r="N354" i="2"/>
  <c r="N353" i="10"/>
  <c r="C355" i="2"/>
  <c r="D355" i="2"/>
  <c r="D354" i="10" s="1"/>
  <c r="L355" i="2"/>
  <c r="L354" i="10"/>
  <c r="N355" i="2"/>
  <c r="N354" i="10"/>
  <c r="D356" i="2"/>
  <c r="D355" i="10"/>
  <c r="L356" i="2"/>
  <c r="L355" i="10"/>
  <c r="N356" i="2"/>
  <c r="N355" i="10" s="1"/>
  <c r="C357" i="2"/>
  <c r="D357" i="2"/>
  <c r="D356" i="10" s="1"/>
  <c r="L357" i="2"/>
  <c r="L356" i="10" s="1"/>
  <c r="N357" i="2"/>
  <c r="N356" i="10" s="1"/>
  <c r="C358" i="2"/>
  <c r="AF358" i="2" s="1"/>
  <c r="L358" i="2"/>
  <c r="L357" i="10"/>
  <c r="D359" i="2"/>
  <c r="L359" i="2"/>
  <c r="L358" i="10"/>
  <c r="N359" i="2"/>
  <c r="N358" i="10" s="1"/>
  <c r="D360" i="2"/>
  <c r="D359" i="10" s="1"/>
  <c r="L360" i="2"/>
  <c r="L359" i="10" s="1"/>
  <c r="N360" i="2"/>
  <c r="N359" i="10" s="1"/>
  <c r="C361" i="2"/>
  <c r="D361" i="2"/>
  <c r="D360" i="10"/>
  <c r="L361" i="2"/>
  <c r="L360" i="10"/>
  <c r="N361" i="2"/>
  <c r="N360" i="10" s="1"/>
  <c r="D362" i="2"/>
  <c r="D361" i="10" s="1"/>
  <c r="L362" i="2"/>
  <c r="L361" i="10" s="1"/>
  <c r="N362" i="2"/>
  <c r="N361" i="10"/>
  <c r="C363" i="2"/>
  <c r="D363" i="2"/>
  <c r="D362" i="10" s="1"/>
  <c r="L363" i="2"/>
  <c r="L362" i="10"/>
  <c r="N363" i="2"/>
  <c r="N362" i="10"/>
  <c r="C364" i="2"/>
  <c r="AE364" i="2" s="1"/>
  <c r="L364" i="2"/>
  <c r="D365" i="2"/>
  <c r="D364" i="10" s="1"/>
  <c r="L365" i="2"/>
  <c r="L364" i="10"/>
  <c r="N365" i="2"/>
  <c r="N364" i="10"/>
  <c r="D366" i="2"/>
  <c r="D365" i="10"/>
  <c r="L366" i="2"/>
  <c r="L365" i="10" s="1"/>
  <c r="N366" i="2"/>
  <c r="N365" i="10" s="1"/>
  <c r="D367" i="2"/>
  <c r="D366" i="10"/>
  <c r="L367" i="2"/>
  <c r="L366" i="10" s="1"/>
  <c r="N367" i="2"/>
  <c r="N366" i="10" s="1"/>
  <c r="O366" i="10" s="1"/>
  <c r="D368" i="2"/>
  <c r="D367" i="10" s="1"/>
  <c r="L368" i="2"/>
  <c r="L367" i="10"/>
  <c r="N368" i="2"/>
  <c r="N367" i="10"/>
  <c r="C369" i="2"/>
  <c r="D369" i="2"/>
  <c r="D368" i="10"/>
  <c r="L369" i="2"/>
  <c r="L368" i="10"/>
  <c r="N369" i="2"/>
  <c r="N368" i="10"/>
  <c r="C370" i="2"/>
  <c r="L370" i="2"/>
  <c r="L369" i="10"/>
  <c r="D371" i="2"/>
  <c r="D370" i="10"/>
  <c r="L371" i="2"/>
  <c r="L370" i="10"/>
  <c r="N371" i="2"/>
  <c r="N370" i="10" s="1"/>
  <c r="D372" i="2"/>
  <c r="D371" i="10" s="1"/>
  <c r="L372" i="2"/>
  <c r="L371" i="10"/>
  <c r="N372" i="2"/>
  <c r="N371" i="10"/>
  <c r="C373" i="2"/>
  <c r="AH373" i="2" s="1"/>
  <c r="D373" i="2"/>
  <c r="D372" i="10" s="1"/>
  <c r="L373" i="2"/>
  <c r="L372" i="10"/>
  <c r="N373" i="2"/>
  <c r="N372" i="10" s="1"/>
  <c r="D374" i="2"/>
  <c r="D373" i="10" s="1"/>
  <c r="L374" i="2"/>
  <c r="L373" i="10"/>
  <c r="N374" i="2"/>
  <c r="C375" i="2"/>
  <c r="D375" i="2"/>
  <c r="D374" i="10" s="1"/>
  <c r="L375" i="2"/>
  <c r="L374" i="10" s="1"/>
  <c r="N375" i="2"/>
  <c r="N374" i="10"/>
  <c r="C376" i="2"/>
  <c r="AC376" i="2" s="1"/>
  <c r="L376" i="2"/>
  <c r="D377" i="2"/>
  <c r="D376" i="10"/>
  <c r="L377" i="2"/>
  <c r="L376" i="10" s="1"/>
  <c r="N377" i="2"/>
  <c r="N376" i="10" s="1"/>
  <c r="D378" i="2"/>
  <c r="D377" i="10"/>
  <c r="L378" i="2"/>
  <c r="N378" i="2"/>
  <c r="N377" i="10"/>
  <c r="C379" i="2"/>
  <c r="D379" i="2"/>
  <c r="D378" i="10" s="1"/>
  <c r="L379" i="2"/>
  <c r="L378" i="10" s="1"/>
  <c r="N379" i="2"/>
  <c r="D380" i="2"/>
  <c r="D379" i="10"/>
  <c r="L380" i="2"/>
  <c r="L379" i="10" s="1"/>
  <c r="N380" i="2"/>
  <c r="N379" i="10"/>
  <c r="C381" i="2"/>
  <c r="AF381" i="2" s="1"/>
  <c r="D381" i="2"/>
  <c r="D380" i="10" s="1"/>
  <c r="L381" i="2"/>
  <c r="L380" i="10" s="1"/>
  <c r="N381" i="2"/>
  <c r="N380" i="10" s="1"/>
  <c r="C382" i="2"/>
  <c r="L382" i="2"/>
  <c r="D383" i="2"/>
  <c r="D382" i="10" s="1"/>
  <c r="L383" i="2"/>
  <c r="L382" i="10"/>
  <c r="N383" i="2"/>
  <c r="N382" i="10"/>
  <c r="D384" i="2"/>
  <c r="D383" i="10"/>
  <c r="L384" i="2"/>
  <c r="L383" i="10" s="1"/>
  <c r="N384" i="2"/>
  <c r="N383" i="10"/>
  <c r="D385" i="2"/>
  <c r="D384" i="10" s="1"/>
  <c r="L385" i="2"/>
  <c r="L384" i="10"/>
  <c r="N385" i="2"/>
  <c r="N384" i="10"/>
  <c r="O384" i="10" s="1"/>
  <c r="D386" i="2"/>
  <c r="D385" i="10"/>
  <c r="L386" i="2"/>
  <c r="L385" i="10"/>
  <c r="N386" i="2"/>
  <c r="N385" i="10" s="1"/>
  <c r="C387" i="2"/>
  <c r="D387" i="2"/>
  <c r="D386" i="10"/>
  <c r="L387" i="2"/>
  <c r="L386" i="10" s="1"/>
  <c r="N387" i="2"/>
  <c r="N386" i="10" s="1"/>
  <c r="C388" i="2"/>
  <c r="AG388" i="2" s="1"/>
  <c r="L388" i="2"/>
  <c r="L387" i="10"/>
  <c r="D389" i="2"/>
  <c r="D388" i="10" s="1"/>
  <c r="L389" i="2"/>
  <c r="L388" i="10" s="1"/>
  <c r="N389" i="2"/>
  <c r="D390" i="2"/>
  <c r="D389" i="10" s="1"/>
  <c r="L390" i="2"/>
  <c r="L389" i="10" s="1"/>
  <c r="N390" i="2"/>
  <c r="N389" i="10" s="1"/>
  <c r="C391" i="2"/>
  <c r="D391" i="2"/>
  <c r="L391" i="2"/>
  <c r="L390" i="10" s="1"/>
  <c r="N391" i="2"/>
  <c r="N390" i="10" s="1"/>
  <c r="D392" i="2"/>
  <c r="D391" i="10"/>
  <c r="L392" i="2"/>
  <c r="L391" i="10"/>
  <c r="N392" i="2"/>
  <c r="N391" i="10" s="1"/>
  <c r="C393" i="2"/>
  <c r="AE393" i="2" s="1"/>
  <c r="D393" i="2"/>
  <c r="D392" i="10" s="1"/>
  <c r="L393" i="2"/>
  <c r="L392" i="10" s="1"/>
  <c r="N393" i="2"/>
  <c r="C394" i="2"/>
  <c r="L394" i="2"/>
  <c r="L393" i="10"/>
  <c r="D395" i="2"/>
  <c r="D394" i="10"/>
  <c r="L395" i="2"/>
  <c r="L394" i="10"/>
  <c r="N395" i="2"/>
  <c r="N394" i="10" s="1"/>
  <c r="D396" i="2"/>
  <c r="D395" i="10" s="1"/>
  <c r="L396" i="2"/>
  <c r="L395" i="10" s="1"/>
  <c r="N396" i="2"/>
  <c r="N395" i="10"/>
  <c r="D397" i="2"/>
  <c r="L397" i="2"/>
  <c r="L396" i="10"/>
  <c r="N397" i="2"/>
  <c r="N396" i="10" s="1"/>
  <c r="D398" i="2"/>
  <c r="D397" i="10" s="1"/>
  <c r="L398" i="2"/>
  <c r="L397" i="10" s="1"/>
  <c r="N398" i="2"/>
  <c r="N397" i="10"/>
  <c r="C399" i="2"/>
  <c r="AA399" i="2" s="1"/>
  <c r="D399" i="2"/>
  <c r="D398" i="10" s="1"/>
  <c r="L399" i="2"/>
  <c r="L398" i="10"/>
  <c r="N399" i="2"/>
  <c r="C400" i="2"/>
  <c r="AH400" i="2" s="1"/>
  <c r="L400" i="2"/>
  <c r="L399" i="10" s="1"/>
  <c r="D401" i="2"/>
  <c r="D400" i="10" s="1"/>
  <c r="L401" i="2"/>
  <c r="L400" i="10"/>
  <c r="N401" i="2"/>
  <c r="D402" i="2"/>
  <c r="D401" i="10"/>
  <c r="L402" i="2"/>
  <c r="L401" i="10"/>
  <c r="N402" i="2"/>
  <c r="N401" i="10"/>
  <c r="O401" i="10" s="1"/>
  <c r="D403" i="2"/>
  <c r="D402" i="10" s="1"/>
  <c r="L403" i="2"/>
  <c r="L402" i="10"/>
  <c r="N403" i="2"/>
  <c r="N402" i="10" s="1"/>
  <c r="D404" i="2"/>
  <c r="D403" i="10" s="1"/>
  <c r="L404" i="2"/>
  <c r="L403" i="10" s="1"/>
  <c r="N404" i="2"/>
  <c r="N403" i="10"/>
  <c r="C405" i="2"/>
  <c r="D405" i="2"/>
  <c r="D404" i="10" s="1"/>
  <c r="L405" i="2"/>
  <c r="L404" i="10"/>
  <c r="N405" i="2"/>
  <c r="C406" i="2"/>
  <c r="L406" i="2"/>
  <c r="L405" i="10"/>
  <c r="D407" i="2"/>
  <c r="D406" i="10" s="1"/>
  <c r="L407" i="2"/>
  <c r="L406" i="10" s="1"/>
  <c r="N407" i="2"/>
  <c r="N406" i="10" s="1"/>
  <c r="D408" i="2"/>
  <c r="D407" i="10"/>
  <c r="L408" i="2"/>
  <c r="L407" i="10"/>
  <c r="N408" i="2"/>
  <c r="N407" i="10"/>
  <c r="C409" i="2"/>
  <c r="D409" i="2"/>
  <c r="L409" i="2"/>
  <c r="L408" i="10" s="1"/>
  <c r="N409" i="2"/>
  <c r="N408" i="10" s="1"/>
  <c r="D410" i="2"/>
  <c r="D409" i="10"/>
  <c r="L410" i="2"/>
  <c r="L409" i="10"/>
  <c r="N410" i="2"/>
  <c r="N409" i="10"/>
  <c r="C411" i="2"/>
  <c r="D411" i="2"/>
  <c r="D410" i="10"/>
  <c r="L411" i="2"/>
  <c r="L410" i="10"/>
  <c r="N411" i="2"/>
  <c r="N410" i="10"/>
  <c r="C412" i="2"/>
  <c r="AI412" i="2" s="1"/>
  <c r="L412" i="2"/>
  <c r="L411" i="10"/>
  <c r="D413" i="2"/>
  <c r="D412" i="10"/>
  <c r="L413" i="2"/>
  <c r="L412" i="10" s="1"/>
  <c r="N413" i="2"/>
  <c r="N412" i="10" s="1"/>
  <c r="D414" i="2"/>
  <c r="D413" i="10" s="1"/>
  <c r="L414" i="2"/>
  <c r="L413" i="10" s="1"/>
  <c r="N414" i="2"/>
  <c r="N413" i="10"/>
  <c r="C415" i="2"/>
  <c r="AA415" i="2" s="1"/>
  <c r="D415" i="2"/>
  <c r="D414" i="10"/>
  <c r="L415" i="2"/>
  <c r="L414" i="10"/>
  <c r="N415" i="2"/>
  <c r="N414" i="10"/>
  <c r="D416" i="2"/>
  <c r="D415" i="10"/>
  <c r="L416" i="2"/>
  <c r="N416" i="2"/>
  <c r="N415" i="10"/>
  <c r="C417" i="2"/>
  <c r="AB417" i="2" s="1"/>
  <c r="D417" i="2"/>
  <c r="D416" i="10"/>
  <c r="L417" i="2"/>
  <c r="L416" i="10"/>
  <c r="N417" i="2"/>
  <c r="N416" i="10"/>
  <c r="C418" i="2"/>
  <c r="AH418" i="2" s="1"/>
  <c r="L418" i="2"/>
  <c r="L417" i="10" s="1"/>
  <c r="D419" i="2"/>
  <c r="D418" i="10"/>
  <c r="L419" i="2"/>
  <c r="L418" i="10"/>
  <c r="N419" i="2"/>
  <c r="D420" i="2"/>
  <c r="D419" i="10"/>
  <c r="L420" i="2"/>
  <c r="L419" i="10"/>
  <c r="N420" i="2"/>
  <c r="N419" i="10"/>
  <c r="O419" i="10" s="1"/>
  <c r="D421" i="2"/>
  <c r="D420" i="10"/>
  <c r="L421" i="2"/>
  <c r="L420" i="10"/>
  <c r="N421" i="2"/>
  <c r="N420" i="10" s="1"/>
  <c r="D422" i="2"/>
  <c r="L422" i="2"/>
  <c r="L421" i="10"/>
  <c r="N422" i="2"/>
  <c r="N421" i="10"/>
  <c r="C423" i="2"/>
  <c r="D423" i="2"/>
  <c r="D422" i="10"/>
  <c r="L423" i="2"/>
  <c r="N423" i="2"/>
  <c r="N422" i="10"/>
  <c r="O422" i="10" s="1"/>
  <c r="C424" i="2"/>
  <c r="L424" i="2"/>
  <c r="L423" i="10" s="1"/>
  <c r="D425" i="2"/>
  <c r="D424" i="10" s="1"/>
  <c r="L425" i="2"/>
  <c r="L424" i="10" s="1"/>
  <c r="N425" i="2"/>
  <c r="N424" i="10"/>
  <c r="D426" i="2"/>
  <c r="D425" i="10"/>
  <c r="L426" i="2"/>
  <c r="L425" i="10" s="1"/>
  <c r="N426" i="2"/>
  <c r="N425" i="10" s="1"/>
  <c r="C427" i="2"/>
  <c r="D427" i="2"/>
  <c r="D426" i="10"/>
  <c r="L427" i="2"/>
  <c r="L426" i="10" s="1"/>
  <c r="N427" i="2"/>
  <c r="N426" i="10"/>
  <c r="D428" i="2"/>
  <c r="D427" i="10"/>
  <c r="L428" i="2"/>
  <c r="L427" i="10"/>
  <c r="N428" i="2"/>
  <c r="C429" i="2"/>
  <c r="AC429" i="2" s="1"/>
  <c r="D429" i="2"/>
  <c r="D428" i="10" s="1"/>
  <c r="L429" i="2"/>
  <c r="N429" i="2"/>
  <c r="C430" i="2"/>
  <c r="L430" i="2"/>
  <c r="L429" i="10"/>
  <c r="D431" i="2"/>
  <c r="L431" i="2"/>
  <c r="L430" i="10" s="1"/>
  <c r="N431" i="2"/>
  <c r="N430" i="10"/>
  <c r="D432" i="2"/>
  <c r="D431" i="10" s="1"/>
  <c r="L432" i="2"/>
  <c r="L431" i="10"/>
  <c r="N432" i="2"/>
  <c r="N431" i="10"/>
  <c r="O431" i="10" s="1"/>
  <c r="C433" i="2"/>
  <c r="AA433" i="2" s="1"/>
  <c r="D433" i="2"/>
  <c r="L433" i="2"/>
  <c r="L432" i="10" s="1"/>
  <c r="N433" i="2"/>
  <c r="D434" i="2"/>
  <c r="D433" i="10" s="1"/>
  <c r="L434" i="2"/>
  <c r="L433" i="10"/>
  <c r="N434" i="2"/>
  <c r="N433" i="10" s="1"/>
  <c r="C435" i="2"/>
  <c r="D435" i="2"/>
  <c r="D434" i="10"/>
  <c r="L435" i="2"/>
  <c r="N435" i="2"/>
  <c r="N434" i="10" s="1"/>
  <c r="C436" i="2"/>
  <c r="L436" i="2"/>
  <c r="L435" i="10"/>
  <c r="D437" i="2"/>
  <c r="D436" i="10" s="1"/>
  <c r="L437" i="2"/>
  <c r="L436" i="10" s="1"/>
  <c r="N437" i="2"/>
  <c r="D438" i="2"/>
  <c r="D437" i="10"/>
  <c r="L438" i="2"/>
  <c r="L437" i="10" s="1"/>
  <c r="N438" i="2"/>
  <c r="C439" i="2"/>
  <c r="D439" i="2"/>
  <c r="D438" i="10" s="1"/>
  <c r="L439" i="2"/>
  <c r="L438" i="10"/>
  <c r="N439" i="2"/>
  <c r="N438" i="10"/>
  <c r="D440" i="2"/>
  <c r="D439" i="10"/>
  <c r="L440" i="2"/>
  <c r="L439" i="10" s="1"/>
  <c r="N440" i="2"/>
  <c r="N439" i="10"/>
  <c r="C441" i="2"/>
  <c r="D441" i="2"/>
  <c r="D440" i="10" s="1"/>
  <c r="L441" i="2"/>
  <c r="L440" i="10" s="1"/>
  <c r="N441" i="2"/>
  <c r="N440" i="10" s="1"/>
  <c r="O440" i="10" s="1"/>
  <c r="C442" i="2"/>
  <c r="L442" i="2"/>
  <c r="D443" i="2"/>
  <c r="D442" i="10" s="1"/>
  <c r="L443" i="2"/>
  <c r="L442" i="10" s="1"/>
  <c r="N443" i="2"/>
  <c r="N442" i="10" s="1"/>
  <c r="D444" i="2"/>
  <c r="D443" i="10"/>
  <c r="L444" i="2"/>
  <c r="L443" i="10"/>
  <c r="N444" i="2"/>
  <c r="N443" i="10" s="1"/>
  <c r="O443" i="10" s="1"/>
  <c r="C445" i="2"/>
  <c r="D445" i="2"/>
  <c r="D444" i="10"/>
  <c r="L445" i="2"/>
  <c r="L444" i="10"/>
  <c r="N445" i="2"/>
  <c r="N444" i="10" s="1"/>
  <c r="O444" i="10" s="1"/>
  <c r="D446" i="2"/>
  <c r="D445" i="10" s="1"/>
  <c r="L446" i="2"/>
  <c r="L445" i="10" s="1"/>
  <c r="N446" i="2"/>
  <c r="N445" i="10"/>
  <c r="C447" i="2"/>
  <c r="D447" i="2"/>
  <c r="L447" i="2"/>
  <c r="L446" i="10"/>
  <c r="N447" i="2"/>
  <c r="N446" i="10"/>
  <c r="C448" i="2"/>
  <c r="AK448" i="2" s="1"/>
  <c r="D448" i="2"/>
  <c r="D447" i="10" s="1"/>
  <c r="L448" i="2"/>
  <c r="L447" i="10" s="1"/>
  <c r="N448" i="2"/>
  <c r="N447" i="10"/>
  <c r="C449" i="2"/>
  <c r="AD449" i="2" s="1"/>
  <c r="D449" i="2"/>
  <c r="D448" i="10"/>
  <c r="L449" i="2"/>
  <c r="L448" i="10"/>
  <c r="N449" i="2"/>
  <c r="C450" i="2"/>
  <c r="X450" i="2" s="1"/>
  <c r="D450" i="2"/>
  <c r="D449" i="10" s="1"/>
  <c r="L450" i="2"/>
  <c r="L449" i="10" s="1"/>
  <c r="N450" i="2"/>
  <c r="N449" i="10"/>
  <c r="K168" i="107"/>
  <c r="J168" i="107"/>
  <c r="I168" i="107"/>
  <c r="K162" i="107"/>
  <c r="J162" i="107"/>
  <c r="I162" i="107"/>
  <c r="H156" i="107"/>
  <c r="I156" i="107"/>
  <c r="J156" i="107"/>
  <c r="K156" i="107"/>
  <c r="AM180" i="10"/>
  <c r="AM159" i="2"/>
  <c r="AG397" i="2"/>
  <c r="AI397" i="2"/>
  <c r="Z397" i="2"/>
  <c r="AL397" i="2"/>
  <c r="AH397" i="2"/>
  <c r="AE397" i="2"/>
  <c r="AD177" i="2"/>
  <c r="AL177" i="2"/>
  <c r="Z177" i="2"/>
  <c r="AK177" i="2"/>
  <c r="AE177" i="2"/>
  <c r="AB177" i="2"/>
  <c r="AI177" i="2"/>
  <c r="AG177" i="2"/>
  <c r="AF177" i="2"/>
  <c r="AH177" i="2"/>
  <c r="AA177" i="2"/>
  <c r="AJ177" i="2"/>
  <c r="AG256" i="2"/>
  <c r="AC256" i="2"/>
  <c r="AB256" i="2"/>
  <c r="AD256" i="2"/>
  <c r="AK256" i="2"/>
  <c r="AL256" i="2"/>
  <c r="AJ256" i="2"/>
  <c r="AI256" i="2"/>
  <c r="AH256" i="2"/>
  <c r="AF256" i="2"/>
  <c r="AE256" i="2"/>
  <c r="AA256" i="2"/>
  <c r="Z256" i="2"/>
  <c r="AL184" i="2"/>
  <c r="Z184" i="2"/>
  <c r="AH184" i="2"/>
  <c r="AG184" i="2"/>
  <c r="AF184" i="2"/>
  <c r="AE184" i="2"/>
  <c r="AB184" i="2"/>
  <c r="AJ184" i="2"/>
  <c r="AI184" i="2"/>
  <c r="AC184" i="2"/>
  <c r="AK184" i="2"/>
  <c r="AD184" i="2"/>
  <c r="AC388" i="2"/>
  <c r="AH388" i="2"/>
  <c r="AB343" i="2"/>
  <c r="AA267" i="2"/>
  <c r="AH267" i="2"/>
  <c r="AE267" i="2"/>
  <c r="Z267" i="2"/>
  <c r="AF267" i="2"/>
  <c r="AC267" i="2"/>
  <c r="AB267" i="2"/>
  <c r="AD267" i="2"/>
  <c r="AL267" i="2"/>
  <c r="AK267" i="2"/>
  <c r="AJ267" i="2"/>
  <c r="AG267" i="2"/>
  <c r="AA244" i="2"/>
  <c r="AI244" i="2"/>
  <c r="AH244" i="2"/>
  <c r="AB244" i="2"/>
  <c r="AL244" i="2"/>
  <c r="AJ244" i="2"/>
  <c r="AK244" i="2"/>
  <c r="AG244" i="2"/>
  <c r="AE244" i="2"/>
  <c r="AD244" i="2"/>
  <c r="AF244" i="2"/>
  <c r="AC244" i="2"/>
  <c r="Z244" i="2"/>
  <c r="AH172" i="2"/>
  <c r="AD172" i="2"/>
  <c r="AC172" i="2"/>
  <c r="AI172" i="2"/>
  <c r="AF172" i="2"/>
  <c r="AG172" i="2"/>
  <c r="AB172" i="2"/>
  <c r="AA172" i="2"/>
  <c r="AJ172" i="2"/>
  <c r="AE172" i="2"/>
  <c r="Z172" i="2"/>
  <c r="AK172" i="2"/>
  <c r="AL172" i="2"/>
  <c r="AH369" i="2"/>
  <c r="AD369" i="2"/>
  <c r="AC369" i="2"/>
  <c r="AL369" i="2"/>
  <c r="AG369" i="2"/>
  <c r="AF369" i="2"/>
  <c r="AE369" i="2"/>
  <c r="AI369" i="2"/>
  <c r="AK369" i="2"/>
  <c r="AJ369" i="2"/>
  <c r="AB369" i="2"/>
  <c r="AA369" i="2"/>
  <c r="Z369" i="2"/>
  <c r="AC301" i="2"/>
  <c r="AK301" i="2"/>
  <c r="AJ301" i="2"/>
  <c r="AG301" i="2"/>
  <c r="AB301" i="2"/>
  <c r="Z301" i="2"/>
  <c r="AA301" i="2"/>
  <c r="AH301" i="2"/>
  <c r="AD301" i="2"/>
  <c r="AE301" i="2"/>
  <c r="AL301" i="2"/>
  <c r="AI301" i="2"/>
  <c r="AI274" i="2"/>
  <c r="AE274" i="2"/>
  <c r="AD274" i="2"/>
  <c r="AA274" i="2"/>
  <c r="AJ274" i="2"/>
  <c r="Z274" i="2"/>
  <c r="AH274" i="2"/>
  <c r="AC274" i="2"/>
  <c r="AG229" i="2"/>
  <c r="AC229" i="2"/>
  <c r="AA229" i="2"/>
  <c r="AB229" i="2"/>
  <c r="AH229" i="2"/>
  <c r="AD229" i="2"/>
  <c r="AE229" i="2"/>
  <c r="AL229" i="2"/>
  <c r="AJ229" i="2"/>
  <c r="AK229" i="2"/>
  <c r="AI229" i="2"/>
  <c r="Z229" i="2"/>
  <c r="AJ225" i="2"/>
  <c r="AF225" i="2"/>
  <c r="AD225" i="2"/>
  <c r="AE225" i="2"/>
  <c r="AK225" i="2"/>
  <c r="AI225" i="2"/>
  <c r="AH225" i="2"/>
  <c r="AC225" i="2"/>
  <c r="AB225" i="2"/>
  <c r="AL225" i="2"/>
  <c r="Z225" i="2"/>
  <c r="AA225" i="2"/>
  <c r="AK153" i="2"/>
  <c r="AG153" i="2"/>
  <c r="AF153" i="2"/>
  <c r="AL153" i="2"/>
  <c r="AJ153" i="2"/>
  <c r="AI153" i="2"/>
  <c r="AE153" i="2"/>
  <c r="AD153" i="2"/>
  <c r="AA153" i="2"/>
  <c r="Z153" i="2"/>
  <c r="AC153" i="2"/>
  <c r="AH153" i="2"/>
  <c r="AB153" i="2"/>
  <c r="AD448" i="2"/>
  <c r="AL448" i="2"/>
  <c r="Z448" i="2"/>
  <c r="AC448" i="2"/>
  <c r="AB448" i="2"/>
  <c r="AI448" i="2"/>
  <c r="AJ448" i="2"/>
  <c r="AF448" i="2"/>
  <c r="AE448" i="2"/>
  <c r="AA448" i="2"/>
  <c r="AA403" i="2"/>
  <c r="AI403" i="2"/>
  <c r="AB403" i="2"/>
  <c r="AK403" i="2"/>
  <c r="Z403" i="2"/>
  <c r="AG403" i="2"/>
  <c r="AE403" i="2"/>
  <c r="AJ403" i="2"/>
  <c r="AE399" i="2"/>
  <c r="AL399" i="2"/>
  <c r="Z399" i="2"/>
  <c r="AF399" i="2"/>
  <c r="AI399" i="2"/>
  <c r="AG399" i="2"/>
  <c r="AH399" i="2"/>
  <c r="AD399" i="2"/>
  <c r="AB399" i="2"/>
  <c r="AC399" i="2"/>
  <c r="AK399" i="2"/>
  <c r="AJ399" i="2"/>
  <c r="AF327" i="2"/>
  <c r="AA259" i="2"/>
  <c r="AH259" i="2"/>
  <c r="AJ259" i="2"/>
  <c r="AK259" i="2"/>
  <c r="AD259" i="2"/>
  <c r="AH255" i="2"/>
  <c r="AD255" i="2"/>
  <c r="AC255" i="2"/>
  <c r="Z255" i="2"/>
  <c r="AK255" i="2"/>
  <c r="AJ255" i="2"/>
  <c r="AI255" i="2"/>
  <c r="AA255" i="2"/>
  <c r="AL255" i="2"/>
  <c r="AG255" i="2"/>
  <c r="AF255" i="2"/>
  <c r="AE255" i="2"/>
  <c r="AB255" i="2"/>
  <c r="AD232" i="2"/>
  <c r="AL232" i="2"/>
  <c r="Z232" i="2"/>
  <c r="AJ232" i="2"/>
  <c r="AK232" i="2"/>
  <c r="AE232" i="2"/>
  <c r="AC232" i="2"/>
  <c r="AB232" i="2"/>
  <c r="AA232" i="2"/>
  <c r="AH232" i="2"/>
  <c r="AG232" i="2"/>
  <c r="AF232" i="2"/>
  <c r="AG433" i="2"/>
  <c r="AC433" i="2"/>
  <c r="AB433" i="2"/>
  <c r="AF433" i="2"/>
  <c r="AE433" i="2"/>
  <c r="Z433" i="2"/>
  <c r="AL433" i="2"/>
  <c r="AI433" i="2"/>
  <c r="AH433" i="2"/>
  <c r="AD433" i="2"/>
  <c r="AK429" i="2"/>
  <c r="AG429" i="2"/>
  <c r="AF429" i="2"/>
  <c r="Z429" i="2"/>
  <c r="AJ429" i="2"/>
  <c r="AI429" i="2"/>
  <c r="AL429" i="2"/>
  <c r="AB429" i="2"/>
  <c r="AA429" i="2"/>
  <c r="AE429" i="2"/>
  <c r="AD429" i="2"/>
  <c r="AH429" i="2"/>
  <c r="AJ406" i="2"/>
  <c r="AG406" i="2"/>
  <c r="AD361" i="2"/>
  <c r="AL361" i="2"/>
  <c r="Z361" i="2"/>
  <c r="AE361" i="2"/>
  <c r="AH361" i="2"/>
  <c r="AF361" i="2"/>
  <c r="AC361" i="2"/>
  <c r="AG361" i="2"/>
  <c r="AH357" i="2"/>
  <c r="AD357" i="2"/>
  <c r="AC357" i="2"/>
  <c r="Z357" i="2"/>
  <c r="AK357" i="2"/>
  <c r="AL357" i="2"/>
  <c r="AG357" i="2"/>
  <c r="AE357" i="2"/>
  <c r="AF334" i="2"/>
  <c r="AB334" i="2"/>
  <c r="AA334" i="2"/>
  <c r="Z334" i="2"/>
  <c r="AL334" i="2"/>
  <c r="AI334" i="2"/>
  <c r="AK334" i="2"/>
  <c r="AJ334" i="2"/>
  <c r="AH334" i="2"/>
  <c r="AE334" i="2"/>
  <c r="AD334" i="2"/>
  <c r="AC334" i="2"/>
  <c r="AI289" i="2"/>
  <c r="AE289" i="2"/>
  <c r="AB289" i="2"/>
  <c r="AK285" i="2"/>
  <c r="AF285" i="2"/>
  <c r="Z285" i="2"/>
  <c r="AJ285" i="2"/>
  <c r="AH285" i="2"/>
  <c r="AI285" i="2"/>
  <c r="AL285" i="2"/>
  <c r="AE285" i="2"/>
  <c r="AD285" i="2"/>
  <c r="AA285" i="2"/>
  <c r="AC285" i="2"/>
  <c r="AB285" i="2"/>
  <c r="AK262" i="2"/>
  <c r="AJ262" i="2"/>
  <c r="Z262" i="2"/>
  <c r="AI262" i="2"/>
  <c r="AH262" i="2"/>
  <c r="AG262" i="2"/>
  <c r="AF262" i="2"/>
  <c r="AE262" i="2"/>
  <c r="AD262" i="2"/>
  <c r="AB262" i="2"/>
  <c r="AA262" i="2"/>
  <c r="AE213" i="2"/>
  <c r="AA213" i="2"/>
  <c r="AL213" i="2"/>
  <c r="Z213" i="2"/>
  <c r="AK213" i="2"/>
  <c r="AJ213" i="2"/>
  <c r="AI213" i="2"/>
  <c r="AH213" i="2"/>
  <c r="AG213" i="2"/>
  <c r="AF213" i="2"/>
  <c r="AB213" i="2"/>
  <c r="AC213" i="2"/>
  <c r="AJ190" i="2"/>
  <c r="AF190" i="2"/>
  <c r="AE190" i="2"/>
  <c r="AG190" i="2"/>
  <c r="AC190" i="2"/>
  <c r="AD190" i="2"/>
  <c r="AA190" i="2"/>
  <c r="Z190" i="2"/>
  <c r="AL190" i="2"/>
  <c r="AH190" i="2"/>
  <c r="AI190" i="2"/>
  <c r="AK190" i="2"/>
  <c r="AG370" i="2"/>
  <c r="AC370" i="2"/>
  <c r="AB370" i="2"/>
  <c r="AJ370" i="2"/>
  <c r="AI370" i="2"/>
  <c r="AF370" i="2"/>
  <c r="AE370" i="2"/>
  <c r="AK370" i="2"/>
  <c r="AL321" i="2"/>
  <c r="Z321" i="2"/>
  <c r="AH321" i="2"/>
  <c r="AG321" i="2"/>
  <c r="AD321" i="2"/>
  <c r="AE321" i="2"/>
  <c r="AC321" i="2"/>
  <c r="AB321" i="2"/>
  <c r="AI321" i="2"/>
  <c r="AK321" i="2"/>
  <c r="AJ321" i="2"/>
  <c r="AF321" i="2"/>
  <c r="AD298" i="2"/>
  <c r="AL298" i="2"/>
  <c r="Z298" i="2"/>
  <c r="AK298" i="2"/>
  <c r="AE298" i="2"/>
  <c r="AJ298" i="2"/>
  <c r="AG298" i="2"/>
  <c r="AH298" i="2"/>
  <c r="AF298" i="2"/>
  <c r="AA298" i="2"/>
  <c r="AC298" i="2"/>
  <c r="AB298" i="2"/>
  <c r="AJ253" i="2"/>
  <c r="AF253" i="2"/>
  <c r="AE253" i="2"/>
  <c r="AK253" i="2"/>
  <c r="AD253" i="2"/>
  <c r="AC253" i="2"/>
  <c r="AA253" i="2"/>
  <c r="Z253" i="2"/>
  <c r="AL253" i="2"/>
  <c r="AI253" i="2"/>
  <c r="AH253" i="2"/>
  <c r="AG253" i="2"/>
  <c r="AJ154" i="2"/>
  <c r="AF154" i="2"/>
  <c r="AE154" i="2"/>
  <c r="AL154" i="2"/>
  <c r="AH154" i="2"/>
  <c r="AG154" i="2"/>
  <c r="AD154" i="2"/>
  <c r="AK154" i="2"/>
  <c r="AI154" i="2"/>
  <c r="AB154" i="2"/>
  <c r="AA154" i="2"/>
  <c r="Z154" i="2"/>
  <c r="AA427" i="2"/>
  <c r="AH427" i="2"/>
  <c r="AG427" i="2"/>
  <c r="AF427" i="2"/>
  <c r="AK427" i="2"/>
  <c r="AB427" i="2"/>
  <c r="Z427" i="2"/>
  <c r="AG211" i="2"/>
  <c r="AC211" i="2"/>
  <c r="AB211" i="2"/>
  <c r="Z211" i="2"/>
  <c r="AF211" i="2"/>
  <c r="AE211" i="2"/>
  <c r="AI211" i="2"/>
  <c r="AJ211" i="2"/>
  <c r="AK381" i="2"/>
  <c r="AG381" i="2"/>
  <c r="Z381" i="2"/>
  <c r="AJ381" i="2"/>
  <c r="AI381" i="2"/>
  <c r="AH381" i="2"/>
  <c r="AE381" i="2"/>
  <c r="AD381" i="2"/>
  <c r="AC381" i="2"/>
  <c r="AB381" i="2"/>
  <c r="AA381" i="2"/>
  <c r="AL381" i="2"/>
  <c r="AG313" i="2"/>
  <c r="AB313" i="2"/>
  <c r="AJ313" i="2"/>
  <c r="AI313" i="2"/>
  <c r="Z313" i="2"/>
  <c r="AE313" i="2"/>
  <c r="AD313" i="2"/>
  <c r="AK313" i="2"/>
  <c r="AD309" i="2"/>
  <c r="AC309" i="2"/>
  <c r="AB309" i="2"/>
  <c r="AK309" i="2"/>
  <c r="AH309" i="2"/>
  <c r="AG309" i="2"/>
  <c r="AD241" i="2"/>
  <c r="AL241" i="2"/>
  <c r="Z241" i="2"/>
  <c r="AK241" i="2"/>
  <c r="AH241" i="2"/>
  <c r="AC241" i="2"/>
  <c r="AA241" i="2"/>
  <c r="AB241" i="2"/>
  <c r="AI241" i="2"/>
  <c r="AG241" i="2"/>
  <c r="AF241" i="2"/>
  <c r="AJ241" i="2"/>
  <c r="AF237" i="2"/>
  <c r="AB237" i="2"/>
  <c r="AA237" i="2"/>
  <c r="AC237" i="2"/>
  <c r="AL237" i="2"/>
  <c r="AK237" i="2"/>
  <c r="AJ237" i="2"/>
  <c r="AI237" i="2"/>
  <c r="AE237" i="2"/>
  <c r="AH237" i="2"/>
  <c r="AG237" i="2"/>
  <c r="AD237" i="2"/>
  <c r="Z237" i="2"/>
  <c r="AK169" i="2"/>
  <c r="AG169" i="2"/>
  <c r="AF169" i="2"/>
  <c r="Z169" i="2"/>
  <c r="AB169" i="2"/>
  <c r="AA169" i="2"/>
  <c r="AI169" i="2"/>
  <c r="AL169" i="2"/>
  <c r="AJ169" i="2"/>
  <c r="AE169" i="2"/>
  <c r="AC169" i="2"/>
  <c r="AH169" i="2"/>
  <c r="AC199" i="2"/>
  <c r="AK199" i="2"/>
  <c r="AI199" i="2"/>
  <c r="AJ199" i="2"/>
  <c r="AA199" i="2"/>
  <c r="Z199" i="2"/>
  <c r="AL199" i="2"/>
  <c r="AH199" i="2"/>
  <c r="AD199" i="2"/>
  <c r="AB199" i="2"/>
  <c r="AF199" i="2"/>
  <c r="AE199" i="2"/>
  <c r="AF195" i="2"/>
  <c r="AB195" i="2"/>
  <c r="AA195" i="2"/>
  <c r="AL195" i="2"/>
  <c r="AC195" i="2"/>
  <c r="Z195" i="2"/>
  <c r="AK195" i="2"/>
  <c r="AH195" i="2"/>
  <c r="AD195" i="2"/>
  <c r="AG195" i="2"/>
  <c r="AE195" i="2"/>
  <c r="AI195" i="2"/>
  <c r="AJ195" i="2"/>
  <c r="AK441" i="2"/>
  <c r="AJ441" i="2"/>
  <c r="AA441" i="2"/>
  <c r="Z441" i="2"/>
  <c r="AB441" i="2"/>
  <c r="AJ418" i="2"/>
  <c r="AF418" i="2"/>
  <c r="AE418" i="2"/>
  <c r="AI418" i="2"/>
  <c r="AC418" i="2"/>
  <c r="AD418" i="2"/>
  <c r="Z418" i="2"/>
  <c r="AB418" i="2"/>
  <c r="AL418" i="2"/>
  <c r="AK418" i="2"/>
  <c r="AG418" i="2"/>
  <c r="AG373" i="2"/>
  <c r="AC373" i="2"/>
  <c r="AB373" i="2"/>
  <c r="AA373" i="2"/>
  <c r="Z373" i="2"/>
  <c r="AL373" i="2"/>
  <c r="AF373" i="2"/>
  <c r="AD373" i="2"/>
  <c r="AE373" i="2"/>
  <c r="AI373" i="2"/>
  <c r="AK373" i="2"/>
  <c r="AJ373" i="2"/>
  <c r="AG346" i="2"/>
  <c r="AC346" i="2"/>
  <c r="AH346" i="2"/>
  <c r="AA346" i="2"/>
  <c r="Z346" i="2"/>
  <c r="AL346" i="2"/>
  <c r="AK346" i="2"/>
  <c r="AJ346" i="2"/>
  <c r="AF346" i="2"/>
  <c r="AE346" i="2"/>
  <c r="AD346" i="2"/>
  <c r="AI346" i="2"/>
  <c r="AL202" i="2"/>
  <c r="AH202" i="2"/>
  <c r="AF202" i="2"/>
  <c r="AG202" i="2"/>
  <c r="AK202" i="2"/>
  <c r="AJ202" i="2"/>
  <c r="AE202" i="2"/>
  <c r="AD202" i="2"/>
  <c r="AA202" i="2"/>
  <c r="AI202" i="2"/>
  <c r="AC202" i="2"/>
  <c r="AB202" i="2"/>
  <c r="AD157" i="2"/>
  <c r="AC157" i="2"/>
  <c r="AE157" i="2"/>
  <c r="AA157" i="2"/>
  <c r="AK157" i="2"/>
  <c r="AF157" i="2"/>
  <c r="AL157" i="2"/>
  <c r="AI157" i="2"/>
  <c r="AD376" i="2"/>
  <c r="AL376" i="2"/>
  <c r="Z376" i="2"/>
  <c r="AK376" i="2"/>
  <c r="AA376" i="2"/>
  <c r="AJ376" i="2"/>
  <c r="AI376" i="2"/>
  <c r="AH376" i="2"/>
  <c r="AF376" i="2"/>
  <c r="AG376" i="2"/>
  <c r="AE376" i="2"/>
  <c r="AB376" i="2"/>
  <c r="AL304" i="2"/>
  <c r="Z304" i="2"/>
  <c r="AH304" i="2"/>
  <c r="AG304" i="2"/>
  <c r="AA304" i="2"/>
  <c r="AK304" i="2"/>
  <c r="AI304" i="2"/>
  <c r="AJ304" i="2"/>
  <c r="AF304" i="2"/>
  <c r="AE304" i="2"/>
  <c r="AB304" i="2"/>
  <c r="AD304" i="2"/>
  <c r="AC304" i="2"/>
  <c r="AA183" i="2"/>
  <c r="AI183" i="2"/>
  <c r="AH183" i="2"/>
  <c r="AK183" i="2"/>
  <c r="AL183" i="2"/>
  <c r="Z183" i="2"/>
  <c r="AG183" i="2"/>
  <c r="AF183" i="2"/>
  <c r="AJ183" i="2"/>
  <c r="AC183" i="2"/>
  <c r="AE183" i="2"/>
  <c r="AB183" i="2"/>
  <c r="AD183" i="2"/>
  <c r="AE160" i="2"/>
  <c r="AA160" i="2"/>
  <c r="AL160" i="2"/>
  <c r="Z160" i="2"/>
  <c r="AJ160" i="2"/>
  <c r="AK160" i="2"/>
  <c r="AG160" i="2"/>
  <c r="AC160" i="2"/>
  <c r="AD160" i="2"/>
  <c r="AB160" i="2"/>
  <c r="AI160" i="2"/>
  <c r="AH160" i="2"/>
  <c r="AD436" i="2"/>
  <c r="AL436" i="2"/>
  <c r="Z436" i="2"/>
  <c r="AK436" i="2"/>
  <c r="AE436" i="2"/>
  <c r="AF436" i="2"/>
  <c r="AG436" i="2"/>
  <c r="AB436" i="2"/>
  <c r="AC436" i="2"/>
  <c r="AJ436" i="2"/>
  <c r="AI436" i="2"/>
  <c r="AA436" i="2"/>
  <c r="AH436" i="2"/>
  <c r="AA391" i="2"/>
  <c r="AH391" i="2"/>
  <c r="AG391" i="2"/>
  <c r="AF391" i="2"/>
  <c r="AE391" i="2"/>
  <c r="Z391" i="2"/>
  <c r="AL391" i="2"/>
  <c r="AJ391" i="2"/>
  <c r="AE387" i="2"/>
  <c r="AL387" i="2"/>
  <c r="Z387" i="2"/>
  <c r="AB387" i="2"/>
  <c r="AJ387" i="2"/>
  <c r="AI387" i="2"/>
  <c r="AH387" i="2"/>
  <c r="AG387" i="2"/>
  <c r="AD387" i="2"/>
  <c r="AF387" i="2"/>
  <c r="AA364" i="2"/>
  <c r="AI364" i="2"/>
  <c r="AH364" i="2"/>
  <c r="AG364" i="2"/>
  <c r="AF364" i="2"/>
  <c r="AD364" i="2"/>
  <c r="Z364" i="2"/>
  <c r="AC364" i="2"/>
  <c r="AB364" i="2"/>
  <c r="AL364" i="2"/>
  <c r="AK364" i="2"/>
  <c r="AJ364" i="2"/>
  <c r="AB319" i="2"/>
  <c r="AI319" i="2"/>
  <c r="AG319" i="2"/>
  <c r="AF319" i="2"/>
  <c r="AE319" i="2"/>
  <c r="AD319" i="2"/>
  <c r="AC319" i="2"/>
  <c r="AL319" i="2"/>
  <c r="AK319" i="2"/>
  <c r="AE315" i="2"/>
  <c r="AA315" i="2"/>
  <c r="Z315" i="2"/>
  <c r="AF315" i="2"/>
  <c r="AK315" i="2"/>
  <c r="AH315" i="2"/>
  <c r="AJ315" i="2"/>
  <c r="AI315" i="2"/>
  <c r="AG315" i="2"/>
  <c r="AB315" i="2"/>
  <c r="AD315" i="2"/>
  <c r="AC315" i="2"/>
  <c r="AF292" i="2"/>
  <c r="AA292" i="2"/>
  <c r="AI292" i="2"/>
  <c r="AG292" i="2"/>
  <c r="AH292" i="2"/>
  <c r="AL292" i="2"/>
  <c r="AE292" i="2"/>
  <c r="AD292" i="2"/>
  <c r="AC292" i="2"/>
  <c r="Z292" i="2"/>
  <c r="AJ292" i="2"/>
  <c r="AK292" i="2"/>
  <c r="AJ243" i="2"/>
  <c r="AI243" i="2"/>
  <c r="AH243" i="2"/>
  <c r="AG243" i="2"/>
  <c r="AF243" i="2"/>
  <c r="AE243" i="2"/>
  <c r="AD243" i="2"/>
  <c r="AC243" i="2"/>
  <c r="AA243" i="2"/>
  <c r="Z243" i="2"/>
  <c r="AL243" i="2"/>
  <c r="AA220" i="2"/>
  <c r="AI220" i="2"/>
  <c r="AH220" i="2"/>
  <c r="AG220" i="2"/>
  <c r="AJ220" i="2"/>
  <c r="AL220" i="2"/>
  <c r="AK220" i="2"/>
  <c r="AF220" i="2"/>
  <c r="AD220" i="2"/>
  <c r="AC220" i="2"/>
  <c r="AE220" i="2"/>
  <c r="AB220" i="2"/>
  <c r="Z220" i="2"/>
  <c r="AF175" i="2"/>
  <c r="AB175" i="2"/>
  <c r="AA175" i="2"/>
  <c r="AL175" i="2"/>
  <c r="AK175" i="2"/>
  <c r="Z175" i="2"/>
  <c r="AJ175" i="2"/>
  <c r="AI175" i="2"/>
  <c r="AH175" i="2"/>
  <c r="AG175" i="2"/>
  <c r="AE175" i="2"/>
  <c r="AD175" i="2"/>
  <c r="AI171" i="2"/>
  <c r="AE171" i="2"/>
  <c r="AD171" i="2"/>
  <c r="AF171" i="2"/>
  <c r="AC171" i="2"/>
  <c r="AB171" i="2"/>
  <c r="AK171" i="2"/>
  <c r="AH171" i="2"/>
  <c r="AJ171" i="2"/>
  <c r="AL171" i="2"/>
  <c r="AA171" i="2"/>
  <c r="Z171" i="2"/>
  <c r="AG442" i="2"/>
  <c r="AK442" i="2"/>
  <c r="AI442" i="2"/>
  <c r="AI226" i="2"/>
  <c r="AE226" i="2"/>
  <c r="AD226" i="2"/>
  <c r="AC226" i="2"/>
  <c r="AL226" i="2"/>
  <c r="AK226" i="2"/>
  <c r="AJ226" i="2"/>
  <c r="AG226" i="2"/>
  <c r="AF226" i="2"/>
  <c r="AH226" i="2"/>
  <c r="AB226" i="2"/>
  <c r="AA226" i="2"/>
  <c r="Z226" i="2"/>
  <c r="AH328" i="2"/>
  <c r="AD328" i="2"/>
  <c r="AC328" i="2"/>
  <c r="Z328" i="2"/>
  <c r="AK328" i="2"/>
  <c r="AI328" i="2"/>
  <c r="AA328" i="2"/>
  <c r="AG328" i="2"/>
  <c r="AF328" i="2"/>
  <c r="AE328" i="2"/>
  <c r="AB328" i="2"/>
  <c r="AL328" i="2"/>
  <c r="AD279" i="2"/>
  <c r="AL279" i="2"/>
  <c r="Z279" i="2"/>
  <c r="AK279" i="2"/>
  <c r="AA279" i="2"/>
  <c r="AJ279" i="2"/>
  <c r="AI279" i="2"/>
  <c r="AH279" i="2"/>
  <c r="AG279" i="2"/>
  <c r="AC279" i="2"/>
  <c r="AF279" i="2"/>
  <c r="AE279" i="2"/>
  <c r="AB279" i="2"/>
  <c r="AG358" i="2"/>
  <c r="AC358" i="2"/>
  <c r="AB358" i="2"/>
  <c r="AK358" i="2"/>
  <c r="AD358" i="2"/>
  <c r="AL358" i="2"/>
  <c r="AJ358" i="2"/>
  <c r="AI358" i="2"/>
  <c r="AH358" i="2"/>
  <c r="AA358" i="2"/>
  <c r="Z358" i="2"/>
  <c r="AB165" i="2"/>
  <c r="AJ165" i="2"/>
  <c r="AI165" i="2"/>
  <c r="AF165" i="2"/>
  <c r="AD165" i="2"/>
  <c r="AE165" i="2"/>
  <c r="AL165" i="2"/>
  <c r="AG165" i="2"/>
  <c r="AK165" i="2"/>
  <c r="AH165" i="2"/>
  <c r="Z165" i="2"/>
  <c r="AC165" i="2"/>
  <c r="AA165" i="2"/>
  <c r="AK417" i="2"/>
  <c r="AG417" i="2"/>
  <c r="AF417" i="2"/>
  <c r="AE417" i="2"/>
  <c r="AD417" i="2"/>
  <c r="AJ417" i="2"/>
  <c r="AH417" i="2"/>
  <c r="AI417" i="2"/>
  <c r="AC417" i="2"/>
  <c r="AA417" i="2"/>
  <c r="Z417" i="2"/>
  <c r="AD349" i="2"/>
  <c r="AL349" i="2"/>
  <c r="AK349" i="2"/>
  <c r="AA349" i="2"/>
  <c r="AJ349" i="2"/>
  <c r="AH349" i="2"/>
  <c r="AI349" i="2"/>
  <c r="AG349" i="2"/>
  <c r="AF349" i="2"/>
  <c r="AE349" i="2"/>
  <c r="AB349" i="2"/>
  <c r="AJ273" i="2"/>
  <c r="AF273" i="2"/>
  <c r="AE273" i="2"/>
  <c r="AI273" i="2"/>
  <c r="AH273" i="2"/>
  <c r="AG273" i="2"/>
  <c r="AK273" i="2"/>
  <c r="AL273" i="2"/>
  <c r="AD273" i="2"/>
  <c r="AC273" i="2"/>
  <c r="Z273" i="2"/>
  <c r="AB273" i="2"/>
  <c r="AA273" i="2"/>
  <c r="AG250" i="2"/>
  <c r="AF250" i="2"/>
  <c r="AH250" i="2"/>
  <c r="AB250" i="2"/>
  <c r="AA250" i="2"/>
  <c r="Z250" i="2"/>
  <c r="AJ250" i="2"/>
  <c r="AD250" i="2"/>
  <c r="AC250" i="2"/>
  <c r="AI250" i="2"/>
  <c r="AA201" i="2"/>
  <c r="AI201" i="2"/>
  <c r="AG201" i="2"/>
  <c r="AF201" i="2"/>
  <c r="AD201" i="2"/>
  <c r="AK201" i="2"/>
  <c r="AJ201" i="2"/>
  <c r="AL201" i="2"/>
  <c r="AC201" i="2"/>
  <c r="Z201" i="2"/>
  <c r="AC178" i="2"/>
  <c r="AK178" i="2"/>
  <c r="AJ178" i="2"/>
  <c r="AG178" i="2"/>
  <c r="AF178" i="2"/>
  <c r="AE178" i="2"/>
  <c r="AB178" i="2"/>
  <c r="AA178" i="2"/>
  <c r="AL178" i="2"/>
  <c r="Z178" i="2"/>
  <c r="AI178" i="2"/>
  <c r="AH178" i="2"/>
  <c r="AD178" i="2"/>
  <c r="AD424" i="2"/>
  <c r="AL424" i="2"/>
  <c r="AK424" i="2"/>
  <c r="AI424" i="2"/>
  <c r="AE424" i="2"/>
  <c r="AC424" i="2"/>
  <c r="AH424" i="2"/>
  <c r="AG424" i="2"/>
  <c r="AF424" i="2"/>
  <c r="AA379" i="2"/>
  <c r="AI379" i="2"/>
  <c r="AH379" i="2"/>
  <c r="AJ379" i="2"/>
  <c r="AD379" i="2"/>
  <c r="AC379" i="2"/>
  <c r="AK379" i="2"/>
  <c r="AL379" i="2"/>
  <c r="Z379" i="2"/>
  <c r="AG379" i="2"/>
  <c r="AB379" i="2"/>
  <c r="AF379" i="2"/>
  <c r="AE379" i="2"/>
  <c r="AA352" i="2"/>
  <c r="AI352" i="2"/>
  <c r="AH352" i="2"/>
  <c r="AJ352" i="2"/>
  <c r="AD352" i="2"/>
  <c r="AB352" i="2"/>
  <c r="AC352" i="2"/>
  <c r="AL352" i="2"/>
  <c r="AK352" i="2"/>
  <c r="AG352" i="2"/>
  <c r="AF352" i="2"/>
  <c r="AE352" i="2"/>
  <c r="Z352" i="2"/>
  <c r="AK307" i="2"/>
  <c r="AF307" i="2"/>
  <c r="AC307" i="2"/>
  <c r="AL307" i="2"/>
  <c r="AD307" i="2"/>
  <c r="AB307" i="2"/>
  <c r="AA307" i="2"/>
  <c r="AJ307" i="2"/>
  <c r="AH307" i="2"/>
  <c r="AI307" i="2"/>
  <c r="AE307" i="2"/>
  <c r="AC280" i="2"/>
  <c r="AK280" i="2"/>
  <c r="AJ280" i="2"/>
  <c r="AD280" i="2"/>
  <c r="AL280" i="2"/>
  <c r="AI280" i="2"/>
  <c r="AF280" i="2"/>
  <c r="AH280" i="2"/>
  <c r="AG280" i="2"/>
  <c r="AE280" i="2"/>
  <c r="AB280" i="2"/>
  <c r="AA280" i="2"/>
  <c r="Z280" i="2"/>
  <c r="AB235" i="2"/>
  <c r="AJ235" i="2"/>
  <c r="AH235" i="2"/>
  <c r="AI235" i="2"/>
  <c r="AL235" i="2"/>
  <c r="AK235" i="2"/>
  <c r="AG235" i="2"/>
  <c r="AF235" i="2"/>
  <c r="AC235" i="2"/>
  <c r="Z235" i="2"/>
  <c r="AA235" i="2"/>
  <c r="AE235" i="2"/>
  <c r="AD235" i="2"/>
  <c r="AI208" i="2"/>
  <c r="AE208" i="2"/>
  <c r="AD208" i="2"/>
  <c r="AJ208" i="2"/>
  <c r="AH208" i="2"/>
  <c r="AG208" i="2"/>
  <c r="AK208" i="2"/>
  <c r="AB208" i="2"/>
  <c r="AA208" i="2"/>
  <c r="AF208" i="2"/>
  <c r="AL208" i="2"/>
  <c r="Z208" i="2"/>
  <c r="AD163" i="2"/>
  <c r="AL163" i="2"/>
  <c r="Z163" i="2"/>
  <c r="AK163" i="2"/>
  <c r="AA163" i="2"/>
  <c r="AC163" i="2"/>
  <c r="AB163" i="2"/>
  <c r="AJ163" i="2"/>
  <c r="AI163" i="2"/>
  <c r="AH163" i="2"/>
  <c r="AF163" i="2"/>
  <c r="AG163" i="2"/>
  <c r="AE163" i="2"/>
  <c r="AF159" i="2"/>
  <c r="AB159" i="2"/>
  <c r="AA159" i="2"/>
  <c r="AJ159" i="2"/>
  <c r="AI159" i="2"/>
  <c r="AH159" i="2"/>
  <c r="AE159" i="2"/>
  <c r="AD159" i="2"/>
  <c r="AK159" i="2"/>
  <c r="AG159" i="2"/>
  <c r="AC159" i="2"/>
  <c r="Z159" i="2"/>
  <c r="AL159" i="2"/>
  <c r="AB409" i="2"/>
  <c r="AL409" i="2"/>
  <c r="AH409" i="2"/>
  <c r="AF409" i="2"/>
  <c r="AK409" i="2"/>
  <c r="AJ409" i="2"/>
  <c r="AK405" i="2"/>
  <c r="AG405" i="2"/>
  <c r="AF405" i="2"/>
  <c r="AH405" i="2"/>
  <c r="AB405" i="2"/>
  <c r="AA405" i="2"/>
  <c r="AC405" i="2"/>
  <c r="AL405" i="2"/>
  <c r="AJ405" i="2"/>
  <c r="AI405" i="2"/>
  <c r="AE405" i="2"/>
  <c r="AD405" i="2"/>
  <c r="Z405" i="2"/>
  <c r="AJ382" i="2"/>
  <c r="AE382" i="2"/>
  <c r="AB382" i="2"/>
  <c r="AL382" i="2"/>
  <c r="AK382" i="2"/>
  <c r="AG382" i="2"/>
  <c r="AI382" i="2"/>
  <c r="AH382" i="2"/>
  <c r="Z382" i="2"/>
  <c r="AD382" i="2"/>
  <c r="AD337" i="2"/>
  <c r="AL337" i="2"/>
  <c r="Z337" i="2"/>
  <c r="AK337" i="2"/>
  <c r="AG337" i="2"/>
  <c r="AF337" i="2"/>
  <c r="AE337" i="2"/>
  <c r="AC337" i="2"/>
  <c r="AB337" i="2"/>
  <c r="AA337" i="2"/>
  <c r="AJ337" i="2"/>
  <c r="AI337" i="2"/>
  <c r="AH337" i="2"/>
  <c r="AH310" i="2"/>
  <c r="AD310" i="2"/>
  <c r="AC310" i="2"/>
  <c r="AL310" i="2"/>
  <c r="AG310" i="2"/>
  <c r="AE310" i="2"/>
  <c r="AF310" i="2"/>
  <c r="AK310" i="2"/>
  <c r="AJ310" i="2"/>
  <c r="AI310" i="2"/>
  <c r="Z310" i="2"/>
  <c r="AB310" i="2"/>
  <c r="AA310" i="2"/>
  <c r="AD261" i="2"/>
  <c r="AL261" i="2"/>
  <c r="Z261" i="2"/>
  <c r="AK261" i="2"/>
  <c r="AG261" i="2"/>
  <c r="AE261" i="2"/>
  <c r="AJ261" i="2"/>
  <c r="AC261" i="2"/>
  <c r="AB261" i="2"/>
  <c r="AA261" i="2"/>
  <c r="AH261" i="2"/>
  <c r="AI261" i="2"/>
  <c r="AE238" i="2"/>
  <c r="AA238" i="2"/>
  <c r="AL238" i="2"/>
  <c r="Z238" i="2"/>
  <c r="AF238" i="2"/>
  <c r="AG238" i="2"/>
  <c r="AD238" i="2"/>
  <c r="AI238" i="2"/>
  <c r="AH238" i="2"/>
  <c r="AC238" i="2"/>
  <c r="AB238" i="2"/>
  <c r="AJ238" i="2"/>
  <c r="AK238" i="2"/>
  <c r="AH193" i="2"/>
  <c r="AD193" i="2"/>
  <c r="AC193" i="2"/>
  <c r="AL193" i="2"/>
  <c r="AJ193" i="2"/>
  <c r="AK193" i="2"/>
  <c r="AI193" i="2"/>
  <c r="AG193" i="2"/>
  <c r="AF193" i="2"/>
  <c r="AE193" i="2"/>
  <c r="AB193" i="2"/>
  <c r="AA193" i="2"/>
  <c r="Z193" i="2"/>
  <c r="AK189" i="2"/>
  <c r="AG189" i="2"/>
  <c r="AF189" i="2"/>
  <c r="AC189" i="2"/>
  <c r="AB189" i="2"/>
  <c r="AA189" i="2"/>
  <c r="AI189" i="2"/>
  <c r="AH189" i="2"/>
  <c r="AE189" i="2"/>
  <c r="AD189" i="2"/>
  <c r="AL189" i="2"/>
  <c r="AJ189" i="2"/>
  <c r="Z189" i="2"/>
  <c r="AA166" i="2"/>
  <c r="AI166" i="2"/>
  <c r="AH166" i="2"/>
  <c r="AJ166" i="2"/>
  <c r="AG166" i="2"/>
  <c r="AF166" i="2"/>
  <c r="AD166" i="2"/>
  <c r="AC166" i="2"/>
  <c r="AE166" i="2"/>
  <c r="AB166" i="2"/>
  <c r="Z166" i="2"/>
  <c r="AL166" i="2"/>
  <c r="AK166" i="2"/>
  <c r="AK393" i="2"/>
  <c r="AF393" i="2"/>
  <c r="AC393" i="2"/>
  <c r="AI393" i="2"/>
  <c r="AB393" i="2"/>
  <c r="AA393" i="2"/>
  <c r="Z393" i="2"/>
  <c r="AH393" i="2"/>
  <c r="AL393" i="2"/>
  <c r="AL249" i="2"/>
  <c r="Z249" i="2"/>
  <c r="AH249" i="2"/>
  <c r="AG249" i="2"/>
  <c r="AD249" i="2"/>
  <c r="AE249" i="2"/>
  <c r="AA249" i="2"/>
  <c r="AC249" i="2"/>
  <c r="AB249" i="2"/>
  <c r="AK249" i="2"/>
  <c r="AJ249" i="2"/>
  <c r="AI249" i="2"/>
  <c r="AF249" i="2"/>
  <c r="AC449" i="2"/>
  <c r="AK449" i="2"/>
  <c r="AJ449" i="2"/>
  <c r="AL449" i="2"/>
  <c r="AF449" i="2"/>
  <c r="AE449" i="2"/>
  <c r="AG449" i="2"/>
  <c r="Z449" i="2"/>
  <c r="AI449" i="2"/>
  <c r="AH449" i="2"/>
  <c r="AA449" i="2"/>
  <c r="AB449" i="2"/>
  <c r="AE423" i="2"/>
  <c r="AA423" i="2"/>
  <c r="AL423" i="2"/>
  <c r="Z423" i="2"/>
  <c r="AH423" i="2"/>
  <c r="AC423" i="2"/>
  <c r="AD423" i="2"/>
  <c r="AK423" i="2"/>
  <c r="AI423" i="2"/>
  <c r="AD400" i="2"/>
  <c r="AL400" i="2"/>
  <c r="Z400" i="2"/>
  <c r="AK400" i="2"/>
  <c r="AC400" i="2"/>
  <c r="AB400" i="2"/>
  <c r="AE400" i="2"/>
  <c r="AG400" i="2"/>
  <c r="AI400" i="2"/>
  <c r="AF400" i="2"/>
  <c r="AA400" i="2"/>
  <c r="AJ355" i="2"/>
  <c r="AF355" i="2"/>
  <c r="AE355" i="2"/>
  <c r="AB355" i="2"/>
  <c r="AK355" i="2"/>
  <c r="AL355" i="2"/>
  <c r="AC355" i="2"/>
  <c r="AA355" i="2"/>
  <c r="Z355" i="2"/>
  <c r="AI355" i="2"/>
  <c r="AD355" i="2"/>
  <c r="AH355" i="2"/>
  <c r="AG355" i="2"/>
  <c r="AB351" i="2"/>
  <c r="AJ351" i="2"/>
  <c r="AI351" i="2"/>
  <c r="AF351" i="2"/>
  <c r="AA351" i="2"/>
  <c r="Z351" i="2"/>
  <c r="AG351" i="2"/>
  <c r="AC351" i="2"/>
  <c r="AE351" i="2"/>
  <c r="AD351" i="2"/>
  <c r="AL351" i="2"/>
  <c r="AK351" i="2"/>
  <c r="AH351" i="2"/>
  <c r="AA283" i="2"/>
  <c r="AH283" i="2"/>
  <c r="AJ283" i="2"/>
  <c r="AD283" i="2"/>
  <c r="AB283" i="2"/>
  <c r="AL283" i="2"/>
  <c r="Z283" i="2"/>
  <c r="AF283" i="2"/>
  <c r="AE283" i="2"/>
  <c r="AK283" i="2"/>
  <c r="AG283" i="2"/>
  <c r="AJ207" i="2"/>
  <c r="AF207" i="2"/>
  <c r="AD207" i="2"/>
  <c r="AE207" i="2"/>
  <c r="AC207" i="2"/>
  <c r="AA207" i="2"/>
  <c r="AB207" i="2"/>
  <c r="AH207" i="2"/>
  <c r="AG207" i="2"/>
  <c r="AI207" i="2"/>
  <c r="AL207" i="2"/>
  <c r="AK207" i="2"/>
  <c r="Z207" i="2"/>
  <c r="AG385" i="2"/>
  <c r="AC385" i="2"/>
  <c r="AB385" i="2"/>
  <c r="AF385" i="2"/>
  <c r="AE385" i="2"/>
  <c r="AH385" i="2"/>
  <c r="AJ385" i="2"/>
  <c r="AL385" i="2"/>
  <c r="Z385" i="2"/>
  <c r="AA385" i="2"/>
  <c r="AJ286" i="2"/>
  <c r="AF286" i="2"/>
  <c r="AE286" i="2"/>
  <c r="AB286" i="2"/>
  <c r="AL286" i="2"/>
  <c r="AK286" i="2"/>
  <c r="AC286" i="2"/>
  <c r="AA286" i="2"/>
  <c r="Z286" i="2"/>
  <c r="AI286" i="2"/>
  <c r="AG286" i="2"/>
  <c r="AD286" i="2"/>
  <c r="AH286" i="2"/>
  <c r="AD214" i="2"/>
  <c r="AL214" i="2"/>
  <c r="Z214" i="2"/>
  <c r="AK214" i="2"/>
  <c r="AJ214" i="2"/>
  <c r="AE214" i="2"/>
  <c r="AC214" i="2"/>
  <c r="AG214" i="2"/>
  <c r="AF214" i="2"/>
  <c r="AB214" i="2"/>
  <c r="AA214" i="2"/>
  <c r="AH214" i="2"/>
  <c r="AI214" i="2"/>
  <c r="AI415" i="2"/>
  <c r="AH415" i="2"/>
  <c r="AE415" i="2"/>
  <c r="Z415" i="2"/>
  <c r="AB415" i="2"/>
  <c r="AK415" i="2"/>
  <c r="AL415" i="2"/>
  <c r="AJ415" i="2"/>
  <c r="AD415" i="2"/>
  <c r="AG415" i="2"/>
  <c r="AF415" i="2"/>
  <c r="AE411" i="2"/>
  <c r="AA411" i="2"/>
  <c r="AL411" i="2"/>
  <c r="Z411" i="2"/>
  <c r="AI411" i="2"/>
  <c r="AD411" i="2"/>
  <c r="AJ411" i="2"/>
  <c r="AB411" i="2"/>
  <c r="AB339" i="2"/>
  <c r="AJ339" i="2"/>
  <c r="AI339" i="2"/>
  <c r="AC339" i="2"/>
  <c r="AL339" i="2"/>
  <c r="AH339" i="2"/>
  <c r="AF339" i="2"/>
  <c r="AG339" i="2"/>
  <c r="AD339" i="2"/>
  <c r="Z339" i="2"/>
  <c r="AE339" i="2"/>
  <c r="AD316" i="2"/>
  <c r="AL316" i="2"/>
  <c r="Z316" i="2"/>
  <c r="AK316" i="2"/>
  <c r="AH316" i="2"/>
  <c r="AC316" i="2"/>
  <c r="AB316" i="2"/>
  <c r="AA316" i="2"/>
  <c r="AI316" i="2"/>
  <c r="AE316" i="2"/>
  <c r="AG316" i="2"/>
  <c r="AF316" i="2"/>
  <c r="AJ316" i="2"/>
  <c r="AJ421" i="2"/>
  <c r="AF421" i="2"/>
  <c r="AD421" i="2"/>
  <c r="AK421" i="2"/>
  <c r="AJ394" i="2"/>
  <c r="AF394" i="2"/>
  <c r="AE394" i="2"/>
  <c r="AG394" i="2"/>
  <c r="AA394" i="2"/>
  <c r="Z394" i="2"/>
  <c r="AK394" i="2"/>
  <c r="AH394" i="2"/>
  <c r="AI394" i="2"/>
  <c r="AD394" i="2"/>
  <c r="AC394" i="2"/>
  <c r="AB394" i="2"/>
  <c r="AL394" i="2"/>
  <c r="AH345" i="2"/>
  <c r="AC345" i="2"/>
  <c r="AL345" i="2"/>
  <c r="AJ345" i="2"/>
  <c r="AI345" i="2"/>
  <c r="AF345" i="2"/>
  <c r="AA345" i="2"/>
  <c r="Z345" i="2"/>
  <c r="AF322" i="2"/>
  <c r="AH322" i="2"/>
  <c r="AB322" i="2"/>
  <c r="Z322" i="2"/>
  <c r="AJ322" i="2"/>
  <c r="AL322" i="2"/>
  <c r="AI322" i="2"/>
  <c r="AC322" i="2"/>
  <c r="AE322" i="2"/>
  <c r="AC277" i="2"/>
  <c r="AI450" i="2"/>
  <c r="AF450" i="2"/>
  <c r="AE450" i="2"/>
  <c r="AD450" i="2"/>
  <c r="AC450" i="2"/>
  <c r="AA450" i="2"/>
  <c r="AL450" i="2"/>
  <c r="AK450" i="2"/>
  <c r="AE447" i="2"/>
  <c r="AA447" i="2"/>
  <c r="AL447" i="2"/>
  <c r="Z447" i="2"/>
  <c r="AF447" i="2"/>
  <c r="AJ447" i="2"/>
  <c r="AD447" i="2"/>
  <c r="AB447" i="2"/>
  <c r="AC447" i="2"/>
  <c r="AK447" i="2"/>
  <c r="AG447" i="2"/>
  <c r="AI447" i="2"/>
  <c r="AH447" i="2"/>
  <c r="AJ375" i="2"/>
  <c r="AF375" i="2"/>
  <c r="AD375" i="2"/>
  <c r="AC375" i="2"/>
  <c r="AI303" i="2"/>
  <c r="AH303" i="2"/>
  <c r="AG303" i="2"/>
  <c r="AE303" i="2"/>
  <c r="AF303" i="2"/>
  <c r="AD303" i="2"/>
  <c r="AB303" i="2"/>
  <c r="Z303" i="2"/>
  <c r="AL303" i="2"/>
  <c r="AK303" i="2"/>
  <c r="AE231" i="2"/>
  <c r="AA231" i="2"/>
  <c r="AL231" i="2"/>
  <c r="Z231" i="2"/>
  <c r="AK231" i="2"/>
  <c r="AJ231" i="2"/>
  <c r="AI231" i="2"/>
  <c r="AH231" i="2"/>
  <c r="AG231" i="2"/>
  <c r="AF231" i="2"/>
  <c r="AC231" i="2"/>
  <c r="AD231" i="2"/>
  <c r="AA439" i="2"/>
  <c r="AI439" i="2"/>
  <c r="AH439" i="2"/>
  <c r="AG439" i="2"/>
  <c r="AF439" i="2"/>
  <c r="AJ439" i="2"/>
  <c r="AB439" i="2"/>
  <c r="Z439" i="2"/>
  <c r="AL439" i="2"/>
  <c r="AK439" i="2"/>
  <c r="AD439" i="2"/>
  <c r="AE439" i="2"/>
  <c r="AC439" i="2"/>
  <c r="AE435" i="2"/>
  <c r="AA435" i="2"/>
  <c r="AL435" i="2"/>
  <c r="AK435" i="2"/>
  <c r="AG435" i="2"/>
  <c r="AD435" i="2"/>
  <c r="AC435" i="2"/>
  <c r="AD412" i="2"/>
  <c r="AL412" i="2"/>
  <c r="Z412" i="2"/>
  <c r="AG412" i="2"/>
  <c r="AJ412" i="2"/>
  <c r="AE412" i="2"/>
  <c r="AA412" i="2"/>
  <c r="AC412" i="2"/>
  <c r="AB412" i="2"/>
  <c r="AA367" i="2"/>
  <c r="AK367" i="2"/>
  <c r="AB363" i="2"/>
  <c r="AJ363" i="2"/>
  <c r="AI363" i="2"/>
  <c r="AK363" i="2"/>
  <c r="AE363" i="2"/>
  <c r="AD363" i="2"/>
  <c r="AC363" i="2"/>
  <c r="AL363" i="2"/>
  <c r="AF363" i="2"/>
  <c r="AH363" i="2"/>
  <c r="AG363" i="2"/>
  <c r="Z363" i="2"/>
  <c r="AA363" i="2"/>
  <c r="AA340" i="2"/>
  <c r="AI340" i="2"/>
  <c r="AH340" i="2"/>
  <c r="AE340" i="2"/>
  <c r="Z340" i="2"/>
  <c r="AF340" i="2"/>
  <c r="AB340" i="2"/>
  <c r="AD340" i="2"/>
  <c r="AC340" i="2"/>
  <c r="AG340" i="2"/>
  <c r="AL340" i="2"/>
  <c r="AK340" i="2"/>
  <c r="AJ340" i="2"/>
  <c r="AL268" i="2"/>
  <c r="Z268" i="2"/>
  <c r="AI268" i="2"/>
  <c r="AC268" i="2"/>
  <c r="AA268" i="2"/>
  <c r="AE268" i="2"/>
  <c r="AJ268" i="2"/>
  <c r="AF268" i="2"/>
  <c r="AL223" i="2"/>
  <c r="Z223" i="2"/>
  <c r="AH223" i="2"/>
  <c r="AF223" i="2"/>
  <c r="AG223" i="2"/>
  <c r="AA223" i="2"/>
  <c r="AE223" i="2"/>
  <c r="AD223" i="2"/>
  <c r="AJ223" i="2"/>
  <c r="AC223" i="2"/>
  <c r="AB223" i="2"/>
  <c r="AI223" i="2"/>
  <c r="AK223" i="2"/>
  <c r="AB219" i="2"/>
  <c r="AJ219" i="2"/>
  <c r="AI219" i="2"/>
  <c r="AH219" i="2"/>
  <c r="AG219" i="2"/>
  <c r="AF219" i="2"/>
  <c r="AE219" i="2"/>
  <c r="AD219" i="2"/>
  <c r="AC219" i="2"/>
  <c r="AA219" i="2"/>
  <c r="AL219" i="2"/>
  <c r="AK219" i="2"/>
  <c r="Z219" i="2"/>
  <c r="AA196" i="2"/>
  <c r="AL196" i="2"/>
  <c r="Z196" i="2"/>
  <c r="AG196" i="2"/>
  <c r="AF196" i="2"/>
  <c r="AJ196" i="2"/>
  <c r="AH196" i="2"/>
  <c r="AC196" i="2"/>
  <c r="AA151" i="2"/>
  <c r="AI151" i="2"/>
  <c r="AH151" i="2"/>
  <c r="AE151" i="2"/>
  <c r="AD151" i="2"/>
  <c r="AC151" i="2"/>
  <c r="AL151" i="2"/>
  <c r="AK151" i="2"/>
  <c r="AF151" i="2"/>
  <c r="AB151" i="2"/>
  <c r="Z151" i="2"/>
  <c r="AG151" i="2"/>
  <c r="AJ151" i="2"/>
  <c r="AM264" i="10"/>
  <c r="N437" i="10"/>
  <c r="O437" i="10" s="1"/>
  <c r="C392" i="10"/>
  <c r="AM392" i="10" s="1"/>
  <c r="S393" i="2"/>
  <c r="X393" i="2"/>
  <c r="V393" i="2"/>
  <c r="Q393" i="2"/>
  <c r="U393" i="2"/>
  <c r="Y393" i="2"/>
  <c r="W393" i="2"/>
  <c r="D358" i="10"/>
  <c r="C320" i="10"/>
  <c r="AM320" i="10"/>
  <c r="Y321" i="2"/>
  <c r="X321" i="2"/>
  <c r="W321" i="2"/>
  <c r="U321" i="2"/>
  <c r="V321" i="2"/>
  <c r="S321" i="2"/>
  <c r="T321" i="2"/>
  <c r="R321" i="2"/>
  <c r="Q321" i="2"/>
  <c r="L183" i="10"/>
  <c r="C448" i="10"/>
  <c r="Y449" i="2"/>
  <c r="V449" i="2"/>
  <c r="X449" i="2"/>
  <c r="T449" i="2"/>
  <c r="W449" i="2"/>
  <c r="U449" i="2"/>
  <c r="S449" i="2"/>
  <c r="R449" i="2"/>
  <c r="Q449" i="2"/>
  <c r="L338" i="10"/>
  <c r="C327" i="10"/>
  <c r="X328" i="2"/>
  <c r="W328" i="2"/>
  <c r="V328" i="2"/>
  <c r="U328" i="2"/>
  <c r="Y328" i="2"/>
  <c r="S328" i="2"/>
  <c r="T328" i="2"/>
  <c r="R328" i="2"/>
  <c r="D312" i="10"/>
  <c r="N296" i="10"/>
  <c r="O296" i="10" s="1"/>
  <c r="R279" i="2"/>
  <c r="C278" i="10"/>
  <c r="AM278" i="10" s="1"/>
  <c r="X279" i="2"/>
  <c r="Y279" i="2"/>
  <c r="T279" i="2"/>
  <c r="S279" i="2"/>
  <c r="Q279" i="2"/>
  <c r="W279" i="2"/>
  <c r="V279" i="2"/>
  <c r="U279" i="2"/>
  <c r="C206" i="10"/>
  <c r="AM206" i="10"/>
  <c r="T207" i="2"/>
  <c r="S207" i="2"/>
  <c r="R207" i="2"/>
  <c r="Q207" i="2"/>
  <c r="Y207" i="2"/>
  <c r="X207" i="2"/>
  <c r="W207" i="2"/>
  <c r="V207" i="2"/>
  <c r="U207" i="2"/>
  <c r="C183" i="10"/>
  <c r="T184" i="2"/>
  <c r="S184" i="2"/>
  <c r="W184" i="2"/>
  <c r="V184" i="2"/>
  <c r="U184" i="2"/>
  <c r="Y184" i="2"/>
  <c r="X184" i="2"/>
  <c r="R184" i="2"/>
  <c r="N398" i="10"/>
  <c r="O398" i="10" s="1"/>
  <c r="V309" i="2"/>
  <c r="Q309" i="2"/>
  <c r="C308" i="10"/>
  <c r="AM308" i="10"/>
  <c r="T309" i="2"/>
  <c r="R309" i="2"/>
  <c r="C315" i="10"/>
  <c r="U316" i="2"/>
  <c r="T316" i="2"/>
  <c r="S316" i="2"/>
  <c r="X316" i="2"/>
  <c r="R316" i="2"/>
  <c r="V316" i="2"/>
  <c r="Y316" i="2"/>
  <c r="W316" i="2"/>
  <c r="N307" i="10"/>
  <c r="O307" i="10"/>
  <c r="C243" i="10"/>
  <c r="U244" i="2"/>
  <c r="T244" i="2"/>
  <c r="S244" i="2"/>
  <c r="W244" i="2"/>
  <c r="V244" i="2"/>
  <c r="R244" i="2"/>
  <c r="X244" i="2"/>
  <c r="Y244" i="2"/>
  <c r="C171" i="10"/>
  <c r="T172" i="2"/>
  <c r="S172" i="2"/>
  <c r="U172" i="2"/>
  <c r="R172" i="2"/>
  <c r="Y172" i="2"/>
  <c r="V172" i="2"/>
  <c r="X172" i="2"/>
  <c r="W172" i="2"/>
  <c r="N163" i="10"/>
  <c r="O163" i="10" s="1"/>
  <c r="R297" i="2"/>
  <c r="U297" i="2"/>
  <c r="C273" i="10"/>
  <c r="Y274" i="2"/>
  <c r="T274" i="2"/>
  <c r="S274" i="2"/>
  <c r="R274" i="2"/>
  <c r="W274" i="2"/>
  <c r="V274" i="2"/>
  <c r="U274" i="2"/>
  <c r="L239" i="10"/>
  <c r="C152" i="10"/>
  <c r="AM152" i="10"/>
  <c r="X153" i="2"/>
  <c r="W153" i="2"/>
  <c r="V153" i="2"/>
  <c r="S153" i="2"/>
  <c r="Y153" i="2"/>
  <c r="Q153" i="2"/>
  <c r="T153" i="2"/>
  <c r="U153" i="2"/>
  <c r="R153" i="2"/>
  <c r="C254" i="10"/>
  <c r="AM254" i="10" s="1"/>
  <c r="R255" i="2"/>
  <c r="W255" i="2"/>
  <c r="V255" i="2"/>
  <c r="T255" i="2"/>
  <c r="U255" i="2"/>
  <c r="Q255" i="2"/>
  <c r="X255" i="2"/>
  <c r="S255" i="2"/>
  <c r="Y255" i="2"/>
  <c r="L250" i="10"/>
  <c r="D239" i="10"/>
  <c r="T232" i="2"/>
  <c r="S232" i="2"/>
  <c r="W232" i="2"/>
  <c r="V232" i="2"/>
  <c r="Y232" i="2"/>
  <c r="C231" i="10"/>
  <c r="X232" i="2"/>
  <c r="U232" i="2"/>
  <c r="R232" i="2"/>
  <c r="AM186" i="10"/>
  <c r="C182" i="10"/>
  <c r="Q183" i="2"/>
  <c r="W183" i="2"/>
  <c r="R183" i="2"/>
  <c r="Y183" i="2"/>
  <c r="U183" i="2"/>
  <c r="X183" i="2"/>
  <c r="T183" i="2"/>
  <c r="V183" i="2"/>
  <c r="S183" i="2"/>
  <c r="U160" i="2"/>
  <c r="T160" i="2"/>
  <c r="S160" i="2"/>
  <c r="Y160" i="2"/>
  <c r="R160" i="2"/>
  <c r="C159" i="10"/>
  <c r="X160" i="2"/>
  <c r="W160" i="2"/>
  <c r="V160" i="2"/>
  <c r="Y429" i="2"/>
  <c r="C428" i="10"/>
  <c r="AM428" i="10"/>
  <c r="V429" i="2"/>
  <c r="R429" i="2"/>
  <c r="W429" i="2"/>
  <c r="U429" i="2"/>
  <c r="T429" i="2"/>
  <c r="S429" i="2"/>
  <c r="X429" i="2"/>
  <c r="Q429" i="2"/>
  <c r="Y406" i="2"/>
  <c r="S406" i="2"/>
  <c r="X406" i="2"/>
  <c r="T406" i="2"/>
  <c r="C405" i="10"/>
  <c r="D390" i="10"/>
  <c r="N378" i="10"/>
  <c r="O378" i="10" s="1"/>
  <c r="S357" i="2"/>
  <c r="R357" i="2"/>
  <c r="Y357" i="2"/>
  <c r="X357" i="2"/>
  <c r="W357" i="2"/>
  <c r="V357" i="2"/>
  <c r="T357" i="2"/>
  <c r="U357" i="2"/>
  <c r="Q357" i="2"/>
  <c r="C356" i="10"/>
  <c r="AM356" i="10" s="1"/>
  <c r="V334" i="2"/>
  <c r="U334" i="2"/>
  <c r="R334" i="2"/>
  <c r="C333" i="10"/>
  <c r="Y334" i="2"/>
  <c r="X334" i="2"/>
  <c r="W334" i="2"/>
  <c r="T334" i="2"/>
  <c r="S334" i="2"/>
  <c r="X285" i="2"/>
  <c r="W285" i="2"/>
  <c r="V285" i="2"/>
  <c r="C284" i="10"/>
  <c r="AM284" i="10" s="1"/>
  <c r="T285" i="2"/>
  <c r="S285" i="2"/>
  <c r="R285" i="2"/>
  <c r="Q285" i="2"/>
  <c r="Y285" i="2"/>
  <c r="U285" i="2"/>
  <c r="Y262" i="2"/>
  <c r="W262" i="2"/>
  <c r="T262" i="2"/>
  <c r="V262" i="2"/>
  <c r="U262" i="2"/>
  <c r="R262" i="2"/>
  <c r="X262" i="2"/>
  <c r="C261" i="10"/>
  <c r="S262" i="2"/>
  <c r="L227" i="10"/>
  <c r="AM216" i="10"/>
  <c r="W213" i="2"/>
  <c r="V213" i="2"/>
  <c r="T213" i="2"/>
  <c r="S213" i="2"/>
  <c r="R213" i="2"/>
  <c r="X213" i="2"/>
  <c r="U213" i="2"/>
  <c r="Y213" i="2"/>
  <c r="C212" i="10"/>
  <c r="AM212" i="10"/>
  <c r="Q213" i="2"/>
  <c r="Y190" i="2"/>
  <c r="C189" i="10"/>
  <c r="W190" i="2"/>
  <c r="T190" i="2"/>
  <c r="V190" i="2"/>
  <c r="U190" i="2"/>
  <c r="R190" i="2"/>
  <c r="S190" i="2"/>
  <c r="X190" i="2"/>
  <c r="N158" i="10"/>
  <c r="O158" i="10"/>
  <c r="L316" i="10"/>
  <c r="Y298" i="2"/>
  <c r="X298" i="2"/>
  <c r="W298" i="2"/>
  <c r="U298" i="2"/>
  <c r="S298" i="2"/>
  <c r="R298" i="2"/>
  <c r="V298" i="2"/>
  <c r="T298" i="2"/>
  <c r="C297" i="10"/>
  <c r="D233" i="10"/>
  <c r="T423" i="2"/>
  <c r="S423" i="2"/>
  <c r="C422" i="10"/>
  <c r="AM422" i="10" s="1"/>
  <c r="W423" i="2"/>
  <c r="V423" i="2"/>
  <c r="R423" i="2"/>
  <c r="X423" i="2"/>
  <c r="Y423" i="2"/>
  <c r="N300" i="10"/>
  <c r="O300" i="10" s="1"/>
  <c r="N436" i="10"/>
  <c r="O436" i="10"/>
  <c r="D182" i="10"/>
  <c r="W448" i="2"/>
  <c r="V448" i="2"/>
  <c r="S448" i="2"/>
  <c r="C447" i="10"/>
  <c r="Y448" i="2"/>
  <c r="X448" i="2"/>
  <c r="U448" i="2"/>
  <c r="T448" i="2"/>
  <c r="R448" i="2"/>
  <c r="Q448" i="2"/>
  <c r="Y387" i="2"/>
  <c r="X387" i="2"/>
  <c r="U387" i="2"/>
  <c r="W387" i="2"/>
  <c r="C386" i="10"/>
  <c r="AM386" i="10"/>
  <c r="V387" i="2"/>
  <c r="T387" i="2"/>
  <c r="S387" i="2"/>
  <c r="R387" i="2"/>
  <c r="Q387" i="2"/>
  <c r="W243" i="2"/>
  <c r="Y243" i="2"/>
  <c r="X243" i="2"/>
  <c r="U243" i="2"/>
  <c r="V243" i="2"/>
  <c r="C242" i="10"/>
  <c r="AM242" i="10"/>
  <c r="T243" i="2"/>
  <c r="Q243" i="2"/>
  <c r="R243" i="2"/>
  <c r="S243" i="2"/>
  <c r="C219" i="10"/>
  <c r="T220" i="2"/>
  <c r="S220" i="2"/>
  <c r="X220" i="2"/>
  <c r="V220" i="2"/>
  <c r="U220" i="2"/>
  <c r="Y220" i="2"/>
  <c r="W220" i="2"/>
  <c r="R220" i="2"/>
  <c r="Y417" i="2"/>
  <c r="V417" i="2"/>
  <c r="U417" i="2"/>
  <c r="T417" i="2"/>
  <c r="W417" i="2"/>
  <c r="S417" i="2"/>
  <c r="R417" i="2"/>
  <c r="X417" i="2"/>
  <c r="C416" i="10"/>
  <c r="Q417" i="2"/>
  <c r="V394" i="2"/>
  <c r="U394" i="2"/>
  <c r="R394" i="2"/>
  <c r="Y394" i="2"/>
  <c r="X394" i="2"/>
  <c r="W394" i="2"/>
  <c r="C393" i="10"/>
  <c r="S394" i="2"/>
  <c r="T394" i="2"/>
  <c r="C344" i="10"/>
  <c r="AM344" i="10" s="1"/>
  <c r="S345" i="2"/>
  <c r="R345" i="2"/>
  <c r="Y345" i="2"/>
  <c r="X345" i="2"/>
  <c r="W345" i="2"/>
  <c r="V345" i="2"/>
  <c r="T345" i="2"/>
  <c r="U345" i="2"/>
  <c r="Q345" i="2"/>
  <c r="C321" i="10"/>
  <c r="V322" i="2"/>
  <c r="U322" i="2"/>
  <c r="R322" i="2"/>
  <c r="Y322" i="2"/>
  <c r="T322" i="2"/>
  <c r="X322" i="2"/>
  <c r="W322" i="2"/>
  <c r="S322" i="2"/>
  <c r="X273" i="2"/>
  <c r="W273" i="2"/>
  <c r="V273" i="2"/>
  <c r="C272" i="10"/>
  <c r="AM272" i="10"/>
  <c r="Y273" i="2"/>
  <c r="U273" i="2"/>
  <c r="T273" i="2"/>
  <c r="R273" i="2"/>
  <c r="Q273" i="2"/>
  <c r="S273" i="2"/>
  <c r="D257" i="10"/>
  <c r="Y250" i="2"/>
  <c r="X250" i="2"/>
  <c r="W250" i="2"/>
  <c r="U250" i="2"/>
  <c r="V250" i="2"/>
  <c r="R250" i="2"/>
  <c r="C249" i="10"/>
  <c r="S250" i="2"/>
  <c r="T250" i="2"/>
  <c r="L207" i="10"/>
  <c r="AM204" i="10"/>
  <c r="W201" i="2"/>
  <c r="V201" i="2"/>
  <c r="R201" i="2"/>
  <c r="Q201" i="2"/>
  <c r="C200" i="10"/>
  <c r="AM200" i="10"/>
  <c r="U201" i="2"/>
  <c r="T201" i="2"/>
  <c r="S201" i="2"/>
  <c r="Y201" i="2"/>
  <c r="X201" i="2"/>
  <c r="C177" i="10"/>
  <c r="Y178" i="2"/>
  <c r="U178" i="2"/>
  <c r="T178" i="2"/>
  <c r="S178" i="2"/>
  <c r="R178" i="2"/>
  <c r="W178" i="2"/>
  <c r="X178" i="2"/>
  <c r="V178" i="2"/>
  <c r="D430" i="10"/>
  <c r="C225" i="10"/>
  <c r="Y226" i="2"/>
  <c r="X226" i="2"/>
  <c r="R226" i="2"/>
  <c r="S226" i="2"/>
  <c r="W226" i="2"/>
  <c r="V226" i="2"/>
  <c r="U226" i="2"/>
  <c r="T226" i="2"/>
  <c r="C153" i="10"/>
  <c r="Y154" i="2"/>
  <c r="V154" i="2"/>
  <c r="U154" i="2"/>
  <c r="T154" i="2"/>
  <c r="X154" i="2"/>
  <c r="W154" i="2"/>
  <c r="S154" i="2"/>
  <c r="R154" i="2"/>
  <c r="X400" i="2"/>
  <c r="U400" i="2"/>
  <c r="T400" i="2"/>
  <c r="S400" i="2"/>
  <c r="R400" i="2"/>
  <c r="W400" i="2"/>
  <c r="V400" i="2"/>
  <c r="Y400" i="2"/>
  <c r="C399" i="10"/>
  <c r="U256" i="2"/>
  <c r="T256" i="2"/>
  <c r="S256" i="2"/>
  <c r="C255" i="10"/>
  <c r="Y256" i="2"/>
  <c r="X256" i="2"/>
  <c r="W256" i="2"/>
  <c r="V256" i="2"/>
  <c r="R256" i="2"/>
  <c r="S381" i="2"/>
  <c r="R381" i="2"/>
  <c r="T381" i="2"/>
  <c r="C380" i="10"/>
  <c r="AM380" i="10" s="1"/>
  <c r="Y381" i="2"/>
  <c r="W381" i="2"/>
  <c r="Q381" i="2"/>
  <c r="V381" i="2"/>
  <c r="U381" i="2"/>
  <c r="X381" i="2"/>
  <c r="W237" i="2"/>
  <c r="V237" i="2"/>
  <c r="U237" i="2"/>
  <c r="Y237" i="2"/>
  <c r="X237" i="2"/>
  <c r="C236" i="10"/>
  <c r="AM236" i="10"/>
  <c r="S237" i="2"/>
  <c r="Q237" i="2"/>
  <c r="T237" i="2"/>
  <c r="R237" i="2"/>
  <c r="D319" i="10"/>
  <c r="D296" i="10"/>
  <c r="C201" i="10"/>
  <c r="Y202" i="2"/>
  <c r="V202" i="2"/>
  <c r="X202" i="2"/>
  <c r="W202" i="2"/>
  <c r="T202" i="2"/>
  <c r="U202" i="2"/>
  <c r="R202" i="2"/>
  <c r="S202" i="2"/>
  <c r="R315" i="2"/>
  <c r="T315" i="2"/>
  <c r="S315" i="2"/>
  <c r="X315" i="2"/>
  <c r="W315" i="2"/>
  <c r="C314" i="10"/>
  <c r="AM314" i="10"/>
  <c r="Y315" i="2"/>
  <c r="V315" i="2"/>
  <c r="U315" i="2"/>
  <c r="Q315" i="2"/>
  <c r="U292" i="2"/>
  <c r="T292" i="2"/>
  <c r="S292" i="2"/>
  <c r="W292" i="2"/>
  <c r="V292" i="2"/>
  <c r="R292" i="2"/>
  <c r="C291" i="10"/>
  <c r="Y292" i="2"/>
  <c r="X292" i="2"/>
  <c r="C170" i="10"/>
  <c r="AM170" i="10" s="1"/>
  <c r="Y171" i="2"/>
  <c r="X171" i="2"/>
  <c r="U171" i="2"/>
  <c r="W171" i="2"/>
  <c r="R171" i="2"/>
  <c r="V171" i="2"/>
  <c r="T171" i="2"/>
  <c r="Q171" i="2"/>
  <c r="S171" i="2"/>
  <c r="U450" i="2"/>
  <c r="T450" i="2"/>
  <c r="W450" i="2"/>
  <c r="V450" i="2"/>
  <c r="C449" i="10"/>
  <c r="S450" i="2"/>
  <c r="R450" i="2"/>
  <c r="Q450" i="2"/>
  <c r="T447" i="2"/>
  <c r="S447" i="2"/>
  <c r="U447" i="2"/>
  <c r="R447" i="2"/>
  <c r="Y447" i="2"/>
  <c r="X447" i="2"/>
  <c r="W447" i="2"/>
  <c r="V447" i="2"/>
  <c r="C446" i="10"/>
  <c r="Q447" i="2"/>
  <c r="C423" i="10"/>
  <c r="V424" i="2"/>
  <c r="S424" i="2"/>
  <c r="X424" i="2"/>
  <c r="U424" i="2"/>
  <c r="Y424" i="2"/>
  <c r="T424" i="2"/>
  <c r="R424" i="2"/>
  <c r="D408" i="10"/>
  <c r="N400" i="10"/>
  <c r="O400" i="10" s="1"/>
  <c r="N392" i="10"/>
  <c r="O392" i="10"/>
  <c r="L381" i="10"/>
  <c r="V375" i="2"/>
  <c r="S375" i="2"/>
  <c r="R375" i="2"/>
  <c r="X352" i="2"/>
  <c r="C351" i="10"/>
  <c r="V352" i="2"/>
  <c r="Y352" i="2"/>
  <c r="W352" i="2"/>
  <c r="T352" i="2"/>
  <c r="S352" i="2"/>
  <c r="U352" i="2"/>
  <c r="R352" i="2"/>
  <c r="R303" i="2"/>
  <c r="W303" i="2"/>
  <c r="C302" i="10"/>
  <c r="AM302" i="10" s="1"/>
  <c r="V303" i="2"/>
  <c r="T303" i="2"/>
  <c r="U303" i="2"/>
  <c r="Q303" i="2"/>
  <c r="Y303" i="2"/>
  <c r="X303" i="2"/>
  <c r="S303" i="2"/>
  <c r="U280" i="2"/>
  <c r="T280" i="2"/>
  <c r="S280" i="2"/>
  <c r="Y280" i="2"/>
  <c r="W280" i="2"/>
  <c r="X280" i="2"/>
  <c r="R280" i="2"/>
  <c r="V280" i="2"/>
  <c r="C279" i="10"/>
  <c r="N252" i="10"/>
  <c r="O252" i="10" s="1"/>
  <c r="N248" i="10"/>
  <c r="O248" i="10"/>
  <c r="C230" i="10"/>
  <c r="AM230" i="10"/>
  <c r="X231" i="2"/>
  <c r="W231" i="2"/>
  <c r="V231" i="2"/>
  <c r="U231" i="2"/>
  <c r="S231" i="2"/>
  <c r="R231" i="2"/>
  <c r="Y231" i="2"/>
  <c r="T231" i="2"/>
  <c r="Q231" i="2"/>
  <c r="C207" i="10"/>
  <c r="T208" i="2"/>
  <c r="S208" i="2"/>
  <c r="X208" i="2"/>
  <c r="Y208" i="2"/>
  <c r="V208" i="2"/>
  <c r="U208" i="2"/>
  <c r="R208" i="2"/>
  <c r="W208" i="2"/>
  <c r="N176" i="10"/>
  <c r="O176" i="10" s="1"/>
  <c r="C158" i="10"/>
  <c r="AM158" i="10"/>
  <c r="R159" i="2"/>
  <c r="Y159" i="2"/>
  <c r="T159" i="2"/>
  <c r="S159" i="2"/>
  <c r="Q159" i="2"/>
  <c r="X159" i="2"/>
  <c r="W159" i="2"/>
  <c r="V159" i="2"/>
  <c r="U159" i="2"/>
  <c r="C369" i="10"/>
  <c r="V370" i="2"/>
  <c r="U370" i="2"/>
  <c r="R370" i="2"/>
  <c r="Y370" i="2"/>
  <c r="W370" i="2"/>
  <c r="S370" i="2"/>
  <c r="X370" i="2"/>
  <c r="T370" i="2"/>
  <c r="Y351" i="2"/>
  <c r="X351" i="2"/>
  <c r="U351" i="2"/>
  <c r="T351" i="2"/>
  <c r="S351" i="2"/>
  <c r="R351" i="2"/>
  <c r="W351" i="2"/>
  <c r="Q351" i="2"/>
  <c r="V351" i="2"/>
  <c r="C350" i="10"/>
  <c r="X430" i="2"/>
  <c r="C285" i="10"/>
  <c r="Y286" i="2"/>
  <c r="X286" i="2"/>
  <c r="U286" i="2"/>
  <c r="T286" i="2"/>
  <c r="W286" i="2"/>
  <c r="V286" i="2"/>
  <c r="R286" i="2"/>
  <c r="S286" i="2"/>
  <c r="D270" i="10"/>
  <c r="AM270" i="10"/>
  <c r="C387" i="10"/>
  <c r="X388" i="2"/>
  <c r="T388" i="2"/>
  <c r="S388" i="2"/>
  <c r="R388" i="2"/>
  <c r="Y388" i="2"/>
  <c r="U388" i="2"/>
  <c r="C194" i="10"/>
  <c r="AM194" i="10" s="1"/>
  <c r="R195" i="2"/>
  <c r="Q195" i="2"/>
  <c r="Y195" i="2"/>
  <c r="W195" i="2"/>
  <c r="V195" i="2"/>
  <c r="S195" i="2"/>
  <c r="U195" i="2"/>
  <c r="T195" i="2"/>
  <c r="X195" i="2"/>
  <c r="S369" i="2"/>
  <c r="R369" i="2"/>
  <c r="C368" i="10"/>
  <c r="AM368" i="10"/>
  <c r="W369" i="2"/>
  <c r="V369" i="2"/>
  <c r="U369" i="2"/>
  <c r="Y369" i="2"/>
  <c r="T369" i="2"/>
  <c r="Q369" i="2"/>
  <c r="X369" i="2"/>
  <c r="V346" i="2"/>
  <c r="U346" i="2"/>
  <c r="R346" i="2"/>
  <c r="C345" i="10"/>
  <c r="Y346" i="2"/>
  <c r="X346" i="2"/>
  <c r="W346" i="2"/>
  <c r="T346" i="2"/>
  <c r="S346" i="2"/>
  <c r="Y399" i="2"/>
  <c r="X399" i="2"/>
  <c r="U399" i="2"/>
  <c r="T399" i="2"/>
  <c r="S399" i="2"/>
  <c r="R399" i="2"/>
  <c r="Q399" i="2"/>
  <c r="V399" i="2"/>
  <c r="C398" i="10"/>
  <c r="AM398" i="10" s="1"/>
  <c r="W399" i="2"/>
  <c r="X376" i="2"/>
  <c r="W376" i="2"/>
  <c r="V376" i="2"/>
  <c r="U376" i="2"/>
  <c r="T376" i="2"/>
  <c r="C375" i="10"/>
  <c r="Y376" i="2"/>
  <c r="S376" i="2"/>
  <c r="R376" i="2"/>
  <c r="Y327" i="2"/>
  <c r="C303" i="10"/>
  <c r="U304" i="2"/>
  <c r="T304" i="2"/>
  <c r="S304" i="2"/>
  <c r="W304" i="2"/>
  <c r="V304" i="2"/>
  <c r="X304" i="2"/>
  <c r="R304" i="2"/>
  <c r="Y304" i="2"/>
  <c r="W436" i="2"/>
  <c r="V436" i="2"/>
  <c r="S436" i="2"/>
  <c r="R436" i="2"/>
  <c r="C435" i="10"/>
  <c r="Y436" i="2"/>
  <c r="X436" i="2"/>
  <c r="U436" i="2"/>
  <c r="T436" i="2"/>
  <c r="N427" i="10"/>
  <c r="O427" i="10" s="1"/>
  <c r="C363" i="10"/>
  <c r="X364" i="2"/>
  <c r="Y364" i="2"/>
  <c r="W364" i="2"/>
  <c r="V364" i="2"/>
  <c r="T364" i="2"/>
  <c r="R364" i="2"/>
  <c r="U364" i="2"/>
  <c r="S364" i="2"/>
  <c r="L415" i="10"/>
  <c r="S405" i="2"/>
  <c r="R405" i="2"/>
  <c r="Y405" i="2"/>
  <c r="X405" i="2"/>
  <c r="W405" i="2"/>
  <c r="V405" i="2"/>
  <c r="C404" i="10"/>
  <c r="AM404" i="10"/>
  <c r="U405" i="2"/>
  <c r="Q405" i="2"/>
  <c r="T405" i="2"/>
  <c r="V382" i="2"/>
  <c r="U382" i="2"/>
  <c r="R382" i="2"/>
  <c r="Y382" i="2"/>
  <c r="W382" i="2"/>
  <c r="T382" i="2"/>
  <c r="C381" i="10"/>
  <c r="S382" i="2"/>
  <c r="X382" i="2"/>
  <c r="N373" i="10"/>
  <c r="O373" i="10" s="1"/>
  <c r="Y310" i="2"/>
  <c r="W310" i="2"/>
  <c r="C309" i="10"/>
  <c r="V310" i="2"/>
  <c r="U310" i="2"/>
  <c r="T310" i="2"/>
  <c r="R310" i="2"/>
  <c r="X310" i="2"/>
  <c r="S310" i="2"/>
  <c r="L275" i="10"/>
  <c r="C260" i="10"/>
  <c r="AM260" i="10" s="1"/>
  <c r="X261" i="2"/>
  <c r="W261" i="2"/>
  <c r="V261" i="2"/>
  <c r="Q261" i="2"/>
  <c r="U261" i="2"/>
  <c r="R261" i="2"/>
  <c r="S261" i="2"/>
  <c r="Y261" i="2"/>
  <c r="T261" i="2"/>
  <c r="C237" i="10"/>
  <c r="Y238" i="2"/>
  <c r="S238" i="2"/>
  <c r="R238" i="2"/>
  <c r="U238" i="2"/>
  <c r="T238" i="2"/>
  <c r="W238" i="2"/>
  <c r="X238" i="2"/>
  <c r="V238" i="2"/>
  <c r="C188" i="10"/>
  <c r="AM188" i="10"/>
  <c r="W189" i="2"/>
  <c r="V189" i="2"/>
  <c r="Q189" i="2"/>
  <c r="Y189" i="2"/>
  <c r="R189" i="2"/>
  <c r="T189" i="2"/>
  <c r="U189" i="2"/>
  <c r="S189" i="2"/>
  <c r="X189" i="2"/>
  <c r="C165" i="10"/>
  <c r="Y166" i="2"/>
  <c r="S166" i="2"/>
  <c r="R166" i="2"/>
  <c r="X166" i="2"/>
  <c r="W166" i="2"/>
  <c r="V166" i="2"/>
  <c r="U166" i="2"/>
  <c r="T166" i="2"/>
  <c r="Y442" i="2"/>
  <c r="X442" i="2"/>
  <c r="W442" i="2"/>
  <c r="T442" i="2"/>
  <c r="V442" i="2"/>
  <c r="R442" i="2"/>
  <c r="C248" i="10"/>
  <c r="AM248" i="10"/>
  <c r="X249" i="2"/>
  <c r="W249" i="2"/>
  <c r="V249" i="2"/>
  <c r="T249" i="2"/>
  <c r="S249" i="2"/>
  <c r="Q249" i="2"/>
  <c r="U249" i="2"/>
  <c r="Y249" i="2"/>
  <c r="R249" i="2"/>
  <c r="D214" i="10"/>
  <c r="C176" i="10"/>
  <c r="AM176" i="10"/>
  <c r="W177" i="2"/>
  <c r="V177" i="2"/>
  <c r="U177" i="2"/>
  <c r="Y177" i="2"/>
  <c r="Q177" i="2"/>
  <c r="X177" i="2"/>
  <c r="T177" i="2"/>
  <c r="S177" i="2"/>
  <c r="R177" i="2"/>
  <c r="C357" i="10"/>
  <c r="V358" i="2"/>
  <c r="U358" i="2"/>
  <c r="R358" i="2"/>
  <c r="W358" i="2"/>
  <c r="T358" i="2"/>
  <c r="S358" i="2"/>
  <c r="Y358" i="2"/>
  <c r="X358" i="2"/>
  <c r="Y214" i="2"/>
  <c r="X214" i="2"/>
  <c r="C213" i="10"/>
  <c r="V214" i="2"/>
  <c r="W214" i="2"/>
  <c r="U214" i="2"/>
  <c r="R214" i="2"/>
  <c r="T214" i="2"/>
  <c r="S214" i="2"/>
  <c r="W165" i="2"/>
  <c r="V165" i="2"/>
  <c r="Y165" i="2"/>
  <c r="X165" i="2"/>
  <c r="S165" i="2"/>
  <c r="Q165" i="2"/>
  <c r="U165" i="2"/>
  <c r="T165" i="2"/>
  <c r="R165" i="2"/>
  <c r="C164" i="10"/>
  <c r="AM164" i="10" s="1"/>
  <c r="N432" i="10"/>
  <c r="O432" i="10" s="1"/>
  <c r="T411" i="2"/>
  <c r="V411" i="2"/>
  <c r="U411" i="2"/>
  <c r="R411" i="2"/>
  <c r="Q411" i="2"/>
  <c r="Y411" i="2"/>
  <c r="C410" i="10"/>
  <c r="AM410" i="10"/>
  <c r="X411" i="2"/>
  <c r="W411" i="2"/>
  <c r="Y339" i="2"/>
  <c r="X339" i="2"/>
  <c r="C338" i="10"/>
  <c r="AM338" i="10"/>
  <c r="U339" i="2"/>
  <c r="W339" i="2"/>
  <c r="V339" i="2"/>
  <c r="Q339" i="2"/>
  <c r="S339" i="2"/>
  <c r="T339" i="2"/>
  <c r="R339" i="2"/>
  <c r="R267" i="2"/>
  <c r="C266" i="10"/>
  <c r="AM266" i="10"/>
  <c r="T267" i="2"/>
  <c r="Q267" i="2"/>
  <c r="S267" i="2"/>
  <c r="V267" i="2"/>
  <c r="U267" i="2"/>
  <c r="Y267" i="2"/>
  <c r="X267" i="2"/>
  <c r="W267" i="2"/>
  <c r="N235" i="10"/>
  <c r="O235" i="10" s="1"/>
  <c r="N216" i="10"/>
  <c r="O216" i="10"/>
  <c r="C440" i="10"/>
  <c r="AM440" i="10"/>
  <c r="Y441" i="2"/>
  <c r="V441" i="2"/>
  <c r="X441" i="2"/>
  <c r="W441" i="2"/>
  <c r="U441" i="2"/>
  <c r="T441" i="2"/>
  <c r="R441" i="2"/>
  <c r="C417" i="10"/>
  <c r="Y418" i="2"/>
  <c r="R418" i="2"/>
  <c r="V418" i="2"/>
  <c r="U418" i="2"/>
  <c r="T418" i="2"/>
  <c r="S418" i="2"/>
  <c r="X418" i="2"/>
  <c r="W418" i="2"/>
  <c r="L375" i="10"/>
  <c r="C224" i="10"/>
  <c r="AM224" i="10"/>
  <c r="W225" i="2"/>
  <c r="V225" i="2"/>
  <c r="X225" i="2"/>
  <c r="U225" i="2"/>
  <c r="T225" i="2"/>
  <c r="S225" i="2"/>
  <c r="Y225" i="2"/>
  <c r="R225" i="2"/>
  <c r="Q225" i="2"/>
  <c r="L163" i="10"/>
  <c r="AM330" i="10"/>
  <c r="N404" i="10"/>
  <c r="O404" i="10"/>
  <c r="N448" i="10"/>
  <c r="O448" i="10"/>
  <c r="L441" i="10"/>
  <c r="S435" i="2"/>
  <c r="W435" i="2"/>
  <c r="R435" i="2"/>
  <c r="Y435" i="2"/>
  <c r="V435" i="2"/>
  <c r="U435" i="2"/>
  <c r="C434" i="10"/>
  <c r="AM434" i="10" s="1"/>
  <c r="Q435" i="2"/>
  <c r="L422" i="10"/>
  <c r="W412" i="2"/>
  <c r="V412" i="2"/>
  <c r="S412" i="2"/>
  <c r="U412" i="2"/>
  <c r="T412" i="2"/>
  <c r="R412" i="2"/>
  <c r="C411" i="10"/>
  <c r="Y412" i="2"/>
  <c r="X412" i="2"/>
  <c r="D396" i="10"/>
  <c r="N388" i="10"/>
  <c r="O388" i="10" s="1"/>
  <c r="L377" i="10"/>
  <c r="C362" i="10"/>
  <c r="AM362" i="10" s="1"/>
  <c r="Y363" i="2"/>
  <c r="X363" i="2"/>
  <c r="U363" i="2"/>
  <c r="W363" i="2"/>
  <c r="T363" i="2"/>
  <c r="V363" i="2"/>
  <c r="S363" i="2"/>
  <c r="R363" i="2"/>
  <c r="Q363" i="2"/>
  <c r="X340" i="2"/>
  <c r="T340" i="2"/>
  <c r="C339" i="10"/>
  <c r="S340" i="2"/>
  <c r="R340" i="2"/>
  <c r="V340" i="2"/>
  <c r="Y340" i="2"/>
  <c r="W340" i="2"/>
  <c r="U340" i="2"/>
  <c r="AM294" i="10"/>
  <c r="L282" i="10"/>
  <c r="C267" i="10"/>
  <c r="U268" i="2"/>
  <c r="T268" i="2"/>
  <c r="S268" i="2"/>
  <c r="X268" i="2"/>
  <c r="Y268" i="2"/>
  <c r="W268" i="2"/>
  <c r="V268" i="2"/>
  <c r="R268" i="2"/>
  <c r="V219" i="2"/>
  <c r="U219" i="2"/>
  <c r="T219" i="2"/>
  <c r="S219" i="2"/>
  <c r="C218" i="10"/>
  <c r="AM218" i="10" s="1"/>
  <c r="R219" i="2"/>
  <c r="X219" i="2"/>
  <c r="W219" i="2"/>
  <c r="Y219" i="2"/>
  <c r="Q219" i="2"/>
  <c r="C195" i="10"/>
  <c r="S196" i="2"/>
  <c r="V196" i="2"/>
  <c r="X196" i="2"/>
  <c r="W196" i="2"/>
  <c r="R196" i="2"/>
  <c r="U196" i="2"/>
  <c r="N172" i="10"/>
  <c r="O172" i="10" s="1"/>
  <c r="C150" i="10"/>
  <c r="U151" i="2"/>
  <c r="T151" i="2"/>
  <c r="S151" i="2"/>
  <c r="V151" i="2"/>
  <c r="R151" i="2"/>
  <c r="W151" i="2"/>
  <c r="Q151" i="2"/>
  <c r="Y151" i="2"/>
  <c r="X151" i="2"/>
  <c r="O161" i="10"/>
  <c r="O168" i="10"/>
  <c r="O218" i="10"/>
  <c r="O227" i="10"/>
  <c r="O311" i="10"/>
  <c r="O313" i="10"/>
  <c r="O356" i="10"/>
  <c r="O365" i="10"/>
  <c r="O367" i="10"/>
  <c r="O370" i="10"/>
  <c r="O372" i="10"/>
  <c r="O403" i="10"/>
  <c r="O434" i="10"/>
  <c r="O445" i="10"/>
  <c r="O192" i="10"/>
  <c r="O340" i="10"/>
  <c r="O150" i="10"/>
  <c r="O173" i="10"/>
  <c r="O175" i="10"/>
  <c r="O194" i="10"/>
  <c r="O206" i="10"/>
  <c r="O215" i="10"/>
  <c r="O217" i="10"/>
  <c r="O220" i="10"/>
  <c r="O272" i="10"/>
  <c r="O283" i="10"/>
  <c r="O353" i="10"/>
  <c r="O355" i="10"/>
  <c r="O358" i="10"/>
  <c r="O360" i="10"/>
  <c r="O410" i="10"/>
  <c r="O433" i="10"/>
  <c r="O438" i="10"/>
  <c r="O180" i="10"/>
  <c r="O197" i="10"/>
  <c r="O244" i="10"/>
  <c r="O342" i="10"/>
  <c r="O420" i="10"/>
  <c r="O179" i="10"/>
  <c r="O181" i="10"/>
  <c r="O184" i="10"/>
  <c r="O186" i="10"/>
  <c r="O191" i="10"/>
  <c r="O193" i="10"/>
  <c r="O196" i="10"/>
  <c r="O198" i="10"/>
  <c r="O203" i="10"/>
  <c r="O205" i="10"/>
  <c r="O245" i="10"/>
  <c r="O247" i="10"/>
  <c r="O260" i="10"/>
  <c r="O271" i="10"/>
  <c r="O281" i="10"/>
  <c r="O320" i="10"/>
  <c r="O332" i="10"/>
  <c r="O343" i="10"/>
  <c r="O346" i="10"/>
  <c r="O348" i="10"/>
  <c r="O386" i="10"/>
  <c r="O390" i="10"/>
  <c r="O409" i="10"/>
  <c r="O412" i="10"/>
  <c r="O414" i="10"/>
  <c r="O421" i="10"/>
  <c r="O424" i="10"/>
  <c r="O426" i="10"/>
  <c r="O199" i="10"/>
  <c r="O380" i="10"/>
  <c r="O413" i="10"/>
  <c r="O162" i="10"/>
  <c r="O170" i="10"/>
  <c r="O257" i="10"/>
  <c r="O259" i="10"/>
  <c r="O269" i="10"/>
  <c r="O308" i="10"/>
  <c r="O317" i="10"/>
  <c r="O322" i="10"/>
  <c r="O324" i="10"/>
  <c r="O329" i="10"/>
  <c r="O334" i="10"/>
  <c r="O374" i="10"/>
  <c r="O376" i="10"/>
  <c r="O383" i="10"/>
  <c r="O385" i="10"/>
  <c r="O407" i="10"/>
  <c r="O178" i="10"/>
  <c r="O190" i="10"/>
  <c r="O246" i="10"/>
  <c r="O326" i="10"/>
  <c r="O389" i="10"/>
  <c r="O415" i="10"/>
  <c r="O160" i="10"/>
  <c r="O152" i="10"/>
  <c r="O167" i="10"/>
  <c r="O223" i="10"/>
  <c r="O226" i="10"/>
  <c r="O228" i="10"/>
  <c r="O305" i="10"/>
  <c r="O362" i="10"/>
  <c r="O364" i="10"/>
  <c r="O371" i="10"/>
  <c r="O402" i="10"/>
  <c r="O442" i="10"/>
  <c r="O185" i="10"/>
  <c r="O204" i="10"/>
  <c r="O292" i="10"/>
  <c r="O425" i="10"/>
  <c r="O154" i="10"/>
  <c r="O151" i="10"/>
  <c r="O174" i="10"/>
  <c r="O188" i="10"/>
  <c r="O200" i="10"/>
  <c r="O214" i="10"/>
  <c r="O294" i="10"/>
  <c r="O350" i="10"/>
  <c r="O352" i="10"/>
  <c r="O354" i="10"/>
  <c r="O359" i="10"/>
  <c r="O361" i="10"/>
  <c r="O416" i="10"/>
  <c r="O430" i="10"/>
  <c r="O439" i="10"/>
  <c r="O449" i="10"/>
  <c r="O164" i="10"/>
  <c r="O187" i="10"/>
  <c r="O202" i="10"/>
  <c r="O230" i="10"/>
  <c r="O349" i="10"/>
  <c r="O391" i="10"/>
  <c r="O166" i="10"/>
  <c r="O232" i="10"/>
  <c r="O238" i="10"/>
  <c r="O256" i="10"/>
  <c r="O258" i="10"/>
  <c r="O302" i="10"/>
  <c r="O314" i="10"/>
  <c r="O323" i="10"/>
  <c r="O325" i="10"/>
  <c r="O328" i="10"/>
  <c r="O330" i="10"/>
  <c r="O335" i="10"/>
  <c r="O337" i="10"/>
  <c r="O368" i="10"/>
  <c r="O377" i="10"/>
  <c r="O379" i="10"/>
  <c r="O382" i="10"/>
  <c r="O406" i="10"/>
  <c r="O446" i="10"/>
  <c r="O447" i="10"/>
  <c r="O298" i="10"/>
  <c r="O408" i="10"/>
  <c r="O234" i="10"/>
  <c r="O221" i="10"/>
  <c r="O211" i="10"/>
  <c r="O270" i="10"/>
  <c r="O208" i="10"/>
  <c r="O212" i="10"/>
  <c r="O299" i="10"/>
  <c r="O277" i="10"/>
  <c r="O266" i="10"/>
  <c r="O278" i="10"/>
  <c r="O242" i="10"/>
  <c r="O156" i="10"/>
  <c r="O287" i="10"/>
  <c r="O262" i="10"/>
  <c r="O229" i="10"/>
  <c r="O282" i="10"/>
  <c r="O251" i="10"/>
  <c r="O397" i="10"/>
  <c r="O268" i="10"/>
  <c r="O394" i="10"/>
  <c r="O276" i="10"/>
  <c r="O280" i="10"/>
  <c r="O265" i="10"/>
  <c r="O253" i="10"/>
  <c r="O241" i="10"/>
  <c r="O396" i="10"/>
  <c r="O155" i="10"/>
  <c r="O254" i="10"/>
  <c r="O288" i="10"/>
  <c r="O236" i="10"/>
  <c r="O275" i="10"/>
  <c r="O233" i="10"/>
  <c r="O395" i="10"/>
  <c r="O209" i="10"/>
  <c r="O157" i="10"/>
  <c r="O240" i="10"/>
  <c r="O263" i="10"/>
  <c r="O210" i="10"/>
  <c r="O290" i="10"/>
  <c r="O289" i="10"/>
  <c r="C420" i="10"/>
  <c r="U421" i="2"/>
  <c r="C372" i="10"/>
  <c r="W373" i="2"/>
  <c r="V373" i="2"/>
  <c r="U373" i="2"/>
  <c r="T373" i="2"/>
  <c r="S373" i="2"/>
  <c r="R373" i="2"/>
  <c r="Y373" i="2"/>
  <c r="X373" i="2"/>
  <c r="Q373" i="2"/>
  <c r="Y277" i="2"/>
  <c r="C228" i="10"/>
  <c r="R229" i="2"/>
  <c r="Y229" i="2"/>
  <c r="X229" i="2"/>
  <c r="W229" i="2"/>
  <c r="V229" i="2"/>
  <c r="U229" i="2"/>
  <c r="T229" i="2"/>
  <c r="Q229" i="2"/>
  <c r="S229" i="2"/>
  <c r="C402" i="10"/>
  <c r="V403" i="2"/>
  <c r="U403" i="2"/>
  <c r="T403" i="2"/>
  <c r="S403" i="2"/>
  <c r="R403" i="2"/>
  <c r="Y403" i="2"/>
  <c r="X403" i="2"/>
  <c r="W403" i="2"/>
  <c r="Q403" i="2"/>
  <c r="C354" i="10"/>
  <c r="Y355" i="2"/>
  <c r="X355" i="2"/>
  <c r="W355" i="2"/>
  <c r="V355" i="2"/>
  <c r="U355" i="2"/>
  <c r="T355" i="2"/>
  <c r="S355" i="2"/>
  <c r="Q355" i="2"/>
  <c r="R355" i="2"/>
  <c r="C306" i="10"/>
  <c r="X307" i="2"/>
  <c r="W307" i="2"/>
  <c r="V307" i="2"/>
  <c r="U307" i="2"/>
  <c r="T307" i="2"/>
  <c r="S307" i="2"/>
  <c r="R307" i="2"/>
  <c r="Q307" i="2"/>
  <c r="Y307" i="2"/>
  <c r="C258" i="10"/>
  <c r="S259" i="2"/>
  <c r="R259" i="2"/>
  <c r="Y259" i="2"/>
  <c r="X259" i="2"/>
  <c r="W259" i="2"/>
  <c r="U259" i="2"/>
  <c r="Q259" i="2"/>
  <c r="C210" i="10"/>
  <c r="V211" i="2"/>
  <c r="U211" i="2"/>
  <c r="T211" i="2"/>
  <c r="S211" i="2"/>
  <c r="R211" i="2"/>
  <c r="Y211" i="2"/>
  <c r="X211" i="2"/>
  <c r="W211" i="2"/>
  <c r="Q211" i="2"/>
  <c r="C162" i="10"/>
  <c r="W163" i="2"/>
  <c r="V163" i="2"/>
  <c r="U163" i="2"/>
  <c r="T163" i="2"/>
  <c r="S163" i="2"/>
  <c r="R163" i="2"/>
  <c r="X163" i="2"/>
  <c r="Y163" i="2"/>
  <c r="Q163" i="2"/>
  <c r="C432" i="10"/>
  <c r="Y433" i="2"/>
  <c r="X433" i="2"/>
  <c r="W433" i="2"/>
  <c r="V433" i="2"/>
  <c r="U433" i="2"/>
  <c r="T433" i="2"/>
  <c r="R433" i="2"/>
  <c r="S433" i="2"/>
  <c r="Q433" i="2"/>
  <c r="P385" i="2"/>
  <c r="P384" i="10" s="1"/>
  <c r="C384" i="10"/>
  <c r="S385" i="2"/>
  <c r="R385" i="2"/>
  <c r="Y385" i="2"/>
  <c r="X385" i="2"/>
  <c r="W385" i="2"/>
  <c r="V385" i="2"/>
  <c r="U385" i="2"/>
  <c r="T385" i="2"/>
  <c r="Q385" i="2"/>
  <c r="C336" i="10"/>
  <c r="Y337" i="2"/>
  <c r="X337" i="2"/>
  <c r="W337" i="2"/>
  <c r="V337" i="2"/>
  <c r="U337" i="2"/>
  <c r="T337" i="2"/>
  <c r="S337" i="2"/>
  <c r="Q337" i="2"/>
  <c r="R337" i="2"/>
  <c r="X289" i="2"/>
  <c r="W289" i="2"/>
  <c r="U289" i="2"/>
  <c r="S289" i="2"/>
  <c r="Q289" i="2"/>
  <c r="C240" i="10"/>
  <c r="U241" i="2"/>
  <c r="T241" i="2"/>
  <c r="S241" i="2"/>
  <c r="R241" i="2"/>
  <c r="Y241" i="2"/>
  <c r="X241" i="2"/>
  <c r="W241" i="2"/>
  <c r="V241" i="2"/>
  <c r="Q241" i="2"/>
  <c r="C192" i="10"/>
  <c r="AJ192" i="10" s="1"/>
  <c r="W193" i="2"/>
  <c r="V193" i="2"/>
  <c r="U193" i="2"/>
  <c r="T193" i="2"/>
  <c r="S193" i="2"/>
  <c r="R193" i="2"/>
  <c r="Y193" i="2"/>
  <c r="Q193" i="2"/>
  <c r="X193" i="2"/>
  <c r="C414" i="10"/>
  <c r="R415" i="2"/>
  <c r="Y415" i="2"/>
  <c r="X415" i="2"/>
  <c r="W415" i="2"/>
  <c r="V415" i="2"/>
  <c r="U415" i="2"/>
  <c r="T415" i="2"/>
  <c r="S415" i="2"/>
  <c r="Q415" i="2"/>
  <c r="W367" i="2"/>
  <c r="C318" i="10"/>
  <c r="S319" i="2"/>
  <c r="R319" i="2"/>
  <c r="Y319" i="2"/>
  <c r="X319" i="2"/>
  <c r="W319" i="2"/>
  <c r="V319" i="2"/>
  <c r="U319" i="2"/>
  <c r="Q319" i="2"/>
  <c r="T319" i="2"/>
  <c r="C222" i="10"/>
  <c r="S223" i="2"/>
  <c r="R223" i="2"/>
  <c r="Y223" i="2"/>
  <c r="X223" i="2"/>
  <c r="W223" i="2"/>
  <c r="V223" i="2"/>
  <c r="U223" i="2"/>
  <c r="Q223" i="2"/>
  <c r="T223" i="2"/>
  <c r="C174" i="10"/>
  <c r="Y175" i="2"/>
  <c r="X175" i="2"/>
  <c r="W175" i="2"/>
  <c r="V175" i="2"/>
  <c r="U175" i="2"/>
  <c r="T175" i="2"/>
  <c r="S175" i="2"/>
  <c r="R175" i="2"/>
  <c r="Q175" i="2"/>
  <c r="R445" i="2"/>
  <c r="C396" i="10"/>
  <c r="Y397" i="2"/>
  <c r="X397" i="2"/>
  <c r="V397" i="2"/>
  <c r="U397" i="2"/>
  <c r="S397" i="2"/>
  <c r="R397" i="2"/>
  <c r="W397" i="2"/>
  <c r="Q397" i="2"/>
  <c r="C348" i="10"/>
  <c r="W349" i="2"/>
  <c r="V349" i="2"/>
  <c r="U349" i="2"/>
  <c r="T349" i="2"/>
  <c r="R349" i="2"/>
  <c r="S349" i="2"/>
  <c r="Y349" i="2"/>
  <c r="Q349" i="2"/>
  <c r="X349" i="2"/>
  <c r="C300" i="10"/>
  <c r="T301" i="2"/>
  <c r="S301" i="2"/>
  <c r="R301" i="2"/>
  <c r="Y301" i="2"/>
  <c r="X301" i="2"/>
  <c r="W301" i="2"/>
  <c r="V301" i="2"/>
  <c r="Q301" i="2"/>
  <c r="U301" i="2"/>
  <c r="P253" i="2"/>
  <c r="P252" i="10" s="1"/>
  <c r="C252" i="10"/>
  <c r="AD252" i="10" s="1"/>
  <c r="W253" i="2"/>
  <c r="V253" i="2"/>
  <c r="U253" i="2"/>
  <c r="T253" i="2"/>
  <c r="S253" i="2"/>
  <c r="R253" i="2"/>
  <c r="Y253" i="2"/>
  <c r="Q253" i="2"/>
  <c r="X253" i="2"/>
  <c r="C156" i="10"/>
  <c r="S157" i="2"/>
  <c r="R157" i="2"/>
  <c r="Q157" i="2"/>
  <c r="Y157" i="2"/>
  <c r="X157" i="2"/>
  <c r="W157" i="2"/>
  <c r="V157" i="2"/>
  <c r="T157" i="2"/>
  <c r="U157" i="2"/>
  <c r="C426" i="10"/>
  <c r="W427" i="2"/>
  <c r="V427" i="2"/>
  <c r="U427" i="2"/>
  <c r="T427" i="2"/>
  <c r="S427" i="2"/>
  <c r="R427" i="2"/>
  <c r="X427" i="2"/>
  <c r="Y427" i="2"/>
  <c r="Q427" i="2"/>
  <c r="C378" i="10"/>
  <c r="Y379" i="2"/>
  <c r="X379" i="2"/>
  <c r="W379" i="2"/>
  <c r="V379" i="2"/>
  <c r="U379" i="2"/>
  <c r="T379" i="2"/>
  <c r="S379" i="2"/>
  <c r="R379" i="2"/>
  <c r="Q379" i="2"/>
  <c r="C282" i="10"/>
  <c r="V283" i="2"/>
  <c r="U283" i="2"/>
  <c r="T283" i="2"/>
  <c r="S283" i="2"/>
  <c r="R283" i="2"/>
  <c r="Y283" i="2"/>
  <c r="X283" i="2"/>
  <c r="Q283" i="2"/>
  <c r="W283" i="2"/>
  <c r="C234" i="10"/>
  <c r="Y235" i="2"/>
  <c r="X235" i="2"/>
  <c r="W235" i="2"/>
  <c r="V235" i="2"/>
  <c r="U235" i="2"/>
  <c r="T235" i="2"/>
  <c r="S235" i="2"/>
  <c r="Q235" i="2"/>
  <c r="R235" i="2"/>
  <c r="X409" i="2"/>
  <c r="C408" i="10"/>
  <c r="W409" i="2"/>
  <c r="U409" i="2"/>
  <c r="Y409" i="2"/>
  <c r="S409" i="2"/>
  <c r="R409" i="2"/>
  <c r="Q409" i="2"/>
  <c r="C360" i="10"/>
  <c r="S361" i="2"/>
  <c r="R361" i="2"/>
  <c r="Y361" i="2"/>
  <c r="X361" i="2"/>
  <c r="W361" i="2"/>
  <c r="V361" i="2"/>
  <c r="U361" i="2"/>
  <c r="T361" i="2"/>
  <c r="Q361" i="2"/>
  <c r="C312" i="10"/>
  <c r="T313" i="2"/>
  <c r="S313" i="2"/>
  <c r="R313" i="2"/>
  <c r="Y313" i="2"/>
  <c r="X313" i="2"/>
  <c r="W313" i="2"/>
  <c r="V313" i="2"/>
  <c r="Q313" i="2"/>
  <c r="U313" i="2"/>
  <c r="C168" i="10"/>
  <c r="V169" i="2"/>
  <c r="U169" i="2"/>
  <c r="T169" i="2"/>
  <c r="Q169" i="2"/>
  <c r="S169" i="2"/>
  <c r="R169" i="2"/>
  <c r="Y169" i="2"/>
  <c r="X169" i="2"/>
  <c r="W169" i="2"/>
  <c r="X439" i="2"/>
  <c r="W439" i="2"/>
  <c r="V439" i="2"/>
  <c r="U439" i="2"/>
  <c r="C438" i="10"/>
  <c r="S439" i="2"/>
  <c r="Y439" i="2"/>
  <c r="T439" i="2"/>
  <c r="R439" i="2"/>
  <c r="Q439" i="2"/>
  <c r="C390" i="10"/>
  <c r="U391" i="2"/>
  <c r="T391" i="2"/>
  <c r="S391" i="2"/>
  <c r="R391" i="2"/>
  <c r="Y391" i="2"/>
  <c r="X391" i="2"/>
  <c r="W391" i="2"/>
  <c r="V391" i="2"/>
  <c r="Q391" i="2"/>
  <c r="C342" i="10"/>
  <c r="X342" i="10" s="1"/>
  <c r="C198" i="10"/>
  <c r="V199" i="2"/>
  <c r="U199" i="2"/>
  <c r="T199" i="2"/>
  <c r="S199" i="2"/>
  <c r="R199" i="2"/>
  <c r="Y199" i="2"/>
  <c r="X199" i="2"/>
  <c r="W199" i="2"/>
  <c r="Q199" i="2"/>
  <c r="Q226" i="2"/>
  <c r="Q178" i="2"/>
  <c r="Q400" i="2"/>
  <c r="Q352" i="2"/>
  <c r="Q304" i="2"/>
  <c r="Q256" i="2"/>
  <c r="Q208" i="2"/>
  <c r="Q160" i="2"/>
  <c r="Q418" i="2"/>
  <c r="Q322" i="2"/>
  <c r="Q274" i="2"/>
  <c r="Q382" i="2"/>
  <c r="Q334" i="2"/>
  <c r="Q286" i="2"/>
  <c r="Q238" i="2"/>
  <c r="Q190" i="2"/>
  <c r="Q412" i="2"/>
  <c r="Q316" i="2"/>
  <c r="Q172" i="2"/>
  <c r="Q442" i="2"/>
  <c r="Q394" i="2"/>
  <c r="Q346" i="2"/>
  <c r="Q298" i="2"/>
  <c r="Q250" i="2"/>
  <c r="Q202" i="2"/>
  <c r="Q154" i="2"/>
  <c r="Q268" i="2"/>
  <c r="Q424" i="2"/>
  <c r="Q376" i="2"/>
  <c r="Q328" i="2"/>
  <c r="Q280" i="2"/>
  <c r="Q232" i="2"/>
  <c r="Q184" i="2"/>
  <c r="Q370" i="2"/>
  <c r="Q406" i="2"/>
  <c r="Q358" i="2"/>
  <c r="Q310" i="2"/>
  <c r="P262" i="2"/>
  <c r="P261" i="10"/>
  <c r="Q262" i="2"/>
  <c r="Q214" i="2"/>
  <c r="Q166" i="2"/>
  <c r="Q364" i="2"/>
  <c r="Q220" i="2"/>
  <c r="Q436" i="2"/>
  <c r="Q388" i="2"/>
  <c r="Q340" i="2"/>
  <c r="Q292" i="2"/>
  <c r="Q244" i="2"/>
  <c r="Q196" i="2"/>
  <c r="AM255" i="2"/>
  <c r="P433" i="2"/>
  <c r="P432" i="10" s="1"/>
  <c r="H232" i="2"/>
  <c r="H172" i="2"/>
  <c r="H153" i="2"/>
  <c r="H152" i="10"/>
  <c r="P429" i="2"/>
  <c r="P428" i="10" s="1"/>
  <c r="H427" i="2"/>
  <c r="H426" i="10" s="1"/>
  <c r="P423" i="2"/>
  <c r="P422" i="10" s="1"/>
  <c r="H279" i="2"/>
  <c r="H278" i="10"/>
  <c r="P400" i="2"/>
  <c r="P399" i="10" s="1"/>
  <c r="H331" i="2"/>
  <c r="AM261" i="2"/>
  <c r="AM157" i="2"/>
  <c r="P151" i="2"/>
  <c r="P150" i="10"/>
  <c r="AM405" i="2"/>
  <c r="AM339" i="2"/>
  <c r="AM211" i="2"/>
  <c r="AM253" i="2"/>
  <c r="AM189" i="2"/>
  <c r="AM205" i="2"/>
  <c r="AM279" i="2"/>
  <c r="AM165" i="2"/>
  <c r="AM361" i="2"/>
  <c r="P172" i="2"/>
  <c r="P171" i="10" s="1"/>
  <c r="P427" i="2"/>
  <c r="P426" i="10" s="1"/>
  <c r="AM153" i="2"/>
  <c r="AM183" i="2"/>
  <c r="P232" i="2"/>
  <c r="P231" i="10"/>
  <c r="AM231" i="2"/>
  <c r="AM225" i="2"/>
  <c r="H435" i="2"/>
  <c r="H434" i="10"/>
  <c r="H397" i="2"/>
  <c r="H396" i="10" s="1"/>
  <c r="AM337" i="2"/>
  <c r="AM307" i="2"/>
  <c r="H277" i="2"/>
  <c r="H166" i="2"/>
  <c r="H399" i="2"/>
  <c r="H398" i="10" s="1"/>
  <c r="H238" i="2"/>
  <c r="H424" i="2"/>
  <c r="H381" i="2"/>
  <c r="H380" i="10"/>
  <c r="P237" i="2"/>
  <c r="P236" i="10" s="1"/>
  <c r="AM391" i="2"/>
  <c r="P315" i="2"/>
  <c r="P314" i="10" s="1"/>
  <c r="P376" i="2"/>
  <c r="P375" i="10" s="1"/>
  <c r="AM321" i="2"/>
  <c r="H285" i="2"/>
  <c r="H284" i="10"/>
  <c r="AM369" i="2"/>
  <c r="P412" i="2"/>
  <c r="P411" i="10" s="1"/>
  <c r="H267" i="2"/>
  <c r="H266" i="10" s="1"/>
  <c r="AM201" i="2"/>
  <c r="H201" i="2"/>
  <c r="H200" i="10" s="1"/>
  <c r="AM315" i="2"/>
  <c r="P409" i="2"/>
  <c r="P408" i="10" s="1"/>
  <c r="P244" i="2"/>
  <c r="P243" i="10"/>
  <c r="AM349" i="2"/>
  <c r="AM285" i="2"/>
  <c r="AM213" i="2"/>
  <c r="F450" i="2"/>
  <c r="F449" i="10" s="1"/>
  <c r="P417" i="2"/>
  <c r="P416" i="10" s="1"/>
  <c r="P399" i="2"/>
  <c r="P398" i="10" s="1"/>
  <c r="P249" i="2"/>
  <c r="P248" i="10" s="1"/>
  <c r="P211" i="2"/>
  <c r="P210" i="10" s="1"/>
  <c r="P157" i="2"/>
  <c r="P156" i="10" s="1"/>
  <c r="H429" i="2"/>
  <c r="H428" i="10"/>
  <c r="H418" i="2"/>
  <c r="P381" i="2"/>
  <c r="P380" i="10" s="1"/>
  <c r="F303" i="2"/>
  <c r="F302" i="10" s="1"/>
  <c r="H244" i="2"/>
  <c r="AM303" i="2"/>
  <c r="AM151" i="2"/>
  <c r="P405" i="2"/>
  <c r="P404" i="10" s="1"/>
  <c r="H405" i="2"/>
  <c r="H404" i="10"/>
  <c r="H376" i="2"/>
  <c r="H375" i="10"/>
  <c r="P279" i="2"/>
  <c r="P278" i="10" s="1"/>
  <c r="H273" i="2"/>
  <c r="H272" i="10" s="1"/>
  <c r="H211" i="2"/>
  <c r="H210" i="10" s="1"/>
  <c r="F157" i="2"/>
  <c r="F156" i="10" s="1"/>
  <c r="AM381" i="2"/>
  <c r="F279" i="2"/>
  <c r="F278" i="10"/>
  <c r="H315" i="2"/>
  <c r="H314" i="10"/>
  <c r="AM249" i="2"/>
  <c r="F211" i="2"/>
  <c r="F210" i="10" s="1"/>
  <c r="H394" i="2"/>
  <c r="P388" i="2"/>
  <c r="P387" i="10"/>
  <c r="AM450" i="2"/>
  <c r="AM403" i="2"/>
  <c r="H403" i="2"/>
  <c r="H402" i="10"/>
  <c r="P243" i="2"/>
  <c r="P242" i="10" s="1"/>
  <c r="H243" i="2"/>
  <c r="H242" i="10"/>
  <c r="AM243" i="2"/>
  <c r="AM199" i="2"/>
  <c r="AM427" i="2"/>
  <c r="AM387" i="2"/>
  <c r="H423" i="2"/>
  <c r="H422" i="10"/>
  <c r="P382" i="2"/>
  <c r="P381" i="10" s="1"/>
  <c r="P256" i="2"/>
  <c r="P255" i="10"/>
  <c r="AM415" i="2"/>
  <c r="AM448" i="2"/>
  <c r="H441" i="2"/>
  <c r="H440" i="10"/>
  <c r="AM441" i="2"/>
  <c r="P424" i="2"/>
  <c r="P423" i="10"/>
  <c r="P393" i="2"/>
  <c r="P392" i="10" s="1"/>
  <c r="AM379" i="2"/>
  <c r="P250" i="2"/>
  <c r="P249" i="10" s="1"/>
  <c r="F261" i="2"/>
  <c r="F260" i="10"/>
  <c r="P261" i="2"/>
  <c r="P260" i="10" s="1"/>
  <c r="H213" i="2"/>
  <c r="H212" i="10"/>
  <c r="F213" i="2"/>
  <c r="F212" i="10"/>
  <c r="P213" i="2"/>
  <c r="P212" i="10" s="1"/>
  <c r="P190" i="2"/>
  <c r="P189" i="10" s="1"/>
  <c r="AM363" i="2"/>
  <c r="AM345" i="2"/>
  <c r="AM309" i="2"/>
  <c r="AM267" i="2"/>
  <c r="F435" i="2"/>
  <c r="F434" i="10" s="1"/>
  <c r="H400" i="2"/>
  <c r="AM399" i="2"/>
  <c r="F355" i="2"/>
  <c r="F354" i="10" s="1"/>
  <c r="H226" i="2"/>
  <c r="H207" i="2"/>
  <c r="H206" i="10"/>
  <c r="AM357" i="2"/>
  <c r="F285" i="2"/>
  <c r="F284" i="10"/>
  <c r="P285" i="2"/>
  <c r="P284" i="10" s="1"/>
  <c r="H262" i="2"/>
  <c r="H261" i="2"/>
  <c r="H260" i="10" s="1"/>
  <c r="P231" i="2"/>
  <c r="P230" i="10" s="1"/>
  <c r="H231" i="2"/>
  <c r="H230" i="10"/>
  <c r="P166" i="2"/>
  <c r="P165" i="10"/>
  <c r="H178" i="2"/>
  <c r="F153" i="2"/>
  <c r="F152" i="10"/>
  <c r="P153" i="2"/>
  <c r="P152" i="10"/>
  <c r="H151" i="2"/>
  <c r="H150" i="10" s="1"/>
  <c r="P201" i="2"/>
  <c r="P200" i="10" s="1"/>
  <c r="H184" i="2"/>
  <c r="P184" i="2"/>
  <c r="P183" i="10" s="1"/>
  <c r="F201" i="2"/>
  <c r="F200" i="10" s="1"/>
  <c r="AM429" i="2"/>
  <c r="AM417" i="2"/>
  <c r="AM393" i="2"/>
  <c r="H448" i="2"/>
  <c r="H447" i="10"/>
  <c r="F429" i="2"/>
  <c r="F428" i="10"/>
  <c r="F427" i="2"/>
  <c r="F426" i="10"/>
  <c r="F417" i="2"/>
  <c r="F416" i="10"/>
  <c r="F393" i="2"/>
  <c r="F392" i="10" s="1"/>
  <c r="H339" i="2"/>
  <c r="H338" i="10"/>
  <c r="H337" i="2"/>
  <c r="H336" i="10" s="1"/>
  <c r="F321" i="2"/>
  <c r="F320" i="10"/>
  <c r="F315" i="2"/>
  <c r="F314" i="10" s="1"/>
  <c r="H250" i="2"/>
  <c r="H249" i="10"/>
  <c r="F249" i="2"/>
  <c r="F248" i="10" s="1"/>
  <c r="F237" i="2"/>
  <c r="F236" i="10"/>
  <c r="P225" i="2"/>
  <c r="P224" i="10" s="1"/>
  <c r="F225" i="2"/>
  <c r="F224" i="10" s="1"/>
  <c r="H190" i="2"/>
  <c r="H189" i="10"/>
  <c r="P178" i="2"/>
  <c r="P177" i="10"/>
  <c r="F423" i="2"/>
  <c r="F422" i="10"/>
  <c r="AM439" i="2"/>
  <c r="AM423" i="2"/>
  <c r="AM411" i="2"/>
  <c r="AM273" i="2"/>
  <c r="AM259" i="2"/>
  <c r="AM207" i="2"/>
  <c r="AM195" i="2"/>
  <c r="AM177" i="2"/>
  <c r="F448" i="2"/>
  <c r="F447" i="10" s="1"/>
  <c r="P418" i="2"/>
  <c r="P417" i="10" s="1"/>
  <c r="H411" i="2"/>
  <c r="H410" i="10" s="1"/>
  <c r="H409" i="2"/>
  <c r="H408" i="10" s="1"/>
  <c r="H406" i="2"/>
  <c r="H405" i="10"/>
  <c r="F405" i="2"/>
  <c r="P397" i="2"/>
  <c r="P396" i="10" s="1"/>
  <c r="P394" i="2"/>
  <c r="P393" i="10"/>
  <c r="H387" i="2"/>
  <c r="H386" i="10" s="1"/>
  <c r="H382" i="2"/>
  <c r="H381" i="10"/>
  <c r="F381" i="2"/>
  <c r="F380" i="10" s="1"/>
  <c r="H379" i="2"/>
  <c r="H378" i="10"/>
  <c r="P375" i="2"/>
  <c r="P374" i="10" s="1"/>
  <c r="F375" i="2"/>
  <c r="F363" i="2"/>
  <c r="F362" i="10"/>
  <c r="F339" i="2"/>
  <c r="F338" i="10"/>
  <c r="F333" i="2"/>
  <c r="F332" i="10" s="1"/>
  <c r="H321" i="2"/>
  <c r="H320" i="10" s="1"/>
  <c r="F301" i="2"/>
  <c r="F300" i="10" s="1"/>
  <c r="F297" i="2"/>
  <c r="F296" i="10"/>
  <c r="P267" i="2"/>
  <c r="P266" i="10" s="1"/>
  <c r="F267" i="2"/>
  <c r="F266" i="10" s="1"/>
  <c r="H255" i="2"/>
  <c r="H254" i="10"/>
  <c r="F243" i="2"/>
  <c r="F242" i="10"/>
  <c r="P238" i="2"/>
  <c r="P237" i="10"/>
  <c r="F231" i="2"/>
  <c r="F230" i="10"/>
  <c r="P226" i="2"/>
  <c r="P225" i="10" s="1"/>
  <c r="H219" i="2"/>
  <c r="H218" i="10" s="1"/>
  <c r="H189" i="2"/>
  <c r="H188" i="10" s="1"/>
  <c r="H165" i="2"/>
  <c r="H164" i="10"/>
  <c r="H159" i="2"/>
  <c r="H158" i="10"/>
  <c r="F151" i="2"/>
  <c r="F399" i="2"/>
  <c r="F398" i="10" s="1"/>
  <c r="F253" i="2"/>
  <c r="F252" i="10" s="1"/>
  <c r="AM449" i="2"/>
  <c r="AM435" i="2"/>
  <c r="AM421" i="2"/>
  <c r="AM409" i="2"/>
  <c r="AM397" i="2"/>
  <c r="AM355" i="2"/>
  <c r="AM313" i="2"/>
  <c r="AM301" i="2"/>
  <c r="AM283" i="2"/>
  <c r="AM271" i="2"/>
  <c r="AM237" i="2"/>
  <c r="AM219" i="2"/>
  <c r="AM193" i="2"/>
  <c r="AM171" i="2"/>
  <c r="H450" i="2"/>
  <c r="H449" i="10"/>
  <c r="P441" i="2"/>
  <c r="P440" i="10" s="1"/>
  <c r="F441" i="2"/>
  <c r="F440" i="10"/>
  <c r="H439" i="2"/>
  <c r="H438" i="10" s="1"/>
  <c r="H417" i="2"/>
  <c r="H416" i="10"/>
  <c r="H415" i="2"/>
  <c r="H414" i="10"/>
  <c r="H412" i="2"/>
  <c r="H411" i="10" s="1"/>
  <c r="P411" i="2"/>
  <c r="P410" i="10" s="1"/>
  <c r="F411" i="2"/>
  <c r="F410" i="10" s="1"/>
  <c r="H393" i="2"/>
  <c r="H392" i="10"/>
  <c r="H391" i="2"/>
  <c r="H390" i="10"/>
  <c r="H388" i="2"/>
  <c r="H387" i="10" s="1"/>
  <c r="P387" i="2"/>
  <c r="P386" i="10" s="1"/>
  <c r="F387" i="2"/>
  <c r="F386" i="10" s="1"/>
  <c r="P321" i="2"/>
  <c r="P320" i="10" s="1"/>
  <c r="F309" i="2"/>
  <c r="F308" i="10" s="1"/>
  <c r="P273" i="2"/>
  <c r="P272" i="10" s="1"/>
  <c r="F273" i="2"/>
  <c r="F272" i="10" s="1"/>
  <c r="H271" i="2"/>
  <c r="H256" i="2"/>
  <c r="H255" i="10" s="1"/>
  <c r="P255" i="2"/>
  <c r="P254" i="10" s="1"/>
  <c r="F255" i="2"/>
  <c r="F254" i="10" s="1"/>
  <c r="H249" i="2"/>
  <c r="H248" i="10" s="1"/>
  <c r="H237" i="2"/>
  <c r="H236" i="10" s="1"/>
  <c r="H225" i="2"/>
  <c r="H224" i="10" s="1"/>
  <c r="P219" i="2"/>
  <c r="P218" i="10" s="1"/>
  <c r="F219" i="2"/>
  <c r="F218" i="10" s="1"/>
  <c r="P207" i="2"/>
  <c r="P206" i="10" s="1"/>
  <c r="F207" i="2"/>
  <c r="F206" i="10"/>
  <c r="F195" i="2"/>
  <c r="F194" i="10" s="1"/>
  <c r="P189" i="2"/>
  <c r="P188" i="10" s="1"/>
  <c r="P165" i="2"/>
  <c r="P164" i="10" s="1"/>
  <c r="F165" i="2"/>
  <c r="F164" i="10" s="1"/>
  <c r="P159" i="2"/>
  <c r="P158" i="10" s="1"/>
  <c r="F159" i="2"/>
  <c r="F158" i="10"/>
  <c r="H157" i="2"/>
  <c r="H156" i="10" s="1"/>
  <c r="AM229" i="2"/>
  <c r="H229" i="2"/>
  <c r="H228" i="10" s="1"/>
  <c r="H223" i="2"/>
  <c r="H222" i="10" s="1"/>
  <c r="AM241" i="2"/>
  <c r="H241" i="2"/>
  <c r="H240" i="10" s="1"/>
  <c r="P241" i="2"/>
  <c r="P240" i="10" s="1"/>
  <c r="F241" i="2"/>
  <c r="F240" i="10"/>
  <c r="P229" i="2"/>
  <c r="P228" i="10" s="1"/>
  <c r="F229" i="2"/>
  <c r="H385" i="2"/>
  <c r="H384" i="10"/>
  <c r="H433" i="2"/>
  <c r="H432" i="10" s="1"/>
  <c r="AM433" i="2"/>
  <c r="AM385" i="2"/>
  <c r="AM373" i="2"/>
  <c r="F421" i="2"/>
  <c r="F420" i="10" s="1"/>
  <c r="F409" i="2"/>
  <c r="F408" i="10" s="1"/>
  <c r="F397" i="2"/>
  <c r="F396" i="10" s="1"/>
  <c r="F439" i="2"/>
  <c r="F438" i="10"/>
  <c r="P439" i="2"/>
  <c r="P438" i="10" s="1"/>
  <c r="P415" i="2"/>
  <c r="P414" i="10" s="1"/>
  <c r="P403" i="2"/>
  <c r="P402" i="10" s="1"/>
  <c r="P391" i="2"/>
  <c r="P390" i="10" s="1"/>
  <c r="F385" i="2"/>
  <c r="F384" i="10" s="1"/>
  <c r="F415" i="2"/>
  <c r="F414" i="10" s="1"/>
  <c r="F403" i="2"/>
  <c r="F391" i="2"/>
  <c r="F390" i="10"/>
  <c r="P379" i="2"/>
  <c r="P378" i="10" s="1"/>
  <c r="F379" i="2"/>
  <c r="F378" i="10" s="1"/>
  <c r="F337" i="2"/>
  <c r="F336" i="10"/>
  <c r="F331" i="2"/>
  <c r="F330" i="10"/>
  <c r="AM331" i="2"/>
  <c r="H325" i="2"/>
  <c r="H324" i="10" s="1"/>
  <c r="H319" i="2"/>
  <c r="H318" i="10"/>
  <c r="AM319" i="2"/>
  <c r="P319" i="2"/>
  <c r="P318" i="10" s="1"/>
  <c r="F319" i="2"/>
  <c r="AM295" i="2"/>
  <c r="F307" i="2"/>
  <c r="F306" i="10" s="1"/>
  <c r="P289" i="2"/>
  <c r="P288" i="10" s="1"/>
  <c r="H289" i="2"/>
  <c r="H288" i="10" s="1"/>
  <c r="AM289" i="2"/>
  <c r="P277" i="2"/>
  <c r="P276" i="10" s="1"/>
  <c r="AM265" i="2"/>
  <c r="F271" i="2"/>
  <c r="H265" i="2"/>
  <c r="H264" i="10" s="1"/>
  <c r="H259" i="2"/>
  <c r="H258" i="10"/>
  <c r="F265" i="2"/>
  <c r="F264" i="10" s="1"/>
  <c r="P259" i="2"/>
  <c r="P258" i="10" s="1"/>
  <c r="F259" i="2"/>
  <c r="F258" i="10" s="1"/>
  <c r="H253" i="2"/>
  <c r="H252" i="10"/>
  <c r="AM235" i="2"/>
  <c r="H235" i="2"/>
  <c r="H234" i="10" s="1"/>
  <c r="P235" i="2"/>
  <c r="P234" i="10" s="1"/>
  <c r="F235" i="2"/>
  <c r="F234" i="10" s="1"/>
  <c r="AM217" i="2"/>
  <c r="F217" i="2"/>
  <c r="F216" i="10" s="1"/>
  <c r="H217" i="2"/>
  <c r="H216" i="10" s="1"/>
  <c r="P223" i="2"/>
  <c r="P222" i="10" s="1"/>
  <c r="F223" i="2"/>
  <c r="F222" i="10"/>
  <c r="H199" i="2"/>
  <c r="H198" i="10" s="1"/>
  <c r="F205" i="2"/>
  <c r="H205" i="2"/>
  <c r="H204" i="10"/>
  <c r="F193" i="2"/>
  <c r="F192" i="10" s="1"/>
  <c r="AM187" i="2"/>
  <c r="AM175" i="2"/>
  <c r="AM181" i="2"/>
  <c r="AM169" i="2"/>
  <c r="AM163" i="2"/>
  <c r="F163" i="2"/>
  <c r="F162" i="10"/>
  <c r="F295" i="2"/>
  <c r="H247" i="2"/>
  <c r="H246" i="10"/>
  <c r="AM247" i="2"/>
  <c r="F247" i="2"/>
  <c r="F246" i="10" s="1"/>
  <c r="F445" i="2"/>
  <c r="F444" i="10" s="1"/>
  <c r="H445" i="2"/>
  <c r="H444" i="10" s="1"/>
  <c r="P445" i="2"/>
  <c r="P444" i="10" s="1"/>
  <c r="F449" i="2"/>
  <c r="F448" i="10" s="1"/>
  <c r="H449" i="2"/>
  <c r="H448" i="10" s="1"/>
  <c r="P449" i="2"/>
  <c r="P448" i="10"/>
  <c r="H358" i="2"/>
  <c r="H357" i="10"/>
  <c r="P358" i="2"/>
  <c r="P357" i="10"/>
  <c r="F447" i="2"/>
  <c r="F446" i="10" s="1"/>
  <c r="H447" i="2"/>
  <c r="H446" i="10" s="1"/>
  <c r="P447" i="2"/>
  <c r="P446" i="10" s="1"/>
  <c r="AM447" i="2"/>
  <c r="H442" i="2"/>
  <c r="H441" i="10"/>
  <c r="P442" i="2"/>
  <c r="P441" i="10"/>
  <c r="H346" i="2"/>
  <c r="H345" i="10"/>
  <c r="P346" i="2"/>
  <c r="P345" i="10"/>
  <c r="H340" i="2"/>
  <c r="H339" i="10" s="1"/>
  <c r="P340" i="2"/>
  <c r="P339" i="10" s="1"/>
  <c r="P450" i="2"/>
  <c r="P449" i="10"/>
  <c r="P448" i="2"/>
  <c r="P447" i="10"/>
  <c r="H370" i="2"/>
  <c r="H369" i="10"/>
  <c r="P370" i="2"/>
  <c r="P369" i="10"/>
  <c r="H373" i="2"/>
  <c r="H369" i="2"/>
  <c r="H368" i="10" s="1"/>
  <c r="P369" i="2"/>
  <c r="P368" i="10" s="1"/>
  <c r="H361" i="2"/>
  <c r="H360" i="10" s="1"/>
  <c r="P361" i="2"/>
  <c r="P360" i="10" s="1"/>
  <c r="H357" i="2"/>
  <c r="H356" i="10"/>
  <c r="P357" i="2"/>
  <c r="P356" i="10" s="1"/>
  <c r="H349" i="2"/>
  <c r="H348" i="10"/>
  <c r="P349" i="2"/>
  <c r="P348" i="10" s="1"/>
  <c r="H345" i="2"/>
  <c r="H344" i="10" s="1"/>
  <c r="P345" i="2"/>
  <c r="P344" i="10" s="1"/>
  <c r="H334" i="2"/>
  <c r="H333" i="10" s="1"/>
  <c r="P334" i="2"/>
  <c r="P333" i="10" s="1"/>
  <c r="P436" i="2"/>
  <c r="P435" i="10" s="1"/>
  <c r="H436" i="2"/>
  <c r="H435" i="10"/>
  <c r="P430" i="2"/>
  <c r="P429" i="10"/>
  <c r="H430" i="2"/>
  <c r="H429" i="10" s="1"/>
  <c r="H364" i="2"/>
  <c r="P364" i="2"/>
  <c r="P363" i="10" s="1"/>
  <c r="H352" i="2"/>
  <c r="P352" i="2"/>
  <c r="P351" i="10" s="1"/>
  <c r="H310" i="2"/>
  <c r="H309" i="10"/>
  <c r="P310" i="2"/>
  <c r="P309" i="10" s="1"/>
  <c r="P373" i="2"/>
  <c r="P372" i="10" s="1"/>
  <c r="F373" i="2"/>
  <c r="F372" i="10"/>
  <c r="F369" i="2"/>
  <c r="F368" i="10"/>
  <c r="H367" i="2"/>
  <c r="H366" i="10"/>
  <c r="P367" i="2"/>
  <c r="P366" i="10" s="1"/>
  <c r="H363" i="2"/>
  <c r="H362" i="10"/>
  <c r="P363" i="2"/>
  <c r="P362" i="10" s="1"/>
  <c r="F361" i="2"/>
  <c r="F360" i="10"/>
  <c r="F357" i="2"/>
  <c r="F356" i="10"/>
  <c r="H355" i="2"/>
  <c r="H354" i="10"/>
  <c r="P355" i="2"/>
  <c r="P354" i="10" s="1"/>
  <c r="H351" i="2"/>
  <c r="P351" i="2"/>
  <c r="P350" i="10" s="1"/>
  <c r="F349" i="2"/>
  <c r="F348" i="10" s="1"/>
  <c r="F345" i="2"/>
  <c r="F344" i="10"/>
  <c r="H343" i="2"/>
  <c r="H342" i="10"/>
  <c r="P343" i="2"/>
  <c r="P342" i="10" s="1"/>
  <c r="H316" i="2"/>
  <c r="P316" i="2"/>
  <c r="P315" i="10"/>
  <c r="H298" i="2"/>
  <c r="H297" i="10"/>
  <c r="P298" i="2"/>
  <c r="P297" i="10" s="1"/>
  <c r="H328" i="2"/>
  <c r="H327" i="10" s="1"/>
  <c r="P328" i="2"/>
  <c r="P327" i="10" s="1"/>
  <c r="H313" i="2"/>
  <c r="H312" i="10" s="1"/>
  <c r="F313" i="2"/>
  <c r="F312" i="10"/>
  <c r="H208" i="2"/>
  <c r="H207" i="10"/>
  <c r="P208" i="2"/>
  <c r="P207" i="10" s="1"/>
  <c r="H196" i="2"/>
  <c r="H195" i="10" s="1"/>
  <c r="P196" i="2"/>
  <c r="P195" i="10" s="1"/>
  <c r="P339" i="2"/>
  <c r="P338" i="10" s="1"/>
  <c r="P337" i="2"/>
  <c r="P336" i="10" s="1"/>
  <c r="P333" i="2"/>
  <c r="P332" i="10" s="1"/>
  <c r="P327" i="2"/>
  <c r="P326" i="10" s="1"/>
  <c r="H327" i="2"/>
  <c r="H326" i="10"/>
  <c r="H322" i="2"/>
  <c r="H321" i="10" s="1"/>
  <c r="P322" i="2"/>
  <c r="P321" i="10" s="1"/>
  <c r="H283" i="2"/>
  <c r="H282" i="10" s="1"/>
  <c r="F283" i="2"/>
  <c r="F282" i="10" s="1"/>
  <c r="H304" i="2"/>
  <c r="H303" i="10" s="1"/>
  <c r="P304" i="2"/>
  <c r="P303" i="10"/>
  <c r="H292" i="2"/>
  <c r="H291" i="10" s="1"/>
  <c r="P292" i="2"/>
  <c r="P291" i="10" s="1"/>
  <c r="H307" i="2"/>
  <c r="H306" i="10" s="1"/>
  <c r="H303" i="2"/>
  <c r="H302" i="10"/>
  <c r="P303" i="2"/>
  <c r="P302" i="10" s="1"/>
  <c r="H295" i="2"/>
  <c r="H294" i="10" s="1"/>
  <c r="H291" i="2"/>
  <c r="H290" i="10" s="1"/>
  <c r="H309" i="2"/>
  <c r="H308" i="10" s="1"/>
  <c r="P309" i="2"/>
  <c r="P308" i="10" s="1"/>
  <c r="H301" i="2"/>
  <c r="H300" i="10"/>
  <c r="H297" i="2"/>
  <c r="H296" i="10"/>
  <c r="P297" i="2"/>
  <c r="P296" i="10" s="1"/>
  <c r="H268" i="2"/>
  <c r="H267" i="10"/>
  <c r="P268" i="2"/>
  <c r="P267" i="10" s="1"/>
  <c r="F289" i="2"/>
  <c r="F288" i="10" s="1"/>
  <c r="H286" i="2"/>
  <c r="H285" i="10" s="1"/>
  <c r="P286" i="2"/>
  <c r="P285" i="10"/>
  <c r="H280" i="2"/>
  <c r="H279" i="10" s="1"/>
  <c r="P280" i="2"/>
  <c r="P279" i="10"/>
  <c r="H274" i="2"/>
  <c r="P274" i="2"/>
  <c r="P273" i="10" s="1"/>
  <c r="H214" i="2"/>
  <c r="P214" i="2"/>
  <c r="P213" i="10" s="1"/>
  <c r="H202" i="2"/>
  <c r="H201" i="10" s="1"/>
  <c r="P202" i="2"/>
  <c r="P201" i="10"/>
  <c r="H220" i="2"/>
  <c r="H219" i="10" s="1"/>
  <c r="P220" i="2"/>
  <c r="P219" i="10" s="1"/>
  <c r="P199" i="2"/>
  <c r="P198" i="10" s="1"/>
  <c r="F199" i="2"/>
  <c r="F198" i="10"/>
  <c r="H195" i="2"/>
  <c r="H194" i="10" s="1"/>
  <c r="P195" i="2"/>
  <c r="P194" i="10" s="1"/>
  <c r="H193" i="2"/>
  <c r="H192" i="10"/>
  <c r="P193" i="2"/>
  <c r="P192" i="10" s="1"/>
  <c r="F181" i="2"/>
  <c r="F180" i="10"/>
  <c r="H181" i="2"/>
  <c r="H180" i="10"/>
  <c r="F177" i="2"/>
  <c r="F176" i="10"/>
  <c r="H177" i="2"/>
  <c r="P177" i="2"/>
  <c r="P176" i="10" s="1"/>
  <c r="F187" i="2"/>
  <c r="F186" i="10"/>
  <c r="H187" i="2"/>
  <c r="H186" i="10" s="1"/>
  <c r="F183" i="2"/>
  <c r="F182" i="10" s="1"/>
  <c r="H183" i="2"/>
  <c r="H182" i="10" s="1"/>
  <c r="P183" i="2"/>
  <c r="P182" i="10" s="1"/>
  <c r="F175" i="2"/>
  <c r="F174" i="10"/>
  <c r="H175" i="2"/>
  <c r="H174" i="10" s="1"/>
  <c r="P175" i="2"/>
  <c r="P174" i="10" s="1"/>
  <c r="F171" i="2"/>
  <c r="F170" i="10" s="1"/>
  <c r="H171" i="2"/>
  <c r="H170" i="10" s="1"/>
  <c r="P171" i="2"/>
  <c r="P170" i="10" s="1"/>
  <c r="F169" i="2"/>
  <c r="F168" i="10"/>
  <c r="H169" i="2"/>
  <c r="H168" i="10" s="1"/>
  <c r="P169" i="2"/>
  <c r="P168" i="10" s="1"/>
  <c r="H160" i="2"/>
  <c r="H159" i="10"/>
  <c r="P160" i="2"/>
  <c r="P159" i="10" s="1"/>
  <c r="F189" i="2"/>
  <c r="F188" i="10" s="1"/>
  <c r="H163" i="2"/>
  <c r="H162" i="10" s="1"/>
  <c r="P154" i="2"/>
  <c r="P153" i="10" s="1"/>
  <c r="H154" i="2"/>
  <c r="H153" i="10"/>
  <c r="D438" i="111"/>
  <c r="D437" i="111"/>
  <c r="D436" i="111"/>
  <c r="D435" i="111"/>
  <c r="D432" i="111"/>
  <c r="D431" i="111"/>
  <c r="D430" i="111"/>
  <c r="D429" i="111"/>
  <c r="D426" i="111"/>
  <c r="D425" i="111"/>
  <c r="D424" i="111"/>
  <c r="D423" i="111"/>
  <c r="D420" i="111"/>
  <c r="D419" i="111"/>
  <c r="D418" i="111"/>
  <c r="D417" i="111"/>
  <c r="D414" i="111"/>
  <c r="D413" i="111"/>
  <c r="D412" i="111"/>
  <c r="D411" i="111"/>
  <c r="D408" i="111"/>
  <c r="D407" i="111"/>
  <c r="D406" i="111"/>
  <c r="D405" i="111"/>
  <c r="D402" i="111"/>
  <c r="D401" i="111"/>
  <c r="D400" i="111"/>
  <c r="D399" i="111"/>
  <c r="D396" i="111"/>
  <c r="D395" i="111"/>
  <c r="D394" i="111"/>
  <c r="D393" i="111"/>
  <c r="D390" i="111"/>
  <c r="D389" i="111"/>
  <c r="D388" i="111"/>
  <c r="D387" i="111"/>
  <c r="D384" i="111"/>
  <c r="D383" i="111"/>
  <c r="D382" i="111"/>
  <c r="D381" i="111"/>
  <c r="D378" i="111"/>
  <c r="D377" i="111"/>
  <c r="D376" i="111"/>
  <c r="D375" i="111"/>
  <c r="D372" i="111"/>
  <c r="D371" i="111"/>
  <c r="D370" i="111"/>
  <c r="D369" i="111"/>
  <c r="D366" i="111"/>
  <c r="D365" i="111"/>
  <c r="D364" i="111"/>
  <c r="D363" i="111"/>
  <c r="D360" i="111"/>
  <c r="D359" i="111"/>
  <c r="D358" i="111"/>
  <c r="D357" i="111"/>
  <c r="D354" i="111"/>
  <c r="D353" i="111"/>
  <c r="D352" i="111"/>
  <c r="D351" i="111"/>
  <c r="D348" i="111"/>
  <c r="D347" i="111"/>
  <c r="D346" i="111"/>
  <c r="D345" i="111"/>
  <c r="D342" i="111"/>
  <c r="D341" i="111"/>
  <c r="D340" i="111"/>
  <c r="D339" i="111"/>
  <c r="D336" i="111"/>
  <c r="D335" i="111"/>
  <c r="D334" i="111"/>
  <c r="D330" i="111"/>
  <c r="D329" i="111"/>
  <c r="D328" i="111"/>
  <c r="D327" i="111"/>
  <c r="D324" i="111"/>
  <c r="D323" i="111"/>
  <c r="D322" i="111"/>
  <c r="D321" i="111"/>
  <c r="D318" i="111"/>
  <c r="D317" i="111"/>
  <c r="D316" i="111"/>
  <c r="D315" i="111"/>
  <c r="D312" i="111"/>
  <c r="D311" i="111"/>
  <c r="D310" i="111"/>
  <c r="D309" i="111"/>
  <c r="D306" i="111"/>
  <c r="D305" i="111"/>
  <c r="D304" i="111"/>
  <c r="D303" i="111"/>
  <c r="D300" i="111"/>
  <c r="D299" i="111"/>
  <c r="D298" i="111"/>
  <c r="D297" i="111"/>
  <c r="D294" i="111"/>
  <c r="D293" i="111"/>
  <c r="D292" i="111"/>
  <c r="D291" i="111"/>
  <c r="D288" i="111"/>
  <c r="D287" i="111"/>
  <c r="D286" i="111"/>
  <c r="D285" i="111"/>
  <c r="D282" i="111"/>
  <c r="D281" i="111"/>
  <c r="D280" i="111"/>
  <c r="D279" i="111"/>
  <c r="D276" i="111"/>
  <c r="D275" i="111"/>
  <c r="D274" i="111"/>
  <c r="D273" i="111"/>
  <c r="D270" i="111"/>
  <c r="D269" i="111"/>
  <c r="D268" i="111"/>
  <c r="D267" i="111"/>
  <c r="D264" i="111"/>
  <c r="D263" i="111"/>
  <c r="D262" i="111"/>
  <c r="D261" i="111"/>
  <c r="D258" i="111"/>
  <c r="D257" i="111"/>
  <c r="D256" i="111"/>
  <c r="D255" i="111"/>
  <c r="D252" i="111"/>
  <c r="D251" i="111"/>
  <c r="D250" i="111"/>
  <c r="D249" i="111"/>
  <c r="D246" i="111"/>
  <c r="D245" i="111"/>
  <c r="D244" i="111"/>
  <c r="D243" i="111"/>
  <c r="D240" i="111"/>
  <c r="D239" i="111"/>
  <c r="D238" i="111"/>
  <c r="D237" i="111"/>
  <c r="D234" i="111"/>
  <c r="D233" i="111"/>
  <c r="D232" i="111"/>
  <c r="D231" i="111"/>
  <c r="D228" i="111"/>
  <c r="D227" i="111"/>
  <c r="D226" i="111"/>
  <c r="D225" i="111"/>
  <c r="D222" i="111"/>
  <c r="D221" i="111"/>
  <c r="D220" i="111"/>
  <c r="D219" i="111"/>
  <c r="D216" i="111"/>
  <c r="D215" i="111"/>
  <c r="D214" i="111"/>
  <c r="D213" i="111"/>
  <c r="D210" i="111"/>
  <c r="D209" i="111"/>
  <c r="D208" i="111"/>
  <c r="D207" i="111"/>
  <c r="D204" i="111"/>
  <c r="D203" i="111"/>
  <c r="D202" i="111"/>
  <c r="D201" i="111"/>
  <c r="D198" i="111"/>
  <c r="D197" i="111"/>
  <c r="D196" i="111"/>
  <c r="D195" i="111"/>
  <c r="D192" i="111"/>
  <c r="D191" i="111"/>
  <c r="D190" i="111"/>
  <c r="D186" i="111"/>
  <c r="D185" i="111"/>
  <c r="D184" i="111"/>
  <c r="D183" i="111"/>
  <c r="D180" i="111"/>
  <c r="D179" i="111"/>
  <c r="D178" i="111"/>
  <c r="D177" i="111"/>
  <c r="D174" i="111"/>
  <c r="D173" i="111"/>
  <c r="D172" i="111"/>
  <c r="D171" i="111"/>
  <c r="D168" i="111"/>
  <c r="D167" i="111"/>
  <c r="D166" i="111"/>
  <c r="D165" i="111"/>
  <c r="D162" i="111"/>
  <c r="D161" i="111"/>
  <c r="D160" i="111"/>
  <c r="D159" i="111"/>
  <c r="D156" i="111"/>
  <c r="D155" i="111"/>
  <c r="D154" i="111"/>
  <c r="D153" i="111"/>
  <c r="D150" i="111"/>
  <c r="D149" i="111"/>
  <c r="D148" i="111"/>
  <c r="D147" i="111"/>
  <c r="A146" i="111"/>
  <c r="D144" i="111"/>
  <c r="D143" i="111"/>
  <c r="D142" i="111"/>
  <c r="D141" i="111"/>
  <c r="D137" i="111"/>
  <c r="D136" i="111"/>
  <c r="D135" i="111"/>
  <c r="D134" i="111"/>
  <c r="B134" i="111"/>
  <c r="D130" i="111"/>
  <c r="D129" i="111"/>
  <c r="D128" i="111"/>
  <c r="D127" i="111"/>
  <c r="B127" i="111"/>
  <c r="B128" i="111"/>
  <c r="B129" i="111"/>
  <c r="B130" i="111"/>
  <c r="D124" i="111"/>
  <c r="D123" i="111"/>
  <c r="D122" i="111"/>
  <c r="D120" i="111"/>
  <c r="D119" i="111"/>
  <c r="D118" i="111"/>
  <c r="D117" i="111"/>
  <c r="D116" i="111"/>
  <c r="D115" i="111"/>
  <c r="D114" i="111"/>
  <c r="B114" i="111"/>
  <c r="B115" i="111"/>
  <c r="B116" i="111"/>
  <c r="B117" i="111"/>
  <c r="B118" i="111"/>
  <c r="B119" i="111"/>
  <c r="B120" i="111"/>
  <c r="B121" i="111"/>
  <c r="B122" i="111"/>
  <c r="B123" i="111"/>
  <c r="B124" i="111"/>
  <c r="D111" i="111"/>
  <c r="D110" i="111"/>
  <c r="D109" i="111"/>
  <c r="D108" i="111"/>
  <c r="B108" i="111"/>
  <c r="B109" i="111"/>
  <c r="B110" i="111"/>
  <c r="B111" i="111"/>
  <c r="D105" i="111"/>
  <c r="D104" i="111"/>
  <c r="D103" i="111"/>
  <c r="D102" i="111"/>
  <c r="B102" i="111"/>
  <c r="B103" i="111"/>
  <c r="B104" i="111"/>
  <c r="B105" i="111"/>
  <c r="D99" i="111"/>
  <c r="D98" i="111"/>
  <c r="D97" i="111"/>
  <c r="D96" i="111"/>
  <c r="B96" i="111"/>
  <c r="B97" i="111"/>
  <c r="B98" i="111"/>
  <c r="B99" i="111"/>
  <c r="D93" i="111"/>
  <c r="D92" i="111"/>
  <c r="D91" i="111"/>
  <c r="D90" i="111"/>
  <c r="B90" i="111"/>
  <c r="B91" i="111"/>
  <c r="B92" i="111"/>
  <c r="B93" i="111"/>
  <c r="D86" i="111"/>
  <c r="D85" i="111"/>
  <c r="D84" i="111"/>
  <c r="D83" i="111"/>
  <c r="B83" i="111"/>
  <c r="B84" i="111"/>
  <c r="B85" i="111"/>
  <c r="B86" i="111"/>
  <c r="B87" i="111"/>
  <c r="D80" i="111"/>
  <c r="D79" i="111"/>
  <c r="D78" i="111"/>
  <c r="D77" i="111"/>
  <c r="B77" i="111"/>
  <c r="B78" i="111"/>
  <c r="B79" i="111"/>
  <c r="B80" i="111"/>
  <c r="D74" i="111"/>
  <c r="D71" i="111"/>
  <c r="B71" i="111"/>
  <c r="B72" i="111"/>
  <c r="B73" i="111"/>
  <c r="B74" i="111"/>
  <c r="D68" i="111"/>
  <c r="D67" i="111"/>
  <c r="D66" i="111"/>
  <c r="D65" i="111"/>
  <c r="B65" i="111"/>
  <c r="B66" i="111"/>
  <c r="B67" i="111"/>
  <c r="B68" i="111"/>
  <c r="D62" i="111"/>
  <c r="D61" i="111"/>
  <c r="D60" i="111"/>
  <c r="D59" i="111"/>
  <c r="B59" i="111"/>
  <c r="B60" i="111"/>
  <c r="B61" i="111"/>
  <c r="B62" i="111"/>
  <c r="D56" i="111"/>
  <c r="D55" i="111"/>
  <c r="D54" i="111"/>
  <c r="D53" i="111"/>
  <c r="B53" i="111"/>
  <c r="B54" i="111"/>
  <c r="B55" i="111"/>
  <c r="B56" i="111"/>
  <c r="D49" i="111"/>
  <c r="D48" i="111"/>
  <c r="D47" i="111"/>
  <c r="B47" i="111"/>
  <c r="B48" i="111"/>
  <c r="B49" i="111"/>
  <c r="B50" i="111"/>
  <c r="D42" i="111"/>
  <c r="D41" i="111"/>
  <c r="B41" i="111"/>
  <c r="B42" i="111"/>
  <c r="B43" i="111"/>
  <c r="B44" i="111"/>
  <c r="D38" i="111"/>
  <c r="D37" i="111"/>
  <c r="D36" i="111"/>
  <c r="D35" i="111"/>
  <c r="B35" i="111"/>
  <c r="B36" i="111"/>
  <c r="B37" i="111"/>
  <c r="B38" i="111"/>
  <c r="D32" i="111"/>
  <c r="D31" i="111"/>
  <c r="D30" i="111"/>
  <c r="D29" i="111"/>
  <c r="B29" i="111"/>
  <c r="B30" i="111"/>
  <c r="B31" i="111"/>
  <c r="B32" i="111"/>
  <c r="D26" i="111"/>
  <c r="D25" i="111"/>
  <c r="D24" i="111"/>
  <c r="D23" i="111"/>
  <c r="B23" i="111"/>
  <c r="B24" i="111"/>
  <c r="B25" i="111"/>
  <c r="B26" i="111"/>
  <c r="D20" i="111"/>
  <c r="D19" i="111"/>
  <c r="D18" i="111"/>
  <c r="D17" i="111"/>
  <c r="B17" i="111"/>
  <c r="B18" i="111"/>
  <c r="B19" i="111"/>
  <c r="B20" i="111"/>
  <c r="D14" i="111"/>
  <c r="D13" i="111"/>
  <c r="D12" i="111"/>
  <c r="D11" i="111"/>
  <c r="B11" i="111"/>
  <c r="B12" i="111"/>
  <c r="B13" i="111"/>
  <c r="B14" i="111"/>
  <c r="F10" i="111"/>
  <c r="E125" i="109"/>
  <c r="H125" i="109"/>
  <c r="I125" i="109"/>
  <c r="E120" i="109"/>
  <c r="H120" i="109"/>
  <c r="I120" i="109"/>
  <c r="E109" i="109"/>
  <c r="BV109" i="109" s="1"/>
  <c r="E108" i="109"/>
  <c r="BV108" i="109" s="1"/>
  <c r="E107" i="109"/>
  <c r="E106" i="109"/>
  <c r="BV106" i="109" s="1"/>
  <c r="E105" i="109"/>
  <c r="BV105" i="109" s="1"/>
  <c r="E104" i="109"/>
  <c r="E103" i="109"/>
  <c r="E102" i="109"/>
  <c r="E101" i="109"/>
  <c r="E100" i="109"/>
  <c r="E99" i="109"/>
  <c r="E98" i="109"/>
  <c r="E97" i="109"/>
  <c r="BV97" i="109" s="1"/>
  <c r="E96" i="109"/>
  <c r="E31" i="109"/>
  <c r="E32" i="109" s="1"/>
  <c r="H225" i="10"/>
  <c r="H243" i="10"/>
  <c r="Q150" i="10"/>
  <c r="AC150" i="10"/>
  <c r="R150" i="10"/>
  <c r="AD150" i="10"/>
  <c r="S150" i="10"/>
  <c r="AE150" i="10"/>
  <c r="V150" i="10"/>
  <c r="AH150" i="10"/>
  <c r="T150" i="10"/>
  <c r="AK150" i="10"/>
  <c r="U150" i="10"/>
  <c r="AL150" i="10"/>
  <c r="W150" i="10"/>
  <c r="AM150" i="10"/>
  <c r="X150" i="10"/>
  <c r="Y150" i="10"/>
  <c r="Z150" i="10"/>
  <c r="AA150" i="10"/>
  <c r="AG150" i="10"/>
  <c r="AB150" i="10"/>
  <c r="AF150" i="10"/>
  <c r="AI150" i="10"/>
  <c r="AJ150" i="10"/>
  <c r="J184" i="2"/>
  <c r="J183" i="10" s="1"/>
  <c r="H183" i="10"/>
  <c r="H417" i="10"/>
  <c r="AB447" i="10"/>
  <c r="Q447" i="10"/>
  <c r="AC447" i="10"/>
  <c r="T447" i="10"/>
  <c r="AF447" i="10"/>
  <c r="X447" i="10"/>
  <c r="AM447" i="10"/>
  <c r="Y447" i="10"/>
  <c r="AD447" i="10"/>
  <c r="AE447" i="10"/>
  <c r="AG447" i="10"/>
  <c r="AH447" i="10"/>
  <c r="AI447" i="10"/>
  <c r="AJ447" i="10"/>
  <c r="AK447" i="10"/>
  <c r="AL447" i="10"/>
  <c r="R447" i="10"/>
  <c r="S447" i="10"/>
  <c r="W447" i="10"/>
  <c r="Z447" i="10"/>
  <c r="AA447" i="10"/>
  <c r="U447" i="10"/>
  <c r="V447" i="10"/>
  <c r="V448" i="10"/>
  <c r="AH448" i="10"/>
  <c r="W448" i="10"/>
  <c r="AI448" i="10"/>
  <c r="Z448" i="10"/>
  <c r="AL448" i="10"/>
  <c r="AA448" i="10"/>
  <c r="AB448" i="10"/>
  <c r="AE448" i="10"/>
  <c r="T448" i="10"/>
  <c r="U448" i="10"/>
  <c r="X448" i="10"/>
  <c r="Y448" i="10"/>
  <c r="AJ448" i="10"/>
  <c r="AK448" i="10"/>
  <c r="AM448" i="10"/>
  <c r="Q448" i="10"/>
  <c r="AD448" i="10"/>
  <c r="AF448" i="10"/>
  <c r="AG448" i="10"/>
  <c r="S448" i="10"/>
  <c r="AC448" i="10"/>
  <c r="R448" i="10"/>
  <c r="J172" i="2"/>
  <c r="J171" i="10"/>
  <c r="H171" i="10"/>
  <c r="AM182" i="10"/>
  <c r="AL207" i="10"/>
  <c r="V207" i="10"/>
  <c r="W207" i="10"/>
  <c r="X207" i="10"/>
  <c r="Z207" i="10"/>
  <c r="AB207" i="10"/>
  <c r="AE207" i="10"/>
  <c r="R207" i="10"/>
  <c r="S207" i="10"/>
  <c r="T207" i="10"/>
  <c r="AD207" i="10"/>
  <c r="AH207" i="10"/>
  <c r="AK207" i="10"/>
  <c r="AC207" i="10"/>
  <c r="AG207" i="10"/>
  <c r="U207" i="10"/>
  <c r="H165" i="10"/>
  <c r="H261" i="10"/>
  <c r="H399" i="10"/>
  <c r="H231" i="10"/>
  <c r="AB449" i="10"/>
  <c r="Q449" i="10"/>
  <c r="AC449" i="10"/>
  <c r="T449" i="10"/>
  <c r="AF449" i="10"/>
  <c r="AA449" i="10"/>
  <c r="AD449" i="10"/>
  <c r="R449" i="10"/>
  <c r="AH449" i="10"/>
  <c r="AI449" i="10"/>
  <c r="AJ449" i="10"/>
  <c r="AK449" i="10"/>
  <c r="S449" i="10"/>
  <c r="AL449" i="10"/>
  <c r="AM449" i="10"/>
  <c r="V449" i="10"/>
  <c r="X449" i="10"/>
  <c r="Y449" i="10"/>
  <c r="Z449" i="10"/>
  <c r="U449" i="10"/>
  <c r="W449" i="10"/>
  <c r="AE449" i="10"/>
  <c r="AG449" i="10"/>
  <c r="H177" i="10"/>
  <c r="H393" i="10"/>
  <c r="H237" i="10"/>
  <c r="H423" i="10"/>
  <c r="V342" i="10"/>
  <c r="AH342" i="10"/>
  <c r="Y342" i="10"/>
  <c r="AI342" i="10"/>
  <c r="Z342" i="10"/>
  <c r="AJ342" i="10"/>
  <c r="Q342" i="10"/>
  <c r="AA342" i="10"/>
  <c r="AK342" i="10"/>
  <c r="R342" i="10"/>
  <c r="AB342" i="10"/>
  <c r="S342" i="10"/>
  <c r="U342" i="10"/>
  <c r="AG342" i="10"/>
  <c r="T342" i="10"/>
  <c r="AF342" i="10"/>
  <c r="AM342" i="10"/>
  <c r="AE342" i="10"/>
  <c r="W342" i="10"/>
  <c r="AL342" i="10"/>
  <c r="AD342" i="10"/>
  <c r="S426" i="10"/>
  <c r="Q426" i="10"/>
  <c r="Y426" i="10"/>
  <c r="AG426" i="10"/>
  <c r="AM426" i="10"/>
  <c r="AD426" i="10"/>
  <c r="AJ426" i="10"/>
  <c r="AH426" i="10"/>
  <c r="AE426" i="10"/>
  <c r="V426" i="10"/>
  <c r="AB426" i="10"/>
  <c r="Z426" i="10"/>
  <c r="W426" i="10"/>
  <c r="T426" i="10"/>
  <c r="R426" i="10"/>
  <c r="AI426" i="10"/>
  <c r="AK426" i="10"/>
  <c r="AA426" i="10"/>
  <c r="AC426" i="10"/>
  <c r="AF426" i="10"/>
  <c r="AL426" i="10"/>
  <c r="X426" i="10"/>
  <c r="U426" i="10"/>
  <c r="R318" i="10"/>
  <c r="Y318" i="10"/>
  <c r="AJ318" i="10"/>
  <c r="AA318" i="10"/>
  <c r="AK318" i="10"/>
  <c r="Q318" i="10"/>
  <c r="AB318" i="10"/>
  <c r="S318" i="10"/>
  <c r="AC318" i="10"/>
  <c r="U318" i="10"/>
  <c r="AF318" i="10"/>
  <c r="X318" i="10"/>
  <c r="AI318" i="10"/>
  <c r="W318" i="10"/>
  <c r="AE318" i="10"/>
  <c r="AG318" i="10"/>
  <c r="T318" i="10"/>
  <c r="AD318" i="10"/>
  <c r="V318" i="10"/>
  <c r="AH318" i="10"/>
  <c r="Z318" i="10"/>
  <c r="AL318" i="10"/>
  <c r="AM318" i="10"/>
  <c r="V162" i="10"/>
  <c r="U162" i="10"/>
  <c r="AE162" i="10"/>
  <c r="W162" i="10"/>
  <c r="AF162" i="10"/>
  <c r="X162" i="10"/>
  <c r="AG162" i="10"/>
  <c r="Y162" i="10"/>
  <c r="AH162" i="10"/>
  <c r="Q162" i="10"/>
  <c r="Z162" i="10"/>
  <c r="AI162" i="10"/>
  <c r="R162" i="10"/>
  <c r="AA162" i="10"/>
  <c r="AJ162" i="10"/>
  <c r="T162" i="10"/>
  <c r="AC162" i="10"/>
  <c r="S162" i="10"/>
  <c r="AB162" i="10"/>
  <c r="AK162" i="10"/>
  <c r="AM162" i="10"/>
  <c r="AL162" i="10"/>
  <c r="AD162" i="10"/>
  <c r="W372" i="10"/>
  <c r="AF372" i="10"/>
  <c r="AE372" i="10"/>
  <c r="AH372" i="10"/>
  <c r="AC372" i="10"/>
  <c r="X372" i="10"/>
  <c r="S372" i="10"/>
  <c r="AK372" i="10"/>
  <c r="AM372" i="10"/>
  <c r="AA372" i="10"/>
  <c r="V372" i="10"/>
  <c r="AI372" i="10"/>
  <c r="AD372" i="10"/>
  <c r="T372" i="10"/>
  <c r="AL372" i="10"/>
  <c r="AB372" i="10"/>
  <c r="Q372" i="10"/>
  <c r="Z372" i="10"/>
  <c r="U372" i="10"/>
  <c r="AG372" i="10"/>
  <c r="R372" i="10"/>
  <c r="Y372" i="10"/>
  <c r="AJ372" i="10"/>
  <c r="V198" i="10"/>
  <c r="AB198" i="10"/>
  <c r="Q198" i="10"/>
  <c r="AC198" i="10"/>
  <c r="S198" i="10"/>
  <c r="AF198" i="10"/>
  <c r="T198" i="10"/>
  <c r="AG198" i="10"/>
  <c r="U198" i="10"/>
  <c r="AI198" i="10"/>
  <c r="X198" i="10"/>
  <c r="AJ198" i="10"/>
  <c r="Y198" i="10"/>
  <c r="AK198" i="10"/>
  <c r="AA198" i="10"/>
  <c r="AD198" i="10"/>
  <c r="AH198" i="10"/>
  <c r="R198" i="10"/>
  <c r="AM198" i="10"/>
  <c r="AE198" i="10"/>
  <c r="Z198" i="10"/>
  <c r="W198" i="10"/>
  <c r="AL198" i="10"/>
  <c r="V408" i="10"/>
  <c r="AD408" i="10"/>
  <c r="AE408" i="10"/>
  <c r="AF408" i="10"/>
  <c r="AM408" i="10"/>
  <c r="T408" i="10"/>
  <c r="AB408" i="10"/>
  <c r="U408" i="10"/>
  <c r="AJ408" i="10"/>
  <c r="Q408" i="10"/>
  <c r="AC408" i="10"/>
  <c r="W408" i="10"/>
  <c r="Y408" i="10"/>
  <c r="AL408" i="10"/>
  <c r="R408" i="10"/>
  <c r="AG408" i="10"/>
  <c r="X408" i="10"/>
  <c r="Z408" i="10"/>
  <c r="AH408" i="10"/>
  <c r="S408" i="10"/>
  <c r="AI408" i="10"/>
  <c r="AK408" i="10"/>
  <c r="AA408" i="10"/>
  <c r="Q282" i="10"/>
  <c r="T282" i="10"/>
  <c r="AF282" i="10"/>
  <c r="V282" i="10"/>
  <c r="AH282" i="10"/>
  <c r="W282" i="10"/>
  <c r="AJ282" i="10"/>
  <c r="X282" i="10"/>
  <c r="AL282" i="10"/>
  <c r="Z282" i="10"/>
  <c r="AM282" i="10"/>
  <c r="AB282" i="10"/>
  <c r="R282" i="10"/>
  <c r="AE282" i="10"/>
  <c r="AD282" i="10"/>
  <c r="U282" i="10"/>
  <c r="AI282" i="10"/>
  <c r="AA282" i="10"/>
  <c r="S282" i="10"/>
  <c r="AC282" i="10"/>
  <c r="AG282" i="10"/>
  <c r="Y282" i="10"/>
  <c r="AK282" i="10"/>
  <c r="V378" i="10"/>
  <c r="Y378" i="10"/>
  <c r="AI378" i="10"/>
  <c r="Z378" i="10"/>
  <c r="AJ378" i="10"/>
  <c r="Q378" i="10"/>
  <c r="AA378" i="10"/>
  <c r="AK378" i="10"/>
  <c r="R378" i="10"/>
  <c r="AB378" i="10"/>
  <c r="S378" i="10"/>
  <c r="AC378" i="10"/>
  <c r="T378" i="10"/>
  <c r="AF378" i="10"/>
  <c r="X378" i="10"/>
  <c r="AH378" i="10"/>
  <c r="U378" i="10"/>
  <c r="AG378" i="10"/>
  <c r="AL378" i="10"/>
  <c r="AM378" i="10"/>
  <c r="AD378" i="10"/>
  <c r="AE378" i="10"/>
  <c r="W378" i="10"/>
  <c r="T222" i="10"/>
  <c r="AB222" i="10"/>
  <c r="AJ222" i="10"/>
  <c r="U222" i="10"/>
  <c r="AC222" i="10"/>
  <c r="AK222" i="10"/>
  <c r="V222" i="10"/>
  <c r="AD222" i="10"/>
  <c r="AL222" i="10"/>
  <c r="W222" i="10"/>
  <c r="AE222" i="10"/>
  <c r="X222" i="10"/>
  <c r="AF222" i="10"/>
  <c r="R222" i="10"/>
  <c r="Z222" i="10"/>
  <c r="AH222" i="10"/>
  <c r="AI222" i="10"/>
  <c r="Q222" i="10"/>
  <c r="S222" i="10"/>
  <c r="Y222" i="10"/>
  <c r="AG222" i="10"/>
  <c r="AA222" i="10"/>
  <c r="W384" i="10"/>
  <c r="AH384" i="10"/>
  <c r="AC384" i="10"/>
  <c r="X384" i="10"/>
  <c r="S384" i="10"/>
  <c r="AK384" i="10"/>
  <c r="AA384" i="10"/>
  <c r="V384" i="10"/>
  <c r="AI384" i="10"/>
  <c r="AD384" i="10"/>
  <c r="AF384" i="10"/>
  <c r="T384" i="10"/>
  <c r="AL384" i="10"/>
  <c r="AM384" i="10"/>
  <c r="AE384" i="10"/>
  <c r="AB384" i="10"/>
  <c r="Q384" i="10"/>
  <c r="Z384" i="10"/>
  <c r="U384" i="10"/>
  <c r="AG384" i="10"/>
  <c r="R384" i="10"/>
  <c r="AJ384" i="10"/>
  <c r="Y384" i="10"/>
  <c r="R432" i="10"/>
  <c r="Q432" i="10"/>
  <c r="AB432" i="10"/>
  <c r="S432" i="10"/>
  <c r="AC432" i="10"/>
  <c r="T432" i="10"/>
  <c r="AE432" i="10"/>
  <c r="U432" i="10"/>
  <c r="AF432" i="10"/>
  <c r="W432" i="10"/>
  <c r="AG432" i="10"/>
  <c r="X432" i="10"/>
  <c r="AI432" i="10"/>
  <c r="AA432" i="10"/>
  <c r="AK432" i="10"/>
  <c r="Y432" i="10"/>
  <c r="AJ432" i="10"/>
  <c r="AL432" i="10"/>
  <c r="V432" i="10"/>
  <c r="Z432" i="10"/>
  <c r="AH432" i="10"/>
  <c r="AD432" i="10"/>
  <c r="J331" i="2"/>
  <c r="J330" i="10"/>
  <c r="H330" i="10"/>
  <c r="R234" i="10"/>
  <c r="Z234" i="10"/>
  <c r="AH234" i="10"/>
  <c r="S234" i="10"/>
  <c r="AA234" i="10"/>
  <c r="AI234" i="10"/>
  <c r="T234" i="10"/>
  <c r="AB234" i="10"/>
  <c r="AJ234" i="10"/>
  <c r="U234" i="10"/>
  <c r="AC234" i="10"/>
  <c r="AK234" i="10"/>
  <c r="X234" i="10"/>
  <c r="AF234" i="10"/>
  <c r="AE234" i="10"/>
  <c r="AG234" i="10"/>
  <c r="AL234" i="10"/>
  <c r="Q234" i="10"/>
  <c r="V234" i="10"/>
  <c r="W234" i="10"/>
  <c r="AD234" i="10"/>
  <c r="Y234" i="10"/>
  <c r="AM234" i="10"/>
  <c r="V174" i="10"/>
  <c r="Y174" i="10"/>
  <c r="AH174" i="10"/>
  <c r="Q174" i="10"/>
  <c r="Z174" i="10"/>
  <c r="AI174" i="10"/>
  <c r="R174" i="10"/>
  <c r="AA174" i="10"/>
  <c r="AJ174" i="10"/>
  <c r="S174" i="10"/>
  <c r="AB174" i="10"/>
  <c r="AK174" i="10"/>
  <c r="T174" i="10"/>
  <c r="AC174" i="10"/>
  <c r="U174" i="10"/>
  <c r="AE174" i="10"/>
  <c r="X174" i="10"/>
  <c r="AG174" i="10"/>
  <c r="W174" i="10"/>
  <c r="AF174" i="10"/>
  <c r="AM174" i="10"/>
  <c r="AL174" i="10"/>
  <c r="AD174" i="10"/>
  <c r="X336" i="10"/>
  <c r="AF336" i="10"/>
  <c r="R336" i="10"/>
  <c r="AJ336" i="10"/>
  <c r="AE336" i="10"/>
  <c r="Z336" i="10"/>
  <c r="U336" i="10"/>
  <c r="AM336" i="10"/>
  <c r="AH336" i="10"/>
  <c r="AC336" i="10"/>
  <c r="Q336" i="10"/>
  <c r="S336" i="10"/>
  <c r="AK336" i="10"/>
  <c r="Y336" i="10"/>
  <c r="AA336" i="10"/>
  <c r="V336" i="10"/>
  <c r="AG336" i="10"/>
  <c r="AI336" i="10"/>
  <c r="AD336" i="10"/>
  <c r="AB336" i="10"/>
  <c r="W336" i="10"/>
  <c r="T336" i="10"/>
  <c r="AL336" i="10"/>
  <c r="T228" i="10"/>
  <c r="S228" i="10"/>
  <c r="AC228" i="10"/>
  <c r="AL228" i="10"/>
  <c r="U228" i="10"/>
  <c r="AD228" i="10"/>
  <c r="V228" i="10"/>
  <c r="AE228" i="10"/>
  <c r="W228" i="10"/>
  <c r="AF228" i="10"/>
  <c r="X228" i="10"/>
  <c r="AG228" i="10"/>
  <c r="Q228" i="10"/>
  <c r="Z228" i="10"/>
  <c r="AI228" i="10"/>
  <c r="AH228" i="10"/>
  <c r="AK228" i="10"/>
  <c r="R228" i="10"/>
  <c r="AA228" i="10"/>
  <c r="Y228" i="10"/>
  <c r="AM228" i="10"/>
  <c r="AB228" i="10"/>
  <c r="AJ228" i="10"/>
  <c r="V402" i="10"/>
  <c r="Y402" i="10"/>
  <c r="AA402" i="10"/>
  <c r="R402" i="10"/>
  <c r="AF402" i="10"/>
  <c r="AH402" i="10"/>
  <c r="Q402" i="10"/>
  <c r="AI402" i="10"/>
  <c r="S402" i="10"/>
  <c r="AJ402" i="10"/>
  <c r="T402" i="10"/>
  <c r="X402" i="10"/>
  <c r="Z402" i="10"/>
  <c r="AG402" i="10"/>
  <c r="AB402" i="10"/>
  <c r="AK402" i="10"/>
  <c r="AC402" i="10"/>
  <c r="AL402" i="10"/>
  <c r="U402" i="10"/>
  <c r="AM402" i="10"/>
  <c r="AD402" i="10"/>
  <c r="AE402" i="10"/>
  <c r="W402" i="10"/>
  <c r="H270" i="10"/>
  <c r="S438" i="10"/>
  <c r="Q438" i="10"/>
  <c r="AG438" i="10"/>
  <c r="Y438" i="10"/>
  <c r="X438" i="10"/>
  <c r="AK438" i="10"/>
  <c r="AH438" i="10"/>
  <c r="AC438" i="10"/>
  <c r="Z438" i="10"/>
  <c r="U438" i="10"/>
  <c r="R438" i="10"/>
  <c r="AL438" i="10"/>
  <c r="AI438" i="10"/>
  <c r="AM438" i="10"/>
  <c r="AD438" i="10"/>
  <c r="AJ438" i="10"/>
  <c r="AA438" i="10"/>
  <c r="AE438" i="10"/>
  <c r="V438" i="10"/>
  <c r="AB438" i="10"/>
  <c r="W438" i="10"/>
  <c r="T438" i="10"/>
  <c r="AF438" i="10"/>
  <c r="Q312" i="10"/>
  <c r="X312" i="10"/>
  <c r="Y312" i="10"/>
  <c r="AG312" i="10"/>
  <c r="AF312" i="10"/>
  <c r="AC312" i="10"/>
  <c r="R312" i="10"/>
  <c r="S312" i="10"/>
  <c r="AK312" i="10"/>
  <c r="Z312" i="10"/>
  <c r="AA312" i="10"/>
  <c r="V312" i="10"/>
  <c r="AH312" i="10"/>
  <c r="AI312" i="10"/>
  <c r="AD312" i="10"/>
  <c r="T312" i="10"/>
  <c r="AL312" i="10"/>
  <c r="AB312" i="10"/>
  <c r="W312" i="10"/>
  <c r="U312" i="10"/>
  <c r="AM312" i="10"/>
  <c r="AE312" i="10"/>
  <c r="AJ312" i="10"/>
  <c r="X360" i="10"/>
  <c r="AF360" i="10"/>
  <c r="AA360" i="10"/>
  <c r="V360" i="10"/>
  <c r="AG360" i="10"/>
  <c r="AI360" i="10"/>
  <c r="AD360" i="10"/>
  <c r="T360" i="10"/>
  <c r="AL360" i="10"/>
  <c r="AB360" i="10"/>
  <c r="W360" i="10"/>
  <c r="R360" i="10"/>
  <c r="AJ360" i="10"/>
  <c r="AE360" i="10"/>
  <c r="Z360" i="10"/>
  <c r="U360" i="10"/>
  <c r="AM360" i="10"/>
  <c r="S360" i="10"/>
  <c r="AK360" i="10"/>
  <c r="Y360" i="10"/>
  <c r="AC360" i="10"/>
  <c r="Q360" i="10"/>
  <c r="AH360" i="10"/>
  <c r="W396" i="10"/>
  <c r="AL396" i="10"/>
  <c r="U396" i="10"/>
  <c r="V396" i="10"/>
  <c r="AD396" i="10"/>
  <c r="AK396" i="10"/>
  <c r="AF396" i="10"/>
  <c r="AH396" i="10"/>
  <c r="Y396" i="10"/>
  <c r="AE396" i="10"/>
  <c r="AC396" i="10"/>
  <c r="S396" i="10"/>
  <c r="AG396" i="10"/>
  <c r="X396" i="10"/>
  <c r="AA396" i="10"/>
  <c r="AI396" i="10"/>
  <c r="T396" i="10"/>
  <c r="AB396" i="10"/>
  <c r="Z396" i="10"/>
  <c r="Q396" i="10"/>
  <c r="AM396" i="10"/>
  <c r="R396" i="10"/>
  <c r="AJ396" i="10"/>
  <c r="U240" i="10"/>
  <c r="Z240" i="10"/>
  <c r="AA240" i="10"/>
  <c r="AD240" i="10"/>
  <c r="S240" i="10"/>
  <c r="AI240" i="10"/>
  <c r="AL240" i="10"/>
  <c r="R240" i="10"/>
  <c r="V240" i="10"/>
  <c r="X240" i="10"/>
  <c r="AH240" i="10"/>
  <c r="AF240" i="10"/>
  <c r="AJ240" i="10"/>
  <c r="AG240" i="10"/>
  <c r="AE240" i="10"/>
  <c r="AB240" i="10"/>
  <c r="Y240" i="10"/>
  <c r="Q240" i="10"/>
  <c r="W240" i="10"/>
  <c r="AK240" i="10"/>
  <c r="AC240" i="10"/>
  <c r="T240" i="10"/>
  <c r="AM240" i="10"/>
  <c r="V354" i="10"/>
  <c r="S354" i="10"/>
  <c r="AC354" i="10"/>
  <c r="T354" i="10"/>
  <c r="AF354" i="10"/>
  <c r="U354" i="10"/>
  <c r="AG354" i="10"/>
  <c r="X354" i="10"/>
  <c r="AH354" i="10"/>
  <c r="Y354" i="10"/>
  <c r="AI354" i="10"/>
  <c r="Z354" i="10"/>
  <c r="AJ354" i="10"/>
  <c r="R354" i="10"/>
  <c r="AB354" i="10"/>
  <c r="Q354" i="10"/>
  <c r="AA354" i="10"/>
  <c r="AK354" i="10"/>
  <c r="AL354" i="10"/>
  <c r="AM354" i="10"/>
  <c r="AD354" i="10"/>
  <c r="AE354" i="10"/>
  <c r="W354" i="10"/>
  <c r="R168" i="10"/>
  <c r="U168" i="10"/>
  <c r="AK168" i="10"/>
  <c r="W168" i="10"/>
  <c r="X168" i="10"/>
  <c r="Y168" i="10"/>
  <c r="AC168" i="10"/>
  <c r="AE168" i="10"/>
  <c r="Q168" i="10"/>
  <c r="AG168" i="10"/>
  <c r="AF168" i="10"/>
  <c r="AM168" i="10"/>
  <c r="AD168" i="10"/>
  <c r="AA168" i="10"/>
  <c r="V168" i="10"/>
  <c r="S168" i="10"/>
  <c r="AH168" i="10"/>
  <c r="AJ168" i="10"/>
  <c r="Z168" i="10"/>
  <c r="AB168" i="10"/>
  <c r="T168" i="10"/>
  <c r="AL168" i="10"/>
  <c r="AI168" i="10"/>
  <c r="AF348" i="10"/>
  <c r="X348" i="10"/>
  <c r="AI348" i="10"/>
  <c r="AD348" i="10"/>
  <c r="T348" i="10"/>
  <c r="AL348" i="10"/>
  <c r="AB348" i="10"/>
  <c r="W348" i="10"/>
  <c r="R348" i="10"/>
  <c r="AJ348" i="10"/>
  <c r="AE348" i="10"/>
  <c r="Z348" i="10"/>
  <c r="U348" i="10"/>
  <c r="AM348" i="10"/>
  <c r="AH348" i="10"/>
  <c r="AC348" i="10"/>
  <c r="Q348" i="10"/>
  <c r="AA348" i="10"/>
  <c r="V348" i="10"/>
  <c r="AG348" i="10"/>
  <c r="S348" i="10"/>
  <c r="AK348" i="10"/>
  <c r="Y348" i="10"/>
  <c r="R192" i="10"/>
  <c r="AF192" i="10"/>
  <c r="Q192" i="10"/>
  <c r="AG192" i="10"/>
  <c r="U192" i="10"/>
  <c r="AK192" i="10"/>
  <c r="W192" i="10"/>
  <c r="X192" i="10"/>
  <c r="Y192" i="10"/>
  <c r="AC192" i="10"/>
  <c r="AE192" i="10"/>
  <c r="AA192" i="10"/>
  <c r="AB192" i="10"/>
  <c r="S192" i="10"/>
  <c r="AM192" i="10"/>
  <c r="T192" i="10"/>
  <c r="AD192" i="10"/>
  <c r="V192" i="10"/>
  <c r="AH192" i="10"/>
  <c r="Z192" i="10"/>
  <c r="AI192" i="10"/>
  <c r="AL192" i="10"/>
  <c r="X306" i="10"/>
  <c r="AI306" i="10"/>
  <c r="Y306" i="10"/>
  <c r="AJ306" i="10"/>
  <c r="AA306" i="10"/>
  <c r="AK306" i="10"/>
  <c r="Q306" i="10"/>
  <c r="AB306" i="10"/>
  <c r="AM306" i="10"/>
  <c r="S306" i="10"/>
  <c r="AC306" i="10"/>
  <c r="AE306" i="10"/>
  <c r="W306" i="10"/>
  <c r="AG306" i="10"/>
  <c r="U306" i="10"/>
  <c r="AF306" i="10"/>
  <c r="AL306" i="10"/>
  <c r="AD306" i="10"/>
  <c r="AH306" i="10"/>
  <c r="V306" i="10"/>
  <c r="Z306" i="10"/>
  <c r="U252" i="10"/>
  <c r="AF252" i="10"/>
  <c r="R252" i="10"/>
  <c r="AH252" i="10"/>
  <c r="S252" i="10"/>
  <c r="AI252" i="10"/>
  <c r="V252" i="10"/>
  <c r="AL252" i="10"/>
  <c r="X252" i="10"/>
  <c r="AA252" i="10"/>
  <c r="Z252" i="10"/>
  <c r="AE252" i="10"/>
  <c r="AB252" i="10"/>
  <c r="Y252" i="10"/>
  <c r="AK252" i="10"/>
  <c r="AC252" i="10"/>
  <c r="AM252" i="10"/>
  <c r="AJ252" i="10"/>
  <c r="T252" i="10"/>
  <c r="AG252" i="10"/>
  <c r="Q252" i="10"/>
  <c r="S300" i="10"/>
  <c r="AA300" i="10"/>
  <c r="AD300" i="10"/>
  <c r="AH300" i="10"/>
  <c r="AI300" i="10"/>
  <c r="R300" i="10"/>
  <c r="AJ300" i="10"/>
  <c r="T300" i="10"/>
  <c r="X300" i="10"/>
  <c r="V300" i="10"/>
  <c r="AE300" i="10"/>
  <c r="AM300" i="10"/>
  <c r="Q300" i="10"/>
  <c r="Y300" i="10"/>
  <c r="AB300" i="10"/>
  <c r="U300" i="10"/>
  <c r="AG300" i="10"/>
  <c r="AL300" i="10"/>
  <c r="AC300" i="10"/>
  <c r="W300" i="10"/>
  <c r="AF300" i="10"/>
  <c r="AK300" i="10"/>
  <c r="Z300" i="10"/>
  <c r="T414" i="10"/>
  <c r="Y414" i="10"/>
  <c r="AI414" i="10"/>
  <c r="Z414" i="10"/>
  <c r="AJ414" i="10"/>
  <c r="Q414" i="10"/>
  <c r="AA414" i="10"/>
  <c r="AK414" i="10"/>
  <c r="R414" i="10"/>
  <c r="AB414" i="10"/>
  <c r="S414" i="10"/>
  <c r="AE414" i="10"/>
  <c r="U414" i="10"/>
  <c r="AF414" i="10"/>
  <c r="X414" i="10"/>
  <c r="AH414" i="10"/>
  <c r="W414" i="10"/>
  <c r="AG414" i="10"/>
  <c r="AM414" i="10"/>
  <c r="AC414" i="10"/>
  <c r="V414" i="10"/>
  <c r="AD414" i="10"/>
  <c r="AL414" i="10"/>
  <c r="Q258" i="10"/>
  <c r="W258" i="10"/>
  <c r="AJ258" i="10"/>
  <c r="X258" i="10"/>
  <c r="AL258" i="10"/>
  <c r="Z258" i="10"/>
  <c r="AM258" i="10"/>
  <c r="AB258" i="10"/>
  <c r="AD258" i="10"/>
  <c r="R258" i="10"/>
  <c r="AE258" i="10"/>
  <c r="V258" i="10"/>
  <c r="AH258" i="10"/>
  <c r="AF258" i="10"/>
  <c r="T258" i="10"/>
  <c r="U258" i="10"/>
  <c r="AI258" i="10"/>
  <c r="S258" i="10"/>
  <c r="AC258" i="10"/>
  <c r="AA258" i="10"/>
  <c r="AK258" i="10"/>
  <c r="AG258" i="10"/>
  <c r="Y258" i="10"/>
  <c r="V390" i="10"/>
  <c r="Q390" i="10"/>
  <c r="AB390" i="10"/>
  <c r="R390" i="10"/>
  <c r="AF390" i="10"/>
  <c r="S390" i="10"/>
  <c r="AG390" i="10"/>
  <c r="T390" i="10"/>
  <c r="AH390" i="10"/>
  <c r="X390" i="10"/>
  <c r="AI390" i="10"/>
  <c r="Y390" i="10"/>
  <c r="AJ390" i="10"/>
  <c r="AA390" i="10"/>
  <c r="Z390" i="10"/>
  <c r="U390" i="10"/>
  <c r="AM390" i="10"/>
  <c r="AE390" i="10"/>
  <c r="W390" i="10"/>
  <c r="AL390" i="10"/>
  <c r="AD390" i="10"/>
  <c r="AC390" i="10"/>
  <c r="AK390" i="10"/>
  <c r="T156" i="10"/>
  <c r="S156" i="10"/>
  <c r="AI156" i="10"/>
  <c r="X156" i="10"/>
  <c r="Y156" i="10"/>
  <c r="Z156" i="10"/>
  <c r="AA156" i="10"/>
  <c r="AF156" i="10"/>
  <c r="R156" i="10"/>
  <c r="AH156" i="10"/>
  <c r="Q156" i="10"/>
  <c r="AG156" i="10"/>
  <c r="W156" i="10"/>
  <c r="AL156" i="10"/>
  <c r="AD156" i="10"/>
  <c r="AK156" i="10"/>
  <c r="AJ156" i="10"/>
  <c r="V156" i="10"/>
  <c r="AC156" i="10"/>
  <c r="AB156" i="10"/>
  <c r="U156" i="10"/>
  <c r="AE156" i="10"/>
  <c r="AM156" i="10"/>
  <c r="S210" i="10"/>
  <c r="AA210" i="10"/>
  <c r="AI210" i="10"/>
  <c r="T210" i="10"/>
  <c r="AB210" i="10"/>
  <c r="AJ210" i="10"/>
  <c r="U210" i="10"/>
  <c r="AC210" i="10"/>
  <c r="AK210" i="10"/>
  <c r="V210" i="10"/>
  <c r="AD210" i="10"/>
  <c r="AL210" i="10"/>
  <c r="W210" i="10"/>
  <c r="AE210" i="10"/>
  <c r="AM210" i="10"/>
  <c r="X210" i="10"/>
  <c r="AF210" i="10"/>
  <c r="Q210" i="10"/>
  <c r="Y210" i="10"/>
  <c r="AG210" i="10"/>
  <c r="R210" i="10"/>
  <c r="Z210" i="10"/>
  <c r="AH210" i="10"/>
  <c r="R420" i="10"/>
  <c r="U420" i="10"/>
  <c r="AF420" i="10"/>
  <c r="W420" i="10"/>
  <c r="AG420" i="10"/>
  <c r="X420" i="10"/>
  <c r="AI420" i="10"/>
  <c r="Y420" i="10"/>
  <c r="AJ420" i="10"/>
  <c r="AA420" i="10"/>
  <c r="AK420" i="10"/>
  <c r="Q420" i="10"/>
  <c r="AB420" i="10"/>
  <c r="T420" i="10"/>
  <c r="AE420" i="10"/>
  <c r="S420" i="10"/>
  <c r="AC420" i="10"/>
  <c r="AM420" i="10"/>
  <c r="AH420" i="10"/>
  <c r="Z420" i="10"/>
  <c r="AL420" i="10"/>
  <c r="V420" i="10"/>
  <c r="AD420" i="10"/>
  <c r="F294" i="10"/>
  <c r="J441" i="2"/>
  <c r="J440" i="10"/>
  <c r="J153" i="2"/>
  <c r="J152" i="10"/>
  <c r="J429" i="2"/>
  <c r="J428" i="10" s="1"/>
  <c r="J279" i="2"/>
  <c r="J278" i="10"/>
  <c r="J207" i="2"/>
  <c r="J206" i="10" s="1"/>
  <c r="J232" i="2"/>
  <c r="J427" i="2"/>
  <c r="J426" i="10"/>
  <c r="J213" i="2"/>
  <c r="J212" i="10" s="1"/>
  <c r="J285" i="2"/>
  <c r="J284" i="10" s="1"/>
  <c r="J423" i="2"/>
  <c r="J422" i="10" s="1"/>
  <c r="J394" i="2"/>
  <c r="J403" i="2"/>
  <c r="J402" i="10" s="1"/>
  <c r="J399" i="2"/>
  <c r="J398" i="10"/>
  <c r="J166" i="2"/>
  <c r="J238" i="2"/>
  <c r="J237" i="10" s="1"/>
  <c r="J391" i="2"/>
  <c r="J390" i="10"/>
  <c r="J379" i="2"/>
  <c r="J378" i="10"/>
  <c r="J400" i="2"/>
  <c r="J226" i="2"/>
  <c r="J439" i="2"/>
  <c r="J438" i="10" s="1"/>
  <c r="J231" i="2"/>
  <c r="J230" i="10" s="1"/>
  <c r="J273" i="2"/>
  <c r="J272" i="10"/>
  <c r="J244" i="2"/>
  <c r="J424" i="2"/>
  <c r="J423" i="10" s="1"/>
  <c r="J397" i="2"/>
  <c r="J396" i="10" s="1"/>
  <c r="J435" i="2"/>
  <c r="J434" i="10"/>
  <c r="J178" i="2"/>
  <c r="J151" i="2"/>
  <c r="J150" i="10"/>
  <c r="J243" i="2"/>
  <c r="J242" i="10"/>
  <c r="J409" i="2"/>
  <c r="J408" i="10" s="1"/>
  <c r="J261" i="2"/>
  <c r="J260" i="10"/>
  <c r="J376" i="2"/>
  <c r="J201" i="2"/>
  <c r="J200" i="10"/>
  <c r="J267" i="2"/>
  <c r="J266" i="10" s="1"/>
  <c r="J381" i="2"/>
  <c r="J380" i="10" s="1"/>
  <c r="J229" i="2"/>
  <c r="J228" i="10"/>
  <c r="J271" i="2"/>
  <c r="J211" i="2"/>
  <c r="J210" i="10"/>
  <c r="J315" i="2"/>
  <c r="J314" i="10" s="1"/>
  <c r="J405" i="2"/>
  <c r="J404" i="10"/>
  <c r="J418" i="2"/>
  <c r="J337" i="2"/>
  <c r="J336" i="10"/>
  <c r="J157" i="2"/>
  <c r="J156" i="10"/>
  <c r="J262" i="2"/>
  <c r="J241" i="2"/>
  <c r="J240" i="10" s="1"/>
  <c r="J415" i="2"/>
  <c r="J414" i="10" s="1"/>
  <c r="J250" i="2"/>
  <c r="J249" i="10" s="1"/>
  <c r="J406" i="2"/>
  <c r="J405" i="10"/>
  <c r="J388" i="2"/>
  <c r="J387" i="10"/>
  <c r="J393" i="2"/>
  <c r="J392" i="10" s="1"/>
  <c r="J450" i="2"/>
  <c r="J449" i="10" s="1"/>
  <c r="J255" i="2"/>
  <c r="J321" i="2"/>
  <c r="J448" i="2"/>
  <c r="J447" i="10"/>
  <c r="J411" i="2"/>
  <c r="J410" i="10"/>
  <c r="J225" i="2"/>
  <c r="J224" i="10" s="1"/>
  <c r="J237" i="2"/>
  <c r="J236" i="10" s="1"/>
  <c r="J256" i="2"/>
  <c r="J255" i="10" s="1"/>
  <c r="J412" i="2"/>
  <c r="J411" i="10"/>
  <c r="J159" i="2"/>
  <c r="J158" i="10" s="1"/>
  <c r="J189" i="2"/>
  <c r="J188" i="10"/>
  <c r="J219" i="2"/>
  <c r="J218" i="10"/>
  <c r="J387" i="2"/>
  <c r="J386" i="10" s="1"/>
  <c r="J190" i="2"/>
  <c r="J339" i="2"/>
  <c r="J338" i="10"/>
  <c r="J249" i="2"/>
  <c r="J248" i="10" s="1"/>
  <c r="J417" i="2"/>
  <c r="J416" i="10"/>
  <c r="J165" i="2"/>
  <c r="J382" i="2"/>
  <c r="J381" i="10"/>
  <c r="J223" i="2"/>
  <c r="J445" i="2"/>
  <c r="J444" i="10"/>
  <c r="J385" i="2"/>
  <c r="J355" i="2"/>
  <c r="J354" i="10"/>
  <c r="J361" i="2"/>
  <c r="J360" i="10"/>
  <c r="J367" i="2"/>
  <c r="J366" i="10"/>
  <c r="J433" i="2"/>
  <c r="J432" i="10"/>
  <c r="J349" i="2"/>
  <c r="J343" i="2"/>
  <c r="J342" i="10"/>
  <c r="J325" i="2"/>
  <c r="J313" i="2"/>
  <c r="J319" i="2"/>
  <c r="J318" i="10" s="1"/>
  <c r="J307" i="2"/>
  <c r="J301" i="2"/>
  <c r="J300" i="10"/>
  <c r="J289" i="2"/>
  <c r="J288" i="10" s="1"/>
  <c r="J283" i="2"/>
  <c r="J282" i="10"/>
  <c r="J259" i="2"/>
  <c r="J258" i="10"/>
  <c r="J265" i="2"/>
  <c r="J264" i="10" s="1"/>
  <c r="J253" i="2"/>
  <c r="J252" i="10" s="1"/>
  <c r="J235" i="2"/>
  <c r="J234" i="10"/>
  <c r="J217" i="2"/>
  <c r="J216" i="10" s="1"/>
  <c r="J205" i="2"/>
  <c r="J204" i="10"/>
  <c r="J199" i="2"/>
  <c r="J198" i="10"/>
  <c r="J193" i="2"/>
  <c r="J192" i="10"/>
  <c r="J187" i="2"/>
  <c r="J186" i="10"/>
  <c r="J175" i="2"/>
  <c r="J174" i="10" s="1"/>
  <c r="J181" i="2"/>
  <c r="J180" i="10"/>
  <c r="J169" i="2"/>
  <c r="J168" i="10"/>
  <c r="J163" i="2"/>
  <c r="J162" i="10"/>
  <c r="J295" i="2"/>
  <c r="J294" i="10"/>
  <c r="J247" i="2"/>
  <c r="J246" i="10" s="1"/>
  <c r="B135" i="111"/>
  <c r="B136" i="111"/>
  <c r="B137" i="111"/>
  <c r="J154" i="2"/>
  <c r="J153" i="10"/>
  <c r="J280" i="2"/>
  <c r="J279" i="10"/>
  <c r="J303" i="2"/>
  <c r="J302" i="10" s="1"/>
  <c r="J292" i="2"/>
  <c r="J291" i="10"/>
  <c r="J322" i="2"/>
  <c r="J321" i="10"/>
  <c r="J208" i="2"/>
  <c r="J160" i="2"/>
  <c r="J159" i="10"/>
  <c r="J171" i="2"/>
  <c r="J170" i="10"/>
  <c r="J183" i="2"/>
  <c r="J182" i="10" s="1"/>
  <c r="J195" i="2"/>
  <c r="J194" i="10"/>
  <c r="J304" i="2"/>
  <c r="J303" i="10"/>
  <c r="J196" i="2"/>
  <c r="J316" i="2"/>
  <c r="J315" i="10"/>
  <c r="J310" i="2"/>
  <c r="J309" i="10"/>
  <c r="J436" i="2"/>
  <c r="J435" i="10" s="1"/>
  <c r="J345" i="2"/>
  <c r="J344" i="10"/>
  <c r="J369" i="2"/>
  <c r="J368" i="10"/>
  <c r="J364" i="2"/>
  <c r="J370" i="2"/>
  <c r="J346" i="2"/>
  <c r="J345" i="10" s="1"/>
  <c r="J449" i="2"/>
  <c r="J448" i="10" s="1"/>
  <c r="J177" i="2"/>
  <c r="J176" i="10"/>
  <c r="J220" i="2"/>
  <c r="J219" i="10"/>
  <c r="J291" i="2"/>
  <c r="J351" i="2"/>
  <c r="J350" i="10"/>
  <c r="J202" i="2"/>
  <c r="J214" i="2"/>
  <c r="J213" i="10" s="1"/>
  <c r="J309" i="2"/>
  <c r="J308" i="10"/>
  <c r="J327" i="2"/>
  <c r="J326" i="10"/>
  <c r="J328" i="2"/>
  <c r="J298" i="2"/>
  <c r="J297" i="10"/>
  <c r="J352" i="2"/>
  <c r="J351" i="10" s="1"/>
  <c r="J357" i="2"/>
  <c r="J356" i="10" s="1"/>
  <c r="J447" i="2"/>
  <c r="J446" i="10"/>
  <c r="J286" i="2"/>
  <c r="J285" i="10"/>
  <c r="J268" i="2"/>
  <c r="J363" i="2"/>
  <c r="J362" i="10"/>
  <c r="J334" i="2"/>
  <c r="J333" i="10"/>
  <c r="J274" i="2"/>
  <c r="J273" i="10" s="1"/>
  <c r="J297" i="2"/>
  <c r="J296" i="10"/>
  <c r="J430" i="2"/>
  <c r="J429" i="10"/>
  <c r="J340" i="2"/>
  <c r="J442" i="2"/>
  <c r="J441" i="10"/>
  <c r="J358" i="2"/>
  <c r="J357" i="10"/>
  <c r="A152" i="111"/>
  <c r="J231" i="10"/>
  <c r="J417" i="10"/>
  <c r="J225" i="10"/>
  <c r="J393" i="10"/>
  <c r="J399" i="10"/>
  <c r="J165" i="10"/>
  <c r="J261" i="10"/>
  <c r="J375" i="10"/>
  <c r="J243" i="10"/>
  <c r="J177" i="10"/>
  <c r="J270" i="10"/>
  <c r="A158" i="111"/>
  <c r="A164" i="111"/>
  <c r="AK86" i="8"/>
  <c r="A170" i="111"/>
  <c r="AM29" i="109"/>
  <c r="AN29" i="109"/>
  <c r="AO29" i="109"/>
  <c r="AP29" i="109"/>
  <c r="AQ29" i="109"/>
  <c r="AR29" i="109"/>
  <c r="AS29" i="109"/>
  <c r="AM32" i="109"/>
  <c r="AN32" i="109"/>
  <c r="AO32" i="109"/>
  <c r="AP32" i="109"/>
  <c r="AQ32" i="109"/>
  <c r="AR32" i="109"/>
  <c r="AS32" i="109"/>
  <c r="AM111" i="109"/>
  <c r="AN111" i="109"/>
  <c r="AN112" i="109" s="1"/>
  <c r="AO111" i="109"/>
  <c r="AP111" i="109"/>
  <c r="AQ111" i="109"/>
  <c r="AR111" i="109"/>
  <c r="AR124" i="109" s="1"/>
  <c r="AS111" i="109"/>
  <c r="AS112" i="109" s="1"/>
  <c r="AM120" i="109"/>
  <c r="AN120" i="109"/>
  <c r="AO120" i="109"/>
  <c r="AR120" i="109"/>
  <c r="AM125" i="109"/>
  <c r="AN125" i="109"/>
  <c r="AO125" i="109"/>
  <c r="AR125" i="109"/>
  <c r="AK458" i="107"/>
  <c r="AK478" i="107" s="1"/>
  <c r="AK482" i="107"/>
  <c r="AO4" i="3"/>
  <c r="AM5" i="13"/>
  <c r="AI10" i="8"/>
  <c r="AJ10" i="8"/>
  <c r="AM460" i="107"/>
  <c r="AM464" i="107"/>
  <c r="AM468" i="107"/>
  <c r="AM472" i="107"/>
  <c r="AM459" i="107"/>
  <c r="AM463" i="107"/>
  <c r="AM467" i="107"/>
  <c r="AM466" i="107"/>
  <c r="AM473" i="107"/>
  <c r="AM476" i="107"/>
  <c r="AM462" i="107"/>
  <c r="AM474" i="107"/>
  <c r="AM478" i="107"/>
  <c r="AM461" i="107"/>
  <c r="AM469" i="107"/>
  <c r="AM475" i="107"/>
  <c r="AM465" i="107"/>
  <c r="AM479" i="107"/>
  <c r="AM470" i="107"/>
  <c r="AM471" i="107"/>
  <c r="AM477" i="107"/>
  <c r="AL461" i="107"/>
  <c r="AL465" i="107"/>
  <c r="AL469" i="107"/>
  <c r="AL473" i="107"/>
  <c r="AL460" i="107"/>
  <c r="AL464" i="107"/>
  <c r="AL468" i="107"/>
  <c r="AL463" i="107"/>
  <c r="AL470" i="107"/>
  <c r="AL471" i="107"/>
  <c r="AL472" i="107"/>
  <c r="AL477" i="107"/>
  <c r="AL459" i="107"/>
  <c r="AL467" i="107"/>
  <c r="AL475" i="107"/>
  <c r="AL479" i="107"/>
  <c r="AL466" i="107"/>
  <c r="AL476" i="107"/>
  <c r="AL478" i="107"/>
  <c r="AL462" i="107"/>
  <c r="AL474" i="107"/>
  <c r="AK462" i="107"/>
  <c r="AK468" i="107"/>
  <c r="AK474" i="107"/>
  <c r="AK464" i="107"/>
  <c r="AK472" i="107"/>
  <c r="AK477" i="107"/>
  <c r="AK475" i="107"/>
  <c r="AP112" i="109"/>
  <c r="AQ112" i="109"/>
  <c r="AR112" i="109"/>
  <c r="AR126" i="109"/>
  <c r="AN124" i="109"/>
  <c r="AN126" i="109"/>
  <c r="AR119" i="109"/>
  <c r="AR121" i="109" s="1"/>
  <c r="AN119" i="109"/>
  <c r="AN121" i="109" s="1"/>
  <c r="A176" i="111"/>
  <c r="AP124" i="109"/>
  <c r="AP119" i="109"/>
  <c r="K360" i="107"/>
  <c r="J360" i="107"/>
  <c r="I360" i="107"/>
  <c r="K354" i="107"/>
  <c r="J354" i="107"/>
  <c r="I354" i="107"/>
  <c r="K348" i="107"/>
  <c r="J348" i="107"/>
  <c r="I348" i="107"/>
  <c r="K342" i="107"/>
  <c r="J342" i="107"/>
  <c r="I342" i="107"/>
  <c r="K336" i="107"/>
  <c r="J336" i="107"/>
  <c r="I336" i="107"/>
  <c r="K330" i="107"/>
  <c r="J330" i="107"/>
  <c r="I330" i="107"/>
  <c r="K324" i="107"/>
  <c r="J324" i="107"/>
  <c r="I324" i="107"/>
  <c r="K318" i="107"/>
  <c r="J318" i="107"/>
  <c r="I318" i="107"/>
  <c r="K312" i="107"/>
  <c r="J312" i="107"/>
  <c r="I312" i="107"/>
  <c r="K306" i="107"/>
  <c r="J306" i="107"/>
  <c r="I306" i="107"/>
  <c r="K300" i="107"/>
  <c r="J300" i="107"/>
  <c r="I300" i="107"/>
  <c r="K294" i="107"/>
  <c r="J294" i="107"/>
  <c r="I294" i="107"/>
  <c r="K288" i="107"/>
  <c r="J288" i="107"/>
  <c r="I288" i="107"/>
  <c r="K282" i="107"/>
  <c r="J282" i="107"/>
  <c r="I282" i="107"/>
  <c r="K276" i="107"/>
  <c r="J276" i="107"/>
  <c r="I276" i="107"/>
  <c r="K270" i="107"/>
  <c r="J270" i="107"/>
  <c r="I270" i="107"/>
  <c r="K264" i="107"/>
  <c r="J264" i="107"/>
  <c r="I264" i="107"/>
  <c r="K258" i="107"/>
  <c r="J258" i="107"/>
  <c r="I258" i="107"/>
  <c r="K252" i="107"/>
  <c r="J252" i="107"/>
  <c r="I252" i="107"/>
  <c r="K246" i="107"/>
  <c r="J246" i="107"/>
  <c r="I246" i="107"/>
  <c r="K240" i="107"/>
  <c r="J240" i="107"/>
  <c r="I240" i="107"/>
  <c r="K234" i="107"/>
  <c r="J234" i="107"/>
  <c r="I234" i="107"/>
  <c r="K228" i="107"/>
  <c r="J228" i="107"/>
  <c r="I228" i="107"/>
  <c r="K222" i="107"/>
  <c r="J222" i="107"/>
  <c r="I222" i="107"/>
  <c r="K216" i="107"/>
  <c r="J216" i="107"/>
  <c r="I216" i="107"/>
  <c r="K210" i="107"/>
  <c r="J210" i="107"/>
  <c r="I210" i="107"/>
  <c r="K204" i="107"/>
  <c r="J204" i="107"/>
  <c r="I204" i="107"/>
  <c r="K198" i="107"/>
  <c r="J198" i="107"/>
  <c r="I198" i="107"/>
  <c r="K192" i="107"/>
  <c r="J192" i="107"/>
  <c r="I192" i="107"/>
  <c r="K186" i="107"/>
  <c r="J186" i="107"/>
  <c r="I186" i="107"/>
  <c r="K180" i="107"/>
  <c r="J180" i="107"/>
  <c r="I180" i="107"/>
  <c r="K174" i="107"/>
  <c r="J174" i="107"/>
  <c r="I174" i="107"/>
  <c r="K444" i="107"/>
  <c r="J444" i="107"/>
  <c r="I444" i="107"/>
  <c r="C440" i="2"/>
  <c r="AH440" i="2" s="1"/>
  <c r="C438" i="2"/>
  <c r="AF438" i="2" s="1"/>
  <c r="C437" i="2"/>
  <c r="K438" i="107"/>
  <c r="J438" i="107"/>
  <c r="I438" i="107"/>
  <c r="C434" i="2"/>
  <c r="Z434" i="2" s="1"/>
  <c r="C432" i="2"/>
  <c r="Z432" i="2" s="1"/>
  <c r="C431" i="2"/>
  <c r="K432" i="107"/>
  <c r="J432" i="107"/>
  <c r="I432" i="107"/>
  <c r="C428" i="2"/>
  <c r="AL428" i="2" s="1"/>
  <c r="C426" i="2"/>
  <c r="AD426" i="2" s="1"/>
  <c r="C425" i="2"/>
  <c r="K426" i="107"/>
  <c r="J426" i="107"/>
  <c r="I426" i="107"/>
  <c r="C422" i="2"/>
  <c r="AC422" i="2" s="1"/>
  <c r="C420" i="2"/>
  <c r="AL420" i="2" s="1"/>
  <c r="C419" i="2"/>
  <c r="K420" i="107"/>
  <c r="J420" i="107"/>
  <c r="I420" i="107"/>
  <c r="C416" i="2"/>
  <c r="AG416" i="2" s="1"/>
  <c r="C414" i="2"/>
  <c r="Z414" i="2" s="1"/>
  <c r="C413" i="2"/>
  <c r="K414" i="107"/>
  <c r="J414" i="107"/>
  <c r="I414" i="107"/>
  <c r="C410" i="2"/>
  <c r="C407" i="2"/>
  <c r="AD407" i="2" s="1"/>
  <c r="K408" i="107"/>
  <c r="J408" i="107"/>
  <c r="I408" i="107"/>
  <c r="C404" i="2"/>
  <c r="AH404" i="2" s="1"/>
  <c r="C402" i="2"/>
  <c r="AJ402" i="2" s="1"/>
  <c r="C401" i="2"/>
  <c r="AB401" i="2" s="1"/>
  <c r="K402" i="107"/>
  <c r="J402" i="107"/>
  <c r="I402" i="107"/>
  <c r="C398" i="2"/>
  <c r="AF398" i="2" s="1"/>
  <c r="C396" i="2"/>
  <c r="AL396" i="2" s="1"/>
  <c r="C395" i="2"/>
  <c r="AG395" i="2" s="1"/>
  <c r="K396" i="107"/>
  <c r="J396" i="107"/>
  <c r="I396" i="107"/>
  <c r="C392" i="2"/>
  <c r="AC392" i="2" s="1"/>
  <c r="C390" i="2"/>
  <c r="AE390" i="2" s="1"/>
  <c r="C389" i="2"/>
  <c r="AL389" i="2" s="1"/>
  <c r="K390" i="107"/>
  <c r="J390" i="107"/>
  <c r="I390" i="107"/>
  <c r="C386" i="2"/>
  <c r="AB386" i="2" s="1"/>
  <c r="C384" i="2"/>
  <c r="C383" i="2"/>
  <c r="AF383" i="2" s="1"/>
  <c r="K384" i="107"/>
  <c r="J384" i="107"/>
  <c r="I384" i="107"/>
  <c r="C380" i="2"/>
  <c r="AL380" i="2" s="1"/>
  <c r="C378" i="2"/>
  <c r="AI378" i="2" s="1"/>
  <c r="C377" i="2"/>
  <c r="AF377" i="2" s="1"/>
  <c r="K378" i="107"/>
  <c r="J378" i="107"/>
  <c r="I378" i="107"/>
  <c r="C374" i="2"/>
  <c r="AB374" i="2" s="1"/>
  <c r="C372" i="2"/>
  <c r="AB372" i="2" s="1"/>
  <c r="C371" i="2"/>
  <c r="AJ371" i="2" s="1"/>
  <c r="K372" i="107"/>
  <c r="J372" i="107"/>
  <c r="I372" i="107"/>
  <c r="C368" i="2"/>
  <c r="AE368" i="2" s="1"/>
  <c r="C366" i="2"/>
  <c r="AC366" i="2" s="1"/>
  <c r="C365" i="2"/>
  <c r="AA365" i="2" s="1"/>
  <c r="K366" i="107"/>
  <c r="J366" i="107"/>
  <c r="I366" i="107"/>
  <c r="C362" i="2"/>
  <c r="AJ362" i="2" s="1"/>
  <c r="C360" i="2"/>
  <c r="AG360" i="2" s="1"/>
  <c r="C359" i="2"/>
  <c r="C356" i="2"/>
  <c r="C353" i="2"/>
  <c r="C350" i="2"/>
  <c r="AJ350" i="2" s="1"/>
  <c r="C348" i="2"/>
  <c r="T348" i="2" s="1"/>
  <c r="C347" i="2"/>
  <c r="C341" i="2"/>
  <c r="C342" i="2"/>
  <c r="C344" i="2"/>
  <c r="Q344" i="2" s="1"/>
  <c r="A157" i="107"/>
  <c r="B108" i="109"/>
  <c r="B97" i="109"/>
  <c r="B98" i="109"/>
  <c r="B99" i="109"/>
  <c r="B100" i="109"/>
  <c r="B101" i="109"/>
  <c r="B102" i="109"/>
  <c r="B103" i="109"/>
  <c r="B104" i="109"/>
  <c r="B105" i="109"/>
  <c r="B106" i="109"/>
  <c r="B107" i="109"/>
  <c r="B109" i="109"/>
  <c r="AD431" i="2"/>
  <c r="AJ431" i="2"/>
  <c r="AC371" i="2"/>
  <c r="AL371" i="2"/>
  <c r="AI395" i="2"/>
  <c r="AE395" i="2"/>
  <c r="AH395" i="2"/>
  <c r="AL395" i="2"/>
  <c r="AC432" i="2"/>
  <c r="AB432" i="2"/>
  <c r="AL432" i="2"/>
  <c r="AK432" i="2"/>
  <c r="AH396" i="2"/>
  <c r="AD396" i="2"/>
  <c r="AF396" i="2"/>
  <c r="AE396" i="2"/>
  <c r="AB396" i="2"/>
  <c r="Z396" i="2"/>
  <c r="AI396" i="2"/>
  <c r="AJ396" i="2"/>
  <c r="AF434" i="2"/>
  <c r="AA434" i="2"/>
  <c r="AH434" i="2"/>
  <c r="AJ434" i="2"/>
  <c r="AL434" i="2"/>
  <c r="AK434" i="2"/>
  <c r="AD434" i="2"/>
  <c r="AG434" i="2"/>
  <c r="AC362" i="2"/>
  <c r="AK362" i="2"/>
  <c r="AG362" i="2"/>
  <c r="AB362" i="2"/>
  <c r="Z362" i="2"/>
  <c r="AA362" i="2"/>
  <c r="AH362" i="2"/>
  <c r="AD362" i="2"/>
  <c r="AF362" i="2"/>
  <c r="AE362" i="2"/>
  <c r="AL362" i="2"/>
  <c r="AI362" i="2"/>
  <c r="AF374" i="2"/>
  <c r="AA374" i="2"/>
  <c r="AJ374" i="2"/>
  <c r="AE374" i="2"/>
  <c r="AD374" i="2"/>
  <c r="AL374" i="2"/>
  <c r="AK374" i="2"/>
  <c r="Z374" i="2"/>
  <c r="AC374" i="2"/>
  <c r="AI374" i="2"/>
  <c r="AH374" i="2"/>
  <c r="AG374" i="2"/>
  <c r="AB398" i="2"/>
  <c r="AA398" i="2"/>
  <c r="AC398" i="2"/>
  <c r="AL398" i="2"/>
  <c r="AK398" i="2"/>
  <c r="AH398" i="2"/>
  <c r="Z398" i="2"/>
  <c r="AI398" i="2"/>
  <c r="AD398" i="2"/>
  <c r="AG398" i="2"/>
  <c r="AE398" i="2"/>
  <c r="AK342" i="2"/>
  <c r="AG342" i="2"/>
  <c r="AF342" i="2"/>
  <c r="AL342" i="2"/>
  <c r="AE342" i="2"/>
  <c r="AD342" i="2"/>
  <c r="AC342" i="2"/>
  <c r="AB342" i="2"/>
  <c r="AA342" i="2"/>
  <c r="Z342" i="2"/>
  <c r="AJ342" i="2"/>
  <c r="AI342" i="2"/>
  <c r="AH342" i="2"/>
  <c r="AC413" i="2"/>
  <c r="AK413" i="2"/>
  <c r="AJ413" i="2"/>
  <c r="Z413" i="2"/>
  <c r="AI413" i="2"/>
  <c r="AH413" i="2"/>
  <c r="AE413" i="2"/>
  <c r="AF413" i="2"/>
  <c r="AA413" i="2"/>
  <c r="AD413" i="2"/>
  <c r="AB413" i="2"/>
  <c r="AL413" i="2"/>
  <c r="AG413" i="2"/>
  <c r="AC425" i="2"/>
  <c r="AK425" i="2"/>
  <c r="AJ425" i="2"/>
  <c r="AD425" i="2"/>
  <c r="Z425" i="2"/>
  <c r="AL425" i="2"/>
  <c r="AH425" i="2"/>
  <c r="AI425" i="2"/>
  <c r="AG425" i="2"/>
  <c r="AB425" i="2"/>
  <c r="AF425" i="2"/>
  <c r="AE425" i="2"/>
  <c r="AA425" i="2"/>
  <c r="AC437" i="2"/>
  <c r="AK437" i="2"/>
  <c r="AJ437" i="2"/>
  <c r="AG437" i="2"/>
  <c r="AB437" i="2"/>
  <c r="AA437" i="2"/>
  <c r="AF437" i="2"/>
  <c r="AE437" i="2"/>
  <c r="AD437" i="2"/>
  <c r="AH437" i="2"/>
  <c r="AL437" i="2"/>
  <c r="AI437" i="2"/>
  <c r="Z437" i="2"/>
  <c r="AE419" i="2"/>
  <c r="AJ419" i="2"/>
  <c r="AE383" i="2"/>
  <c r="AD383" i="2"/>
  <c r="AG383" i="2"/>
  <c r="AJ383" i="2"/>
  <c r="AC420" i="2"/>
  <c r="AE420" i="2"/>
  <c r="AF420" i="2"/>
  <c r="AA420" i="2"/>
  <c r="AE360" i="2"/>
  <c r="AL360" i="2"/>
  <c r="AB360" i="2"/>
  <c r="AK360" i="2"/>
  <c r="AI360" i="2"/>
  <c r="AH360" i="2"/>
  <c r="AD360" i="2"/>
  <c r="AF360" i="2"/>
  <c r="AC360" i="2"/>
  <c r="AF422" i="2"/>
  <c r="AB422" i="2"/>
  <c r="AJ422" i="2"/>
  <c r="AE422" i="2"/>
  <c r="AI422" i="2"/>
  <c r="AG422" i="2"/>
  <c r="AH422" i="2"/>
  <c r="AK422" i="2"/>
  <c r="AL422" i="2"/>
  <c r="Z422" i="2"/>
  <c r="AF386" i="2"/>
  <c r="AA386" i="2"/>
  <c r="AI386" i="2"/>
  <c r="AH386" i="2"/>
  <c r="AG386" i="2"/>
  <c r="AD386" i="2"/>
  <c r="AE386" i="2"/>
  <c r="AC386" i="2"/>
  <c r="Z386" i="2"/>
  <c r="AJ386" i="2"/>
  <c r="AL386" i="2"/>
  <c r="AK386" i="2"/>
  <c r="Z365" i="2"/>
  <c r="AH365" i="2"/>
  <c r="AI365" i="2"/>
  <c r="AB365" i="2"/>
  <c r="AD365" i="2"/>
  <c r="AK377" i="2"/>
  <c r="AD377" i="2"/>
  <c r="AE377" i="2"/>
  <c r="AL377" i="2"/>
  <c r="AH377" i="2"/>
  <c r="AI377" i="2"/>
  <c r="AG389" i="2"/>
  <c r="AB389" i="2"/>
  <c r="AA389" i="2"/>
  <c r="AE389" i="2"/>
  <c r="AD389" i="2"/>
  <c r="AK401" i="2"/>
  <c r="AF401" i="2"/>
  <c r="AE401" i="2"/>
  <c r="AD401" i="2"/>
  <c r="AI401" i="2"/>
  <c r="AB414" i="2"/>
  <c r="AI414" i="2"/>
  <c r="AF414" i="2"/>
  <c r="AD414" i="2"/>
  <c r="AE414" i="2"/>
  <c r="AB426" i="2"/>
  <c r="AJ426" i="2"/>
  <c r="AF426" i="2"/>
  <c r="AG426" i="2"/>
  <c r="AL426" i="2"/>
  <c r="AK426" i="2"/>
  <c r="AJ438" i="2"/>
  <c r="AI438" i="2"/>
  <c r="AE438" i="2"/>
  <c r="AA438" i="2"/>
  <c r="AC438" i="2"/>
  <c r="AG438" i="2"/>
  <c r="AH372" i="2"/>
  <c r="AE372" i="2"/>
  <c r="AA372" i="2"/>
  <c r="Z372" i="2"/>
  <c r="AF372" i="2"/>
  <c r="AK372" i="2"/>
  <c r="AJ372" i="2"/>
  <c r="AD372" i="2"/>
  <c r="AC372" i="2"/>
  <c r="AI372" i="2"/>
  <c r="AF410" i="2"/>
  <c r="AB410" i="2"/>
  <c r="AA410" i="2"/>
  <c r="AG410" i="2"/>
  <c r="AC410" i="2"/>
  <c r="AK410" i="2"/>
  <c r="AJ410" i="2"/>
  <c r="AE410" i="2"/>
  <c r="AI410" i="2"/>
  <c r="AH410" i="2"/>
  <c r="AD410" i="2"/>
  <c r="AK366" i="2"/>
  <c r="AG366" i="2"/>
  <c r="AF366" i="2"/>
  <c r="AL366" i="2"/>
  <c r="AD366" i="2"/>
  <c r="AB366" i="2"/>
  <c r="AA366" i="2"/>
  <c r="AJ366" i="2"/>
  <c r="AE366" i="2"/>
  <c r="AI366" i="2"/>
  <c r="AH366" i="2"/>
  <c r="AB378" i="2"/>
  <c r="AJ378" i="2"/>
  <c r="AF378" i="2"/>
  <c r="AA378" i="2"/>
  <c r="Z378" i="2"/>
  <c r="AL378" i="2"/>
  <c r="AE378" i="2"/>
  <c r="AD378" i="2"/>
  <c r="AC378" i="2"/>
  <c r="AG378" i="2"/>
  <c r="AK378" i="2"/>
  <c r="AH378" i="2"/>
  <c r="AB402" i="2"/>
  <c r="AI402" i="2"/>
  <c r="AH402" i="2"/>
  <c r="AG402" i="2"/>
  <c r="Z402" i="2"/>
  <c r="AK402" i="2"/>
  <c r="AL402" i="2"/>
  <c r="AF402" i="2"/>
  <c r="AE402" i="2"/>
  <c r="AD402" i="2"/>
  <c r="AA402" i="2"/>
  <c r="AC402" i="2"/>
  <c r="Z428" i="2"/>
  <c r="AH428" i="2"/>
  <c r="AG428" i="2"/>
  <c r="AF428" i="2"/>
  <c r="AE428" i="2"/>
  <c r="AB428" i="2"/>
  <c r="AC428" i="2"/>
  <c r="AA428" i="2"/>
  <c r="AK428" i="2"/>
  <c r="AI428" i="2"/>
  <c r="AJ428" i="2"/>
  <c r="AE348" i="2"/>
  <c r="AA348" i="2"/>
  <c r="Z348" i="2"/>
  <c r="AH348" i="2"/>
  <c r="AD348" i="2"/>
  <c r="AC348" i="2"/>
  <c r="AJ348" i="2"/>
  <c r="AI348" i="2"/>
  <c r="AH380" i="2"/>
  <c r="AG380" i="2"/>
  <c r="AF380" i="2"/>
  <c r="AE380" i="2"/>
  <c r="AK380" i="2"/>
  <c r="AJ380" i="2"/>
  <c r="AB380" i="2"/>
  <c r="Z404" i="2"/>
  <c r="AG404" i="2"/>
  <c r="AD404" i="2"/>
  <c r="AI404" i="2"/>
  <c r="AE404" i="2"/>
  <c r="AB404" i="2"/>
  <c r="AC404" i="2"/>
  <c r="AK350" i="2"/>
  <c r="AL350" i="2"/>
  <c r="AI350" i="2"/>
  <c r="AH350" i="2"/>
  <c r="AF350" i="2"/>
  <c r="AI356" i="2"/>
  <c r="AJ356" i="2"/>
  <c r="AI407" i="2"/>
  <c r="AE407" i="2"/>
  <c r="Z407" i="2"/>
  <c r="AB407" i="2"/>
  <c r="AH384" i="2"/>
  <c r="AD384" i="2"/>
  <c r="AC384" i="2"/>
  <c r="AI384" i="2"/>
  <c r="AB384" i="2"/>
  <c r="AL384" i="2"/>
  <c r="AK384" i="2"/>
  <c r="AG384" i="2"/>
  <c r="AE384" i="2"/>
  <c r="AF384" i="2"/>
  <c r="Z384" i="2"/>
  <c r="AB390" i="2"/>
  <c r="AJ390" i="2"/>
  <c r="AI390" i="2"/>
  <c r="AK390" i="2"/>
  <c r="AD390" i="2"/>
  <c r="AF390" i="2"/>
  <c r="AH390" i="2"/>
  <c r="AL390" i="2"/>
  <c r="AG390" i="2"/>
  <c r="Z390" i="2"/>
  <c r="AC390" i="2"/>
  <c r="AA390" i="2"/>
  <c r="AL416" i="2"/>
  <c r="Z416" i="2"/>
  <c r="AH416" i="2"/>
  <c r="AI416" i="2"/>
  <c r="AC416" i="2"/>
  <c r="AB416" i="2"/>
  <c r="AJ416" i="2"/>
  <c r="AA416" i="2"/>
  <c r="AK416" i="2"/>
  <c r="AD416" i="2"/>
  <c r="AF416" i="2"/>
  <c r="AE416" i="2"/>
  <c r="AL440" i="2"/>
  <c r="Z440" i="2"/>
  <c r="AG440" i="2"/>
  <c r="AA440" i="2"/>
  <c r="AK440" i="2"/>
  <c r="AJ440" i="2"/>
  <c r="AI440" i="2"/>
  <c r="AE440" i="2"/>
  <c r="AF440" i="2"/>
  <c r="AD440" i="2"/>
  <c r="AC440" i="2"/>
  <c r="AB440" i="2"/>
  <c r="AJ368" i="2"/>
  <c r="AC368" i="2"/>
  <c r="AB368" i="2"/>
  <c r="Z368" i="2"/>
  <c r="AK368" i="2"/>
  <c r="AG368" i="2"/>
  <c r="AF368" i="2"/>
  <c r="AH368" i="2"/>
  <c r="AG392" i="2"/>
  <c r="AA392" i="2"/>
  <c r="AJ392" i="2"/>
  <c r="AB392" i="2"/>
  <c r="AI392" i="2"/>
  <c r="AF392" i="2"/>
  <c r="AE392" i="2"/>
  <c r="Y377" i="2"/>
  <c r="X377" i="2"/>
  <c r="V377" i="2"/>
  <c r="Q377" i="2"/>
  <c r="C433" i="10"/>
  <c r="W433" i="10" s="1"/>
  <c r="S434" i="2"/>
  <c r="R434" i="2"/>
  <c r="Y434" i="2"/>
  <c r="X434" i="2"/>
  <c r="W434" i="2"/>
  <c r="U434" i="2"/>
  <c r="V434" i="2"/>
  <c r="Q434" i="2"/>
  <c r="C347" i="10"/>
  <c r="S348" i="2"/>
  <c r="Y348" i="2"/>
  <c r="W348" i="2"/>
  <c r="U348" i="2"/>
  <c r="V348" i="2"/>
  <c r="C382" i="10"/>
  <c r="AJ382" i="10" s="1"/>
  <c r="W383" i="2"/>
  <c r="V383" i="2"/>
  <c r="C389" i="10"/>
  <c r="R390" i="2"/>
  <c r="Y390" i="2"/>
  <c r="X390" i="2"/>
  <c r="W390" i="2"/>
  <c r="V390" i="2"/>
  <c r="U390" i="2"/>
  <c r="S390" i="2"/>
  <c r="Q390" i="2"/>
  <c r="C397" i="10"/>
  <c r="AL397" i="10" s="1"/>
  <c r="W398" i="2"/>
  <c r="T398" i="2"/>
  <c r="S398" i="2"/>
  <c r="Y398" i="2"/>
  <c r="X398" i="2"/>
  <c r="V398" i="2"/>
  <c r="U398" i="2"/>
  <c r="R398" i="2"/>
  <c r="C424" i="10"/>
  <c r="Y425" i="2"/>
  <c r="X425" i="2"/>
  <c r="W425" i="2"/>
  <c r="V425" i="2"/>
  <c r="U425" i="2"/>
  <c r="T425" i="2"/>
  <c r="R425" i="2"/>
  <c r="S425" i="2"/>
  <c r="Q425" i="2"/>
  <c r="Y432" i="2"/>
  <c r="W432" i="2"/>
  <c r="C439" i="10"/>
  <c r="S440" i="2"/>
  <c r="R440" i="2"/>
  <c r="X440" i="2"/>
  <c r="V440" i="2"/>
  <c r="W440" i="2"/>
  <c r="U440" i="2"/>
  <c r="T440" i="2"/>
  <c r="Q440" i="2"/>
  <c r="C352" i="10"/>
  <c r="W371" i="2"/>
  <c r="U371" i="2"/>
  <c r="C377" i="10"/>
  <c r="V378" i="2"/>
  <c r="U378" i="2"/>
  <c r="T378" i="2"/>
  <c r="S378" i="2"/>
  <c r="R378" i="2"/>
  <c r="X378" i="2"/>
  <c r="Q378" i="2"/>
  <c r="W378" i="2"/>
  <c r="C385" i="10"/>
  <c r="V386" i="2"/>
  <c r="U386" i="2"/>
  <c r="T386" i="2"/>
  <c r="S386" i="2"/>
  <c r="R386" i="2"/>
  <c r="Y386" i="2"/>
  <c r="X386" i="2"/>
  <c r="Q386" i="2"/>
  <c r="C412" i="10"/>
  <c r="S412" i="10" s="1"/>
  <c r="T413" i="2"/>
  <c r="S413" i="2"/>
  <c r="R413" i="2"/>
  <c r="Y413" i="2"/>
  <c r="X413" i="2"/>
  <c r="W413" i="2"/>
  <c r="V413" i="2"/>
  <c r="U413" i="2"/>
  <c r="Q413" i="2"/>
  <c r="X420" i="2"/>
  <c r="W420" i="2"/>
  <c r="C427" i="10"/>
  <c r="R428" i="2"/>
  <c r="X428" i="2"/>
  <c r="W428" i="2"/>
  <c r="V428" i="2"/>
  <c r="U428" i="2"/>
  <c r="S428" i="2"/>
  <c r="T428" i="2"/>
  <c r="Q428" i="2"/>
  <c r="C383" i="10"/>
  <c r="X384" i="2"/>
  <c r="W384" i="2"/>
  <c r="V384" i="2"/>
  <c r="T384" i="2"/>
  <c r="S384" i="2"/>
  <c r="R384" i="2"/>
  <c r="Y384" i="2"/>
  <c r="Q384" i="2"/>
  <c r="C355" i="10"/>
  <c r="AK355" i="10" s="1"/>
  <c r="V356" i="2"/>
  <c r="U356" i="2"/>
  <c r="V365" i="2"/>
  <c r="U365" i="2"/>
  <c r="S365" i="2"/>
  <c r="R365" i="2"/>
  <c r="Q365" i="2"/>
  <c r="C371" i="10"/>
  <c r="AG371" i="10" s="1"/>
  <c r="T372" i="2"/>
  <c r="S372" i="2"/>
  <c r="R372" i="2"/>
  <c r="Y372" i="2"/>
  <c r="X372" i="2"/>
  <c r="W372" i="2"/>
  <c r="V372" i="2"/>
  <c r="U372" i="2"/>
  <c r="Q372" i="2"/>
  <c r="S380" i="2"/>
  <c r="R380" i="2"/>
  <c r="Y380" i="2"/>
  <c r="X380" i="2"/>
  <c r="V380" i="2"/>
  <c r="U380" i="2"/>
  <c r="Q380" i="2"/>
  <c r="W414" i="2"/>
  <c r="U414" i="2"/>
  <c r="S414" i="2"/>
  <c r="Y414" i="2"/>
  <c r="X414" i="2"/>
  <c r="R414" i="2"/>
  <c r="C421" i="10"/>
  <c r="X422" i="2"/>
  <c r="W422" i="2"/>
  <c r="V422" i="2"/>
  <c r="T422" i="2"/>
  <c r="S422" i="2"/>
  <c r="Y422" i="2"/>
  <c r="R422" i="2"/>
  <c r="Q422" i="2"/>
  <c r="T426" i="2"/>
  <c r="S426" i="2"/>
  <c r="X426" i="2"/>
  <c r="C425" i="10"/>
  <c r="V426" i="2"/>
  <c r="Q426" i="2"/>
  <c r="W344" i="2"/>
  <c r="C365" i="10"/>
  <c r="R366" i="2"/>
  <c r="Y366" i="2"/>
  <c r="X366" i="2"/>
  <c r="W366" i="2"/>
  <c r="V366" i="2"/>
  <c r="U366" i="2"/>
  <c r="T366" i="2"/>
  <c r="S366" i="2"/>
  <c r="C373" i="10"/>
  <c r="W373" i="10" s="1"/>
  <c r="R374" i="2"/>
  <c r="Y374" i="2"/>
  <c r="X374" i="2"/>
  <c r="W374" i="2"/>
  <c r="V374" i="2"/>
  <c r="U374" i="2"/>
  <c r="T374" i="2"/>
  <c r="S374" i="2"/>
  <c r="Q374" i="2"/>
  <c r="X407" i="2"/>
  <c r="W407" i="2"/>
  <c r="U407" i="2"/>
  <c r="T407" i="2"/>
  <c r="C415" i="10"/>
  <c r="U416" i="2"/>
  <c r="T416" i="2"/>
  <c r="R416" i="2"/>
  <c r="Y416" i="2"/>
  <c r="X416" i="2"/>
  <c r="W416" i="2"/>
  <c r="V416" i="2"/>
  <c r="Q416" i="2"/>
  <c r="C349" i="10"/>
  <c r="Y350" i="2"/>
  <c r="X350" i="2"/>
  <c r="W350" i="2"/>
  <c r="U350" i="2"/>
  <c r="Q350" i="2"/>
  <c r="C341" i="10"/>
  <c r="AK341" i="10" s="1"/>
  <c r="X342" i="2"/>
  <c r="W342" i="2"/>
  <c r="V342" i="2"/>
  <c r="U342" i="2"/>
  <c r="T342" i="2"/>
  <c r="S342" i="2"/>
  <c r="R342" i="2"/>
  <c r="Y342" i="2"/>
  <c r="Q342" i="2"/>
  <c r="C359" i="10"/>
  <c r="X360" i="2"/>
  <c r="W360" i="2"/>
  <c r="V360" i="2"/>
  <c r="U360" i="2"/>
  <c r="T360" i="2"/>
  <c r="S360" i="2"/>
  <c r="R360" i="2"/>
  <c r="Y360" i="2"/>
  <c r="C367" i="10"/>
  <c r="X368" i="2"/>
  <c r="V368" i="2"/>
  <c r="U368" i="2"/>
  <c r="T368" i="2"/>
  <c r="R368" i="2"/>
  <c r="Y368" i="2"/>
  <c r="C400" i="10"/>
  <c r="W401" i="2"/>
  <c r="V401" i="2"/>
  <c r="U401" i="2"/>
  <c r="Y401" i="2"/>
  <c r="S401" i="2"/>
  <c r="C409" i="10"/>
  <c r="S410" i="2"/>
  <c r="R410" i="2"/>
  <c r="X410" i="2"/>
  <c r="W410" i="2"/>
  <c r="V410" i="2"/>
  <c r="U410" i="2"/>
  <c r="T410" i="2"/>
  <c r="Q410" i="2"/>
  <c r="C391" i="10"/>
  <c r="AJ391" i="10" s="1"/>
  <c r="X392" i="2"/>
  <c r="V392" i="2"/>
  <c r="U392" i="2"/>
  <c r="R392" i="2"/>
  <c r="Y392" i="2"/>
  <c r="Q392" i="2"/>
  <c r="C340" i="10"/>
  <c r="C361" i="10"/>
  <c r="V362" i="2"/>
  <c r="U362" i="2"/>
  <c r="T362" i="2"/>
  <c r="S362" i="2"/>
  <c r="R362" i="2"/>
  <c r="X362" i="2"/>
  <c r="Q362" i="2"/>
  <c r="W362" i="2"/>
  <c r="C394" i="10"/>
  <c r="Y395" i="2"/>
  <c r="X395" i="2"/>
  <c r="U395" i="2"/>
  <c r="T395" i="2"/>
  <c r="Q395" i="2"/>
  <c r="C401" i="10"/>
  <c r="S402" i="2"/>
  <c r="R402" i="2"/>
  <c r="Y402" i="2"/>
  <c r="X402" i="2"/>
  <c r="W402" i="2"/>
  <c r="T402" i="2"/>
  <c r="V402" i="2"/>
  <c r="U402" i="2"/>
  <c r="Q402" i="2"/>
  <c r="Y437" i="2"/>
  <c r="X437" i="2"/>
  <c r="U437" i="2"/>
  <c r="C436" i="10"/>
  <c r="T437" i="2"/>
  <c r="S437" i="2"/>
  <c r="R437" i="2"/>
  <c r="V437" i="2"/>
  <c r="W437" i="2"/>
  <c r="Q437" i="2"/>
  <c r="W419" i="2"/>
  <c r="Y419" i="2"/>
  <c r="Q419" i="2"/>
  <c r="C346" i="10"/>
  <c r="AM346" i="10" s="1"/>
  <c r="V389" i="2"/>
  <c r="T389" i="2"/>
  <c r="R389" i="2"/>
  <c r="Y389" i="2"/>
  <c r="Q389" i="2"/>
  <c r="C395" i="10"/>
  <c r="U396" i="2"/>
  <c r="V396" i="2"/>
  <c r="T396" i="2"/>
  <c r="S396" i="2"/>
  <c r="Y396" i="2"/>
  <c r="X396" i="2"/>
  <c r="W396" i="2"/>
  <c r="Q396" i="2"/>
  <c r="C403" i="10"/>
  <c r="X404" i="2"/>
  <c r="W404" i="2"/>
  <c r="V404" i="2"/>
  <c r="U404" i="2"/>
  <c r="S404" i="2"/>
  <c r="T404" i="2"/>
  <c r="Q404" i="2"/>
  <c r="C430" i="10"/>
  <c r="Y430" i="10" s="1"/>
  <c r="V431" i="2"/>
  <c r="T431" i="2"/>
  <c r="C437" i="10"/>
  <c r="X437" i="10" s="1"/>
  <c r="S438" i="2"/>
  <c r="Y438" i="2"/>
  <c r="W438" i="2"/>
  <c r="R438" i="2"/>
  <c r="Q438" i="2"/>
  <c r="A163" i="107"/>
  <c r="AM440" i="2"/>
  <c r="H440" i="2"/>
  <c r="H439" i="10"/>
  <c r="F440" i="2"/>
  <c r="AM434" i="2"/>
  <c r="F434" i="2"/>
  <c r="F433" i="10"/>
  <c r="P434" i="2"/>
  <c r="P433" i="10" s="1"/>
  <c r="H434" i="2"/>
  <c r="H433" i="10" s="1"/>
  <c r="P425" i="2"/>
  <c r="P424" i="10" s="1"/>
  <c r="H425" i="2"/>
  <c r="H424" i="10" s="1"/>
  <c r="AM425" i="2"/>
  <c r="F425" i="2"/>
  <c r="F424" i="10" s="1"/>
  <c r="F431" i="2"/>
  <c r="F430" i="10" s="1"/>
  <c r="F437" i="2"/>
  <c r="P437" i="2"/>
  <c r="P436" i="10" s="1"/>
  <c r="H437" i="2"/>
  <c r="H436" i="10"/>
  <c r="AM437" i="2"/>
  <c r="F428" i="2"/>
  <c r="F427" i="10"/>
  <c r="AM428" i="2"/>
  <c r="P428" i="2"/>
  <c r="P427" i="10" s="1"/>
  <c r="H428" i="2"/>
  <c r="H427" i="10" s="1"/>
  <c r="F426" i="2"/>
  <c r="F425" i="10" s="1"/>
  <c r="P426" i="2"/>
  <c r="P425" i="10" s="1"/>
  <c r="H426" i="2"/>
  <c r="H425" i="10"/>
  <c r="AM432" i="2"/>
  <c r="P432" i="2"/>
  <c r="P431" i="10" s="1"/>
  <c r="AM438" i="2"/>
  <c r="P438" i="2"/>
  <c r="P437" i="10" s="1"/>
  <c r="H438" i="2"/>
  <c r="H437" i="10"/>
  <c r="P416" i="2"/>
  <c r="P415" i="10" s="1"/>
  <c r="H416" i="2"/>
  <c r="H415" i="10"/>
  <c r="AM416" i="2"/>
  <c r="H422" i="2"/>
  <c r="AM422" i="2"/>
  <c r="P422" i="2"/>
  <c r="P421" i="10" s="1"/>
  <c r="F422" i="2"/>
  <c r="F421" i="10" s="1"/>
  <c r="H407" i="2"/>
  <c r="H406" i="10"/>
  <c r="P407" i="2"/>
  <c r="P406" i="10" s="1"/>
  <c r="F407" i="2"/>
  <c r="F406" i="10" s="1"/>
  <c r="AM413" i="2"/>
  <c r="P413" i="2"/>
  <c r="P412" i="10" s="1"/>
  <c r="H413" i="2"/>
  <c r="H412" i="10" s="1"/>
  <c r="F413" i="2"/>
  <c r="F412" i="10"/>
  <c r="H419" i="2"/>
  <c r="H418" i="10"/>
  <c r="P410" i="2"/>
  <c r="P409" i="10" s="1"/>
  <c r="AM410" i="2"/>
  <c r="F410" i="2"/>
  <c r="F409" i="10" s="1"/>
  <c r="C408" i="2"/>
  <c r="P414" i="2"/>
  <c r="P413" i="10" s="1"/>
  <c r="H414" i="2"/>
  <c r="H413" i="10" s="1"/>
  <c r="F420" i="2"/>
  <c r="P420" i="2"/>
  <c r="P419" i="10" s="1"/>
  <c r="H420" i="2"/>
  <c r="H419" i="10" s="1"/>
  <c r="P398" i="2"/>
  <c r="P397" i="10" s="1"/>
  <c r="H398" i="2"/>
  <c r="H397" i="10"/>
  <c r="AM398" i="2"/>
  <c r="F398" i="2"/>
  <c r="F397" i="10"/>
  <c r="F404" i="2"/>
  <c r="F403" i="10" s="1"/>
  <c r="P404" i="2"/>
  <c r="P403" i="10" s="1"/>
  <c r="H404" i="2"/>
  <c r="AM404" i="2"/>
  <c r="P395" i="2"/>
  <c r="P394" i="10" s="1"/>
  <c r="F395" i="2"/>
  <c r="F394" i="10"/>
  <c r="AM401" i="2"/>
  <c r="P401" i="2"/>
  <c r="P400" i="10" s="1"/>
  <c r="F401" i="2"/>
  <c r="F396" i="2"/>
  <c r="F395" i="10"/>
  <c r="AM396" i="2"/>
  <c r="P396" i="2"/>
  <c r="P395" i="10" s="1"/>
  <c r="H396" i="2"/>
  <c r="H395" i="10"/>
  <c r="P402" i="2"/>
  <c r="P401" i="10" s="1"/>
  <c r="AM402" i="2"/>
  <c r="H402" i="2"/>
  <c r="H401" i="10"/>
  <c r="F402" i="2"/>
  <c r="F401" i="10" s="1"/>
  <c r="F380" i="2"/>
  <c r="F379" i="10"/>
  <c r="H380" i="2"/>
  <c r="H379" i="10"/>
  <c r="AM380" i="2"/>
  <c r="P380" i="2"/>
  <c r="P379" i="10" s="1"/>
  <c r="P386" i="2"/>
  <c r="P385" i="10" s="1"/>
  <c r="AM386" i="2"/>
  <c r="H386" i="2"/>
  <c r="H385" i="10"/>
  <c r="F386" i="2"/>
  <c r="H377" i="2"/>
  <c r="H376" i="10" s="1"/>
  <c r="P377" i="2"/>
  <c r="P376" i="10" s="1"/>
  <c r="F377" i="2"/>
  <c r="F376" i="10"/>
  <c r="AM383" i="2"/>
  <c r="P389" i="2"/>
  <c r="P388" i="10" s="1"/>
  <c r="AM389" i="2"/>
  <c r="H389" i="2"/>
  <c r="H388" i="10" s="1"/>
  <c r="F389" i="2"/>
  <c r="F388" i="10"/>
  <c r="P392" i="2"/>
  <c r="P391" i="10" s="1"/>
  <c r="AM392" i="2"/>
  <c r="H392" i="2"/>
  <c r="F392" i="2"/>
  <c r="F391" i="10"/>
  <c r="H378" i="2"/>
  <c r="H377" i="10"/>
  <c r="AM378" i="2"/>
  <c r="P378" i="2"/>
  <c r="P377" i="10" s="1"/>
  <c r="F378" i="2"/>
  <c r="F377" i="10"/>
  <c r="AM384" i="2"/>
  <c r="P384" i="2"/>
  <c r="P383" i="10" s="1"/>
  <c r="H384" i="2"/>
  <c r="H383" i="10" s="1"/>
  <c r="F384" i="2"/>
  <c r="F383" i="10"/>
  <c r="P390" i="2"/>
  <c r="P389" i="10" s="1"/>
  <c r="AM390" i="2"/>
  <c r="H390" i="2"/>
  <c r="H389" i="10"/>
  <c r="F390" i="2"/>
  <c r="F389" i="10" s="1"/>
  <c r="F368" i="2"/>
  <c r="F367" i="10"/>
  <c r="AM368" i="2"/>
  <c r="H368" i="2"/>
  <c r="H367" i="10"/>
  <c r="P368" i="2"/>
  <c r="P367" i="10" s="1"/>
  <c r="AM362" i="2"/>
  <c r="P362" i="2"/>
  <c r="P361" i="10" s="1"/>
  <c r="F362" i="2"/>
  <c r="F361" i="10"/>
  <c r="H362" i="2"/>
  <c r="H361" i="10" s="1"/>
  <c r="F359" i="2"/>
  <c r="F358" i="10" s="1"/>
  <c r="H359" i="2"/>
  <c r="H358" i="10"/>
  <c r="AM365" i="2"/>
  <c r="H365" i="2"/>
  <c r="H364" i="10"/>
  <c r="P365" i="2"/>
  <c r="P364" i="10" s="1"/>
  <c r="F371" i="2"/>
  <c r="F370" i="10" s="1"/>
  <c r="P371" i="2"/>
  <c r="P370" i="10" s="1"/>
  <c r="F374" i="2"/>
  <c r="F373" i="10" s="1"/>
  <c r="AM374" i="2"/>
  <c r="P374" i="2"/>
  <c r="P373" i="10" s="1"/>
  <c r="H374" i="2"/>
  <c r="H373" i="10" s="1"/>
  <c r="F360" i="2"/>
  <c r="F359" i="10"/>
  <c r="AM360" i="2"/>
  <c r="H360" i="2"/>
  <c r="H359" i="10"/>
  <c r="P360" i="2"/>
  <c r="P359" i="10" s="1"/>
  <c r="AM366" i="2"/>
  <c r="P366" i="2"/>
  <c r="P365" i="10" s="1"/>
  <c r="F366" i="2"/>
  <c r="F365" i="10"/>
  <c r="H366" i="2"/>
  <c r="H365" i="10" s="1"/>
  <c r="AM372" i="2"/>
  <c r="F372" i="2"/>
  <c r="F371" i="10" s="1"/>
  <c r="H372" i="2"/>
  <c r="H371" i="10"/>
  <c r="P372" i="2"/>
  <c r="P371" i="10" s="1"/>
  <c r="AM356" i="2"/>
  <c r="F356" i="2"/>
  <c r="F355" i="10" s="1"/>
  <c r="P356" i="2"/>
  <c r="P355" i="10" s="1"/>
  <c r="C354" i="2"/>
  <c r="AM353" i="2"/>
  <c r="H353" i="2"/>
  <c r="H352" i="10"/>
  <c r="F353" i="2"/>
  <c r="F352" i="10" s="1"/>
  <c r="AM347" i="2"/>
  <c r="F347" i="2"/>
  <c r="F346" i="10"/>
  <c r="H347" i="2"/>
  <c r="H346" i="10" s="1"/>
  <c r="F344" i="2"/>
  <c r="AM348" i="2"/>
  <c r="F348" i="2"/>
  <c r="F347" i="10"/>
  <c r="H348" i="2"/>
  <c r="H347" i="10"/>
  <c r="P348" i="2"/>
  <c r="P347" i="10" s="1"/>
  <c r="AM342" i="2"/>
  <c r="P342" i="2"/>
  <c r="P341" i="10" s="1"/>
  <c r="F342" i="2"/>
  <c r="F341" i="10"/>
  <c r="H342" i="2"/>
  <c r="H341" i="10" s="1"/>
  <c r="AM350" i="2"/>
  <c r="H350" i="2"/>
  <c r="H349" i="10"/>
  <c r="P350" i="2"/>
  <c r="P349" i="10" s="1"/>
  <c r="F350" i="2"/>
  <c r="F349" i="10"/>
  <c r="H341" i="2"/>
  <c r="H340" i="10" s="1"/>
  <c r="F341" i="2"/>
  <c r="F340" i="10" s="1"/>
  <c r="AM341" i="2"/>
  <c r="A182" i="111"/>
  <c r="AH408" i="2"/>
  <c r="AD408" i="2"/>
  <c r="AC408" i="2"/>
  <c r="Z408" i="2"/>
  <c r="AK408" i="2"/>
  <c r="AJ408" i="2"/>
  <c r="AF408" i="2"/>
  <c r="AG408" i="2"/>
  <c r="AA408" i="2"/>
  <c r="AE408" i="2"/>
  <c r="AB408" i="2"/>
  <c r="AI408" i="2"/>
  <c r="AL408" i="2"/>
  <c r="V367" i="10"/>
  <c r="U367" i="10"/>
  <c r="Q367" i="10"/>
  <c r="AA367" i="10"/>
  <c r="S367" i="10"/>
  <c r="AC367" i="10"/>
  <c r="AL367" i="10"/>
  <c r="AD367" i="10"/>
  <c r="AA355" i="10"/>
  <c r="AM352" i="10"/>
  <c r="R433" i="10"/>
  <c r="AB433" i="10"/>
  <c r="S433" i="10"/>
  <c r="T433" i="10"/>
  <c r="AE433" i="10"/>
  <c r="U433" i="10"/>
  <c r="AF433" i="10"/>
  <c r="X433" i="10"/>
  <c r="AI433" i="10"/>
  <c r="AK433" i="10"/>
  <c r="Y433" i="10"/>
  <c r="AM433" i="10"/>
  <c r="AL433" i="10"/>
  <c r="AD433" i="10"/>
  <c r="V433" i="10"/>
  <c r="V400" i="10"/>
  <c r="Z400" i="10"/>
  <c r="AA400" i="10"/>
  <c r="Q400" i="10"/>
  <c r="AB400" i="10"/>
  <c r="R400" i="10"/>
  <c r="AF400" i="10"/>
  <c r="T400" i="10"/>
  <c r="AH400" i="10"/>
  <c r="Y400" i="10"/>
  <c r="AJ400" i="10"/>
  <c r="AG400" i="10"/>
  <c r="AI400" i="10"/>
  <c r="X400" i="10"/>
  <c r="S400" i="10"/>
  <c r="AK400" i="10"/>
  <c r="AD400" i="10"/>
  <c r="AC400" i="10"/>
  <c r="U400" i="10"/>
  <c r="AM400" i="10"/>
  <c r="AE400" i="10"/>
  <c r="W400" i="10"/>
  <c r="AL400" i="10"/>
  <c r="X347" i="10"/>
  <c r="AI347" i="10"/>
  <c r="AD347" i="10"/>
  <c r="T347" i="10"/>
  <c r="AL347" i="10"/>
  <c r="AF347" i="10"/>
  <c r="AB347" i="10"/>
  <c r="W347" i="10"/>
  <c r="R347" i="10"/>
  <c r="AJ347" i="10"/>
  <c r="AE347" i="10"/>
  <c r="Z347" i="10"/>
  <c r="U347" i="10"/>
  <c r="AM347" i="10"/>
  <c r="AH347" i="10"/>
  <c r="AC347" i="10"/>
  <c r="Q347" i="10"/>
  <c r="AA347" i="10"/>
  <c r="V347" i="10"/>
  <c r="AG347" i="10"/>
  <c r="AK347" i="10"/>
  <c r="Y347" i="10"/>
  <c r="S347" i="10"/>
  <c r="V409" i="10"/>
  <c r="X409" i="10"/>
  <c r="AK409" i="10"/>
  <c r="Y409" i="10"/>
  <c r="AL409" i="10"/>
  <c r="AB409" i="10"/>
  <c r="AM409" i="10"/>
  <c r="AC409" i="10"/>
  <c r="Q409" i="10"/>
  <c r="AD409" i="10"/>
  <c r="T409" i="10"/>
  <c r="AE409" i="10"/>
  <c r="W409" i="10"/>
  <c r="AJ409" i="10"/>
  <c r="U409" i="10"/>
  <c r="AG409" i="10"/>
  <c r="R409" i="10"/>
  <c r="Z409" i="10"/>
  <c r="AH409" i="10"/>
  <c r="S409" i="10"/>
  <c r="AF409" i="10"/>
  <c r="AI409" i="10"/>
  <c r="AA409" i="10"/>
  <c r="AF373" i="10"/>
  <c r="AM373" i="10"/>
  <c r="AD373" i="10"/>
  <c r="T373" i="10"/>
  <c r="AB373" i="10"/>
  <c r="Q373" i="10"/>
  <c r="R373" i="10"/>
  <c r="AJ373" i="10"/>
  <c r="U373" i="10"/>
  <c r="AG373" i="10"/>
  <c r="AC373" i="10"/>
  <c r="AA373" i="10"/>
  <c r="AE373" i="10"/>
  <c r="S373" i="10"/>
  <c r="AK373" i="10"/>
  <c r="R371" i="10"/>
  <c r="Y371" i="10"/>
  <c r="Z371" i="10"/>
  <c r="AK371" i="10"/>
  <c r="V377" i="10"/>
  <c r="Z377" i="10"/>
  <c r="AJ377" i="10"/>
  <c r="Q377" i="10"/>
  <c r="AA377" i="10"/>
  <c r="AK377" i="10"/>
  <c r="R377" i="10"/>
  <c r="AB377" i="10"/>
  <c r="S377" i="10"/>
  <c r="AC377" i="10"/>
  <c r="T377" i="10"/>
  <c r="AF377" i="10"/>
  <c r="U377" i="10"/>
  <c r="AG377" i="10"/>
  <c r="Y377" i="10"/>
  <c r="AI377" i="10"/>
  <c r="X377" i="10"/>
  <c r="AH377" i="10"/>
  <c r="AE377" i="10"/>
  <c r="W377" i="10"/>
  <c r="AL377" i="10"/>
  <c r="AM377" i="10"/>
  <c r="AD377" i="10"/>
  <c r="W382" i="10"/>
  <c r="AE382" i="10"/>
  <c r="AF382" i="10"/>
  <c r="V382" i="10"/>
  <c r="AM382" i="10"/>
  <c r="T382" i="10"/>
  <c r="AB382" i="10"/>
  <c r="Q382" i="10"/>
  <c r="R382" i="10"/>
  <c r="U382" i="10"/>
  <c r="AG382" i="10"/>
  <c r="AK382" i="10"/>
  <c r="AH382" i="10"/>
  <c r="Y425" i="10"/>
  <c r="AF425" i="10"/>
  <c r="AG425" i="10"/>
  <c r="U425" i="10"/>
  <c r="AL425" i="10"/>
  <c r="AD425" i="10"/>
  <c r="AJ425" i="10"/>
  <c r="AE425" i="10"/>
  <c r="V425" i="10"/>
  <c r="Z425" i="10"/>
  <c r="AI425" i="10"/>
  <c r="AK425" i="10"/>
  <c r="R425" i="10"/>
  <c r="S391" i="10"/>
  <c r="AG391" i="10"/>
  <c r="AH391" i="10"/>
  <c r="X391" i="10"/>
  <c r="AI391" i="10"/>
  <c r="Y391" i="10"/>
  <c r="AA391" i="10"/>
  <c r="R391" i="10"/>
  <c r="Q391" i="10"/>
  <c r="AB391" i="10"/>
  <c r="AD391" i="10"/>
  <c r="AK391" i="10"/>
  <c r="AC391" i="10"/>
  <c r="U391" i="10"/>
  <c r="AE391" i="10"/>
  <c r="AE385" i="10"/>
  <c r="W385" i="10"/>
  <c r="X385" i="10"/>
  <c r="AH385" i="10"/>
  <c r="AC385" i="10"/>
  <c r="S385" i="10"/>
  <c r="AK385" i="10"/>
  <c r="AA385" i="10"/>
  <c r="V385" i="10"/>
  <c r="AI385" i="10"/>
  <c r="AD385" i="10"/>
  <c r="AM385" i="10"/>
  <c r="T385" i="10"/>
  <c r="AL385" i="10"/>
  <c r="AB385" i="10"/>
  <c r="Q385" i="10"/>
  <c r="Z385" i="10"/>
  <c r="U385" i="10"/>
  <c r="AG385" i="10"/>
  <c r="AF385" i="10"/>
  <c r="R385" i="10"/>
  <c r="AJ385" i="10"/>
  <c r="Y385" i="10"/>
  <c r="V389" i="10"/>
  <c r="Z389" i="10"/>
  <c r="AA389" i="10"/>
  <c r="Q389" i="10"/>
  <c r="AB389" i="10"/>
  <c r="R389" i="10"/>
  <c r="AF389" i="10"/>
  <c r="S389" i="10"/>
  <c r="AG389" i="10"/>
  <c r="T389" i="10"/>
  <c r="AH389" i="10"/>
  <c r="Y389" i="10"/>
  <c r="AJ389" i="10"/>
  <c r="AI389" i="10"/>
  <c r="X389" i="10"/>
  <c r="AK389" i="10"/>
  <c r="AC389" i="10"/>
  <c r="U389" i="10"/>
  <c r="AM389" i="10"/>
  <c r="AE389" i="10"/>
  <c r="W389" i="10"/>
  <c r="AL389" i="10"/>
  <c r="AD389" i="10"/>
  <c r="AM395" i="10"/>
  <c r="W395" i="10"/>
  <c r="R395" i="10"/>
  <c r="AJ395" i="10"/>
  <c r="AH395" i="10"/>
  <c r="Y395" i="10"/>
  <c r="AG395" i="10"/>
  <c r="AM340" i="10"/>
  <c r="AM415" i="10"/>
  <c r="V415" i="10"/>
  <c r="S415" i="10"/>
  <c r="AL415" i="10"/>
  <c r="R412" i="10"/>
  <c r="AB412" i="10"/>
  <c r="Q412" i="10"/>
  <c r="AC412" i="10"/>
  <c r="AE412" i="10"/>
  <c r="T412" i="10"/>
  <c r="AG412" i="10"/>
  <c r="AH412" i="10"/>
  <c r="X412" i="10"/>
  <c r="Z412" i="10"/>
  <c r="AM412" i="10"/>
  <c r="Y412" i="10"/>
  <c r="AK412" i="10"/>
  <c r="AL412" i="10"/>
  <c r="AA412" i="10"/>
  <c r="AF412" i="10"/>
  <c r="W412" i="10"/>
  <c r="V412" i="10"/>
  <c r="V397" i="10"/>
  <c r="X397" i="10"/>
  <c r="AC397" i="10"/>
  <c r="AD397" i="10"/>
  <c r="S397" i="10"/>
  <c r="AG397" i="10"/>
  <c r="AI397" i="10"/>
  <c r="T397" i="10"/>
  <c r="AE397" i="10"/>
  <c r="R397" i="10"/>
  <c r="AJ397" i="10"/>
  <c r="W397" i="10"/>
  <c r="Y397" i="10"/>
  <c r="AM397" i="10"/>
  <c r="Q397" i="10"/>
  <c r="S437" i="10"/>
  <c r="Y437" i="10"/>
  <c r="AG437" i="10"/>
  <c r="AE437" i="10"/>
  <c r="V437" i="10"/>
  <c r="W437" i="10"/>
  <c r="AF437" i="10"/>
  <c r="AK437" i="10"/>
  <c r="AH437" i="10"/>
  <c r="Z437" i="10"/>
  <c r="U437" i="10"/>
  <c r="AI437" i="10"/>
  <c r="AM437" i="10"/>
  <c r="AL437" i="10"/>
  <c r="AA437" i="10"/>
  <c r="V365" i="10"/>
  <c r="X365" i="10"/>
  <c r="AH365" i="10"/>
  <c r="Y365" i="10"/>
  <c r="AI365" i="10"/>
  <c r="Z365" i="10"/>
  <c r="AJ365" i="10"/>
  <c r="Q365" i="10"/>
  <c r="AA365" i="10"/>
  <c r="AK365" i="10"/>
  <c r="R365" i="10"/>
  <c r="AB365" i="10"/>
  <c r="S365" i="10"/>
  <c r="AC365" i="10"/>
  <c r="U365" i="10"/>
  <c r="AG365" i="10"/>
  <c r="T365" i="10"/>
  <c r="AF365" i="10"/>
  <c r="AM365" i="10"/>
  <c r="AE365" i="10"/>
  <c r="W365" i="10"/>
  <c r="AL365" i="10"/>
  <c r="AD365" i="10"/>
  <c r="T403" i="10"/>
  <c r="AA403" i="10"/>
  <c r="AB403" i="10"/>
  <c r="Q403" i="10"/>
  <c r="AF403" i="10"/>
  <c r="R403" i="10"/>
  <c r="AG403" i="10"/>
  <c r="S403" i="10"/>
  <c r="AI403" i="10"/>
  <c r="X403" i="10"/>
  <c r="AJ403" i="10"/>
  <c r="Z403" i="10"/>
  <c r="Y403" i="10"/>
  <c r="W403" i="10"/>
  <c r="AE403" i="10"/>
  <c r="AM403" i="10"/>
  <c r="U403" i="10"/>
  <c r="AH403" i="10"/>
  <c r="AC403" i="10"/>
  <c r="V403" i="10"/>
  <c r="AK403" i="10"/>
  <c r="AL403" i="10"/>
  <c r="AD403" i="10"/>
  <c r="W361" i="10"/>
  <c r="AE361" i="10"/>
  <c r="AF361" i="10"/>
  <c r="AB361" i="10"/>
  <c r="Q361" i="10"/>
  <c r="R361" i="10"/>
  <c r="AJ361" i="10"/>
  <c r="Y361" i="10"/>
  <c r="Z361" i="10"/>
  <c r="U361" i="10"/>
  <c r="AG361" i="10"/>
  <c r="AM361" i="10"/>
  <c r="AH361" i="10"/>
  <c r="AC361" i="10"/>
  <c r="X361" i="10"/>
  <c r="S361" i="10"/>
  <c r="AK361" i="10"/>
  <c r="AA361" i="10"/>
  <c r="V361" i="10"/>
  <c r="T361" i="10"/>
  <c r="AL361" i="10"/>
  <c r="AI361" i="10"/>
  <c r="AD361" i="10"/>
  <c r="X349" i="10"/>
  <c r="AF349" i="10"/>
  <c r="Z349" i="10"/>
  <c r="U349" i="10"/>
  <c r="AM349" i="10"/>
  <c r="AH349" i="10"/>
  <c r="AC349" i="10"/>
  <c r="Q349" i="10"/>
  <c r="S349" i="10"/>
  <c r="AK349" i="10"/>
  <c r="Y349" i="10"/>
  <c r="AA349" i="10"/>
  <c r="V349" i="10"/>
  <c r="AG349" i="10"/>
  <c r="AI349" i="10"/>
  <c r="AD349" i="10"/>
  <c r="T349" i="10"/>
  <c r="AL349" i="10"/>
  <c r="R349" i="10"/>
  <c r="AJ349" i="10"/>
  <c r="AE349" i="10"/>
  <c r="AB349" i="10"/>
  <c r="W349" i="10"/>
  <c r="R421" i="10"/>
  <c r="U421" i="10"/>
  <c r="AF421" i="10"/>
  <c r="W421" i="10"/>
  <c r="AG421" i="10"/>
  <c r="X421" i="10"/>
  <c r="AI421" i="10"/>
  <c r="Y421" i="10"/>
  <c r="AJ421" i="10"/>
  <c r="AA421" i="10"/>
  <c r="AK421" i="10"/>
  <c r="Q421" i="10"/>
  <c r="AB421" i="10"/>
  <c r="T421" i="10"/>
  <c r="AE421" i="10"/>
  <c r="S421" i="10"/>
  <c r="AC421" i="10"/>
  <c r="AH421" i="10"/>
  <c r="Z421" i="10"/>
  <c r="AL421" i="10"/>
  <c r="AD421" i="10"/>
  <c r="V421" i="10"/>
  <c r="S424" i="10"/>
  <c r="Q424" i="10"/>
  <c r="Y424" i="10"/>
  <c r="AG424" i="10"/>
  <c r="Z424" i="10"/>
  <c r="W424" i="10"/>
  <c r="T424" i="10"/>
  <c r="AA424" i="10"/>
  <c r="R424" i="10"/>
  <c r="AK424" i="10"/>
  <c r="AC424" i="10"/>
  <c r="U424" i="10"/>
  <c r="AL424" i="10"/>
  <c r="X424" i="10"/>
  <c r="AH424" i="10"/>
  <c r="AE424" i="10"/>
  <c r="V424" i="10"/>
  <c r="AB424" i="10"/>
  <c r="AF424" i="10"/>
  <c r="AI424" i="10"/>
  <c r="AJ424" i="10"/>
  <c r="AM424" i="10"/>
  <c r="AD424" i="10"/>
  <c r="C353" i="10"/>
  <c r="AM353" i="10" s="1"/>
  <c r="R430" i="10"/>
  <c r="S430" i="10"/>
  <c r="AC430" i="10"/>
  <c r="AE430" i="10"/>
  <c r="U430" i="10"/>
  <c r="AG430" i="10"/>
  <c r="X430" i="10"/>
  <c r="AI430" i="10"/>
  <c r="AJ430" i="10"/>
  <c r="AL430" i="10"/>
  <c r="Z430" i="10"/>
  <c r="AD430" i="10"/>
  <c r="V430" i="10"/>
  <c r="S436" i="10"/>
  <c r="AF436" i="10"/>
  <c r="AG436" i="10"/>
  <c r="Y436" i="10"/>
  <c r="Q436" i="10"/>
  <c r="Z436" i="10"/>
  <c r="U436" i="10"/>
  <c r="AA436" i="10"/>
  <c r="R436" i="10"/>
  <c r="AL436" i="10"/>
  <c r="AM436" i="10"/>
  <c r="AD436" i="10"/>
  <c r="AJ436" i="10"/>
  <c r="AE436" i="10"/>
  <c r="V436" i="10"/>
  <c r="AB436" i="10"/>
  <c r="W436" i="10"/>
  <c r="T436" i="10"/>
  <c r="AH436" i="10"/>
  <c r="AC436" i="10"/>
  <c r="AI436" i="10"/>
  <c r="X436" i="10"/>
  <c r="AK436" i="10"/>
  <c r="W394" i="10"/>
  <c r="U394" i="10"/>
  <c r="V394" i="10"/>
  <c r="AK394" i="10"/>
  <c r="AL394" i="10"/>
  <c r="T394" i="10"/>
  <c r="AB394" i="10"/>
  <c r="AJ394" i="10"/>
  <c r="AC394" i="10"/>
  <c r="Z394" i="10"/>
  <c r="Q394" i="10"/>
  <c r="Y394" i="10"/>
  <c r="S394" i="10"/>
  <c r="AI394" i="10"/>
  <c r="AA394" i="10"/>
  <c r="Y341" i="10"/>
  <c r="AI341" i="10"/>
  <c r="Z341" i="10"/>
  <c r="AA341" i="10"/>
  <c r="AB341" i="10"/>
  <c r="S341" i="10"/>
  <c r="T341" i="10"/>
  <c r="AF341" i="10"/>
  <c r="X341" i="10"/>
  <c r="AH341" i="10"/>
  <c r="AE341" i="10"/>
  <c r="AL341" i="10"/>
  <c r="AD341" i="10"/>
  <c r="Y427" i="10"/>
  <c r="AF427" i="10"/>
  <c r="AG427" i="10"/>
  <c r="X427" i="10"/>
  <c r="AK427" i="10"/>
  <c r="AI427" i="10"/>
  <c r="AA427" i="10"/>
  <c r="U427" i="10"/>
  <c r="AM427" i="10"/>
  <c r="AD427" i="10"/>
  <c r="AJ427" i="10"/>
  <c r="Z427" i="10"/>
  <c r="AB427" i="10"/>
  <c r="V427" i="10"/>
  <c r="AE427" i="10"/>
  <c r="C407" i="10"/>
  <c r="W407" i="10" s="1"/>
  <c r="U408" i="2"/>
  <c r="T408" i="2"/>
  <c r="S408" i="2"/>
  <c r="R408" i="2"/>
  <c r="Y408" i="2"/>
  <c r="X408" i="2"/>
  <c r="W408" i="2"/>
  <c r="V408" i="2"/>
  <c r="Q408" i="2"/>
  <c r="V401" i="10"/>
  <c r="Q401" i="10"/>
  <c r="AB401" i="10"/>
  <c r="R401" i="10"/>
  <c r="AF401" i="10"/>
  <c r="S401" i="10"/>
  <c r="T401" i="10"/>
  <c r="AH401" i="10"/>
  <c r="Y401" i="10"/>
  <c r="AJ401" i="10"/>
  <c r="AA401" i="10"/>
  <c r="Z401" i="10"/>
  <c r="AG401" i="10"/>
  <c r="AI401" i="10"/>
  <c r="X401" i="10"/>
  <c r="AE401" i="10"/>
  <c r="W401" i="10"/>
  <c r="AK401" i="10"/>
  <c r="AL401" i="10"/>
  <c r="U401" i="10"/>
  <c r="AM401" i="10"/>
  <c r="AC401" i="10"/>
  <c r="AD401" i="10"/>
  <c r="AF359" i="10"/>
  <c r="X359" i="10"/>
  <c r="S359" i="10"/>
  <c r="AK359" i="10"/>
  <c r="Y359" i="10"/>
  <c r="AA359" i="10"/>
  <c r="V359" i="10"/>
  <c r="AG359" i="10"/>
  <c r="AI359" i="10"/>
  <c r="AD359" i="10"/>
  <c r="T359" i="10"/>
  <c r="AL359" i="10"/>
  <c r="AB359" i="10"/>
  <c r="W359" i="10"/>
  <c r="R359" i="10"/>
  <c r="AJ359" i="10"/>
  <c r="AE359" i="10"/>
  <c r="AH359" i="10"/>
  <c r="AC359" i="10"/>
  <c r="Q359" i="10"/>
  <c r="AM359" i="10"/>
  <c r="Z359" i="10"/>
  <c r="U359" i="10"/>
  <c r="W383" i="10"/>
  <c r="X383" i="10"/>
  <c r="AF383" i="10"/>
  <c r="AM383" i="10"/>
  <c r="AB383" i="10"/>
  <c r="Q383" i="10"/>
  <c r="R383" i="10"/>
  <c r="AJ383" i="10"/>
  <c r="Y383" i="10"/>
  <c r="Z383" i="10"/>
  <c r="U383" i="10"/>
  <c r="AG383" i="10"/>
  <c r="AH383" i="10"/>
  <c r="AC383" i="10"/>
  <c r="S383" i="10"/>
  <c r="AK383" i="10"/>
  <c r="AE383" i="10"/>
  <c r="AA383" i="10"/>
  <c r="V383" i="10"/>
  <c r="T383" i="10"/>
  <c r="AL383" i="10"/>
  <c r="AD383" i="10"/>
  <c r="AI383" i="10"/>
  <c r="S439" i="10"/>
  <c r="Q439" i="10"/>
  <c r="X439" i="10"/>
  <c r="Y439" i="10"/>
  <c r="AF439" i="10"/>
  <c r="AG439" i="10"/>
  <c r="R439" i="10"/>
  <c r="AL439" i="10"/>
  <c r="AM439" i="10"/>
  <c r="AD439" i="10"/>
  <c r="AJ439" i="10"/>
  <c r="AI439" i="10"/>
  <c r="AE439" i="10"/>
  <c r="V439" i="10"/>
  <c r="AB439" i="10"/>
  <c r="AA439" i="10"/>
  <c r="W439" i="10"/>
  <c r="T439" i="10"/>
  <c r="AK439" i="10"/>
  <c r="Z439" i="10"/>
  <c r="U439" i="10"/>
  <c r="AH439" i="10"/>
  <c r="AC439" i="10"/>
  <c r="A169" i="107"/>
  <c r="J425" i="2"/>
  <c r="J424" i="10" s="1"/>
  <c r="J438" i="2"/>
  <c r="J437" i="2"/>
  <c r="J434" i="2"/>
  <c r="J433" i="10"/>
  <c r="J426" i="2"/>
  <c r="J425" i="10" s="1"/>
  <c r="J428" i="2"/>
  <c r="J427" i="10" s="1"/>
  <c r="J440" i="2"/>
  <c r="AM408" i="2"/>
  <c r="H408" i="2"/>
  <c r="H407" i="10" s="1"/>
  <c r="P408" i="2"/>
  <c r="P407" i="10" s="1"/>
  <c r="F408" i="2"/>
  <c r="F407" i="10"/>
  <c r="J414" i="2"/>
  <c r="J413" i="10" s="1"/>
  <c r="J419" i="2"/>
  <c r="J418" i="10"/>
  <c r="J413" i="2"/>
  <c r="J412" i="10" s="1"/>
  <c r="J416" i="2"/>
  <c r="J415" i="10" s="1"/>
  <c r="J420" i="2"/>
  <c r="J419" i="10"/>
  <c r="J407" i="2"/>
  <c r="J406" i="10" s="1"/>
  <c r="J402" i="2"/>
  <c r="J401" i="10"/>
  <c r="J404" i="2"/>
  <c r="J403" i="10"/>
  <c r="J396" i="2"/>
  <c r="J398" i="2"/>
  <c r="J397" i="10" s="1"/>
  <c r="J390" i="2"/>
  <c r="J389" i="10"/>
  <c r="J384" i="2"/>
  <c r="J389" i="2"/>
  <c r="J388" i="10" s="1"/>
  <c r="J377" i="2"/>
  <c r="J376" i="10" s="1"/>
  <c r="J378" i="2"/>
  <c r="J377" i="10"/>
  <c r="J386" i="2"/>
  <c r="J392" i="2"/>
  <c r="J380" i="2"/>
  <c r="J379" i="10"/>
  <c r="J366" i="2"/>
  <c r="J365" i="2"/>
  <c r="J364" i="10" s="1"/>
  <c r="J374" i="2"/>
  <c r="J373" i="10"/>
  <c r="J368" i="2"/>
  <c r="J367" i="10"/>
  <c r="J360" i="2"/>
  <c r="J359" i="10"/>
  <c r="J372" i="2"/>
  <c r="J371" i="10"/>
  <c r="J359" i="2"/>
  <c r="J358" i="10"/>
  <c r="J362" i="2"/>
  <c r="J353" i="2"/>
  <c r="AM354" i="2"/>
  <c r="F354" i="2"/>
  <c r="F353" i="10" s="1"/>
  <c r="H354" i="2"/>
  <c r="H353" i="10"/>
  <c r="J341" i="2"/>
  <c r="J340" i="10"/>
  <c r="J342" i="2"/>
  <c r="J341" i="10" s="1"/>
  <c r="J347" i="2"/>
  <c r="J346" i="10"/>
  <c r="J350" i="2"/>
  <c r="J348" i="2"/>
  <c r="J347" i="10" s="1"/>
  <c r="A188" i="111"/>
  <c r="AI120" i="109"/>
  <c r="AJ120" i="109"/>
  <c r="AL120" i="109"/>
  <c r="AV120" i="109"/>
  <c r="AW120" i="109"/>
  <c r="AX120" i="109"/>
  <c r="AY120" i="109"/>
  <c r="AZ120" i="109"/>
  <c r="BA120" i="109"/>
  <c r="BB120" i="109"/>
  <c r="BC120" i="109"/>
  <c r="BD120" i="109"/>
  <c r="BE120" i="109"/>
  <c r="BF120" i="109"/>
  <c r="BI120" i="109"/>
  <c r="BJ120" i="109"/>
  <c r="BK120" i="109"/>
  <c r="BL120" i="109"/>
  <c r="BM120" i="109"/>
  <c r="BN120" i="109"/>
  <c r="BO120" i="109"/>
  <c r="BP120" i="109"/>
  <c r="BQ120" i="109"/>
  <c r="BR120" i="109"/>
  <c r="BS120" i="109"/>
  <c r="AI125" i="109"/>
  <c r="AJ125" i="109"/>
  <c r="AL125" i="109"/>
  <c r="AV125" i="109"/>
  <c r="AW125" i="109"/>
  <c r="AX125" i="109"/>
  <c r="AY125" i="109"/>
  <c r="AZ125" i="109"/>
  <c r="BA125" i="109"/>
  <c r="BB125" i="109"/>
  <c r="BC125" i="109"/>
  <c r="BD125" i="109"/>
  <c r="BE125" i="109"/>
  <c r="BF125" i="109"/>
  <c r="BI125" i="109"/>
  <c r="BJ125" i="109"/>
  <c r="BK125" i="109"/>
  <c r="BL125" i="109"/>
  <c r="BM125" i="109"/>
  <c r="BN125" i="109"/>
  <c r="BO125" i="109"/>
  <c r="BP125" i="109"/>
  <c r="BQ125" i="109"/>
  <c r="BR125" i="109"/>
  <c r="BS125" i="109"/>
  <c r="U407" i="10"/>
  <c r="T407" i="10"/>
  <c r="AE407" i="10"/>
  <c r="R407" i="10"/>
  <c r="AL407" i="10"/>
  <c r="AF407" i="10"/>
  <c r="AC407" i="10"/>
  <c r="AA407" i="10"/>
  <c r="AI407" i="10"/>
  <c r="Y407" i="10"/>
  <c r="Q407" i="10"/>
  <c r="A175" i="107"/>
  <c r="J408" i="2"/>
  <c r="J407" i="10"/>
  <c r="J354" i="2"/>
  <c r="A194" i="111"/>
  <c r="A181" i="107"/>
  <c r="A200" i="111"/>
  <c r="H32" i="109"/>
  <c r="B96" i="109"/>
  <c r="B95" i="109"/>
  <c r="B94" i="109"/>
  <c r="B93" i="109"/>
  <c r="B92" i="109"/>
  <c r="B91" i="109"/>
  <c r="B90" i="109"/>
  <c r="B89" i="109"/>
  <c r="B88" i="109"/>
  <c r="B87" i="109"/>
  <c r="B86" i="109"/>
  <c r="B85" i="109"/>
  <c r="B84" i="109"/>
  <c r="B83" i="109"/>
  <c r="B82" i="109"/>
  <c r="B81" i="109"/>
  <c r="B80" i="109"/>
  <c r="B79" i="109"/>
  <c r="B78" i="109"/>
  <c r="B77" i="109"/>
  <c r="B76" i="109"/>
  <c r="B75" i="109"/>
  <c r="B74" i="109"/>
  <c r="B73" i="109"/>
  <c r="B72" i="109"/>
  <c r="B71" i="109"/>
  <c r="B70" i="109"/>
  <c r="B69" i="109"/>
  <c r="B68" i="109"/>
  <c r="B67" i="109"/>
  <c r="B66" i="109"/>
  <c r="B65" i="109"/>
  <c r="B64" i="109"/>
  <c r="B63" i="109"/>
  <c r="B62" i="109"/>
  <c r="B61" i="109"/>
  <c r="B60" i="109"/>
  <c r="B11" i="109"/>
  <c r="B12" i="109"/>
  <c r="B13" i="109"/>
  <c r="B14" i="109"/>
  <c r="B15" i="109"/>
  <c r="B16" i="109"/>
  <c r="B17" i="109"/>
  <c r="B18" i="109"/>
  <c r="B19" i="109"/>
  <c r="B20" i="109"/>
  <c r="B21" i="109"/>
  <c r="B22" i="109"/>
  <c r="B23" i="109"/>
  <c r="B24" i="109"/>
  <c r="B25" i="109"/>
  <c r="B26" i="109"/>
  <c r="B27" i="109"/>
  <c r="B28" i="109"/>
  <c r="BS111" i="109"/>
  <c r="BR111" i="109"/>
  <c r="BQ111" i="109"/>
  <c r="BP111" i="109"/>
  <c r="BO111" i="109"/>
  <c r="BN111" i="109"/>
  <c r="BM111" i="109"/>
  <c r="BL111" i="109"/>
  <c r="BK111" i="109"/>
  <c r="BJ111" i="109"/>
  <c r="BI111" i="109"/>
  <c r="BS29" i="109"/>
  <c r="BS32" i="109"/>
  <c r="BR29" i="109"/>
  <c r="BR32" i="109"/>
  <c r="BQ29" i="109"/>
  <c r="BQ32" i="109"/>
  <c r="BP29" i="109"/>
  <c r="BP32" i="109"/>
  <c r="BO29" i="109"/>
  <c r="BO32" i="109"/>
  <c r="BN29" i="109"/>
  <c r="BN32" i="109"/>
  <c r="BM29" i="109"/>
  <c r="BM32" i="109"/>
  <c r="BL29" i="109"/>
  <c r="BL32" i="109"/>
  <c r="BK29" i="109"/>
  <c r="BK32" i="109"/>
  <c r="BJ29" i="109"/>
  <c r="BJ32" i="109"/>
  <c r="BI29" i="109"/>
  <c r="BI32" i="109"/>
  <c r="BH32" i="109"/>
  <c r="BF111" i="109"/>
  <c r="BF112" i="109"/>
  <c r="BE111" i="109"/>
  <c r="BD111" i="109"/>
  <c r="BC111" i="109"/>
  <c r="BB111" i="109"/>
  <c r="BA111" i="109"/>
  <c r="AZ111" i="109"/>
  <c r="AY111" i="109"/>
  <c r="AX111" i="109"/>
  <c r="AW111" i="109"/>
  <c r="AV111" i="109"/>
  <c r="BF29" i="109"/>
  <c r="BF32" i="109"/>
  <c r="BE29" i="109"/>
  <c r="BD29" i="109"/>
  <c r="BD32" i="109"/>
  <c r="BC29" i="109"/>
  <c r="BC32" i="109"/>
  <c r="BB29" i="109"/>
  <c r="BB32" i="109"/>
  <c r="BA29" i="109"/>
  <c r="AZ29" i="109"/>
  <c r="AZ32" i="109"/>
  <c r="AY29" i="109"/>
  <c r="AY32" i="109"/>
  <c r="AX29" i="109"/>
  <c r="AX32" i="109"/>
  <c r="AW29" i="109"/>
  <c r="AW32" i="109"/>
  <c r="AV29" i="109"/>
  <c r="AV32" i="109"/>
  <c r="AT118" i="109"/>
  <c r="T118" i="109"/>
  <c r="AL111" i="109"/>
  <c r="AL119" i="109" s="1"/>
  <c r="AL121" i="109" s="1"/>
  <c r="AK111" i="109"/>
  <c r="AK119" i="109" s="1"/>
  <c r="AI111" i="109"/>
  <c r="I111" i="109"/>
  <c r="H111" i="109"/>
  <c r="B34" i="109"/>
  <c r="B31" i="109"/>
  <c r="AL29" i="109"/>
  <c r="AK29" i="109"/>
  <c r="AJ29" i="109"/>
  <c r="AI29" i="109"/>
  <c r="I29" i="109"/>
  <c r="I32" i="109"/>
  <c r="H29" i="109"/>
  <c r="B10" i="109"/>
  <c r="AW112" i="109"/>
  <c r="BJ124" i="109"/>
  <c r="BJ126" i="109"/>
  <c r="BR124" i="109"/>
  <c r="BR126" i="109" s="1"/>
  <c r="BE112" i="109"/>
  <c r="BN112" i="109"/>
  <c r="BC112" i="109"/>
  <c r="BI124" i="109"/>
  <c r="BI126" i="109"/>
  <c r="BQ124" i="109"/>
  <c r="BQ126" i="109"/>
  <c r="BM112" i="109"/>
  <c r="BL124" i="109"/>
  <c r="BL126" i="109" s="1"/>
  <c r="BP112" i="109"/>
  <c r="BO124" i="109"/>
  <c r="BO126" i="109" s="1"/>
  <c r="BS112" i="109"/>
  <c r="BM124" i="109"/>
  <c r="BM126" i="109"/>
  <c r="BI112" i="109"/>
  <c r="BQ112" i="109"/>
  <c r="BN124" i="109"/>
  <c r="BN126" i="109" s="1"/>
  <c r="BJ112" i="109"/>
  <c r="BR112" i="109"/>
  <c r="AV112" i="109"/>
  <c r="BD112" i="109"/>
  <c r="BP124" i="109"/>
  <c r="BP126" i="109"/>
  <c r="BL112" i="109"/>
  <c r="BK124" i="109"/>
  <c r="BK126" i="109"/>
  <c r="BS124" i="109"/>
  <c r="BS126" i="109"/>
  <c r="A187" i="107"/>
  <c r="AV124" i="109"/>
  <c r="AV126" i="109" s="1"/>
  <c r="BD124" i="109"/>
  <c r="BD126" i="109"/>
  <c r="AW124" i="109"/>
  <c r="AW126" i="109" s="1"/>
  <c r="AY112" i="109"/>
  <c r="H119" i="109"/>
  <c r="H121" i="109"/>
  <c r="H124" i="109"/>
  <c r="H126" i="109"/>
  <c r="I124" i="109"/>
  <c r="I126" i="109"/>
  <c r="I119" i="109"/>
  <c r="I121" i="109"/>
  <c r="A206" i="111"/>
  <c r="AL32" i="109"/>
  <c r="AB32" i="109"/>
  <c r="AF32" i="109"/>
  <c r="AK32" i="109"/>
  <c r="AY124" i="109"/>
  <c r="AY126" i="109"/>
  <c r="BC124" i="109"/>
  <c r="BC126" i="109"/>
  <c r="AC32" i="109"/>
  <c r="Z32" i="109"/>
  <c r="AD32" i="109"/>
  <c r="AE32" i="109"/>
  <c r="Y32" i="109"/>
  <c r="V32" i="109"/>
  <c r="AJ32" i="109"/>
  <c r="AX124" i="109"/>
  <c r="AX126" i="109"/>
  <c r="BB124" i="109"/>
  <c r="BB126" i="109"/>
  <c r="BF124" i="109"/>
  <c r="BF126" i="109"/>
  <c r="BK112" i="109"/>
  <c r="BO112" i="109"/>
  <c r="W32" i="109"/>
  <c r="BI119" i="109"/>
  <c r="BI121" i="109"/>
  <c r="BQ119" i="109"/>
  <c r="BQ121" i="109"/>
  <c r="BL119" i="109"/>
  <c r="BL121" i="109"/>
  <c r="BP119" i="109"/>
  <c r="BP121" i="109"/>
  <c r="BJ119" i="109"/>
  <c r="BJ121" i="109"/>
  <c r="BN119" i="109"/>
  <c r="BN121" i="109"/>
  <c r="BR119" i="109"/>
  <c r="BR121" i="109"/>
  <c r="BM119" i="109"/>
  <c r="BM121" i="109"/>
  <c r="BK119" i="109"/>
  <c r="BK121" i="109"/>
  <c r="BO119" i="109"/>
  <c r="BO121" i="109"/>
  <c r="BS119" i="109"/>
  <c r="BS121" i="109"/>
  <c r="AX112" i="109"/>
  <c r="BB112" i="109"/>
  <c r="AU32" i="109"/>
  <c r="AX119" i="109"/>
  <c r="AX121" i="109"/>
  <c r="BB119" i="109"/>
  <c r="BB121" i="109"/>
  <c r="BF119" i="109"/>
  <c r="BF121" i="109"/>
  <c r="AY119" i="109"/>
  <c r="AY121" i="109"/>
  <c r="BC119" i="109"/>
  <c r="BC121" i="109"/>
  <c r="AV119" i="109"/>
  <c r="AV121" i="109"/>
  <c r="AZ119" i="109"/>
  <c r="AZ121" i="109"/>
  <c r="BD119" i="109"/>
  <c r="BD121" i="109"/>
  <c r="AW119" i="109"/>
  <c r="AW121" i="109"/>
  <c r="BA32" i="109"/>
  <c r="BE32" i="109"/>
  <c r="BE124" i="109"/>
  <c r="BE126" i="109"/>
  <c r="N32" i="109"/>
  <c r="H112" i="109"/>
  <c r="X32" i="109"/>
  <c r="AI112" i="109"/>
  <c r="I112" i="109"/>
  <c r="AH32" i="109"/>
  <c r="U32" i="109"/>
  <c r="R32" i="109"/>
  <c r="AA32" i="109"/>
  <c r="AI32" i="109"/>
  <c r="A193" i="107"/>
  <c r="A212" i="111"/>
  <c r="O32" i="109"/>
  <c r="AI124" i="109"/>
  <c r="P32" i="109"/>
  <c r="Q32" i="109"/>
  <c r="BA119" i="109"/>
  <c r="BA121" i="109"/>
  <c r="BE119" i="109"/>
  <c r="BE121" i="109"/>
  <c r="AI119" i="109"/>
  <c r="T31" i="109"/>
  <c r="T32" i="109"/>
  <c r="AG31" i="109"/>
  <c r="AG32" i="109" s="1"/>
  <c r="AT31" i="109"/>
  <c r="AT32" i="109" s="1"/>
  <c r="R3" i="2"/>
  <c r="S3" i="2"/>
  <c r="T3" i="2"/>
  <c r="V4" i="12" s="1"/>
  <c r="U3" i="2"/>
  <c r="V3" i="2"/>
  <c r="W3" i="2"/>
  <c r="X3" i="2"/>
  <c r="X4" i="52" s="1"/>
  <c r="Y3" i="2"/>
  <c r="AB4" i="53" s="1"/>
  <c r="Z3" i="2"/>
  <c r="AA3" i="2"/>
  <c r="Y4" i="3" s="1"/>
  <c r="AB3" i="2"/>
  <c r="AC4" i="49" s="1"/>
  <c r="AC10" i="49" s="1"/>
  <c r="AC3" i="2"/>
  <c r="AE4" i="12" s="1"/>
  <c r="AE10" i="12" s="1"/>
  <c r="AD3" i="2"/>
  <c r="AF3" i="4" s="1"/>
  <c r="AE3" i="2"/>
  <c r="AF3" i="2"/>
  <c r="AH4" i="12" s="1"/>
  <c r="AH10" i="12" s="1"/>
  <c r="AG3" i="2"/>
  <c r="AH3" i="2"/>
  <c r="AJ3" i="4" s="1"/>
  <c r="AJ10" i="4" s="1"/>
  <c r="AI3" i="2"/>
  <c r="AJ3" i="2"/>
  <c r="AJ4" i="52" s="1"/>
  <c r="AJ10" i="52" s="1"/>
  <c r="AM4" i="53"/>
  <c r="AM10" i="53"/>
  <c r="AK3" i="2"/>
  <c r="AM4" i="12" s="1"/>
  <c r="AM10" i="12" s="1"/>
  <c r="AL3" i="2"/>
  <c r="AL4" i="52" s="1"/>
  <c r="AL10" i="52" s="1"/>
  <c r="AP10" i="52" s="1"/>
  <c r="Q3" i="2"/>
  <c r="Q4" i="52" s="1"/>
  <c r="Q10" i="52" s="1"/>
  <c r="P10" i="2"/>
  <c r="S10" i="53" s="1"/>
  <c r="AN3" i="4"/>
  <c r="AN10" i="4" s="1"/>
  <c r="A199" i="107"/>
  <c r="AI126" i="109"/>
  <c r="A218" i="111"/>
  <c r="AN4" i="53"/>
  <c r="AN10" i="53" s="1"/>
  <c r="A205" i="107"/>
  <c r="A224" i="111"/>
  <c r="S2" i="53"/>
  <c r="S1" i="53"/>
  <c r="A211" i="107"/>
  <c r="A230" i="111"/>
  <c r="P2" i="4"/>
  <c r="A217" i="107"/>
  <c r="A236" i="111"/>
  <c r="P4" i="3"/>
  <c r="R4" i="3"/>
  <c r="S4" i="3"/>
  <c r="U4" i="3"/>
  <c r="V4" i="3"/>
  <c r="Z4" i="3"/>
  <c r="AA4" i="3"/>
  <c r="AB4" i="3"/>
  <c r="AD4" i="3"/>
  <c r="AE4" i="3"/>
  <c r="AG4" i="3"/>
  <c r="AH4" i="3"/>
  <c r="S4" i="49"/>
  <c r="S10" i="49"/>
  <c r="T4" i="49"/>
  <c r="T10" i="49"/>
  <c r="U4" i="49"/>
  <c r="U10" i="49"/>
  <c r="V4" i="49"/>
  <c r="V10" i="49"/>
  <c r="X4" i="49"/>
  <c r="X10" i="49" s="1"/>
  <c r="Y4" i="49"/>
  <c r="Y10" i="49" s="1"/>
  <c r="Z4" i="49"/>
  <c r="Z10" i="49"/>
  <c r="AD4" i="49"/>
  <c r="AD10" i="49"/>
  <c r="AE4" i="49"/>
  <c r="AE10" i="49"/>
  <c r="AF4" i="49"/>
  <c r="AF10" i="49"/>
  <c r="AG4" i="49"/>
  <c r="AG10" i="49"/>
  <c r="AH4" i="49"/>
  <c r="AH10" i="49"/>
  <c r="AJ4" i="49"/>
  <c r="AJ10" i="49"/>
  <c r="AK4" i="49"/>
  <c r="AK10" i="49"/>
  <c r="R4" i="49"/>
  <c r="R10" i="49" s="1"/>
  <c r="Q10" i="49"/>
  <c r="D183" i="6"/>
  <c r="D188" i="6"/>
  <c r="D185" i="6"/>
  <c r="D187" i="6"/>
  <c r="D184" i="6"/>
  <c r="D186" i="6"/>
  <c r="A223" i="107"/>
  <c r="B217" i="107"/>
  <c r="A242" i="111"/>
  <c r="M32" i="4"/>
  <c r="M32" i="12" s="1"/>
  <c r="M33" i="4"/>
  <c r="M33" i="12" s="1"/>
  <c r="M12" i="4"/>
  <c r="M12" i="12" s="1"/>
  <c r="M13" i="4"/>
  <c r="M13" i="12"/>
  <c r="M14" i="4"/>
  <c r="M14" i="12"/>
  <c r="M15" i="4"/>
  <c r="M15" i="12"/>
  <c r="M16" i="4"/>
  <c r="M16" i="12" s="1"/>
  <c r="M17" i="4"/>
  <c r="M17" i="12" s="1"/>
  <c r="M18" i="4"/>
  <c r="M18" i="12" s="1"/>
  <c r="M19" i="4"/>
  <c r="M19" i="12"/>
  <c r="M20" i="4"/>
  <c r="M20" i="12"/>
  <c r="M21" i="4"/>
  <c r="M21" i="12"/>
  <c r="M22" i="4"/>
  <c r="M22" i="12"/>
  <c r="M23" i="4"/>
  <c r="M23" i="12" s="1"/>
  <c r="M24" i="4"/>
  <c r="M24" i="12" s="1"/>
  <c r="M25" i="4"/>
  <c r="M25" i="12"/>
  <c r="M26" i="4"/>
  <c r="M26" i="12" s="1"/>
  <c r="M27" i="4"/>
  <c r="M27" i="12"/>
  <c r="M28" i="4"/>
  <c r="M28" i="12"/>
  <c r="M29" i="12"/>
  <c r="M11" i="4"/>
  <c r="T4" i="12"/>
  <c r="W4" i="12"/>
  <c r="X4" i="12"/>
  <c r="Y4" i="12"/>
  <c r="Z4" i="12"/>
  <c r="Z10" i="12" s="1"/>
  <c r="AC4" i="12"/>
  <c r="AF4" i="12"/>
  <c r="AI4" i="12"/>
  <c r="AJ4" i="12"/>
  <c r="AK4" i="12"/>
  <c r="AL4" i="12"/>
  <c r="R4" i="12"/>
  <c r="L12" i="4"/>
  <c r="L12" i="12" s="1"/>
  <c r="A169" i="6"/>
  <c r="L13" i="4"/>
  <c r="L13" i="12"/>
  <c r="A170" i="6"/>
  <c r="L14" i="4"/>
  <c r="L14" i="12"/>
  <c r="A171" i="6"/>
  <c r="L15" i="4"/>
  <c r="L15" i="12"/>
  <c r="A172" i="6" s="1"/>
  <c r="L16" i="4"/>
  <c r="L16" i="12" s="1"/>
  <c r="A173" i="6" s="1"/>
  <c r="L17" i="4"/>
  <c r="L17" i="12"/>
  <c r="A174" i="6"/>
  <c r="L18" i="4"/>
  <c r="L18" i="12"/>
  <c r="A175" i="6"/>
  <c r="L19" i="4"/>
  <c r="L19" i="12" s="1"/>
  <c r="A176" i="6" s="1"/>
  <c r="L20" i="4"/>
  <c r="L20" i="12" s="1"/>
  <c r="A177" i="6"/>
  <c r="L21" i="4"/>
  <c r="L21" i="12"/>
  <c r="A178" i="6"/>
  <c r="L22" i="4"/>
  <c r="L22" i="12"/>
  <c r="A179" i="6"/>
  <c r="L23" i="4"/>
  <c r="L23" i="12"/>
  <c r="A180" i="6" s="1"/>
  <c r="L24" i="4"/>
  <c r="L24" i="12" s="1"/>
  <c r="A181" i="6" s="1"/>
  <c r="L25" i="4"/>
  <c r="L25" i="12"/>
  <c r="A182" i="6"/>
  <c r="L26" i="4"/>
  <c r="L26" i="12" s="1"/>
  <c r="A183" i="6" s="1"/>
  <c r="L27" i="4"/>
  <c r="L27" i="12"/>
  <c r="A184" i="6"/>
  <c r="L28" i="4"/>
  <c r="L28" i="12" s="1"/>
  <c r="A185" i="6"/>
  <c r="L29" i="12"/>
  <c r="A186" i="6"/>
  <c r="L30" i="12"/>
  <c r="A187" i="6"/>
  <c r="L31" i="12"/>
  <c r="A188" i="6" s="1"/>
  <c r="L32" i="4"/>
  <c r="L32" i="12"/>
  <c r="A189" i="6"/>
  <c r="L33" i="4"/>
  <c r="L33" i="12" s="1"/>
  <c r="A190" i="6" s="1"/>
  <c r="L11" i="4"/>
  <c r="L11" i="12"/>
  <c r="A168" i="6"/>
  <c r="J27" i="4"/>
  <c r="P27" i="4" s="1"/>
  <c r="N27" i="4"/>
  <c r="J28" i="4"/>
  <c r="N28" i="4" s="1"/>
  <c r="J32" i="4"/>
  <c r="J32" i="12" s="1"/>
  <c r="N32" i="4"/>
  <c r="J33" i="4"/>
  <c r="N33" i="4" s="1"/>
  <c r="J12" i="4"/>
  <c r="J13" i="4"/>
  <c r="N13" i="4"/>
  <c r="J14" i="4"/>
  <c r="N14" i="4"/>
  <c r="J15" i="4"/>
  <c r="N15" i="4" s="1"/>
  <c r="J16" i="4"/>
  <c r="N16" i="4" s="1"/>
  <c r="J17" i="4"/>
  <c r="N17" i="4" s="1"/>
  <c r="J18" i="4"/>
  <c r="J19" i="4"/>
  <c r="N19" i="4"/>
  <c r="J20" i="4"/>
  <c r="J20" i="12" s="1"/>
  <c r="N20" i="4"/>
  <c r="J21" i="4"/>
  <c r="N21" i="4"/>
  <c r="J22" i="4"/>
  <c r="N22" i="4" s="1"/>
  <c r="J23" i="4"/>
  <c r="J24" i="4"/>
  <c r="N24" i="4" s="1"/>
  <c r="J25" i="4"/>
  <c r="N25" i="4"/>
  <c r="J26" i="4"/>
  <c r="P26" i="4" s="1"/>
  <c r="N26" i="4"/>
  <c r="J11" i="4"/>
  <c r="N11" i="4"/>
  <c r="J22" i="68"/>
  <c r="R26" i="4" s="1"/>
  <c r="R26" i="12" s="1"/>
  <c r="J23" i="68"/>
  <c r="R27" i="4" s="1"/>
  <c r="R27" i="12" s="1"/>
  <c r="J24" i="68"/>
  <c r="R28" i="4" s="1"/>
  <c r="R28" i="12" s="1"/>
  <c r="J25" i="68"/>
  <c r="R29" i="4" s="1"/>
  <c r="R29" i="12" s="1"/>
  <c r="J26" i="68"/>
  <c r="R30" i="4" s="1"/>
  <c r="R30" i="12" s="1"/>
  <c r="J27" i="68"/>
  <c r="R31" i="4" s="1"/>
  <c r="R31" i="12" s="1"/>
  <c r="J28" i="68"/>
  <c r="R32" i="4" s="1"/>
  <c r="R32" i="12" s="1"/>
  <c r="T3" i="4"/>
  <c r="T10" i="4"/>
  <c r="U3" i="4"/>
  <c r="U10" i="4" s="1"/>
  <c r="V3" i="4"/>
  <c r="V10" i="4" s="1"/>
  <c r="W3" i="4"/>
  <c r="W10" i="4" s="1"/>
  <c r="Y3" i="4"/>
  <c r="Y10" i="4"/>
  <c r="Z3" i="4"/>
  <c r="Z10" i="4"/>
  <c r="AA3" i="4"/>
  <c r="AA10" i="4"/>
  <c r="AC3" i="4"/>
  <c r="AC10" i="4" s="1"/>
  <c r="AD3" i="4"/>
  <c r="AD10" i="4" s="1"/>
  <c r="AE3" i="4"/>
  <c r="AE10" i="4" s="1"/>
  <c r="AF10" i="4"/>
  <c r="AG3" i="4"/>
  <c r="AG10" i="4" s="1"/>
  <c r="AH3" i="4"/>
  <c r="AH10" i="4"/>
  <c r="AI3" i="4"/>
  <c r="AI10" i="4"/>
  <c r="AK3" i="4"/>
  <c r="AK10" i="4" s="1"/>
  <c r="AL3" i="4"/>
  <c r="AL10" i="4"/>
  <c r="S3" i="4"/>
  <c r="S10" i="4" s="1"/>
  <c r="R3" i="4"/>
  <c r="R10" i="4" s="1"/>
  <c r="J11" i="68"/>
  <c r="R15" i="4" s="1"/>
  <c r="R15" i="12" s="1"/>
  <c r="J12" i="68"/>
  <c r="R16" i="4" s="1"/>
  <c r="R16" i="12" s="1"/>
  <c r="J13" i="68"/>
  <c r="R17" i="4" s="1"/>
  <c r="R17" i="12" s="1"/>
  <c r="J14" i="68"/>
  <c r="R18" i="4" s="1"/>
  <c r="R18" i="12" s="1"/>
  <c r="J15" i="68"/>
  <c r="R19" i="4" s="1"/>
  <c r="R19" i="12" s="1"/>
  <c r="J16" i="68"/>
  <c r="R20" i="4" s="1"/>
  <c r="R20" i="12" s="1"/>
  <c r="J17" i="68"/>
  <c r="R21" i="4" s="1"/>
  <c r="R21" i="12" s="1"/>
  <c r="J18" i="68"/>
  <c r="R22" i="4" s="1"/>
  <c r="R22" i="12" s="1"/>
  <c r="J19" i="68"/>
  <c r="R23" i="4" s="1"/>
  <c r="R23" i="12" s="1"/>
  <c r="J20" i="68"/>
  <c r="R24" i="4" s="1"/>
  <c r="R24" i="12" s="1"/>
  <c r="J21" i="68"/>
  <c r="R25" i="4" s="1"/>
  <c r="R25" i="12" s="1"/>
  <c r="J29" i="68"/>
  <c r="R33" i="4" s="1"/>
  <c r="R33" i="12" s="1"/>
  <c r="J30" i="68"/>
  <c r="J7" i="68"/>
  <c r="R11" i="4" s="1"/>
  <c r="R11" i="12" s="1"/>
  <c r="G31" i="68"/>
  <c r="I31" i="68"/>
  <c r="W10" i="12"/>
  <c r="AJ10" i="12"/>
  <c r="T10" i="12"/>
  <c r="V10" i="12"/>
  <c r="AC10" i="12"/>
  <c r="AI10" i="12"/>
  <c r="Y10" i="12"/>
  <c r="AL10" i="12"/>
  <c r="AK10" i="12"/>
  <c r="AF10" i="12"/>
  <c r="AP4" i="12"/>
  <c r="AP10" i="12" s="1"/>
  <c r="A229" i="107"/>
  <c r="A248" i="111"/>
  <c r="M11" i="12"/>
  <c r="J25" i="12"/>
  <c r="J21" i="12"/>
  <c r="J17" i="12"/>
  <c r="J13" i="12"/>
  <c r="J31" i="12"/>
  <c r="J27" i="12"/>
  <c r="N27" i="12" s="1"/>
  <c r="B184" i="6" s="1"/>
  <c r="J16" i="12"/>
  <c r="J11" i="12"/>
  <c r="J19" i="12"/>
  <c r="J15" i="12"/>
  <c r="J29" i="12"/>
  <c r="J24" i="12"/>
  <c r="J30" i="12"/>
  <c r="N30" i="12" s="1"/>
  <c r="B187" i="6" s="1"/>
  <c r="J26" i="12"/>
  <c r="J14" i="12"/>
  <c r="X10" i="12"/>
  <c r="D31" i="68"/>
  <c r="D189" i="6"/>
  <c r="D171" i="6"/>
  <c r="D172" i="6"/>
  <c r="D168" i="6"/>
  <c r="D178" i="6"/>
  <c r="D176" i="6"/>
  <c r="D177" i="6"/>
  <c r="D190" i="6"/>
  <c r="D181" i="6"/>
  <c r="D180" i="6"/>
  <c r="D179" i="6"/>
  <c r="D173" i="6"/>
  <c r="D170" i="6"/>
  <c r="D169" i="6"/>
  <c r="A235" i="107"/>
  <c r="A254" i="111"/>
  <c r="N29" i="12"/>
  <c r="B186" i="6" s="1"/>
  <c r="P29" i="12"/>
  <c r="N31" i="12"/>
  <c r="B188" i="6" s="1"/>
  <c r="P31" i="12"/>
  <c r="A241" i="107"/>
  <c r="A260" i="111"/>
  <c r="A247" i="107"/>
  <c r="A266" i="111"/>
  <c r="O5" i="13"/>
  <c r="O10" i="13" s="1"/>
  <c r="I18" i="91"/>
  <c r="I19" i="91"/>
  <c r="I28" i="91"/>
  <c r="I29" i="91"/>
  <c r="D30" i="91"/>
  <c r="A253" i="107"/>
  <c r="A272" i="111"/>
  <c r="A259" i="107"/>
  <c r="A278" i="111"/>
  <c r="AN10" i="8"/>
  <c r="AN4" i="8"/>
  <c r="AL4" i="8"/>
  <c r="A265" i="107"/>
  <c r="A284" i="111"/>
  <c r="C9" i="74"/>
  <c r="C13" i="74"/>
  <c r="D13" i="74" s="1"/>
  <c r="C17" i="74"/>
  <c r="D17" i="74" s="1"/>
  <c r="C21" i="74"/>
  <c r="D21" i="74" s="1"/>
  <c r="C26" i="74"/>
  <c r="D26" i="74" s="1"/>
  <c r="C27" i="74"/>
  <c r="D27" i="74" s="1"/>
  <c r="C28" i="74"/>
  <c r="D28" i="74" s="1"/>
  <c r="C29" i="74"/>
  <c r="D29" i="74" s="1"/>
  <c r="C30" i="74"/>
  <c r="D30" i="74" s="1"/>
  <c r="C32" i="74"/>
  <c r="D32" i="74" s="1"/>
  <c r="C34" i="74"/>
  <c r="D34" i="74" s="1"/>
  <c r="C35" i="74"/>
  <c r="D35" i="74" s="1"/>
  <c r="C36" i="74"/>
  <c r="D36" i="74" s="1"/>
  <c r="C38" i="74"/>
  <c r="D38" i="74" s="1"/>
  <c r="C40" i="74"/>
  <c r="D40" i="74" s="1"/>
  <c r="C42" i="74"/>
  <c r="D42" i="74" s="1"/>
  <c r="C43" i="74"/>
  <c r="D43" i="74" s="1"/>
  <c r="C46" i="74"/>
  <c r="D46" i="74" s="1"/>
  <c r="C48" i="74"/>
  <c r="D48" i="74" s="1"/>
  <c r="C49" i="74"/>
  <c r="D49" i="74" s="1"/>
  <c r="C50" i="74"/>
  <c r="D50" i="74" s="1"/>
  <c r="C51" i="74"/>
  <c r="D51" i="74" s="1"/>
  <c r="C54" i="74"/>
  <c r="D54" i="74" s="1"/>
  <c r="C56" i="74"/>
  <c r="D56" i="74" s="1"/>
  <c r="C57" i="74"/>
  <c r="D57" i="74" s="1"/>
  <c r="C59" i="74"/>
  <c r="C61" i="74"/>
  <c r="D61" i="74" s="1"/>
  <c r="C62" i="74"/>
  <c r="D62" i="74" s="1"/>
  <c r="C63" i="74"/>
  <c r="D63" i="74" s="1"/>
  <c r="C65" i="74"/>
  <c r="D65" i="74" s="1"/>
  <c r="C67" i="74"/>
  <c r="D67" i="74" s="1"/>
  <c r="C69" i="74"/>
  <c r="D69" i="74" s="1"/>
  <c r="C70" i="74"/>
  <c r="D70" i="74" s="1"/>
  <c r="C73" i="74"/>
  <c r="D73" i="74" s="1"/>
  <c r="C75" i="74"/>
  <c r="D75" i="74" s="1"/>
  <c r="C77" i="74"/>
  <c r="D77" i="74" s="1"/>
  <c r="C78" i="74"/>
  <c r="D78" i="74" s="1"/>
  <c r="C81" i="74"/>
  <c r="D81" i="74" s="1"/>
  <c r="A271" i="107"/>
  <c r="A290" i="111"/>
  <c r="B348" i="1"/>
  <c r="B349" i="1"/>
  <c r="B350" i="1"/>
  <c r="B351" i="1"/>
  <c r="B352" i="1"/>
  <c r="B353" i="1"/>
  <c r="B354" i="1"/>
  <c r="B355" i="1"/>
  <c r="B356" i="1"/>
  <c r="B357" i="1"/>
  <c r="B358" i="1"/>
  <c r="B359" i="1"/>
  <c r="B360" i="1"/>
  <c r="B361" i="1"/>
  <c r="B362" i="1"/>
  <c r="B363" i="1"/>
  <c r="B364" i="1"/>
  <c r="B365" i="1"/>
  <c r="B366" i="1"/>
  <c r="B367" i="1"/>
  <c r="B368" i="1"/>
  <c r="B369" i="1"/>
  <c r="B425"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426" i="1" s="1"/>
  <c r="B399" i="1"/>
  <c r="B400" i="1"/>
  <c r="B401" i="1"/>
  <c r="B402" i="1"/>
  <c r="B403" i="1"/>
  <c r="B404" i="1"/>
  <c r="B405" i="1"/>
  <c r="B406" i="1"/>
  <c r="B407" i="1"/>
  <c r="B408" i="1"/>
  <c r="B409" i="1"/>
  <c r="B410" i="1"/>
  <c r="B411" i="1"/>
  <c r="B412" i="1"/>
  <c r="B413" i="1"/>
  <c r="B414" i="1"/>
  <c r="B415" i="1"/>
  <c r="B416" i="1"/>
  <c r="B417" i="1"/>
  <c r="B418" i="1"/>
  <c r="B419" i="1"/>
  <c r="B420" i="1"/>
  <c r="B347" i="1"/>
  <c r="A277" i="107"/>
  <c r="A296" i="111"/>
  <c r="A283" i="107"/>
  <c r="A302" i="111"/>
  <c r="A289" i="107"/>
  <c r="A308" i="111"/>
  <c r="U4" i="53"/>
  <c r="U10" i="53" s="1"/>
  <c r="W4" i="53"/>
  <c r="W10" i="53"/>
  <c r="X4" i="53"/>
  <c r="X10" i="53"/>
  <c r="Y4" i="53"/>
  <c r="Y10" i="53" s="1"/>
  <c r="Z4" i="53"/>
  <c r="Z10" i="53" s="1"/>
  <c r="AA4" i="53"/>
  <c r="AA10" i="53" s="1"/>
  <c r="AB10" i="53"/>
  <c r="AC4" i="53"/>
  <c r="AC10" i="53" s="1"/>
  <c r="AD4" i="53"/>
  <c r="AD10" i="53" s="1"/>
  <c r="AF4" i="53"/>
  <c r="AF10" i="53" s="1"/>
  <c r="AG4" i="53"/>
  <c r="AG10" i="53" s="1"/>
  <c r="AI4" i="53"/>
  <c r="AI10" i="53" s="1"/>
  <c r="AJ4" i="53"/>
  <c r="AJ10" i="53"/>
  <c r="AK4" i="53"/>
  <c r="AK10" i="53"/>
  <c r="AL4" i="53"/>
  <c r="AL10" i="53" s="1"/>
  <c r="N10" i="3"/>
  <c r="R4" i="52"/>
  <c r="R10" i="52" s="1"/>
  <c r="S4" i="52"/>
  <c r="T4" i="52"/>
  <c r="T10" i="52" s="1"/>
  <c r="U4" i="52"/>
  <c r="U10" i="52" s="1"/>
  <c r="V4" i="52"/>
  <c r="AN4" i="52" s="1"/>
  <c r="W4" i="52"/>
  <c r="W10" i="52" s="1"/>
  <c r="Y4" i="52"/>
  <c r="Y10" i="52" s="1"/>
  <c r="AB4" i="52"/>
  <c r="AB10" i="52" s="1"/>
  <c r="AD4" i="52"/>
  <c r="AE4" i="52"/>
  <c r="AF4" i="52"/>
  <c r="AF10" i="52" s="1"/>
  <c r="AG4" i="52"/>
  <c r="AG10" i="52" s="1"/>
  <c r="AI4" i="52"/>
  <c r="AK4" i="52"/>
  <c r="AK10" i="52" s="1"/>
  <c r="AM4" i="52"/>
  <c r="P4" i="52"/>
  <c r="F243" i="1"/>
  <c r="P12" i="52" s="1"/>
  <c r="F244" i="1"/>
  <c r="P13" i="52" s="1"/>
  <c r="F245" i="1"/>
  <c r="P14" i="52" s="1"/>
  <c r="F246" i="1"/>
  <c r="P15" i="52" s="1"/>
  <c r="F247" i="1"/>
  <c r="P16" i="52" s="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242" i="1"/>
  <c r="AE10" i="52"/>
  <c r="X10" i="52"/>
  <c r="AP4" i="52"/>
  <c r="AD10" i="52"/>
  <c r="AI10" i="52"/>
  <c r="S10" i="52"/>
  <c r="A295" i="107"/>
  <c r="P10" i="52"/>
  <c r="A314" i="111"/>
  <c r="A301" i="107"/>
  <c r="A320" i="111"/>
  <c r="A307" i="107"/>
  <c r="A326" i="111"/>
  <c r="A313" i="107"/>
  <c r="A332" i="111"/>
  <c r="A319" i="107"/>
  <c r="A338" i="111"/>
  <c r="A325" i="107"/>
  <c r="A344" i="111"/>
  <c r="C22" i="2"/>
  <c r="D22" i="2"/>
  <c r="D22" i="10" s="1"/>
  <c r="L22" i="2"/>
  <c r="L22" i="10"/>
  <c r="N22" i="2"/>
  <c r="N22" i="10" s="1"/>
  <c r="C23" i="2"/>
  <c r="D23" i="2"/>
  <c r="D23" i="10" s="1"/>
  <c r="L23" i="2"/>
  <c r="L23" i="10" s="1"/>
  <c r="N23" i="2"/>
  <c r="N23" i="10"/>
  <c r="D24" i="2"/>
  <c r="D24" i="10" s="1"/>
  <c r="L24" i="2"/>
  <c r="L24" i="10"/>
  <c r="N24" i="2"/>
  <c r="N24" i="10"/>
  <c r="D26" i="2"/>
  <c r="D26" i="10" s="1"/>
  <c r="L26" i="2"/>
  <c r="L26" i="10" s="1"/>
  <c r="N26" i="2"/>
  <c r="N26" i="10"/>
  <c r="D27" i="2"/>
  <c r="D27" i="10"/>
  <c r="L27" i="2"/>
  <c r="L27" i="10" s="1"/>
  <c r="N27" i="2"/>
  <c r="N27" i="10"/>
  <c r="D28" i="2"/>
  <c r="D28" i="10" s="1"/>
  <c r="L28" i="2"/>
  <c r="L28" i="10" s="1"/>
  <c r="N28" i="2"/>
  <c r="N28" i="10"/>
  <c r="C29" i="2"/>
  <c r="D29" i="2"/>
  <c r="D29" i="10" s="1"/>
  <c r="AM29" i="10" s="1"/>
  <c r="L29" i="2"/>
  <c r="L29" i="10"/>
  <c r="N29" i="2"/>
  <c r="N29" i="10" s="1"/>
  <c r="C30" i="2"/>
  <c r="D30" i="2"/>
  <c r="D30" i="10" s="1"/>
  <c r="L30" i="2"/>
  <c r="L30" i="10"/>
  <c r="N30" i="2"/>
  <c r="N30" i="10"/>
  <c r="D31" i="10"/>
  <c r="L31" i="2"/>
  <c r="L31" i="10" s="1"/>
  <c r="N31" i="2"/>
  <c r="N31" i="10" s="1"/>
  <c r="D32" i="2"/>
  <c r="D32" i="10"/>
  <c r="L32" i="2"/>
  <c r="L32" i="10"/>
  <c r="N32" i="2"/>
  <c r="N32" i="10"/>
  <c r="D33" i="10"/>
  <c r="L33" i="2"/>
  <c r="L33" i="10" s="1"/>
  <c r="N33" i="2"/>
  <c r="N33" i="10" s="1"/>
  <c r="D34" i="2"/>
  <c r="D34" i="10" s="1"/>
  <c r="L34" i="2"/>
  <c r="L34" i="10" s="1"/>
  <c r="N34" i="2"/>
  <c r="N34" i="10"/>
  <c r="C35" i="2"/>
  <c r="D35" i="2"/>
  <c r="D35" i="10"/>
  <c r="L35" i="2"/>
  <c r="L35" i="10"/>
  <c r="N35" i="2"/>
  <c r="N35" i="10"/>
  <c r="C36" i="2"/>
  <c r="D36" i="2"/>
  <c r="D36" i="10" s="1"/>
  <c r="L36" i="2"/>
  <c r="L36" i="10"/>
  <c r="N36" i="2"/>
  <c r="N36" i="10"/>
  <c r="D37" i="2"/>
  <c r="D37" i="10"/>
  <c r="L37" i="2"/>
  <c r="L37" i="10"/>
  <c r="N37" i="2"/>
  <c r="N37" i="10" s="1"/>
  <c r="D38" i="10"/>
  <c r="L38" i="2"/>
  <c r="L38" i="10"/>
  <c r="N38" i="2"/>
  <c r="D39" i="10"/>
  <c r="L39" i="2"/>
  <c r="L39" i="10" s="1"/>
  <c r="N39" i="2"/>
  <c r="N39" i="10"/>
  <c r="D40" i="2"/>
  <c r="D40" i="10" s="1"/>
  <c r="C41" i="2"/>
  <c r="AD41" i="2" s="1"/>
  <c r="D41" i="2"/>
  <c r="D41" i="10"/>
  <c r="L41" i="2"/>
  <c r="L41" i="10"/>
  <c r="N41" i="2"/>
  <c r="N41" i="10"/>
  <c r="C42" i="2"/>
  <c r="D42" i="2"/>
  <c r="D42" i="10"/>
  <c r="L42" i="2"/>
  <c r="L42" i="10" s="1"/>
  <c r="N42" i="2"/>
  <c r="N42" i="10" s="1"/>
  <c r="D43" i="2"/>
  <c r="D43" i="10"/>
  <c r="L43" i="2"/>
  <c r="L43" i="10" s="1"/>
  <c r="N43" i="2"/>
  <c r="N43" i="10" s="1"/>
  <c r="D44" i="10"/>
  <c r="L44" i="2"/>
  <c r="L44" i="10" s="1"/>
  <c r="N44" i="2"/>
  <c r="N44" i="10"/>
  <c r="D45" i="2"/>
  <c r="D45" i="10"/>
  <c r="L45" i="2"/>
  <c r="L45" i="10" s="1"/>
  <c r="N45" i="2"/>
  <c r="N45" i="10"/>
  <c r="D46" i="2"/>
  <c r="D46" i="10"/>
  <c r="L46" i="2"/>
  <c r="L46" i="10" s="1"/>
  <c r="N46" i="2"/>
  <c r="N46" i="10"/>
  <c r="C47" i="2"/>
  <c r="D47" i="2"/>
  <c r="D47" i="10"/>
  <c r="L47" i="2"/>
  <c r="L47" i="10" s="1"/>
  <c r="N47" i="2"/>
  <c r="N47" i="10" s="1"/>
  <c r="C48" i="2"/>
  <c r="D48" i="2"/>
  <c r="D48" i="10" s="1"/>
  <c r="L48" i="2"/>
  <c r="L48" i="10"/>
  <c r="N48" i="2"/>
  <c r="N48" i="10"/>
  <c r="D49" i="2"/>
  <c r="L49" i="2"/>
  <c r="L49" i="10"/>
  <c r="N49" i="2"/>
  <c r="N49" i="10"/>
  <c r="D50" i="10"/>
  <c r="L50" i="2"/>
  <c r="L50" i="10" s="1"/>
  <c r="N50" i="2"/>
  <c r="N50" i="10" s="1"/>
  <c r="D51" i="2"/>
  <c r="D51" i="10" s="1"/>
  <c r="L51" i="2"/>
  <c r="L51" i="10"/>
  <c r="N51" i="2"/>
  <c r="N51" i="10" s="1"/>
  <c r="D52" i="2"/>
  <c r="D52" i="10" s="1"/>
  <c r="L52" i="2"/>
  <c r="L52" i="10" s="1"/>
  <c r="N52" i="2"/>
  <c r="N52" i="10" s="1"/>
  <c r="C53" i="2"/>
  <c r="D53" i="2"/>
  <c r="D53" i="10"/>
  <c r="L53" i="2"/>
  <c r="L53" i="10"/>
  <c r="N53" i="2"/>
  <c r="N53" i="10"/>
  <c r="C54" i="2"/>
  <c r="D54" i="2"/>
  <c r="D54" i="10" s="1"/>
  <c r="L54" i="2"/>
  <c r="L54" i="10" s="1"/>
  <c r="N54" i="2"/>
  <c r="N54" i="10"/>
  <c r="D55" i="2"/>
  <c r="D55" i="10"/>
  <c r="L55" i="2"/>
  <c r="L55" i="10" s="1"/>
  <c r="N55" i="2"/>
  <c r="N55" i="10" s="1"/>
  <c r="C58" i="2"/>
  <c r="AL58" i="2" s="1"/>
  <c r="D58" i="2"/>
  <c r="D58" i="10"/>
  <c r="L58" i="2"/>
  <c r="N58" i="2"/>
  <c r="N58" i="10" s="1"/>
  <c r="D59" i="2"/>
  <c r="D59" i="10" s="1"/>
  <c r="L59" i="2"/>
  <c r="N59" i="2"/>
  <c r="D61" i="2"/>
  <c r="D61" i="10" s="1"/>
  <c r="AM61" i="10" s="1"/>
  <c r="L61" i="2"/>
  <c r="N61" i="2"/>
  <c r="C62" i="2"/>
  <c r="D62" i="2"/>
  <c r="L62" i="2"/>
  <c r="N62" i="2"/>
  <c r="C63" i="2"/>
  <c r="D63" i="2"/>
  <c r="D63" i="10"/>
  <c r="L63" i="2"/>
  <c r="L63" i="10"/>
  <c r="N63" i="2"/>
  <c r="N63" i="10"/>
  <c r="D64" i="2"/>
  <c r="D64" i="10"/>
  <c r="L64" i="2"/>
  <c r="L64" i="10"/>
  <c r="N64" i="2"/>
  <c r="N64" i="10"/>
  <c r="C65" i="2"/>
  <c r="D65" i="2"/>
  <c r="D65" i="10"/>
  <c r="L65" i="2"/>
  <c r="L65" i="10" s="1"/>
  <c r="N65" i="2"/>
  <c r="N65" i="10" s="1"/>
  <c r="C66" i="2"/>
  <c r="D66" i="2"/>
  <c r="D66" i="10"/>
  <c r="AM66" i="10" s="1"/>
  <c r="L66" i="2"/>
  <c r="L66" i="10"/>
  <c r="N66" i="2"/>
  <c r="N66" i="10" s="1"/>
  <c r="D67" i="2"/>
  <c r="D67" i="10" s="1"/>
  <c r="L67" i="2"/>
  <c r="L67" i="10"/>
  <c r="N67" i="2"/>
  <c r="N67" i="10"/>
  <c r="C68" i="2"/>
  <c r="D68" i="2"/>
  <c r="D68" i="10" s="1"/>
  <c r="L68" i="2"/>
  <c r="N68" i="2"/>
  <c r="N68" i="10"/>
  <c r="C69" i="2"/>
  <c r="AC69" i="2" s="1"/>
  <c r="D69" i="2"/>
  <c r="D69" i="10"/>
  <c r="L69" i="2"/>
  <c r="L69" i="10"/>
  <c r="N69" i="2"/>
  <c r="N69" i="10"/>
  <c r="D70" i="2"/>
  <c r="D70" i="10"/>
  <c r="L70" i="2"/>
  <c r="L70" i="10" s="1"/>
  <c r="N70" i="2"/>
  <c r="N70" i="10"/>
  <c r="D72" i="2"/>
  <c r="D72" i="10" s="1"/>
  <c r="L72" i="2"/>
  <c r="L72" i="10"/>
  <c r="N72" i="2"/>
  <c r="N72" i="10"/>
  <c r="D73" i="2"/>
  <c r="D73" i="10"/>
  <c r="L73" i="2"/>
  <c r="N73" i="2"/>
  <c r="N73" i="10" s="1"/>
  <c r="D74" i="2"/>
  <c r="D74" i="10"/>
  <c r="L74" i="2"/>
  <c r="L74" i="10"/>
  <c r="N74" i="2"/>
  <c r="N74" i="10"/>
  <c r="C75" i="2"/>
  <c r="AG75" i="2" s="1"/>
  <c r="D75" i="2"/>
  <c r="D75" i="10"/>
  <c r="L75" i="2"/>
  <c r="L75" i="10"/>
  <c r="N75" i="2"/>
  <c r="N75" i="10"/>
  <c r="C76" i="2"/>
  <c r="AK76" i="2" s="1"/>
  <c r="D76" i="2"/>
  <c r="D76" i="10"/>
  <c r="L76" i="2"/>
  <c r="L76" i="10"/>
  <c r="N76" i="2"/>
  <c r="N76" i="10"/>
  <c r="D77" i="2"/>
  <c r="D77" i="10" s="1"/>
  <c r="L77" i="2"/>
  <c r="N77" i="2"/>
  <c r="N77" i="10"/>
  <c r="C82" i="2"/>
  <c r="D82" i="2"/>
  <c r="D82" i="10" s="1"/>
  <c r="L82" i="2"/>
  <c r="L82" i="10"/>
  <c r="N82" i="2"/>
  <c r="N82" i="10"/>
  <c r="C83" i="2"/>
  <c r="D83" i="2"/>
  <c r="D83" i="10"/>
  <c r="AM83" i="10" s="1"/>
  <c r="L83" i="2"/>
  <c r="L83" i="10" s="1"/>
  <c r="N83" i="2"/>
  <c r="N83" i="10"/>
  <c r="D84" i="2"/>
  <c r="D84" i="10"/>
  <c r="L84" i="2"/>
  <c r="L84" i="10" s="1"/>
  <c r="N84" i="2"/>
  <c r="N84" i="10"/>
  <c r="D85" i="2"/>
  <c r="D85" i="10"/>
  <c r="L85" i="2"/>
  <c r="N85" i="2"/>
  <c r="N85" i="10"/>
  <c r="D86" i="2"/>
  <c r="D86" i="10"/>
  <c r="L86" i="2"/>
  <c r="L86" i="10" s="1"/>
  <c r="N86" i="2"/>
  <c r="N86" i="10" s="1"/>
  <c r="C89" i="2"/>
  <c r="D89" i="2"/>
  <c r="D89" i="10"/>
  <c r="L89" i="2"/>
  <c r="N89" i="2"/>
  <c r="N89" i="10" s="1"/>
  <c r="D90" i="2"/>
  <c r="D90" i="10"/>
  <c r="L90" i="2"/>
  <c r="L90" i="10"/>
  <c r="N90" i="2"/>
  <c r="N90" i="10"/>
  <c r="D91" i="2"/>
  <c r="D91" i="10" s="1"/>
  <c r="L91" i="2"/>
  <c r="L91" i="10" s="1"/>
  <c r="N91" i="2"/>
  <c r="N91" i="10" s="1"/>
  <c r="D92" i="2"/>
  <c r="D92" i="10"/>
  <c r="L92" i="2"/>
  <c r="L92" i="10" s="1"/>
  <c r="N92" i="2"/>
  <c r="N92" i="10"/>
  <c r="D93" i="2"/>
  <c r="D93" i="10"/>
  <c r="L93" i="2"/>
  <c r="L93" i="10" s="1"/>
  <c r="N93" i="2"/>
  <c r="N93" i="10" s="1"/>
  <c r="D94" i="2"/>
  <c r="D94" i="10" s="1"/>
  <c r="L94" i="2"/>
  <c r="L94" i="10"/>
  <c r="N94" i="2"/>
  <c r="N94" i="10" s="1"/>
  <c r="D95" i="2"/>
  <c r="D95" i="10"/>
  <c r="L95" i="2"/>
  <c r="L95" i="10" s="1"/>
  <c r="N95" i="2"/>
  <c r="N95" i="10" s="1"/>
  <c r="C96" i="2"/>
  <c r="AF96" i="2" s="1"/>
  <c r="D96" i="2"/>
  <c r="D96" i="10"/>
  <c r="L96" i="2"/>
  <c r="L96" i="10"/>
  <c r="N96" i="2"/>
  <c r="C97" i="2"/>
  <c r="AH97" i="2" s="1"/>
  <c r="D97" i="2"/>
  <c r="D97" i="10" s="1"/>
  <c r="L97" i="2"/>
  <c r="L97" i="10" s="1"/>
  <c r="N97" i="2"/>
  <c r="N97" i="10"/>
  <c r="D98" i="2"/>
  <c r="D98" i="10" s="1"/>
  <c r="L98" i="2"/>
  <c r="L98" i="10"/>
  <c r="N98" i="2"/>
  <c r="N98" i="10"/>
  <c r="D99" i="2"/>
  <c r="L99" i="2"/>
  <c r="L99" i="10" s="1"/>
  <c r="N99" i="2"/>
  <c r="N99" i="10"/>
  <c r="D100" i="2"/>
  <c r="D100" i="10"/>
  <c r="L100" i="2"/>
  <c r="L100" i="10" s="1"/>
  <c r="N100" i="2"/>
  <c r="N100" i="10" s="1"/>
  <c r="C103" i="2"/>
  <c r="D103" i="2"/>
  <c r="D103" i="10"/>
  <c r="AM103" i="10" s="1"/>
  <c r="L103" i="2"/>
  <c r="L103" i="10"/>
  <c r="N103" i="2"/>
  <c r="N103" i="10" s="1"/>
  <c r="D104" i="2"/>
  <c r="D104" i="10"/>
  <c r="L104" i="2"/>
  <c r="L104" i="10"/>
  <c r="N104" i="2"/>
  <c r="N104" i="10" s="1"/>
  <c r="D105" i="2"/>
  <c r="D105" i="10"/>
  <c r="L105" i="2"/>
  <c r="L105" i="10"/>
  <c r="N105" i="2"/>
  <c r="N105" i="10" s="1"/>
  <c r="D106" i="2"/>
  <c r="D106" i="10"/>
  <c r="L106" i="2"/>
  <c r="L106" i="10"/>
  <c r="N106" i="2"/>
  <c r="N106" i="10"/>
  <c r="D107" i="2"/>
  <c r="D107" i="10"/>
  <c r="L107" i="2"/>
  <c r="L107" i="10"/>
  <c r="N107" i="2"/>
  <c r="D108" i="2"/>
  <c r="D108" i="10" s="1"/>
  <c r="L108" i="2"/>
  <c r="L108" i="10"/>
  <c r="N108" i="2"/>
  <c r="N108" i="10"/>
  <c r="D109" i="2"/>
  <c r="D109" i="10"/>
  <c r="L109" i="2"/>
  <c r="L109" i="10"/>
  <c r="N109" i="2"/>
  <c r="N109" i="10" s="1"/>
  <c r="C110" i="2"/>
  <c r="D110" i="2"/>
  <c r="D110" i="10" s="1"/>
  <c r="L110" i="2"/>
  <c r="L110" i="10" s="1"/>
  <c r="N110" i="2"/>
  <c r="N110" i="10" s="1"/>
  <c r="C111" i="2"/>
  <c r="D111" i="2"/>
  <c r="D111" i="10"/>
  <c r="L111" i="2"/>
  <c r="L111" i="10"/>
  <c r="N111" i="2"/>
  <c r="N111" i="10"/>
  <c r="D112" i="2"/>
  <c r="L112" i="2"/>
  <c r="L112" i="10" s="1"/>
  <c r="N112" i="2"/>
  <c r="N112" i="10"/>
  <c r="D113" i="2"/>
  <c r="D113" i="10"/>
  <c r="L113" i="2"/>
  <c r="L113" i="10"/>
  <c r="N113" i="2"/>
  <c r="N113" i="10"/>
  <c r="D114" i="2"/>
  <c r="D114" i="10" s="1"/>
  <c r="L114" i="2"/>
  <c r="N114" i="2"/>
  <c r="N114" i="10"/>
  <c r="D115" i="2"/>
  <c r="D115" i="10"/>
  <c r="L115" i="2"/>
  <c r="L115" i="10"/>
  <c r="N115" i="2"/>
  <c r="N115" i="10"/>
  <c r="D116" i="2"/>
  <c r="D116" i="10" s="1"/>
  <c r="L116" i="2"/>
  <c r="L116" i="10"/>
  <c r="N116" i="2"/>
  <c r="N116" i="10"/>
  <c r="D117" i="2"/>
  <c r="D117" i="10"/>
  <c r="L117" i="2"/>
  <c r="L117" i="10"/>
  <c r="N117" i="2"/>
  <c r="N117" i="10"/>
  <c r="D118" i="2"/>
  <c r="D118" i="10" s="1"/>
  <c r="L118" i="2"/>
  <c r="L118" i="10"/>
  <c r="N118" i="2"/>
  <c r="N118" i="10"/>
  <c r="D119" i="2"/>
  <c r="D119" i="10"/>
  <c r="L119" i="2"/>
  <c r="L119" i="10"/>
  <c r="N119" i="2"/>
  <c r="N119" i="10"/>
  <c r="D120" i="2"/>
  <c r="D120" i="10" s="1"/>
  <c r="L120" i="2"/>
  <c r="L120" i="10" s="1"/>
  <c r="N120" i="2"/>
  <c r="N120" i="10"/>
  <c r="D121" i="2"/>
  <c r="D121" i="10"/>
  <c r="L121" i="2"/>
  <c r="L121" i="10"/>
  <c r="N121" i="2"/>
  <c r="N121" i="10"/>
  <c r="D122" i="2"/>
  <c r="D122" i="10" s="1"/>
  <c r="L122" i="2"/>
  <c r="L122" i="10"/>
  <c r="N122" i="2"/>
  <c r="N122" i="10"/>
  <c r="C123" i="2"/>
  <c r="D123" i="2"/>
  <c r="D123" i="10" s="1"/>
  <c r="L123" i="2"/>
  <c r="L123" i="10" s="1"/>
  <c r="N123" i="2"/>
  <c r="N123" i="10"/>
  <c r="C124" i="2"/>
  <c r="D124" i="2"/>
  <c r="D124" i="10"/>
  <c r="L124" i="2"/>
  <c r="L124" i="10"/>
  <c r="N124" i="2"/>
  <c r="N124" i="10"/>
  <c r="D125" i="2"/>
  <c r="D125" i="10"/>
  <c r="L125" i="2"/>
  <c r="L125" i="10"/>
  <c r="N125" i="2"/>
  <c r="N125" i="10" s="1"/>
  <c r="D126" i="2"/>
  <c r="D126" i="10"/>
  <c r="L126" i="2"/>
  <c r="L126" i="10"/>
  <c r="N126" i="2"/>
  <c r="N126" i="10"/>
  <c r="D127" i="2"/>
  <c r="D127" i="10"/>
  <c r="AM127" i="10" s="1"/>
  <c r="L127" i="2"/>
  <c r="L127" i="10"/>
  <c r="N127" i="2"/>
  <c r="N127" i="10" s="1"/>
  <c r="D128" i="2"/>
  <c r="D128" i="10" s="1"/>
  <c r="L128" i="2"/>
  <c r="L128" i="10"/>
  <c r="N128" i="2"/>
  <c r="N128" i="10"/>
  <c r="D129" i="2"/>
  <c r="D129" i="10"/>
  <c r="L129" i="2"/>
  <c r="L129" i="10"/>
  <c r="N129" i="2"/>
  <c r="N129" i="10" s="1"/>
  <c r="D130" i="2"/>
  <c r="D130" i="10"/>
  <c r="L130" i="2"/>
  <c r="L130" i="10"/>
  <c r="N130" i="2"/>
  <c r="N130" i="10"/>
  <c r="C131" i="2"/>
  <c r="D131" i="2"/>
  <c r="D131" i="10" s="1"/>
  <c r="L131" i="2"/>
  <c r="L131" i="10"/>
  <c r="N131" i="2"/>
  <c r="N131" i="10"/>
  <c r="C132" i="2"/>
  <c r="D132" i="2"/>
  <c r="D132" i="10"/>
  <c r="L132" i="2"/>
  <c r="L132" i="10"/>
  <c r="N132" i="2"/>
  <c r="N132" i="10"/>
  <c r="C133" i="2"/>
  <c r="D133" i="2"/>
  <c r="AM133" i="2" s="1"/>
  <c r="D133" i="10"/>
  <c r="AM133" i="10" s="1"/>
  <c r="L133" i="2"/>
  <c r="L133" i="10"/>
  <c r="N133" i="2"/>
  <c r="N133" i="10" s="1"/>
  <c r="C134" i="2"/>
  <c r="AJ134" i="2" s="1"/>
  <c r="D134" i="2"/>
  <c r="D134" i="10"/>
  <c r="L134" i="2"/>
  <c r="L134" i="10" s="1"/>
  <c r="N134" i="2"/>
  <c r="N134" i="10" s="1"/>
  <c r="C135" i="2"/>
  <c r="D135" i="2"/>
  <c r="D135" i="10" s="1"/>
  <c r="L135" i="2"/>
  <c r="L135" i="10" s="1"/>
  <c r="N135" i="2"/>
  <c r="C136" i="2"/>
  <c r="D136" i="2"/>
  <c r="D136" i="10" s="1"/>
  <c r="L136" i="2"/>
  <c r="L136" i="10" s="1"/>
  <c r="N136" i="2"/>
  <c r="N136" i="10" s="1"/>
  <c r="C137" i="2"/>
  <c r="D137" i="2"/>
  <c r="D137" i="10" s="1"/>
  <c r="L137" i="2"/>
  <c r="L137" i="10" s="1"/>
  <c r="N137" i="2"/>
  <c r="N137" i="10" s="1"/>
  <c r="D138" i="2"/>
  <c r="D138" i="10"/>
  <c r="L138" i="2"/>
  <c r="L138" i="10" s="1"/>
  <c r="D139" i="2"/>
  <c r="D139" i="10"/>
  <c r="L139" i="2"/>
  <c r="L139" i="10" s="1"/>
  <c r="D140" i="2"/>
  <c r="D140" i="10" s="1"/>
  <c r="L140" i="2"/>
  <c r="L140" i="10" s="1"/>
  <c r="N140" i="2"/>
  <c r="D141" i="2"/>
  <c r="D141" i="10" s="1"/>
  <c r="L141" i="2"/>
  <c r="L141" i="10"/>
  <c r="N141" i="2"/>
  <c r="N141" i="10" s="1"/>
  <c r="D142" i="2"/>
  <c r="D142" i="10"/>
  <c r="L142" i="2"/>
  <c r="L142" i="10"/>
  <c r="N142" i="2"/>
  <c r="N142" i="10"/>
  <c r="D143" i="2"/>
  <c r="D143" i="10"/>
  <c r="L143" i="2"/>
  <c r="L143" i="10"/>
  <c r="N143" i="2"/>
  <c r="D144" i="2"/>
  <c r="D144" i="10"/>
  <c r="L144" i="2"/>
  <c r="L144" i="10"/>
  <c r="N144" i="2"/>
  <c r="N144" i="10"/>
  <c r="C145" i="2"/>
  <c r="AC145" i="2" s="1"/>
  <c r="D145" i="2"/>
  <c r="D145" i="10"/>
  <c r="L145" i="2"/>
  <c r="L145" i="10"/>
  <c r="N145" i="2"/>
  <c r="N145" i="10" s="1"/>
  <c r="C146" i="2"/>
  <c r="D146" i="2"/>
  <c r="L146" i="2"/>
  <c r="N146" i="2"/>
  <c r="C147" i="2"/>
  <c r="AE147" i="2" s="1"/>
  <c r="D147" i="2"/>
  <c r="D146" i="10"/>
  <c r="L147" i="2"/>
  <c r="N147" i="2"/>
  <c r="N146" i="10" s="1"/>
  <c r="C148" i="2"/>
  <c r="AI148" i="2" s="1"/>
  <c r="L148" i="2"/>
  <c r="L147" i="10"/>
  <c r="N148" i="2"/>
  <c r="N147" i="10"/>
  <c r="O147" i="10"/>
  <c r="D149" i="2"/>
  <c r="D148" i="10"/>
  <c r="L149" i="2"/>
  <c r="L148" i="10" s="1"/>
  <c r="N149" i="2"/>
  <c r="N148" i="10" s="1"/>
  <c r="O148" i="10" s="1"/>
  <c r="D150" i="2"/>
  <c r="D149" i="10"/>
  <c r="L150" i="2"/>
  <c r="L149" i="10"/>
  <c r="N150" i="2"/>
  <c r="N149" i="10" s="1"/>
  <c r="O149" i="10" s="1"/>
  <c r="R10" i="10"/>
  <c r="S10" i="10"/>
  <c r="T10" i="10"/>
  <c r="U10" i="10"/>
  <c r="V10" i="10"/>
  <c r="W10" i="10"/>
  <c r="X10" i="10"/>
  <c r="Y10" i="10"/>
  <c r="Z10" i="10"/>
  <c r="AA10" i="10"/>
  <c r="AB10" i="10"/>
  <c r="AC10" i="10"/>
  <c r="AD10" i="10"/>
  <c r="AE10" i="10"/>
  <c r="AF10" i="10"/>
  <c r="AG10" i="10"/>
  <c r="AH10" i="10"/>
  <c r="AI10" i="10"/>
  <c r="AJ10" i="10"/>
  <c r="AK10" i="10"/>
  <c r="AL10" i="10"/>
  <c r="B12" i="2"/>
  <c r="B13" i="2"/>
  <c r="B14" i="2"/>
  <c r="B15" i="2"/>
  <c r="B16" i="2"/>
  <c r="B17" i="2"/>
  <c r="B18" i="2"/>
  <c r="B19" i="2"/>
  <c r="B20" i="2"/>
  <c r="B21" i="2"/>
  <c r="B22" i="2"/>
  <c r="B23" i="2"/>
  <c r="B24" i="2"/>
  <c r="R10" i="2"/>
  <c r="Q5" i="13"/>
  <c r="S10" i="2"/>
  <c r="R5" i="13" s="1"/>
  <c r="R10" i="13" s="1"/>
  <c r="T10" i="2"/>
  <c r="S5" i="13" s="1"/>
  <c r="U10" i="2"/>
  <c r="T5" i="13" s="1"/>
  <c r="V10" i="2"/>
  <c r="U5" i="13" s="1"/>
  <c r="U10" i="13" s="1"/>
  <c r="W10" i="2"/>
  <c r="V5" i="13" s="1"/>
  <c r="V10" i="13" s="1"/>
  <c r="X10" i="2"/>
  <c r="W5" i="13"/>
  <c r="Y10" i="2"/>
  <c r="X5" i="13" s="1"/>
  <c r="X10" i="13" s="1"/>
  <c r="Z10" i="2"/>
  <c r="Y5" i="13" s="1"/>
  <c r="AA10" i="2"/>
  <c r="Z5" i="13" s="1"/>
  <c r="AB10" i="2"/>
  <c r="AA5" i="13" s="1"/>
  <c r="AC10" i="2"/>
  <c r="AB5" i="13" s="1"/>
  <c r="AD10" i="2"/>
  <c r="AC5" i="13"/>
  <c r="AE10" i="2"/>
  <c r="AD5" i="13"/>
  <c r="AF10" i="2"/>
  <c r="AE5" i="13" s="1"/>
  <c r="AG10" i="2"/>
  <c r="AF5" i="13" s="1"/>
  <c r="AH10" i="2"/>
  <c r="AG5" i="13" s="1"/>
  <c r="AG10" i="13" s="1"/>
  <c r="AI10" i="2"/>
  <c r="AH5" i="13" s="1"/>
  <c r="AJ10" i="2"/>
  <c r="AI5" i="13" s="1"/>
  <c r="AK10" i="2"/>
  <c r="AJ5" i="13"/>
  <c r="C16" i="2"/>
  <c r="C17" i="2"/>
  <c r="C11" i="2"/>
  <c r="D16" i="2"/>
  <c r="D16" i="10" s="1"/>
  <c r="L16" i="2"/>
  <c r="L16" i="10" s="1"/>
  <c r="N16" i="2"/>
  <c r="N16" i="10" s="1"/>
  <c r="D17" i="2"/>
  <c r="D17" i="10"/>
  <c r="L17" i="2"/>
  <c r="L17" i="10"/>
  <c r="N17" i="2"/>
  <c r="N17" i="10"/>
  <c r="D18" i="10"/>
  <c r="L18" i="2"/>
  <c r="N18" i="2"/>
  <c r="N18" i="10"/>
  <c r="D19" i="2"/>
  <c r="D19" i="10"/>
  <c r="L19" i="2"/>
  <c r="L19" i="10" s="1"/>
  <c r="N19" i="2"/>
  <c r="N19" i="10" s="1"/>
  <c r="D20" i="2"/>
  <c r="D20" i="10"/>
  <c r="L20" i="2"/>
  <c r="L20" i="10"/>
  <c r="N20" i="2"/>
  <c r="D21" i="2"/>
  <c r="D21" i="10" s="1"/>
  <c r="L21" i="2"/>
  <c r="L21" i="10" s="1"/>
  <c r="N21" i="2"/>
  <c r="N21" i="10"/>
  <c r="L12" i="2"/>
  <c r="L13" i="2"/>
  <c r="L13" i="10" s="1"/>
  <c r="N13" i="2"/>
  <c r="N13" i="10" s="1"/>
  <c r="L14" i="2"/>
  <c r="L14" i="10" s="1"/>
  <c r="N14" i="2"/>
  <c r="L15" i="2"/>
  <c r="L15" i="10"/>
  <c r="N15" i="2"/>
  <c r="N15" i="10"/>
  <c r="N11" i="2"/>
  <c r="L11" i="2"/>
  <c r="D12" i="10"/>
  <c r="D13" i="2"/>
  <c r="D13" i="10" s="1"/>
  <c r="D14" i="2"/>
  <c r="D14" i="10" s="1"/>
  <c r="D15" i="2"/>
  <c r="D15" i="10"/>
  <c r="D11" i="2"/>
  <c r="C446" i="2"/>
  <c r="AL446" i="2" s="1"/>
  <c r="C444" i="2"/>
  <c r="AF444" i="2" s="1"/>
  <c r="C443" i="2"/>
  <c r="C338" i="2"/>
  <c r="AA338" i="2" s="1"/>
  <c r="C336" i="2"/>
  <c r="AE336" i="2" s="1"/>
  <c r="C335" i="2"/>
  <c r="C334" i="10"/>
  <c r="AM334" i="10" s="1"/>
  <c r="C332" i="2"/>
  <c r="C331" i="10"/>
  <c r="AM331" i="10" s="1"/>
  <c r="C330" i="2"/>
  <c r="C329" i="2"/>
  <c r="C328" i="10"/>
  <c r="AM328" i="10" s="1"/>
  <c r="C326" i="2"/>
  <c r="AB326" i="2" s="1"/>
  <c r="C324" i="2"/>
  <c r="C323" i="10"/>
  <c r="AM323" i="10" s="1"/>
  <c r="C323" i="2"/>
  <c r="C322" i="10" s="1"/>
  <c r="AM322" i="10"/>
  <c r="C320" i="2"/>
  <c r="AG320" i="2" s="1"/>
  <c r="C318" i="2"/>
  <c r="C317" i="2"/>
  <c r="C316" i="10" s="1"/>
  <c r="AM316" i="10" s="1"/>
  <c r="C314" i="2"/>
  <c r="AK314" i="2" s="1"/>
  <c r="C312" i="2"/>
  <c r="C311" i="10"/>
  <c r="AM311" i="10" s="1"/>
  <c r="C311" i="2"/>
  <c r="C310" i="10" s="1"/>
  <c r="AM310" i="10"/>
  <c r="C308" i="2"/>
  <c r="C306" i="2"/>
  <c r="C305" i="10"/>
  <c r="AM305" i="10" s="1"/>
  <c r="C305" i="2"/>
  <c r="F305" i="2" s="1"/>
  <c r="C302" i="2"/>
  <c r="AB302" i="2" s="1"/>
  <c r="C300" i="2"/>
  <c r="C299" i="10"/>
  <c r="C299" i="2"/>
  <c r="C298" i="10"/>
  <c r="C296" i="2"/>
  <c r="C295" i="10"/>
  <c r="C294" i="2"/>
  <c r="C293" i="10"/>
  <c r="C293" i="2"/>
  <c r="C292" i="10"/>
  <c r="AM292" i="10" s="1"/>
  <c r="C290" i="2"/>
  <c r="C288" i="2"/>
  <c r="C287" i="10"/>
  <c r="C287" i="2"/>
  <c r="C286" i="10" s="1"/>
  <c r="AM286" i="10" s="1"/>
  <c r="C284" i="2"/>
  <c r="C282" i="2"/>
  <c r="C281" i="2"/>
  <c r="C280" i="10"/>
  <c r="C278" i="2"/>
  <c r="C276" i="2"/>
  <c r="C275" i="2"/>
  <c r="AI275" i="2" s="1"/>
  <c r="C272" i="2"/>
  <c r="C270" i="2"/>
  <c r="C269" i="10" s="1"/>
  <c r="AM269" i="10" s="1"/>
  <c r="C269" i="2"/>
  <c r="C268" i="10" s="1"/>
  <c r="C266" i="2"/>
  <c r="AI266" i="2" s="1"/>
  <c r="C264" i="2"/>
  <c r="C263" i="10"/>
  <c r="C263" i="2"/>
  <c r="C262" i="10"/>
  <c r="C260" i="2"/>
  <c r="C258" i="2"/>
  <c r="C257" i="10"/>
  <c r="AM257" i="10" s="1"/>
  <c r="C257" i="2"/>
  <c r="C254" i="2"/>
  <c r="AE254" i="2" s="1"/>
  <c r="C252" i="2"/>
  <c r="C251" i="10"/>
  <c r="C251" i="2"/>
  <c r="C250" i="10"/>
  <c r="C248" i="2"/>
  <c r="C247" i="10"/>
  <c r="C246" i="2"/>
  <c r="C245" i="10"/>
  <c r="C245" i="2"/>
  <c r="C244" i="10"/>
  <c r="AM244" i="10" s="1"/>
  <c r="C242" i="2"/>
  <c r="C240" i="2"/>
  <c r="C239" i="10" s="1"/>
  <c r="C239" i="2"/>
  <c r="C238" i="10" s="1"/>
  <c r="C236" i="2"/>
  <c r="AK236" i="2" s="1"/>
  <c r="C234" i="2"/>
  <c r="C233" i="2"/>
  <c r="C232" i="10" s="1"/>
  <c r="C230" i="2"/>
  <c r="AD230" i="2" s="1"/>
  <c r="C228" i="2"/>
  <c r="C227" i="2"/>
  <c r="C226" i="10" s="1"/>
  <c r="AM226" i="10" s="1"/>
  <c r="C224" i="2"/>
  <c r="AE224" i="2" s="1"/>
  <c r="C222" i="2"/>
  <c r="C221" i="10"/>
  <c r="C221" i="2"/>
  <c r="C220" i="10"/>
  <c r="C218" i="2"/>
  <c r="AG218" i="2" s="1"/>
  <c r="C216" i="2"/>
  <c r="C215" i="10" s="1"/>
  <c r="C215" i="2"/>
  <c r="C214" i="10" s="1"/>
  <c r="C212" i="2"/>
  <c r="AJ212" i="2" s="1"/>
  <c r="C210" i="2"/>
  <c r="C209" i="2"/>
  <c r="C208" i="10" s="1"/>
  <c r="C206" i="2"/>
  <c r="C204" i="2"/>
  <c r="C203" i="10"/>
  <c r="AM203" i="10" s="1"/>
  <c r="C203" i="2"/>
  <c r="C202" i="10" s="1"/>
  <c r="AM202" i="10" s="1"/>
  <c r="C200" i="2"/>
  <c r="Z200" i="2" s="1"/>
  <c r="C198" i="2"/>
  <c r="C197" i="2"/>
  <c r="C196" i="10" s="1"/>
  <c r="C194" i="2"/>
  <c r="AJ194" i="2" s="1"/>
  <c r="C192" i="2"/>
  <c r="V192" i="2" s="1"/>
  <c r="C191" i="2"/>
  <c r="C190" i="10"/>
  <c r="C188" i="2"/>
  <c r="C187" i="10"/>
  <c r="C186" i="2"/>
  <c r="C185" i="2"/>
  <c r="C184" i="10" s="1"/>
  <c r="C182" i="2"/>
  <c r="C181" i="10" s="1"/>
  <c r="C180" i="2"/>
  <c r="C179" i="10"/>
  <c r="C179" i="2"/>
  <c r="C178" i="10" s="1"/>
  <c r="C176" i="2"/>
  <c r="AF176" i="2" s="1"/>
  <c r="C174" i="2"/>
  <c r="C173" i="2"/>
  <c r="C172" i="10" s="1"/>
  <c r="AM172" i="10" s="1"/>
  <c r="C170" i="2"/>
  <c r="AF170" i="2" s="1"/>
  <c r="C168" i="2"/>
  <c r="C167" i="2"/>
  <c r="C166" i="10" s="1"/>
  <c r="C164" i="2"/>
  <c r="AI164" i="2" s="1"/>
  <c r="C162" i="2"/>
  <c r="C161" i="10"/>
  <c r="C161" i="2"/>
  <c r="C160" i="10"/>
  <c r="C158" i="2"/>
  <c r="C156" i="2"/>
  <c r="E158" i="107"/>
  <c r="E155" i="107"/>
  <c r="E153" i="107"/>
  <c r="E152" i="107"/>
  <c r="C149" i="2" s="1"/>
  <c r="E143" i="107"/>
  <c r="E142" i="107"/>
  <c r="E141" i="107"/>
  <c r="E139" i="107"/>
  <c r="E138" i="107"/>
  <c r="E137" i="107"/>
  <c r="E129" i="107"/>
  <c r="E128" i="107"/>
  <c r="E127" i="107"/>
  <c r="E126" i="107"/>
  <c r="E125" i="107"/>
  <c r="C126" i="2" s="1"/>
  <c r="E124" i="107"/>
  <c r="C125" i="2" s="1"/>
  <c r="C125" i="10" s="1"/>
  <c r="AM125" i="10" s="1"/>
  <c r="E121" i="107"/>
  <c r="E120" i="107"/>
  <c r="E118" i="107"/>
  <c r="E117" i="107"/>
  <c r="E116" i="107"/>
  <c r="E115" i="107"/>
  <c r="E114" i="107"/>
  <c r="E113" i="107"/>
  <c r="E112" i="107"/>
  <c r="E111" i="107"/>
  <c r="E108" i="107"/>
  <c r="E107" i="107"/>
  <c r="E106" i="107"/>
  <c r="E105" i="107"/>
  <c r="E104" i="107"/>
  <c r="E103" i="107"/>
  <c r="E100" i="107"/>
  <c r="E98" i="107"/>
  <c r="E97" i="107"/>
  <c r="E96" i="107"/>
  <c r="E93" i="107"/>
  <c r="E92" i="107"/>
  <c r="E91" i="107"/>
  <c r="C93" i="2" s="1"/>
  <c r="E90" i="107"/>
  <c r="E89" i="107"/>
  <c r="E88" i="107"/>
  <c r="E85" i="107"/>
  <c r="C88" i="2"/>
  <c r="E83" i="107"/>
  <c r="E82" i="107"/>
  <c r="E81" i="107"/>
  <c r="E78" i="107"/>
  <c r="E77" i="107"/>
  <c r="E76" i="107"/>
  <c r="C79" i="2"/>
  <c r="AM79" i="2" s="1"/>
  <c r="E75" i="107"/>
  <c r="C78" i="2"/>
  <c r="E74" i="107"/>
  <c r="E71" i="107"/>
  <c r="E70" i="107"/>
  <c r="E69" i="107"/>
  <c r="E67" i="107"/>
  <c r="E64" i="107"/>
  <c r="E61" i="107"/>
  <c r="E58" i="107"/>
  <c r="E56" i="107"/>
  <c r="E51" i="107"/>
  <c r="C55" i="2" s="1"/>
  <c r="E48" i="107"/>
  <c r="C52" i="2" s="1"/>
  <c r="E47" i="107"/>
  <c r="E46" i="107"/>
  <c r="E45" i="107"/>
  <c r="E42" i="107"/>
  <c r="E41" i="107"/>
  <c r="E40" i="107"/>
  <c r="E39" i="107"/>
  <c r="E36" i="107"/>
  <c r="E35" i="107"/>
  <c r="E34" i="107"/>
  <c r="E33" i="107"/>
  <c r="C37" i="2" s="1"/>
  <c r="E30" i="107"/>
  <c r="C34" i="2" s="1"/>
  <c r="E29" i="107"/>
  <c r="E28" i="107"/>
  <c r="E27" i="107"/>
  <c r="E24" i="107"/>
  <c r="E23" i="107"/>
  <c r="E22" i="107"/>
  <c r="E20" i="107"/>
  <c r="E17" i="107"/>
  <c r="E16" i="107"/>
  <c r="E15" i="107"/>
  <c r="E14" i="107"/>
  <c r="C18" i="2" s="1"/>
  <c r="C18" i="10" s="1"/>
  <c r="E9" i="107"/>
  <c r="C13" i="2" s="1"/>
  <c r="C13" i="10" s="1"/>
  <c r="AM13" i="10" s="1"/>
  <c r="E10" i="107"/>
  <c r="E11" i="107"/>
  <c r="E8" i="107"/>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AG158" i="2"/>
  <c r="AC158" i="2"/>
  <c r="AB158" i="2"/>
  <c r="AH158" i="2"/>
  <c r="AE158" i="2"/>
  <c r="AF158" i="2"/>
  <c r="AL158" i="2"/>
  <c r="AJ158" i="2"/>
  <c r="AK158" i="2"/>
  <c r="AI158" i="2"/>
  <c r="AD158" i="2"/>
  <c r="AA158" i="2"/>
  <c r="Z158" i="2"/>
  <c r="AI230" i="2"/>
  <c r="AE230" i="2"/>
  <c r="AE278" i="2"/>
  <c r="AA278" i="2"/>
  <c r="AL278" i="2"/>
  <c r="AH278" i="2"/>
  <c r="AG278" i="2"/>
  <c r="AK278" i="2"/>
  <c r="AD278" i="2"/>
  <c r="AC278" i="2"/>
  <c r="AB278" i="2"/>
  <c r="AJ278" i="2"/>
  <c r="AI278" i="2"/>
  <c r="AG110" i="2"/>
  <c r="AJ65" i="2"/>
  <c r="AE65" i="2"/>
  <c r="AA65" i="2"/>
  <c r="Z65" i="2"/>
  <c r="AH65" i="2"/>
  <c r="AK65" i="2"/>
  <c r="AI65" i="2"/>
  <c r="AC65" i="2"/>
  <c r="AG65" i="2"/>
  <c r="AB65" i="2"/>
  <c r="AD65" i="2"/>
  <c r="AD76" i="2"/>
  <c r="AA76" i="2"/>
  <c r="AG76" i="2"/>
  <c r="AI76" i="2"/>
  <c r="AL76" i="2"/>
  <c r="AA83" i="2"/>
  <c r="AH83" i="2"/>
  <c r="AJ83" i="2"/>
  <c r="AF83" i="2"/>
  <c r="AG83" i="2"/>
  <c r="AL83" i="2"/>
  <c r="AC83" i="2"/>
  <c r="AB83" i="2"/>
  <c r="AD83" i="2"/>
  <c r="AD36" i="2"/>
  <c r="AC36" i="2"/>
  <c r="AG36" i="2"/>
  <c r="AE36" i="2"/>
  <c r="AF36" i="2"/>
  <c r="AI36" i="2"/>
  <c r="AH36" i="2"/>
  <c r="Z36" i="2"/>
  <c r="AK36" i="2"/>
  <c r="AB36" i="2"/>
  <c r="AA36" i="2"/>
  <c r="AJ36" i="2"/>
  <c r="AL36" i="2"/>
  <c r="AK124" i="2"/>
  <c r="AG124" i="2"/>
  <c r="AF124" i="2"/>
  <c r="AC124" i="2"/>
  <c r="AB124" i="2"/>
  <c r="AA124" i="2"/>
  <c r="AL124" i="2"/>
  <c r="AH124" i="2"/>
  <c r="AE124" i="2"/>
  <c r="Z336" i="2"/>
  <c r="AI336" i="2"/>
  <c r="AK336" i="2"/>
  <c r="AA137" i="2"/>
  <c r="AI137" i="2"/>
  <c r="AH137" i="2"/>
  <c r="AB137" i="2"/>
  <c r="Z137" i="2"/>
  <c r="AK137" i="2"/>
  <c r="AF137" i="2"/>
  <c r="AG137" i="2"/>
  <c r="AE137" i="2"/>
  <c r="AG131" i="2"/>
  <c r="AC131" i="2"/>
  <c r="AB131" i="2"/>
  <c r="AL131" i="2"/>
  <c r="AJ131" i="2"/>
  <c r="AI131" i="2"/>
  <c r="AA131" i="2"/>
  <c r="AD131" i="2"/>
  <c r="AK131" i="2"/>
  <c r="AH131" i="2"/>
  <c r="AF131" i="2"/>
  <c r="AD75" i="2"/>
  <c r="AL75" i="2"/>
  <c r="Z75" i="2"/>
  <c r="AK75" i="2"/>
  <c r="AA75" i="2"/>
  <c r="AF75" i="2"/>
  <c r="AB75" i="2"/>
  <c r="AI75" i="2"/>
  <c r="AC75" i="2"/>
  <c r="AH75" i="2"/>
  <c r="AE75" i="2"/>
  <c r="AJ75" i="2"/>
  <c r="AC194" i="2"/>
  <c r="AB194" i="2"/>
  <c r="AF194" i="2"/>
  <c r="AI194" i="2"/>
  <c r="AD194" i="2"/>
  <c r="AA194" i="2"/>
  <c r="AD218" i="2"/>
  <c r="Z218" i="2"/>
  <c r="AF218" i="2"/>
  <c r="AJ242" i="2"/>
  <c r="AF242" i="2"/>
  <c r="AD242" i="2"/>
  <c r="AI242" i="2"/>
  <c r="AB242" i="2"/>
  <c r="AG242" i="2"/>
  <c r="AK266" i="2"/>
  <c r="AE266" i="2"/>
  <c r="AG266" i="2"/>
  <c r="AH290" i="2"/>
  <c r="AC290" i="2"/>
  <c r="AI290" i="2"/>
  <c r="Z290" i="2"/>
  <c r="AA290" i="2"/>
  <c r="AG290" i="2"/>
  <c r="AL290" i="2"/>
  <c r="AE290" i="2"/>
  <c r="AF314" i="2"/>
  <c r="AJ314" i="2"/>
  <c r="AE314" i="2"/>
  <c r="AD314" i="2"/>
  <c r="AC338" i="2"/>
  <c r="AJ338" i="2"/>
  <c r="Z338" i="2"/>
  <c r="AI338" i="2"/>
  <c r="AG338" i="2"/>
  <c r="AF338" i="2"/>
  <c r="AE338" i="2"/>
  <c r="AD338" i="2"/>
  <c r="AK148" i="2"/>
  <c r="AJ148" i="2"/>
  <c r="AG145" i="2"/>
  <c r="AA145" i="2"/>
  <c r="Z145" i="2"/>
  <c r="AH145" i="2"/>
  <c r="AB82" i="2"/>
  <c r="AJ82" i="2"/>
  <c r="AI82" i="2"/>
  <c r="AF82" i="2"/>
  <c r="AE82" i="2"/>
  <c r="AD82" i="2"/>
  <c r="AA82" i="2"/>
  <c r="Z82" i="2"/>
  <c r="AL82" i="2"/>
  <c r="AK82" i="2"/>
  <c r="AH82" i="2"/>
  <c r="AG82" i="2"/>
  <c r="AC82" i="2"/>
  <c r="AE35" i="2"/>
  <c r="AD35" i="2"/>
  <c r="AF35" i="2"/>
  <c r="AC35" i="2"/>
  <c r="AB35" i="2"/>
  <c r="Z35" i="2"/>
  <c r="AK35" i="2"/>
  <c r="AL35" i="2"/>
  <c r="AH35" i="2"/>
  <c r="AG35" i="2"/>
  <c r="AA35" i="2"/>
  <c r="AH23" i="2"/>
  <c r="AG23" i="2"/>
  <c r="AA23" i="2"/>
  <c r="Z23" i="2"/>
  <c r="AC23" i="2"/>
  <c r="AB23" i="2"/>
  <c r="AJ23" i="2"/>
  <c r="AI23" i="2"/>
  <c r="AD23" i="2"/>
  <c r="AF23" i="2"/>
  <c r="AE23" i="2"/>
  <c r="AG206" i="2"/>
  <c r="AF206" i="2"/>
  <c r="AE206" i="2"/>
  <c r="Z206" i="2"/>
  <c r="AI206" i="2"/>
  <c r="AD206" i="2"/>
  <c r="AA206" i="2"/>
  <c r="AC206" i="2"/>
  <c r="AL206" i="2"/>
  <c r="AB206" i="2"/>
  <c r="AI254" i="2"/>
  <c r="AD254" i="2"/>
  <c r="AH254" i="2"/>
  <c r="AG254" i="2"/>
  <c r="AL254" i="2"/>
  <c r="AK254" i="2"/>
  <c r="AC254" i="2"/>
  <c r="AB254" i="2"/>
  <c r="AA254" i="2"/>
  <c r="Z254" i="2"/>
  <c r="AC135" i="2"/>
  <c r="AK135" i="2"/>
  <c r="AH135" i="2"/>
  <c r="AB135" i="2"/>
  <c r="AG135" i="2"/>
  <c r="Z135" i="2"/>
  <c r="AF135" i="2"/>
  <c r="AE135" i="2"/>
  <c r="AD135" i="2"/>
  <c r="AH68" i="2"/>
  <c r="AD68" i="2"/>
  <c r="AC68" i="2"/>
  <c r="AE68" i="2"/>
  <c r="AA68" i="2"/>
  <c r="AB68" i="2"/>
  <c r="AJ68" i="2"/>
  <c r="AG68" i="2"/>
  <c r="AI68" i="2"/>
  <c r="AF68" i="2"/>
  <c r="AL68" i="2"/>
  <c r="AK68" i="2"/>
  <c r="Z68" i="2"/>
  <c r="AH210" i="2"/>
  <c r="AB210" i="2"/>
  <c r="AL210" i="2"/>
  <c r="AK210" i="2"/>
  <c r="AE210" i="2"/>
  <c r="AA210" i="2"/>
  <c r="AG210" i="2"/>
  <c r="Z210" i="2"/>
  <c r="AI210" i="2"/>
  <c r="AF210" i="2"/>
  <c r="AJ210" i="2"/>
  <c r="AF29" i="2"/>
  <c r="Z29" i="2"/>
  <c r="AA29" i="2"/>
  <c r="AI29" i="2"/>
  <c r="AH29" i="2"/>
  <c r="AC29" i="2"/>
  <c r="AK29" i="2"/>
  <c r="AL29" i="2"/>
  <c r="AJ29" i="2"/>
  <c r="AE29" i="2"/>
  <c r="AC164" i="2"/>
  <c r="AJ164" i="2"/>
  <c r="AD164" i="2"/>
  <c r="AB164" i="2"/>
  <c r="AA164" i="2"/>
  <c r="AH164" i="2"/>
  <c r="AE164" i="2"/>
  <c r="Z164" i="2"/>
  <c r="AF164" i="2"/>
  <c r="AG164" i="2"/>
  <c r="AB212" i="2"/>
  <c r="AL212" i="2"/>
  <c r="AD212" i="2"/>
  <c r="AK212" i="2"/>
  <c r="AJ236" i="2"/>
  <c r="AI236" i="2"/>
  <c r="AL236" i="2"/>
  <c r="AC236" i="2"/>
  <c r="AE260" i="2"/>
  <c r="AA260" i="2"/>
  <c r="AL260" i="2"/>
  <c r="Z260" i="2"/>
  <c r="AI260" i="2"/>
  <c r="AD260" i="2"/>
  <c r="AC260" i="2"/>
  <c r="AB260" i="2"/>
  <c r="AJ260" i="2"/>
  <c r="AF260" i="2"/>
  <c r="AH260" i="2"/>
  <c r="AG260" i="2"/>
  <c r="AK260" i="2"/>
  <c r="AL284" i="2"/>
  <c r="Z284" i="2"/>
  <c r="AH284" i="2"/>
  <c r="AG284" i="2"/>
  <c r="AF284" i="2"/>
  <c r="AE284" i="2"/>
  <c r="AD284" i="2"/>
  <c r="AB284" i="2"/>
  <c r="AJ284" i="2"/>
  <c r="AK284" i="2"/>
  <c r="AI284" i="2"/>
  <c r="AJ308" i="2"/>
  <c r="AF308" i="2"/>
  <c r="AE308" i="2"/>
  <c r="AG308" i="2"/>
  <c r="AA308" i="2"/>
  <c r="Z308" i="2"/>
  <c r="AI308" i="2"/>
  <c r="AL308" i="2"/>
  <c r="AK308" i="2"/>
  <c r="AH308" i="2"/>
  <c r="AB308" i="2"/>
  <c r="AD308" i="2"/>
  <c r="AC308" i="2"/>
  <c r="AJ96" i="2"/>
  <c r="AE96" i="2"/>
  <c r="AB96" i="2"/>
  <c r="AA96" i="2"/>
  <c r="AG96" i="2"/>
  <c r="AI96" i="2"/>
  <c r="AK96" i="2"/>
  <c r="AB54" i="2"/>
  <c r="AJ54" i="2"/>
  <c r="AI54" i="2"/>
  <c r="AC54" i="2"/>
  <c r="Z54" i="2"/>
  <c r="AA54" i="2"/>
  <c r="AH54" i="2"/>
  <c r="AG54" i="2"/>
  <c r="AD54" i="2"/>
  <c r="AL54" i="2"/>
  <c r="AF54" i="2"/>
  <c r="AE54" i="2"/>
  <c r="AK54" i="2"/>
  <c r="AA47" i="2"/>
  <c r="AL47" i="2"/>
  <c r="Z47" i="2"/>
  <c r="AJ47" i="2"/>
  <c r="AH47" i="2"/>
  <c r="AI47" i="2"/>
  <c r="AF47" i="2"/>
  <c r="AE47" i="2"/>
  <c r="AB47" i="2"/>
  <c r="AK47" i="2"/>
  <c r="AG47" i="2"/>
  <c r="AD47" i="2"/>
  <c r="AC47" i="2"/>
  <c r="AG168" i="2"/>
  <c r="AH192" i="2"/>
  <c r="AG192" i="2"/>
  <c r="Z192" i="2"/>
  <c r="AC192" i="2"/>
  <c r="AK134" i="2"/>
  <c r="AG134" i="2"/>
  <c r="AF134" i="2"/>
  <c r="AI134" i="2"/>
  <c r="AE134" i="2"/>
  <c r="AB134" i="2"/>
  <c r="AI443" i="2"/>
  <c r="AD443" i="2"/>
  <c r="AJ443" i="2"/>
  <c r="AC443" i="2"/>
  <c r="AB443" i="2"/>
  <c r="AL443" i="2"/>
  <c r="AK443" i="2"/>
  <c r="Z443" i="2"/>
  <c r="AH443" i="2"/>
  <c r="AG443" i="2"/>
  <c r="AA443" i="2"/>
  <c r="AL123" i="2"/>
  <c r="Z123" i="2"/>
  <c r="AH123" i="2"/>
  <c r="AG123" i="2"/>
  <c r="AA123" i="2"/>
  <c r="AK123" i="2"/>
  <c r="AJ123" i="2"/>
  <c r="AE123" i="2"/>
  <c r="AD123" i="2"/>
  <c r="AC123" i="2"/>
  <c r="AB123" i="2"/>
  <c r="AI123" i="2"/>
  <c r="AF123" i="2"/>
  <c r="AK63" i="2"/>
  <c r="AG63" i="2"/>
  <c r="AF63" i="2"/>
  <c r="AL63" i="2"/>
  <c r="AJ63" i="2"/>
  <c r="AI63" i="2"/>
  <c r="AD63" i="2"/>
  <c r="AB63" i="2"/>
  <c r="AC63" i="2"/>
  <c r="AE63" i="2"/>
  <c r="Z63" i="2"/>
  <c r="AJ302" i="2"/>
  <c r="AI302" i="2"/>
  <c r="AK302" i="2"/>
  <c r="AE302" i="2"/>
  <c r="AD302" i="2"/>
  <c r="AC302" i="2"/>
  <c r="AA302" i="2"/>
  <c r="AG302" i="2"/>
  <c r="AL302" i="2"/>
  <c r="AH302" i="2"/>
  <c r="AL48" i="2"/>
  <c r="Z48" i="2"/>
  <c r="AK48" i="2"/>
  <c r="AJ48" i="2"/>
  <c r="AI48" i="2"/>
  <c r="AF48" i="2"/>
  <c r="AC48" i="2"/>
  <c r="AD48" i="2"/>
  <c r="AG48" i="2"/>
  <c r="AB48" i="2"/>
  <c r="AA48" i="2"/>
  <c r="AL89" i="2"/>
  <c r="Z89" i="2"/>
  <c r="AH89" i="2"/>
  <c r="AG89" i="2"/>
  <c r="AK89" i="2"/>
  <c r="AJ89" i="2"/>
  <c r="AI89" i="2"/>
  <c r="AF89" i="2"/>
  <c r="AE89" i="2"/>
  <c r="AB89" i="2"/>
  <c r="AA89" i="2"/>
  <c r="AD89" i="2"/>
  <c r="AC89" i="2"/>
  <c r="AC234" i="2"/>
  <c r="AK234" i="2"/>
  <c r="AJ234" i="2"/>
  <c r="AI234" i="2"/>
  <c r="AH234" i="2"/>
  <c r="AG234" i="2"/>
  <c r="AL234" i="2"/>
  <c r="AA234" i="2"/>
  <c r="AD234" i="2"/>
  <c r="Z234" i="2"/>
  <c r="AB234" i="2"/>
  <c r="AB282" i="2"/>
  <c r="AJ282" i="2"/>
  <c r="AI282" i="2"/>
  <c r="AF282" i="2"/>
  <c r="AA282" i="2"/>
  <c r="Z282" i="2"/>
  <c r="AG282" i="2"/>
  <c r="AE282" i="2"/>
  <c r="AD282" i="2"/>
  <c r="AC282" i="2"/>
  <c r="AL282" i="2"/>
  <c r="AK282" i="2"/>
  <c r="AH282" i="2"/>
  <c r="AF146" i="2"/>
  <c r="AA146" i="2"/>
  <c r="AD146" i="2"/>
  <c r="AL146" i="2"/>
  <c r="AK146" i="2"/>
  <c r="AH146" i="2"/>
  <c r="AC146" i="2"/>
  <c r="Z146" i="2"/>
  <c r="AJ146" i="2"/>
  <c r="AI146" i="2"/>
  <c r="AG174" i="2"/>
  <c r="AC174" i="2"/>
  <c r="AB174" i="2"/>
  <c r="AK174" i="2"/>
  <c r="AI174" i="2"/>
  <c r="AJ174" i="2"/>
  <c r="AL174" i="2"/>
  <c r="AE174" i="2"/>
  <c r="Z174" i="2"/>
  <c r="AD174" i="2"/>
  <c r="AA174" i="2"/>
  <c r="AF174" i="2"/>
  <c r="AH174" i="2"/>
  <c r="Z318" i="2"/>
  <c r="AL111" i="2"/>
  <c r="AK111" i="2"/>
  <c r="AE111" i="2"/>
  <c r="AC111" i="2"/>
  <c r="AB111" i="2"/>
  <c r="AJ111" i="2"/>
  <c r="AI111" i="2"/>
  <c r="AH111" i="2"/>
  <c r="AF111" i="2"/>
  <c r="AA111" i="2"/>
  <c r="AI66" i="2"/>
  <c r="AD66" i="2"/>
  <c r="AA66" i="2"/>
  <c r="Z66" i="2"/>
  <c r="AH66" i="2"/>
  <c r="AG66" i="2"/>
  <c r="AB66" i="2"/>
  <c r="AF66" i="2"/>
  <c r="AL66" i="2"/>
  <c r="AK66" i="2"/>
  <c r="AC66" i="2"/>
  <c r="AC53" i="2"/>
  <c r="AK53" i="2"/>
  <c r="AJ53" i="2"/>
  <c r="Z53" i="2"/>
  <c r="AB53" i="2"/>
  <c r="AA53" i="2"/>
  <c r="AI53" i="2"/>
  <c r="AL53" i="2"/>
  <c r="AH53" i="2"/>
  <c r="AG53" i="2"/>
  <c r="AF53" i="2"/>
  <c r="AE53" i="2"/>
  <c r="AD53" i="2"/>
  <c r="AB42" i="2"/>
  <c r="AA42" i="2"/>
  <c r="AI42" i="2"/>
  <c r="AH42" i="2"/>
  <c r="AG42" i="2"/>
  <c r="Z42" i="2"/>
  <c r="AK42" i="2"/>
  <c r="AL42" i="2"/>
  <c r="AJ42" i="2"/>
  <c r="AD42" i="2"/>
  <c r="AE42" i="2"/>
  <c r="AE176" i="2"/>
  <c r="AB176" i="2"/>
  <c r="AC176" i="2"/>
  <c r="AB200" i="2"/>
  <c r="AJ200" i="2"/>
  <c r="AI200" i="2"/>
  <c r="AH200" i="2"/>
  <c r="AC200" i="2"/>
  <c r="AA200" i="2"/>
  <c r="AG200" i="2"/>
  <c r="AF200" i="2"/>
  <c r="AL200" i="2"/>
  <c r="AE200" i="2"/>
  <c r="AG224" i="2"/>
  <c r="AF224" i="2"/>
  <c r="AL272" i="2"/>
  <c r="AB320" i="2"/>
  <c r="AJ320" i="2"/>
  <c r="AJ17" i="2"/>
  <c r="AI17" i="2"/>
  <c r="AK17" i="2"/>
  <c r="AL17" i="2"/>
  <c r="AG17" i="2"/>
  <c r="AF17" i="2"/>
  <c r="AC17" i="2"/>
  <c r="AA17" i="2"/>
  <c r="AB17" i="2"/>
  <c r="Z17" i="2"/>
  <c r="AE17" i="2"/>
  <c r="AD17" i="2"/>
  <c r="AH17" i="2"/>
  <c r="AB136" i="2"/>
  <c r="AJ136" i="2"/>
  <c r="AL136" i="2"/>
  <c r="AG136" i="2"/>
  <c r="AD136" i="2"/>
  <c r="AA136" i="2"/>
  <c r="AC136" i="2"/>
  <c r="Z136" i="2"/>
  <c r="AE136" i="2"/>
  <c r="AF136" i="2"/>
  <c r="AE133" i="2"/>
  <c r="AA133" i="2"/>
  <c r="AL133" i="2"/>
  <c r="Z133" i="2"/>
  <c r="AF133" i="2"/>
  <c r="AC133" i="2"/>
  <c r="AD133" i="2"/>
  <c r="AH133" i="2"/>
  <c r="AG133" i="2"/>
  <c r="AJ133" i="2"/>
  <c r="AB133" i="2"/>
  <c r="AI133" i="2"/>
  <c r="AK133" i="2"/>
  <c r="AK275" i="2"/>
  <c r="AJ275" i="2"/>
  <c r="AK16" i="2"/>
  <c r="AL16" i="2"/>
  <c r="AI16" i="2"/>
  <c r="AH16" i="2"/>
  <c r="AC16" i="2"/>
  <c r="AB16" i="2"/>
  <c r="AG16" i="2"/>
  <c r="AE16" i="2"/>
  <c r="AD16" i="2"/>
  <c r="Z16" i="2"/>
  <c r="AA16" i="2"/>
  <c r="AG146" i="10"/>
  <c r="AA147" i="2"/>
  <c r="AC146" i="10"/>
  <c r="AL147" i="2"/>
  <c r="Z147" i="2"/>
  <c r="AB146" i="10" s="1"/>
  <c r="AI147" i="2"/>
  <c r="AK146" i="10"/>
  <c r="AG147" i="2"/>
  <c r="AI146" i="10" s="1"/>
  <c r="AH147" i="2"/>
  <c r="AJ146" i="10" s="1"/>
  <c r="AK147" i="2"/>
  <c r="AJ147" i="2"/>
  <c r="AL146" i="10" s="1"/>
  <c r="AF147" i="2"/>
  <c r="AH146" i="10"/>
  <c r="AC147" i="2"/>
  <c r="AE146" i="10"/>
  <c r="AB147" i="2"/>
  <c r="AD146" i="10"/>
  <c r="AD147" i="2"/>
  <c r="AF146" i="10"/>
  <c r="AD103" i="2"/>
  <c r="AC103" i="2"/>
  <c r="AI103" i="2"/>
  <c r="AF103" i="2"/>
  <c r="AK103" i="2"/>
  <c r="AJ103" i="2"/>
  <c r="AA103" i="2"/>
  <c r="Z103" i="2"/>
  <c r="AE103" i="2"/>
  <c r="AB103" i="2"/>
  <c r="AF30" i="2"/>
  <c r="AE30" i="2"/>
  <c r="AC30" i="2"/>
  <c r="AA30" i="2"/>
  <c r="AB30" i="2"/>
  <c r="AL30" i="2"/>
  <c r="AI30" i="2"/>
  <c r="AH30" i="2"/>
  <c r="AG30" i="2"/>
  <c r="AD30" i="2"/>
  <c r="AJ30" i="2"/>
  <c r="AK30" i="2"/>
  <c r="Z30" i="2"/>
  <c r="AI22" i="2"/>
  <c r="AH22" i="2"/>
  <c r="Z22" i="2"/>
  <c r="AL22" i="2"/>
  <c r="AG22" i="2"/>
  <c r="AF22" i="2"/>
  <c r="AE22" i="2"/>
  <c r="AD22" i="2"/>
  <c r="AA22" i="2"/>
  <c r="AC22" i="2"/>
  <c r="AB22" i="2"/>
  <c r="AK22" i="2"/>
  <c r="AJ22" i="2"/>
  <c r="AJ326" i="2"/>
  <c r="AF326" i="2"/>
  <c r="AK326" i="2"/>
  <c r="AD326" i="2"/>
  <c r="AC326" i="2"/>
  <c r="AA326" i="2"/>
  <c r="Z326" i="2"/>
  <c r="AI326" i="2"/>
  <c r="AH326" i="2"/>
  <c r="AG326" i="2"/>
  <c r="AC41" i="2"/>
  <c r="AB41" i="2"/>
  <c r="AH41" i="2"/>
  <c r="AF41" i="2"/>
  <c r="AG41" i="2"/>
  <c r="AL41" i="2"/>
  <c r="AI41" i="2"/>
  <c r="AE41" i="2"/>
  <c r="AA41" i="2"/>
  <c r="Z41" i="2"/>
  <c r="AK41" i="2"/>
  <c r="AJ41" i="2"/>
  <c r="AF132" i="2"/>
  <c r="AB132" i="2"/>
  <c r="AA132" i="2"/>
  <c r="AC132" i="2"/>
  <c r="Z132" i="2"/>
  <c r="AK132" i="2"/>
  <c r="AJ132" i="2"/>
  <c r="AH132" i="2"/>
  <c r="AL132" i="2"/>
  <c r="AG132" i="2"/>
  <c r="AD132" i="2"/>
  <c r="AE132" i="2"/>
  <c r="AD198" i="2"/>
  <c r="AL198" i="2"/>
  <c r="Z198" i="2"/>
  <c r="AK198" i="2"/>
  <c r="AJ198" i="2"/>
  <c r="AI198" i="2"/>
  <c r="AG198" i="2"/>
  <c r="AH198" i="2"/>
  <c r="AC198" i="2"/>
  <c r="AA198" i="2"/>
  <c r="AB198" i="2"/>
  <c r="AF198" i="2"/>
  <c r="AE198" i="2"/>
  <c r="AH444" i="2"/>
  <c r="AC444" i="2"/>
  <c r="AL444" i="2"/>
  <c r="AI444" i="2"/>
  <c r="AK444" i="2"/>
  <c r="AJ444" i="2"/>
  <c r="AE444" i="2"/>
  <c r="AF446" i="2"/>
  <c r="AB446" i="2"/>
  <c r="AA446" i="2"/>
  <c r="AC446" i="2"/>
  <c r="AK446" i="2"/>
  <c r="AD446" i="2"/>
  <c r="AJ446" i="2"/>
  <c r="AH446" i="2"/>
  <c r="AI446" i="2"/>
  <c r="AE446" i="2"/>
  <c r="Z446" i="2"/>
  <c r="AG446" i="2"/>
  <c r="AG69" i="2"/>
  <c r="AB69" i="2"/>
  <c r="AF69" i="2"/>
  <c r="AE69" i="2"/>
  <c r="AA69" i="2"/>
  <c r="Z69" i="2"/>
  <c r="AL69" i="2"/>
  <c r="AI69" i="2"/>
  <c r="AD69" i="2"/>
  <c r="AK69" i="2"/>
  <c r="AJ69" i="2"/>
  <c r="AJ58" i="2"/>
  <c r="AG58" i="2"/>
  <c r="AI156" i="2"/>
  <c r="AD156" i="2"/>
  <c r="AA156" i="2"/>
  <c r="Z156" i="2"/>
  <c r="AC156" i="2"/>
  <c r="AB156" i="2"/>
  <c r="AL156" i="2"/>
  <c r="AK156" i="2"/>
  <c r="AG156" i="2"/>
  <c r="AF156" i="2"/>
  <c r="AJ156" i="2"/>
  <c r="AH156" i="2"/>
  <c r="AH228" i="2"/>
  <c r="AD228" i="2"/>
  <c r="AC228" i="2"/>
  <c r="AB228" i="2"/>
  <c r="AA228" i="2"/>
  <c r="Z228" i="2"/>
  <c r="AI228" i="2"/>
  <c r="AG228" i="2"/>
  <c r="AK228" i="2"/>
  <c r="AJ228" i="2"/>
  <c r="AF228" i="2"/>
  <c r="AE228" i="2"/>
  <c r="AL228" i="2"/>
  <c r="AG276" i="2"/>
  <c r="AC276" i="2"/>
  <c r="AB276" i="2"/>
  <c r="AH276" i="2"/>
  <c r="AA276" i="2"/>
  <c r="Z276" i="2"/>
  <c r="AI276" i="2"/>
  <c r="AF276" i="2"/>
  <c r="AK276" i="2"/>
  <c r="AJ276" i="2"/>
  <c r="AE276" i="2"/>
  <c r="AL276" i="2"/>
  <c r="AI97" i="2"/>
  <c r="AE97" i="2"/>
  <c r="AD97" i="2"/>
  <c r="AF97" i="2"/>
  <c r="AB97" i="2"/>
  <c r="AC97" i="2"/>
  <c r="Z97" i="2"/>
  <c r="AL97" i="2"/>
  <c r="AK97" i="2"/>
  <c r="AG97" i="2"/>
  <c r="AA97" i="2"/>
  <c r="AJ97" i="2"/>
  <c r="AL62" i="2"/>
  <c r="Z62" i="2"/>
  <c r="AH62" i="2"/>
  <c r="AG62" i="2"/>
  <c r="AI62" i="2"/>
  <c r="AE62" i="2"/>
  <c r="AF62" i="2"/>
  <c r="AC62" i="2"/>
  <c r="AB62" i="2"/>
  <c r="AJ62" i="2"/>
  <c r="AD62" i="2"/>
  <c r="AK62" i="2"/>
  <c r="AA62" i="2"/>
  <c r="C80" i="2"/>
  <c r="AM80" i="2"/>
  <c r="C102" i="2"/>
  <c r="C102" i="10"/>
  <c r="AM102" i="10" s="1"/>
  <c r="C81" i="2"/>
  <c r="H81" i="2" s="1"/>
  <c r="F81" i="2"/>
  <c r="F81" i="10" s="1"/>
  <c r="L146" i="10"/>
  <c r="X82" i="2"/>
  <c r="W82" i="2"/>
  <c r="C82" i="10"/>
  <c r="V82" i="2"/>
  <c r="S82" i="2"/>
  <c r="Y82" i="2"/>
  <c r="R82" i="2"/>
  <c r="T82" i="2"/>
  <c r="U82" i="2"/>
  <c r="Q82" i="2"/>
  <c r="C17" i="10"/>
  <c r="W17" i="2"/>
  <c r="V17" i="2"/>
  <c r="U17" i="2"/>
  <c r="R17" i="2"/>
  <c r="Y17" i="2"/>
  <c r="X17" i="2"/>
  <c r="T17" i="2"/>
  <c r="S17" i="2"/>
  <c r="C16" i="10"/>
  <c r="T16" i="2"/>
  <c r="S16" i="2"/>
  <c r="Y16" i="2"/>
  <c r="U16" i="2"/>
  <c r="Q16" i="2"/>
  <c r="X16" i="2"/>
  <c r="W16" i="2"/>
  <c r="V16" i="2"/>
  <c r="N139" i="10"/>
  <c r="L62" i="10"/>
  <c r="L12" i="10"/>
  <c r="C97" i="10"/>
  <c r="Y97" i="2"/>
  <c r="V97" i="2"/>
  <c r="T97" i="2"/>
  <c r="S97" i="2"/>
  <c r="X97" i="2"/>
  <c r="W97" i="2"/>
  <c r="U97" i="2"/>
  <c r="R97" i="2"/>
  <c r="C62" i="10"/>
  <c r="AC62" i="10" s="1"/>
  <c r="R62" i="2"/>
  <c r="Y62" i="2"/>
  <c r="T62" i="2"/>
  <c r="Q62" i="2"/>
  <c r="S62" i="2"/>
  <c r="V62" i="2"/>
  <c r="U62" i="2"/>
  <c r="X62" i="2"/>
  <c r="W62" i="2"/>
  <c r="X146" i="2"/>
  <c r="W146" i="2"/>
  <c r="S146" i="2"/>
  <c r="R146" i="2"/>
  <c r="Q146" i="2"/>
  <c r="Y146" i="2"/>
  <c r="U146" i="2"/>
  <c r="T146" i="2"/>
  <c r="T110" i="2"/>
  <c r="C65" i="10"/>
  <c r="X65" i="2"/>
  <c r="W65" i="2"/>
  <c r="V65" i="2"/>
  <c r="S65" i="2"/>
  <c r="Y65" i="2"/>
  <c r="U65" i="2"/>
  <c r="Q65" i="2"/>
  <c r="T65" i="2"/>
  <c r="R65" i="2"/>
  <c r="N61" i="10"/>
  <c r="C48" i="10"/>
  <c r="X48" i="2"/>
  <c r="V48" i="2"/>
  <c r="U48" i="2"/>
  <c r="W48" i="2"/>
  <c r="S48" i="2"/>
  <c r="R48" i="2"/>
  <c r="Y48" i="2"/>
  <c r="C41" i="10"/>
  <c r="X41" i="10" s="1"/>
  <c r="T41" i="2"/>
  <c r="Q41" i="2"/>
  <c r="S41" i="2"/>
  <c r="R41" i="2"/>
  <c r="V41" i="2"/>
  <c r="U41" i="2"/>
  <c r="Y41" i="2"/>
  <c r="X41" i="2"/>
  <c r="W41" i="2"/>
  <c r="AM78" i="2"/>
  <c r="C78" i="10"/>
  <c r="H78" i="2"/>
  <c r="J78" i="2" s="1"/>
  <c r="J78" i="10" s="1"/>
  <c r="F78" i="2"/>
  <c r="F78" i="10" s="1"/>
  <c r="C123" i="10"/>
  <c r="R123" i="2"/>
  <c r="Y123" i="2"/>
  <c r="T123" i="2"/>
  <c r="S123" i="2"/>
  <c r="V123" i="2"/>
  <c r="W123" i="2"/>
  <c r="X123" i="2"/>
  <c r="U123" i="2"/>
  <c r="Q123" i="2"/>
  <c r="C146" i="10"/>
  <c r="Y147" i="2"/>
  <c r="AA146" i="10" s="1"/>
  <c r="V147" i="2"/>
  <c r="X146" i="10"/>
  <c r="X147" i="2"/>
  <c r="Z146" i="10"/>
  <c r="Q147" i="2"/>
  <c r="S146" i="10" s="1"/>
  <c r="W147" i="2"/>
  <c r="Y146" i="10"/>
  <c r="U147" i="2"/>
  <c r="W146" i="10" s="1"/>
  <c r="T147" i="2"/>
  <c r="V146" i="10" s="1"/>
  <c r="R147" i="2"/>
  <c r="T146" i="10" s="1"/>
  <c r="C111" i="10"/>
  <c r="R111" i="2"/>
  <c r="W111" i="2"/>
  <c r="V111" i="2"/>
  <c r="X111" i="2"/>
  <c r="U111" i="2"/>
  <c r="T111" i="2"/>
  <c r="S111" i="2"/>
  <c r="C66" i="10"/>
  <c r="Y66" i="2"/>
  <c r="V66" i="2"/>
  <c r="T66" i="2"/>
  <c r="S66" i="2"/>
  <c r="W66" i="2"/>
  <c r="U66" i="2"/>
  <c r="R66" i="2"/>
  <c r="N62" i="10"/>
  <c r="C53" i="10"/>
  <c r="T53" i="2"/>
  <c r="S53" i="2"/>
  <c r="R53" i="2"/>
  <c r="Y53" i="2"/>
  <c r="U53" i="2"/>
  <c r="W53" i="2"/>
  <c r="X53" i="2"/>
  <c r="V53" i="2"/>
  <c r="W42" i="2"/>
  <c r="C42" i="10"/>
  <c r="V42" i="2"/>
  <c r="U42" i="2"/>
  <c r="R42" i="2"/>
  <c r="Y42" i="2"/>
  <c r="X42" i="2"/>
  <c r="T42" i="2"/>
  <c r="S42" i="2"/>
  <c r="X136" i="2"/>
  <c r="W136" i="2"/>
  <c r="V136" i="2"/>
  <c r="S136" i="2"/>
  <c r="Y136" i="2"/>
  <c r="Q136" i="2"/>
  <c r="U136" i="2"/>
  <c r="T136" i="2"/>
  <c r="R136" i="2"/>
  <c r="C133" i="10"/>
  <c r="Y133" i="2"/>
  <c r="V133" i="2"/>
  <c r="X133" i="2"/>
  <c r="S133" i="2"/>
  <c r="U133" i="2"/>
  <c r="R133" i="2"/>
  <c r="W133" i="2"/>
  <c r="T133" i="2"/>
  <c r="C69" i="10"/>
  <c r="U69" i="2"/>
  <c r="T69" i="2"/>
  <c r="S69" i="2"/>
  <c r="W69" i="2"/>
  <c r="R69" i="2"/>
  <c r="X69" i="2"/>
  <c r="C58" i="10"/>
  <c r="AE58" i="10" s="1"/>
  <c r="Y58" i="2"/>
  <c r="C103" i="10"/>
  <c r="R103" i="2"/>
  <c r="Y103" i="2"/>
  <c r="X103" i="2"/>
  <c r="W103" i="2"/>
  <c r="S103" i="2"/>
  <c r="T103" i="2"/>
  <c r="V103" i="2"/>
  <c r="U103" i="2"/>
  <c r="W30" i="2"/>
  <c r="V30" i="2"/>
  <c r="U30" i="2"/>
  <c r="C30" i="10"/>
  <c r="R30" i="2"/>
  <c r="X30" i="2"/>
  <c r="T30" i="2"/>
  <c r="Y30" i="2"/>
  <c r="S30" i="2"/>
  <c r="C22" i="10"/>
  <c r="Y22" i="2"/>
  <c r="X22" i="2"/>
  <c r="U22" i="2"/>
  <c r="T22" i="2"/>
  <c r="S22" i="2"/>
  <c r="W22" i="2"/>
  <c r="R22" i="2"/>
  <c r="V22" i="2"/>
  <c r="Q22" i="2"/>
  <c r="C135" i="10"/>
  <c r="U135" i="2"/>
  <c r="T135" i="2"/>
  <c r="S135" i="2"/>
  <c r="V135" i="2"/>
  <c r="X135" i="2"/>
  <c r="W135" i="2"/>
  <c r="Q135" i="2"/>
  <c r="C132" i="10"/>
  <c r="X132" i="2"/>
  <c r="W132" i="2"/>
  <c r="V132" i="2"/>
  <c r="S132" i="2"/>
  <c r="Q132" i="2"/>
  <c r="R132" i="2"/>
  <c r="Y132" i="2"/>
  <c r="T132" i="2"/>
  <c r="C89" i="10"/>
  <c r="R89" i="2"/>
  <c r="Y89" i="2"/>
  <c r="T89" i="2"/>
  <c r="S89" i="2"/>
  <c r="V89" i="2"/>
  <c r="X89" i="2"/>
  <c r="W89" i="2"/>
  <c r="U89" i="2"/>
  <c r="U76" i="2"/>
  <c r="T76" i="2"/>
  <c r="S76" i="2"/>
  <c r="V76" i="2"/>
  <c r="W76" i="2"/>
  <c r="Y76" i="2"/>
  <c r="X76" i="2"/>
  <c r="C68" i="10"/>
  <c r="R68" i="2"/>
  <c r="Y68" i="2"/>
  <c r="X68" i="2"/>
  <c r="W68" i="2"/>
  <c r="S68" i="2"/>
  <c r="T68" i="2"/>
  <c r="U68" i="2"/>
  <c r="Q68" i="2"/>
  <c r="V68" i="2"/>
  <c r="L61" i="10"/>
  <c r="C83" i="10"/>
  <c r="Y83" i="2"/>
  <c r="V83" i="2"/>
  <c r="T83" i="2"/>
  <c r="X83" i="2"/>
  <c r="W83" i="2"/>
  <c r="S83" i="2"/>
  <c r="R83" i="2"/>
  <c r="C36" i="10"/>
  <c r="X36" i="2"/>
  <c r="W36" i="2"/>
  <c r="V36" i="2"/>
  <c r="R36" i="2"/>
  <c r="S36" i="2"/>
  <c r="Y36" i="2"/>
  <c r="T36" i="2"/>
  <c r="U36" i="2"/>
  <c r="C29" i="10"/>
  <c r="T29" i="2"/>
  <c r="S29" i="2"/>
  <c r="R29" i="2"/>
  <c r="Q29" i="2"/>
  <c r="Y29" i="2"/>
  <c r="X29" i="2"/>
  <c r="W29" i="2"/>
  <c r="V29" i="2"/>
  <c r="C124" i="10"/>
  <c r="U124" i="2"/>
  <c r="T124" i="2"/>
  <c r="S124" i="2"/>
  <c r="Y124" i="2"/>
  <c r="X124" i="2"/>
  <c r="W124" i="2"/>
  <c r="V124" i="2"/>
  <c r="R124" i="2"/>
  <c r="X96" i="2"/>
  <c r="W96" i="2"/>
  <c r="V96" i="2"/>
  <c r="Q96" i="2"/>
  <c r="S96" i="2"/>
  <c r="Y96" i="2"/>
  <c r="U96" i="2"/>
  <c r="R96" i="2"/>
  <c r="N59" i="10"/>
  <c r="W148" i="2"/>
  <c r="V148" i="2"/>
  <c r="U145" i="2"/>
  <c r="T145" i="2"/>
  <c r="V145" i="2"/>
  <c r="Y145" i="2"/>
  <c r="Q145" i="2"/>
  <c r="X145" i="2"/>
  <c r="R145" i="2"/>
  <c r="L59" i="10"/>
  <c r="C54" i="10"/>
  <c r="AM54" i="10" s="1"/>
  <c r="W54" i="2"/>
  <c r="V54" i="2"/>
  <c r="U54" i="2"/>
  <c r="R54" i="2"/>
  <c r="Y54" i="2"/>
  <c r="X54" i="2"/>
  <c r="T54" i="2"/>
  <c r="S54" i="2"/>
  <c r="C47" i="10"/>
  <c r="Y47" i="2"/>
  <c r="X47" i="2"/>
  <c r="U47" i="2"/>
  <c r="Q47" i="2"/>
  <c r="W47" i="2"/>
  <c r="R47" i="2"/>
  <c r="V47" i="2"/>
  <c r="T47" i="2"/>
  <c r="S47" i="2"/>
  <c r="N140" i="10"/>
  <c r="C137" i="10"/>
  <c r="AM137" i="10" s="1"/>
  <c r="Y137" i="2"/>
  <c r="V137" i="2"/>
  <c r="U137" i="2"/>
  <c r="S137" i="2"/>
  <c r="R137" i="2"/>
  <c r="X137" i="2"/>
  <c r="W137" i="2"/>
  <c r="C134" i="10"/>
  <c r="AE134" i="10" s="1"/>
  <c r="R134" i="2"/>
  <c r="Y134" i="2"/>
  <c r="W134" i="2"/>
  <c r="V134" i="2"/>
  <c r="X134" i="2"/>
  <c r="S134" i="2"/>
  <c r="C131" i="10"/>
  <c r="AM131" i="10" s="1"/>
  <c r="U131" i="2"/>
  <c r="T131" i="2"/>
  <c r="S131" i="2"/>
  <c r="W131" i="2"/>
  <c r="Q131" i="2"/>
  <c r="V131" i="2"/>
  <c r="Y131" i="2"/>
  <c r="X131" i="2"/>
  <c r="R131" i="2"/>
  <c r="C75" i="10"/>
  <c r="R75" i="2"/>
  <c r="Y75" i="2"/>
  <c r="Q75" i="2"/>
  <c r="W75" i="2"/>
  <c r="V75" i="2"/>
  <c r="X75" i="2"/>
  <c r="T75" i="2"/>
  <c r="U75" i="2"/>
  <c r="S75" i="2"/>
  <c r="C35" i="10"/>
  <c r="Y35" i="2"/>
  <c r="Q35" i="2"/>
  <c r="X35" i="2"/>
  <c r="U35" i="2"/>
  <c r="S35" i="2"/>
  <c r="R35" i="2"/>
  <c r="T35" i="2"/>
  <c r="W35" i="2"/>
  <c r="V35" i="2"/>
  <c r="C23" i="10"/>
  <c r="S23" i="2"/>
  <c r="R23" i="2"/>
  <c r="V23" i="2"/>
  <c r="Y23" i="2"/>
  <c r="U23" i="2"/>
  <c r="W23" i="2"/>
  <c r="T23" i="2"/>
  <c r="C63" i="10"/>
  <c r="AM63" i="10" s="1"/>
  <c r="U63" i="2"/>
  <c r="T63" i="2"/>
  <c r="S63" i="2"/>
  <c r="W63" i="2"/>
  <c r="V63" i="2"/>
  <c r="X63" i="2"/>
  <c r="R63" i="2"/>
  <c r="L58" i="10"/>
  <c r="AM166" i="10"/>
  <c r="U230" i="2"/>
  <c r="T230" i="2"/>
  <c r="S230" i="2"/>
  <c r="Y230" i="2"/>
  <c r="W230" i="2"/>
  <c r="AM262" i="10"/>
  <c r="C277" i="10"/>
  <c r="R278" i="2"/>
  <c r="Y278" i="2"/>
  <c r="X278" i="2"/>
  <c r="W278" i="2"/>
  <c r="V278" i="2"/>
  <c r="U278" i="2"/>
  <c r="T278" i="2"/>
  <c r="Q278" i="2"/>
  <c r="S278" i="2"/>
  <c r="C325" i="10"/>
  <c r="W326" i="2"/>
  <c r="V326" i="2"/>
  <c r="U326" i="2"/>
  <c r="T326" i="2"/>
  <c r="S326" i="2"/>
  <c r="R326" i="2"/>
  <c r="Q326" i="2"/>
  <c r="X326" i="2"/>
  <c r="T170" i="2"/>
  <c r="C217" i="10"/>
  <c r="Y218" i="2"/>
  <c r="V218" i="2"/>
  <c r="T218" i="2"/>
  <c r="C233" i="10"/>
  <c r="AF233" i="10" s="1"/>
  <c r="V234" i="2"/>
  <c r="U234" i="2"/>
  <c r="T234" i="2"/>
  <c r="S234" i="2"/>
  <c r="R234" i="2"/>
  <c r="Y234" i="2"/>
  <c r="X234" i="2"/>
  <c r="Q234" i="2"/>
  <c r="W234" i="2"/>
  <c r="AM250" i="10"/>
  <c r="W266" i="2"/>
  <c r="V266" i="2"/>
  <c r="U266" i="2"/>
  <c r="T266" i="2"/>
  <c r="S266" i="2"/>
  <c r="R266" i="2"/>
  <c r="Y266" i="2"/>
  <c r="X266" i="2"/>
  <c r="C281" i="10"/>
  <c r="S282" i="2"/>
  <c r="R282" i="2"/>
  <c r="Y282" i="2"/>
  <c r="X282" i="2"/>
  <c r="W282" i="2"/>
  <c r="V282" i="2"/>
  <c r="U282" i="2"/>
  <c r="T282" i="2"/>
  <c r="Q282" i="2"/>
  <c r="AM298" i="10"/>
  <c r="C313" i="10"/>
  <c r="W314" i="2"/>
  <c r="V314" i="2"/>
  <c r="T314" i="2"/>
  <c r="S314" i="2"/>
  <c r="R314" i="2"/>
  <c r="Y314" i="2"/>
  <c r="X314" i="2"/>
  <c r="Q314" i="2"/>
  <c r="C197" i="10"/>
  <c r="S198" i="2"/>
  <c r="R198" i="2"/>
  <c r="Y198" i="2"/>
  <c r="X198" i="2"/>
  <c r="W198" i="2"/>
  <c r="V198" i="2"/>
  <c r="U198" i="2"/>
  <c r="Q198" i="2"/>
  <c r="T198" i="2"/>
  <c r="C155" i="10"/>
  <c r="X156" i="2"/>
  <c r="W156" i="2"/>
  <c r="Y156" i="2"/>
  <c r="V156" i="2"/>
  <c r="Q156" i="2"/>
  <c r="U156" i="2"/>
  <c r="S156" i="2"/>
  <c r="R156" i="2"/>
  <c r="AM187" i="10"/>
  <c r="AM220" i="10"/>
  <c r="C235" i="10"/>
  <c r="S236" i="2"/>
  <c r="Y236" i="2"/>
  <c r="W236" i="2"/>
  <c r="Q236" i="2"/>
  <c r="AM251" i="10"/>
  <c r="AM268" i="10"/>
  <c r="C283" i="10"/>
  <c r="Y284" i="2"/>
  <c r="X284" i="2"/>
  <c r="W284" i="2"/>
  <c r="V284" i="2"/>
  <c r="T284" i="2"/>
  <c r="S284" i="2"/>
  <c r="Q284" i="2"/>
  <c r="R284" i="2"/>
  <c r="AM299" i="10"/>
  <c r="C157" i="10"/>
  <c r="Y157" i="10" s="1"/>
  <c r="V158" i="2"/>
  <c r="Q158" i="2"/>
  <c r="U158" i="2"/>
  <c r="T158" i="2"/>
  <c r="S158" i="2"/>
  <c r="R158" i="2"/>
  <c r="Y158" i="2"/>
  <c r="X158" i="2"/>
  <c r="W158" i="2"/>
  <c r="AM221" i="10"/>
  <c r="AM190" i="10"/>
  <c r="C205" i="10"/>
  <c r="R206" i="2"/>
  <c r="Y206" i="2"/>
  <c r="X206" i="2"/>
  <c r="W206" i="2"/>
  <c r="V206" i="2"/>
  <c r="T206" i="2"/>
  <c r="Q206" i="2"/>
  <c r="S206" i="2"/>
  <c r="C253" i="10"/>
  <c r="R254" i="2"/>
  <c r="Y254" i="2"/>
  <c r="X254" i="2"/>
  <c r="W254" i="2"/>
  <c r="V254" i="2"/>
  <c r="U254" i="2"/>
  <c r="T254" i="2"/>
  <c r="S254" i="2"/>
  <c r="T318" i="2"/>
  <c r="S318" i="2"/>
  <c r="AM160" i="10"/>
  <c r="C175" i="10"/>
  <c r="S176" i="2"/>
  <c r="R176" i="2"/>
  <c r="X176" i="2"/>
  <c r="W176" i="2"/>
  <c r="V176" i="2"/>
  <c r="Q176" i="2"/>
  <c r="U176" i="2"/>
  <c r="T192" i="2"/>
  <c r="R192" i="2"/>
  <c r="X192" i="2"/>
  <c r="W192" i="2"/>
  <c r="Q192" i="2"/>
  <c r="U192" i="2"/>
  <c r="AM208" i="10"/>
  <c r="C223" i="10"/>
  <c r="AM239" i="10"/>
  <c r="C271" i="10"/>
  <c r="W272" i="2"/>
  <c r="AM287" i="10"/>
  <c r="U320" i="2"/>
  <c r="T320" i="2"/>
  <c r="C335" i="10"/>
  <c r="U336" i="2"/>
  <c r="S336" i="2"/>
  <c r="R336" i="2"/>
  <c r="Y336" i="2"/>
  <c r="X336" i="2"/>
  <c r="W336" i="2"/>
  <c r="Q336" i="2"/>
  <c r="C173" i="10"/>
  <c r="V174" i="2"/>
  <c r="U174" i="2"/>
  <c r="T174" i="2"/>
  <c r="S174" i="2"/>
  <c r="R174" i="2"/>
  <c r="Y174" i="2"/>
  <c r="W174" i="2"/>
  <c r="X174" i="2"/>
  <c r="Q174" i="2"/>
  <c r="AM238" i="10"/>
  <c r="C301" i="10"/>
  <c r="W302" i="2"/>
  <c r="V302" i="2"/>
  <c r="U302" i="2"/>
  <c r="T302" i="2"/>
  <c r="R302" i="2"/>
  <c r="Y302" i="2"/>
  <c r="X302" i="2"/>
  <c r="Q302" i="2"/>
  <c r="AM161" i="10"/>
  <c r="AM178" i="10"/>
  <c r="C193" i="10"/>
  <c r="R194" i="2"/>
  <c r="Y194" i="2"/>
  <c r="X194" i="2"/>
  <c r="W194" i="2"/>
  <c r="U194" i="2"/>
  <c r="T194" i="2"/>
  <c r="S194" i="2"/>
  <c r="Q194" i="2"/>
  <c r="C209" i="10"/>
  <c r="S210" i="2"/>
  <c r="R210" i="2"/>
  <c r="Y210" i="2"/>
  <c r="X210" i="2"/>
  <c r="W210" i="2"/>
  <c r="V210" i="2"/>
  <c r="T210" i="2"/>
  <c r="Q210" i="2"/>
  <c r="C241" i="10"/>
  <c r="X242" i="2"/>
  <c r="W242" i="2"/>
  <c r="V242" i="2"/>
  <c r="U242" i="2"/>
  <c r="T242" i="2"/>
  <c r="S242" i="2"/>
  <c r="Q242" i="2"/>
  <c r="W275" i="2"/>
  <c r="V275" i="2"/>
  <c r="C289" i="10"/>
  <c r="U290" i="2"/>
  <c r="T290" i="2"/>
  <c r="S290" i="2"/>
  <c r="R290" i="2"/>
  <c r="Y290" i="2"/>
  <c r="X290" i="2"/>
  <c r="W290" i="2"/>
  <c r="V290" i="2"/>
  <c r="Q290" i="2"/>
  <c r="T338" i="2"/>
  <c r="S338" i="2"/>
  <c r="R338" i="2"/>
  <c r="Y338" i="2"/>
  <c r="X338" i="2"/>
  <c r="W338" i="2"/>
  <c r="V338" i="2"/>
  <c r="Q338" i="2"/>
  <c r="U338" i="2"/>
  <c r="C163" i="10"/>
  <c r="R164" i="2"/>
  <c r="X164" i="2"/>
  <c r="W164" i="2"/>
  <c r="S164" i="2"/>
  <c r="V164" i="2"/>
  <c r="U164" i="2"/>
  <c r="Q164" i="2"/>
  <c r="T164" i="2"/>
  <c r="AM179" i="10"/>
  <c r="AM196" i="10"/>
  <c r="C211" i="10"/>
  <c r="Y212" i="2"/>
  <c r="W212" i="2"/>
  <c r="V212" i="2"/>
  <c r="U212" i="2"/>
  <c r="S212" i="2"/>
  <c r="R212" i="2"/>
  <c r="Q212" i="2"/>
  <c r="C227" i="10"/>
  <c r="W228" i="2"/>
  <c r="V228" i="2"/>
  <c r="U228" i="2"/>
  <c r="T228" i="2"/>
  <c r="S228" i="2"/>
  <c r="R228" i="2"/>
  <c r="Y228" i="2"/>
  <c r="X228" i="2"/>
  <c r="Q228" i="2"/>
  <c r="C259" i="10"/>
  <c r="V260" i="2"/>
  <c r="U260" i="2"/>
  <c r="T260" i="2"/>
  <c r="S260" i="2"/>
  <c r="R260" i="2"/>
  <c r="Y260" i="2"/>
  <c r="X260" i="2"/>
  <c r="W260" i="2"/>
  <c r="Q260" i="2"/>
  <c r="C275" i="10"/>
  <c r="T276" i="2"/>
  <c r="S276" i="2"/>
  <c r="R276" i="2"/>
  <c r="Y276" i="2"/>
  <c r="X276" i="2"/>
  <c r="W276" i="2"/>
  <c r="U276" i="2"/>
  <c r="Q276" i="2"/>
  <c r="C307" i="10"/>
  <c r="S308" i="2"/>
  <c r="R308" i="2"/>
  <c r="Y308" i="2"/>
  <c r="X308" i="2"/>
  <c r="W308" i="2"/>
  <c r="V308" i="2"/>
  <c r="U308" i="2"/>
  <c r="T308" i="2"/>
  <c r="Q308" i="2"/>
  <c r="T443" i="2"/>
  <c r="S443" i="2"/>
  <c r="C442" i="10"/>
  <c r="R443" i="2"/>
  <c r="Y443" i="2"/>
  <c r="X443" i="2"/>
  <c r="W443" i="2"/>
  <c r="V443" i="2"/>
  <c r="U443" i="2"/>
  <c r="Q443" i="2"/>
  <c r="AM214" i="10"/>
  <c r="AM245" i="10"/>
  <c r="W444" i="2"/>
  <c r="V444" i="2"/>
  <c r="C443" i="10"/>
  <c r="U444" i="2"/>
  <c r="S444" i="2"/>
  <c r="R444" i="2"/>
  <c r="Y444" i="2"/>
  <c r="X444" i="2"/>
  <c r="Q444" i="2"/>
  <c r="S168" i="2"/>
  <c r="R168" i="2"/>
  <c r="AM184" i="10"/>
  <c r="C199" i="10"/>
  <c r="Y200" i="2"/>
  <c r="X200" i="2"/>
  <c r="W200" i="2"/>
  <c r="V200" i="2"/>
  <c r="U200" i="2"/>
  <c r="T200" i="2"/>
  <c r="S200" i="2"/>
  <c r="R200" i="2"/>
  <c r="Q200" i="2"/>
  <c r="AM215" i="10"/>
  <c r="AM232" i="10"/>
  <c r="AM247" i="10"/>
  <c r="AM263" i="10"/>
  <c r="AM280" i="10"/>
  <c r="U446" i="2"/>
  <c r="T446" i="2"/>
  <c r="C445" i="10"/>
  <c r="S446" i="2"/>
  <c r="R446" i="2"/>
  <c r="Y446" i="2"/>
  <c r="X446" i="2"/>
  <c r="W446" i="2"/>
  <c r="V446" i="2"/>
  <c r="Q446" i="2"/>
  <c r="AM293" i="10"/>
  <c r="AM295" i="10"/>
  <c r="H88" i="2"/>
  <c r="C88" i="10"/>
  <c r="F88" i="2"/>
  <c r="F88" i="10" s="1"/>
  <c r="AM88" i="2"/>
  <c r="H79" i="2"/>
  <c r="J79" i="2" s="1"/>
  <c r="Q137" i="2"/>
  <c r="Q133" i="2"/>
  <c r="Q89" i="2"/>
  <c r="Q69" i="2"/>
  <c r="Q17" i="2"/>
  <c r="Q103" i="2"/>
  <c r="Q66" i="2"/>
  <c r="Q54" i="2"/>
  <c r="Q42" i="2"/>
  <c r="Q134" i="2"/>
  <c r="Q76" i="2"/>
  <c r="Q30" i="2"/>
  <c r="Q83" i="2"/>
  <c r="Q36" i="2"/>
  <c r="Q23" i="2"/>
  <c r="Q124" i="2"/>
  <c r="Q97" i="2"/>
  <c r="Q63" i="2"/>
  <c r="Q111" i="2"/>
  <c r="Q53" i="2"/>
  <c r="Q48" i="2"/>
  <c r="C61" i="2"/>
  <c r="AM61" i="2"/>
  <c r="C150" i="2"/>
  <c r="C152" i="2"/>
  <c r="C155" i="2"/>
  <c r="F155" i="2"/>
  <c r="F154" i="10" s="1"/>
  <c r="AJ10" i="13"/>
  <c r="AB10" i="13"/>
  <c r="T10" i="13"/>
  <c r="AI10" i="13"/>
  <c r="AA10" i="13"/>
  <c r="S10" i="13"/>
  <c r="Y10" i="13"/>
  <c r="AF10" i="13"/>
  <c r="Z10" i="13"/>
  <c r="AE10" i="13"/>
  <c r="W10" i="13"/>
  <c r="AH10" i="13"/>
  <c r="Q10" i="13"/>
  <c r="AD10" i="13"/>
  <c r="AC10" i="13"/>
  <c r="C67" i="2"/>
  <c r="C67" i="10" s="1"/>
  <c r="AM67" i="10" s="1"/>
  <c r="C49" i="2"/>
  <c r="C49" i="10" s="1"/>
  <c r="A331" i="107"/>
  <c r="C31" i="2"/>
  <c r="C31" i="10"/>
  <c r="C43" i="2"/>
  <c r="C43" i="10"/>
  <c r="AM43" i="10" s="1"/>
  <c r="C59" i="2"/>
  <c r="C24" i="2"/>
  <c r="C24" i="10"/>
  <c r="AM24" i="10" s="1"/>
  <c r="C64" i="2"/>
  <c r="AM135" i="2"/>
  <c r="C114" i="2"/>
  <c r="C114" i="10" s="1"/>
  <c r="AM114" i="10" s="1"/>
  <c r="C98" i="2"/>
  <c r="C98" i="10"/>
  <c r="AM98" i="10" s="1"/>
  <c r="C118" i="2"/>
  <c r="C118" i="10"/>
  <c r="AM118" i="10" s="1"/>
  <c r="C122" i="2"/>
  <c r="C19" i="2"/>
  <c r="C19" i="10"/>
  <c r="AM19" i="10" s="1"/>
  <c r="C44" i="2"/>
  <c r="C44" i="10" s="1"/>
  <c r="AM44" i="10" s="1"/>
  <c r="C70" i="2"/>
  <c r="C70" i="10" s="1"/>
  <c r="AM70" i="10" s="1"/>
  <c r="C77" i="2"/>
  <c r="C77" i="10" s="1"/>
  <c r="AM77" i="10" s="1"/>
  <c r="C93" i="10"/>
  <c r="AM93" i="10"/>
  <c r="C99" i="2"/>
  <c r="C99" i="10" s="1"/>
  <c r="C105" i="2"/>
  <c r="C105" i="10" s="1"/>
  <c r="AM105" i="10" s="1"/>
  <c r="C109" i="2"/>
  <c r="C115" i="2"/>
  <c r="C115" i="10"/>
  <c r="AM115" i="10" s="1"/>
  <c r="C119" i="2"/>
  <c r="C119" i="10" s="1"/>
  <c r="AM119" i="10" s="1"/>
  <c r="C129" i="2"/>
  <c r="C140" i="2"/>
  <c r="C144" i="2"/>
  <c r="C74" i="2"/>
  <c r="C86" i="2"/>
  <c r="C86" i="10" s="1"/>
  <c r="AM86" i="10" s="1"/>
  <c r="C104" i="2"/>
  <c r="C128" i="2"/>
  <c r="C143" i="2"/>
  <c r="C32" i="2"/>
  <c r="C32" i="10"/>
  <c r="AM32" i="10" s="1"/>
  <c r="C50" i="2"/>
  <c r="C50" i="10" s="1"/>
  <c r="AM50" i="10"/>
  <c r="C14" i="2"/>
  <c r="C14" i="10" s="1"/>
  <c r="AM14" i="10" s="1"/>
  <c r="C27" i="2"/>
  <c r="C27" i="10"/>
  <c r="AM27" i="10" s="1"/>
  <c r="C33" i="2"/>
  <c r="C33" i="10"/>
  <c r="C39" i="2"/>
  <c r="C39" i="10"/>
  <c r="AM39" i="10" s="1"/>
  <c r="C45" i="2"/>
  <c r="C51" i="2"/>
  <c r="C72" i="2"/>
  <c r="C72" i="10"/>
  <c r="C84" i="2"/>
  <c r="C84" i="10"/>
  <c r="AM84" i="10" s="1"/>
  <c r="C90" i="2"/>
  <c r="C90" i="10" s="1"/>
  <c r="AM90" i="10"/>
  <c r="C94" i="2"/>
  <c r="C94" i="10" s="1"/>
  <c r="C100" i="2"/>
  <c r="C100" i="10"/>
  <c r="AM100" i="10" s="1"/>
  <c r="C106" i="2"/>
  <c r="C106" i="10"/>
  <c r="AM106" i="10" s="1"/>
  <c r="C112" i="2"/>
  <c r="C112" i="10" s="1"/>
  <c r="C116" i="2"/>
  <c r="C116" i="10" s="1"/>
  <c r="AM116" i="10" s="1"/>
  <c r="C120" i="2"/>
  <c r="C130" i="2"/>
  <c r="H130" i="2" s="1"/>
  <c r="H130" i="10" s="1"/>
  <c r="C141" i="2"/>
  <c r="C92" i="2"/>
  <c r="C139" i="2"/>
  <c r="C139" i="10" s="1"/>
  <c r="C26" i="2"/>
  <c r="C26" i="10" s="1"/>
  <c r="AM26" i="10" s="1"/>
  <c r="C38" i="2"/>
  <c r="C38" i="10" s="1"/>
  <c r="C28" i="2"/>
  <c r="C28" i="10" s="1"/>
  <c r="AM28" i="10" s="1"/>
  <c r="C40" i="2"/>
  <c r="C40" i="10"/>
  <c r="AM40" i="10" s="1"/>
  <c r="C46" i="2"/>
  <c r="C73" i="2"/>
  <c r="C85" i="2"/>
  <c r="AM85" i="2" s="1"/>
  <c r="C91" i="2"/>
  <c r="C91" i="10" s="1"/>
  <c r="AM91" i="10" s="1"/>
  <c r="C95" i="2"/>
  <c r="C107" i="2"/>
  <c r="C107" i="10" s="1"/>
  <c r="AM107" i="10" s="1"/>
  <c r="C113" i="2"/>
  <c r="C113" i="10"/>
  <c r="AM113" i="10"/>
  <c r="C117" i="2"/>
  <c r="C117" i="10"/>
  <c r="AM117" i="10" s="1"/>
  <c r="C121" i="2"/>
  <c r="C127" i="2"/>
  <c r="C127" i="10"/>
  <c r="C138" i="2"/>
  <c r="C142" i="2"/>
  <c r="H444" i="2"/>
  <c r="H443" i="10"/>
  <c r="F444" i="2"/>
  <c r="F443" i="10" s="1"/>
  <c r="AM444" i="2"/>
  <c r="P444" i="2"/>
  <c r="P443" i="10" s="1"/>
  <c r="H446" i="2"/>
  <c r="H445" i="10"/>
  <c r="AM446" i="2"/>
  <c r="F446" i="2"/>
  <c r="F445" i="10"/>
  <c r="P446" i="2"/>
  <c r="P445" i="10" s="1"/>
  <c r="AM443" i="2"/>
  <c r="F443" i="2"/>
  <c r="H443" i="2"/>
  <c r="H442" i="10" s="1"/>
  <c r="P443" i="2"/>
  <c r="P442" i="10" s="1"/>
  <c r="H335" i="2"/>
  <c r="H334" i="10" s="1"/>
  <c r="F335" i="2"/>
  <c r="F334" i="10"/>
  <c r="AM335" i="2"/>
  <c r="AM338" i="2"/>
  <c r="H338" i="2"/>
  <c r="H337" i="10"/>
  <c r="P338" i="2"/>
  <c r="P337" i="10" s="1"/>
  <c r="F338" i="2"/>
  <c r="F337" i="10" s="1"/>
  <c r="AM336" i="2"/>
  <c r="H336" i="2"/>
  <c r="H335" i="10" s="1"/>
  <c r="P336" i="2"/>
  <c r="P335" i="10" s="1"/>
  <c r="F336" i="2"/>
  <c r="F335" i="10" s="1"/>
  <c r="AM332" i="2"/>
  <c r="F332" i="2"/>
  <c r="F331" i="10" s="1"/>
  <c r="H332" i="2"/>
  <c r="H331" i="10" s="1"/>
  <c r="H329" i="2"/>
  <c r="H328" i="10"/>
  <c r="F329" i="2"/>
  <c r="F328" i="10"/>
  <c r="AM329" i="2"/>
  <c r="AM324" i="2"/>
  <c r="F324" i="2"/>
  <c r="F323" i="10"/>
  <c r="H324" i="2"/>
  <c r="H323" i="10" s="1"/>
  <c r="AM326" i="2"/>
  <c r="F326" i="2"/>
  <c r="F325" i="10" s="1"/>
  <c r="H326" i="2"/>
  <c r="H325" i="10" s="1"/>
  <c r="P326" i="2"/>
  <c r="P325" i="10" s="1"/>
  <c r="AM323" i="2"/>
  <c r="H323" i="2"/>
  <c r="H322" i="10" s="1"/>
  <c r="F323" i="2"/>
  <c r="F322" i="10" s="1"/>
  <c r="H320" i="2"/>
  <c r="H319" i="10" s="1"/>
  <c r="AM317" i="2"/>
  <c r="H317" i="2"/>
  <c r="H316" i="10" s="1"/>
  <c r="F317" i="2"/>
  <c r="F316" i="10" s="1"/>
  <c r="F311" i="2"/>
  <c r="F310" i="10"/>
  <c r="AM311" i="2"/>
  <c r="H311" i="2"/>
  <c r="H310" i="10" s="1"/>
  <c r="AM312" i="2"/>
  <c r="H312" i="2"/>
  <c r="H311" i="10"/>
  <c r="F312" i="2"/>
  <c r="F311" i="10"/>
  <c r="AM314" i="2"/>
  <c r="P314" i="2"/>
  <c r="P313" i="10" s="1"/>
  <c r="F314" i="2"/>
  <c r="F313" i="10" s="1"/>
  <c r="H314" i="2"/>
  <c r="F308" i="2"/>
  <c r="F307" i="10" s="1"/>
  <c r="AM308" i="2"/>
  <c r="H308" i="2"/>
  <c r="H307" i="10"/>
  <c r="P308" i="2"/>
  <c r="P307" i="10" s="1"/>
  <c r="AM306" i="2"/>
  <c r="H306" i="2"/>
  <c r="H305" i="10"/>
  <c r="F306" i="2"/>
  <c r="F305" i="10"/>
  <c r="AM300" i="2"/>
  <c r="F300" i="2"/>
  <c r="F299" i="10"/>
  <c r="H300" i="2"/>
  <c r="H299" i="10" s="1"/>
  <c r="AM302" i="2"/>
  <c r="P302" i="2"/>
  <c r="P301" i="10" s="1"/>
  <c r="F302" i="2"/>
  <c r="F301" i="10"/>
  <c r="H302" i="2"/>
  <c r="H301" i="10"/>
  <c r="F299" i="2"/>
  <c r="F298" i="10" s="1"/>
  <c r="AM299" i="2"/>
  <c r="H299" i="2"/>
  <c r="H298" i="10" s="1"/>
  <c r="AM294" i="2"/>
  <c r="H294" i="2"/>
  <c r="H293" i="10" s="1"/>
  <c r="F294" i="2"/>
  <c r="F293" i="10"/>
  <c r="AM296" i="2"/>
  <c r="F296" i="2"/>
  <c r="F295" i="10"/>
  <c r="H296" i="2"/>
  <c r="H295" i="10"/>
  <c r="F288" i="2"/>
  <c r="F287" i="10" s="1"/>
  <c r="AM288" i="2"/>
  <c r="H288" i="2"/>
  <c r="H287" i="10" s="1"/>
  <c r="F287" i="2"/>
  <c r="F286" i="10" s="1"/>
  <c r="AM287" i="2"/>
  <c r="H287" i="2"/>
  <c r="H286" i="10" s="1"/>
  <c r="AM290" i="2"/>
  <c r="P290" i="2"/>
  <c r="P289" i="10" s="1"/>
  <c r="H290" i="2"/>
  <c r="H289" i="10" s="1"/>
  <c r="F290" i="2"/>
  <c r="F289" i="10" s="1"/>
  <c r="H281" i="2"/>
  <c r="H280" i="10"/>
  <c r="AM281" i="2"/>
  <c r="F281" i="2"/>
  <c r="AM284" i="2"/>
  <c r="F284" i="2"/>
  <c r="F283" i="10" s="1"/>
  <c r="P284" i="2"/>
  <c r="P283" i="10" s="1"/>
  <c r="H284" i="2"/>
  <c r="H283" i="10"/>
  <c r="AM282" i="2"/>
  <c r="F282" i="2"/>
  <c r="F281" i="10" s="1"/>
  <c r="H282" i="2"/>
  <c r="H281" i="10"/>
  <c r="AM276" i="2"/>
  <c r="H276" i="2"/>
  <c r="H275" i="10" s="1"/>
  <c r="F276" i="2"/>
  <c r="F275" i="10"/>
  <c r="P276" i="2"/>
  <c r="P275" i="10" s="1"/>
  <c r="AM278" i="2"/>
  <c r="P278" i="2"/>
  <c r="P277" i="10" s="1"/>
  <c r="H278" i="2"/>
  <c r="H277" i="10" s="1"/>
  <c r="F278" i="2"/>
  <c r="F277" i="10" s="1"/>
  <c r="F269" i="2"/>
  <c r="F268" i="10" s="1"/>
  <c r="AM269" i="2"/>
  <c r="H269" i="2"/>
  <c r="H268" i="10"/>
  <c r="AM270" i="2"/>
  <c r="H270" i="2"/>
  <c r="H269" i="10" s="1"/>
  <c r="F270" i="2"/>
  <c r="F269" i="10" s="1"/>
  <c r="AM264" i="2"/>
  <c r="F264" i="2"/>
  <c r="H264" i="2"/>
  <c r="H263" i="10" s="1"/>
  <c r="H263" i="2"/>
  <c r="H262" i="10" s="1"/>
  <c r="AM263" i="2"/>
  <c r="F263" i="2"/>
  <c r="F262" i="10"/>
  <c r="AM266" i="2"/>
  <c r="H266" i="2"/>
  <c r="H265" i="10" s="1"/>
  <c r="P266" i="2"/>
  <c r="P265" i="10" s="1"/>
  <c r="F266" i="2"/>
  <c r="F265" i="10"/>
  <c r="F260" i="2"/>
  <c r="F259" i="10"/>
  <c r="AM260" i="2"/>
  <c r="P260" i="2"/>
  <c r="P259" i="10" s="1"/>
  <c r="H260" i="2"/>
  <c r="H259" i="10"/>
  <c r="AM258" i="2"/>
  <c r="H258" i="2"/>
  <c r="H257" i="10"/>
  <c r="F258" i="2"/>
  <c r="F257" i="10" s="1"/>
  <c r="F252" i="2"/>
  <c r="F251" i="10"/>
  <c r="H252" i="2"/>
  <c r="H251" i="10" s="1"/>
  <c r="AM252" i="2"/>
  <c r="F254" i="2"/>
  <c r="H254" i="2"/>
  <c r="H253" i="10"/>
  <c r="AM254" i="2"/>
  <c r="P254" i="2"/>
  <c r="P253" i="10" s="1"/>
  <c r="H251" i="2"/>
  <c r="H250" i="10"/>
  <c r="AM251" i="2"/>
  <c r="F251" i="2"/>
  <c r="F250" i="10" s="1"/>
  <c r="AM245" i="2"/>
  <c r="F248" i="2"/>
  <c r="F247" i="10"/>
  <c r="AM248" i="2"/>
  <c r="H248" i="2"/>
  <c r="H247" i="10"/>
  <c r="F246" i="2"/>
  <c r="F245" i="10" s="1"/>
  <c r="H246" i="2"/>
  <c r="H245" i="10"/>
  <c r="AM246" i="2"/>
  <c r="F240" i="2"/>
  <c r="F239" i="10"/>
  <c r="AM240" i="2"/>
  <c r="H240" i="2"/>
  <c r="H239" i="10"/>
  <c r="AM239" i="2"/>
  <c r="H239" i="2"/>
  <c r="J239" i="2" s="1"/>
  <c r="H238" i="10"/>
  <c r="F239" i="2"/>
  <c r="F238" i="10"/>
  <c r="H242" i="2"/>
  <c r="H241" i="10" s="1"/>
  <c r="P242" i="2"/>
  <c r="P241" i="10" s="1"/>
  <c r="AM242" i="2"/>
  <c r="F242" i="2"/>
  <c r="F241" i="10"/>
  <c r="H233" i="2"/>
  <c r="H232" i="10" s="1"/>
  <c r="AM233" i="2"/>
  <c r="F233" i="2"/>
  <c r="F232" i="10" s="1"/>
  <c r="F236" i="2"/>
  <c r="F235" i="10"/>
  <c r="P236" i="2"/>
  <c r="P235" i="10" s="1"/>
  <c r="AM236" i="2"/>
  <c r="H236" i="2"/>
  <c r="H235" i="10" s="1"/>
  <c r="F234" i="2"/>
  <c r="F233" i="10" s="1"/>
  <c r="AM234" i="2"/>
  <c r="H234" i="2"/>
  <c r="H233" i="10"/>
  <c r="F230" i="2"/>
  <c r="F229" i="10" s="1"/>
  <c r="AM230" i="2"/>
  <c r="P230" i="2"/>
  <c r="P229" i="10" s="1"/>
  <c r="H230" i="2"/>
  <c r="H229" i="10" s="1"/>
  <c r="F228" i="2"/>
  <c r="F227" i="10"/>
  <c r="H228" i="2"/>
  <c r="H227" i="10" s="1"/>
  <c r="AM228" i="2"/>
  <c r="P228" i="2"/>
  <c r="P227" i="10" s="1"/>
  <c r="H227" i="2"/>
  <c r="H226" i="10" s="1"/>
  <c r="AM227" i="2"/>
  <c r="F227" i="2"/>
  <c r="F226" i="10" s="1"/>
  <c r="F221" i="2"/>
  <c r="F220" i="10" s="1"/>
  <c r="H221" i="2"/>
  <c r="H220" i="10" s="1"/>
  <c r="AM221" i="2"/>
  <c r="F222" i="2"/>
  <c r="F221" i="10" s="1"/>
  <c r="H222" i="2"/>
  <c r="H221" i="10"/>
  <c r="AM222" i="2"/>
  <c r="F215" i="2"/>
  <c r="F214" i="10" s="1"/>
  <c r="AM215" i="2"/>
  <c r="H215" i="2"/>
  <c r="H214" i="10"/>
  <c r="AM216" i="2"/>
  <c r="F216" i="2"/>
  <c r="F215" i="10" s="1"/>
  <c r="H216" i="2"/>
  <c r="H215" i="10"/>
  <c r="AM218" i="2"/>
  <c r="F218" i="2"/>
  <c r="F217" i="10" s="1"/>
  <c r="P218" i="2"/>
  <c r="P217" i="10" s="1"/>
  <c r="H218" i="2"/>
  <c r="H217" i="10" s="1"/>
  <c r="AM212" i="2"/>
  <c r="H212" i="2"/>
  <c r="H211" i="10"/>
  <c r="P212" i="2"/>
  <c r="P211" i="10" s="1"/>
  <c r="F212" i="2"/>
  <c r="F211" i="10"/>
  <c r="AM210" i="2"/>
  <c r="F210" i="2"/>
  <c r="F209" i="10"/>
  <c r="H210" i="2"/>
  <c r="H209" i="10"/>
  <c r="P210" i="2"/>
  <c r="P209" i="10" s="1"/>
  <c r="H209" i="2"/>
  <c r="H208" i="10"/>
  <c r="F209" i="2"/>
  <c r="F208" i="10"/>
  <c r="AM209" i="2"/>
  <c r="AM206" i="2"/>
  <c r="H206" i="2"/>
  <c r="H205" i="10" s="1"/>
  <c r="F206" i="2"/>
  <c r="F205" i="10"/>
  <c r="P206" i="2"/>
  <c r="P205" i="10" s="1"/>
  <c r="AM204" i="2"/>
  <c r="F204" i="2"/>
  <c r="F203" i="10"/>
  <c r="H204" i="2"/>
  <c r="H203" i="10" s="1"/>
  <c r="F203" i="2"/>
  <c r="F202" i="10"/>
  <c r="AM203" i="2"/>
  <c r="H203" i="2"/>
  <c r="H202" i="10" s="1"/>
  <c r="AM197" i="2"/>
  <c r="H197" i="2"/>
  <c r="H196" i="10"/>
  <c r="F197" i="2"/>
  <c r="F196" i="10"/>
  <c r="F198" i="2"/>
  <c r="F197" i="10" s="1"/>
  <c r="AM198" i="2"/>
  <c r="P198" i="2"/>
  <c r="P197" i="10" s="1"/>
  <c r="H198" i="2"/>
  <c r="H197" i="10"/>
  <c r="AM200" i="2"/>
  <c r="F200" i="2"/>
  <c r="F199" i="10"/>
  <c r="P200" i="2"/>
  <c r="P199" i="10" s="1"/>
  <c r="H200" i="2"/>
  <c r="H199" i="10"/>
  <c r="F192" i="2"/>
  <c r="F191" i="10"/>
  <c r="P192" i="2"/>
  <c r="P191" i="10" s="1"/>
  <c r="AM192" i="2"/>
  <c r="H192" i="2"/>
  <c r="H191" i="10" s="1"/>
  <c r="AM191" i="2"/>
  <c r="F191" i="2"/>
  <c r="F190" i="10"/>
  <c r="H191" i="2"/>
  <c r="H190" i="10" s="1"/>
  <c r="H194" i="2"/>
  <c r="H193" i="10"/>
  <c r="AM194" i="2"/>
  <c r="F194" i="2"/>
  <c r="F193" i="10"/>
  <c r="P194" i="2"/>
  <c r="P193" i="10" s="1"/>
  <c r="AM185" i="2"/>
  <c r="F185" i="2"/>
  <c r="F184" i="10"/>
  <c r="H185" i="2"/>
  <c r="H184" i="10"/>
  <c r="F188" i="2"/>
  <c r="F187" i="10"/>
  <c r="AM188" i="2"/>
  <c r="H188" i="2"/>
  <c r="H187" i="10" s="1"/>
  <c r="F180" i="2"/>
  <c r="F179" i="10" s="1"/>
  <c r="H180" i="2"/>
  <c r="H179" i="10"/>
  <c r="AM180" i="2"/>
  <c r="H182" i="2"/>
  <c r="H181" i="10" s="1"/>
  <c r="F182" i="2"/>
  <c r="F181" i="10" s="1"/>
  <c r="AM182" i="2"/>
  <c r="AM179" i="2"/>
  <c r="F179" i="2"/>
  <c r="F178" i="10"/>
  <c r="H179" i="2"/>
  <c r="H178" i="10" s="1"/>
  <c r="AM173" i="2"/>
  <c r="H173" i="2"/>
  <c r="H172" i="10" s="1"/>
  <c r="F173" i="2"/>
  <c r="F172" i="10"/>
  <c r="H176" i="2"/>
  <c r="H175" i="10" s="1"/>
  <c r="AM176" i="2"/>
  <c r="P176" i="2"/>
  <c r="P175" i="10" s="1"/>
  <c r="F176" i="2"/>
  <c r="F175" i="10" s="1"/>
  <c r="F174" i="2"/>
  <c r="F173" i="10" s="1"/>
  <c r="P174" i="2"/>
  <c r="P173" i="10" s="1"/>
  <c r="H174" i="2"/>
  <c r="H173" i="10"/>
  <c r="AM174" i="2"/>
  <c r="AM167" i="2"/>
  <c r="F167" i="2"/>
  <c r="F166" i="10" s="1"/>
  <c r="H167" i="2"/>
  <c r="H166" i="10" s="1"/>
  <c r="F170" i="2"/>
  <c r="AM168" i="2"/>
  <c r="AM161" i="2"/>
  <c r="F161" i="2"/>
  <c r="F160" i="10"/>
  <c r="H161" i="2"/>
  <c r="H160" i="10" s="1"/>
  <c r="AM162" i="2"/>
  <c r="F162" i="2"/>
  <c r="F161" i="10" s="1"/>
  <c r="H162" i="2"/>
  <c r="H161" i="10"/>
  <c r="AM164" i="2"/>
  <c r="P164" i="2"/>
  <c r="P163" i="10" s="1"/>
  <c r="F164" i="2"/>
  <c r="F163" i="10" s="1"/>
  <c r="H164" i="2"/>
  <c r="H163" i="10" s="1"/>
  <c r="AM158" i="2"/>
  <c r="H158" i="2"/>
  <c r="H157" i="10"/>
  <c r="P158" i="2"/>
  <c r="P157" i="10" s="1"/>
  <c r="F158" i="2"/>
  <c r="F157" i="10" s="1"/>
  <c r="F156" i="2"/>
  <c r="F155" i="10" s="1"/>
  <c r="AM156" i="2"/>
  <c r="P156" i="2"/>
  <c r="P155" i="10" s="1"/>
  <c r="H156" i="2"/>
  <c r="H155" i="10"/>
  <c r="C108" i="2"/>
  <c r="C15" i="2"/>
  <c r="C15" i="10"/>
  <c r="AM15" i="10" s="1"/>
  <c r="AM16" i="2"/>
  <c r="A350" i="111"/>
  <c r="AM97" i="2"/>
  <c r="AM96" i="2"/>
  <c r="AM147" i="2"/>
  <c r="AM89" i="2"/>
  <c r="AM83" i="2"/>
  <c r="AM41" i="2"/>
  <c r="AM30" i="2"/>
  <c r="AM17" i="2"/>
  <c r="AM132" i="2"/>
  <c r="AM131" i="2"/>
  <c r="AM111" i="2"/>
  <c r="AM110" i="2"/>
  <c r="AM76" i="2"/>
  <c r="AM75" i="2"/>
  <c r="AM69" i="2"/>
  <c r="AM65" i="2"/>
  <c r="AM35" i="2"/>
  <c r="AM145" i="2"/>
  <c r="P82" i="2"/>
  <c r="P82" i="10" s="1"/>
  <c r="AM82" i="2"/>
  <c r="AM53" i="2"/>
  <c r="AM47" i="2"/>
  <c r="AM36" i="2"/>
  <c r="AM23" i="2"/>
  <c r="AM137" i="2"/>
  <c r="AM136" i="2"/>
  <c r="AM124" i="2"/>
  <c r="AM103" i="2"/>
  <c r="AM146" i="2"/>
  <c r="AM54" i="2"/>
  <c r="AM48" i="2"/>
  <c r="AM42" i="2"/>
  <c r="AM29" i="2"/>
  <c r="AM22" i="2"/>
  <c r="AM134" i="2"/>
  <c r="AM123" i="2"/>
  <c r="AM66" i="2"/>
  <c r="AM63" i="2"/>
  <c r="P136" i="2"/>
  <c r="P63" i="2"/>
  <c r="P63" i="10" s="1"/>
  <c r="P54" i="2"/>
  <c r="P54" i="10"/>
  <c r="P29" i="2"/>
  <c r="P29" i="10" s="1"/>
  <c r="P146" i="2"/>
  <c r="P123" i="2"/>
  <c r="P123" i="10" s="1"/>
  <c r="H123" i="2"/>
  <c r="H123" i="10" s="1"/>
  <c r="F62" i="2"/>
  <c r="H48" i="2"/>
  <c r="H48" i="10" s="1"/>
  <c r="H23" i="2"/>
  <c r="H23" i="10"/>
  <c r="H17" i="2"/>
  <c r="F47" i="2"/>
  <c r="F47" i="10"/>
  <c r="H132" i="2"/>
  <c r="H132" i="10" s="1"/>
  <c r="P96" i="2"/>
  <c r="P96" i="10" s="1"/>
  <c r="H42" i="2"/>
  <c r="H42" i="10"/>
  <c r="H124" i="2"/>
  <c r="H124" i="10"/>
  <c r="P17" i="2"/>
  <c r="P17" i="10"/>
  <c r="F111" i="2"/>
  <c r="F111" i="10"/>
  <c r="F131" i="2"/>
  <c r="F131" i="10" s="1"/>
  <c r="H54" i="2"/>
  <c r="H54" i="10"/>
  <c r="F134" i="2"/>
  <c r="F134" i="10"/>
  <c r="P134" i="2"/>
  <c r="P133" i="10" s="1"/>
  <c r="F123" i="2"/>
  <c r="F123" i="10" s="1"/>
  <c r="H96" i="2"/>
  <c r="H96" i="10"/>
  <c r="F89" i="2"/>
  <c r="F89" i="10"/>
  <c r="F82" i="2"/>
  <c r="F82" i="10"/>
  <c r="F41" i="2"/>
  <c r="F41" i="10" s="1"/>
  <c r="P36" i="2"/>
  <c r="P36" i="10" s="1"/>
  <c r="P30" i="2"/>
  <c r="P30" i="10"/>
  <c r="L11" i="10"/>
  <c r="P148" i="2"/>
  <c r="P147" i="10"/>
  <c r="F136" i="2"/>
  <c r="F136" i="10"/>
  <c r="P111" i="2"/>
  <c r="P111" i="10"/>
  <c r="P76" i="2"/>
  <c r="P76" i="10" s="1"/>
  <c r="H63" i="2"/>
  <c r="H63" i="10"/>
  <c r="F35" i="2"/>
  <c r="F35" i="10"/>
  <c r="H29" i="2"/>
  <c r="H29" i="10"/>
  <c r="H134" i="2"/>
  <c r="H134" i="10"/>
  <c r="F133" i="2"/>
  <c r="F133" i="10"/>
  <c r="P132" i="2"/>
  <c r="H111" i="2"/>
  <c r="H111" i="10"/>
  <c r="F103" i="2"/>
  <c r="F103" i="10"/>
  <c r="F68" i="2"/>
  <c r="F68" i="10"/>
  <c r="F54" i="2"/>
  <c r="F54" i="10"/>
  <c r="P48" i="2"/>
  <c r="P48" i="10" s="1"/>
  <c r="H36" i="2"/>
  <c r="H36" i="10"/>
  <c r="H30" i="2"/>
  <c r="H30" i="10" s="1"/>
  <c r="P23" i="2"/>
  <c r="P23" i="10" s="1"/>
  <c r="H148" i="2"/>
  <c r="H147" i="10" s="1"/>
  <c r="P124" i="2"/>
  <c r="P124" i="10" s="1"/>
  <c r="H76" i="2"/>
  <c r="H76" i="10" s="1"/>
  <c r="F63" i="2"/>
  <c r="F63" i="10"/>
  <c r="P42" i="2"/>
  <c r="P42" i="10" s="1"/>
  <c r="F29" i="2"/>
  <c r="F29" i="10" s="1"/>
  <c r="F97" i="2"/>
  <c r="F97" i="10"/>
  <c r="F76" i="2"/>
  <c r="F76" i="10" s="1"/>
  <c r="F42" i="2"/>
  <c r="F42" i="10"/>
  <c r="H146" i="2"/>
  <c r="H136" i="2"/>
  <c r="H136" i="10" s="1"/>
  <c r="F135" i="2"/>
  <c r="F135" i="10" s="1"/>
  <c r="F132" i="2"/>
  <c r="F132" i="10" s="1"/>
  <c r="F83" i="2"/>
  <c r="F83" i="10" s="1"/>
  <c r="H82" i="2"/>
  <c r="H82" i="10"/>
  <c r="F53" i="2"/>
  <c r="F53" i="10" s="1"/>
  <c r="F36" i="2"/>
  <c r="F36" i="10" s="1"/>
  <c r="F23" i="2"/>
  <c r="F23" i="10" s="1"/>
  <c r="H16" i="2"/>
  <c r="H16" i="10" s="1"/>
  <c r="H131" i="2"/>
  <c r="H131" i="10"/>
  <c r="P131" i="2"/>
  <c r="P131" i="10" s="1"/>
  <c r="H147" i="2"/>
  <c r="H146" i="10" s="1"/>
  <c r="P147" i="2"/>
  <c r="P146" i="10" s="1"/>
  <c r="H22" i="2"/>
  <c r="P22" i="2"/>
  <c r="P22" i="10" s="1"/>
  <c r="F22" i="2"/>
  <c r="F22" i="10" s="1"/>
  <c r="F147" i="2"/>
  <c r="F146" i="10" s="1"/>
  <c r="H68" i="2"/>
  <c r="H68" i="10" s="1"/>
  <c r="P68" i="2"/>
  <c r="P68" i="10" s="1"/>
  <c r="H133" i="2"/>
  <c r="H133" i="10"/>
  <c r="P133" i="2"/>
  <c r="P132" i="10"/>
  <c r="H103" i="2"/>
  <c r="H103" i="10" s="1"/>
  <c r="P103" i="2"/>
  <c r="P103" i="10"/>
  <c r="H145" i="2"/>
  <c r="H145" i="10"/>
  <c r="P145" i="2"/>
  <c r="P145" i="10" s="1"/>
  <c r="H137" i="2"/>
  <c r="H137" i="10" s="1"/>
  <c r="P137" i="2"/>
  <c r="P137" i="10"/>
  <c r="F146" i="2"/>
  <c r="F145" i="2"/>
  <c r="F145" i="10" s="1"/>
  <c r="F137" i="2"/>
  <c r="F137" i="10"/>
  <c r="H135" i="2"/>
  <c r="H135" i="10"/>
  <c r="P135" i="2"/>
  <c r="P134" i="10"/>
  <c r="F124" i="2"/>
  <c r="F124" i="10"/>
  <c r="H97" i="2"/>
  <c r="H97" i="10"/>
  <c r="P97" i="2"/>
  <c r="P97" i="10" s="1"/>
  <c r="F96" i="2"/>
  <c r="F96" i="10"/>
  <c r="H89" i="2"/>
  <c r="H89" i="10"/>
  <c r="P89" i="2"/>
  <c r="P89" i="10"/>
  <c r="H41" i="2"/>
  <c r="H41" i="10"/>
  <c r="P41" i="2"/>
  <c r="P41" i="10" s="1"/>
  <c r="H83" i="2"/>
  <c r="H83" i="10" s="1"/>
  <c r="P83" i="2"/>
  <c r="P83" i="10"/>
  <c r="H62" i="2"/>
  <c r="H62" i="10" s="1"/>
  <c r="P62" i="2"/>
  <c r="P62" i="10" s="1"/>
  <c r="H75" i="2"/>
  <c r="H75" i="10" s="1"/>
  <c r="P75" i="2"/>
  <c r="P75" i="10" s="1"/>
  <c r="F69" i="2"/>
  <c r="F69" i="10"/>
  <c r="H66" i="2"/>
  <c r="H66" i="10"/>
  <c r="P66" i="2"/>
  <c r="P66" i="10" s="1"/>
  <c r="F65" i="2"/>
  <c r="F65" i="10"/>
  <c r="F75" i="2"/>
  <c r="F75" i="10"/>
  <c r="P69" i="2"/>
  <c r="P69" i="10"/>
  <c r="H69" i="2"/>
  <c r="H69" i="10"/>
  <c r="F66" i="2"/>
  <c r="F66" i="10" s="1"/>
  <c r="P65" i="2"/>
  <c r="P65" i="10" s="1"/>
  <c r="H65" i="2"/>
  <c r="H65" i="10"/>
  <c r="H47" i="2"/>
  <c r="H47" i="10" s="1"/>
  <c r="P47" i="2"/>
  <c r="P47" i="10" s="1"/>
  <c r="H53" i="2"/>
  <c r="H53" i="10"/>
  <c r="P53" i="2"/>
  <c r="P53" i="10" s="1"/>
  <c r="F48" i="2"/>
  <c r="F48" i="10" s="1"/>
  <c r="H35" i="2"/>
  <c r="H35" i="10" s="1"/>
  <c r="P35" i="2"/>
  <c r="P35" i="10" s="1"/>
  <c r="F30" i="2"/>
  <c r="F30" i="10"/>
  <c r="N11" i="10"/>
  <c r="D11" i="10"/>
  <c r="AM11" i="10" s="1"/>
  <c r="C11" i="10"/>
  <c r="P16" i="2"/>
  <c r="P16" i="10" s="1"/>
  <c r="C21" i="2"/>
  <c r="C21" i="10"/>
  <c r="AM21" i="10" s="1"/>
  <c r="C20" i="2"/>
  <c r="AM20" i="2" s="1"/>
  <c r="C12" i="2"/>
  <c r="C12" i="10"/>
  <c r="I49" i="107"/>
  <c r="J49" i="107"/>
  <c r="K49" i="107"/>
  <c r="H102" i="2"/>
  <c r="H102" i="10" s="1"/>
  <c r="F102" i="2"/>
  <c r="F102" i="10" s="1"/>
  <c r="AI143" i="2"/>
  <c r="AE143" i="2"/>
  <c r="AD143" i="2"/>
  <c r="AK143" i="2"/>
  <c r="AL143" i="2"/>
  <c r="AH143" i="2"/>
  <c r="AG143" i="2"/>
  <c r="AB143" i="2"/>
  <c r="Z143" i="2"/>
  <c r="AA143" i="2"/>
  <c r="AF143" i="2"/>
  <c r="AJ143" i="2"/>
  <c r="AC143" i="2"/>
  <c r="F140" i="2"/>
  <c r="F140" i="10" s="1"/>
  <c r="AL140" i="2"/>
  <c r="Z140" i="2"/>
  <c r="AH140" i="2"/>
  <c r="AG140" i="2"/>
  <c r="AD140" i="2"/>
  <c r="AB140" i="2"/>
  <c r="AC140" i="2"/>
  <c r="AF140" i="2"/>
  <c r="AE140" i="2"/>
  <c r="AI140" i="2"/>
  <c r="AK140" i="2"/>
  <c r="AJ140" i="2"/>
  <c r="AA140" i="2"/>
  <c r="AL152" i="2"/>
  <c r="Z152" i="2"/>
  <c r="AH152" i="2"/>
  <c r="AG152" i="2"/>
  <c r="AI152" i="2"/>
  <c r="AE152" i="2"/>
  <c r="AF152" i="2"/>
  <c r="AK152" i="2"/>
  <c r="AJ152" i="2"/>
  <c r="AB152" i="2"/>
  <c r="AD152" i="2"/>
  <c r="AA152" i="2"/>
  <c r="AC152" i="2"/>
  <c r="AG108" i="2"/>
  <c r="AC108" i="2"/>
  <c r="AB108" i="2"/>
  <c r="AK108" i="2"/>
  <c r="AJ108" i="2"/>
  <c r="AI108" i="2"/>
  <c r="AL108" i="2"/>
  <c r="AE108" i="2"/>
  <c r="AH108" i="2"/>
  <c r="AF108" i="2"/>
  <c r="AD108" i="2"/>
  <c r="AA108" i="2"/>
  <c r="Z108" i="2"/>
  <c r="AK95" i="2"/>
  <c r="AG95" i="2"/>
  <c r="AF95" i="2"/>
  <c r="Z95" i="2"/>
  <c r="AE95" i="2"/>
  <c r="AD95" i="2"/>
  <c r="AA95" i="2"/>
  <c r="AL95" i="2"/>
  <c r="AI95" i="2"/>
  <c r="AH95" i="2"/>
  <c r="AJ95" i="2"/>
  <c r="AC95" i="2"/>
  <c r="AB95" i="2"/>
  <c r="AK149" i="2"/>
  <c r="AJ149" i="2"/>
  <c r="AM139" i="10"/>
  <c r="T139" i="10"/>
  <c r="AH130" i="2"/>
  <c r="AD130" i="2"/>
  <c r="AC130" i="2"/>
  <c r="AL130" i="2"/>
  <c r="AK130" i="2"/>
  <c r="AJ130" i="2"/>
  <c r="AB130" i="2"/>
  <c r="AA130" i="2"/>
  <c r="AF130" i="2"/>
  <c r="AE130" i="2"/>
  <c r="Z130" i="2"/>
  <c r="AG130" i="2"/>
  <c r="AI130" i="2"/>
  <c r="AA150" i="2"/>
  <c r="AE150" i="2"/>
  <c r="AD150" i="2"/>
  <c r="AF73" i="2"/>
  <c r="AB73" i="2"/>
  <c r="AA73" i="2"/>
  <c r="AJ73" i="2"/>
  <c r="AH73" i="2"/>
  <c r="AI73" i="2"/>
  <c r="AL73" i="2"/>
  <c r="AK73" i="2"/>
  <c r="AD73" i="2"/>
  <c r="AC73" i="2"/>
  <c r="Z73" i="2"/>
  <c r="AE73" i="2"/>
  <c r="AG73" i="2"/>
  <c r="AJ142" i="2"/>
  <c r="AF142" i="2"/>
  <c r="AE142" i="2"/>
  <c r="AK142" i="2"/>
  <c r="AH142" i="2"/>
  <c r="AI142" i="2"/>
  <c r="AA142" i="2"/>
  <c r="Z142" i="2"/>
  <c r="AL142" i="2"/>
  <c r="AC142" i="2"/>
  <c r="AD142" i="2"/>
  <c r="AB142" i="2"/>
  <c r="AG142" i="2"/>
  <c r="AJ128" i="2"/>
  <c r="AF128" i="2"/>
  <c r="AE128" i="2"/>
  <c r="AG128" i="2"/>
  <c r="AC128" i="2"/>
  <c r="AD128" i="2"/>
  <c r="AI128" i="2"/>
  <c r="AH128" i="2"/>
  <c r="Z128" i="2"/>
  <c r="AL128" i="2"/>
  <c r="AK128" i="2"/>
  <c r="AB128" i="2"/>
  <c r="AA128" i="2"/>
  <c r="AE74" i="2"/>
  <c r="AA74" i="2"/>
  <c r="AL74" i="2"/>
  <c r="Z74" i="2"/>
  <c r="AK74" i="2"/>
  <c r="AJ74" i="2"/>
  <c r="AH74" i="2"/>
  <c r="AG74" i="2"/>
  <c r="AI74" i="2"/>
  <c r="AF74" i="2"/>
  <c r="AC74" i="2"/>
  <c r="AB74" i="2"/>
  <c r="AD74" i="2"/>
  <c r="AI129" i="2"/>
  <c r="AE129" i="2"/>
  <c r="AD129" i="2"/>
  <c r="AJ129" i="2"/>
  <c r="AG129" i="2"/>
  <c r="AH129" i="2"/>
  <c r="AK129" i="2"/>
  <c r="AF129" i="2"/>
  <c r="AC129" i="2"/>
  <c r="AB129" i="2"/>
  <c r="AL129" i="2"/>
  <c r="AA129" i="2"/>
  <c r="Z129" i="2"/>
  <c r="AH144" i="2"/>
  <c r="AD144" i="2"/>
  <c r="AC144" i="2"/>
  <c r="Z144" i="2"/>
  <c r="AJ144" i="2"/>
  <c r="AF144" i="2"/>
  <c r="AI144" i="2"/>
  <c r="AG144" i="2"/>
  <c r="AK144" i="2"/>
  <c r="AL144" i="2"/>
  <c r="AE144" i="2"/>
  <c r="AB144" i="2"/>
  <c r="AA144" i="2"/>
  <c r="AF109" i="2"/>
  <c r="AB109" i="2"/>
  <c r="AA109" i="2"/>
  <c r="AK109" i="2"/>
  <c r="AL109" i="2"/>
  <c r="AE109" i="2"/>
  <c r="AD109" i="2"/>
  <c r="AH109" i="2"/>
  <c r="AC109" i="2"/>
  <c r="AG109" i="2"/>
  <c r="Z109" i="2"/>
  <c r="AI109" i="2"/>
  <c r="AJ109" i="2"/>
  <c r="AK141" i="2"/>
  <c r="AG141" i="2"/>
  <c r="AF141" i="2"/>
  <c r="AH141" i="2"/>
  <c r="AE141" i="2"/>
  <c r="AD141" i="2"/>
  <c r="AI141" i="2"/>
  <c r="AC141" i="2"/>
  <c r="AB141" i="2"/>
  <c r="AA141" i="2"/>
  <c r="AL141" i="2"/>
  <c r="AJ141" i="2"/>
  <c r="Z141" i="2"/>
  <c r="H120" i="2"/>
  <c r="H120" i="10"/>
  <c r="AM67" i="2"/>
  <c r="AM102" i="2"/>
  <c r="H80" i="2"/>
  <c r="J80" i="2"/>
  <c r="J80" i="10" s="1"/>
  <c r="F80" i="2"/>
  <c r="F80" i="10" s="1"/>
  <c r="C80" i="10"/>
  <c r="H24" i="2"/>
  <c r="H19" i="2"/>
  <c r="H19" i="10" s="1"/>
  <c r="F67" i="2"/>
  <c r="F67" i="10"/>
  <c r="H118" i="2"/>
  <c r="H118" i="10"/>
  <c r="H67" i="2"/>
  <c r="H67" i="10" s="1"/>
  <c r="F120" i="2"/>
  <c r="F120" i="10"/>
  <c r="AM155" i="2"/>
  <c r="F104" i="2"/>
  <c r="F104" i="10" s="1"/>
  <c r="F43" i="2"/>
  <c r="F43" i="10" s="1"/>
  <c r="AI22" i="10"/>
  <c r="AF22" i="10"/>
  <c r="U22" i="10"/>
  <c r="T22" i="10"/>
  <c r="S22" i="10"/>
  <c r="AD89" i="10"/>
  <c r="AF89" i="10"/>
  <c r="S89" i="10"/>
  <c r="AI89" i="10"/>
  <c r="W89" i="10"/>
  <c r="V89" i="10"/>
  <c r="AA89" i="10"/>
  <c r="X89" i="10"/>
  <c r="AM89" i="10"/>
  <c r="AK89" i="10"/>
  <c r="Y89" i="10"/>
  <c r="AC89" i="10"/>
  <c r="U89" i="10"/>
  <c r="AH89" i="10"/>
  <c r="Z89" i="10"/>
  <c r="R89" i="10"/>
  <c r="AJ89" i="10"/>
  <c r="AB89" i="10"/>
  <c r="T89" i="10"/>
  <c r="AE89" i="10"/>
  <c r="AL89" i="10"/>
  <c r="AG89" i="10"/>
  <c r="Q89" i="10"/>
  <c r="C128" i="10"/>
  <c r="X128" i="2"/>
  <c r="W128" i="2"/>
  <c r="V128" i="2"/>
  <c r="S128" i="2"/>
  <c r="Y128" i="2"/>
  <c r="U128" i="2"/>
  <c r="T128" i="2"/>
  <c r="R128" i="2"/>
  <c r="C144" i="10"/>
  <c r="R144" i="2"/>
  <c r="Q144" i="2"/>
  <c r="Y144" i="2"/>
  <c r="X144" i="2"/>
  <c r="W144" i="2"/>
  <c r="S144" i="2"/>
  <c r="T144" i="2"/>
  <c r="V144" i="2"/>
  <c r="U144" i="2"/>
  <c r="C129" i="10"/>
  <c r="Y129" i="2"/>
  <c r="V129" i="2"/>
  <c r="T129" i="2"/>
  <c r="S129" i="2"/>
  <c r="U129" i="2"/>
  <c r="R129" i="2"/>
  <c r="Q129" i="2"/>
  <c r="X129" i="2"/>
  <c r="W129" i="2"/>
  <c r="C109" i="10"/>
  <c r="X109" i="2"/>
  <c r="W109" i="2"/>
  <c r="Q109" i="2"/>
  <c r="V109" i="2"/>
  <c r="S109" i="2"/>
  <c r="R109" i="2"/>
  <c r="U109" i="2"/>
  <c r="Y109" i="2"/>
  <c r="T109" i="2"/>
  <c r="U30" i="10"/>
  <c r="T30" i="10"/>
  <c r="AL30" i="10"/>
  <c r="S30" i="10"/>
  <c r="AK30" i="10"/>
  <c r="R30" i="10"/>
  <c r="AJ30" i="10"/>
  <c r="AI30" i="10"/>
  <c r="AD30" i="10"/>
  <c r="AA30" i="10"/>
  <c r="AH30" i="10"/>
  <c r="V30" i="10"/>
  <c r="AB30" i="10"/>
  <c r="AC30" i="10"/>
  <c r="Z30" i="10"/>
  <c r="X30" i="10"/>
  <c r="AE30" i="10"/>
  <c r="W30" i="10"/>
  <c r="AF30" i="10"/>
  <c r="AM30" i="10"/>
  <c r="Q30" i="10"/>
  <c r="Y30" i="10"/>
  <c r="AG30" i="10"/>
  <c r="Q133" i="10"/>
  <c r="T133" i="10"/>
  <c r="AD133" i="10"/>
  <c r="AL133" i="10"/>
  <c r="Y133" i="10"/>
  <c r="AB133" i="10"/>
  <c r="AF133" i="10"/>
  <c r="U133" i="10"/>
  <c r="V133" i="10"/>
  <c r="AJ133" i="10"/>
  <c r="AG133" i="10"/>
  <c r="AC133" i="10"/>
  <c r="AE133" i="10"/>
  <c r="AH133" i="10"/>
  <c r="S133" i="10"/>
  <c r="AK133" i="10"/>
  <c r="R133" i="10"/>
  <c r="W133" i="10"/>
  <c r="Z133" i="10"/>
  <c r="AA133" i="10"/>
  <c r="X133" i="10"/>
  <c r="AI133" i="10"/>
  <c r="AE63" i="10"/>
  <c r="AJ63" i="10"/>
  <c r="AD63" i="10"/>
  <c r="AC63" i="10"/>
  <c r="W63" i="10"/>
  <c r="AA63" i="10"/>
  <c r="AM135" i="10"/>
  <c r="AE135" i="10"/>
  <c r="AF135" i="10"/>
  <c r="Q135" i="10"/>
  <c r="AG135" i="10"/>
  <c r="R135" i="10"/>
  <c r="AH135" i="10"/>
  <c r="S135" i="10"/>
  <c r="V135" i="10"/>
  <c r="W135" i="10"/>
  <c r="Z135" i="10"/>
  <c r="Y135" i="10"/>
  <c r="AI135" i="10"/>
  <c r="AL135" i="10"/>
  <c r="AA135" i="10"/>
  <c r="AD135" i="10"/>
  <c r="T135" i="10"/>
  <c r="X135" i="10"/>
  <c r="AJ135" i="10"/>
  <c r="AB135" i="10"/>
  <c r="AK135" i="10"/>
  <c r="AC135" i="10"/>
  <c r="U135" i="10"/>
  <c r="F152" i="2"/>
  <c r="F151" i="10" s="1"/>
  <c r="C138" i="10"/>
  <c r="C121" i="10"/>
  <c r="U132" i="10"/>
  <c r="T132" i="10"/>
  <c r="AB132" i="10"/>
  <c r="AJ132" i="10"/>
  <c r="V132" i="10"/>
  <c r="AG132" i="10"/>
  <c r="AF132" i="10"/>
  <c r="Z132" i="10"/>
  <c r="AK132" i="10"/>
  <c r="AA132" i="10"/>
  <c r="AH132" i="10"/>
  <c r="X132" i="10"/>
  <c r="R132" i="10"/>
  <c r="AC132" i="10"/>
  <c r="Q132" i="10"/>
  <c r="AM132" i="10"/>
  <c r="AE132" i="10"/>
  <c r="AI132" i="10"/>
  <c r="W132" i="10"/>
  <c r="S132" i="10"/>
  <c r="Y132" i="10"/>
  <c r="AL132" i="10"/>
  <c r="AD132" i="10"/>
  <c r="AI58" i="10"/>
  <c r="AG58" i="10"/>
  <c r="AH58" i="10"/>
  <c r="T58" i="10"/>
  <c r="AM58" i="10"/>
  <c r="AD58" i="10"/>
  <c r="AC58" i="10"/>
  <c r="W58" i="10"/>
  <c r="Y58" i="10"/>
  <c r="AL58" i="10"/>
  <c r="U58" i="10"/>
  <c r="Q58" i="10"/>
  <c r="AB58" i="10"/>
  <c r="X58" i="10"/>
  <c r="X97" i="10"/>
  <c r="S97" i="10"/>
  <c r="AF97" i="10"/>
  <c r="AD97" i="10"/>
  <c r="U97" i="10"/>
  <c r="AE97" i="10"/>
  <c r="W97" i="10"/>
  <c r="Y97" i="10"/>
  <c r="AA97" i="10"/>
  <c r="V97" i="10"/>
  <c r="AC97" i="10"/>
  <c r="AH97" i="10"/>
  <c r="AK97" i="10"/>
  <c r="AG97" i="10"/>
  <c r="AM97" i="10"/>
  <c r="R97" i="10"/>
  <c r="AJ97" i="10"/>
  <c r="AB97" i="10"/>
  <c r="T97" i="10"/>
  <c r="AI97" i="10"/>
  <c r="Z97" i="10"/>
  <c r="AL97" i="10"/>
  <c r="Q97" i="10"/>
  <c r="AE82" i="10"/>
  <c r="AL82" i="10"/>
  <c r="T82" i="10"/>
  <c r="Z82" i="10"/>
  <c r="AD82" i="10"/>
  <c r="AJ82" i="10"/>
  <c r="S82" i="10"/>
  <c r="AB82" i="10"/>
  <c r="V82" i="10"/>
  <c r="AK82" i="10"/>
  <c r="AC82" i="10"/>
  <c r="R82" i="10"/>
  <c r="AF82" i="10"/>
  <c r="AH82" i="10"/>
  <c r="U82" i="10"/>
  <c r="AI82" i="10"/>
  <c r="W82" i="10"/>
  <c r="Y82" i="10"/>
  <c r="AA82" i="10"/>
  <c r="AM82" i="10"/>
  <c r="Q82" i="10"/>
  <c r="AG82" i="10"/>
  <c r="X82" i="10"/>
  <c r="P136" i="10"/>
  <c r="P135" i="10"/>
  <c r="C130" i="10"/>
  <c r="R130" i="2"/>
  <c r="Y130" i="2"/>
  <c r="X130" i="2"/>
  <c r="W130" i="2"/>
  <c r="Q130" i="2"/>
  <c r="S130" i="2"/>
  <c r="U130" i="2"/>
  <c r="T130" i="2"/>
  <c r="V130" i="2"/>
  <c r="C120" i="10"/>
  <c r="AE137" i="10"/>
  <c r="AD137" i="10"/>
  <c r="AA137" i="10"/>
  <c r="W137" i="10"/>
  <c r="R137" i="10"/>
  <c r="AK137" i="10"/>
  <c r="AL137" i="10"/>
  <c r="AI137" i="10"/>
  <c r="AH137" i="10"/>
  <c r="X137" i="10"/>
  <c r="AF137" i="10"/>
  <c r="Z137" i="10"/>
  <c r="V137" i="10"/>
  <c r="S137" i="10"/>
  <c r="AC137" i="10"/>
  <c r="AG137" i="10"/>
  <c r="U137" i="10"/>
  <c r="Q137" i="10"/>
  <c r="T137" i="10"/>
  <c r="AB137" i="10"/>
  <c r="AJ137" i="10"/>
  <c r="Y137" i="10"/>
  <c r="AF54" i="10"/>
  <c r="AK54" i="10"/>
  <c r="Z54" i="10"/>
  <c r="Q54" i="10"/>
  <c r="AA54" i="10"/>
  <c r="AI54" i="10"/>
  <c r="R54" i="10"/>
  <c r="Y54" i="10"/>
  <c r="T54" i="10"/>
  <c r="AE54" i="10"/>
  <c r="AG54" i="10"/>
  <c r="AB54" i="10"/>
  <c r="V54" i="10"/>
  <c r="AJ54" i="10"/>
  <c r="AH54" i="10"/>
  <c r="AC54" i="10"/>
  <c r="AD54" i="10"/>
  <c r="U54" i="10"/>
  <c r="X54" i="10"/>
  <c r="AL54" i="10"/>
  <c r="S54" i="10"/>
  <c r="W54" i="10"/>
  <c r="AK83" i="10"/>
  <c r="AG83" i="10"/>
  <c r="AI83" i="10"/>
  <c r="AA83" i="10"/>
  <c r="AH83" i="10"/>
  <c r="AF83" i="10"/>
  <c r="AC83" i="10"/>
  <c r="Z83" i="10"/>
  <c r="U83" i="10"/>
  <c r="X83" i="10"/>
  <c r="S83" i="10"/>
  <c r="R83" i="10"/>
  <c r="W83" i="10"/>
  <c r="T83" i="10"/>
  <c r="AE83" i="10"/>
  <c r="AL83" i="10"/>
  <c r="AB83" i="10"/>
  <c r="Q83" i="10"/>
  <c r="AJ83" i="10"/>
  <c r="V83" i="10"/>
  <c r="Y83" i="10"/>
  <c r="AD83" i="10"/>
  <c r="AB69" i="10"/>
  <c r="V69" i="10"/>
  <c r="U69" i="10"/>
  <c r="S69" i="10"/>
  <c r="AM69" i="10"/>
  <c r="AE69" i="10"/>
  <c r="V16" i="10"/>
  <c r="U16" i="10"/>
  <c r="R16" i="10"/>
  <c r="AJ16" i="10"/>
  <c r="AD16" i="10"/>
  <c r="AC16" i="10"/>
  <c r="Z16" i="10"/>
  <c r="AK16" i="10"/>
  <c r="W16" i="10"/>
  <c r="AL16" i="10"/>
  <c r="AH16" i="10"/>
  <c r="AE16" i="10"/>
  <c r="AI16" i="10"/>
  <c r="AG16" i="10"/>
  <c r="AA16" i="10"/>
  <c r="S16" i="10"/>
  <c r="Q16" i="10"/>
  <c r="T16" i="10"/>
  <c r="AB16" i="10"/>
  <c r="X16" i="10"/>
  <c r="Y16" i="10"/>
  <c r="AF16" i="10"/>
  <c r="AH68" i="10"/>
  <c r="AG68" i="10"/>
  <c r="AE68" i="10"/>
  <c r="Z68" i="10"/>
  <c r="AC68" i="10"/>
  <c r="AB68" i="10"/>
  <c r="AA68" i="10"/>
  <c r="W68" i="10"/>
  <c r="AK68" i="10"/>
  <c r="AJ68" i="10"/>
  <c r="T68" i="10"/>
  <c r="U68" i="10"/>
  <c r="AI68" i="10"/>
  <c r="R68" i="10"/>
  <c r="S68" i="10"/>
  <c r="AM68" i="10"/>
  <c r="AL68" i="10"/>
  <c r="Q68" i="10"/>
  <c r="V68" i="10"/>
  <c r="Y68" i="10"/>
  <c r="AD68" i="10"/>
  <c r="X68" i="10"/>
  <c r="AF68" i="10"/>
  <c r="X123" i="10"/>
  <c r="S123" i="10"/>
  <c r="AI123" i="10"/>
  <c r="AF123" i="10"/>
  <c r="AA123" i="10"/>
  <c r="AJ123" i="10"/>
  <c r="AE123" i="10"/>
  <c r="AG123" i="10"/>
  <c r="AC123" i="10"/>
  <c r="AH123" i="10"/>
  <c r="Q123" i="10"/>
  <c r="Y123" i="10"/>
  <c r="U123" i="10"/>
  <c r="T123" i="10"/>
  <c r="AK123" i="10"/>
  <c r="V123" i="10"/>
  <c r="R123" i="10"/>
  <c r="AD123" i="10"/>
  <c r="Z123" i="10"/>
  <c r="AL123" i="10"/>
  <c r="AB123" i="10"/>
  <c r="W123" i="10"/>
  <c r="C95" i="10"/>
  <c r="U95" i="2"/>
  <c r="T95" i="2"/>
  <c r="S95" i="2"/>
  <c r="Y95" i="2"/>
  <c r="R95" i="2"/>
  <c r="X95" i="2"/>
  <c r="Q95" i="2"/>
  <c r="W95" i="2"/>
  <c r="V95" i="2"/>
  <c r="Z134" i="10"/>
  <c r="AK134" i="10"/>
  <c r="AM134" i="10"/>
  <c r="AI134" i="10"/>
  <c r="T134" i="10"/>
  <c r="AB134" i="10"/>
  <c r="X134" i="10"/>
  <c r="AG134" i="10"/>
  <c r="AH134" i="10"/>
  <c r="W134" i="10"/>
  <c r="Q134" i="10"/>
  <c r="AL134" i="10"/>
  <c r="S134" i="10"/>
  <c r="AC103" i="10"/>
  <c r="AB103" i="10"/>
  <c r="AH103" i="10"/>
  <c r="U103" i="10"/>
  <c r="V103" i="10"/>
  <c r="AG103" i="10"/>
  <c r="AJ103" i="10"/>
  <c r="AK103" i="10"/>
  <c r="AD103" i="10"/>
  <c r="W103" i="10"/>
  <c r="R103" i="10"/>
  <c r="AF103" i="10"/>
  <c r="AL103" i="10"/>
  <c r="Z103" i="10"/>
  <c r="AE103" i="10"/>
  <c r="S103" i="10"/>
  <c r="AA103" i="10"/>
  <c r="X103" i="10"/>
  <c r="AI103" i="10"/>
  <c r="T103" i="10"/>
  <c r="Q103" i="10"/>
  <c r="Y103" i="10"/>
  <c r="J17" i="2"/>
  <c r="J17" i="10"/>
  <c r="H17" i="10"/>
  <c r="C122" i="10"/>
  <c r="AM16" i="10"/>
  <c r="AC111" i="10"/>
  <c r="AB111" i="10"/>
  <c r="T111" i="10"/>
  <c r="AJ111" i="10"/>
  <c r="AI111" i="10"/>
  <c r="AE111" i="10"/>
  <c r="AA111" i="10"/>
  <c r="AH111" i="10"/>
  <c r="AM111" i="10"/>
  <c r="U111" i="10"/>
  <c r="W111" i="10"/>
  <c r="S111" i="10"/>
  <c r="AK111" i="10"/>
  <c r="V111" i="10"/>
  <c r="AF111" i="10"/>
  <c r="X111" i="10"/>
  <c r="AG111" i="10"/>
  <c r="R111" i="10"/>
  <c r="Q111" i="10"/>
  <c r="Y111" i="10"/>
  <c r="AD111" i="10"/>
  <c r="Z111" i="10"/>
  <c r="AL111" i="10"/>
  <c r="AM48" i="10"/>
  <c r="AJ48" i="10"/>
  <c r="AC48" i="10"/>
  <c r="AG48" i="10"/>
  <c r="S48" i="10"/>
  <c r="AB48" i="10"/>
  <c r="X48" i="10"/>
  <c r="R48" i="10"/>
  <c r="U48" i="10"/>
  <c r="AF48" i="10"/>
  <c r="W48" i="10"/>
  <c r="AD48" i="10"/>
  <c r="AK48" i="10"/>
  <c r="AA48" i="10"/>
  <c r="AL48" i="10"/>
  <c r="AE48" i="10"/>
  <c r="V48" i="10"/>
  <c r="AI48" i="10"/>
  <c r="T48" i="10"/>
  <c r="Q48" i="10"/>
  <c r="Z48" i="10"/>
  <c r="Y48" i="10"/>
  <c r="AH48" i="10"/>
  <c r="C108" i="10"/>
  <c r="U108" i="2"/>
  <c r="T108" i="2"/>
  <c r="S108" i="2"/>
  <c r="W108" i="2"/>
  <c r="V108" i="2"/>
  <c r="R108" i="2"/>
  <c r="Y108" i="2"/>
  <c r="X108" i="2"/>
  <c r="C73" i="10"/>
  <c r="X73" i="2"/>
  <c r="W73" i="2"/>
  <c r="V73" i="2"/>
  <c r="S73" i="2"/>
  <c r="R73" i="2"/>
  <c r="Q73" i="2"/>
  <c r="Y73" i="2"/>
  <c r="U73" i="2"/>
  <c r="T73" i="2"/>
  <c r="AC47" i="10"/>
  <c r="AB47" i="10"/>
  <c r="U47" i="10"/>
  <c r="AL47" i="10"/>
  <c r="AI47" i="10"/>
  <c r="AK47" i="10"/>
  <c r="AJ47" i="10"/>
  <c r="AH47" i="10"/>
  <c r="AE47" i="10"/>
  <c r="AD47" i="10"/>
  <c r="Z47" i="10"/>
  <c r="T47" i="10"/>
  <c r="V47" i="10"/>
  <c r="W47" i="10"/>
  <c r="R47" i="10"/>
  <c r="AM47" i="10"/>
  <c r="AG47" i="10"/>
  <c r="X47" i="10"/>
  <c r="AF47" i="10"/>
  <c r="S47" i="10"/>
  <c r="Q47" i="10"/>
  <c r="AA47" i="10"/>
  <c r="Y47" i="10"/>
  <c r="AG36" i="10"/>
  <c r="AA36" i="10"/>
  <c r="Z36" i="10"/>
  <c r="Y36" i="10"/>
  <c r="R36" i="10"/>
  <c r="AH36" i="10"/>
  <c r="S36" i="10"/>
  <c r="AL36" i="10"/>
  <c r="X36" i="10"/>
  <c r="AI36" i="10"/>
  <c r="AD36" i="10"/>
  <c r="AC36" i="10"/>
  <c r="Q36" i="10"/>
  <c r="V36" i="10"/>
  <c r="AK36" i="10"/>
  <c r="T36" i="10"/>
  <c r="U36" i="10"/>
  <c r="AJ36" i="10"/>
  <c r="AF36" i="10"/>
  <c r="AB36" i="10"/>
  <c r="AM36" i="10"/>
  <c r="AE36" i="10"/>
  <c r="W36" i="10"/>
  <c r="C143" i="10"/>
  <c r="Q143" i="2"/>
  <c r="Y143" i="2"/>
  <c r="V143" i="2"/>
  <c r="T143" i="2"/>
  <c r="S143" i="2"/>
  <c r="X143" i="2"/>
  <c r="W143" i="2"/>
  <c r="U143" i="2"/>
  <c r="R143" i="2"/>
  <c r="Y74" i="2"/>
  <c r="V74" i="2"/>
  <c r="X74" i="2"/>
  <c r="C74" i="10"/>
  <c r="R74" i="2"/>
  <c r="W74" i="2"/>
  <c r="U74" i="2"/>
  <c r="T74" i="2"/>
  <c r="S74" i="2"/>
  <c r="Q74" i="2"/>
  <c r="C140" i="10"/>
  <c r="R140" i="2"/>
  <c r="Y140" i="2"/>
  <c r="T140" i="2"/>
  <c r="S140" i="2"/>
  <c r="V140" i="2"/>
  <c r="U140" i="2"/>
  <c r="X140" i="2"/>
  <c r="W140" i="2"/>
  <c r="X35" i="10"/>
  <c r="R35" i="10"/>
  <c r="AF35" i="10"/>
  <c r="AG35" i="10"/>
  <c r="AH35" i="10"/>
  <c r="Z35" i="10"/>
  <c r="Y35" i="10"/>
  <c r="AJ35" i="10"/>
  <c r="AM35" i="10"/>
  <c r="AE35" i="10"/>
  <c r="AB35" i="10"/>
  <c r="AI35" i="10"/>
  <c r="V35" i="10"/>
  <c r="T35" i="10"/>
  <c r="AA35" i="10"/>
  <c r="AK35" i="10"/>
  <c r="W35" i="10"/>
  <c r="S35" i="10"/>
  <c r="AL35" i="10"/>
  <c r="Q35" i="10"/>
  <c r="AD35" i="10"/>
  <c r="AC35" i="10"/>
  <c r="U35" i="10"/>
  <c r="AF131" i="10"/>
  <c r="AA131" i="10"/>
  <c r="X131" i="10"/>
  <c r="S131" i="10"/>
  <c r="AI131" i="10"/>
  <c r="U131" i="10"/>
  <c r="R131" i="10"/>
  <c r="AL131" i="10"/>
  <c r="AC131" i="10"/>
  <c r="Z131" i="10"/>
  <c r="AB131" i="10"/>
  <c r="Q131" i="10"/>
  <c r="AK131" i="10"/>
  <c r="V131" i="10"/>
  <c r="AD131" i="10"/>
  <c r="Y131" i="10"/>
  <c r="AH131" i="10"/>
  <c r="W131" i="10"/>
  <c r="AE131" i="10"/>
  <c r="T131" i="10"/>
  <c r="AJ131" i="10"/>
  <c r="AG131" i="10"/>
  <c r="AF29" i="10"/>
  <c r="AH29" i="10"/>
  <c r="V29" i="10"/>
  <c r="S29" i="10"/>
  <c r="AJ29" i="10"/>
  <c r="U29" i="10"/>
  <c r="AL29" i="10"/>
  <c r="AD29" i="10"/>
  <c r="AK29" i="10"/>
  <c r="T29" i="10"/>
  <c r="Y29" i="10"/>
  <c r="AB29" i="10"/>
  <c r="AC29" i="10"/>
  <c r="W29" i="10"/>
  <c r="X29" i="10"/>
  <c r="AE29" i="10"/>
  <c r="AA29" i="10"/>
  <c r="AI29" i="10"/>
  <c r="Z29" i="10"/>
  <c r="Q29" i="10"/>
  <c r="R29" i="10"/>
  <c r="AG29" i="10"/>
  <c r="AG65" i="10"/>
  <c r="AA65" i="10"/>
  <c r="AE65" i="10"/>
  <c r="AK65" i="10"/>
  <c r="S65" i="10"/>
  <c r="R65" i="10"/>
  <c r="AB65" i="10"/>
  <c r="Z65" i="10"/>
  <c r="AM65" i="10"/>
  <c r="AH65" i="10"/>
  <c r="W65" i="10"/>
  <c r="U65" i="10"/>
  <c r="AL65" i="10"/>
  <c r="Y65" i="10"/>
  <c r="AD65" i="10"/>
  <c r="AJ65" i="10"/>
  <c r="T65" i="10"/>
  <c r="V65" i="10"/>
  <c r="X65" i="10"/>
  <c r="AC65" i="10"/>
  <c r="Q65" i="10"/>
  <c r="AF65" i="10"/>
  <c r="AI65" i="10"/>
  <c r="AM17" i="10"/>
  <c r="S17" i="10"/>
  <c r="AL17" i="10"/>
  <c r="R17" i="10"/>
  <c r="AI17" i="10"/>
  <c r="AH17" i="10"/>
  <c r="AK17" i="10"/>
  <c r="AF17" i="10"/>
  <c r="AE17" i="10"/>
  <c r="AD17" i="10"/>
  <c r="X17" i="10"/>
  <c r="AA17" i="10"/>
  <c r="Z17" i="10"/>
  <c r="W17" i="10"/>
  <c r="V17" i="10"/>
  <c r="Y17" i="10"/>
  <c r="AG17" i="10"/>
  <c r="U17" i="10"/>
  <c r="T17" i="10"/>
  <c r="AB17" i="10"/>
  <c r="AJ17" i="10"/>
  <c r="AC17" i="10"/>
  <c r="Q17" i="10"/>
  <c r="U141" i="2"/>
  <c r="C141" i="10"/>
  <c r="R141" i="10" s="1"/>
  <c r="T141" i="2"/>
  <c r="S141" i="2"/>
  <c r="Y141" i="2"/>
  <c r="W141" i="2"/>
  <c r="V141" i="2"/>
  <c r="R141" i="2"/>
  <c r="X141" i="2"/>
  <c r="AJ124" i="10"/>
  <c r="AI124" i="10"/>
  <c r="T124" i="10"/>
  <c r="AH124" i="10"/>
  <c r="AF124" i="10"/>
  <c r="AA124" i="10"/>
  <c r="AE124" i="10"/>
  <c r="V124" i="10"/>
  <c r="X124" i="10"/>
  <c r="S124" i="10"/>
  <c r="AB124" i="10"/>
  <c r="AM124" i="10"/>
  <c r="Z124" i="10"/>
  <c r="AC124" i="10"/>
  <c r="W124" i="10"/>
  <c r="R124" i="10"/>
  <c r="AL124" i="10"/>
  <c r="Q124" i="10"/>
  <c r="AD124" i="10"/>
  <c r="AG124" i="10"/>
  <c r="AK124" i="10"/>
  <c r="Y124" i="10"/>
  <c r="U124" i="10"/>
  <c r="W62" i="10"/>
  <c r="AD62" i="10"/>
  <c r="Y62" i="10"/>
  <c r="AI62" i="10"/>
  <c r="S62" i="10"/>
  <c r="X62" i="10"/>
  <c r="AL62" i="10"/>
  <c r="U62" i="10"/>
  <c r="AE62" i="10"/>
  <c r="R62" i="10"/>
  <c r="Q62" i="10"/>
  <c r="AF62" i="10"/>
  <c r="AK62" i="10"/>
  <c r="C142" i="10"/>
  <c r="X142" i="2"/>
  <c r="W142" i="2"/>
  <c r="V142" i="2"/>
  <c r="Q142" i="2"/>
  <c r="S142" i="2"/>
  <c r="Y142" i="2"/>
  <c r="U142" i="2"/>
  <c r="T142" i="2"/>
  <c r="R142" i="2"/>
  <c r="F106" i="2"/>
  <c r="F106" i="10"/>
  <c r="F62" i="10"/>
  <c r="AB23" i="10"/>
  <c r="AC23" i="10"/>
  <c r="U23" i="10"/>
  <c r="AF23" i="10"/>
  <c r="AG23" i="10"/>
  <c r="Z23" i="10"/>
  <c r="S23" i="10"/>
  <c r="AH23" i="10"/>
  <c r="AA23" i="10"/>
  <c r="AJ23" i="10"/>
  <c r="AI23" i="10"/>
  <c r="T23" i="10"/>
  <c r="AK23" i="10"/>
  <c r="AL23" i="10"/>
  <c r="W23" i="10"/>
  <c r="AE23" i="10"/>
  <c r="AD23" i="10"/>
  <c r="AM23" i="10"/>
  <c r="Y23" i="10"/>
  <c r="V23" i="10"/>
  <c r="X23" i="10"/>
  <c r="Q23" i="10"/>
  <c r="R23" i="10"/>
  <c r="R75" i="10"/>
  <c r="AG75" i="10"/>
  <c r="AF75" i="10"/>
  <c r="AC75" i="10"/>
  <c r="AA75" i="10"/>
  <c r="Z75" i="10"/>
  <c r="X75" i="10"/>
  <c r="U75" i="10"/>
  <c r="S75" i="10"/>
  <c r="AK75" i="10"/>
  <c r="AH75" i="10"/>
  <c r="AI75" i="10"/>
  <c r="T75" i="10"/>
  <c r="AD75" i="10"/>
  <c r="AE75" i="10"/>
  <c r="AB75" i="10"/>
  <c r="V75" i="10"/>
  <c r="Q75" i="10"/>
  <c r="AJ75" i="10"/>
  <c r="Y75" i="10"/>
  <c r="AL75" i="10"/>
  <c r="W75" i="10"/>
  <c r="AM75" i="10"/>
  <c r="AM123" i="10"/>
  <c r="W42" i="10"/>
  <c r="AA42" i="10"/>
  <c r="AM42" i="10"/>
  <c r="V42" i="10"/>
  <c r="AJ42" i="10"/>
  <c r="S42" i="10"/>
  <c r="AD42" i="10"/>
  <c r="AL42" i="10"/>
  <c r="AH42" i="10"/>
  <c r="Z42" i="10"/>
  <c r="R42" i="10"/>
  <c r="AE42" i="10"/>
  <c r="AK42" i="10"/>
  <c r="Q42" i="10"/>
  <c r="AC42" i="10"/>
  <c r="U42" i="10"/>
  <c r="AB42" i="10"/>
  <c r="Y42" i="10"/>
  <c r="T42" i="10"/>
  <c r="AF42" i="10"/>
  <c r="AG42" i="10"/>
  <c r="AI42" i="10"/>
  <c r="X42" i="10"/>
  <c r="AJ53" i="10"/>
  <c r="S53" i="10"/>
  <c r="R53" i="10"/>
  <c r="AB53" i="10"/>
  <c r="AH53" i="10"/>
  <c r="X53" i="10"/>
  <c r="AG53" i="10"/>
  <c r="Z53" i="10"/>
  <c r="AK53" i="10"/>
  <c r="U53" i="10"/>
  <c r="AE53" i="10"/>
  <c r="V53" i="10"/>
  <c r="AL53" i="10"/>
  <c r="AK66" i="10"/>
  <c r="AF66" i="10"/>
  <c r="Z66" i="10"/>
  <c r="U66" i="10"/>
  <c r="X66" i="10"/>
  <c r="AE66" i="10"/>
  <c r="W66" i="10"/>
  <c r="S66" i="10"/>
  <c r="R66" i="10"/>
  <c r="AL66" i="10"/>
  <c r="AI66" i="10"/>
  <c r="AD66" i="10"/>
  <c r="V66" i="10"/>
  <c r="AG66" i="10"/>
  <c r="Y66" i="10"/>
  <c r="AJ66" i="10"/>
  <c r="AC66" i="10"/>
  <c r="AB66" i="10"/>
  <c r="AA66" i="10"/>
  <c r="T66" i="10"/>
  <c r="AH66" i="10"/>
  <c r="Q66" i="10"/>
  <c r="AM78" i="10"/>
  <c r="AM41" i="10"/>
  <c r="AL41" i="10"/>
  <c r="W41" i="10"/>
  <c r="AK41" i="10"/>
  <c r="AF41" i="10"/>
  <c r="AE41" i="10"/>
  <c r="AA41" i="10"/>
  <c r="U41" i="10"/>
  <c r="AC41" i="10"/>
  <c r="Q41" i="10"/>
  <c r="R41" i="10"/>
  <c r="AI41" i="10"/>
  <c r="Z41" i="10"/>
  <c r="AJ41" i="10"/>
  <c r="F70" i="2"/>
  <c r="F70" i="10"/>
  <c r="P150" i="2"/>
  <c r="P149" i="10"/>
  <c r="F64" i="2"/>
  <c r="F64" i="10"/>
  <c r="F44" i="2"/>
  <c r="F44" i="10" s="1"/>
  <c r="H64" i="2"/>
  <c r="H64" i="10" s="1"/>
  <c r="F26" i="2"/>
  <c r="F26" i="10"/>
  <c r="F27" i="2"/>
  <c r="F27" i="10"/>
  <c r="R307" i="10"/>
  <c r="W307" i="10"/>
  <c r="AG307" i="10"/>
  <c r="X307" i="10"/>
  <c r="AI307" i="10"/>
  <c r="Y307" i="10"/>
  <c r="AJ307" i="10"/>
  <c r="AA307" i="10"/>
  <c r="AK307" i="10"/>
  <c r="Q307" i="10"/>
  <c r="AB307" i="10"/>
  <c r="AM307" i="10"/>
  <c r="S307" i="10"/>
  <c r="AC307" i="10"/>
  <c r="U307" i="10"/>
  <c r="AF307" i="10"/>
  <c r="T307" i="10"/>
  <c r="AE307" i="10"/>
  <c r="Z307" i="10"/>
  <c r="AL307" i="10"/>
  <c r="V307" i="10"/>
  <c r="AH307" i="10"/>
  <c r="AD307" i="10"/>
  <c r="X335" i="10"/>
  <c r="AF335" i="10"/>
  <c r="S335" i="10"/>
  <c r="AK335" i="10"/>
  <c r="Y335" i="10"/>
  <c r="AA335" i="10"/>
  <c r="V335" i="10"/>
  <c r="AG335" i="10"/>
  <c r="AI335" i="10"/>
  <c r="AD335" i="10"/>
  <c r="T335" i="10"/>
  <c r="AL335" i="10"/>
  <c r="AB335" i="10"/>
  <c r="W335" i="10"/>
  <c r="R335" i="10"/>
  <c r="AJ335" i="10"/>
  <c r="AE335" i="10"/>
  <c r="AH335" i="10"/>
  <c r="AC335" i="10"/>
  <c r="Q335" i="10"/>
  <c r="AM335" i="10"/>
  <c r="Z335" i="10"/>
  <c r="U335" i="10"/>
  <c r="T157" i="10"/>
  <c r="Q157" i="10"/>
  <c r="AG157" i="10"/>
  <c r="AH157" i="10"/>
  <c r="S157" i="10"/>
  <c r="AI157" i="10"/>
  <c r="AF157" i="10"/>
  <c r="U157" i="10"/>
  <c r="AB157" i="10"/>
  <c r="AM157" i="10"/>
  <c r="W157" i="10"/>
  <c r="AL157" i="10"/>
  <c r="V157" i="10"/>
  <c r="AK157" i="10"/>
  <c r="U235" i="10"/>
  <c r="AC235" i="10"/>
  <c r="AK235" i="10"/>
  <c r="V235" i="10"/>
  <c r="AD235" i="10"/>
  <c r="AL235" i="10"/>
  <c r="W235" i="10"/>
  <c r="AE235" i="10"/>
  <c r="X235" i="10"/>
  <c r="AF235" i="10"/>
  <c r="S235" i="10"/>
  <c r="AA235" i="10"/>
  <c r="AI235" i="10"/>
  <c r="Q235" i="10"/>
  <c r="AJ235" i="10"/>
  <c r="R235" i="10"/>
  <c r="T235" i="10"/>
  <c r="Y235" i="10"/>
  <c r="Z235" i="10"/>
  <c r="AB235" i="10"/>
  <c r="AH235" i="10"/>
  <c r="AG235" i="10"/>
  <c r="AM235" i="10"/>
  <c r="T155" i="10"/>
  <c r="Y155" i="10"/>
  <c r="Z155" i="10"/>
  <c r="AA155" i="10"/>
  <c r="AF155" i="10"/>
  <c r="Q155" i="10"/>
  <c r="AG155" i="10"/>
  <c r="R155" i="10"/>
  <c r="AH155" i="10"/>
  <c r="X155" i="10"/>
  <c r="AI155" i="10"/>
  <c r="S155" i="10"/>
  <c r="AM155" i="10"/>
  <c r="AE155" i="10"/>
  <c r="W155" i="10"/>
  <c r="AL155" i="10"/>
  <c r="AJ155" i="10"/>
  <c r="AD155" i="10"/>
  <c r="AK155" i="10"/>
  <c r="AB155" i="10"/>
  <c r="V155" i="10"/>
  <c r="AC155" i="10"/>
  <c r="U155" i="10"/>
  <c r="Q313" i="10"/>
  <c r="X313" i="10"/>
  <c r="Y313" i="10"/>
  <c r="AF313" i="10"/>
  <c r="AG313" i="10"/>
  <c r="AC313" i="10"/>
  <c r="R313" i="10"/>
  <c r="S313" i="10"/>
  <c r="AK313" i="10"/>
  <c r="Z313" i="10"/>
  <c r="AA313" i="10"/>
  <c r="V313" i="10"/>
  <c r="AH313" i="10"/>
  <c r="AI313" i="10"/>
  <c r="AD313" i="10"/>
  <c r="T313" i="10"/>
  <c r="AL313" i="10"/>
  <c r="AB313" i="10"/>
  <c r="W313" i="10"/>
  <c r="U313" i="10"/>
  <c r="AM313" i="10"/>
  <c r="AJ313" i="10"/>
  <c r="AE313" i="10"/>
  <c r="C61" i="10"/>
  <c r="S289" i="10"/>
  <c r="X289" i="10"/>
  <c r="AA289" i="10"/>
  <c r="AB289" i="10"/>
  <c r="AD289" i="10"/>
  <c r="AH289" i="10"/>
  <c r="R289" i="10"/>
  <c r="AI289" i="10"/>
  <c r="V289" i="10"/>
  <c r="AJ289" i="10"/>
  <c r="T289" i="10"/>
  <c r="Z289" i="10"/>
  <c r="W289" i="10"/>
  <c r="AE289" i="10"/>
  <c r="AM289" i="10"/>
  <c r="Q289" i="10"/>
  <c r="Y289" i="10"/>
  <c r="U289" i="10"/>
  <c r="AG289" i="10"/>
  <c r="AL289" i="10"/>
  <c r="AF289" i="10"/>
  <c r="AK289" i="10"/>
  <c r="AC289" i="10"/>
  <c r="R193" i="10"/>
  <c r="AC193" i="10"/>
  <c r="AE193" i="10"/>
  <c r="AF193" i="10"/>
  <c r="Q193" i="10"/>
  <c r="AG193" i="10"/>
  <c r="U193" i="10"/>
  <c r="AK193" i="10"/>
  <c r="W193" i="10"/>
  <c r="X193" i="10"/>
  <c r="Y193" i="10"/>
  <c r="AM193" i="10"/>
  <c r="AL193" i="10"/>
  <c r="AD193" i="10"/>
  <c r="V193" i="10"/>
  <c r="AI193" i="10"/>
  <c r="Z193" i="10"/>
  <c r="AH193" i="10"/>
  <c r="AJ193" i="10"/>
  <c r="AA193" i="10"/>
  <c r="AB193" i="10"/>
  <c r="S193" i="10"/>
  <c r="T193" i="10"/>
  <c r="AK223" i="10"/>
  <c r="AD223" i="10"/>
  <c r="AL223" i="10"/>
  <c r="W223" i="10"/>
  <c r="AM223" i="10"/>
  <c r="X223" i="10"/>
  <c r="AF223" i="10"/>
  <c r="S223" i="10"/>
  <c r="AI223" i="10"/>
  <c r="Z223" i="10"/>
  <c r="AB223" i="10"/>
  <c r="AJ223" i="10"/>
  <c r="T223" i="10"/>
  <c r="R223" i="10"/>
  <c r="V175" i="10"/>
  <c r="U175" i="10"/>
  <c r="AE175" i="10"/>
  <c r="W175" i="10"/>
  <c r="AF175" i="10"/>
  <c r="X175" i="10"/>
  <c r="AG175" i="10"/>
  <c r="Y175" i="10"/>
  <c r="AH175" i="10"/>
  <c r="Q175" i="10"/>
  <c r="Z175" i="10"/>
  <c r="AI175" i="10"/>
  <c r="R175" i="10"/>
  <c r="AA175" i="10"/>
  <c r="T175" i="10"/>
  <c r="AC175" i="10"/>
  <c r="AK175" i="10"/>
  <c r="S175" i="10"/>
  <c r="AB175" i="10"/>
  <c r="AJ175" i="10"/>
  <c r="AM175" i="10"/>
  <c r="AD175" i="10"/>
  <c r="AL175" i="10"/>
  <c r="H15" i="2"/>
  <c r="H15" i="10" s="1"/>
  <c r="AM27" i="2"/>
  <c r="R443" i="10"/>
  <c r="Y443" i="10"/>
  <c r="AJ443" i="10"/>
  <c r="AA443" i="10"/>
  <c r="AK443" i="10"/>
  <c r="Q443" i="10"/>
  <c r="AB443" i="10"/>
  <c r="S443" i="10"/>
  <c r="AC443" i="10"/>
  <c r="T443" i="10"/>
  <c r="AE443" i="10"/>
  <c r="U443" i="10"/>
  <c r="AF443" i="10"/>
  <c r="X443" i="10"/>
  <c r="AI443" i="10"/>
  <c r="AG443" i="10"/>
  <c r="W443" i="10"/>
  <c r="AL443" i="10"/>
  <c r="AD443" i="10"/>
  <c r="V443" i="10"/>
  <c r="AH443" i="10"/>
  <c r="Z443" i="10"/>
  <c r="AM443" i="10"/>
  <c r="R209" i="10"/>
  <c r="AH209" i="10"/>
  <c r="S209" i="10"/>
  <c r="AA209" i="10"/>
  <c r="T209" i="10"/>
  <c r="AB209" i="10"/>
  <c r="AJ209" i="10"/>
  <c r="V209" i="10"/>
  <c r="AL209" i="10"/>
  <c r="W209" i="10"/>
  <c r="AE209" i="10"/>
  <c r="X209" i="10"/>
  <c r="AF209" i="10"/>
  <c r="T217" i="10"/>
  <c r="X217" i="10"/>
  <c r="AG217" i="10"/>
  <c r="Y217" i="10"/>
  <c r="AH217" i="10"/>
  <c r="Q217" i="10"/>
  <c r="Z217" i="10"/>
  <c r="AI217" i="10"/>
  <c r="R217" i="10"/>
  <c r="AA217" i="10"/>
  <c r="AK217" i="10"/>
  <c r="S217" i="10"/>
  <c r="AC217" i="10"/>
  <c r="AL217" i="10"/>
  <c r="U217" i="10"/>
  <c r="V217" i="10"/>
  <c r="AE217" i="10"/>
  <c r="W217" i="10"/>
  <c r="AD217" i="10"/>
  <c r="AF217" i="10"/>
  <c r="AM217" i="10"/>
  <c r="AB217" i="10"/>
  <c r="AJ217" i="10"/>
  <c r="C45" i="10"/>
  <c r="AM64" i="2"/>
  <c r="C64" i="10"/>
  <c r="AM64" i="10" s="1"/>
  <c r="C154" i="10"/>
  <c r="R442" i="10"/>
  <c r="Y442" i="10"/>
  <c r="AJ442" i="10"/>
  <c r="AA442" i="10"/>
  <c r="AK442" i="10"/>
  <c r="Q442" i="10"/>
  <c r="AB442" i="10"/>
  <c r="S442" i="10"/>
  <c r="AC442" i="10"/>
  <c r="T442" i="10"/>
  <c r="AE442" i="10"/>
  <c r="U442" i="10"/>
  <c r="AF442" i="10"/>
  <c r="X442" i="10"/>
  <c r="AI442" i="10"/>
  <c r="AG442" i="10"/>
  <c r="W442" i="10"/>
  <c r="AM442" i="10"/>
  <c r="AL442" i="10"/>
  <c r="AD442" i="10"/>
  <c r="V442" i="10"/>
  <c r="Z442" i="10"/>
  <c r="AH442" i="10"/>
  <c r="AC211" i="10"/>
  <c r="V211" i="10"/>
  <c r="AD211" i="10"/>
  <c r="AL211" i="10"/>
  <c r="AE211" i="10"/>
  <c r="AM211" i="10"/>
  <c r="X211" i="10"/>
  <c r="AG211" i="10"/>
  <c r="Z211" i="10"/>
  <c r="AH211" i="10"/>
  <c r="S211" i="10"/>
  <c r="AI211" i="10"/>
  <c r="T211" i="10"/>
  <c r="AB211" i="10"/>
  <c r="V173" i="10"/>
  <c r="S173" i="10"/>
  <c r="AB173" i="10"/>
  <c r="AK173" i="10"/>
  <c r="T173" i="10"/>
  <c r="AC173" i="10"/>
  <c r="U173" i="10"/>
  <c r="AE173" i="10"/>
  <c r="W173" i="10"/>
  <c r="AF173" i="10"/>
  <c r="X173" i="10"/>
  <c r="AG173" i="10"/>
  <c r="Y173" i="10"/>
  <c r="AH173" i="10"/>
  <c r="R173" i="10"/>
  <c r="AA173" i="10"/>
  <c r="AJ173" i="10"/>
  <c r="Z173" i="10"/>
  <c r="AI173" i="10"/>
  <c r="Q173" i="10"/>
  <c r="AD173" i="10"/>
  <c r="AM173" i="10"/>
  <c r="AL173" i="10"/>
  <c r="Q283" i="10"/>
  <c r="W283" i="10"/>
  <c r="AJ283" i="10"/>
  <c r="X283" i="10"/>
  <c r="AL283" i="10"/>
  <c r="Z283" i="10"/>
  <c r="AM283" i="10"/>
  <c r="AB283" i="10"/>
  <c r="AD283" i="10"/>
  <c r="R283" i="10"/>
  <c r="AE283" i="10"/>
  <c r="V283" i="10"/>
  <c r="AH283" i="10"/>
  <c r="T283" i="10"/>
  <c r="AF283" i="10"/>
  <c r="AG283" i="10"/>
  <c r="AK283" i="10"/>
  <c r="U283" i="10"/>
  <c r="AI283" i="10"/>
  <c r="S283" i="10"/>
  <c r="AA283" i="10"/>
  <c r="Y283" i="10"/>
  <c r="AC283" i="10"/>
  <c r="W233" i="10"/>
  <c r="AE233" i="10"/>
  <c r="Y233" i="10"/>
  <c r="R233" i="10"/>
  <c r="Z233" i="10"/>
  <c r="AH233" i="10"/>
  <c r="AA233" i="10"/>
  <c r="AI233" i="10"/>
  <c r="U233" i="10"/>
  <c r="V233" i="10"/>
  <c r="AD233" i="10"/>
  <c r="AL233" i="10"/>
  <c r="AJ233" i="10"/>
  <c r="S277" i="10"/>
  <c r="R277" i="10"/>
  <c r="AA277" i="10"/>
  <c r="AD277" i="10"/>
  <c r="AH277" i="10"/>
  <c r="Z277" i="10"/>
  <c r="X277" i="10"/>
  <c r="V277" i="10"/>
  <c r="Y277" i="10"/>
  <c r="U277" i="10"/>
  <c r="AG277" i="10"/>
  <c r="AF277" i="10"/>
  <c r="AC277" i="10"/>
  <c r="T277" i="10"/>
  <c r="AK277" i="10"/>
  <c r="AB277" i="10"/>
  <c r="AE277" i="10"/>
  <c r="AL277" i="10"/>
  <c r="Q277" i="10"/>
  <c r="AM277" i="10"/>
  <c r="AJ277" i="10"/>
  <c r="AI277" i="10"/>
  <c r="W277" i="10"/>
  <c r="T227" i="10"/>
  <c r="X227" i="10"/>
  <c r="AG227" i="10"/>
  <c r="Y227" i="10"/>
  <c r="AH227" i="10"/>
  <c r="Q227" i="10"/>
  <c r="Z227" i="10"/>
  <c r="AI227" i="10"/>
  <c r="R227" i="10"/>
  <c r="AA227" i="10"/>
  <c r="AK227" i="10"/>
  <c r="S227" i="10"/>
  <c r="AC227" i="10"/>
  <c r="AL227" i="10"/>
  <c r="V227" i="10"/>
  <c r="AE227" i="10"/>
  <c r="AM227" i="10"/>
  <c r="U227" i="10"/>
  <c r="W227" i="10"/>
  <c r="AF227" i="10"/>
  <c r="AD227" i="10"/>
  <c r="AJ227" i="10"/>
  <c r="AB227" i="10"/>
  <c r="AB271" i="10"/>
  <c r="AD271" i="10"/>
  <c r="R271" i="10"/>
  <c r="V271" i="10"/>
  <c r="W271" i="10"/>
  <c r="AJ271" i="10"/>
  <c r="Z271" i="10"/>
  <c r="X271" i="10"/>
  <c r="AL271" i="10"/>
  <c r="AA271" i="10"/>
  <c r="Y271" i="10"/>
  <c r="AC271" i="10"/>
  <c r="AG271" i="10"/>
  <c r="Y205" i="10"/>
  <c r="AE205" i="10"/>
  <c r="AF205" i="10"/>
  <c r="Q205" i="10"/>
  <c r="W205" i="10"/>
  <c r="X205" i="10"/>
  <c r="AA205" i="10"/>
  <c r="AB205" i="10"/>
  <c r="V205" i="10"/>
  <c r="R205" i="10"/>
  <c r="AD205" i="10"/>
  <c r="AI205" i="10"/>
  <c r="Z205" i="10"/>
  <c r="V197" i="10"/>
  <c r="Y197" i="10"/>
  <c r="AK197" i="10"/>
  <c r="AA197" i="10"/>
  <c r="AB197" i="10"/>
  <c r="Q197" i="10"/>
  <c r="AC197" i="10"/>
  <c r="S197" i="10"/>
  <c r="AF197" i="10"/>
  <c r="T197" i="10"/>
  <c r="AG197" i="10"/>
  <c r="U197" i="10"/>
  <c r="AI197" i="10"/>
  <c r="X197" i="10"/>
  <c r="AJ197" i="10"/>
  <c r="AM197" i="10"/>
  <c r="AE197" i="10"/>
  <c r="AL197" i="10"/>
  <c r="W197" i="10"/>
  <c r="AD197" i="10"/>
  <c r="AH197" i="10"/>
  <c r="Z197" i="10"/>
  <c r="R197" i="10"/>
  <c r="Q325" i="10"/>
  <c r="U325" i="10"/>
  <c r="X325" i="10"/>
  <c r="Y325" i="10"/>
  <c r="AF325" i="10"/>
  <c r="AK325" i="10"/>
  <c r="AG325" i="10"/>
  <c r="AC325" i="10"/>
  <c r="AD325" i="10"/>
  <c r="S325" i="10"/>
  <c r="AL325" i="10"/>
  <c r="AA325" i="10"/>
  <c r="W325" i="10"/>
  <c r="AI325" i="10"/>
  <c r="AE325" i="10"/>
  <c r="T325" i="10"/>
  <c r="AM325" i="10"/>
  <c r="AB325" i="10"/>
  <c r="R325" i="10"/>
  <c r="V325" i="10"/>
  <c r="AH325" i="10"/>
  <c r="AJ325" i="10"/>
  <c r="Z325" i="10"/>
  <c r="H37" i="2"/>
  <c r="C37" i="10"/>
  <c r="AM37" i="10" s="1"/>
  <c r="C149" i="10"/>
  <c r="Y150" i="2"/>
  <c r="X150" i="2"/>
  <c r="U150" i="2"/>
  <c r="S150" i="2"/>
  <c r="Q150" i="2"/>
  <c r="V199" i="10"/>
  <c r="S199" i="10"/>
  <c r="AF199" i="10"/>
  <c r="T199" i="10"/>
  <c r="AG199" i="10"/>
  <c r="U199" i="10"/>
  <c r="AI199" i="10"/>
  <c r="X199" i="10"/>
  <c r="AJ199" i="10"/>
  <c r="Y199" i="10"/>
  <c r="AK199" i="10"/>
  <c r="AA199" i="10"/>
  <c r="AB199" i="10"/>
  <c r="AC199" i="10"/>
  <c r="Q199" i="10"/>
  <c r="Z199" i="10"/>
  <c r="R199" i="10"/>
  <c r="AM199" i="10"/>
  <c r="AE199" i="10"/>
  <c r="W199" i="10"/>
  <c r="AL199" i="10"/>
  <c r="AD199" i="10"/>
  <c r="AH199" i="10"/>
  <c r="J102" i="2"/>
  <c r="J102" i="10" s="1"/>
  <c r="AM181" i="10"/>
  <c r="U253" i="10"/>
  <c r="Z253" i="10"/>
  <c r="AA253" i="10"/>
  <c r="AD253" i="10"/>
  <c r="AF253" i="10"/>
  <c r="R253" i="10"/>
  <c r="AH253" i="10"/>
  <c r="S253" i="10"/>
  <c r="AI253" i="10"/>
  <c r="X253" i="10"/>
  <c r="V253" i="10"/>
  <c r="AL253" i="10"/>
  <c r="W253" i="10"/>
  <c r="AJ253" i="10"/>
  <c r="AG253" i="10"/>
  <c r="AB253" i="10"/>
  <c r="Y253" i="10"/>
  <c r="T253" i="10"/>
  <c r="Q253" i="10"/>
  <c r="AE253" i="10"/>
  <c r="AC253" i="10"/>
  <c r="AM253" i="10"/>
  <c r="AK253" i="10"/>
  <c r="C59" i="10"/>
  <c r="AM59" i="10" s="1"/>
  <c r="Q149" i="2"/>
  <c r="T149" i="2"/>
  <c r="S149" i="2"/>
  <c r="R149" i="2"/>
  <c r="W149" i="2"/>
  <c r="X149" i="2"/>
  <c r="R445" i="10"/>
  <c r="Y445" i="10"/>
  <c r="AJ445" i="10"/>
  <c r="AA445" i="10"/>
  <c r="AK445" i="10"/>
  <c r="Q445" i="10"/>
  <c r="AB445" i="10"/>
  <c r="S445" i="10"/>
  <c r="AC445" i="10"/>
  <c r="T445" i="10"/>
  <c r="AE445" i="10"/>
  <c r="U445" i="10"/>
  <c r="AF445" i="10"/>
  <c r="X445" i="10"/>
  <c r="AI445" i="10"/>
  <c r="W445" i="10"/>
  <c r="AG445" i="10"/>
  <c r="AH445" i="10"/>
  <c r="Z445" i="10"/>
  <c r="AL445" i="10"/>
  <c r="AD445" i="10"/>
  <c r="V445" i="10"/>
  <c r="AM445" i="10"/>
  <c r="Q259" i="10"/>
  <c r="Z259" i="10"/>
  <c r="AM259" i="10"/>
  <c r="AB259" i="10"/>
  <c r="AD259" i="10"/>
  <c r="R259" i="10"/>
  <c r="AE259" i="10"/>
  <c r="T259" i="10"/>
  <c r="AF259" i="10"/>
  <c r="V259" i="10"/>
  <c r="AH259" i="10"/>
  <c r="X259" i="10"/>
  <c r="AL259" i="10"/>
  <c r="AJ259" i="10"/>
  <c r="W259" i="10"/>
  <c r="AI259" i="10"/>
  <c r="S259" i="10"/>
  <c r="AK259" i="10"/>
  <c r="U259" i="10"/>
  <c r="AA259" i="10"/>
  <c r="AC259" i="10"/>
  <c r="Y259" i="10"/>
  <c r="AG259" i="10"/>
  <c r="V163" i="10"/>
  <c r="R163" i="10"/>
  <c r="AA163" i="10"/>
  <c r="AJ163" i="10"/>
  <c r="S163" i="10"/>
  <c r="AB163" i="10"/>
  <c r="AK163" i="10"/>
  <c r="T163" i="10"/>
  <c r="AC163" i="10"/>
  <c r="U163" i="10"/>
  <c r="AE163" i="10"/>
  <c r="W163" i="10"/>
  <c r="AF163" i="10"/>
  <c r="X163" i="10"/>
  <c r="AG163" i="10"/>
  <c r="Q163" i="10"/>
  <c r="Z163" i="10"/>
  <c r="AI163" i="10"/>
  <c r="Y163" i="10"/>
  <c r="AH163" i="10"/>
  <c r="AM163" i="10"/>
  <c r="AD163" i="10"/>
  <c r="AL163" i="10"/>
  <c r="U241" i="10"/>
  <c r="AF241" i="10"/>
  <c r="V241" i="10"/>
  <c r="X241" i="10"/>
  <c r="Z241" i="10"/>
  <c r="AA241" i="10"/>
  <c r="AD241" i="10"/>
  <c r="AH241" i="10"/>
  <c r="S241" i="10"/>
  <c r="AL241" i="10"/>
  <c r="AI241" i="10"/>
  <c r="R241" i="10"/>
  <c r="AB241" i="10"/>
  <c r="Y241" i="10"/>
  <c r="W241" i="10"/>
  <c r="T241" i="10"/>
  <c r="Q241" i="10"/>
  <c r="AJ241" i="10"/>
  <c r="AG241" i="10"/>
  <c r="AE241" i="10"/>
  <c r="AK241" i="10"/>
  <c r="AC241" i="10"/>
  <c r="AM241" i="10"/>
  <c r="S301" i="10"/>
  <c r="AF301" i="10"/>
  <c r="AG301" i="10"/>
  <c r="AI301" i="10"/>
  <c r="R301" i="10"/>
  <c r="X301" i="10"/>
  <c r="AA301" i="10"/>
  <c r="Y301" i="10"/>
  <c r="Q301" i="10"/>
  <c r="AK301" i="10"/>
  <c r="AJ301" i="10"/>
  <c r="AC301" i="10"/>
  <c r="AB301" i="10"/>
  <c r="AH301" i="10"/>
  <c r="AL301" i="10"/>
  <c r="T301" i="10"/>
  <c r="Z301" i="10"/>
  <c r="AM301" i="10"/>
  <c r="AD301" i="10"/>
  <c r="AE301" i="10"/>
  <c r="U301" i="10"/>
  <c r="W301" i="10"/>
  <c r="V301" i="10"/>
  <c r="Q281" i="10"/>
  <c r="AB281" i="10"/>
  <c r="AD281" i="10"/>
  <c r="R281" i="10"/>
  <c r="AE281" i="10"/>
  <c r="T281" i="10"/>
  <c r="AF281" i="10"/>
  <c r="V281" i="10"/>
  <c r="AH281" i="10"/>
  <c r="W281" i="10"/>
  <c r="AJ281" i="10"/>
  <c r="Z281" i="10"/>
  <c r="AM281" i="10"/>
  <c r="AL281" i="10"/>
  <c r="X281" i="10"/>
  <c r="AK281" i="10"/>
  <c r="AC281" i="10"/>
  <c r="U281" i="10"/>
  <c r="AI281" i="10"/>
  <c r="S281" i="10"/>
  <c r="Y281" i="10"/>
  <c r="AA281" i="10"/>
  <c r="AG281" i="10"/>
  <c r="C46" i="10"/>
  <c r="C55" i="10"/>
  <c r="AM55" i="10" s="1"/>
  <c r="C151" i="10"/>
  <c r="AG151" i="10" s="1"/>
  <c r="W152" i="2"/>
  <c r="X152" i="2"/>
  <c r="V152" i="2"/>
  <c r="U152" i="2"/>
  <c r="T152" i="2"/>
  <c r="S152" i="2"/>
  <c r="Q152" i="2"/>
  <c r="R152" i="2"/>
  <c r="Y152" i="2"/>
  <c r="U275" i="10"/>
  <c r="V275" i="10"/>
  <c r="AL275" i="10"/>
  <c r="X275" i="10"/>
  <c r="Z275" i="10"/>
  <c r="AA275" i="10"/>
  <c r="AD275" i="10"/>
  <c r="AF275" i="10"/>
  <c r="S275" i="10"/>
  <c r="AI275" i="10"/>
  <c r="R275" i="10"/>
  <c r="AH275" i="10"/>
  <c r="AJ275" i="10"/>
  <c r="Y275" i="10"/>
  <c r="AB275" i="10"/>
  <c r="Q275" i="10"/>
  <c r="AM275" i="10"/>
  <c r="T275" i="10"/>
  <c r="AE275" i="10"/>
  <c r="W275" i="10"/>
  <c r="AG275" i="10"/>
  <c r="AC275" i="10"/>
  <c r="AK275" i="10"/>
  <c r="AM88" i="10"/>
  <c r="J88" i="2"/>
  <c r="J88" i="10" s="1"/>
  <c r="H88" i="10"/>
  <c r="J79" i="10"/>
  <c r="H79" i="10"/>
  <c r="AC139" i="10"/>
  <c r="J123" i="2"/>
  <c r="J123" i="10"/>
  <c r="B58" i="2"/>
  <c r="B59" i="2"/>
  <c r="B57" i="2"/>
  <c r="Q108" i="2"/>
  <c r="Q140" i="2"/>
  <c r="F61" i="2"/>
  <c r="F118" i="2"/>
  <c r="F118" i="10" s="1"/>
  <c r="H155" i="2"/>
  <c r="H154" i="10" s="1"/>
  <c r="AM59" i="2"/>
  <c r="AM37" i="2"/>
  <c r="F142" i="2"/>
  <c r="F142" i="10" s="1"/>
  <c r="H74" i="2"/>
  <c r="H74" i="10" s="1"/>
  <c r="H125" i="2"/>
  <c r="H125" i="10" s="1"/>
  <c r="H94" i="2"/>
  <c r="J94" i="2" s="1"/>
  <c r="J94" i="10" s="1"/>
  <c r="F86" i="2"/>
  <c r="H138" i="2"/>
  <c r="H138" i="10" s="1"/>
  <c r="F113" i="2"/>
  <c r="F28" i="2"/>
  <c r="F28" i="10" s="1"/>
  <c r="F128" i="2"/>
  <c r="F128" i="10"/>
  <c r="Q128" i="2"/>
  <c r="H43" i="2"/>
  <c r="H43" i="10" s="1"/>
  <c r="Q141" i="2"/>
  <c r="F72" i="2"/>
  <c r="AM24" i="2"/>
  <c r="P122" i="2"/>
  <c r="P122" i="10" s="1"/>
  <c r="H72" i="2"/>
  <c r="H72" i="10"/>
  <c r="F24" i="2"/>
  <c r="F24" i="10" s="1"/>
  <c r="H116" i="2"/>
  <c r="H116" i="10" s="1"/>
  <c r="F116" i="2"/>
  <c r="F116" i="10"/>
  <c r="H61" i="2"/>
  <c r="AM31" i="2"/>
  <c r="H122" i="2"/>
  <c r="H122" i="10"/>
  <c r="H119" i="2"/>
  <c r="H14" i="2"/>
  <c r="H128" i="2"/>
  <c r="H128" i="10" s="1"/>
  <c r="AM152" i="2"/>
  <c r="H152" i="2"/>
  <c r="H151" i="10"/>
  <c r="F31" i="2"/>
  <c r="P152" i="2"/>
  <c r="P151" i="10" s="1"/>
  <c r="H31" i="2"/>
  <c r="P149" i="2"/>
  <c r="P148" i="10"/>
  <c r="P143" i="2"/>
  <c r="P143" i="10" s="1"/>
  <c r="F49" i="2"/>
  <c r="H149" i="2"/>
  <c r="H148" i="10" s="1"/>
  <c r="H143" i="2"/>
  <c r="H143" i="10"/>
  <c r="P73" i="2"/>
  <c r="P73" i="10" s="1"/>
  <c r="H59" i="2"/>
  <c r="F59" i="2"/>
  <c r="AM149" i="2"/>
  <c r="P74" i="2"/>
  <c r="P74" i="10" s="1"/>
  <c r="P142" i="2"/>
  <c r="P142" i="10" s="1"/>
  <c r="F149" i="2"/>
  <c r="F148" i="10" s="1"/>
  <c r="F143" i="2"/>
  <c r="F143" i="10" s="1"/>
  <c r="H105" i="2"/>
  <c r="H105" i="10" s="1"/>
  <c r="H49" i="2"/>
  <c r="AM43" i="2"/>
  <c r="F37" i="2"/>
  <c r="F37" i="10" s="1"/>
  <c r="F33" i="2"/>
  <c r="H40" i="2"/>
  <c r="A337" i="107"/>
  <c r="F114" i="2"/>
  <c r="AM13" i="2"/>
  <c r="AM12" i="2"/>
  <c r="AM18" i="2"/>
  <c r="AM21" i="2"/>
  <c r="AM108" i="2"/>
  <c r="H108" i="2"/>
  <c r="H108" i="10" s="1"/>
  <c r="F108" i="2"/>
  <c r="F108" i="10"/>
  <c r="H140" i="2"/>
  <c r="H26" i="2"/>
  <c r="H115" i="2"/>
  <c r="F130" i="2"/>
  <c r="F130" i="10"/>
  <c r="H51" i="2"/>
  <c r="H51" i="10" s="1"/>
  <c r="H27" i="2"/>
  <c r="F138" i="2"/>
  <c r="F138" i="10" s="1"/>
  <c r="H113" i="2"/>
  <c r="H113" i="10" s="1"/>
  <c r="H91" i="2"/>
  <c r="H91" i="10"/>
  <c r="AM90" i="2"/>
  <c r="P130" i="2"/>
  <c r="P130" i="10" s="1"/>
  <c r="H112" i="2"/>
  <c r="H52" i="2"/>
  <c r="F115" i="2"/>
  <c r="F112" i="2"/>
  <c r="F90" i="2"/>
  <c r="H28" i="2"/>
  <c r="F50" i="2"/>
  <c r="AM138" i="2"/>
  <c r="AM113" i="2"/>
  <c r="AM91" i="2"/>
  <c r="F91" i="2"/>
  <c r="AM52" i="2"/>
  <c r="F52" i="2"/>
  <c r="AM28" i="2"/>
  <c r="AM26" i="2"/>
  <c r="AM130" i="2"/>
  <c r="AM112" i="2"/>
  <c r="H90" i="2"/>
  <c r="AM51" i="2"/>
  <c r="AM50" i="2"/>
  <c r="H50" i="2"/>
  <c r="AM104" i="2"/>
  <c r="H104" i="2"/>
  <c r="AM140" i="2"/>
  <c r="AM115" i="2"/>
  <c r="AM93" i="2"/>
  <c r="AM70" i="2"/>
  <c r="H70" i="2"/>
  <c r="AM118" i="2"/>
  <c r="F121" i="2"/>
  <c r="F121" i="10"/>
  <c r="AM121" i="2"/>
  <c r="H121" i="2"/>
  <c r="H121" i="10"/>
  <c r="AM40" i="2"/>
  <c r="F40" i="2"/>
  <c r="H92" i="2"/>
  <c r="H92" i="10" s="1"/>
  <c r="AM120" i="2"/>
  <c r="AM100" i="2"/>
  <c r="F100" i="2"/>
  <c r="H100" i="2"/>
  <c r="F39" i="2"/>
  <c r="AM39" i="2"/>
  <c r="H39" i="2"/>
  <c r="H39" i="10"/>
  <c r="AM143" i="2"/>
  <c r="AM74" i="2"/>
  <c r="F74" i="2"/>
  <c r="F74" i="10"/>
  <c r="AM125" i="2"/>
  <c r="F125" i="2"/>
  <c r="AM105" i="2"/>
  <c r="F105" i="2"/>
  <c r="AM19" i="2"/>
  <c r="AM114" i="2"/>
  <c r="H114" i="2"/>
  <c r="AM15" i="2"/>
  <c r="AM142" i="2"/>
  <c r="H142" i="2"/>
  <c r="H142" i="10" s="1"/>
  <c r="F117" i="2"/>
  <c r="AM117" i="2"/>
  <c r="H117" i="2"/>
  <c r="AM95" i="2"/>
  <c r="F95" i="2"/>
  <c r="F95" i="10"/>
  <c r="P95" i="2"/>
  <c r="P95" i="10" s="1"/>
  <c r="H95" i="2"/>
  <c r="H95" i="10"/>
  <c r="AM73" i="2"/>
  <c r="F73" i="2"/>
  <c r="F73" i="10" s="1"/>
  <c r="H73" i="2"/>
  <c r="AM38" i="2"/>
  <c r="F38" i="2"/>
  <c r="H38" i="2"/>
  <c r="F141" i="2"/>
  <c r="F141" i="10"/>
  <c r="AM141" i="2"/>
  <c r="H141" i="2"/>
  <c r="AM116" i="2"/>
  <c r="AM94" i="2"/>
  <c r="F94" i="2"/>
  <c r="F94" i="10" s="1"/>
  <c r="AM72" i="2"/>
  <c r="AM33" i="2"/>
  <c r="H33" i="2"/>
  <c r="AM14" i="2"/>
  <c r="AM128" i="2"/>
  <c r="AM144" i="2"/>
  <c r="H144" i="2"/>
  <c r="H144" i="10"/>
  <c r="F144" i="2"/>
  <c r="F144" i="10" s="1"/>
  <c r="P144" i="2"/>
  <c r="P144" i="10" s="1"/>
  <c r="AM119" i="2"/>
  <c r="F119" i="2"/>
  <c r="F119" i="10" s="1"/>
  <c r="H99" i="2"/>
  <c r="AM77" i="2"/>
  <c r="F77" i="2"/>
  <c r="H77" i="2"/>
  <c r="H77" i="10"/>
  <c r="AM122" i="2"/>
  <c r="F122" i="2"/>
  <c r="F122" i="10"/>
  <c r="J23" i="2"/>
  <c r="J23" i="10" s="1"/>
  <c r="AM127" i="2"/>
  <c r="H127" i="2"/>
  <c r="H139" i="2"/>
  <c r="H139" i="10" s="1"/>
  <c r="AM84" i="2"/>
  <c r="AM45" i="2"/>
  <c r="H45" i="2"/>
  <c r="H45" i="10" s="1"/>
  <c r="AM129" i="2"/>
  <c r="H129" i="2"/>
  <c r="H129" i="10"/>
  <c r="P129" i="2"/>
  <c r="P129" i="10" s="1"/>
  <c r="F129" i="2"/>
  <c r="F129" i="10" s="1"/>
  <c r="AM44" i="2"/>
  <c r="H44" i="2"/>
  <c r="AM98" i="2"/>
  <c r="F139" i="2"/>
  <c r="F98" i="2"/>
  <c r="F45" i="2"/>
  <c r="F45" i="10" s="1"/>
  <c r="AM139" i="2"/>
  <c r="AM107" i="2"/>
  <c r="F107" i="2"/>
  <c r="AM46" i="2"/>
  <c r="H46" i="2"/>
  <c r="H46" i="10" s="1"/>
  <c r="F126" i="2"/>
  <c r="F126" i="10"/>
  <c r="AM106" i="2"/>
  <c r="H106" i="2"/>
  <c r="AM32" i="2"/>
  <c r="H32" i="2"/>
  <c r="F32" i="2"/>
  <c r="AM86" i="2"/>
  <c r="H86" i="2"/>
  <c r="F109" i="2"/>
  <c r="F109" i="10" s="1"/>
  <c r="AM109" i="2"/>
  <c r="H109" i="2"/>
  <c r="H109" i="10" s="1"/>
  <c r="P109" i="2"/>
  <c r="P109" i="10" s="1"/>
  <c r="H98" i="2"/>
  <c r="H98" i="10"/>
  <c r="H84" i="2"/>
  <c r="H84" i="10" s="1"/>
  <c r="F127" i="2"/>
  <c r="F127" i="10" s="1"/>
  <c r="F84" i="2"/>
  <c r="H107" i="2"/>
  <c r="F46" i="2"/>
  <c r="F46" i="10"/>
  <c r="AM126" i="2"/>
  <c r="J443" i="2"/>
  <c r="J442" i="10"/>
  <c r="J446" i="2"/>
  <c r="J445" i="10" s="1"/>
  <c r="J444" i="2"/>
  <c r="J443" i="10"/>
  <c r="J336" i="2"/>
  <c r="J335" i="10" s="1"/>
  <c r="J338" i="2"/>
  <c r="J337" i="10" s="1"/>
  <c r="J335" i="2"/>
  <c r="J334" i="10" s="1"/>
  <c r="J329" i="2"/>
  <c r="J328" i="10" s="1"/>
  <c r="J332" i="2"/>
  <c r="J331" i="10" s="1"/>
  <c r="J324" i="2"/>
  <c r="J323" i="10" s="1"/>
  <c r="J323" i="2"/>
  <c r="J322" i="10"/>
  <c r="J326" i="2"/>
  <c r="J325" i="10" s="1"/>
  <c r="J320" i="2"/>
  <c r="J319" i="10"/>
  <c r="J317" i="2"/>
  <c r="J316" i="10"/>
  <c r="J312" i="2"/>
  <c r="J311" i="10"/>
  <c r="J311" i="2"/>
  <c r="J310" i="10"/>
  <c r="J308" i="2"/>
  <c r="J307" i="10"/>
  <c r="J306" i="2"/>
  <c r="J305" i="10" s="1"/>
  <c r="J299" i="2"/>
  <c r="J298" i="10" s="1"/>
  <c r="J302" i="2"/>
  <c r="J301" i="10"/>
  <c r="J300" i="2"/>
  <c r="J299" i="10"/>
  <c r="J296" i="2"/>
  <c r="J295" i="10" s="1"/>
  <c r="J294" i="2"/>
  <c r="J293" i="10"/>
  <c r="J288" i="2"/>
  <c r="J287" i="10"/>
  <c r="J287" i="2"/>
  <c r="J286" i="10"/>
  <c r="J282" i="2"/>
  <c r="J281" i="10" s="1"/>
  <c r="J284" i="2"/>
  <c r="J283" i="10"/>
  <c r="J281" i="2"/>
  <c r="J280" i="10"/>
  <c r="J276" i="2"/>
  <c r="J275" i="10" s="1"/>
  <c r="J278" i="2"/>
  <c r="J277" i="10"/>
  <c r="J270" i="2"/>
  <c r="J269" i="10" s="1"/>
  <c r="J269" i="2"/>
  <c r="J268" i="10"/>
  <c r="J263" i="2"/>
  <c r="J262" i="10" s="1"/>
  <c r="J264" i="2"/>
  <c r="J263" i="10" s="1"/>
  <c r="J266" i="2"/>
  <c r="J265" i="10" s="1"/>
  <c r="J258" i="2"/>
  <c r="J257" i="10"/>
  <c r="J260" i="2"/>
  <c r="J259" i="10"/>
  <c r="J252" i="2"/>
  <c r="J251" i="10"/>
  <c r="J254" i="2"/>
  <c r="J253" i="10"/>
  <c r="J251" i="2"/>
  <c r="J250" i="10"/>
  <c r="J248" i="2"/>
  <c r="J247" i="10"/>
  <c r="J246" i="2"/>
  <c r="J245" i="10"/>
  <c r="J240" i="2"/>
  <c r="J239" i="10"/>
  <c r="J242" i="2"/>
  <c r="J241" i="10"/>
  <c r="J238" i="10"/>
  <c r="J234" i="2"/>
  <c r="J233" i="10"/>
  <c r="J233" i="2"/>
  <c r="J232" i="10"/>
  <c r="J236" i="2"/>
  <c r="J235" i="10" s="1"/>
  <c r="J227" i="2"/>
  <c r="J226" i="10"/>
  <c r="J230" i="2"/>
  <c r="J229" i="10"/>
  <c r="J228" i="2"/>
  <c r="J227" i="10" s="1"/>
  <c r="J222" i="2"/>
  <c r="J221" i="10" s="1"/>
  <c r="J221" i="2"/>
  <c r="J220" i="10"/>
  <c r="J218" i="2"/>
  <c r="J217" i="10"/>
  <c r="J215" i="2"/>
  <c r="J214" i="10" s="1"/>
  <c r="J216" i="2"/>
  <c r="J215" i="10" s="1"/>
  <c r="J209" i="2"/>
  <c r="J208" i="10"/>
  <c r="J210" i="2"/>
  <c r="J209" i="10" s="1"/>
  <c r="J212" i="2"/>
  <c r="J211" i="10"/>
  <c r="J203" i="2"/>
  <c r="J202" i="10" s="1"/>
  <c r="J204" i="2"/>
  <c r="J203" i="10"/>
  <c r="J206" i="2"/>
  <c r="J205" i="10"/>
  <c r="J200" i="2"/>
  <c r="J199" i="10" s="1"/>
  <c r="J197" i="2"/>
  <c r="J196" i="10" s="1"/>
  <c r="J198" i="2"/>
  <c r="J197" i="10" s="1"/>
  <c r="J194" i="2"/>
  <c r="J193" i="10" s="1"/>
  <c r="J191" i="2"/>
  <c r="J190" i="10" s="1"/>
  <c r="J192" i="2"/>
  <c r="J191" i="10"/>
  <c r="J188" i="2"/>
  <c r="J187" i="10" s="1"/>
  <c r="J185" i="2"/>
  <c r="J184" i="10"/>
  <c r="J180" i="2"/>
  <c r="J179" i="10" s="1"/>
  <c r="J179" i="2"/>
  <c r="J178" i="10"/>
  <c r="J182" i="2"/>
  <c r="J181" i="10" s="1"/>
  <c r="J174" i="2"/>
  <c r="J173" i="10" s="1"/>
  <c r="J173" i="2"/>
  <c r="J172" i="10" s="1"/>
  <c r="J176" i="2"/>
  <c r="J175" i="10"/>
  <c r="J167" i="2"/>
  <c r="J166" i="10" s="1"/>
  <c r="J161" i="2"/>
  <c r="J160" i="10"/>
  <c r="J164" i="2"/>
  <c r="J163" i="10"/>
  <c r="J162" i="2"/>
  <c r="J161" i="10" s="1"/>
  <c r="J158" i="2"/>
  <c r="J157" i="10" s="1"/>
  <c r="J156" i="2"/>
  <c r="J155" i="10"/>
  <c r="A356" i="111"/>
  <c r="J54" i="2"/>
  <c r="J54" i="10" s="1"/>
  <c r="J48" i="2"/>
  <c r="J42" i="2"/>
  <c r="J132" i="2"/>
  <c r="J132" i="10" s="1"/>
  <c r="J16" i="2"/>
  <c r="J16" i="10" s="1"/>
  <c r="J124" i="2"/>
  <c r="J124" i="10"/>
  <c r="J103" i="2"/>
  <c r="J103" i="10" s="1"/>
  <c r="J130" i="2"/>
  <c r="J130" i="10"/>
  <c r="J30" i="2"/>
  <c r="J30" i="10"/>
  <c r="J96" i="2"/>
  <c r="J96" i="10"/>
  <c r="J53" i="2"/>
  <c r="J53" i="10" s="1"/>
  <c r="J65" i="2"/>
  <c r="J65" i="10" s="1"/>
  <c r="J69" i="2"/>
  <c r="J69" i="10" s="1"/>
  <c r="J66" i="2"/>
  <c r="J66" i="10"/>
  <c r="J62" i="2"/>
  <c r="J97" i="2"/>
  <c r="J97" i="10" s="1"/>
  <c r="J135" i="2"/>
  <c r="J135" i="10"/>
  <c r="J137" i="2"/>
  <c r="J137" i="10" s="1"/>
  <c r="J133" i="2"/>
  <c r="J133" i="10" s="1"/>
  <c r="J146" i="2"/>
  <c r="J111" i="2"/>
  <c r="J111" i="10"/>
  <c r="J29" i="2"/>
  <c r="J29" i="10"/>
  <c r="J83" i="2"/>
  <c r="J83" i="10"/>
  <c r="J89" i="2"/>
  <c r="J89" i="10" s="1"/>
  <c r="J147" i="2"/>
  <c r="J146" i="10" s="1"/>
  <c r="J76" i="2"/>
  <c r="J76" i="10" s="1"/>
  <c r="J47" i="2"/>
  <c r="J47" i="10"/>
  <c r="J75" i="2"/>
  <c r="J75" i="10"/>
  <c r="J145" i="2"/>
  <c r="J145" i="10"/>
  <c r="J68" i="2"/>
  <c r="J68" i="10"/>
  <c r="J131" i="2"/>
  <c r="J131" i="10" s="1"/>
  <c r="J63" i="2"/>
  <c r="J63" i="10" s="1"/>
  <c r="J35" i="2"/>
  <c r="J35" i="10"/>
  <c r="J41" i="2"/>
  <c r="J41" i="10"/>
  <c r="J82" i="2"/>
  <c r="J82" i="10" s="1"/>
  <c r="J136" i="2"/>
  <c r="J136" i="10" s="1"/>
  <c r="J148" i="2"/>
  <c r="J147" i="10" s="1"/>
  <c r="J36" i="2"/>
  <c r="J36" i="10"/>
  <c r="J134" i="2"/>
  <c r="J134" i="10" s="1"/>
  <c r="H20" i="2"/>
  <c r="H20" i="10"/>
  <c r="H18" i="2"/>
  <c r="H18" i="10" s="1"/>
  <c r="H13" i="2"/>
  <c r="H13" i="10"/>
  <c r="H21" i="2"/>
  <c r="H21" i="10"/>
  <c r="P108" i="2"/>
  <c r="P108" i="10" s="1"/>
  <c r="B60" i="2"/>
  <c r="B61" i="2"/>
  <c r="B62" i="2"/>
  <c r="B63" i="2"/>
  <c r="B64" i="2"/>
  <c r="B65" i="2"/>
  <c r="B66" i="2"/>
  <c r="B67" i="2"/>
  <c r="B68" i="2"/>
  <c r="B69" i="2"/>
  <c r="B70" i="2"/>
  <c r="J81" i="2"/>
  <c r="J81" i="10"/>
  <c r="H81" i="10"/>
  <c r="AM138" i="10"/>
  <c r="AM80" i="10"/>
  <c r="H80" i="10"/>
  <c r="J152" i="2"/>
  <c r="J151" i="10" s="1"/>
  <c r="AH109" i="10"/>
  <c r="AC109" i="10"/>
  <c r="S109" i="10"/>
  <c r="R109" i="10"/>
  <c r="AG109" i="10"/>
  <c r="AI109" i="10"/>
  <c r="AA109" i="10"/>
  <c r="Z109" i="10"/>
  <c r="U109" i="10"/>
  <c r="AK109" i="10"/>
  <c r="AM109" i="10"/>
  <c r="AL109" i="10"/>
  <c r="W109" i="10"/>
  <c r="T109" i="10"/>
  <c r="AE109" i="10"/>
  <c r="AB109" i="10"/>
  <c r="AD109" i="10"/>
  <c r="AJ109" i="10"/>
  <c r="X109" i="10"/>
  <c r="Q109" i="10"/>
  <c r="AF109" i="10"/>
  <c r="Y109" i="10"/>
  <c r="V109" i="10"/>
  <c r="F139" i="10"/>
  <c r="AM121" i="10"/>
  <c r="Q122" i="10"/>
  <c r="AM122" i="10"/>
  <c r="AG95" i="10"/>
  <c r="AE95" i="10"/>
  <c r="AD95" i="10"/>
  <c r="AL95" i="10"/>
  <c r="AJ95" i="10"/>
  <c r="AM95" i="10"/>
  <c r="AA95" i="10"/>
  <c r="AK95" i="10"/>
  <c r="Q95" i="10"/>
  <c r="AB95" i="10"/>
  <c r="T95" i="10"/>
  <c r="W95" i="10"/>
  <c r="Y95" i="10"/>
  <c r="AI95" i="10"/>
  <c r="R95" i="10"/>
  <c r="S95" i="10"/>
  <c r="AH95" i="10"/>
  <c r="Z95" i="10"/>
  <c r="AF95" i="10"/>
  <c r="AC95" i="10"/>
  <c r="X95" i="10"/>
  <c r="U95" i="10"/>
  <c r="V95" i="10"/>
  <c r="AH108" i="10"/>
  <c r="AG108" i="10"/>
  <c r="Z108" i="10"/>
  <c r="Y108" i="10"/>
  <c r="T108" i="10"/>
  <c r="AD108" i="10"/>
  <c r="U108" i="10"/>
  <c r="AJ108" i="10"/>
  <c r="V108" i="10"/>
  <c r="R108" i="10"/>
  <c r="Q108" i="10"/>
  <c r="AE108" i="10"/>
  <c r="AK108" i="10"/>
  <c r="AC108" i="10"/>
  <c r="AM108" i="10"/>
  <c r="W108" i="10"/>
  <c r="AI108" i="10"/>
  <c r="AF108" i="10"/>
  <c r="AA108" i="10"/>
  <c r="X108" i="10"/>
  <c r="S108" i="10"/>
  <c r="AB108" i="10"/>
  <c r="AL108" i="10"/>
  <c r="AL143" i="10"/>
  <c r="AJ143" i="10"/>
  <c r="AF143" i="10"/>
  <c r="X143" i="10"/>
  <c r="AD143" i="10"/>
  <c r="AB143" i="10"/>
  <c r="V143" i="10"/>
  <c r="T143" i="10"/>
  <c r="AK143" i="10"/>
  <c r="S143" i="10"/>
  <c r="AC143" i="10"/>
  <c r="W143" i="10"/>
  <c r="AA143" i="10"/>
  <c r="U143" i="10"/>
  <c r="AI143" i="10"/>
  <c r="R143" i="10"/>
  <c r="Z143" i="10"/>
  <c r="Y143" i="10"/>
  <c r="AH143" i="10"/>
  <c r="Q143" i="10"/>
  <c r="AE143" i="10"/>
  <c r="AG143" i="10"/>
  <c r="AM143" i="10"/>
  <c r="AA140" i="10"/>
  <c r="AI140" i="10"/>
  <c r="S140" i="10"/>
  <c r="AH140" i="10"/>
  <c r="AB140" i="10"/>
  <c r="V140" i="10"/>
  <c r="AE140" i="10"/>
  <c r="Q140" i="10"/>
  <c r="AJ140" i="10"/>
  <c r="R140" i="10"/>
  <c r="AC140" i="10"/>
  <c r="Z140" i="10"/>
  <c r="AD140" i="10"/>
  <c r="AL140" i="10"/>
  <c r="X140" i="10"/>
  <c r="U140" i="10"/>
  <c r="W140" i="10"/>
  <c r="AF140" i="10"/>
  <c r="AK140" i="10"/>
  <c r="AM140" i="10"/>
  <c r="Y140" i="10"/>
  <c r="AG140" i="10"/>
  <c r="T140" i="10"/>
  <c r="AB74" i="10"/>
  <c r="AE74" i="10"/>
  <c r="R74" i="10"/>
  <c r="Z74" i="10"/>
  <c r="AK74" i="10"/>
  <c r="AA74" i="10"/>
  <c r="X74" i="10"/>
  <c r="AD74" i="10"/>
  <c r="AC74" i="10"/>
  <c r="AI74" i="10"/>
  <c r="Y74" i="10"/>
  <c r="U74" i="10"/>
  <c r="W74" i="10"/>
  <c r="AM74" i="10"/>
  <c r="T74" i="10"/>
  <c r="S74" i="10"/>
  <c r="AJ74" i="10"/>
  <c r="Q74" i="10"/>
  <c r="AF74" i="10"/>
  <c r="AG74" i="10"/>
  <c r="AH74" i="10"/>
  <c r="AL74" i="10"/>
  <c r="V74" i="10"/>
  <c r="AF73" i="10"/>
  <c r="S73" i="10"/>
  <c r="R73" i="10"/>
  <c r="AK73" i="10"/>
  <c r="T73" i="10"/>
  <c r="AM73" i="10"/>
  <c r="AD73" i="10"/>
  <c r="AI73" i="10"/>
  <c r="W73" i="10"/>
  <c r="AE73" i="10"/>
  <c r="AA73" i="10"/>
  <c r="Y73" i="10"/>
  <c r="X73" i="10"/>
  <c r="AB73" i="10"/>
  <c r="AH73" i="10"/>
  <c r="AC73" i="10"/>
  <c r="AL73" i="10"/>
  <c r="U73" i="10"/>
  <c r="V73" i="10"/>
  <c r="AJ73" i="10"/>
  <c r="Q73" i="10"/>
  <c r="AG73" i="10"/>
  <c r="Z73" i="10"/>
  <c r="AI142" i="10"/>
  <c r="AF142" i="10"/>
  <c r="AE142" i="10"/>
  <c r="AA142" i="10"/>
  <c r="U142" i="10"/>
  <c r="T142" i="10"/>
  <c r="S142" i="10"/>
  <c r="AH142" i="10"/>
  <c r="AC142" i="10"/>
  <c r="AB142" i="10"/>
  <c r="X142" i="10"/>
  <c r="W142" i="10"/>
  <c r="AM142" i="10"/>
  <c r="AK142" i="10"/>
  <c r="AJ142" i="10"/>
  <c r="Q142" i="10"/>
  <c r="Y142" i="10"/>
  <c r="AG142" i="10"/>
  <c r="R142" i="10"/>
  <c r="V142" i="10"/>
  <c r="AD142" i="10"/>
  <c r="AL142" i="10"/>
  <c r="Z142" i="10"/>
  <c r="AM120" i="10"/>
  <c r="J122" i="2"/>
  <c r="J122" i="10" s="1"/>
  <c r="H127" i="10"/>
  <c r="AK128" i="10"/>
  <c r="AF128" i="10"/>
  <c r="X128" i="10"/>
  <c r="AC128" i="10"/>
  <c r="AJ128" i="10"/>
  <c r="U128" i="10"/>
  <c r="V128" i="10"/>
  <c r="AH128" i="10"/>
  <c r="AM128" i="10"/>
  <c r="Q128" i="10"/>
  <c r="T128" i="10"/>
  <c r="Y128" i="10"/>
  <c r="AB128" i="10"/>
  <c r="AG128" i="10"/>
  <c r="S128" i="10"/>
  <c r="AI128" i="10"/>
  <c r="AD128" i="10"/>
  <c r="AL128" i="10"/>
  <c r="R128" i="10"/>
  <c r="Z128" i="10"/>
  <c r="W128" i="10"/>
  <c r="AA128" i="10"/>
  <c r="AE128" i="10"/>
  <c r="R130" i="10"/>
  <c r="W130" i="10"/>
  <c r="Q130" i="10"/>
  <c r="AC130" i="10"/>
  <c r="AE130" i="10"/>
  <c r="AB130" i="10"/>
  <c r="AJ130" i="10"/>
  <c r="Z130" i="10"/>
  <c r="Y130" i="10"/>
  <c r="AK130" i="10"/>
  <c r="AH130" i="10"/>
  <c r="V130" i="10"/>
  <c r="AG130" i="10"/>
  <c r="S130" i="10"/>
  <c r="AD130" i="10"/>
  <c r="AF130" i="10"/>
  <c r="AA130" i="10"/>
  <c r="AI130" i="10"/>
  <c r="AL130" i="10"/>
  <c r="X130" i="10"/>
  <c r="T130" i="10"/>
  <c r="AM130" i="10"/>
  <c r="U130" i="10"/>
  <c r="H119" i="10"/>
  <c r="H94" i="10"/>
  <c r="AM144" i="10"/>
  <c r="AK144" i="10"/>
  <c r="W144" i="10"/>
  <c r="AC144" i="10"/>
  <c r="AE144" i="10"/>
  <c r="U144" i="10"/>
  <c r="AL144" i="10"/>
  <c r="AF144" i="10"/>
  <c r="AG144" i="10"/>
  <c r="AH144" i="10"/>
  <c r="AI144" i="10"/>
  <c r="T144" i="10"/>
  <c r="AB144" i="10"/>
  <c r="Q144" i="10"/>
  <c r="AJ144" i="10"/>
  <c r="V144" i="10"/>
  <c r="S144" i="10"/>
  <c r="AD144" i="10"/>
  <c r="AA144" i="10"/>
  <c r="R144" i="10"/>
  <c r="X144" i="10"/>
  <c r="Y144" i="10"/>
  <c r="Z144" i="10"/>
  <c r="H52" i="10"/>
  <c r="AL141" i="10"/>
  <c r="S141" i="10"/>
  <c r="AJ141" i="10"/>
  <c r="AI141" i="10"/>
  <c r="AM141" i="10"/>
  <c r="AG141" i="10"/>
  <c r="AH141" i="10"/>
  <c r="AB141" i="10"/>
  <c r="W141" i="10"/>
  <c r="AA141" i="10"/>
  <c r="Z141" i="10"/>
  <c r="V141" i="10"/>
  <c r="X141" i="10"/>
  <c r="U141" i="10"/>
  <c r="AK141" i="10"/>
  <c r="Y141" i="10"/>
  <c r="AF141" i="10"/>
  <c r="AG129" i="10"/>
  <c r="Y129" i="10"/>
  <c r="V129" i="10"/>
  <c r="AL129" i="10"/>
  <c r="AD129" i="10"/>
  <c r="AB129" i="10"/>
  <c r="W129" i="10"/>
  <c r="AA129" i="10"/>
  <c r="AK129" i="10"/>
  <c r="AM129" i="10"/>
  <c r="T129" i="10"/>
  <c r="Q129" i="10"/>
  <c r="S129" i="10"/>
  <c r="AI129" i="10"/>
  <c r="AF129" i="10"/>
  <c r="AC129" i="10"/>
  <c r="AH129" i="10"/>
  <c r="Z129" i="10"/>
  <c r="R129" i="10"/>
  <c r="X129" i="10"/>
  <c r="U129" i="10"/>
  <c r="AJ129" i="10"/>
  <c r="AE129" i="10"/>
  <c r="J155" i="2"/>
  <c r="J154" i="10"/>
  <c r="J62" i="10"/>
  <c r="J42" i="10"/>
  <c r="J48" i="10"/>
  <c r="H33" i="10"/>
  <c r="H117" i="10"/>
  <c r="F100" i="10"/>
  <c r="F40" i="10"/>
  <c r="F50" i="10"/>
  <c r="H27" i="10"/>
  <c r="H40" i="10"/>
  <c r="H31" i="10"/>
  <c r="H14" i="10"/>
  <c r="F61" i="10"/>
  <c r="AM46" i="10"/>
  <c r="H106" i="10"/>
  <c r="F107" i="10"/>
  <c r="F114" i="10"/>
  <c r="H59" i="10"/>
  <c r="F49" i="10"/>
  <c r="H61" i="10"/>
  <c r="V151" i="10"/>
  <c r="AL151" i="10"/>
  <c r="W151" i="10"/>
  <c r="AE151" i="10"/>
  <c r="AM151" i="10"/>
  <c r="X151" i="10"/>
  <c r="AF151" i="10"/>
  <c r="Q151" i="10"/>
  <c r="Y151" i="10"/>
  <c r="R151" i="10"/>
  <c r="Z151" i="10"/>
  <c r="S151" i="10"/>
  <c r="AA151" i="10"/>
  <c r="AI151" i="10"/>
  <c r="U151" i="10"/>
  <c r="AC151" i="10"/>
  <c r="AK151" i="10"/>
  <c r="AB151" i="10"/>
  <c r="AJ151" i="10"/>
  <c r="F98" i="10"/>
  <c r="H44" i="10"/>
  <c r="F77" i="10"/>
  <c r="F117" i="10"/>
  <c r="H104" i="10"/>
  <c r="H28" i="10"/>
  <c r="F38" i="10"/>
  <c r="H90" i="10"/>
  <c r="F72" i="10"/>
  <c r="AM154" i="10"/>
  <c r="F32" i="10"/>
  <c r="H99" i="10"/>
  <c r="F90" i="10"/>
  <c r="V149" i="10"/>
  <c r="AD149" i="10"/>
  <c r="AL149" i="10"/>
  <c r="W149" i="10"/>
  <c r="AE149" i="10"/>
  <c r="AM149" i="10"/>
  <c r="X149" i="10"/>
  <c r="AF149" i="10"/>
  <c r="Q149" i="10"/>
  <c r="Y149" i="10"/>
  <c r="AG149" i="10"/>
  <c r="R149" i="10"/>
  <c r="Z149" i="10"/>
  <c r="AH149" i="10"/>
  <c r="S149" i="10"/>
  <c r="AA149" i="10"/>
  <c r="AI149" i="10"/>
  <c r="U149" i="10"/>
  <c r="AC149" i="10"/>
  <c r="AK149" i="10"/>
  <c r="T149" i="10"/>
  <c r="AB149" i="10"/>
  <c r="AJ149" i="10"/>
  <c r="H107" i="10"/>
  <c r="H32" i="10"/>
  <c r="H114" i="10"/>
  <c r="F91" i="10"/>
  <c r="F112" i="10"/>
  <c r="H26" i="10"/>
  <c r="F86" i="10"/>
  <c r="F84" i="10"/>
  <c r="F125" i="10"/>
  <c r="H100" i="10"/>
  <c r="F115" i="10"/>
  <c r="H49" i="10"/>
  <c r="F59" i="10"/>
  <c r="H86" i="10"/>
  <c r="H38" i="10"/>
  <c r="F105" i="10"/>
  <c r="F33" i="10"/>
  <c r="F113" i="10"/>
  <c r="AM45" i="10"/>
  <c r="J142" i="2"/>
  <c r="J142" i="10"/>
  <c r="J108" i="2"/>
  <c r="J108" i="10"/>
  <c r="J45" i="2"/>
  <c r="J45" i="10"/>
  <c r="J74" i="2"/>
  <c r="J74" i="10" s="1"/>
  <c r="J149" i="2"/>
  <c r="J148" i="10" s="1"/>
  <c r="J143" i="2"/>
  <c r="J143" i="10" s="1"/>
  <c r="J51" i="2"/>
  <c r="J141" i="2"/>
  <c r="J141" i="10" s="1"/>
  <c r="J73" i="2"/>
  <c r="J73" i="10"/>
  <c r="J121" i="2"/>
  <c r="J121" i="10" s="1"/>
  <c r="J52" i="2"/>
  <c r="J144" i="2"/>
  <c r="J144" i="10" s="1"/>
  <c r="J40" i="2"/>
  <c r="J40" i="10"/>
  <c r="A343" i="107"/>
  <c r="J46" i="2"/>
  <c r="J46" i="10" s="1"/>
  <c r="J129" i="2"/>
  <c r="J129" i="10"/>
  <c r="J95" i="2"/>
  <c r="J95" i="10"/>
  <c r="J86" i="2"/>
  <c r="J109" i="2"/>
  <c r="J109" i="10" s="1"/>
  <c r="C356" i="111"/>
  <c r="A362" i="111"/>
  <c r="B356" i="111"/>
  <c r="B357" i="111" s="1"/>
  <c r="B358" i="111" s="1"/>
  <c r="B359" i="111" s="1"/>
  <c r="B360" i="111" s="1"/>
  <c r="P128" i="2"/>
  <c r="P128" i="10" s="1"/>
  <c r="K450" i="107"/>
  <c r="J450" i="107"/>
  <c r="I450" i="107"/>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J52" i="10"/>
  <c r="J86" i="10"/>
  <c r="A349" i="107"/>
  <c r="C362" i="111"/>
  <c r="A368" i="111"/>
  <c r="B362" i="111"/>
  <c r="B363" i="111" s="1"/>
  <c r="B364" i="111" s="1"/>
  <c r="B365" i="111" s="1"/>
  <c r="B366" i="111" s="1"/>
  <c r="A355" i="107"/>
  <c r="C368" i="111"/>
  <c r="B368" i="111"/>
  <c r="B369" i="111" s="1"/>
  <c r="B370" i="111" s="1"/>
  <c r="B371" i="111" s="1"/>
  <c r="B372" i="111" s="1"/>
  <c r="A374" i="111"/>
  <c r="A361" i="107"/>
  <c r="C374" i="111"/>
  <c r="A380" i="111"/>
  <c r="B374" i="111"/>
  <c r="B375" i="111" s="1"/>
  <c r="B376" i="111" s="1"/>
  <c r="B377" i="111" s="1"/>
  <c r="B378" i="111" s="1"/>
  <c r="A367" i="107"/>
  <c r="C380" i="111"/>
  <c r="B380" i="111"/>
  <c r="B381" i="111" s="1"/>
  <c r="B382" i="111" s="1"/>
  <c r="B383" i="111" s="1"/>
  <c r="B384" i="111" s="1"/>
  <c r="A386" i="111"/>
  <c r="A373" i="107"/>
  <c r="D367" i="107"/>
  <c r="N364" i="2" s="1"/>
  <c r="C367" i="107"/>
  <c r="B367" i="107"/>
  <c r="P141" i="2"/>
  <c r="P141" i="10" s="1"/>
  <c r="C386" i="111"/>
  <c r="A392" i="111"/>
  <c r="B386" i="111"/>
  <c r="B387" i="111" s="1"/>
  <c r="B388" i="111" s="1"/>
  <c r="B389" i="111" s="1"/>
  <c r="B390" i="111" s="1"/>
  <c r="P140" i="2"/>
  <c r="P140" i="10" s="1"/>
  <c r="A379" i="107"/>
  <c r="D373" i="107"/>
  <c r="N370" i="2" s="1"/>
  <c r="C373" i="107"/>
  <c r="B373" i="107"/>
  <c r="C392" i="111"/>
  <c r="A398" i="111"/>
  <c r="B392" i="111"/>
  <c r="B393" i="111" s="1"/>
  <c r="B394" i="111" s="1"/>
  <c r="B395" i="111" s="1"/>
  <c r="B396" i="111" s="1"/>
  <c r="J12" i="107"/>
  <c r="J132" i="107" s="1"/>
  <c r="J485" i="107" s="1"/>
  <c r="K12" i="107"/>
  <c r="K132" i="107"/>
  <c r="K485" i="107" s="1"/>
  <c r="A385" i="107"/>
  <c r="B379" i="107"/>
  <c r="D379" i="107"/>
  <c r="N376" i="2" s="1"/>
  <c r="C379" i="107"/>
  <c r="B398" i="111"/>
  <c r="B399" i="111" s="1"/>
  <c r="B400" i="111" s="1"/>
  <c r="B401" i="111" s="1"/>
  <c r="B402" i="111" s="1"/>
  <c r="A404" i="111"/>
  <c r="C398" i="111"/>
  <c r="I12" i="107"/>
  <c r="I132" i="107" s="1"/>
  <c r="I485" i="107" s="1"/>
  <c r="A391" i="107"/>
  <c r="D385" i="107"/>
  <c r="N382" i="2" s="1"/>
  <c r="C385" i="107"/>
  <c r="B385" i="107"/>
  <c r="C404" i="111"/>
  <c r="A410" i="111"/>
  <c r="B404" i="111"/>
  <c r="B405" i="111" s="1"/>
  <c r="B406" i="111" s="1"/>
  <c r="B407" i="111" s="1"/>
  <c r="B408" i="111" s="1"/>
  <c r="K137" i="107"/>
  <c r="J137" i="107"/>
  <c r="I137" i="107"/>
  <c r="K130" i="107"/>
  <c r="J130" i="107"/>
  <c r="I130" i="107"/>
  <c r="K109" i="107"/>
  <c r="J109" i="107"/>
  <c r="I109" i="107"/>
  <c r="K100" i="107"/>
  <c r="K101" i="107"/>
  <c r="J100" i="107"/>
  <c r="J101" i="107"/>
  <c r="I100" i="107"/>
  <c r="I101" i="107"/>
  <c r="K94" i="107"/>
  <c r="J94" i="107"/>
  <c r="J133" i="107" s="1"/>
  <c r="J486" i="107" s="1"/>
  <c r="I94" i="107"/>
  <c r="K86" i="107"/>
  <c r="J86" i="107"/>
  <c r="I86" i="107"/>
  <c r="K79" i="107"/>
  <c r="J79" i="107"/>
  <c r="I79" i="107"/>
  <c r="K72" i="107"/>
  <c r="J72" i="107"/>
  <c r="I72" i="107"/>
  <c r="K65" i="107"/>
  <c r="J65" i="107"/>
  <c r="I65" i="107"/>
  <c r="K62" i="107"/>
  <c r="J62" i="107"/>
  <c r="I62" i="107"/>
  <c r="K59" i="107"/>
  <c r="J59" i="107"/>
  <c r="I59" i="107"/>
  <c r="I37" i="107"/>
  <c r="K31" i="107"/>
  <c r="J31" i="107"/>
  <c r="I31" i="107"/>
  <c r="K18" i="107"/>
  <c r="J18" i="107"/>
  <c r="I18" i="107"/>
  <c r="I133" i="107" s="1"/>
  <c r="I486" i="107" s="1"/>
  <c r="A397" i="107"/>
  <c r="C391" i="107"/>
  <c r="B391" i="107"/>
  <c r="D391" i="107"/>
  <c r="N388" i="2" s="1"/>
  <c r="C410" i="111"/>
  <c r="A416" i="111"/>
  <c r="B410" i="111"/>
  <c r="B411" i="111" s="1"/>
  <c r="B412" i="111" s="1"/>
  <c r="B413" i="111" s="1"/>
  <c r="B414" i="111" s="1"/>
  <c r="J144" i="107"/>
  <c r="K144" i="107"/>
  <c r="I144" i="107"/>
  <c r="J37" i="107"/>
  <c r="K122" i="107"/>
  <c r="K25" i="107"/>
  <c r="I122" i="107"/>
  <c r="J122" i="107"/>
  <c r="I43" i="107"/>
  <c r="I25" i="107"/>
  <c r="K43" i="107"/>
  <c r="J43" i="107"/>
  <c r="K37" i="107"/>
  <c r="J25" i="107"/>
  <c r="N30" i="52"/>
  <c r="L30" i="52"/>
  <c r="H12" i="52"/>
  <c r="H13" i="52"/>
  <c r="H14" i="52"/>
  <c r="H15" i="52"/>
  <c r="H16" i="52"/>
  <c r="H17" i="52"/>
  <c r="H18" i="52"/>
  <c r="H19" i="52"/>
  <c r="H20" i="52"/>
  <c r="H21" i="52"/>
  <c r="H22" i="52"/>
  <c r="H23" i="52"/>
  <c r="H24" i="52"/>
  <c r="H25" i="52"/>
  <c r="H26" i="52"/>
  <c r="H27" i="52"/>
  <c r="H28" i="52"/>
  <c r="H29" i="52"/>
  <c r="H30" i="52"/>
  <c r="H31" i="52"/>
  <c r="H32" i="52"/>
  <c r="H33" i="52"/>
  <c r="H34" i="52"/>
  <c r="H35" i="52"/>
  <c r="H36" i="52"/>
  <c r="H37" i="52"/>
  <c r="H38" i="52"/>
  <c r="H40" i="52"/>
  <c r="H41" i="52"/>
  <c r="H42" i="52"/>
  <c r="H43" i="52"/>
  <c r="H44" i="52"/>
  <c r="H45" i="52"/>
  <c r="H46" i="52"/>
  <c r="H47" i="52"/>
  <c r="H48" i="52"/>
  <c r="H49" i="52"/>
  <c r="H50" i="52"/>
  <c r="H51" i="52"/>
  <c r="H52" i="52"/>
  <c r="H53" i="52"/>
  <c r="H54" i="52"/>
  <c r="H55" i="52"/>
  <c r="H56" i="52"/>
  <c r="H57" i="52"/>
  <c r="H58" i="52"/>
  <c r="H59" i="52"/>
  <c r="H60" i="52"/>
  <c r="H61" i="52"/>
  <c r="H62" i="52"/>
  <c r="H63" i="52"/>
  <c r="H64" i="52"/>
  <c r="H65" i="52"/>
  <c r="H66" i="52"/>
  <c r="H67" i="52"/>
  <c r="H68" i="52"/>
  <c r="H69" i="52"/>
  <c r="H70" i="52"/>
  <c r="H71" i="52"/>
  <c r="H72" i="52"/>
  <c r="H73" i="52"/>
  <c r="H74" i="52"/>
  <c r="H75" i="52"/>
  <c r="H76" i="52"/>
  <c r="H77" i="52"/>
  <c r="H78" i="52"/>
  <c r="H79" i="52"/>
  <c r="H80" i="52"/>
  <c r="H81" i="52"/>
  <c r="H82" i="52"/>
  <c r="H83" i="52"/>
  <c r="H84" i="52"/>
  <c r="K34" i="53"/>
  <c r="I34" i="49"/>
  <c r="F34" i="3"/>
  <c r="F34" i="8"/>
  <c r="H34" i="8"/>
  <c r="K62" i="53"/>
  <c r="I62" i="49"/>
  <c r="F62" i="3"/>
  <c r="H62" i="3" s="1"/>
  <c r="F62" i="8"/>
  <c r="H62" i="8"/>
  <c r="A403" i="107"/>
  <c r="D397" i="107"/>
  <c r="N394" i="2" s="1"/>
  <c r="C397" i="107"/>
  <c r="B397" i="107"/>
  <c r="A30" i="114"/>
  <c r="B58" i="114"/>
  <c r="AO34" i="8"/>
  <c r="B30" i="114"/>
  <c r="H34" i="3"/>
  <c r="C416" i="111"/>
  <c r="A422" i="111"/>
  <c r="B416" i="111"/>
  <c r="B417" i="111" s="1"/>
  <c r="B418" i="111" s="1"/>
  <c r="B419" i="111" s="1"/>
  <c r="B420" i="111" s="1"/>
  <c r="M62" i="53"/>
  <c r="K62" i="49"/>
  <c r="F62" i="49" s="1"/>
  <c r="M34" i="53"/>
  <c r="E34" i="53" s="1"/>
  <c r="C34" i="53" s="1"/>
  <c r="K34" i="49"/>
  <c r="D34" i="49" s="1"/>
  <c r="B34" i="49" s="1"/>
  <c r="I487" i="107"/>
  <c r="J487" i="107"/>
  <c r="K487" i="107"/>
  <c r="K133" i="107"/>
  <c r="K486" i="107" s="1"/>
  <c r="C293" i="1"/>
  <c r="C398" i="1"/>
  <c r="B59" i="74"/>
  <c r="C370" i="1"/>
  <c r="B31" i="74"/>
  <c r="A31" i="74" s="1"/>
  <c r="C265" i="1"/>
  <c r="L34" i="52"/>
  <c r="J62" i="52"/>
  <c r="A409" i="107"/>
  <c r="D403" i="107"/>
  <c r="N400" i="2" s="1"/>
  <c r="C403" i="107"/>
  <c r="B403" i="107"/>
  <c r="F34" i="49"/>
  <c r="AQ34" i="8"/>
  <c r="AS34" i="52" s="1"/>
  <c r="AQ34" i="52"/>
  <c r="C422" i="111"/>
  <c r="A428" i="111"/>
  <c r="A434" i="111"/>
  <c r="B422" i="111"/>
  <c r="B423" i="111" s="1"/>
  <c r="B424" i="111" s="1"/>
  <c r="B425" i="111" s="1"/>
  <c r="B426" i="111" s="1"/>
  <c r="J34" i="52"/>
  <c r="M34" i="49"/>
  <c r="O34" i="53"/>
  <c r="J34" i="3"/>
  <c r="J34" i="8"/>
  <c r="B434" i="111"/>
  <c r="B435" i="111" s="1"/>
  <c r="B436" i="111" s="1"/>
  <c r="B437" i="111" s="1"/>
  <c r="B438" i="111" s="1"/>
  <c r="C434" i="111"/>
  <c r="A415" i="107"/>
  <c r="B409" i="107"/>
  <c r="C409" i="107"/>
  <c r="D409" i="107"/>
  <c r="N406" i="2" s="1"/>
  <c r="C30" i="114"/>
  <c r="C428" i="111"/>
  <c r="B428" i="111"/>
  <c r="B429" i="111" s="1"/>
  <c r="B430" i="111" s="1"/>
  <c r="B431" i="111" s="1"/>
  <c r="B432" i="111" s="1"/>
  <c r="A421" i="107"/>
  <c r="D415" i="107"/>
  <c r="N412" i="2" s="1"/>
  <c r="C415" i="107"/>
  <c r="B415" i="107"/>
  <c r="D412" i="2" s="1"/>
  <c r="A427" i="107"/>
  <c r="D421" i="107"/>
  <c r="N418" i="2" s="1"/>
  <c r="N417" i="10" s="1"/>
  <c r="C421" i="107"/>
  <c r="B421" i="107"/>
  <c r="A433" i="107"/>
  <c r="B427" i="107"/>
  <c r="D427" i="107"/>
  <c r="N424" i="2" s="1"/>
  <c r="C427" i="107"/>
  <c r="P234" i="2"/>
  <c r="P233" i="10" s="1"/>
  <c r="P163" i="2"/>
  <c r="P162" i="10" s="1"/>
  <c r="P307" i="2"/>
  <c r="P306" i="10" s="1"/>
  <c r="P282" i="2"/>
  <c r="P281" i="10" s="1"/>
  <c r="P313" i="2"/>
  <c r="P312" i="10" s="1"/>
  <c r="P301" i="2"/>
  <c r="P300" i="10" s="1"/>
  <c r="P283" i="2"/>
  <c r="P282" i="10" s="1"/>
  <c r="Q64" i="49"/>
  <c r="Q48" i="49"/>
  <c r="Q47" i="49"/>
  <c r="Q46" i="49"/>
  <c r="Q45" i="49"/>
  <c r="A439" i="107"/>
  <c r="D433" i="107"/>
  <c r="N430" i="2" s="1"/>
  <c r="C433" i="107"/>
  <c r="B433" i="107"/>
  <c r="S48" i="53"/>
  <c r="S47" i="53"/>
  <c r="S46" i="53"/>
  <c r="S45" i="53"/>
  <c r="C439" i="107"/>
  <c r="D439" i="107"/>
  <c r="N436" i="2" s="1"/>
  <c r="B439" i="107"/>
  <c r="A445" i="107"/>
  <c r="G463" i="1"/>
  <c r="G467" i="1"/>
  <c r="G471" i="1"/>
  <c r="G475" i="1"/>
  <c r="G479" i="1"/>
  <c r="G483" i="1"/>
  <c r="G487" i="1"/>
  <c r="G491" i="1"/>
  <c r="F497" i="1"/>
  <c r="G461" i="1"/>
  <c r="G465" i="1"/>
  <c r="G469" i="1"/>
  <c r="G473" i="1"/>
  <c r="G477" i="1"/>
  <c r="G481" i="1"/>
  <c r="G485" i="1"/>
  <c r="G489" i="1"/>
  <c r="G493" i="1"/>
  <c r="D497" i="1"/>
  <c r="G462" i="1"/>
  <c r="G466" i="1"/>
  <c r="G470" i="1"/>
  <c r="G474" i="1"/>
  <c r="G478" i="1"/>
  <c r="G482" i="1"/>
  <c r="G486" i="1"/>
  <c r="G490" i="1"/>
  <c r="E497" i="1"/>
  <c r="G464" i="1"/>
  <c r="G468" i="1"/>
  <c r="G476" i="1"/>
  <c r="G480" i="1"/>
  <c r="G488" i="1"/>
  <c r="G460" i="1"/>
  <c r="G484" i="1"/>
  <c r="G492" i="1"/>
  <c r="G472" i="1"/>
  <c r="P182" i="2"/>
  <c r="P181" i="10" s="1"/>
  <c r="D445" i="107"/>
  <c r="N442" i="2" s="1"/>
  <c r="C445" i="107"/>
  <c r="B445" i="107"/>
  <c r="G497" i="1"/>
  <c r="I493" i="1"/>
  <c r="I492" i="1"/>
  <c r="I491" i="1"/>
  <c r="P454" i="2"/>
  <c r="Q44" i="49"/>
  <c r="Q30" i="49"/>
  <c r="Q78" i="49"/>
  <c r="Q84" i="49"/>
  <c r="S78" i="53"/>
  <c r="S30" i="53"/>
  <c r="S44" i="53"/>
  <c r="R10" i="12"/>
  <c r="AH10" i="8"/>
  <c r="AG10" i="8"/>
  <c r="AF10" i="8"/>
  <c r="AE10" i="8"/>
  <c r="AD10" i="8"/>
  <c r="AC10" i="8"/>
  <c r="AB10" i="8"/>
  <c r="AA10" i="8"/>
  <c r="Z10" i="8"/>
  <c r="Y10" i="8"/>
  <c r="X10" i="8"/>
  <c r="W10" i="8"/>
  <c r="V10" i="8"/>
  <c r="U10" i="8"/>
  <c r="T10" i="8"/>
  <c r="S10" i="8"/>
  <c r="R10" i="8"/>
  <c r="Q10" i="8"/>
  <c r="P10" i="8"/>
  <c r="O10" i="8"/>
  <c r="AH10" i="3"/>
  <c r="AG10" i="3"/>
  <c r="AE10" i="3"/>
  <c r="AD10" i="3"/>
  <c r="AB10" i="3"/>
  <c r="AA10" i="3"/>
  <c r="Z10" i="3"/>
  <c r="Y10" i="3"/>
  <c r="V10" i="3"/>
  <c r="U10" i="3"/>
  <c r="S10" i="3"/>
  <c r="R10" i="3"/>
  <c r="P10" i="3"/>
  <c r="AL10" i="8"/>
  <c r="Q10" i="10"/>
  <c r="N10" i="8"/>
  <c r="P10" i="10"/>
  <c r="K67" i="53"/>
  <c r="I67" i="49"/>
  <c r="F67" i="3"/>
  <c r="H67" i="3" s="1"/>
  <c r="F67" i="8"/>
  <c r="H67" i="8"/>
  <c r="B63" i="114" s="1"/>
  <c r="M67" i="53"/>
  <c r="K67" i="49"/>
  <c r="F67" i="49" s="1"/>
  <c r="C403" i="1"/>
  <c r="B64" i="74" s="1"/>
  <c r="A64" i="74" s="1"/>
  <c r="C298" i="1"/>
  <c r="I9" i="106"/>
  <c r="I10" i="106"/>
  <c r="I11" i="106"/>
  <c r="I12" i="106"/>
  <c r="I13" i="106"/>
  <c r="I14" i="106"/>
  <c r="I15" i="106"/>
  <c r="I16" i="106"/>
  <c r="I17" i="106"/>
  <c r="I18" i="106"/>
  <c r="I19" i="106"/>
  <c r="I20" i="106"/>
  <c r="I21" i="106"/>
  <c r="I22" i="106"/>
  <c r="I23" i="106"/>
  <c r="I8" i="106"/>
  <c r="E11" i="106"/>
  <c r="C6" i="106"/>
  <c r="C13" i="106"/>
  <c r="C8" i="106"/>
  <c r="C16" i="106"/>
  <c r="D13" i="106"/>
  <c r="F11" i="106"/>
  <c r="E24" i="106"/>
  <c r="D8" i="106"/>
  <c r="C20" i="106"/>
  <c r="C12" i="106"/>
  <c r="C23" i="106"/>
  <c r="C15" i="106"/>
  <c r="C19" i="106"/>
  <c r="C9" i="106"/>
  <c r="C22" i="106"/>
  <c r="C18" i="106"/>
  <c r="C14" i="106"/>
  <c r="C10" i="106"/>
  <c r="C21" i="106"/>
  <c r="C17" i="106"/>
  <c r="C11" i="106"/>
  <c r="B24" i="106"/>
  <c r="D9" i="106"/>
  <c r="D11" i="106"/>
  <c r="D14" i="106"/>
  <c r="D20" i="106"/>
  <c r="D21" i="106"/>
  <c r="D22" i="106"/>
  <c r="D23" i="106"/>
  <c r="D12" i="106"/>
  <c r="D19" i="106"/>
  <c r="D17" i="106"/>
  <c r="D18" i="106"/>
  <c r="D15" i="106"/>
  <c r="G11" i="106"/>
  <c r="G24" i="106"/>
  <c r="F24" i="106"/>
  <c r="D16" i="106"/>
  <c r="C24" i="106"/>
  <c r="D10" i="106"/>
  <c r="G1" i="106"/>
  <c r="D24" i="106"/>
  <c r="F499" i="1"/>
  <c r="H497" i="1"/>
  <c r="D234" i="1"/>
  <c r="E234" i="1"/>
  <c r="F232" i="1"/>
  <c r="F230" i="1"/>
  <c r="F228" i="1"/>
  <c r="F226" i="1"/>
  <c r="F224" i="1"/>
  <c r="F222" i="1"/>
  <c r="F221" i="1"/>
  <c r="F223" i="1"/>
  <c r="F225" i="1"/>
  <c r="F227" i="1"/>
  <c r="F229" i="1"/>
  <c r="F231" i="1"/>
  <c r="F233" i="1"/>
  <c r="F242" i="1"/>
  <c r="P11" i="52" s="1"/>
  <c r="B12" i="10"/>
  <c r="B13" i="10" s="1"/>
  <c r="B14" i="10" s="1"/>
  <c r="B15" i="10" s="1"/>
  <c r="B16" i="10" s="1"/>
  <c r="B17" i="10" s="1"/>
  <c r="B18" i="10" s="1"/>
  <c r="B19" i="10" s="1"/>
  <c r="B20" i="10" s="1"/>
  <c r="B21" i="10" s="1"/>
  <c r="B22" i="10" s="1"/>
  <c r="B23" i="10" s="1"/>
  <c r="B24" i="10" s="1"/>
  <c r="B25" i="10" s="1"/>
  <c r="I470" i="1"/>
  <c r="I467" i="1"/>
  <c r="I466" i="1"/>
  <c r="I465" i="1"/>
  <c r="I464" i="1"/>
  <c r="I463" i="1"/>
  <c r="I462" i="1"/>
  <c r="I461" i="1"/>
  <c r="I460" i="1"/>
  <c r="I468" i="1"/>
  <c r="I488" i="1"/>
  <c r="I480" i="1"/>
  <c r="I472" i="1"/>
  <c r="I485" i="1"/>
  <c r="I477" i="1"/>
  <c r="I486" i="1"/>
  <c r="I478" i="1"/>
  <c r="I479" i="1"/>
  <c r="I484" i="1"/>
  <c r="I476" i="1"/>
  <c r="I489" i="1"/>
  <c r="I473" i="1"/>
  <c r="I490" i="1"/>
  <c r="I482" i="1"/>
  <c r="I474" i="1"/>
  <c r="I483" i="1"/>
  <c r="I475" i="1"/>
  <c r="I481" i="1"/>
  <c r="I487" i="1"/>
  <c r="I471" i="1"/>
  <c r="D5" i="52"/>
  <c r="J1" i="68"/>
  <c r="C67" i="6"/>
  <c r="R78" i="101"/>
  <c r="R77" i="101"/>
  <c r="R76" i="101"/>
  <c r="D5" i="49"/>
  <c r="I1" i="72"/>
  <c r="W1" i="72"/>
  <c r="D5" i="10"/>
  <c r="J1" i="74"/>
  <c r="D4" i="2"/>
  <c r="I1" i="91"/>
  <c r="F5" i="3"/>
  <c r="M1" i="82"/>
  <c r="C5" i="4"/>
  <c r="M1" i="88"/>
  <c r="G5" i="53"/>
  <c r="C64" i="6"/>
  <c r="C66" i="6"/>
  <c r="C68" i="6"/>
  <c r="F5" i="12" s="1"/>
  <c r="C70" i="6"/>
  <c r="M1" i="87"/>
  <c r="B59" i="6"/>
  <c r="C69" i="6"/>
  <c r="E5" i="13"/>
  <c r="Q32" i="101"/>
  <c r="A41" i="6"/>
  <c r="A42" i="6"/>
  <c r="A40" i="6"/>
  <c r="A37" i="6"/>
  <c r="A38" i="6"/>
  <c r="A36" i="6"/>
  <c r="C13" i="88"/>
  <c r="D31" i="6"/>
  <c r="D30" i="6"/>
  <c r="I469" i="1"/>
  <c r="I497" i="1"/>
  <c r="J118" i="2"/>
  <c r="J118" i="10"/>
  <c r="J112" i="2"/>
  <c r="J112" i="10" s="1"/>
  <c r="J113" i="2"/>
  <c r="J116" i="2"/>
  <c r="J116" i="10"/>
  <c r="J107" i="2"/>
  <c r="J77" i="2"/>
  <c r="J77" i="10"/>
  <c r="J140" i="2"/>
  <c r="J140" i="10"/>
  <c r="J127" i="2"/>
  <c r="J127" i="10" s="1"/>
  <c r="P20" i="4"/>
  <c r="P20" i="12"/>
  <c r="J106" i="2"/>
  <c r="J106" i="10"/>
  <c r="J100" i="2"/>
  <c r="J100" i="10" s="1"/>
  <c r="J99" i="2"/>
  <c r="J99" i="10"/>
  <c r="J98" i="2"/>
  <c r="J44" i="2"/>
  <c r="J44" i="10"/>
  <c r="J37" i="2"/>
  <c r="J37" i="10" s="1"/>
  <c r="J31" i="2"/>
  <c r="J31" i="10" s="1"/>
  <c r="J61" i="2"/>
  <c r="J50" i="2"/>
  <c r="J50" i="10" s="1"/>
  <c r="J24" i="2"/>
  <c r="J24" i="10"/>
  <c r="J105" i="2"/>
  <c r="J105" i="10"/>
  <c r="J18" i="2"/>
  <c r="J18" i="10" s="1"/>
  <c r="P22" i="4"/>
  <c r="P33" i="4"/>
  <c r="P25" i="4"/>
  <c r="P25" i="12"/>
  <c r="P21" i="4"/>
  <c r="P21" i="12"/>
  <c r="B178" i="6" s="1"/>
  <c r="P17" i="4"/>
  <c r="P17" i="12"/>
  <c r="B174" i="6" s="1"/>
  <c r="P15" i="4"/>
  <c r="P15" i="12"/>
  <c r="P11" i="4"/>
  <c r="P11" i="12"/>
  <c r="J43" i="2"/>
  <c r="J49" i="2"/>
  <c r="J49" i="10"/>
  <c r="J28" i="2"/>
  <c r="J13" i="2"/>
  <c r="J13" i="10" s="1"/>
  <c r="J21" i="2"/>
  <c r="J21" i="10"/>
  <c r="P32" i="4"/>
  <c r="P32" i="12"/>
  <c r="P14" i="4"/>
  <c r="P14" i="12"/>
  <c r="P23" i="4"/>
  <c r="P19" i="4"/>
  <c r="P19" i="12"/>
  <c r="B176" i="6" s="1"/>
  <c r="P13" i="4"/>
  <c r="P13" i="12"/>
  <c r="B170" i="6" s="1"/>
  <c r="J120" i="2"/>
  <c r="J92" i="2"/>
  <c r="J138" i="2"/>
  <c r="J138" i="10"/>
  <c r="J70" i="2"/>
  <c r="J70" i="10" s="1"/>
  <c r="J72" i="2"/>
  <c r="J72" i="10"/>
  <c r="J139" i="2"/>
  <c r="J139" i="10"/>
  <c r="J128" i="2"/>
  <c r="J125" i="2"/>
  <c r="J125" i="10" s="1"/>
  <c r="J39" i="2"/>
  <c r="J39" i="10"/>
  <c r="J67" i="2"/>
  <c r="J67" i="10"/>
  <c r="J64" i="2"/>
  <c r="J64" i="10"/>
  <c r="J33" i="2"/>
  <c r="J33" i="10"/>
  <c r="J27" i="2"/>
  <c r="J14" i="2"/>
  <c r="J20" i="2"/>
  <c r="J20" i="10"/>
  <c r="J114" i="2"/>
  <c r="J114" i="10" s="1"/>
  <c r="P24" i="4"/>
  <c r="P24" i="12"/>
  <c r="B181" i="6" s="1"/>
  <c r="P18" i="4"/>
  <c r="P16" i="4"/>
  <c r="P16" i="12"/>
  <c r="B173" i="6" s="1"/>
  <c r="P12" i="4"/>
  <c r="J104" i="2"/>
  <c r="J104" i="10"/>
  <c r="J119" i="2"/>
  <c r="J119" i="10"/>
  <c r="J15" i="2"/>
  <c r="J15" i="10"/>
  <c r="J32" i="2"/>
  <c r="J59" i="2"/>
  <c r="J38" i="2"/>
  <c r="J38" i="10"/>
  <c r="J26" i="2"/>
  <c r="J26" i="10"/>
  <c r="J19" i="2"/>
  <c r="J115" i="2"/>
  <c r="J115" i="10"/>
  <c r="N34" i="52"/>
  <c r="O34" i="49"/>
  <c r="L34" i="8"/>
  <c r="Q34" i="53"/>
  <c r="L34" i="3"/>
  <c r="J84" i="2"/>
  <c r="J84" i="10"/>
  <c r="J91" i="2"/>
  <c r="J91" i="10" s="1"/>
  <c r="J117" i="2"/>
  <c r="J117" i="10"/>
  <c r="J90" i="2"/>
  <c r="J90" i="10"/>
  <c r="B177" i="6"/>
  <c r="B168" i="6"/>
  <c r="B182" i="6"/>
  <c r="B171" i="6"/>
  <c r="B172" i="6"/>
  <c r="J61" i="10"/>
  <c r="D30" i="114"/>
  <c r="I11" i="13"/>
  <c r="AM86" i="8"/>
  <c r="I82" i="49"/>
  <c r="K82" i="53"/>
  <c r="I80" i="49"/>
  <c r="K80" i="53"/>
  <c r="I78" i="49"/>
  <c r="K78" i="53"/>
  <c r="I74" i="49"/>
  <c r="K74" i="53"/>
  <c r="I72" i="49"/>
  <c r="K72" i="53"/>
  <c r="I68" i="49"/>
  <c r="K68" i="53"/>
  <c r="I65" i="49"/>
  <c r="K65" i="53"/>
  <c r="I63" i="49"/>
  <c r="K63" i="53"/>
  <c r="I60" i="49"/>
  <c r="K60" i="53"/>
  <c r="I54" i="49"/>
  <c r="K54" i="53"/>
  <c r="I83" i="49"/>
  <c r="K83" i="53"/>
  <c r="I81" i="49"/>
  <c r="K81" i="53"/>
  <c r="I79" i="49"/>
  <c r="K79" i="53"/>
  <c r="I77" i="49"/>
  <c r="K77" i="53"/>
  <c r="I75" i="49"/>
  <c r="K75" i="53"/>
  <c r="I73" i="49"/>
  <c r="K73" i="53"/>
  <c r="I71" i="49"/>
  <c r="K71" i="53"/>
  <c r="I69" i="49"/>
  <c r="K69" i="53"/>
  <c r="I66" i="49"/>
  <c r="K66" i="53"/>
  <c r="I64" i="49"/>
  <c r="K64" i="53"/>
  <c r="I61" i="49"/>
  <c r="K61" i="53"/>
  <c r="I59" i="49"/>
  <c r="K59" i="53"/>
  <c r="I57" i="49"/>
  <c r="K57" i="53"/>
  <c r="I55" i="49"/>
  <c r="K55" i="53"/>
  <c r="I53" i="49"/>
  <c r="K53" i="53"/>
  <c r="I51" i="49"/>
  <c r="K51" i="53"/>
  <c r="I49" i="49"/>
  <c r="K49" i="53"/>
  <c r="I47" i="49"/>
  <c r="K47" i="53"/>
  <c r="I45" i="49"/>
  <c r="K45" i="53"/>
  <c r="I43" i="49"/>
  <c r="K43" i="53"/>
  <c r="I41" i="49"/>
  <c r="K41" i="53"/>
  <c r="I37" i="49"/>
  <c r="K37" i="53"/>
  <c r="I84" i="49"/>
  <c r="K84" i="53"/>
  <c r="I76" i="49"/>
  <c r="K76" i="53"/>
  <c r="I70" i="49"/>
  <c r="K70" i="53"/>
  <c r="I58" i="49"/>
  <c r="K58" i="53"/>
  <c r="I56" i="49"/>
  <c r="K56" i="53"/>
  <c r="I52" i="49"/>
  <c r="K52" i="53"/>
  <c r="I50" i="49"/>
  <c r="K50" i="53"/>
  <c r="I48" i="49"/>
  <c r="K48" i="53"/>
  <c r="I46" i="49"/>
  <c r="K46" i="53"/>
  <c r="I44" i="49"/>
  <c r="K44" i="53"/>
  <c r="I42" i="49"/>
  <c r="K42" i="53"/>
  <c r="I40" i="49"/>
  <c r="K40" i="53"/>
  <c r="I38" i="49"/>
  <c r="K38" i="53"/>
  <c r="H84" i="8"/>
  <c r="H82" i="8"/>
  <c r="H79" i="8"/>
  <c r="H77" i="8"/>
  <c r="H75" i="8"/>
  <c r="B71" i="114" s="1"/>
  <c r="H73" i="8"/>
  <c r="H71" i="8"/>
  <c r="H69" i="8"/>
  <c r="H66" i="8"/>
  <c r="H64" i="8"/>
  <c r="H61" i="8"/>
  <c r="H59" i="8"/>
  <c r="H57" i="8"/>
  <c r="H55" i="8"/>
  <c r="H53" i="8"/>
  <c r="H51" i="8"/>
  <c r="B47" i="114" s="1"/>
  <c r="H49" i="8"/>
  <c r="H47" i="8"/>
  <c r="H45" i="8"/>
  <c r="H43" i="8"/>
  <c r="H41" i="8"/>
  <c r="H37" i="8"/>
  <c r="N30" i="3"/>
  <c r="F37" i="3"/>
  <c r="F38" i="3"/>
  <c r="H38" i="3" s="1"/>
  <c r="F41" i="3"/>
  <c r="F42" i="3"/>
  <c r="F45" i="3"/>
  <c r="H45" i="3" s="1"/>
  <c r="F46" i="3"/>
  <c r="N46" i="3"/>
  <c r="N47" i="3"/>
  <c r="F49" i="3"/>
  <c r="F50" i="3"/>
  <c r="H50" i="3" s="1"/>
  <c r="F53" i="3"/>
  <c r="F54" i="3"/>
  <c r="F57" i="3"/>
  <c r="H57" i="3" s="1"/>
  <c r="F58" i="3"/>
  <c r="F61" i="3"/>
  <c r="F63" i="3"/>
  <c r="H63" i="3" s="1"/>
  <c r="F66" i="3"/>
  <c r="H66" i="3" s="1"/>
  <c r="F68" i="3"/>
  <c r="H68" i="3" s="1"/>
  <c r="F71" i="3"/>
  <c r="H71" i="3" s="1"/>
  <c r="F72" i="3"/>
  <c r="H72" i="3" s="1"/>
  <c r="F75" i="3"/>
  <c r="H75" i="3" s="1"/>
  <c r="F76" i="3"/>
  <c r="H76" i="3" s="1"/>
  <c r="F79" i="3"/>
  <c r="H79" i="3" s="1"/>
  <c r="F80" i="3"/>
  <c r="H80" i="3" s="1"/>
  <c r="F83" i="3"/>
  <c r="H83" i="3" s="1"/>
  <c r="F84" i="3"/>
  <c r="H84" i="3" s="1"/>
  <c r="H85" i="8"/>
  <c r="H83" i="8"/>
  <c r="H81" i="8"/>
  <c r="H78" i="8"/>
  <c r="H76" i="8"/>
  <c r="H74" i="8"/>
  <c r="B70" i="114" s="1"/>
  <c r="H72" i="8"/>
  <c r="B68" i="114" s="1"/>
  <c r="H70" i="8"/>
  <c r="H68" i="8"/>
  <c r="B64" i="114" s="1"/>
  <c r="H65" i="8"/>
  <c r="H63" i="8"/>
  <c r="B59" i="114" s="1"/>
  <c r="H60" i="8"/>
  <c r="H58" i="8"/>
  <c r="H56" i="8"/>
  <c r="H54" i="8"/>
  <c r="H52" i="8"/>
  <c r="H50" i="8"/>
  <c r="H48" i="8"/>
  <c r="H46" i="8"/>
  <c r="H44" i="8"/>
  <c r="H42" i="8"/>
  <c r="H40" i="8"/>
  <c r="H38" i="8"/>
  <c r="F39" i="3"/>
  <c r="F40" i="3"/>
  <c r="H40" i="3" s="1"/>
  <c r="F43" i="3"/>
  <c r="H43" i="3" s="1"/>
  <c r="F44" i="3"/>
  <c r="N44" i="3"/>
  <c r="N45" i="3"/>
  <c r="F47" i="3"/>
  <c r="H47" i="3" s="1"/>
  <c r="F48" i="3"/>
  <c r="H48" i="3" s="1"/>
  <c r="N48" i="3"/>
  <c r="F51" i="3"/>
  <c r="H51" i="3" s="1"/>
  <c r="F52" i="3"/>
  <c r="H52" i="3" s="1"/>
  <c r="F55" i="3"/>
  <c r="H55" i="3" s="1"/>
  <c r="F56" i="3"/>
  <c r="H56" i="3" s="1"/>
  <c r="F59" i="3"/>
  <c r="H59" i="3" s="1"/>
  <c r="F60" i="3"/>
  <c r="H60" i="3" s="1"/>
  <c r="F64" i="3"/>
  <c r="F65" i="3"/>
  <c r="H65" i="3" s="1"/>
  <c r="F69" i="3"/>
  <c r="F70" i="3"/>
  <c r="H70" i="3" s="1"/>
  <c r="F73" i="3"/>
  <c r="H73" i="3" s="1"/>
  <c r="F74" i="3"/>
  <c r="H74" i="3" s="1"/>
  <c r="N75" i="3"/>
  <c r="F77" i="3"/>
  <c r="H77" i="3" s="1"/>
  <c r="F78" i="3"/>
  <c r="H78" i="3" s="1"/>
  <c r="F81" i="3"/>
  <c r="H81" i="3" s="1"/>
  <c r="F82" i="3"/>
  <c r="H82" i="3" s="1"/>
  <c r="H39" i="3"/>
  <c r="M39" i="53"/>
  <c r="K39" i="49"/>
  <c r="D39" i="49"/>
  <c r="B39" i="49" s="1"/>
  <c r="H39" i="8"/>
  <c r="B41" i="114"/>
  <c r="B74" i="114"/>
  <c r="B43" i="114"/>
  <c r="B77" i="114"/>
  <c r="B49" i="114"/>
  <c r="B48" i="114"/>
  <c r="B34" i="114"/>
  <c r="B42" i="114"/>
  <c r="B76" i="114"/>
  <c r="B37" i="114"/>
  <c r="B45" i="114"/>
  <c r="B46" i="114"/>
  <c r="B44" i="114"/>
  <c r="B39" i="114"/>
  <c r="B73" i="114"/>
  <c r="H44" i="3"/>
  <c r="H58" i="3"/>
  <c r="H54" i="3"/>
  <c r="H46" i="3"/>
  <c r="H42" i="3"/>
  <c r="H69" i="3"/>
  <c r="H64" i="3"/>
  <c r="H61" i="3"/>
  <c r="H53" i="3"/>
  <c r="H49" i="3"/>
  <c r="H41" i="3"/>
  <c r="H37" i="3"/>
  <c r="C399" i="1"/>
  <c r="B60" i="74" s="1"/>
  <c r="A60" i="74" s="1"/>
  <c r="M63" i="53"/>
  <c r="K63" i="49"/>
  <c r="F63" i="49" s="1"/>
  <c r="C373" i="1"/>
  <c r="B34" i="74"/>
  <c r="A34" i="74" s="1"/>
  <c r="M37" i="53"/>
  <c r="K37" i="49"/>
  <c r="D37" i="49"/>
  <c r="B37" i="49" s="1"/>
  <c r="C397" i="1"/>
  <c r="B58" i="74" s="1"/>
  <c r="A58" i="74" s="1"/>
  <c r="M61" i="53"/>
  <c r="K61" i="49"/>
  <c r="C380" i="1"/>
  <c r="B41" i="74"/>
  <c r="A41" i="74"/>
  <c r="M44" i="53"/>
  <c r="K44" i="49"/>
  <c r="C388" i="1"/>
  <c r="B49" i="74" s="1"/>
  <c r="A49" i="74" s="1"/>
  <c r="M52" i="53"/>
  <c r="K52" i="49"/>
  <c r="C396" i="1"/>
  <c r="B57" i="74" s="1"/>
  <c r="A57" i="74" s="1"/>
  <c r="M60" i="53"/>
  <c r="K60" i="49"/>
  <c r="C406" i="1"/>
  <c r="B67" i="74" s="1"/>
  <c r="A67" i="74" s="1"/>
  <c r="M70" i="53"/>
  <c r="K70" i="49"/>
  <c r="D70" i="49"/>
  <c r="B70" i="49" s="1"/>
  <c r="C414" i="1"/>
  <c r="B75" i="74" s="1"/>
  <c r="A75" i="74" s="1"/>
  <c r="M78" i="53"/>
  <c r="K78" i="49"/>
  <c r="D78" i="49" s="1"/>
  <c r="B78" i="49" s="1"/>
  <c r="C379" i="1"/>
  <c r="B40" i="74"/>
  <c r="A40" i="74"/>
  <c r="M43" i="53"/>
  <c r="K43" i="49"/>
  <c r="C387" i="1"/>
  <c r="B48" i="74" s="1"/>
  <c r="A48" i="74" s="1"/>
  <c r="M51" i="53"/>
  <c r="K51" i="49"/>
  <c r="D51" i="49"/>
  <c r="B51" i="49" s="1"/>
  <c r="C395" i="1"/>
  <c r="B56" i="74" s="1"/>
  <c r="A56" i="74" s="1"/>
  <c r="M59" i="53"/>
  <c r="K59" i="49"/>
  <c r="C405" i="1"/>
  <c r="B66" i="74" s="1"/>
  <c r="A66" i="74" s="1"/>
  <c r="M69" i="53"/>
  <c r="K69" i="49"/>
  <c r="C413" i="1"/>
  <c r="B74" i="74" s="1"/>
  <c r="A74" i="74" s="1"/>
  <c r="M77" i="53"/>
  <c r="K77" i="49"/>
  <c r="D77" i="49" s="1"/>
  <c r="C374" i="1"/>
  <c r="B35" i="74"/>
  <c r="A35" i="74"/>
  <c r="M38" i="53"/>
  <c r="K38" i="49"/>
  <c r="D38" i="49"/>
  <c r="B38" i="49" s="1"/>
  <c r="C416" i="1"/>
  <c r="B77" i="74" s="1"/>
  <c r="A77" i="74" s="1"/>
  <c r="M80" i="53"/>
  <c r="K80" i="49"/>
  <c r="D80" i="49" s="1"/>
  <c r="C390" i="1"/>
  <c r="B51" i="74" s="1"/>
  <c r="A51" i="74"/>
  <c r="M54" i="53"/>
  <c r="K54" i="49"/>
  <c r="C389" i="1"/>
  <c r="B50" i="74" s="1"/>
  <c r="A50" i="74" s="1"/>
  <c r="M53" i="53"/>
  <c r="K53" i="49"/>
  <c r="C415" i="1"/>
  <c r="B76" i="74" s="1"/>
  <c r="A76" i="74" s="1"/>
  <c r="M79" i="53"/>
  <c r="K79" i="49"/>
  <c r="F79" i="49" s="1"/>
  <c r="C376" i="1"/>
  <c r="B37" i="74"/>
  <c r="A37" i="74"/>
  <c r="M40" i="53"/>
  <c r="K40" i="49"/>
  <c r="F40" i="49" s="1"/>
  <c r="C384" i="1"/>
  <c r="B45" i="74"/>
  <c r="A45" i="74" s="1"/>
  <c r="M48" i="53"/>
  <c r="K48" i="49"/>
  <c r="D48" i="49" s="1"/>
  <c r="B48" i="49" s="1"/>
  <c r="C392" i="1"/>
  <c r="B53" i="74" s="1"/>
  <c r="A53" i="74" s="1"/>
  <c r="M56" i="53"/>
  <c r="K56" i="49"/>
  <c r="C401" i="1"/>
  <c r="B62" i="74" s="1"/>
  <c r="A62" i="74" s="1"/>
  <c r="M65" i="53"/>
  <c r="E65" i="53" s="1"/>
  <c r="C65" i="53" s="1"/>
  <c r="K65" i="49"/>
  <c r="F65" i="49" s="1"/>
  <c r="C410" i="1"/>
  <c r="B71" i="74"/>
  <c r="A71" i="74" s="1"/>
  <c r="M74" i="53"/>
  <c r="K74" i="49"/>
  <c r="F74" i="49" s="1"/>
  <c r="C418" i="1"/>
  <c r="B79" i="74" s="1"/>
  <c r="A79" i="74" s="1"/>
  <c r="M82" i="53"/>
  <c r="K82" i="49"/>
  <c r="C375" i="1"/>
  <c r="B36" i="74"/>
  <c r="A36" i="74"/>
  <c r="C383" i="1"/>
  <c r="B44" i="74"/>
  <c r="A44" i="74"/>
  <c r="M47" i="53"/>
  <c r="K47" i="49"/>
  <c r="D47" i="49"/>
  <c r="B47" i="49" s="1"/>
  <c r="C391" i="1"/>
  <c r="B52" i="74" s="1"/>
  <c r="A52" i="74" s="1"/>
  <c r="M55" i="53"/>
  <c r="K55" i="49"/>
  <c r="C400" i="1"/>
  <c r="B61" i="74" s="1"/>
  <c r="A61" i="74" s="1"/>
  <c r="M64" i="53"/>
  <c r="K64" i="49"/>
  <c r="D64" i="49" s="1"/>
  <c r="B64" i="49" s="1"/>
  <c r="C409" i="1"/>
  <c r="B70" i="74" s="1"/>
  <c r="A70" i="74" s="1"/>
  <c r="M73" i="53"/>
  <c r="K73" i="49"/>
  <c r="F73" i="49" s="1"/>
  <c r="C417" i="1"/>
  <c r="B78" i="74" s="1"/>
  <c r="A78" i="74" s="1"/>
  <c r="M81" i="53"/>
  <c r="K81" i="49"/>
  <c r="D81" i="49" s="1"/>
  <c r="B81" i="49" s="1"/>
  <c r="C382" i="1"/>
  <c r="B43" i="74"/>
  <c r="A43" i="74" s="1"/>
  <c r="M46" i="53"/>
  <c r="K46" i="49"/>
  <c r="D46" i="49"/>
  <c r="B46" i="49" s="1"/>
  <c r="C408" i="1"/>
  <c r="B69" i="74" s="1"/>
  <c r="A69" i="74" s="1"/>
  <c r="M72" i="53"/>
  <c r="E72" i="53" s="1"/>
  <c r="C72" i="53" s="1"/>
  <c r="K72" i="49"/>
  <c r="C381" i="1"/>
  <c r="B42" i="74"/>
  <c r="A42" i="74" s="1"/>
  <c r="M45" i="53"/>
  <c r="K45" i="49"/>
  <c r="C407" i="1"/>
  <c r="B68" i="74" s="1"/>
  <c r="A68" i="74" s="1"/>
  <c r="M71" i="53"/>
  <c r="K71" i="49"/>
  <c r="C378" i="1"/>
  <c r="B39" i="74"/>
  <c r="A39" i="74"/>
  <c r="M42" i="53"/>
  <c r="K42" i="49"/>
  <c r="F42" i="49" s="1"/>
  <c r="D42" i="49"/>
  <c r="C386" i="1"/>
  <c r="B47" i="74"/>
  <c r="A47" i="74" s="1"/>
  <c r="M50" i="53"/>
  <c r="K50" i="49"/>
  <c r="F50" i="49" s="1"/>
  <c r="C394" i="1"/>
  <c r="B55" i="74"/>
  <c r="A55" i="74" s="1"/>
  <c r="M58" i="53"/>
  <c r="K58" i="49"/>
  <c r="C404" i="1"/>
  <c r="B65" i="74" s="1"/>
  <c r="A65" i="74" s="1"/>
  <c r="M68" i="53"/>
  <c r="K68" i="49"/>
  <c r="D68" i="49" s="1"/>
  <c r="B68" i="49" s="1"/>
  <c r="C412" i="1"/>
  <c r="B73" i="74" s="1"/>
  <c r="A73" i="74" s="1"/>
  <c r="M76" i="53"/>
  <c r="K76" i="49"/>
  <c r="D76" i="49" s="1"/>
  <c r="B76" i="49" s="1"/>
  <c r="C420" i="1"/>
  <c r="B81" i="74" s="1"/>
  <c r="A81" i="74" s="1"/>
  <c r="M84" i="53"/>
  <c r="K84" i="49"/>
  <c r="C377" i="1"/>
  <c r="B38" i="74"/>
  <c r="A38" i="74" s="1"/>
  <c r="M41" i="53"/>
  <c r="K41" i="49"/>
  <c r="D41" i="49"/>
  <c r="C385" i="1"/>
  <c r="B46" i="74"/>
  <c r="A46" i="74" s="1"/>
  <c r="M49" i="53"/>
  <c r="K49" i="49"/>
  <c r="D49" i="49"/>
  <c r="B49" i="49" s="1"/>
  <c r="C393" i="1"/>
  <c r="B54" i="74" s="1"/>
  <c r="A54" i="74" s="1"/>
  <c r="M57" i="53"/>
  <c r="K57" i="49"/>
  <c r="D57" i="49" s="1"/>
  <c r="B57" i="49" s="1"/>
  <c r="C402" i="1"/>
  <c r="B63" i="74"/>
  <c r="A63" i="74" s="1"/>
  <c r="M66" i="53"/>
  <c r="K66" i="49"/>
  <c r="D66" i="49" s="1"/>
  <c r="B66" i="49" s="1"/>
  <c r="C411" i="1"/>
  <c r="B72" i="74" s="1"/>
  <c r="A72" i="74" s="1"/>
  <c r="M75" i="53"/>
  <c r="K75" i="49"/>
  <c r="C419" i="1"/>
  <c r="B80" i="74" s="1"/>
  <c r="A80" i="74" s="1"/>
  <c r="M83" i="53"/>
  <c r="K83" i="49"/>
  <c r="F83" i="49" s="1"/>
  <c r="A59" i="74"/>
  <c r="C269" i="1"/>
  <c r="C277" i="1"/>
  <c r="C285" i="1"/>
  <c r="C294" i="1"/>
  <c r="C303" i="1"/>
  <c r="C311" i="1"/>
  <c r="C268" i="1"/>
  <c r="C276" i="1"/>
  <c r="C284" i="1"/>
  <c r="J53" i="52" s="1"/>
  <c r="C292" i="1"/>
  <c r="C302" i="1"/>
  <c r="C310" i="1"/>
  <c r="J79" i="52" s="1"/>
  <c r="C271" i="1"/>
  <c r="C279" i="1"/>
  <c r="C287" i="1"/>
  <c r="C296" i="1"/>
  <c r="C305" i="1"/>
  <c r="C313" i="1"/>
  <c r="C270" i="1"/>
  <c r="C278" i="1"/>
  <c r="J47" i="52" s="1"/>
  <c r="C286" i="1"/>
  <c r="C295" i="1"/>
  <c r="C304" i="1"/>
  <c r="C312" i="1"/>
  <c r="C273" i="1"/>
  <c r="C281" i="1"/>
  <c r="J50" i="52" s="1"/>
  <c r="C289" i="1"/>
  <c r="C299" i="1"/>
  <c r="C307" i="1"/>
  <c r="C315" i="1"/>
  <c r="C272" i="1"/>
  <c r="C280" i="1"/>
  <c r="C288" i="1"/>
  <c r="C297" i="1"/>
  <c r="C306" i="1"/>
  <c r="J75" i="52" s="1"/>
  <c r="C314" i="1"/>
  <c r="C275" i="1"/>
  <c r="C283" i="1"/>
  <c r="C291" i="1"/>
  <c r="C301" i="1"/>
  <c r="C309" i="1"/>
  <c r="C274" i="1"/>
  <c r="C282" i="1"/>
  <c r="C290" i="1"/>
  <c r="C300" i="1"/>
  <c r="C308" i="1"/>
  <c r="J38" i="3"/>
  <c r="M42" i="49"/>
  <c r="J50" i="3"/>
  <c r="M76" i="49"/>
  <c r="J84" i="3"/>
  <c r="J41" i="3"/>
  <c r="O75" i="53"/>
  <c r="M83" i="49"/>
  <c r="J45" i="3"/>
  <c r="J60" i="3"/>
  <c r="M70" i="49"/>
  <c r="J78" i="3"/>
  <c r="O51" i="53"/>
  <c r="O37" i="53"/>
  <c r="O50" i="53"/>
  <c r="O66" i="53"/>
  <c r="J39" i="52"/>
  <c r="B35" i="114"/>
  <c r="J39" i="8"/>
  <c r="O39" i="53"/>
  <c r="M39" i="49"/>
  <c r="L39" i="52"/>
  <c r="J39" i="3"/>
  <c r="F41" i="49"/>
  <c r="F45" i="49"/>
  <c r="F39" i="49"/>
  <c r="F53" i="49"/>
  <c r="F77" i="49"/>
  <c r="F43" i="49"/>
  <c r="F52" i="49"/>
  <c r="F49" i="49"/>
  <c r="F68" i="49"/>
  <c r="F47" i="49"/>
  <c r="F38" i="49"/>
  <c r="F51" i="49"/>
  <c r="F37" i="49"/>
  <c r="F76" i="49"/>
  <c r="F46" i="49"/>
  <c r="F55" i="49"/>
  <c r="F70" i="49"/>
  <c r="F66" i="49"/>
  <c r="F82" i="49"/>
  <c r="F78" i="49"/>
  <c r="F44" i="49"/>
  <c r="M45" i="49"/>
  <c r="O84" i="53"/>
  <c r="M84" i="49"/>
  <c r="O38" i="53"/>
  <c r="J70" i="3"/>
  <c r="O60" i="53"/>
  <c r="J75" i="3"/>
  <c r="M37" i="49"/>
  <c r="J59" i="52"/>
  <c r="J52" i="52"/>
  <c r="J66" i="52"/>
  <c r="J43" i="52"/>
  <c r="J70" i="52"/>
  <c r="J83" i="52"/>
  <c r="J49" i="52"/>
  <c r="J68" i="52"/>
  <c r="J82" i="52"/>
  <c r="J61" i="52"/>
  <c r="J45" i="52"/>
  <c r="J63" i="52"/>
  <c r="J46" i="52"/>
  <c r="J51" i="52"/>
  <c r="J60" i="52"/>
  <c r="J44" i="52"/>
  <c r="J57" i="52"/>
  <c r="J41" i="52"/>
  <c r="J58" i="52"/>
  <c r="J42" i="52"/>
  <c r="J73" i="52"/>
  <c r="J55" i="52"/>
  <c r="J56" i="52"/>
  <c r="J40" i="52"/>
  <c r="J71" i="52"/>
  <c r="J37" i="52"/>
  <c r="J72" i="52"/>
  <c r="J54" i="52"/>
  <c r="J38" i="52"/>
  <c r="N73" i="52"/>
  <c r="L73" i="52"/>
  <c r="N48" i="52"/>
  <c r="L48" i="52"/>
  <c r="N40" i="52"/>
  <c r="L40" i="52"/>
  <c r="N47" i="52"/>
  <c r="L47" i="52"/>
  <c r="N37" i="52"/>
  <c r="L37" i="52"/>
  <c r="N77" i="52"/>
  <c r="L77" i="52"/>
  <c r="N51" i="52"/>
  <c r="L51" i="52"/>
  <c r="N43" i="52"/>
  <c r="L43" i="52"/>
  <c r="N78" i="52"/>
  <c r="L78" i="52"/>
  <c r="N70" i="52"/>
  <c r="L70" i="52"/>
  <c r="N60" i="52"/>
  <c r="L60" i="52"/>
  <c r="N52" i="52"/>
  <c r="L52" i="52"/>
  <c r="N44" i="52"/>
  <c r="L44" i="52"/>
  <c r="N45" i="52"/>
  <c r="L45" i="52"/>
  <c r="N72" i="52"/>
  <c r="L72" i="52"/>
  <c r="N46" i="52"/>
  <c r="L46" i="52"/>
  <c r="N81" i="52"/>
  <c r="L81" i="52"/>
  <c r="N55" i="52"/>
  <c r="L55" i="52"/>
  <c r="N82" i="52"/>
  <c r="L82" i="52"/>
  <c r="M73" i="49"/>
  <c r="N61" i="52"/>
  <c r="L61" i="52"/>
  <c r="J55" i="3"/>
  <c r="J37" i="3"/>
  <c r="N83" i="52"/>
  <c r="L83" i="52"/>
  <c r="N75" i="52"/>
  <c r="L75" i="52"/>
  <c r="M66" i="49"/>
  <c r="L66" i="52"/>
  <c r="N49" i="52"/>
  <c r="L49" i="52"/>
  <c r="N41" i="52"/>
  <c r="L41" i="52"/>
  <c r="N84" i="52"/>
  <c r="L84" i="52"/>
  <c r="N76" i="52"/>
  <c r="L76" i="52"/>
  <c r="N58" i="52"/>
  <c r="L58" i="52"/>
  <c r="N50" i="52"/>
  <c r="L50" i="52"/>
  <c r="N42" i="52"/>
  <c r="L42" i="52"/>
  <c r="N53" i="52"/>
  <c r="L53" i="52"/>
  <c r="N80" i="52"/>
  <c r="L80" i="52"/>
  <c r="N38" i="52"/>
  <c r="L38" i="52"/>
  <c r="M44" i="49"/>
  <c r="O53" i="53"/>
  <c r="O78" i="53"/>
  <c r="M53" i="49"/>
  <c r="J76" i="3"/>
  <c r="O77" i="53"/>
  <c r="O70" i="53"/>
  <c r="O76" i="53"/>
  <c r="O42" i="53"/>
  <c r="M38" i="49"/>
  <c r="Q66" i="53"/>
  <c r="J66" i="3"/>
  <c r="J42" i="3"/>
  <c r="O43" i="53"/>
  <c r="M49" i="49"/>
  <c r="O72" i="53"/>
  <c r="M55" i="49"/>
  <c r="M40" i="49"/>
  <c r="J73" i="3"/>
  <c r="M60" i="49"/>
  <c r="J51" i="3"/>
  <c r="J40" i="3"/>
  <c r="O73" i="53"/>
  <c r="O55" i="53"/>
  <c r="M51" i="49"/>
  <c r="O40" i="53"/>
  <c r="M75" i="49"/>
  <c r="O45" i="53"/>
  <c r="J61" i="3"/>
  <c r="J53" i="3"/>
  <c r="J46" i="3"/>
  <c r="M78" i="49"/>
  <c r="O61" i="53"/>
  <c r="O46" i="53"/>
  <c r="J44" i="3"/>
  <c r="M46" i="49"/>
  <c r="O44" i="53"/>
  <c r="J81" i="3"/>
  <c r="M61" i="49"/>
  <c r="J47" i="3"/>
  <c r="J52" i="3"/>
  <c r="O81" i="53"/>
  <c r="O47" i="53"/>
  <c r="M52" i="49"/>
  <c r="M41" i="49"/>
  <c r="M81" i="49"/>
  <c r="M47" i="49"/>
  <c r="O41" i="53"/>
  <c r="M50" i="49"/>
  <c r="J77" i="3"/>
  <c r="J58" i="3"/>
  <c r="M77" i="49"/>
  <c r="J49" i="3"/>
  <c r="J82" i="3"/>
  <c r="J48" i="3"/>
  <c r="J80" i="3"/>
  <c r="J72" i="3"/>
  <c r="M82" i="49"/>
  <c r="O52" i="53"/>
  <c r="M48" i="49"/>
  <c r="O83" i="53"/>
  <c r="O49" i="53"/>
  <c r="M80" i="49"/>
  <c r="M43" i="49"/>
  <c r="M72" i="49"/>
  <c r="O58" i="53"/>
  <c r="J43" i="3"/>
  <c r="J83" i="3"/>
  <c r="O82" i="53"/>
  <c r="O48" i="53"/>
  <c r="O80" i="53"/>
  <c r="M58" i="49"/>
  <c r="Q81" i="53"/>
  <c r="F277" i="1"/>
  <c r="P46" i="52" s="1"/>
  <c r="L53" i="3"/>
  <c r="O61" i="49"/>
  <c r="L39" i="3"/>
  <c r="L39" i="8"/>
  <c r="Q39" i="53"/>
  <c r="O39" i="49"/>
  <c r="N39" i="52"/>
  <c r="Q47" i="53"/>
  <c r="O48" i="49"/>
  <c r="L78" i="3"/>
  <c r="O73" i="49"/>
  <c r="O51" i="49"/>
  <c r="O50" i="49"/>
  <c r="L83" i="3"/>
  <c r="L84" i="3"/>
  <c r="Q84" i="53"/>
  <c r="Q83" i="53"/>
  <c r="O53" i="49"/>
  <c r="L58" i="3"/>
  <c r="Q41" i="53"/>
  <c r="O75" i="49"/>
  <c r="L75" i="3"/>
  <c r="L38" i="3"/>
  <c r="O76" i="49"/>
  <c r="L41" i="3"/>
  <c r="L42" i="3"/>
  <c r="L80" i="3"/>
  <c r="Q80" i="53"/>
  <c r="Q38" i="53"/>
  <c r="Q58" i="53"/>
  <c r="O41" i="49"/>
  <c r="L52" i="3"/>
  <c r="O40" i="49"/>
  <c r="Q42" i="53"/>
  <c r="L76" i="3"/>
  <c r="Q76" i="53"/>
  <c r="O42" i="49"/>
  <c r="Q75" i="53"/>
  <c r="L70" i="3"/>
  <c r="O58" i="49"/>
  <c r="L49" i="3"/>
  <c r="Q50" i="53"/>
  <c r="Q53" i="53"/>
  <c r="Q61" i="53"/>
  <c r="L50" i="3"/>
  <c r="O84" i="49"/>
  <c r="Q49" i="53"/>
  <c r="O83" i="49"/>
  <c r="L61" i="3"/>
  <c r="O49" i="49"/>
  <c r="L46" i="3"/>
  <c r="L55" i="3"/>
  <c r="L60" i="3"/>
  <c r="O44" i="49"/>
  <c r="Q60" i="53"/>
  <c r="O55" i="49"/>
  <c r="O46" i="49"/>
  <c r="O78" i="49"/>
  <c r="L45" i="3"/>
  <c r="L44" i="3"/>
  <c r="L51" i="3"/>
  <c r="L73" i="3"/>
  <c r="Q48" i="53"/>
  <c r="O60" i="49"/>
  <c r="Q51" i="53"/>
  <c r="Q73" i="53"/>
  <c r="L48" i="3"/>
  <c r="Q44" i="53"/>
  <c r="Q55" i="53"/>
  <c r="Q46" i="53"/>
  <c r="Q78" i="53"/>
  <c r="Q45" i="53"/>
  <c r="O45" i="49"/>
  <c r="L72" i="3"/>
  <c r="L43" i="3"/>
  <c r="L77" i="3"/>
  <c r="Q52" i="53"/>
  <c r="Q70" i="53"/>
  <c r="O47" i="49"/>
  <c r="O81" i="49"/>
  <c r="Q72" i="53"/>
  <c r="Q82" i="53"/>
  <c r="L40" i="3"/>
  <c r="L82" i="3"/>
  <c r="L81" i="3"/>
  <c r="Q43" i="53"/>
  <c r="Q77" i="53"/>
  <c r="O72" i="49"/>
  <c r="O82" i="49"/>
  <c r="L47" i="3"/>
  <c r="O52" i="49"/>
  <c r="O70" i="49"/>
  <c r="Q37" i="53"/>
  <c r="L37" i="3"/>
  <c r="Q40" i="53"/>
  <c r="O37" i="49"/>
  <c r="O43" i="49"/>
  <c r="O77" i="49"/>
  <c r="N66" i="52"/>
  <c r="O80" i="49"/>
  <c r="O38" i="49"/>
  <c r="O66" i="49"/>
  <c r="L66" i="3"/>
  <c r="I35" i="49"/>
  <c r="K35" i="53"/>
  <c r="I32" i="49"/>
  <c r="K32" i="53"/>
  <c r="I31" i="49"/>
  <c r="K31" i="53"/>
  <c r="I29" i="49"/>
  <c r="K29" i="53"/>
  <c r="I28" i="49"/>
  <c r="K28" i="53"/>
  <c r="I27" i="49"/>
  <c r="K27" i="53"/>
  <c r="I26" i="49"/>
  <c r="K26" i="53"/>
  <c r="I25" i="49"/>
  <c r="K25" i="53"/>
  <c r="I24" i="49"/>
  <c r="K24" i="53"/>
  <c r="I23" i="49"/>
  <c r="K23" i="53"/>
  <c r="I22" i="49"/>
  <c r="K22" i="53"/>
  <c r="I21" i="49"/>
  <c r="K21" i="53"/>
  <c r="I20" i="49"/>
  <c r="K20" i="53"/>
  <c r="I19" i="49"/>
  <c r="K19" i="53"/>
  <c r="I18" i="49"/>
  <c r="K18" i="53"/>
  <c r="I17" i="49"/>
  <c r="K17" i="53"/>
  <c r="I16" i="49"/>
  <c r="K16" i="53"/>
  <c r="I15" i="49"/>
  <c r="K15" i="53"/>
  <c r="I14" i="49"/>
  <c r="K14" i="53"/>
  <c r="I13" i="49"/>
  <c r="K13" i="53"/>
  <c r="I12" i="49"/>
  <c r="K12" i="53"/>
  <c r="I36" i="49"/>
  <c r="K36" i="53"/>
  <c r="I33" i="49"/>
  <c r="K33" i="53"/>
  <c r="I30" i="49"/>
  <c r="K30" i="53"/>
  <c r="I11" i="49"/>
  <c r="K11" i="53"/>
  <c r="H11" i="52"/>
  <c r="H11" i="8"/>
  <c r="F11" i="3"/>
  <c r="F36" i="3"/>
  <c r="F35" i="3"/>
  <c r="H35" i="3" s="1"/>
  <c r="F33" i="3"/>
  <c r="F32" i="3"/>
  <c r="F31" i="3"/>
  <c r="F30" i="3"/>
  <c r="H30" i="3" s="1"/>
  <c r="F29" i="3"/>
  <c r="F28" i="3"/>
  <c r="F27" i="3"/>
  <c r="H27" i="3" s="1"/>
  <c r="F26" i="3"/>
  <c r="F25" i="3"/>
  <c r="F24" i="3"/>
  <c r="F23" i="3"/>
  <c r="F22" i="3"/>
  <c r="F21" i="3"/>
  <c r="H21" i="3" s="1"/>
  <c r="F20" i="3"/>
  <c r="H20" i="3" s="1"/>
  <c r="F19" i="3"/>
  <c r="F18" i="3"/>
  <c r="F17" i="3"/>
  <c r="F16" i="3"/>
  <c r="F15" i="3"/>
  <c r="H15" i="3" s="1"/>
  <c r="F14" i="3"/>
  <c r="H14" i="3" s="1"/>
  <c r="F13" i="3"/>
  <c r="F12" i="3"/>
  <c r="F84" i="8"/>
  <c r="F82" i="8"/>
  <c r="A77" i="114" s="1"/>
  <c r="F79" i="8"/>
  <c r="A75" i="114" s="1"/>
  <c r="F77" i="8"/>
  <c r="A73" i="114" s="1"/>
  <c r="F75" i="8"/>
  <c r="A71" i="114" s="1"/>
  <c r="F73" i="8"/>
  <c r="A69" i="114" s="1"/>
  <c r="F71" i="8"/>
  <c r="F61" i="8"/>
  <c r="F85" i="8"/>
  <c r="A80" i="114" s="1"/>
  <c r="F83" i="8"/>
  <c r="F81" i="8"/>
  <c r="A76" i="114" s="1"/>
  <c r="F78" i="8"/>
  <c r="A74" i="114" s="1"/>
  <c r="F76" i="8"/>
  <c r="F74" i="8"/>
  <c r="F72" i="8"/>
  <c r="F70" i="8"/>
  <c r="F69" i="8"/>
  <c r="F68" i="8"/>
  <c r="F66" i="8"/>
  <c r="A62" i="114" s="1"/>
  <c r="F65" i="8"/>
  <c r="F64" i="8"/>
  <c r="F63" i="8"/>
  <c r="F60" i="8"/>
  <c r="F59" i="8"/>
  <c r="F58" i="8"/>
  <c r="F57" i="8"/>
  <c r="F56" i="8"/>
  <c r="F55" i="8"/>
  <c r="F54" i="8"/>
  <c r="F53" i="8"/>
  <c r="A49" i="114" s="1"/>
  <c r="F52" i="8"/>
  <c r="F51" i="8"/>
  <c r="F50" i="8"/>
  <c r="A46" i="114" s="1"/>
  <c r="F49" i="8"/>
  <c r="F48" i="8"/>
  <c r="F47" i="8"/>
  <c r="F46" i="8"/>
  <c r="F45" i="8"/>
  <c r="F44" i="8"/>
  <c r="F43" i="8"/>
  <c r="A39" i="114" s="1"/>
  <c r="F42" i="8"/>
  <c r="F41" i="8"/>
  <c r="F40" i="8"/>
  <c r="F39" i="8"/>
  <c r="A35" i="114" s="1"/>
  <c r="F38" i="8"/>
  <c r="F37" i="8"/>
  <c r="F36" i="8"/>
  <c r="A32" i="114" s="1"/>
  <c r="H36" i="8"/>
  <c r="F35" i="8"/>
  <c r="A31" i="114" s="1"/>
  <c r="H35" i="8"/>
  <c r="F33" i="8"/>
  <c r="H33" i="8"/>
  <c r="F32" i="8"/>
  <c r="H32" i="8"/>
  <c r="F31" i="8"/>
  <c r="H31" i="8"/>
  <c r="F30" i="8"/>
  <c r="H30" i="8"/>
  <c r="AO30" i="8" s="1"/>
  <c r="F29" i="8"/>
  <c r="H29" i="8"/>
  <c r="F28" i="8"/>
  <c r="H28" i="8"/>
  <c r="F27" i="8"/>
  <c r="A23" i="114" s="1"/>
  <c r="H27" i="8"/>
  <c r="F26" i="8"/>
  <c r="A22" i="114" s="1"/>
  <c r="H26" i="8"/>
  <c r="F25" i="8"/>
  <c r="H25" i="8"/>
  <c r="F24" i="8"/>
  <c r="H24" i="8"/>
  <c r="F23" i="8"/>
  <c r="A19" i="114" s="1"/>
  <c r="H23" i="8"/>
  <c r="F22" i="8"/>
  <c r="H22" i="8"/>
  <c r="F21" i="8"/>
  <c r="H21" i="8"/>
  <c r="F20" i="8"/>
  <c r="H20" i="8"/>
  <c r="F19" i="8"/>
  <c r="H19" i="8"/>
  <c r="B15" i="114" s="1"/>
  <c r="F18" i="8"/>
  <c r="A14" i="114" s="1"/>
  <c r="H18" i="8"/>
  <c r="F17" i="8"/>
  <c r="H17" i="8"/>
  <c r="F16" i="8"/>
  <c r="A12" i="114" s="1"/>
  <c r="H16" i="8"/>
  <c r="F15" i="8"/>
  <c r="A11" i="114" s="1"/>
  <c r="H15" i="8"/>
  <c r="F14" i="8"/>
  <c r="H14" i="8"/>
  <c r="AO14" i="8" s="1"/>
  <c r="AQ14" i="52" s="1"/>
  <c r="F13" i="8"/>
  <c r="H13" i="8"/>
  <c r="F12" i="8"/>
  <c r="H12" i="8"/>
  <c r="A51" i="114"/>
  <c r="A57" i="114"/>
  <c r="A33" i="114"/>
  <c r="A41" i="114"/>
  <c r="A45" i="114"/>
  <c r="A70" i="114"/>
  <c r="B19" i="114"/>
  <c r="A47" i="114"/>
  <c r="A10" i="114"/>
  <c r="A16" i="114"/>
  <c r="A20" i="114"/>
  <c r="A28" i="114"/>
  <c r="A34" i="114"/>
  <c r="A38" i="114"/>
  <c r="A50" i="114"/>
  <c r="A65" i="114"/>
  <c r="A79" i="114"/>
  <c r="A43" i="114"/>
  <c r="A9" i="114"/>
  <c r="A13" i="114"/>
  <c r="A15" i="114"/>
  <c r="A17" i="114"/>
  <c r="A21" i="114"/>
  <c r="A27" i="114"/>
  <c r="A29" i="114"/>
  <c r="A36" i="114"/>
  <c r="A40" i="114"/>
  <c r="A44" i="114"/>
  <c r="A48" i="114"/>
  <c r="B11" i="114"/>
  <c r="B23" i="114"/>
  <c r="B9" i="114"/>
  <c r="B25" i="114"/>
  <c r="AO12" i="8"/>
  <c r="AQ12" i="8" s="1"/>
  <c r="AS12" i="52" s="1"/>
  <c r="B8" i="114"/>
  <c r="B10" i="114"/>
  <c r="AO16" i="8"/>
  <c r="AQ16" i="52" s="1"/>
  <c r="B12" i="114"/>
  <c r="B14" i="114"/>
  <c r="B16" i="114"/>
  <c r="B20" i="114"/>
  <c r="B24" i="114"/>
  <c r="B26" i="114"/>
  <c r="B31" i="114"/>
  <c r="B13" i="114"/>
  <c r="B21" i="114"/>
  <c r="B27" i="114"/>
  <c r="B32" i="114"/>
  <c r="H13" i="3"/>
  <c r="H33" i="3"/>
  <c r="H18" i="3"/>
  <c r="H22" i="3"/>
  <c r="H26" i="3"/>
  <c r="H17" i="3"/>
  <c r="H25" i="3"/>
  <c r="H29" i="3"/>
  <c r="H19" i="3"/>
  <c r="H23" i="3"/>
  <c r="H31" i="3"/>
  <c r="H36" i="3"/>
  <c r="H12" i="3"/>
  <c r="H16" i="3"/>
  <c r="H24" i="3"/>
  <c r="H28" i="3"/>
  <c r="H32" i="3"/>
  <c r="H11" i="3"/>
  <c r="C347" i="1"/>
  <c r="B8" i="74"/>
  <c r="A8" i="74" s="1"/>
  <c r="M11" i="53"/>
  <c r="E11" i="53" s="1"/>
  <c r="C11" i="53" s="1"/>
  <c r="K11" i="49"/>
  <c r="D11" i="49"/>
  <c r="B11" i="49" s="1"/>
  <c r="C351" i="1"/>
  <c r="B12" i="74"/>
  <c r="A12" i="74" s="1"/>
  <c r="M15" i="53"/>
  <c r="E15" i="53" s="1"/>
  <c r="C15" i="53" s="1"/>
  <c r="K15" i="49"/>
  <c r="F15" i="49" s="1"/>
  <c r="C359" i="1"/>
  <c r="B20" i="74"/>
  <c r="A20" i="74" s="1"/>
  <c r="M23" i="53"/>
  <c r="E23" i="53" s="1"/>
  <c r="C23" i="53" s="1"/>
  <c r="K23" i="49"/>
  <c r="D23" i="49" s="1"/>
  <c r="B23" i="49" s="1"/>
  <c r="C349" i="1"/>
  <c r="B10" i="74"/>
  <c r="A10" i="74" s="1"/>
  <c r="M13" i="53"/>
  <c r="E13" i="53" s="1"/>
  <c r="C13" i="53" s="1"/>
  <c r="K13" i="49"/>
  <c r="D13" i="49" s="1"/>
  <c r="B13" i="49" s="1"/>
  <c r="C355" i="1"/>
  <c r="B16" i="74"/>
  <c r="A16" i="74" s="1"/>
  <c r="M19" i="53"/>
  <c r="K19" i="49"/>
  <c r="D19" i="49" s="1"/>
  <c r="B19" i="49" s="1"/>
  <c r="C363" i="1"/>
  <c r="B24" i="74"/>
  <c r="A24" i="74" s="1"/>
  <c r="M27" i="53"/>
  <c r="K27" i="49"/>
  <c r="C367" i="1"/>
  <c r="B28" i="74"/>
  <c r="A28" i="74" s="1"/>
  <c r="M31" i="53"/>
  <c r="K31" i="49"/>
  <c r="F31" i="49" s="1"/>
  <c r="D31" i="49"/>
  <c r="B31" i="49" s="1"/>
  <c r="C372" i="1"/>
  <c r="B33" i="74"/>
  <c r="A33" i="74" s="1"/>
  <c r="M36" i="53"/>
  <c r="K36" i="49"/>
  <c r="C353" i="1"/>
  <c r="B14" i="74"/>
  <c r="M17" i="53"/>
  <c r="K17" i="49"/>
  <c r="D17" i="49" s="1"/>
  <c r="B17" i="49" s="1"/>
  <c r="C357" i="1"/>
  <c r="B18" i="74"/>
  <c r="A18" i="74" s="1"/>
  <c r="M21" i="53"/>
  <c r="E21" i="53" s="1"/>
  <c r="K21" i="49"/>
  <c r="C361" i="1"/>
  <c r="B22" i="74"/>
  <c r="A22" i="74" s="1"/>
  <c r="M25" i="53"/>
  <c r="K25" i="49"/>
  <c r="D25" i="49"/>
  <c r="B25" i="49" s="1"/>
  <c r="C365" i="1"/>
  <c r="B26" i="74"/>
  <c r="A26" i="74" s="1"/>
  <c r="M29" i="53"/>
  <c r="K29" i="49"/>
  <c r="D29" i="49"/>
  <c r="B29" i="49" s="1"/>
  <c r="C369" i="1"/>
  <c r="B30" i="74"/>
  <c r="A30" i="74" s="1"/>
  <c r="M33" i="53"/>
  <c r="K33" i="49"/>
  <c r="C348" i="1"/>
  <c r="B9" i="74"/>
  <c r="A9" i="74" s="1"/>
  <c r="M12" i="53"/>
  <c r="E12" i="53" s="1"/>
  <c r="C12" i="53" s="1"/>
  <c r="K12" i="49"/>
  <c r="D12" i="49"/>
  <c r="B12" i="49" s="1"/>
  <c r="C350" i="1"/>
  <c r="B11" i="74"/>
  <c r="M14" i="53"/>
  <c r="E14" i="53" s="1"/>
  <c r="C14" i="53" s="1"/>
  <c r="K14" i="49"/>
  <c r="F14" i="49" s="1"/>
  <c r="C352" i="1"/>
  <c r="B13" i="74"/>
  <c r="A13" i="74" s="1"/>
  <c r="M16" i="53"/>
  <c r="E16" i="53" s="1"/>
  <c r="C16" i="53" s="1"/>
  <c r="K16" i="49"/>
  <c r="D16" i="49"/>
  <c r="B16" i="49" s="1"/>
  <c r="C354" i="1"/>
  <c r="B15" i="74"/>
  <c r="A15" i="74" s="1"/>
  <c r="M18" i="53"/>
  <c r="K18" i="49"/>
  <c r="D18" i="49"/>
  <c r="B18" i="49" s="1"/>
  <c r="C356" i="1"/>
  <c r="B17" i="74"/>
  <c r="A17" i="74" s="1"/>
  <c r="M20" i="53"/>
  <c r="K20" i="49"/>
  <c r="C358" i="1"/>
  <c r="B19" i="74"/>
  <c r="A19" i="74" s="1"/>
  <c r="M22" i="53"/>
  <c r="K22" i="49"/>
  <c r="C360" i="1"/>
  <c r="B21" i="74"/>
  <c r="A21" i="74" s="1"/>
  <c r="M24" i="53"/>
  <c r="K24" i="49"/>
  <c r="F24" i="49" s="1"/>
  <c r="C362" i="1"/>
  <c r="B23" i="74"/>
  <c r="A23" i="74" s="1"/>
  <c r="M26" i="53"/>
  <c r="K26" i="49"/>
  <c r="C364" i="1"/>
  <c r="B25" i="74"/>
  <c r="A25" i="74" s="1"/>
  <c r="M28" i="53"/>
  <c r="K28" i="49"/>
  <c r="D28" i="49"/>
  <c r="C366" i="1"/>
  <c r="B27" i="74"/>
  <c r="A27" i="74" s="1"/>
  <c r="M30" i="53"/>
  <c r="E30" i="53" s="1"/>
  <c r="C30" i="53" s="1"/>
  <c r="K30" i="49"/>
  <c r="F30" i="49" s="1"/>
  <c r="C368" i="1"/>
  <c r="B29" i="74"/>
  <c r="A29" i="74" s="1"/>
  <c r="M32" i="53"/>
  <c r="K32" i="49"/>
  <c r="C371" i="1"/>
  <c r="B32" i="74"/>
  <c r="A32" i="74" s="1"/>
  <c r="M35" i="53"/>
  <c r="K35" i="49"/>
  <c r="C242" i="1"/>
  <c r="C243" i="1"/>
  <c r="C245" i="1"/>
  <c r="C247" i="1"/>
  <c r="C249" i="1"/>
  <c r="C251" i="1"/>
  <c r="C253" i="1"/>
  <c r="C255" i="1"/>
  <c r="C257" i="1"/>
  <c r="C259" i="1"/>
  <c r="C261" i="1"/>
  <c r="C263" i="1"/>
  <c r="C266" i="1"/>
  <c r="C244" i="1"/>
  <c r="C246" i="1"/>
  <c r="C248" i="1"/>
  <c r="C250" i="1"/>
  <c r="C252" i="1"/>
  <c r="C254" i="1"/>
  <c r="C256" i="1"/>
  <c r="C258" i="1"/>
  <c r="C260" i="1"/>
  <c r="C262" i="1"/>
  <c r="C264" i="1"/>
  <c r="C267" i="1"/>
  <c r="F35" i="49"/>
  <c r="F26" i="49"/>
  <c r="F18" i="49"/>
  <c r="F33" i="49"/>
  <c r="F19" i="49"/>
  <c r="F11" i="49"/>
  <c r="F28" i="49"/>
  <c r="F20" i="49"/>
  <c r="F12" i="49"/>
  <c r="F21" i="49"/>
  <c r="F27" i="49"/>
  <c r="F32" i="49"/>
  <c r="F16" i="49"/>
  <c r="F29" i="49"/>
  <c r="F36" i="49"/>
  <c r="F13" i="49"/>
  <c r="F17" i="49"/>
  <c r="F22" i="49"/>
  <c r="F25" i="49"/>
  <c r="F23" i="49"/>
  <c r="AQ14" i="8"/>
  <c r="AS14" i="52" s="1"/>
  <c r="AQ30" i="8"/>
  <c r="AS30" i="52" s="1"/>
  <c r="AQ30" i="52"/>
  <c r="AQ16" i="8"/>
  <c r="AS16" i="52" s="1"/>
  <c r="AO65" i="8"/>
  <c r="AQ65" i="52" s="1"/>
  <c r="AO13" i="8"/>
  <c r="AQ13" i="8" s="1"/>
  <c r="AO15" i="8"/>
  <c r="AO11" i="8"/>
  <c r="AQ11" i="8" s="1"/>
  <c r="AS11" i="52" s="1"/>
  <c r="J33" i="52"/>
  <c r="J29" i="52"/>
  <c r="J25" i="52"/>
  <c r="J21" i="52"/>
  <c r="J17" i="52"/>
  <c r="J13" i="52"/>
  <c r="J32" i="52"/>
  <c r="J28" i="52"/>
  <c r="J24" i="52"/>
  <c r="J20" i="52"/>
  <c r="J16" i="52"/>
  <c r="J12" i="52"/>
  <c r="J11" i="3"/>
  <c r="J11" i="52"/>
  <c r="O11" i="53"/>
  <c r="J36" i="52"/>
  <c r="J31" i="52"/>
  <c r="J27" i="52"/>
  <c r="J23" i="52"/>
  <c r="J19" i="52"/>
  <c r="J15" i="52"/>
  <c r="J35" i="52"/>
  <c r="J30" i="52"/>
  <c r="J26" i="52"/>
  <c r="J22" i="52"/>
  <c r="J18" i="52"/>
  <c r="J14" i="52"/>
  <c r="N31" i="52"/>
  <c r="L31" i="52"/>
  <c r="N18" i="52"/>
  <c r="L18" i="52"/>
  <c r="N29" i="52"/>
  <c r="L29" i="52"/>
  <c r="N21" i="52"/>
  <c r="L21" i="52"/>
  <c r="N17" i="52"/>
  <c r="L17" i="52"/>
  <c r="N13" i="52"/>
  <c r="L13" i="52"/>
  <c r="N36" i="52"/>
  <c r="L36" i="52"/>
  <c r="N22" i="52"/>
  <c r="L22" i="52"/>
  <c r="N14" i="52"/>
  <c r="L14" i="52"/>
  <c r="N33" i="52"/>
  <c r="L33" i="52"/>
  <c r="N28" i="52"/>
  <c r="L28" i="52"/>
  <c r="N24" i="52"/>
  <c r="L24" i="52"/>
  <c r="N20" i="52"/>
  <c r="L20" i="52"/>
  <c r="N16" i="52"/>
  <c r="L16" i="52"/>
  <c r="N12" i="52"/>
  <c r="L12" i="52"/>
  <c r="N26" i="52"/>
  <c r="L26" i="52"/>
  <c r="N35" i="52"/>
  <c r="L35" i="52"/>
  <c r="N25" i="52"/>
  <c r="L25" i="52"/>
  <c r="N32" i="52"/>
  <c r="L32" i="52"/>
  <c r="N27" i="52"/>
  <c r="L27" i="52"/>
  <c r="N23" i="52"/>
  <c r="L23" i="52"/>
  <c r="N19" i="52"/>
  <c r="L19" i="52"/>
  <c r="N15" i="52"/>
  <c r="L15" i="52"/>
  <c r="L11" i="52"/>
  <c r="J11" i="8"/>
  <c r="M11" i="49"/>
  <c r="G85" i="53"/>
  <c r="M36" i="49"/>
  <c r="O36" i="53"/>
  <c r="M35" i="49"/>
  <c r="O35" i="53"/>
  <c r="M33" i="49"/>
  <c r="O33" i="53"/>
  <c r="M32" i="49"/>
  <c r="O32" i="53"/>
  <c r="M31" i="49"/>
  <c r="O31" i="53"/>
  <c r="M30" i="49"/>
  <c r="O30" i="53"/>
  <c r="M29" i="49"/>
  <c r="O29" i="53"/>
  <c r="M28" i="49"/>
  <c r="O28" i="53"/>
  <c r="M27" i="49"/>
  <c r="O27" i="53"/>
  <c r="M26" i="49"/>
  <c r="O26" i="53"/>
  <c r="M25" i="49"/>
  <c r="O25" i="53"/>
  <c r="M24" i="49"/>
  <c r="O24" i="53"/>
  <c r="M23" i="49"/>
  <c r="O23" i="53"/>
  <c r="M22" i="49"/>
  <c r="O22" i="53"/>
  <c r="M21" i="49"/>
  <c r="O21" i="53"/>
  <c r="M20" i="49"/>
  <c r="O20" i="53"/>
  <c r="M19" i="49"/>
  <c r="O19" i="53"/>
  <c r="M18" i="49"/>
  <c r="O18" i="53"/>
  <c r="M17" i="49"/>
  <c r="O17" i="53"/>
  <c r="M16" i="49"/>
  <c r="O16" i="53"/>
  <c r="M15" i="49"/>
  <c r="O15" i="53"/>
  <c r="M14" i="49"/>
  <c r="O14" i="53"/>
  <c r="M13" i="49"/>
  <c r="O13" i="53"/>
  <c r="M12" i="49"/>
  <c r="O12" i="53"/>
  <c r="O11" i="49"/>
  <c r="Q11" i="53"/>
  <c r="N11" i="52"/>
  <c r="J36" i="3"/>
  <c r="J35" i="3"/>
  <c r="J33" i="3"/>
  <c r="J32" i="3"/>
  <c r="J31" i="3"/>
  <c r="J30" i="3"/>
  <c r="J29" i="3"/>
  <c r="J28" i="3"/>
  <c r="J27" i="3"/>
  <c r="J26" i="3"/>
  <c r="J25" i="3"/>
  <c r="J24" i="3"/>
  <c r="J23" i="3"/>
  <c r="J22" i="3"/>
  <c r="J21" i="3"/>
  <c r="J20" i="3"/>
  <c r="J19" i="3"/>
  <c r="J18" i="3"/>
  <c r="J17" i="3"/>
  <c r="J16" i="3"/>
  <c r="J15" i="3"/>
  <c r="J14" i="3"/>
  <c r="J13" i="3"/>
  <c r="J12" i="3"/>
  <c r="L11" i="3"/>
  <c r="J82" i="8"/>
  <c r="J77" i="8"/>
  <c r="C73" i="114" s="1"/>
  <c r="J73" i="8"/>
  <c r="J61" i="8"/>
  <c r="J83" i="8"/>
  <c r="J78" i="8"/>
  <c r="C74" i="114" s="1"/>
  <c r="J70" i="8"/>
  <c r="C66" i="114" s="1"/>
  <c r="J55" i="8"/>
  <c r="J53" i="8"/>
  <c r="J51" i="8"/>
  <c r="J49" i="8"/>
  <c r="J47" i="8"/>
  <c r="J45" i="8"/>
  <c r="C41" i="114" s="1"/>
  <c r="J43" i="8"/>
  <c r="J41" i="8"/>
  <c r="J36" i="8"/>
  <c r="J33" i="8"/>
  <c r="C29" i="114" s="1"/>
  <c r="J31" i="8"/>
  <c r="J29" i="8"/>
  <c r="C25" i="114" s="1"/>
  <c r="J27" i="8"/>
  <c r="J25" i="8"/>
  <c r="J23" i="8"/>
  <c r="J21" i="8"/>
  <c r="J19" i="8"/>
  <c r="J17" i="8"/>
  <c r="C13" i="114" s="1"/>
  <c r="J15" i="8"/>
  <c r="J13" i="8"/>
  <c r="C9" i="114" s="1"/>
  <c r="J84" i="8"/>
  <c r="C79" i="114" s="1"/>
  <c r="J75" i="8"/>
  <c r="J85" i="8"/>
  <c r="C80" i="114" s="1"/>
  <c r="J81" i="8"/>
  <c r="J76" i="8"/>
  <c r="J72" i="8"/>
  <c r="J66" i="8"/>
  <c r="J60" i="8"/>
  <c r="J58" i="8"/>
  <c r="J52" i="8"/>
  <c r="C48" i="114" s="1"/>
  <c r="J50" i="8"/>
  <c r="J48" i="8"/>
  <c r="C44" i="114" s="1"/>
  <c r="J46" i="8"/>
  <c r="C42" i="114" s="1"/>
  <c r="J44" i="8"/>
  <c r="C40" i="114" s="1"/>
  <c r="J42" i="8"/>
  <c r="C38" i="114" s="1"/>
  <c r="J40" i="8"/>
  <c r="C36" i="114" s="1"/>
  <c r="J38" i="8"/>
  <c r="J37" i="8"/>
  <c r="J35" i="8"/>
  <c r="J32" i="8"/>
  <c r="C28" i="114" s="1"/>
  <c r="J30" i="8"/>
  <c r="J28" i="8"/>
  <c r="J26" i="8"/>
  <c r="J24" i="8"/>
  <c r="J22" i="8"/>
  <c r="J20" i="8"/>
  <c r="C16" i="114" s="1"/>
  <c r="J18" i="8"/>
  <c r="C14" i="114" s="1"/>
  <c r="J16" i="8"/>
  <c r="C12" i="114" s="1"/>
  <c r="J14" i="8"/>
  <c r="J12" i="8"/>
  <c r="C34" i="114"/>
  <c r="C11" i="114"/>
  <c r="C45" i="114"/>
  <c r="C31" i="114"/>
  <c r="C46" i="114"/>
  <c r="C23" i="114"/>
  <c r="C49" i="114"/>
  <c r="C18" i="114"/>
  <c r="C37" i="114"/>
  <c r="C22" i="114"/>
  <c r="C54" i="114"/>
  <c r="C15" i="114"/>
  <c r="C8" i="114"/>
  <c r="C24" i="114"/>
  <c r="C33" i="114"/>
  <c r="C17" i="114"/>
  <c r="C35" i="114"/>
  <c r="C43" i="114"/>
  <c r="C51" i="114"/>
  <c r="C26" i="114"/>
  <c r="C19" i="114"/>
  <c r="C10" i="114"/>
  <c r="C27" i="114"/>
  <c r="C20" i="114"/>
  <c r="C62" i="114"/>
  <c r="C21" i="114"/>
  <c r="C39" i="114"/>
  <c r="C47" i="114"/>
  <c r="C7" i="114"/>
  <c r="O12" i="49"/>
  <c r="Q12" i="53"/>
  <c r="O14" i="49"/>
  <c r="Q14" i="53"/>
  <c r="O16" i="49"/>
  <c r="Q16" i="53"/>
  <c r="O18" i="49"/>
  <c r="Q18" i="53"/>
  <c r="O20" i="49"/>
  <c r="Q20" i="53"/>
  <c r="O22" i="49"/>
  <c r="Q22" i="53"/>
  <c r="O24" i="49"/>
  <c r="Q24" i="53"/>
  <c r="O26" i="49"/>
  <c r="Q26" i="53"/>
  <c r="O28" i="49"/>
  <c r="Q28" i="53"/>
  <c r="O30" i="49"/>
  <c r="Q30" i="53"/>
  <c r="O32" i="49"/>
  <c r="Q32" i="53"/>
  <c r="O35" i="49"/>
  <c r="Q35" i="53"/>
  <c r="O13" i="49"/>
  <c r="Q13" i="53"/>
  <c r="O15" i="49"/>
  <c r="Q15" i="53"/>
  <c r="O17" i="49"/>
  <c r="Q17" i="53"/>
  <c r="O19" i="49"/>
  <c r="Q19" i="53"/>
  <c r="O21" i="49"/>
  <c r="Q21" i="53"/>
  <c r="O23" i="49"/>
  <c r="Q23" i="53"/>
  <c r="O25" i="49"/>
  <c r="Q25" i="53"/>
  <c r="O27" i="49"/>
  <c r="Q27" i="53"/>
  <c r="O29" i="49"/>
  <c r="Q29" i="53"/>
  <c r="O31" i="49"/>
  <c r="Q31" i="53"/>
  <c r="O33" i="49"/>
  <c r="Q33" i="53"/>
  <c r="O36" i="49"/>
  <c r="Q36" i="53"/>
  <c r="L12" i="3"/>
  <c r="L18" i="3"/>
  <c r="L20" i="3"/>
  <c r="L24" i="3"/>
  <c r="L30" i="3"/>
  <c r="L35" i="3"/>
  <c r="L13" i="3"/>
  <c r="L15" i="3"/>
  <c r="L19" i="3"/>
  <c r="L23" i="3"/>
  <c r="L29" i="3"/>
  <c r="L14" i="3"/>
  <c r="L16" i="3"/>
  <c r="L22" i="3"/>
  <c r="L26" i="3"/>
  <c r="L28" i="3"/>
  <c r="L32" i="3"/>
  <c r="L17" i="3"/>
  <c r="L21" i="3"/>
  <c r="L25" i="3"/>
  <c r="L27" i="3"/>
  <c r="L31" i="3"/>
  <c r="L33" i="3"/>
  <c r="L36" i="3"/>
  <c r="H11" i="2"/>
  <c r="F11" i="2"/>
  <c r="F11" i="10"/>
  <c r="H11" i="10"/>
  <c r="A11" i="74"/>
  <c r="A14" i="74"/>
  <c r="A82" i="74"/>
  <c r="A83" i="74"/>
  <c r="A84" i="74"/>
  <c r="A85" i="74"/>
  <c r="A86" i="74"/>
  <c r="A87" i="74"/>
  <c r="A88" i="74"/>
  <c r="B36" i="12"/>
  <c r="B35" i="12"/>
  <c r="B34" i="12"/>
  <c r="B34" i="4"/>
  <c r="B35" i="4"/>
  <c r="B36" i="4"/>
  <c r="F11" i="71"/>
  <c r="F12" i="71"/>
  <c r="F13" i="71"/>
  <c r="F14" i="71"/>
  <c r="F15" i="71"/>
  <c r="F16" i="71"/>
  <c r="F17" i="71"/>
  <c r="F18" i="71"/>
  <c r="F19" i="71"/>
  <c r="F20" i="71"/>
  <c r="F21" i="71"/>
  <c r="F22" i="71"/>
  <c r="F23" i="71"/>
  <c r="F24" i="71"/>
  <c r="F25" i="71"/>
  <c r="F26" i="71"/>
  <c r="F27" i="71"/>
  <c r="F28" i="71"/>
  <c r="F29" i="71"/>
  <c r="F30" i="71"/>
  <c r="F31" i="71"/>
  <c r="F32" i="71"/>
  <c r="F33" i="71"/>
  <c r="F34" i="71"/>
  <c r="F35" i="71"/>
  <c r="F36" i="71"/>
  <c r="F37" i="71"/>
  <c r="F38" i="71"/>
  <c r="F39" i="71"/>
  <c r="F40" i="71"/>
  <c r="F41" i="71"/>
  <c r="F42" i="71"/>
  <c r="F43" i="71"/>
  <c r="F44" i="71"/>
  <c r="F45" i="71"/>
  <c r="F46" i="71"/>
  <c r="F47" i="71"/>
  <c r="F48" i="71"/>
  <c r="F49" i="71"/>
  <c r="F50" i="71"/>
  <c r="F51" i="71"/>
  <c r="F52" i="71"/>
  <c r="F53" i="71"/>
  <c r="F54" i="71"/>
  <c r="F55" i="71"/>
  <c r="F56" i="71"/>
  <c r="F57" i="71"/>
  <c r="F58" i="71"/>
  <c r="F59" i="71"/>
  <c r="F60" i="71"/>
  <c r="F61" i="71"/>
  <c r="F62" i="71"/>
  <c r="F63" i="71"/>
  <c r="F64" i="71"/>
  <c r="F65" i="71"/>
  <c r="F66" i="71"/>
  <c r="F67" i="71"/>
  <c r="F68" i="71"/>
  <c r="F69" i="71"/>
  <c r="F70" i="71"/>
  <c r="F71" i="71"/>
  <c r="F72" i="71"/>
  <c r="F73" i="71"/>
  <c r="F74" i="71"/>
  <c r="F75" i="71"/>
  <c r="F76" i="71"/>
  <c r="F77" i="71"/>
  <c r="F78" i="71"/>
  <c r="F79" i="71"/>
  <c r="F80" i="71"/>
  <c r="F81" i="71"/>
  <c r="F82" i="71"/>
  <c r="F83" i="71"/>
  <c r="F84" i="71"/>
  <c r="F85" i="71"/>
  <c r="F86" i="71"/>
  <c r="F87" i="71"/>
  <c r="F88" i="71"/>
  <c r="F89" i="71"/>
  <c r="F90" i="71"/>
  <c r="F91" i="71"/>
  <c r="F92" i="71"/>
  <c r="F93" i="71"/>
  <c r="F94" i="71"/>
  <c r="F95" i="71"/>
  <c r="F96" i="71"/>
  <c r="F97" i="71"/>
  <c r="F98" i="71"/>
  <c r="F99" i="71"/>
  <c r="F100" i="71"/>
  <c r="F101" i="71"/>
  <c r="F102" i="71"/>
  <c r="F103" i="71"/>
  <c r="F104" i="71"/>
  <c r="F105" i="71"/>
  <c r="F106" i="71"/>
  <c r="F107" i="71"/>
  <c r="F108" i="71"/>
  <c r="F109" i="71"/>
  <c r="F110" i="71"/>
  <c r="F111" i="71"/>
  <c r="F112" i="71"/>
  <c r="F113" i="71"/>
  <c r="F114" i="71"/>
  <c r="F115" i="71"/>
  <c r="F116" i="71"/>
  <c r="F117" i="71"/>
  <c r="F118" i="71"/>
  <c r="F119" i="71"/>
  <c r="F120" i="71"/>
  <c r="F121" i="71"/>
  <c r="F122" i="71"/>
  <c r="F123" i="71"/>
  <c r="F124" i="71"/>
  <c r="F125" i="71"/>
  <c r="F126" i="71"/>
  <c r="F127" i="71"/>
  <c r="F128" i="71"/>
  <c r="F129" i="71"/>
  <c r="F130" i="71"/>
  <c r="F131" i="71"/>
  <c r="F132" i="71"/>
  <c r="F133" i="71"/>
  <c r="F134" i="71"/>
  <c r="F135" i="71"/>
  <c r="F136" i="71"/>
  <c r="F137" i="71"/>
  <c r="F138" i="71"/>
  <c r="F139" i="71"/>
  <c r="F140" i="71"/>
  <c r="F141" i="71"/>
  <c r="F142" i="71"/>
  <c r="F143" i="71"/>
  <c r="F144" i="71"/>
  <c r="F145" i="71"/>
  <c r="F146" i="71"/>
  <c r="F147" i="71"/>
  <c r="F148" i="71"/>
  <c r="F149" i="71"/>
  <c r="F150" i="71"/>
  <c r="F151" i="71"/>
  <c r="F152" i="71"/>
  <c r="F153" i="71"/>
  <c r="F154" i="71"/>
  <c r="F155" i="71"/>
  <c r="F156" i="71"/>
  <c r="F157" i="71"/>
  <c r="F158" i="71"/>
  <c r="F159" i="71"/>
  <c r="F160" i="71"/>
  <c r="F161" i="71"/>
  <c r="F162" i="71"/>
  <c r="F163" i="71"/>
  <c r="F164" i="71"/>
  <c r="F165" i="71"/>
  <c r="F166" i="71"/>
  <c r="F167" i="71"/>
  <c r="F168" i="71"/>
  <c r="F169" i="71"/>
  <c r="F170" i="71"/>
  <c r="F171" i="71"/>
  <c r="F172" i="71"/>
  <c r="F173" i="71"/>
  <c r="F174" i="71"/>
  <c r="F175" i="71"/>
  <c r="F176" i="71"/>
  <c r="F177" i="71"/>
  <c r="F178" i="71"/>
  <c r="F179" i="71"/>
  <c r="F180" i="71"/>
  <c r="F181" i="71"/>
  <c r="F182" i="71"/>
  <c r="F183" i="71"/>
  <c r="F184" i="71"/>
  <c r="F185" i="71"/>
  <c r="F186" i="71"/>
  <c r="F187" i="71"/>
  <c r="F188" i="71"/>
  <c r="F189" i="71"/>
  <c r="F190" i="71"/>
  <c r="F191" i="71"/>
  <c r="F192" i="71"/>
  <c r="F193" i="71"/>
  <c r="F194" i="71"/>
  <c r="F195" i="71"/>
  <c r="F196" i="71"/>
  <c r="F197" i="71"/>
  <c r="F198" i="71"/>
  <c r="F199" i="71"/>
  <c r="F200" i="71"/>
  <c r="F201" i="71"/>
  <c r="F202" i="71"/>
  <c r="F203" i="71"/>
  <c r="F204" i="71"/>
  <c r="F205" i="71"/>
  <c r="F206" i="71"/>
  <c r="F207" i="71"/>
  <c r="F208" i="71"/>
  <c r="F209" i="71"/>
  <c r="F210" i="71"/>
  <c r="F211" i="71"/>
  <c r="F212" i="71"/>
  <c r="F213" i="71"/>
  <c r="F214" i="71"/>
  <c r="F215" i="71"/>
  <c r="F216" i="71"/>
  <c r="F217" i="71"/>
  <c r="F218" i="71"/>
  <c r="F219" i="71"/>
  <c r="F220" i="71"/>
  <c r="F221" i="71"/>
  <c r="F222" i="71"/>
  <c r="F223" i="71"/>
  <c r="F224" i="71"/>
  <c r="F225" i="71"/>
  <c r="F226" i="71"/>
  <c r="F227" i="71"/>
  <c r="F228" i="71"/>
  <c r="F229" i="71"/>
  <c r="F230" i="71"/>
  <c r="F231" i="71"/>
  <c r="F232" i="71"/>
  <c r="F233" i="71"/>
  <c r="F234" i="71"/>
  <c r="F235" i="71"/>
  <c r="F236" i="71"/>
  <c r="F237" i="71"/>
  <c r="F238" i="71"/>
  <c r="F239" i="71"/>
  <c r="F240" i="71"/>
  <c r="F241" i="71"/>
  <c r="F242" i="71"/>
  <c r="F243" i="71"/>
  <c r="F244" i="71"/>
  <c r="F245" i="71"/>
  <c r="F246" i="71"/>
  <c r="F247" i="71"/>
  <c r="F248" i="71"/>
  <c r="F249" i="71"/>
  <c r="F250" i="71"/>
  <c r="F251" i="71"/>
  <c r="F252" i="71"/>
  <c r="F253" i="71"/>
  <c r="F254" i="71"/>
  <c r="F255" i="71"/>
  <c r="F256" i="71"/>
  <c r="F257" i="71"/>
  <c r="F258" i="71"/>
  <c r="F259" i="71"/>
  <c r="F260" i="71"/>
  <c r="F261" i="71"/>
  <c r="F262" i="71"/>
  <c r="F263" i="71"/>
  <c r="F264" i="71"/>
  <c r="F265" i="71"/>
  <c r="F266" i="71"/>
  <c r="F267" i="71"/>
  <c r="F268" i="71"/>
  <c r="F269" i="71"/>
  <c r="F270" i="71"/>
  <c r="F271" i="71"/>
  <c r="F272" i="71"/>
  <c r="F273" i="71"/>
  <c r="F274" i="71"/>
  <c r="F275" i="71"/>
  <c r="F276" i="71"/>
  <c r="F277" i="71"/>
  <c r="F278" i="71"/>
  <c r="F279" i="71"/>
  <c r="F280" i="71"/>
  <c r="F281" i="71"/>
  <c r="F282" i="71"/>
  <c r="F283" i="71"/>
  <c r="F284" i="71"/>
  <c r="F285" i="71"/>
  <c r="F286" i="71"/>
  <c r="F287" i="71"/>
  <c r="F288" i="71"/>
  <c r="F289" i="71"/>
  <c r="F290" i="71"/>
  <c r="F291" i="71"/>
  <c r="F292" i="71"/>
  <c r="F293" i="71"/>
  <c r="F294" i="71"/>
  <c r="F295" i="71"/>
  <c r="F296" i="71"/>
  <c r="F297" i="71"/>
  <c r="F298" i="71"/>
  <c r="F299" i="71"/>
  <c r="F300" i="71"/>
  <c r="F301" i="71"/>
  <c r="F302" i="71"/>
  <c r="F303" i="71"/>
  <c r="F304" i="71"/>
  <c r="F305" i="71"/>
  <c r="F306" i="71"/>
  <c r="F307" i="71"/>
  <c r="F308" i="71"/>
  <c r="F309" i="71"/>
  <c r="F310" i="71"/>
  <c r="F311" i="71"/>
  <c r="F312" i="71"/>
  <c r="F313" i="71"/>
  <c r="F314" i="71"/>
  <c r="F315" i="71"/>
  <c r="F316" i="71"/>
  <c r="F317" i="71"/>
  <c r="F318" i="71"/>
  <c r="F319" i="71"/>
  <c r="F320" i="71"/>
  <c r="F321" i="71"/>
  <c r="F322" i="71"/>
  <c r="F323" i="71"/>
  <c r="F324" i="71"/>
  <c r="F325" i="71"/>
  <c r="F326" i="71"/>
  <c r="F327" i="71"/>
  <c r="F328" i="71"/>
  <c r="F329" i="71"/>
  <c r="F330" i="71"/>
  <c r="F331" i="71"/>
  <c r="F332" i="71"/>
  <c r="F333" i="71"/>
  <c r="F334" i="71"/>
  <c r="F335" i="71"/>
  <c r="F336" i="71"/>
  <c r="F337" i="71"/>
  <c r="F338" i="71"/>
  <c r="F339" i="71"/>
  <c r="F340" i="71"/>
  <c r="F341" i="71"/>
  <c r="F342" i="71"/>
  <c r="F343" i="71"/>
  <c r="F344" i="71"/>
  <c r="F345" i="71"/>
  <c r="F346" i="71"/>
  <c r="F347" i="71"/>
  <c r="F348" i="71"/>
  <c r="F349" i="71"/>
  <c r="F350" i="71"/>
  <c r="F351" i="71"/>
  <c r="F352" i="71"/>
  <c r="F353" i="71"/>
  <c r="F354" i="71"/>
  <c r="F355" i="71"/>
  <c r="F356" i="71"/>
  <c r="F357" i="71"/>
  <c r="F358" i="71"/>
  <c r="F359" i="71"/>
  <c r="F360" i="71"/>
  <c r="F361" i="71"/>
  <c r="F362" i="71"/>
  <c r="F363" i="71"/>
  <c r="F364" i="71"/>
  <c r="F365" i="71"/>
  <c r="F366" i="71"/>
  <c r="F367" i="71"/>
  <c r="F368" i="71"/>
  <c r="F369" i="71"/>
  <c r="F370" i="71"/>
  <c r="F371" i="71"/>
  <c r="F372" i="71"/>
  <c r="F373" i="71"/>
  <c r="F374" i="71"/>
  <c r="F375" i="71"/>
  <c r="F376" i="71"/>
  <c r="F377" i="71"/>
  <c r="F378" i="71"/>
  <c r="F379" i="71"/>
  <c r="F380" i="71"/>
  <c r="F381" i="71"/>
  <c r="F382" i="71"/>
  <c r="F383" i="71"/>
  <c r="F384" i="71"/>
  <c r="F385" i="71"/>
  <c r="F386" i="71"/>
  <c r="F387" i="71"/>
  <c r="F388" i="71"/>
  <c r="F389" i="71"/>
  <c r="F390" i="71"/>
  <c r="F391" i="71"/>
  <c r="F392" i="71"/>
  <c r="F393" i="71"/>
  <c r="F394" i="71"/>
  <c r="F395" i="71"/>
  <c r="F396" i="71"/>
  <c r="F397" i="71"/>
  <c r="F398" i="71"/>
  <c r="F399" i="71"/>
  <c r="F400" i="71"/>
  <c r="F401" i="71"/>
  <c r="F402" i="71"/>
  <c r="F403" i="71"/>
  <c r="F404" i="71"/>
  <c r="F405" i="71"/>
  <c r="F406" i="71"/>
  <c r="F407" i="71"/>
  <c r="F408" i="71"/>
  <c r="F409" i="71"/>
  <c r="F410" i="71"/>
  <c r="F411" i="71"/>
  <c r="F412" i="71"/>
  <c r="F413" i="71"/>
  <c r="F414" i="71"/>
  <c r="F415" i="71"/>
  <c r="F416" i="71"/>
  <c r="F417" i="71"/>
  <c r="F418" i="71"/>
  <c r="F419" i="71"/>
  <c r="F420" i="71"/>
  <c r="F421" i="71"/>
  <c r="F422" i="71"/>
  <c r="F423" i="71"/>
  <c r="F424" i="71"/>
  <c r="F425" i="71"/>
  <c r="F426" i="71"/>
  <c r="F427" i="71"/>
  <c r="F428" i="71"/>
  <c r="F429" i="71"/>
  <c r="F430" i="71"/>
  <c r="F431" i="71"/>
  <c r="F432" i="71"/>
  <c r="F433" i="71"/>
  <c r="F434" i="71"/>
  <c r="F435" i="71"/>
  <c r="F436" i="71"/>
  <c r="F437" i="71"/>
  <c r="F438" i="71"/>
  <c r="F439" i="71"/>
  <c r="F440" i="71"/>
  <c r="F441" i="71"/>
  <c r="F442" i="71"/>
  <c r="F443" i="71"/>
  <c r="F444" i="71"/>
  <c r="F445" i="71"/>
  <c r="F446" i="71"/>
  <c r="F447" i="71"/>
  <c r="F448" i="71"/>
  <c r="F449" i="71"/>
  <c r="F450" i="71"/>
  <c r="F451" i="71"/>
  <c r="F452" i="71"/>
  <c r="F453" i="71"/>
  <c r="F454" i="71"/>
  <c r="F455" i="71"/>
  <c r="F456" i="71"/>
  <c r="F457" i="71"/>
  <c r="F458" i="71"/>
  <c r="F459" i="71"/>
  <c r="F460" i="71"/>
  <c r="F461" i="71"/>
  <c r="F462" i="71"/>
  <c r="F463" i="71"/>
  <c r="F464" i="71"/>
  <c r="F465" i="71"/>
  <c r="F466" i="71"/>
  <c r="F467" i="71"/>
  <c r="F468" i="71"/>
  <c r="F469" i="71"/>
  <c r="F470" i="71"/>
  <c r="F471" i="71"/>
  <c r="F472" i="71"/>
  <c r="F473" i="71"/>
  <c r="F474" i="71"/>
  <c r="F475" i="71"/>
  <c r="F476" i="71"/>
  <c r="F477" i="71"/>
  <c r="F478" i="71"/>
  <c r="F479" i="71"/>
  <c r="F480" i="71"/>
  <c r="F481" i="71"/>
  <c r="F482" i="71"/>
  <c r="F483" i="71"/>
  <c r="F484" i="71"/>
  <c r="F485" i="71"/>
  <c r="F486" i="71"/>
  <c r="F487" i="71"/>
  <c r="F488" i="71"/>
  <c r="F489" i="71"/>
  <c r="F490" i="71"/>
  <c r="F491" i="71"/>
  <c r="F492" i="71"/>
  <c r="F493" i="71"/>
  <c r="F494" i="71"/>
  <c r="F495" i="71"/>
  <c r="F496" i="71"/>
  <c r="F497" i="71"/>
  <c r="F498" i="71"/>
  <c r="F499" i="71"/>
  <c r="F500" i="71"/>
  <c r="F501" i="71"/>
  <c r="F502" i="71"/>
  <c r="F503" i="71"/>
  <c r="F504" i="71"/>
  <c r="F505" i="71"/>
  <c r="F506" i="71"/>
  <c r="F507" i="71"/>
  <c r="F508" i="71"/>
  <c r="F509" i="71"/>
  <c r="F510" i="71"/>
  <c r="F511" i="71"/>
  <c r="F512" i="71"/>
  <c r="F513" i="71"/>
  <c r="F514" i="71"/>
  <c r="F515" i="71"/>
  <c r="F516" i="71"/>
  <c r="F517" i="71"/>
  <c r="F518" i="71"/>
  <c r="F519" i="71"/>
  <c r="F520" i="71"/>
  <c r="F521" i="71"/>
  <c r="F522" i="71"/>
  <c r="F523" i="71"/>
  <c r="F524" i="71"/>
  <c r="F525" i="71"/>
  <c r="F526" i="71"/>
  <c r="F527" i="71"/>
  <c r="F528" i="71"/>
  <c r="F529" i="71"/>
  <c r="F530" i="71"/>
  <c r="F531" i="71"/>
  <c r="F532" i="71"/>
  <c r="F533" i="71"/>
  <c r="F534" i="71"/>
  <c r="F535" i="71"/>
  <c r="F536" i="71"/>
  <c r="F537" i="71"/>
  <c r="F538" i="71"/>
  <c r="F539" i="71"/>
  <c r="F540" i="71"/>
  <c r="F541" i="71"/>
  <c r="F542" i="71"/>
  <c r="F543" i="71"/>
  <c r="F544" i="71"/>
  <c r="F545" i="71"/>
  <c r="F546" i="71"/>
  <c r="F547" i="71"/>
  <c r="F548" i="71"/>
  <c r="F549" i="71"/>
  <c r="F550" i="71"/>
  <c r="F551" i="71"/>
  <c r="F552" i="71"/>
  <c r="F553" i="71"/>
  <c r="F554" i="71"/>
  <c r="F555" i="71"/>
  <c r="F556" i="71"/>
  <c r="F557" i="71"/>
  <c r="F558" i="71"/>
  <c r="F559" i="71"/>
  <c r="F560" i="71"/>
  <c r="F561" i="71"/>
  <c r="F562" i="71"/>
  <c r="F563" i="71"/>
  <c r="F564" i="71"/>
  <c r="F565" i="71"/>
  <c r="F566" i="71"/>
  <c r="F567" i="71"/>
  <c r="F568" i="71"/>
  <c r="F569" i="71"/>
  <c r="F570" i="71"/>
  <c r="F571" i="71"/>
  <c r="F572" i="71"/>
  <c r="F573" i="71"/>
  <c r="F574" i="71"/>
  <c r="F575" i="71"/>
  <c r="F576" i="71"/>
  <c r="F577" i="71"/>
  <c r="F578" i="71"/>
  <c r="F579" i="71"/>
  <c r="F580" i="71"/>
  <c r="F581" i="71"/>
  <c r="F582" i="71"/>
  <c r="F583" i="71"/>
  <c r="F584" i="71"/>
  <c r="F585" i="71"/>
  <c r="F586" i="71"/>
  <c r="F587" i="71"/>
  <c r="F588" i="71"/>
  <c r="F589" i="71"/>
  <c r="F590" i="71"/>
  <c r="F591" i="71"/>
  <c r="F592" i="71"/>
  <c r="F593" i="71"/>
  <c r="F594" i="71"/>
  <c r="F595" i="71"/>
  <c r="F596" i="71"/>
  <c r="F597" i="71"/>
  <c r="F598" i="71"/>
  <c r="F599" i="71"/>
  <c r="F600" i="71"/>
  <c r="F601" i="71"/>
  <c r="F602" i="71"/>
  <c r="F603" i="71"/>
  <c r="F604" i="71"/>
  <c r="F605" i="71"/>
  <c r="F606" i="71"/>
  <c r="F607" i="71"/>
  <c r="F608" i="71"/>
  <c r="F609" i="71"/>
  <c r="F610" i="71"/>
  <c r="F611" i="71"/>
  <c r="F612" i="71"/>
  <c r="F613" i="71"/>
  <c r="F614" i="71"/>
  <c r="F615" i="71"/>
  <c r="F616" i="71"/>
  <c r="F617" i="71"/>
  <c r="F618" i="71"/>
  <c r="F619" i="71"/>
  <c r="F620" i="71"/>
  <c r="F621" i="71"/>
  <c r="F622" i="71"/>
  <c r="F623" i="71"/>
  <c r="F624" i="71"/>
  <c r="F625" i="71"/>
  <c r="F626" i="71"/>
  <c r="F627" i="71"/>
  <c r="F628" i="71"/>
  <c r="F629" i="71"/>
  <c r="F630" i="71"/>
  <c r="F631" i="71"/>
  <c r="F632" i="71"/>
  <c r="F633" i="71"/>
  <c r="F634" i="71"/>
  <c r="F635" i="71"/>
  <c r="F636" i="71"/>
  <c r="F637" i="71"/>
  <c r="F638" i="71"/>
  <c r="F639" i="71"/>
  <c r="F640" i="71"/>
  <c r="F641" i="71"/>
  <c r="F642" i="71"/>
  <c r="F643" i="71"/>
  <c r="F644" i="71"/>
  <c r="F645" i="71"/>
  <c r="F646" i="71"/>
  <c r="F647" i="71"/>
  <c r="F648" i="71"/>
  <c r="F649" i="71"/>
  <c r="F650" i="71"/>
  <c r="F651" i="71"/>
  <c r="F652" i="71"/>
  <c r="F653" i="71"/>
  <c r="F654" i="71"/>
  <c r="F655" i="71"/>
  <c r="F656" i="71"/>
  <c r="F657" i="71"/>
  <c r="F658" i="71"/>
  <c r="F659" i="71"/>
  <c r="F660" i="71"/>
  <c r="F661" i="71"/>
  <c r="F662" i="71"/>
  <c r="F663" i="71"/>
  <c r="F664" i="71"/>
  <c r="F665" i="71"/>
  <c r="F666" i="71"/>
  <c r="F667" i="71"/>
  <c r="F668" i="71"/>
  <c r="F669" i="71"/>
  <c r="F670" i="71"/>
  <c r="F671" i="71"/>
  <c r="F672" i="71"/>
  <c r="F673" i="71"/>
  <c r="F674" i="71"/>
  <c r="F675" i="71"/>
  <c r="F676" i="71"/>
  <c r="F677" i="71"/>
  <c r="F678" i="71"/>
  <c r="F679" i="71"/>
  <c r="F680" i="71"/>
  <c r="F681" i="71"/>
  <c r="F682" i="71"/>
  <c r="F683" i="71"/>
  <c r="F684" i="71"/>
  <c r="F685" i="71"/>
  <c r="F686" i="71"/>
  <c r="F687" i="71"/>
  <c r="F688" i="71"/>
  <c r="F689" i="71"/>
  <c r="F690" i="71"/>
  <c r="F691" i="71"/>
  <c r="F692" i="71"/>
  <c r="F693" i="71"/>
  <c r="F694" i="71"/>
  <c r="F695" i="71"/>
  <c r="F696" i="71"/>
  <c r="F697" i="71"/>
  <c r="F698" i="71"/>
  <c r="F699" i="71"/>
  <c r="F700" i="71"/>
  <c r="F701" i="71"/>
  <c r="F702" i="71"/>
  <c r="F703" i="71"/>
  <c r="F704" i="71"/>
  <c r="F705" i="71"/>
  <c r="F706" i="71"/>
  <c r="F707" i="71"/>
  <c r="F708" i="71"/>
  <c r="F709" i="71"/>
  <c r="F710" i="71"/>
  <c r="F711" i="71"/>
  <c r="F712" i="71"/>
  <c r="F713" i="71"/>
  <c r="F714" i="71"/>
  <c r="F715" i="71"/>
  <c r="F716" i="71"/>
  <c r="F717" i="71"/>
  <c r="F718" i="71"/>
  <c r="F719" i="71"/>
  <c r="F720" i="71"/>
  <c r="F721" i="71"/>
  <c r="F722" i="71"/>
  <c r="F723" i="71"/>
  <c r="F724" i="71"/>
  <c r="F725" i="71"/>
  <c r="F726" i="71"/>
  <c r="F727" i="71"/>
  <c r="F728" i="71"/>
  <c r="F729" i="71"/>
  <c r="F730" i="71"/>
  <c r="F731" i="71"/>
  <c r="F732" i="71"/>
  <c r="F733" i="71"/>
  <c r="F734" i="71"/>
  <c r="F735" i="71"/>
  <c r="F736" i="71"/>
  <c r="F737" i="71"/>
  <c r="F738" i="71"/>
  <c r="F739" i="71"/>
  <c r="F740" i="71"/>
  <c r="F741" i="71"/>
  <c r="F742" i="71"/>
  <c r="F743" i="71"/>
  <c r="F744" i="71"/>
  <c r="F745" i="71"/>
  <c r="F746" i="71"/>
  <c r="F747" i="71"/>
  <c r="F748" i="71"/>
  <c r="F749" i="71"/>
  <c r="F750" i="71"/>
  <c r="F751" i="71"/>
  <c r="F752" i="71"/>
  <c r="F753" i="71"/>
  <c r="F754" i="71"/>
  <c r="F755" i="71"/>
  <c r="F756" i="71"/>
  <c r="F757" i="71"/>
  <c r="F758" i="71"/>
  <c r="F759" i="71"/>
  <c r="F760" i="71"/>
  <c r="F761" i="71"/>
  <c r="F762" i="71"/>
  <c r="F763" i="71"/>
  <c r="F764" i="71"/>
  <c r="F765" i="71"/>
  <c r="F766" i="71"/>
  <c r="F767" i="71"/>
  <c r="F768" i="71"/>
  <c r="F769" i="71"/>
  <c r="F770" i="71"/>
  <c r="F771" i="71"/>
  <c r="F772" i="71"/>
  <c r="F773" i="71"/>
  <c r="F774" i="71"/>
  <c r="F775" i="71"/>
  <c r="F776" i="71"/>
  <c r="F777" i="71"/>
  <c r="F778" i="71"/>
  <c r="F779" i="71"/>
  <c r="F780" i="71"/>
  <c r="F781" i="71"/>
  <c r="F782" i="71"/>
  <c r="F783" i="71"/>
  <c r="F784" i="71"/>
  <c r="F785" i="71"/>
  <c r="F786" i="71"/>
  <c r="F787" i="71"/>
  <c r="F788" i="71"/>
  <c r="F789" i="71"/>
  <c r="F790" i="71"/>
  <c r="F791" i="71"/>
  <c r="F792" i="71"/>
  <c r="F793" i="71"/>
  <c r="F794" i="71"/>
  <c r="F795" i="71"/>
  <c r="F796" i="71"/>
  <c r="F797" i="71"/>
  <c r="F798" i="71"/>
  <c r="F799" i="71"/>
  <c r="F800" i="71"/>
  <c r="F801" i="71"/>
  <c r="F802" i="71"/>
  <c r="F803" i="71"/>
  <c r="F804" i="71"/>
  <c r="F805" i="71"/>
  <c r="F806" i="71"/>
  <c r="F807" i="71"/>
  <c r="F808" i="71"/>
  <c r="F809" i="71"/>
  <c r="F810" i="71"/>
  <c r="F811" i="71"/>
  <c r="F812" i="71"/>
  <c r="F813" i="71"/>
  <c r="F814" i="71"/>
  <c r="F815" i="71"/>
  <c r="F816" i="71"/>
  <c r="F817" i="71"/>
  <c r="F818" i="71"/>
  <c r="F819" i="71"/>
  <c r="F820" i="71"/>
  <c r="F821" i="71"/>
  <c r="F822" i="71"/>
  <c r="F823" i="71"/>
  <c r="F824" i="71"/>
  <c r="F825" i="71"/>
  <c r="F826" i="71"/>
  <c r="F827" i="71"/>
  <c r="F828" i="71"/>
  <c r="F829" i="71"/>
  <c r="F830" i="71"/>
  <c r="F831" i="71"/>
  <c r="F832" i="71"/>
  <c r="F833" i="71"/>
  <c r="F834" i="71"/>
  <c r="F835" i="71"/>
  <c r="F836" i="71"/>
  <c r="F837" i="71"/>
  <c r="F838" i="71"/>
  <c r="F839" i="71"/>
  <c r="F840" i="71"/>
  <c r="F841" i="71"/>
  <c r="F842" i="71"/>
  <c r="F843" i="71"/>
  <c r="F844" i="71"/>
  <c r="F845" i="71"/>
  <c r="F846" i="71"/>
  <c r="F847" i="71"/>
  <c r="F848" i="71"/>
  <c r="F849" i="71"/>
  <c r="F850" i="71"/>
  <c r="F851" i="71"/>
  <c r="F852" i="71"/>
  <c r="F853" i="71"/>
  <c r="F854" i="71"/>
  <c r="F855" i="71"/>
  <c r="F856" i="71"/>
  <c r="F857" i="71"/>
  <c r="F858" i="71"/>
  <c r="F859" i="71"/>
  <c r="F860" i="71"/>
  <c r="F861" i="71"/>
  <c r="F862" i="71"/>
  <c r="F863" i="71"/>
  <c r="F864" i="71"/>
  <c r="F865" i="71"/>
  <c r="F866" i="71"/>
  <c r="F867" i="71"/>
  <c r="F868" i="71"/>
  <c r="F869" i="71"/>
  <c r="F870" i="71"/>
  <c r="F871" i="71"/>
  <c r="F872" i="71"/>
  <c r="F873" i="71"/>
  <c r="F874" i="71"/>
  <c r="F875" i="71"/>
  <c r="F876" i="71"/>
  <c r="F877" i="71"/>
  <c r="F878" i="71"/>
  <c r="F879" i="71"/>
  <c r="F880" i="71"/>
  <c r="F881" i="71"/>
  <c r="F882" i="71"/>
  <c r="F883" i="71"/>
  <c r="F884" i="71"/>
  <c r="F885" i="71"/>
  <c r="F886" i="71"/>
  <c r="F887" i="71"/>
  <c r="F888" i="71"/>
  <c r="F889" i="71"/>
  <c r="F890" i="71"/>
  <c r="F891" i="71"/>
  <c r="F892" i="71"/>
  <c r="F893" i="71"/>
  <c r="F894" i="71"/>
  <c r="F895" i="71"/>
  <c r="F896" i="71"/>
  <c r="F897" i="71"/>
  <c r="F898" i="71"/>
  <c r="F899" i="71"/>
  <c r="F900" i="71"/>
  <c r="F901" i="71"/>
  <c r="F902" i="71"/>
  <c r="F903" i="71"/>
  <c r="F904" i="71"/>
  <c r="F905" i="71"/>
  <c r="F906" i="71"/>
  <c r="F907" i="71"/>
  <c r="F908" i="71"/>
  <c r="F909" i="71"/>
  <c r="F910" i="71"/>
  <c r="F911" i="71"/>
  <c r="F912" i="71"/>
  <c r="F913" i="71"/>
  <c r="F914" i="71"/>
  <c r="F915" i="71"/>
  <c r="F916" i="71"/>
  <c r="F917" i="71"/>
  <c r="F918" i="71"/>
  <c r="F919" i="71"/>
  <c r="F920" i="71"/>
  <c r="F921" i="71"/>
  <c r="F922" i="71"/>
  <c r="F923" i="71"/>
  <c r="F924" i="71"/>
  <c r="F925" i="71"/>
  <c r="F926" i="71"/>
  <c r="F927" i="71"/>
  <c r="F928" i="71"/>
  <c r="F929" i="71"/>
  <c r="F930" i="71"/>
  <c r="F931" i="71"/>
  <c r="F932" i="71"/>
  <c r="F933" i="71"/>
  <c r="F934" i="71"/>
  <c r="F935" i="71"/>
  <c r="F936" i="71"/>
  <c r="F937" i="71"/>
  <c r="F938" i="71"/>
  <c r="F939" i="71"/>
  <c r="F940" i="71"/>
  <c r="F941" i="71"/>
  <c r="F942" i="71"/>
  <c r="F943" i="71"/>
  <c r="F944" i="71"/>
  <c r="F945" i="71"/>
  <c r="F946" i="71"/>
  <c r="F947" i="71"/>
  <c r="F948" i="71"/>
  <c r="F949" i="71"/>
  <c r="F950" i="71"/>
  <c r="F951" i="71"/>
  <c r="F952" i="71"/>
  <c r="F953" i="71"/>
  <c r="F954" i="71"/>
  <c r="F955" i="71"/>
  <c r="F956" i="71"/>
  <c r="F957" i="71"/>
  <c r="F958" i="71"/>
  <c r="F959" i="71"/>
  <c r="F960" i="71"/>
  <c r="F961" i="71"/>
  <c r="F962" i="71"/>
  <c r="F963" i="71"/>
  <c r="F964" i="71"/>
  <c r="F965" i="71"/>
  <c r="F966" i="71"/>
  <c r="F967" i="71"/>
  <c r="F968" i="71"/>
  <c r="F969" i="71"/>
  <c r="F970" i="71"/>
  <c r="F971" i="71"/>
  <c r="F972" i="71"/>
  <c r="F973" i="71"/>
  <c r="F974" i="71"/>
  <c r="F975" i="71"/>
  <c r="F976" i="71"/>
  <c r="F977" i="71"/>
  <c r="F978" i="71"/>
  <c r="F979" i="71"/>
  <c r="F980" i="71"/>
  <c r="F981" i="71"/>
  <c r="F982" i="71"/>
  <c r="F983" i="71"/>
  <c r="F984" i="71"/>
  <c r="F985" i="71"/>
  <c r="F986" i="71"/>
  <c r="F987" i="71"/>
  <c r="F988" i="71"/>
  <c r="F989" i="71"/>
  <c r="F990" i="71"/>
  <c r="F991" i="71"/>
  <c r="F992" i="71"/>
  <c r="F993" i="71"/>
  <c r="F994" i="71"/>
  <c r="F995" i="71"/>
  <c r="F996" i="71"/>
  <c r="F997" i="71"/>
  <c r="F998" i="71"/>
  <c r="F999" i="71"/>
  <c r="F1000" i="71"/>
  <c r="F1001" i="71"/>
  <c r="F1002" i="71"/>
  <c r="F1003" i="71"/>
  <c r="F1004" i="71"/>
  <c r="F1005" i="71"/>
  <c r="F1006" i="71"/>
  <c r="F1007" i="71"/>
  <c r="F1008" i="71"/>
  <c r="F1009" i="71"/>
  <c r="F1010" i="71"/>
  <c r="F1011" i="71"/>
  <c r="F1012" i="71"/>
  <c r="F1013" i="71"/>
  <c r="F1014" i="71"/>
  <c r="F1015" i="71"/>
  <c r="F1016" i="71"/>
  <c r="F1017" i="71"/>
  <c r="F1018" i="71"/>
  <c r="F1019" i="71"/>
  <c r="F1020" i="71"/>
  <c r="F1021" i="71"/>
  <c r="F1022" i="71"/>
  <c r="F1023" i="71"/>
  <c r="F1024" i="71"/>
  <c r="F1025" i="71"/>
  <c r="F1026" i="71"/>
  <c r="F1027" i="71"/>
  <c r="F1028" i="71"/>
  <c r="F1029" i="71"/>
  <c r="F1030" i="71"/>
  <c r="F1031" i="71"/>
  <c r="F1032" i="71"/>
  <c r="F1033" i="71"/>
  <c r="F1034" i="71"/>
  <c r="F1035" i="71"/>
  <c r="F1036" i="71"/>
  <c r="F1037" i="71"/>
  <c r="F1038" i="71"/>
  <c r="F1039" i="71"/>
  <c r="F1040" i="71"/>
  <c r="F1041" i="71"/>
  <c r="F1042" i="71"/>
  <c r="F1043" i="71"/>
  <c r="F1044" i="71"/>
  <c r="F1045" i="71"/>
  <c r="F1046" i="71"/>
  <c r="F1047" i="71"/>
  <c r="F1048" i="71"/>
  <c r="F1049" i="71"/>
  <c r="F1050" i="71"/>
  <c r="F1051" i="71"/>
  <c r="F1052" i="71"/>
  <c r="F1053" i="71"/>
  <c r="F1054" i="71"/>
  <c r="F1055" i="71"/>
  <c r="F1056" i="71"/>
  <c r="F1057" i="71"/>
  <c r="F1058" i="71"/>
  <c r="F1059" i="71"/>
  <c r="F1060" i="71"/>
  <c r="F1061" i="71"/>
  <c r="F1062" i="71"/>
  <c r="F1063" i="71"/>
  <c r="F1064" i="71"/>
  <c r="F1065" i="71"/>
  <c r="F1066" i="71"/>
  <c r="F1067" i="71"/>
  <c r="F1068" i="71"/>
  <c r="F1069" i="71"/>
  <c r="F1070" i="71"/>
  <c r="F1071" i="71"/>
  <c r="F1072" i="71"/>
  <c r="F1073" i="71"/>
  <c r="F1074" i="71"/>
  <c r="F1075" i="71"/>
  <c r="F1076" i="71"/>
  <c r="F1077" i="71"/>
  <c r="F1078" i="71"/>
  <c r="F1079" i="71"/>
  <c r="F1080" i="71"/>
  <c r="F1081" i="71"/>
  <c r="F1082" i="71"/>
  <c r="F1083" i="71"/>
  <c r="F1084" i="71"/>
  <c r="F1085" i="71"/>
  <c r="F1086" i="71"/>
  <c r="F1087" i="71"/>
  <c r="F1088" i="71"/>
  <c r="F1089" i="71"/>
  <c r="F1090" i="71"/>
  <c r="F1091" i="71"/>
  <c r="F1092" i="71"/>
  <c r="F1093" i="71"/>
  <c r="F1094" i="71"/>
  <c r="F1095" i="71"/>
  <c r="F1096" i="71"/>
  <c r="F1097" i="71"/>
  <c r="F1098" i="71"/>
  <c r="F1099" i="71"/>
  <c r="F1100" i="71"/>
  <c r="F1101" i="71"/>
  <c r="F1102" i="71"/>
  <c r="F1103" i="71"/>
  <c r="F1104" i="71"/>
  <c r="F1105" i="71"/>
  <c r="F1106" i="71"/>
  <c r="F1107" i="71"/>
  <c r="F1108" i="71"/>
  <c r="F1109" i="71"/>
  <c r="F1110" i="71"/>
  <c r="F1111" i="71"/>
  <c r="F1112" i="71"/>
  <c r="F1113" i="71"/>
  <c r="F1114" i="71"/>
  <c r="F1115" i="71"/>
  <c r="F1116" i="71"/>
  <c r="F1117" i="71"/>
  <c r="F1118" i="71"/>
  <c r="F1119" i="71"/>
  <c r="F1120" i="71"/>
  <c r="F1121" i="71"/>
  <c r="F1122" i="71"/>
  <c r="F1123" i="71"/>
  <c r="F1124" i="71"/>
  <c r="F1125" i="71"/>
  <c r="F1126" i="71"/>
  <c r="F1127" i="71"/>
  <c r="F1128" i="71"/>
  <c r="F1129" i="71"/>
  <c r="F1130" i="71"/>
  <c r="F1131" i="71"/>
  <c r="F1132" i="71"/>
  <c r="F1133" i="71"/>
  <c r="F1134" i="71"/>
  <c r="F1135" i="71"/>
  <c r="F1136" i="71"/>
  <c r="F1137" i="71"/>
  <c r="F1138" i="71"/>
  <c r="F1139" i="71"/>
  <c r="F1140" i="71"/>
  <c r="F1141" i="71"/>
  <c r="F1142" i="71"/>
  <c r="F1143" i="71"/>
  <c r="F1144" i="71"/>
  <c r="F1145" i="71"/>
  <c r="F1146" i="71"/>
  <c r="F1147" i="71"/>
  <c r="F1148" i="71"/>
  <c r="F1149" i="71"/>
  <c r="F1150" i="71"/>
  <c r="F1151" i="71"/>
  <c r="F1152" i="71"/>
  <c r="F1153" i="71"/>
  <c r="F1154" i="71"/>
  <c r="F1155" i="71"/>
  <c r="F1156" i="71"/>
  <c r="F1157" i="71"/>
  <c r="F1158" i="71"/>
  <c r="F1159" i="71"/>
  <c r="F1160" i="71"/>
  <c r="F1161" i="71"/>
  <c r="F1162" i="71"/>
  <c r="F1163" i="71"/>
  <c r="F1164" i="71"/>
  <c r="F1165" i="71"/>
  <c r="F1166" i="71"/>
  <c r="F1167" i="71"/>
  <c r="F1168" i="71"/>
  <c r="F1169" i="71"/>
  <c r="F1170" i="71"/>
  <c r="F1171" i="71"/>
  <c r="F1172" i="71"/>
  <c r="F1173" i="71"/>
  <c r="F1174" i="71"/>
  <c r="F1175" i="71"/>
  <c r="F1176" i="71"/>
  <c r="F1177" i="71"/>
  <c r="F1178" i="71"/>
  <c r="F1179" i="71"/>
  <c r="F1180" i="71"/>
  <c r="F1181" i="71"/>
  <c r="F1182" i="71"/>
  <c r="F1183" i="71"/>
  <c r="F1184" i="71"/>
  <c r="F1185" i="71"/>
  <c r="F1186" i="71"/>
  <c r="F1187" i="71"/>
  <c r="F1188" i="71"/>
  <c r="F1189" i="71"/>
  <c r="F1190" i="71"/>
  <c r="F1191" i="71"/>
  <c r="F1192" i="71"/>
  <c r="F1193" i="71"/>
  <c r="F1194" i="71"/>
  <c r="F1195" i="71"/>
  <c r="F1196" i="71"/>
  <c r="F1197" i="71"/>
  <c r="F1198" i="71"/>
  <c r="F1199" i="71"/>
  <c r="F1200" i="71"/>
  <c r="F1201" i="71"/>
  <c r="F1202" i="71"/>
  <c r="F1203" i="71"/>
  <c r="F1204" i="71"/>
  <c r="F1205" i="71"/>
  <c r="F1206" i="71"/>
  <c r="F1207" i="71"/>
  <c r="F1208" i="71"/>
  <c r="F1209" i="71"/>
  <c r="F1210" i="71"/>
  <c r="F1211" i="71"/>
  <c r="F1212" i="71"/>
  <c r="F1213" i="71"/>
  <c r="F1214" i="71"/>
  <c r="F1215" i="71"/>
  <c r="F1216" i="71"/>
  <c r="F1217" i="71"/>
  <c r="F1218" i="71"/>
  <c r="F1219" i="71"/>
  <c r="F1220" i="71"/>
  <c r="F1221" i="71"/>
  <c r="F1222" i="71"/>
  <c r="F1223" i="71"/>
  <c r="F1224" i="71"/>
  <c r="F1225" i="71"/>
  <c r="F1226" i="71"/>
  <c r="F1227" i="71"/>
  <c r="F1228" i="71"/>
  <c r="F1229" i="71"/>
  <c r="F1230" i="71"/>
  <c r="F1231" i="71"/>
  <c r="F1232" i="71"/>
  <c r="F1233" i="71"/>
  <c r="F1234" i="71"/>
  <c r="F1235" i="71"/>
  <c r="F1236" i="71"/>
  <c r="F1237" i="71"/>
  <c r="F1238" i="71"/>
  <c r="F1239" i="71"/>
  <c r="F1240" i="71"/>
  <c r="F1241" i="71"/>
  <c r="F1242" i="71"/>
  <c r="F1243" i="71"/>
  <c r="F1244" i="71"/>
  <c r="F1245" i="71"/>
  <c r="F1246" i="71"/>
  <c r="F1247" i="71"/>
  <c r="F1248" i="71"/>
  <c r="F1249" i="71"/>
  <c r="F1250" i="71"/>
  <c r="F1251" i="71"/>
  <c r="F1252" i="71"/>
  <c r="F1253" i="71"/>
  <c r="F1254" i="71"/>
  <c r="F1255" i="71"/>
  <c r="F1256" i="71"/>
  <c r="F1257" i="71"/>
  <c r="F1258" i="71"/>
  <c r="F1259" i="71"/>
  <c r="F1260" i="71"/>
  <c r="F1261" i="71"/>
  <c r="F1262" i="71"/>
  <c r="F1263" i="71"/>
  <c r="F1264" i="71"/>
  <c r="F1265" i="71"/>
  <c r="F1266" i="71"/>
  <c r="F1267" i="71"/>
  <c r="F1268" i="71"/>
  <c r="F1269" i="71"/>
  <c r="F1270" i="71"/>
  <c r="F1271" i="71"/>
  <c r="F1272" i="71"/>
  <c r="F1273" i="71"/>
  <c r="F1274" i="71"/>
  <c r="F1275" i="71"/>
  <c r="F1276" i="71"/>
  <c r="F1277" i="71"/>
  <c r="F1278" i="71"/>
  <c r="F1279" i="71"/>
  <c r="F1280" i="71"/>
  <c r="F1281" i="71"/>
  <c r="F1282" i="71"/>
  <c r="F1283" i="71"/>
  <c r="F1284" i="71"/>
  <c r="F1285" i="71"/>
  <c r="F1286" i="71"/>
  <c r="F1287" i="71"/>
  <c r="F1288" i="71"/>
  <c r="F1289" i="71"/>
  <c r="F1290" i="71"/>
  <c r="F1291" i="71"/>
  <c r="F1292" i="71"/>
  <c r="F1293" i="71"/>
  <c r="F1294" i="71"/>
  <c r="F1295" i="71"/>
  <c r="F1296" i="71"/>
  <c r="F1297" i="71"/>
  <c r="F1298" i="71"/>
  <c r="F1299" i="71"/>
  <c r="F1300" i="71"/>
  <c r="F1301" i="71"/>
  <c r="F1302" i="71"/>
  <c r="F1303" i="71"/>
  <c r="F1304" i="71"/>
  <c r="F1305" i="71"/>
  <c r="F1306" i="71"/>
  <c r="F1307" i="71"/>
  <c r="F1308" i="71"/>
  <c r="F1309" i="71"/>
  <c r="F1310" i="71"/>
  <c r="F1311" i="71"/>
  <c r="F1312" i="71"/>
  <c r="F1313" i="71"/>
  <c r="F1314" i="71"/>
  <c r="F1315" i="71"/>
  <c r="F1316" i="71"/>
  <c r="F1317" i="71"/>
  <c r="F1318" i="71"/>
  <c r="F1319" i="71"/>
  <c r="F1320" i="71"/>
  <c r="F1321" i="71"/>
  <c r="F1322" i="71"/>
  <c r="F1323" i="71"/>
  <c r="F1324" i="71"/>
  <c r="F1325" i="71"/>
  <c r="F1326" i="71"/>
  <c r="F1327" i="71"/>
  <c r="F1328" i="71"/>
  <c r="F1329" i="71"/>
  <c r="F1330" i="71"/>
  <c r="F1331" i="71"/>
  <c r="F1332" i="71"/>
  <c r="F1333" i="71"/>
  <c r="F1334" i="71"/>
  <c r="F1335" i="71"/>
  <c r="F1336" i="71"/>
  <c r="F1337" i="71"/>
  <c r="F1338" i="71"/>
  <c r="F1339" i="71"/>
  <c r="F1340" i="71"/>
  <c r="F1341" i="71"/>
  <c r="F1342" i="71"/>
  <c r="F1343" i="71"/>
  <c r="F1344" i="71"/>
  <c r="F1345" i="71"/>
  <c r="F1346" i="71"/>
  <c r="F1347" i="71"/>
  <c r="F1348" i="71"/>
  <c r="F1349" i="71"/>
  <c r="F1350" i="71"/>
  <c r="F1351" i="71"/>
  <c r="F1352" i="71"/>
  <c r="F1353" i="71"/>
  <c r="F1354" i="71"/>
  <c r="F1355" i="71"/>
  <c r="F1356" i="71"/>
  <c r="F1357" i="71"/>
  <c r="F1358" i="71"/>
  <c r="F1359" i="71"/>
  <c r="F1360" i="71"/>
  <c r="F1361" i="71"/>
  <c r="F1362" i="71"/>
  <c r="F1363" i="71"/>
  <c r="F1364" i="71"/>
  <c r="F1365" i="71"/>
  <c r="F1366" i="71"/>
  <c r="F1367" i="71"/>
  <c r="F1368" i="71"/>
  <c r="F1369" i="71"/>
  <c r="F1370" i="71"/>
  <c r="F1371" i="71"/>
  <c r="F1372" i="71"/>
  <c r="F1373" i="71"/>
  <c r="F1374" i="71"/>
  <c r="F1375" i="71"/>
  <c r="F1376" i="71"/>
  <c r="F1377" i="71"/>
  <c r="F1378" i="71"/>
  <c r="F1379" i="71"/>
  <c r="F1380" i="71"/>
  <c r="F1381" i="71"/>
  <c r="F1382" i="71"/>
  <c r="F1383" i="71"/>
  <c r="F1384" i="71"/>
  <c r="F1385" i="71"/>
  <c r="F1386" i="71"/>
  <c r="F1387" i="71"/>
  <c r="F1388" i="71"/>
  <c r="F1389" i="71"/>
  <c r="F1390" i="71"/>
  <c r="F1391" i="71"/>
  <c r="F1392" i="71"/>
  <c r="F1393" i="71"/>
  <c r="F1394" i="71"/>
  <c r="F1395" i="71"/>
  <c r="F1396" i="71"/>
  <c r="F1397" i="71"/>
  <c r="F1398" i="71"/>
  <c r="F1399" i="71"/>
  <c r="F1400" i="71"/>
  <c r="F1401" i="71"/>
  <c r="F1402" i="71"/>
  <c r="F1403" i="71"/>
  <c r="F1404" i="71"/>
  <c r="F1405" i="71"/>
  <c r="F1406" i="71"/>
  <c r="F1407" i="71"/>
  <c r="F1408" i="71"/>
  <c r="F1409" i="71"/>
  <c r="F1410" i="71"/>
  <c r="F1411" i="71"/>
  <c r="F1412" i="71"/>
  <c r="F1413" i="71"/>
  <c r="F1414" i="71"/>
  <c r="F1415" i="71"/>
  <c r="F1416" i="71"/>
  <c r="F1417" i="71"/>
  <c r="F1418" i="71"/>
  <c r="F1419" i="71"/>
  <c r="F1420" i="71"/>
  <c r="F1421" i="71"/>
  <c r="F1422" i="71"/>
  <c r="F1423" i="71"/>
  <c r="F1424" i="71"/>
  <c r="F1425" i="71"/>
  <c r="F1426" i="71"/>
  <c r="F1427" i="71"/>
  <c r="F1428" i="71"/>
  <c r="F1429" i="71"/>
  <c r="F1430" i="71"/>
  <c r="F1431" i="71"/>
  <c r="F1432" i="71"/>
  <c r="F1433" i="71"/>
  <c r="F1434" i="71"/>
  <c r="F1435" i="71"/>
  <c r="F1436" i="71"/>
  <c r="F1437" i="71"/>
  <c r="F1438" i="71"/>
  <c r="F1439" i="71"/>
  <c r="F1440" i="71"/>
  <c r="F1441" i="71"/>
  <c r="F1442" i="71"/>
  <c r="F1443" i="71"/>
  <c r="F1444" i="71"/>
  <c r="F1445" i="71"/>
  <c r="F1446" i="71"/>
  <c r="F1447" i="71"/>
  <c r="F1448" i="71"/>
  <c r="F1449" i="71"/>
  <c r="F1450" i="71"/>
  <c r="F1451" i="71"/>
  <c r="F1452" i="71"/>
  <c r="F1453" i="71"/>
  <c r="F1454" i="71"/>
  <c r="F1455" i="71"/>
  <c r="F1456" i="71"/>
  <c r="F1457" i="71"/>
  <c r="F1458" i="71"/>
  <c r="F1459" i="71"/>
  <c r="F1460" i="71"/>
  <c r="F1461" i="71"/>
  <c r="F1462" i="71"/>
  <c r="F1463" i="71"/>
  <c r="F1464" i="71"/>
  <c r="F1465" i="71"/>
  <c r="F1466" i="71"/>
  <c r="F1467" i="71"/>
  <c r="F1468" i="71"/>
  <c r="F1469" i="71"/>
  <c r="F1470" i="71"/>
  <c r="F1471" i="71"/>
  <c r="F1472" i="71"/>
  <c r="F1473" i="71"/>
  <c r="F1474" i="71"/>
  <c r="F1475" i="71"/>
  <c r="F1476" i="71"/>
  <c r="F1477" i="71"/>
  <c r="F1478" i="71"/>
  <c r="F1479" i="71"/>
  <c r="F1480" i="71"/>
  <c r="F1481" i="71"/>
  <c r="F1482" i="71"/>
  <c r="F1483" i="71"/>
  <c r="F1484" i="71"/>
  <c r="F1485" i="71"/>
  <c r="F1486" i="71"/>
  <c r="F1487" i="71"/>
  <c r="F1488" i="71"/>
  <c r="F1489" i="71"/>
  <c r="F1490" i="71"/>
  <c r="F1491" i="71"/>
  <c r="F1492" i="71"/>
  <c r="F1493" i="71"/>
  <c r="F1494" i="71"/>
  <c r="F1495" i="71"/>
  <c r="F1496" i="71"/>
  <c r="F1497" i="71"/>
  <c r="F1498" i="71"/>
  <c r="F1499" i="71"/>
  <c r="F1500" i="71"/>
  <c r="F1501" i="71"/>
  <c r="F1502" i="71"/>
  <c r="F1503" i="71"/>
  <c r="F1504" i="71"/>
  <c r="F1505" i="71"/>
  <c r="F1506" i="71"/>
  <c r="F1507" i="71"/>
  <c r="F1508" i="71"/>
  <c r="F1509" i="71"/>
  <c r="F1510" i="71"/>
  <c r="F1511" i="71"/>
  <c r="F1512" i="71"/>
  <c r="F1513" i="71"/>
  <c r="F1514" i="71"/>
  <c r="F1515" i="71"/>
  <c r="F1516" i="71"/>
  <c r="F1517" i="71"/>
  <c r="F1518" i="71"/>
  <c r="F1519" i="71"/>
  <c r="F1520" i="71"/>
  <c r="F1521" i="71"/>
  <c r="F1522" i="71"/>
  <c r="F1523" i="71"/>
  <c r="F1524" i="71"/>
  <c r="F1525" i="71"/>
  <c r="F1526" i="71"/>
  <c r="F1527" i="71"/>
  <c r="F1528" i="71"/>
  <c r="F1529" i="71"/>
  <c r="F1530" i="71"/>
  <c r="F1531" i="71"/>
  <c r="F1532" i="71"/>
  <c r="F1533" i="71"/>
  <c r="F1534" i="71"/>
  <c r="F1535" i="71"/>
  <c r="F1536" i="71"/>
  <c r="F1537" i="71"/>
  <c r="F1538" i="71"/>
  <c r="F1539" i="71"/>
  <c r="F1540" i="71"/>
  <c r="F1541" i="71"/>
  <c r="F1542" i="71"/>
  <c r="F1543" i="71"/>
  <c r="F1544" i="71"/>
  <c r="F1545" i="71"/>
  <c r="F1546" i="71"/>
  <c r="F1547" i="71"/>
  <c r="F1548" i="71"/>
  <c r="F1549" i="71"/>
  <c r="F1550" i="71"/>
  <c r="F1551" i="71"/>
  <c r="F1552" i="71"/>
  <c r="F1553" i="71"/>
  <c r="F1554" i="71"/>
  <c r="F1555" i="71"/>
  <c r="F1556" i="71"/>
  <c r="F1557" i="71"/>
  <c r="F1558" i="71"/>
  <c r="F1559" i="71"/>
  <c r="F1560" i="71"/>
  <c r="F1561" i="71"/>
  <c r="F1562" i="71"/>
  <c r="F1563" i="71"/>
  <c r="F1564" i="71"/>
  <c r="F1565" i="71"/>
  <c r="F1566" i="71"/>
  <c r="F1567" i="71"/>
  <c r="F1568" i="71"/>
  <c r="F1569" i="71"/>
  <c r="F1570" i="71"/>
  <c r="F1571" i="71"/>
  <c r="F1572" i="71"/>
  <c r="F1573" i="71"/>
  <c r="F1574" i="71"/>
  <c r="F1575" i="71"/>
  <c r="F1576" i="71"/>
  <c r="F1577" i="71"/>
  <c r="F1578" i="71"/>
  <c r="F1579" i="71"/>
  <c r="F1580" i="71"/>
  <c r="F1581" i="71"/>
  <c r="F1582" i="71"/>
  <c r="F1583" i="71"/>
  <c r="F1584" i="71"/>
  <c r="F1585" i="71"/>
  <c r="F1586" i="71"/>
  <c r="F1587" i="71"/>
  <c r="F1588" i="71"/>
  <c r="F1589" i="71"/>
  <c r="F1590" i="71"/>
  <c r="F1591" i="71"/>
  <c r="F1592" i="71"/>
  <c r="F1593" i="71"/>
  <c r="F1594" i="71"/>
  <c r="F1595" i="71"/>
  <c r="F1596" i="71"/>
  <c r="F1597" i="71"/>
  <c r="F1598" i="71"/>
  <c r="F1599" i="71"/>
  <c r="F1600" i="71"/>
  <c r="F1601" i="71"/>
  <c r="F1602" i="71"/>
  <c r="F1603" i="71"/>
  <c r="F1604" i="71"/>
  <c r="F1605" i="71"/>
  <c r="F1606" i="71"/>
  <c r="F1607" i="71"/>
  <c r="F1608" i="71"/>
  <c r="F1609" i="71"/>
  <c r="F1610" i="71"/>
  <c r="F1611" i="71"/>
  <c r="F1612" i="71"/>
  <c r="F1613" i="71"/>
  <c r="F1614" i="71"/>
  <c r="F1615" i="71"/>
  <c r="F1616" i="71"/>
  <c r="F1617" i="71"/>
  <c r="F1618" i="71"/>
  <c r="F1619" i="71"/>
  <c r="F1620" i="71"/>
  <c r="F1621" i="71"/>
  <c r="F1622" i="71"/>
  <c r="F1623" i="71"/>
  <c r="F1624" i="71"/>
  <c r="F1625" i="71"/>
  <c r="F1626" i="71"/>
  <c r="F1627" i="71"/>
  <c r="F1628" i="71"/>
  <c r="F1629" i="71"/>
  <c r="F1630" i="71"/>
  <c r="F1631" i="71"/>
  <c r="F1632" i="71"/>
  <c r="F1633" i="71"/>
  <c r="F1634" i="71"/>
  <c r="F1635" i="71"/>
  <c r="F1636" i="71"/>
  <c r="F1637" i="71"/>
  <c r="F1638" i="71"/>
  <c r="F1639" i="71"/>
  <c r="F1640" i="71"/>
  <c r="F1641" i="71"/>
  <c r="F1642" i="71"/>
  <c r="F1643" i="71"/>
  <c r="F1644" i="71"/>
  <c r="F1645" i="71"/>
  <c r="F1646" i="71"/>
  <c r="F1647" i="71"/>
  <c r="F1648" i="71"/>
  <c r="F1649" i="71"/>
  <c r="F1650" i="71"/>
  <c r="F1651" i="71"/>
  <c r="F1652" i="71"/>
  <c r="F1653" i="71"/>
  <c r="F1654" i="71"/>
  <c r="F1655" i="71"/>
  <c r="F1656" i="71"/>
  <c r="F1657" i="71"/>
  <c r="F1658" i="71"/>
  <c r="F1659" i="71"/>
  <c r="F1660" i="71"/>
  <c r="F1661" i="71"/>
  <c r="F1662" i="71"/>
  <c r="F1663" i="71"/>
  <c r="F1664" i="71"/>
  <c r="F1665" i="71"/>
  <c r="F1666" i="71"/>
  <c r="F1667" i="71"/>
  <c r="F1668" i="71"/>
  <c r="F1669" i="71"/>
  <c r="F1670" i="71"/>
  <c r="F1671" i="71"/>
  <c r="F1672" i="71"/>
  <c r="F1673" i="71"/>
  <c r="F1674" i="71"/>
  <c r="F1675" i="71"/>
  <c r="F1676" i="71"/>
  <c r="F1677" i="71"/>
  <c r="F1678" i="71"/>
  <c r="F1679" i="71"/>
  <c r="F1680" i="71"/>
  <c r="F1681" i="71"/>
  <c r="F1682" i="71"/>
  <c r="F1683" i="71"/>
  <c r="F1684" i="71"/>
  <c r="F1685" i="71"/>
  <c r="F1686" i="71"/>
  <c r="F1687" i="71"/>
  <c r="F1688" i="71"/>
  <c r="F1689" i="71"/>
  <c r="F1690" i="71"/>
  <c r="F1691" i="71"/>
  <c r="F1692" i="71"/>
  <c r="F1693" i="71"/>
  <c r="F1694" i="71"/>
  <c r="F1695" i="71"/>
  <c r="F1696" i="71"/>
  <c r="F1697" i="71"/>
  <c r="F1698" i="71"/>
  <c r="F1699" i="71"/>
  <c r="F1700" i="71"/>
  <c r="F1701" i="71"/>
  <c r="F1702" i="71"/>
  <c r="F1703" i="71"/>
  <c r="F1704" i="71"/>
  <c r="F1705" i="71"/>
  <c r="F1706" i="71"/>
  <c r="F1707" i="71"/>
  <c r="F1708" i="71"/>
  <c r="F1709" i="71"/>
  <c r="F1710" i="71"/>
  <c r="F1711" i="71"/>
  <c r="F1712" i="71"/>
  <c r="F1713" i="71"/>
  <c r="F1714" i="71"/>
  <c r="F1715" i="71"/>
  <c r="F1716" i="71"/>
  <c r="F1717" i="71"/>
  <c r="F1718" i="71"/>
  <c r="F1719" i="71"/>
  <c r="F1720" i="71"/>
  <c r="F1721" i="71"/>
  <c r="F1722" i="71"/>
  <c r="F1723" i="71"/>
  <c r="F1724" i="71"/>
  <c r="F1725" i="71"/>
  <c r="F1726" i="71"/>
  <c r="F1727" i="71"/>
  <c r="F1728" i="71"/>
  <c r="F1729" i="71"/>
  <c r="F1730" i="71"/>
  <c r="F1731" i="71"/>
  <c r="F1732" i="71"/>
  <c r="F1733" i="71"/>
  <c r="F1734" i="71"/>
  <c r="F1735" i="71"/>
  <c r="F1736" i="71"/>
  <c r="F1737" i="71"/>
  <c r="F1738" i="71"/>
  <c r="F1739" i="71"/>
  <c r="F1740" i="71"/>
  <c r="F1741" i="71"/>
  <c r="F1742" i="71"/>
  <c r="F1743" i="71"/>
  <c r="F1744" i="71"/>
  <c r="F1745" i="71"/>
  <c r="F1746" i="71"/>
  <c r="F1747" i="71"/>
  <c r="F1748" i="71"/>
  <c r="F1749" i="71"/>
  <c r="F1750" i="71"/>
  <c r="F1751" i="71"/>
  <c r="F1752" i="71"/>
  <c r="F1753" i="71"/>
  <c r="F1754" i="71"/>
  <c r="F1755" i="71"/>
  <c r="F1756" i="71"/>
  <c r="F1757" i="71"/>
  <c r="F1758" i="71"/>
  <c r="F1759" i="71"/>
  <c r="F1760" i="71"/>
  <c r="F1761" i="71"/>
  <c r="F1762" i="71"/>
  <c r="F1763" i="71"/>
  <c r="F1764" i="71"/>
  <c r="F1765" i="71"/>
  <c r="F1766" i="71"/>
  <c r="F1767" i="71"/>
  <c r="F1768" i="71"/>
  <c r="F1769" i="71"/>
  <c r="F1770" i="71"/>
  <c r="F1771" i="71"/>
  <c r="F1772" i="71"/>
  <c r="F1773" i="71"/>
  <c r="F1774" i="71"/>
  <c r="F1775" i="71"/>
  <c r="F1776" i="71"/>
  <c r="F1777" i="71"/>
  <c r="F1778" i="71"/>
  <c r="F1779" i="71"/>
  <c r="F1780" i="71"/>
  <c r="F1781" i="71"/>
  <c r="F1782" i="71"/>
  <c r="F1783" i="71"/>
  <c r="F1784" i="71"/>
  <c r="F1785" i="71"/>
  <c r="F1786" i="71"/>
  <c r="F1787" i="71"/>
  <c r="F1788" i="71"/>
  <c r="F1789" i="71"/>
  <c r="F1790" i="71"/>
  <c r="F1791" i="71"/>
  <c r="F1792" i="71"/>
  <c r="F1793" i="71"/>
  <c r="F1794" i="71"/>
  <c r="F1795" i="71"/>
  <c r="F1796" i="71"/>
  <c r="F1797" i="71"/>
  <c r="F1798" i="71"/>
  <c r="F1799" i="71"/>
  <c r="F1800" i="71"/>
  <c r="F1801" i="71"/>
  <c r="F1802" i="71"/>
  <c r="F1803" i="71"/>
  <c r="F1804" i="71"/>
  <c r="F1805" i="71"/>
  <c r="F1806" i="71"/>
  <c r="F1807" i="71"/>
  <c r="F1808" i="71"/>
  <c r="F1809" i="71"/>
  <c r="F1810" i="71"/>
  <c r="F1811" i="71"/>
  <c r="F1812" i="71"/>
  <c r="F1813" i="71"/>
  <c r="F1814" i="71"/>
  <c r="F1815" i="71"/>
  <c r="F1816" i="71"/>
  <c r="F1817" i="71"/>
  <c r="F1818" i="71"/>
  <c r="F1819" i="71"/>
  <c r="F1820" i="71"/>
  <c r="F1821" i="71"/>
  <c r="F1822" i="71"/>
  <c r="F1823" i="71"/>
  <c r="F1824" i="71"/>
  <c r="F1825" i="71"/>
  <c r="F1826" i="71"/>
  <c r="F1827" i="71"/>
  <c r="F1828" i="71"/>
  <c r="F1829" i="71"/>
  <c r="F1830" i="71"/>
  <c r="F1831" i="71"/>
  <c r="F1832" i="71"/>
  <c r="F1833" i="71"/>
  <c r="F1834" i="71"/>
  <c r="F1835" i="71"/>
  <c r="F1836" i="71"/>
  <c r="F1837" i="71"/>
  <c r="F1838" i="71"/>
  <c r="F1839" i="71"/>
  <c r="F1840" i="71"/>
  <c r="F1841" i="71"/>
  <c r="F1842" i="71"/>
  <c r="F1843" i="71"/>
  <c r="F1844" i="71"/>
  <c r="F1845" i="71"/>
  <c r="F1846" i="71"/>
  <c r="F1847" i="71"/>
  <c r="F1848" i="71"/>
  <c r="F1849" i="71"/>
  <c r="F1850" i="71"/>
  <c r="F1851" i="71"/>
  <c r="F1852" i="71"/>
  <c r="F1853" i="71"/>
  <c r="F1854" i="71"/>
  <c r="F1855" i="71"/>
  <c r="F1856" i="71"/>
  <c r="F1857" i="71"/>
  <c r="F1858" i="71"/>
  <c r="F1859" i="71"/>
  <c r="F1860" i="71"/>
  <c r="F1861" i="71"/>
  <c r="F1862" i="71"/>
  <c r="F1863" i="71"/>
  <c r="F1864" i="71"/>
  <c r="F1865" i="71"/>
  <c r="F1866" i="71"/>
  <c r="F1867" i="71"/>
  <c r="F1868" i="71"/>
  <c r="F1869" i="71"/>
  <c r="F1870" i="71"/>
  <c r="F1871" i="71"/>
  <c r="F1872" i="71"/>
  <c r="F1873" i="71"/>
  <c r="F1874" i="71"/>
  <c r="F1875" i="71"/>
  <c r="F1876" i="71"/>
  <c r="F1877" i="71"/>
  <c r="F1878" i="71"/>
  <c r="F1879" i="71"/>
  <c r="F1880" i="71"/>
  <c r="F1881" i="71"/>
  <c r="F1882" i="71"/>
  <c r="F1883" i="71"/>
  <c r="F1884" i="71"/>
  <c r="F1885" i="71"/>
  <c r="F1886" i="71"/>
  <c r="F1887" i="71"/>
  <c r="F1888" i="71"/>
  <c r="F1889" i="71"/>
  <c r="F1890" i="71"/>
  <c r="F1891" i="71"/>
  <c r="F1892" i="71"/>
  <c r="F1893" i="71"/>
  <c r="F1894" i="71"/>
  <c r="F1895" i="71"/>
  <c r="F1896" i="71"/>
  <c r="F1897" i="71"/>
  <c r="F1898" i="71"/>
  <c r="F1899" i="71"/>
  <c r="F1900" i="71"/>
  <c r="F1901" i="71"/>
  <c r="F1902" i="71"/>
  <c r="F1903" i="71"/>
  <c r="F1904" i="71"/>
  <c r="F1905" i="71"/>
  <c r="F1906" i="71"/>
  <c r="F1907" i="71"/>
  <c r="F1908" i="71"/>
  <c r="F1909" i="71"/>
  <c r="F1910" i="71"/>
  <c r="F1911" i="71"/>
  <c r="F1912" i="71"/>
  <c r="F1913" i="71"/>
  <c r="F1914" i="71"/>
  <c r="F1915" i="71"/>
  <c r="F1916" i="71"/>
  <c r="F1917" i="71"/>
  <c r="F1918" i="71"/>
  <c r="F1919" i="71"/>
  <c r="F1920" i="71"/>
  <c r="F1921" i="71"/>
  <c r="F1922" i="71"/>
  <c r="F1923" i="71"/>
  <c r="F1924" i="71"/>
  <c r="F1925" i="71"/>
  <c r="F1926" i="71"/>
  <c r="F1927" i="71"/>
  <c r="F1928" i="71"/>
  <c r="F1929" i="71"/>
  <c r="F1930" i="71"/>
  <c r="F1931" i="71"/>
  <c r="F1932" i="71"/>
  <c r="F1933" i="71"/>
  <c r="F1934" i="71"/>
  <c r="F1935" i="71"/>
  <c r="F1936" i="71"/>
  <c r="F1937" i="71"/>
  <c r="F1938" i="71"/>
  <c r="F1939" i="71"/>
  <c r="F1940" i="71"/>
  <c r="F1941" i="71"/>
  <c r="F1942" i="71"/>
  <c r="F1943" i="71"/>
  <c r="F1944" i="71"/>
  <c r="F1945" i="71"/>
  <c r="F1946" i="71"/>
  <c r="F1947" i="71"/>
  <c r="F1948" i="71"/>
  <c r="F1949" i="71"/>
  <c r="F1950" i="71"/>
  <c r="F1951" i="71"/>
  <c r="F1952" i="71"/>
  <c r="F1953" i="71"/>
  <c r="F1954" i="71"/>
  <c r="F1955" i="71"/>
  <c r="F1956" i="71"/>
  <c r="F1957" i="71"/>
  <c r="F1958" i="71"/>
  <c r="F1959" i="71"/>
  <c r="F1960" i="71"/>
  <c r="F1961" i="71"/>
  <c r="F1962" i="71"/>
  <c r="F1963" i="71"/>
  <c r="F1964" i="71"/>
  <c r="F1965" i="71"/>
  <c r="F1966" i="71"/>
  <c r="F1967" i="71"/>
  <c r="F1968" i="71"/>
  <c r="F1969" i="71"/>
  <c r="F1970" i="71"/>
  <c r="F1971" i="71"/>
  <c r="F1972" i="71"/>
  <c r="F1973" i="71"/>
  <c r="F1974" i="71"/>
  <c r="F1975" i="71"/>
  <c r="F1976" i="71"/>
  <c r="F1977" i="71"/>
  <c r="F1978" i="71"/>
  <c r="F1979" i="71"/>
  <c r="F1980" i="71"/>
  <c r="F1981" i="71"/>
  <c r="F1982" i="71"/>
  <c r="F1983" i="71"/>
  <c r="F1984" i="71"/>
  <c r="F1985" i="71"/>
  <c r="F1986" i="71"/>
  <c r="F1987" i="71"/>
  <c r="F1988" i="71"/>
  <c r="F1989" i="71"/>
  <c r="F1990" i="71"/>
  <c r="F1991" i="71"/>
  <c r="F1992" i="71"/>
  <c r="F1993" i="71"/>
  <c r="F1994" i="71"/>
  <c r="F1995" i="71"/>
  <c r="F1996" i="71"/>
  <c r="F1997" i="71"/>
  <c r="F1998" i="71"/>
  <c r="F1999" i="71"/>
  <c r="F2000" i="71"/>
  <c r="F2001" i="71"/>
  <c r="F2002" i="71"/>
  <c r="F2003" i="71"/>
  <c r="F2004" i="71"/>
  <c r="F2005" i="71"/>
  <c r="F2006" i="71"/>
  <c r="F2007" i="71"/>
  <c r="F2008" i="71"/>
  <c r="F2009" i="71"/>
  <c r="F2010" i="71"/>
  <c r="F2011" i="71"/>
  <c r="F2012" i="71"/>
  <c r="F2013" i="71"/>
  <c r="F2014" i="71"/>
  <c r="F2015" i="71"/>
  <c r="F2016" i="71"/>
  <c r="F2017" i="71"/>
  <c r="F2018" i="71"/>
  <c r="F2019" i="71"/>
  <c r="F2020" i="71"/>
  <c r="F2021" i="71"/>
  <c r="F2022" i="71"/>
  <c r="F2023" i="71"/>
  <c r="F2024" i="71"/>
  <c r="F2025" i="71"/>
  <c r="F2026" i="71"/>
  <c r="F2027" i="71"/>
  <c r="F2028" i="71"/>
  <c r="F2029" i="71"/>
  <c r="F2030" i="71"/>
  <c r="F2031" i="71"/>
  <c r="F2032" i="71"/>
  <c r="F2033" i="71"/>
  <c r="F2034" i="71"/>
  <c r="F2035" i="71"/>
  <c r="F2036" i="71"/>
  <c r="F2037" i="71"/>
  <c r="F2038" i="71"/>
  <c r="F2039" i="71"/>
  <c r="F2040" i="71"/>
  <c r="F2041" i="71"/>
  <c r="F2042" i="71"/>
  <c r="F2043" i="71"/>
  <c r="F2044" i="71"/>
  <c r="F2045" i="71"/>
  <c r="F2046" i="71"/>
  <c r="F2047" i="71"/>
  <c r="F2048" i="71"/>
  <c r="F2049" i="71"/>
  <c r="F2050" i="71"/>
  <c r="F2051" i="71"/>
  <c r="F2052" i="71"/>
  <c r="F2053" i="71"/>
  <c r="F2054" i="71"/>
  <c r="F2055" i="71"/>
  <c r="F2056" i="71"/>
  <c r="F2057" i="71"/>
  <c r="F2058" i="71"/>
  <c r="F2059" i="71"/>
  <c r="F2060" i="71"/>
  <c r="F2061" i="71"/>
  <c r="F2062" i="71"/>
  <c r="F2063" i="71"/>
  <c r="F2064" i="71"/>
  <c r="F2065" i="71"/>
  <c r="F2066" i="71"/>
  <c r="F2067" i="71"/>
  <c r="F2068" i="71"/>
  <c r="F2069" i="71"/>
  <c r="F2070" i="71"/>
  <c r="F2071" i="71"/>
  <c r="F2072" i="71"/>
  <c r="F2073" i="71"/>
  <c r="F2074" i="71"/>
  <c r="F2075" i="71"/>
  <c r="F2076" i="71"/>
  <c r="F2077" i="71"/>
  <c r="F2078" i="71"/>
  <c r="F2079" i="71"/>
  <c r="F2080" i="71"/>
  <c r="F2081" i="71"/>
  <c r="F2082" i="71"/>
  <c r="F2083" i="71"/>
  <c r="F2084" i="71"/>
  <c r="F2085" i="71"/>
  <c r="F2086" i="71"/>
  <c r="F2087" i="71"/>
  <c r="F2088" i="71"/>
  <c r="F2089" i="71"/>
  <c r="F2090" i="71"/>
  <c r="F2091" i="71"/>
  <c r="F2092" i="71"/>
  <c r="F2093" i="71"/>
  <c r="F2094" i="71"/>
  <c r="F2095" i="71"/>
  <c r="F2096" i="71"/>
  <c r="F2097" i="71"/>
  <c r="F2098" i="71"/>
  <c r="F2099" i="71"/>
  <c r="F2100" i="71"/>
  <c r="F2101" i="71"/>
  <c r="F2102" i="71"/>
  <c r="F2103" i="71"/>
  <c r="F2104" i="71"/>
  <c r="F2105" i="71"/>
  <c r="F2106" i="71"/>
  <c r="F2107" i="71"/>
  <c r="F2108" i="71"/>
  <c r="F2109" i="71"/>
  <c r="F2110" i="71"/>
  <c r="F2111" i="71"/>
  <c r="F2112" i="71"/>
  <c r="F2113" i="71"/>
  <c r="F2114" i="71"/>
  <c r="F2115" i="71"/>
  <c r="F2116" i="71"/>
  <c r="F2117" i="71"/>
  <c r="F2118" i="71"/>
  <c r="F2119" i="71"/>
  <c r="F2120" i="71"/>
  <c r="F2121" i="71"/>
  <c r="F2122" i="71"/>
  <c r="F2123" i="71"/>
  <c r="F2124" i="71"/>
  <c r="F2125" i="71"/>
  <c r="F2126" i="71"/>
  <c r="F2127" i="71"/>
  <c r="F2128" i="71"/>
  <c r="F2129" i="71"/>
  <c r="F2130" i="71"/>
  <c r="F2131" i="71"/>
  <c r="F2132" i="71"/>
  <c r="F2133" i="71"/>
  <c r="F2134" i="71"/>
  <c r="F2135" i="71"/>
  <c r="F2136" i="71"/>
  <c r="F2137" i="71"/>
  <c r="F2138" i="71"/>
  <c r="F2139" i="71"/>
  <c r="F2140" i="71"/>
  <c r="F2141" i="71"/>
  <c r="F2142" i="71"/>
  <c r="F2143" i="71"/>
  <c r="F2144" i="71"/>
  <c r="F2145" i="71"/>
  <c r="F2146" i="71"/>
  <c r="F2147" i="71"/>
  <c r="F2148" i="71"/>
  <c r="F2149" i="71"/>
  <c r="F2150" i="71"/>
  <c r="F2151" i="71"/>
  <c r="F2152" i="71"/>
  <c r="F2153" i="71"/>
  <c r="F2154" i="71"/>
  <c r="F2155" i="71"/>
  <c r="F2156" i="71"/>
  <c r="F2157" i="71"/>
  <c r="F2158" i="71"/>
  <c r="F2159" i="71"/>
  <c r="F2160" i="71"/>
  <c r="F2161" i="71"/>
  <c r="F2162" i="71"/>
  <c r="F2163" i="71"/>
  <c r="F2164" i="71"/>
  <c r="F2165" i="71"/>
  <c r="F2166" i="71"/>
  <c r="F2167" i="71"/>
  <c r="F2168" i="71"/>
  <c r="F2169" i="71"/>
  <c r="F2170" i="71"/>
  <c r="F2171" i="71"/>
  <c r="F2172" i="71"/>
  <c r="F2173" i="71"/>
  <c r="N11" i="12"/>
  <c r="F2174" i="71"/>
  <c r="F2175" i="71"/>
  <c r="N13" i="12"/>
  <c r="F2176" i="71"/>
  <c r="N14" i="12"/>
  <c r="F2177" i="71"/>
  <c r="N15" i="12"/>
  <c r="F2178" i="71"/>
  <c r="N16" i="12"/>
  <c r="F2179" i="71"/>
  <c r="F2180" i="71"/>
  <c r="F2181" i="71"/>
  <c r="N17" i="12"/>
  <c r="F2182" i="71"/>
  <c r="F2183" i="71"/>
  <c r="N19" i="12"/>
  <c r="F2184" i="71"/>
  <c r="N20" i="12"/>
  <c r="F2185" i="71"/>
  <c r="N21" i="12"/>
  <c r="F2186" i="71"/>
  <c r="F2187" i="71"/>
  <c r="F2188" i="71"/>
  <c r="N24" i="12"/>
  <c r="F2189" i="71"/>
  <c r="N25" i="12"/>
  <c r="F2190" i="71"/>
  <c r="F2191" i="71"/>
  <c r="F2192" i="71"/>
  <c r="F2193" i="71"/>
  <c r="F2194" i="71"/>
  <c r="F2195" i="71"/>
  <c r="F2196" i="71"/>
  <c r="F2197" i="71"/>
  <c r="F2198" i="71"/>
  <c r="F2199" i="71"/>
  <c r="F2200" i="71"/>
  <c r="F2201" i="71"/>
  <c r="F2202" i="71"/>
  <c r="F2203" i="71"/>
  <c r="F2204" i="71"/>
  <c r="N32" i="12"/>
  <c r="B189" i="6" s="1"/>
  <c r="F2205" i="71"/>
  <c r="F2206" i="71"/>
  <c r="F2207" i="71"/>
  <c r="F2208" i="71"/>
  <c r="F2209" i="71"/>
  <c r="F2210" i="71"/>
  <c r="F2211" i="71"/>
  <c r="F2212" i="71"/>
  <c r="F2213" i="71"/>
  <c r="F2214" i="71"/>
  <c r="F2215" i="71"/>
  <c r="F2216" i="71"/>
  <c r="F2217" i="71"/>
  <c r="F2218" i="71"/>
  <c r="F2219" i="71"/>
  <c r="F2220" i="71"/>
  <c r="F2221" i="71"/>
  <c r="F2222" i="71"/>
  <c r="F2223" i="71"/>
  <c r="F2224" i="71"/>
  <c r="F2225" i="71"/>
  <c r="F2226" i="71"/>
  <c r="F2227" i="71"/>
  <c r="F2228" i="71"/>
  <c r="F2229" i="71"/>
  <c r="F2230" i="71"/>
  <c r="F2231" i="71"/>
  <c r="F2232" i="71"/>
  <c r="F2233" i="71"/>
  <c r="F2234" i="71"/>
  <c r="F2235" i="71"/>
  <c r="F2236" i="71"/>
  <c r="F2237" i="71"/>
  <c r="F2238" i="71"/>
  <c r="F2239" i="71"/>
  <c r="F2240" i="71"/>
  <c r="F2241" i="71"/>
  <c r="F2242" i="71"/>
  <c r="F2243" i="71"/>
  <c r="F2244" i="71"/>
  <c r="F2245" i="71"/>
  <c r="F2246" i="71"/>
  <c r="F2247" i="71"/>
  <c r="F2248" i="71"/>
  <c r="F2249" i="71"/>
  <c r="F2250" i="71"/>
  <c r="F2251" i="71"/>
  <c r="F2252" i="71"/>
  <c r="F2253" i="71"/>
  <c r="F2254" i="71"/>
  <c r="F2255" i="71"/>
  <c r="F2256" i="71"/>
  <c r="F2257" i="71"/>
  <c r="F2258" i="71"/>
  <c r="F2259" i="71"/>
  <c r="F2260" i="71"/>
  <c r="F2261" i="71"/>
  <c r="F2262" i="71"/>
  <c r="F2263" i="71"/>
  <c r="F2264" i="71"/>
  <c r="F2265" i="71"/>
  <c r="F2266" i="71"/>
  <c r="F2267" i="71"/>
  <c r="F2268" i="71"/>
  <c r="F2269" i="71"/>
  <c r="F2270" i="71"/>
  <c r="F2271" i="71"/>
  <c r="F2272" i="71"/>
  <c r="F2273" i="71"/>
  <c r="F2274" i="71"/>
  <c r="F2275" i="71"/>
  <c r="F2276" i="71"/>
  <c r="F2277" i="71"/>
  <c r="F2278" i="71"/>
  <c r="F2279" i="71"/>
  <c r="F2280" i="71"/>
  <c r="F2281" i="71"/>
  <c r="F2282" i="71"/>
  <c r="F2283" i="71"/>
  <c r="F2284" i="71"/>
  <c r="F2285" i="71"/>
  <c r="F2286" i="71"/>
  <c r="F2287" i="71"/>
  <c r="F2288" i="71"/>
  <c r="F2289" i="71"/>
  <c r="F2290" i="71"/>
  <c r="F2291" i="71"/>
  <c r="F2292" i="71"/>
  <c r="F2293" i="71"/>
  <c r="F2294" i="71"/>
  <c r="F2295" i="71"/>
  <c r="F2296" i="71"/>
  <c r="F2297" i="71"/>
  <c r="F2298" i="71"/>
  <c r="F2299" i="71"/>
  <c r="F2300" i="71"/>
  <c r="F2301" i="71"/>
  <c r="F2302" i="71"/>
  <c r="F2303" i="71"/>
  <c r="F2304" i="71"/>
  <c r="F2305" i="71"/>
  <c r="F2306" i="71"/>
  <c r="F2307" i="71"/>
  <c r="F2308" i="71"/>
  <c r="F2309" i="71"/>
  <c r="F2310" i="71"/>
  <c r="F2311" i="71"/>
  <c r="F2312" i="71"/>
  <c r="F2313" i="71"/>
  <c r="F2314" i="71"/>
  <c r="F2315" i="71"/>
  <c r="F2316" i="71"/>
  <c r="F2317" i="71"/>
  <c r="F2318" i="71"/>
  <c r="F2319" i="71"/>
  <c r="F2320" i="71"/>
  <c r="F2321" i="71"/>
  <c r="F2322" i="71"/>
  <c r="F2323" i="71"/>
  <c r="F2324" i="71"/>
  <c r="F2325" i="71"/>
  <c r="F2326" i="71"/>
  <c r="F2327" i="71"/>
  <c r="F2328" i="71"/>
  <c r="F2329" i="71"/>
  <c r="F2330" i="71"/>
  <c r="F2331" i="71"/>
  <c r="F2332" i="71"/>
  <c r="F2333" i="71"/>
  <c r="F2334" i="71"/>
  <c r="F2335" i="71"/>
  <c r="F2336" i="71"/>
  <c r="F2337" i="71"/>
  <c r="F2338" i="71"/>
  <c r="F2339" i="71"/>
  <c r="F2340" i="71"/>
  <c r="F2341" i="71"/>
  <c r="F2342" i="71"/>
  <c r="F2343" i="71"/>
  <c r="F2344" i="71"/>
  <c r="F2345" i="71"/>
  <c r="F2346" i="71"/>
  <c r="F2347" i="71"/>
  <c r="F2348" i="71"/>
  <c r="F2349" i="71"/>
  <c r="F2350" i="71"/>
  <c r="F2351" i="71"/>
  <c r="F2352" i="71"/>
  <c r="F2353" i="71"/>
  <c r="F2354" i="71"/>
  <c r="F2355" i="71"/>
  <c r="F2356" i="71"/>
  <c r="F2357" i="71"/>
  <c r="F2358" i="71"/>
  <c r="F2359" i="71"/>
  <c r="F2360" i="71"/>
  <c r="F2361" i="71"/>
  <c r="F2362" i="71"/>
  <c r="F2363" i="71"/>
  <c r="F2364" i="71"/>
  <c r="F2365" i="71"/>
  <c r="F2366" i="71"/>
  <c r="F2367" i="71"/>
  <c r="F2368" i="71"/>
  <c r="F2369" i="71"/>
  <c r="F2370" i="71"/>
  <c r="F2371" i="71"/>
  <c r="F2372" i="71"/>
  <c r="F2373" i="71"/>
  <c r="F2374" i="71"/>
  <c r="F2375" i="71"/>
  <c r="F2376" i="71"/>
  <c r="F2377" i="71"/>
  <c r="F2378" i="71"/>
  <c r="F2379" i="71"/>
  <c r="F2380" i="71"/>
  <c r="F2381" i="71"/>
  <c r="F2382" i="71"/>
  <c r="F2383" i="71"/>
  <c r="F2384" i="71"/>
  <c r="F2385" i="71"/>
  <c r="F2386" i="71"/>
  <c r="F2387" i="71"/>
  <c r="F2388" i="71"/>
  <c r="F2389" i="71"/>
  <c r="F2390" i="71"/>
  <c r="F2391" i="71"/>
  <c r="F2392" i="71"/>
  <c r="F2393" i="71"/>
  <c r="F2394" i="71"/>
  <c r="F2395" i="71"/>
  <c r="F2396" i="71"/>
  <c r="F2397" i="71"/>
  <c r="F2398" i="71"/>
  <c r="F2399" i="71"/>
  <c r="F2400" i="71"/>
  <c r="F2401" i="71"/>
  <c r="F2402" i="71"/>
  <c r="F2403" i="71"/>
  <c r="F2404" i="71"/>
  <c r="F2405" i="71"/>
  <c r="F2406" i="71"/>
  <c r="F2407" i="71"/>
  <c r="F2408" i="71"/>
  <c r="F2409" i="71"/>
  <c r="F2410" i="71"/>
  <c r="F2411" i="71"/>
  <c r="F2412" i="71"/>
  <c r="F2413" i="71"/>
  <c r="F2414" i="71"/>
  <c r="F2415" i="71"/>
  <c r="F2416" i="71"/>
  <c r="F2417" i="71"/>
  <c r="F2418" i="71"/>
  <c r="F2419" i="71"/>
  <c r="F2420" i="71"/>
  <c r="F2421" i="71"/>
  <c r="F2422" i="71"/>
  <c r="F2423" i="71"/>
  <c r="F2424" i="71"/>
  <c r="F2425" i="71"/>
  <c r="F2426" i="71"/>
  <c r="F2427" i="71"/>
  <c r="F2428" i="71"/>
  <c r="F2429" i="71"/>
  <c r="F2430" i="71"/>
  <c r="F2431" i="71"/>
  <c r="F2432" i="71"/>
  <c r="F2433" i="71"/>
  <c r="F2434" i="71"/>
  <c r="F2435" i="71"/>
  <c r="F2436" i="71"/>
  <c r="F2437" i="71"/>
  <c r="F2438" i="71"/>
  <c r="F2439" i="71"/>
  <c r="F2440" i="71"/>
  <c r="F2441" i="71"/>
  <c r="F2442" i="71"/>
  <c r="F2443" i="71"/>
  <c r="F2444" i="71"/>
  <c r="F2445" i="71"/>
  <c r="F2446" i="71"/>
  <c r="F2447" i="71"/>
  <c r="F2448" i="71"/>
  <c r="F2449" i="71"/>
  <c r="F2450" i="71"/>
  <c r="F2451" i="71"/>
  <c r="F2452" i="71"/>
  <c r="F2453" i="71"/>
  <c r="F2454" i="71"/>
  <c r="F2455" i="71"/>
  <c r="F2456" i="71"/>
  <c r="F2457" i="71"/>
  <c r="F2458" i="71"/>
  <c r="F2459" i="71"/>
  <c r="F2460" i="71"/>
  <c r="F2461" i="71"/>
  <c r="F2462" i="71"/>
  <c r="F2463" i="71"/>
  <c r="F2464" i="71"/>
  <c r="F2465" i="71"/>
  <c r="F2466" i="71"/>
  <c r="F2467" i="71"/>
  <c r="F2468" i="71"/>
  <c r="F2469" i="71"/>
  <c r="F2470" i="71"/>
  <c r="F2471" i="71"/>
  <c r="F2472" i="71"/>
  <c r="F2473" i="71"/>
  <c r="F2474" i="71"/>
  <c r="F2475" i="71"/>
  <c r="F2476" i="71"/>
  <c r="F2477" i="71"/>
  <c r="F2478" i="71"/>
  <c r="F2479" i="71"/>
  <c r="F2480" i="71"/>
  <c r="F2481" i="71"/>
  <c r="F2482" i="71"/>
  <c r="F2483" i="71"/>
  <c r="F2484" i="71"/>
  <c r="F2485" i="71"/>
  <c r="F2486" i="71"/>
  <c r="F2487" i="71"/>
  <c r="F2488" i="71"/>
  <c r="F2489" i="71"/>
  <c r="F2490" i="71"/>
  <c r="F2491" i="71"/>
  <c r="F2492" i="71"/>
  <c r="F2493" i="71"/>
  <c r="F2494" i="71"/>
  <c r="F2495" i="71"/>
  <c r="F2496" i="71"/>
  <c r="F2497" i="71"/>
  <c r="F2498" i="71"/>
  <c r="F2499" i="71"/>
  <c r="F2500" i="71"/>
  <c r="F2501" i="71"/>
  <c r="F2502" i="71"/>
  <c r="F2503" i="71"/>
  <c r="F2504" i="71"/>
  <c r="F2505" i="71"/>
  <c r="F2506" i="71"/>
  <c r="F2507" i="71"/>
  <c r="F2508" i="71"/>
  <c r="F2509" i="71"/>
  <c r="F2510" i="71"/>
  <c r="F2511" i="71"/>
  <c r="F2512" i="71"/>
  <c r="F2513" i="71"/>
  <c r="F2514" i="71"/>
  <c r="F2515" i="71"/>
  <c r="F2516" i="71"/>
  <c r="F2517" i="71"/>
  <c r="F2518" i="71"/>
  <c r="F2519" i="71"/>
  <c r="F2520" i="71"/>
  <c r="F2521" i="71"/>
  <c r="F2522" i="71"/>
  <c r="F2523" i="71"/>
  <c r="F2524" i="71"/>
  <c r="F2525" i="71"/>
  <c r="F2526" i="71"/>
  <c r="F2527" i="71"/>
  <c r="F2528" i="71"/>
  <c r="F2529" i="71"/>
  <c r="F2530" i="71"/>
  <c r="F2531" i="71"/>
  <c r="F2532" i="71"/>
  <c r="F2533" i="71"/>
  <c r="F2534" i="71"/>
  <c r="F2535" i="71"/>
  <c r="F2536" i="71"/>
  <c r="F2537" i="71"/>
  <c r="F2538" i="71"/>
  <c r="F2539" i="71"/>
  <c r="F2540" i="71"/>
  <c r="F2541" i="71"/>
  <c r="F2542" i="71"/>
  <c r="F2543" i="71"/>
  <c r="F2544" i="71"/>
  <c r="F2545" i="71"/>
  <c r="F2546" i="71"/>
  <c r="F2547" i="71"/>
  <c r="F2548" i="71"/>
  <c r="F2549" i="71"/>
  <c r="F2550" i="71"/>
  <c r="F2551" i="71"/>
  <c r="F2552" i="71"/>
  <c r="F2553" i="71"/>
  <c r="F2554" i="71"/>
  <c r="F2555" i="71"/>
  <c r="F2556" i="71"/>
  <c r="F2557" i="71"/>
  <c r="F2558" i="71"/>
  <c r="F2559" i="71"/>
  <c r="F2560" i="71"/>
  <c r="F2561" i="71"/>
  <c r="F2562" i="71"/>
  <c r="F2563" i="71"/>
  <c r="F2564" i="71"/>
  <c r="F2565" i="71"/>
  <c r="F2566" i="71"/>
  <c r="F2567" i="71"/>
  <c r="F2568" i="71"/>
  <c r="F2569" i="71"/>
  <c r="F2570" i="71"/>
  <c r="F2571" i="71"/>
  <c r="F2572" i="71"/>
  <c r="F2573" i="71"/>
  <c r="F2574" i="71"/>
  <c r="F2575" i="71"/>
  <c r="F2576" i="71"/>
  <c r="F2577" i="71"/>
  <c r="F2578" i="71"/>
  <c r="F2579" i="71"/>
  <c r="F2580" i="71"/>
  <c r="F2581" i="71"/>
  <c r="F2582" i="71"/>
  <c r="F2583" i="71"/>
  <c r="F2584" i="71"/>
  <c r="F2585" i="71"/>
  <c r="F2586" i="71"/>
  <c r="F2587" i="71"/>
  <c r="F2588" i="71"/>
  <c r="F2589" i="71"/>
  <c r="F2590" i="71"/>
  <c r="F2591" i="71"/>
  <c r="F2592" i="71"/>
  <c r="F2593" i="71"/>
  <c r="F2594" i="71"/>
  <c r="F2595" i="71"/>
  <c r="F2596" i="71"/>
  <c r="F2597" i="71"/>
  <c r="F2598" i="71"/>
  <c r="F2599" i="71"/>
  <c r="F2600" i="71"/>
  <c r="F2601" i="71"/>
  <c r="F2602" i="71"/>
  <c r="F2603" i="71"/>
  <c r="F2604" i="71"/>
  <c r="F2605" i="71"/>
  <c r="F2606" i="71"/>
  <c r="F2607" i="71"/>
  <c r="F2608" i="71"/>
  <c r="F2609" i="71"/>
  <c r="F2610" i="71"/>
  <c r="F2611" i="71"/>
  <c r="F2612" i="71"/>
  <c r="F2613" i="71"/>
  <c r="F2614" i="71"/>
  <c r="F2615" i="71"/>
  <c r="F2616" i="71"/>
  <c r="F2617" i="71"/>
  <c r="F2618" i="71"/>
  <c r="F2619" i="71"/>
  <c r="F2620" i="71"/>
  <c r="F2621" i="71"/>
  <c r="F2622" i="71"/>
  <c r="F2623" i="71"/>
  <c r="F2624" i="71"/>
  <c r="F2625" i="71"/>
  <c r="F2626" i="71"/>
  <c r="F2627" i="71"/>
  <c r="F2628" i="71"/>
  <c r="F2629" i="71"/>
  <c r="F2630" i="71"/>
  <c r="F2631" i="71"/>
  <c r="F2632" i="71"/>
  <c r="F2633" i="71"/>
  <c r="F2634" i="71"/>
  <c r="F2635" i="71"/>
  <c r="F2636" i="71"/>
  <c r="F2637" i="71"/>
  <c r="F2638" i="71"/>
  <c r="F2639" i="71"/>
  <c r="F2640" i="71"/>
  <c r="F2641" i="71"/>
  <c r="F2642" i="71"/>
  <c r="F2643" i="71"/>
  <c r="F2644" i="71"/>
  <c r="F2645" i="71"/>
  <c r="F2646" i="71"/>
  <c r="F2647" i="71"/>
  <c r="F2648" i="71"/>
  <c r="F2649" i="71"/>
  <c r="F2650" i="71"/>
  <c r="F2651" i="71"/>
  <c r="F2652" i="71"/>
  <c r="F2653" i="71"/>
  <c r="F2654" i="71"/>
  <c r="F2655" i="71"/>
  <c r="F2656" i="71"/>
  <c r="F2657" i="71"/>
  <c r="F2658" i="71"/>
  <c r="F2659" i="71"/>
  <c r="F2660" i="71"/>
  <c r="F2661" i="71"/>
  <c r="F2662" i="71"/>
  <c r="F2663" i="71"/>
  <c r="F2664" i="71"/>
  <c r="F2665" i="71"/>
  <c r="F2666" i="71"/>
  <c r="F2667" i="71"/>
  <c r="F2668" i="71"/>
  <c r="F2669" i="71"/>
  <c r="F2670" i="71"/>
  <c r="F2671" i="71"/>
  <c r="F2672" i="71"/>
  <c r="F2673" i="71"/>
  <c r="F2674" i="71"/>
  <c r="F2675" i="71"/>
  <c r="F2676" i="71"/>
  <c r="F2677" i="71"/>
  <c r="F2678" i="71"/>
  <c r="F2679" i="71"/>
  <c r="F2680" i="71"/>
  <c r="F2681" i="71"/>
  <c r="F2682" i="71"/>
  <c r="F2683" i="71"/>
  <c r="F2684" i="71"/>
  <c r="F2685" i="71"/>
  <c r="F2686" i="71"/>
  <c r="F2687" i="71"/>
  <c r="F2688" i="71"/>
  <c r="F2689" i="71"/>
  <c r="F2690" i="71"/>
  <c r="F2691" i="71"/>
  <c r="F2692" i="71"/>
  <c r="F2693" i="71"/>
  <c r="F2694" i="71"/>
  <c r="F2695" i="71"/>
  <c r="F2696" i="71"/>
  <c r="F2697" i="71"/>
  <c r="F2698" i="71"/>
  <c r="F2699" i="71"/>
  <c r="F2700" i="71"/>
  <c r="F2701" i="71"/>
  <c r="F2702" i="71"/>
  <c r="F2703" i="71"/>
  <c r="F2704" i="71"/>
  <c r="F2705" i="71"/>
  <c r="F2706" i="71"/>
  <c r="F2707" i="71"/>
  <c r="F2708" i="71"/>
  <c r="F2709" i="71"/>
  <c r="F2710" i="71"/>
  <c r="F2711" i="71"/>
  <c r="F2712" i="71"/>
  <c r="F2713" i="71"/>
  <c r="F2714" i="71"/>
  <c r="F2715" i="71"/>
  <c r="F2716" i="71"/>
  <c r="F2717" i="71"/>
  <c r="F2718" i="71"/>
  <c r="F2719" i="71"/>
  <c r="F2720" i="71"/>
  <c r="F2721" i="71"/>
  <c r="F2722" i="71"/>
  <c r="F2723" i="71"/>
  <c r="F2724" i="71"/>
  <c r="F2725" i="71"/>
  <c r="F2726" i="71"/>
  <c r="F2727" i="71"/>
  <c r="F2728" i="71"/>
  <c r="F2729" i="71"/>
  <c r="F2730" i="71"/>
  <c r="F2731" i="71"/>
  <c r="F2732" i="71"/>
  <c r="F2733" i="71"/>
  <c r="F2734" i="71"/>
  <c r="F2735" i="71"/>
  <c r="F2736" i="71"/>
  <c r="F2737" i="71"/>
  <c r="F2738" i="71"/>
  <c r="F2739" i="71"/>
  <c r="F2740" i="71"/>
  <c r="F2741" i="71"/>
  <c r="F2742" i="71"/>
  <c r="F2743" i="71"/>
  <c r="F2744" i="71"/>
  <c r="F2745" i="71"/>
  <c r="F2746" i="71"/>
  <c r="F2747" i="71"/>
  <c r="F2748" i="71"/>
  <c r="F2749" i="71"/>
  <c r="F2750" i="71"/>
  <c r="F2751" i="71"/>
  <c r="F2752" i="71"/>
  <c r="F2753" i="71"/>
  <c r="F2754" i="71"/>
  <c r="F2755" i="71"/>
  <c r="F2756" i="71"/>
  <c r="F2757" i="71"/>
  <c r="F2758" i="71"/>
  <c r="F2759" i="71"/>
  <c r="F2760" i="71"/>
  <c r="F2761" i="71"/>
  <c r="F2762" i="71"/>
  <c r="F2763" i="71"/>
  <c r="F2764" i="71"/>
  <c r="F2765" i="71"/>
  <c r="F2766" i="71"/>
  <c r="F2767" i="71"/>
  <c r="F2768" i="71"/>
  <c r="F2769" i="71"/>
  <c r="F2770" i="71"/>
  <c r="F2771" i="71"/>
  <c r="F2772" i="71"/>
  <c r="F2773" i="71"/>
  <c r="F2774" i="71"/>
  <c r="F2775" i="71"/>
  <c r="F2776" i="71"/>
  <c r="F2777" i="71"/>
  <c r="F2778" i="71"/>
  <c r="F2779" i="71"/>
  <c r="F2780" i="71"/>
  <c r="F2781" i="71"/>
  <c r="F2782" i="71"/>
  <c r="F2783" i="71"/>
  <c r="F2784" i="71"/>
  <c r="F2785" i="71"/>
  <c r="F2786" i="71"/>
  <c r="F2787" i="71"/>
  <c r="F2788" i="71"/>
  <c r="F2789" i="71"/>
  <c r="F2790" i="71"/>
  <c r="F2791" i="71"/>
  <c r="F2792" i="71"/>
  <c r="F2793" i="71"/>
  <c r="F2794" i="71"/>
  <c r="F2795" i="71"/>
  <c r="F2796" i="71"/>
  <c r="F2797" i="71"/>
  <c r="F2798" i="71"/>
  <c r="F2799" i="71"/>
  <c r="F2800" i="71"/>
  <c r="F2801" i="71"/>
  <c r="F2802" i="71"/>
  <c r="F2803" i="71"/>
  <c r="F2804" i="71"/>
  <c r="F2805" i="71"/>
  <c r="F2806" i="71"/>
  <c r="F2807" i="71"/>
  <c r="F2808" i="71"/>
  <c r="F2809" i="71"/>
  <c r="F2810" i="71"/>
  <c r="F2811" i="71"/>
  <c r="F2812" i="71"/>
  <c r="F2813" i="71"/>
  <c r="F2814" i="71"/>
  <c r="F2815" i="71"/>
  <c r="F2816" i="71"/>
  <c r="F2817" i="71"/>
  <c r="F2818" i="71"/>
  <c r="F2819" i="71"/>
  <c r="F2820" i="71"/>
  <c r="F2821" i="71"/>
  <c r="F2822" i="71"/>
  <c r="F2823" i="71"/>
  <c r="F2824" i="71"/>
  <c r="F2825" i="71"/>
  <c r="F2826" i="71"/>
  <c r="F2827" i="71"/>
  <c r="F2828" i="71"/>
  <c r="F2829" i="71"/>
  <c r="F2830" i="71"/>
  <c r="F2831" i="71"/>
  <c r="F2832" i="71"/>
  <c r="F2833" i="71"/>
  <c r="F2834" i="71"/>
  <c r="F2835" i="71"/>
  <c r="F2836" i="71"/>
  <c r="F2837" i="71"/>
  <c r="F2838" i="71"/>
  <c r="F2839" i="71"/>
  <c r="F2840" i="71"/>
  <c r="F2841" i="71"/>
  <c r="F2842" i="71"/>
  <c r="F2843" i="71"/>
  <c r="F2844" i="71"/>
  <c r="F2845" i="71"/>
  <c r="F2846" i="71"/>
  <c r="F2847" i="71"/>
  <c r="F2848" i="71"/>
  <c r="F2849" i="71"/>
  <c r="F2850" i="71"/>
  <c r="F2851" i="71"/>
  <c r="F2852" i="71"/>
  <c r="F2853" i="71"/>
  <c r="F2854" i="71"/>
  <c r="F2855" i="71"/>
  <c r="F2856" i="71"/>
  <c r="F2857" i="71"/>
  <c r="F2858" i="71"/>
  <c r="F2859" i="71"/>
  <c r="F2860" i="71"/>
  <c r="F2861" i="71"/>
  <c r="F2862" i="71"/>
  <c r="F2863" i="71"/>
  <c r="F2864" i="71"/>
  <c r="F2865" i="71"/>
  <c r="F2866" i="71"/>
  <c r="F2867" i="71"/>
  <c r="F2868" i="71"/>
  <c r="F2869" i="71"/>
  <c r="F2870" i="71"/>
  <c r="F2871" i="71"/>
  <c r="F2872" i="71"/>
  <c r="F2873" i="71"/>
  <c r="F2874" i="71"/>
  <c r="F2875" i="71"/>
  <c r="F2876" i="71"/>
  <c r="F2877" i="71"/>
  <c r="F2878" i="71"/>
  <c r="F2879" i="71"/>
  <c r="F2880" i="71"/>
  <c r="F2881" i="71"/>
  <c r="F2882" i="71"/>
  <c r="F2883" i="71"/>
  <c r="F2884" i="71"/>
  <c r="F2885" i="71"/>
  <c r="F2886" i="71"/>
  <c r="F2887" i="71"/>
  <c r="F2888" i="71"/>
  <c r="F2889" i="71"/>
  <c r="F2890" i="71"/>
  <c r="F2891" i="71"/>
  <c r="F2892" i="71"/>
  <c r="F2893" i="71"/>
  <c r="F2894" i="71"/>
  <c r="F2895" i="71"/>
  <c r="F2896" i="71"/>
  <c r="F2897" i="71"/>
  <c r="F2898" i="71"/>
  <c r="F2899" i="71"/>
  <c r="F2900" i="71"/>
  <c r="F2901" i="71"/>
  <c r="F2902" i="71"/>
  <c r="F2903" i="71"/>
  <c r="F2904" i="71"/>
  <c r="F2905" i="71"/>
  <c r="F2906" i="71"/>
  <c r="F2907" i="71"/>
  <c r="F2908" i="71"/>
  <c r="F2909" i="71"/>
  <c r="F2910" i="71"/>
  <c r="F2911" i="71"/>
  <c r="F2912" i="71"/>
  <c r="F2913" i="71"/>
  <c r="F2914" i="71"/>
  <c r="F2915" i="71"/>
  <c r="F2916" i="71"/>
  <c r="F2917" i="71"/>
  <c r="F2918" i="71"/>
  <c r="F2919" i="71"/>
  <c r="F2920" i="71"/>
  <c r="F2921" i="71"/>
  <c r="F2922" i="71"/>
  <c r="F2923" i="71"/>
  <c r="F2924" i="71"/>
  <c r="F2925" i="71"/>
  <c r="F2926" i="71"/>
  <c r="F2927" i="71"/>
  <c r="F2928" i="71"/>
  <c r="F2929" i="71"/>
  <c r="F2930" i="71"/>
  <c r="F2931" i="71"/>
  <c r="F2932" i="71"/>
  <c r="F2933" i="71"/>
  <c r="F2934" i="71"/>
  <c r="F2935" i="71"/>
  <c r="F2936" i="71"/>
  <c r="F2937" i="71"/>
  <c r="F2938" i="71"/>
  <c r="F2939" i="71"/>
  <c r="F2940" i="71"/>
  <c r="F2941" i="71"/>
  <c r="F2942" i="71"/>
  <c r="F2943" i="71"/>
  <c r="F2944" i="71"/>
  <c r="F2945" i="71"/>
  <c r="F2946" i="71"/>
  <c r="F2947" i="71"/>
  <c r="F2948" i="71"/>
  <c r="F2949" i="71"/>
  <c r="F2950" i="71"/>
  <c r="F2951" i="71"/>
  <c r="F2952" i="71"/>
  <c r="F2953" i="71"/>
  <c r="F2954" i="71"/>
  <c r="F2955" i="71"/>
  <c r="F2956" i="71"/>
  <c r="F2957" i="71"/>
  <c r="F2958" i="71"/>
  <c r="F2959" i="71"/>
  <c r="F2960" i="71"/>
  <c r="F2961" i="71"/>
  <c r="F2962" i="71"/>
  <c r="F2963" i="71"/>
  <c r="F2964" i="71"/>
  <c r="F2965" i="71"/>
  <c r="F2966" i="71"/>
  <c r="F2967" i="71"/>
  <c r="F2968" i="71"/>
  <c r="F2969" i="71"/>
  <c r="F2970" i="71"/>
  <c r="F2971" i="71"/>
  <c r="F2972" i="71"/>
  <c r="F2973" i="71"/>
  <c r="F2974" i="71"/>
  <c r="F2975" i="71"/>
  <c r="F2976" i="71"/>
  <c r="F2977" i="71"/>
  <c r="F2978" i="71"/>
  <c r="F2979" i="71"/>
  <c r="F2980" i="71"/>
  <c r="F2981" i="71"/>
  <c r="F2982" i="71"/>
  <c r="F2983" i="71"/>
  <c r="F2984" i="71"/>
  <c r="F2985" i="71"/>
  <c r="F2986" i="71"/>
  <c r="F2987" i="71"/>
  <c r="F2988" i="71"/>
  <c r="F2989" i="71"/>
  <c r="F2990" i="71"/>
  <c r="F2991" i="71"/>
  <c r="F2992" i="71"/>
  <c r="F2993" i="71"/>
  <c r="F2994" i="71"/>
  <c r="F2995" i="71"/>
  <c r="F2996" i="71"/>
  <c r="F2997" i="71"/>
  <c r="F2998" i="71"/>
  <c r="F2999" i="71"/>
  <c r="F3000" i="71"/>
  <c r="F3001" i="71"/>
  <c r="F3002" i="71"/>
  <c r="F3003" i="71"/>
  <c r="F3004" i="71"/>
  <c r="F3005" i="71"/>
  <c r="F3006" i="71"/>
  <c r="F3007" i="71"/>
  <c r="F3008" i="71"/>
  <c r="F3009" i="71"/>
  <c r="F3010" i="71"/>
  <c r="F3011" i="71"/>
  <c r="F3012" i="71"/>
  <c r="F3013" i="71"/>
  <c r="F3014" i="71"/>
  <c r="F3015" i="71"/>
  <c r="F3016" i="71"/>
  <c r="F3017" i="71"/>
  <c r="F3018" i="71"/>
  <c r="F3019" i="71"/>
  <c r="F3020" i="71"/>
  <c r="F3021" i="71"/>
  <c r="F3022" i="71"/>
  <c r="F3023" i="71"/>
  <c r="F3024" i="71"/>
  <c r="F3025" i="71"/>
  <c r="F3026" i="71"/>
  <c r="F3027" i="71"/>
  <c r="F3028" i="71"/>
  <c r="F3029" i="71"/>
  <c r="F3030" i="71"/>
  <c r="F3031" i="71"/>
  <c r="F3032" i="71"/>
  <c r="F3033" i="71"/>
  <c r="F3034" i="71"/>
  <c r="F3035" i="71"/>
  <c r="F3036" i="71"/>
  <c r="F3037" i="71"/>
  <c r="F3038" i="71"/>
  <c r="F3039" i="71"/>
  <c r="F3040" i="71"/>
  <c r="F3041" i="71"/>
  <c r="F3042" i="71"/>
  <c r="F3043" i="71"/>
  <c r="F3044" i="71"/>
  <c r="F3045" i="71"/>
  <c r="F3046" i="71"/>
  <c r="F3047" i="71"/>
  <c r="F3048" i="71"/>
  <c r="F3049" i="71"/>
  <c r="F3050" i="71"/>
  <c r="F3051" i="71"/>
  <c r="F3052" i="71"/>
  <c r="F3053" i="71"/>
  <c r="F3054" i="71"/>
  <c r="F3055" i="71"/>
  <c r="F3056" i="71"/>
  <c r="F3057" i="71"/>
  <c r="F3058" i="71"/>
  <c r="F3059" i="71"/>
  <c r="F3060" i="71"/>
  <c r="F3061" i="71"/>
  <c r="F3062" i="71"/>
  <c r="F3063" i="71"/>
  <c r="F3064" i="71"/>
  <c r="F3065" i="71"/>
  <c r="F3066" i="71"/>
  <c r="F3067" i="71"/>
  <c r="F3068" i="71"/>
  <c r="F3069" i="71"/>
  <c r="F3070" i="71"/>
  <c r="F3071" i="71"/>
  <c r="F3072" i="71"/>
  <c r="F3073" i="71"/>
  <c r="F3074" i="71"/>
  <c r="F3075" i="71"/>
  <c r="F3076" i="71"/>
  <c r="F3077" i="71"/>
  <c r="F3078" i="71"/>
  <c r="F3079" i="71"/>
  <c r="F3080" i="71"/>
  <c r="F3081" i="71"/>
  <c r="F3082" i="71"/>
  <c r="F3083" i="71"/>
  <c r="F3084" i="71"/>
  <c r="F3085" i="71"/>
  <c r="F3086" i="71"/>
  <c r="F3087" i="71"/>
  <c r="F3088" i="71"/>
  <c r="F3089" i="71"/>
  <c r="F3090" i="71"/>
  <c r="F3091" i="71"/>
  <c r="F3092" i="71"/>
  <c r="F3093" i="71"/>
  <c r="F3094" i="71"/>
  <c r="F3095" i="71"/>
  <c r="F3096" i="71"/>
  <c r="F3097" i="71"/>
  <c r="F3098" i="71"/>
  <c r="F3099" i="71"/>
  <c r="F3100" i="71"/>
  <c r="F3101" i="71"/>
  <c r="F3102" i="71"/>
  <c r="F3103" i="71"/>
  <c r="F3104" i="71"/>
  <c r="F3105" i="71"/>
  <c r="F3106" i="71"/>
  <c r="F3107" i="71"/>
  <c r="F3108" i="71"/>
  <c r="F3109" i="71"/>
  <c r="F3110" i="71"/>
  <c r="F3111" i="71"/>
  <c r="F3112" i="71"/>
  <c r="F3113" i="71"/>
  <c r="F3114" i="71"/>
  <c r="F3115" i="71"/>
  <c r="F3116" i="71"/>
  <c r="F3117" i="71"/>
  <c r="F3118" i="71"/>
  <c r="F3119" i="71"/>
  <c r="F3120" i="71"/>
  <c r="F3121" i="71"/>
  <c r="F3122" i="71"/>
  <c r="F3123" i="71"/>
  <c r="F3124" i="71"/>
  <c r="F3125" i="71"/>
  <c r="F3126" i="71"/>
  <c r="F3127" i="71"/>
  <c r="F3128" i="71"/>
  <c r="F3129" i="71"/>
  <c r="F3130" i="71"/>
  <c r="F3131" i="71"/>
  <c r="F3132" i="71"/>
  <c r="F3133" i="71"/>
  <c r="F3134" i="71"/>
  <c r="F3135" i="71"/>
  <c r="F3136" i="71"/>
  <c r="F3137" i="71"/>
  <c r="F3138" i="71"/>
  <c r="F3139" i="71"/>
  <c r="F3140" i="71"/>
  <c r="F3141" i="71"/>
  <c r="F3142" i="71"/>
  <c r="F3143" i="71"/>
  <c r="F3144" i="71"/>
  <c r="F3145" i="71"/>
  <c r="F3146" i="71"/>
  <c r="F3147" i="71"/>
  <c r="F3148" i="71"/>
  <c r="F3149" i="71"/>
  <c r="F3150" i="71"/>
  <c r="F3151" i="71"/>
  <c r="F3152" i="71"/>
  <c r="F3153" i="71"/>
  <c r="F3154" i="71"/>
  <c r="F3155" i="71"/>
  <c r="F3156" i="71"/>
  <c r="F3157" i="71"/>
  <c r="F3158" i="71"/>
  <c r="F3159" i="71"/>
  <c r="F3160" i="71"/>
  <c r="F3161" i="71"/>
  <c r="F3162" i="71"/>
  <c r="F3163" i="71"/>
  <c r="F3164" i="71"/>
  <c r="F3165" i="71"/>
  <c r="F3166" i="71"/>
  <c r="F3167" i="71"/>
  <c r="F3168" i="71"/>
  <c r="F3169" i="71"/>
  <c r="F3170" i="71"/>
  <c r="F3171" i="71"/>
  <c r="F3172" i="71"/>
  <c r="F3173" i="71"/>
  <c r="F3174" i="71"/>
  <c r="F3175" i="71"/>
  <c r="F3176" i="71"/>
  <c r="F3177" i="71"/>
  <c r="F3178" i="71"/>
  <c r="F3179" i="71"/>
  <c r="F3180" i="71"/>
  <c r="F3181" i="71"/>
  <c r="F3182" i="71"/>
  <c r="F3183" i="71"/>
  <c r="F3184" i="71"/>
  <c r="F3185" i="71"/>
  <c r="F3186" i="71"/>
  <c r="F3187" i="71"/>
  <c r="F3188" i="71"/>
  <c r="F3189" i="71"/>
  <c r="F3190" i="71"/>
  <c r="F3191" i="71"/>
  <c r="F3192" i="71"/>
  <c r="F3193" i="71"/>
  <c r="F3194" i="71"/>
  <c r="F3195" i="71"/>
  <c r="F3196" i="71"/>
  <c r="F3197" i="71"/>
  <c r="F3198" i="71"/>
  <c r="F3199" i="71"/>
  <c r="F3200" i="71"/>
  <c r="F3201" i="71"/>
  <c r="F3202" i="71"/>
  <c r="F3203" i="71"/>
  <c r="F3204" i="71"/>
  <c r="F3205" i="71"/>
  <c r="F3206" i="71"/>
  <c r="F3207" i="71"/>
  <c r="F3208" i="71"/>
  <c r="F3209" i="71"/>
  <c r="F3210" i="71"/>
  <c r="F3211" i="71"/>
  <c r="F3212" i="71"/>
  <c r="F3213" i="71"/>
  <c r="F3214" i="71"/>
  <c r="F3215" i="71"/>
  <c r="F3216" i="71"/>
  <c r="F3217" i="71"/>
  <c r="F3218" i="71"/>
  <c r="F3219" i="71"/>
  <c r="F3220" i="71"/>
  <c r="F3221" i="71"/>
  <c r="F3222" i="71"/>
  <c r="F3223" i="71"/>
  <c r="F3224" i="71"/>
  <c r="F3225" i="71"/>
  <c r="F3226" i="71"/>
  <c r="F3227" i="71"/>
  <c r="F3228" i="71"/>
  <c r="F3229" i="71"/>
  <c r="F3230" i="71"/>
  <c r="F3231" i="71"/>
  <c r="F3232" i="71"/>
  <c r="F3233" i="71"/>
  <c r="F3234" i="71"/>
  <c r="F3235" i="71"/>
  <c r="F3236" i="71"/>
  <c r="F3237" i="71"/>
  <c r="F3238" i="71"/>
  <c r="F3239" i="71"/>
  <c r="F3240" i="71"/>
  <c r="F3241" i="71"/>
  <c r="F3242" i="71"/>
  <c r="F3243" i="71"/>
  <c r="F3244" i="71"/>
  <c r="F3245" i="71"/>
  <c r="F3246" i="71"/>
  <c r="F3247" i="71"/>
  <c r="F3248" i="71"/>
  <c r="F3249" i="71"/>
  <c r="F3250" i="71"/>
  <c r="F3251" i="71"/>
  <c r="F3252" i="71"/>
  <c r="F3253" i="71"/>
  <c r="F3254" i="71"/>
  <c r="F3255" i="71"/>
  <c r="F3256" i="71"/>
  <c r="F3257" i="71"/>
  <c r="F3258" i="71"/>
  <c r="F3259" i="71"/>
  <c r="F3260" i="71"/>
  <c r="F3261" i="71"/>
  <c r="F3262" i="71"/>
  <c r="F3263" i="71"/>
  <c r="F3264" i="71"/>
  <c r="F3265" i="71"/>
  <c r="F3266" i="71"/>
  <c r="F3267" i="71"/>
  <c r="F3268" i="71"/>
  <c r="F3269" i="71"/>
  <c r="F3270" i="71"/>
  <c r="F3271" i="71"/>
  <c r="F3272" i="71"/>
  <c r="F3273" i="71"/>
  <c r="F3274" i="71"/>
  <c r="F3275" i="71"/>
  <c r="F3276" i="71"/>
  <c r="F3277" i="71"/>
  <c r="F3278" i="71"/>
  <c r="F3279" i="71"/>
  <c r="F3280" i="71"/>
  <c r="F3281" i="71"/>
  <c r="F3282" i="71"/>
  <c r="F3283" i="71"/>
  <c r="F3284" i="71"/>
  <c r="F3285" i="71"/>
  <c r="F3286" i="71"/>
  <c r="F3287" i="71"/>
  <c r="F3288" i="71"/>
  <c r="F3289" i="71"/>
  <c r="F3290" i="71"/>
  <c r="F3291" i="71"/>
  <c r="F3292" i="71"/>
  <c r="F3293" i="71"/>
  <c r="F3294" i="71"/>
  <c r="F3295" i="71"/>
  <c r="F3296" i="71"/>
  <c r="F3297" i="71"/>
  <c r="F3298" i="71"/>
  <c r="F3299" i="71"/>
  <c r="F3300" i="71"/>
  <c r="F3301" i="71"/>
  <c r="F3302" i="71"/>
  <c r="F3303" i="71"/>
  <c r="F3304" i="71"/>
  <c r="F3305" i="71"/>
  <c r="F3306" i="71"/>
  <c r="F3307" i="71"/>
  <c r="F3308" i="71"/>
  <c r="F3309" i="71"/>
  <c r="F3310" i="71"/>
  <c r="F3311" i="71"/>
  <c r="F3312" i="71"/>
  <c r="F3313" i="71"/>
  <c r="F3314" i="71"/>
  <c r="F3315" i="71"/>
  <c r="F3316" i="71"/>
  <c r="F3317" i="71"/>
  <c r="F3318" i="71"/>
  <c r="F3319" i="71"/>
  <c r="F3320" i="71"/>
  <c r="F3321" i="71"/>
  <c r="F3322" i="71"/>
  <c r="F3323" i="71"/>
  <c r="F3324" i="71"/>
  <c r="F3325" i="71"/>
  <c r="F3326" i="71"/>
  <c r="F3327" i="71"/>
  <c r="F3328" i="71"/>
  <c r="F3329" i="71"/>
  <c r="F3330" i="71"/>
  <c r="F3331" i="71"/>
  <c r="F3332" i="71"/>
  <c r="F3333" i="71"/>
  <c r="F3334" i="71"/>
  <c r="F3335" i="71"/>
  <c r="F3336" i="71"/>
  <c r="F3337" i="71"/>
  <c r="F3338" i="71"/>
  <c r="F3339" i="71"/>
  <c r="F3340" i="71"/>
  <c r="F3341" i="71"/>
  <c r="F3342" i="71"/>
  <c r="F3343" i="71"/>
  <c r="F3344" i="71"/>
  <c r="F3345" i="71"/>
  <c r="F3346" i="71"/>
  <c r="F3347" i="71"/>
  <c r="F3348" i="71"/>
  <c r="F3349" i="71"/>
  <c r="F3350" i="71"/>
  <c r="F3351" i="71"/>
  <c r="F3352" i="71"/>
  <c r="F3353" i="71"/>
  <c r="F3354" i="71"/>
  <c r="F3355" i="71"/>
  <c r="F3356" i="71"/>
  <c r="F3357" i="71"/>
  <c r="F3358" i="71"/>
  <c r="F3359" i="71"/>
  <c r="F3360" i="71"/>
  <c r="F3361" i="71"/>
  <c r="F3362" i="71"/>
  <c r="F3363" i="71"/>
  <c r="F3364" i="71"/>
  <c r="F3365" i="71"/>
  <c r="F3366" i="71"/>
  <c r="F3367" i="71"/>
  <c r="F3368" i="71"/>
  <c r="F3369" i="71"/>
  <c r="F3370" i="71"/>
  <c r="F3371" i="71"/>
  <c r="F3372" i="71"/>
  <c r="F3373" i="71"/>
  <c r="F3374" i="71"/>
  <c r="F3375" i="71"/>
  <c r="F3376" i="71"/>
  <c r="F3377" i="71"/>
  <c r="F3378" i="71"/>
  <c r="F3379" i="71"/>
  <c r="F3380" i="71"/>
  <c r="F3381" i="71"/>
  <c r="F3382" i="71"/>
  <c r="F3383" i="71"/>
  <c r="F3384" i="71"/>
  <c r="F3385" i="71"/>
  <c r="F3386" i="71"/>
  <c r="F3387" i="71"/>
  <c r="F3388" i="71"/>
  <c r="F3389" i="71"/>
  <c r="F3390" i="71"/>
  <c r="F3391" i="71"/>
  <c r="F3392" i="71"/>
  <c r="F3393" i="71"/>
  <c r="F3394" i="71"/>
  <c r="F3395" i="71"/>
  <c r="F3396" i="71"/>
  <c r="F3397" i="71"/>
  <c r="F3398" i="71"/>
  <c r="F3399" i="71"/>
  <c r="F3400" i="71"/>
  <c r="F3401" i="71"/>
  <c r="F3402" i="71"/>
  <c r="F3403" i="71"/>
  <c r="F3404" i="71"/>
  <c r="F3405" i="71"/>
  <c r="F3406" i="71"/>
  <c r="F3407" i="71"/>
  <c r="F3408" i="71"/>
  <c r="F3409" i="71"/>
  <c r="F3410" i="71"/>
  <c r="F3411" i="71"/>
  <c r="F3412" i="71"/>
  <c r="F3413" i="71"/>
  <c r="F3414" i="71"/>
  <c r="F3415" i="71"/>
  <c r="F3416" i="71"/>
  <c r="F3417" i="71"/>
  <c r="F3418" i="71"/>
  <c r="F3419" i="71"/>
  <c r="F3420" i="71"/>
  <c r="F3421" i="71"/>
  <c r="F3422" i="71"/>
  <c r="F3423" i="71"/>
  <c r="F3424" i="71"/>
  <c r="F3425" i="71"/>
  <c r="F3426" i="71"/>
  <c r="F3427" i="71"/>
  <c r="F3428" i="71"/>
  <c r="F3429" i="71"/>
  <c r="F3430" i="71"/>
  <c r="F3431" i="71"/>
  <c r="F3432" i="71"/>
  <c r="F3433" i="71"/>
  <c r="F3434" i="71"/>
  <c r="F3435" i="71"/>
  <c r="F3436" i="71"/>
  <c r="F3437" i="71"/>
  <c r="F3438" i="71"/>
  <c r="F3439" i="71"/>
  <c r="F3440" i="71"/>
  <c r="F3441" i="71"/>
  <c r="F3442" i="71"/>
  <c r="F3443" i="71"/>
  <c r="F3444" i="71"/>
  <c r="F3445" i="71"/>
  <c r="F3446" i="71"/>
  <c r="F3447" i="71"/>
  <c r="F3448" i="71"/>
  <c r="F3449" i="71"/>
  <c r="F3450" i="71"/>
  <c r="F3451" i="71"/>
  <c r="F3452" i="71"/>
  <c r="F3453" i="71"/>
  <c r="F3454" i="71"/>
  <c r="F3455" i="71"/>
  <c r="F3456" i="71"/>
  <c r="F3457" i="71"/>
  <c r="F3458" i="71"/>
  <c r="F3459" i="71"/>
  <c r="F3460" i="71"/>
  <c r="F3461" i="71"/>
  <c r="F3462" i="71"/>
  <c r="F3463" i="71"/>
  <c r="F3464" i="71"/>
  <c r="F3465" i="71"/>
  <c r="F3466" i="71"/>
  <c r="F3467" i="71"/>
  <c r="F3468" i="71"/>
  <c r="F3469" i="71"/>
  <c r="F3470" i="71"/>
  <c r="F3471" i="71"/>
  <c r="F3472" i="71"/>
  <c r="F3473" i="71"/>
  <c r="F3474" i="71"/>
  <c r="F3475" i="71"/>
  <c r="F3476" i="71"/>
  <c r="F3477" i="71"/>
  <c r="F3478" i="71"/>
  <c r="F3479" i="71"/>
  <c r="F3480" i="71"/>
  <c r="F3481" i="71"/>
  <c r="F3482" i="71"/>
  <c r="F3483" i="71"/>
  <c r="F3484" i="71"/>
  <c r="F3485" i="71"/>
  <c r="F3486" i="71"/>
  <c r="F3487" i="71"/>
  <c r="F3488" i="71"/>
  <c r="F3489" i="71"/>
  <c r="F3490" i="71"/>
  <c r="F3491" i="71"/>
  <c r="F3492" i="71"/>
  <c r="F3493" i="71"/>
  <c r="F3494" i="71"/>
  <c r="F3495" i="71"/>
  <c r="F3496" i="71"/>
  <c r="F3497" i="71"/>
  <c r="F3498" i="71"/>
  <c r="F3499" i="71"/>
  <c r="F3500" i="71"/>
  <c r="F3501" i="71"/>
  <c r="F3502" i="71"/>
  <c r="F3503" i="71"/>
  <c r="F3504" i="71"/>
  <c r="F3505" i="71"/>
  <c r="F3506" i="71"/>
  <c r="F3507" i="71"/>
  <c r="F3508" i="71"/>
  <c r="F3509" i="71"/>
  <c r="F3510" i="71"/>
  <c r="F3511" i="71"/>
  <c r="F3512" i="71"/>
  <c r="F3513" i="71"/>
  <c r="F3514" i="71"/>
  <c r="F3515" i="71"/>
  <c r="F3516" i="71"/>
  <c r="F3517" i="71"/>
  <c r="F3518" i="71"/>
  <c r="F3519" i="71"/>
  <c r="F3520" i="71"/>
  <c r="F3521" i="71"/>
  <c r="F3522" i="71"/>
  <c r="F3523" i="71"/>
  <c r="F3524" i="71"/>
  <c r="F3525" i="71"/>
  <c r="F3526" i="71"/>
  <c r="F3527" i="71"/>
  <c r="F3528" i="71"/>
  <c r="F3529" i="71"/>
  <c r="F3530" i="71"/>
  <c r="F3531" i="71"/>
  <c r="F3532" i="71"/>
  <c r="F3533" i="71"/>
  <c r="F3534" i="71"/>
  <c r="F3535" i="71"/>
  <c r="F3536" i="71"/>
  <c r="F3537" i="71"/>
  <c r="F3538" i="71"/>
  <c r="F3539" i="71"/>
  <c r="F3540" i="71"/>
  <c r="F3541" i="71"/>
  <c r="F3542" i="71"/>
  <c r="F3543" i="71"/>
  <c r="F3544" i="71"/>
  <c r="F3545" i="71"/>
  <c r="F3546" i="71"/>
  <c r="F3547" i="71"/>
  <c r="F3548" i="71"/>
  <c r="F3549" i="71"/>
  <c r="F3550" i="71"/>
  <c r="F3551" i="71"/>
  <c r="F3552" i="71"/>
  <c r="F3553" i="71"/>
  <c r="F3554" i="71"/>
  <c r="F3555" i="71"/>
  <c r="F3556" i="71"/>
  <c r="F3557" i="71"/>
  <c r="F3558" i="71"/>
  <c r="F3559" i="71"/>
  <c r="F3560" i="71"/>
  <c r="F3561" i="71"/>
  <c r="F3562" i="71"/>
  <c r="F3563" i="71"/>
  <c r="F3564" i="71"/>
  <c r="F3565" i="71"/>
  <c r="F3566" i="71"/>
  <c r="F3567" i="71"/>
  <c r="F3568" i="71"/>
  <c r="F3569" i="71"/>
  <c r="F3570" i="71"/>
  <c r="F3571" i="71"/>
  <c r="F3572" i="71"/>
  <c r="F3573" i="71"/>
  <c r="F3574" i="71"/>
  <c r="F3575" i="71"/>
  <c r="F3576" i="71"/>
  <c r="F3577" i="71"/>
  <c r="F3578" i="71"/>
  <c r="F3579" i="71"/>
  <c r="F3580" i="71"/>
  <c r="F3581" i="71"/>
  <c r="F3582" i="71"/>
  <c r="F3583" i="71"/>
  <c r="F3584" i="71"/>
  <c r="F3585" i="71"/>
  <c r="F3586" i="71"/>
  <c r="F3587" i="71"/>
  <c r="F3588" i="71"/>
  <c r="F3589" i="71"/>
  <c r="F3590" i="71"/>
  <c r="F3591" i="71"/>
  <c r="F3592" i="71"/>
  <c r="F3593" i="71"/>
  <c r="F3594" i="71"/>
  <c r="F3595" i="71"/>
  <c r="F3596" i="71"/>
  <c r="F3597" i="71"/>
  <c r="F3598" i="71"/>
  <c r="F3599" i="71"/>
  <c r="F3600" i="71"/>
  <c r="F3601" i="71"/>
  <c r="F3602" i="71"/>
  <c r="F3603" i="71"/>
  <c r="F3604" i="71"/>
  <c r="F3605" i="71"/>
  <c r="F3606" i="71"/>
  <c r="F3607" i="71"/>
  <c r="F3608" i="71"/>
  <c r="F3609" i="71"/>
  <c r="F3610" i="71"/>
  <c r="F3611" i="71"/>
  <c r="F3612" i="71"/>
  <c r="F10" i="71"/>
  <c r="N75" i="8"/>
  <c r="N47" i="8"/>
  <c r="N45" i="8"/>
  <c r="N78" i="8"/>
  <c r="N68" i="8"/>
  <c r="N48" i="8"/>
  <c r="N46" i="8"/>
  <c r="N44" i="8"/>
  <c r="N30" i="8"/>
  <c r="O30" i="8" s="1"/>
  <c r="P30" i="8" s="1"/>
  <c r="Q30" i="8" s="1"/>
  <c r="R30" i="8" s="1"/>
  <c r="S30" i="8" s="1"/>
  <c r="T30" i="8" s="1"/>
  <c r="U30" i="8" s="1"/>
  <c r="V30" i="8" s="1"/>
  <c r="W30" i="8" s="1"/>
  <c r="X30" i="8" s="1"/>
  <c r="Y30" i="8" s="1"/>
  <c r="Z30" i="8" s="1"/>
  <c r="AA30" i="8" s="1"/>
  <c r="AB30" i="8" s="1"/>
  <c r="AC30" i="8" s="1"/>
  <c r="AD30" i="8" s="1"/>
  <c r="AE30" i="8" s="1"/>
  <c r="AF30" i="8" s="1"/>
  <c r="AG30" i="8" s="1"/>
  <c r="AH30" i="8" s="1"/>
  <c r="AI30" i="8" s="1"/>
  <c r="AJ30" i="8" s="1"/>
  <c r="L33" i="8"/>
  <c r="L31" i="8"/>
  <c r="L29" i="8"/>
  <c r="L27" i="8"/>
  <c r="L25" i="8"/>
  <c r="L23" i="8"/>
  <c r="D19" i="114" s="1"/>
  <c r="L21" i="8"/>
  <c r="D17" i="114" s="1"/>
  <c r="L19" i="8"/>
  <c r="L17" i="8"/>
  <c r="L15" i="8"/>
  <c r="L13" i="8"/>
  <c r="D9" i="114" s="1"/>
  <c r="L11" i="8"/>
  <c r="D7" i="114" s="1"/>
  <c r="F11" i="8"/>
  <c r="L84" i="8"/>
  <c r="L82" i="8"/>
  <c r="L77" i="8"/>
  <c r="D73" i="114" s="1"/>
  <c r="L75" i="8"/>
  <c r="L73" i="8"/>
  <c r="D69" i="114" s="1"/>
  <c r="L66" i="8"/>
  <c r="L61" i="8"/>
  <c r="L55" i="8"/>
  <c r="L53" i="8"/>
  <c r="D49" i="114" s="1"/>
  <c r="L51" i="8"/>
  <c r="L49" i="8"/>
  <c r="L47" i="8"/>
  <c r="L45" i="8"/>
  <c r="L43" i="8"/>
  <c r="L41" i="8"/>
  <c r="L37" i="8"/>
  <c r="L35" i="8"/>
  <c r="L32" i="8"/>
  <c r="D28" i="114" s="1"/>
  <c r="L30" i="8"/>
  <c r="L28" i="8"/>
  <c r="L26" i="8"/>
  <c r="L24" i="8"/>
  <c r="L22" i="8"/>
  <c r="D18" i="114" s="1"/>
  <c r="L20" i="8"/>
  <c r="D16" i="114" s="1"/>
  <c r="L18" i="8"/>
  <c r="L16" i="8"/>
  <c r="L14" i="8"/>
  <c r="L12" i="8"/>
  <c r="L85" i="8"/>
  <c r="D80" i="114" s="1"/>
  <c r="L83" i="8"/>
  <c r="L81" i="8"/>
  <c r="L78" i="8"/>
  <c r="D74" i="114" s="1"/>
  <c r="L76" i="8"/>
  <c r="L72" i="8"/>
  <c r="L70" i="8"/>
  <c r="D66" i="114" s="1"/>
  <c r="L60" i="8"/>
  <c r="L58" i="8"/>
  <c r="D54" i="114" s="1"/>
  <c r="L52" i="8"/>
  <c r="L50" i="8"/>
  <c r="L48" i="8"/>
  <c r="L46" i="8"/>
  <c r="D42" i="114" s="1"/>
  <c r="L44" i="8"/>
  <c r="D40" i="114" s="1"/>
  <c r="L42" i="8"/>
  <c r="L40" i="8"/>
  <c r="L38" i="8"/>
  <c r="D34" i="114" s="1"/>
  <c r="L36" i="8"/>
  <c r="D32" i="114" s="1"/>
  <c r="D48" i="114"/>
  <c r="D24" i="114"/>
  <c r="D41" i="114"/>
  <c r="D15" i="114"/>
  <c r="D68" i="114"/>
  <c r="D26" i="114"/>
  <c r="D35" i="114"/>
  <c r="D51" i="114"/>
  <c r="D25" i="114"/>
  <c r="D46" i="114"/>
  <c r="D22" i="114"/>
  <c r="D31" i="114"/>
  <c r="D8" i="114"/>
  <c r="D33" i="114"/>
  <c r="D36" i="114"/>
  <c r="D44" i="114"/>
  <c r="D78" i="114"/>
  <c r="D12" i="114"/>
  <c r="D37" i="114"/>
  <c r="D79" i="114"/>
  <c r="D11" i="114"/>
  <c r="D27" i="114"/>
  <c r="D38" i="114"/>
  <c r="D14" i="114"/>
  <c r="D39" i="114"/>
  <c r="D13" i="114"/>
  <c r="D21" i="114"/>
  <c r="F12" i="2"/>
  <c r="H12" i="2"/>
  <c r="H12" i="10" s="1"/>
  <c r="F13" i="2"/>
  <c r="F13" i="10" s="1"/>
  <c r="F14" i="2"/>
  <c r="F15" i="2"/>
  <c r="F15" i="10"/>
  <c r="F16" i="2"/>
  <c r="F16" i="10"/>
  <c r="F17" i="2"/>
  <c r="F17" i="10" s="1"/>
  <c r="F18" i="2"/>
  <c r="F19" i="2"/>
  <c r="F20" i="2"/>
  <c r="F20" i="10" s="1"/>
  <c r="F21" i="2"/>
  <c r="F21" i="10"/>
  <c r="U76" i="109"/>
  <c r="AE76" i="109"/>
  <c r="O52" i="101" s="1"/>
  <c r="AE112" i="115"/>
  <c r="AJ64" i="109"/>
  <c r="AJ111" i="109" s="1"/>
  <c r="AJ112" i="115"/>
  <c r="AJ120" i="115"/>
  <c r="AJ122" i="115"/>
  <c r="AJ125" i="115"/>
  <c r="AJ113" i="115"/>
  <c r="AJ127" i="115"/>
  <c r="AJ131" i="115"/>
  <c r="AJ134" i="115"/>
  <c r="AO139" i="115"/>
  <c r="AN139" i="115"/>
  <c r="AM139" i="115"/>
  <c r="AJ139" i="115"/>
  <c r="AI139" i="115"/>
  <c r="AK139" i="10"/>
  <c r="O22" i="116"/>
  <c r="AJ133" i="115"/>
  <c r="AN133" i="115"/>
  <c r="AR133" i="115"/>
  <c r="AP133" i="115"/>
  <c r="AL133" i="115"/>
  <c r="AI133" i="115"/>
  <c r="AM133" i="115"/>
  <c r="AQ133" i="115"/>
  <c r="AK133" i="115"/>
  <c r="AO133" i="115"/>
  <c r="AS133" i="115"/>
  <c r="AB139" i="10"/>
  <c r="AL139" i="10"/>
  <c r="V34" i="109"/>
  <c r="X34" i="109"/>
  <c r="Y34" i="109"/>
  <c r="K34" i="109"/>
  <c r="N34" i="109"/>
  <c r="Z34" i="109"/>
  <c r="W34" i="109"/>
  <c r="AG34" i="109" s="1"/>
  <c r="O34" i="109"/>
  <c r="AA34" i="109"/>
  <c r="M34" i="109"/>
  <c r="AB34" i="109"/>
  <c r="L34" i="109"/>
  <c r="AC34" i="109"/>
  <c r="Q34" i="109"/>
  <c r="AD34" i="109"/>
  <c r="S34" i="109"/>
  <c r="AE34" i="109"/>
  <c r="T35" i="115"/>
  <c r="J34" i="109"/>
  <c r="T34" i="109" s="1"/>
  <c r="P34" i="109"/>
  <c r="AF34" i="109"/>
  <c r="R34" i="109"/>
  <c r="U34" i="109"/>
  <c r="AG35" i="115"/>
  <c r="AH34" i="109"/>
  <c r="AT34" i="109" s="1"/>
  <c r="AT35" i="115"/>
  <c r="BG35" i="115"/>
  <c r="AU34" i="109"/>
  <c r="BT35" i="115"/>
  <c r="AG122" i="2"/>
  <c r="AH122" i="10"/>
  <c r="AE122" i="2"/>
  <c r="AF122" i="10"/>
  <c r="BT34" i="109"/>
  <c r="BG34" i="109"/>
  <c r="AA122" i="2"/>
  <c r="AB122" i="10"/>
  <c r="R122" i="2"/>
  <c r="S122" i="10"/>
  <c r="AF122" i="2"/>
  <c r="AG122" i="10"/>
  <c r="AC122" i="2"/>
  <c r="AD122" i="10"/>
  <c r="AK122" i="2"/>
  <c r="AL122" i="10"/>
  <c r="AJ122" i="2"/>
  <c r="AK122" i="10"/>
  <c r="W139" i="10"/>
  <c r="U122" i="2"/>
  <c r="V122" i="10"/>
  <c r="AD122" i="2"/>
  <c r="AE122" i="10"/>
  <c r="T122" i="2"/>
  <c r="U122" i="10"/>
  <c r="AB122" i="2"/>
  <c r="AC122" i="10"/>
  <c r="U139" i="10"/>
  <c r="Y122" i="2"/>
  <c r="Z122" i="10"/>
  <c r="S122" i="2"/>
  <c r="T122" i="10"/>
  <c r="Y139" i="10"/>
  <c r="X122" i="2"/>
  <c r="Y122" i="10"/>
  <c r="W122" i="2"/>
  <c r="X122" i="10"/>
  <c r="Z122" i="2"/>
  <c r="AA122" i="10"/>
  <c r="V139" i="10"/>
  <c r="AI122" i="2"/>
  <c r="AJ122" i="10"/>
  <c r="AH122" i="2"/>
  <c r="AI122" i="10"/>
  <c r="V122" i="2"/>
  <c r="W122" i="10"/>
  <c r="AA139" i="10"/>
  <c r="Z139" i="10"/>
  <c r="AL122" i="2"/>
  <c r="AT27" i="115"/>
  <c r="AH26" i="109"/>
  <c r="AT26" i="109" s="1"/>
  <c r="AT18" i="115"/>
  <c r="AH17" i="109"/>
  <c r="AT17" i="109" s="1"/>
  <c r="AH15" i="109"/>
  <c r="AT15" i="109" s="1"/>
  <c r="AT16" i="115"/>
  <c r="AH23" i="109"/>
  <c r="AT23" i="109" s="1"/>
  <c r="AT24" i="115"/>
  <c r="AT14" i="115"/>
  <c r="AH13" i="109"/>
  <c r="AT19" i="115"/>
  <c r="AH18" i="109"/>
  <c r="AT18" i="109" s="1"/>
  <c r="AT23" i="115"/>
  <c r="AH22" i="109"/>
  <c r="AT22" i="109" s="1"/>
  <c r="AT26" i="115"/>
  <c r="AH25" i="109"/>
  <c r="AT25" i="109" s="1"/>
  <c r="AT17" i="115"/>
  <c r="AH16" i="109"/>
  <c r="AT16" i="109" s="1"/>
  <c r="AT28" i="115"/>
  <c r="AT13" i="115"/>
  <c r="AH14" i="109"/>
  <c r="AT14" i="109" s="1"/>
  <c r="AT15" i="115"/>
  <c r="AT29" i="115"/>
  <c r="AH28" i="109"/>
  <c r="AT28" i="109" s="1"/>
  <c r="Q122" i="2"/>
  <c r="R122" i="10"/>
  <c r="N202" i="101"/>
  <c r="M202" i="101"/>
  <c r="J122" i="101"/>
  <c r="I122" i="101"/>
  <c r="M207" i="101"/>
  <c r="N207" i="101"/>
  <c r="E98" i="101"/>
  <c r="F98" i="101"/>
  <c r="G98" i="101"/>
  <c r="H98" i="101"/>
  <c r="E99" i="101"/>
  <c r="F99" i="101"/>
  <c r="G99" i="101"/>
  <c r="H99" i="101"/>
  <c r="E100" i="101"/>
  <c r="F100" i="101"/>
  <c r="G100" i="101"/>
  <c r="H100" i="101"/>
  <c r="E101" i="101"/>
  <c r="F101" i="101"/>
  <c r="G101" i="101"/>
  <c r="H101" i="101"/>
  <c r="E102" i="101"/>
  <c r="F102" i="101"/>
  <c r="G102" i="101"/>
  <c r="H102" i="101"/>
  <c r="E103" i="101"/>
  <c r="F103" i="101"/>
  <c r="G103" i="101"/>
  <c r="H103" i="101"/>
  <c r="E104" i="101"/>
  <c r="F104" i="101"/>
  <c r="G104" i="101"/>
  <c r="H104" i="101"/>
  <c r="E105" i="101"/>
  <c r="F105" i="101"/>
  <c r="G105" i="101"/>
  <c r="H105" i="101"/>
  <c r="E106" i="101"/>
  <c r="F106" i="101"/>
  <c r="G106" i="101"/>
  <c r="H106" i="101"/>
  <c r="E107" i="101"/>
  <c r="F107" i="101"/>
  <c r="G107" i="101"/>
  <c r="H107" i="101"/>
  <c r="E108" i="101"/>
  <c r="F108" i="101"/>
  <c r="G108" i="101"/>
  <c r="H108" i="101"/>
  <c r="E109" i="101"/>
  <c r="F109" i="101"/>
  <c r="G109" i="101"/>
  <c r="H109" i="101"/>
  <c r="E110" i="101"/>
  <c r="F110" i="101"/>
  <c r="G110" i="101"/>
  <c r="H110" i="101"/>
  <c r="E111" i="101"/>
  <c r="F111" i="101"/>
  <c r="G111" i="101"/>
  <c r="H111" i="101"/>
  <c r="E112" i="101"/>
  <c r="F112" i="101"/>
  <c r="G112" i="101"/>
  <c r="H112" i="101"/>
  <c r="E113" i="101"/>
  <c r="F113" i="101"/>
  <c r="G113" i="101"/>
  <c r="H113" i="101"/>
  <c r="E114" i="101"/>
  <c r="F114" i="101"/>
  <c r="G114" i="101"/>
  <c r="H114" i="101"/>
  <c r="E115" i="101"/>
  <c r="F115" i="101"/>
  <c r="G115" i="101"/>
  <c r="H115" i="101"/>
  <c r="E116" i="101"/>
  <c r="F116" i="101"/>
  <c r="G116" i="101"/>
  <c r="H116" i="101"/>
  <c r="E120" i="101"/>
  <c r="E122" i="101" s="1"/>
  <c r="F120" i="101"/>
  <c r="F122" i="101" s="1"/>
  <c r="G120" i="101"/>
  <c r="G122" i="101" s="1"/>
  <c r="H120" i="101"/>
  <c r="H122" i="101" s="1"/>
  <c r="E125" i="101"/>
  <c r="F125" i="101"/>
  <c r="G125" i="101"/>
  <c r="H125" i="101"/>
  <c r="E130" i="101"/>
  <c r="F130" i="101"/>
  <c r="G130" i="101"/>
  <c r="H130" i="101"/>
  <c r="Q183" i="101"/>
  <c r="R183" i="101" s="1"/>
  <c r="Q186" i="101"/>
  <c r="R186" i="101" s="1"/>
  <c r="Q199" i="101"/>
  <c r="R199" i="101" s="1"/>
  <c r="Q201" i="101"/>
  <c r="R201" i="101" s="1"/>
  <c r="I202" i="101"/>
  <c r="J202" i="101"/>
  <c r="K202" i="101"/>
  <c r="L202" i="101"/>
  <c r="I207" i="101"/>
  <c r="J207" i="101"/>
  <c r="K207" i="101"/>
  <c r="L207" i="101"/>
  <c r="E17" i="53"/>
  <c r="C17" i="53" s="1"/>
  <c r="E19" i="53"/>
  <c r="E32" i="53"/>
  <c r="C32" i="53" s="1"/>
  <c r="E18" i="53"/>
  <c r="C18" i="53" s="1"/>
  <c r="AI86" i="72"/>
  <c r="E22" i="53"/>
  <c r="C22" i="53" s="1"/>
  <c r="E20" i="53"/>
  <c r="C20" i="53" s="1"/>
  <c r="E43" i="53"/>
  <c r="C43" i="53" s="1"/>
  <c r="E29" i="53"/>
  <c r="C29" i="53" s="1"/>
  <c r="E58" i="53"/>
  <c r="C58" i="53" s="1"/>
  <c r="E68" i="53"/>
  <c r="C68" i="53" s="1"/>
  <c r="E83" i="53"/>
  <c r="C83" i="53" s="1"/>
  <c r="E48" i="53"/>
  <c r="C48" i="53" s="1"/>
  <c r="E82" i="53"/>
  <c r="C82" i="53" s="1"/>
  <c r="E36" i="53"/>
  <c r="C36" i="53" s="1"/>
  <c r="E57" i="53"/>
  <c r="C57" i="53" s="1"/>
  <c r="E33" i="53"/>
  <c r="C33" i="53" s="1"/>
  <c r="E45" i="53"/>
  <c r="C45" i="53" s="1"/>
  <c r="E70" i="53"/>
  <c r="C70" i="53" s="1"/>
  <c r="E84" i="53"/>
  <c r="E73" i="53"/>
  <c r="C73" i="53" s="1"/>
  <c r="E59" i="53"/>
  <c r="C59" i="53" s="1"/>
  <c r="E47" i="53"/>
  <c r="C47" i="53" s="1"/>
  <c r="E80" i="53"/>
  <c r="T80" i="53" s="1"/>
  <c r="E69" i="53"/>
  <c r="C69" i="53" s="1"/>
  <c r="E81" i="53"/>
  <c r="E31" i="53"/>
  <c r="C31" i="53" s="1"/>
  <c r="E55" i="53"/>
  <c r="C55" i="53" s="1"/>
  <c r="E44" i="53"/>
  <c r="C44" i="53" s="1"/>
  <c r="E56" i="53"/>
  <c r="C56" i="53" s="1"/>
  <c r="E35" i="53"/>
  <c r="C35" i="53" s="1"/>
  <c r="E71" i="53"/>
  <c r="C71" i="53" s="1"/>
  <c r="E60" i="53"/>
  <c r="E46" i="53"/>
  <c r="C46" i="53" s="1"/>
  <c r="AI76" i="72"/>
  <c r="AI82" i="72"/>
  <c r="AI88" i="72"/>
  <c r="AI81" i="72"/>
  <c r="AI87" i="72"/>
  <c r="AI75" i="72"/>
  <c r="AI80" i="72"/>
  <c r="AI74" i="72"/>
  <c r="BH25" i="109"/>
  <c r="AU13" i="109"/>
  <c r="BG19" i="115"/>
  <c r="BG18" i="109" s="1"/>
  <c r="BT14" i="115"/>
  <c r="BT13" i="109" s="1"/>
  <c r="BG22" i="115"/>
  <c r="BG21" i="109" s="1"/>
  <c r="AU14" i="109"/>
  <c r="BH14" i="109"/>
  <c r="BT22" i="115"/>
  <c r="BT21" i="109" s="1"/>
  <c r="BH26" i="109"/>
  <c r="AU20" i="109"/>
  <c r="BT19" i="115"/>
  <c r="BT18" i="109" s="1"/>
  <c r="BG17" i="115"/>
  <c r="BG16" i="109" s="1"/>
  <c r="AU27" i="109"/>
  <c r="BH27" i="109"/>
  <c r="BT17" i="115"/>
  <c r="BT16" i="109" s="1"/>
  <c r="BG16" i="115"/>
  <c r="BG15" i="109" s="1"/>
  <c r="BG25" i="115"/>
  <c r="BG24" i="109" s="1"/>
  <c r="BH11" i="109"/>
  <c r="BG12" i="115"/>
  <c r="BG11" i="109" s="1"/>
  <c r="BH12" i="109"/>
  <c r="BT29" i="115"/>
  <c r="BT28" i="109" s="1"/>
  <c r="AU23" i="109"/>
  <c r="BT16" i="115"/>
  <c r="BT15" i="109" s="1"/>
  <c r="AU22" i="109"/>
  <c r="BT25" i="115"/>
  <c r="BT24" i="109" s="1"/>
  <c r="AU12" i="109"/>
  <c r="BH17" i="109"/>
  <c r="BH19" i="109"/>
  <c r="AT132" i="115"/>
  <c r="BG132" i="115"/>
  <c r="BT132" i="115"/>
  <c r="AB22" i="116" l="1"/>
  <c r="S84" i="53"/>
  <c r="J150" i="1"/>
  <c r="E74" i="115"/>
  <c r="E28" i="115"/>
  <c r="E27" i="109" s="1"/>
  <c r="N27" i="8"/>
  <c r="Z22" i="116"/>
  <c r="AH41" i="109"/>
  <c r="AT41" i="109" s="1"/>
  <c r="J160" i="1"/>
  <c r="Z112" i="115"/>
  <c r="AC22" i="116"/>
  <c r="I24" i="91"/>
  <c r="A3" i="106"/>
  <c r="E5" i="106" s="1"/>
  <c r="B2" i="8"/>
  <c r="AT78" i="115"/>
  <c r="AC19" i="116"/>
  <c r="AC118" i="115" s="1"/>
  <c r="D91" i="109"/>
  <c r="D156" i="101" s="1"/>
  <c r="D241" i="101" s="1"/>
  <c r="E156" i="101" s="1"/>
  <c r="D67" i="109"/>
  <c r="D43" i="101" s="1"/>
  <c r="R112" i="115"/>
  <c r="D90" i="109"/>
  <c r="D66" i="101" s="1"/>
  <c r="D63" i="109"/>
  <c r="C169" i="107" s="1"/>
  <c r="D41" i="125"/>
  <c r="G92" i="115" s="1"/>
  <c r="D29" i="125"/>
  <c r="G80" i="115" s="1"/>
  <c r="D17" i="125"/>
  <c r="AA30" i="115"/>
  <c r="D62" i="109"/>
  <c r="C163" i="107" s="1"/>
  <c r="D24" i="125"/>
  <c r="Z60" i="109"/>
  <c r="J36" i="101" s="1"/>
  <c r="D87" i="109"/>
  <c r="D63" i="101" s="1"/>
  <c r="D37" i="125"/>
  <c r="V112" i="115"/>
  <c r="AB15" i="116"/>
  <c r="AB114" i="115" s="1"/>
  <c r="D79" i="109"/>
  <c r="BT76" i="115"/>
  <c r="BT75" i="109" s="1"/>
  <c r="BG89" i="115"/>
  <c r="BG88" i="109" s="1"/>
  <c r="N76" i="8"/>
  <c r="W22" i="116"/>
  <c r="AD112" i="115"/>
  <c r="I17" i="91"/>
  <c r="I23" i="91"/>
  <c r="Q191" i="101"/>
  <c r="R191" i="101" s="1"/>
  <c r="AF112" i="115"/>
  <c r="E24" i="115"/>
  <c r="E23" i="109" s="1"/>
  <c r="X30" i="115"/>
  <c r="Y30" i="115"/>
  <c r="E15" i="115"/>
  <c r="E14" i="109" s="1"/>
  <c r="J185" i="1"/>
  <c r="BU87" i="109"/>
  <c r="N64" i="8"/>
  <c r="X22" i="116"/>
  <c r="AF22" i="116"/>
  <c r="AJ112" i="109"/>
  <c r="AJ124" i="109"/>
  <c r="AJ126" i="109" s="1"/>
  <c r="AJ119" i="109"/>
  <c r="AJ121" i="109" s="1"/>
  <c r="J12" i="2"/>
  <c r="D29" i="114"/>
  <c r="D45" i="114"/>
  <c r="D43" i="114"/>
  <c r="D10" i="114"/>
  <c r="D23" i="114"/>
  <c r="J11" i="2"/>
  <c r="C32" i="114"/>
  <c r="D30" i="49"/>
  <c r="R30" i="49" s="1"/>
  <c r="D14" i="49"/>
  <c r="B14" i="49" s="1"/>
  <c r="B17" i="114"/>
  <c r="A42" i="114"/>
  <c r="A26" i="114"/>
  <c r="D72" i="49"/>
  <c r="B72" i="49" s="1"/>
  <c r="F72" i="49"/>
  <c r="D65" i="49"/>
  <c r="B65" i="49" s="1"/>
  <c r="D40" i="49"/>
  <c r="B40" i="49" s="1"/>
  <c r="B38" i="114"/>
  <c r="J128" i="10"/>
  <c r="D56" i="114"/>
  <c r="A24" i="114"/>
  <c r="B22" i="114"/>
  <c r="A37" i="114"/>
  <c r="D58" i="49"/>
  <c r="B58" i="49" s="1"/>
  <c r="F58" i="49"/>
  <c r="B57" i="114"/>
  <c r="B33" i="114"/>
  <c r="J27" i="10"/>
  <c r="F48" i="49"/>
  <c r="J98" i="10"/>
  <c r="F14" i="10"/>
  <c r="D72" i="114"/>
  <c r="J28" i="10"/>
  <c r="AQ15" i="8"/>
  <c r="AS15" i="52" s="1"/>
  <c r="AQ15" i="52"/>
  <c r="B18" i="114"/>
  <c r="F64" i="49"/>
  <c r="F81" i="49"/>
  <c r="D79" i="49"/>
  <c r="B79" i="49" s="1"/>
  <c r="J59" i="10"/>
  <c r="F19" i="10"/>
  <c r="AQ11" i="52"/>
  <c r="A54" i="114"/>
  <c r="B69" i="114"/>
  <c r="J32" i="10"/>
  <c r="J43" i="10"/>
  <c r="F18" i="10"/>
  <c r="A7" i="114"/>
  <c r="D62" i="114"/>
  <c r="D20" i="114"/>
  <c r="AQ65" i="8"/>
  <c r="AS65" i="52" s="1"/>
  <c r="AQ12" i="52"/>
  <c r="B28" i="114"/>
  <c r="A18" i="114"/>
  <c r="B7" i="114"/>
  <c r="B50" i="114"/>
  <c r="D47" i="114"/>
  <c r="D15" i="49"/>
  <c r="B15" i="49" s="1"/>
  <c r="B29" i="114"/>
  <c r="A25" i="114"/>
  <c r="A8" i="114"/>
  <c r="B36" i="114"/>
  <c r="B40" i="114"/>
  <c r="B80" i="114"/>
  <c r="B51" i="114"/>
  <c r="J19" i="10"/>
  <c r="J120" i="10"/>
  <c r="J14" i="10"/>
  <c r="J92" i="10"/>
  <c r="J107" i="10"/>
  <c r="H70" i="10"/>
  <c r="H112" i="10"/>
  <c r="J113" i="10"/>
  <c r="H115" i="10"/>
  <c r="F52" i="10"/>
  <c r="C34" i="10"/>
  <c r="AM34" i="10" s="1"/>
  <c r="AM34" i="2"/>
  <c r="F34" i="2"/>
  <c r="H34" i="2"/>
  <c r="J51" i="10"/>
  <c r="H50" i="10"/>
  <c r="H141" i="10"/>
  <c r="H140" i="10"/>
  <c r="H73" i="10"/>
  <c r="F304" i="10"/>
  <c r="A58" i="114"/>
  <c r="H37" i="10"/>
  <c r="H22" i="10"/>
  <c r="F442" i="10"/>
  <c r="L18" i="10"/>
  <c r="N96" i="10"/>
  <c r="D62" i="10"/>
  <c r="AM62" i="10" s="1"/>
  <c r="AM62" i="2"/>
  <c r="R146" i="10"/>
  <c r="Q146" i="10"/>
  <c r="AM146" i="10"/>
  <c r="H186" i="2"/>
  <c r="C185" i="10"/>
  <c r="AM185" i="10" s="1"/>
  <c r="AM186" i="2"/>
  <c r="N143" i="10"/>
  <c r="D99" i="10"/>
  <c r="AM99" i="10" s="1"/>
  <c r="L68" i="10"/>
  <c r="F85" i="2"/>
  <c r="Q139" i="10"/>
  <c r="AG139" i="10"/>
  <c r="AE139" i="10"/>
  <c r="AF139" i="10"/>
  <c r="X139" i="10"/>
  <c r="AJ139" i="10"/>
  <c r="AD139" i="10"/>
  <c r="AI139" i="10"/>
  <c r="R139" i="10"/>
  <c r="AH139" i="10"/>
  <c r="C104" i="10"/>
  <c r="AM104" i="10" s="1"/>
  <c r="C52" i="10"/>
  <c r="AM52" i="10" s="1"/>
  <c r="AF149" i="2"/>
  <c r="C148" i="10"/>
  <c r="AE149" i="2"/>
  <c r="V149" i="2"/>
  <c r="AG149" i="2"/>
  <c r="AA149" i="2"/>
  <c r="U149" i="2"/>
  <c r="AI149" i="2"/>
  <c r="AD149" i="2"/>
  <c r="AL149" i="2"/>
  <c r="AC149" i="2"/>
  <c r="AB149" i="2"/>
  <c r="Y149" i="2"/>
  <c r="AH149" i="2"/>
  <c r="AH168" i="2"/>
  <c r="AJ168" i="2"/>
  <c r="C167" i="10"/>
  <c r="AE168" i="2"/>
  <c r="Y168" i="2"/>
  <c r="F168" i="2"/>
  <c r="AC168" i="2"/>
  <c r="X168" i="2"/>
  <c r="AD168" i="2"/>
  <c r="Q168" i="2"/>
  <c r="P168" i="2"/>
  <c r="P167" i="10" s="1"/>
  <c r="AB168" i="2"/>
  <c r="W168" i="2"/>
  <c r="AI168" i="2"/>
  <c r="V168" i="2"/>
  <c r="AF168" i="2"/>
  <c r="U168" i="2"/>
  <c r="AA168" i="2"/>
  <c r="AL168" i="2"/>
  <c r="H168" i="2"/>
  <c r="Z168" i="2"/>
  <c r="AK168" i="2"/>
  <c r="T168" i="2"/>
  <c r="AM330" i="2"/>
  <c r="F330" i="2"/>
  <c r="H330" i="2"/>
  <c r="C329" i="10"/>
  <c r="AM329" i="10" s="1"/>
  <c r="N14" i="10"/>
  <c r="N107" i="10"/>
  <c r="Q141" i="10"/>
  <c r="AE141" i="10"/>
  <c r="J22" i="2"/>
  <c r="H85" i="2"/>
  <c r="H24" i="10"/>
  <c r="C20" i="10"/>
  <c r="AM20" i="10" s="1"/>
  <c r="F169" i="10"/>
  <c r="F253" i="10"/>
  <c r="F263" i="10"/>
  <c r="F280" i="10"/>
  <c r="H313" i="10"/>
  <c r="C85" i="10"/>
  <c r="AM85" i="10" s="1"/>
  <c r="C92" i="10"/>
  <c r="AM92" i="10" s="1"/>
  <c r="AM94" i="10"/>
  <c r="AK150" i="2"/>
  <c r="W150" i="2"/>
  <c r="AH150" i="2"/>
  <c r="V150" i="2"/>
  <c r="AM150" i="2"/>
  <c r="AG150" i="2"/>
  <c r="AB150" i="2"/>
  <c r="AF150" i="2"/>
  <c r="H150" i="2"/>
  <c r="T150" i="2"/>
  <c r="AJ150" i="2"/>
  <c r="AI150" i="2"/>
  <c r="AC150" i="2"/>
  <c r="Z150" i="2"/>
  <c r="F150" i="2"/>
  <c r="AL150" i="2"/>
  <c r="R150" i="2"/>
  <c r="AC22" i="10"/>
  <c r="Y22" i="10"/>
  <c r="AM22" i="10"/>
  <c r="V22" i="10"/>
  <c r="AK22" i="10"/>
  <c r="AD22" i="10"/>
  <c r="AA22" i="10"/>
  <c r="AL22" i="10"/>
  <c r="AB22" i="10"/>
  <c r="Q22" i="10"/>
  <c r="AJ22" i="10"/>
  <c r="AG22" i="10"/>
  <c r="X22" i="10"/>
  <c r="R22" i="10"/>
  <c r="W22" i="10"/>
  <c r="Z22" i="10"/>
  <c r="AE22" i="10"/>
  <c r="AH22" i="10"/>
  <c r="AM55" i="2"/>
  <c r="H55" i="2"/>
  <c r="F55" i="2"/>
  <c r="F93" i="2"/>
  <c r="H93" i="2"/>
  <c r="C126" i="10"/>
  <c r="AM126" i="10" s="1"/>
  <c r="H126" i="2"/>
  <c r="AL110" i="2"/>
  <c r="AB110" i="2"/>
  <c r="Z110" i="2"/>
  <c r="AJ110" i="2"/>
  <c r="U110" i="2"/>
  <c r="AF110" i="2"/>
  <c r="R110" i="2"/>
  <c r="AC110" i="2"/>
  <c r="AI110" i="2"/>
  <c r="H110" i="2"/>
  <c r="P110" i="2"/>
  <c r="P110" i="10" s="1"/>
  <c r="AH110" i="2"/>
  <c r="C110" i="10"/>
  <c r="Q110" i="2"/>
  <c r="Y110" i="2"/>
  <c r="F110" i="2"/>
  <c r="AE110" i="2"/>
  <c r="V110" i="2"/>
  <c r="AA110" i="2"/>
  <c r="X110" i="2"/>
  <c r="AK110" i="2"/>
  <c r="W110" i="2"/>
  <c r="AD110" i="2"/>
  <c r="S110" i="2"/>
  <c r="L73" i="10"/>
  <c r="D112" i="10"/>
  <c r="AM112" i="10" s="1"/>
  <c r="L77" i="10"/>
  <c r="AH151" i="10"/>
  <c r="AD151" i="10"/>
  <c r="AC141" i="10"/>
  <c r="AD141" i="10"/>
  <c r="F92" i="2"/>
  <c r="S139" i="10"/>
  <c r="AK318" i="2"/>
  <c r="AL318" i="2"/>
  <c r="Y318" i="2"/>
  <c r="AI318" i="2"/>
  <c r="Q318" i="2"/>
  <c r="AM318" i="2"/>
  <c r="AC318" i="2"/>
  <c r="H318" i="2"/>
  <c r="AJ318" i="2"/>
  <c r="AF318" i="2"/>
  <c r="C317" i="10"/>
  <c r="P318" i="2"/>
  <c r="P317" i="10" s="1"/>
  <c r="AD318" i="2"/>
  <c r="X318" i="2"/>
  <c r="F318" i="2"/>
  <c r="AE318" i="2"/>
  <c r="W318" i="2"/>
  <c r="AB318" i="2"/>
  <c r="V318" i="2"/>
  <c r="AA318" i="2"/>
  <c r="U318" i="2"/>
  <c r="AH318" i="2"/>
  <c r="AG318" i="2"/>
  <c r="R318" i="2"/>
  <c r="L114" i="10"/>
  <c r="N38" i="10"/>
  <c r="T271" i="10"/>
  <c r="U271" i="10"/>
  <c r="AF271" i="10"/>
  <c r="AI271" i="10"/>
  <c r="AH271" i="10"/>
  <c r="S271" i="10"/>
  <c r="Q271" i="10"/>
  <c r="AM271" i="10"/>
  <c r="AE271" i="10"/>
  <c r="AK271" i="10"/>
  <c r="N20" i="10"/>
  <c r="AL69" i="10"/>
  <c r="AI69" i="10"/>
  <c r="T69" i="10"/>
  <c r="Q69" i="10"/>
  <c r="AF69" i="10"/>
  <c r="AD69" i="10"/>
  <c r="Y69" i="10"/>
  <c r="AC69" i="10"/>
  <c r="AG69" i="10"/>
  <c r="X69" i="10"/>
  <c r="W69" i="10"/>
  <c r="AH69" i="10"/>
  <c r="R69" i="10"/>
  <c r="AK69" i="10"/>
  <c r="Z69" i="10"/>
  <c r="AA69" i="10"/>
  <c r="AJ69" i="10"/>
  <c r="AC53" i="10"/>
  <c r="Q53" i="10"/>
  <c r="AA53" i="10"/>
  <c r="AD53" i="10"/>
  <c r="T53" i="10"/>
  <c r="Y53" i="10"/>
  <c r="AI53" i="10"/>
  <c r="W53" i="10"/>
  <c r="AF53" i="10"/>
  <c r="AM53" i="10"/>
  <c r="L85" i="10"/>
  <c r="AM49" i="2"/>
  <c r="D49" i="10"/>
  <c r="AM49" i="10" s="1"/>
  <c r="AM92" i="2"/>
  <c r="AM305" i="2"/>
  <c r="H305" i="2"/>
  <c r="C304" i="10"/>
  <c r="AM304" i="10" s="1"/>
  <c r="T151" i="10"/>
  <c r="T141" i="10"/>
  <c r="F99" i="2"/>
  <c r="Z149" i="2"/>
  <c r="AM72" i="10"/>
  <c r="U223" i="10"/>
  <c r="Y223" i="10"/>
  <c r="AC223" i="10"/>
  <c r="AG223" i="10"/>
  <c r="V223" i="10"/>
  <c r="AA223" i="10"/>
  <c r="AE223" i="10"/>
  <c r="AH223" i="10"/>
  <c r="Q223" i="10"/>
  <c r="U205" i="10"/>
  <c r="AH205" i="10"/>
  <c r="AK205" i="10"/>
  <c r="S205" i="10"/>
  <c r="AM205" i="10"/>
  <c r="T205" i="10"/>
  <c r="AC205" i="10"/>
  <c r="AJ205" i="10"/>
  <c r="AG205" i="10"/>
  <c r="AL205" i="10"/>
  <c r="AC272" i="2"/>
  <c r="AB272" i="2"/>
  <c r="X272" i="2"/>
  <c r="AD272" i="2"/>
  <c r="U272" i="2"/>
  <c r="AM272" i="2"/>
  <c r="AA272" i="2"/>
  <c r="T272" i="2"/>
  <c r="Z272" i="2"/>
  <c r="S272" i="2"/>
  <c r="H272" i="2"/>
  <c r="AJ272" i="2"/>
  <c r="R272" i="2"/>
  <c r="AI272" i="2"/>
  <c r="Y272" i="2"/>
  <c r="P272" i="2"/>
  <c r="P271" i="10" s="1"/>
  <c r="AH272" i="2"/>
  <c r="Q272" i="2"/>
  <c r="F272" i="2"/>
  <c r="AK272" i="2"/>
  <c r="AG272" i="2"/>
  <c r="AF272" i="2"/>
  <c r="AE272" i="2"/>
  <c r="V272" i="2"/>
  <c r="N135" i="10"/>
  <c r="L89" i="10"/>
  <c r="J314" i="2"/>
  <c r="AM99" i="2"/>
  <c r="F186" i="2"/>
  <c r="Q211" i="10"/>
  <c r="U211" i="10"/>
  <c r="Y211" i="10"/>
  <c r="AK211" i="10"/>
  <c r="R211" i="10"/>
  <c r="W211" i="10"/>
  <c r="AA211" i="10"/>
  <c r="AF211" i="10"/>
  <c r="AJ211" i="10"/>
  <c r="F257" i="2"/>
  <c r="AM257" i="2"/>
  <c r="C256" i="10"/>
  <c r="AM256" i="10" s="1"/>
  <c r="H257" i="2"/>
  <c r="J290" i="2"/>
  <c r="F51" i="2"/>
  <c r="C51" i="10"/>
  <c r="AM51" i="10" s="1"/>
  <c r="Y209" i="10"/>
  <c r="AC209" i="10"/>
  <c r="AG209" i="10"/>
  <c r="AK209" i="10"/>
  <c r="Z209" i="10"/>
  <c r="AD209" i="10"/>
  <c r="AI209" i="10"/>
  <c r="AM209" i="10"/>
  <c r="Q209" i="10"/>
  <c r="U209" i="10"/>
  <c r="AM11" i="2"/>
  <c r="AC233" i="10"/>
  <c r="X233" i="10"/>
  <c r="AC157" i="10"/>
  <c r="X157" i="10"/>
  <c r="AH41" i="10"/>
  <c r="AD41" i="10"/>
  <c r="AA62" i="10"/>
  <c r="AF134" i="10"/>
  <c r="U134" i="10"/>
  <c r="R58" i="10"/>
  <c r="AF58" i="10"/>
  <c r="Z63" i="10"/>
  <c r="X63" i="10"/>
  <c r="P170" i="2"/>
  <c r="P169" i="10" s="1"/>
  <c r="P224" i="2"/>
  <c r="P223" i="10" s="1"/>
  <c r="F245" i="2"/>
  <c r="AM275" i="2"/>
  <c r="U275" i="2"/>
  <c r="S320" i="2"/>
  <c r="U224" i="2"/>
  <c r="X148" i="2"/>
  <c r="V58" i="2"/>
  <c r="AA176" i="2"/>
  <c r="AL192" i="2"/>
  <c r="AH236" i="2"/>
  <c r="AA212" i="2"/>
  <c r="AF145" i="2"/>
  <c r="AA314" i="2"/>
  <c r="AD266" i="2"/>
  <c r="AB218" i="2"/>
  <c r="AD336" i="2"/>
  <c r="AB230" i="2"/>
  <c r="AK242" i="2"/>
  <c r="AH242" i="2"/>
  <c r="AC242" i="2"/>
  <c r="Y242" i="2"/>
  <c r="AK290" i="2"/>
  <c r="AF290" i="2"/>
  <c r="AD290" i="2"/>
  <c r="AG146" i="2"/>
  <c r="AE146" i="2"/>
  <c r="V146" i="2"/>
  <c r="AI136" i="2"/>
  <c r="AH136" i="2"/>
  <c r="C136" i="10"/>
  <c r="AF42" i="2"/>
  <c r="AC42" i="2"/>
  <c r="Z170" i="2"/>
  <c r="AK170" i="2"/>
  <c r="AJ170" i="2"/>
  <c r="S170" i="2"/>
  <c r="AC224" i="2"/>
  <c r="AL224" i="2"/>
  <c r="V224" i="2"/>
  <c r="AH275" i="2"/>
  <c r="AA275" i="2"/>
  <c r="AC275" i="2"/>
  <c r="Q275" i="2"/>
  <c r="AL320" i="2"/>
  <c r="AK320" i="2"/>
  <c r="V320" i="2"/>
  <c r="AM18" i="10"/>
  <c r="AE148" i="2"/>
  <c r="AD148" i="2"/>
  <c r="AC148" i="2"/>
  <c r="C147" i="10"/>
  <c r="AH58" i="2"/>
  <c r="X58" i="2"/>
  <c r="AM224" i="2"/>
  <c r="F275" i="2"/>
  <c r="F320" i="2"/>
  <c r="X275" i="2"/>
  <c r="C319" i="10"/>
  <c r="U236" i="2"/>
  <c r="Q218" i="2"/>
  <c r="U170" i="2"/>
  <c r="C229" i="10"/>
  <c r="Y148" i="2"/>
  <c r="Q58" i="2"/>
  <c r="AF58" i="2"/>
  <c r="Z444" i="2"/>
  <c r="AL275" i="2"/>
  <c r="AH320" i="2"/>
  <c r="AK224" i="2"/>
  <c r="AK176" i="2"/>
  <c r="AH134" i="2"/>
  <c r="AD192" i="2"/>
  <c r="AA236" i="2"/>
  <c r="AD145" i="2"/>
  <c r="Z148" i="2"/>
  <c r="AF266" i="2"/>
  <c r="AE242" i="2"/>
  <c r="AJ218" i="2"/>
  <c r="AD170" i="2"/>
  <c r="AL336" i="2"/>
  <c r="AE76" i="2"/>
  <c r="AJ206" i="2"/>
  <c r="AH206" i="2"/>
  <c r="U206" i="2"/>
  <c r="AD276" i="2"/>
  <c r="V276" i="2"/>
  <c r="AF16" i="2"/>
  <c r="AJ16" i="2"/>
  <c r="R16" i="2"/>
  <c r="AE83" i="2"/>
  <c r="AI83" i="2"/>
  <c r="AK83" i="2"/>
  <c r="Z83" i="2"/>
  <c r="U83" i="2"/>
  <c r="AJ66" i="2"/>
  <c r="AE66" i="2"/>
  <c r="X66" i="2"/>
  <c r="N12" i="4"/>
  <c r="J12" i="12"/>
  <c r="J361" i="10"/>
  <c r="AM233" i="10"/>
  <c r="S233" i="10"/>
  <c r="AE157" i="10"/>
  <c r="R157" i="10"/>
  <c r="Y41" i="10"/>
  <c r="V41" i="10"/>
  <c r="T62" i="10"/>
  <c r="AJ62" i="10"/>
  <c r="AD134" i="10"/>
  <c r="AA134" i="10"/>
  <c r="AJ58" i="10"/>
  <c r="S58" i="10"/>
  <c r="AF63" i="10"/>
  <c r="H58" i="2"/>
  <c r="P58" i="2"/>
  <c r="P58" i="10" s="1"/>
  <c r="AN5" i="13"/>
  <c r="P275" i="2"/>
  <c r="P274" i="10" s="1"/>
  <c r="F293" i="2"/>
  <c r="P320" i="2"/>
  <c r="P319" i="10" s="1"/>
  <c r="F79" i="2"/>
  <c r="Y275" i="2"/>
  <c r="V170" i="2"/>
  <c r="R148" i="2"/>
  <c r="AK58" i="2"/>
  <c r="AE275" i="2"/>
  <c r="AI320" i="2"/>
  <c r="AI176" i="2"/>
  <c r="AI192" i="2"/>
  <c r="AG236" i="2"/>
  <c r="AB145" i="2"/>
  <c r="AL148" i="2"/>
  <c r="AH266" i="2"/>
  <c r="AK218" i="2"/>
  <c r="AG170" i="2"/>
  <c r="AA336" i="2"/>
  <c r="AC230" i="2"/>
  <c r="AL135" i="2"/>
  <c r="AI135" i="2"/>
  <c r="R135" i="2"/>
  <c r="AH103" i="2"/>
  <c r="AL103" i="2"/>
  <c r="AM38" i="10"/>
  <c r="AK23" i="2"/>
  <c r="AL23" i="2"/>
  <c r="X23" i="2"/>
  <c r="AG63" i="10"/>
  <c r="AH63" i="10"/>
  <c r="H224" i="2"/>
  <c r="H245" i="2"/>
  <c r="C79" i="10"/>
  <c r="AM79" i="10" s="1"/>
  <c r="C274" i="10"/>
  <c r="V336" i="2"/>
  <c r="W224" i="2"/>
  <c r="Y176" i="2"/>
  <c r="V236" i="2"/>
  <c r="U218" i="2"/>
  <c r="W170" i="2"/>
  <c r="W145" i="2"/>
  <c r="R58" i="2"/>
  <c r="AC58" i="2"/>
  <c r="AG444" i="2"/>
  <c r="AD275" i="2"/>
  <c r="AA320" i="2"/>
  <c r="Z224" i="2"/>
  <c r="AL134" i="2"/>
  <c r="AA135" i="2"/>
  <c r="AH314" i="2"/>
  <c r="AJ290" i="2"/>
  <c r="AL266" i="2"/>
  <c r="AL242" i="2"/>
  <c r="AL170" i="2"/>
  <c r="AB76" i="2"/>
  <c r="AE156" i="2"/>
  <c r="T156" i="2"/>
  <c r="AD210" i="2"/>
  <c r="AC210" i="2"/>
  <c r="U210" i="2"/>
  <c r="AM12" i="10"/>
  <c r="AM31" i="10"/>
  <c r="AG29" i="2"/>
  <c r="AD29" i="2"/>
  <c r="AB29" i="2"/>
  <c r="U29" i="2"/>
  <c r="AB63" i="10"/>
  <c r="AI63" i="10"/>
  <c r="Q224" i="2"/>
  <c r="Q170" i="2"/>
  <c r="AD58" i="2"/>
  <c r="AH224" i="2"/>
  <c r="AC170" i="2"/>
  <c r="AJ176" i="2"/>
  <c r="AD176" i="2"/>
  <c r="AE192" i="2"/>
  <c r="AJ192" i="2"/>
  <c r="C191" i="10"/>
  <c r="AI212" i="2"/>
  <c r="AF212" i="2"/>
  <c r="AH212" i="2"/>
  <c r="X212" i="2"/>
  <c r="Z230" i="2"/>
  <c r="AJ230" i="2"/>
  <c r="AF230" i="2"/>
  <c r="AL230" i="2"/>
  <c r="R230" i="2"/>
  <c r="AJ336" i="2"/>
  <c r="AG336" i="2"/>
  <c r="AC336" i="2"/>
  <c r="AF336" i="2"/>
  <c r="T336" i="2"/>
  <c r="AI145" i="2"/>
  <c r="AK145" i="2"/>
  <c r="S145" i="2"/>
  <c r="Z96" i="2"/>
  <c r="AH96" i="2"/>
  <c r="C96" i="10"/>
  <c r="Y63" i="10"/>
  <c r="AK63" i="10"/>
  <c r="AM58" i="2"/>
  <c r="Q148" i="2"/>
  <c r="W320" i="2"/>
  <c r="X224" i="2"/>
  <c r="W218" i="2"/>
  <c r="X170" i="2"/>
  <c r="Q230" i="2"/>
  <c r="AE58" i="2"/>
  <c r="AD320" i="2"/>
  <c r="AI224" i="2"/>
  <c r="AG176" i="2"/>
  <c r="AF192" i="2"/>
  <c r="AE236" i="2"/>
  <c r="AC212" i="2"/>
  <c r="AH148" i="2"/>
  <c r="AI314" i="2"/>
  <c r="AC266" i="2"/>
  <c r="AL218" i="2"/>
  <c r="AH170" i="2"/>
  <c r="AG230" i="2"/>
  <c r="AL194" i="2"/>
  <c r="AK194" i="2"/>
  <c r="AG194" i="2"/>
  <c r="V194" i="2"/>
  <c r="AL326" i="2"/>
  <c r="Y326" i="2"/>
  <c r="AL338" i="2"/>
  <c r="AK338" i="2"/>
  <c r="C337" i="10"/>
  <c r="AJ137" i="2"/>
  <c r="AC137" i="2"/>
  <c r="AL137" i="2"/>
  <c r="AD137" i="2"/>
  <c r="T137" i="2"/>
  <c r="AE48" i="2"/>
  <c r="AH48" i="2"/>
  <c r="T48" i="2"/>
  <c r="AM33" i="10"/>
  <c r="J22" i="12"/>
  <c r="AB233" i="10"/>
  <c r="AG233" i="10"/>
  <c r="AA157" i="10"/>
  <c r="S41" i="10"/>
  <c r="Z62" i="10"/>
  <c r="AH62" i="10"/>
  <c r="H78" i="10"/>
  <c r="AC134" i="10"/>
  <c r="AJ134" i="10"/>
  <c r="Z58" i="10"/>
  <c r="AA58" i="10"/>
  <c r="T63" i="10"/>
  <c r="R63" i="10"/>
  <c r="C81" i="10"/>
  <c r="AM81" i="10" s="1"/>
  <c r="AM81" i="2"/>
  <c r="H275" i="2"/>
  <c r="T444" i="2"/>
  <c r="T212" i="2"/>
  <c r="R242" i="2"/>
  <c r="Q320" i="2"/>
  <c r="Y224" i="2"/>
  <c r="Y192" i="2"/>
  <c r="T176" i="2"/>
  <c r="R236" i="2"/>
  <c r="Q266" i="2"/>
  <c r="X218" i="2"/>
  <c r="R170" i="2"/>
  <c r="V230" i="2"/>
  <c r="T134" i="2"/>
  <c r="C145" i="10"/>
  <c r="T96" i="2"/>
  <c r="R76" i="2"/>
  <c r="Y135" i="2"/>
  <c r="S58" i="2"/>
  <c r="Y69" i="2"/>
  <c r="AI58" i="2"/>
  <c r="AD444" i="2"/>
  <c r="AE326" i="2"/>
  <c r="AG103" i="2"/>
  <c r="AB275" i="2"/>
  <c r="AK136" i="2"/>
  <c r="Z320" i="2"/>
  <c r="AJ224" i="2"/>
  <c r="AH176" i="2"/>
  <c r="AB146" i="2"/>
  <c r="AA192" i="2"/>
  <c r="AD96" i="2"/>
  <c r="AE212" i="2"/>
  <c r="AJ135" i="2"/>
  <c r="AK206" i="2"/>
  <c r="AJ145" i="2"/>
  <c r="AA148" i="2"/>
  <c r="AB338" i="2"/>
  <c r="AB290" i="2"/>
  <c r="AH194" i="2"/>
  <c r="AI170" i="2"/>
  <c r="AH230" i="2"/>
  <c r="AE234" i="2"/>
  <c r="AF234" i="2"/>
  <c r="AC284" i="2"/>
  <c r="AA284" i="2"/>
  <c r="U284" i="2"/>
  <c r="AF443" i="2"/>
  <c r="AE443" i="2"/>
  <c r="AD111" i="2"/>
  <c r="AG111" i="2"/>
  <c r="Z111" i="2"/>
  <c r="Y111" i="2"/>
  <c r="V10" i="52"/>
  <c r="AN10" i="52" s="1"/>
  <c r="N26" i="12"/>
  <c r="B183" i="6" s="1"/>
  <c r="P26" i="12"/>
  <c r="Z4" i="52"/>
  <c r="Z10" i="52" s="1"/>
  <c r="AB4" i="12"/>
  <c r="AB10" i="12" s="1"/>
  <c r="AA4" i="49"/>
  <c r="AA10" i="49" s="1"/>
  <c r="X4" i="3"/>
  <c r="X10" i="3" s="1"/>
  <c r="AB3" i="4"/>
  <c r="AB10" i="4" s="1"/>
  <c r="Q63" i="10"/>
  <c r="AL63" i="10"/>
  <c r="AM170" i="2"/>
  <c r="F224" i="2"/>
  <c r="H293" i="2"/>
  <c r="AM320" i="2"/>
  <c r="R275" i="2"/>
  <c r="X320" i="2"/>
  <c r="R224" i="2"/>
  <c r="Y170" i="2"/>
  <c r="S148" i="2"/>
  <c r="W58" i="2"/>
  <c r="AA58" i="2"/>
  <c r="Z275" i="2"/>
  <c r="AC320" i="2"/>
  <c r="AA224" i="2"/>
  <c r="AB148" i="2"/>
  <c r="AA170" i="2"/>
  <c r="AI218" i="2"/>
  <c r="AE218" i="2"/>
  <c r="AC218" i="2"/>
  <c r="S218" i="2"/>
  <c r="AF236" i="2"/>
  <c r="AD236" i="2"/>
  <c r="X236" i="2"/>
  <c r="AB266" i="2"/>
  <c r="AA266" i="2"/>
  <c r="Z266" i="2"/>
  <c r="AJ266" i="2"/>
  <c r="C265" i="10"/>
  <c r="AG314" i="2"/>
  <c r="Z314" i="2"/>
  <c r="AB314" i="2"/>
  <c r="U314" i="2"/>
  <c r="AD134" i="2"/>
  <c r="AA134" i="2"/>
  <c r="Z134" i="2"/>
  <c r="U134" i="2"/>
  <c r="AC76" i="2"/>
  <c r="Z76" i="2"/>
  <c r="AJ76" i="2"/>
  <c r="AH76" i="2"/>
  <c r="AF76" i="2"/>
  <c r="C76" i="10"/>
  <c r="AH69" i="2"/>
  <c r="V69" i="2"/>
  <c r="O80" i="3"/>
  <c r="T233" i="10"/>
  <c r="Q233" i="10"/>
  <c r="AD157" i="10"/>
  <c r="Z157" i="10"/>
  <c r="AB41" i="10"/>
  <c r="AG41" i="10"/>
  <c r="AG62" i="10"/>
  <c r="AB62" i="10"/>
  <c r="Y134" i="10"/>
  <c r="V134" i="10"/>
  <c r="AK58" i="10"/>
  <c r="V58" i="10"/>
  <c r="U63" i="10"/>
  <c r="S63" i="10"/>
  <c r="AM68" i="2"/>
  <c r="AM293" i="2"/>
  <c r="S275" i="2"/>
  <c r="Y320" i="2"/>
  <c r="S224" i="2"/>
  <c r="S192" i="2"/>
  <c r="T236" i="2"/>
  <c r="R218" i="2"/>
  <c r="C169" i="10"/>
  <c r="X230" i="2"/>
  <c r="T148" i="2"/>
  <c r="T58" i="2"/>
  <c r="AB58" i="2"/>
  <c r="AA444" i="2"/>
  <c r="AF275" i="2"/>
  <c r="AE320" i="2"/>
  <c r="AB224" i="2"/>
  <c r="Z176" i="2"/>
  <c r="AC134" i="2"/>
  <c r="AB192" i="2"/>
  <c r="AC96" i="2"/>
  <c r="Z236" i="2"/>
  <c r="AG212" i="2"/>
  <c r="AL145" i="2"/>
  <c r="AF148" i="2"/>
  <c r="AH338" i="2"/>
  <c r="AL314" i="2"/>
  <c r="Z242" i="2"/>
  <c r="AH218" i="2"/>
  <c r="Z194" i="2"/>
  <c r="AB170" i="2"/>
  <c r="AH336" i="2"/>
  <c r="AK230" i="2"/>
  <c r="AK200" i="2"/>
  <c r="AD200" i="2"/>
  <c r="AI132" i="2"/>
  <c r="U132" i="2"/>
  <c r="AA63" i="2"/>
  <c r="AH63" i="2"/>
  <c r="Y63" i="2"/>
  <c r="AJ35" i="2"/>
  <c r="AI35" i="2"/>
  <c r="AO3" i="4"/>
  <c r="AO10" i="4" s="1"/>
  <c r="AK233" i="10"/>
  <c r="AJ157" i="10"/>
  <c r="T41" i="10"/>
  <c r="V62" i="10"/>
  <c r="R134" i="10"/>
  <c r="V63" i="10"/>
  <c r="F58" i="2"/>
  <c r="H170" i="2"/>
  <c r="T275" i="2"/>
  <c r="R320" i="2"/>
  <c r="T224" i="2"/>
  <c r="U148" i="2"/>
  <c r="U58" i="2"/>
  <c r="Z58" i="2"/>
  <c r="AB444" i="2"/>
  <c r="AG275" i="2"/>
  <c r="AF320" i="2"/>
  <c r="AD224" i="2"/>
  <c r="AL176" i="2"/>
  <c r="AK192" i="2"/>
  <c r="AL96" i="2"/>
  <c r="AB236" i="2"/>
  <c r="Z212" i="2"/>
  <c r="AE145" i="2"/>
  <c r="AG148" i="2"/>
  <c r="AC314" i="2"/>
  <c r="AA242" i="2"/>
  <c r="AA218" i="2"/>
  <c r="AE194" i="2"/>
  <c r="AE170" i="2"/>
  <c r="AB336" i="2"/>
  <c r="AA230" i="2"/>
  <c r="AL164" i="2"/>
  <c r="AK164" i="2"/>
  <c r="Y164" i="2"/>
  <c r="AF254" i="2"/>
  <c r="AJ254" i="2"/>
  <c r="Q254" i="2"/>
  <c r="Z302" i="2"/>
  <c r="AF302" i="2"/>
  <c r="S302" i="2"/>
  <c r="S4" i="12"/>
  <c r="S10" i="12" s="1"/>
  <c r="Q10" i="2"/>
  <c r="P5" i="13" s="1"/>
  <c r="P10" i="13" s="1"/>
  <c r="AL10" i="2"/>
  <c r="AK5" i="13" s="1"/>
  <c r="AD124" i="2"/>
  <c r="Z124" i="2"/>
  <c r="AF65" i="2"/>
  <c r="AL65" i="2"/>
  <c r="AH4" i="52"/>
  <c r="AH10" i="52" s="1"/>
  <c r="P27" i="12"/>
  <c r="AJ4" i="3"/>
  <c r="AJ10" i="3" s="1"/>
  <c r="AI121" i="109"/>
  <c r="J352" i="10"/>
  <c r="J365" i="10"/>
  <c r="J439" i="10"/>
  <c r="AI4" i="49"/>
  <c r="AI10" i="49" s="1"/>
  <c r="AF4" i="3"/>
  <c r="AF10" i="3" s="1"/>
  <c r="X3" i="4"/>
  <c r="X10" i="4" s="1"/>
  <c r="W4" i="49"/>
  <c r="W10" i="49" s="1"/>
  <c r="T4" i="3"/>
  <c r="T10" i="3" s="1"/>
  <c r="J383" i="10"/>
  <c r="J422" i="2"/>
  <c r="H421" i="10"/>
  <c r="AO4" i="53"/>
  <c r="J436" i="10"/>
  <c r="J437" i="10"/>
  <c r="AD407" i="10"/>
  <c r="V407" i="10"/>
  <c r="AG407" i="10"/>
  <c r="AK407" i="10"/>
  <c r="AM407" i="10"/>
  <c r="AJ407" i="10"/>
  <c r="AH407" i="10"/>
  <c r="AB407" i="10"/>
  <c r="S147" i="2"/>
  <c r="U146" i="10" s="1"/>
  <c r="AI124" i="2"/>
  <c r="Z278" i="2"/>
  <c r="AF278" i="2"/>
  <c r="O4" i="3"/>
  <c r="O10" i="3" s="1"/>
  <c r="B25" i="4"/>
  <c r="D25" i="4" s="1"/>
  <c r="C25" i="4"/>
  <c r="F25" i="4" s="1"/>
  <c r="J18" i="12"/>
  <c r="N18" i="4"/>
  <c r="AK124" i="109"/>
  <c r="S407" i="10"/>
  <c r="T4" i="53"/>
  <c r="T10" i="53" s="1"/>
  <c r="AE4" i="53"/>
  <c r="AE10" i="53" s="1"/>
  <c r="P30" i="12"/>
  <c r="C17" i="4"/>
  <c r="F17" i="4" s="1"/>
  <c r="B17" i="4"/>
  <c r="D17" i="4" s="1"/>
  <c r="AC4" i="3"/>
  <c r="AC10" i="3" s="1"/>
  <c r="AG4" i="12"/>
  <c r="AG10" i="12" s="1"/>
  <c r="AH4" i="53"/>
  <c r="AH10" i="53" s="1"/>
  <c r="Q4" i="3"/>
  <c r="Q10" i="3" s="1"/>
  <c r="U4" i="12"/>
  <c r="U10" i="12" s="1"/>
  <c r="V4" i="53"/>
  <c r="V10" i="53" s="1"/>
  <c r="AK112" i="109"/>
  <c r="X407" i="10"/>
  <c r="AJ124" i="2"/>
  <c r="AE131" i="2"/>
  <c r="Z131" i="2"/>
  <c r="AC4" i="52"/>
  <c r="AC10" i="52" s="1"/>
  <c r="J33" i="12"/>
  <c r="AD4" i="12"/>
  <c r="AD10" i="12" s="1"/>
  <c r="W4" i="3"/>
  <c r="W10" i="3" s="1"/>
  <c r="Z407" i="10"/>
  <c r="F343" i="10"/>
  <c r="N23" i="4"/>
  <c r="J23" i="12"/>
  <c r="P28" i="4"/>
  <c r="J28" i="12"/>
  <c r="J353" i="10"/>
  <c r="J395" i="10"/>
  <c r="AN4" i="12"/>
  <c r="AM4" i="49"/>
  <c r="AA4" i="12"/>
  <c r="AA10" i="12" s="1"/>
  <c r="AM3" i="4"/>
  <c r="AM10" i="4" s="1"/>
  <c r="AI4" i="3"/>
  <c r="AI10" i="3" s="1"/>
  <c r="AL4" i="49"/>
  <c r="AL10" i="49" s="1"/>
  <c r="AB4" i="49"/>
  <c r="AB10" i="49" s="1"/>
  <c r="AA4" i="52"/>
  <c r="AA10" i="52" s="1"/>
  <c r="J349" i="10"/>
  <c r="J391" i="10"/>
  <c r="J385" i="10"/>
  <c r="H391" i="10"/>
  <c r="AM355" i="10"/>
  <c r="AJ355" i="10"/>
  <c r="X355" i="10"/>
  <c r="AD355" i="10"/>
  <c r="AH355" i="10"/>
  <c r="W355" i="10"/>
  <c r="R355" i="10"/>
  <c r="Q355" i="10"/>
  <c r="AC355" i="10"/>
  <c r="Z355" i="10"/>
  <c r="S355" i="10"/>
  <c r="AE355" i="10"/>
  <c r="Y355" i="10"/>
  <c r="AL355" i="10"/>
  <c r="AB355" i="10"/>
  <c r="T355" i="10"/>
  <c r="AF355" i="10"/>
  <c r="V355" i="10"/>
  <c r="U355" i="10"/>
  <c r="AG355" i="10"/>
  <c r="AI355" i="10"/>
  <c r="F436" i="10"/>
  <c r="AD395" i="10"/>
  <c r="Z395" i="10"/>
  <c r="AF395" i="10"/>
  <c r="Q395" i="10"/>
  <c r="V395" i="10"/>
  <c r="S395" i="10"/>
  <c r="AK395" i="10"/>
  <c r="AI395" i="10"/>
  <c r="AC395" i="10"/>
  <c r="AE395" i="10"/>
  <c r="AB395" i="10"/>
  <c r="AA395" i="10"/>
  <c r="AL395" i="10"/>
  <c r="X395" i="10"/>
  <c r="T395" i="10"/>
  <c r="U395" i="10"/>
  <c r="AC415" i="10"/>
  <c r="AB415" i="10"/>
  <c r="AE415" i="10"/>
  <c r="AI415" i="10"/>
  <c r="T415" i="10"/>
  <c r="Z415" i="10"/>
  <c r="AJ415" i="10"/>
  <c r="X415" i="10"/>
  <c r="AK415" i="10"/>
  <c r="R415" i="10"/>
  <c r="AG415" i="10"/>
  <c r="AD415" i="10"/>
  <c r="Q415" i="10"/>
  <c r="AA415" i="10"/>
  <c r="AF415" i="10"/>
  <c r="AH415" i="10"/>
  <c r="U415" i="10"/>
  <c r="Y415" i="10"/>
  <c r="W415" i="10"/>
  <c r="Z367" i="10"/>
  <c r="W367" i="10"/>
  <c r="AJ367" i="10"/>
  <c r="AE367" i="10"/>
  <c r="T367" i="10"/>
  <c r="AK367" i="10"/>
  <c r="AG367" i="10"/>
  <c r="R367" i="10"/>
  <c r="AI367" i="10"/>
  <c r="AB367" i="10"/>
  <c r="AF367" i="10"/>
  <c r="X367" i="10"/>
  <c r="AH367" i="10"/>
  <c r="Y367" i="10"/>
  <c r="AM367" i="10"/>
  <c r="AH344" i="2"/>
  <c r="AG344" i="2"/>
  <c r="R344" i="2"/>
  <c r="AD344" i="2"/>
  <c r="AI344" i="2"/>
  <c r="V344" i="2"/>
  <c r="H344" i="2"/>
  <c r="AE344" i="2"/>
  <c r="T344" i="2"/>
  <c r="AA344" i="2"/>
  <c r="S344" i="2"/>
  <c r="AJ344" i="2"/>
  <c r="AK344" i="2"/>
  <c r="AB344" i="2"/>
  <c r="Z344" i="2"/>
  <c r="C343" i="10"/>
  <c r="AC344" i="2"/>
  <c r="X344" i="2"/>
  <c r="AF344" i="2"/>
  <c r="Y344" i="2"/>
  <c r="AL344" i="2"/>
  <c r="AM344" i="2"/>
  <c r="U344" i="2"/>
  <c r="P344" i="2"/>
  <c r="P343" i="10" s="1"/>
  <c r="W371" i="10"/>
  <c r="AH371" i="10"/>
  <c r="X371" i="10"/>
  <c r="AC371" i="10"/>
  <c r="AB371" i="10"/>
  <c r="AM371" i="10"/>
  <c r="AJ371" i="10"/>
  <c r="AD371" i="10"/>
  <c r="U371" i="10"/>
  <c r="AE371" i="10"/>
  <c r="AI371" i="10"/>
  <c r="S371" i="10"/>
  <c r="AF371" i="10"/>
  <c r="AA371" i="10"/>
  <c r="V371" i="10"/>
  <c r="T371" i="10"/>
  <c r="AL371" i="10"/>
  <c r="Q371" i="10"/>
  <c r="F419" i="10"/>
  <c r="F400" i="10"/>
  <c r="H403" i="10"/>
  <c r="F385" i="10"/>
  <c r="AL480" i="107"/>
  <c r="AO124" i="109"/>
  <c r="AO126" i="109" s="1"/>
  <c r="AO119" i="109"/>
  <c r="AO121" i="109" s="1"/>
  <c r="AO112" i="109"/>
  <c r="AQ119" i="109"/>
  <c r="AQ124" i="109"/>
  <c r="F439" i="10"/>
  <c r="J222" i="10"/>
  <c r="Q425" i="10"/>
  <c r="W425" i="10"/>
  <c r="AC425" i="10"/>
  <c r="T425" i="10"/>
  <c r="AM425" i="10"/>
  <c r="AA425" i="10"/>
  <c r="S425" i="10"/>
  <c r="AH425" i="10"/>
  <c r="X425" i="10"/>
  <c r="Q427" i="10"/>
  <c r="W427" i="10"/>
  <c r="R427" i="10"/>
  <c r="T427" i="10"/>
  <c r="AC427" i="10"/>
  <c r="AH427" i="10"/>
  <c r="S427" i="10"/>
  <c r="AL427" i="10"/>
  <c r="J327" i="10"/>
  <c r="Q430" i="10"/>
  <c r="AA430" i="10"/>
  <c r="AB430" i="10"/>
  <c r="AK430" i="10"/>
  <c r="T430" i="10"/>
  <c r="AH430" i="10"/>
  <c r="AF430" i="10"/>
  <c r="AM430" i="10"/>
  <c r="AM480" i="107"/>
  <c r="AJ341" i="10"/>
  <c r="U341" i="10"/>
  <c r="Q341" i="10"/>
  <c r="AG341" i="10"/>
  <c r="R341" i="10"/>
  <c r="W341" i="10"/>
  <c r="AC341" i="10"/>
  <c r="X382" i="10"/>
  <c r="Y382" i="10"/>
  <c r="AA382" i="10"/>
  <c r="Z382" i="10"/>
  <c r="AI382" i="10"/>
  <c r="S382" i="10"/>
  <c r="AL382" i="10"/>
  <c r="AC382" i="10"/>
  <c r="AM341" i="10"/>
  <c r="V341" i="10"/>
  <c r="W430" i="10"/>
  <c r="AB425" i="10"/>
  <c r="AD382" i="10"/>
  <c r="AD394" i="10"/>
  <c r="AE394" i="10"/>
  <c r="AF394" i="10"/>
  <c r="AH394" i="10"/>
  <c r="AM394" i="10"/>
  <c r="AG394" i="10"/>
  <c r="R394" i="10"/>
  <c r="X394" i="10"/>
  <c r="AK356" i="2"/>
  <c r="W356" i="2"/>
  <c r="AC356" i="2"/>
  <c r="AB356" i="2"/>
  <c r="AA356" i="2"/>
  <c r="AE356" i="2"/>
  <c r="T356" i="2"/>
  <c r="AD356" i="2"/>
  <c r="S356" i="2"/>
  <c r="AF356" i="2"/>
  <c r="R356" i="2"/>
  <c r="Z356" i="2"/>
  <c r="Y356" i="2"/>
  <c r="H356" i="2"/>
  <c r="AL356" i="2"/>
  <c r="X356" i="2"/>
  <c r="AH356" i="2"/>
  <c r="AG356" i="2"/>
  <c r="Q356" i="2"/>
  <c r="AF419" i="2"/>
  <c r="V419" i="2"/>
  <c r="AG419" i="2"/>
  <c r="Z419" i="2"/>
  <c r="P419" i="2"/>
  <c r="P418" i="10" s="1"/>
  <c r="AI419" i="2"/>
  <c r="C418" i="10"/>
  <c r="AD419" i="2"/>
  <c r="U419" i="2"/>
  <c r="AM419" i="2"/>
  <c r="AA419" i="2"/>
  <c r="T419" i="2"/>
  <c r="F419" i="2"/>
  <c r="AL419" i="2"/>
  <c r="S419" i="2"/>
  <c r="AK419" i="2"/>
  <c r="R419" i="2"/>
  <c r="AC419" i="2"/>
  <c r="X419" i="2"/>
  <c r="AB419" i="2"/>
  <c r="AH419" i="2"/>
  <c r="AL431" i="2"/>
  <c r="AH431" i="2"/>
  <c r="Q431" i="2"/>
  <c r="AB431" i="2"/>
  <c r="H431" i="2"/>
  <c r="AI431" i="2"/>
  <c r="AE431" i="2"/>
  <c r="AM431" i="2"/>
  <c r="AF431" i="2"/>
  <c r="S431" i="2"/>
  <c r="Z431" i="2"/>
  <c r="R431" i="2"/>
  <c r="P431" i="2"/>
  <c r="P430" i="10" s="1"/>
  <c r="AG431" i="2"/>
  <c r="Y431" i="2"/>
  <c r="AK431" i="2"/>
  <c r="X431" i="2"/>
  <c r="AA431" i="2"/>
  <c r="W431" i="2"/>
  <c r="AC431" i="2"/>
  <c r="U431" i="2"/>
  <c r="C370" i="10"/>
  <c r="X432" i="2"/>
  <c r="Q383" i="2"/>
  <c r="C376" i="10"/>
  <c r="AC407" i="2"/>
  <c r="AG350" i="2"/>
  <c r="AH383" i="2"/>
  <c r="AG432" i="2"/>
  <c r="AD395" i="2"/>
  <c r="AF371" i="2"/>
  <c r="AK467" i="107"/>
  <c r="AK470" i="107"/>
  <c r="J324" i="10"/>
  <c r="Q407" i="2"/>
  <c r="Q420" i="2"/>
  <c r="R432" i="2"/>
  <c r="X383" i="2"/>
  <c r="AK407" i="2"/>
  <c r="AG420" i="2"/>
  <c r="AL383" i="2"/>
  <c r="AD432" i="2"/>
  <c r="Z371" i="2"/>
  <c r="AL365" i="2"/>
  <c r="AE365" i="2"/>
  <c r="X365" i="2"/>
  <c r="AG365" i="2"/>
  <c r="Z377" i="2"/>
  <c r="AJ377" i="2"/>
  <c r="AF389" i="2"/>
  <c r="U389" i="2"/>
  <c r="AK389" i="2"/>
  <c r="Z401" i="2"/>
  <c r="X401" i="2"/>
  <c r="AC401" i="2"/>
  <c r="AH401" i="2"/>
  <c r="AA414" i="2"/>
  <c r="V414" i="2"/>
  <c r="AM414" i="2"/>
  <c r="AH414" i="2"/>
  <c r="AH426" i="2"/>
  <c r="W426" i="2"/>
  <c r="AM426" i="2"/>
  <c r="AE426" i="2"/>
  <c r="Z438" i="2"/>
  <c r="F438" i="2"/>
  <c r="AH438" i="2"/>
  <c r="AM119" i="109"/>
  <c r="AM121" i="109" s="1"/>
  <c r="AM124" i="109"/>
  <c r="J267" i="10"/>
  <c r="AC437" i="10"/>
  <c r="Q437" i="10"/>
  <c r="AB397" i="10"/>
  <c r="U397" i="10"/>
  <c r="AI412" i="10"/>
  <c r="AL391" i="10"/>
  <c r="T391" i="10"/>
  <c r="V373" i="10"/>
  <c r="AL373" i="10"/>
  <c r="AJ433" i="10"/>
  <c r="AC433" i="10"/>
  <c r="F365" i="2"/>
  <c r="AM407" i="2"/>
  <c r="H432" i="2"/>
  <c r="V438" i="2"/>
  <c r="Y404" i="2"/>
  <c r="X389" i="2"/>
  <c r="S392" i="2"/>
  <c r="Q368" i="2"/>
  <c r="R350" i="2"/>
  <c r="S407" i="2"/>
  <c r="T414" i="2"/>
  <c r="T380" i="2"/>
  <c r="Y365" i="2"/>
  <c r="T420" i="2"/>
  <c r="Q371" i="2"/>
  <c r="S432" i="2"/>
  <c r="R383" i="2"/>
  <c r="T377" i="2"/>
  <c r="AL368" i="2"/>
  <c r="AL407" i="2"/>
  <c r="AD350" i="2"/>
  <c r="AL438" i="2"/>
  <c r="Z426" i="2"/>
  <c r="AL414" i="2"/>
  <c r="AL401" i="2"/>
  <c r="AJ389" i="2"/>
  <c r="AC377" i="2"/>
  <c r="AB420" i="2"/>
  <c r="AA383" i="2"/>
  <c r="AH432" i="2"/>
  <c r="AD371" i="2"/>
  <c r="AK463" i="107"/>
  <c r="J384" i="10"/>
  <c r="S420" i="2"/>
  <c r="R371" i="2"/>
  <c r="T432" i="2"/>
  <c r="S383" i="2"/>
  <c r="U377" i="2"/>
  <c r="AG407" i="2"/>
  <c r="AD438" i="2"/>
  <c r="AA426" i="2"/>
  <c r="AC414" i="2"/>
  <c r="AJ401" i="2"/>
  <c r="AC389" i="2"/>
  <c r="AC365" i="2"/>
  <c r="AI420" i="2"/>
  <c r="AC383" i="2"/>
  <c r="Z395" i="2"/>
  <c r="AH371" i="2"/>
  <c r="AK348" i="2"/>
  <c r="R348" i="2"/>
  <c r="AL348" i="2"/>
  <c r="AD380" i="2"/>
  <c r="C379" i="10"/>
  <c r="Z380" i="2"/>
  <c r="AL392" i="2"/>
  <c r="AD392" i="2"/>
  <c r="T392" i="2"/>
  <c r="AK404" i="2"/>
  <c r="R404" i="2"/>
  <c r="AL404" i="2"/>
  <c r="AA404" i="2"/>
  <c r="AS119" i="109"/>
  <c r="AK476" i="107"/>
  <c r="J339" i="10"/>
  <c r="J207" i="10"/>
  <c r="U420" i="2"/>
  <c r="S371" i="2"/>
  <c r="U432" i="2"/>
  <c r="T383" i="2"/>
  <c r="AH407" i="2"/>
  <c r="AJ420" i="2"/>
  <c r="Z383" i="2"/>
  <c r="AA395" i="2"/>
  <c r="AE371" i="2"/>
  <c r="AE350" i="2"/>
  <c r="V350" i="2"/>
  <c r="AA350" i="2"/>
  <c r="R437" i="10"/>
  <c r="T437" i="10"/>
  <c r="Z397" i="10"/>
  <c r="AA397" i="10"/>
  <c r="AD412" i="10"/>
  <c r="U412" i="10"/>
  <c r="AF391" i="10"/>
  <c r="V391" i="10"/>
  <c r="AH373" i="10"/>
  <c r="AI373" i="10"/>
  <c r="AA433" i="10"/>
  <c r="Q433" i="10"/>
  <c r="H371" i="2"/>
  <c r="AM359" i="2"/>
  <c r="AM377" i="2"/>
  <c r="AM395" i="2"/>
  <c r="X438" i="2"/>
  <c r="S389" i="2"/>
  <c r="S395" i="2"/>
  <c r="W392" i="2"/>
  <c r="Q401" i="2"/>
  <c r="S368" i="2"/>
  <c r="V407" i="2"/>
  <c r="C358" i="10"/>
  <c r="AM358" i="10" s="1"/>
  <c r="U426" i="2"/>
  <c r="C413" i="10"/>
  <c r="T365" i="2"/>
  <c r="V420" i="2"/>
  <c r="T371" i="2"/>
  <c r="C431" i="10"/>
  <c r="U383" i="2"/>
  <c r="W377" i="2"/>
  <c r="AK392" i="2"/>
  <c r="AA368" i="2"/>
  <c r="AC350" i="2"/>
  <c r="AC380" i="2"/>
  <c r="AB348" i="2"/>
  <c r="AK438" i="2"/>
  <c r="AI426" i="2"/>
  <c r="AJ414" i="2"/>
  <c r="Z389" i="2"/>
  <c r="AG377" i="2"/>
  <c r="AF365" i="2"/>
  <c r="AS124" i="109"/>
  <c r="AM112" i="109"/>
  <c r="J201" i="10"/>
  <c r="J369" i="10"/>
  <c r="J195" i="10"/>
  <c r="J164" i="10"/>
  <c r="J306" i="10"/>
  <c r="AK371" i="2"/>
  <c r="AI371" i="2"/>
  <c r="V371" i="2"/>
  <c r="AG371" i="2"/>
  <c r="AK383" i="2"/>
  <c r="Y383" i="2"/>
  <c r="F383" i="2"/>
  <c r="AB383" i="2"/>
  <c r="AC395" i="2"/>
  <c r="AF395" i="2"/>
  <c r="R395" i="2"/>
  <c r="AK395" i="2"/>
  <c r="AJ407" i="2"/>
  <c r="R407" i="2"/>
  <c r="AF407" i="2"/>
  <c r="Z420" i="2"/>
  <c r="C419" i="10"/>
  <c r="AK420" i="2"/>
  <c r="AI432" i="2"/>
  <c r="AA432" i="2"/>
  <c r="V432" i="2"/>
  <c r="F432" i="2"/>
  <c r="AF432" i="2"/>
  <c r="AK466" i="107"/>
  <c r="AK471" i="107"/>
  <c r="AK461" i="107"/>
  <c r="AK473" i="107"/>
  <c r="AK460" i="107"/>
  <c r="AK459" i="107"/>
  <c r="AK480" i="107" s="1"/>
  <c r="J363" i="10"/>
  <c r="J254" i="10"/>
  <c r="AJ437" i="10"/>
  <c r="AB437" i="10"/>
  <c r="AH397" i="10"/>
  <c r="AF397" i="10"/>
  <c r="W391" i="10"/>
  <c r="Z391" i="10"/>
  <c r="Z373" i="10"/>
  <c r="X373" i="10"/>
  <c r="Z433" i="10"/>
  <c r="AG433" i="10"/>
  <c r="AM371" i="2"/>
  <c r="H383" i="2"/>
  <c r="H395" i="2"/>
  <c r="F414" i="2"/>
  <c r="T438" i="2"/>
  <c r="W389" i="2"/>
  <c r="V395" i="2"/>
  <c r="R401" i="2"/>
  <c r="S350" i="2"/>
  <c r="Y407" i="2"/>
  <c r="Y426" i="2"/>
  <c r="W365" i="2"/>
  <c r="Y420" i="2"/>
  <c r="X371" i="2"/>
  <c r="Q348" i="2"/>
  <c r="R377" i="2"/>
  <c r="AH392" i="2"/>
  <c r="AD368" i="2"/>
  <c r="AB350" i="2"/>
  <c r="AJ404" i="2"/>
  <c r="AA380" i="2"/>
  <c r="AF348" i="2"/>
  <c r="AB438" i="2"/>
  <c r="AG414" i="2"/>
  <c r="AG401" i="2"/>
  <c r="AI389" i="2"/>
  <c r="AA377" i="2"/>
  <c r="AJ365" i="2"/>
  <c r="AD420" i="2"/>
  <c r="AI383" i="2"/>
  <c r="AJ432" i="2"/>
  <c r="AB395" i="2"/>
  <c r="AA371" i="2"/>
  <c r="Z360" i="2"/>
  <c r="Q360" i="2"/>
  <c r="AJ360" i="2"/>
  <c r="AL372" i="2"/>
  <c r="AG372" i="2"/>
  <c r="AA384" i="2"/>
  <c r="U384" i="2"/>
  <c r="AJ384" i="2"/>
  <c r="AC396" i="2"/>
  <c r="AG396" i="2"/>
  <c r="R396" i="2"/>
  <c r="AA396" i="2"/>
  <c r="Z410" i="2"/>
  <c r="Y410" i="2"/>
  <c r="H410" i="2"/>
  <c r="AL410" i="2"/>
  <c r="AA422" i="2"/>
  <c r="U422" i="2"/>
  <c r="AD422" i="2"/>
  <c r="AB434" i="2"/>
  <c r="AI434" i="2"/>
  <c r="T434" i="2"/>
  <c r="AC434" i="2"/>
  <c r="AK469" i="107"/>
  <c r="AD437" i="10"/>
  <c r="AK397" i="10"/>
  <c r="AJ412" i="10"/>
  <c r="AM391" i="10"/>
  <c r="Y373" i="10"/>
  <c r="AH433" i="10"/>
  <c r="P383" i="2"/>
  <c r="P382" i="10" s="1"/>
  <c r="H401" i="2"/>
  <c r="AM420" i="2"/>
  <c r="U438" i="2"/>
  <c r="C388" i="10"/>
  <c r="W395" i="2"/>
  <c r="T401" i="2"/>
  <c r="W368" i="2"/>
  <c r="T350" i="2"/>
  <c r="C406" i="10"/>
  <c r="R426" i="2"/>
  <c r="Q414" i="2"/>
  <c r="W380" i="2"/>
  <c r="C364" i="10"/>
  <c r="R420" i="2"/>
  <c r="Y371" i="2"/>
  <c r="Q432" i="2"/>
  <c r="X348" i="2"/>
  <c r="S377" i="2"/>
  <c r="Z392" i="2"/>
  <c r="AI368" i="2"/>
  <c r="AA407" i="2"/>
  <c r="Z350" i="2"/>
  <c r="AF404" i="2"/>
  <c r="AI380" i="2"/>
  <c r="AG348" i="2"/>
  <c r="AC426" i="2"/>
  <c r="AK414" i="2"/>
  <c r="AA401" i="2"/>
  <c r="AH389" i="2"/>
  <c r="AB377" i="2"/>
  <c r="AK365" i="2"/>
  <c r="AA360" i="2"/>
  <c r="AH420" i="2"/>
  <c r="AE434" i="2"/>
  <c r="AK396" i="2"/>
  <c r="AE432" i="2"/>
  <c r="AJ395" i="2"/>
  <c r="AB371" i="2"/>
  <c r="AK479" i="107"/>
  <c r="AK465" i="107"/>
  <c r="J290" i="10"/>
  <c r="J189" i="10"/>
  <c r="J320" i="10"/>
  <c r="H273" i="10"/>
  <c r="H351" i="10"/>
  <c r="H372" i="10"/>
  <c r="J373" i="2"/>
  <c r="F404" i="10"/>
  <c r="H276" i="10"/>
  <c r="J277" i="2"/>
  <c r="H350" i="10"/>
  <c r="Z366" i="2"/>
  <c r="H363" i="10"/>
  <c r="F374" i="10"/>
  <c r="H315" i="10"/>
  <c r="F228" i="10"/>
  <c r="F416" i="2"/>
  <c r="P440" i="2"/>
  <c r="P439" i="10" s="1"/>
  <c r="Y362" i="2"/>
  <c r="S416" i="2"/>
  <c r="Q366" i="2"/>
  <c r="Y428" i="2"/>
  <c r="W386" i="2"/>
  <c r="Y378" i="2"/>
  <c r="Y440" i="2"/>
  <c r="Q398" i="2"/>
  <c r="T390" i="2"/>
  <c r="AD428" i="2"/>
  <c r="AJ398" i="2"/>
  <c r="J312" i="10"/>
  <c r="J348" i="10"/>
  <c r="F150" i="10"/>
  <c r="H213" i="10"/>
  <c r="H176" i="10"/>
  <c r="F204" i="10"/>
  <c r="F270" i="10"/>
  <c r="F318" i="10"/>
  <c r="F402" i="10"/>
  <c r="BV101" i="109"/>
  <c r="AI207" i="10"/>
  <c r="AJ207" i="10"/>
  <c r="Y207" i="10"/>
  <c r="Q207" i="10"/>
  <c r="AA207" i="10"/>
  <c r="AF207" i="10"/>
  <c r="BV100" i="109"/>
  <c r="R306" i="10"/>
  <c r="T306" i="10"/>
  <c r="AD333" i="2"/>
  <c r="AI333" i="2"/>
  <c r="Z333" i="2"/>
  <c r="AG333" i="2"/>
  <c r="AC333" i="2"/>
  <c r="AL333" i="2"/>
  <c r="T333" i="2"/>
  <c r="H333" i="2"/>
  <c r="Y333" i="2"/>
  <c r="V333" i="2"/>
  <c r="AB333" i="2"/>
  <c r="X333" i="2"/>
  <c r="AK333" i="2"/>
  <c r="Q333" i="2"/>
  <c r="AJ333" i="2"/>
  <c r="W333" i="2"/>
  <c r="AF333" i="2"/>
  <c r="C332" i="10"/>
  <c r="AM332" i="10" s="1"/>
  <c r="R333" i="2"/>
  <c r="D324" i="10"/>
  <c r="AM324" i="10" s="1"/>
  <c r="AM325" i="2"/>
  <c r="L319" i="10"/>
  <c r="N301" i="10"/>
  <c r="O301" i="10" s="1"/>
  <c r="Z291" i="2"/>
  <c r="AF291" i="2"/>
  <c r="AE291" i="2"/>
  <c r="S291" i="2"/>
  <c r="AL291" i="2"/>
  <c r="C290" i="10"/>
  <c r="X291" i="2"/>
  <c r="U291" i="2"/>
  <c r="Q291" i="2"/>
  <c r="AG291" i="2"/>
  <c r="V291" i="2"/>
  <c r="F291" i="2"/>
  <c r="AC291" i="2"/>
  <c r="T291" i="2"/>
  <c r="AM291" i="2"/>
  <c r="AB291" i="2"/>
  <c r="AK291" i="2"/>
  <c r="AA291" i="2"/>
  <c r="Y291" i="2"/>
  <c r="U333" i="2"/>
  <c r="Z367" i="2"/>
  <c r="L353" i="10"/>
  <c r="L350" i="10"/>
  <c r="N344" i="10"/>
  <c r="O344" i="10" s="1"/>
  <c r="D337" i="10"/>
  <c r="N331" i="10"/>
  <c r="O331" i="10" s="1"/>
  <c r="S333" i="2"/>
  <c r="D432" i="10"/>
  <c r="AM432" i="10" s="1"/>
  <c r="D350" i="10"/>
  <c r="F351" i="2"/>
  <c r="L344" i="10"/>
  <c r="N336" i="10"/>
  <c r="O336" i="10" s="1"/>
  <c r="L331" i="10"/>
  <c r="AI327" i="2"/>
  <c r="Z327" i="2"/>
  <c r="AG327" i="2"/>
  <c r="AK327" i="2"/>
  <c r="AC327" i="2"/>
  <c r="AA327" i="2"/>
  <c r="AL327" i="2"/>
  <c r="AB327" i="2"/>
  <c r="X327" i="2"/>
  <c r="W327" i="2"/>
  <c r="AJ327" i="2"/>
  <c r="V327" i="2"/>
  <c r="T327" i="2"/>
  <c r="Q327" i="2"/>
  <c r="S327" i="2"/>
  <c r="R327" i="2"/>
  <c r="AE327" i="2"/>
  <c r="AD327" i="2"/>
  <c r="U327" i="2"/>
  <c r="D304" i="10"/>
  <c r="L289" i="10"/>
  <c r="R277" i="2"/>
  <c r="AH327" i="2"/>
  <c r="AE445" i="2"/>
  <c r="AJ445" i="2"/>
  <c r="AA445" i="2"/>
  <c r="AG445" i="2"/>
  <c r="Q445" i="2"/>
  <c r="AC445" i="2"/>
  <c r="AB445" i="2"/>
  <c r="AH445" i="2"/>
  <c r="V445" i="2"/>
  <c r="AI445" i="2"/>
  <c r="U445" i="2"/>
  <c r="AF445" i="2"/>
  <c r="T445" i="2"/>
  <c r="AD445" i="2"/>
  <c r="S445" i="2"/>
  <c r="Z445" i="2"/>
  <c r="AK445" i="2"/>
  <c r="AL445" i="2"/>
  <c r="W445" i="2"/>
  <c r="AC430" i="2"/>
  <c r="AL430" i="2"/>
  <c r="AI430" i="2"/>
  <c r="AG430" i="2"/>
  <c r="C429" i="10"/>
  <c r="AA430" i="2"/>
  <c r="AD430" i="2"/>
  <c r="U430" i="2"/>
  <c r="AF430" i="2"/>
  <c r="AE430" i="2"/>
  <c r="Y430" i="2"/>
  <c r="AB430" i="2"/>
  <c r="W430" i="2"/>
  <c r="AK430" i="2"/>
  <c r="V430" i="2"/>
  <c r="AH430" i="2"/>
  <c r="T430" i="2"/>
  <c r="Q430" i="2"/>
  <c r="Z430" i="2"/>
  <c r="S430" i="2"/>
  <c r="R430" i="2"/>
  <c r="AJ430" i="2"/>
  <c r="D421" i="10"/>
  <c r="AM421" i="10" s="1"/>
  <c r="N418" i="10"/>
  <c r="O418" i="10" s="1"/>
  <c r="L336" i="10"/>
  <c r="T100" i="109"/>
  <c r="W252" i="10"/>
  <c r="AC342" i="10"/>
  <c r="BV102" i="109"/>
  <c r="F277" i="2"/>
  <c r="F343" i="2"/>
  <c r="S277" i="2"/>
  <c r="W291" i="2"/>
  <c r="D446" i="10"/>
  <c r="AM446" i="10" s="1"/>
  <c r="L434" i="10"/>
  <c r="N428" i="10"/>
  <c r="O428" i="10" s="1"/>
  <c r="AK375" i="2"/>
  <c r="AA375" i="2"/>
  <c r="AL375" i="2"/>
  <c r="T375" i="2"/>
  <c r="AH375" i="2"/>
  <c r="Q375" i="2"/>
  <c r="H375" i="2"/>
  <c r="Y375" i="2"/>
  <c r="AE375" i="2"/>
  <c r="X375" i="2"/>
  <c r="Z375" i="2"/>
  <c r="U375" i="2"/>
  <c r="AG375" i="2"/>
  <c r="C374" i="10"/>
  <c r="AM374" i="10" s="1"/>
  <c r="AM375" i="2"/>
  <c r="AI375" i="2"/>
  <c r="AB375" i="2"/>
  <c r="W375" i="2"/>
  <c r="F327" i="2"/>
  <c r="AM351" i="2"/>
  <c r="AM333" i="2"/>
  <c r="T277" i="2"/>
  <c r="R291" i="2"/>
  <c r="AI291" i="2"/>
  <c r="AA333" i="2"/>
  <c r="L428" i="10"/>
  <c r="AE343" i="2"/>
  <c r="Z343" i="2"/>
  <c r="AA343" i="2"/>
  <c r="AJ343" i="2"/>
  <c r="AI343" i="2"/>
  <c r="AK343" i="2"/>
  <c r="AL343" i="2"/>
  <c r="R343" i="2"/>
  <c r="AD343" i="2"/>
  <c r="AC343" i="2"/>
  <c r="X343" i="2"/>
  <c r="AG343" i="2"/>
  <c r="Y343" i="2"/>
  <c r="W343" i="2"/>
  <c r="V343" i="2"/>
  <c r="U343" i="2"/>
  <c r="T343" i="2"/>
  <c r="AF343" i="2"/>
  <c r="Q343" i="2"/>
  <c r="AH343" i="2"/>
  <c r="S343" i="2"/>
  <c r="F325" i="2"/>
  <c r="AM327" i="2"/>
  <c r="AJ291" i="2"/>
  <c r="AE333" i="2"/>
  <c r="D222" i="10"/>
  <c r="AM222" i="10" s="1"/>
  <c r="AM223" i="2"/>
  <c r="AH421" i="2"/>
  <c r="AE421" i="2"/>
  <c r="AL421" i="2"/>
  <c r="R421" i="2"/>
  <c r="X421" i="2"/>
  <c r="S421" i="2"/>
  <c r="AG421" i="2"/>
  <c r="Y421" i="2"/>
  <c r="AC421" i="2"/>
  <c r="V421" i="2"/>
  <c r="P421" i="2"/>
  <c r="P420" i="10" s="1"/>
  <c r="AB421" i="2"/>
  <c r="W421" i="2"/>
  <c r="H421" i="2"/>
  <c r="AA421" i="2"/>
  <c r="Q421" i="2"/>
  <c r="Z421" i="2"/>
  <c r="AI421" i="2"/>
  <c r="T421" i="2"/>
  <c r="AL135" i="115"/>
  <c r="AL137" i="115" s="1"/>
  <c r="AL139" i="115" s="1"/>
  <c r="AL127" i="115"/>
  <c r="AH291" i="2"/>
  <c r="AH333" i="2"/>
  <c r="L230" i="10"/>
  <c r="N224" i="10"/>
  <c r="O224" i="10" s="1"/>
  <c r="AL277" i="2"/>
  <c r="AE277" i="2"/>
  <c r="AF277" i="2"/>
  <c r="X277" i="2"/>
  <c r="AA277" i="2"/>
  <c r="AG277" i="2"/>
  <c r="AI277" i="2"/>
  <c r="AH277" i="2"/>
  <c r="Z277" i="2"/>
  <c r="C276" i="10"/>
  <c r="W277" i="2"/>
  <c r="AM277" i="2"/>
  <c r="V277" i="2"/>
  <c r="AK277" i="2"/>
  <c r="Q277" i="2"/>
  <c r="AE367" i="2"/>
  <c r="AL367" i="2"/>
  <c r="AI367" i="2"/>
  <c r="U367" i="2"/>
  <c r="AH367" i="2"/>
  <c r="S367" i="2"/>
  <c r="AB367" i="2"/>
  <c r="Q367" i="2"/>
  <c r="F367" i="2"/>
  <c r="AJ367" i="2"/>
  <c r="AF367" i="2"/>
  <c r="C366" i="10"/>
  <c r="AG367" i="2"/>
  <c r="AC367" i="2"/>
  <c r="V367" i="2"/>
  <c r="P291" i="2"/>
  <c r="P290" i="10" s="1"/>
  <c r="F433" i="2"/>
  <c r="AM445" i="2"/>
  <c r="X367" i="2"/>
  <c r="AM350" i="10"/>
  <c r="AD291" i="2"/>
  <c r="AD277" i="2"/>
  <c r="AD289" i="2"/>
  <c r="Z289" i="2"/>
  <c r="AK289" i="2"/>
  <c r="AG289" i="2"/>
  <c r="AC289" i="2"/>
  <c r="AL289" i="2"/>
  <c r="AJ289" i="2"/>
  <c r="V289" i="2"/>
  <c r="AH289" i="2"/>
  <c r="AA289" i="2"/>
  <c r="T289" i="2"/>
  <c r="AF289" i="2"/>
  <c r="C288" i="10"/>
  <c r="R289" i="2"/>
  <c r="Y289" i="2"/>
  <c r="X445" i="2"/>
  <c r="Y367" i="2"/>
  <c r="C326" i="10"/>
  <c r="AM326" i="10" s="1"/>
  <c r="AJ277" i="2"/>
  <c r="L259" i="10"/>
  <c r="AM343" i="2"/>
  <c r="C444" i="10"/>
  <c r="R367" i="2"/>
  <c r="AB277" i="2"/>
  <c r="Y445" i="2"/>
  <c r="T367" i="2"/>
  <c r="AD367" i="2"/>
  <c r="L299" i="10"/>
  <c r="AH297" i="2"/>
  <c r="AB297" i="2"/>
  <c r="AJ297" i="2"/>
  <c r="AG297" i="2"/>
  <c r="C296" i="10"/>
  <c r="AM296" i="10" s="1"/>
  <c r="AC297" i="2"/>
  <c r="AK297" i="2"/>
  <c r="AI297" i="2"/>
  <c r="Y297" i="2"/>
  <c r="AD297" i="2"/>
  <c r="AF297" i="2"/>
  <c r="T297" i="2"/>
  <c r="Z297" i="2"/>
  <c r="AA297" i="2"/>
  <c r="AL297" i="2"/>
  <c r="X297" i="2"/>
  <c r="AM297" i="2"/>
  <c r="W297" i="2"/>
  <c r="V297" i="2"/>
  <c r="Q297" i="2"/>
  <c r="AE297" i="2"/>
  <c r="D290" i="10"/>
  <c r="L281" i="10"/>
  <c r="L278" i="10"/>
  <c r="AB442" i="2"/>
  <c r="AF442" i="2"/>
  <c r="AL442" i="2"/>
  <c r="S442" i="2"/>
  <c r="AJ442" i="2"/>
  <c r="AE442" i="2"/>
  <c r="AA442" i="2"/>
  <c r="AK397" i="2"/>
  <c r="AF397" i="2"/>
  <c r="AD397" i="2"/>
  <c r="AC397" i="2"/>
  <c r="AJ397" i="2"/>
  <c r="T397" i="2"/>
  <c r="AB397" i="2"/>
  <c r="AA397" i="2"/>
  <c r="AH442" i="2"/>
  <c r="AB435" i="2"/>
  <c r="AH435" i="2"/>
  <c r="Z435" i="2"/>
  <c r="T435" i="2"/>
  <c r="P435" i="2"/>
  <c r="P434" i="10" s="1"/>
  <c r="AJ435" i="2"/>
  <c r="X435" i="2"/>
  <c r="AD345" i="2"/>
  <c r="AG345" i="2"/>
  <c r="AB345" i="2"/>
  <c r="U442" i="2"/>
  <c r="S309" i="2"/>
  <c r="AF435" i="2"/>
  <c r="AB450" i="2"/>
  <c r="AK345" i="2"/>
  <c r="AC442" i="2"/>
  <c r="AC259" i="2"/>
  <c r="Z259" i="2"/>
  <c r="AE259" i="2"/>
  <c r="AI259" i="2"/>
  <c r="AL259" i="2"/>
  <c r="V259" i="2"/>
  <c r="AF259" i="2"/>
  <c r="AB259" i="2"/>
  <c r="T259" i="2"/>
  <c r="AG259" i="2"/>
  <c r="AD442" i="2"/>
  <c r="AE409" i="2"/>
  <c r="AG409" i="2"/>
  <c r="AI409" i="2"/>
  <c r="Z409" i="2"/>
  <c r="V409" i="2"/>
  <c r="AC409" i="2"/>
  <c r="T409" i="2"/>
  <c r="AD409" i="2"/>
  <c r="AL406" i="2"/>
  <c r="AK406" i="2"/>
  <c r="AC406" i="2"/>
  <c r="Z406" i="2"/>
  <c r="V406" i="2"/>
  <c r="AI406" i="2"/>
  <c r="AD406" i="2"/>
  <c r="AB406" i="2"/>
  <c r="U406" i="2"/>
  <c r="P406" i="2"/>
  <c r="P405" i="10" s="1"/>
  <c r="AA406" i="2"/>
  <c r="AH406" i="2"/>
  <c r="R406" i="2"/>
  <c r="AE406" i="2"/>
  <c r="AK388" i="2"/>
  <c r="AA388" i="2"/>
  <c r="AF388" i="2"/>
  <c r="AD388" i="2"/>
  <c r="Z388" i="2"/>
  <c r="AL388" i="2"/>
  <c r="W388" i="2"/>
  <c r="AE388" i="2"/>
  <c r="AI388" i="2"/>
  <c r="V388" i="2"/>
  <c r="AB388" i="2"/>
  <c r="AD268" i="2"/>
  <c r="AG268" i="2"/>
  <c r="AB268" i="2"/>
  <c r="AK268" i="2"/>
  <c r="AG101" i="109"/>
  <c r="AK116" i="109"/>
  <c r="AK126" i="115"/>
  <c r="AK121" i="115"/>
  <c r="AK122" i="115" s="1"/>
  <c r="C441" i="10"/>
  <c r="AM416" i="10"/>
  <c r="W406" i="2"/>
  <c r="AH268" i="2"/>
  <c r="AI435" i="2"/>
  <c r="AE345" i="2"/>
  <c r="AA409" i="2"/>
  <c r="Z442" i="2"/>
  <c r="AF406" i="2"/>
  <c r="AJ388" i="2"/>
  <c r="AB196" i="2"/>
  <c r="AE196" i="2"/>
  <c r="AI196" i="2"/>
  <c r="AD196" i="2"/>
  <c r="T196" i="2"/>
  <c r="AK196" i="2"/>
  <c r="Y196" i="2"/>
  <c r="Z450" i="2"/>
  <c r="AH450" i="2"/>
  <c r="AJ450" i="2"/>
  <c r="AG450" i="2"/>
  <c r="Y450" i="2"/>
  <c r="AC411" i="2"/>
  <c r="AH411" i="2"/>
  <c r="AK411" i="2"/>
  <c r="AF411" i="2"/>
  <c r="AG411" i="2"/>
  <c r="S411" i="2"/>
  <c r="AS126" i="115"/>
  <c r="AS121" i="115"/>
  <c r="AS122" i="115" s="1"/>
  <c r="AS113" i="109"/>
  <c r="AP117" i="109"/>
  <c r="AP121" i="115"/>
  <c r="AP122" i="115" s="1"/>
  <c r="AP126" i="115"/>
  <c r="L363" i="10"/>
  <c r="AI309" i="2"/>
  <c r="AF309" i="2"/>
  <c r="AA309" i="2"/>
  <c r="Z309" i="2"/>
  <c r="AL309" i="2"/>
  <c r="W309" i="2"/>
  <c r="X309" i="2"/>
  <c r="AE309" i="2"/>
  <c r="U309" i="2"/>
  <c r="AJ309" i="2"/>
  <c r="J74" i="101"/>
  <c r="Q74" i="101" s="1"/>
  <c r="R74" i="101" s="1"/>
  <c r="AG98" i="109"/>
  <c r="BV98" i="109" s="1"/>
  <c r="AL441" i="2"/>
  <c r="AC441" i="2"/>
  <c r="AE441" i="2"/>
  <c r="AG423" i="2"/>
  <c r="AF423" i="2"/>
  <c r="AD385" i="2"/>
  <c r="AK385" i="2"/>
  <c r="AI441" i="2"/>
  <c r="AD427" i="2"/>
  <c r="AC427" i="2"/>
  <c r="AE427" i="2"/>
  <c r="AL427" i="2"/>
  <c r="AA424" i="2"/>
  <c r="AB424" i="2"/>
  <c r="AC391" i="2"/>
  <c r="AI391" i="2"/>
  <c r="AD391" i="2"/>
  <c r="AC382" i="2"/>
  <c r="AA382" i="2"/>
  <c r="AK322" i="2"/>
  <c r="AD322" i="2"/>
  <c r="AA322" i="2"/>
  <c r="AE201" i="2"/>
  <c r="AB201" i="2"/>
  <c r="Q441" i="2"/>
  <c r="Q423" i="2"/>
  <c r="AG322" i="2"/>
  <c r="AJ423" i="2"/>
  <c r="AF382" i="2"/>
  <c r="AJ424" i="2"/>
  <c r="AK391" i="2"/>
  <c r="AH441" i="2"/>
  <c r="AJ427" i="2"/>
  <c r="AK387" i="2"/>
  <c r="AA387" i="2"/>
  <c r="AC387" i="2"/>
  <c r="AJ361" i="2"/>
  <c r="AK361" i="2"/>
  <c r="AI361" i="2"/>
  <c r="AB361" i="2"/>
  <c r="AA361" i="2"/>
  <c r="AC349" i="2"/>
  <c r="Z349" i="2"/>
  <c r="AH403" i="2"/>
  <c r="AL403" i="2"/>
  <c r="AF403" i="2"/>
  <c r="AC403" i="2"/>
  <c r="AD403" i="2"/>
  <c r="AD441" i="2"/>
  <c r="AK412" i="2"/>
  <c r="AH412" i="2"/>
  <c r="AJ393" i="2"/>
  <c r="T393" i="2"/>
  <c r="AG393" i="2"/>
  <c r="R393" i="2"/>
  <c r="AH319" i="2"/>
  <c r="AJ319" i="2"/>
  <c r="AA319" i="2"/>
  <c r="AH157" i="2"/>
  <c r="AG157" i="2"/>
  <c r="AB157" i="2"/>
  <c r="Z157" i="2"/>
  <c r="S441" i="2"/>
  <c r="W424" i="2"/>
  <c r="U423" i="2"/>
  <c r="AF412" i="2"/>
  <c r="AI385" i="2"/>
  <c r="AB423" i="2"/>
  <c r="AD393" i="2"/>
  <c r="Z424" i="2"/>
  <c r="AH201" i="2"/>
  <c r="Z319" i="2"/>
  <c r="AB391" i="2"/>
  <c r="AJ157" i="2"/>
  <c r="AF441" i="2"/>
  <c r="AI427" i="2"/>
  <c r="AB357" i="2"/>
  <c r="AI357" i="2"/>
  <c r="AA357" i="2"/>
  <c r="AJ357" i="2"/>
  <c r="AF357" i="2"/>
  <c r="AK339" i="2"/>
  <c r="AA339" i="2"/>
  <c r="AG307" i="2"/>
  <c r="Z307" i="2"/>
  <c r="AG441" i="2"/>
  <c r="AD370" i="2"/>
  <c r="AH370" i="2"/>
  <c r="Z370" i="2"/>
  <c r="AL370" i="2"/>
  <c r="AA370" i="2"/>
  <c r="AC313" i="2"/>
  <c r="AH313" i="2"/>
  <c r="AF313" i="2"/>
  <c r="AA313" i="2"/>
  <c r="AA211" i="2"/>
  <c r="AL211" i="2"/>
  <c r="AH211" i="2"/>
  <c r="AD211" i="2"/>
  <c r="AQ127" i="115"/>
  <c r="AQ135" i="115"/>
  <c r="AQ137" i="115" s="1"/>
  <c r="AQ139" i="115" s="1"/>
  <c r="Q35" i="131"/>
  <c r="AG99" i="109"/>
  <c r="BV99" i="109" s="1"/>
  <c r="AG104" i="109"/>
  <c r="BV104" i="109" s="1"/>
  <c r="AG100" i="109"/>
  <c r="D32" i="49"/>
  <c r="B32" i="49" s="1"/>
  <c r="E25" i="53"/>
  <c r="C25" i="53" s="1"/>
  <c r="E38" i="53"/>
  <c r="C38" i="53" s="1"/>
  <c r="E50" i="53"/>
  <c r="C50" i="53" s="1"/>
  <c r="E62" i="53"/>
  <c r="C62" i="53" s="1"/>
  <c r="E75" i="53"/>
  <c r="AG274" i="2"/>
  <c r="T108" i="109"/>
  <c r="AQ113" i="109"/>
  <c r="AQ121" i="115"/>
  <c r="AQ122" i="115" s="1"/>
  <c r="BU103" i="109"/>
  <c r="P35" i="131"/>
  <c r="T104" i="109"/>
  <c r="T103" i="109"/>
  <c r="T102" i="109"/>
  <c r="T101" i="109"/>
  <c r="AT60" i="109"/>
  <c r="AT75" i="109"/>
  <c r="AT94" i="109"/>
  <c r="AT107" i="109"/>
  <c r="BV107" i="109" s="1"/>
  <c r="AT104" i="109"/>
  <c r="AT100" i="109"/>
  <c r="AR126" i="115"/>
  <c r="AR121" i="115"/>
  <c r="AR122" i="115" s="1"/>
  <c r="X274" i="2"/>
  <c r="AJ303" i="2"/>
  <c r="AA303" i="2"/>
  <c r="AC415" i="2"/>
  <c r="AC283" i="2"/>
  <c r="AJ400" i="2"/>
  <c r="AE250" i="2"/>
  <c r="AK250" i="2"/>
  <c r="AL417" i="2"/>
  <c r="AE358" i="2"/>
  <c r="AA418" i="2"/>
  <c r="AJ433" i="2"/>
  <c r="AG448" i="2"/>
  <c r="AF274" i="2"/>
  <c r="AC262" i="2"/>
  <c r="AL262" i="2"/>
  <c r="AT62" i="109"/>
  <c r="AT76" i="109"/>
  <c r="AT95" i="109"/>
  <c r="AT103" i="109"/>
  <c r="AT64" i="109"/>
  <c r="AT78" i="109"/>
  <c r="AT98" i="109"/>
  <c r="AK274" i="2"/>
  <c r="AT65" i="109"/>
  <c r="AT82" i="109"/>
  <c r="AT99" i="109"/>
  <c r="AB243" i="2"/>
  <c r="AK243" i="2"/>
  <c r="AG102" i="109"/>
  <c r="AK433" i="2"/>
  <c r="AH448" i="2"/>
  <c r="AL274" i="2"/>
  <c r="E75" i="101"/>
  <c r="Q75" i="101" s="1"/>
  <c r="R75" i="101" s="1"/>
  <c r="AG103" i="109"/>
  <c r="BV103" i="109" s="1"/>
  <c r="D22" i="49"/>
  <c r="B22" i="49" s="1"/>
  <c r="D44" i="49"/>
  <c r="B44" i="49" s="1"/>
  <c r="E26" i="53"/>
  <c r="C26" i="53" s="1"/>
  <c r="E39" i="53"/>
  <c r="C39" i="53" s="1"/>
  <c r="E51" i="53"/>
  <c r="C51" i="53" s="1"/>
  <c r="E63" i="53"/>
  <c r="C63" i="53" s="1"/>
  <c r="E76" i="53"/>
  <c r="C76" i="53" s="1"/>
  <c r="T54" i="109"/>
  <c r="D33" i="49"/>
  <c r="B33" i="49" s="1"/>
  <c r="D55" i="49"/>
  <c r="B55" i="49" s="1"/>
  <c r="D27" i="49"/>
  <c r="B27" i="49" s="1"/>
  <c r="E27" i="53"/>
  <c r="C27" i="53" s="1"/>
  <c r="E40" i="53"/>
  <c r="C40" i="53" s="1"/>
  <c r="E52" i="53"/>
  <c r="C52" i="53" s="1"/>
  <c r="E64" i="53"/>
  <c r="C64" i="53" s="1"/>
  <c r="E77" i="53"/>
  <c r="C77" i="53" s="1"/>
  <c r="D24" i="49"/>
  <c r="B24" i="49" s="1"/>
  <c r="D45" i="49"/>
  <c r="B45" i="49" s="1"/>
  <c r="D74" i="49"/>
  <c r="B74" i="49" s="1"/>
  <c r="D53" i="49"/>
  <c r="B53" i="49" s="1"/>
  <c r="D26" i="49"/>
  <c r="B26" i="49" s="1"/>
  <c r="E41" i="53"/>
  <c r="E53" i="53"/>
  <c r="C53" i="53" s="1"/>
  <c r="E66" i="53"/>
  <c r="C66" i="53" s="1"/>
  <c r="E78" i="53"/>
  <c r="C78" i="53" s="1"/>
  <c r="T53" i="109"/>
  <c r="AT10" i="109"/>
  <c r="T37" i="129"/>
  <c r="T35" i="131"/>
  <c r="AT67" i="109"/>
  <c r="AT84" i="109"/>
  <c r="N40" i="10"/>
  <c r="N36" i="131"/>
  <c r="AT70" i="109"/>
  <c r="AT87" i="109"/>
  <c r="D29" i="128"/>
  <c r="D33" i="128"/>
  <c r="C33" i="131" s="1"/>
  <c r="D35" i="128"/>
  <c r="D36" i="128"/>
  <c r="D39" i="128"/>
  <c r="C39" i="131" s="1"/>
  <c r="D30" i="128"/>
  <c r="C31" i="128"/>
  <c r="B31" i="131" s="1"/>
  <c r="C8" i="128"/>
  <c r="B9" i="131"/>
  <c r="B10" i="129"/>
  <c r="N35" i="131"/>
  <c r="E31" i="128"/>
  <c r="AT66" i="109"/>
  <c r="AT83" i="109"/>
  <c r="M35" i="131"/>
  <c r="R30" i="128"/>
  <c r="R29" i="128"/>
  <c r="R39" i="128"/>
  <c r="Q39" i="131" s="1"/>
  <c r="R36" i="128"/>
  <c r="Q36" i="131" s="1"/>
  <c r="R33" i="128"/>
  <c r="Q33" i="131" s="1"/>
  <c r="G39" i="131"/>
  <c r="F37" i="128"/>
  <c r="E37" i="131" s="1"/>
  <c r="E35" i="131"/>
  <c r="S29" i="131"/>
  <c r="T31" i="128"/>
  <c r="S31" i="131" s="1"/>
  <c r="C30" i="129"/>
  <c r="C9" i="129" s="1"/>
  <c r="D9" i="129" s="1"/>
  <c r="E9" i="129" s="1"/>
  <c r="F9" i="129" s="1"/>
  <c r="G9" i="129" s="1"/>
  <c r="C33" i="129"/>
  <c r="C29" i="129"/>
  <c r="C39" i="129"/>
  <c r="C18" i="129" s="1"/>
  <c r="C35" i="129"/>
  <c r="C36" i="129"/>
  <c r="M29" i="129"/>
  <c r="M39" i="129"/>
  <c r="M39" i="131" s="1"/>
  <c r="M36" i="129"/>
  <c r="M36" i="131" s="1"/>
  <c r="M33" i="129"/>
  <c r="M30" i="129"/>
  <c r="M30" i="131" s="1"/>
  <c r="M35" i="129"/>
  <c r="V33" i="129"/>
  <c r="V29" i="129"/>
  <c r="V31" i="129" s="1"/>
  <c r="V35" i="129"/>
  <c r="V37" i="129" s="1"/>
  <c r="V37" i="131" s="1"/>
  <c r="V39" i="129"/>
  <c r="V30" i="129"/>
  <c r="AT68" i="109"/>
  <c r="AT86" i="109"/>
  <c r="X35" i="128"/>
  <c r="X39" i="128"/>
  <c r="W39" i="131" s="1"/>
  <c r="X29" i="128"/>
  <c r="X33" i="128"/>
  <c r="W33" i="131" s="1"/>
  <c r="X30" i="128"/>
  <c r="W30" i="131" s="1"/>
  <c r="D30" i="129"/>
  <c r="D30" i="131" s="1"/>
  <c r="D29" i="129"/>
  <c r="D36" i="129"/>
  <c r="D35" i="129"/>
  <c r="J37" i="131"/>
  <c r="V36" i="131"/>
  <c r="E35" i="129"/>
  <c r="E37" i="129" s="1"/>
  <c r="E30" i="129"/>
  <c r="E29" i="129"/>
  <c r="E31" i="129" s="1"/>
  <c r="E31" i="131" s="1"/>
  <c r="E33" i="129"/>
  <c r="E33" i="131" s="1"/>
  <c r="E39" i="129"/>
  <c r="E39" i="131" s="1"/>
  <c r="N30" i="129"/>
  <c r="N30" i="131" s="1"/>
  <c r="N39" i="129"/>
  <c r="N29" i="129"/>
  <c r="N31" i="129" s="1"/>
  <c r="N31" i="131" s="1"/>
  <c r="N33" i="129"/>
  <c r="N33" i="131" s="1"/>
  <c r="N36" i="129"/>
  <c r="N37" i="129" s="1"/>
  <c r="N37" i="131" s="1"/>
  <c r="W35" i="129"/>
  <c r="W37" i="129" s="1"/>
  <c r="W39" i="129"/>
  <c r="W29" i="129"/>
  <c r="W30" i="129"/>
  <c r="W36" i="129"/>
  <c r="AT71" i="109"/>
  <c r="AT88" i="109"/>
  <c r="W31" i="128"/>
  <c r="V31" i="131" s="1"/>
  <c r="V29" i="131"/>
  <c r="L35" i="131"/>
  <c r="D39" i="129"/>
  <c r="AT72" i="109"/>
  <c r="AT89" i="109"/>
  <c r="L37" i="131"/>
  <c r="D33" i="129"/>
  <c r="D33" i="131" s="1"/>
  <c r="AT74" i="109"/>
  <c r="AT90" i="109"/>
  <c r="M33" i="131"/>
  <c r="I37" i="128"/>
  <c r="H37" i="131" s="1"/>
  <c r="H35" i="131"/>
  <c r="X36" i="128"/>
  <c r="E36" i="129"/>
  <c r="E36" i="131" s="1"/>
  <c r="C14" i="129"/>
  <c r="D14" i="129" s="1"/>
  <c r="E14" i="129" s="1"/>
  <c r="O37" i="129"/>
  <c r="F29" i="129"/>
  <c r="F30" i="129"/>
  <c r="D26" i="128"/>
  <c r="AG52" i="109"/>
  <c r="D29" i="131"/>
  <c r="J37" i="129"/>
  <c r="J36" i="131"/>
  <c r="L33" i="128"/>
  <c r="K33" i="131" s="1"/>
  <c r="L29" i="128"/>
  <c r="L36" i="128"/>
  <c r="K36" i="131" s="1"/>
  <c r="L30" i="128"/>
  <c r="K30" i="131" s="1"/>
  <c r="E39" i="128"/>
  <c r="D39" i="131" s="1"/>
  <c r="E36" i="128"/>
  <c r="D36" i="131" s="1"/>
  <c r="F39" i="129"/>
  <c r="F39" i="131" s="1"/>
  <c r="S31" i="128"/>
  <c r="I36" i="131"/>
  <c r="F33" i="129"/>
  <c r="F33" i="131" s="1"/>
  <c r="F35" i="129"/>
  <c r="F37" i="129" s="1"/>
  <c r="B29" i="128"/>
  <c r="B30" i="128"/>
  <c r="B9" i="128" s="1"/>
  <c r="AG55" i="109"/>
  <c r="AG57" i="109"/>
  <c r="AT73" i="109"/>
  <c r="AT85" i="109"/>
  <c r="W39" i="128"/>
  <c r="V39" i="131" s="1"/>
  <c r="W30" i="128"/>
  <c r="V30" i="131" s="1"/>
  <c r="B35" i="131"/>
  <c r="C14" i="128"/>
  <c r="C37" i="128"/>
  <c r="B37" i="131" s="1"/>
  <c r="J25" i="10"/>
  <c r="F60" i="2"/>
  <c r="C60" i="10"/>
  <c r="AM60" i="10" s="1"/>
  <c r="H60" i="2"/>
  <c r="I29" i="131"/>
  <c r="J31" i="128"/>
  <c r="I31" i="131" s="1"/>
  <c r="V39" i="128"/>
  <c r="U39" i="131" s="1"/>
  <c r="V29" i="128"/>
  <c r="V30" i="128"/>
  <c r="U30" i="131" s="1"/>
  <c r="Q30" i="128"/>
  <c r="P30" i="131" s="1"/>
  <c r="Q29" i="128"/>
  <c r="J30" i="128"/>
  <c r="I30" i="131" s="1"/>
  <c r="J35" i="128"/>
  <c r="J39" i="128"/>
  <c r="I39" i="131" s="1"/>
  <c r="J33" i="128"/>
  <c r="I33" i="131" s="1"/>
  <c r="H101" i="2"/>
  <c r="F101" i="2"/>
  <c r="AM101" i="2"/>
  <c r="I29" i="128"/>
  <c r="I30" i="128"/>
  <c r="H30" i="131" s="1"/>
  <c r="I39" i="128"/>
  <c r="H39" i="131" s="1"/>
  <c r="I33" i="128"/>
  <c r="H33" i="131" s="1"/>
  <c r="R37" i="129"/>
  <c r="R37" i="131" s="1"/>
  <c r="R35" i="131"/>
  <c r="P35" i="128"/>
  <c r="P29" i="128"/>
  <c r="P39" i="128"/>
  <c r="O39" i="131" s="1"/>
  <c r="P30" i="128"/>
  <c r="O30" i="131" s="1"/>
  <c r="I37" i="129"/>
  <c r="C68" i="127"/>
  <c r="H31" i="128"/>
  <c r="G31" i="131" s="1"/>
  <c r="G29" i="131"/>
  <c r="W33" i="128"/>
  <c r="V33" i="131" s="1"/>
  <c r="U30" i="128"/>
  <c r="T30" i="131" s="1"/>
  <c r="U36" i="128"/>
  <c r="T36" i="131" s="1"/>
  <c r="U33" i="128"/>
  <c r="T33" i="131" s="1"/>
  <c r="S31" i="129"/>
  <c r="F57" i="10"/>
  <c r="B33" i="128"/>
  <c r="B12" i="128" s="1"/>
  <c r="AT57" i="109"/>
  <c r="E30" i="131"/>
  <c r="V36" i="128"/>
  <c r="P36" i="128"/>
  <c r="O36" i="131" s="1"/>
  <c r="F35" i="131"/>
  <c r="N31" i="4"/>
  <c r="B35" i="128"/>
  <c r="G29" i="128"/>
  <c r="G36" i="128"/>
  <c r="M30" i="128"/>
  <c r="G30" i="128"/>
  <c r="O39" i="128"/>
  <c r="Q30" i="129"/>
  <c r="Q31" i="129" s="1"/>
  <c r="S36" i="129"/>
  <c r="S37" i="129" s="1"/>
  <c r="G33" i="129"/>
  <c r="G33" i="131" s="1"/>
  <c r="G35" i="129"/>
  <c r="G39" i="129"/>
  <c r="P30" i="4"/>
  <c r="N30" i="4"/>
  <c r="BG56" i="109"/>
  <c r="AZ58" i="109"/>
  <c r="T36" i="128"/>
  <c r="T39" i="128"/>
  <c r="S39" i="131" s="1"/>
  <c r="J57" i="10"/>
  <c r="AM57" i="2"/>
  <c r="C57" i="10"/>
  <c r="AM57" i="10" s="1"/>
  <c r="AT40" i="109"/>
  <c r="BA58" i="109"/>
  <c r="T35" i="128"/>
  <c r="R31" i="129"/>
  <c r="P31" i="129"/>
  <c r="AT53" i="109"/>
  <c r="BT57" i="109"/>
  <c r="T52" i="109"/>
  <c r="L33" i="131"/>
  <c r="AL58" i="109"/>
  <c r="AT54" i="109"/>
  <c r="T33" i="128"/>
  <c r="S33" i="131" s="1"/>
  <c r="H15" i="127"/>
  <c r="H17" i="127" s="1"/>
  <c r="AT79" i="109"/>
  <c r="AT91" i="109"/>
  <c r="BG57" i="109"/>
  <c r="F25" i="10"/>
  <c r="F56" i="2"/>
  <c r="H56" i="2"/>
  <c r="AM56" i="2"/>
  <c r="AT12" i="109"/>
  <c r="AT38" i="109"/>
  <c r="D20" i="49"/>
  <c r="B20" i="49" s="1"/>
  <c r="D43" i="49"/>
  <c r="B43" i="49" s="1"/>
  <c r="D50" i="49"/>
  <c r="B50" i="49" s="1"/>
  <c r="D35" i="49"/>
  <c r="B35" i="49" s="1"/>
  <c r="E24" i="53"/>
  <c r="C24" i="53" s="1"/>
  <c r="E37" i="53"/>
  <c r="C37" i="53" s="1"/>
  <c r="E49" i="53"/>
  <c r="C49" i="53" s="1"/>
  <c r="E61" i="53"/>
  <c r="C61" i="53" s="1"/>
  <c r="E74" i="53"/>
  <c r="C74" i="53" s="1"/>
  <c r="D36" i="49"/>
  <c r="B36" i="49" s="1"/>
  <c r="D52" i="49"/>
  <c r="B52" i="49" s="1"/>
  <c r="D21" i="49"/>
  <c r="B21" i="49" s="1"/>
  <c r="E28" i="53"/>
  <c r="C28" i="53" s="1"/>
  <c r="E42" i="53"/>
  <c r="C42" i="53" s="1"/>
  <c r="E54" i="53"/>
  <c r="C54" i="53" s="1"/>
  <c r="E67" i="53"/>
  <c r="C67" i="53" s="1"/>
  <c r="E79" i="53"/>
  <c r="C79" i="53" s="1"/>
  <c r="H71" i="10"/>
  <c r="AT44" i="109"/>
  <c r="AT56" i="109"/>
  <c r="AT96" i="109"/>
  <c r="AT36" i="109"/>
  <c r="BG54" i="109"/>
  <c r="I7" i="91"/>
  <c r="S27" i="53"/>
  <c r="S53" i="53"/>
  <c r="Q49" i="49"/>
  <c r="Q197" i="101"/>
  <c r="R197" i="101" s="1"/>
  <c r="J182" i="1"/>
  <c r="J189" i="1"/>
  <c r="J195" i="1"/>
  <c r="J170" i="1"/>
  <c r="J192" i="1"/>
  <c r="J191" i="1"/>
  <c r="J194" i="1"/>
  <c r="J197" i="1"/>
  <c r="E10" i="115"/>
  <c r="E10" i="109" s="1"/>
  <c r="E129" i="1"/>
  <c r="N55" i="3"/>
  <c r="N68" i="3"/>
  <c r="Q55" i="49"/>
  <c r="S68" i="53"/>
  <c r="N40" i="3"/>
  <c r="N64" i="3"/>
  <c r="AC30" i="115"/>
  <c r="N40" i="8"/>
  <c r="H31" i="68"/>
  <c r="S49" i="53"/>
  <c r="N41" i="8"/>
  <c r="N76" i="3"/>
  <c r="S76" i="53"/>
  <c r="N22" i="116"/>
  <c r="AH22" i="116"/>
  <c r="N35" i="3"/>
  <c r="N49" i="8"/>
  <c r="S41" i="53"/>
  <c r="N55" i="8"/>
  <c r="K22" i="116"/>
  <c r="B194" i="111"/>
  <c r="B195" i="111" s="1"/>
  <c r="B196" i="111" s="1"/>
  <c r="B197" i="111" s="1"/>
  <c r="B198" i="111" s="1"/>
  <c r="J156" i="1"/>
  <c r="D25" i="125"/>
  <c r="G76" i="115" s="1"/>
  <c r="E76" i="115"/>
  <c r="BG72" i="115"/>
  <c r="BG71" i="109" s="1"/>
  <c r="BH82" i="109"/>
  <c r="E83" i="115"/>
  <c r="E82" i="109" s="1"/>
  <c r="C77" i="109"/>
  <c r="D93" i="109"/>
  <c r="D69" i="101" s="1"/>
  <c r="U22" i="116"/>
  <c r="AG80" i="115"/>
  <c r="D81" i="109"/>
  <c r="D146" i="101" s="1"/>
  <c r="D231" i="101" s="1"/>
  <c r="E146" i="101" s="1"/>
  <c r="D31" i="125"/>
  <c r="AC12" i="109"/>
  <c r="M11" i="101" s="1"/>
  <c r="C31" i="125"/>
  <c r="I31" i="125" s="1"/>
  <c r="C63" i="101"/>
  <c r="X15" i="116"/>
  <c r="X114" i="115" s="1"/>
  <c r="D77" i="109"/>
  <c r="D53" i="101" s="1"/>
  <c r="D15" i="125"/>
  <c r="H11" i="125"/>
  <c r="D75" i="109"/>
  <c r="C241" i="107" s="1"/>
  <c r="D13" i="125"/>
  <c r="G64" i="115" s="1"/>
  <c r="D78" i="109"/>
  <c r="D54" i="101" s="1"/>
  <c r="AG85" i="115"/>
  <c r="AG13" i="115"/>
  <c r="AT86" i="115"/>
  <c r="AG94" i="115"/>
  <c r="AT9" i="116"/>
  <c r="AU92" i="109"/>
  <c r="BH91" i="109"/>
  <c r="R22" i="116"/>
  <c r="X11" i="109"/>
  <c r="H10" i="101" s="1"/>
  <c r="B3" i="101"/>
  <c r="V30" i="115"/>
  <c r="P22" i="116"/>
  <c r="AH24" i="109"/>
  <c r="AT24" i="109" s="1"/>
  <c r="AG89" i="115"/>
  <c r="AT74" i="115"/>
  <c r="AD12" i="109"/>
  <c r="AD29" i="109" s="1"/>
  <c r="V79" i="109"/>
  <c r="F55" i="101" s="1"/>
  <c r="D72" i="109"/>
  <c r="D48" i="101" s="1"/>
  <c r="D34" i="125"/>
  <c r="D22" i="125"/>
  <c r="G73" i="115" s="1"/>
  <c r="E61" i="115"/>
  <c r="BT81" i="115"/>
  <c r="BT80" i="109" s="1"/>
  <c r="Q190" i="101"/>
  <c r="R190" i="101" s="1"/>
  <c r="BU62" i="115"/>
  <c r="AG87" i="115"/>
  <c r="D66" i="109"/>
  <c r="D131" i="101" s="1"/>
  <c r="D216" i="101" s="1"/>
  <c r="AG10" i="115"/>
  <c r="AH81" i="109"/>
  <c r="AT81" i="109" s="1"/>
  <c r="D84" i="109"/>
  <c r="D60" i="101" s="1"/>
  <c r="D40" i="125"/>
  <c r="G91" i="115" s="1"/>
  <c r="AB30" i="115"/>
  <c r="AG75" i="115"/>
  <c r="D28" i="125"/>
  <c r="D16" i="125"/>
  <c r="G67" i="115" s="1"/>
  <c r="BH71" i="109"/>
  <c r="AH69" i="109"/>
  <c r="AT69" i="109" s="1"/>
  <c r="C61" i="109"/>
  <c r="B146" i="111" s="1"/>
  <c r="B147" i="111" s="1"/>
  <c r="B148" i="111" s="1"/>
  <c r="B149" i="111" s="1"/>
  <c r="B150" i="111" s="1"/>
  <c r="B2" i="107"/>
  <c r="A5" i="67"/>
  <c r="A5" i="88"/>
  <c r="H2" i="12"/>
  <c r="A5" i="87"/>
  <c r="A30" i="6" s="1"/>
  <c r="B2" i="10"/>
  <c r="A5" i="82"/>
  <c r="B2" i="53"/>
  <c r="A3" i="131"/>
  <c r="B2" i="52"/>
  <c r="A3" i="129"/>
  <c r="A2" i="49"/>
  <c r="A3" i="127"/>
  <c r="A3" i="128"/>
  <c r="B2" i="2"/>
  <c r="A5" i="92"/>
  <c r="B2" i="3"/>
  <c r="A2" i="133"/>
  <c r="BG80" i="115"/>
  <c r="BG79" i="109" s="1"/>
  <c r="AG76" i="115"/>
  <c r="AG77" i="115"/>
  <c r="AG78" i="115"/>
  <c r="AG79" i="115"/>
  <c r="AG81" i="115"/>
  <c r="AG83" i="115"/>
  <c r="AG88" i="115"/>
  <c r="AG90" i="115"/>
  <c r="AG91" i="115"/>
  <c r="AG92" i="115"/>
  <c r="AG93" i="115"/>
  <c r="AG95" i="115"/>
  <c r="AG97" i="115"/>
  <c r="AU112" i="115"/>
  <c r="BH112" i="115"/>
  <c r="T9" i="116"/>
  <c r="T12" i="116"/>
  <c r="T10" i="115"/>
  <c r="Q198" i="101"/>
  <c r="R198" i="101" s="1"/>
  <c r="T61" i="115"/>
  <c r="AG61" i="115"/>
  <c r="AC112" i="115"/>
  <c r="AG63" i="115"/>
  <c r="AC62" i="109"/>
  <c r="M38" i="101" s="1"/>
  <c r="AC81" i="109"/>
  <c r="M57" i="101" s="1"/>
  <c r="AG82" i="115"/>
  <c r="AG96" i="115"/>
  <c r="AC95" i="109"/>
  <c r="M71" i="101" s="1"/>
  <c r="AT81" i="115"/>
  <c r="AH80" i="109"/>
  <c r="AT80" i="109" s="1"/>
  <c r="AT93" i="115"/>
  <c r="AH92" i="109"/>
  <c r="AT92" i="109" s="1"/>
  <c r="AU91" i="109"/>
  <c r="BG92" i="115"/>
  <c r="BG91" i="109" s="1"/>
  <c r="BH66" i="109"/>
  <c r="BT67" i="115"/>
  <c r="BT66" i="109" s="1"/>
  <c r="M15" i="116"/>
  <c r="M22" i="116"/>
  <c r="AF30" i="115"/>
  <c r="AF11" i="109"/>
  <c r="P10" i="101" s="1"/>
  <c r="P28" i="101" s="1"/>
  <c r="AT21" i="115"/>
  <c r="AH20" i="109"/>
  <c r="AT20" i="109" s="1"/>
  <c r="H14" i="125"/>
  <c r="D14" i="125"/>
  <c r="D64" i="109"/>
  <c r="F70" i="109"/>
  <c r="D211" i="107" s="1"/>
  <c r="N208" i="2" s="1"/>
  <c r="D20" i="125"/>
  <c r="G71" i="115" s="1"/>
  <c r="D70" i="109"/>
  <c r="D135" i="101" s="1"/>
  <c r="H26" i="125"/>
  <c r="D26" i="125"/>
  <c r="G77" i="115" s="1"/>
  <c r="H32" i="125"/>
  <c r="D82" i="109"/>
  <c r="D58" i="101" s="1"/>
  <c r="D32" i="125"/>
  <c r="G83" i="115" s="1"/>
  <c r="H38" i="125"/>
  <c r="D88" i="109"/>
  <c r="D64" i="101" s="1"/>
  <c r="F94" i="109"/>
  <c r="D355" i="107" s="1"/>
  <c r="N352" i="2" s="1"/>
  <c r="D94" i="109"/>
  <c r="D44" i="125"/>
  <c r="G95" i="115" s="1"/>
  <c r="O63" i="109"/>
  <c r="O111" i="109" s="1"/>
  <c r="O112" i="115"/>
  <c r="T73" i="115"/>
  <c r="Q72" i="109"/>
  <c r="T72" i="109" s="1"/>
  <c r="K74" i="109"/>
  <c r="T74" i="109" s="1"/>
  <c r="T75" i="115"/>
  <c r="N75" i="109"/>
  <c r="N111" i="109" s="1"/>
  <c r="N112" i="115"/>
  <c r="T85" i="115"/>
  <c r="Q84" i="109"/>
  <c r="T84" i="109" s="1"/>
  <c r="K86" i="109"/>
  <c r="T86" i="109" s="1"/>
  <c r="T87" i="115"/>
  <c r="T89" i="115"/>
  <c r="Q88" i="109"/>
  <c r="T88" i="109" s="1"/>
  <c r="AG12" i="115"/>
  <c r="P112" i="115"/>
  <c r="T68" i="115"/>
  <c r="AG14" i="115"/>
  <c r="AH30" i="115"/>
  <c r="J112" i="115"/>
  <c r="Q112" i="115"/>
  <c r="U30" i="115"/>
  <c r="U120" i="115" s="1"/>
  <c r="BU71" i="115"/>
  <c r="BU78" i="115"/>
  <c r="BU83" i="115"/>
  <c r="BU90" i="115"/>
  <c r="AB75" i="109"/>
  <c r="L51" i="101" s="1"/>
  <c r="AB87" i="109"/>
  <c r="L63" i="101" s="1"/>
  <c r="C95" i="109"/>
  <c r="B350" i="111" s="1"/>
  <c r="B351" i="111" s="1"/>
  <c r="B352" i="111" s="1"/>
  <c r="B353" i="111" s="1"/>
  <c r="B354" i="111" s="1"/>
  <c r="C66" i="109"/>
  <c r="C131" i="101" s="1"/>
  <c r="C216" i="101" s="1"/>
  <c r="D39" i="125"/>
  <c r="G90" i="115" s="1"/>
  <c r="BH67" i="109"/>
  <c r="AU90" i="109"/>
  <c r="AD30" i="115"/>
  <c r="AH93" i="109"/>
  <c r="AT93" i="109" s="1"/>
  <c r="C65" i="109"/>
  <c r="BU65" i="109" s="1"/>
  <c r="C39" i="125"/>
  <c r="I39" i="125" s="1"/>
  <c r="BT80" i="115"/>
  <c r="BT79" i="109" s="1"/>
  <c r="AE30" i="115"/>
  <c r="BU96" i="115"/>
  <c r="U18" i="116"/>
  <c r="U117" i="115" s="1"/>
  <c r="P63" i="109"/>
  <c r="P111" i="109" s="1"/>
  <c r="C89" i="109"/>
  <c r="B325" i="107" s="1"/>
  <c r="D322" i="2" s="1"/>
  <c r="C15" i="125"/>
  <c r="I15" i="125" s="1"/>
  <c r="E84" i="115"/>
  <c r="E83" i="109" s="1"/>
  <c r="AH19" i="109"/>
  <c r="AT19" i="109" s="1"/>
  <c r="BU61" i="115"/>
  <c r="AG72" i="115"/>
  <c r="BU77" i="115"/>
  <c r="AG84" i="115"/>
  <c r="BU89" i="115"/>
  <c r="BU91" i="115"/>
  <c r="U11" i="109"/>
  <c r="E10" i="101" s="1"/>
  <c r="C88" i="109"/>
  <c r="B308" i="111" s="1"/>
  <c r="B309" i="111" s="1"/>
  <c r="B310" i="111" s="1"/>
  <c r="B311" i="111" s="1"/>
  <c r="B312" i="111" s="1"/>
  <c r="D60" i="109"/>
  <c r="D36" i="101" s="1"/>
  <c r="D71" i="109"/>
  <c r="D136" i="101" s="1"/>
  <c r="D221" i="101" s="1"/>
  <c r="H136" i="101" s="1"/>
  <c r="V22" i="116"/>
  <c r="C10" i="125"/>
  <c r="N15" i="116"/>
  <c r="N114" i="115" s="1"/>
  <c r="D21" i="125"/>
  <c r="E85" i="115"/>
  <c r="E84" i="109" s="1"/>
  <c r="T97" i="115"/>
  <c r="BG67" i="115"/>
  <c r="BG66" i="109" s="1"/>
  <c r="BG69" i="115"/>
  <c r="BG68" i="109" s="1"/>
  <c r="BG81" i="115"/>
  <c r="BG80" i="109" s="1"/>
  <c r="BT82" i="115"/>
  <c r="BT81" i="109" s="1"/>
  <c r="AH11" i="109"/>
  <c r="AT11" i="109" s="1"/>
  <c r="AG74" i="115"/>
  <c r="AG86" i="115"/>
  <c r="K112" i="115"/>
  <c r="V11" i="109"/>
  <c r="F10" i="101" s="1"/>
  <c r="AB82" i="109"/>
  <c r="L58" i="101" s="1"/>
  <c r="AB94" i="109"/>
  <c r="L70" i="101" s="1"/>
  <c r="AD60" i="109"/>
  <c r="N36" i="101" s="1"/>
  <c r="N79" i="101" s="1"/>
  <c r="O18" i="116"/>
  <c r="C60" i="109"/>
  <c r="C36" i="101" s="1"/>
  <c r="C72" i="109"/>
  <c r="C48" i="101" s="1"/>
  <c r="Q22" i="116"/>
  <c r="C28" i="125"/>
  <c r="I28" i="125" s="1"/>
  <c r="C21" i="125"/>
  <c r="I21" i="125" s="1"/>
  <c r="C14" i="125"/>
  <c r="I14" i="125" s="1"/>
  <c r="BH65" i="109"/>
  <c r="AH15" i="116"/>
  <c r="T27" i="115"/>
  <c r="AG15" i="115"/>
  <c r="AG20" i="115"/>
  <c r="AG21" i="115"/>
  <c r="AG22" i="115"/>
  <c r="AG23" i="115"/>
  <c r="AG25" i="115"/>
  <c r="AG26" i="115"/>
  <c r="AG27" i="115"/>
  <c r="AG28" i="115"/>
  <c r="AG29" i="115"/>
  <c r="T67" i="115"/>
  <c r="T71" i="115"/>
  <c r="T79" i="115"/>
  <c r="T83" i="115"/>
  <c r="T88" i="115"/>
  <c r="T91" i="115"/>
  <c r="T92" i="115"/>
  <c r="T95" i="115"/>
  <c r="AG65" i="115"/>
  <c r="AG68" i="115"/>
  <c r="AG69" i="115"/>
  <c r="AG70" i="115"/>
  <c r="Y22" i="116"/>
  <c r="AT12" i="115"/>
  <c r="AH21" i="109"/>
  <c r="AT21" i="109" s="1"/>
  <c r="BU72" i="115"/>
  <c r="BU84" i="115"/>
  <c r="L112" i="115"/>
  <c r="D83" i="109"/>
  <c r="D148" i="101" s="1"/>
  <c r="D27" i="125"/>
  <c r="G78" i="115" s="1"/>
  <c r="T22" i="115"/>
  <c r="AU66" i="109"/>
  <c r="AH18" i="116"/>
  <c r="AT18" i="116" s="1"/>
  <c r="P15" i="116"/>
  <c r="P114" i="115" s="1"/>
  <c r="P113" i="109" s="1"/>
  <c r="AG73" i="115"/>
  <c r="Q60" i="109"/>
  <c r="T60" i="109" s="1"/>
  <c r="AB96" i="109"/>
  <c r="L72" i="101" s="1"/>
  <c r="C84" i="109"/>
  <c r="B284" i="111" s="1"/>
  <c r="B285" i="111" s="1"/>
  <c r="B286" i="111" s="1"/>
  <c r="B287" i="111" s="1"/>
  <c r="B288" i="111" s="1"/>
  <c r="C70" i="109"/>
  <c r="D49" i="101"/>
  <c r="C83" i="109"/>
  <c r="D95" i="109"/>
  <c r="D71" i="101" s="1"/>
  <c r="D45" i="125"/>
  <c r="G96" i="115" s="1"/>
  <c r="D33" i="125"/>
  <c r="G84" i="115" s="1"/>
  <c r="E91" i="115"/>
  <c r="E90" i="109" s="1"/>
  <c r="BG71" i="115"/>
  <c r="BG70" i="109" s="1"/>
  <c r="O30" i="115"/>
  <c r="Q30" i="115"/>
  <c r="BG47" i="115"/>
  <c r="BG46" i="109" s="1"/>
  <c r="E96" i="115"/>
  <c r="AG13" i="116"/>
  <c r="D65" i="109"/>
  <c r="N30" i="115"/>
  <c r="R30" i="115"/>
  <c r="BG48" i="115"/>
  <c r="BG47" i="109" s="1"/>
  <c r="S87" i="109"/>
  <c r="S111" i="109" s="1"/>
  <c r="S112" i="115"/>
  <c r="AT57" i="115"/>
  <c r="AG9" i="116"/>
  <c r="Z15" i="116"/>
  <c r="Z114" i="115" s="1"/>
  <c r="C91" i="109"/>
  <c r="C79" i="109"/>
  <c r="BU79" i="109" s="1"/>
  <c r="C67" i="109"/>
  <c r="C132" i="101" s="1"/>
  <c r="C217" i="101" s="1"/>
  <c r="R26" i="109"/>
  <c r="R29" i="109" s="1"/>
  <c r="AT62" i="115"/>
  <c r="T74" i="115"/>
  <c r="B177" i="101"/>
  <c r="AG64" i="115"/>
  <c r="BG61" i="115"/>
  <c r="BG60" i="109" s="1"/>
  <c r="T25" i="115"/>
  <c r="Z30" i="115"/>
  <c r="AG17" i="115"/>
  <c r="T70" i="115"/>
  <c r="AG66" i="115"/>
  <c r="AG67" i="115"/>
  <c r="AG71" i="115"/>
  <c r="AG12" i="116"/>
  <c r="AG62" i="115"/>
  <c r="BG12" i="116"/>
  <c r="BG22" i="116" s="1"/>
  <c r="P30" i="115"/>
  <c r="T94" i="115"/>
  <c r="BG85" i="115"/>
  <c r="BG84" i="109" s="1"/>
  <c r="BG97" i="115"/>
  <c r="BG96" i="109" s="1"/>
  <c r="T13" i="116"/>
  <c r="L22" i="116"/>
  <c r="BH10" i="109"/>
  <c r="M112" i="115"/>
  <c r="W14" i="109"/>
  <c r="W29" i="109" s="1"/>
  <c r="AH112" i="115"/>
  <c r="AU22" i="116"/>
  <c r="C85" i="109"/>
  <c r="C150" i="101" s="1"/>
  <c r="C235" i="101" s="1"/>
  <c r="C73" i="109"/>
  <c r="B218" i="111" s="1"/>
  <c r="B219" i="111" s="1"/>
  <c r="B220" i="111" s="1"/>
  <c r="B221" i="111" s="1"/>
  <c r="B222" i="111" s="1"/>
  <c r="C17" i="125"/>
  <c r="I17" i="125" s="1"/>
  <c r="T80" i="115"/>
  <c r="K11" i="88"/>
  <c r="C23" i="125"/>
  <c r="I23" i="125" s="1"/>
  <c r="T23" i="115"/>
  <c r="T82" i="115"/>
  <c r="BG73" i="115"/>
  <c r="BG72" i="109" s="1"/>
  <c r="BT84" i="115"/>
  <c r="BT83" i="109" s="1"/>
  <c r="BT96" i="115"/>
  <c r="BT95" i="109" s="1"/>
  <c r="C35" i="125"/>
  <c r="I35" i="125" s="1"/>
  <c r="J30" i="115"/>
  <c r="W30" i="115"/>
  <c r="AG16" i="115"/>
  <c r="AG18" i="115"/>
  <c r="AG19" i="115"/>
  <c r="AG24" i="115"/>
  <c r="T76" i="115"/>
  <c r="C41" i="125"/>
  <c r="I41" i="125" s="1"/>
  <c r="T62" i="115"/>
  <c r="D68" i="109"/>
  <c r="D44" i="101" s="1"/>
  <c r="T28" i="115"/>
  <c r="T29" i="115"/>
  <c r="T78" i="115"/>
  <c r="T81" i="115"/>
  <c r="T93" i="115"/>
  <c r="J22" i="116"/>
  <c r="AU75" i="109"/>
  <c r="O11" i="109"/>
  <c r="O29" i="109" s="1"/>
  <c r="M30" i="115"/>
  <c r="D42" i="125"/>
  <c r="G93" i="115" s="1"/>
  <c r="D36" i="125"/>
  <c r="D30" i="125"/>
  <c r="G81" i="115" s="1"/>
  <c r="E67" i="115"/>
  <c r="E66" i="109" s="1"/>
  <c r="T66" i="115"/>
  <c r="T84" i="115"/>
  <c r="T96" i="115"/>
  <c r="D86" i="109"/>
  <c r="D74" i="109"/>
  <c r="D139" i="101" s="1"/>
  <c r="D224" i="101" s="1"/>
  <c r="T19" i="115"/>
  <c r="T77" i="115"/>
  <c r="T65" i="115"/>
  <c r="T86" i="115"/>
  <c r="S30" i="115"/>
  <c r="T69" i="115"/>
  <c r="L30" i="115"/>
  <c r="T26" i="115"/>
  <c r="K30" i="115"/>
  <c r="T14" i="115"/>
  <c r="T21" i="115"/>
  <c r="T63" i="115"/>
  <c r="T64" i="115"/>
  <c r="T90" i="115"/>
  <c r="BH118" i="115"/>
  <c r="BH117" i="109" s="1"/>
  <c r="D92" i="109"/>
  <c r="C343" i="107" s="1"/>
  <c r="D80" i="109"/>
  <c r="D56" i="101" s="1"/>
  <c r="T24" i="115"/>
  <c r="T72" i="115"/>
  <c r="E173" i="1"/>
  <c r="E82" i="115"/>
  <c r="E81" i="109" s="1"/>
  <c r="Q185" i="101"/>
  <c r="R185" i="101" s="1"/>
  <c r="Q77" i="49"/>
  <c r="AU50" i="109"/>
  <c r="AU39" i="109"/>
  <c r="Q187" i="101"/>
  <c r="R187" i="101" s="1"/>
  <c r="E94" i="109"/>
  <c r="B302" i="111"/>
  <c r="B303" i="111" s="1"/>
  <c r="B304" i="111" s="1"/>
  <c r="B305" i="111" s="1"/>
  <c r="B306" i="111" s="1"/>
  <c r="BU69" i="109"/>
  <c r="N28" i="8"/>
  <c r="N41" i="3"/>
  <c r="C152" i="101"/>
  <c r="C237" i="101" s="1"/>
  <c r="BT58" i="115"/>
  <c r="D45" i="101"/>
  <c r="B169" i="107"/>
  <c r="D166" i="2" s="1"/>
  <c r="AU37" i="109"/>
  <c r="BG39" i="115"/>
  <c r="BG38" i="109" s="1"/>
  <c r="B1" i="53"/>
  <c r="A4" i="92"/>
  <c r="B296" i="111"/>
  <c r="B297" i="111" s="1"/>
  <c r="B298" i="111" s="1"/>
  <c r="B299" i="111" s="1"/>
  <c r="B300" i="111" s="1"/>
  <c r="B158" i="111"/>
  <c r="B159" i="111" s="1"/>
  <c r="B160" i="111" s="1"/>
  <c r="B161" i="111" s="1"/>
  <c r="B162" i="111" s="1"/>
  <c r="L117" i="109"/>
  <c r="N482" i="107" s="1"/>
  <c r="R20" i="13" s="1"/>
  <c r="Q196" i="101"/>
  <c r="R196" i="101" s="1"/>
  <c r="I22" i="91"/>
  <c r="T20" i="115"/>
  <c r="Q194" i="101"/>
  <c r="R194" i="101" s="1"/>
  <c r="C69" i="101"/>
  <c r="N27" i="3"/>
  <c r="N84" i="3"/>
  <c r="C68" i="101"/>
  <c r="D67" i="101"/>
  <c r="AT19" i="116"/>
  <c r="T18" i="115"/>
  <c r="H20" i="107" a="1"/>
  <c r="H20" i="107" s="1"/>
  <c r="I16" i="91"/>
  <c r="BU86" i="109"/>
  <c r="C47" i="101"/>
  <c r="Q192" i="101"/>
  <c r="R192" i="101" s="1"/>
  <c r="T458" i="107"/>
  <c r="T464" i="107" s="1"/>
  <c r="AA16" i="4" s="1"/>
  <c r="J8" i="68"/>
  <c r="R12" i="4" s="1"/>
  <c r="R12" i="12" s="1"/>
  <c r="Q51" i="49"/>
  <c r="N18" i="8"/>
  <c r="N51" i="3"/>
  <c r="S24" i="53"/>
  <c r="S52" i="53"/>
  <c r="D71" i="49"/>
  <c r="B71" i="49" s="1"/>
  <c r="B80" i="49"/>
  <c r="R80" i="49"/>
  <c r="D67" i="49"/>
  <c r="B67" i="49" s="1"/>
  <c r="B2" i="13"/>
  <c r="A5" i="89"/>
  <c r="S58" i="53"/>
  <c r="Q58" i="49"/>
  <c r="A3" i="130"/>
  <c r="W482" i="107"/>
  <c r="AA19" i="13" s="1"/>
  <c r="BU92" i="109"/>
  <c r="C62" i="101"/>
  <c r="C133" i="101"/>
  <c r="C218" i="101" s="1"/>
  <c r="T13" i="115"/>
  <c r="I27" i="91"/>
  <c r="S50" i="53"/>
  <c r="Q50" i="49"/>
  <c r="N23" i="3"/>
  <c r="N50" i="3"/>
  <c r="S23" i="53"/>
  <c r="E30" i="91"/>
  <c r="B2" i="4"/>
  <c r="N58" i="8"/>
  <c r="N77" i="8"/>
  <c r="N29" i="3"/>
  <c r="S77" i="53"/>
  <c r="Q40" i="49"/>
  <c r="B277" i="107"/>
  <c r="D274" i="2" s="1"/>
  <c r="B199" i="107"/>
  <c r="D196" i="2" s="1"/>
  <c r="B206" i="111"/>
  <c r="B207" i="111" s="1"/>
  <c r="B208" i="111" s="1"/>
  <c r="B209" i="111" s="1"/>
  <c r="B210" i="111" s="1"/>
  <c r="J10" i="68"/>
  <c r="BU75" i="109"/>
  <c r="C44" i="101"/>
  <c r="Q116" i="109"/>
  <c r="S481" i="107" s="1"/>
  <c r="W18" i="13" s="1"/>
  <c r="Y21" i="116"/>
  <c r="N23" i="8"/>
  <c r="B307" i="107"/>
  <c r="BG19" i="116"/>
  <c r="BG118" i="115" s="1"/>
  <c r="BG117" i="109" s="1"/>
  <c r="AI482" i="107" s="1"/>
  <c r="Q200" i="101"/>
  <c r="R200" i="101" s="1"/>
  <c r="AT37" i="115"/>
  <c r="AH50" i="109"/>
  <c r="AT50" i="109" s="1"/>
  <c r="BH53" i="109"/>
  <c r="BT53" i="109" s="1"/>
  <c r="B332" i="111"/>
  <c r="B333" i="111" s="1"/>
  <c r="B334" i="111" s="1"/>
  <c r="B335" i="111" s="1"/>
  <c r="B336" i="111" s="1"/>
  <c r="B1" i="10"/>
  <c r="B349" i="107"/>
  <c r="D346" i="2" s="1"/>
  <c r="BU71" i="109"/>
  <c r="C39" i="101"/>
  <c r="T78" i="109"/>
  <c r="Y114" i="115"/>
  <c r="Y113" i="109" s="1"/>
  <c r="H52" i="111"/>
  <c r="BG57" i="115"/>
  <c r="N29" i="8"/>
  <c r="S29" i="53"/>
  <c r="E92" i="109"/>
  <c r="I20" i="91"/>
  <c r="T15" i="115"/>
  <c r="B343" i="107"/>
  <c r="D340" i="2" s="1"/>
  <c r="D339" i="10" s="1"/>
  <c r="X482" i="107"/>
  <c r="AB20" i="13" s="1"/>
  <c r="AB29" i="109"/>
  <c r="AH48" i="109"/>
  <c r="AT48" i="109" s="1"/>
  <c r="D175" i="6"/>
  <c r="R68" i="49"/>
  <c r="D54" i="49"/>
  <c r="B54" i="49" s="1"/>
  <c r="D82" i="49"/>
  <c r="B82" i="49" s="1"/>
  <c r="D63" i="49"/>
  <c r="B63" i="49" s="1"/>
  <c r="N42" i="8"/>
  <c r="Q42" i="49"/>
  <c r="Q15" i="49"/>
  <c r="S42" i="53"/>
  <c r="Q72" i="49"/>
  <c r="N61" i="8"/>
  <c r="N80" i="3"/>
  <c r="S38" i="53"/>
  <c r="N81" i="3"/>
  <c r="N73" i="8"/>
  <c r="S26" i="53"/>
  <c r="N72" i="8"/>
  <c r="S83" i="53"/>
  <c r="Q26" i="49"/>
  <c r="N53" i="3"/>
  <c r="Q83" i="49"/>
  <c r="A4" i="87"/>
  <c r="B1" i="13"/>
  <c r="B1" i="2"/>
  <c r="A4" i="88"/>
  <c r="H1" i="12"/>
  <c r="A4" i="67"/>
  <c r="E11" i="89"/>
  <c r="A4" i="89"/>
  <c r="B1" i="4"/>
  <c r="A4" i="82"/>
  <c r="B1" i="3"/>
  <c r="A1" i="49"/>
  <c r="B1" i="8"/>
  <c r="B1" i="52"/>
  <c r="E11" i="82"/>
  <c r="Q22" i="49"/>
  <c r="N19" i="8"/>
  <c r="S22" i="53"/>
  <c r="N22" i="8"/>
  <c r="Q33" i="49"/>
  <c r="S14" i="53"/>
  <c r="S15" i="53"/>
  <c r="S80" i="53"/>
  <c r="N70" i="8"/>
  <c r="N53" i="8"/>
  <c r="N25" i="8"/>
  <c r="S81" i="53"/>
  <c r="Q80" i="49"/>
  <c r="N37" i="8"/>
  <c r="N26" i="3"/>
  <c r="S19" i="53"/>
  <c r="Q38" i="49"/>
  <c r="S70" i="53"/>
  <c r="N82" i="8"/>
  <c r="N83" i="3"/>
  <c r="N37" i="3"/>
  <c r="S72" i="53"/>
  <c r="S73" i="53"/>
  <c r="Q19" i="49"/>
  <c r="Q52" i="49"/>
  <c r="N52" i="8"/>
  <c r="N43" i="8"/>
  <c r="S60" i="53"/>
  <c r="S61" i="53"/>
  <c r="N33" i="8"/>
  <c r="N61" i="3"/>
  <c r="N73" i="3"/>
  <c r="N43" i="3"/>
  <c r="S37" i="53"/>
  <c r="N70" i="3"/>
  <c r="N60" i="8"/>
  <c r="N60" i="3"/>
  <c r="Q43" i="49"/>
  <c r="S25" i="53"/>
  <c r="B26" i="10"/>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B62" i="10" s="1"/>
  <c r="B63" i="10" s="1"/>
  <c r="B64" i="10" s="1"/>
  <c r="B65" i="10" s="1"/>
  <c r="B66" i="10" s="1"/>
  <c r="B67" i="10" s="1"/>
  <c r="B68" i="10" s="1"/>
  <c r="B69" i="10" s="1"/>
  <c r="B70" i="10" s="1"/>
  <c r="B71" i="10" s="1"/>
  <c r="B72" i="10" s="1"/>
  <c r="B73" i="10" s="1"/>
  <c r="B74" i="10" s="1"/>
  <c r="B75" i="10" s="1"/>
  <c r="B76" i="10" s="1"/>
  <c r="B77" i="10" s="1"/>
  <c r="B78" i="10" s="1"/>
  <c r="B79" i="10" s="1"/>
  <c r="B80" i="10" s="1"/>
  <c r="B81" i="10" s="1"/>
  <c r="B82" i="10" s="1"/>
  <c r="B83" i="10" s="1"/>
  <c r="B84" i="10" s="1"/>
  <c r="B85" i="10" s="1"/>
  <c r="B86" i="10" s="1"/>
  <c r="B87" i="10" s="1"/>
  <c r="B88" i="10" s="1"/>
  <c r="B89" i="10" s="1"/>
  <c r="B90" i="10" s="1"/>
  <c r="B91" i="10" s="1"/>
  <c r="B92" i="10" s="1"/>
  <c r="B93" i="10" s="1"/>
  <c r="B94" i="10" s="1"/>
  <c r="B95" i="10" s="1"/>
  <c r="B96" i="10" s="1"/>
  <c r="B97" i="10" s="1"/>
  <c r="B98" i="10" s="1"/>
  <c r="B99" i="10" s="1"/>
  <c r="B100" i="10" s="1"/>
  <c r="B101" i="10" s="1"/>
  <c r="B102" i="10" s="1"/>
  <c r="B103" i="10" s="1"/>
  <c r="B104" i="10" s="1"/>
  <c r="B105" i="10" s="1"/>
  <c r="B106" i="10" s="1"/>
  <c r="B107" i="10" s="1"/>
  <c r="B108" i="10" s="1"/>
  <c r="B109" i="10" s="1"/>
  <c r="B110" i="10" s="1"/>
  <c r="B111" i="10" s="1"/>
  <c r="B112" i="10" s="1"/>
  <c r="B113" i="10" s="1"/>
  <c r="B114" i="10" s="1"/>
  <c r="B115" i="10" s="1"/>
  <c r="B116" i="10" s="1"/>
  <c r="B117" i="10" s="1"/>
  <c r="B118" i="10" s="1"/>
  <c r="B119" i="10" s="1"/>
  <c r="B120" i="10" s="1"/>
  <c r="B121" i="10" s="1"/>
  <c r="B122" i="10" s="1"/>
  <c r="B123" i="10" s="1"/>
  <c r="B124" i="10" s="1"/>
  <c r="B125" i="10" s="1"/>
  <c r="B126" i="10" s="1"/>
  <c r="B127" i="10" s="1"/>
  <c r="B128" i="10" s="1"/>
  <c r="B129" i="10" s="1"/>
  <c r="B130" i="10" s="1"/>
  <c r="B131" i="10" s="1"/>
  <c r="B132" i="10" s="1"/>
  <c r="B133" i="10" s="1"/>
  <c r="B134" i="10" s="1"/>
  <c r="B135" i="10" s="1"/>
  <c r="B136" i="10" s="1"/>
  <c r="B137" i="10" s="1"/>
  <c r="B138" i="10" s="1"/>
  <c r="B139" i="10" s="1"/>
  <c r="B140" i="10" s="1"/>
  <c r="B141" i="10" s="1"/>
  <c r="B142" i="10" s="1"/>
  <c r="B143" i="10" s="1"/>
  <c r="B144" i="10" s="1"/>
  <c r="B145" i="10" s="1"/>
  <c r="B146" i="10" s="1"/>
  <c r="B147" i="10" s="1"/>
  <c r="B148" i="10" s="1"/>
  <c r="B149" i="10" s="1"/>
  <c r="B150" i="10" s="1"/>
  <c r="B151" i="10" s="1"/>
  <c r="B152" i="10" s="1"/>
  <c r="B153" i="10" s="1"/>
  <c r="B154" i="10" s="1"/>
  <c r="B155" i="10" s="1"/>
  <c r="B156" i="10" s="1"/>
  <c r="B157" i="10" s="1"/>
  <c r="B158" i="10" s="1"/>
  <c r="B159" i="10" s="1"/>
  <c r="B160" i="10" s="1"/>
  <c r="B161" i="10" s="1"/>
  <c r="B162" i="10" s="1"/>
  <c r="B163" i="10" s="1"/>
  <c r="B164" i="10" s="1"/>
  <c r="B165" i="10" s="1"/>
  <c r="B166" i="10" s="1"/>
  <c r="B167" i="10" s="1"/>
  <c r="B168" i="10" s="1"/>
  <c r="B169" i="10" s="1"/>
  <c r="B170" i="10" s="1"/>
  <c r="B171" i="10" s="1"/>
  <c r="B172" i="10" s="1"/>
  <c r="B173" i="10" s="1"/>
  <c r="B174" i="10" s="1"/>
  <c r="B175" i="10" s="1"/>
  <c r="B176" i="10" s="1"/>
  <c r="B177" i="10" s="1"/>
  <c r="B178" i="10" s="1"/>
  <c r="B179" i="10" s="1"/>
  <c r="B180" i="10" s="1"/>
  <c r="B181" i="10" s="1"/>
  <c r="B182" i="10" s="1"/>
  <c r="B183" i="10" s="1"/>
  <c r="B184" i="10" s="1"/>
  <c r="B185" i="10" s="1"/>
  <c r="B186" i="10" s="1"/>
  <c r="B187" i="10" s="1"/>
  <c r="B188" i="10" s="1"/>
  <c r="B189" i="10" s="1"/>
  <c r="B190" i="10" s="1"/>
  <c r="B191" i="10" s="1"/>
  <c r="B192" i="10" s="1"/>
  <c r="B193" i="10" s="1"/>
  <c r="B194" i="10" s="1"/>
  <c r="B195" i="10" s="1"/>
  <c r="B196" i="10" s="1"/>
  <c r="B197" i="10" s="1"/>
  <c r="B198" i="10" s="1"/>
  <c r="B199" i="10" s="1"/>
  <c r="B200" i="10" s="1"/>
  <c r="B201" i="10" s="1"/>
  <c r="B202" i="10" s="1"/>
  <c r="B203" i="10" s="1"/>
  <c r="B204" i="10" s="1"/>
  <c r="B205" i="10" s="1"/>
  <c r="B206" i="10" s="1"/>
  <c r="B207" i="10" s="1"/>
  <c r="B208" i="10" s="1"/>
  <c r="B209" i="10" s="1"/>
  <c r="B210" i="10" s="1"/>
  <c r="B211" i="10" s="1"/>
  <c r="B212" i="10" s="1"/>
  <c r="B213" i="10" s="1"/>
  <c r="B214" i="10" s="1"/>
  <c r="B215" i="10" s="1"/>
  <c r="B216" i="10" s="1"/>
  <c r="B217" i="10" s="1"/>
  <c r="B218" i="10" s="1"/>
  <c r="B219" i="10" s="1"/>
  <c r="B220" i="10" s="1"/>
  <c r="B221" i="10" s="1"/>
  <c r="B222" i="10" s="1"/>
  <c r="B223" i="10" s="1"/>
  <c r="B224" i="10" s="1"/>
  <c r="B225" i="10" s="1"/>
  <c r="B226" i="10" s="1"/>
  <c r="B227" i="10" s="1"/>
  <c r="B228" i="10" s="1"/>
  <c r="B229" i="10" s="1"/>
  <c r="B230" i="10" s="1"/>
  <c r="B231" i="10" s="1"/>
  <c r="B232" i="10" s="1"/>
  <c r="B233" i="10" s="1"/>
  <c r="B234" i="10" s="1"/>
  <c r="B235" i="10" s="1"/>
  <c r="B236" i="10" s="1"/>
  <c r="B237" i="10" s="1"/>
  <c r="B238" i="10" s="1"/>
  <c r="B239" i="10" s="1"/>
  <c r="B240" i="10" s="1"/>
  <c r="B241" i="10" s="1"/>
  <c r="B242" i="10" s="1"/>
  <c r="B243" i="10" s="1"/>
  <c r="B244" i="10" s="1"/>
  <c r="B245" i="10" s="1"/>
  <c r="B246" i="10" s="1"/>
  <c r="B247" i="10" s="1"/>
  <c r="B248" i="10" s="1"/>
  <c r="B249" i="10" s="1"/>
  <c r="B250" i="10" s="1"/>
  <c r="B251" i="10" s="1"/>
  <c r="B252" i="10" s="1"/>
  <c r="B253" i="10" s="1"/>
  <c r="B254" i="10" s="1"/>
  <c r="B255" i="10" s="1"/>
  <c r="B256" i="10" s="1"/>
  <c r="B257" i="10" s="1"/>
  <c r="B258" i="10" s="1"/>
  <c r="B259" i="10" s="1"/>
  <c r="B260" i="10" s="1"/>
  <c r="B261" i="10" s="1"/>
  <c r="B262" i="10" s="1"/>
  <c r="B263" i="10" s="1"/>
  <c r="B264" i="10" s="1"/>
  <c r="B265" i="10" s="1"/>
  <c r="B266" i="10" s="1"/>
  <c r="B267" i="10" s="1"/>
  <c r="B268" i="10" s="1"/>
  <c r="B269" i="10" s="1"/>
  <c r="B270" i="10" s="1"/>
  <c r="B271" i="10" s="1"/>
  <c r="B272" i="10" s="1"/>
  <c r="B273" i="10" s="1"/>
  <c r="B274" i="10" s="1"/>
  <c r="B275" i="10" s="1"/>
  <c r="B276" i="10" s="1"/>
  <c r="B277" i="10" s="1"/>
  <c r="B278" i="10" s="1"/>
  <c r="B279" i="10" s="1"/>
  <c r="B280" i="10" s="1"/>
  <c r="B281" i="10" s="1"/>
  <c r="B282" i="10" s="1"/>
  <c r="B283" i="10" s="1"/>
  <c r="B284" i="10" s="1"/>
  <c r="B285" i="10" s="1"/>
  <c r="B286" i="10" s="1"/>
  <c r="B287" i="10" s="1"/>
  <c r="B288" i="10" s="1"/>
  <c r="B289" i="10" s="1"/>
  <c r="B290" i="10" s="1"/>
  <c r="B291" i="10" s="1"/>
  <c r="B292" i="10" s="1"/>
  <c r="B293" i="10" s="1"/>
  <c r="B294" i="10" s="1"/>
  <c r="B295" i="10" s="1"/>
  <c r="B296" i="10" s="1"/>
  <c r="B297" i="10" s="1"/>
  <c r="B298" i="10" s="1"/>
  <c r="B299" i="10" s="1"/>
  <c r="B300" i="10" s="1"/>
  <c r="B301" i="10" s="1"/>
  <c r="B302" i="10" s="1"/>
  <c r="B303" i="10" s="1"/>
  <c r="B304" i="10" s="1"/>
  <c r="B305" i="10" s="1"/>
  <c r="B306" i="10" s="1"/>
  <c r="B307" i="10" s="1"/>
  <c r="B308" i="10" s="1"/>
  <c r="B309" i="10" s="1"/>
  <c r="B310" i="10" s="1"/>
  <c r="B311" i="10" s="1"/>
  <c r="B312" i="10" s="1"/>
  <c r="B313" i="10" s="1"/>
  <c r="B314" i="10" s="1"/>
  <c r="B315" i="10" s="1"/>
  <c r="B316" i="10" s="1"/>
  <c r="B317" i="10" s="1"/>
  <c r="B318" i="10" s="1"/>
  <c r="B319" i="10" s="1"/>
  <c r="B320" i="10" s="1"/>
  <c r="B321" i="10" s="1"/>
  <c r="B322" i="10" s="1"/>
  <c r="B323" i="10" s="1"/>
  <c r="B324" i="10" s="1"/>
  <c r="B325" i="10" s="1"/>
  <c r="B326" i="10" s="1"/>
  <c r="B327" i="10" s="1"/>
  <c r="B328" i="10" s="1"/>
  <c r="B329" i="10" s="1"/>
  <c r="B330" i="10" s="1"/>
  <c r="B331" i="10" s="1"/>
  <c r="B332" i="10" s="1"/>
  <c r="B333" i="10" s="1"/>
  <c r="B334" i="10" s="1"/>
  <c r="B335" i="10" s="1"/>
  <c r="B336" i="10" s="1"/>
  <c r="B337" i="10" s="1"/>
  <c r="B338" i="10" s="1"/>
  <c r="B339" i="10" s="1"/>
  <c r="B340" i="10" s="1"/>
  <c r="B341" i="10" s="1"/>
  <c r="B342" i="10" s="1"/>
  <c r="B343" i="10" s="1"/>
  <c r="B344" i="10" s="1"/>
  <c r="B345" i="10" s="1"/>
  <c r="B346" i="10" s="1"/>
  <c r="B347" i="10" s="1"/>
  <c r="B348" i="10" s="1"/>
  <c r="B349" i="10" s="1"/>
  <c r="B350" i="10" s="1"/>
  <c r="B351" i="10" s="1"/>
  <c r="B352" i="10" s="1"/>
  <c r="B353" i="10" s="1"/>
  <c r="B354" i="10" s="1"/>
  <c r="B355" i="10" s="1"/>
  <c r="B356" i="10" s="1"/>
  <c r="B357" i="10" s="1"/>
  <c r="B358" i="10" s="1"/>
  <c r="B359" i="10" s="1"/>
  <c r="B360" i="10" s="1"/>
  <c r="B361" i="10" s="1"/>
  <c r="B362" i="10" s="1"/>
  <c r="B363" i="10" s="1"/>
  <c r="B364" i="10" s="1"/>
  <c r="B365" i="10" s="1"/>
  <c r="B366" i="10" s="1"/>
  <c r="B367" i="10" s="1"/>
  <c r="B368" i="10" s="1"/>
  <c r="B369" i="10" s="1"/>
  <c r="B370" i="10" s="1"/>
  <c r="B371" i="10" s="1"/>
  <c r="B372" i="10" s="1"/>
  <c r="B373" i="10" s="1"/>
  <c r="B374" i="10" s="1"/>
  <c r="B375" i="10" s="1"/>
  <c r="B376" i="10" s="1"/>
  <c r="B377" i="10" s="1"/>
  <c r="B378" i="10" s="1"/>
  <c r="B379" i="10" s="1"/>
  <c r="B380" i="10" s="1"/>
  <c r="B381" i="10" s="1"/>
  <c r="B382" i="10" s="1"/>
  <c r="B383" i="10" s="1"/>
  <c r="B384" i="10" s="1"/>
  <c r="B385" i="10" s="1"/>
  <c r="B386" i="10" s="1"/>
  <c r="B387" i="10" s="1"/>
  <c r="B388" i="10" s="1"/>
  <c r="B389" i="10" s="1"/>
  <c r="B390" i="10" s="1"/>
  <c r="B391" i="10" s="1"/>
  <c r="B392" i="10" s="1"/>
  <c r="B393" i="10" s="1"/>
  <c r="B394" i="10" s="1"/>
  <c r="B395" i="10" s="1"/>
  <c r="B396" i="10" s="1"/>
  <c r="B397" i="10" s="1"/>
  <c r="B398" i="10" s="1"/>
  <c r="B399" i="10" s="1"/>
  <c r="B400" i="10" s="1"/>
  <c r="B401" i="10" s="1"/>
  <c r="B402" i="10" s="1"/>
  <c r="B403" i="10" s="1"/>
  <c r="B404" i="10" s="1"/>
  <c r="B405" i="10" s="1"/>
  <c r="B406" i="10" s="1"/>
  <c r="B407" i="10" s="1"/>
  <c r="B408" i="10" s="1"/>
  <c r="B409" i="10" s="1"/>
  <c r="B410" i="10" s="1"/>
  <c r="B411" i="10" s="1"/>
  <c r="B412" i="10" s="1"/>
  <c r="B413" i="10" s="1"/>
  <c r="B414" i="10" s="1"/>
  <c r="B415" i="10" s="1"/>
  <c r="B416" i="10" s="1"/>
  <c r="B417" i="10" s="1"/>
  <c r="B418" i="10" s="1"/>
  <c r="B419" i="10" s="1"/>
  <c r="B420" i="10" s="1"/>
  <c r="B421" i="10" s="1"/>
  <c r="B422" i="10" s="1"/>
  <c r="B423" i="10" s="1"/>
  <c r="B424" i="10" s="1"/>
  <c r="B425" i="10" s="1"/>
  <c r="B426" i="10" s="1"/>
  <c r="B427" i="10" s="1"/>
  <c r="B428" i="10" s="1"/>
  <c r="B429" i="10" s="1"/>
  <c r="B430" i="10" s="1"/>
  <c r="B431" i="10" s="1"/>
  <c r="B432" i="10" s="1"/>
  <c r="B433" i="10" s="1"/>
  <c r="B434" i="10" s="1"/>
  <c r="B435" i="10" s="1"/>
  <c r="B436" i="10" s="1"/>
  <c r="B437" i="10" s="1"/>
  <c r="B438" i="10" s="1"/>
  <c r="B439" i="10" s="1"/>
  <c r="B440" i="10" s="1"/>
  <c r="B441" i="10" s="1"/>
  <c r="B442" i="10" s="1"/>
  <c r="B443" i="10" s="1"/>
  <c r="B444" i="10" s="1"/>
  <c r="B445" i="10" s="1"/>
  <c r="B446" i="10" s="1"/>
  <c r="B447" i="10" s="1"/>
  <c r="B448" i="10" s="1"/>
  <c r="B449" i="10" s="1"/>
  <c r="G30" i="91"/>
  <c r="BT26" i="115"/>
  <c r="BT25" i="109" s="1"/>
  <c r="F31" i="68"/>
  <c r="I8" i="91"/>
  <c r="I25" i="91"/>
  <c r="E31" i="68"/>
  <c r="BG14" i="115"/>
  <c r="BG13" i="109" s="1"/>
  <c r="I15" i="91"/>
  <c r="I12" i="91"/>
  <c r="I14" i="91"/>
  <c r="I26" i="91"/>
  <c r="J9" i="68"/>
  <c r="R13" i="4" s="1"/>
  <c r="R13" i="12" s="1"/>
  <c r="AT41" i="115"/>
  <c r="AT39" i="115"/>
  <c r="BT27" i="115"/>
  <c r="BT26" i="109" s="1"/>
  <c r="BH21" i="109"/>
  <c r="AU15" i="109"/>
  <c r="BG24" i="115"/>
  <c r="BG23" i="109" s="1"/>
  <c r="BT20" i="115"/>
  <c r="BT19" i="109" s="1"/>
  <c r="L121" i="115"/>
  <c r="L126" i="115"/>
  <c r="L135" i="115" s="1"/>
  <c r="J111" i="109"/>
  <c r="O98" i="101"/>
  <c r="Q98" i="101" s="1"/>
  <c r="R98" i="101" s="1"/>
  <c r="T10" i="109"/>
  <c r="R21" i="116"/>
  <c r="N14" i="109"/>
  <c r="O102" i="101" s="1"/>
  <c r="BH24" i="109"/>
  <c r="T90" i="109"/>
  <c r="T81" i="109"/>
  <c r="T94" i="109"/>
  <c r="O117" i="109"/>
  <c r="T17" i="115"/>
  <c r="T16" i="115"/>
  <c r="D12" i="125"/>
  <c r="T89" i="109"/>
  <c r="T12" i="115"/>
  <c r="BG15" i="116"/>
  <c r="BG114" i="115" s="1"/>
  <c r="BG113" i="109" s="1"/>
  <c r="AI458" i="107" s="1"/>
  <c r="BG28" i="115"/>
  <c r="BG27" i="109" s="1"/>
  <c r="BG15" i="115"/>
  <c r="BG14" i="109" s="1"/>
  <c r="C320" i="111"/>
  <c r="J33" i="68"/>
  <c r="AU52" i="109"/>
  <c r="BG52" i="109" s="1"/>
  <c r="R35" i="12"/>
  <c r="AT54" i="115"/>
  <c r="Q113" i="101"/>
  <c r="R113" i="101" s="1"/>
  <c r="Q103" i="101"/>
  <c r="R103" i="101" s="1"/>
  <c r="Q111" i="101"/>
  <c r="R111" i="101" s="1"/>
  <c r="T44" i="53"/>
  <c r="T30" i="53"/>
  <c r="AH45" i="109"/>
  <c r="AT45" i="109" s="1"/>
  <c r="AH46" i="109"/>
  <c r="AT46" i="109" s="1"/>
  <c r="T44" i="115"/>
  <c r="O417" i="10"/>
  <c r="C20" i="128"/>
  <c r="N24" i="3"/>
  <c r="S20" i="53"/>
  <c r="Q28" i="49"/>
  <c r="R47" i="49"/>
  <c r="N51" i="8"/>
  <c r="S12" i="53"/>
  <c r="Q24" i="49"/>
  <c r="N20" i="3"/>
  <c r="Q16" i="49"/>
  <c r="N20" i="8"/>
  <c r="T68" i="53"/>
  <c r="N12" i="3"/>
  <c r="S75" i="53"/>
  <c r="R78" i="49"/>
  <c r="T75" i="53"/>
  <c r="T15" i="53"/>
  <c r="N28" i="3"/>
  <c r="BT18" i="115"/>
  <c r="BT17" i="109" s="1"/>
  <c r="B42" i="49"/>
  <c r="D430" i="2"/>
  <c r="D429" i="10" s="1"/>
  <c r="AU26" i="109"/>
  <c r="BG27" i="115"/>
  <c r="BG26" i="109" s="1"/>
  <c r="J37" i="101"/>
  <c r="S114" i="115"/>
  <c r="S21" i="116"/>
  <c r="S23" i="116" s="1"/>
  <c r="S136" i="115" s="1"/>
  <c r="AU19" i="109"/>
  <c r="BG20" i="115"/>
  <c r="BG19" i="109" s="1"/>
  <c r="V117" i="115"/>
  <c r="V126" i="115" s="1"/>
  <c r="V135" i="115" s="1"/>
  <c r="V21" i="116"/>
  <c r="B259" i="107"/>
  <c r="D256" i="2" s="1"/>
  <c r="BU78" i="109"/>
  <c r="C54" i="101"/>
  <c r="B248" i="111"/>
  <c r="B249" i="111" s="1"/>
  <c r="B250" i="111" s="1"/>
  <c r="B251" i="111" s="1"/>
  <c r="B252" i="111" s="1"/>
  <c r="AU17" i="109"/>
  <c r="BG18" i="115"/>
  <c r="BG17" i="109" s="1"/>
  <c r="BT15" i="115"/>
  <c r="BT14" i="109" s="1"/>
  <c r="C236" i="111"/>
  <c r="H19" i="101"/>
  <c r="Q19" i="101" s="1"/>
  <c r="R19" i="101" s="1"/>
  <c r="AG20" i="109"/>
  <c r="B41" i="49"/>
  <c r="B77" i="49"/>
  <c r="F37" i="101"/>
  <c r="T76" i="109"/>
  <c r="Q117" i="109"/>
  <c r="S482" i="107" s="1"/>
  <c r="P29" i="109"/>
  <c r="E59" i="101"/>
  <c r="Q59" i="101" s="1"/>
  <c r="R59" i="101" s="1"/>
  <c r="AG83" i="109"/>
  <c r="L10" i="101"/>
  <c r="L28" i="101" s="1"/>
  <c r="S117" i="109"/>
  <c r="U482" i="107" s="1"/>
  <c r="B230" i="111"/>
  <c r="B231" i="111" s="1"/>
  <c r="B232" i="111" s="1"/>
  <c r="B233" i="111" s="1"/>
  <c r="B234" i="111" s="1"/>
  <c r="B241" i="107"/>
  <c r="AG22" i="109"/>
  <c r="G21" i="101"/>
  <c r="E36" i="101"/>
  <c r="U111" i="109"/>
  <c r="AT22" i="116"/>
  <c r="C58" i="101"/>
  <c r="Q107" i="101"/>
  <c r="R107" i="101" s="1"/>
  <c r="P79" i="101"/>
  <c r="AA29" i="109"/>
  <c r="BU93" i="109"/>
  <c r="C57" i="101"/>
  <c r="BU81" i="109"/>
  <c r="Q18" i="49"/>
  <c r="S18" i="53"/>
  <c r="H117" i="101"/>
  <c r="N12" i="8"/>
  <c r="B319" i="107"/>
  <c r="D316" i="2" s="1"/>
  <c r="B272" i="111"/>
  <c r="B273" i="111" s="1"/>
  <c r="B274" i="111" s="1"/>
  <c r="B275" i="111" s="1"/>
  <c r="B276" i="111" s="1"/>
  <c r="B235" i="107"/>
  <c r="BU74" i="109"/>
  <c r="C50" i="101"/>
  <c r="T69" i="109"/>
  <c r="N14" i="8"/>
  <c r="N14" i="3"/>
  <c r="AU24" i="109"/>
  <c r="N16" i="8"/>
  <c r="N16" i="3"/>
  <c r="Q34" i="49"/>
  <c r="B355" i="107"/>
  <c r="B283" i="107"/>
  <c r="B188" i="111"/>
  <c r="B189" i="111" s="1"/>
  <c r="B190" i="111" s="1"/>
  <c r="B191" i="111" s="1"/>
  <c r="B192" i="111" s="1"/>
  <c r="AG74" i="109"/>
  <c r="AC113" i="109"/>
  <c r="AB116" i="109"/>
  <c r="T20" i="109"/>
  <c r="L110" i="101"/>
  <c r="P195" i="101" s="1"/>
  <c r="Q195" i="101" s="1"/>
  <c r="R195" i="101" s="1"/>
  <c r="K29" i="109"/>
  <c r="H18" i="125"/>
  <c r="F68" i="109"/>
  <c r="D199" i="107" s="1"/>
  <c r="N196" i="2" s="1"/>
  <c r="O109" i="101"/>
  <c r="F65" i="109"/>
  <c r="D181" i="107" s="1"/>
  <c r="N178" i="2" s="1"/>
  <c r="N177" i="10" s="1"/>
  <c r="S178" i="10" s="1"/>
  <c r="H15" i="125"/>
  <c r="K99" i="101"/>
  <c r="J29" i="109"/>
  <c r="M99" i="101"/>
  <c r="M117" i="101" s="1"/>
  <c r="L29" i="109"/>
  <c r="G62" i="115"/>
  <c r="AH49" i="109"/>
  <c r="AT49" i="109" s="1"/>
  <c r="AH55" i="109"/>
  <c r="AT55" i="109" s="1"/>
  <c r="BH21" i="116"/>
  <c r="BH23" i="116" s="1"/>
  <c r="M111" i="109"/>
  <c r="B20" i="131"/>
  <c r="H30" i="91"/>
  <c r="I11" i="91"/>
  <c r="AU42" i="109"/>
  <c r="M21" i="116"/>
  <c r="F74" i="109"/>
  <c r="D235" i="107" s="1"/>
  <c r="N232" i="2" s="1"/>
  <c r="N231" i="10" s="1"/>
  <c r="R232" i="10" s="1"/>
  <c r="G75" i="115"/>
  <c r="AH35" i="109"/>
  <c r="AT35" i="109" s="1"/>
  <c r="L111" i="109"/>
  <c r="BH114" i="115"/>
  <c r="BH113" i="109" s="1"/>
  <c r="H22" i="111"/>
  <c r="AU53" i="109"/>
  <c r="BG53" i="109" s="1"/>
  <c r="BH20" i="109"/>
  <c r="BT21" i="115"/>
  <c r="BT20" i="109" s="1"/>
  <c r="BG13" i="115"/>
  <c r="BG12" i="109" s="1"/>
  <c r="P112" i="101"/>
  <c r="Q112" i="101" s="1"/>
  <c r="R112" i="101" s="1"/>
  <c r="T24" i="109"/>
  <c r="C129" i="101"/>
  <c r="C214" i="101" s="1"/>
  <c r="C40" i="101"/>
  <c r="BU64" i="109"/>
  <c r="B175" i="107"/>
  <c r="B164" i="111"/>
  <c r="B165" i="111" s="1"/>
  <c r="B166" i="111" s="1"/>
  <c r="B167" i="111" s="1"/>
  <c r="B168" i="111" s="1"/>
  <c r="D141" i="101"/>
  <c r="D52" i="101"/>
  <c r="AD21" i="116"/>
  <c r="AD23" i="116" s="1"/>
  <c r="AD136" i="115" s="1"/>
  <c r="AD117" i="115"/>
  <c r="AD121" i="115" s="1"/>
  <c r="AE482" i="107"/>
  <c r="AI20" i="13" s="1"/>
  <c r="I25" i="101"/>
  <c r="I28" i="101" s="1"/>
  <c r="Y29" i="109"/>
  <c r="C65" i="101"/>
  <c r="BU89" i="109"/>
  <c r="C325" i="107"/>
  <c r="B314" i="111"/>
  <c r="B315" i="111" s="1"/>
  <c r="B316" i="111" s="1"/>
  <c r="B317" i="111" s="1"/>
  <c r="B318" i="111" s="1"/>
  <c r="C314" i="111"/>
  <c r="BU76" i="109"/>
  <c r="B236" i="111"/>
  <c r="B237" i="111" s="1"/>
  <c r="B238" i="111" s="1"/>
  <c r="B239" i="111" s="1"/>
  <c r="B240" i="111" s="1"/>
  <c r="B247" i="107"/>
  <c r="D244" i="2" s="1"/>
  <c r="C247" i="107"/>
  <c r="C52" i="101"/>
  <c r="C141" i="101"/>
  <c r="C226" i="101" s="1"/>
  <c r="T459" i="107"/>
  <c r="AA11" i="4" s="1"/>
  <c r="BT12" i="115"/>
  <c r="BT11" i="109" s="1"/>
  <c r="C41" i="53"/>
  <c r="O21" i="116"/>
  <c r="O23" i="116" s="1"/>
  <c r="O136" i="115" s="1"/>
  <c r="B28" i="49"/>
  <c r="K36" i="101"/>
  <c r="AA111" i="109"/>
  <c r="AU16" i="109"/>
  <c r="BH15" i="109"/>
  <c r="AF111" i="109"/>
  <c r="T32" i="53"/>
  <c r="T70" i="109"/>
  <c r="N9" i="101"/>
  <c r="AG10" i="109"/>
  <c r="F12" i="101"/>
  <c r="Q12" i="101" s="1"/>
  <c r="R12" i="101" s="1"/>
  <c r="AG13" i="109"/>
  <c r="E16" i="101"/>
  <c r="Q16" i="101" s="1"/>
  <c r="R16" i="101" s="1"/>
  <c r="AG17" i="109"/>
  <c r="K20" i="101"/>
  <c r="Q20" i="101" s="1"/>
  <c r="R20" i="101" s="1"/>
  <c r="AG21" i="109"/>
  <c r="J21" i="101"/>
  <c r="J28" i="101" s="1"/>
  <c r="Z29" i="109"/>
  <c r="AG24" i="109"/>
  <c r="F23" i="101"/>
  <c r="Q23" i="101" s="1"/>
  <c r="R23" i="101" s="1"/>
  <c r="K24" i="101"/>
  <c r="Q24" i="101" s="1"/>
  <c r="R24" i="101" s="1"/>
  <c r="AG25" i="109"/>
  <c r="AG26" i="109"/>
  <c r="F25" i="101"/>
  <c r="H40" i="101"/>
  <c r="Q40" i="101" s="1"/>
  <c r="R40" i="101" s="1"/>
  <c r="AG64" i="109"/>
  <c r="X111" i="109"/>
  <c r="L37" i="101"/>
  <c r="D152" i="101"/>
  <c r="D237" i="101" s="1"/>
  <c r="E152" i="101" s="1"/>
  <c r="BG26" i="115"/>
  <c r="BG25" i="109" s="1"/>
  <c r="AU25" i="109"/>
  <c r="BH16" i="109"/>
  <c r="AU21" i="109"/>
  <c r="F117" i="101"/>
  <c r="T132" i="115"/>
  <c r="E53" i="101"/>
  <c r="Q53" i="101" s="1"/>
  <c r="R53" i="101" s="1"/>
  <c r="AG77" i="109"/>
  <c r="BH30" i="115"/>
  <c r="AU11" i="109"/>
  <c r="G76" i="6"/>
  <c r="AG76" i="109"/>
  <c r="Q11" i="49"/>
  <c r="AF121" i="115"/>
  <c r="E17" i="101"/>
  <c r="Q17" i="101" s="1"/>
  <c r="R17" i="101" s="1"/>
  <c r="AG18" i="109"/>
  <c r="AG28" i="109"/>
  <c r="E71" i="101"/>
  <c r="BU84" i="109"/>
  <c r="B295" i="107"/>
  <c r="D292" i="2" s="1"/>
  <c r="C60" i="101"/>
  <c r="C194" i="111"/>
  <c r="C205" i="107"/>
  <c r="J156" i="101"/>
  <c r="G156" i="101"/>
  <c r="S32" i="53"/>
  <c r="N32" i="3"/>
  <c r="E18" i="101"/>
  <c r="Q18" i="101" s="1"/>
  <c r="R18" i="101" s="1"/>
  <c r="AG19" i="109"/>
  <c r="E26" i="101"/>
  <c r="Q26" i="101" s="1"/>
  <c r="R26" i="101" s="1"/>
  <c r="AG27" i="109"/>
  <c r="AA117" i="115"/>
  <c r="AA121" i="115" s="1"/>
  <c r="AA21" i="116"/>
  <c r="AA23" i="116" s="1"/>
  <c r="AA136" i="115" s="1"/>
  <c r="AF126" i="115"/>
  <c r="AF135" i="115" s="1"/>
  <c r="AF113" i="109"/>
  <c r="AE21" i="116"/>
  <c r="AE23" i="116" s="1"/>
  <c r="AE136" i="115" s="1"/>
  <c r="AE114" i="115"/>
  <c r="V113" i="109"/>
  <c r="BT13" i="115"/>
  <c r="BT12" i="109" s="1"/>
  <c r="N11" i="8"/>
  <c r="D382" i="2"/>
  <c r="AM382" i="2" s="1"/>
  <c r="AG16" i="109"/>
  <c r="T77" i="109"/>
  <c r="Q41" i="101"/>
  <c r="R41" i="101" s="1"/>
  <c r="E58" i="101"/>
  <c r="AE117" i="109"/>
  <c r="AF482" i="107" s="1"/>
  <c r="Q29" i="109"/>
  <c r="O11" i="101"/>
  <c r="O28" i="101" s="1"/>
  <c r="AE29" i="109"/>
  <c r="Q15" i="101"/>
  <c r="R15" i="101" s="1"/>
  <c r="U114" i="115"/>
  <c r="U113" i="109" s="1"/>
  <c r="G117" i="101"/>
  <c r="AE111" i="109"/>
  <c r="N11" i="3"/>
  <c r="AG65" i="109"/>
  <c r="F22" i="101"/>
  <c r="Q22" i="101" s="1"/>
  <c r="R22" i="101" s="1"/>
  <c r="AG23" i="109"/>
  <c r="U481" i="107"/>
  <c r="Y17" i="13" s="1"/>
  <c r="I36" i="101"/>
  <c r="Y111" i="109"/>
  <c r="C155" i="101"/>
  <c r="C240" i="101" s="1"/>
  <c r="B320" i="111"/>
  <c r="B321" i="111" s="1"/>
  <c r="B322" i="111" s="1"/>
  <c r="B323" i="111" s="1"/>
  <c r="B324" i="111" s="1"/>
  <c r="B331" i="107"/>
  <c r="D328" i="2" s="1"/>
  <c r="C66" i="101"/>
  <c r="BU90" i="109"/>
  <c r="C145" i="101"/>
  <c r="C230" i="101" s="1"/>
  <c r="B260" i="111"/>
  <c r="B261" i="111" s="1"/>
  <c r="B262" i="111" s="1"/>
  <c r="B263" i="111" s="1"/>
  <c r="B264" i="111" s="1"/>
  <c r="BU80" i="109"/>
  <c r="B271" i="107"/>
  <c r="D268" i="2" s="1"/>
  <c r="AM268" i="2" s="1"/>
  <c r="C56" i="101"/>
  <c r="D37" i="101"/>
  <c r="N21" i="8"/>
  <c r="S21" i="53"/>
  <c r="N21" i="3"/>
  <c r="M10" i="101"/>
  <c r="E44" i="101"/>
  <c r="Q44" i="101" s="1"/>
  <c r="R44" i="101" s="1"/>
  <c r="AG68" i="109"/>
  <c r="G36" i="101"/>
  <c r="AT61" i="109"/>
  <c r="E52" i="101"/>
  <c r="Q52" i="101" s="1"/>
  <c r="R52" i="101" s="1"/>
  <c r="Q32" i="49"/>
  <c r="N429" i="10"/>
  <c r="W111" i="109"/>
  <c r="AG93" i="109"/>
  <c r="T80" i="109"/>
  <c r="T95" i="109"/>
  <c r="T96" i="109"/>
  <c r="G11" i="101"/>
  <c r="E14" i="101"/>
  <c r="Q14" i="101" s="1"/>
  <c r="R14" i="101" s="1"/>
  <c r="AG15" i="109"/>
  <c r="H27" i="101"/>
  <c r="Q27" i="101" s="1"/>
  <c r="R27" i="101" s="1"/>
  <c r="AF21" i="116"/>
  <c r="AF23" i="116" s="1"/>
  <c r="AF136" i="115" s="1"/>
  <c r="C149" i="101"/>
  <c r="C234" i="101" s="1"/>
  <c r="D150" i="101"/>
  <c r="D235" i="101" s="1"/>
  <c r="D61" i="101"/>
  <c r="Q25" i="49"/>
  <c r="T67" i="109"/>
  <c r="E57" i="101"/>
  <c r="AE116" i="109"/>
  <c r="AD113" i="109"/>
  <c r="C139" i="101"/>
  <c r="C224" i="101" s="1"/>
  <c r="B224" i="111"/>
  <c r="B225" i="111" s="1"/>
  <c r="B226" i="111" s="1"/>
  <c r="B227" i="111" s="1"/>
  <c r="B228" i="111" s="1"/>
  <c r="D154" i="101"/>
  <c r="D239" i="101" s="1"/>
  <c r="D65" i="101"/>
  <c r="T16" i="109"/>
  <c r="N15" i="3"/>
  <c r="AC116" i="109"/>
  <c r="AF116" i="109"/>
  <c r="AA482" i="107"/>
  <c r="AH117" i="109"/>
  <c r="AT118" i="115"/>
  <c r="N38" i="8"/>
  <c r="N33" i="3"/>
  <c r="T61" i="109"/>
  <c r="T68" i="109"/>
  <c r="T85" i="109"/>
  <c r="W113" i="109"/>
  <c r="C158" i="101"/>
  <c r="C243" i="101" s="1"/>
  <c r="E93" i="109"/>
  <c r="D158" i="101"/>
  <c r="D243" i="101" s="1"/>
  <c r="T23" i="109"/>
  <c r="T25" i="109"/>
  <c r="C147" i="101"/>
  <c r="C232" i="101" s="1"/>
  <c r="C128" i="101"/>
  <c r="C213" i="101" s="1"/>
  <c r="T93" i="109"/>
  <c r="T83" i="109"/>
  <c r="T21" i="109"/>
  <c r="H18" i="131"/>
  <c r="I18" i="131" s="1"/>
  <c r="J18" i="131" s="1"/>
  <c r="K18" i="131" s="1"/>
  <c r="X18" i="131"/>
  <c r="N113" i="109"/>
  <c r="J116" i="109"/>
  <c r="N116" i="109"/>
  <c r="J21" i="116"/>
  <c r="J114" i="115"/>
  <c r="H28" i="125"/>
  <c r="F78" i="109"/>
  <c r="D259" i="107" s="1"/>
  <c r="N256" i="2" s="1"/>
  <c r="H29" i="125"/>
  <c r="F79" i="109"/>
  <c r="D265" i="107" s="1"/>
  <c r="N262" i="2" s="1"/>
  <c r="N21" i="116"/>
  <c r="N101" i="101"/>
  <c r="N117" i="101" s="1"/>
  <c r="M29" i="109"/>
  <c r="H41" i="125"/>
  <c r="F91" i="109"/>
  <c r="D337" i="107" s="1"/>
  <c r="N334" i="2" s="1"/>
  <c r="P188" i="101"/>
  <c r="H45" i="125"/>
  <c r="F95" i="109"/>
  <c r="D361" i="107" s="1"/>
  <c r="N358" i="2" s="1"/>
  <c r="N357" i="10" s="1"/>
  <c r="AU117" i="115"/>
  <c r="F92" i="109"/>
  <c r="D343" i="107" s="1"/>
  <c r="N340" i="2" s="1"/>
  <c r="H42" i="125"/>
  <c r="H23" i="125"/>
  <c r="F73" i="109"/>
  <c r="D229" i="107" s="1"/>
  <c r="N226" i="2" s="1"/>
  <c r="H35" i="125"/>
  <c r="F85" i="109"/>
  <c r="D301" i="107" s="1"/>
  <c r="N298" i="2" s="1"/>
  <c r="L116" i="109"/>
  <c r="N481" i="107" s="1"/>
  <c r="R18" i="13" s="1"/>
  <c r="H39" i="125"/>
  <c r="F89" i="109"/>
  <c r="D325" i="107" s="1"/>
  <c r="N322" i="2" s="1"/>
  <c r="G70" i="115"/>
  <c r="AU21" i="116"/>
  <c r="S18" i="13"/>
  <c r="T49" i="115"/>
  <c r="G69" i="115"/>
  <c r="H10" i="111"/>
  <c r="H107" i="111"/>
  <c r="F93" i="109"/>
  <c r="D349" i="107" s="1"/>
  <c r="N346" i="2" s="1"/>
  <c r="AH37" i="109"/>
  <c r="AT37" i="109" s="1"/>
  <c r="BG42" i="115"/>
  <c r="BG41" i="109" s="1"/>
  <c r="J158" i="1"/>
  <c r="J162" i="1"/>
  <c r="J168" i="1"/>
  <c r="J172" i="1"/>
  <c r="J174" i="1"/>
  <c r="J176" i="1"/>
  <c r="J178" i="1"/>
  <c r="J180" i="1"/>
  <c r="BG50" i="115"/>
  <c r="BG49" i="109" s="1"/>
  <c r="BG55" i="115"/>
  <c r="BT22" i="116"/>
  <c r="H101" i="111"/>
  <c r="I21" i="91"/>
  <c r="R111" i="109"/>
  <c r="M114" i="115"/>
  <c r="M113" i="109" s="1"/>
  <c r="AH42" i="109"/>
  <c r="AT42" i="109" s="1"/>
  <c r="AU35" i="109"/>
  <c r="T39" i="109"/>
  <c r="T51" i="109"/>
  <c r="T36" i="115"/>
  <c r="AG48" i="109"/>
  <c r="F90" i="109"/>
  <c r="D331" i="107" s="1"/>
  <c r="N328" i="2" s="1"/>
  <c r="AT55" i="115"/>
  <c r="T84" i="53"/>
  <c r="BH13" i="109"/>
  <c r="BH18" i="109"/>
  <c r="Q114" i="101"/>
  <c r="R114" i="101" s="1"/>
  <c r="Q108" i="101"/>
  <c r="R108" i="101" s="1"/>
  <c r="BT23" i="115"/>
  <c r="BT22" i="109" s="1"/>
  <c r="BH22" i="109"/>
  <c r="BT28" i="115"/>
  <c r="BT27" i="109" s="1"/>
  <c r="C81" i="53"/>
  <c r="C19" i="53"/>
  <c r="AU18" i="109"/>
  <c r="C21" i="53"/>
  <c r="AT13" i="109"/>
  <c r="E117" i="101"/>
  <c r="BH28" i="109"/>
  <c r="BT24" i="115"/>
  <c r="BT23" i="109" s="1"/>
  <c r="BH23" i="109"/>
  <c r="BG29" i="115"/>
  <c r="BG28" i="109" s="1"/>
  <c r="AU28" i="109"/>
  <c r="AU30" i="115"/>
  <c r="Q100" i="101"/>
  <c r="R100" i="101" s="1"/>
  <c r="Q104" i="101"/>
  <c r="R104" i="101" s="1"/>
  <c r="BG23" i="115"/>
  <c r="BG22" i="109" s="1"/>
  <c r="BG21" i="115"/>
  <c r="G75" i="6"/>
  <c r="G74" i="6"/>
  <c r="F254" i="1"/>
  <c r="P23" i="52" s="1"/>
  <c r="F249" i="1"/>
  <c r="P18" i="52" s="1"/>
  <c r="F259" i="1"/>
  <c r="P28" i="52" s="1"/>
  <c r="F250" i="1"/>
  <c r="P19" i="52" s="1"/>
  <c r="G78" i="6"/>
  <c r="O113" i="109"/>
  <c r="C127" i="101"/>
  <c r="C212" i="101" s="1"/>
  <c r="BU62" i="109"/>
  <c r="C38" i="101"/>
  <c r="B163" i="107"/>
  <c r="D160" i="2" s="1"/>
  <c r="B152" i="111"/>
  <c r="C152" i="111"/>
  <c r="T65" i="109"/>
  <c r="R120" i="115"/>
  <c r="R14" i="4"/>
  <c r="T48" i="53"/>
  <c r="F314" i="1"/>
  <c r="P83" i="52" s="1"/>
  <c r="E37" i="101"/>
  <c r="AG61" i="109"/>
  <c r="E46" i="101"/>
  <c r="Q46" i="101" s="1"/>
  <c r="R46" i="101" s="1"/>
  <c r="AG70" i="109"/>
  <c r="E55" i="101"/>
  <c r="E63" i="101"/>
  <c r="F43" i="101"/>
  <c r="AG67" i="109"/>
  <c r="F51" i="101"/>
  <c r="Q51" i="101" s="1"/>
  <c r="R51" i="101" s="1"/>
  <c r="AG75" i="109"/>
  <c r="G39" i="101"/>
  <c r="Q39" i="101" s="1"/>
  <c r="R39" i="101" s="1"/>
  <c r="AG63" i="109"/>
  <c r="G62" i="101"/>
  <c r="Q62" i="101" s="1"/>
  <c r="R62" i="101" s="1"/>
  <c r="AG86" i="109"/>
  <c r="H66" i="101"/>
  <c r="AG90" i="109"/>
  <c r="I70" i="101"/>
  <c r="J56" i="101"/>
  <c r="AG80" i="109"/>
  <c r="K42" i="101"/>
  <c r="AG66" i="109"/>
  <c r="C134" i="101"/>
  <c r="C219" i="101" s="1"/>
  <c r="C45" i="101"/>
  <c r="D68" i="101"/>
  <c r="T19" i="109"/>
  <c r="I45" i="125"/>
  <c r="E48" i="101"/>
  <c r="Q48" i="101" s="1"/>
  <c r="R48" i="101" s="1"/>
  <c r="AG72" i="109"/>
  <c r="E65" i="101"/>
  <c r="Q65" i="101" s="1"/>
  <c r="AG89" i="109"/>
  <c r="AG69" i="109"/>
  <c r="F45" i="101"/>
  <c r="Q45" i="101" s="1"/>
  <c r="R45" i="101" s="1"/>
  <c r="W117" i="115"/>
  <c r="W21" i="116"/>
  <c r="W23" i="116" s="1"/>
  <c r="W136" i="115" s="1"/>
  <c r="T64" i="109"/>
  <c r="P106" i="101"/>
  <c r="Q106" i="101" s="1"/>
  <c r="R106" i="101" s="1"/>
  <c r="T18" i="109"/>
  <c r="T91" i="109"/>
  <c r="T92" i="109"/>
  <c r="Y120" i="115"/>
  <c r="E61" i="101"/>
  <c r="Q61" i="101" s="1"/>
  <c r="R61" i="101" s="1"/>
  <c r="AG85" i="109"/>
  <c r="Q69" i="101"/>
  <c r="R69" i="101" s="1"/>
  <c r="F49" i="101"/>
  <c r="Q49" i="101" s="1"/>
  <c r="R49" i="101" s="1"/>
  <c r="AG73" i="109"/>
  <c r="Q50" i="101"/>
  <c r="R50" i="101" s="1"/>
  <c r="I68" i="101"/>
  <c r="Q68" i="101" s="1"/>
  <c r="R68" i="101" s="1"/>
  <c r="AG92" i="109"/>
  <c r="BV92" i="109" s="1"/>
  <c r="J72" i="101"/>
  <c r="O47" i="101"/>
  <c r="O79" i="101" s="1"/>
  <c r="AG71" i="109"/>
  <c r="P116" i="109"/>
  <c r="R117" i="109"/>
  <c r="T17" i="109"/>
  <c r="P105" i="101"/>
  <c r="Q105" i="101" s="1"/>
  <c r="R105" i="101" s="1"/>
  <c r="T82" i="109"/>
  <c r="BU94" i="109"/>
  <c r="C70" i="101"/>
  <c r="C159" i="101"/>
  <c r="C244" i="101" s="1"/>
  <c r="AG88" i="109"/>
  <c r="E64" i="101"/>
  <c r="Q64" i="101" s="1"/>
  <c r="R64" i="101" s="1"/>
  <c r="Z117" i="115"/>
  <c r="Y117" i="109"/>
  <c r="T66" i="109"/>
  <c r="T71" i="109"/>
  <c r="T79" i="109"/>
  <c r="X117" i="115"/>
  <c r="P118" i="115"/>
  <c r="T19" i="116"/>
  <c r="C146" i="101"/>
  <c r="C231" i="101" s="1"/>
  <c r="T73" i="109"/>
  <c r="E67" i="101"/>
  <c r="Q67" i="101" s="1"/>
  <c r="AG91" i="109"/>
  <c r="I38" i="101"/>
  <c r="AA113" i="109"/>
  <c r="P102" i="101"/>
  <c r="AG84" i="109"/>
  <c r="E60" i="101"/>
  <c r="Q60" i="101" s="1"/>
  <c r="R60" i="101" s="1"/>
  <c r="AG78" i="109"/>
  <c r="G54" i="101"/>
  <c r="Q54" i="101" s="1"/>
  <c r="R54" i="101" s="1"/>
  <c r="BG116" i="109"/>
  <c r="Y116" i="109"/>
  <c r="R126" i="115"/>
  <c r="R135" i="115" s="1"/>
  <c r="R116" i="109"/>
  <c r="R121" i="115"/>
  <c r="Q114" i="115"/>
  <c r="Q21" i="116"/>
  <c r="Q23" i="116" s="1"/>
  <c r="Q136" i="115" s="1"/>
  <c r="U118" i="115"/>
  <c r="AB118" i="115"/>
  <c r="T12" i="109"/>
  <c r="AF117" i="109"/>
  <c r="X117" i="109"/>
  <c r="T28" i="109"/>
  <c r="P116" i="101"/>
  <c r="Q116" i="101" s="1"/>
  <c r="R116" i="101" s="1"/>
  <c r="D219" i="101"/>
  <c r="T22" i="109"/>
  <c r="O117" i="115"/>
  <c r="T18" i="116"/>
  <c r="C151" i="101"/>
  <c r="C236" i="101" s="1"/>
  <c r="C143" i="101"/>
  <c r="C228" i="101" s="1"/>
  <c r="C154" i="101"/>
  <c r="C239" i="101" s="1"/>
  <c r="AA117" i="109"/>
  <c r="T13" i="109"/>
  <c r="T15" i="109"/>
  <c r="C140" i="101"/>
  <c r="C225" i="101" s="1"/>
  <c r="P115" i="101"/>
  <c r="Q115" i="101" s="1"/>
  <c r="R115" i="101" s="1"/>
  <c r="T27" i="109"/>
  <c r="F156" i="101"/>
  <c r="I156" i="101"/>
  <c r="D223" i="101"/>
  <c r="D126" i="101"/>
  <c r="D155" i="101"/>
  <c r="K11" i="82"/>
  <c r="K116" i="109"/>
  <c r="BG61" i="109"/>
  <c r="O482" i="107"/>
  <c r="J117" i="109"/>
  <c r="T62" i="109"/>
  <c r="E67" i="109"/>
  <c r="H28" i="111"/>
  <c r="N118" i="115"/>
  <c r="A2" i="6"/>
  <c r="B92" i="101"/>
  <c r="I13" i="91"/>
  <c r="L21" i="116"/>
  <c r="L23" i="116" s="1"/>
  <c r="L136" i="115" s="1"/>
  <c r="L113" i="109"/>
  <c r="K117" i="109"/>
  <c r="H16" i="111"/>
  <c r="H70" i="111"/>
  <c r="H89" i="111"/>
  <c r="H113" i="111"/>
  <c r="BT114" i="115"/>
  <c r="BT18" i="116"/>
  <c r="BT117" i="115" s="1"/>
  <c r="BT116" i="109" s="1"/>
  <c r="AJ481" i="107" s="1"/>
  <c r="BH117" i="115"/>
  <c r="S29" i="109"/>
  <c r="K114" i="115"/>
  <c r="K21" i="116"/>
  <c r="K23" i="116" s="1"/>
  <c r="K136" i="115" s="1"/>
  <c r="H40" i="111"/>
  <c r="H27" i="125"/>
  <c r="F77" i="109"/>
  <c r="D253" i="107" s="1"/>
  <c r="N250" i="2" s="1"/>
  <c r="H30" i="125"/>
  <c r="F80" i="109"/>
  <c r="D271" i="107" s="1"/>
  <c r="N268" i="2" s="1"/>
  <c r="N267" i="10" s="1"/>
  <c r="H34" i="125"/>
  <c r="F84" i="109"/>
  <c r="D295" i="107" s="1"/>
  <c r="N292" i="2" s="1"/>
  <c r="F62" i="109"/>
  <c r="D163" i="107" s="1"/>
  <c r="N160" i="2" s="1"/>
  <c r="H12" i="125"/>
  <c r="H31" i="125"/>
  <c r="F81" i="109"/>
  <c r="D277" i="107" s="1"/>
  <c r="N274" i="2" s="1"/>
  <c r="H34" i="111"/>
  <c r="H46" i="111"/>
  <c r="H58" i="111"/>
  <c r="H95" i="111"/>
  <c r="H44" i="125"/>
  <c r="H13" i="125"/>
  <c r="F63" i="109"/>
  <c r="D169" i="107" s="1"/>
  <c r="N166" i="2" s="1"/>
  <c r="H16" i="125"/>
  <c r="F66" i="109"/>
  <c r="D187" i="107" s="1"/>
  <c r="N184" i="2" s="1"/>
  <c r="H82" i="111"/>
  <c r="I9" i="91"/>
  <c r="H17" i="125"/>
  <c r="F67" i="109"/>
  <c r="D193" i="107" s="1"/>
  <c r="N190" i="2" s="1"/>
  <c r="H33" i="125"/>
  <c r="F83" i="109"/>
  <c r="D289" i="107" s="1"/>
  <c r="N286" i="2" s="1"/>
  <c r="K48" i="109"/>
  <c r="T48" i="109" s="1"/>
  <c r="BG44" i="115"/>
  <c r="BG43" i="109" s="1"/>
  <c r="AU43" i="109"/>
  <c r="BH59" i="115"/>
  <c r="BH56" i="109"/>
  <c r="BT56" i="109" s="1"/>
  <c r="I117" i="101"/>
  <c r="M40" i="109"/>
  <c r="M58" i="109" s="1"/>
  <c r="M59" i="115"/>
  <c r="U40" i="109"/>
  <c r="U59" i="115"/>
  <c r="BG45" i="115"/>
  <c r="BG44" i="109" s="1"/>
  <c r="AU44" i="109"/>
  <c r="F69" i="109"/>
  <c r="D205" i="107" s="1"/>
  <c r="N202" i="2" s="1"/>
  <c r="N201" i="10" s="1"/>
  <c r="F75" i="109"/>
  <c r="D241" i="107" s="1"/>
  <c r="N238" i="2" s="1"/>
  <c r="F86" i="109"/>
  <c r="D307" i="107" s="1"/>
  <c r="N304" i="2" s="1"/>
  <c r="BG46" i="115"/>
  <c r="BG45" i="109" s="1"/>
  <c r="AU45" i="109"/>
  <c r="AB37" i="109"/>
  <c r="AG37" i="109" s="1"/>
  <c r="AB59" i="115"/>
  <c r="AU51" i="109"/>
  <c r="BG52" i="115"/>
  <c r="BG51" i="109" s="1"/>
  <c r="F30" i="91"/>
  <c r="F87" i="109"/>
  <c r="D313" i="107" s="1"/>
  <c r="N310" i="2" s="1"/>
  <c r="N59" i="115"/>
  <c r="N37" i="109"/>
  <c r="N58" i="109" s="1"/>
  <c r="K43" i="109"/>
  <c r="T43" i="109" s="1"/>
  <c r="F72" i="109"/>
  <c r="D223" i="107" s="1"/>
  <c r="N220" i="2" s="1"/>
  <c r="F71" i="109"/>
  <c r="D217" i="107" s="1"/>
  <c r="N214" i="2" s="1"/>
  <c r="AG38" i="109"/>
  <c r="S59" i="115"/>
  <c r="BT56" i="115"/>
  <c r="BH55" i="109"/>
  <c r="BT55" i="109" s="1"/>
  <c r="H208" i="1"/>
  <c r="H210" i="1" s="1"/>
  <c r="J138" i="1"/>
  <c r="J159" i="1"/>
  <c r="J161" i="1"/>
  <c r="J163" i="1"/>
  <c r="J169" i="1"/>
  <c r="J171" i="1"/>
  <c r="J173" i="1"/>
  <c r="J175" i="1"/>
  <c r="J177" i="1"/>
  <c r="J179" i="1"/>
  <c r="J181" i="1"/>
  <c r="E66" i="115"/>
  <c r="E75" i="115"/>
  <c r="E69" i="115"/>
  <c r="E78" i="115"/>
  <c r="T47" i="109"/>
  <c r="AG36" i="115"/>
  <c r="AG44" i="115"/>
  <c r="AG52" i="115"/>
  <c r="AA58" i="109"/>
  <c r="AG37" i="115"/>
  <c r="AF58" i="109"/>
  <c r="AG41" i="115"/>
  <c r="AG43" i="115"/>
  <c r="AD59" i="115"/>
  <c r="AG44" i="109"/>
  <c r="AG47" i="115"/>
  <c r="AG47" i="109"/>
  <c r="AG49" i="109"/>
  <c r="AG50" i="109"/>
  <c r="AG56" i="109"/>
  <c r="E29" i="115"/>
  <c r="E28" i="109" s="1"/>
  <c r="T41" i="115"/>
  <c r="E22" i="115"/>
  <c r="E21" i="109" s="1"/>
  <c r="E23" i="115"/>
  <c r="E22" i="109" s="1"/>
  <c r="R59" i="115"/>
  <c r="AG43" i="109"/>
  <c r="AG45" i="109"/>
  <c r="J109" i="1"/>
  <c r="J111" i="1"/>
  <c r="J113" i="1"/>
  <c r="J115" i="1"/>
  <c r="J119" i="1"/>
  <c r="J121" i="1"/>
  <c r="J123" i="1"/>
  <c r="J125" i="1"/>
  <c r="J128" i="1"/>
  <c r="J130" i="1"/>
  <c r="J139" i="1"/>
  <c r="J144" i="1"/>
  <c r="J146" i="1"/>
  <c r="J148" i="1"/>
  <c r="J154" i="1"/>
  <c r="E63" i="115"/>
  <c r="E71" i="115"/>
  <c r="E70" i="109" s="1"/>
  <c r="E72" i="115"/>
  <c r="E73" i="115"/>
  <c r="E72" i="109" s="1"/>
  <c r="E79" i="115"/>
  <c r="P58" i="109"/>
  <c r="T45" i="115"/>
  <c r="F307" i="1"/>
  <c r="P76" i="52" s="1"/>
  <c r="A8" i="92"/>
  <c r="A8" i="89"/>
  <c r="A8" i="87"/>
  <c r="A8" i="82"/>
  <c r="A8" i="88"/>
  <c r="K11" i="87"/>
  <c r="E11" i="92"/>
  <c r="K11" i="92"/>
  <c r="E11" i="88"/>
  <c r="F39" i="10"/>
  <c r="F31" i="10"/>
  <c r="F12" i="10"/>
  <c r="F291" i="1"/>
  <c r="P60" i="52" s="1"/>
  <c r="D421" i="1"/>
  <c r="E421" i="1"/>
  <c r="F421" i="1"/>
  <c r="F287" i="1"/>
  <c r="P56" i="52" s="1"/>
  <c r="Y13" i="3"/>
  <c r="X13" i="3"/>
  <c r="F313" i="1"/>
  <c r="P82" i="52" s="1"/>
  <c r="AB19" i="3"/>
  <c r="AH17" i="3"/>
  <c r="AJ46" i="3"/>
  <c r="Q19" i="3"/>
  <c r="W17" i="3"/>
  <c r="Z11" i="3"/>
  <c r="AA13" i="3"/>
  <c r="S17" i="3"/>
  <c r="X11" i="3"/>
  <c r="AC15" i="3"/>
  <c r="P14" i="3"/>
  <c r="Y15" i="3"/>
  <c r="AE14" i="3"/>
  <c r="D14" i="52"/>
  <c r="AF19" i="3"/>
  <c r="Z13" i="3"/>
  <c r="D18" i="52"/>
  <c r="P44" i="3"/>
  <c r="O70" i="3"/>
  <c r="AD20" i="3"/>
  <c r="Z28" i="3"/>
  <c r="AA35" i="3"/>
  <c r="T41" i="3"/>
  <c r="O45" i="3"/>
  <c r="AB49" i="3"/>
  <c r="X53" i="3"/>
  <c r="AH57" i="3"/>
  <c r="AC66" i="3"/>
  <c r="AH71" i="3"/>
  <c r="AC77" i="3"/>
  <c r="P81" i="3"/>
  <c r="X83" i="3"/>
  <c r="V21" i="3"/>
  <c r="P23" i="3"/>
  <c r="AA25" i="3"/>
  <c r="U27" i="3"/>
  <c r="O27" i="3"/>
  <c r="AD29" i="3"/>
  <c r="X31" i="3"/>
  <c r="R33" i="3"/>
  <c r="AC36" i="3"/>
  <c r="W38" i="3"/>
  <c r="Q42" i="3"/>
  <c r="AF42" i="3"/>
  <c r="Z46" i="3"/>
  <c r="T50" i="3"/>
  <c r="P54" i="3"/>
  <c r="AD58" i="3"/>
  <c r="S63" i="3"/>
  <c r="V63" i="3"/>
  <c r="AE68" i="3"/>
  <c r="Q72" i="3"/>
  <c r="T72" i="3"/>
  <c r="AC76" i="3"/>
  <c r="AD76" i="3"/>
  <c r="AE80" i="3"/>
  <c r="AH80" i="3"/>
  <c r="R84" i="3"/>
  <c r="R44" i="3"/>
  <c r="AF70" i="3"/>
  <c r="AF20" i="3"/>
  <c r="AD28" i="3"/>
  <c r="W37" i="3"/>
  <c r="V41" i="3"/>
  <c r="S47" i="3"/>
  <c r="AD49" i="3"/>
  <c r="Z53" i="3"/>
  <c r="AE57" i="3"/>
  <c r="AE66" i="3"/>
  <c r="Q73" i="3"/>
  <c r="P77" i="3"/>
  <c r="R81" i="3"/>
  <c r="Z83" i="3"/>
  <c r="Z21" i="3"/>
  <c r="T23" i="3"/>
  <c r="AE25" i="3"/>
  <c r="Y27" i="3"/>
  <c r="S29" i="3"/>
  <c r="AH29" i="3"/>
  <c r="AB31" i="3"/>
  <c r="V33" i="3"/>
  <c r="P36" i="3"/>
  <c r="AA38" i="3"/>
  <c r="U42" i="3"/>
  <c r="O42" i="3"/>
  <c r="AD46" i="3"/>
  <c r="X50" i="3"/>
  <c r="T54" i="3"/>
  <c r="AH58" i="3"/>
  <c r="U63" i="3"/>
  <c r="AD63" i="3"/>
  <c r="O68" i="3"/>
  <c r="S72" i="3"/>
  <c r="Z72" i="3"/>
  <c r="AE76" i="3"/>
  <c r="AF76" i="3"/>
  <c r="Q84" i="3"/>
  <c r="V84" i="3"/>
  <c r="P84" i="3"/>
  <c r="AD80" i="3"/>
  <c r="AC80" i="3"/>
  <c r="AB76" i="3"/>
  <c r="AA76" i="3"/>
  <c r="R72" i="3"/>
  <c r="AF68" i="3"/>
  <c r="AC68" i="3"/>
  <c r="T63" i="3"/>
  <c r="Q63" i="3"/>
  <c r="X58" i="3"/>
  <c r="AA54" i="3"/>
  <c r="AE50" i="3"/>
  <c r="T46" i="3"/>
  <c r="Z42" i="3"/>
  <c r="AF38" i="3"/>
  <c r="Q38" i="3"/>
  <c r="W36" i="3"/>
  <c r="AC33" i="3"/>
  <c r="R31" i="3"/>
  <c r="X29" i="3"/>
  <c r="AD27" i="3"/>
  <c r="O25" i="3"/>
  <c r="U25" i="3"/>
  <c r="AA23" i="3"/>
  <c r="P21" i="3"/>
  <c r="V19" i="3"/>
  <c r="AH15" i="3"/>
  <c r="S15" i="3"/>
  <c r="V13" i="3"/>
  <c r="W13" i="3"/>
  <c r="T11" i="3"/>
  <c r="R83" i="3"/>
  <c r="Y81" i="3"/>
  <c r="W77" i="3"/>
  <c r="AB71" i="3"/>
  <c r="Y66" i="3"/>
  <c r="R53" i="3"/>
  <c r="X49" i="3"/>
  <c r="AA45" i="3"/>
  <c r="P41" i="3"/>
  <c r="Y35" i="3"/>
  <c r="R26" i="3"/>
  <c r="R20" i="3"/>
  <c r="U14" i="3"/>
  <c r="Q60" i="3"/>
  <c r="U44" i="3"/>
  <c r="AG23" i="3"/>
  <c r="D34" i="52"/>
  <c r="AB17" i="3"/>
  <c r="AH84" i="3"/>
  <c r="AE84" i="3"/>
  <c r="AB80" i="3"/>
  <c r="AA80" i="3"/>
  <c r="Z76" i="3"/>
  <c r="S76" i="3"/>
  <c r="P72" i="3"/>
  <c r="AD68" i="3"/>
  <c r="W68" i="3"/>
  <c r="R63" i="3"/>
  <c r="AE58" i="3"/>
  <c r="T58" i="3"/>
  <c r="U54" i="3"/>
  <c r="AA50" i="3"/>
  <c r="P46" i="3"/>
  <c r="V42" i="3"/>
  <c r="AB38" i="3"/>
  <c r="AH36" i="3"/>
  <c r="S36" i="3"/>
  <c r="Y33" i="3"/>
  <c r="AE31" i="3"/>
  <c r="T29" i="3"/>
  <c r="Z27" i="3"/>
  <c r="AF25" i="3"/>
  <c r="Q25" i="3"/>
  <c r="W23" i="3"/>
  <c r="AC21" i="3"/>
  <c r="R19" i="3"/>
  <c r="X17" i="3"/>
  <c r="AD15" i="3"/>
  <c r="O13" i="3"/>
  <c r="T13" i="3"/>
  <c r="U13" i="3"/>
  <c r="AE11" i="3"/>
  <c r="Y83" i="3"/>
  <c r="O79" i="3"/>
  <c r="Z75" i="3"/>
  <c r="W71" i="3"/>
  <c r="X64" i="3"/>
  <c r="Q57" i="3"/>
  <c r="S53" i="3"/>
  <c r="AA49" i="3"/>
  <c r="Y45" i="3"/>
  <c r="Z39" i="3"/>
  <c r="U35" i="3"/>
  <c r="P26" i="3"/>
  <c r="U18" i="3"/>
  <c r="S14" i="3"/>
  <c r="T60" i="3"/>
  <c r="AG21" i="3"/>
  <c r="AJ13" i="3"/>
  <c r="AF84" i="3"/>
  <c r="AA84" i="3"/>
  <c r="Z80" i="3"/>
  <c r="Y80" i="3"/>
  <c r="X76" i="3"/>
  <c r="Q76" i="3"/>
  <c r="O72" i="3"/>
  <c r="AB68" i="3"/>
  <c r="S68" i="3"/>
  <c r="P63" i="3"/>
  <c r="AA58" i="3"/>
  <c r="R58" i="3"/>
  <c r="S54" i="3"/>
  <c r="Y50" i="3"/>
  <c r="AE46" i="3"/>
  <c r="T42" i="3"/>
  <c r="Z38" i="3"/>
  <c r="AF36" i="3"/>
  <c r="Q36" i="3"/>
  <c r="W33" i="3"/>
  <c r="AC31" i="3"/>
  <c r="R29" i="3"/>
  <c r="X27" i="3"/>
  <c r="AD25" i="3"/>
  <c r="O23" i="3"/>
  <c r="U23" i="3"/>
  <c r="AA21" i="3"/>
  <c r="P19" i="3"/>
  <c r="V17" i="3"/>
  <c r="AB15" i="3"/>
  <c r="AH13" i="3"/>
  <c r="R13" i="3"/>
  <c r="S13" i="3"/>
  <c r="Y11" i="3"/>
  <c r="S83" i="3"/>
  <c r="T79" i="3"/>
  <c r="Y75" i="3"/>
  <c r="Z69" i="3"/>
  <c r="W64" i="3"/>
  <c r="X55" i="3"/>
  <c r="AB51" i="3"/>
  <c r="O47" i="3"/>
  <c r="U45" i="3"/>
  <c r="X39" i="3"/>
  <c r="W32" i="3"/>
  <c r="AC26" i="3"/>
  <c r="S18" i="3"/>
  <c r="R82" i="3"/>
  <c r="Z56" i="3"/>
  <c r="AG19" i="3"/>
  <c r="AI16" i="3"/>
  <c r="Z57" i="3"/>
  <c r="AD84" i="3"/>
  <c r="Y84" i="3"/>
  <c r="X80" i="3"/>
  <c r="W80" i="3"/>
  <c r="R76" i="3"/>
  <c r="AH72" i="3"/>
  <c r="AC72" i="3"/>
  <c r="V68" i="3"/>
  <c r="Q68" i="3"/>
  <c r="O63" i="3"/>
  <c r="AC58" i="3"/>
  <c r="AH54" i="3"/>
  <c r="O50" i="3"/>
  <c r="U50" i="3"/>
  <c r="AA46" i="3"/>
  <c r="P42" i="3"/>
  <c r="V38" i="3"/>
  <c r="AB36" i="3"/>
  <c r="AH33" i="3"/>
  <c r="S33" i="3"/>
  <c r="Y31" i="3"/>
  <c r="AE29" i="3"/>
  <c r="T27" i="3"/>
  <c r="Z25" i="3"/>
  <c r="AF23" i="3"/>
  <c r="Q23" i="3"/>
  <c r="W21" i="3"/>
  <c r="AC19" i="3"/>
  <c r="R17" i="3"/>
  <c r="X15" i="3"/>
  <c r="AF13" i="3"/>
  <c r="P13" i="3"/>
  <c r="Q13" i="3"/>
  <c r="W11" i="3"/>
  <c r="Q83" i="3"/>
  <c r="P79" i="3"/>
  <c r="W75" i="3"/>
  <c r="X69" i="3"/>
  <c r="S64" i="3"/>
  <c r="V55" i="3"/>
  <c r="X51" i="3"/>
  <c r="AH47" i="3"/>
  <c r="P43" i="3"/>
  <c r="AC39" i="3"/>
  <c r="S32" i="3"/>
  <c r="W24" i="3"/>
  <c r="AB16" i="3"/>
  <c r="P82" i="3"/>
  <c r="Y52" i="3"/>
  <c r="AG48" i="3"/>
  <c r="AI36" i="3"/>
  <c r="Z84" i="3"/>
  <c r="W84" i="3"/>
  <c r="V80" i="3"/>
  <c r="Q80" i="3"/>
  <c r="P76" i="3"/>
  <c r="AF72" i="3"/>
  <c r="AA72" i="3"/>
  <c r="T68" i="3"/>
  <c r="AH63" i="3"/>
  <c r="AE63" i="3"/>
  <c r="U58" i="3"/>
  <c r="AB54" i="3"/>
  <c r="AD50" i="3"/>
  <c r="O46" i="3"/>
  <c r="U46" i="3"/>
  <c r="AA42" i="3"/>
  <c r="P38" i="3"/>
  <c r="V36" i="3"/>
  <c r="AB33" i="3"/>
  <c r="AH31" i="3"/>
  <c r="S31" i="3"/>
  <c r="Y29" i="3"/>
  <c r="AE27" i="3"/>
  <c r="T25" i="3"/>
  <c r="Z23" i="3"/>
  <c r="AF21" i="3"/>
  <c r="Q21" i="3"/>
  <c r="W19" i="3"/>
  <c r="AC17" i="3"/>
  <c r="R15" i="3"/>
  <c r="AD13" i="3"/>
  <c r="AE13" i="3"/>
  <c r="O11" i="3"/>
  <c r="S11" i="3"/>
  <c r="AH81" i="3"/>
  <c r="AA79" i="3"/>
  <c r="S75" i="3"/>
  <c r="R69" i="3"/>
  <c r="Y59" i="3"/>
  <c r="R55" i="3"/>
  <c r="T51" i="3"/>
  <c r="AD47" i="3"/>
  <c r="AE43" i="3"/>
  <c r="P37" i="3"/>
  <c r="O30" i="3"/>
  <c r="U24" i="3"/>
  <c r="O14" i="3"/>
  <c r="Q82" i="3"/>
  <c r="U52" i="3"/>
  <c r="AG49" i="3"/>
  <c r="AJ28" i="3"/>
  <c r="T39" i="3"/>
  <c r="X84" i="3"/>
  <c r="U84" i="3"/>
  <c r="R80" i="3"/>
  <c r="AH76" i="3"/>
  <c r="O76" i="3"/>
  <c r="AD72" i="3"/>
  <c r="U72" i="3"/>
  <c r="P68" i="3"/>
  <c r="AF63" i="3"/>
  <c r="W63" i="3"/>
  <c r="Q58" i="3"/>
  <c r="X54" i="3"/>
  <c r="Z50" i="3"/>
  <c r="AF46" i="3"/>
  <c r="Q46" i="3"/>
  <c r="W42" i="3"/>
  <c r="AC38" i="3"/>
  <c r="R36" i="3"/>
  <c r="X33" i="3"/>
  <c r="AD31" i="3"/>
  <c r="O29" i="3"/>
  <c r="U29" i="3"/>
  <c r="AA27" i="3"/>
  <c r="P25" i="3"/>
  <c r="V23" i="3"/>
  <c r="AB21" i="3"/>
  <c r="AH19" i="3"/>
  <c r="S19" i="3"/>
  <c r="Y17" i="3"/>
  <c r="AE15" i="3"/>
  <c r="AB13" i="3"/>
  <c r="AC13" i="3"/>
  <c r="AD11" i="3"/>
  <c r="AH83" i="3"/>
  <c r="V81" i="3"/>
  <c r="AD77" i="3"/>
  <c r="R73" i="3"/>
  <c r="AF66" i="3"/>
  <c r="AB59" i="3"/>
  <c r="S55" i="3"/>
  <c r="U51" i="3"/>
  <c r="U47" i="3"/>
  <c r="AA43" i="3"/>
  <c r="AE37" i="3"/>
  <c r="Q30" i="3"/>
  <c r="Q24" i="3"/>
  <c r="AH14" i="3"/>
  <c r="AH70" i="3"/>
  <c r="AD48" i="3"/>
  <c r="Y34" i="3"/>
  <c r="D30" i="52"/>
  <c r="AJ40" i="3"/>
  <c r="I89" i="74"/>
  <c r="J9" i="74"/>
  <c r="D12" i="52" s="1"/>
  <c r="D56" i="52"/>
  <c r="AJ60" i="3"/>
  <c r="D47" i="52"/>
  <c r="AC11" i="3"/>
  <c r="AB11" i="3"/>
  <c r="P11" i="3"/>
  <c r="AF11" i="3"/>
  <c r="Q11" i="3"/>
  <c r="R11" i="3"/>
  <c r="AH11" i="3"/>
  <c r="U11" i="3"/>
  <c r="V11" i="3"/>
  <c r="F89" i="74"/>
  <c r="G9" i="74"/>
  <c r="B12" i="52" s="1"/>
  <c r="B50" i="52"/>
  <c r="AI60" i="3"/>
  <c r="AI47" i="3"/>
  <c r="AJ31" i="3"/>
  <c r="AI29" i="3"/>
  <c r="D39" i="52"/>
  <c r="AB34" i="3"/>
  <c r="AG43" i="3"/>
  <c r="AG18" i="3"/>
  <c r="AA40" i="3"/>
  <c r="O44" i="3"/>
  <c r="AB52" i="3"/>
  <c r="S65" i="3"/>
  <c r="X74" i="3"/>
  <c r="V18" i="3"/>
  <c r="AA22" i="3"/>
  <c r="V24" i="3"/>
  <c r="O26" i="3"/>
  <c r="P30" i="3"/>
  <c r="R32" i="3"/>
  <c r="X35" i="3"/>
  <c r="Z37" i="3"/>
  <c r="Q41" i="3"/>
  <c r="AF41" i="3"/>
  <c r="Z43" i="3"/>
  <c r="T45" i="3"/>
  <c r="AE47" i="3"/>
  <c r="Y49" i="3"/>
  <c r="S51" i="3"/>
  <c r="Q53" i="3"/>
  <c r="Q55" i="3"/>
  <c r="O55" i="3"/>
  <c r="Z59" i="3"/>
  <c r="T64" i="3"/>
  <c r="AD66" i="3"/>
  <c r="U71" i="3"/>
  <c r="AE73" i="3"/>
  <c r="X75" i="3"/>
  <c r="AB77" i="3"/>
  <c r="AF79" i="3"/>
  <c r="T81" i="3"/>
  <c r="U83" i="3"/>
  <c r="AD83" i="3"/>
  <c r="Q15" i="3"/>
  <c r="P15" i="3"/>
  <c r="AF15" i="3"/>
  <c r="AA17" i="3"/>
  <c r="Z17" i="3"/>
  <c r="U19" i="3"/>
  <c r="T19" i="3"/>
  <c r="O19" i="3"/>
  <c r="AE21" i="3"/>
  <c r="AD21" i="3"/>
  <c r="Y23" i="3"/>
  <c r="X23" i="3"/>
  <c r="S25" i="3"/>
  <c r="R25" i="3"/>
  <c r="AH25" i="3"/>
  <c r="AC27" i="3"/>
  <c r="AB27" i="3"/>
  <c r="W29" i="3"/>
  <c r="V29" i="3"/>
  <c r="Q31" i="3"/>
  <c r="P31" i="3"/>
  <c r="AF31" i="3"/>
  <c r="AA33" i="3"/>
  <c r="Z33" i="3"/>
  <c r="U36" i="3"/>
  <c r="T36" i="3"/>
  <c r="O36" i="3"/>
  <c r="AE38" i="3"/>
  <c r="AD38" i="3"/>
  <c r="Y42" i="3"/>
  <c r="X42" i="3"/>
  <c r="S46" i="3"/>
  <c r="R46" i="3"/>
  <c r="AH46" i="3"/>
  <c r="AC50" i="3"/>
  <c r="AB50" i="3"/>
  <c r="Y54" i="3"/>
  <c r="Z54" i="3"/>
  <c r="V58" i="3"/>
  <c r="Y58" i="3"/>
  <c r="AJ47" i="3"/>
  <c r="AJ26" i="3"/>
  <c r="AJ32" i="3"/>
  <c r="D28" i="52"/>
  <c r="Q34" i="3"/>
  <c r="AG52" i="3"/>
  <c r="AC40" i="3"/>
  <c r="Q48" i="3"/>
  <c r="AD52" i="3"/>
  <c r="W65" i="3"/>
  <c r="AB74" i="3"/>
  <c r="X18" i="3"/>
  <c r="AC22" i="3"/>
  <c r="X24" i="3"/>
  <c r="W28" i="3"/>
  <c r="R30" i="3"/>
  <c r="V32" i="3"/>
  <c r="Z35" i="3"/>
  <c r="AB37" i="3"/>
  <c r="S41" i="3"/>
  <c r="AH41" i="3"/>
  <c r="AB43" i="3"/>
  <c r="V45" i="3"/>
  <c r="P47" i="3"/>
  <c r="AJ39" i="3"/>
  <c r="AI35" i="3"/>
  <c r="B25" i="52"/>
  <c r="AA34" i="3"/>
  <c r="AG63" i="3"/>
  <c r="V40" i="3"/>
  <c r="AA48" i="3"/>
  <c r="U56" i="3"/>
  <c r="T65" i="3"/>
  <c r="W78" i="3"/>
  <c r="Y16" i="3"/>
  <c r="AH18" i="3"/>
  <c r="AE22" i="3"/>
  <c r="AF24" i="3"/>
  <c r="Y28" i="3"/>
  <c r="T30" i="3"/>
  <c r="Z32" i="3"/>
  <c r="AB35" i="3"/>
  <c r="AD37" i="3"/>
  <c r="U41" i="3"/>
  <c r="O41" i="3"/>
  <c r="AD43" i="3"/>
  <c r="X45" i="3"/>
  <c r="R47" i="3"/>
  <c r="AC49" i="3"/>
  <c r="W51" i="3"/>
  <c r="W53" i="3"/>
  <c r="U55" i="3"/>
  <c r="U57" i="3"/>
  <c r="AD59" i="3"/>
  <c r="Z64" i="3"/>
  <c r="O66" i="3"/>
  <c r="Y71" i="3"/>
  <c r="V73" i="3"/>
  <c r="AB75" i="3"/>
  <c r="AH77" i="3"/>
  <c r="Q81" i="3"/>
  <c r="X81" i="3"/>
  <c r="AE83" i="3"/>
  <c r="O83" i="3"/>
  <c r="U15" i="3"/>
  <c r="T15" i="3"/>
  <c r="O15" i="3"/>
  <c r="AE17" i="3"/>
  <c r="AD17" i="3"/>
  <c r="Y19" i="3"/>
  <c r="X19" i="3"/>
  <c r="S21" i="3"/>
  <c r="R21" i="3"/>
  <c r="AH21" i="3"/>
  <c r="AC23" i="3"/>
  <c r="AB23" i="3"/>
  <c r="W25" i="3"/>
  <c r="V25" i="3"/>
  <c r="Q27" i="3"/>
  <c r="P27" i="3"/>
  <c r="AF27" i="3"/>
  <c r="AA29" i="3"/>
  <c r="Z29" i="3"/>
  <c r="U31" i="3"/>
  <c r="T31" i="3"/>
  <c r="O31" i="3"/>
  <c r="AE33" i="3"/>
  <c r="AD33" i="3"/>
  <c r="Y36" i="3"/>
  <c r="X36" i="3"/>
  <c r="S38" i="3"/>
  <c r="R38" i="3"/>
  <c r="AH38" i="3"/>
  <c r="AC42" i="3"/>
  <c r="AB42" i="3"/>
  <c r="W46" i="3"/>
  <c r="V46" i="3"/>
  <c r="Q50" i="3"/>
  <c r="P50" i="3"/>
  <c r="AF50" i="3"/>
  <c r="AC54" i="3"/>
  <c r="AD54" i="3"/>
  <c r="Z58" i="3"/>
  <c r="O58" i="3"/>
  <c r="Y63" i="3"/>
  <c r="Z63" i="3"/>
  <c r="Y68" i="3"/>
  <c r="X68" i="3"/>
  <c r="W72" i="3"/>
  <c r="V72" i="3"/>
  <c r="U76" i="3"/>
  <c r="T76" i="3"/>
  <c r="U80" i="3"/>
  <c r="T80" i="3"/>
  <c r="S84" i="3"/>
  <c r="T84" i="3"/>
  <c r="AJ50" i="3"/>
  <c r="AI15" i="3"/>
  <c r="AJ21" i="3"/>
  <c r="D35" i="52"/>
  <c r="AD34" i="3"/>
  <c r="AG46" i="3"/>
  <c r="X40" i="3"/>
  <c r="AC48" i="3"/>
  <c r="W56" i="3"/>
  <c r="V65" i="3"/>
  <c r="AA78" i="3"/>
  <c r="AA16" i="3"/>
  <c r="O18" i="3"/>
  <c r="V22" i="3"/>
  <c r="AH24" i="3"/>
  <c r="AA28" i="3"/>
  <c r="V30" i="3"/>
  <c r="AB32" i="3"/>
  <c r="AF35" i="3"/>
  <c r="AF37" i="3"/>
  <c r="W41" i="3"/>
  <c r="Q43" i="3"/>
  <c r="AF43" i="3"/>
  <c r="Z45" i="3"/>
  <c r="T47" i="3"/>
  <c r="AE49" i="3"/>
  <c r="Y51" i="3"/>
  <c r="Y53" i="3"/>
  <c r="W55" i="3"/>
  <c r="AA57" i="3"/>
  <c r="AF59" i="3"/>
  <c r="AD64" i="3"/>
  <c r="U69" i="3"/>
  <c r="AC71" i="3"/>
  <c r="X73" i="3"/>
  <c r="AF75" i="3"/>
  <c r="O77" i="3"/>
  <c r="S81" i="3"/>
  <c r="AF81" i="3"/>
  <c r="P83" i="3"/>
  <c r="W15" i="3"/>
  <c r="V15" i="3"/>
  <c r="Q17" i="3"/>
  <c r="P17" i="3"/>
  <c r="AF17" i="3"/>
  <c r="AA19" i="3"/>
  <c r="Z19" i="3"/>
  <c r="U21" i="3"/>
  <c r="T21" i="3"/>
  <c r="O21" i="3"/>
  <c r="AE23" i="3"/>
  <c r="AD23" i="3"/>
  <c r="Y25" i="3"/>
  <c r="X25" i="3"/>
  <c r="S27" i="3"/>
  <c r="R27" i="3"/>
  <c r="AH27" i="3"/>
  <c r="AC29" i="3"/>
  <c r="AB29" i="3"/>
  <c r="W31" i="3"/>
  <c r="V31" i="3"/>
  <c r="Q33" i="3"/>
  <c r="P33" i="3"/>
  <c r="AF33" i="3"/>
  <c r="AA36" i="3"/>
  <c r="Z36" i="3"/>
  <c r="U38" i="3"/>
  <c r="T38" i="3"/>
  <c r="O38" i="3"/>
  <c r="AE42" i="3"/>
  <c r="AD42" i="3"/>
  <c r="Y46" i="3"/>
  <c r="X46" i="3"/>
  <c r="S50" i="3"/>
  <c r="R50" i="3"/>
  <c r="AH50" i="3"/>
  <c r="AE54" i="3"/>
  <c r="AF54" i="3"/>
  <c r="AB58" i="3"/>
  <c r="S58" i="3"/>
  <c r="AC63" i="3"/>
  <c r="AB63" i="3"/>
  <c r="AA68" i="3"/>
  <c r="Z68" i="3"/>
  <c r="Y72" i="3"/>
  <c r="X72" i="3"/>
  <c r="W76" i="3"/>
  <c r="AJ80" i="3"/>
  <c r="AI41" i="3"/>
  <c r="AJ27" i="3"/>
  <c r="D42" i="52"/>
  <c r="D32" i="52"/>
  <c r="AG39" i="3"/>
  <c r="AG27" i="3"/>
  <c r="W44" i="3"/>
  <c r="AF48" i="3"/>
  <c r="AB56" i="3"/>
  <c r="P70" i="3"/>
  <c r="S82" i="3"/>
  <c r="AD16" i="3"/>
  <c r="T20" i="3"/>
  <c r="S24" i="3"/>
  <c r="AE26" i="3"/>
  <c r="AB28" i="3"/>
  <c r="Q32" i="3"/>
  <c r="W35" i="3"/>
  <c r="AA37" i="3"/>
  <c r="AE39" i="3"/>
  <c r="R41" i="3"/>
  <c r="AC43" i="3"/>
  <c r="W45" i="3"/>
  <c r="Q47" i="3"/>
  <c r="AF47" i="3"/>
  <c r="Z49" i="3"/>
  <c r="V51" i="3"/>
  <c r="V53" i="3"/>
  <c r="T55" i="3"/>
  <c r="AF57" i="3"/>
  <c r="O59" i="3"/>
  <c r="AA66" i="3"/>
  <c r="V69" i="3"/>
  <c r="AD71" i="3"/>
  <c r="U75" i="3"/>
  <c r="AA77" i="3"/>
  <c r="AE79" i="3"/>
  <c r="AE81" i="3"/>
  <c r="O81" i="3"/>
  <c r="T83" i="3"/>
  <c r="AA15" i="3"/>
  <c r="Z15" i="3"/>
  <c r="U17" i="3"/>
  <c r="T17" i="3"/>
  <c r="O17" i="3"/>
  <c r="AE19" i="3"/>
  <c r="AD19" i="3"/>
  <c r="Y21" i="3"/>
  <c r="X21" i="3"/>
  <c r="S23" i="3"/>
  <c r="R23" i="3"/>
  <c r="AH23" i="3"/>
  <c r="AC25" i="3"/>
  <c r="AB25" i="3"/>
  <c r="W27" i="3"/>
  <c r="V27" i="3"/>
  <c r="Q29" i="3"/>
  <c r="P29" i="3"/>
  <c r="AF29" i="3"/>
  <c r="AA31" i="3"/>
  <c r="Z31" i="3"/>
  <c r="U33" i="3"/>
  <c r="T33" i="3"/>
  <c r="O33" i="3"/>
  <c r="AE36" i="3"/>
  <c r="AD36" i="3"/>
  <c r="Y38" i="3"/>
  <c r="X38" i="3"/>
  <c r="S42" i="3"/>
  <c r="R42" i="3"/>
  <c r="AH42" i="3"/>
  <c r="AC46" i="3"/>
  <c r="AB46" i="3"/>
  <c r="W50" i="3"/>
  <c r="V50" i="3"/>
  <c r="Q54" i="3"/>
  <c r="R54" i="3"/>
  <c r="O54" i="3"/>
  <c r="B39" i="52"/>
  <c r="AJ38" i="3"/>
  <c r="D72" i="52"/>
  <c r="B45" i="52"/>
  <c r="V26" i="3"/>
  <c r="R39" i="3"/>
  <c r="AJ45" i="3"/>
  <c r="AI45" i="3"/>
  <c r="AJ42" i="3"/>
  <c r="AI50" i="3"/>
  <c r="AJ51" i="3"/>
  <c r="AJ11" i="3"/>
  <c r="AI23" i="3"/>
  <c r="AJ33" i="3"/>
  <c r="AI24" i="3"/>
  <c r="AI19" i="3"/>
  <c r="AJ29" i="3"/>
  <c r="B42" i="52"/>
  <c r="B44" i="52"/>
  <c r="D40" i="52"/>
  <c r="B13" i="52"/>
  <c r="B23" i="52"/>
  <c r="B24" i="52"/>
  <c r="AE34" i="3"/>
  <c r="AG34" i="3"/>
  <c r="X61" i="3"/>
  <c r="AG42" i="3"/>
  <c r="AG44" i="3"/>
  <c r="AG15" i="3"/>
  <c r="AG16" i="3"/>
  <c r="AG14" i="3"/>
  <c r="AG30" i="3"/>
  <c r="AE40" i="3"/>
  <c r="AD40" i="3"/>
  <c r="Y44" i="3"/>
  <c r="X44" i="3"/>
  <c r="S48" i="3"/>
  <c r="R48" i="3"/>
  <c r="AH48" i="3"/>
  <c r="AE52" i="3"/>
  <c r="AF52" i="3"/>
  <c r="AC56" i="3"/>
  <c r="AD56" i="3"/>
  <c r="O60" i="3"/>
  <c r="Y65" i="3"/>
  <c r="AH65" i="3"/>
  <c r="R70" i="3"/>
  <c r="Y74" i="3"/>
  <c r="AD74" i="3"/>
  <c r="R78" i="3"/>
  <c r="W82" i="3"/>
  <c r="AD82" i="3"/>
  <c r="W14" i="3"/>
  <c r="V14" i="3"/>
  <c r="Q16" i="3"/>
  <c r="P16" i="3"/>
  <c r="AF16" i="3"/>
  <c r="AA18" i="3"/>
  <c r="Z18" i="3"/>
  <c r="U20" i="3"/>
  <c r="V20" i="3"/>
  <c r="P20" i="3"/>
  <c r="W39" i="3"/>
  <c r="AJ37" i="3"/>
  <c r="AI37" i="3"/>
  <c r="AI44" i="3"/>
  <c r="AI42" i="3"/>
  <c r="AJ43" i="3"/>
  <c r="AI17" i="3"/>
  <c r="AI31" i="3"/>
  <c r="AI18" i="3"/>
  <c r="AI32" i="3"/>
  <c r="AI27" i="3"/>
  <c r="AI14" i="3"/>
  <c r="D50" i="52"/>
  <c r="B43" i="52"/>
  <c r="B38" i="52"/>
  <c r="B14" i="52"/>
  <c r="D25" i="52"/>
  <c r="B32" i="52"/>
  <c r="O34" i="3"/>
  <c r="AC34" i="3"/>
  <c r="AC61" i="3"/>
  <c r="AG56" i="3"/>
  <c r="AG38" i="3"/>
  <c r="AG28" i="3"/>
  <c r="AG13" i="3"/>
  <c r="AG35" i="3"/>
  <c r="Q40" i="3"/>
  <c r="P40" i="3"/>
  <c r="AF40" i="3"/>
  <c r="AA44" i="3"/>
  <c r="Z44" i="3"/>
  <c r="U48" i="3"/>
  <c r="T48" i="3"/>
  <c r="O48" i="3"/>
  <c r="P52" i="3"/>
  <c r="AH52" i="3"/>
  <c r="AE56" i="3"/>
  <c r="AH56" i="3"/>
  <c r="S60" i="3"/>
  <c r="AC65" i="3"/>
  <c r="Q70" i="3"/>
  <c r="T70" i="3"/>
  <c r="AC74" i="3"/>
  <c r="AF74" i="3"/>
  <c r="T78" i="3"/>
  <c r="AA82" i="3"/>
  <c r="AF82" i="3"/>
  <c r="Y14" i="3"/>
  <c r="X14" i="3"/>
  <c r="S16" i="3"/>
  <c r="R16" i="3"/>
  <c r="AH16" i="3"/>
  <c r="AC18" i="3"/>
  <c r="AB18" i="3"/>
  <c r="W20" i="3"/>
  <c r="X20" i="3"/>
  <c r="Q22" i="3"/>
  <c r="P22" i="3"/>
  <c r="AF22" i="3"/>
  <c r="AA24" i="3"/>
  <c r="Z24" i="3"/>
  <c r="U26" i="3"/>
  <c r="T26" i="3"/>
  <c r="Q28" i="3"/>
  <c r="P28" i="3"/>
  <c r="AF28" i="3"/>
  <c r="AA30" i="3"/>
  <c r="Z30" i="3"/>
  <c r="U32" i="3"/>
  <c r="T32" i="3"/>
  <c r="O32" i="3"/>
  <c r="AE35" i="3"/>
  <c r="AD35" i="3"/>
  <c r="Y37" i="3"/>
  <c r="Q39" i="3"/>
  <c r="V39" i="3"/>
  <c r="AI48" i="3"/>
  <c r="AJ65" i="3"/>
  <c r="AJ49" i="3"/>
  <c r="AJ56" i="3"/>
  <c r="AJ15" i="3"/>
  <c r="AI25" i="3"/>
  <c r="AI26" i="3"/>
  <c r="AI13" i="3"/>
  <c r="AJ36" i="3"/>
  <c r="AI22" i="3"/>
  <c r="B52" i="52"/>
  <c r="B37" i="52"/>
  <c r="D68" i="52"/>
  <c r="B15" i="52"/>
  <c r="B16" i="52"/>
  <c r="D31" i="52"/>
  <c r="AH34" i="3"/>
  <c r="S34" i="3"/>
  <c r="AF67" i="3"/>
  <c r="AG40" i="3"/>
  <c r="AG64" i="3"/>
  <c r="AG17" i="3"/>
  <c r="AG29" i="3"/>
  <c r="S40" i="3"/>
  <c r="R40" i="3"/>
  <c r="AH40" i="3"/>
  <c r="AC44" i="3"/>
  <c r="AB44" i="3"/>
  <c r="W48" i="3"/>
  <c r="V48" i="3"/>
  <c r="Q52" i="3"/>
  <c r="R52" i="3"/>
  <c r="O52" i="3"/>
  <c r="R56" i="3"/>
  <c r="O56" i="3"/>
  <c r="V60" i="3"/>
  <c r="O65" i="3"/>
  <c r="S70" i="3"/>
  <c r="X70" i="3"/>
  <c r="AE74" i="3"/>
  <c r="AH74" i="3"/>
  <c r="X78" i="3"/>
  <c r="AE82" i="3"/>
  <c r="AH82" i="3"/>
  <c r="AA14" i="3"/>
  <c r="Z14" i="3"/>
  <c r="U16" i="3"/>
  <c r="T16" i="3"/>
  <c r="O16" i="3"/>
  <c r="AE18" i="3"/>
  <c r="AD18" i="3"/>
  <c r="Y20" i="3"/>
  <c r="Z20" i="3"/>
  <c r="S22" i="3"/>
  <c r="R22" i="3"/>
  <c r="AH22" i="3"/>
  <c r="AC24" i="3"/>
  <c r="AB24" i="3"/>
  <c r="W26" i="3"/>
  <c r="X26" i="3"/>
  <c r="S28" i="3"/>
  <c r="R28" i="3"/>
  <c r="AH28" i="3"/>
  <c r="AC30" i="3"/>
  <c r="O39" i="3"/>
  <c r="AJ34" i="3"/>
  <c r="AI55" i="3"/>
  <c r="AJ48" i="3"/>
  <c r="AJ41" i="3"/>
  <c r="AJ44" i="3"/>
  <c r="AJ23" i="3"/>
  <c r="AI33" i="3"/>
  <c r="AJ20" i="3"/>
  <c r="AJ35" i="3"/>
  <c r="AI21" i="3"/>
  <c r="AJ16" i="3"/>
  <c r="AI30" i="3"/>
  <c r="B71" i="52"/>
  <c r="D52" i="52"/>
  <c r="B30" i="52"/>
  <c r="D11" i="52"/>
  <c r="B17" i="52"/>
  <c r="P34" i="3"/>
  <c r="R34" i="3"/>
  <c r="V34" i="3"/>
  <c r="Y67" i="3"/>
  <c r="AG50" i="3"/>
  <c r="AG47" i="3"/>
  <c r="AG33" i="3"/>
  <c r="AG24" i="3"/>
  <c r="AG25" i="3"/>
  <c r="U40" i="3"/>
  <c r="T40" i="3"/>
  <c r="O40" i="3"/>
  <c r="AE44" i="3"/>
  <c r="AD44" i="3"/>
  <c r="Y48" i="3"/>
  <c r="X48" i="3"/>
  <c r="S52" i="3"/>
  <c r="T52" i="3"/>
  <c r="S56" i="3"/>
  <c r="T56" i="3"/>
  <c r="R60" i="3"/>
  <c r="Z60" i="3"/>
  <c r="R65" i="3"/>
  <c r="U70" i="3"/>
  <c r="AD70" i="3"/>
  <c r="O74" i="3"/>
  <c r="S78" i="3"/>
  <c r="AB78" i="3"/>
  <c r="O82" i="3"/>
  <c r="AC14" i="3"/>
  <c r="AB14" i="3"/>
  <c r="W16" i="3"/>
  <c r="V16" i="3"/>
  <c r="Q18" i="3"/>
  <c r="P18" i="3"/>
  <c r="AF18" i="3"/>
  <c r="AA20" i="3"/>
  <c r="AB20" i="3"/>
  <c r="U22" i="3"/>
  <c r="T22" i="3"/>
  <c r="O22" i="3"/>
  <c r="AE24" i="3"/>
  <c r="AD24" i="3"/>
  <c r="Y26" i="3"/>
  <c r="Z26" i="3"/>
  <c r="U28" i="3"/>
  <c r="T28" i="3"/>
  <c r="O28" i="3"/>
  <c r="AE30" i="3"/>
  <c r="AD30" i="3"/>
  <c r="Y32" i="3"/>
  <c r="X32" i="3"/>
  <c r="S35" i="3"/>
  <c r="R35" i="3"/>
  <c r="AH35" i="3"/>
  <c r="AC37" i="3"/>
  <c r="P39" i="3"/>
  <c r="AI39" i="3"/>
  <c r="AI40" i="3"/>
  <c r="AI11" i="3"/>
  <c r="AJ14" i="3"/>
  <c r="B34" i="52"/>
  <c r="B40" i="52"/>
  <c r="B26" i="52"/>
  <c r="T34" i="3"/>
  <c r="W34" i="3"/>
  <c r="AG66" i="3"/>
  <c r="AG32" i="3"/>
  <c r="AG20" i="3"/>
  <c r="Z40" i="3"/>
  <c r="T44" i="3"/>
  <c r="AE48" i="3"/>
  <c r="AA52" i="3"/>
  <c r="Y56" i="3"/>
  <c r="U60" i="3"/>
  <c r="Z65" i="3"/>
  <c r="Q74" i="3"/>
  <c r="AC78" i="3"/>
  <c r="V82" i="3"/>
  <c r="R14" i="3"/>
  <c r="AC16" i="3"/>
  <c r="W18" i="3"/>
  <c r="Q20" i="3"/>
  <c r="AH20" i="3"/>
  <c r="X22" i="3"/>
  <c r="Y24" i="3"/>
  <c r="O24" i="3"/>
  <c r="AB26" i="3"/>
  <c r="AC28" i="3"/>
  <c r="S30" i="3"/>
  <c r="X30" i="3"/>
  <c r="AA32" i="3"/>
  <c r="AD32" i="3"/>
  <c r="AC35" i="3"/>
  <c r="O35" i="3"/>
  <c r="R37" i="3"/>
  <c r="AH37" i="3"/>
  <c r="AB39" i="3"/>
  <c r="Y41" i="3"/>
  <c r="X41" i="3"/>
  <c r="S43" i="3"/>
  <c r="R43" i="3"/>
  <c r="AH43" i="3"/>
  <c r="AC45" i="3"/>
  <c r="AB45" i="3"/>
  <c r="W47" i="3"/>
  <c r="V47" i="3"/>
  <c r="Q49" i="3"/>
  <c r="P49" i="3"/>
  <c r="AF49" i="3"/>
  <c r="AC51" i="3"/>
  <c r="AD51" i="3"/>
  <c r="AA53" i="3"/>
  <c r="AB53" i="3"/>
  <c r="Y55" i="3"/>
  <c r="Z55" i="3"/>
  <c r="P57" i="3"/>
  <c r="AC57" i="3"/>
  <c r="W59" i="3"/>
  <c r="Y64" i="3"/>
  <c r="AF64" i="3"/>
  <c r="R66" i="3"/>
  <c r="W69" i="3"/>
  <c r="AB69" i="3"/>
  <c r="P71" i="3"/>
  <c r="S73" i="3"/>
  <c r="Z73" i="3"/>
  <c r="AC75" i="3"/>
  <c r="O75" i="3"/>
  <c r="R77" i="3"/>
  <c r="Q79" i="3"/>
  <c r="V79" i="3"/>
  <c r="U81" i="3"/>
  <c r="U39" i="3"/>
  <c r="AI46" i="3"/>
  <c r="AI51" i="3"/>
  <c r="AI20" i="3"/>
  <c r="AJ17" i="3"/>
  <c r="AJ22" i="3"/>
  <c r="D44" i="52"/>
  <c r="D43" i="52"/>
  <c r="B36" i="52"/>
  <c r="AF34" i="3"/>
  <c r="Z34" i="3"/>
  <c r="AG51" i="3"/>
  <c r="AG26" i="3"/>
  <c r="AG36" i="3"/>
  <c r="AB40" i="3"/>
  <c r="V44" i="3"/>
  <c r="P48" i="3"/>
  <c r="AC52" i="3"/>
  <c r="AA56" i="3"/>
  <c r="AA60" i="3"/>
  <c r="AD65" i="3"/>
  <c r="S74" i="3"/>
  <c r="AE78" i="3"/>
  <c r="AB82" i="3"/>
  <c r="T14" i="3"/>
  <c r="AE16" i="3"/>
  <c r="Y18" i="3"/>
  <c r="S20" i="3"/>
  <c r="O20" i="3"/>
  <c r="Z22" i="3"/>
  <c r="P24" i="3"/>
  <c r="Q26" i="3"/>
  <c r="AD26" i="3"/>
  <c r="AE28" i="3"/>
  <c r="U30" i="3"/>
  <c r="AB30" i="3"/>
  <c r="AC32" i="3"/>
  <c r="AF32" i="3"/>
  <c r="P35" i="3"/>
  <c r="Q37" i="3"/>
  <c r="T37" i="3"/>
  <c r="O37" i="3"/>
  <c r="AD39" i="3"/>
  <c r="AA41" i="3"/>
  <c r="Z41" i="3"/>
  <c r="U43" i="3"/>
  <c r="T43" i="3"/>
  <c r="O43" i="3"/>
  <c r="AE45" i="3"/>
  <c r="AD45" i="3"/>
  <c r="Y47" i="3"/>
  <c r="X47" i="3"/>
  <c r="S49" i="3"/>
  <c r="R49" i="3"/>
  <c r="AH49" i="3"/>
  <c r="AE51" i="3"/>
  <c r="AF51" i="3"/>
  <c r="AC53" i="3"/>
  <c r="AD53" i="3"/>
  <c r="AA55" i="3"/>
  <c r="AB55" i="3"/>
  <c r="R57" i="3"/>
  <c r="O57" i="3"/>
  <c r="AE59" i="3"/>
  <c r="AA64" i="3"/>
  <c r="AH64" i="3"/>
  <c r="X66" i="3"/>
  <c r="Y69" i="3"/>
  <c r="AD69" i="3"/>
  <c r="T71" i="3"/>
  <c r="W73" i="3"/>
  <c r="AB73" i="3"/>
  <c r="R75" i="3"/>
  <c r="Q77" i="3"/>
  <c r="T77" i="3"/>
  <c r="U79" i="3"/>
  <c r="X79" i="3"/>
  <c r="W81" i="3"/>
  <c r="Z81" i="3"/>
  <c r="AC83" i="3"/>
  <c r="AF83" i="3"/>
  <c r="AA11" i="3"/>
  <c r="S39" i="3"/>
  <c r="AI38" i="3"/>
  <c r="AI43" i="3"/>
  <c r="AI28" i="3"/>
  <c r="AJ25" i="3"/>
  <c r="AJ30" i="3"/>
  <c r="D38" i="52"/>
  <c r="B49" i="52"/>
  <c r="B28" i="52"/>
  <c r="X34" i="3"/>
  <c r="V62" i="3"/>
  <c r="AG41" i="3"/>
  <c r="AG31" i="3"/>
  <c r="AG11" i="3"/>
  <c r="W40" i="3"/>
  <c r="Q44" i="3"/>
  <c r="AF44" i="3"/>
  <c r="Z48" i="3"/>
  <c r="X52" i="3"/>
  <c r="V56" i="3"/>
  <c r="AD60" i="3"/>
  <c r="Y70" i="3"/>
  <c r="P74" i="3"/>
  <c r="AD78" i="3"/>
  <c r="AD14" i="3"/>
  <c r="X16" i="3"/>
  <c r="R18" i="3"/>
  <c r="AC20" i="3"/>
  <c r="W22" i="3"/>
  <c r="AB22" i="3"/>
  <c r="R24" i="3"/>
  <c r="S26" i="3"/>
  <c r="AF26" i="3"/>
  <c r="V28" i="3"/>
  <c r="W30" i="3"/>
  <c r="AF30" i="3"/>
  <c r="AE32" i="3"/>
  <c r="AH32" i="3"/>
  <c r="T35" i="3"/>
  <c r="S37" i="3"/>
  <c r="V37" i="3"/>
  <c r="Y39" i="3"/>
  <c r="AF39" i="3"/>
  <c r="AC41" i="3"/>
  <c r="AB41" i="3"/>
  <c r="W43" i="3"/>
  <c r="V43" i="3"/>
  <c r="Q45" i="3"/>
  <c r="P45" i="3"/>
  <c r="AF45" i="3"/>
  <c r="AA47" i="3"/>
  <c r="Z47" i="3"/>
  <c r="U49" i="3"/>
  <c r="T49" i="3"/>
  <c r="O49" i="3"/>
  <c r="P51" i="3"/>
  <c r="AH51" i="3"/>
  <c r="AE53" i="3"/>
  <c r="AF53" i="3"/>
  <c r="AC55" i="3"/>
  <c r="AF55" i="3"/>
  <c r="T57" i="3"/>
  <c r="T59" i="3"/>
  <c r="Q59" i="3"/>
  <c r="AE64" i="3"/>
  <c r="Q66" i="3"/>
  <c r="Z66" i="3"/>
  <c r="AA69" i="3"/>
  <c r="O69" i="3"/>
  <c r="V71" i="3"/>
  <c r="Y73" i="3"/>
  <c r="AF73" i="3"/>
  <c r="T75" i="3"/>
  <c r="S77" i="3"/>
  <c r="V77" i="3"/>
  <c r="W79" i="3"/>
  <c r="Z79" i="3"/>
  <c r="AI34" i="3"/>
  <c r="AJ55" i="3"/>
  <c r="AI49" i="3"/>
  <c r="AJ18" i="3"/>
  <c r="AJ19" i="3"/>
  <c r="AJ24" i="3"/>
  <c r="D45" i="52"/>
  <c r="D36" i="52"/>
  <c r="D16" i="52"/>
  <c r="U34" i="3"/>
  <c r="AG37" i="3"/>
  <c r="AG45" i="3"/>
  <c r="AG22" i="3"/>
  <c r="Y40" i="3"/>
  <c r="S44" i="3"/>
  <c r="AH44" i="3"/>
  <c r="AB48" i="3"/>
  <c r="Z52" i="3"/>
  <c r="X56" i="3"/>
  <c r="Q65" i="3"/>
  <c r="AE70" i="3"/>
  <c r="R74" i="3"/>
  <c r="AH78" i="3"/>
  <c r="Q14" i="3"/>
  <c r="AF14" i="3"/>
  <c r="Z16" i="3"/>
  <c r="T18" i="3"/>
  <c r="AE20" i="3"/>
  <c r="Y22" i="3"/>
  <c r="AD22" i="3"/>
  <c r="T24" i="3"/>
  <c r="AA26" i="3"/>
  <c r="AH26" i="3"/>
  <c r="X28" i="3"/>
  <c r="Y30" i="3"/>
  <c r="AH30" i="3"/>
  <c r="P32" i="3"/>
  <c r="Q35" i="3"/>
  <c r="V35" i="3"/>
  <c r="U37" i="3"/>
  <c r="X37" i="3"/>
  <c r="AA39" i="3"/>
  <c r="AH39" i="3"/>
  <c r="AE41" i="3"/>
  <c r="AD41" i="3"/>
  <c r="Y43" i="3"/>
  <c r="X43" i="3"/>
  <c r="S45" i="3"/>
  <c r="R45" i="3"/>
  <c r="AH45" i="3"/>
  <c r="AC47" i="3"/>
  <c r="AB47" i="3"/>
  <c r="W49" i="3"/>
  <c r="V49" i="3"/>
  <c r="Q51" i="3"/>
  <c r="R51" i="3"/>
  <c r="O51" i="3"/>
  <c r="P53" i="3"/>
  <c r="AH53" i="3"/>
  <c r="P55" i="3"/>
  <c r="AH55" i="3"/>
  <c r="V57" i="3"/>
  <c r="X59" i="3"/>
  <c r="U59" i="3"/>
  <c r="P64" i="3"/>
  <c r="U66" i="3"/>
  <c r="AB66" i="3"/>
  <c r="AC69" i="3"/>
  <c r="S71" i="3"/>
  <c r="X71" i="3"/>
  <c r="AA73" i="3"/>
  <c r="Q75" i="3"/>
  <c r="V75" i="3"/>
  <c r="U77" i="3"/>
  <c r="Z77" i="3"/>
  <c r="Y79" i="3"/>
  <c r="AB79" i="3"/>
  <c r="D9" i="74"/>
  <c r="AD12" i="3" s="1"/>
  <c r="C89" i="74"/>
  <c r="B18" i="52"/>
  <c r="D27" i="52"/>
  <c r="B20" i="52"/>
  <c r="B29" i="52"/>
  <c r="D37" i="52"/>
  <c r="D41" i="52"/>
  <c r="B31" i="52"/>
  <c r="D24" i="52"/>
  <c r="D33" i="52"/>
  <c r="D26" i="52"/>
  <c r="B35" i="52"/>
  <c r="D13" i="52"/>
  <c r="D57" i="52"/>
  <c r="D15" i="52"/>
  <c r="D17" i="52"/>
  <c r="B56" i="52"/>
  <c r="D60" i="52"/>
  <c r="D49" i="52"/>
  <c r="D23" i="52"/>
  <c r="B51" i="52"/>
  <c r="B83" i="52"/>
  <c r="D51" i="52"/>
  <c r="F285" i="1"/>
  <c r="P54" i="52" s="1"/>
  <c r="F272" i="1"/>
  <c r="P41" i="52" s="1"/>
  <c r="F273" i="1"/>
  <c r="P42" i="52" s="1"/>
  <c r="F310" i="1"/>
  <c r="P79" i="52" s="1"/>
  <c r="F281" i="1"/>
  <c r="P50" i="52" s="1"/>
  <c r="F302" i="1"/>
  <c r="P71" i="52" s="1"/>
  <c r="F263" i="1"/>
  <c r="P32" i="52" s="1"/>
  <c r="T47" i="53"/>
  <c r="B41" i="52"/>
  <c r="B47" i="52"/>
  <c r="F255" i="1"/>
  <c r="P24" i="52" s="1"/>
  <c r="F256" i="1"/>
  <c r="P25" i="52" s="1"/>
  <c r="F266" i="1"/>
  <c r="P35" i="52" s="1"/>
  <c r="F268" i="1"/>
  <c r="P37" i="52" s="1"/>
  <c r="F252" i="1"/>
  <c r="P21" i="52" s="1"/>
  <c r="F267" i="1"/>
  <c r="P36" i="52" s="1"/>
  <c r="D29" i="52"/>
  <c r="B27" i="52"/>
  <c r="F251" i="1"/>
  <c r="P20" i="52" s="1"/>
  <c r="R48" i="49"/>
  <c r="C69" i="114"/>
  <c r="B19" i="52"/>
  <c r="D19" i="52"/>
  <c r="D21" i="52"/>
  <c r="B21" i="52"/>
  <c r="D76" i="114"/>
  <c r="AI82" i="3"/>
  <c r="AG82" i="3"/>
  <c r="AC82" i="3"/>
  <c r="Z82" i="3"/>
  <c r="Y82" i="3"/>
  <c r="X82" i="3"/>
  <c r="AJ82" i="3"/>
  <c r="U82" i="3"/>
  <c r="T82" i="3"/>
  <c r="AG59" i="3"/>
  <c r="R59" i="3"/>
  <c r="AH59" i="3"/>
  <c r="AC59" i="3"/>
  <c r="V59" i="3"/>
  <c r="AA59" i="3"/>
  <c r="AI59" i="3"/>
  <c r="AJ59" i="3"/>
  <c r="P59" i="3"/>
  <c r="S59" i="3"/>
  <c r="B52" i="114"/>
  <c r="AI83" i="3"/>
  <c r="W83" i="3"/>
  <c r="V83" i="3"/>
  <c r="AA83" i="3"/>
  <c r="AB83" i="3"/>
  <c r="AJ83" i="3"/>
  <c r="AG83" i="3"/>
  <c r="AJ75" i="3"/>
  <c r="AG75" i="3"/>
  <c r="AI75" i="3"/>
  <c r="AE75" i="3"/>
  <c r="AD75" i="3"/>
  <c r="P75" i="3"/>
  <c r="AH75" i="3"/>
  <c r="AA75" i="3"/>
  <c r="D71" i="114"/>
  <c r="D53" i="52"/>
  <c r="B53" i="52"/>
  <c r="D55" i="52"/>
  <c r="B55" i="52"/>
  <c r="AJ72" i="3"/>
  <c r="AI65" i="3"/>
  <c r="AI78" i="3"/>
  <c r="AJ78" i="3"/>
  <c r="D73" i="52"/>
  <c r="D70" i="52"/>
  <c r="D71" i="52"/>
  <c r="O62" i="3"/>
  <c r="W67" i="3"/>
  <c r="AG81" i="3"/>
  <c r="AG74" i="3"/>
  <c r="AG69" i="3"/>
  <c r="AC60" i="3"/>
  <c r="AF60" i="3"/>
  <c r="AE65" i="3"/>
  <c r="AB65" i="3"/>
  <c r="AA70" i="3"/>
  <c r="AB70" i="3"/>
  <c r="AA74" i="3"/>
  <c r="Z74" i="3"/>
  <c r="Y78" i="3"/>
  <c r="Z78" i="3"/>
  <c r="W57" i="3"/>
  <c r="AD57" i="3"/>
  <c r="U64" i="3"/>
  <c r="V64" i="3"/>
  <c r="S66" i="3"/>
  <c r="T66" i="3"/>
  <c r="S69" i="3"/>
  <c r="T69" i="3"/>
  <c r="Q71" i="3"/>
  <c r="R71" i="3"/>
  <c r="O71" i="3"/>
  <c r="P73" i="3"/>
  <c r="AH73" i="3"/>
  <c r="AE77" i="3"/>
  <c r="AF77" i="3"/>
  <c r="AC79" i="3"/>
  <c r="AD79" i="3"/>
  <c r="AA81" i="3"/>
  <c r="AD81" i="3"/>
  <c r="AJ70" i="3"/>
  <c r="B66" i="52"/>
  <c r="D66" i="52"/>
  <c r="P62" i="3"/>
  <c r="Z67" i="3"/>
  <c r="AG79" i="3"/>
  <c r="P60" i="3"/>
  <c r="AE60" i="3"/>
  <c r="AH60" i="3"/>
  <c r="AI79" i="3"/>
  <c r="D58" i="52"/>
  <c r="B58" i="52"/>
  <c r="B57" i="52"/>
  <c r="B79" i="52"/>
  <c r="AC62" i="3"/>
  <c r="Q62" i="3"/>
  <c r="AB67" i="3"/>
  <c r="AG71" i="3"/>
  <c r="AG84" i="3"/>
  <c r="AI70" i="3"/>
  <c r="AI71" i="3"/>
  <c r="AJ57" i="3"/>
  <c r="AI57" i="3"/>
  <c r="B59" i="52"/>
  <c r="D75" i="52"/>
  <c r="D59" i="52"/>
  <c r="AB62" i="3"/>
  <c r="Z62" i="3"/>
  <c r="Q67" i="3"/>
  <c r="S67" i="3"/>
  <c r="AG78" i="3"/>
  <c r="AG68" i="3"/>
  <c r="AJ79" i="3"/>
  <c r="AJ84" i="3"/>
  <c r="AI84" i="3"/>
  <c r="AH62" i="3"/>
  <c r="Y62" i="3"/>
  <c r="T67" i="3"/>
  <c r="AC67" i="3"/>
  <c r="AG65" i="3"/>
  <c r="O84" i="3"/>
  <c r="AJ62" i="3"/>
  <c r="AI80" i="3"/>
  <c r="AJ76" i="3"/>
  <c r="AI76" i="3"/>
  <c r="B68" i="52"/>
  <c r="AA62" i="3"/>
  <c r="AD62" i="3"/>
  <c r="AD67" i="3"/>
  <c r="AE67" i="3"/>
  <c r="AG72" i="3"/>
  <c r="AG70" i="3"/>
  <c r="AJ67" i="3"/>
  <c r="AI72" i="3"/>
  <c r="AI74" i="3"/>
  <c r="AJ74" i="3"/>
  <c r="D62" i="52"/>
  <c r="B73" i="52"/>
  <c r="U62" i="3"/>
  <c r="AF62" i="3"/>
  <c r="O67" i="3"/>
  <c r="AH67" i="3"/>
  <c r="AG58" i="3"/>
  <c r="AG73" i="3"/>
  <c r="Y60" i="3"/>
  <c r="AB60" i="3"/>
  <c r="AA65" i="3"/>
  <c r="X65" i="3"/>
  <c r="W70" i="3"/>
  <c r="V70" i="3"/>
  <c r="U74" i="3"/>
  <c r="V74" i="3"/>
  <c r="U78" i="3"/>
  <c r="V78" i="3"/>
  <c r="S57" i="3"/>
  <c r="X57" i="3"/>
  <c r="Q64" i="3"/>
  <c r="R64" i="3"/>
  <c r="O64" i="3"/>
  <c r="P66" i="3"/>
  <c r="AH66" i="3"/>
  <c r="AE69" i="3"/>
  <c r="AH69" i="3"/>
  <c r="AE71" i="3"/>
  <c r="AF71" i="3"/>
  <c r="AC73" i="3"/>
  <c r="AD73" i="3"/>
  <c r="W61" i="3"/>
  <c r="AE61" i="3"/>
  <c r="AI61" i="3"/>
  <c r="Q61" i="3"/>
  <c r="U61" i="3"/>
  <c r="AF61" i="3"/>
  <c r="AJ61" i="3"/>
  <c r="R61" i="3"/>
  <c r="Z61" i="3"/>
  <c r="AH61" i="3"/>
  <c r="AG61" i="3"/>
  <c r="S61" i="3"/>
  <c r="AA61" i="3"/>
  <c r="AD61" i="3"/>
  <c r="P61" i="3"/>
  <c r="Y61" i="3"/>
  <c r="V61" i="3"/>
  <c r="AB61" i="3"/>
  <c r="O61" i="3"/>
  <c r="T61" i="3"/>
  <c r="D20" i="52"/>
  <c r="C72" i="114"/>
  <c r="A55" i="114"/>
  <c r="B46" i="52"/>
  <c r="D46" i="52"/>
  <c r="B70" i="52"/>
  <c r="J65" i="52"/>
  <c r="F276" i="1"/>
  <c r="P45" i="52" s="1"/>
  <c r="D60" i="49"/>
  <c r="F60" i="49"/>
  <c r="AC70" i="3"/>
  <c r="Z70" i="3"/>
  <c r="AI56" i="3"/>
  <c r="Q56" i="3"/>
  <c r="P56" i="3"/>
  <c r="AF56" i="3"/>
  <c r="AJ63" i="3"/>
  <c r="AI63" i="3"/>
  <c r="AA63" i="3"/>
  <c r="X63" i="3"/>
  <c r="C76" i="114"/>
  <c r="C77" i="114"/>
  <c r="A53" i="114"/>
  <c r="A64" i="114"/>
  <c r="B54" i="52"/>
  <c r="D54" i="52"/>
  <c r="D63" i="52"/>
  <c r="F282" i="1"/>
  <c r="P51" i="52" s="1"/>
  <c r="D22" i="52"/>
  <c r="B22" i="52"/>
  <c r="B72" i="52"/>
  <c r="J77" i="52"/>
  <c r="J84" i="52"/>
  <c r="J64" i="52"/>
  <c r="J48" i="52"/>
  <c r="J80" i="52"/>
  <c r="AI52" i="3"/>
  <c r="AJ52" i="3"/>
  <c r="D83" i="52"/>
  <c r="R62" i="3"/>
  <c r="AE62" i="3"/>
  <c r="W62" i="3"/>
  <c r="AG77" i="3"/>
  <c r="AJ71" i="3"/>
  <c r="AI81" i="3"/>
  <c r="AJ81" i="3"/>
  <c r="B62" i="52"/>
  <c r="D79" i="52"/>
  <c r="B82" i="52"/>
  <c r="X62" i="3"/>
  <c r="AG62" i="3"/>
  <c r="AG76" i="3"/>
  <c r="AG53" i="3"/>
  <c r="AG80" i="3"/>
  <c r="AI53" i="3"/>
  <c r="AJ58" i="3"/>
  <c r="AI77" i="3"/>
  <c r="AI58" i="3"/>
  <c r="AJ77" i="3"/>
  <c r="AI62" i="3"/>
  <c r="AJ53" i="3"/>
  <c r="T62" i="3"/>
  <c r="S62" i="3"/>
  <c r="AG55" i="3"/>
  <c r="W52" i="3"/>
  <c r="V52" i="3"/>
  <c r="W60" i="3"/>
  <c r="X60" i="3"/>
  <c r="W74" i="3"/>
  <c r="T74" i="3"/>
  <c r="AA51" i="3"/>
  <c r="Z51" i="3"/>
  <c r="U53" i="3"/>
  <c r="T53" i="3"/>
  <c r="O53" i="3"/>
  <c r="AE55" i="3"/>
  <c r="AD55" i="3"/>
  <c r="W66" i="3"/>
  <c r="V66" i="3"/>
  <c r="AA71" i="3"/>
  <c r="Z71" i="3"/>
  <c r="Y77" i="3"/>
  <c r="X77" i="3"/>
  <c r="AC81" i="3"/>
  <c r="AB81" i="3"/>
  <c r="Y76" i="3"/>
  <c r="V76" i="3"/>
  <c r="AC84" i="3"/>
  <c r="AB84" i="3"/>
  <c r="AG54" i="3"/>
  <c r="AJ54" i="3"/>
  <c r="AI54" i="3"/>
  <c r="W54" i="3"/>
  <c r="V54" i="3"/>
  <c r="AG60" i="3"/>
  <c r="O78" i="3"/>
  <c r="U65" i="3"/>
  <c r="AE72" i="3"/>
  <c r="AB72" i="3"/>
  <c r="AI67" i="3"/>
  <c r="AA67" i="3"/>
  <c r="AG67" i="3"/>
  <c r="R67" i="3"/>
  <c r="U67" i="3"/>
  <c r="V67" i="3"/>
  <c r="P67" i="3"/>
  <c r="X67" i="3"/>
  <c r="D57" i="114"/>
  <c r="B33" i="52"/>
  <c r="A66" i="114"/>
  <c r="D61" i="52"/>
  <c r="B61" i="52"/>
  <c r="D59" i="49"/>
  <c r="B59" i="49" s="1"/>
  <c r="F59" i="49"/>
  <c r="AJ64" i="3"/>
  <c r="AI64" i="3"/>
  <c r="AC64" i="3"/>
  <c r="AB64" i="3"/>
  <c r="P58" i="3"/>
  <c r="S79" i="3"/>
  <c r="R79" i="3"/>
  <c r="AH79" i="3"/>
  <c r="D436" i="2"/>
  <c r="A68" i="114"/>
  <c r="A67" i="114"/>
  <c r="D82" i="52"/>
  <c r="AI69" i="3"/>
  <c r="S80" i="3"/>
  <c r="AG57" i="3"/>
  <c r="Y57" i="3"/>
  <c r="AB57" i="3"/>
  <c r="B60" i="114"/>
  <c r="B75" i="52"/>
  <c r="D56" i="49"/>
  <c r="B56" i="49" s="1"/>
  <c r="F56" i="49"/>
  <c r="F61" i="49"/>
  <c r="D61" i="49"/>
  <c r="B66" i="114"/>
  <c r="AJ68" i="3"/>
  <c r="AI68" i="3"/>
  <c r="U68" i="3"/>
  <c r="R68" i="3"/>
  <c r="AH68" i="3"/>
  <c r="B63" i="52"/>
  <c r="A78" i="114"/>
  <c r="B60" i="52"/>
  <c r="AI73" i="3"/>
  <c r="AJ73" i="3"/>
  <c r="U73" i="3"/>
  <c r="T73" i="3"/>
  <c r="O73" i="3"/>
  <c r="AI66" i="3"/>
  <c r="B65" i="114"/>
  <c r="F300" i="1"/>
  <c r="P69" i="52" s="1"/>
  <c r="AF80" i="3"/>
  <c r="P80" i="3"/>
  <c r="W58" i="3"/>
  <c r="AF58" i="3"/>
  <c r="AF69" i="3"/>
  <c r="P69" i="3"/>
  <c r="Q69" i="3"/>
  <c r="AF78" i="3"/>
  <c r="P78" i="3"/>
  <c r="Q78" i="3"/>
  <c r="AF65" i="3"/>
  <c r="P65" i="3"/>
  <c r="AJ69" i="3"/>
  <c r="AJ66" i="3"/>
  <c r="C68" i="114"/>
  <c r="J78" i="52"/>
  <c r="F54" i="49"/>
  <c r="F57" i="49"/>
  <c r="F71" i="49"/>
  <c r="F288" i="1"/>
  <c r="P57" i="52" s="1"/>
  <c r="F306" i="1"/>
  <c r="P75" i="52" s="1"/>
  <c r="B67" i="114"/>
  <c r="B56" i="114"/>
  <c r="F80" i="49"/>
  <c r="F309" i="1"/>
  <c r="P78" i="52" s="1"/>
  <c r="F275" i="1"/>
  <c r="P44" i="52" s="1"/>
  <c r="D75" i="49"/>
  <c r="F75" i="49"/>
  <c r="D69" i="49"/>
  <c r="B69" i="49" s="1"/>
  <c r="F69" i="49"/>
  <c r="J76" i="52"/>
  <c r="J69" i="52"/>
  <c r="F286" i="1"/>
  <c r="P55" i="52" s="1"/>
  <c r="F278" i="1"/>
  <c r="P47" i="52" s="1"/>
  <c r="B72" i="114"/>
  <c r="B75" i="114"/>
  <c r="D424" i="2"/>
  <c r="C78" i="114"/>
  <c r="A72" i="114"/>
  <c r="J74" i="52"/>
  <c r="F305" i="1"/>
  <c r="P74" i="52" s="1"/>
  <c r="F271" i="1"/>
  <c r="P40" i="52" s="1"/>
  <c r="F270" i="1"/>
  <c r="P39" i="52" s="1"/>
  <c r="D376" i="2"/>
  <c r="N411" i="10"/>
  <c r="N63" i="8"/>
  <c r="E66" i="1"/>
  <c r="D394" i="2"/>
  <c r="D393" i="10" s="1"/>
  <c r="F293" i="1"/>
  <c r="P62" i="52" s="1"/>
  <c r="E68" i="1"/>
  <c r="E62" i="1"/>
  <c r="E57" i="1"/>
  <c r="E62" i="115"/>
  <c r="E61" i="109" s="1"/>
  <c r="H16" i="107" a="1"/>
  <c r="H16" i="107" s="1"/>
  <c r="E80" i="115"/>
  <c r="E79" i="109" s="1"/>
  <c r="E186" i="1"/>
  <c r="E190" i="1"/>
  <c r="E81" i="115"/>
  <c r="E80" i="109" s="1"/>
  <c r="E72" i="1"/>
  <c r="E77" i="1"/>
  <c r="E63" i="109"/>
  <c r="E67" i="1"/>
  <c r="J112" i="1"/>
  <c r="J114" i="1"/>
  <c r="J116" i="1"/>
  <c r="J120" i="1"/>
  <c r="J122" i="1"/>
  <c r="J124" i="1"/>
  <c r="J135" i="1"/>
  <c r="J127" i="1"/>
  <c r="J129" i="1"/>
  <c r="J143" i="1"/>
  <c r="J145" i="1"/>
  <c r="J147" i="1"/>
  <c r="J149" i="1"/>
  <c r="J151" i="1"/>
  <c r="J153" i="1"/>
  <c r="J155" i="1"/>
  <c r="J157" i="1"/>
  <c r="J186" i="1"/>
  <c r="J188" i="1"/>
  <c r="J190" i="1"/>
  <c r="J196" i="1"/>
  <c r="AS13" i="52"/>
  <c r="C84" i="53"/>
  <c r="C80" i="53"/>
  <c r="C60" i="53"/>
  <c r="T83" i="53"/>
  <c r="C75" i="53"/>
  <c r="C57" i="114"/>
  <c r="F264" i="1"/>
  <c r="A52" i="114"/>
  <c r="D77" i="114"/>
  <c r="C71" i="114"/>
  <c r="C56" i="114"/>
  <c r="AQ13" i="52"/>
  <c r="A56" i="114"/>
  <c r="F261" i="1"/>
  <c r="P30" i="52" s="1"/>
  <c r="F260" i="1"/>
  <c r="P29" i="52" s="1"/>
  <c r="F262" i="1"/>
  <c r="P31" i="52" s="1"/>
  <c r="F257" i="1"/>
  <c r="P26" i="52" s="1"/>
  <c r="A59" i="114"/>
  <c r="A60" i="114"/>
  <c r="A61" i="114"/>
  <c r="F284" i="1"/>
  <c r="P53" i="52" s="1"/>
  <c r="F234" i="1"/>
  <c r="B78" i="114"/>
  <c r="J67" i="52"/>
  <c r="F303" i="1"/>
  <c r="P72" i="52" s="1"/>
  <c r="B62" i="114"/>
  <c r="B79" i="114"/>
  <c r="F280" i="1"/>
  <c r="P49" i="52" s="1"/>
  <c r="F312" i="1"/>
  <c r="P81" i="52" s="1"/>
  <c r="J81" i="52"/>
  <c r="F301" i="1"/>
  <c r="P70" i="52" s="1"/>
  <c r="F289" i="1"/>
  <c r="P58" i="52" s="1"/>
  <c r="F299" i="1"/>
  <c r="P68" i="52" s="1"/>
  <c r="D83" i="49"/>
  <c r="D73" i="49"/>
  <c r="B54" i="114"/>
  <c r="F84" i="49"/>
  <c r="D84" i="49"/>
  <c r="B61" i="114"/>
  <c r="B53" i="114"/>
  <c r="A63" i="114"/>
  <c r="D442" i="2"/>
  <c r="AM442" i="2" s="1"/>
  <c r="B55" i="114"/>
  <c r="N375" i="10"/>
  <c r="N369" i="10"/>
  <c r="F269" i="1"/>
  <c r="P38" i="52" s="1"/>
  <c r="F294" i="1"/>
  <c r="P63" i="52" s="1"/>
  <c r="D364" i="2"/>
  <c r="F364" i="2" s="1"/>
  <c r="F265" i="1"/>
  <c r="P34" i="52" s="1"/>
  <c r="D388" i="2"/>
  <c r="N381" i="10"/>
  <c r="D370" i="2"/>
  <c r="F370" i="2" s="1"/>
  <c r="D62" i="49"/>
  <c r="B62" i="49" s="1"/>
  <c r="N399" i="10"/>
  <c r="N165" i="10"/>
  <c r="E11" i="109"/>
  <c r="D202" i="2"/>
  <c r="D309" i="10"/>
  <c r="D214" i="2"/>
  <c r="E65" i="1"/>
  <c r="AM310" i="2"/>
  <c r="E70" i="1"/>
  <c r="I208" i="1"/>
  <c r="I210" i="1" s="1"/>
  <c r="J110" i="1"/>
  <c r="E138" i="1"/>
  <c r="H129" i="107" a="1"/>
  <c r="H129" i="107" s="1"/>
  <c r="H56" i="107" a="1"/>
  <c r="H56" i="107" s="1"/>
  <c r="H10" i="107" a="1"/>
  <c r="H10" i="107" s="1"/>
  <c r="H113" i="107" a="1"/>
  <c r="H113" i="107" s="1"/>
  <c r="H78" i="107" a="1"/>
  <c r="H78" i="107" s="1"/>
  <c r="H75" i="107" a="1"/>
  <c r="H75" i="107" s="1"/>
  <c r="H48" i="107" a="1"/>
  <c r="H48" i="107" s="1"/>
  <c r="H36" i="107" a="1"/>
  <c r="H36" i="107" s="1"/>
  <c r="H108" i="107" a="1"/>
  <c r="H108" i="107" s="1"/>
  <c r="H92" i="107" a="1"/>
  <c r="H92" i="107" s="1"/>
  <c r="H74" i="107" a="1"/>
  <c r="H74" i="107" s="1"/>
  <c r="H41" i="107" a="1"/>
  <c r="H41" i="107" s="1"/>
  <c r="E19" i="115"/>
  <c r="E18" i="109" s="1"/>
  <c r="H124" i="107" a="1"/>
  <c r="H124" i="107" s="1"/>
  <c r="H89" i="107" a="1"/>
  <c r="H89" i="107" s="1"/>
  <c r="H71" i="107" a="1"/>
  <c r="H71" i="107" s="1"/>
  <c r="H119" i="107" a="1"/>
  <c r="H119" i="107" s="1"/>
  <c r="H106" i="107" a="1"/>
  <c r="H106" i="107" s="1"/>
  <c r="H88" i="107" a="1"/>
  <c r="H88" i="107" s="1"/>
  <c r="H30" i="107" a="1"/>
  <c r="H30" i="107" s="1"/>
  <c r="H84" i="107" a="1"/>
  <c r="H84" i="107" s="1"/>
  <c r="H22" i="107" a="1"/>
  <c r="H22" i="107" s="1"/>
  <c r="H137" i="107" a="1"/>
  <c r="H137" i="107" s="1"/>
  <c r="H117" i="107" a="1"/>
  <c r="H117" i="107" s="1"/>
  <c r="H100" i="107" a="1"/>
  <c r="H100" i="107" s="1"/>
  <c r="H11" i="107" a="1"/>
  <c r="H11" i="107" s="1"/>
  <c r="E27" i="115"/>
  <c r="E26" i="109" s="1"/>
  <c r="E168" i="1"/>
  <c r="H64" i="107" a="1"/>
  <c r="H64" i="107" s="1"/>
  <c r="E60" i="1"/>
  <c r="E82" i="1"/>
  <c r="H103" i="107" a="1"/>
  <c r="H103" i="107" s="1"/>
  <c r="H118" i="107" a="1"/>
  <c r="H118" i="107" s="1"/>
  <c r="H140" i="107" a="1"/>
  <c r="H140" i="107" s="1"/>
  <c r="H46" i="107" a="1"/>
  <c r="H46" i="107" s="1"/>
  <c r="H14" i="107" a="1"/>
  <c r="H14" i="107" s="1"/>
  <c r="H99" i="107" a="1"/>
  <c r="H99" i="107" s="1"/>
  <c r="H53" i="107" a="1"/>
  <c r="H53" i="107" s="1"/>
  <c r="P57" i="2" s="1"/>
  <c r="P57" i="10" s="1"/>
  <c r="H35" i="107" a="1"/>
  <c r="H35" i="107" s="1"/>
  <c r="H128" i="107" a="1"/>
  <c r="H128" i="107" s="1"/>
  <c r="H121" i="107" a="1"/>
  <c r="H121" i="107" s="1"/>
  <c r="H112" i="107" a="1"/>
  <c r="H112" i="107" s="1"/>
  <c r="H98" i="107" a="1"/>
  <c r="H98" i="107" s="1"/>
  <c r="H85" i="107" a="1"/>
  <c r="H85" i="107" s="1"/>
  <c r="H77" i="107" a="1"/>
  <c r="H77" i="107" s="1"/>
  <c r="H61" i="107" a="1"/>
  <c r="H61" i="107" s="1"/>
  <c r="H47" i="107" a="1"/>
  <c r="H47" i="107" s="1"/>
  <c r="H29" i="107" a="1"/>
  <c r="H29" i="107" s="1"/>
  <c r="H21" i="1" a="1"/>
  <c r="H21" i="1" s="1"/>
  <c r="H34" i="107" a="1"/>
  <c r="H34" i="107" s="1"/>
  <c r="H139" i="107" a="1"/>
  <c r="H139" i="107" s="1"/>
  <c r="H127" i="107" a="1"/>
  <c r="H127" i="107" s="1"/>
  <c r="H116" i="107" a="1"/>
  <c r="H116" i="107" s="1"/>
  <c r="H105" i="107" a="1"/>
  <c r="H105" i="107" s="1"/>
  <c r="H91" i="107" a="1"/>
  <c r="H91" i="107" s="1"/>
  <c r="H83" i="107" a="1"/>
  <c r="H83" i="107" s="1"/>
  <c r="H70" i="107" a="1"/>
  <c r="H70" i="107" s="1"/>
  <c r="H28" i="107" a="1"/>
  <c r="H28" i="107" s="1"/>
  <c r="H9" i="107" a="1"/>
  <c r="H9" i="107" s="1"/>
  <c r="H52" i="107" a="1"/>
  <c r="H52" i="107" s="1"/>
  <c r="P56" i="2" s="1"/>
  <c r="P56" i="10" s="1"/>
  <c r="H143" i="107" a="1"/>
  <c r="H143" i="107" s="1"/>
  <c r="H138" i="107" a="1"/>
  <c r="H138" i="107" s="1"/>
  <c r="H120" i="107" a="1"/>
  <c r="H120" i="107" s="1"/>
  <c r="H111" i="107" a="1"/>
  <c r="H111" i="107" s="1"/>
  <c r="H97" i="107" a="1"/>
  <c r="H97" i="107" s="1"/>
  <c r="H90" i="107" a="1"/>
  <c r="H90" i="107" s="1"/>
  <c r="H76" i="107" a="1"/>
  <c r="H76" i="107" s="1"/>
  <c r="H58" i="107" a="1"/>
  <c r="H58" i="107" s="1"/>
  <c r="H45" i="107" a="1"/>
  <c r="H45" i="107" s="1"/>
  <c r="H17" i="107" a="1"/>
  <c r="H17" i="107" s="1"/>
  <c r="H68" i="107" a="1"/>
  <c r="H68" i="107" s="1"/>
  <c r="F208" i="1"/>
  <c r="E176" i="1" s="1"/>
  <c r="H24" i="107" a="1"/>
  <c r="H24" i="107" s="1"/>
  <c r="H142" i="107" a="1"/>
  <c r="H142" i="107" s="1"/>
  <c r="H126" i="107" a="1"/>
  <c r="H126" i="107" s="1"/>
  <c r="H115" i="107" a="1"/>
  <c r="H115" i="107" s="1"/>
  <c r="H104" i="107" a="1"/>
  <c r="H104" i="107" s="1"/>
  <c r="H96" i="107" a="1"/>
  <c r="H96" i="107" s="1"/>
  <c r="H82" i="107" a="1"/>
  <c r="H82" i="107" s="1"/>
  <c r="H69" i="107" a="1"/>
  <c r="H69" i="107" s="1"/>
  <c r="H42" i="107" a="1"/>
  <c r="H42" i="107" s="1"/>
  <c r="H23" i="107" a="1"/>
  <c r="H23" i="107" s="1"/>
  <c r="H141" i="107" a="1"/>
  <c r="H141" i="107" s="1"/>
  <c r="H125" i="107" a="1"/>
  <c r="H125" i="107" s="1"/>
  <c r="H114" i="107" a="1"/>
  <c r="H114" i="107" s="1"/>
  <c r="H107" i="107" a="1"/>
  <c r="H107" i="107" s="1"/>
  <c r="H93" i="107" a="1"/>
  <c r="H93" i="107" s="1"/>
  <c r="H81" i="107" a="1"/>
  <c r="H81" i="107" s="1"/>
  <c r="H67" i="107" a="1"/>
  <c r="H67" i="107" s="1"/>
  <c r="H51" i="107" a="1"/>
  <c r="H51" i="107" s="1"/>
  <c r="H39" i="107" a="1"/>
  <c r="H39" i="107" s="1"/>
  <c r="H15" i="107" a="1"/>
  <c r="H15" i="107" s="1"/>
  <c r="G208" i="1"/>
  <c r="E74" i="109"/>
  <c r="E25" i="115"/>
  <c r="E24" i="109" s="1"/>
  <c r="E77" i="115"/>
  <c r="E74" i="1"/>
  <c r="E59" i="1"/>
  <c r="E144" i="1"/>
  <c r="H57" i="107" a="1"/>
  <c r="H57" i="107" s="1"/>
  <c r="P60" i="2" s="1"/>
  <c r="P60" i="10" s="1"/>
  <c r="E71" i="1"/>
  <c r="J126" i="1"/>
  <c r="E13" i="115"/>
  <c r="E12" i="109" s="1"/>
  <c r="T51" i="53"/>
  <c r="T29" i="53"/>
  <c r="F258" i="1"/>
  <c r="P27" i="52" s="1"/>
  <c r="B11" i="52"/>
  <c r="F292" i="1"/>
  <c r="P61" i="52" s="1"/>
  <c r="F274" i="1"/>
  <c r="P43" i="52" s="1"/>
  <c r="F290" i="1"/>
  <c r="P59" i="52" s="1"/>
  <c r="O15" i="8"/>
  <c r="R15" i="49"/>
  <c r="T27" i="53"/>
  <c r="F248" i="1"/>
  <c r="F253" i="1"/>
  <c r="P22" i="52" s="1"/>
  <c r="N393" i="10"/>
  <c r="N405" i="10"/>
  <c r="N387" i="10"/>
  <c r="N441" i="10"/>
  <c r="N435" i="10"/>
  <c r="D418" i="2"/>
  <c r="D406" i="2"/>
  <c r="N423" i="10"/>
  <c r="D411" i="10"/>
  <c r="D400" i="2"/>
  <c r="N333" i="10"/>
  <c r="AM412" i="2"/>
  <c r="N363" i="10"/>
  <c r="F412" i="2"/>
  <c r="N327" i="10"/>
  <c r="N249" i="10"/>
  <c r="N285" i="10"/>
  <c r="N237" i="10"/>
  <c r="N225" i="10"/>
  <c r="N189" i="10"/>
  <c r="Q39" i="49"/>
  <c r="N39" i="8"/>
  <c r="BT37" i="109"/>
  <c r="T56" i="109"/>
  <c r="P25" i="10"/>
  <c r="Q25" i="10" s="1"/>
  <c r="AC59" i="115"/>
  <c r="T47" i="115"/>
  <c r="AC58" i="109"/>
  <c r="AB40" i="109"/>
  <c r="AG40" i="109" s="1"/>
  <c r="AD42" i="109"/>
  <c r="T48" i="115"/>
  <c r="J42" i="109"/>
  <c r="T43" i="115"/>
  <c r="S36" i="109"/>
  <c r="S58" i="109" s="1"/>
  <c r="O40" i="109"/>
  <c r="O58" i="109" s="1"/>
  <c r="K44" i="109"/>
  <c r="AT45" i="115"/>
  <c r="BH54" i="109"/>
  <c r="BT54" i="109" s="1"/>
  <c r="E69" i="109"/>
  <c r="BV69" i="109" s="1"/>
  <c r="E77" i="109"/>
  <c r="BV77" i="109" s="1"/>
  <c r="W59" i="115"/>
  <c r="AA59" i="115"/>
  <c r="T37" i="115"/>
  <c r="V42" i="109"/>
  <c r="V58" i="109" s="1"/>
  <c r="AG49" i="115"/>
  <c r="T38" i="109"/>
  <c r="T49" i="109"/>
  <c r="O59" i="115"/>
  <c r="L45" i="109"/>
  <c r="T45" i="109" s="1"/>
  <c r="T46" i="115"/>
  <c r="AU55" i="109"/>
  <c r="BG55" i="109" s="1"/>
  <c r="AU36" i="109"/>
  <c r="BG37" i="115"/>
  <c r="AU59" i="115"/>
  <c r="AF59" i="115"/>
  <c r="Y59" i="115"/>
  <c r="Q35" i="109"/>
  <c r="T35" i="109" s="1"/>
  <c r="AG41" i="109"/>
  <c r="AG39" i="109"/>
  <c r="Z46" i="109"/>
  <c r="AG46" i="109" s="1"/>
  <c r="H33" i="107" a="1"/>
  <c r="H33" i="107" s="1"/>
  <c r="AG51" i="115"/>
  <c r="AU48" i="109"/>
  <c r="T50" i="115"/>
  <c r="L41" i="109"/>
  <c r="T41" i="109" s="1"/>
  <c r="T42" i="115"/>
  <c r="AG38" i="115"/>
  <c r="X59" i="115"/>
  <c r="AG40" i="115"/>
  <c r="T39" i="115"/>
  <c r="Y58" i="109"/>
  <c r="X36" i="109"/>
  <c r="X58" i="109" s="1"/>
  <c r="AG42" i="115"/>
  <c r="T52" i="115"/>
  <c r="U51" i="109"/>
  <c r="U58" i="109" s="1"/>
  <c r="AH52" i="109"/>
  <c r="AT52" i="109" s="1"/>
  <c r="J50" i="109"/>
  <c r="T50" i="109" s="1"/>
  <c r="T51" i="115"/>
  <c r="L59" i="115"/>
  <c r="L37" i="109"/>
  <c r="AG39" i="115"/>
  <c r="V59" i="115"/>
  <c r="AG46" i="115"/>
  <c r="J117" i="101"/>
  <c r="E65" i="109"/>
  <c r="BV65" i="109" s="1"/>
  <c r="E73" i="109"/>
  <c r="Q59" i="115"/>
  <c r="AH39" i="109"/>
  <c r="T38" i="115"/>
  <c r="AG48" i="115"/>
  <c r="W58" i="109"/>
  <c r="AE35" i="109"/>
  <c r="AG35" i="109" s="1"/>
  <c r="AE59" i="115"/>
  <c r="AT52" i="115"/>
  <c r="AH51" i="109"/>
  <c r="AT51" i="109" s="1"/>
  <c r="I10" i="91"/>
  <c r="T40" i="115"/>
  <c r="AG57" i="115"/>
  <c r="J59" i="115"/>
  <c r="T46" i="109"/>
  <c r="R37" i="109"/>
  <c r="Z59" i="115"/>
  <c r="AG50" i="115"/>
  <c r="AT48" i="115"/>
  <c r="AH47" i="109"/>
  <c r="AT47" i="109" s="1"/>
  <c r="BT53" i="115"/>
  <c r="BH52" i="109"/>
  <c r="K59" i="115"/>
  <c r="AG45" i="115"/>
  <c r="P59" i="115"/>
  <c r="H40" i="107" a="1"/>
  <c r="H40" i="107" s="1"/>
  <c r="H8" i="107" a="1"/>
  <c r="H8" i="107" s="1"/>
  <c r="P24" i="2"/>
  <c r="H27" i="107" a="1"/>
  <c r="H27" i="107" s="1"/>
  <c r="AH59" i="115"/>
  <c r="T57" i="115"/>
  <c r="AT44" i="115"/>
  <c r="AH43" i="109"/>
  <c r="AT43" i="109" s="1"/>
  <c r="BG41" i="115"/>
  <c r="BG40" i="109" s="1"/>
  <c r="AU40" i="109"/>
  <c r="R46" i="49"/>
  <c r="T46" i="53"/>
  <c r="N31" i="8"/>
  <c r="N31" i="3"/>
  <c r="S31" i="53"/>
  <c r="Q13" i="49"/>
  <c r="N13" i="8"/>
  <c r="S13" i="53"/>
  <c r="S35" i="53"/>
  <c r="N35" i="8"/>
  <c r="R12" i="49"/>
  <c r="N17" i="8"/>
  <c r="S17" i="53"/>
  <c r="N17" i="3"/>
  <c r="N34" i="8"/>
  <c r="N34" i="3"/>
  <c r="S39" i="53"/>
  <c r="N39" i="3"/>
  <c r="Q36" i="49"/>
  <c r="N36" i="3"/>
  <c r="N36" i="8"/>
  <c r="R45" i="49"/>
  <c r="T45" i="53"/>
  <c r="P99" i="101" l="1"/>
  <c r="T11" i="109"/>
  <c r="C49" i="101"/>
  <c r="Q72" i="101"/>
  <c r="R72" i="101" s="1"/>
  <c r="Z113" i="109"/>
  <c r="C138" i="101"/>
  <c r="C223" i="101" s="1"/>
  <c r="D147" i="101"/>
  <c r="S33" i="4"/>
  <c r="S33" i="12" s="1"/>
  <c r="AC29" i="109"/>
  <c r="H20" i="125"/>
  <c r="BV85" i="109"/>
  <c r="F88" i="109"/>
  <c r="D319" i="107" s="1"/>
  <c r="N316" i="2" s="1"/>
  <c r="N315" i="10" s="1"/>
  <c r="D127" i="101"/>
  <c r="N127" i="101" s="1"/>
  <c r="D132" i="101"/>
  <c r="D38" i="101"/>
  <c r="B157" i="107"/>
  <c r="D154" i="2" s="1"/>
  <c r="D149" i="101"/>
  <c r="L149" i="101" s="1"/>
  <c r="P234" i="101" s="1"/>
  <c r="C157" i="107"/>
  <c r="X120" i="115"/>
  <c r="Y126" i="115"/>
  <c r="Y135" i="115" s="1"/>
  <c r="T64" i="53"/>
  <c r="C126" i="101"/>
  <c r="C211" i="101" s="1"/>
  <c r="G89" i="74"/>
  <c r="G94" i="74" s="1"/>
  <c r="Y121" i="115"/>
  <c r="Y122" i="115" s="1"/>
  <c r="AU120" i="115"/>
  <c r="G82" i="115"/>
  <c r="C37" i="101"/>
  <c r="Z111" i="109"/>
  <c r="C331" i="107"/>
  <c r="AG79" i="109"/>
  <c r="BV79" i="109" s="1"/>
  <c r="AG60" i="109"/>
  <c r="N11" i="101"/>
  <c r="M23" i="116"/>
  <c r="M136" i="115" s="1"/>
  <c r="C146" i="111"/>
  <c r="T12" i="53"/>
  <c r="R64" i="49"/>
  <c r="R76" i="49"/>
  <c r="T18" i="53"/>
  <c r="T41" i="53"/>
  <c r="D182" i="6"/>
  <c r="N351" i="10"/>
  <c r="X113" i="109"/>
  <c r="Y458" i="107" s="1"/>
  <c r="T461" i="107"/>
  <c r="AA13" i="4" s="1"/>
  <c r="G13" i="101"/>
  <c r="Q13" i="101" s="1"/>
  <c r="R13" i="101" s="1"/>
  <c r="C260" i="111"/>
  <c r="R32" i="49"/>
  <c r="AG14" i="109"/>
  <c r="Q102" i="101"/>
  <c r="R102" i="101" s="1"/>
  <c r="AB120" i="115"/>
  <c r="Z21" i="116"/>
  <c r="Z23" i="116" s="1"/>
  <c r="Z136" i="115" s="1"/>
  <c r="D157" i="101"/>
  <c r="R24" i="49"/>
  <c r="D46" i="101"/>
  <c r="D143" i="101"/>
  <c r="D145" i="101"/>
  <c r="T14" i="109"/>
  <c r="X21" i="116"/>
  <c r="X23" i="116" s="1"/>
  <c r="X136" i="115" s="1"/>
  <c r="D128" i="101"/>
  <c r="D213" i="101" s="1"/>
  <c r="D39" i="101"/>
  <c r="C259" i="107"/>
  <c r="L137" i="115"/>
  <c r="L139" i="115" s="1"/>
  <c r="C271" i="107"/>
  <c r="C302" i="111"/>
  <c r="T465" i="107"/>
  <c r="AA17" i="4" s="1"/>
  <c r="C158" i="111"/>
  <c r="BV88" i="109"/>
  <c r="C313" i="107"/>
  <c r="F310" i="2" s="1"/>
  <c r="T473" i="107"/>
  <c r="AA25" i="4" s="1"/>
  <c r="P120" i="115"/>
  <c r="N120" i="115"/>
  <c r="T78" i="53"/>
  <c r="AG62" i="109"/>
  <c r="AH111" i="109"/>
  <c r="C284" i="111"/>
  <c r="T475" i="107"/>
  <c r="AA27" i="4" s="1"/>
  <c r="BU61" i="109"/>
  <c r="C248" i="111"/>
  <c r="Q55" i="101"/>
  <c r="R55" i="101" s="1"/>
  <c r="T26" i="53"/>
  <c r="E136" i="101"/>
  <c r="T15" i="116"/>
  <c r="R27" i="49"/>
  <c r="AB113" i="109"/>
  <c r="AC458" i="107" s="1"/>
  <c r="AC479" i="107" s="1"/>
  <c r="AJ31" i="4" s="1"/>
  <c r="J136" i="101"/>
  <c r="BV91" i="109"/>
  <c r="J31" i="68"/>
  <c r="R44" i="49"/>
  <c r="Q44" i="52" s="1"/>
  <c r="T24" i="53"/>
  <c r="AB21" i="116"/>
  <c r="AB23" i="116" s="1"/>
  <c r="AB136" i="115" s="1"/>
  <c r="Q57" i="101"/>
  <c r="R57" i="101" s="1"/>
  <c r="M127" i="101"/>
  <c r="BV64" i="109"/>
  <c r="V29" i="109"/>
  <c r="B30" i="49"/>
  <c r="G136" i="101"/>
  <c r="AC21" i="116"/>
  <c r="AC23" i="116" s="1"/>
  <c r="AC136" i="115" s="1"/>
  <c r="G79" i="115"/>
  <c r="T75" i="109"/>
  <c r="I136" i="101"/>
  <c r="AG19" i="116"/>
  <c r="AE120" i="115"/>
  <c r="AG22" i="116"/>
  <c r="U21" i="116"/>
  <c r="U23" i="116" s="1"/>
  <c r="U136" i="115" s="1"/>
  <c r="D174" i="6"/>
  <c r="L127" i="101"/>
  <c r="P212" i="101" s="1"/>
  <c r="AC120" i="115"/>
  <c r="P21" i="116"/>
  <c r="P23" i="116" s="1"/>
  <c r="P136" i="115" s="1"/>
  <c r="AA20" i="13"/>
  <c r="T479" i="107"/>
  <c r="AA31" i="4" s="1"/>
  <c r="T471" i="107"/>
  <c r="AA23" i="4" s="1"/>
  <c r="D55" i="101"/>
  <c r="C218" i="111"/>
  <c r="V111" i="109"/>
  <c r="P127" i="101"/>
  <c r="R458" i="107"/>
  <c r="N23" i="116"/>
  <c r="N136" i="115" s="1"/>
  <c r="T462" i="107"/>
  <c r="AA14" i="4" s="1"/>
  <c r="T477" i="107"/>
  <c r="AA29" i="4" s="1"/>
  <c r="D144" i="101"/>
  <c r="D229" i="101" s="1"/>
  <c r="BU73" i="109"/>
  <c r="B229" i="107"/>
  <c r="D226" i="2" s="1"/>
  <c r="C253" i="107"/>
  <c r="O127" i="101"/>
  <c r="F76" i="109"/>
  <c r="D247" i="107" s="1"/>
  <c r="N244" i="2" s="1"/>
  <c r="AG15" i="116"/>
  <c r="AG82" i="109"/>
  <c r="T472" i="107"/>
  <c r="AA24" i="4" s="1"/>
  <c r="T478" i="107"/>
  <c r="AA30" i="4" s="1"/>
  <c r="D142" i="101"/>
  <c r="D227" i="101" s="1"/>
  <c r="C344" i="111"/>
  <c r="AT30" i="115"/>
  <c r="H156" i="101"/>
  <c r="K127" i="101"/>
  <c r="O212" i="101" s="1"/>
  <c r="F136" i="101"/>
  <c r="P121" i="115"/>
  <c r="AG96" i="109"/>
  <c r="BV96" i="109" s="1"/>
  <c r="AD111" i="109"/>
  <c r="AG81" i="109"/>
  <c r="Q58" i="101"/>
  <c r="R58" i="101" s="1"/>
  <c r="T468" i="107"/>
  <c r="AA20" i="4" s="1"/>
  <c r="T467" i="107"/>
  <c r="AA19" i="4" s="1"/>
  <c r="AA120" i="115"/>
  <c r="R26" i="49"/>
  <c r="X29" i="109"/>
  <c r="D212" i="101"/>
  <c r="R41" i="49"/>
  <c r="G65" i="115"/>
  <c r="BG121" i="115"/>
  <c r="F64" i="109"/>
  <c r="D175" i="107" s="1"/>
  <c r="N172" i="2" s="1"/>
  <c r="I146" i="101"/>
  <c r="C301" i="107"/>
  <c r="S120" i="115"/>
  <c r="AG94" i="109"/>
  <c r="C290" i="111"/>
  <c r="Q111" i="109"/>
  <c r="Q119" i="109" s="1"/>
  <c r="U116" i="109"/>
  <c r="Q70" i="101"/>
  <c r="R70" i="101" s="1"/>
  <c r="D42" i="101"/>
  <c r="C266" i="111"/>
  <c r="V120" i="115"/>
  <c r="AG18" i="116"/>
  <c r="G146" i="101"/>
  <c r="D137" i="101"/>
  <c r="K137" i="101" s="1"/>
  <c r="O222" i="101" s="1"/>
  <c r="H146" i="101"/>
  <c r="D57" i="101"/>
  <c r="E62" i="109"/>
  <c r="E68" i="109"/>
  <c r="BV68" i="109" s="1"/>
  <c r="BG126" i="115"/>
  <c r="BG135" i="115" s="1"/>
  <c r="BV89" i="109"/>
  <c r="F146" i="101"/>
  <c r="F82" i="109"/>
  <c r="D283" i="107" s="1"/>
  <c r="N280" i="2" s="1"/>
  <c r="AG12" i="109"/>
  <c r="T50" i="53"/>
  <c r="J23" i="116"/>
  <c r="J136" i="115" s="1"/>
  <c r="L135" i="101"/>
  <c r="P220" i="101" s="1"/>
  <c r="AT112" i="115"/>
  <c r="C176" i="111"/>
  <c r="C211" i="107"/>
  <c r="R25" i="49"/>
  <c r="T55" i="53"/>
  <c r="T49" i="53"/>
  <c r="R28" i="49"/>
  <c r="G20" i="107" a="1"/>
  <c r="G20" i="107" s="1"/>
  <c r="I30" i="91"/>
  <c r="AK421" i="107"/>
  <c r="BV84" i="109"/>
  <c r="AH21" i="116"/>
  <c r="AH23" i="116" s="1"/>
  <c r="AH136" i="115" s="1"/>
  <c r="Z120" i="115"/>
  <c r="R50" i="49"/>
  <c r="G68" i="115"/>
  <c r="Q482" i="107"/>
  <c r="U20" i="13" s="1"/>
  <c r="N219" i="10"/>
  <c r="S221" i="10" s="1"/>
  <c r="BV74" i="109"/>
  <c r="C130" i="101"/>
  <c r="C215" i="101" s="1"/>
  <c r="L79" i="101"/>
  <c r="G66" i="115"/>
  <c r="C144" i="101"/>
  <c r="C229" i="101" s="1"/>
  <c r="C41" i="101"/>
  <c r="O120" i="115"/>
  <c r="BT111" i="109"/>
  <c r="T63" i="109"/>
  <c r="C142" i="101"/>
  <c r="C227" i="101" s="1"/>
  <c r="B170" i="111"/>
  <c r="B171" i="111" s="1"/>
  <c r="B172" i="111" s="1"/>
  <c r="B173" i="111" s="1"/>
  <c r="B174" i="111" s="1"/>
  <c r="B242" i="111"/>
  <c r="B243" i="111" s="1"/>
  <c r="B244" i="111" s="1"/>
  <c r="B245" i="111" s="1"/>
  <c r="B246" i="111" s="1"/>
  <c r="C170" i="111"/>
  <c r="M120" i="115"/>
  <c r="B181" i="107"/>
  <c r="D178" i="2" s="1"/>
  <c r="AF120" i="115"/>
  <c r="AF122" i="115" s="1"/>
  <c r="T40" i="53"/>
  <c r="BH120" i="115"/>
  <c r="D18" i="129"/>
  <c r="C26" i="129"/>
  <c r="H9" i="129"/>
  <c r="I9" i="129" s="1"/>
  <c r="J9" i="129" s="1"/>
  <c r="K9" i="129" s="1"/>
  <c r="X9" i="129"/>
  <c r="U181" i="10"/>
  <c r="AK397" i="107"/>
  <c r="AK136" i="107"/>
  <c r="AK141" i="107" s="1"/>
  <c r="AB111" i="109"/>
  <c r="BU77" i="109"/>
  <c r="C71" i="101"/>
  <c r="C42" i="101"/>
  <c r="N29" i="131"/>
  <c r="I31" i="128"/>
  <c r="H31" i="131" s="1"/>
  <c r="H29" i="131"/>
  <c r="V31" i="128"/>
  <c r="U31" i="131" s="1"/>
  <c r="U29" i="131"/>
  <c r="B8" i="128"/>
  <c r="B10" i="128" s="1"/>
  <c r="B31" i="128"/>
  <c r="AP127" i="115"/>
  <c r="AP135" i="115"/>
  <c r="AP137" i="115" s="1"/>
  <c r="AP139" i="115" s="1"/>
  <c r="H420" i="10"/>
  <c r="J421" i="2"/>
  <c r="S379" i="10"/>
  <c r="AC379" i="10"/>
  <c r="AG379" i="10"/>
  <c r="AJ379" i="10"/>
  <c r="T379" i="10"/>
  <c r="AA379" i="10"/>
  <c r="AM379" i="10"/>
  <c r="R379" i="10"/>
  <c r="U379" i="10"/>
  <c r="V379" i="10"/>
  <c r="AD379" i="10"/>
  <c r="Z379" i="10"/>
  <c r="AK379" i="10"/>
  <c r="Q379" i="10"/>
  <c r="Y379" i="10"/>
  <c r="AB379" i="10"/>
  <c r="AF379" i="10"/>
  <c r="X379" i="10"/>
  <c r="AI379" i="10"/>
  <c r="AH379" i="10"/>
  <c r="AL379" i="10"/>
  <c r="AE379" i="10"/>
  <c r="W379" i="10"/>
  <c r="H355" i="10"/>
  <c r="J356" i="2"/>
  <c r="P22" i="12"/>
  <c r="B179" i="6" s="1"/>
  <c r="N22" i="12"/>
  <c r="F292" i="10"/>
  <c r="F274" i="10"/>
  <c r="F51" i="10"/>
  <c r="H256" i="10"/>
  <c r="J257" i="2"/>
  <c r="F99" i="10"/>
  <c r="H110" i="10"/>
  <c r="J110" i="2"/>
  <c r="E26" i="128"/>
  <c r="C26" i="131"/>
  <c r="W29" i="131"/>
  <c r="X31" i="128"/>
  <c r="F326" i="10"/>
  <c r="F342" i="10"/>
  <c r="F290" i="10"/>
  <c r="F415" i="10"/>
  <c r="F382" i="10"/>
  <c r="J371" i="2"/>
  <c r="H370" i="10"/>
  <c r="F437" i="10"/>
  <c r="H430" i="10"/>
  <c r="J431" i="2"/>
  <c r="AK76" i="10"/>
  <c r="AL76" i="10"/>
  <c r="S76" i="10"/>
  <c r="AJ76" i="10"/>
  <c r="R76" i="10"/>
  <c r="X76" i="10"/>
  <c r="V76" i="10"/>
  <c r="AG76" i="10"/>
  <c r="AD76" i="10"/>
  <c r="AM76" i="10"/>
  <c r="AC76" i="10"/>
  <c r="W76" i="10"/>
  <c r="Y76" i="10"/>
  <c r="T76" i="10"/>
  <c r="U76" i="10"/>
  <c r="AE76" i="10"/>
  <c r="AF76" i="10"/>
  <c r="Q76" i="10"/>
  <c r="Z76" i="10"/>
  <c r="AA76" i="10"/>
  <c r="AH76" i="10"/>
  <c r="AI76" i="10"/>
  <c r="AB76" i="10"/>
  <c r="AE96" i="10"/>
  <c r="AB96" i="10"/>
  <c r="AD96" i="10"/>
  <c r="Y96" i="10"/>
  <c r="AL96" i="10"/>
  <c r="S96" i="10"/>
  <c r="AH96" i="10"/>
  <c r="AJ96" i="10"/>
  <c r="AK96" i="10"/>
  <c r="AI96" i="10"/>
  <c r="V96" i="10"/>
  <c r="AF96" i="10"/>
  <c r="T96" i="10"/>
  <c r="AM96" i="10"/>
  <c r="W96" i="10"/>
  <c r="R96" i="10"/>
  <c r="AC96" i="10"/>
  <c r="AG96" i="10"/>
  <c r="U96" i="10"/>
  <c r="Q96" i="10"/>
  <c r="AA96" i="10"/>
  <c r="Z96" i="10"/>
  <c r="X96" i="10"/>
  <c r="H93" i="10"/>
  <c r="J93" i="2"/>
  <c r="H167" i="10"/>
  <c r="J168" i="2"/>
  <c r="AP120" i="109"/>
  <c r="AP121" i="109" s="1"/>
  <c r="AP125" i="109"/>
  <c r="AP126" i="109" s="1"/>
  <c r="F276" i="10"/>
  <c r="AA364" i="10"/>
  <c r="W364" i="10"/>
  <c r="AK364" i="10"/>
  <c r="AD364" i="10"/>
  <c r="S364" i="10"/>
  <c r="AM364" i="10"/>
  <c r="Y364" i="10"/>
  <c r="AF364" i="10"/>
  <c r="AC364" i="10"/>
  <c r="V364" i="10"/>
  <c r="U364" i="10"/>
  <c r="AB364" i="10"/>
  <c r="X364" i="10"/>
  <c r="AH364" i="10"/>
  <c r="AG364" i="10"/>
  <c r="T364" i="10"/>
  <c r="AE364" i="10"/>
  <c r="AL364" i="10"/>
  <c r="AI364" i="10"/>
  <c r="Z364" i="10"/>
  <c r="AJ364" i="10"/>
  <c r="Q364" i="10"/>
  <c r="R364" i="10"/>
  <c r="R419" i="10"/>
  <c r="AB419" i="10"/>
  <c r="U419" i="10"/>
  <c r="T419" i="10"/>
  <c r="AG419" i="10"/>
  <c r="AC419" i="10"/>
  <c r="Y419" i="10"/>
  <c r="V419" i="10"/>
  <c r="AE419" i="10"/>
  <c r="W419" i="10"/>
  <c r="AH419" i="10"/>
  <c r="AJ419" i="10"/>
  <c r="AK419" i="10"/>
  <c r="Q419" i="10"/>
  <c r="S419" i="10"/>
  <c r="AI419" i="10"/>
  <c r="AA419" i="10"/>
  <c r="AL419" i="10"/>
  <c r="AD419" i="10"/>
  <c r="AF419" i="10"/>
  <c r="X419" i="10"/>
  <c r="AM419" i="10"/>
  <c r="Z419" i="10"/>
  <c r="F58" i="10"/>
  <c r="R145" i="10"/>
  <c r="Q145" i="10"/>
  <c r="AF145" i="10"/>
  <c r="AG145" i="10"/>
  <c r="Z145" i="10"/>
  <c r="U145" i="10"/>
  <c r="X145" i="10"/>
  <c r="AC145" i="10"/>
  <c r="W145" i="10"/>
  <c r="T145" i="10"/>
  <c r="AM145" i="10"/>
  <c r="AB145" i="10"/>
  <c r="AK145" i="10"/>
  <c r="AJ145" i="10"/>
  <c r="AL145" i="10"/>
  <c r="AD145" i="10"/>
  <c r="V145" i="10"/>
  <c r="S145" i="10"/>
  <c r="AA145" i="10"/>
  <c r="AI145" i="10"/>
  <c r="AH145" i="10"/>
  <c r="AE145" i="10"/>
  <c r="Y145" i="10"/>
  <c r="F317" i="10"/>
  <c r="F93" i="10"/>
  <c r="J150" i="2"/>
  <c r="H149" i="10"/>
  <c r="J330" i="2"/>
  <c r="H329" i="10"/>
  <c r="X148" i="10"/>
  <c r="AC148" i="10"/>
  <c r="AF148" i="10"/>
  <c r="AK148" i="10"/>
  <c r="Y148" i="10"/>
  <c r="AB148" i="10"/>
  <c r="R148" i="10"/>
  <c r="V148" i="10"/>
  <c r="AG148" i="10"/>
  <c r="Z148" i="10"/>
  <c r="AH148" i="10"/>
  <c r="S148" i="10"/>
  <c r="AA148" i="10"/>
  <c r="AI148" i="10"/>
  <c r="AD148" i="10"/>
  <c r="U148" i="10"/>
  <c r="AL148" i="10"/>
  <c r="T148" i="10"/>
  <c r="W148" i="10"/>
  <c r="AJ148" i="10"/>
  <c r="AE148" i="10"/>
  <c r="AM148" i="10"/>
  <c r="Q148" i="10"/>
  <c r="H185" i="10"/>
  <c r="J186" i="2"/>
  <c r="AK492" i="107"/>
  <c r="AK373" i="107"/>
  <c r="AK102" i="107"/>
  <c r="AK104" i="107" s="1"/>
  <c r="D140" i="101"/>
  <c r="O140" i="101" s="1"/>
  <c r="T26" i="109"/>
  <c r="C319" i="107"/>
  <c r="F316" i="2" s="1"/>
  <c r="C187" i="107"/>
  <c r="N39" i="131"/>
  <c r="U36" i="131"/>
  <c r="V37" i="128"/>
  <c r="U37" i="131" s="1"/>
  <c r="P31" i="128"/>
  <c r="O31" i="131" s="1"/>
  <c r="O29" i="131"/>
  <c r="F101" i="10"/>
  <c r="B14" i="131"/>
  <c r="D14" i="128"/>
  <c r="X37" i="128"/>
  <c r="W37" i="131" s="1"/>
  <c r="W35" i="131"/>
  <c r="M31" i="129"/>
  <c r="M31" i="131" s="1"/>
  <c r="M29" i="131"/>
  <c r="AQ125" i="109"/>
  <c r="AQ120" i="109"/>
  <c r="AS125" i="109"/>
  <c r="AS120" i="109"/>
  <c r="AS121" i="109" s="1"/>
  <c r="AS126" i="109"/>
  <c r="AM10" i="49"/>
  <c r="AQ4" i="49"/>
  <c r="AH265" i="10"/>
  <c r="AM265" i="10"/>
  <c r="S265" i="10"/>
  <c r="AE265" i="10"/>
  <c r="V265" i="10"/>
  <c r="AK265" i="10"/>
  <c r="Z265" i="10"/>
  <c r="R265" i="10"/>
  <c r="AL265" i="10"/>
  <c r="X265" i="10"/>
  <c r="AA265" i="10"/>
  <c r="T265" i="10"/>
  <c r="AG265" i="10"/>
  <c r="Y265" i="10"/>
  <c r="Q265" i="10"/>
  <c r="AB265" i="10"/>
  <c r="U265" i="10"/>
  <c r="AC265" i="10"/>
  <c r="AD265" i="10"/>
  <c r="AJ265" i="10"/>
  <c r="AF265" i="10"/>
  <c r="W265" i="10"/>
  <c r="AI265" i="10"/>
  <c r="F185" i="10"/>
  <c r="F271" i="10"/>
  <c r="F329" i="10"/>
  <c r="J12" i="10"/>
  <c r="T76" i="53"/>
  <c r="AG87" i="109"/>
  <c r="BV87" i="109" s="1"/>
  <c r="AM60" i="107"/>
  <c r="AM61" i="107" s="1"/>
  <c r="AM62" i="107" s="1"/>
  <c r="C64" i="101"/>
  <c r="F30" i="131"/>
  <c r="P37" i="128"/>
  <c r="O37" i="131" s="1"/>
  <c r="O35" i="131"/>
  <c r="J101" i="2"/>
  <c r="H101" i="10"/>
  <c r="U37" i="128"/>
  <c r="T37" i="131" s="1"/>
  <c r="R31" i="131"/>
  <c r="L37" i="128"/>
  <c r="K37" i="131" s="1"/>
  <c r="C36" i="131"/>
  <c r="V35" i="131"/>
  <c r="R37" i="128"/>
  <c r="Q37" i="131" s="1"/>
  <c r="AA444" i="10"/>
  <c r="W444" i="10"/>
  <c r="AB444" i="10"/>
  <c r="AL444" i="10"/>
  <c r="S444" i="10"/>
  <c r="V444" i="10"/>
  <c r="AC444" i="10"/>
  <c r="AM444" i="10"/>
  <c r="T444" i="10"/>
  <c r="AD444" i="10"/>
  <c r="AE444" i="10"/>
  <c r="U444" i="10"/>
  <c r="AF444" i="10"/>
  <c r="Q444" i="10"/>
  <c r="Z444" i="10"/>
  <c r="AH444" i="10"/>
  <c r="R444" i="10"/>
  <c r="Y444" i="10"/>
  <c r="AJ444" i="10"/>
  <c r="AK444" i="10"/>
  <c r="X444" i="10"/>
  <c r="AI444" i="10"/>
  <c r="AG444" i="10"/>
  <c r="AJ366" i="10"/>
  <c r="W366" i="10"/>
  <c r="V366" i="10"/>
  <c r="AB366" i="10"/>
  <c r="U366" i="10"/>
  <c r="T366" i="10"/>
  <c r="AG366" i="10"/>
  <c r="AF366" i="10"/>
  <c r="X366" i="10"/>
  <c r="S366" i="10"/>
  <c r="AH366" i="10"/>
  <c r="AC366" i="10"/>
  <c r="Y366" i="10"/>
  <c r="AM366" i="10"/>
  <c r="AI366" i="10"/>
  <c r="AE366" i="10"/>
  <c r="R366" i="10"/>
  <c r="AK366" i="10"/>
  <c r="AL366" i="10"/>
  <c r="AD366" i="10"/>
  <c r="Z366" i="10"/>
  <c r="Q366" i="10"/>
  <c r="AA366" i="10"/>
  <c r="H409" i="10"/>
  <c r="J410" i="2"/>
  <c r="F413" i="10"/>
  <c r="AA376" i="10"/>
  <c r="Z376" i="10"/>
  <c r="S376" i="10"/>
  <c r="AD376" i="10"/>
  <c r="AF376" i="10"/>
  <c r="W376" i="10"/>
  <c r="AB376" i="10"/>
  <c r="AL376" i="10"/>
  <c r="X376" i="10"/>
  <c r="Y376" i="10"/>
  <c r="Q376" i="10"/>
  <c r="AE376" i="10"/>
  <c r="AK376" i="10"/>
  <c r="R376" i="10"/>
  <c r="V376" i="10"/>
  <c r="AC376" i="10"/>
  <c r="T376" i="10"/>
  <c r="U376" i="10"/>
  <c r="AH376" i="10"/>
  <c r="AJ376" i="10"/>
  <c r="AI376" i="10"/>
  <c r="AM376" i="10"/>
  <c r="AG376" i="10"/>
  <c r="F418" i="10"/>
  <c r="AN10" i="12"/>
  <c r="AR4" i="12"/>
  <c r="AR10" i="12" s="1"/>
  <c r="P18" i="12"/>
  <c r="B175" i="6" s="1"/>
  <c r="N18" i="12"/>
  <c r="H292" i="10"/>
  <c r="J293" i="2"/>
  <c r="AH274" i="10"/>
  <c r="AM274" i="10"/>
  <c r="S274" i="10"/>
  <c r="W274" i="10"/>
  <c r="X274" i="10"/>
  <c r="AC274" i="10"/>
  <c r="Z274" i="10"/>
  <c r="AJ274" i="10"/>
  <c r="R274" i="10"/>
  <c r="Q274" i="10"/>
  <c r="AI274" i="10"/>
  <c r="V274" i="10"/>
  <c r="AL274" i="10"/>
  <c r="AG274" i="10"/>
  <c r="Y274" i="10"/>
  <c r="T274" i="10"/>
  <c r="AE274" i="10"/>
  <c r="AK274" i="10"/>
  <c r="U274" i="10"/>
  <c r="AB274" i="10"/>
  <c r="AA274" i="10"/>
  <c r="AD274" i="10"/>
  <c r="AF274" i="10"/>
  <c r="P12" i="12"/>
  <c r="B169" i="6" s="1"/>
  <c r="N12" i="12"/>
  <c r="U136" i="10"/>
  <c r="Q136" i="10"/>
  <c r="AL136" i="10"/>
  <c r="Y136" i="10"/>
  <c r="T136" i="10"/>
  <c r="X136" i="10"/>
  <c r="AD136" i="10"/>
  <c r="AG136" i="10"/>
  <c r="R136" i="10"/>
  <c r="AF136" i="10"/>
  <c r="S136" i="10"/>
  <c r="V136" i="10"/>
  <c r="AB136" i="10"/>
  <c r="AK136" i="10"/>
  <c r="AI136" i="10"/>
  <c r="W136" i="10"/>
  <c r="AH136" i="10"/>
  <c r="AE136" i="10"/>
  <c r="AC136" i="10"/>
  <c r="AM136" i="10"/>
  <c r="Z136" i="10"/>
  <c r="AA136" i="10"/>
  <c r="AJ136" i="10"/>
  <c r="H304" i="10"/>
  <c r="J305" i="2"/>
  <c r="F55" i="10"/>
  <c r="H85" i="10"/>
  <c r="J85" i="2"/>
  <c r="J11" i="10"/>
  <c r="AL217" i="107"/>
  <c r="O48" i="8"/>
  <c r="Q63" i="101"/>
  <c r="R63" i="101" s="1"/>
  <c r="D59" i="101"/>
  <c r="BU60" i="109"/>
  <c r="BU88" i="109"/>
  <c r="S36" i="131"/>
  <c r="M31" i="128"/>
  <c r="L31" i="131" s="1"/>
  <c r="L30" i="131"/>
  <c r="E29" i="131"/>
  <c r="U31" i="128"/>
  <c r="T31" i="131" s="1"/>
  <c r="F31" i="129"/>
  <c r="E37" i="128"/>
  <c r="C37" i="129"/>
  <c r="D37" i="128"/>
  <c r="C37" i="131" s="1"/>
  <c r="C35" i="131"/>
  <c r="AS135" i="115"/>
  <c r="AS137" i="115" s="1"/>
  <c r="AS139" i="115" s="1"/>
  <c r="AS127" i="115"/>
  <c r="H400" i="10"/>
  <c r="J401" i="2"/>
  <c r="H394" i="10"/>
  <c r="J395" i="2"/>
  <c r="AE431" i="10"/>
  <c r="AH431" i="10"/>
  <c r="U431" i="10"/>
  <c r="AD431" i="10"/>
  <c r="AG431" i="10"/>
  <c r="AM431" i="10"/>
  <c r="Q431" i="10"/>
  <c r="AA431" i="10"/>
  <c r="AF431" i="10"/>
  <c r="Y431" i="10"/>
  <c r="AK431" i="10"/>
  <c r="AL431" i="10"/>
  <c r="Z431" i="10"/>
  <c r="R431" i="10"/>
  <c r="V431" i="10"/>
  <c r="AB431" i="10"/>
  <c r="S431" i="10"/>
  <c r="AC431" i="10"/>
  <c r="T431" i="10"/>
  <c r="W431" i="10"/>
  <c r="X431" i="10"/>
  <c r="AI431" i="10"/>
  <c r="AJ431" i="10"/>
  <c r="F364" i="10"/>
  <c r="AK10" i="13"/>
  <c r="AP5" i="13"/>
  <c r="H274" i="10"/>
  <c r="J275" i="2"/>
  <c r="Z229" i="10"/>
  <c r="AE229" i="10"/>
  <c r="AI229" i="10"/>
  <c r="X229" i="10"/>
  <c r="AA229" i="10"/>
  <c r="AF229" i="10"/>
  <c r="AL229" i="10"/>
  <c r="AJ229" i="10"/>
  <c r="Q229" i="10"/>
  <c r="V229" i="10"/>
  <c r="AK229" i="10"/>
  <c r="S229" i="10"/>
  <c r="AC229" i="10"/>
  <c r="U229" i="10"/>
  <c r="AD229" i="10"/>
  <c r="AM229" i="10"/>
  <c r="AG229" i="10"/>
  <c r="AH229" i="10"/>
  <c r="Y229" i="10"/>
  <c r="W229" i="10"/>
  <c r="T229" i="10"/>
  <c r="AB229" i="10"/>
  <c r="R229" i="10"/>
  <c r="F256" i="10"/>
  <c r="F110" i="10"/>
  <c r="H55" i="10"/>
  <c r="J55" i="2"/>
  <c r="AI19" i="13"/>
  <c r="C289" i="107"/>
  <c r="C151" i="107"/>
  <c r="C59" i="101"/>
  <c r="G74" i="115"/>
  <c r="D153" i="101"/>
  <c r="D238" i="101" s="1"/>
  <c r="H153" i="101" s="1"/>
  <c r="H56" i="10"/>
  <c r="J56" i="2"/>
  <c r="AZ112" i="109"/>
  <c r="AZ124" i="109"/>
  <c r="AZ126" i="109" s="1"/>
  <c r="F36" i="131"/>
  <c r="G37" i="128"/>
  <c r="F37" i="131" s="1"/>
  <c r="K29" i="131"/>
  <c r="L31" i="128"/>
  <c r="K31" i="131" s="1"/>
  <c r="D37" i="129"/>
  <c r="D35" i="131"/>
  <c r="B8" i="131"/>
  <c r="C10" i="128"/>
  <c r="B10" i="131" s="1"/>
  <c r="D8" i="128"/>
  <c r="F324" i="10"/>
  <c r="AL406" i="10"/>
  <c r="AI406" i="10"/>
  <c r="AH406" i="10"/>
  <c r="V406" i="10"/>
  <c r="Y406" i="10"/>
  <c r="X406" i="10"/>
  <c r="AG406" i="10"/>
  <c r="AB406" i="10"/>
  <c r="S406" i="10"/>
  <c r="R406" i="10"/>
  <c r="Q406" i="10"/>
  <c r="W406" i="10"/>
  <c r="AE406" i="10"/>
  <c r="AK406" i="10"/>
  <c r="Z406" i="10"/>
  <c r="AC406" i="10"/>
  <c r="T406" i="10"/>
  <c r="AF406" i="10"/>
  <c r="AM406" i="10"/>
  <c r="U406" i="10"/>
  <c r="AD406" i="10"/>
  <c r="AA406" i="10"/>
  <c r="AJ406" i="10"/>
  <c r="J383" i="2"/>
  <c r="H382" i="10"/>
  <c r="J421" i="10"/>
  <c r="F223" i="10"/>
  <c r="J313" i="10"/>
  <c r="AC317" i="10"/>
  <c r="AH317" i="10"/>
  <c r="X317" i="10"/>
  <c r="AA317" i="10"/>
  <c r="AE317" i="10"/>
  <c r="Q317" i="10"/>
  <c r="AM317" i="10"/>
  <c r="AB317" i="10"/>
  <c r="Z317" i="10"/>
  <c r="S317" i="10"/>
  <c r="U317" i="10"/>
  <c r="AF317" i="10"/>
  <c r="AI317" i="10"/>
  <c r="AG317" i="10"/>
  <c r="T317" i="10"/>
  <c r="R317" i="10"/>
  <c r="W317" i="10"/>
  <c r="Y317" i="10"/>
  <c r="AL317" i="10"/>
  <c r="AJ317" i="10"/>
  <c r="AD317" i="10"/>
  <c r="AK317" i="10"/>
  <c r="V317" i="10"/>
  <c r="F167" i="10"/>
  <c r="N255" i="10"/>
  <c r="O68" i="8"/>
  <c r="B253" i="107"/>
  <c r="D250" i="2" s="1"/>
  <c r="B140" i="111"/>
  <c r="B141" i="111" s="1"/>
  <c r="B142" i="111" s="1"/>
  <c r="B143" i="111" s="1"/>
  <c r="B144" i="111" s="1"/>
  <c r="B289" i="107"/>
  <c r="J146" i="101"/>
  <c r="BU66" i="109"/>
  <c r="F56" i="10"/>
  <c r="G31" i="128"/>
  <c r="F31" i="131" s="1"/>
  <c r="F29" i="131"/>
  <c r="J37" i="128"/>
  <c r="I37" i="131" s="1"/>
  <c r="I35" i="131"/>
  <c r="F14" i="129"/>
  <c r="G14" i="129" s="1"/>
  <c r="C29" i="131"/>
  <c r="D31" i="128"/>
  <c r="C31" i="131" s="1"/>
  <c r="AM288" i="10"/>
  <c r="AC288" i="10"/>
  <c r="S288" i="10"/>
  <c r="U288" i="10"/>
  <c r="R288" i="10"/>
  <c r="AG288" i="10"/>
  <c r="AE288" i="10"/>
  <c r="AD288" i="10"/>
  <c r="Z288" i="10"/>
  <c r="T288" i="10"/>
  <c r="AL288" i="10"/>
  <c r="V288" i="10"/>
  <c r="Q288" i="10"/>
  <c r="W288" i="10"/>
  <c r="AH288" i="10"/>
  <c r="AA288" i="10"/>
  <c r="AF288" i="10"/>
  <c r="Y288" i="10"/>
  <c r="AB288" i="10"/>
  <c r="AJ288" i="10"/>
  <c r="AK288" i="10"/>
  <c r="X288" i="10"/>
  <c r="AI288" i="10"/>
  <c r="F366" i="10"/>
  <c r="F350" i="10"/>
  <c r="AM290" i="10"/>
  <c r="R370" i="10"/>
  <c r="V370" i="10"/>
  <c r="AJ370" i="10"/>
  <c r="AI370" i="10"/>
  <c r="Z370" i="10"/>
  <c r="Q370" i="10"/>
  <c r="AH370" i="10"/>
  <c r="AE370" i="10"/>
  <c r="AG370" i="10"/>
  <c r="AD370" i="10"/>
  <c r="W370" i="10"/>
  <c r="X370" i="10"/>
  <c r="AF370" i="10"/>
  <c r="U370" i="10"/>
  <c r="AC370" i="10"/>
  <c r="AM370" i="10"/>
  <c r="T370" i="10"/>
  <c r="AL370" i="10"/>
  <c r="Y370" i="10"/>
  <c r="S370" i="10"/>
  <c r="AK370" i="10"/>
  <c r="AA370" i="10"/>
  <c r="AB370" i="10"/>
  <c r="H343" i="10"/>
  <c r="J344" i="2"/>
  <c r="N28" i="12"/>
  <c r="B185" i="6" s="1"/>
  <c r="P28" i="12"/>
  <c r="R169" i="10"/>
  <c r="AH169" i="10"/>
  <c r="AF169" i="10"/>
  <c r="AB169" i="10"/>
  <c r="AG169" i="10"/>
  <c r="AM169" i="10"/>
  <c r="X169" i="10"/>
  <c r="AA169" i="10"/>
  <c r="AJ169" i="10"/>
  <c r="AE169" i="10"/>
  <c r="AC169" i="10"/>
  <c r="Z169" i="10"/>
  <c r="AL169" i="10"/>
  <c r="AI169" i="10"/>
  <c r="AD169" i="10"/>
  <c r="V169" i="10"/>
  <c r="Q169" i="10"/>
  <c r="S169" i="10"/>
  <c r="U169" i="10"/>
  <c r="T169" i="10"/>
  <c r="AK169" i="10"/>
  <c r="W169" i="10"/>
  <c r="Y169" i="10"/>
  <c r="J289" i="10"/>
  <c r="J33" i="72"/>
  <c r="J8" i="72"/>
  <c r="J26" i="72"/>
  <c r="J59" i="72"/>
  <c r="V59" i="72" s="1"/>
  <c r="J40" i="72"/>
  <c r="J56" i="72"/>
  <c r="J30" i="72"/>
  <c r="J47" i="72"/>
  <c r="V47" i="72" s="1"/>
  <c r="J13" i="72"/>
  <c r="V13" i="72" s="1"/>
  <c r="J41" i="72"/>
  <c r="V41" i="72" s="1"/>
  <c r="J14" i="72"/>
  <c r="J37" i="72"/>
  <c r="V37" i="72" s="1"/>
  <c r="J16" i="72"/>
  <c r="J45" i="72"/>
  <c r="V45" i="72" s="1"/>
  <c r="J44" i="72"/>
  <c r="J58" i="72"/>
  <c r="J17" i="72"/>
  <c r="J21" i="72"/>
  <c r="J12" i="72"/>
  <c r="J54" i="72"/>
  <c r="J48" i="72"/>
  <c r="J24" i="72"/>
  <c r="J23" i="72"/>
  <c r="J35" i="72"/>
  <c r="J11" i="72"/>
  <c r="J57" i="72"/>
  <c r="V57" i="72" s="1"/>
  <c r="J49" i="72"/>
  <c r="V49" i="72" s="1"/>
  <c r="J9" i="72"/>
  <c r="J20" i="72"/>
  <c r="J38" i="72"/>
  <c r="J25" i="72"/>
  <c r="J15" i="72"/>
  <c r="J28" i="72"/>
  <c r="J39" i="72"/>
  <c r="V39" i="72" s="1"/>
  <c r="J34" i="72"/>
  <c r="J31" i="72"/>
  <c r="J55" i="72"/>
  <c r="V55" i="72" s="1"/>
  <c r="J52" i="72"/>
  <c r="J51" i="72"/>
  <c r="V51" i="72" s="1"/>
  <c r="J42" i="72"/>
  <c r="J27" i="72"/>
  <c r="J53" i="72"/>
  <c r="V53" i="72" s="1"/>
  <c r="J22" i="72"/>
  <c r="J43" i="72"/>
  <c r="V43" i="72" s="1"/>
  <c r="J18" i="72"/>
  <c r="J29" i="72"/>
  <c r="V29" i="72" s="1"/>
  <c r="J32" i="72"/>
  <c r="V32" i="72" s="1"/>
  <c r="J10" i="72"/>
  <c r="J46" i="72"/>
  <c r="J50" i="72"/>
  <c r="J36" i="72"/>
  <c r="AM295" i="107"/>
  <c r="T61" i="53"/>
  <c r="C135" i="101"/>
  <c r="C220" i="101" s="1"/>
  <c r="BV81" i="109"/>
  <c r="C53" i="101"/>
  <c r="C140" i="111"/>
  <c r="B278" i="111"/>
  <c r="B279" i="111" s="1"/>
  <c r="B280" i="111" s="1"/>
  <c r="B281" i="111" s="1"/>
  <c r="B282" i="111" s="1"/>
  <c r="C265" i="107"/>
  <c r="C272" i="111"/>
  <c r="R40" i="49"/>
  <c r="Q40" i="52" s="1"/>
  <c r="B211" i="107"/>
  <c r="D18" i="128"/>
  <c r="W31" i="129"/>
  <c r="C8" i="129"/>
  <c r="C31" i="129"/>
  <c r="R31" i="128"/>
  <c r="Q31" i="131" s="1"/>
  <c r="Q29" i="131"/>
  <c r="AK135" i="115"/>
  <c r="AK137" i="115" s="1"/>
  <c r="AK139" i="115" s="1"/>
  <c r="AK127" i="115"/>
  <c r="H374" i="10"/>
  <c r="J375" i="2"/>
  <c r="F431" i="10"/>
  <c r="H169" i="10"/>
  <c r="J170" i="2"/>
  <c r="F79" i="10"/>
  <c r="F149" i="10"/>
  <c r="F85" i="10"/>
  <c r="C30" i="131"/>
  <c r="D9" i="128"/>
  <c r="BV63" i="109"/>
  <c r="R19" i="13"/>
  <c r="C242" i="111"/>
  <c r="AT111" i="109"/>
  <c r="C125" i="101"/>
  <c r="C210" i="101" s="1"/>
  <c r="BU83" i="109"/>
  <c r="C254" i="111"/>
  <c r="B200" i="111"/>
  <c r="B201" i="111" s="1"/>
  <c r="B202" i="111" s="1"/>
  <c r="B203" i="111" s="1"/>
  <c r="B204" i="111" s="1"/>
  <c r="AL124" i="109"/>
  <c r="AL112" i="109"/>
  <c r="T37" i="128"/>
  <c r="S37" i="131" s="1"/>
  <c r="S35" i="131"/>
  <c r="B37" i="128"/>
  <c r="B14" i="128"/>
  <c r="Q31" i="128"/>
  <c r="P31" i="131" s="1"/>
  <c r="P29" i="131"/>
  <c r="J60" i="2"/>
  <c r="H60" i="10"/>
  <c r="W36" i="131"/>
  <c r="D31" i="129"/>
  <c r="D31" i="131" s="1"/>
  <c r="M37" i="129"/>
  <c r="M37" i="131" s="1"/>
  <c r="Q30" i="131"/>
  <c r="D19" i="128"/>
  <c r="AK481" i="107"/>
  <c r="AK120" i="109"/>
  <c r="AK121" i="109" s="1"/>
  <c r="AK125" i="109"/>
  <c r="AK126" i="109" s="1"/>
  <c r="H332" i="10"/>
  <c r="J333" i="2"/>
  <c r="J372" i="10"/>
  <c r="X413" i="10"/>
  <c r="AM413" i="10"/>
  <c r="AF413" i="10"/>
  <c r="S413" i="10"/>
  <c r="Z413" i="10"/>
  <c r="T413" i="10"/>
  <c r="Q413" i="10"/>
  <c r="AC413" i="10"/>
  <c r="AK413" i="10"/>
  <c r="AA413" i="10"/>
  <c r="U413" i="10"/>
  <c r="W413" i="10"/>
  <c r="AE413" i="10"/>
  <c r="Y413" i="10"/>
  <c r="AH413" i="10"/>
  <c r="AB413" i="10"/>
  <c r="AJ413" i="10"/>
  <c r="AL413" i="10"/>
  <c r="R413" i="10"/>
  <c r="AI413" i="10"/>
  <c r="AD413" i="10"/>
  <c r="AG413" i="10"/>
  <c r="V413" i="10"/>
  <c r="P23" i="12"/>
  <c r="B180" i="6" s="1"/>
  <c r="N23" i="12"/>
  <c r="P33" i="12"/>
  <c r="N33" i="12"/>
  <c r="B190" i="6" s="1"/>
  <c r="AK191" i="10"/>
  <c r="AI191" i="10"/>
  <c r="W191" i="10"/>
  <c r="AB191" i="10"/>
  <c r="Y191" i="10"/>
  <c r="T191" i="10"/>
  <c r="AG191" i="10"/>
  <c r="AD191" i="10"/>
  <c r="U191" i="10"/>
  <c r="Z191" i="10"/>
  <c r="AL191" i="10"/>
  <c r="AA191" i="10"/>
  <c r="R191" i="10"/>
  <c r="AH191" i="10"/>
  <c r="X191" i="10"/>
  <c r="AC191" i="10"/>
  <c r="AE191" i="10"/>
  <c r="AF191" i="10"/>
  <c r="Q191" i="10"/>
  <c r="AM191" i="10"/>
  <c r="V191" i="10"/>
  <c r="S191" i="10"/>
  <c r="AJ191" i="10"/>
  <c r="H244" i="10"/>
  <c r="J245" i="2"/>
  <c r="H58" i="10"/>
  <c r="J58" i="2"/>
  <c r="S319" i="10"/>
  <c r="AL319" i="10"/>
  <c r="AF319" i="10"/>
  <c r="V319" i="10"/>
  <c r="AJ319" i="10"/>
  <c r="W319" i="10"/>
  <c r="AI319" i="10"/>
  <c r="T319" i="10"/>
  <c r="AE319" i="10"/>
  <c r="R319" i="10"/>
  <c r="AG319" i="10"/>
  <c r="Y319" i="10"/>
  <c r="AH319" i="10"/>
  <c r="AA319" i="10"/>
  <c r="Z319" i="10"/>
  <c r="AK319" i="10"/>
  <c r="AM319" i="10"/>
  <c r="Q319" i="10"/>
  <c r="AD319" i="10"/>
  <c r="AB319" i="10"/>
  <c r="AC319" i="10"/>
  <c r="U319" i="10"/>
  <c r="X319" i="10"/>
  <c r="H317" i="10"/>
  <c r="J318" i="2"/>
  <c r="F92" i="10"/>
  <c r="AL110" i="10"/>
  <c r="U110" i="10"/>
  <c r="AJ110" i="10"/>
  <c r="Q110" i="10"/>
  <c r="AI110" i="10"/>
  <c r="W110" i="10"/>
  <c r="S110" i="10"/>
  <c r="AD110" i="10"/>
  <c r="AE110" i="10"/>
  <c r="V110" i="10"/>
  <c r="AM110" i="10"/>
  <c r="T110" i="10"/>
  <c r="AF110" i="10"/>
  <c r="X110" i="10"/>
  <c r="AK110" i="10"/>
  <c r="AC110" i="10"/>
  <c r="Y110" i="10"/>
  <c r="AH110" i="10"/>
  <c r="AB110" i="10"/>
  <c r="AA110" i="10"/>
  <c r="Z110" i="10"/>
  <c r="R110" i="10"/>
  <c r="AG110" i="10"/>
  <c r="U167" i="10"/>
  <c r="AD167" i="10"/>
  <c r="AK167" i="10"/>
  <c r="AJ167" i="10"/>
  <c r="R167" i="10"/>
  <c r="AB167" i="10"/>
  <c r="AE167" i="10"/>
  <c r="V167" i="10"/>
  <c r="W167" i="10"/>
  <c r="Z167" i="10"/>
  <c r="Q167" i="10"/>
  <c r="AG167" i="10"/>
  <c r="AM167" i="10"/>
  <c r="T167" i="10"/>
  <c r="AL167" i="10"/>
  <c r="AI167" i="10"/>
  <c r="S167" i="10"/>
  <c r="AH167" i="10"/>
  <c r="X167" i="10"/>
  <c r="AA167" i="10"/>
  <c r="Y167" i="10"/>
  <c r="AC167" i="10"/>
  <c r="AF167" i="10"/>
  <c r="AO10" i="53"/>
  <c r="AT4" i="53"/>
  <c r="AL169" i="107"/>
  <c r="C137" i="101"/>
  <c r="C222" i="101" s="1"/>
  <c r="C148" i="101"/>
  <c r="C233" i="101" s="1"/>
  <c r="C308" i="111"/>
  <c r="AR127" i="115"/>
  <c r="AR135" i="115"/>
  <c r="AR137" i="115" s="1"/>
  <c r="AR139" i="115" s="1"/>
  <c r="F432" i="10"/>
  <c r="AD276" i="10"/>
  <c r="R276" i="10"/>
  <c r="AJ276" i="10"/>
  <c r="AL276" i="10"/>
  <c r="AB276" i="10"/>
  <c r="X276" i="10"/>
  <c r="AC276" i="10"/>
  <c r="Z276" i="10"/>
  <c r="AM276" i="10"/>
  <c r="AA276" i="10"/>
  <c r="AF276" i="10"/>
  <c r="W276" i="10"/>
  <c r="Y276" i="10"/>
  <c r="V276" i="10"/>
  <c r="AK276" i="10"/>
  <c r="AG276" i="10"/>
  <c r="Q276" i="10"/>
  <c r="U276" i="10"/>
  <c r="AH276" i="10"/>
  <c r="S276" i="10"/>
  <c r="AI276" i="10"/>
  <c r="T276" i="10"/>
  <c r="AE276" i="10"/>
  <c r="H431" i="10"/>
  <c r="J432" i="2"/>
  <c r="AM126" i="109"/>
  <c r="AM492" i="107"/>
  <c r="AG418" i="10"/>
  <c r="S418" i="10"/>
  <c r="X418" i="10"/>
  <c r="AM418" i="10"/>
  <c r="AJ418" i="10"/>
  <c r="V418" i="10"/>
  <c r="Q418" i="10"/>
  <c r="AF418" i="10"/>
  <c r="Z418" i="10"/>
  <c r="AK418" i="10"/>
  <c r="T418" i="10"/>
  <c r="AC418" i="10"/>
  <c r="AL418" i="10"/>
  <c r="AD418" i="10"/>
  <c r="AI418" i="10"/>
  <c r="Y418" i="10"/>
  <c r="AA418" i="10"/>
  <c r="AB418" i="10"/>
  <c r="R418" i="10"/>
  <c r="U418" i="10"/>
  <c r="W418" i="10"/>
  <c r="AE418" i="10"/>
  <c r="AH418" i="10"/>
  <c r="AQ126" i="109"/>
  <c r="AK343" i="10"/>
  <c r="V343" i="10"/>
  <c r="R343" i="10"/>
  <c r="X343" i="10"/>
  <c r="AF343" i="10"/>
  <c r="AI343" i="10"/>
  <c r="AL343" i="10"/>
  <c r="Q343" i="10"/>
  <c r="AC343" i="10"/>
  <c r="AM343" i="10"/>
  <c r="AG343" i="10"/>
  <c r="AE343" i="10"/>
  <c r="AH343" i="10"/>
  <c r="Y343" i="10"/>
  <c r="AD343" i="10"/>
  <c r="W343" i="10"/>
  <c r="S343" i="10"/>
  <c r="U343" i="10"/>
  <c r="Z343" i="10"/>
  <c r="AJ343" i="10"/>
  <c r="T343" i="10"/>
  <c r="AA343" i="10"/>
  <c r="AB343" i="10"/>
  <c r="X337" i="10"/>
  <c r="AC337" i="10"/>
  <c r="T337" i="10"/>
  <c r="Q337" i="10"/>
  <c r="AB337" i="10"/>
  <c r="S337" i="10"/>
  <c r="AE337" i="10"/>
  <c r="AD337" i="10"/>
  <c r="AH337" i="10"/>
  <c r="R337" i="10"/>
  <c r="AJ337" i="10"/>
  <c r="Z337" i="10"/>
  <c r="U337" i="10"/>
  <c r="AM337" i="10"/>
  <c r="AF337" i="10"/>
  <c r="AK337" i="10"/>
  <c r="Y337" i="10"/>
  <c r="AI337" i="10"/>
  <c r="V337" i="10"/>
  <c r="AL337" i="10"/>
  <c r="AG337" i="10"/>
  <c r="W337" i="10"/>
  <c r="AA337" i="10"/>
  <c r="H223" i="10"/>
  <c r="J224" i="2"/>
  <c r="F244" i="10"/>
  <c r="H126" i="10"/>
  <c r="J126" i="2"/>
  <c r="H34" i="10"/>
  <c r="J34" i="2"/>
  <c r="AM313" i="107"/>
  <c r="AL44" i="107"/>
  <c r="AL45" i="107" s="1"/>
  <c r="C153" i="101"/>
  <c r="C238" i="101" s="1"/>
  <c r="BA112" i="109"/>
  <c r="BA124" i="109"/>
  <c r="BA126" i="109" s="1"/>
  <c r="G37" i="129"/>
  <c r="G37" i="131" s="1"/>
  <c r="G35" i="131"/>
  <c r="H8" i="127"/>
  <c r="H10" i="127" s="1"/>
  <c r="H24" i="127"/>
  <c r="F60" i="10"/>
  <c r="J276" i="10"/>
  <c r="Q388" i="10"/>
  <c r="AE388" i="10"/>
  <c r="AB388" i="10"/>
  <c r="AL388" i="10"/>
  <c r="T388" i="10"/>
  <c r="AI388" i="10"/>
  <c r="S388" i="10"/>
  <c r="Z388" i="10"/>
  <c r="AG388" i="10"/>
  <c r="R388" i="10"/>
  <c r="AH388" i="10"/>
  <c r="W388" i="10"/>
  <c r="AD388" i="10"/>
  <c r="AM388" i="10"/>
  <c r="V388" i="10"/>
  <c r="U388" i="10"/>
  <c r="X388" i="10"/>
  <c r="Y388" i="10"/>
  <c r="AJ388" i="10"/>
  <c r="AA388" i="10"/>
  <c r="AC388" i="10"/>
  <c r="AF388" i="10"/>
  <c r="AK388" i="10"/>
  <c r="AQ121" i="109"/>
  <c r="F319" i="10"/>
  <c r="H271" i="10"/>
  <c r="J272" i="2"/>
  <c r="J22" i="10"/>
  <c r="F34" i="10"/>
  <c r="R55" i="49"/>
  <c r="R49" i="49"/>
  <c r="T28" i="53"/>
  <c r="BV66" i="109"/>
  <c r="E75" i="109"/>
  <c r="BV75" i="109" s="1"/>
  <c r="BV82" i="109"/>
  <c r="AM346" i="2"/>
  <c r="AM436" i="2"/>
  <c r="N273" i="10"/>
  <c r="O273" i="10" s="1"/>
  <c r="AL259" i="107"/>
  <c r="F430" i="2"/>
  <c r="N195" i="10"/>
  <c r="W196" i="10" s="1"/>
  <c r="N213" i="10"/>
  <c r="O213" i="10" s="1"/>
  <c r="D153" i="10"/>
  <c r="AM153" i="10" s="1"/>
  <c r="N321" i="10"/>
  <c r="Q324" i="10" s="1"/>
  <c r="BV83" i="109"/>
  <c r="J32" i="68"/>
  <c r="R36" i="4" s="1"/>
  <c r="M79" i="101"/>
  <c r="Y23" i="116"/>
  <c r="Y136" i="115" s="1"/>
  <c r="Y137" i="115" s="1"/>
  <c r="Y139" i="115" s="1"/>
  <c r="D160" i="101"/>
  <c r="D245" i="101" s="1"/>
  <c r="AC481" i="107"/>
  <c r="AG18" i="13" s="1"/>
  <c r="D47" i="101"/>
  <c r="C278" i="111"/>
  <c r="T22" i="116"/>
  <c r="BV72" i="109"/>
  <c r="J121" i="115"/>
  <c r="J126" i="115"/>
  <c r="J135" i="115" s="1"/>
  <c r="V121" i="115"/>
  <c r="V122" i="115" s="1"/>
  <c r="D125" i="101"/>
  <c r="O125" i="101" s="1"/>
  <c r="BT112" i="115"/>
  <c r="C277" i="107"/>
  <c r="F274" i="2" s="1"/>
  <c r="F273" i="10" s="1"/>
  <c r="C206" i="111"/>
  <c r="G72" i="115"/>
  <c r="AM409" i="107"/>
  <c r="E95" i="109"/>
  <c r="C338" i="111"/>
  <c r="L131" i="101"/>
  <c r="P216" i="101" s="1"/>
  <c r="L141" i="101"/>
  <c r="P226" i="101" s="1"/>
  <c r="C55" i="101"/>
  <c r="B187" i="107"/>
  <c r="AM187" i="107" s="1"/>
  <c r="B176" i="111"/>
  <c r="B177" i="111" s="1"/>
  <c r="B178" i="111" s="1"/>
  <c r="B179" i="111" s="1"/>
  <c r="B180" i="111" s="1"/>
  <c r="F61" i="109"/>
  <c r="D157" i="107" s="1"/>
  <c r="N154" i="2" s="1"/>
  <c r="Y18" i="13"/>
  <c r="AK38" i="107"/>
  <c r="AK40" i="107" s="1"/>
  <c r="AG11" i="109"/>
  <c r="AG29" i="109" s="1"/>
  <c r="C229" i="107"/>
  <c r="F226" i="2" s="1"/>
  <c r="U29" i="109"/>
  <c r="AF29" i="109"/>
  <c r="B151" i="107"/>
  <c r="D148" i="2" s="1"/>
  <c r="C349" i="107"/>
  <c r="F346" i="2" s="1"/>
  <c r="BU72" i="109"/>
  <c r="C230" i="111"/>
  <c r="J152" i="101"/>
  <c r="C212" i="111"/>
  <c r="D51" i="101"/>
  <c r="C160" i="101"/>
  <c r="C245" i="101" s="1"/>
  <c r="N159" i="10"/>
  <c r="Z160" i="10" s="1"/>
  <c r="I152" i="101"/>
  <c r="C223" i="107"/>
  <c r="C283" i="107"/>
  <c r="B212" i="111"/>
  <c r="B213" i="111" s="1"/>
  <c r="B214" i="111" s="1"/>
  <c r="B215" i="111" s="1"/>
  <c r="B216" i="111" s="1"/>
  <c r="AL445" i="107"/>
  <c r="AG95" i="109"/>
  <c r="AL289" i="107"/>
  <c r="B223" i="107"/>
  <c r="D220" i="2" s="1"/>
  <c r="D219" i="10" s="1"/>
  <c r="C181" i="107"/>
  <c r="Q71" i="101"/>
  <c r="R71" i="101" s="1"/>
  <c r="C182" i="111"/>
  <c r="AC111" i="109"/>
  <c r="C200" i="111"/>
  <c r="R23" i="116"/>
  <c r="R136" i="115" s="1"/>
  <c r="R137" i="115" s="1"/>
  <c r="R139" i="115" s="1"/>
  <c r="T463" i="107"/>
  <c r="AA15" i="4" s="1"/>
  <c r="C46" i="101"/>
  <c r="B265" i="107"/>
  <c r="D262" i="2" s="1"/>
  <c r="BV70" i="109"/>
  <c r="X119" i="109"/>
  <c r="BU70" i="109"/>
  <c r="T460" i="107"/>
  <c r="AA12" i="4" s="1"/>
  <c r="C295" i="107"/>
  <c r="F292" i="2" s="1"/>
  <c r="AL241" i="107"/>
  <c r="C361" i="107"/>
  <c r="C217" i="107"/>
  <c r="F214" i="2" s="1"/>
  <c r="B254" i="111"/>
  <c r="B255" i="111" s="1"/>
  <c r="B256" i="111" s="1"/>
  <c r="B257" i="111" s="1"/>
  <c r="B258" i="111" s="1"/>
  <c r="BH111" i="109"/>
  <c r="K120" i="115"/>
  <c r="T474" i="107"/>
  <c r="AA26" i="4" s="1"/>
  <c r="T469" i="107"/>
  <c r="AA21" i="4" s="1"/>
  <c r="W120" i="115"/>
  <c r="C350" i="111"/>
  <c r="AH120" i="115"/>
  <c r="AF137" i="115"/>
  <c r="AF139" i="115" s="1"/>
  <c r="AA122" i="115"/>
  <c r="Q110" i="101"/>
  <c r="R110" i="101" s="1"/>
  <c r="T466" i="107"/>
  <c r="AA18" i="4" s="1"/>
  <c r="T476" i="107"/>
  <c r="AA28" i="4" s="1"/>
  <c r="T470" i="107"/>
  <c r="AA22" i="4" s="1"/>
  <c r="L119" i="109"/>
  <c r="K111" i="109"/>
  <c r="AH114" i="115"/>
  <c r="AT15" i="116"/>
  <c r="AT21" i="116" s="1"/>
  <c r="AT23" i="116" s="1"/>
  <c r="AT136" i="115" s="1"/>
  <c r="F382" i="2"/>
  <c r="O152" i="101"/>
  <c r="AL343" i="107"/>
  <c r="L134" i="101"/>
  <c r="P219" i="101" s="1"/>
  <c r="AU111" i="109"/>
  <c r="D381" i="10"/>
  <c r="AM381" i="10" s="1"/>
  <c r="K131" i="101"/>
  <c r="O216" i="101" s="1"/>
  <c r="BV90" i="109"/>
  <c r="R119" i="109"/>
  <c r="K154" i="101"/>
  <c r="O239" i="101" s="1"/>
  <c r="AT29" i="109"/>
  <c r="BG21" i="116"/>
  <c r="BG23" i="116" s="1"/>
  <c r="BG136" i="115" s="1"/>
  <c r="AH29" i="109"/>
  <c r="AH119" i="109" s="1"/>
  <c r="C164" i="111"/>
  <c r="W17" i="13"/>
  <c r="C307" i="107"/>
  <c r="Q120" i="115"/>
  <c r="N261" i="10"/>
  <c r="O261" i="10" s="1"/>
  <c r="M131" i="101"/>
  <c r="I10" i="125"/>
  <c r="T87" i="109"/>
  <c r="V23" i="116"/>
  <c r="V136" i="115" s="1"/>
  <c r="V137" i="115" s="1"/>
  <c r="V139" i="115" s="1"/>
  <c r="N207" i="10"/>
  <c r="O207" i="10" s="1"/>
  <c r="BV86" i="109"/>
  <c r="G61" i="115"/>
  <c r="C175" i="107"/>
  <c r="D50" i="101"/>
  <c r="D130" i="101"/>
  <c r="D41" i="101"/>
  <c r="B361" i="107"/>
  <c r="D358" i="2" s="1"/>
  <c r="BU95" i="109"/>
  <c r="P131" i="101"/>
  <c r="M125" i="101"/>
  <c r="AD120" i="115"/>
  <c r="O131" i="101"/>
  <c r="D159" i="101"/>
  <c r="O159" i="101" s="1"/>
  <c r="Y119" i="109"/>
  <c r="N131" i="101"/>
  <c r="C224" i="111"/>
  <c r="AG30" i="115"/>
  <c r="AU23" i="116"/>
  <c r="C355" i="107"/>
  <c r="AH117" i="115"/>
  <c r="N339" i="10"/>
  <c r="D40" i="101"/>
  <c r="L125" i="101"/>
  <c r="P210" i="101" s="1"/>
  <c r="D70" i="101"/>
  <c r="D129" i="101"/>
  <c r="M129" i="101" s="1"/>
  <c r="D62" i="101"/>
  <c r="P156" i="101"/>
  <c r="Q178" i="10"/>
  <c r="AK427" i="107"/>
  <c r="N141" i="101"/>
  <c r="K156" i="101"/>
  <c r="O241" i="101" s="1"/>
  <c r="M144" i="101"/>
  <c r="N134" i="101"/>
  <c r="K152" i="101"/>
  <c r="O237" i="101" s="1"/>
  <c r="AL50" i="107"/>
  <c r="AL53" i="107" s="1"/>
  <c r="AL277" i="107"/>
  <c r="AL123" i="107"/>
  <c r="AL129" i="107" s="1"/>
  <c r="AM80" i="107"/>
  <c r="AM82" i="107" s="1"/>
  <c r="C156" i="101"/>
  <c r="C241" i="101" s="1"/>
  <c r="AM325" i="107"/>
  <c r="AM50" i="107"/>
  <c r="AM51" i="107" s="1"/>
  <c r="B182" i="111"/>
  <c r="B183" i="111" s="1"/>
  <c r="B184" i="111" s="1"/>
  <c r="B185" i="111" s="1"/>
  <c r="B186" i="111" s="1"/>
  <c r="AM433" i="107"/>
  <c r="AK343" i="107"/>
  <c r="C199" i="107"/>
  <c r="F196" i="2" s="1"/>
  <c r="AM403" i="107"/>
  <c r="AM277" i="107"/>
  <c r="AM379" i="107"/>
  <c r="O146" i="101"/>
  <c r="O138" i="101"/>
  <c r="O150" i="101"/>
  <c r="P138" i="101"/>
  <c r="AK123" i="107"/>
  <c r="AK127" i="107" s="1"/>
  <c r="AL80" i="107"/>
  <c r="AL84" i="107" s="1"/>
  <c r="AM87" i="107"/>
  <c r="AM91" i="107" s="1"/>
  <c r="AM32" i="107"/>
  <c r="AM33" i="107" s="1"/>
  <c r="M147" i="101"/>
  <c r="AK7" i="107"/>
  <c r="AK10" i="107" s="1"/>
  <c r="AM397" i="107"/>
  <c r="AK211" i="107"/>
  <c r="AL433" i="107"/>
  <c r="AL163" i="107"/>
  <c r="AM415" i="107"/>
  <c r="N139" i="101"/>
  <c r="K135" i="101"/>
  <c r="O220" i="101" s="1"/>
  <c r="N136" i="101"/>
  <c r="AK44" i="107"/>
  <c r="AK45" i="107" s="1"/>
  <c r="AM95" i="107"/>
  <c r="AM97" i="107" s="1"/>
  <c r="AK63" i="107"/>
  <c r="AK64" i="107" s="1"/>
  <c r="AK65" i="107" s="1"/>
  <c r="AM7" i="107"/>
  <c r="AM8" i="107" s="1"/>
  <c r="AM391" i="107"/>
  <c r="K142" i="101"/>
  <c r="O227" i="101" s="1"/>
  <c r="AM169" i="107"/>
  <c r="AK403" i="107"/>
  <c r="W181" i="10"/>
  <c r="AK235" i="107"/>
  <c r="Q179" i="10"/>
  <c r="AM439" i="107"/>
  <c r="N297" i="10"/>
  <c r="AJ299" i="10" s="1"/>
  <c r="S181" i="10"/>
  <c r="AK409" i="107"/>
  <c r="AL439" i="107"/>
  <c r="AK163" i="107"/>
  <c r="AL397" i="107"/>
  <c r="L139" i="101"/>
  <c r="P224" i="101" s="1"/>
  <c r="M135" i="101"/>
  <c r="M139" i="101"/>
  <c r="K146" i="101"/>
  <c r="O231" i="101" s="1"/>
  <c r="L152" i="101"/>
  <c r="P237" i="101" s="1"/>
  <c r="AM199" i="107"/>
  <c r="N152" i="101"/>
  <c r="P154" i="101"/>
  <c r="AL38" i="107"/>
  <c r="AL41" i="107" s="1"/>
  <c r="AK50" i="107"/>
  <c r="AK51" i="107" s="1"/>
  <c r="AK80" i="107"/>
  <c r="AK81" i="107" s="1"/>
  <c r="AK26" i="107"/>
  <c r="AK27" i="107" s="1"/>
  <c r="AM26" i="107"/>
  <c r="AM28" i="107" s="1"/>
  <c r="C188" i="111"/>
  <c r="O139" i="101"/>
  <c r="AL7" i="107"/>
  <c r="AL11" i="107" s="1"/>
  <c r="P134" i="101"/>
  <c r="C235" i="107"/>
  <c r="N29" i="109"/>
  <c r="P95" i="107" s="1"/>
  <c r="C326" i="111"/>
  <c r="F61" i="125"/>
  <c r="AK385" i="107"/>
  <c r="V181" i="10"/>
  <c r="L146" i="101"/>
  <c r="P231" i="101" s="1"/>
  <c r="AL60" i="107"/>
  <c r="AL61" i="107" s="1"/>
  <c r="AL62" i="107" s="1"/>
  <c r="AL385" i="107"/>
  <c r="K139" i="101"/>
  <c r="O224" i="101" s="1"/>
  <c r="D133" i="101"/>
  <c r="BT59" i="115"/>
  <c r="BT113" i="115" s="1"/>
  <c r="AK247" i="107"/>
  <c r="AK271" i="107"/>
  <c r="Q181" i="10"/>
  <c r="AK391" i="107"/>
  <c r="AK199" i="107"/>
  <c r="AK217" i="107"/>
  <c r="AL331" i="107"/>
  <c r="M146" i="101"/>
  <c r="K144" i="101"/>
  <c r="O229" i="101" s="1"/>
  <c r="D232" i="101"/>
  <c r="J147" i="101" s="1"/>
  <c r="N147" i="101"/>
  <c r="P139" i="101"/>
  <c r="AK55" i="107"/>
  <c r="AK57" i="107" s="1"/>
  <c r="AL87" i="107"/>
  <c r="AL88" i="107" s="1"/>
  <c r="AL32" i="107"/>
  <c r="AL34" i="107" s="1"/>
  <c r="AL63" i="107"/>
  <c r="AL64" i="107" s="1"/>
  <c r="AL65" i="107" s="1"/>
  <c r="M138" i="101"/>
  <c r="AK66" i="107"/>
  <c r="AL95" i="107"/>
  <c r="O117" i="101"/>
  <c r="B337" i="107"/>
  <c r="R337" i="107" s="1"/>
  <c r="M152" i="101"/>
  <c r="Z181" i="10"/>
  <c r="Q180" i="10"/>
  <c r="AK205" i="107"/>
  <c r="AL379" i="107"/>
  <c r="N144" i="101"/>
  <c r="O156" i="101"/>
  <c r="AK13" i="107"/>
  <c r="AK14" i="107" s="1"/>
  <c r="AK19" i="107"/>
  <c r="AK20" i="107" s="1"/>
  <c r="AM63" i="107"/>
  <c r="AM64" i="107" s="1"/>
  <c r="AM65" i="107" s="1"/>
  <c r="AL55" i="107"/>
  <c r="AL57" i="107" s="1"/>
  <c r="L154" i="101"/>
  <c r="P239" i="101" s="1"/>
  <c r="N146" i="101"/>
  <c r="AM385" i="107"/>
  <c r="AL66" i="107"/>
  <c r="AL70" i="107" s="1"/>
  <c r="AK325" i="107"/>
  <c r="C337" i="107"/>
  <c r="C332" i="111"/>
  <c r="AM205" i="107"/>
  <c r="M141" i="101"/>
  <c r="AK259" i="107"/>
  <c r="R181" i="10"/>
  <c r="O177" i="10"/>
  <c r="AL409" i="107"/>
  <c r="AK415" i="107"/>
  <c r="AK169" i="107"/>
  <c r="AM331" i="107"/>
  <c r="BG111" i="109"/>
  <c r="N138" i="101"/>
  <c r="O141" i="101"/>
  <c r="M136" i="101"/>
  <c r="K141" i="101"/>
  <c r="O226" i="101" s="1"/>
  <c r="AK277" i="107"/>
  <c r="L156" i="101"/>
  <c r="P241" i="101" s="1"/>
  <c r="AL73" i="107"/>
  <c r="AL77" i="107" s="1"/>
  <c r="AK110" i="107"/>
  <c r="AK115" i="107" s="1"/>
  <c r="AL13" i="107"/>
  <c r="AL14" i="107" s="1"/>
  <c r="AK313" i="107"/>
  <c r="AM55" i="107"/>
  <c r="AM19" i="107"/>
  <c r="AM21" i="107" s="1"/>
  <c r="P142" i="101"/>
  <c r="AK433" i="107"/>
  <c r="AL283" i="107"/>
  <c r="BU91" i="109"/>
  <c r="AM307" i="107"/>
  <c r="C61" i="101"/>
  <c r="B290" i="111"/>
  <c r="B291" i="111" s="1"/>
  <c r="B292" i="111" s="1"/>
  <c r="B293" i="111" s="1"/>
  <c r="B294" i="111" s="1"/>
  <c r="B301" i="107"/>
  <c r="W301" i="107" s="1"/>
  <c r="BU85" i="109"/>
  <c r="AL391" i="107"/>
  <c r="AK331" i="107"/>
  <c r="L147" i="101"/>
  <c r="P232" i="101" s="1"/>
  <c r="AM73" i="107"/>
  <c r="AM77" i="107" s="1"/>
  <c r="T181" i="10"/>
  <c r="AL415" i="107"/>
  <c r="AL247" i="107"/>
  <c r="AM373" i="107"/>
  <c r="AL367" i="107"/>
  <c r="BG112" i="115"/>
  <c r="L138" i="101"/>
  <c r="P223" i="101" s="1"/>
  <c r="O135" i="101"/>
  <c r="L136" i="101"/>
  <c r="P221" i="101" s="1"/>
  <c r="O134" i="101"/>
  <c r="AL307" i="107"/>
  <c r="P152" i="101"/>
  <c r="AK60" i="107"/>
  <c r="AK61" i="107" s="1"/>
  <c r="AK62" i="107" s="1"/>
  <c r="AM13" i="107"/>
  <c r="AM14" i="107" s="1"/>
  <c r="AM38" i="107"/>
  <c r="AM41" i="107" s="1"/>
  <c r="AL421" i="107"/>
  <c r="Y180" i="10"/>
  <c r="F244" i="2"/>
  <c r="F243" i="10" s="1"/>
  <c r="AL205" i="107"/>
  <c r="AM355" i="107"/>
  <c r="AL235" i="107"/>
  <c r="C43" i="101"/>
  <c r="B326" i="111"/>
  <c r="B327" i="111" s="1"/>
  <c r="B328" i="111" s="1"/>
  <c r="B329" i="111" s="1"/>
  <c r="B330" i="111" s="1"/>
  <c r="AM217" i="107"/>
  <c r="AK87" i="107"/>
  <c r="AK90" i="107" s="1"/>
  <c r="Y181" i="10"/>
  <c r="AL403" i="107"/>
  <c r="AK355" i="107"/>
  <c r="AL199" i="107"/>
  <c r="AM421" i="107"/>
  <c r="BV80" i="109"/>
  <c r="AK367" i="107"/>
  <c r="N156" i="101"/>
  <c r="K136" i="101"/>
  <c r="O221" i="101" s="1"/>
  <c r="L153" i="101"/>
  <c r="P238" i="101" s="1"/>
  <c r="AL19" i="107"/>
  <c r="AL21" i="107" s="1"/>
  <c r="AL110" i="107"/>
  <c r="AL117" i="107" s="1"/>
  <c r="AM66" i="107"/>
  <c r="AM69" i="107" s="1"/>
  <c r="AK95" i="107"/>
  <c r="AK100" i="107" s="1"/>
  <c r="AM110" i="107"/>
  <c r="P135" i="101"/>
  <c r="AL102" i="107"/>
  <c r="AL107" i="107" s="1"/>
  <c r="O136" i="101"/>
  <c r="BU67" i="109"/>
  <c r="P136" i="101"/>
  <c r="L120" i="115"/>
  <c r="L122" i="115" s="1"/>
  <c r="B193" i="107"/>
  <c r="Q193" i="107" s="1"/>
  <c r="AM259" i="107"/>
  <c r="AL313" i="107"/>
  <c r="AK439" i="107"/>
  <c r="O144" i="101"/>
  <c r="AK73" i="107"/>
  <c r="AK74" i="107" s="1"/>
  <c r="AM123" i="107"/>
  <c r="AM124" i="107" s="1"/>
  <c r="P146" i="101"/>
  <c r="X181" i="10"/>
  <c r="AK379" i="107"/>
  <c r="AK445" i="107"/>
  <c r="AL427" i="107"/>
  <c r="AL373" i="107"/>
  <c r="AM445" i="107"/>
  <c r="AM163" i="107"/>
  <c r="AM367" i="107"/>
  <c r="AM427" i="107"/>
  <c r="M156" i="101"/>
  <c r="K138" i="101"/>
  <c r="O223" i="101" s="1"/>
  <c r="M134" i="101"/>
  <c r="AM283" i="107"/>
  <c r="AM44" i="107"/>
  <c r="AM47" i="107" s="1"/>
  <c r="AL136" i="107"/>
  <c r="AL138" i="107" s="1"/>
  <c r="AM136" i="107"/>
  <c r="AM143" i="107" s="1"/>
  <c r="AK32" i="107"/>
  <c r="AK36" i="107" s="1"/>
  <c r="AM102" i="107"/>
  <c r="AM108" i="107" s="1"/>
  <c r="K134" i="101"/>
  <c r="O219" i="101" s="1"/>
  <c r="C67" i="101"/>
  <c r="AL271" i="107"/>
  <c r="AL26" i="107"/>
  <c r="AL30" i="107" s="1"/>
  <c r="AL325" i="107"/>
  <c r="AK175" i="107"/>
  <c r="C193" i="107"/>
  <c r="AG112" i="115"/>
  <c r="T112" i="115"/>
  <c r="J120" i="115"/>
  <c r="J122" i="115" s="1"/>
  <c r="E172" i="1"/>
  <c r="BV67" i="109"/>
  <c r="D151" i="101"/>
  <c r="C296" i="111"/>
  <c r="N309" i="10"/>
  <c r="AF310" i="10" s="1"/>
  <c r="AK307" i="107"/>
  <c r="AK283" i="107"/>
  <c r="BV94" i="109"/>
  <c r="AM247" i="107"/>
  <c r="AM235" i="107"/>
  <c r="D280" i="2"/>
  <c r="T25" i="53"/>
  <c r="Q25" i="52" s="1"/>
  <c r="AM211" i="107"/>
  <c r="E71" i="109"/>
  <c r="BV71" i="109" s="1"/>
  <c r="T232" i="10"/>
  <c r="AM241" i="107"/>
  <c r="D304" i="2"/>
  <c r="AM304" i="2" s="1"/>
  <c r="D238" i="2"/>
  <c r="F238" i="2" s="1"/>
  <c r="F237" i="10" s="1"/>
  <c r="AK241" i="107"/>
  <c r="Q11" i="101"/>
  <c r="R11" i="101" s="1"/>
  <c r="G28" i="101"/>
  <c r="F268" i="2"/>
  <c r="AB439" i="107"/>
  <c r="O158" i="101"/>
  <c r="Q316" i="10"/>
  <c r="AD122" i="115"/>
  <c r="AG114" i="115"/>
  <c r="E153" i="101"/>
  <c r="M153" i="101"/>
  <c r="X178" i="10"/>
  <c r="D291" i="10"/>
  <c r="AM291" i="10" s="1"/>
  <c r="D172" i="2"/>
  <c r="AK319" i="107"/>
  <c r="J153" i="101"/>
  <c r="G153" i="101"/>
  <c r="AD126" i="115"/>
  <c r="AD135" i="115" s="1"/>
  <c r="AD137" i="115" s="1"/>
  <c r="AD139" i="115" s="1"/>
  <c r="I153" i="101"/>
  <c r="U180" i="10"/>
  <c r="AM175" i="107"/>
  <c r="AL175" i="107"/>
  <c r="AL319" i="107"/>
  <c r="E121" i="1"/>
  <c r="N183" i="10"/>
  <c r="Z186" i="10" s="1"/>
  <c r="O26" i="8"/>
  <c r="N303" i="10"/>
  <c r="Q305" i="10" s="1"/>
  <c r="AA340" i="10"/>
  <c r="AM319" i="107"/>
  <c r="AM316" i="2"/>
  <c r="D35" i="91"/>
  <c r="O12" i="13" s="1"/>
  <c r="D244" i="101"/>
  <c r="V178" i="10"/>
  <c r="Q232" i="10"/>
  <c r="K153" i="101"/>
  <c r="O238" i="101" s="1"/>
  <c r="N153" i="101"/>
  <c r="L150" i="101"/>
  <c r="P235" i="101" s="1"/>
  <c r="N158" i="101"/>
  <c r="AD116" i="109"/>
  <c r="M158" i="101"/>
  <c r="V119" i="109"/>
  <c r="S179" i="10"/>
  <c r="D315" i="10"/>
  <c r="AM315" i="10" s="1"/>
  <c r="O25" i="8"/>
  <c r="O153" i="101"/>
  <c r="G158" i="101"/>
  <c r="N150" i="101"/>
  <c r="M150" i="101"/>
  <c r="R179" i="10"/>
  <c r="AM292" i="2"/>
  <c r="H158" i="101"/>
  <c r="K150" i="101"/>
  <c r="O235" i="101" s="1"/>
  <c r="P150" i="101"/>
  <c r="Y178" i="10"/>
  <c r="AL295" i="107"/>
  <c r="AL13" i="3"/>
  <c r="O40" i="8"/>
  <c r="AL15" i="3"/>
  <c r="O76" i="8"/>
  <c r="L158" i="101"/>
  <c r="P243" i="101" s="1"/>
  <c r="U178" i="10"/>
  <c r="R29" i="49"/>
  <c r="Q29" i="52" s="1"/>
  <c r="R18" i="49"/>
  <c r="Q18" i="52" s="1"/>
  <c r="T22" i="53"/>
  <c r="O34" i="8"/>
  <c r="T77" i="53"/>
  <c r="T72" i="53"/>
  <c r="R42" i="49"/>
  <c r="T58" i="53"/>
  <c r="T81" i="53"/>
  <c r="R33" i="49"/>
  <c r="R23" i="49"/>
  <c r="R16" i="49"/>
  <c r="T16" i="53"/>
  <c r="T11" i="53"/>
  <c r="R51" i="49"/>
  <c r="Q51" i="52" s="1"/>
  <c r="F309" i="10"/>
  <c r="AC473" i="107"/>
  <c r="AJ25" i="4" s="1"/>
  <c r="T21" i="116"/>
  <c r="AK289" i="107"/>
  <c r="Q10" i="101"/>
  <c r="R10" i="101" s="1"/>
  <c r="R58" i="49"/>
  <c r="N291" i="10"/>
  <c r="AG294" i="10" s="1"/>
  <c r="K58" i="109"/>
  <c r="D232" i="2"/>
  <c r="AM271" i="107"/>
  <c r="L142" i="101"/>
  <c r="P227" i="101" s="1"/>
  <c r="D286" i="2"/>
  <c r="AM343" i="107"/>
  <c r="T23" i="53"/>
  <c r="AK295" i="107"/>
  <c r="R17" i="13"/>
  <c r="G63" i="115"/>
  <c r="L117" i="101"/>
  <c r="AK349" i="107"/>
  <c r="AL355" i="107"/>
  <c r="Q25" i="101"/>
  <c r="R25" i="101" s="1"/>
  <c r="BV73" i="109"/>
  <c r="D267" i="10"/>
  <c r="AM267" i="10" s="1"/>
  <c r="AM430" i="2"/>
  <c r="D352" i="2"/>
  <c r="AM349" i="107"/>
  <c r="R77" i="49"/>
  <c r="T42" i="53"/>
  <c r="AB19" i="13"/>
  <c r="AL349" i="107"/>
  <c r="P153" i="101"/>
  <c r="AF119" i="109"/>
  <c r="BV61" i="109"/>
  <c r="Q99" i="101"/>
  <c r="R99" i="101" s="1"/>
  <c r="T30" i="115"/>
  <c r="D345" i="10"/>
  <c r="AM345" i="10" s="1"/>
  <c r="AM289" i="107"/>
  <c r="I31" i="91"/>
  <c r="O25" i="13" s="1"/>
  <c r="AL57" i="3"/>
  <c r="AN47" i="3"/>
  <c r="AM15" i="3"/>
  <c r="AM23" i="3"/>
  <c r="AL47" i="3"/>
  <c r="O44" i="8"/>
  <c r="O14" i="8"/>
  <c r="R14" i="49"/>
  <c r="T43" i="53"/>
  <c r="R22" i="49"/>
  <c r="T53" i="53"/>
  <c r="R37" i="49"/>
  <c r="R19" i="49"/>
  <c r="T19" i="53"/>
  <c r="R70" i="49"/>
  <c r="T73" i="53"/>
  <c r="T60" i="53"/>
  <c r="T37" i="53"/>
  <c r="R81" i="49"/>
  <c r="T33" i="53"/>
  <c r="R20" i="49"/>
  <c r="R43" i="49"/>
  <c r="T70" i="53"/>
  <c r="R53" i="49"/>
  <c r="T52" i="53"/>
  <c r="R52" i="49"/>
  <c r="T20" i="53"/>
  <c r="E191" i="1"/>
  <c r="Q340" i="10"/>
  <c r="K158" i="101"/>
  <c r="O243" i="101" s="1"/>
  <c r="O154" i="101"/>
  <c r="Y179" i="10"/>
  <c r="AI468" i="107"/>
  <c r="AI470" i="107"/>
  <c r="AI473" i="107"/>
  <c r="AI472" i="107"/>
  <c r="AI471" i="107"/>
  <c r="AI477" i="107"/>
  <c r="AI459" i="107"/>
  <c r="AI474" i="107"/>
  <c r="AI469" i="107"/>
  <c r="AI463" i="107"/>
  <c r="AI478" i="107"/>
  <c r="AI467" i="107"/>
  <c r="AI465" i="107"/>
  <c r="AI462" i="107"/>
  <c r="AI475" i="107"/>
  <c r="AI460" i="107"/>
  <c r="AI476" i="107"/>
  <c r="AI479" i="107"/>
  <c r="AI464" i="107"/>
  <c r="AI466" i="107"/>
  <c r="AI461" i="107"/>
  <c r="M154" i="101"/>
  <c r="E114" i="1"/>
  <c r="D243" i="10"/>
  <c r="AH340" i="10"/>
  <c r="D387" i="10"/>
  <c r="E184" i="1"/>
  <c r="E196" i="1"/>
  <c r="D208" i="1"/>
  <c r="AL68" i="3"/>
  <c r="AN78" i="3"/>
  <c r="O52" i="8"/>
  <c r="S180" i="10"/>
  <c r="U179" i="10"/>
  <c r="O53" i="8"/>
  <c r="AN77" i="3"/>
  <c r="AN84" i="3"/>
  <c r="AN82" i="3"/>
  <c r="O33" i="8"/>
  <c r="AN80" i="3"/>
  <c r="AL58" i="3"/>
  <c r="AN79" i="3"/>
  <c r="AN75" i="3"/>
  <c r="O51" i="8"/>
  <c r="O27" i="8"/>
  <c r="AN74" i="3"/>
  <c r="AN83" i="3"/>
  <c r="O70" i="8"/>
  <c r="O20" i="8"/>
  <c r="O58" i="8"/>
  <c r="AN81" i="3"/>
  <c r="O22" i="8"/>
  <c r="O32" i="8"/>
  <c r="O23" i="8"/>
  <c r="AN76" i="3"/>
  <c r="AL55" i="3"/>
  <c r="O28" i="8"/>
  <c r="O363" i="10"/>
  <c r="O441" i="10"/>
  <c r="O393" i="10"/>
  <c r="AM339" i="10"/>
  <c r="AM429" i="10"/>
  <c r="Q57" i="10"/>
  <c r="AM411" i="10"/>
  <c r="Z340" i="10"/>
  <c r="O375" i="10"/>
  <c r="O423" i="10"/>
  <c r="Q56" i="10"/>
  <c r="O381" i="10"/>
  <c r="O411" i="10"/>
  <c r="O405" i="10"/>
  <c r="O369" i="10"/>
  <c r="AM309" i="10"/>
  <c r="F376" i="2"/>
  <c r="F375" i="10" s="1"/>
  <c r="O429" i="10"/>
  <c r="Q60" i="10"/>
  <c r="O399" i="10"/>
  <c r="AM393" i="10"/>
  <c r="O231" i="10"/>
  <c r="O435" i="10"/>
  <c r="O387" i="10"/>
  <c r="P68" i="8"/>
  <c r="P48" i="8"/>
  <c r="T14" i="53"/>
  <c r="U15" i="53"/>
  <c r="R21" i="49"/>
  <c r="R11" i="49"/>
  <c r="J119" i="109"/>
  <c r="T340" i="10"/>
  <c r="AG117" i="115"/>
  <c r="Q47" i="101"/>
  <c r="R47" i="101" s="1"/>
  <c r="P158" i="101"/>
  <c r="N154" i="101"/>
  <c r="AE119" i="109"/>
  <c r="M119" i="109"/>
  <c r="E28" i="101"/>
  <c r="O184" i="101"/>
  <c r="K117" i="101"/>
  <c r="AD458" i="107"/>
  <c r="F166" i="2"/>
  <c r="AC340" i="10"/>
  <c r="K28" i="101"/>
  <c r="N28" i="101"/>
  <c r="AM364" i="2"/>
  <c r="AG36" i="109"/>
  <c r="F363" i="10"/>
  <c r="V179" i="10"/>
  <c r="R178" i="10"/>
  <c r="Z178" i="10"/>
  <c r="V180" i="10"/>
  <c r="Z180" i="10"/>
  <c r="W180" i="10"/>
  <c r="W179" i="10"/>
  <c r="R180" i="10"/>
  <c r="W178" i="10"/>
  <c r="Z179" i="10"/>
  <c r="T178" i="10"/>
  <c r="X179" i="10"/>
  <c r="T179" i="10"/>
  <c r="T180" i="10"/>
  <c r="X180" i="10"/>
  <c r="D208" i="2"/>
  <c r="AL211" i="107"/>
  <c r="Q109" i="101"/>
  <c r="R109" i="101" s="1"/>
  <c r="D220" i="101"/>
  <c r="N135" i="101"/>
  <c r="S121" i="115"/>
  <c r="S122" i="115" s="1"/>
  <c r="S126" i="115"/>
  <c r="S135" i="115" s="1"/>
  <c r="S137" i="115" s="1"/>
  <c r="S139" i="115" s="1"/>
  <c r="S113" i="109"/>
  <c r="AU29" i="109"/>
  <c r="F153" i="101"/>
  <c r="V116" i="109"/>
  <c r="V125" i="109" s="1"/>
  <c r="Q21" i="101"/>
  <c r="R21" i="101" s="1"/>
  <c r="O120" i="101"/>
  <c r="O122" i="101" s="1"/>
  <c r="M121" i="115"/>
  <c r="M122" i="115" s="1"/>
  <c r="M126" i="115"/>
  <c r="M135" i="115" s="1"/>
  <c r="M137" i="115" s="1"/>
  <c r="M139" i="115" s="1"/>
  <c r="X458" i="107"/>
  <c r="M128" i="101"/>
  <c r="P128" i="101"/>
  <c r="AG481" i="107"/>
  <c r="W20" i="13"/>
  <c r="W19" i="13"/>
  <c r="F28" i="101"/>
  <c r="H152" i="101"/>
  <c r="F152" i="101"/>
  <c r="G152" i="101"/>
  <c r="Q101" i="101"/>
  <c r="R101" i="101" s="1"/>
  <c r="T37" i="109"/>
  <c r="AM274" i="2"/>
  <c r="AM214" i="2"/>
  <c r="D369" i="10"/>
  <c r="E112" i="115"/>
  <c r="E113" i="115" s="1"/>
  <c r="BT29" i="109"/>
  <c r="L18" i="131"/>
  <c r="M18" i="131" s="1"/>
  <c r="N18" i="131" s="1"/>
  <c r="O18" i="131" s="1"/>
  <c r="P18" i="131" s="1"/>
  <c r="Q18" i="131" s="1"/>
  <c r="R18" i="131" s="1"/>
  <c r="S18" i="131" s="1"/>
  <c r="T18" i="131" s="1"/>
  <c r="U18" i="131" s="1"/>
  <c r="V18" i="131" s="1"/>
  <c r="W18" i="131" s="1"/>
  <c r="Y18" i="131" s="1"/>
  <c r="AD481" i="107"/>
  <c r="W458" i="107"/>
  <c r="AA116" i="109"/>
  <c r="AA125" i="109" s="1"/>
  <c r="D321" i="10"/>
  <c r="F322" i="2"/>
  <c r="AM322" i="2"/>
  <c r="L144" i="101"/>
  <c r="P229" i="101" s="1"/>
  <c r="P144" i="101"/>
  <c r="BH29" i="109"/>
  <c r="BH119" i="109" s="1"/>
  <c r="P481" i="107"/>
  <c r="AE458" i="107"/>
  <c r="M28" i="101"/>
  <c r="P202" i="101"/>
  <c r="Q188" i="101"/>
  <c r="R188" i="101" s="1"/>
  <c r="J158" i="101"/>
  <c r="I158" i="101"/>
  <c r="F158" i="101"/>
  <c r="E158" i="101"/>
  <c r="O147" i="101"/>
  <c r="K147" i="101"/>
  <c r="O232" i="101" s="1"/>
  <c r="P147" i="101"/>
  <c r="H28" i="101"/>
  <c r="AH482" i="107"/>
  <c r="AT117" i="109"/>
  <c r="AE113" i="109"/>
  <c r="AE121" i="115"/>
  <c r="AE122" i="115" s="1"/>
  <c r="AE126" i="115"/>
  <c r="AE135" i="115" s="1"/>
  <c r="AE137" i="115" s="1"/>
  <c r="AE139" i="115" s="1"/>
  <c r="D226" i="101"/>
  <c r="P141" i="101"/>
  <c r="AU116" i="109"/>
  <c r="AU121" i="115"/>
  <c r="AU122" i="115" s="1"/>
  <c r="AU126" i="115"/>
  <c r="L481" i="107"/>
  <c r="AC475" i="107"/>
  <c r="AJ27" i="4" s="1"/>
  <c r="AC476" i="107"/>
  <c r="AJ28" i="4" s="1"/>
  <c r="R38" i="49"/>
  <c r="T38" i="53"/>
  <c r="AE19" i="13"/>
  <c r="AE20" i="13"/>
  <c r="AF481" i="107"/>
  <c r="W119" i="109"/>
  <c r="O119" i="109"/>
  <c r="P117" i="101"/>
  <c r="T21" i="53"/>
  <c r="P458" i="107"/>
  <c r="BV93" i="109"/>
  <c r="O133" i="101"/>
  <c r="P133" i="101"/>
  <c r="L133" i="101"/>
  <c r="P218" i="101" s="1"/>
  <c r="Q36" i="101"/>
  <c r="R36" i="101" s="1"/>
  <c r="AG458" i="107"/>
  <c r="AA126" i="115"/>
  <c r="AA135" i="115" s="1"/>
  <c r="AA137" i="115" s="1"/>
  <c r="AA139" i="115" s="1"/>
  <c r="AA119" i="109"/>
  <c r="N345" i="10"/>
  <c r="J113" i="109"/>
  <c r="J120" i="109" s="1"/>
  <c r="AG17" i="13"/>
  <c r="Q9" i="101"/>
  <c r="R9" i="101" s="1"/>
  <c r="Z119" i="109"/>
  <c r="P71" i="2"/>
  <c r="P71" i="10" s="1"/>
  <c r="D34" i="91"/>
  <c r="O11" i="13" s="1"/>
  <c r="N125" i="115"/>
  <c r="N113" i="115"/>
  <c r="N126" i="101"/>
  <c r="D211" i="101"/>
  <c r="O126" i="101"/>
  <c r="L126" i="101"/>
  <c r="M126" i="101"/>
  <c r="K126" i="101"/>
  <c r="P126" i="101"/>
  <c r="AB482" i="107"/>
  <c r="Q126" i="115"/>
  <c r="Q135" i="115" s="1"/>
  <c r="Q137" i="115" s="1"/>
  <c r="Q139" i="115" s="1"/>
  <c r="Q113" i="109"/>
  <c r="Q121" i="115"/>
  <c r="T482" i="107"/>
  <c r="T29" i="109"/>
  <c r="Q56" i="101"/>
  <c r="R56" i="101" s="1"/>
  <c r="J79" i="101"/>
  <c r="G79" i="101"/>
  <c r="H154" i="101"/>
  <c r="I154" i="101"/>
  <c r="E154" i="101"/>
  <c r="J154" i="101"/>
  <c r="F154" i="101"/>
  <c r="G154" i="101"/>
  <c r="AM141" i="107"/>
  <c r="AL23" i="3"/>
  <c r="R125" i="115"/>
  <c r="R113" i="115"/>
  <c r="AG427" i="107"/>
  <c r="AG136" i="107"/>
  <c r="P31" i="101"/>
  <c r="P33" i="101" s="1"/>
  <c r="P81" i="101" s="1"/>
  <c r="AG73" i="107"/>
  <c r="AG331" i="107"/>
  <c r="AG175" i="107"/>
  <c r="AG397" i="107"/>
  <c r="AG259" i="107"/>
  <c r="AG38" i="107"/>
  <c r="AG409" i="107"/>
  <c r="AG66" i="107"/>
  <c r="AG403" i="107"/>
  <c r="AG241" i="107"/>
  <c r="AG63" i="107"/>
  <c r="AG64" i="107" s="1"/>
  <c r="AG217" i="107"/>
  <c r="AG283" i="107"/>
  <c r="AG50" i="107"/>
  <c r="AF124" i="109"/>
  <c r="AG110" i="107"/>
  <c r="AG367" i="107"/>
  <c r="AG169" i="107"/>
  <c r="AG319" i="107"/>
  <c r="AG26" i="107"/>
  <c r="AG295" i="107"/>
  <c r="AG391" i="107"/>
  <c r="AG32" i="107"/>
  <c r="AG379" i="107"/>
  <c r="AG373" i="107"/>
  <c r="AG95" i="107"/>
  <c r="AG307" i="107"/>
  <c r="AG19" i="107"/>
  <c r="AG87" i="107"/>
  <c r="AG325" i="107"/>
  <c r="AG421" i="107"/>
  <c r="AG199" i="107"/>
  <c r="AG247" i="107"/>
  <c r="AG181" i="107"/>
  <c r="AG102" i="107"/>
  <c r="AG433" i="107"/>
  <c r="AG415" i="107"/>
  <c r="AG7" i="107"/>
  <c r="AG355" i="107"/>
  <c r="AG235" i="107"/>
  <c r="AG289" i="107"/>
  <c r="AG13" i="107"/>
  <c r="AG44" i="107"/>
  <c r="AG205" i="107"/>
  <c r="AG349" i="107"/>
  <c r="AG211" i="107"/>
  <c r="AG55" i="107"/>
  <c r="AG271" i="107"/>
  <c r="AG60" i="107"/>
  <c r="AG61" i="107" s="1"/>
  <c r="AG313" i="107"/>
  <c r="AG439" i="107"/>
  <c r="AG385" i="107"/>
  <c r="AG343" i="107"/>
  <c r="AF112" i="109"/>
  <c r="AG445" i="107"/>
  <c r="AG80" i="107"/>
  <c r="AG277" i="107"/>
  <c r="AG123" i="107"/>
  <c r="M125" i="115"/>
  <c r="M113" i="115"/>
  <c r="M149" i="101"/>
  <c r="O149" i="101"/>
  <c r="P149" i="101"/>
  <c r="L155" i="101"/>
  <c r="P240" i="101" s="1"/>
  <c r="O155" i="101"/>
  <c r="N155" i="101"/>
  <c r="K155" i="101"/>
  <c r="O240" i="101" s="1"/>
  <c r="D240" i="101"/>
  <c r="P155" i="101"/>
  <c r="M155" i="101"/>
  <c r="J138" i="101"/>
  <c r="I138" i="101"/>
  <c r="G138" i="101"/>
  <c r="E138" i="101"/>
  <c r="F138" i="101"/>
  <c r="H138" i="101"/>
  <c r="O132" i="101"/>
  <c r="L132" i="101"/>
  <c r="P217" i="101" s="1"/>
  <c r="D217" i="101"/>
  <c r="M132" i="101"/>
  <c r="K132" i="101"/>
  <c r="O217" i="101" s="1"/>
  <c r="P132" i="101"/>
  <c r="N132" i="101"/>
  <c r="BG120" i="109"/>
  <c r="BG125" i="109"/>
  <c r="AI481" i="107"/>
  <c r="I79" i="101"/>
  <c r="Q38" i="101"/>
  <c r="R38" i="101" s="1"/>
  <c r="Z116" i="109"/>
  <c r="Z121" i="115"/>
  <c r="Z122" i="115" s="1"/>
  <c r="Z126" i="115"/>
  <c r="Z135" i="115" s="1"/>
  <c r="Z137" i="115" s="1"/>
  <c r="Z139" i="115" s="1"/>
  <c r="P122" i="115"/>
  <c r="AJ20" i="13"/>
  <c r="AJ19" i="13"/>
  <c r="R122" i="115"/>
  <c r="AK137" i="107"/>
  <c r="AK139" i="107"/>
  <c r="AK108" i="107"/>
  <c r="AK106" i="107"/>
  <c r="AK107" i="107"/>
  <c r="AM85" i="107"/>
  <c r="Q458" i="107"/>
  <c r="P126" i="115"/>
  <c r="P135" i="115" s="1"/>
  <c r="P137" i="115" s="1"/>
  <c r="P139" i="115" s="1"/>
  <c r="R465" i="107"/>
  <c r="Y17" i="4" s="1"/>
  <c r="R464" i="107"/>
  <c r="Y16" i="4" s="1"/>
  <c r="R466" i="107"/>
  <c r="Y18" i="4" s="1"/>
  <c r="R473" i="107"/>
  <c r="Y25" i="4" s="1"/>
  <c r="R479" i="107"/>
  <c r="Y31" i="4" s="1"/>
  <c r="R461" i="107"/>
  <c r="Y13" i="4" s="1"/>
  <c r="R468" i="107"/>
  <c r="Y20" i="4" s="1"/>
  <c r="R471" i="107"/>
  <c r="Y23" i="4" s="1"/>
  <c r="R474" i="107"/>
  <c r="Y26" i="4" s="1"/>
  <c r="R469" i="107"/>
  <c r="Y21" i="4" s="1"/>
  <c r="R463" i="107"/>
  <c r="Y15" i="4" s="1"/>
  <c r="R460" i="107"/>
  <c r="Y12" i="4" s="1"/>
  <c r="R459" i="107"/>
  <c r="R470" i="107"/>
  <c r="Y22" i="4" s="1"/>
  <c r="R477" i="107"/>
  <c r="Y29" i="4" s="1"/>
  <c r="R478" i="107"/>
  <c r="Y30" i="4" s="1"/>
  <c r="R467" i="107"/>
  <c r="Y19" i="4" s="1"/>
  <c r="R472" i="107"/>
  <c r="Y24" i="4" s="1"/>
  <c r="R462" i="107"/>
  <c r="Y14" i="4" s="1"/>
  <c r="R476" i="107"/>
  <c r="Y28" i="4" s="1"/>
  <c r="R475" i="107"/>
  <c r="Y27" i="4" s="1"/>
  <c r="BG30" i="115"/>
  <c r="BG20" i="109"/>
  <c r="BG29" i="109" s="1"/>
  <c r="BG119" i="109" s="1"/>
  <c r="E29" i="109"/>
  <c r="R19" i="107"/>
  <c r="R151" i="107"/>
  <c r="R7" i="107"/>
  <c r="R102" i="107"/>
  <c r="R32" i="107"/>
  <c r="R95" i="107"/>
  <c r="R319" i="107"/>
  <c r="R439" i="107"/>
  <c r="R349" i="107"/>
  <c r="R325" i="107"/>
  <c r="R373" i="107"/>
  <c r="R44" i="107"/>
  <c r="R397" i="107"/>
  <c r="R38" i="107"/>
  <c r="R379" i="107"/>
  <c r="R277" i="107"/>
  <c r="R26" i="107"/>
  <c r="R313" i="107"/>
  <c r="R283" i="107"/>
  <c r="R445" i="107"/>
  <c r="R205" i="107"/>
  <c r="R307" i="107"/>
  <c r="R295" i="107"/>
  <c r="R343" i="107"/>
  <c r="R13" i="107"/>
  <c r="R157" i="107"/>
  <c r="R241" i="107"/>
  <c r="R415" i="107"/>
  <c r="R50" i="107"/>
  <c r="R247" i="107"/>
  <c r="R136" i="107"/>
  <c r="R55" i="107"/>
  <c r="P112" i="109"/>
  <c r="R80" i="107"/>
  <c r="R73" i="107"/>
  <c r="R123" i="107"/>
  <c r="R391" i="107"/>
  <c r="R409" i="107"/>
  <c r="R355" i="107"/>
  <c r="R271" i="107"/>
  <c r="R211" i="107"/>
  <c r="R259" i="107"/>
  <c r="R87" i="107"/>
  <c r="R385" i="107"/>
  <c r="R63" i="107"/>
  <c r="R64" i="107" s="1"/>
  <c r="R199" i="107"/>
  <c r="R110" i="107"/>
  <c r="R169" i="107"/>
  <c r="R217" i="107"/>
  <c r="R331" i="107"/>
  <c r="R421" i="107"/>
  <c r="R175" i="107"/>
  <c r="R427" i="107"/>
  <c r="R229" i="107"/>
  <c r="R403" i="107"/>
  <c r="R66" i="107"/>
  <c r="R433" i="107"/>
  <c r="R60" i="107"/>
  <c r="R61" i="107" s="1"/>
  <c r="R235" i="107"/>
  <c r="R289" i="107"/>
  <c r="R367" i="107"/>
  <c r="N112" i="109"/>
  <c r="S113" i="115"/>
  <c r="S125" i="115"/>
  <c r="K113" i="109"/>
  <c r="K121" i="115"/>
  <c r="K126" i="115"/>
  <c r="K135" i="115" s="1"/>
  <c r="K137" i="115" s="1"/>
  <c r="K139" i="115" s="1"/>
  <c r="T114" i="115"/>
  <c r="J139" i="101"/>
  <c r="G139" i="101"/>
  <c r="I139" i="101"/>
  <c r="E139" i="101"/>
  <c r="H139" i="101"/>
  <c r="F139" i="101"/>
  <c r="L143" i="101"/>
  <c r="P228" i="101" s="1"/>
  <c r="D228" i="101"/>
  <c r="M143" i="101"/>
  <c r="K143" i="101"/>
  <c r="O228" i="101" s="1"/>
  <c r="O143" i="101"/>
  <c r="N143" i="101"/>
  <c r="P143" i="101"/>
  <c r="R125" i="109"/>
  <c r="R120" i="109"/>
  <c r="T481" i="107"/>
  <c r="X196" i="10"/>
  <c r="R65" i="101"/>
  <c r="U65" i="101"/>
  <c r="AK77" i="107"/>
  <c r="AK92" i="107"/>
  <c r="AM36" i="107"/>
  <c r="AM42" i="107"/>
  <c r="AM40" i="107"/>
  <c r="E78" i="109"/>
  <c r="BV78" i="109" s="1"/>
  <c r="AB38" i="107"/>
  <c r="AB50" i="107"/>
  <c r="AB373" i="107"/>
  <c r="AB307" i="107"/>
  <c r="AB7" i="107"/>
  <c r="AB55" i="107"/>
  <c r="AB80" i="107"/>
  <c r="AB102" i="107"/>
  <c r="AA112" i="109"/>
  <c r="AB403" i="107"/>
  <c r="AB385" i="107"/>
  <c r="AB415" i="107"/>
  <c r="AB355" i="107"/>
  <c r="AB217" i="107"/>
  <c r="K31" i="101"/>
  <c r="K33" i="101" s="1"/>
  <c r="AB427" i="107"/>
  <c r="AB349" i="107"/>
  <c r="AB60" i="107"/>
  <c r="AB61" i="107" s="1"/>
  <c r="AB19" i="107"/>
  <c r="AB73" i="107"/>
  <c r="AB110" i="107"/>
  <c r="AB379" i="107"/>
  <c r="AB325" i="107"/>
  <c r="AB123" i="107"/>
  <c r="AB319" i="107"/>
  <c r="AB367" i="107"/>
  <c r="AB235" i="107"/>
  <c r="AB259" i="107"/>
  <c r="AB95" i="107"/>
  <c r="AB271" i="107"/>
  <c r="AA124" i="109"/>
  <c r="AB391" i="107"/>
  <c r="AB331" i="107"/>
  <c r="AB313" i="107"/>
  <c r="AB343" i="107"/>
  <c r="AB247" i="107"/>
  <c r="AB241" i="107"/>
  <c r="AB205" i="107"/>
  <c r="AB421" i="107"/>
  <c r="AB169" i="107"/>
  <c r="AB32" i="107"/>
  <c r="AB175" i="107"/>
  <c r="AB199" i="107"/>
  <c r="AB283" i="107"/>
  <c r="AB26" i="107"/>
  <c r="AB289" i="107"/>
  <c r="AB433" i="107"/>
  <c r="AB87" i="107"/>
  <c r="AB397" i="107"/>
  <c r="AB277" i="107"/>
  <c r="AB445" i="107"/>
  <c r="AB211" i="107"/>
  <c r="AB13" i="107"/>
  <c r="AB409" i="107"/>
  <c r="AB44" i="107"/>
  <c r="AB136" i="107"/>
  <c r="AB66" i="107"/>
  <c r="AB295" i="107"/>
  <c r="AB63" i="107"/>
  <c r="AB64" i="107" s="1"/>
  <c r="S20" i="13"/>
  <c r="S19" i="13"/>
  <c r="M125" i="109"/>
  <c r="M120" i="109"/>
  <c r="O458" i="107"/>
  <c r="J134" i="101"/>
  <c r="E134" i="101"/>
  <c r="F134" i="101"/>
  <c r="I134" i="101"/>
  <c r="G134" i="101"/>
  <c r="H134" i="101"/>
  <c r="R67" i="101"/>
  <c r="U67" i="101"/>
  <c r="R481" i="107"/>
  <c r="D233" i="101"/>
  <c r="M148" i="101"/>
  <c r="L148" i="101"/>
  <c r="P233" i="101" s="1"/>
  <c r="K148" i="101"/>
  <c r="O233" i="101" s="1"/>
  <c r="P148" i="101"/>
  <c r="N148" i="101"/>
  <c r="O148" i="101"/>
  <c r="BH116" i="109"/>
  <c r="BH126" i="115"/>
  <c r="BH121" i="115"/>
  <c r="BH122" i="115" s="1"/>
  <c r="M482" i="107"/>
  <c r="N117" i="109"/>
  <c r="T118" i="115"/>
  <c r="N126" i="115"/>
  <c r="N135" i="115" s="1"/>
  <c r="N121" i="115"/>
  <c r="N122" i="115" s="1"/>
  <c r="I160" i="101"/>
  <c r="H160" i="101"/>
  <c r="E160" i="101"/>
  <c r="J160" i="101"/>
  <c r="F160" i="101"/>
  <c r="G160" i="101"/>
  <c r="AB117" i="109"/>
  <c r="AB121" i="115"/>
  <c r="AB122" i="115" s="1"/>
  <c r="AB126" i="115"/>
  <c r="AB135" i="115" s="1"/>
  <c r="AB137" i="115" s="1"/>
  <c r="AB139" i="115" s="1"/>
  <c r="AC117" i="109"/>
  <c r="AC121" i="115"/>
  <c r="AC126" i="115"/>
  <c r="AC135" i="115" s="1"/>
  <c r="AC137" i="115" s="1"/>
  <c r="AC139" i="115" s="1"/>
  <c r="P117" i="109"/>
  <c r="P125" i="109" s="1"/>
  <c r="V481" i="107"/>
  <c r="Y20" i="13"/>
  <c r="Y19" i="13"/>
  <c r="Q66" i="101"/>
  <c r="R66" i="101" s="1"/>
  <c r="H79" i="101"/>
  <c r="F79" i="101"/>
  <c r="Q43" i="101"/>
  <c r="R43" i="101" s="1"/>
  <c r="Q37" i="101"/>
  <c r="R37" i="101" s="1"/>
  <c r="E79" i="101"/>
  <c r="P119" i="109"/>
  <c r="P124" i="109"/>
  <c r="AL142" i="107"/>
  <c r="AL140" i="107"/>
  <c r="T36" i="109"/>
  <c r="BH113" i="115"/>
  <c r="BH125" i="115"/>
  <c r="L120" i="109"/>
  <c r="N458" i="107"/>
  <c r="L125" i="109"/>
  <c r="M481" i="107"/>
  <c r="I144" i="101"/>
  <c r="F144" i="101"/>
  <c r="G144" i="101"/>
  <c r="H144" i="101"/>
  <c r="E144" i="101"/>
  <c r="J144" i="101"/>
  <c r="G142" i="101"/>
  <c r="F142" i="101"/>
  <c r="J142" i="101"/>
  <c r="E142" i="101"/>
  <c r="I142" i="101"/>
  <c r="O116" i="109"/>
  <c r="T117" i="115"/>
  <c r="Y482" i="107"/>
  <c r="Z481" i="107"/>
  <c r="V458" i="107"/>
  <c r="Z458" i="107"/>
  <c r="Y125" i="109"/>
  <c r="Y120" i="109"/>
  <c r="R14" i="12"/>
  <c r="R34" i="4"/>
  <c r="AL48" i="107"/>
  <c r="AK42" i="107"/>
  <c r="AK41" i="107"/>
  <c r="AM57" i="107"/>
  <c r="AM56" i="107"/>
  <c r="AM58" i="107"/>
  <c r="O126" i="115"/>
  <c r="O135" i="115" s="1"/>
  <c r="O137" i="115" s="1"/>
  <c r="O139" i="115" s="1"/>
  <c r="AT59" i="115"/>
  <c r="AD113" i="115"/>
  <c r="AD125" i="115"/>
  <c r="AB113" i="115"/>
  <c r="AB125" i="115"/>
  <c r="BT113" i="109"/>
  <c r="BT121" i="115"/>
  <c r="BT126" i="115"/>
  <c r="BT135" i="115" s="1"/>
  <c r="S119" i="109"/>
  <c r="J127" i="101"/>
  <c r="F127" i="101"/>
  <c r="G127" i="101"/>
  <c r="E127" i="101"/>
  <c r="H127" i="101"/>
  <c r="U117" i="109"/>
  <c r="AG118" i="115"/>
  <c r="U121" i="115"/>
  <c r="U122" i="115" s="1"/>
  <c r="AB458" i="107"/>
  <c r="X116" i="109"/>
  <c r="X126" i="115"/>
  <c r="X135" i="115" s="1"/>
  <c r="X137" i="115" s="1"/>
  <c r="X139" i="115" s="1"/>
  <c r="X121" i="115"/>
  <c r="X122" i="115" s="1"/>
  <c r="Z482" i="107"/>
  <c r="AE481" i="107"/>
  <c r="AD120" i="109"/>
  <c r="AD125" i="109"/>
  <c r="K79" i="101"/>
  <c r="Q42" i="101"/>
  <c r="R42" i="101" s="1"/>
  <c r="AL83" i="107"/>
  <c r="BT30" i="115"/>
  <c r="BT120" i="115" s="1"/>
  <c r="AL81" i="3"/>
  <c r="AL46" i="3"/>
  <c r="U113" i="115"/>
  <c r="U125" i="115"/>
  <c r="BT21" i="116"/>
  <c r="BT23" i="116" s="1"/>
  <c r="BT136" i="115" s="1"/>
  <c r="L482" i="107"/>
  <c r="F131" i="101"/>
  <c r="J131" i="101"/>
  <c r="I131" i="101"/>
  <c r="G131" i="101"/>
  <c r="H131" i="101"/>
  <c r="E131" i="101"/>
  <c r="G150" i="101"/>
  <c r="E150" i="101"/>
  <c r="I150" i="101"/>
  <c r="H150" i="101"/>
  <c r="J150" i="101"/>
  <c r="F150" i="101"/>
  <c r="M145" i="101"/>
  <c r="K145" i="101"/>
  <c r="O230" i="101" s="1"/>
  <c r="O145" i="101"/>
  <c r="P145" i="101"/>
  <c r="N145" i="101"/>
  <c r="L145" i="101"/>
  <c r="P230" i="101" s="1"/>
  <c r="D230" i="101"/>
  <c r="AG482" i="107"/>
  <c r="AF120" i="109"/>
  <c r="AF125" i="109"/>
  <c r="U126" i="115"/>
  <c r="U135" i="115" s="1"/>
  <c r="U137" i="115" s="1"/>
  <c r="U139" i="115" s="1"/>
  <c r="W116" i="109"/>
  <c r="W121" i="115"/>
  <c r="W126" i="115"/>
  <c r="W135" i="115" s="1"/>
  <c r="W137" i="115" s="1"/>
  <c r="W139" i="115" s="1"/>
  <c r="O157" i="101"/>
  <c r="M157" i="101"/>
  <c r="D242" i="101"/>
  <c r="L157" i="101"/>
  <c r="P242" i="101" s="1"/>
  <c r="N157" i="101"/>
  <c r="P157" i="101"/>
  <c r="K157" i="101"/>
  <c r="O242" i="101" s="1"/>
  <c r="AL33" i="107"/>
  <c r="B153" i="111"/>
  <c r="AM117" i="107"/>
  <c r="AM116" i="107"/>
  <c r="AM121" i="107"/>
  <c r="AM111" i="107"/>
  <c r="AM114" i="107"/>
  <c r="AM119" i="107"/>
  <c r="AM112" i="107"/>
  <c r="AM118" i="107"/>
  <c r="AM115" i="107"/>
  <c r="AM120" i="107"/>
  <c r="AM113" i="107"/>
  <c r="R163" i="107"/>
  <c r="AG163" i="107"/>
  <c r="AB163" i="107"/>
  <c r="O121" i="115"/>
  <c r="AL18" i="3"/>
  <c r="AM13" i="3"/>
  <c r="AL36" i="3"/>
  <c r="AL42" i="3"/>
  <c r="AM27" i="3"/>
  <c r="AN41" i="3"/>
  <c r="AL25" i="3"/>
  <c r="AN33" i="3"/>
  <c r="AL40" i="3"/>
  <c r="AN36" i="3"/>
  <c r="AL63" i="3"/>
  <c r="AM42" i="3"/>
  <c r="AM52" i="3"/>
  <c r="AM69" i="3"/>
  <c r="AN14" i="3"/>
  <c r="AM76" i="3"/>
  <c r="AN31" i="3"/>
  <c r="AL24" i="3"/>
  <c r="AM33" i="3"/>
  <c r="AL38" i="3"/>
  <c r="AM49" i="3"/>
  <c r="AL20" i="3"/>
  <c r="AL27" i="3"/>
  <c r="Q15" i="52"/>
  <c r="Q32" i="52"/>
  <c r="AM16" i="3"/>
  <c r="AN57" i="3"/>
  <c r="AM55" i="3"/>
  <c r="F429" i="1"/>
  <c r="F430" i="1" s="1"/>
  <c r="F424" i="1"/>
  <c r="C90" i="74"/>
  <c r="C91" i="74" s="1"/>
  <c r="I90" i="74"/>
  <c r="I91" i="74" s="1"/>
  <c r="E424" i="1"/>
  <c r="AM50" i="3"/>
  <c r="AL72" i="3"/>
  <c r="F90" i="74"/>
  <c r="F91" i="74" s="1"/>
  <c r="D424" i="1"/>
  <c r="AN29" i="3"/>
  <c r="AM17" i="3"/>
  <c r="AM38" i="3"/>
  <c r="AN23" i="3"/>
  <c r="AL17" i="3"/>
  <c r="AN35" i="3"/>
  <c r="AN25" i="3"/>
  <c r="AM19" i="3"/>
  <c r="AM29" i="3"/>
  <c r="AM11" i="3"/>
  <c r="AM32" i="3"/>
  <c r="AM31" i="3"/>
  <c r="AM63" i="3"/>
  <c r="F296" i="1"/>
  <c r="P65" i="52" s="1"/>
  <c r="AN55" i="3"/>
  <c r="F308" i="1"/>
  <c r="P77" i="52" s="1"/>
  <c r="AL60" i="3"/>
  <c r="AN30" i="3"/>
  <c r="AN20" i="3"/>
  <c r="AL45" i="3"/>
  <c r="AN26" i="3"/>
  <c r="AM14" i="3"/>
  <c r="AL37" i="3"/>
  <c r="AN48" i="3"/>
  <c r="AM48" i="3"/>
  <c r="AN24" i="3"/>
  <c r="AM78" i="3"/>
  <c r="AM20" i="3"/>
  <c r="AM44" i="3"/>
  <c r="AL29" i="3"/>
  <c r="AN59" i="3"/>
  <c r="AN16" i="3"/>
  <c r="AN32" i="3"/>
  <c r="AM68" i="3"/>
  <c r="AL59" i="3"/>
  <c r="AL76" i="3"/>
  <c r="Q68" i="52"/>
  <c r="AL80" i="3"/>
  <c r="F315" i="1"/>
  <c r="P84" i="52" s="1"/>
  <c r="J89" i="74"/>
  <c r="B50" i="6" s="1"/>
  <c r="AL77" i="3"/>
  <c r="AL49" i="3"/>
  <c r="AN49" i="3"/>
  <c r="AL43" i="3"/>
  <c r="AM30" i="3"/>
  <c r="AL32" i="3"/>
  <c r="AM46" i="3"/>
  <c r="AM36" i="3"/>
  <c r="AM58" i="3"/>
  <c r="AL61" i="3"/>
  <c r="AM82" i="3"/>
  <c r="AL50" i="3"/>
  <c r="F298" i="1"/>
  <c r="P67" i="52" s="1"/>
  <c r="F295" i="1"/>
  <c r="P64" i="52" s="1"/>
  <c r="AL84" i="3"/>
  <c r="P15" i="8"/>
  <c r="AM71" i="3"/>
  <c r="AM77" i="3"/>
  <c r="AN71" i="3"/>
  <c r="AN15" i="3"/>
  <c r="AM73" i="3"/>
  <c r="AM53" i="3"/>
  <c r="AM59" i="3"/>
  <c r="AM21" i="3"/>
  <c r="AM35" i="3"/>
  <c r="AN50" i="3"/>
  <c r="AN42" i="3"/>
  <c r="AN58" i="3"/>
  <c r="AM67" i="3"/>
  <c r="AM54" i="3"/>
  <c r="AL74" i="3"/>
  <c r="AM80" i="3"/>
  <c r="AN63" i="3"/>
  <c r="AM61" i="3"/>
  <c r="AM41" i="3"/>
  <c r="AM28" i="3"/>
  <c r="AM83" i="3"/>
  <c r="AM79" i="3"/>
  <c r="AL83" i="3"/>
  <c r="AL82" i="3"/>
  <c r="AN19" i="3"/>
  <c r="AL66" i="3"/>
  <c r="AN37" i="3"/>
  <c r="AM22" i="3"/>
  <c r="AN54" i="3"/>
  <c r="Q47" i="52"/>
  <c r="AL69" i="3"/>
  <c r="AN68" i="3"/>
  <c r="AL51" i="3"/>
  <c r="AM45" i="3"/>
  <c r="AL14" i="3"/>
  <c r="AL48" i="3"/>
  <c r="AN69" i="3"/>
  <c r="AM24" i="3"/>
  <c r="AN13" i="3"/>
  <c r="AN46" i="3"/>
  <c r="AN72" i="3"/>
  <c r="AL19" i="3"/>
  <c r="Q30" i="52"/>
  <c r="AM72" i="3"/>
  <c r="AL75" i="3"/>
  <c r="AN39" i="3"/>
  <c r="AM18" i="3"/>
  <c r="AN28" i="3"/>
  <c r="AN43" i="3"/>
  <c r="AL35" i="3"/>
  <c r="AL16" i="3"/>
  <c r="AL21" i="3"/>
  <c r="AL65" i="3"/>
  <c r="AM65" i="3"/>
  <c r="AN56" i="3"/>
  <c r="AN51" i="3"/>
  <c r="Z12" i="3"/>
  <c r="AL28" i="3"/>
  <c r="AM56" i="3"/>
  <c r="AG12" i="3"/>
  <c r="AL53" i="3"/>
  <c r="AM60" i="3"/>
  <c r="AM74" i="3"/>
  <c r="Q41" i="52"/>
  <c r="AM43" i="3"/>
  <c r="AF12" i="3"/>
  <c r="AB12" i="3"/>
  <c r="AL54" i="3"/>
  <c r="AN67" i="3"/>
  <c r="AN73" i="3"/>
  <c r="P12" i="3"/>
  <c r="AJ12" i="3"/>
  <c r="AN40" i="3"/>
  <c r="AC12" i="3"/>
  <c r="AN17" i="3"/>
  <c r="AN27" i="3"/>
  <c r="AN21" i="3"/>
  <c r="D89" i="74"/>
  <c r="D94" i="74" s="1"/>
  <c r="AN66" i="3"/>
  <c r="AM75" i="3"/>
  <c r="AH12" i="3"/>
  <c r="AN18" i="3"/>
  <c r="AL30" i="3"/>
  <c r="AL44" i="3"/>
  <c r="AL33" i="3"/>
  <c r="AN64" i="3"/>
  <c r="AM84" i="3"/>
  <c r="AM51" i="3"/>
  <c r="AM26" i="3"/>
  <c r="O12" i="3"/>
  <c r="AM47" i="3"/>
  <c r="AI12" i="3"/>
  <c r="R12" i="3"/>
  <c r="AL39" i="3"/>
  <c r="AL52" i="3"/>
  <c r="AL26" i="3"/>
  <c r="AL11" i="3"/>
  <c r="AM81" i="3"/>
  <c r="AD5" i="3"/>
  <c r="U12" i="3"/>
  <c r="AM39" i="3"/>
  <c r="S12" i="3"/>
  <c r="AL70" i="3"/>
  <c r="AN44" i="3"/>
  <c r="O41" i="8"/>
  <c r="AL41" i="3"/>
  <c r="AN22" i="3"/>
  <c r="AL31" i="3"/>
  <c r="AM25" i="3"/>
  <c r="AN11" i="3"/>
  <c r="AN53" i="3"/>
  <c r="AN52" i="3"/>
  <c r="Y12" i="3"/>
  <c r="AA12" i="3"/>
  <c r="T12" i="3"/>
  <c r="Q12" i="3"/>
  <c r="V12" i="3"/>
  <c r="W12" i="3"/>
  <c r="AN45" i="3"/>
  <c r="AM37" i="3"/>
  <c r="X12" i="3"/>
  <c r="AL22" i="3"/>
  <c r="AM40" i="3"/>
  <c r="AE12" i="3"/>
  <c r="AN38" i="3"/>
  <c r="F311" i="1"/>
  <c r="P80" i="52" s="1"/>
  <c r="F297" i="1"/>
  <c r="P66" i="52" s="1"/>
  <c r="E316" i="1"/>
  <c r="N63" i="3"/>
  <c r="S63" i="53"/>
  <c r="Q63" i="49"/>
  <c r="B76" i="52"/>
  <c r="D76" i="52"/>
  <c r="O64" i="8"/>
  <c r="AL64" i="3"/>
  <c r="AL62" i="3"/>
  <c r="Y340" i="10"/>
  <c r="AD340" i="10"/>
  <c r="AE340" i="10"/>
  <c r="G119" i="107" a="1"/>
  <c r="G119" i="107" s="1"/>
  <c r="S54" i="53"/>
  <c r="Q54" i="49"/>
  <c r="N54" i="3"/>
  <c r="N54" i="8"/>
  <c r="O315" i="10"/>
  <c r="Y316" i="10"/>
  <c r="U316" i="10"/>
  <c r="AC316" i="10"/>
  <c r="AE316" i="10"/>
  <c r="W316" i="10"/>
  <c r="T316" i="10"/>
  <c r="R316" i="10"/>
  <c r="X316" i="10"/>
  <c r="V316" i="10"/>
  <c r="AL316" i="10"/>
  <c r="S316" i="10"/>
  <c r="AI316" i="10"/>
  <c r="AA316" i="10"/>
  <c r="AF316" i="10"/>
  <c r="AJ316" i="10"/>
  <c r="AK316" i="10"/>
  <c r="Z316" i="10"/>
  <c r="AB316" i="10"/>
  <c r="AD316" i="10"/>
  <c r="AG316" i="10"/>
  <c r="AH316" i="10"/>
  <c r="D273" i="10"/>
  <c r="S232" i="10"/>
  <c r="AB340" i="10"/>
  <c r="D363" i="10"/>
  <c r="AM388" i="2"/>
  <c r="D67" i="1"/>
  <c r="J64" i="3"/>
  <c r="O64" i="53"/>
  <c r="L64" i="52"/>
  <c r="M64" i="49"/>
  <c r="J64" i="8"/>
  <c r="D57" i="1"/>
  <c r="L54" i="52"/>
  <c r="J54" i="3"/>
  <c r="M54" i="49"/>
  <c r="J54" i="8"/>
  <c r="O54" i="53"/>
  <c r="D327" i="10"/>
  <c r="F328" i="2"/>
  <c r="AM328" i="2"/>
  <c r="F304" i="1"/>
  <c r="P73" i="52" s="1"/>
  <c r="D435" i="10"/>
  <c r="F436" i="2"/>
  <c r="AL67" i="3"/>
  <c r="AL78" i="3"/>
  <c r="D80" i="52"/>
  <c r="B80" i="52"/>
  <c r="B60" i="49"/>
  <c r="R60" i="49"/>
  <c r="AM70" i="3"/>
  <c r="AN65" i="3"/>
  <c r="AM166" i="2"/>
  <c r="F388" i="2"/>
  <c r="AI340" i="10"/>
  <c r="U340" i="10"/>
  <c r="V340" i="10"/>
  <c r="D316" i="1"/>
  <c r="P6" i="52" s="1"/>
  <c r="D165" i="10"/>
  <c r="D213" i="10"/>
  <c r="AL340" i="10"/>
  <c r="D62" i="1"/>
  <c r="O59" i="53"/>
  <c r="J59" i="3"/>
  <c r="J59" i="8"/>
  <c r="L59" i="52"/>
  <c r="M59" i="49"/>
  <c r="D68" i="1"/>
  <c r="M65" i="49"/>
  <c r="J65" i="3"/>
  <c r="O65" i="53"/>
  <c r="L65" i="52"/>
  <c r="J65" i="8"/>
  <c r="AM394" i="2"/>
  <c r="F394" i="2"/>
  <c r="B61" i="49"/>
  <c r="R61" i="49"/>
  <c r="D48" i="52"/>
  <c r="B48" i="52"/>
  <c r="N59" i="8"/>
  <c r="N59" i="3"/>
  <c r="S59" i="53"/>
  <c r="Q59" i="49"/>
  <c r="S65" i="53"/>
  <c r="Q65" i="49"/>
  <c r="N65" i="3"/>
  <c r="N65" i="8"/>
  <c r="AN62" i="3"/>
  <c r="F279" i="1"/>
  <c r="P48" i="52" s="1"/>
  <c r="F283" i="1"/>
  <c r="P52" i="52" s="1"/>
  <c r="AL56" i="3"/>
  <c r="AN70" i="3"/>
  <c r="Q69" i="49"/>
  <c r="S69" i="53"/>
  <c r="N69" i="3"/>
  <c r="N69" i="8"/>
  <c r="D74" i="52"/>
  <c r="B74" i="52"/>
  <c r="D423" i="10"/>
  <c r="AM424" i="2"/>
  <c r="F424" i="2"/>
  <c r="B75" i="49"/>
  <c r="R75" i="49"/>
  <c r="B77" i="52"/>
  <c r="D77" i="52"/>
  <c r="D65" i="52"/>
  <c r="B65" i="52"/>
  <c r="AM57" i="3"/>
  <c r="AM62" i="3"/>
  <c r="J61" i="72"/>
  <c r="V61" i="72" s="1"/>
  <c r="J60" i="72"/>
  <c r="D72" i="1"/>
  <c r="J69" i="3"/>
  <c r="O69" i="53"/>
  <c r="J69" i="8"/>
  <c r="L69" i="52"/>
  <c r="M69" i="49"/>
  <c r="S74" i="53"/>
  <c r="Q74" i="49"/>
  <c r="N74" i="3"/>
  <c r="N74" i="8"/>
  <c r="P20" i="2"/>
  <c r="P20" i="10" s="1"/>
  <c r="D375" i="10"/>
  <c r="AM376" i="2"/>
  <c r="AL79" i="3"/>
  <c r="B64" i="52"/>
  <c r="D64" i="52"/>
  <c r="AN61" i="3"/>
  <c r="AM66" i="3"/>
  <c r="D77" i="1"/>
  <c r="L74" i="52"/>
  <c r="J74" i="8"/>
  <c r="M74" i="49"/>
  <c r="O74" i="53"/>
  <c r="J74" i="3"/>
  <c r="D78" i="52"/>
  <c r="B78" i="52"/>
  <c r="D159" i="10"/>
  <c r="AM160" i="2"/>
  <c r="F160" i="2"/>
  <c r="D66" i="1"/>
  <c r="L63" i="52"/>
  <c r="M63" i="49"/>
  <c r="J63" i="8"/>
  <c r="J63" i="3"/>
  <c r="O63" i="53"/>
  <c r="D69" i="52"/>
  <c r="B69" i="52"/>
  <c r="AL73" i="3"/>
  <c r="B84" i="52"/>
  <c r="D84" i="52"/>
  <c r="AN60" i="3"/>
  <c r="AL71" i="3"/>
  <c r="AM64" i="3"/>
  <c r="Q46" i="52"/>
  <c r="F369" i="10"/>
  <c r="N66" i="8"/>
  <c r="Q66" i="49"/>
  <c r="S66" i="53"/>
  <c r="N66" i="3"/>
  <c r="G39" i="107" a="1"/>
  <c r="G39" i="107" s="1"/>
  <c r="G99" i="107" a="1"/>
  <c r="G99" i="107" s="1"/>
  <c r="G9" i="107" a="1"/>
  <c r="G9" i="107" s="1"/>
  <c r="G96" i="107" a="1"/>
  <c r="G96" i="107" s="1"/>
  <c r="G53" i="107" a="1"/>
  <c r="G53" i="107" s="1"/>
  <c r="G67" i="107" a="1"/>
  <c r="G67" i="107" s="1"/>
  <c r="P43" i="2"/>
  <c r="P43" i="10" s="1"/>
  <c r="P116" i="2"/>
  <c r="P116" i="10" s="1"/>
  <c r="P61" i="2"/>
  <c r="P61" i="10" s="1"/>
  <c r="P88" i="2"/>
  <c r="P88" i="10" s="1"/>
  <c r="H18" i="107"/>
  <c r="P18" i="2"/>
  <c r="P18" i="10" s="1"/>
  <c r="D60" i="1"/>
  <c r="O57" i="53"/>
  <c r="L57" i="52"/>
  <c r="J57" i="3"/>
  <c r="J57" i="8"/>
  <c r="M57" i="49"/>
  <c r="E162" i="1"/>
  <c r="P90" i="2"/>
  <c r="P90" i="10" s="1"/>
  <c r="H94" i="107"/>
  <c r="P77" i="2"/>
  <c r="P77" i="10" s="1"/>
  <c r="H79" i="107"/>
  <c r="P14" i="2"/>
  <c r="P14" i="10" s="1"/>
  <c r="D70" i="1"/>
  <c r="M67" i="49"/>
  <c r="J67" i="8"/>
  <c r="L67" i="52"/>
  <c r="J67" i="3"/>
  <c r="F202" i="2"/>
  <c r="AM202" i="2"/>
  <c r="D201" i="10"/>
  <c r="J101" i="72"/>
  <c r="V101" i="72" s="1"/>
  <c r="J105" i="72"/>
  <c r="V105" i="72" s="1"/>
  <c r="J98" i="72"/>
  <c r="V98" i="72" s="1"/>
  <c r="J106" i="72"/>
  <c r="V106" i="72" s="1"/>
  <c r="J111" i="72"/>
  <c r="V111" i="72" s="1"/>
  <c r="J77" i="72"/>
  <c r="J79" i="72"/>
  <c r="V79" i="72" s="1"/>
  <c r="J65" i="72"/>
  <c r="J89" i="72"/>
  <c r="J90" i="72"/>
  <c r="J64" i="72"/>
  <c r="J88" i="72"/>
  <c r="J73" i="72"/>
  <c r="J63" i="72"/>
  <c r="V63" i="72" s="1"/>
  <c r="J100" i="72"/>
  <c r="V100" i="72" s="1"/>
  <c r="J97" i="72"/>
  <c r="V97" i="72" s="1"/>
  <c r="J112" i="72"/>
  <c r="V112" i="72" s="1"/>
  <c r="J108" i="72"/>
  <c r="V108" i="72" s="1"/>
  <c r="J110" i="72"/>
  <c r="V110" i="72" s="1"/>
  <c r="J75" i="72"/>
  <c r="J68" i="72"/>
  <c r="J69" i="72"/>
  <c r="J85" i="72"/>
  <c r="J92" i="72"/>
  <c r="V92" i="72" s="1"/>
  <c r="J107" i="72"/>
  <c r="V107" i="72" s="1"/>
  <c r="J96" i="72"/>
  <c r="V96" i="72" s="1"/>
  <c r="J104" i="72"/>
  <c r="V104" i="72" s="1"/>
  <c r="J99" i="72"/>
  <c r="V99" i="72" s="1"/>
  <c r="J86" i="72"/>
  <c r="V86" i="72" s="1"/>
  <c r="J74" i="72"/>
  <c r="J70" i="72"/>
  <c r="J87" i="72"/>
  <c r="J19" i="72"/>
  <c r="J62" i="72"/>
  <c r="J80" i="72"/>
  <c r="J67" i="72"/>
  <c r="V67" i="72" s="1"/>
  <c r="J109" i="72"/>
  <c r="V109" i="72" s="1"/>
  <c r="J94" i="72"/>
  <c r="V94" i="72" s="1"/>
  <c r="J95" i="72"/>
  <c r="V95" i="72" s="1"/>
  <c r="J103" i="72"/>
  <c r="V103" i="72" s="1"/>
  <c r="J102" i="72"/>
  <c r="V102" i="72" s="1"/>
  <c r="J71" i="72"/>
  <c r="J84" i="72"/>
  <c r="J91" i="72"/>
  <c r="J66" i="72"/>
  <c r="J82" i="72"/>
  <c r="J72" i="72"/>
  <c r="J76" i="72"/>
  <c r="J78" i="72"/>
  <c r="J83" i="72"/>
  <c r="J81" i="72"/>
  <c r="J93" i="72"/>
  <c r="B83" i="49"/>
  <c r="R83" i="49"/>
  <c r="Q83" i="52" s="1"/>
  <c r="P33" i="52"/>
  <c r="Q67" i="49"/>
  <c r="N67" i="8"/>
  <c r="N67" i="3"/>
  <c r="S67" i="53"/>
  <c r="R340" i="10"/>
  <c r="AK340" i="10"/>
  <c r="W340" i="10"/>
  <c r="S340" i="10"/>
  <c r="O339" i="10"/>
  <c r="AF340" i="10"/>
  <c r="AG340" i="10"/>
  <c r="S57" i="53"/>
  <c r="Q57" i="49"/>
  <c r="N57" i="3"/>
  <c r="N57" i="8"/>
  <c r="P15" i="2"/>
  <c r="P15" i="10" s="1"/>
  <c r="P107" i="2"/>
  <c r="P107" i="10" s="1"/>
  <c r="P94" i="2"/>
  <c r="P94" i="10" s="1"/>
  <c r="H59" i="107"/>
  <c r="P59" i="2"/>
  <c r="P59" i="10" s="1"/>
  <c r="E113" i="1"/>
  <c r="E182" i="1"/>
  <c r="E125" i="1"/>
  <c r="E143" i="1"/>
  <c r="E76" i="109"/>
  <c r="G78" i="107" a="1"/>
  <c r="G78" i="107" s="1"/>
  <c r="G90" i="107" a="1"/>
  <c r="G90" i="107" s="1"/>
  <c r="G141" i="107" a="1"/>
  <c r="G141" i="107" s="1"/>
  <c r="G42" i="107" a="1"/>
  <c r="G42" i="107" s="1"/>
  <c r="G48" i="107" a="1"/>
  <c r="G48" i="107" s="1"/>
  <c r="G29" i="107" a="1"/>
  <c r="G29" i="107" s="1"/>
  <c r="P70" i="2"/>
  <c r="P70" i="10" s="1"/>
  <c r="H72" i="107"/>
  <c r="P92" i="2"/>
  <c r="P92" i="10" s="1"/>
  <c r="P32" i="2"/>
  <c r="P32" i="10" s="1"/>
  <c r="P38" i="2"/>
  <c r="P38" i="10" s="1"/>
  <c r="P113" i="2"/>
  <c r="P113" i="10" s="1"/>
  <c r="P102" i="2"/>
  <c r="P102" i="10" s="1"/>
  <c r="P120" i="2"/>
  <c r="P120" i="10" s="1"/>
  <c r="E30" i="115"/>
  <c r="Q71" i="49"/>
  <c r="N71" i="3"/>
  <c r="S71" i="53"/>
  <c r="N71" i="8"/>
  <c r="J208" i="1"/>
  <c r="G125" i="107" a="1"/>
  <c r="G125" i="107" s="1"/>
  <c r="G51" i="107" a="1"/>
  <c r="G51" i="107" s="1"/>
  <c r="G10" i="107" a="1"/>
  <c r="G10" i="107" s="1"/>
  <c r="G100" i="107" a="1"/>
  <c r="G100" i="107" s="1"/>
  <c r="P19" i="2"/>
  <c r="P19" i="10" s="1"/>
  <c r="P126" i="2"/>
  <c r="P126" i="10" s="1"/>
  <c r="P105" i="2"/>
  <c r="P105" i="10" s="1"/>
  <c r="P49" i="2"/>
  <c r="P49" i="10" s="1"/>
  <c r="H49" i="107"/>
  <c r="P117" i="2"/>
  <c r="P117" i="10" s="1"/>
  <c r="P80" i="2"/>
  <c r="P80" i="10" s="1"/>
  <c r="P101" i="2"/>
  <c r="P101" i="10" s="1"/>
  <c r="D71" i="1"/>
  <c r="M68" i="49"/>
  <c r="J68" i="8"/>
  <c r="O68" i="53"/>
  <c r="L68" i="52"/>
  <c r="J68" i="3"/>
  <c r="E188" i="1"/>
  <c r="E177" i="1"/>
  <c r="E154" i="1"/>
  <c r="E116" i="1"/>
  <c r="E195" i="1"/>
  <c r="G77" i="107" a="1"/>
  <c r="G77" i="107" s="1"/>
  <c r="G45" i="107" a="1"/>
  <c r="G45" i="107" s="1"/>
  <c r="G98" i="107" a="1"/>
  <c r="G98" i="107" s="1"/>
  <c r="G139" i="107" a="1"/>
  <c r="G139" i="107" s="1"/>
  <c r="G107" i="107" a="1"/>
  <c r="G107" i="107" s="1"/>
  <c r="G140" i="107" a="1"/>
  <c r="G140" i="107" s="1"/>
  <c r="E158" i="1"/>
  <c r="H54" i="107"/>
  <c r="P55" i="2"/>
  <c r="P55" i="10" s="1"/>
  <c r="P27" i="2"/>
  <c r="P27" i="10" s="1"/>
  <c r="P127" i="2"/>
  <c r="P127" i="10" s="1"/>
  <c r="P79" i="2"/>
  <c r="P79" i="10" s="1"/>
  <c r="P13" i="2"/>
  <c r="P13" i="10" s="1"/>
  <c r="P100" i="2"/>
  <c r="P100" i="10" s="1"/>
  <c r="P50" i="2"/>
  <c r="P50" i="10" s="1"/>
  <c r="E179" i="1"/>
  <c r="E110" i="1"/>
  <c r="E198" i="1"/>
  <c r="D59" i="1"/>
  <c r="O56" i="53"/>
  <c r="M56" i="49"/>
  <c r="J56" i="3"/>
  <c r="L56" i="52"/>
  <c r="J56" i="8"/>
  <c r="G115" i="107" a="1"/>
  <c r="G115" i="107" s="1"/>
  <c r="G128" i="107" a="1"/>
  <c r="G128" i="107" s="1"/>
  <c r="G52" i="107" a="1"/>
  <c r="G52" i="107" s="1"/>
  <c r="G129" i="107" a="1"/>
  <c r="G129" i="107" s="1"/>
  <c r="G127" i="107" a="1"/>
  <c r="G127" i="107" s="1"/>
  <c r="G23" i="107" a="1"/>
  <c r="G23" i="107" s="1"/>
  <c r="H86" i="107"/>
  <c r="P84" i="2"/>
  <c r="P84" i="10" s="1"/>
  <c r="P46" i="2"/>
  <c r="P46" i="10" s="1"/>
  <c r="P28" i="2"/>
  <c r="P28" i="10" s="1"/>
  <c r="H101" i="107"/>
  <c r="P99" i="2"/>
  <c r="P99" i="10" s="1"/>
  <c r="P119" i="2"/>
  <c r="P119" i="10" s="1"/>
  <c r="P118" i="2"/>
  <c r="P118" i="10" s="1"/>
  <c r="P40" i="2"/>
  <c r="P40" i="10" s="1"/>
  <c r="AA322" i="10"/>
  <c r="AI323" i="10"/>
  <c r="AD324" i="10"/>
  <c r="AL323" i="10"/>
  <c r="S322" i="10"/>
  <c r="B84" i="49"/>
  <c r="R84" i="49"/>
  <c r="D67" i="52"/>
  <c r="B67" i="52"/>
  <c r="Q62" i="49"/>
  <c r="N62" i="3"/>
  <c r="N62" i="8"/>
  <c r="S62" i="53"/>
  <c r="AM340" i="2"/>
  <c r="F340" i="2"/>
  <c r="B81" i="52"/>
  <c r="D81" i="52"/>
  <c r="N82" i="3"/>
  <c r="Q82" i="49"/>
  <c r="S82" i="53"/>
  <c r="N83" i="8"/>
  <c r="G92" i="107" a="1"/>
  <c r="G92" i="107" s="1"/>
  <c r="G46" i="107" a="1"/>
  <c r="G46" i="107" s="1"/>
  <c r="G118" i="107" a="1"/>
  <c r="G118" i="107" s="1"/>
  <c r="G75" i="107" a="1"/>
  <c r="G75" i="107" s="1"/>
  <c r="G103" i="107" a="1"/>
  <c r="G103" i="107" s="1"/>
  <c r="E148" i="1"/>
  <c r="P85" i="2"/>
  <c r="P85" i="10" s="1"/>
  <c r="P121" i="2"/>
  <c r="P121" i="10" s="1"/>
  <c r="P93" i="2"/>
  <c r="P93" i="10" s="1"/>
  <c r="P51" i="2"/>
  <c r="P51" i="10" s="1"/>
  <c r="P39" i="2"/>
  <c r="P39" i="10" s="1"/>
  <c r="P104" i="2"/>
  <c r="P104" i="10" s="1"/>
  <c r="H109" i="107"/>
  <c r="P26" i="2"/>
  <c r="P26" i="10" s="1"/>
  <c r="P125" i="2"/>
  <c r="P125" i="10" s="1"/>
  <c r="H130" i="107"/>
  <c r="P78" i="2"/>
  <c r="P78" i="10" s="1"/>
  <c r="D65" i="1"/>
  <c r="J62" i="3"/>
  <c r="M62" i="49"/>
  <c r="J62" i="8"/>
  <c r="L62" i="52"/>
  <c r="D441" i="10"/>
  <c r="F442" i="2"/>
  <c r="Q56" i="49"/>
  <c r="N56" i="3"/>
  <c r="S56" i="53"/>
  <c r="N56" i="8"/>
  <c r="G58" i="107" a="1"/>
  <c r="G58" i="107" s="1"/>
  <c r="G28" i="107" a="1"/>
  <c r="G28" i="107" s="1"/>
  <c r="G33" i="107" a="1"/>
  <c r="G33" i="107" s="1"/>
  <c r="G93" i="107" a="1"/>
  <c r="G93" i="107" s="1"/>
  <c r="G64" i="107" a="1"/>
  <c r="G64" i="107" s="1"/>
  <c r="G210" i="1"/>
  <c r="P72" i="2"/>
  <c r="P72" i="10" s="1"/>
  <c r="E120" i="1"/>
  <c r="E181" i="1"/>
  <c r="E194" i="1"/>
  <c r="E183" i="1"/>
  <c r="E169" i="1"/>
  <c r="E135" i="1"/>
  <c r="E127" i="1"/>
  <c r="E109" i="1"/>
  <c r="E141" i="115"/>
  <c r="H492" i="107"/>
  <c r="F212" i="1"/>
  <c r="F210" i="1"/>
  <c r="P112" i="2"/>
  <c r="P112" i="10" s="1"/>
  <c r="H122" i="107"/>
  <c r="P86" i="2"/>
  <c r="P86" i="10" s="1"/>
  <c r="P33" i="2"/>
  <c r="P33" i="10" s="1"/>
  <c r="H65" i="107"/>
  <c r="P67" i="2"/>
  <c r="P67" i="10" s="1"/>
  <c r="H144" i="107"/>
  <c r="H487" i="107" s="1"/>
  <c r="P138" i="2"/>
  <c r="P138" i="10" s="1"/>
  <c r="P91" i="2"/>
  <c r="P91" i="10" s="1"/>
  <c r="P52" i="2"/>
  <c r="P52" i="10" s="1"/>
  <c r="G14" i="107" a="1"/>
  <c r="G14" i="107" s="1"/>
  <c r="G84" i="107" a="1"/>
  <c r="G84" i="107" s="1"/>
  <c r="G120" i="107" a="1"/>
  <c r="G120" i="107" s="1"/>
  <c r="G47" i="107" a="1"/>
  <c r="G47" i="107" s="1"/>
  <c r="G111" i="107" a="1"/>
  <c r="G111" i="107" s="1"/>
  <c r="G17" i="107" a="1"/>
  <c r="G17" i="107" s="1"/>
  <c r="G114" i="107" a="1"/>
  <c r="G114" i="107" s="1"/>
  <c r="G16" i="107" a="1"/>
  <c r="G16" i="107" s="1"/>
  <c r="G112" i="107" a="1"/>
  <c r="G112" i="107" s="1"/>
  <c r="G117" i="107" a="1"/>
  <c r="G117" i="107" s="1"/>
  <c r="G97" i="107" a="1"/>
  <c r="G97" i="107" s="1"/>
  <c r="G106" i="107" a="1"/>
  <c r="G106" i="107" s="1"/>
  <c r="G57" i="107" a="1"/>
  <c r="G57" i="107" s="1"/>
  <c r="G108" i="107" a="1"/>
  <c r="G108" i="107" s="1"/>
  <c r="G81" i="107" a="1"/>
  <c r="G81" i="107" s="1"/>
  <c r="G104" i="107" a="1"/>
  <c r="G104" i="107" s="1"/>
  <c r="G82" i="107" a="1"/>
  <c r="G82" i="107" s="1"/>
  <c r="G35" i="107" a="1"/>
  <c r="G35" i="107" s="1"/>
  <c r="G70" i="107" a="1"/>
  <c r="G70" i="107" s="1"/>
  <c r="G41" i="107" a="1"/>
  <c r="G41" i="107" s="1"/>
  <c r="G11" i="107" a="1"/>
  <c r="G11" i="107" s="1"/>
  <c r="G36" i="107" a="1"/>
  <c r="G36" i="107" s="1"/>
  <c r="G137" i="107" a="1"/>
  <c r="G137" i="107" s="1"/>
  <c r="G113" i="107" a="1"/>
  <c r="G113" i="107" s="1"/>
  <c r="G74" i="107" a="1"/>
  <c r="G74" i="107" s="1"/>
  <c r="G124" i="107" a="1"/>
  <c r="G124" i="107" s="1"/>
  <c r="G27" i="107" a="1"/>
  <c r="G27" i="107" s="1"/>
  <c r="G68" i="107" a="1"/>
  <c r="G68" i="107" s="1"/>
  <c r="G56" i="107" a="1"/>
  <c r="G56" i="107" s="1"/>
  <c r="G71" i="107" a="1"/>
  <c r="G71" i="107" s="1"/>
  <c r="G22" i="107" a="1"/>
  <c r="G22" i="107" s="1"/>
  <c r="G76" i="107" a="1"/>
  <c r="G76" i="107" s="1"/>
  <c r="G121" i="107" a="1"/>
  <c r="G121" i="107" s="1"/>
  <c r="G89" i="107" a="1"/>
  <c r="G89" i="107" s="1"/>
  <c r="G24" i="107" a="1"/>
  <c r="G24" i="107" s="1"/>
  <c r="G30" i="107" a="1"/>
  <c r="G30" i="107" s="1"/>
  <c r="G15" i="107" a="1"/>
  <c r="G15" i="107" s="1"/>
  <c r="G154" i="107" a="1"/>
  <c r="G154" i="107" s="1"/>
  <c r="G116" i="107" a="1"/>
  <c r="G116" i="107" s="1"/>
  <c r="G83" i="107" a="1"/>
  <c r="G83" i="107" s="1"/>
  <c r="G153" i="107" a="1"/>
  <c r="G153" i="107" s="1"/>
  <c r="G34" i="107" a="1"/>
  <c r="G34" i="107" s="1"/>
  <c r="G142" i="107" a="1"/>
  <c r="G142" i="107" s="1"/>
  <c r="G8" i="107" a="1"/>
  <c r="G8" i="107" s="1"/>
  <c r="G88" i="107" a="1"/>
  <c r="G88" i="107" s="1"/>
  <c r="G69" i="107" a="1"/>
  <c r="G69" i="107" s="1"/>
  <c r="G85" i="107" a="1"/>
  <c r="G85" i="107" s="1"/>
  <c r="G40" i="107" a="1"/>
  <c r="G40" i="107" s="1"/>
  <c r="G138" i="107" a="1"/>
  <c r="G138" i="107" s="1"/>
  <c r="E180" i="1"/>
  <c r="F89" i="1"/>
  <c r="Q87" i="49" s="1"/>
  <c r="E139" i="1"/>
  <c r="E189" i="1"/>
  <c r="D74" i="1"/>
  <c r="M71" i="49"/>
  <c r="O71" i="53"/>
  <c r="J71" i="3"/>
  <c r="L71" i="52"/>
  <c r="J71" i="8"/>
  <c r="G126" i="107" a="1"/>
  <c r="G126" i="107" s="1"/>
  <c r="G91" i="107" a="1"/>
  <c r="G91" i="107" s="1"/>
  <c r="G61" i="107" a="1"/>
  <c r="G61" i="107" s="1"/>
  <c r="G105" i="107" a="1"/>
  <c r="G105" i="107" s="1"/>
  <c r="G143" i="107" a="1"/>
  <c r="G143" i="107" s="1"/>
  <c r="E130" i="1"/>
  <c r="P115" i="2"/>
  <c r="P115" i="10" s="1"/>
  <c r="P98" i="2"/>
  <c r="P98" i="10" s="1"/>
  <c r="P21" i="2"/>
  <c r="P21" i="10" s="1"/>
  <c r="P139" i="2"/>
  <c r="P139" i="10" s="1"/>
  <c r="P106" i="2"/>
  <c r="P106" i="10" s="1"/>
  <c r="P64" i="2"/>
  <c r="P64" i="10" s="1"/>
  <c r="H62" i="107"/>
  <c r="D82" i="1"/>
  <c r="M79" i="49"/>
  <c r="O79" i="53"/>
  <c r="L79" i="52"/>
  <c r="J79" i="3"/>
  <c r="J79" i="8"/>
  <c r="P87" i="2"/>
  <c r="P87" i="10" s="1"/>
  <c r="P81" i="2"/>
  <c r="P81" i="10" s="1"/>
  <c r="AM244" i="2"/>
  <c r="O165" i="10"/>
  <c r="Q166" i="10"/>
  <c r="AA166" i="10"/>
  <c r="AI166" i="10"/>
  <c r="AJ166" i="10"/>
  <c r="AB166" i="10"/>
  <c r="AK166" i="10"/>
  <c r="AF166" i="10"/>
  <c r="AH166" i="10"/>
  <c r="AC166" i="10"/>
  <c r="AD166" i="10"/>
  <c r="AG166" i="10"/>
  <c r="Z166" i="10"/>
  <c r="AE166" i="10"/>
  <c r="T166" i="10"/>
  <c r="AL166" i="10"/>
  <c r="W166" i="10"/>
  <c r="V166" i="10"/>
  <c r="Y166" i="10"/>
  <c r="S166" i="10"/>
  <c r="X166" i="10"/>
  <c r="U166" i="10"/>
  <c r="R166" i="10"/>
  <c r="AM370" i="2"/>
  <c r="N79" i="3"/>
  <c r="S79" i="53"/>
  <c r="Q79" i="49"/>
  <c r="N79" i="8"/>
  <c r="P34" i="2"/>
  <c r="P34" i="10" s="1"/>
  <c r="P45" i="2"/>
  <c r="P45" i="10" s="1"/>
  <c r="P114" i="2"/>
  <c r="P114" i="10" s="1"/>
  <c r="AM196" i="2"/>
  <c r="D195" i="10"/>
  <c r="B73" i="49"/>
  <c r="R73" i="49"/>
  <c r="R97" i="49" s="1"/>
  <c r="H31" i="101"/>
  <c r="H33" i="101" s="1"/>
  <c r="X124" i="109"/>
  <c r="X112" i="109"/>
  <c r="F31" i="101"/>
  <c r="F33" i="101" s="1"/>
  <c r="V112" i="109"/>
  <c r="V124" i="109"/>
  <c r="P120" i="101"/>
  <c r="P122" i="101" s="1"/>
  <c r="O124" i="109"/>
  <c r="O112" i="109"/>
  <c r="S124" i="109"/>
  <c r="S112" i="109"/>
  <c r="J113" i="115"/>
  <c r="J125" i="115"/>
  <c r="AU58" i="109"/>
  <c r="P12" i="2"/>
  <c r="H12" i="107"/>
  <c r="H132" i="107" s="1"/>
  <c r="H485" i="107" s="1"/>
  <c r="X113" i="115"/>
  <c r="X125" i="115"/>
  <c r="L58" i="109"/>
  <c r="N325" i="107" s="1"/>
  <c r="Z58" i="109"/>
  <c r="AA110" i="107" s="1"/>
  <c r="O201" i="10"/>
  <c r="Q204" i="10"/>
  <c r="Q202" i="10"/>
  <c r="Q203" i="10"/>
  <c r="T203" i="10"/>
  <c r="S204" i="10"/>
  <c r="T204" i="10"/>
  <c r="V203" i="10"/>
  <c r="R202" i="10"/>
  <c r="R204" i="10"/>
  <c r="U204" i="10"/>
  <c r="R203" i="10"/>
  <c r="U203" i="10"/>
  <c r="S203" i="10"/>
  <c r="U202" i="10"/>
  <c r="W203" i="10"/>
  <c r="V204" i="10"/>
  <c r="W204" i="10"/>
  <c r="T202" i="10"/>
  <c r="W202" i="10"/>
  <c r="S202" i="10"/>
  <c r="V202" i="10"/>
  <c r="D225" i="10"/>
  <c r="AM226" i="2"/>
  <c r="O219" i="10"/>
  <c r="Q220" i="10"/>
  <c r="U221" i="10"/>
  <c r="T220" i="10"/>
  <c r="V221" i="10"/>
  <c r="R220" i="10"/>
  <c r="X220" i="10"/>
  <c r="S68" i="49"/>
  <c r="U68" i="53"/>
  <c r="H31" i="107"/>
  <c r="P31" i="2"/>
  <c r="P31" i="10" s="1"/>
  <c r="X87" i="107"/>
  <c r="X379" i="107"/>
  <c r="X307" i="107"/>
  <c r="X205" i="107"/>
  <c r="X95" i="107"/>
  <c r="X55" i="107"/>
  <c r="X283" i="107"/>
  <c r="X235" i="107"/>
  <c r="X110" i="107"/>
  <c r="X325" i="107"/>
  <c r="X445" i="107"/>
  <c r="X50" i="107"/>
  <c r="X295" i="107"/>
  <c r="X385" i="107"/>
  <c r="X102" i="107"/>
  <c r="X66" i="107"/>
  <c r="X439" i="107"/>
  <c r="X26" i="107"/>
  <c r="G31" i="101"/>
  <c r="G33" i="101" s="1"/>
  <c r="X241" i="107"/>
  <c r="X433" i="107"/>
  <c r="X319" i="107"/>
  <c r="X277" i="107"/>
  <c r="X13" i="107"/>
  <c r="X63" i="107"/>
  <c r="X64" i="107" s="1"/>
  <c r="X123" i="107"/>
  <c r="X163" i="107"/>
  <c r="X229" i="107"/>
  <c r="X421" i="107"/>
  <c r="X409" i="107"/>
  <c r="X259" i="107"/>
  <c r="X247" i="107"/>
  <c r="X367" i="107"/>
  <c r="X44" i="107"/>
  <c r="X7" i="107"/>
  <c r="X355" i="107"/>
  <c r="X289" i="107"/>
  <c r="W124" i="109"/>
  <c r="X169" i="107"/>
  <c r="X19" i="107"/>
  <c r="X427" i="107"/>
  <c r="X211" i="107"/>
  <c r="X331" i="107"/>
  <c r="X32" i="107"/>
  <c r="X373" i="107"/>
  <c r="X60" i="107"/>
  <c r="X61" i="107" s="1"/>
  <c r="X391" i="107"/>
  <c r="X271" i="107"/>
  <c r="X349" i="107"/>
  <c r="X175" i="107"/>
  <c r="X151" i="107"/>
  <c r="X415" i="107"/>
  <c r="X403" i="107"/>
  <c r="X313" i="107"/>
  <c r="X397" i="107"/>
  <c r="X73" i="107"/>
  <c r="X38" i="107"/>
  <c r="X157" i="107"/>
  <c r="X217" i="107"/>
  <c r="X199" i="107"/>
  <c r="W112" i="109"/>
  <c r="X136" i="107"/>
  <c r="X343" i="107"/>
  <c r="X80" i="107"/>
  <c r="P24" i="10"/>
  <c r="H25" i="107"/>
  <c r="U199" i="107"/>
  <c r="U50" i="107"/>
  <c r="U409" i="107"/>
  <c r="U283" i="107"/>
  <c r="U55" i="107"/>
  <c r="U73" i="107"/>
  <c r="U379" i="107"/>
  <c r="U343" i="107"/>
  <c r="U211" i="107"/>
  <c r="U151" i="107"/>
  <c r="U385" i="107"/>
  <c r="U421" i="107"/>
  <c r="U319" i="107"/>
  <c r="U95" i="107"/>
  <c r="U271" i="107"/>
  <c r="U289" i="107"/>
  <c r="U32" i="107"/>
  <c r="U38" i="107"/>
  <c r="U295" i="107"/>
  <c r="U66" i="107"/>
  <c r="U391" i="107"/>
  <c r="U349" i="107"/>
  <c r="U331" i="107"/>
  <c r="U397" i="107"/>
  <c r="U13" i="107"/>
  <c r="U373" i="107"/>
  <c r="U277" i="107"/>
  <c r="U445" i="107"/>
  <c r="U163" i="107"/>
  <c r="U415" i="107"/>
  <c r="U80" i="107"/>
  <c r="U427" i="107"/>
  <c r="U7" i="107"/>
  <c r="U235" i="107"/>
  <c r="U259" i="107"/>
  <c r="U102" i="107"/>
  <c r="U241" i="107"/>
  <c r="U44" i="107"/>
  <c r="U313" i="107"/>
  <c r="U26" i="107"/>
  <c r="U87" i="107"/>
  <c r="U247" i="107"/>
  <c r="U367" i="107"/>
  <c r="U169" i="107"/>
  <c r="U123" i="107"/>
  <c r="U355" i="107"/>
  <c r="U325" i="107"/>
  <c r="U60" i="107"/>
  <c r="U61" i="107" s="1"/>
  <c r="U361" i="107"/>
  <c r="U157" i="107"/>
  <c r="U63" i="107"/>
  <c r="U64" i="107" s="1"/>
  <c r="U205" i="107"/>
  <c r="U175" i="107"/>
  <c r="U110" i="107"/>
  <c r="U19" i="107"/>
  <c r="U217" i="107"/>
  <c r="U439" i="107"/>
  <c r="U229" i="107"/>
  <c r="U433" i="107"/>
  <c r="U403" i="107"/>
  <c r="U136" i="107"/>
  <c r="U307" i="107"/>
  <c r="AM256" i="2"/>
  <c r="F256" i="2"/>
  <c r="D255" i="10"/>
  <c r="P44" i="2"/>
  <c r="P44" i="10" s="1"/>
  <c r="H43" i="107"/>
  <c r="AT39" i="109"/>
  <c r="AH58" i="109"/>
  <c r="AH427" i="107" s="1"/>
  <c r="V125" i="115"/>
  <c r="V113" i="115"/>
  <c r="AG51" i="109"/>
  <c r="V60" i="107"/>
  <c r="V95" i="107"/>
  <c r="V110" i="107"/>
  <c r="V271" i="107"/>
  <c r="V157" i="107"/>
  <c r="V343" i="107"/>
  <c r="AG59" i="115"/>
  <c r="Q58" i="109"/>
  <c r="T59" i="115"/>
  <c r="BV62" i="109"/>
  <c r="AC113" i="115"/>
  <c r="AC125" i="115"/>
  <c r="O39" i="8"/>
  <c r="R39" i="49"/>
  <c r="T39" i="53"/>
  <c r="U250" i="10"/>
  <c r="V251" i="10"/>
  <c r="T250" i="10"/>
  <c r="R251" i="10"/>
  <c r="V250" i="10"/>
  <c r="Q250" i="10"/>
  <c r="T251" i="10"/>
  <c r="W250" i="10"/>
  <c r="S251" i="10"/>
  <c r="O249" i="10"/>
  <c r="Q251" i="10"/>
  <c r="R250" i="10"/>
  <c r="U251" i="10"/>
  <c r="S250" i="10"/>
  <c r="W251" i="10"/>
  <c r="U48" i="53"/>
  <c r="S48" i="49"/>
  <c r="Q125" i="115"/>
  <c r="Q113" i="115"/>
  <c r="Y113" i="115"/>
  <c r="Y125" i="115"/>
  <c r="O125" i="115"/>
  <c r="O113" i="115"/>
  <c r="AA113" i="115"/>
  <c r="AA125" i="115"/>
  <c r="T42" i="109"/>
  <c r="D405" i="10"/>
  <c r="AM406" i="2"/>
  <c r="F406" i="2"/>
  <c r="P125" i="115"/>
  <c r="P113" i="115"/>
  <c r="Z125" i="115"/>
  <c r="Z113" i="115"/>
  <c r="AF125" i="115"/>
  <c r="AF113" i="115"/>
  <c r="AU113" i="115"/>
  <c r="AU125" i="115"/>
  <c r="N120" i="101"/>
  <c r="N122" i="101" s="1"/>
  <c r="O19" i="107"/>
  <c r="O385" i="107"/>
  <c r="O95" i="107"/>
  <c r="O66" i="107"/>
  <c r="O87" i="107"/>
  <c r="O331" i="107"/>
  <c r="O110" i="107"/>
  <c r="O313" i="107"/>
  <c r="O349" i="107"/>
  <c r="O211" i="107"/>
  <c r="O319" i="107"/>
  <c r="O217" i="107"/>
  <c r="O136" i="107"/>
  <c r="O259" i="107"/>
  <c r="O205" i="107"/>
  <c r="O7" i="107"/>
  <c r="O325" i="107"/>
  <c r="O60" i="107"/>
  <c r="O61" i="107" s="1"/>
  <c r="O63" i="107"/>
  <c r="O64" i="107" s="1"/>
  <c r="O199" i="107"/>
  <c r="O73" i="107"/>
  <c r="O427" i="107"/>
  <c r="O439" i="107"/>
  <c r="O229" i="107"/>
  <c r="O247" i="107"/>
  <c r="O295" i="107"/>
  <c r="M124" i="109"/>
  <c r="O403" i="107"/>
  <c r="O175" i="107"/>
  <c r="O44" i="107"/>
  <c r="O409" i="107"/>
  <c r="O283" i="107"/>
  <c r="O50" i="107"/>
  <c r="O169" i="107"/>
  <c r="O32" i="107"/>
  <c r="O241" i="107"/>
  <c r="O361" i="107"/>
  <c r="O307" i="107"/>
  <c r="O102" i="107"/>
  <c r="M112" i="109"/>
  <c r="O343" i="107"/>
  <c r="O277" i="107"/>
  <c r="O397" i="107"/>
  <c r="O379" i="107"/>
  <c r="O289" i="107"/>
  <c r="O235" i="107"/>
  <c r="O373" i="107"/>
  <c r="O123" i="107"/>
  <c r="O13" i="107"/>
  <c r="O367" i="107"/>
  <c r="O163" i="107"/>
  <c r="O433" i="107"/>
  <c r="O151" i="107"/>
  <c r="O271" i="107"/>
  <c r="O38" i="107"/>
  <c r="O421" i="107"/>
  <c r="O55" i="107"/>
  <c r="O415" i="107"/>
  <c r="O80" i="107"/>
  <c r="O391" i="107"/>
  <c r="O445" i="107"/>
  <c r="O26" i="107"/>
  <c r="O157" i="107"/>
  <c r="O355" i="107"/>
  <c r="W113" i="115"/>
  <c r="W125" i="115"/>
  <c r="Q239" i="10"/>
  <c r="Q238" i="10"/>
  <c r="O237" i="10"/>
  <c r="AI298" i="10"/>
  <c r="Q329" i="10"/>
  <c r="Q331" i="10"/>
  <c r="O327" i="10"/>
  <c r="Q330" i="10"/>
  <c r="Q328" i="10"/>
  <c r="Z331" i="10"/>
  <c r="AJ328" i="10"/>
  <c r="AH329" i="10"/>
  <c r="AD330" i="10"/>
  <c r="AC331" i="10"/>
  <c r="AI331" i="10"/>
  <c r="Z330" i="10"/>
  <c r="AK331" i="10"/>
  <c r="AE330" i="10"/>
  <c r="AJ331" i="10"/>
  <c r="AI329" i="10"/>
  <c r="AC329" i="10"/>
  <c r="AA329" i="10"/>
  <c r="AK328" i="10"/>
  <c r="AA330" i="10"/>
  <c r="AA328" i="10"/>
  <c r="AD331" i="10"/>
  <c r="AK330" i="10"/>
  <c r="AB329" i="10"/>
  <c r="AH328" i="10"/>
  <c r="AE331" i="10"/>
  <c r="AB328" i="10"/>
  <c r="AF329" i="10"/>
  <c r="Z329" i="10"/>
  <c r="AK329" i="10"/>
  <c r="Z328" i="10"/>
  <c r="AA331" i="10"/>
  <c r="AB331" i="10"/>
  <c r="AI328" i="10"/>
  <c r="AI330" i="10"/>
  <c r="AB330" i="10"/>
  <c r="AH331" i="10"/>
  <c r="AF328" i="10"/>
  <c r="AG329" i="10"/>
  <c r="AG330" i="10"/>
  <c r="R329" i="10"/>
  <c r="AE328" i="10"/>
  <c r="AD329" i="10"/>
  <c r="U330" i="10"/>
  <c r="AH330" i="10"/>
  <c r="AG331" i="10"/>
  <c r="AF331" i="10"/>
  <c r="AF330" i="10"/>
  <c r="AG328" i="10"/>
  <c r="AD328" i="10"/>
  <c r="AJ329" i="10"/>
  <c r="AC328" i="10"/>
  <c r="AJ330" i="10"/>
  <c r="AE329" i="10"/>
  <c r="AC330" i="10"/>
  <c r="R328" i="10"/>
  <c r="T330" i="10"/>
  <c r="R331" i="10"/>
  <c r="R330" i="10"/>
  <c r="S331" i="10"/>
  <c r="U331" i="10"/>
  <c r="Y329" i="10"/>
  <c r="AL331" i="10"/>
  <c r="T331" i="10"/>
  <c r="T329" i="10"/>
  <c r="T328" i="10"/>
  <c r="AL329" i="10"/>
  <c r="W331" i="10"/>
  <c r="W329" i="10"/>
  <c r="S329" i="10"/>
  <c r="AL330" i="10"/>
  <c r="Y331" i="10"/>
  <c r="Y330" i="10"/>
  <c r="U329" i="10"/>
  <c r="V328" i="10"/>
  <c r="U328" i="10"/>
  <c r="S330" i="10"/>
  <c r="Y328" i="10"/>
  <c r="V330" i="10"/>
  <c r="X329" i="10"/>
  <c r="V329" i="10"/>
  <c r="X331" i="10"/>
  <c r="S328" i="10"/>
  <c r="V331" i="10"/>
  <c r="W330" i="10"/>
  <c r="X330" i="10"/>
  <c r="X328" i="10"/>
  <c r="AL328" i="10"/>
  <c r="W328" i="10"/>
  <c r="R58" i="109"/>
  <c r="T60" i="107" s="1"/>
  <c r="T61" i="107" s="1"/>
  <c r="AE125" i="115"/>
  <c r="AE113" i="115"/>
  <c r="N283" i="107"/>
  <c r="N151" i="107"/>
  <c r="N391" i="107"/>
  <c r="Y313" i="107"/>
  <c r="Y295" i="107"/>
  <c r="Y73" i="107"/>
  <c r="Y38" i="107"/>
  <c r="Y175" i="107"/>
  <c r="Y325" i="107"/>
  <c r="Y445" i="107"/>
  <c r="Y331" i="107"/>
  <c r="Y433" i="107"/>
  <c r="Y136" i="107"/>
  <c r="Y409" i="107"/>
  <c r="Y44" i="107"/>
  <c r="Y403" i="107"/>
  <c r="Y7" i="107"/>
  <c r="Y87" i="107"/>
  <c r="Y379" i="107"/>
  <c r="Y241" i="107"/>
  <c r="Y169" i="107"/>
  <c r="Y289" i="107"/>
  <c r="Y271" i="107"/>
  <c r="Y151" i="107"/>
  <c r="Y199" i="107"/>
  <c r="Y283" i="107"/>
  <c r="Y367" i="107"/>
  <c r="Y217" i="107"/>
  <c r="Y355" i="107"/>
  <c r="Y259" i="107"/>
  <c r="Y319" i="107"/>
  <c r="Y349" i="107"/>
  <c r="Y427" i="107"/>
  <c r="Y397" i="107"/>
  <c r="Y439" i="107"/>
  <c r="Y235" i="107"/>
  <c r="Y247" i="107"/>
  <c r="Y13" i="107"/>
  <c r="Y80" i="107"/>
  <c r="Y415" i="107"/>
  <c r="Y50" i="107"/>
  <c r="Y32" i="107"/>
  <c r="Y229" i="107"/>
  <c r="Y373" i="107"/>
  <c r="Y421" i="107"/>
  <c r="Y102" i="107"/>
  <c r="Y19" i="107"/>
  <c r="Y205" i="107"/>
  <c r="Y55" i="107"/>
  <c r="Y391" i="107"/>
  <c r="Y343" i="107"/>
  <c r="Y123" i="107"/>
  <c r="Y385" i="107"/>
  <c r="Y60" i="107"/>
  <c r="Y61" i="107" s="1"/>
  <c r="Y307" i="107"/>
  <c r="Y211" i="107"/>
  <c r="Y26" i="107"/>
  <c r="Y277" i="107"/>
  <c r="Y66" i="107"/>
  <c r="Y163" i="107"/>
  <c r="Y95" i="107"/>
  <c r="Y110" i="107"/>
  <c r="Y63" i="107"/>
  <c r="Y64" i="107" s="1"/>
  <c r="H37" i="107"/>
  <c r="P37" i="2"/>
  <c r="P37" i="10" s="1"/>
  <c r="BG36" i="109"/>
  <c r="BG59" i="115"/>
  <c r="U112" i="109"/>
  <c r="E31" i="101"/>
  <c r="J58" i="109"/>
  <c r="L7" i="107" s="1"/>
  <c r="O189" i="10"/>
  <c r="Q190" i="10"/>
  <c r="R190" i="10"/>
  <c r="S190" i="10"/>
  <c r="AJ190" i="10"/>
  <c r="U190" i="10"/>
  <c r="AD190" i="10"/>
  <c r="AG190" i="10"/>
  <c r="AE190" i="10"/>
  <c r="X190" i="10"/>
  <c r="Z190" i="10"/>
  <c r="AH190" i="10"/>
  <c r="AI190" i="10"/>
  <c r="V190" i="10"/>
  <c r="AL190" i="10"/>
  <c r="AA190" i="10"/>
  <c r="AB190" i="10"/>
  <c r="T190" i="10"/>
  <c r="Y190" i="10"/>
  <c r="W190" i="10"/>
  <c r="AK190" i="10"/>
  <c r="AC190" i="10"/>
  <c r="AF190" i="10"/>
  <c r="O267" i="10"/>
  <c r="Q270" i="10"/>
  <c r="Q268" i="10"/>
  <c r="Q269" i="10"/>
  <c r="F411" i="10"/>
  <c r="AH113" i="115"/>
  <c r="AH125" i="115"/>
  <c r="K125" i="115"/>
  <c r="K113" i="115"/>
  <c r="AE58" i="109"/>
  <c r="AF235" i="107" s="1"/>
  <c r="L113" i="115"/>
  <c r="L125" i="115"/>
  <c r="Z247" i="107"/>
  <c r="Z445" i="107"/>
  <c r="Z271" i="107"/>
  <c r="Z379" i="107"/>
  <c r="Z151" i="107"/>
  <c r="Z7" i="107"/>
  <c r="Y124" i="109"/>
  <c r="Z331" i="107"/>
  <c r="Z199" i="107"/>
  <c r="Z397" i="107"/>
  <c r="Z319" i="107"/>
  <c r="Z391" i="107"/>
  <c r="Z110" i="107"/>
  <c r="Z38" i="107"/>
  <c r="Z136" i="107"/>
  <c r="Z325" i="107"/>
  <c r="Z289" i="107"/>
  <c r="Z55" i="107"/>
  <c r="Z211" i="107"/>
  <c r="Z50" i="107"/>
  <c r="Z26" i="107"/>
  <c r="Z73" i="107"/>
  <c r="Z169" i="107"/>
  <c r="Z87" i="107"/>
  <c r="Z175" i="107"/>
  <c r="Z241" i="107"/>
  <c r="Z123" i="107"/>
  <c r="Z205" i="107"/>
  <c r="Z283" i="107"/>
  <c r="Z343" i="107"/>
  <c r="Z13" i="107"/>
  <c r="Z373" i="107"/>
  <c r="I31" i="101"/>
  <c r="I33" i="101" s="1"/>
  <c r="Z349" i="107"/>
  <c r="Z19" i="107"/>
  <c r="Z63" i="107"/>
  <c r="Z64" i="107" s="1"/>
  <c r="Z295" i="107"/>
  <c r="Z355" i="107"/>
  <c r="Z403" i="107"/>
  <c r="Z60" i="107"/>
  <c r="Z61" i="107" s="1"/>
  <c r="Z217" i="107"/>
  <c r="Z427" i="107"/>
  <c r="Z415" i="107"/>
  <c r="Z235" i="107"/>
  <c r="Z433" i="107"/>
  <c r="Z229" i="107"/>
  <c r="Z307" i="107"/>
  <c r="Z367" i="107"/>
  <c r="Z66" i="107"/>
  <c r="Y112" i="109"/>
  <c r="Z102" i="107"/>
  <c r="Z163" i="107"/>
  <c r="Z313" i="107"/>
  <c r="Z181" i="107"/>
  <c r="Z44" i="107"/>
  <c r="Z439" i="107"/>
  <c r="Z80" i="107"/>
  <c r="Z95" i="107"/>
  <c r="Z385" i="107"/>
  <c r="Z32" i="107"/>
  <c r="Z259" i="107"/>
  <c r="Z277" i="107"/>
  <c r="Z421" i="107"/>
  <c r="Z409" i="107"/>
  <c r="T44" i="109"/>
  <c r="AD58" i="109"/>
  <c r="Q226" i="10"/>
  <c r="O225" i="10"/>
  <c r="S334" i="10"/>
  <c r="T334" i="10"/>
  <c r="Y334" i="10"/>
  <c r="AK334" i="10"/>
  <c r="W334" i="10"/>
  <c r="Q334" i="10"/>
  <c r="AG334" i="10"/>
  <c r="AB334" i="10"/>
  <c r="Z334" i="10"/>
  <c r="AF334" i="10"/>
  <c r="AE334" i="10"/>
  <c r="U334" i="10"/>
  <c r="AA334" i="10"/>
  <c r="R334" i="10"/>
  <c r="V334" i="10"/>
  <c r="AJ334" i="10"/>
  <c r="X334" i="10"/>
  <c r="AI334" i="10"/>
  <c r="AH334" i="10"/>
  <c r="O333" i="10"/>
  <c r="AD334" i="10"/>
  <c r="AC334" i="10"/>
  <c r="AL334" i="10"/>
  <c r="F400" i="2"/>
  <c r="AM400" i="2"/>
  <c r="D399" i="10"/>
  <c r="AI358" i="10"/>
  <c r="Q358" i="10"/>
  <c r="AA358" i="10"/>
  <c r="U358" i="10"/>
  <c r="AJ358" i="10"/>
  <c r="AF358" i="10"/>
  <c r="O357" i="10"/>
  <c r="AH358" i="10"/>
  <c r="Y358" i="10"/>
  <c r="AL358" i="10"/>
  <c r="W358" i="10"/>
  <c r="AC358" i="10"/>
  <c r="V358" i="10"/>
  <c r="R358" i="10"/>
  <c r="X358" i="10"/>
  <c r="S358" i="10"/>
  <c r="AG358" i="10"/>
  <c r="Z358" i="10"/>
  <c r="AE358" i="10"/>
  <c r="AD358" i="10"/>
  <c r="AK358" i="10"/>
  <c r="T358" i="10"/>
  <c r="AB358" i="10"/>
  <c r="P17" i="52"/>
  <c r="AB58" i="109"/>
  <c r="AC313" i="107" s="1"/>
  <c r="D417" i="10"/>
  <c r="AM418" i="2"/>
  <c r="F418" i="2"/>
  <c r="S15" i="49"/>
  <c r="BT52" i="109"/>
  <c r="BT58" i="109" s="1"/>
  <c r="BH58" i="109"/>
  <c r="T40" i="109"/>
  <c r="Q55" i="107"/>
  <c r="Q391" i="107"/>
  <c r="Q301" i="107"/>
  <c r="Q403" i="107"/>
  <c r="Q283" i="107"/>
  <c r="Q50" i="107"/>
  <c r="Q19" i="107"/>
  <c r="Q259" i="107"/>
  <c r="Q235" i="107"/>
  <c r="Q26" i="107"/>
  <c r="Q38" i="107"/>
  <c r="Q163" i="107"/>
  <c r="Q355" i="107"/>
  <c r="Q439" i="107"/>
  <c r="Q373" i="107"/>
  <c r="Q433" i="107"/>
  <c r="Q361" i="107"/>
  <c r="Q169" i="107"/>
  <c r="Q427" i="107"/>
  <c r="Q343" i="107"/>
  <c r="Q211" i="107"/>
  <c r="Q123" i="107"/>
  <c r="Q421" i="107"/>
  <c r="Q349" i="107"/>
  <c r="Q415" i="107"/>
  <c r="Q331" i="107"/>
  <c r="Q199" i="107"/>
  <c r="Q102" i="107"/>
  <c r="Q95" i="107"/>
  <c r="Q319" i="107"/>
  <c r="Q80" i="107"/>
  <c r="Q32" i="107"/>
  <c r="Q397" i="107"/>
  <c r="Q229" i="107"/>
  <c r="Q445" i="107"/>
  <c r="Q66" i="107"/>
  <c r="Q175" i="107"/>
  <c r="Q151" i="107"/>
  <c r="Q385" i="107"/>
  <c r="Q313" i="107"/>
  <c r="Q277" i="107"/>
  <c r="Q217" i="107"/>
  <c r="Q307" i="107"/>
  <c r="Q7" i="107"/>
  <c r="Q44" i="107"/>
  <c r="Q205" i="107"/>
  <c r="Q60" i="107"/>
  <c r="Q61" i="107" s="1"/>
  <c r="Q271" i="107"/>
  <c r="Q136" i="107"/>
  <c r="Q87" i="107"/>
  <c r="Q181" i="107"/>
  <c r="Q73" i="107"/>
  <c r="Q379" i="107"/>
  <c r="Q247" i="107"/>
  <c r="Q13" i="107"/>
  <c r="Q367" i="107"/>
  <c r="Q110" i="107"/>
  <c r="Q289" i="107"/>
  <c r="Q63" i="107"/>
  <c r="Q64" i="107" s="1"/>
  <c r="Q241" i="107"/>
  <c r="Q409" i="107"/>
  <c r="Q325" i="107"/>
  <c r="Q295" i="107"/>
  <c r="AG42" i="109"/>
  <c r="W26" i="107"/>
  <c r="W217" i="107"/>
  <c r="W169" i="107"/>
  <c r="W277" i="107"/>
  <c r="W349" i="107"/>
  <c r="W283" i="107"/>
  <c r="W355" i="107"/>
  <c r="W87" i="107"/>
  <c r="W95" i="107"/>
  <c r="W289" i="107"/>
  <c r="W229" i="107"/>
  <c r="W379" i="107"/>
  <c r="W319" i="107"/>
  <c r="W235" i="107"/>
  <c r="W247" i="107"/>
  <c r="W385" i="107"/>
  <c r="W123" i="107"/>
  <c r="W50" i="107"/>
  <c r="W13" i="107"/>
  <c r="W439" i="107"/>
  <c r="W325" i="107"/>
  <c r="W44" i="107"/>
  <c r="W445" i="107"/>
  <c r="W421" i="107"/>
  <c r="W38" i="107"/>
  <c r="W295" i="107"/>
  <c r="W409" i="107"/>
  <c r="W373" i="107"/>
  <c r="W271" i="107"/>
  <c r="W343" i="107"/>
  <c r="W397" i="107"/>
  <c r="W110" i="107"/>
  <c r="W80" i="107"/>
  <c r="W307" i="107"/>
  <c r="W415" i="107"/>
  <c r="W211" i="107"/>
  <c r="W241" i="107"/>
  <c r="W136" i="107"/>
  <c r="W205" i="107"/>
  <c r="W433" i="107"/>
  <c r="W181" i="107"/>
  <c r="W403" i="107"/>
  <c r="W60" i="107"/>
  <c r="W61" i="107" s="1"/>
  <c r="W391" i="107"/>
  <c r="W199" i="107"/>
  <c r="W367" i="107"/>
  <c r="W163" i="107"/>
  <c r="W102" i="107"/>
  <c r="W63" i="107"/>
  <c r="W64" i="107" s="1"/>
  <c r="W19" i="107"/>
  <c r="W32" i="107"/>
  <c r="W73" i="107"/>
  <c r="W175" i="107"/>
  <c r="W151" i="107"/>
  <c r="W331" i="107"/>
  <c r="W313" i="107"/>
  <c r="W66" i="107"/>
  <c r="W427" i="107"/>
  <c r="W259" i="107"/>
  <c r="W7" i="107"/>
  <c r="W55" i="107"/>
  <c r="AD349" i="107"/>
  <c r="AD259" i="107"/>
  <c r="AD385" i="107"/>
  <c r="AD13" i="107"/>
  <c r="AD319" i="107"/>
  <c r="AD313" i="107"/>
  <c r="AD277" i="107"/>
  <c r="AD331" i="107"/>
  <c r="AD199" i="107"/>
  <c r="AD50" i="107"/>
  <c r="AD397" i="107"/>
  <c r="AD379" i="107"/>
  <c r="AD391" i="107"/>
  <c r="AD229" i="107"/>
  <c r="AD289" i="107"/>
  <c r="AD7" i="107"/>
  <c r="AD445" i="107"/>
  <c r="AD26" i="107"/>
  <c r="AD271" i="107"/>
  <c r="AD87" i="107"/>
  <c r="AC112" i="109"/>
  <c r="AD211" i="107"/>
  <c r="AD355" i="107"/>
  <c r="AD373" i="107"/>
  <c r="AD73" i="107"/>
  <c r="AD38" i="107"/>
  <c r="AD241" i="107"/>
  <c r="AD403" i="107"/>
  <c r="AD60" i="107"/>
  <c r="AD61" i="107" s="1"/>
  <c r="AD421" i="107"/>
  <c r="AD253" i="107"/>
  <c r="AD295" i="107"/>
  <c r="AD217" i="107"/>
  <c r="AD235" i="107"/>
  <c r="AD55" i="107"/>
  <c r="AD32" i="107"/>
  <c r="AD163" i="107"/>
  <c r="AD169" i="107"/>
  <c r="AD66" i="107"/>
  <c r="AD283" i="107"/>
  <c r="AD343" i="107"/>
  <c r="AD433" i="107"/>
  <c r="M31" i="101"/>
  <c r="M33" i="101" s="1"/>
  <c r="M81" i="101" s="1"/>
  <c r="AD151" i="107"/>
  <c r="AD136" i="107"/>
  <c r="AD19" i="107"/>
  <c r="AD95" i="107"/>
  <c r="AD123" i="107"/>
  <c r="AD44" i="107"/>
  <c r="AC124" i="109"/>
  <c r="AD110" i="107"/>
  <c r="O255" i="10"/>
  <c r="O285" i="10"/>
  <c r="Q286" i="10"/>
  <c r="Q287" i="10"/>
  <c r="AK287" i="10"/>
  <c r="AI287" i="10"/>
  <c r="AD287" i="10"/>
  <c r="R287" i="10"/>
  <c r="R286" i="10"/>
  <c r="AE287" i="10"/>
  <c r="AB287" i="10"/>
  <c r="U287" i="10"/>
  <c r="AG287" i="10"/>
  <c r="AG286" i="10"/>
  <c r="AD286" i="10"/>
  <c r="AJ286" i="10"/>
  <c r="X287" i="10"/>
  <c r="AJ287" i="10"/>
  <c r="AI286" i="10"/>
  <c r="T287" i="10"/>
  <c r="Z287" i="10"/>
  <c r="AC287" i="10"/>
  <c r="U286" i="10"/>
  <c r="AF287" i="10"/>
  <c r="AK286" i="10"/>
  <c r="X286" i="10"/>
  <c r="W287" i="10"/>
  <c r="AL287" i="10"/>
  <c r="Z286" i="10"/>
  <c r="AE286" i="10"/>
  <c r="AH287" i="10"/>
  <c r="AB286" i="10"/>
  <c r="W286" i="10"/>
  <c r="Y287" i="10"/>
  <c r="S287" i="10"/>
  <c r="V287" i="10"/>
  <c r="S286" i="10"/>
  <c r="AC286" i="10"/>
  <c r="AL286" i="10"/>
  <c r="AA286" i="10"/>
  <c r="AA287" i="10"/>
  <c r="Y286" i="10"/>
  <c r="AF286" i="10"/>
  <c r="AH286" i="10"/>
  <c r="T286" i="10"/>
  <c r="V286" i="10"/>
  <c r="AH352" i="10"/>
  <c r="AE352" i="10"/>
  <c r="U352" i="10"/>
  <c r="X353" i="10"/>
  <c r="Z353" i="10"/>
  <c r="AF353" i="10"/>
  <c r="S352" i="10"/>
  <c r="Q352" i="10"/>
  <c r="AB352" i="10"/>
  <c r="AB353" i="10"/>
  <c r="AJ353" i="10"/>
  <c r="S353" i="10"/>
  <c r="Z352" i="10"/>
  <c r="AG352" i="10"/>
  <c r="Y353" i="10"/>
  <c r="T353" i="10"/>
  <c r="AJ352" i="10"/>
  <c r="T352" i="10"/>
  <c r="W353" i="10"/>
  <c r="AK353" i="10"/>
  <c r="W352" i="10"/>
  <c r="X352" i="10"/>
  <c r="AI353" i="10"/>
  <c r="U353" i="10"/>
  <c r="AA352" i="10"/>
  <c r="AF352" i="10"/>
  <c r="AL353" i="10"/>
  <c r="AC353" i="10"/>
  <c r="Y352" i="10"/>
  <c r="AL352" i="10"/>
  <c r="AG353" i="10"/>
  <c r="AD353" i="10"/>
  <c r="AC352" i="10"/>
  <c r="AK352" i="10"/>
  <c r="R353" i="10"/>
  <c r="Q353" i="10"/>
  <c r="AI352" i="10"/>
  <c r="V352" i="10"/>
  <c r="AH353" i="10"/>
  <c r="V353" i="10"/>
  <c r="AD352" i="10"/>
  <c r="R352" i="10"/>
  <c r="AE353" i="10"/>
  <c r="AA353" i="10"/>
  <c r="O351" i="10"/>
  <c r="Q27" i="52"/>
  <c r="O36" i="8"/>
  <c r="T36" i="53"/>
  <c r="R36" i="49"/>
  <c r="T31" i="53"/>
  <c r="R31" i="49"/>
  <c r="R17" i="49"/>
  <c r="T17" i="53"/>
  <c r="T35" i="53"/>
  <c r="R35" i="49"/>
  <c r="R34" i="49"/>
  <c r="T34" i="53"/>
  <c r="R13" i="49"/>
  <c r="T13" i="53"/>
  <c r="O13" i="8"/>
  <c r="T63" i="53"/>
  <c r="R63" i="49"/>
  <c r="Q45" i="52"/>
  <c r="Q24" i="52" l="1"/>
  <c r="AA458" i="107"/>
  <c r="AC463" i="107"/>
  <c r="AJ15" i="4" s="1"/>
  <c r="AK126" i="107"/>
  <c r="AM142" i="107"/>
  <c r="AC469" i="107"/>
  <c r="AJ21" i="4" s="1"/>
  <c r="AG113" i="109"/>
  <c r="D36" i="91"/>
  <c r="D37" i="91" s="1"/>
  <c r="O122" i="115"/>
  <c r="AL143" i="107"/>
  <c r="AM39" i="107"/>
  <c r="AK105" i="107"/>
  <c r="AK140" i="107"/>
  <c r="D234" i="101"/>
  <c r="AM139" i="107"/>
  <c r="AC474" i="107"/>
  <c r="AJ26" i="4" s="1"/>
  <c r="AC466" i="107"/>
  <c r="AJ18" i="4" s="1"/>
  <c r="AC468" i="107"/>
  <c r="AJ20" i="4" s="1"/>
  <c r="AM151" i="107"/>
  <c r="AK151" i="107"/>
  <c r="AM154" i="2"/>
  <c r="AC477" i="107"/>
  <c r="AJ29" i="4" s="1"/>
  <c r="AD157" i="107"/>
  <c r="Z157" i="107"/>
  <c r="Y157" i="107"/>
  <c r="N433" i="107"/>
  <c r="U301" i="107"/>
  <c r="X253" i="107"/>
  <c r="AM68" i="107"/>
  <c r="AL137" i="107"/>
  <c r="AM34" i="107"/>
  <c r="AK103" i="107"/>
  <c r="AK143" i="107"/>
  <c r="N149" i="101"/>
  <c r="AG229" i="107"/>
  <c r="AG151" i="107"/>
  <c r="AC470" i="107"/>
  <c r="AJ22" i="4" s="1"/>
  <c r="AC460" i="107"/>
  <c r="AJ12" i="4" s="1"/>
  <c r="AC461" i="107"/>
  <c r="AJ13" i="4" s="1"/>
  <c r="AM157" i="107"/>
  <c r="O128" i="101"/>
  <c r="AK229" i="107"/>
  <c r="Q157" i="107"/>
  <c r="F154" i="2"/>
  <c r="F153" i="10" s="1"/>
  <c r="AC471" i="107"/>
  <c r="AJ23" i="4" s="1"/>
  <c r="N343" i="107"/>
  <c r="G155" i="107" a="1"/>
  <c r="G155" i="107" s="1"/>
  <c r="G152" i="107" a="1"/>
  <c r="G152" i="107" s="1"/>
  <c r="U120" i="109"/>
  <c r="AL47" i="107"/>
  <c r="H142" i="101"/>
  <c r="AL139" i="107"/>
  <c r="AB229" i="107"/>
  <c r="AB151" i="107"/>
  <c r="AM35" i="107"/>
  <c r="AK138" i="107"/>
  <c r="K149" i="101"/>
  <c r="O234" i="101" s="1"/>
  <c r="AM138" i="107"/>
  <c r="AC467" i="107"/>
  <c r="AJ19" i="4" s="1"/>
  <c r="AC465" i="107"/>
  <c r="AJ17" i="4" s="1"/>
  <c r="M142" i="101"/>
  <c r="O142" i="101"/>
  <c r="AL151" i="107"/>
  <c r="AL157" i="107"/>
  <c r="P159" i="101"/>
  <c r="AM137" i="107"/>
  <c r="AC472" i="107"/>
  <c r="AJ24" i="4" s="1"/>
  <c r="AC462" i="107"/>
  <c r="AJ14" i="4" s="1"/>
  <c r="AK157" i="107"/>
  <c r="W157" i="107"/>
  <c r="N157" i="107"/>
  <c r="AL46" i="107"/>
  <c r="AL141" i="107"/>
  <c r="AK98" i="107"/>
  <c r="AB157" i="107"/>
  <c r="AK142" i="107"/>
  <c r="AM140" i="107"/>
  <c r="AC459" i="107"/>
  <c r="AJ11" i="4" s="1"/>
  <c r="N142" i="101"/>
  <c r="AL229" i="107"/>
  <c r="T111" i="109"/>
  <c r="L128" i="101"/>
  <c r="P213" i="101" s="1"/>
  <c r="N128" i="101"/>
  <c r="J137" i="115"/>
  <c r="J139" i="115" s="1"/>
  <c r="K128" i="101"/>
  <c r="O213" i="101" s="1"/>
  <c r="AL92" i="107"/>
  <c r="AG157" i="107"/>
  <c r="AC464" i="107"/>
  <c r="AJ16" i="4" s="1"/>
  <c r="AC478" i="107"/>
  <c r="AJ30" i="4" s="1"/>
  <c r="AM229" i="107"/>
  <c r="N125" i="101"/>
  <c r="Q50" i="52"/>
  <c r="O160" i="101"/>
  <c r="Q26" i="52"/>
  <c r="AD181" i="107"/>
  <c r="O181" i="107"/>
  <c r="R181" i="107"/>
  <c r="AL181" i="107"/>
  <c r="AM178" i="2"/>
  <c r="AK181" i="107"/>
  <c r="AK253" i="107"/>
  <c r="AA241" i="107"/>
  <c r="D177" i="10"/>
  <c r="AM177" i="10" s="1"/>
  <c r="AB181" i="107"/>
  <c r="AM181" i="107"/>
  <c r="Y181" i="107"/>
  <c r="AD337" i="107"/>
  <c r="X181" i="107"/>
  <c r="U181" i="107"/>
  <c r="S196" i="10"/>
  <c r="AT120" i="115"/>
  <c r="AG21" i="116"/>
  <c r="AG23" i="116" s="1"/>
  <c r="AG136" i="115" s="1"/>
  <c r="AA235" i="107"/>
  <c r="AT125" i="115"/>
  <c r="AD119" i="109"/>
  <c r="AD121" i="109" s="1"/>
  <c r="AK129" i="107"/>
  <c r="AE247" i="107"/>
  <c r="O223" i="107"/>
  <c r="W223" i="107"/>
  <c r="AA19" i="107"/>
  <c r="AC122" i="115"/>
  <c r="AA385" i="107"/>
  <c r="AA313" i="107"/>
  <c r="BG137" i="115"/>
  <c r="BG139" i="115" s="1"/>
  <c r="Q223" i="107"/>
  <c r="AA66" i="107"/>
  <c r="AD439" i="107"/>
  <c r="AD307" i="107"/>
  <c r="AD80" i="107"/>
  <c r="AD367" i="107"/>
  <c r="AD63" i="107"/>
  <c r="AD64" i="107" s="1"/>
  <c r="AD409" i="107"/>
  <c r="X221" i="10"/>
  <c r="R221" i="10"/>
  <c r="AF121" i="109"/>
  <c r="AM83" i="107"/>
  <c r="AM45" i="107"/>
  <c r="AB119" i="109"/>
  <c r="W221" i="10"/>
  <c r="T221" i="10"/>
  <c r="D303" i="10"/>
  <c r="AM303" i="10" s="1"/>
  <c r="N137" i="115"/>
  <c r="N139" i="115" s="1"/>
  <c r="AM84" i="107"/>
  <c r="AM20" i="107"/>
  <c r="AG111" i="109"/>
  <c r="AG119" i="109" s="1"/>
  <c r="X310" i="10"/>
  <c r="AD415" i="107"/>
  <c r="AD102" i="107"/>
  <c r="AD175" i="107"/>
  <c r="AD325" i="107"/>
  <c r="AD247" i="107"/>
  <c r="AD427" i="107"/>
  <c r="AD205" i="107"/>
  <c r="N385" i="107"/>
  <c r="U220" i="10"/>
  <c r="Q221" i="10"/>
  <c r="Q61" i="52"/>
  <c r="AM22" i="107"/>
  <c r="I159" i="101"/>
  <c r="AM30" i="107"/>
  <c r="AM24" i="107"/>
  <c r="W220" i="10"/>
  <c r="S220" i="10"/>
  <c r="W304" i="10"/>
  <c r="AM81" i="107"/>
  <c r="AC119" i="109"/>
  <c r="N243" i="10"/>
  <c r="V220" i="10"/>
  <c r="AM46" i="107"/>
  <c r="N171" i="10"/>
  <c r="U172" i="10" s="1"/>
  <c r="Q55" i="52"/>
  <c r="Q49" i="52"/>
  <c r="X361" i="107"/>
  <c r="AK93" i="107"/>
  <c r="T23" i="116"/>
  <c r="T136" i="115" s="1"/>
  <c r="P137" i="101"/>
  <c r="Y361" i="107"/>
  <c r="AK39" i="107"/>
  <c r="L121" i="109"/>
  <c r="AK48" i="107"/>
  <c r="AK89" i="107"/>
  <c r="U196" i="10"/>
  <c r="O137" i="101"/>
  <c r="M137" i="101"/>
  <c r="L137" i="101"/>
  <c r="P222" i="101" s="1"/>
  <c r="P140" i="101"/>
  <c r="M140" i="101"/>
  <c r="K140" i="101"/>
  <c r="O225" i="101" s="1"/>
  <c r="AG361" i="107"/>
  <c r="Y121" i="109"/>
  <c r="AL58" i="107"/>
  <c r="AK46" i="107"/>
  <c r="AK91" i="107"/>
  <c r="T196" i="10"/>
  <c r="U19" i="13"/>
  <c r="D222" i="101"/>
  <c r="I137" i="101" s="1"/>
  <c r="N140" i="101"/>
  <c r="N137" i="101"/>
  <c r="AL361" i="107"/>
  <c r="L140" i="101"/>
  <c r="P225" i="101" s="1"/>
  <c r="F178" i="2"/>
  <c r="AA186" i="10"/>
  <c r="S355" i="107"/>
  <c r="AL51" i="107"/>
  <c r="AL56" i="107"/>
  <c r="AK76" i="107"/>
  <c r="R196" i="10"/>
  <c r="AD361" i="107"/>
  <c r="Z361" i="107"/>
  <c r="AL36" i="107"/>
  <c r="AB361" i="107"/>
  <c r="AK75" i="107"/>
  <c r="Y196" i="10"/>
  <c r="AL28" i="107"/>
  <c r="K160" i="101"/>
  <c r="O245" i="101" s="1"/>
  <c r="M160" i="101"/>
  <c r="D225" i="101"/>
  <c r="E140" i="101" s="1"/>
  <c r="AM172" i="2"/>
  <c r="AL35" i="107"/>
  <c r="AK35" i="107"/>
  <c r="AK88" i="107"/>
  <c r="AK94" i="107" s="1"/>
  <c r="AK78" i="107"/>
  <c r="V196" i="10"/>
  <c r="R361" i="107"/>
  <c r="W361" i="107"/>
  <c r="AK112" i="107"/>
  <c r="D171" i="10"/>
  <c r="N160" i="101"/>
  <c r="AT119" i="109"/>
  <c r="N279" i="10"/>
  <c r="Q28" i="52"/>
  <c r="S25" i="49"/>
  <c r="V373" i="107"/>
  <c r="V313" i="107"/>
  <c r="V379" i="107"/>
  <c r="V445" i="107"/>
  <c r="V199" i="107"/>
  <c r="V50" i="107"/>
  <c r="V53" i="107" s="1"/>
  <c r="W253" i="107"/>
  <c r="Z253" i="107"/>
  <c r="V229" i="107"/>
  <c r="V44" i="107"/>
  <c r="V45" i="107" s="1"/>
  <c r="V331" i="107"/>
  <c r="V87" i="107"/>
  <c r="V13" i="107"/>
  <c r="V80" i="107"/>
  <c r="P307" i="107"/>
  <c r="AL112" i="107"/>
  <c r="AB253" i="107"/>
  <c r="Q253" i="107"/>
  <c r="V123" i="107"/>
  <c r="V127" i="107" s="1"/>
  <c r="V7" i="107"/>
  <c r="V205" i="107"/>
  <c r="V136" i="107"/>
  <c r="V139" i="107" s="1"/>
  <c r="V73" i="107"/>
  <c r="V181" i="107"/>
  <c r="P50" i="107"/>
  <c r="P51" i="107" s="1"/>
  <c r="AM253" i="107"/>
  <c r="V235" i="107"/>
  <c r="V19" i="107"/>
  <c r="V355" i="107"/>
  <c r="V163" i="107"/>
  <c r="V63" i="107"/>
  <c r="V439" i="107"/>
  <c r="R253" i="107"/>
  <c r="BG120" i="115"/>
  <c r="BG122" i="115" s="1"/>
  <c r="V433" i="107"/>
  <c r="V421" i="107"/>
  <c r="V361" i="107"/>
  <c r="V66" i="107"/>
  <c r="V68" i="107" s="1"/>
  <c r="V55" i="107"/>
  <c r="V415" i="107"/>
  <c r="V403" i="107"/>
  <c r="AM250" i="2"/>
  <c r="O253" i="107"/>
  <c r="V38" i="107"/>
  <c r="V41" i="107" s="1"/>
  <c r="V367" i="107"/>
  <c r="V151" i="107"/>
  <c r="V26" i="107"/>
  <c r="V29" i="107" s="1"/>
  <c r="V175" i="107"/>
  <c r="V289" i="107"/>
  <c r="U253" i="107"/>
  <c r="U124" i="109"/>
  <c r="Y253" i="107"/>
  <c r="V102" i="107"/>
  <c r="V108" i="107" s="1"/>
  <c r="V169" i="107"/>
  <c r="V391" i="107"/>
  <c r="V283" i="107"/>
  <c r="V307" i="107"/>
  <c r="V325" i="107"/>
  <c r="AM126" i="107"/>
  <c r="AL124" i="107"/>
  <c r="AG253" i="107"/>
  <c r="AL253" i="107"/>
  <c r="L160" i="101"/>
  <c r="P245" i="101" s="1"/>
  <c r="J58" i="10"/>
  <c r="J169" i="10"/>
  <c r="J374" i="10"/>
  <c r="V27" i="72"/>
  <c r="AO37" i="8"/>
  <c r="AO28" i="8"/>
  <c r="V20" i="72"/>
  <c r="V17" i="72"/>
  <c r="AO26" i="8"/>
  <c r="V40" i="72"/>
  <c r="AO46" i="8"/>
  <c r="J382" i="10"/>
  <c r="J274" i="10"/>
  <c r="D37" i="131"/>
  <c r="J167" i="10"/>
  <c r="J223" i="10"/>
  <c r="AL492" i="107"/>
  <c r="AL126" i="109"/>
  <c r="D20" i="128"/>
  <c r="E18" i="128"/>
  <c r="V42" i="72"/>
  <c r="AO47" i="8"/>
  <c r="AO18" i="8"/>
  <c r="V9" i="72"/>
  <c r="AO55" i="8"/>
  <c r="V58" i="72"/>
  <c r="J56" i="10"/>
  <c r="J400" i="10"/>
  <c r="J409" i="10"/>
  <c r="AM48" i="107"/>
  <c r="V36" i="72"/>
  <c r="AO44" i="8"/>
  <c r="V44" i="72"/>
  <c r="AO48" i="8"/>
  <c r="V26" i="72"/>
  <c r="AO36" i="8"/>
  <c r="D249" i="10"/>
  <c r="AM249" i="10" s="1"/>
  <c r="F250" i="2"/>
  <c r="J329" i="10"/>
  <c r="L9" i="129"/>
  <c r="M9" i="129" s="1"/>
  <c r="N9" i="129" s="1"/>
  <c r="O9" i="129" s="1"/>
  <c r="P9" i="129" s="1"/>
  <c r="Q9" i="129" s="1"/>
  <c r="R9" i="129" s="1"/>
  <c r="S9" i="129" s="1"/>
  <c r="T9" i="129" s="1"/>
  <c r="U9" i="129" s="1"/>
  <c r="V9" i="129" s="1"/>
  <c r="W9" i="129" s="1"/>
  <c r="Y9" i="129" s="1"/>
  <c r="N63" i="107"/>
  <c r="N64" i="107" s="1"/>
  <c r="D210" i="101"/>
  <c r="J271" i="10"/>
  <c r="J332" i="10"/>
  <c r="V50" i="72"/>
  <c r="AO51" i="8"/>
  <c r="V52" i="72"/>
  <c r="AO52" i="8"/>
  <c r="AO17" i="8"/>
  <c r="AP23" i="8"/>
  <c r="AR23" i="52" s="1"/>
  <c r="V8" i="72"/>
  <c r="J101" i="10"/>
  <c r="J370" i="10"/>
  <c r="J256" i="10"/>
  <c r="J355" i="10"/>
  <c r="P125" i="101"/>
  <c r="AO49" i="8"/>
  <c r="V46" i="72"/>
  <c r="V11" i="72"/>
  <c r="AO20" i="8"/>
  <c r="AO25" i="8"/>
  <c r="V16" i="72"/>
  <c r="V33" i="72"/>
  <c r="AO41" i="8"/>
  <c r="N409" i="107"/>
  <c r="T480" i="107"/>
  <c r="J60" i="10"/>
  <c r="V10" i="72"/>
  <c r="AO19" i="8"/>
  <c r="V31" i="72"/>
  <c r="AO40" i="8"/>
  <c r="V35" i="72"/>
  <c r="AO43" i="8"/>
  <c r="J343" i="10"/>
  <c r="J55" i="10"/>
  <c r="C14" i="131"/>
  <c r="E14" i="128"/>
  <c r="W31" i="131"/>
  <c r="J110" i="10"/>
  <c r="N50" i="107"/>
  <c r="J34" i="10"/>
  <c r="J317" i="10"/>
  <c r="J244" i="10"/>
  <c r="V34" i="72"/>
  <c r="AO42" i="8"/>
  <c r="V23" i="72"/>
  <c r="AO32" i="8"/>
  <c r="V14" i="72"/>
  <c r="AO22" i="8"/>
  <c r="J93" i="10"/>
  <c r="AO33" i="8"/>
  <c r="V24" i="72"/>
  <c r="J394" i="10"/>
  <c r="J292" i="10"/>
  <c r="J420" i="10"/>
  <c r="V18" i="72"/>
  <c r="AO27" i="8"/>
  <c r="V28" i="72"/>
  <c r="AO38" i="8"/>
  <c r="V48" i="72"/>
  <c r="AO50" i="8"/>
  <c r="J185" i="10"/>
  <c r="J149" i="10"/>
  <c r="F26" i="128"/>
  <c r="P160" i="101"/>
  <c r="K125" i="101"/>
  <c r="O210" i="101" s="1"/>
  <c r="Q210" i="101" s="1"/>
  <c r="R210" i="101" s="1"/>
  <c r="J431" i="10"/>
  <c r="C9" i="131"/>
  <c r="E9" i="128"/>
  <c r="AO24" i="8"/>
  <c r="V15" i="72"/>
  <c r="V54" i="72"/>
  <c r="AO53" i="8"/>
  <c r="D10" i="128"/>
  <c r="C8" i="131"/>
  <c r="E8" i="128"/>
  <c r="J304" i="10"/>
  <c r="C19" i="129"/>
  <c r="C19" i="131" s="1"/>
  <c r="J126" i="10"/>
  <c r="E19" i="128"/>
  <c r="AO31" i="8"/>
  <c r="V22" i="72"/>
  <c r="AO35" i="8"/>
  <c r="V25" i="72"/>
  <c r="AO21" i="8"/>
  <c r="V12" i="72"/>
  <c r="AO39" i="8"/>
  <c r="V30" i="72"/>
  <c r="H14" i="129"/>
  <c r="I14" i="129" s="1"/>
  <c r="J14" i="129" s="1"/>
  <c r="K14" i="129" s="1"/>
  <c r="X14" i="129"/>
  <c r="J85" i="10"/>
  <c r="C10" i="129"/>
  <c r="D8" i="129"/>
  <c r="AO45" i="8"/>
  <c r="V38" i="72"/>
  <c r="AO29" i="8"/>
  <c r="V21" i="72"/>
  <c r="V56" i="72"/>
  <c r="AO54" i="8"/>
  <c r="J430" i="10"/>
  <c r="E18" i="129"/>
  <c r="D26" i="129"/>
  <c r="Q187" i="107"/>
  <c r="AC185" i="10"/>
  <c r="AM280" i="2"/>
  <c r="T160" i="10"/>
  <c r="R187" i="107"/>
  <c r="D279" i="10"/>
  <c r="AM279" i="10" s="1"/>
  <c r="Q160" i="10"/>
  <c r="S161" i="10"/>
  <c r="Q161" i="10"/>
  <c r="O37" i="8" s="1"/>
  <c r="Z184" i="10"/>
  <c r="W161" i="10"/>
  <c r="J34" i="68"/>
  <c r="R40" i="12" s="1"/>
  <c r="Y193" i="107"/>
  <c r="AM361" i="107"/>
  <c r="Q295" i="10"/>
  <c r="F429" i="10"/>
  <c r="W324" i="10"/>
  <c r="V322" i="10"/>
  <c r="AJ323" i="10"/>
  <c r="AK324" i="10"/>
  <c r="AE322" i="10"/>
  <c r="Q323" i="10"/>
  <c r="T322" i="10"/>
  <c r="W322" i="10"/>
  <c r="AK323" i="10"/>
  <c r="AD323" i="10"/>
  <c r="AG324" i="10"/>
  <c r="O321" i="10"/>
  <c r="AM220" i="2"/>
  <c r="AG223" i="107"/>
  <c r="AD301" i="107"/>
  <c r="AF298" i="10"/>
  <c r="X301" i="107"/>
  <c r="AL322" i="10"/>
  <c r="X324" i="10"/>
  <c r="AH322" i="10"/>
  <c r="AE324" i="10"/>
  <c r="AI322" i="10"/>
  <c r="Q322" i="10"/>
  <c r="R301" i="107"/>
  <c r="AK223" i="107"/>
  <c r="Z223" i="107"/>
  <c r="AI299" i="10"/>
  <c r="X322" i="10"/>
  <c r="V323" i="10"/>
  <c r="AF323" i="10"/>
  <c r="Z323" i="10"/>
  <c r="AC324" i="10"/>
  <c r="T304" i="10"/>
  <c r="AB301" i="107"/>
  <c r="AM223" i="107"/>
  <c r="Y223" i="107"/>
  <c r="AD299" i="10"/>
  <c r="X223" i="107"/>
  <c r="W323" i="10"/>
  <c r="R323" i="10"/>
  <c r="AA323" i="10"/>
  <c r="AC323" i="10"/>
  <c r="AF324" i="10"/>
  <c r="Z304" i="10"/>
  <c r="O301" i="107"/>
  <c r="U223" i="107"/>
  <c r="V324" i="10"/>
  <c r="U323" i="10"/>
  <c r="AJ324" i="10"/>
  <c r="AH324" i="10"/>
  <c r="AG322" i="10"/>
  <c r="X323" i="10"/>
  <c r="AA324" i="10"/>
  <c r="AD322" i="10"/>
  <c r="AI324" i="10"/>
  <c r="Y322" i="10"/>
  <c r="R223" i="107"/>
  <c r="AG301" i="107"/>
  <c r="AL324" i="10"/>
  <c r="U322" i="10"/>
  <c r="AK322" i="10"/>
  <c r="AG323" i="10"/>
  <c r="Z322" i="10"/>
  <c r="AC322" i="10"/>
  <c r="AB223" i="107"/>
  <c r="R322" i="10"/>
  <c r="S323" i="10"/>
  <c r="AF322" i="10"/>
  <c r="Z324" i="10"/>
  <c r="R324" i="10"/>
  <c r="Y324" i="10"/>
  <c r="Z301" i="107"/>
  <c r="Y301" i="107"/>
  <c r="V223" i="107"/>
  <c r="V301" i="107"/>
  <c r="U324" i="10"/>
  <c r="S324" i="10"/>
  <c r="AH323" i="10"/>
  <c r="Y323" i="10"/>
  <c r="AB324" i="10"/>
  <c r="AE323" i="10"/>
  <c r="AD223" i="107"/>
  <c r="T324" i="10"/>
  <c r="T323" i="10"/>
  <c r="AB322" i="10"/>
  <c r="AB323" i="10"/>
  <c r="AJ322" i="10"/>
  <c r="AL223" i="107"/>
  <c r="Z187" i="107"/>
  <c r="AF160" i="10"/>
  <c r="S160" i="10"/>
  <c r="O159" i="10"/>
  <c r="AL187" i="107"/>
  <c r="W160" i="10"/>
  <c r="AD160" i="10"/>
  <c r="AC160" i="10"/>
  <c r="AA161" i="10"/>
  <c r="V161" i="10"/>
  <c r="R161" i="10"/>
  <c r="AK187" i="107"/>
  <c r="AD187" i="107"/>
  <c r="U187" i="107"/>
  <c r="U160" i="10"/>
  <c r="AB161" i="10"/>
  <c r="T161" i="10"/>
  <c r="AG187" i="107"/>
  <c r="X187" i="107"/>
  <c r="U161" i="10"/>
  <c r="AB160" i="10"/>
  <c r="AE160" i="10"/>
  <c r="X160" i="10"/>
  <c r="AF161" i="10"/>
  <c r="R160" i="10"/>
  <c r="Y187" i="107"/>
  <c r="O187" i="107"/>
  <c r="X161" i="10"/>
  <c r="AE161" i="10"/>
  <c r="Z161" i="10"/>
  <c r="AB187" i="107"/>
  <c r="D184" i="2"/>
  <c r="AA160" i="10"/>
  <c r="V160" i="10"/>
  <c r="AG161" i="10"/>
  <c r="W187" i="107"/>
  <c r="Y161" i="10"/>
  <c r="AC161" i="10"/>
  <c r="Y160" i="10"/>
  <c r="AD161" i="10"/>
  <c r="AG160" i="10"/>
  <c r="F280" i="2"/>
  <c r="X311" i="10"/>
  <c r="AA310" i="10"/>
  <c r="T310" i="10"/>
  <c r="Q196" i="10"/>
  <c r="O195" i="10"/>
  <c r="AK361" i="107"/>
  <c r="AB265" i="107"/>
  <c r="AJ311" i="10"/>
  <c r="AK310" i="10"/>
  <c r="AH311" i="10"/>
  <c r="V311" i="10"/>
  <c r="F381" i="10"/>
  <c r="T311" i="10"/>
  <c r="AE310" i="10"/>
  <c r="Z311" i="10"/>
  <c r="AJ310" i="10"/>
  <c r="U311" i="10"/>
  <c r="R310" i="10"/>
  <c r="W310" i="10"/>
  <c r="AI310" i="10"/>
  <c r="AE311" i="10"/>
  <c r="AA311" i="10"/>
  <c r="AD311" i="10"/>
  <c r="AG311" i="10"/>
  <c r="Y310" i="10"/>
  <c r="Z310" i="10"/>
  <c r="R311" i="10"/>
  <c r="U310" i="10"/>
  <c r="O309" i="10"/>
  <c r="AI311" i="10"/>
  <c r="AC311" i="10"/>
  <c r="AC310" i="10"/>
  <c r="Y311" i="10"/>
  <c r="V310" i="10"/>
  <c r="AF311" i="10"/>
  <c r="AD310" i="10"/>
  <c r="W311" i="10"/>
  <c r="AB310" i="10"/>
  <c r="AL310" i="10"/>
  <c r="S310" i="10"/>
  <c r="AH310" i="10"/>
  <c r="AL311" i="10"/>
  <c r="Q311" i="10"/>
  <c r="S311" i="10"/>
  <c r="AG310" i="10"/>
  <c r="AK311" i="10"/>
  <c r="AB311" i="10"/>
  <c r="Q310" i="10"/>
  <c r="AA305" i="10"/>
  <c r="AK305" i="10"/>
  <c r="O303" i="10"/>
  <c r="P7" i="107"/>
  <c r="P11" i="107" s="1"/>
  <c r="U15" i="2" s="1"/>
  <c r="V15" i="10" s="1"/>
  <c r="AL127" i="107"/>
  <c r="AC304" i="10"/>
  <c r="AE293" i="10"/>
  <c r="AL305" i="10"/>
  <c r="AJ305" i="10"/>
  <c r="AE305" i="10"/>
  <c r="P373" i="107"/>
  <c r="AL128" i="107"/>
  <c r="AB292" i="10"/>
  <c r="AI292" i="10"/>
  <c r="N373" i="107"/>
  <c r="AL304" i="10"/>
  <c r="AK304" i="10"/>
  <c r="X304" i="10"/>
  <c r="S305" i="10"/>
  <c r="P19" i="107"/>
  <c r="P24" i="107" s="1"/>
  <c r="U28" i="2" s="1"/>
  <c r="V28" i="10" s="1"/>
  <c r="AL125" i="107"/>
  <c r="V292" i="10"/>
  <c r="N277" i="107"/>
  <c r="AH305" i="10"/>
  <c r="AE304" i="10"/>
  <c r="AH304" i="10"/>
  <c r="P427" i="107"/>
  <c r="Q231" i="101"/>
  <c r="R231" i="101" s="1"/>
  <c r="T305" i="10"/>
  <c r="AF305" i="10"/>
  <c r="AC305" i="10"/>
  <c r="R305" i="10"/>
  <c r="P277" i="107"/>
  <c r="AM93" i="107"/>
  <c r="AH295" i="10"/>
  <c r="AB304" i="10"/>
  <c r="U305" i="10"/>
  <c r="AD305" i="10"/>
  <c r="Q304" i="10"/>
  <c r="P175" i="107"/>
  <c r="AM89" i="107"/>
  <c r="K122" i="115"/>
  <c r="AU119" i="109"/>
  <c r="S294" i="10"/>
  <c r="AL294" i="10"/>
  <c r="AD295" i="10"/>
  <c r="AA304" i="10"/>
  <c r="AD304" i="10"/>
  <c r="AJ304" i="10"/>
  <c r="P271" i="107"/>
  <c r="AM88" i="107"/>
  <c r="AI304" i="10"/>
  <c r="AG304" i="10"/>
  <c r="AK294" i="10"/>
  <c r="Z293" i="10"/>
  <c r="N60" i="107"/>
  <c r="N61" i="107" s="1"/>
  <c r="N223" i="107"/>
  <c r="V305" i="10"/>
  <c r="S304" i="10"/>
  <c r="V304" i="10"/>
  <c r="P247" i="107"/>
  <c r="P80" i="107"/>
  <c r="AM90" i="107"/>
  <c r="BV95" i="109"/>
  <c r="U294" i="10"/>
  <c r="O291" i="10"/>
  <c r="AI305" i="10"/>
  <c r="W305" i="10"/>
  <c r="Y305" i="10"/>
  <c r="P187" i="107"/>
  <c r="P169" i="107"/>
  <c r="AM92" i="107"/>
  <c r="AG305" i="10"/>
  <c r="Z305" i="10"/>
  <c r="X305" i="10"/>
  <c r="P66" i="107"/>
  <c r="P67" i="107" s="1"/>
  <c r="P349" i="107"/>
  <c r="AL126" i="107"/>
  <c r="R304" i="10"/>
  <c r="AC295" i="10"/>
  <c r="W294" i="10"/>
  <c r="AG295" i="10"/>
  <c r="N421" i="107"/>
  <c r="U304" i="10"/>
  <c r="AF304" i="10"/>
  <c r="Y304" i="10"/>
  <c r="P391" i="107"/>
  <c r="P361" i="107"/>
  <c r="V409" i="107"/>
  <c r="V277" i="107"/>
  <c r="V217" i="107"/>
  <c r="V32" i="107"/>
  <c r="V247" i="107"/>
  <c r="AM129" i="107"/>
  <c r="AM29" i="107"/>
  <c r="V253" i="107"/>
  <c r="V349" i="107"/>
  <c r="V427" i="107"/>
  <c r="V211" i="107"/>
  <c r="V319" i="107"/>
  <c r="AM27" i="107"/>
  <c r="F220" i="2"/>
  <c r="P40" i="8"/>
  <c r="U40" i="53"/>
  <c r="S40" i="49"/>
  <c r="V193" i="107"/>
  <c r="W122" i="115"/>
  <c r="F172" i="2"/>
  <c r="P129" i="101"/>
  <c r="N153" i="10"/>
  <c r="U119" i="109"/>
  <c r="U121" i="109" s="1"/>
  <c r="D147" i="10"/>
  <c r="AM147" i="10" s="1"/>
  <c r="AM148" i="2"/>
  <c r="V397" i="107"/>
  <c r="V385" i="107"/>
  <c r="V295" i="107"/>
  <c r="V187" i="107"/>
  <c r="V259" i="107"/>
  <c r="V241" i="107"/>
  <c r="AM128" i="107"/>
  <c r="F148" i="2"/>
  <c r="AL82" i="107"/>
  <c r="AL91" i="107"/>
  <c r="Z299" i="10"/>
  <c r="Y298" i="10"/>
  <c r="AK298" i="10"/>
  <c r="AL81" i="107"/>
  <c r="AL93" i="107"/>
  <c r="AK124" i="107"/>
  <c r="AK116" i="107"/>
  <c r="AF299" i="10"/>
  <c r="AL76" i="107"/>
  <c r="Q262" i="10"/>
  <c r="Z298" i="10"/>
  <c r="W299" i="10"/>
  <c r="U298" i="10"/>
  <c r="R299" i="10"/>
  <c r="Y186" i="10"/>
  <c r="AM125" i="107"/>
  <c r="AL85" i="107"/>
  <c r="AL74" i="107"/>
  <c r="AK34" i="107"/>
  <c r="AK125" i="107"/>
  <c r="AK120" i="107"/>
  <c r="K119" i="109"/>
  <c r="AL52" i="107"/>
  <c r="AG265" i="107"/>
  <c r="AJ298" i="10"/>
  <c r="V299" i="10"/>
  <c r="AH299" i="10"/>
  <c r="Q298" i="10"/>
  <c r="AD184" i="10"/>
  <c r="AM127" i="107"/>
  <c r="AL89" i="107"/>
  <c r="AK128" i="107"/>
  <c r="AK111" i="107"/>
  <c r="AM107" i="107"/>
  <c r="AL8" i="107"/>
  <c r="J454" i="107"/>
  <c r="J488" i="107" s="1"/>
  <c r="J489" i="107" s="1"/>
  <c r="AL15" i="107"/>
  <c r="T299" i="10"/>
  <c r="V298" i="10"/>
  <c r="AH298" i="10"/>
  <c r="O297" i="10"/>
  <c r="AF184" i="10"/>
  <c r="AM9" i="107"/>
  <c r="AL90" i="107"/>
  <c r="AK119" i="107"/>
  <c r="AM106" i="107"/>
  <c r="AK22" i="107"/>
  <c r="AL9" i="107"/>
  <c r="AL108" i="107"/>
  <c r="M175" i="107"/>
  <c r="AL16" i="107"/>
  <c r="Z265" i="107"/>
  <c r="Y265" i="107"/>
  <c r="AA299" i="10"/>
  <c r="U299" i="10"/>
  <c r="R298" i="10"/>
  <c r="X187" i="10"/>
  <c r="AM11" i="107"/>
  <c r="AK114" i="107"/>
  <c r="AM103" i="107"/>
  <c r="AK23" i="107"/>
  <c r="AK118" i="107"/>
  <c r="D261" i="10"/>
  <c r="AM261" i="10" s="1"/>
  <c r="X299" i="10"/>
  <c r="AA298" i="10"/>
  <c r="AC298" i="10"/>
  <c r="O265" i="107"/>
  <c r="AF185" i="10"/>
  <c r="V265" i="107"/>
  <c r="AK56" i="107"/>
  <c r="AM16" i="107"/>
  <c r="R121" i="109"/>
  <c r="AK121" i="107"/>
  <c r="AM105" i="107"/>
  <c r="AK24" i="107"/>
  <c r="Q122" i="115"/>
  <c r="F262" i="2"/>
  <c r="AB298" i="10"/>
  <c r="Q299" i="10"/>
  <c r="AK113" i="107"/>
  <c r="AM104" i="107"/>
  <c r="AK21" i="107"/>
  <c r="R184" i="10"/>
  <c r="Q263" i="10"/>
  <c r="W298" i="10"/>
  <c r="AG299" i="10"/>
  <c r="S298" i="10"/>
  <c r="AC299" i="10"/>
  <c r="AI184" i="10"/>
  <c r="AK58" i="107"/>
  <c r="AL75" i="107"/>
  <c r="AM17" i="107"/>
  <c r="R265" i="107"/>
  <c r="AK117" i="107"/>
  <c r="AM262" i="2"/>
  <c r="AD298" i="10"/>
  <c r="AM265" i="107"/>
  <c r="Y185" i="10"/>
  <c r="X265" i="107"/>
  <c r="S299" i="10"/>
  <c r="U265" i="107"/>
  <c r="Q264" i="10"/>
  <c r="N265" i="107"/>
  <c r="X298" i="10"/>
  <c r="AG298" i="10"/>
  <c r="AB299" i="10"/>
  <c r="AE299" i="10"/>
  <c r="AA187" i="10"/>
  <c r="AL78" i="107"/>
  <c r="AK33" i="107"/>
  <c r="AM15" i="107"/>
  <c r="AL298" i="10"/>
  <c r="Y299" i="10"/>
  <c r="AL265" i="107"/>
  <c r="AK299" i="10"/>
  <c r="AM10" i="107"/>
  <c r="AD265" i="107"/>
  <c r="W265" i="107"/>
  <c r="Q265" i="107"/>
  <c r="AL299" i="10"/>
  <c r="T298" i="10"/>
  <c r="AE298" i="10"/>
  <c r="Z185" i="10"/>
  <c r="AK265" i="107"/>
  <c r="K454" i="107"/>
  <c r="K456" i="107" s="1"/>
  <c r="AA301" i="107"/>
  <c r="AA229" i="107"/>
  <c r="AA433" i="107"/>
  <c r="AM71" i="107"/>
  <c r="I454" i="107"/>
  <c r="I456" i="107" s="1"/>
  <c r="H159" i="101"/>
  <c r="AK83" i="107"/>
  <c r="AK96" i="107"/>
  <c r="AK47" i="107"/>
  <c r="L159" i="101"/>
  <c r="P244" i="101" s="1"/>
  <c r="M343" i="107"/>
  <c r="AA199" i="107"/>
  <c r="AA13" i="107"/>
  <c r="AA14" i="107" s="1"/>
  <c r="AA295" i="107"/>
  <c r="AM100" i="107"/>
  <c r="J159" i="101"/>
  <c r="AK97" i="107"/>
  <c r="D214" i="101"/>
  <c r="O129" i="101"/>
  <c r="K129" i="101"/>
  <c r="O214" i="101" s="1"/>
  <c r="L129" i="101"/>
  <c r="P214" i="101" s="1"/>
  <c r="N129" i="101"/>
  <c r="M235" i="107"/>
  <c r="AA55" i="107"/>
  <c r="AA57" i="107" s="1"/>
  <c r="AF60" i="2" s="1"/>
  <c r="AG60" i="10" s="1"/>
  <c r="AA349" i="107"/>
  <c r="AA361" i="107"/>
  <c r="V337" i="107"/>
  <c r="U76" i="53"/>
  <c r="AM98" i="107"/>
  <c r="AK99" i="107"/>
  <c r="N159" i="101"/>
  <c r="Q221" i="101"/>
  <c r="R221" i="101" s="1"/>
  <c r="D357" i="10"/>
  <c r="AM357" i="10" s="1"/>
  <c r="AM358" i="2"/>
  <c r="F358" i="2"/>
  <c r="M73" i="107"/>
  <c r="F304" i="2"/>
  <c r="Q337" i="107"/>
  <c r="M355" i="107"/>
  <c r="AA95" i="107"/>
  <c r="AA97" i="107" s="1"/>
  <c r="AF99" i="2" s="1"/>
  <c r="AG99" i="10" s="1"/>
  <c r="AA319" i="107"/>
  <c r="AA277" i="107"/>
  <c r="X337" i="107"/>
  <c r="S76" i="49"/>
  <c r="AM96" i="107"/>
  <c r="G159" i="101"/>
  <c r="AK29" i="107"/>
  <c r="Q146" i="101"/>
  <c r="R146" i="101" s="1"/>
  <c r="Q241" i="101"/>
  <c r="R241" i="101" s="1"/>
  <c r="X340" i="10"/>
  <c r="AJ340" i="10"/>
  <c r="M445" i="107"/>
  <c r="AA217" i="107"/>
  <c r="AA355" i="107"/>
  <c r="AA223" i="107"/>
  <c r="F213" i="10"/>
  <c r="AM99" i="107"/>
  <c r="AM76" i="107"/>
  <c r="AK28" i="107"/>
  <c r="M373" i="107"/>
  <c r="AA50" i="107"/>
  <c r="AA53" i="107" s="1"/>
  <c r="AF57" i="2" s="1"/>
  <c r="AG57" i="10" s="1"/>
  <c r="AA247" i="107"/>
  <c r="AA80" i="107"/>
  <c r="I81" i="101"/>
  <c r="Z337" i="107"/>
  <c r="AM74" i="107"/>
  <c r="E159" i="101"/>
  <c r="AG337" i="107"/>
  <c r="AK30" i="107"/>
  <c r="W337" i="107"/>
  <c r="AA373" i="107"/>
  <c r="AA63" i="107"/>
  <c r="AA64" i="107" s="1"/>
  <c r="AF67" i="2" s="1"/>
  <c r="AG67" i="10" s="1"/>
  <c r="AA397" i="107"/>
  <c r="AM75" i="107"/>
  <c r="F159" i="101"/>
  <c r="AK85" i="107"/>
  <c r="AL69" i="107"/>
  <c r="M159" i="101"/>
  <c r="K159" i="101"/>
  <c r="O244" i="101" s="1"/>
  <c r="D215" i="101"/>
  <c r="M130" i="101"/>
  <c r="L130" i="101"/>
  <c r="P215" i="101" s="1"/>
  <c r="P130" i="101"/>
  <c r="O130" i="101"/>
  <c r="N130" i="101"/>
  <c r="K130" i="101"/>
  <c r="O215" i="101" s="1"/>
  <c r="AA409" i="107"/>
  <c r="AA187" i="107"/>
  <c r="AA136" i="107"/>
  <c r="AA140" i="107" s="1"/>
  <c r="AA379" i="107"/>
  <c r="Y337" i="107"/>
  <c r="O337" i="107"/>
  <c r="U337" i="107"/>
  <c r="K124" i="109"/>
  <c r="L168" i="101" s="1"/>
  <c r="AM67" i="107"/>
  <c r="AM78" i="107"/>
  <c r="AK84" i="107"/>
  <c r="AL71" i="107"/>
  <c r="AT114" i="115"/>
  <c r="AH113" i="109"/>
  <c r="AH126" i="115"/>
  <c r="AH135" i="115" s="1"/>
  <c r="AH137" i="115" s="1"/>
  <c r="AH139" i="115" s="1"/>
  <c r="AH121" i="115"/>
  <c r="AH122" i="115" s="1"/>
  <c r="AA60" i="107"/>
  <c r="AA61" i="107" s="1"/>
  <c r="AF64" i="2" s="1"/>
  <c r="AG64" i="10" s="1"/>
  <c r="AA367" i="107"/>
  <c r="AA283" i="107"/>
  <c r="N337" i="107"/>
  <c r="G81" i="101"/>
  <c r="AM70" i="107"/>
  <c r="AK82" i="107"/>
  <c r="AB337" i="107"/>
  <c r="AT117" i="115"/>
  <c r="AH116" i="109"/>
  <c r="AA325" i="107"/>
  <c r="AA169" i="107"/>
  <c r="AA307" i="107"/>
  <c r="AL293" i="10"/>
  <c r="T292" i="10"/>
  <c r="W295" i="10"/>
  <c r="AJ293" i="10"/>
  <c r="Q292" i="10"/>
  <c r="O18" i="8" s="1"/>
  <c r="R294" i="10"/>
  <c r="AF295" i="10"/>
  <c r="Y294" i="10"/>
  <c r="Z193" i="107"/>
  <c r="P181" i="107"/>
  <c r="P123" i="107"/>
  <c r="P126" i="107" s="1"/>
  <c r="U127" i="2" s="1"/>
  <c r="V127" i="10" s="1"/>
  <c r="P87" i="107"/>
  <c r="P93" i="107" s="1"/>
  <c r="P313" i="107"/>
  <c r="P136" i="107"/>
  <c r="P141" i="107" s="1"/>
  <c r="AA120" i="109"/>
  <c r="AA121" i="109" s="1"/>
  <c r="AL115" i="107"/>
  <c r="E147" i="101"/>
  <c r="AK52" i="107"/>
  <c r="Q156" i="101"/>
  <c r="R156" i="101" s="1"/>
  <c r="AM53" i="107"/>
  <c r="D334" i="2"/>
  <c r="AK337" i="107"/>
  <c r="AM337" i="107"/>
  <c r="AL337" i="107"/>
  <c r="AM193" i="107"/>
  <c r="AK193" i="107"/>
  <c r="D190" i="2"/>
  <c r="AL193" i="107"/>
  <c r="AL97" i="107"/>
  <c r="AL99" i="107"/>
  <c r="AL100" i="107"/>
  <c r="F195" i="10"/>
  <c r="Q136" i="101"/>
  <c r="R136" i="101" s="1"/>
  <c r="F147" i="101"/>
  <c r="AK8" i="107"/>
  <c r="N119" i="109"/>
  <c r="AK292" i="10"/>
  <c r="Y295" i="10"/>
  <c r="AA293" i="10"/>
  <c r="AE292" i="10"/>
  <c r="T294" i="10"/>
  <c r="AC293" i="10"/>
  <c r="Y293" i="10"/>
  <c r="P337" i="107"/>
  <c r="P421" i="107"/>
  <c r="P331" i="107"/>
  <c r="P60" i="107"/>
  <c r="P61" i="107" s="1"/>
  <c r="U64" i="2" s="1"/>
  <c r="V64" i="10" s="1"/>
  <c r="P265" i="107"/>
  <c r="AL119" i="107"/>
  <c r="AM23" i="107"/>
  <c r="H147" i="101"/>
  <c r="AL96" i="107"/>
  <c r="AK15" i="107"/>
  <c r="AE295" i="10"/>
  <c r="AL98" i="107"/>
  <c r="AD193" i="107"/>
  <c r="AK295" i="10"/>
  <c r="AB293" i="10"/>
  <c r="AD292" i="10"/>
  <c r="Z294" i="10"/>
  <c r="AI295" i="10"/>
  <c r="R293" i="10"/>
  <c r="AF292" i="10"/>
  <c r="F232" i="2"/>
  <c r="P44" i="107"/>
  <c r="P45" i="107" s="1"/>
  <c r="P241" i="107"/>
  <c r="P397" i="107"/>
  <c r="P229" i="107"/>
  <c r="P157" i="107"/>
  <c r="AL42" i="107"/>
  <c r="AL114" i="107"/>
  <c r="R193" i="107"/>
  <c r="AK16" i="107"/>
  <c r="AK301" i="107"/>
  <c r="D298" i="2"/>
  <c r="AL301" i="107"/>
  <c r="AM301" i="107"/>
  <c r="K133" i="101"/>
  <c r="O218" i="101" s="1"/>
  <c r="M133" i="101"/>
  <c r="D218" i="101"/>
  <c r="N133" i="101"/>
  <c r="AL27" i="107"/>
  <c r="AL29" i="107"/>
  <c r="AK68" i="107"/>
  <c r="AK69" i="107"/>
  <c r="AK67" i="107"/>
  <c r="AA295" i="10"/>
  <c r="S293" i="10"/>
  <c r="Z292" i="10"/>
  <c r="AF294" i="10"/>
  <c r="T295" i="10"/>
  <c r="T293" i="10"/>
  <c r="AJ292" i="10"/>
  <c r="AM232" i="2"/>
  <c r="P259" i="107"/>
  <c r="P415" i="107"/>
  <c r="P433" i="107"/>
  <c r="P73" i="107"/>
  <c r="P78" i="107" s="1"/>
  <c r="U81" i="2" s="1"/>
  <c r="V81" i="10" s="1"/>
  <c r="P253" i="107"/>
  <c r="P38" i="107"/>
  <c r="P39" i="107" s="1"/>
  <c r="AL40" i="107"/>
  <c r="AL113" i="107"/>
  <c r="AK9" i="107"/>
  <c r="S295" i="10"/>
  <c r="X293" i="10"/>
  <c r="V294" i="10"/>
  <c r="AB295" i="10"/>
  <c r="AI293" i="10"/>
  <c r="X292" i="10"/>
  <c r="AD294" i="10"/>
  <c r="O193" i="107"/>
  <c r="U193" i="107"/>
  <c r="F315" i="10"/>
  <c r="AL23" i="107"/>
  <c r="P223" i="107"/>
  <c r="P439" i="107"/>
  <c r="P63" i="107"/>
  <c r="P64" i="107" s="1"/>
  <c r="P65" i="107" s="1"/>
  <c r="P385" i="107"/>
  <c r="P13" i="107"/>
  <c r="P289" i="107"/>
  <c r="AL39" i="107"/>
  <c r="AL120" i="107"/>
  <c r="AB193" i="107"/>
  <c r="G147" i="101"/>
  <c r="AK17" i="107"/>
  <c r="AK70" i="107"/>
  <c r="AL17" i="107"/>
  <c r="AL10" i="107"/>
  <c r="AL116" i="107"/>
  <c r="Z295" i="10"/>
  <c r="AD293" i="10"/>
  <c r="U292" i="10"/>
  <c r="AB294" i="10"/>
  <c r="V295" i="10"/>
  <c r="AG293" i="10"/>
  <c r="AC292" i="10"/>
  <c r="AE294" i="10"/>
  <c r="D231" i="10"/>
  <c r="AM231" i="10" s="1"/>
  <c r="AL24" i="107"/>
  <c r="P110" i="107"/>
  <c r="P113" i="107" s="1"/>
  <c r="U114" i="2" s="1"/>
  <c r="V114" i="10" s="1"/>
  <c r="P445" i="107"/>
  <c r="P343" i="107"/>
  <c r="P205" i="107"/>
  <c r="P193" i="107"/>
  <c r="P55" i="107"/>
  <c r="P56" i="107" s="1"/>
  <c r="AL111" i="107"/>
  <c r="N124" i="109"/>
  <c r="P492" i="107" s="1"/>
  <c r="I147" i="101"/>
  <c r="AG193" i="107"/>
  <c r="AK11" i="107"/>
  <c r="AK71" i="107"/>
  <c r="AL106" i="107"/>
  <c r="AL103" i="107"/>
  <c r="AL104" i="107"/>
  <c r="AL105" i="107"/>
  <c r="AM52" i="107"/>
  <c r="N193" i="107"/>
  <c r="Q293" i="10"/>
  <c r="AG292" i="10"/>
  <c r="R295" i="10"/>
  <c r="U295" i="10"/>
  <c r="AH292" i="10"/>
  <c r="W292" i="10"/>
  <c r="AA294" i="10"/>
  <c r="AL22" i="107"/>
  <c r="P355" i="107"/>
  <c r="P301" i="107"/>
  <c r="P367" i="107"/>
  <c r="P295" i="107"/>
  <c r="P319" i="107"/>
  <c r="P283" i="107"/>
  <c r="AL118" i="107"/>
  <c r="AG120" i="115"/>
  <c r="AK293" i="10"/>
  <c r="U293" i="10"/>
  <c r="S292" i="10"/>
  <c r="V293" i="10"/>
  <c r="X193" i="107"/>
  <c r="AL121" i="107"/>
  <c r="P163" i="107"/>
  <c r="AL20" i="107"/>
  <c r="P32" i="107"/>
  <c r="P36" i="107" s="1"/>
  <c r="U40" i="2" s="1"/>
  <c r="V40" i="10" s="1"/>
  <c r="P325" i="107"/>
  <c r="P102" i="107"/>
  <c r="P106" i="107" s="1"/>
  <c r="U107" i="2" s="1"/>
  <c r="V107" i="10" s="1"/>
  <c r="P235" i="107"/>
  <c r="P403" i="107"/>
  <c r="P217" i="107"/>
  <c r="AK53" i="107"/>
  <c r="AH294" i="10"/>
  <c r="AL292" i="10"/>
  <c r="AF293" i="10"/>
  <c r="Q294" i="10"/>
  <c r="AJ295" i="10"/>
  <c r="AH293" i="10"/>
  <c r="AA292" i="10"/>
  <c r="AC294" i="10"/>
  <c r="X294" i="10"/>
  <c r="W193" i="107"/>
  <c r="AL295" i="10"/>
  <c r="R292" i="10"/>
  <c r="AI294" i="10"/>
  <c r="X295" i="10"/>
  <c r="W293" i="10"/>
  <c r="Y292" i="10"/>
  <c r="AJ294" i="10"/>
  <c r="J121" i="109"/>
  <c r="P379" i="107"/>
  <c r="P151" i="107"/>
  <c r="P409" i="107"/>
  <c r="P26" i="107"/>
  <c r="P27" i="107" s="1"/>
  <c r="P199" i="107"/>
  <c r="P211" i="107"/>
  <c r="AL68" i="107"/>
  <c r="AL67" i="107"/>
  <c r="N205" i="107"/>
  <c r="N44" i="107"/>
  <c r="N45" i="107" s="1"/>
  <c r="N102" i="107"/>
  <c r="N105" i="107" s="1"/>
  <c r="S106" i="2" s="1"/>
  <c r="T106" i="10" s="1"/>
  <c r="M151" i="101"/>
  <c r="K151" i="101"/>
  <c r="O236" i="101" s="1"/>
  <c r="L151" i="101"/>
  <c r="P236" i="101" s="1"/>
  <c r="O151" i="101"/>
  <c r="N151" i="101"/>
  <c r="P151" i="101"/>
  <c r="D236" i="101"/>
  <c r="N367" i="107"/>
  <c r="N439" i="107"/>
  <c r="N301" i="107"/>
  <c r="N397" i="107"/>
  <c r="U25" i="53"/>
  <c r="M259" i="107"/>
  <c r="M427" i="107"/>
  <c r="R186" i="10"/>
  <c r="M265" i="107"/>
  <c r="M415" i="107"/>
  <c r="M385" i="107"/>
  <c r="M403" i="107"/>
  <c r="M253" i="107"/>
  <c r="M391" i="107"/>
  <c r="AF187" i="10"/>
  <c r="AI186" i="10"/>
  <c r="R187" i="10"/>
  <c r="AH185" i="10"/>
  <c r="W187" i="10"/>
  <c r="AB186" i="10"/>
  <c r="M38" i="107"/>
  <c r="M42" i="107" s="1"/>
  <c r="R46" i="2" s="1"/>
  <c r="S46" i="10" s="1"/>
  <c r="AB185" i="10"/>
  <c r="S185" i="10"/>
  <c r="M325" i="107"/>
  <c r="AC186" i="10"/>
  <c r="F291" i="10"/>
  <c r="M367" i="107"/>
  <c r="M433" i="107"/>
  <c r="M295" i="107"/>
  <c r="M32" i="107"/>
  <c r="M33" i="107" s="1"/>
  <c r="M439" i="107"/>
  <c r="AG187" i="10"/>
  <c r="AC184" i="10"/>
  <c r="T185" i="10"/>
  <c r="W184" i="10"/>
  <c r="AD187" i="10"/>
  <c r="AD186" i="10"/>
  <c r="V186" i="10"/>
  <c r="P76" i="8"/>
  <c r="AM238" i="2"/>
  <c r="D237" i="10"/>
  <c r="AM237" i="10" s="1"/>
  <c r="M229" i="107"/>
  <c r="M337" i="107"/>
  <c r="AT113" i="115"/>
  <c r="M241" i="107"/>
  <c r="M19" i="107"/>
  <c r="M21" i="107" s="1"/>
  <c r="R25" i="2" s="1"/>
  <c r="S25" i="10" s="1"/>
  <c r="V184" i="10"/>
  <c r="T184" i="10"/>
  <c r="L120" i="101"/>
  <c r="P205" i="101" s="1"/>
  <c r="P207" i="101" s="1"/>
  <c r="T187" i="10"/>
  <c r="Q187" i="10"/>
  <c r="V187" i="10"/>
  <c r="S186" i="10"/>
  <c r="M26" i="107"/>
  <c r="M27" i="107" s="1"/>
  <c r="M123" i="107"/>
  <c r="M129" i="107" s="1"/>
  <c r="M55" i="107"/>
  <c r="M56" i="107" s="1"/>
  <c r="M301" i="107"/>
  <c r="M157" i="107"/>
  <c r="M217" i="107"/>
  <c r="T151" i="107"/>
  <c r="Q185" i="10"/>
  <c r="AE184" i="10"/>
  <c r="W185" i="10"/>
  <c r="AA184" i="10"/>
  <c r="S187" i="10"/>
  <c r="U186" i="10"/>
  <c r="AG186" i="10"/>
  <c r="U26" i="53"/>
  <c r="M331" i="107"/>
  <c r="U187" i="10"/>
  <c r="M7" i="107"/>
  <c r="M205" i="107"/>
  <c r="M87" i="107"/>
  <c r="M89" i="107" s="1"/>
  <c r="R91" i="2" s="1"/>
  <c r="S91" i="10" s="1"/>
  <c r="M13" i="107"/>
  <c r="M14" i="107" s="1"/>
  <c r="M163" i="107"/>
  <c r="M421" i="107"/>
  <c r="M169" i="107"/>
  <c r="S26" i="49"/>
  <c r="AA185" i="10"/>
  <c r="AC187" i="10"/>
  <c r="V185" i="10"/>
  <c r="AH184" i="10"/>
  <c r="U185" i="10"/>
  <c r="X186" i="10"/>
  <c r="M80" i="107"/>
  <c r="M211" i="107"/>
  <c r="M313" i="107"/>
  <c r="M60" i="107"/>
  <c r="M61" i="107" s="1"/>
  <c r="M62" i="107" s="1"/>
  <c r="M110" i="107"/>
  <c r="M118" i="107" s="1"/>
  <c r="R119" i="2" s="1"/>
  <c r="S119" i="10" s="1"/>
  <c r="M409" i="107"/>
  <c r="M307" i="107"/>
  <c r="M181" i="107"/>
  <c r="P26" i="8"/>
  <c r="W186" i="10"/>
  <c r="AI187" i="10"/>
  <c r="Q186" i="10"/>
  <c r="Z187" i="10"/>
  <c r="R185" i="10"/>
  <c r="T186" i="10"/>
  <c r="K112" i="109"/>
  <c r="AI185" i="10"/>
  <c r="M199" i="107"/>
  <c r="M151" i="107"/>
  <c r="M187" i="107"/>
  <c r="M95" i="107"/>
  <c r="M97" i="107" s="1"/>
  <c r="R99" i="2" s="1"/>
  <c r="S99" i="10" s="1"/>
  <c r="M271" i="107"/>
  <c r="M289" i="107"/>
  <c r="Y184" i="10"/>
  <c r="X185" i="10"/>
  <c r="AG184" i="10"/>
  <c r="Y187" i="10"/>
  <c r="U184" i="10"/>
  <c r="AH186" i="10"/>
  <c r="M102" i="107"/>
  <c r="M107" i="107" s="1"/>
  <c r="M247" i="107"/>
  <c r="M397" i="107"/>
  <c r="AE186" i="10"/>
  <c r="AF186" i="10"/>
  <c r="M379" i="107"/>
  <c r="M50" i="107"/>
  <c r="M277" i="107"/>
  <c r="S184" i="10"/>
  <c r="AD185" i="10"/>
  <c r="AB184" i="10"/>
  <c r="AB187" i="10"/>
  <c r="Q184" i="10"/>
  <c r="O183" i="10"/>
  <c r="M223" i="107"/>
  <c r="M44" i="107"/>
  <c r="M193" i="107"/>
  <c r="M136" i="107"/>
  <c r="M142" i="107" s="1"/>
  <c r="M66" i="107"/>
  <c r="M68" i="107" s="1"/>
  <c r="R71" i="2" s="1"/>
  <c r="S71" i="10" s="1"/>
  <c r="M63" i="107"/>
  <c r="M64" i="107" s="1"/>
  <c r="R67" i="2" s="1"/>
  <c r="S67" i="10" s="1"/>
  <c r="M349" i="107"/>
  <c r="M319" i="107"/>
  <c r="M283" i="107"/>
  <c r="M361" i="107"/>
  <c r="N313" i="107"/>
  <c r="N445" i="107"/>
  <c r="N187" i="107"/>
  <c r="AE187" i="10"/>
  <c r="AE185" i="10"/>
  <c r="AH187" i="10"/>
  <c r="AG185" i="10"/>
  <c r="X184" i="10"/>
  <c r="Q238" i="101"/>
  <c r="R238" i="101" s="1"/>
  <c r="Q152" i="101"/>
  <c r="R152" i="101" s="1"/>
  <c r="Q243" i="101"/>
  <c r="R243" i="101" s="1"/>
  <c r="Q158" i="101"/>
  <c r="R158" i="101" s="1"/>
  <c r="Q237" i="101"/>
  <c r="R237" i="101" s="1"/>
  <c r="AF319" i="107"/>
  <c r="Q153" i="101"/>
  <c r="R153" i="101" s="1"/>
  <c r="N427" i="107"/>
  <c r="AB305" i="10"/>
  <c r="Q12" i="52"/>
  <c r="P25" i="8"/>
  <c r="F165" i="10"/>
  <c r="N73" i="107"/>
  <c r="N77" i="107" s="1"/>
  <c r="S80" i="2" s="1"/>
  <c r="T80" i="10" s="1"/>
  <c r="N295" i="107"/>
  <c r="BG121" i="109"/>
  <c r="Q117" i="101"/>
  <c r="R117" i="101" s="1"/>
  <c r="AM387" i="10"/>
  <c r="AM243" i="10"/>
  <c r="Q13" i="10"/>
  <c r="F267" i="10"/>
  <c r="R21" i="13"/>
  <c r="Q42" i="52"/>
  <c r="Q23" i="52"/>
  <c r="Q43" i="52"/>
  <c r="U14" i="53"/>
  <c r="S14" i="49"/>
  <c r="Q14" i="52"/>
  <c r="Q16" i="52"/>
  <c r="P14" i="8"/>
  <c r="Q58" i="52"/>
  <c r="Q11" i="52"/>
  <c r="Q22" i="52"/>
  <c r="P23" i="8"/>
  <c r="U52" i="53"/>
  <c r="T48" i="49"/>
  <c r="S44" i="49"/>
  <c r="Q70" i="52"/>
  <c r="P34" i="8"/>
  <c r="Q37" i="52"/>
  <c r="Q38" i="52"/>
  <c r="H81" i="101"/>
  <c r="T120" i="115"/>
  <c r="D285" i="10"/>
  <c r="F286" i="2"/>
  <c r="AM286" i="2"/>
  <c r="F387" i="10"/>
  <c r="F345" i="10"/>
  <c r="AA271" i="107"/>
  <c r="N229" i="107"/>
  <c r="M121" i="109"/>
  <c r="AA391" i="107"/>
  <c r="AA445" i="107"/>
  <c r="N38" i="107"/>
  <c r="AA193" i="107"/>
  <c r="AA151" i="107"/>
  <c r="AA331" i="107"/>
  <c r="AA157" i="107"/>
  <c r="AA415" i="107"/>
  <c r="N415" i="107"/>
  <c r="N7" i="107"/>
  <c r="N9" i="107" s="1"/>
  <c r="S13" i="2" s="1"/>
  <c r="T13" i="10" s="1"/>
  <c r="N123" i="107"/>
  <c r="N126" i="107" s="1"/>
  <c r="S127" i="2" s="1"/>
  <c r="T127" i="10" s="1"/>
  <c r="F81" i="101"/>
  <c r="AA7" i="107"/>
  <c r="AA337" i="107"/>
  <c r="N199" i="107"/>
  <c r="AA205" i="107"/>
  <c r="AA26" i="107"/>
  <c r="AA29" i="107" s="1"/>
  <c r="AF33" i="2" s="1"/>
  <c r="AG33" i="10" s="1"/>
  <c r="AA181" i="107"/>
  <c r="AA427" i="107"/>
  <c r="AA421" i="107"/>
  <c r="N55" i="107"/>
  <c r="N307" i="107"/>
  <c r="N13" i="107"/>
  <c r="N15" i="107" s="1"/>
  <c r="S19" i="2" s="1"/>
  <c r="T19" i="10" s="1"/>
  <c r="F352" i="2"/>
  <c r="D351" i="10"/>
  <c r="AM352" i="2"/>
  <c r="S51" i="49"/>
  <c r="U44" i="53"/>
  <c r="U51" i="53"/>
  <c r="P51" i="8"/>
  <c r="Q51" i="8" s="1"/>
  <c r="S23" i="49"/>
  <c r="U23" i="53"/>
  <c r="Q21" i="52"/>
  <c r="Q19" i="52"/>
  <c r="Q60" i="52"/>
  <c r="Q53" i="52"/>
  <c r="Q20" i="52"/>
  <c r="P28" i="8"/>
  <c r="U28" i="53"/>
  <c r="S20" i="49"/>
  <c r="P27" i="8"/>
  <c r="Q15" i="8"/>
  <c r="S87" i="53"/>
  <c r="S52" i="49"/>
  <c r="S70" i="49"/>
  <c r="U70" i="53"/>
  <c r="T15" i="49"/>
  <c r="Q48" i="8"/>
  <c r="T68" i="49"/>
  <c r="S33" i="49"/>
  <c r="S53" i="49"/>
  <c r="S28" i="49"/>
  <c r="P70" i="8"/>
  <c r="U58" i="53"/>
  <c r="S32" i="49"/>
  <c r="U32" i="53"/>
  <c r="V48" i="53"/>
  <c r="P32" i="8"/>
  <c r="P33" i="8"/>
  <c r="P22" i="8"/>
  <c r="V68" i="53"/>
  <c r="U33" i="53"/>
  <c r="Q68" i="8"/>
  <c r="S22" i="49"/>
  <c r="P58" i="8"/>
  <c r="U22" i="53"/>
  <c r="S58" i="49"/>
  <c r="P53" i="8"/>
  <c r="U53" i="53"/>
  <c r="AJ289" i="107" a="1"/>
  <c r="AJ289" i="107" s="1"/>
  <c r="AE319" i="107"/>
  <c r="N331" i="107"/>
  <c r="N87" i="107"/>
  <c r="N19" i="107"/>
  <c r="N163" i="107"/>
  <c r="N26" i="107"/>
  <c r="N30" i="107" s="1"/>
  <c r="S34" i="2" s="1"/>
  <c r="T34" i="10" s="1"/>
  <c r="N95" i="107"/>
  <c r="N99" i="107" s="1"/>
  <c r="S101" i="2" s="1"/>
  <c r="T101" i="10" s="1"/>
  <c r="S19" i="107"/>
  <c r="S22" i="107" s="1"/>
  <c r="X26" i="2" s="1"/>
  <c r="Y26" i="10" s="1"/>
  <c r="AF157" i="107"/>
  <c r="AJ367" i="107" a="1"/>
  <c r="AJ367" i="107" s="1"/>
  <c r="AF175" i="107"/>
  <c r="AE253" i="107"/>
  <c r="AJ433" i="107" a="1"/>
  <c r="AJ433" i="107" s="1"/>
  <c r="AJ110" i="107" a="1"/>
  <c r="AJ110" i="107" s="1"/>
  <c r="AJ111" i="107" s="1"/>
  <c r="BT119" i="109"/>
  <c r="BT125" i="115"/>
  <c r="BT127" i="115" s="1"/>
  <c r="AF187" i="107"/>
  <c r="Q28" i="101"/>
  <c r="S337" i="107"/>
  <c r="V120" i="109"/>
  <c r="V121" i="109" s="1"/>
  <c r="AI480" i="107"/>
  <c r="U125" i="109"/>
  <c r="Y21" i="13"/>
  <c r="W21" i="13"/>
  <c r="AJ325" i="107" a="1"/>
  <c r="AJ325" i="107" s="1"/>
  <c r="AA403" i="107"/>
  <c r="AA289" i="107"/>
  <c r="AA32" i="107"/>
  <c r="AA35" i="107" s="1"/>
  <c r="AF39" i="2" s="1"/>
  <c r="AG39" i="10" s="1"/>
  <c r="AA211" i="107"/>
  <c r="AA44" i="107"/>
  <c r="AA45" i="107" s="1"/>
  <c r="AA163" i="107"/>
  <c r="AA123" i="107"/>
  <c r="AA253" i="107"/>
  <c r="AA87" i="107"/>
  <c r="AA91" i="107" s="1"/>
  <c r="AF93" i="2" s="1"/>
  <c r="AG93" i="10" s="1"/>
  <c r="N247" i="107"/>
  <c r="N80" i="107"/>
  <c r="N85" i="107" s="1"/>
  <c r="S88" i="2" s="1"/>
  <c r="T88" i="10" s="1"/>
  <c r="N319" i="107"/>
  <c r="N355" i="107"/>
  <c r="N253" i="107"/>
  <c r="N211" i="107"/>
  <c r="N175" i="107"/>
  <c r="N241" i="107"/>
  <c r="T319" i="107"/>
  <c r="AG126" i="115"/>
  <c r="AG135" i="115" s="1"/>
  <c r="AG121" i="115"/>
  <c r="AJ439" i="107" a="1"/>
  <c r="AJ439" i="107" s="1"/>
  <c r="AA259" i="107"/>
  <c r="AA175" i="107"/>
  <c r="AA439" i="107"/>
  <c r="AA73" i="107"/>
  <c r="AA265" i="107"/>
  <c r="AA343" i="107"/>
  <c r="AA38" i="107"/>
  <c r="AA102" i="107"/>
  <c r="AF193" i="107"/>
  <c r="N403" i="107"/>
  <c r="N379" i="107"/>
  <c r="N349" i="107"/>
  <c r="N136" i="107"/>
  <c r="N137" i="107" s="1"/>
  <c r="N169" i="107"/>
  <c r="N271" i="107"/>
  <c r="N110" i="107"/>
  <c r="N217" i="107"/>
  <c r="T439" i="107"/>
  <c r="U20" i="53"/>
  <c r="P20" i="8"/>
  <c r="W5" i="3"/>
  <c r="AG5" i="3"/>
  <c r="T433" i="107"/>
  <c r="S283" i="107"/>
  <c r="Q33" i="52"/>
  <c r="V5" i="3"/>
  <c r="AH5" i="3"/>
  <c r="AB5" i="3"/>
  <c r="AC5" i="3"/>
  <c r="AF5" i="3"/>
  <c r="T5" i="3"/>
  <c r="R5" i="3"/>
  <c r="Z5" i="3"/>
  <c r="AF19" i="107"/>
  <c r="AF24" i="107" s="1"/>
  <c r="AK28" i="2" s="1"/>
  <c r="AL28" i="10" s="1"/>
  <c r="T102" i="107"/>
  <c r="T103" i="107" s="1"/>
  <c r="Q52" i="52"/>
  <c r="AA5" i="3"/>
  <c r="U5" i="3"/>
  <c r="AI5" i="3"/>
  <c r="AJ5" i="3"/>
  <c r="AF102" i="107"/>
  <c r="AF107" i="107" s="1"/>
  <c r="T87" i="107"/>
  <c r="T89" i="107" s="1"/>
  <c r="Y91" i="2" s="1"/>
  <c r="Z91" i="10" s="1"/>
  <c r="X5" i="3"/>
  <c r="Y5" i="3"/>
  <c r="P5" i="3"/>
  <c r="S27" i="49"/>
  <c r="U27" i="53"/>
  <c r="P52" i="8"/>
  <c r="AM399" i="10"/>
  <c r="O24" i="8"/>
  <c r="Q31" i="10"/>
  <c r="AM225" i="10"/>
  <c r="Q21" i="10"/>
  <c r="Q52" i="10"/>
  <c r="Q46" i="10"/>
  <c r="Q79" i="10"/>
  <c r="Q49" i="10"/>
  <c r="Q102" i="10"/>
  <c r="Q94" i="10"/>
  <c r="AM201" i="10"/>
  <c r="Q77" i="10"/>
  <c r="Q37" i="10"/>
  <c r="O16" i="8"/>
  <c r="Q114" i="10"/>
  <c r="Q87" i="10"/>
  <c r="Q119" i="10"/>
  <c r="Q84" i="10"/>
  <c r="Q101" i="10"/>
  <c r="O79" i="8" s="1"/>
  <c r="Q92" i="10"/>
  <c r="Q61" i="10"/>
  <c r="Q45" i="10"/>
  <c r="Q64" i="10"/>
  <c r="Q98" i="10"/>
  <c r="Q91" i="10"/>
  <c r="Q33" i="10"/>
  <c r="AM441" i="10"/>
  <c r="Q78" i="10"/>
  <c r="Q104" i="10"/>
  <c r="Q121" i="10"/>
  <c r="Q99" i="10"/>
  <c r="Q50" i="10"/>
  <c r="Q127" i="10"/>
  <c r="Q105" i="10"/>
  <c r="Q107" i="10"/>
  <c r="AM423" i="10"/>
  <c r="AM327" i="10"/>
  <c r="AM405" i="10"/>
  <c r="Q39" i="10"/>
  <c r="Q85" i="10"/>
  <c r="Q27" i="10"/>
  <c r="Q80" i="10"/>
  <c r="Q113" i="10"/>
  <c r="Q15" i="10"/>
  <c r="Q90" i="10"/>
  <c r="Q18" i="10"/>
  <c r="Q116" i="10"/>
  <c r="AM159" i="10"/>
  <c r="Q20" i="10"/>
  <c r="AM213" i="10"/>
  <c r="AM435" i="10"/>
  <c r="Q71" i="10"/>
  <c r="AM171" i="10"/>
  <c r="AM417" i="10"/>
  <c r="Q106" i="10"/>
  <c r="Q115" i="10"/>
  <c r="Q86" i="10"/>
  <c r="Q125" i="10"/>
  <c r="Q100" i="10"/>
  <c r="O74" i="8" s="1"/>
  <c r="Q126" i="10"/>
  <c r="Q38" i="10"/>
  <c r="Q70" i="10"/>
  <c r="Q59" i="10"/>
  <c r="Q14" i="10"/>
  <c r="AM363" i="10"/>
  <c r="Q44" i="10"/>
  <c r="Q24" i="10"/>
  <c r="AM195" i="10"/>
  <c r="Q34" i="10"/>
  <c r="Q72" i="10"/>
  <c r="Q40" i="10"/>
  <c r="Q28" i="10"/>
  <c r="Q55" i="10"/>
  <c r="Q117" i="10"/>
  <c r="Q19" i="10"/>
  <c r="Q43" i="10"/>
  <c r="AM165" i="10"/>
  <c r="AM321" i="10"/>
  <c r="Q67" i="10"/>
  <c r="Q112" i="10"/>
  <c r="Q51" i="10"/>
  <c r="Q118" i="10"/>
  <c r="Q32" i="10"/>
  <c r="AM375" i="10"/>
  <c r="AM255" i="10"/>
  <c r="Q81" i="10"/>
  <c r="Q26" i="10"/>
  <c r="Q93" i="10"/>
  <c r="Q120" i="10"/>
  <c r="Q88" i="10"/>
  <c r="AM219" i="10"/>
  <c r="AM273" i="10"/>
  <c r="AM369" i="10"/>
  <c r="V15" i="53"/>
  <c r="Q63" i="52"/>
  <c r="AE403" i="107"/>
  <c r="AJ403" i="107" a="1"/>
  <c r="AJ403" i="107" s="1"/>
  <c r="T325" i="107"/>
  <c r="AL59" i="107"/>
  <c r="AD463" i="107"/>
  <c r="AK15" i="4" s="1"/>
  <c r="AD467" i="107"/>
  <c r="AK19" i="4" s="1"/>
  <c r="AD464" i="107"/>
  <c r="AK16" i="4" s="1"/>
  <c r="AD470" i="107"/>
  <c r="AK22" i="4" s="1"/>
  <c r="AD479" i="107"/>
  <c r="AK31" i="4" s="1"/>
  <c r="AD476" i="107"/>
  <c r="AK28" i="4" s="1"/>
  <c r="AD472" i="107"/>
  <c r="AK24" i="4" s="1"/>
  <c r="AD471" i="107"/>
  <c r="AK23" i="4" s="1"/>
  <c r="AD477" i="107"/>
  <c r="AK29" i="4" s="1"/>
  <c r="AD461" i="107"/>
  <c r="AK13" i="4" s="1"/>
  <c r="AD460" i="107"/>
  <c r="AK12" i="4" s="1"/>
  <c r="AD478" i="107"/>
  <c r="AK30" i="4" s="1"/>
  <c r="AD469" i="107"/>
  <c r="AK21" i="4" s="1"/>
  <c r="AD459" i="107"/>
  <c r="AD475" i="107"/>
  <c r="AK27" i="4" s="1"/>
  <c r="AD473" i="107"/>
  <c r="AK25" i="4" s="1"/>
  <c r="AD465" i="107"/>
  <c r="AK17" i="4" s="1"/>
  <c r="AD462" i="107"/>
  <c r="AK14" i="4" s="1"/>
  <c r="AD474" i="107"/>
  <c r="AK26" i="4" s="1"/>
  <c r="AD468" i="107"/>
  <c r="AK20" i="4" s="1"/>
  <c r="AD466" i="107"/>
  <c r="AK18" i="4" s="1"/>
  <c r="AE13" i="107"/>
  <c r="AE16" i="107" s="1"/>
  <c r="AJ20" i="2" s="1"/>
  <c r="AK20" i="10" s="1"/>
  <c r="AE66" i="107"/>
  <c r="AJ259" i="107" a="1"/>
  <c r="AJ259" i="107" s="1"/>
  <c r="AE157" i="107"/>
  <c r="AE193" i="107"/>
  <c r="AF55" i="107"/>
  <c r="AF57" i="107" s="1"/>
  <c r="AK60" i="2" s="1"/>
  <c r="AL60" i="10" s="1"/>
  <c r="T217" i="107"/>
  <c r="S60" i="107"/>
  <c r="S61" i="107" s="1"/>
  <c r="S62" i="107" s="1"/>
  <c r="T117" i="109"/>
  <c r="E135" i="101"/>
  <c r="I135" i="101"/>
  <c r="H135" i="101"/>
  <c r="J135" i="101"/>
  <c r="G135" i="101"/>
  <c r="F135" i="101"/>
  <c r="AE295" i="107"/>
  <c r="AJ136" i="107" a="1"/>
  <c r="AJ136" i="107" s="1"/>
  <c r="AJ138" i="107" s="1"/>
  <c r="AC87" i="107"/>
  <c r="AC93" i="107" s="1"/>
  <c r="AE63" i="107"/>
  <c r="AE64" i="107" s="1"/>
  <c r="AJ67" i="2" s="1"/>
  <c r="AK67" i="10" s="1"/>
  <c r="AE355" i="107"/>
  <c r="AF349" i="107"/>
  <c r="T277" i="107"/>
  <c r="AE7" i="107"/>
  <c r="AE9" i="107" s="1"/>
  <c r="AJ13" i="2" s="1"/>
  <c r="AK13" i="10" s="1"/>
  <c r="AE433" i="107"/>
  <c r="O202" i="101"/>
  <c r="Q202" i="101" s="1"/>
  <c r="R202" i="101" s="1"/>
  <c r="Q184" i="101"/>
  <c r="R184" i="101" s="1"/>
  <c r="Z18" i="131"/>
  <c r="S125" i="109"/>
  <c r="S126" i="109" s="1"/>
  <c r="U458" i="107"/>
  <c r="S120" i="109"/>
  <c r="S121" i="109" s="1"/>
  <c r="AE259" i="107"/>
  <c r="AH295" i="107"/>
  <c r="W481" i="107"/>
  <c r="AM208" i="2"/>
  <c r="D207" i="10"/>
  <c r="F208" i="2"/>
  <c r="AJ349" i="107" a="1"/>
  <c r="AJ349" i="107" s="1"/>
  <c r="AJ379" i="107" a="1"/>
  <c r="AJ379" i="107" s="1"/>
  <c r="AF277" i="107"/>
  <c r="AJ163" i="107" a="1"/>
  <c r="AJ163" i="107" s="1"/>
  <c r="AF421" i="107"/>
  <c r="P467" i="107"/>
  <c r="W19" i="4" s="1"/>
  <c r="P460" i="107"/>
  <c r="W12" i="4" s="1"/>
  <c r="P472" i="107"/>
  <c r="W24" i="4" s="1"/>
  <c r="P479" i="107"/>
  <c r="W31" i="4" s="1"/>
  <c r="P466" i="107"/>
  <c r="W18" i="4" s="1"/>
  <c r="P459" i="107"/>
  <c r="P463" i="107"/>
  <c r="W15" i="4" s="1"/>
  <c r="P469" i="107"/>
  <c r="W21" i="4" s="1"/>
  <c r="P465" i="107"/>
  <c r="W17" i="4" s="1"/>
  <c r="P475" i="107"/>
  <c r="W27" i="4" s="1"/>
  <c r="P462" i="107"/>
  <c r="W14" i="4" s="1"/>
  <c r="P473" i="107"/>
  <c r="W25" i="4" s="1"/>
  <c r="P461" i="107"/>
  <c r="W13" i="4" s="1"/>
  <c r="P471" i="107"/>
  <c r="W23" i="4" s="1"/>
  <c r="P470" i="107"/>
  <c r="W22" i="4" s="1"/>
  <c r="P468" i="107"/>
  <c r="W20" i="4" s="1"/>
  <c r="P477" i="107"/>
  <c r="W29" i="4" s="1"/>
  <c r="P464" i="107"/>
  <c r="W16" i="4" s="1"/>
  <c r="P476" i="107"/>
  <c r="W28" i="4" s="1"/>
  <c r="P478" i="107"/>
  <c r="W30" i="4" s="1"/>
  <c r="P474" i="107"/>
  <c r="W26" i="4" s="1"/>
  <c r="AJ217" i="107" a="1"/>
  <c r="AJ217" i="107" s="1"/>
  <c r="AJ199" i="107" a="1"/>
  <c r="AJ199" i="107" s="1"/>
  <c r="AJ95" i="107" a="1"/>
  <c r="AJ95" i="107" s="1"/>
  <c r="AJ96" i="107" s="1"/>
  <c r="AF283" i="107"/>
  <c r="AJ265" i="107" a="1"/>
  <c r="AJ265" i="107" s="1"/>
  <c r="AJ157" i="107" a="1"/>
  <c r="AJ157" i="107" s="1"/>
  <c r="T391" i="107"/>
  <c r="S307" i="107"/>
  <c r="AJ337" i="107" a="1"/>
  <c r="AJ337" i="107" s="1"/>
  <c r="AJ361" i="107" a="1"/>
  <c r="AJ361" i="107" s="1"/>
  <c r="AJ63" i="107" a="1"/>
  <c r="AJ63" i="107" s="1"/>
  <c r="AJ64" i="107" s="1"/>
  <c r="AJ65" i="107" s="1"/>
  <c r="AJ19" i="107" a="1"/>
  <c r="AJ19" i="107" s="1"/>
  <c r="AJ23" i="107" s="1"/>
  <c r="AJ391" i="107" a="1"/>
  <c r="AJ391" i="107" s="1"/>
  <c r="AE277" i="107"/>
  <c r="AE199" i="107"/>
  <c r="AF337" i="107"/>
  <c r="AF295" i="107"/>
  <c r="T26" i="107"/>
  <c r="T289" i="107"/>
  <c r="S205" i="107"/>
  <c r="S325" i="107"/>
  <c r="AH175" i="107"/>
  <c r="BT122" i="115"/>
  <c r="S21" i="13"/>
  <c r="W346" i="10"/>
  <c r="AG346" i="10"/>
  <c r="AH346" i="10"/>
  <c r="Z346" i="10"/>
  <c r="O345" i="10"/>
  <c r="AA346" i="10"/>
  <c r="AC346" i="10"/>
  <c r="U346" i="10"/>
  <c r="X346" i="10"/>
  <c r="Y346" i="10"/>
  <c r="AB346" i="10"/>
  <c r="AJ346" i="10"/>
  <c r="AD346" i="10"/>
  <c r="S346" i="10"/>
  <c r="R346" i="10"/>
  <c r="T346" i="10"/>
  <c r="AL346" i="10"/>
  <c r="Q346" i="10"/>
  <c r="AF346" i="10"/>
  <c r="AK346" i="10"/>
  <c r="V346" i="10"/>
  <c r="AE346" i="10"/>
  <c r="AI346" i="10"/>
  <c r="P18" i="13"/>
  <c r="P17" i="13"/>
  <c r="AJ301" i="107" a="1"/>
  <c r="AJ301" i="107" s="1"/>
  <c r="AJ60" i="107" a="1"/>
  <c r="AJ60" i="107" s="1"/>
  <c r="AJ61" i="107" s="1"/>
  <c r="AJ62" i="107" s="1"/>
  <c r="AJ277" i="107" a="1"/>
  <c r="AJ277" i="107" s="1"/>
  <c r="AJ151" i="107" a="1"/>
  <c r="AJ151" i="107" s="1"/>
  <c r="AJ73" i="107" a="1"/>
  <c r="AJ73" i="107" s="1"/>
  <c r="AJ75" i="107" s="1"/>
  <c r="AJ193" i="107" a="1"/>
  <c r="AJ193" i="107" s="1"/>
  <c r="AJ44" i="107" a="1"/>
  <c r="AJ44" i="107" s="1"/>
  <c r="AJ46" i="107" s="1"/>
  <c r="AJ421" i="107" a="1"/>
  <c r="AJ421" i="107" s="1"/>
  <c r="AJ235" i="107" a="1"/>
  <c r="AJ235" i="107" s="1"/>
  <c r="AF50" i="107"/>
  <c r="AF53" i="107" s="1"/>
  <c r="AK57" i="2" s="1"/>
  <c r="AL57" i="10" s="1"/>
  <c r="S301" i="107"/>
  <c r="AJ102" i="107" a="1"/>
  <c r="AJ102" i="107" s="1"/>
  <c r="AJ105" i="107" s="1"/>
  <c r="AJ355" i="107" a="1"/>
  <c r="AJ355" i="107" s="1"/>
  <c r="AJ123" i="107" a="1"/>
  <c r="AJ123" i="107" s="1"/>
  <c r="AJ126" i="107" s="1"/>
  <c r="AJ87" i="107" a="1"/>
  <c r="AJ87" i="107" s="1"/>
  <c r="AJ90" i="107" s="1"/>
  <c r="AJ32" i="107" a="1"/>
  <c r="AJ32" i="107" s="1"/>
  <c r="AJ33" i="107" s="1"/>
  <c r="AE163" i="107"/>
  <c r="AE373" i="107"/>
  <c r="AF265" i="107"/>
  <c r="AF151" i="107"/>
  <c r="T259" i="107"/>
  <c r="T163" i="107"/>
  <c r="S32" i="107"/>
  <c r="S33" i="107" s="1"/>
  <c r="S361" i="107"/>
  <c r="AH319" i="107"/>
  <c r="G141" i="101"/>
  <c r="H141" i="101"/>
  <c r="J141" i="101"/>
  <c r="I141" i="101"/>
  <c r="E141" i="101"/>
  <c r="F141" i="101"/>
  <c r="AE120" i="109"/>
  <c r="AE121" i="109" s="1"/>
  <c r="AF458" i="107"/>
  <c r="AN458" i="107" s="1"/>
  <c r="AE125" i="109"/>
  <c r="T17" i="13"/>
  <c r="T18" i="13"/>
  <c r="AK18" i="13"/>
  <c r="AK17" i="13"/>
  <c r="Q131" i="101"/>
  <c r="R131" i="101" s="1"/>
  <c r="Q139" i="101"/>
  <c r="R139" i="101" s="1"/>
  <c r="H137" i="101"/>
  <c r="AF80" i="107"/>
  <c r="AF83" i="107" s="1"/>
  <c r="AK86" i="2" s="1"/>
  <c r="AL86" i="10" s="1"/>
  <c r="AF301" i="107"/>
  <c r="S26" i="107"/>
  <c r="S28" i="107" s="1"/>
  <c r="X32" i="2" s="1"/>
  <c r="Y32" i="10" s="1"/>
  <c r="S289" i="107"/>
  <c r="AK43" i="107"/>
  <c r="AJ18" i="13"/>
  <c r="AJ17" i="13"/>
  <c r="AJ21" i="13" s="1"/>
  <c r="AH17" i="13"/>
  <c r="AH18" i="13"/>
  <c r="H128" i="101"/>
  <c r="I128" i="101"/>
  <c r="G128" i="101"/>
  <c r="F128" i="101"/>
  <c r="J128" i="101"/>
  <c r="E128" i="101"/>
  <c r="AJ343" i="107" a="1"/>
  <c r="AJ343" i="107" s="1"/>
  <c r="Q154" i="101"/>
  <c r="R154" i="101" s="1"/>
  <c r="AU125" i="109"/>
  <c r="AU120" i="109"/>
  <c r="AU121" i="109" s="1"/>
  <c r="F321" i="10"/>
  <c r="AB481" i="107"/>
  <c r="AJ427" i="107" a="1"/>
  <c r="AJ427" i="107" s="1"/>
  <c r="Q212" i="101"/>
  <c r="R212" i="101" s="1"/>
  <c r="Q138" i="101"/>
  <c r="R138" i="101" s="1"/>
  <c r="J125" i="109"/>
  <c r="L458" i="107"/>
  <c r="AG472" i="107"/>
  <c r="AN24" i="4" s="1"/>
  <c r="AG471" i="107"/>
  <c r="AN23" i="4" s="1"/>
  <c r="AG478" i="107"/>
  <c r="AN30" i="4" s="1"/>
  <c r="AG479" i="107"/>
  <c r="AN31" i="4" s="1"/>
  <c r="AG461" i="107"/>
  <c r="AN13" i="4" s="1"/>
  <c r="AG459" i="107"/>
  <c r="AG462" i="107"/>
  <c r="AN14" i="4" s="1"/>
  <c r="AG465" i="107"/>
  <c r="AN17" i="4" s="1"/>
  <c r="AG476" i="107"/>
  <c r="AN28" i="4" s="1"/>
  <c r="AG468" i="107"/>
  <c r="AN20" i="4" s="1"/>
  <c r="AG464" i="107"/>
  <c r="AN16" i="4" s="1"/>
  <c r="AG475" i="107"/>
  <c r="AN27" i="4" s="1"/>
  <c r="AG477" i="107"/>
  <c r="AN29" i="4" s="1"/>
  <c r="AG474" i="107"/>
  <c r="AN26" i="4" s="1"/>
  <c r="AG463" i="107"/>
  <c r="AN15" i="4" s="1"/>
  <c r="AG466" i="107"/>
  <c r="AN18" i="4" s="1"/>
  <c r="AG460" i="107"/>
  <c r="AN12" i="4" s="1"/>
  <c r="AG469" i="107"/>
  <c r="AN21" i="4" s="1"/>
  <c r="AG470" i="107"/>
  <c r="AN22" i="4" s="1"/>
  <c r="AG473" i="107"/>
  <c r="AN25" i="4" s="1"/>
  <c r="AG467" i="107"/>
  <c r="AN19" i="4" s="1"/>
  <c r="AJ253" i="107" a="1"/>
  <c r="AJ253" i="107" s="1"/>
  <c r="S445" i="107"/>
  <c r="S85" i="53"/>
  <c r="N86" i="8"/>
  <c r="N5" i="8" s="1"/>
  <c r="Q144" i="101"/>
  <c r="R144" i="101" s="1"/>
  <c r="AM37" i="107"/>
  <c r="Y465" i="107"/>
  <c r="AF17" i="4" s="1"/>
  <c r="Y467" i="107"/>
  <c r="AF19" i="4" s="1"/>
  <c r="Y461" i="107"/>
  <c r="AF13" i="4" s="1"/>
  <c r="Y477" i="107"/>
  <c r="AF29" i="4" s="1"/>
  <c r="Y460" i="107"/>
  <c r="AF12" i="4" s="1"/>
  <c r="Y466" i="107"/>
  <c r="AF18" i="4" s="1"/>
  <c r="Y476" i="107"/>
  <c r="AF28" i="4" s="1"/>
  <c r="Y478" i="107"/>
  <c r="AF30" i="4" s="1"/>
  <c r="Y475" i="107"/>
  <c r="AF27" i="4" s="1"/>
  <c r="Y470" i="107"/>
  <c r="AF22" i="4" s="1"/>
  <c r="Y469" i="107"/>
  <c r="AF21" i="4" s="1"/>
  <c r="Y468" i="107"/>
  <c r="AF20" i="4" s="1"/>
  <c r="Y473" i="107"/>
  <c r="AF25" i="4" s="1"/>
  <c r="Y479" i="107"/>
  <c r="AF31" i="4" s="1"/>
  <c r="Y462" i="107"/>
  <c r="AF14" i="4" s="1"/>
  <c r="Y472" i="107"/>
  <c r="AF24" i="4" s="1"/>
  <c r="Y474" i="107"/>
  <c r="AF26" i="4" s="1"/>
  <c r="Y464" i="107"/>
  <c r="AF16" i="4" s="1"/>
  <c r="Y471" i="107"/>
  <c r="AF23" i="4" s="1"/>
  <c r="Y459" i="107"/>
  <c r="Y463" i="107"/>
  <c r="AF15" i="4" s="1"/>
  <c r="AE472" i="107"/>
  <c r="AL24" i="4" s="1"/>
  <c r="AE473" i="107"/>
  <c r="AL25" i="4" s="1"/>
  <c r="AE471" i="107"/>
  <c r="AL23" i="4" s="1"/>
  <c r="AE463" i="107"/>
  <c r="AL15" i="4" s="1"/>
  <c r="AE478" i="107"/>
  <c r="AL30" i="4" s="1"/>
  <c r="AE464" i="107"/>
  <c r="AL16" i="4" s="1"/>
  <c r="AE462" i="107"/>
  <c r="AL14" i="4" s="1"/>
  <c r="AE479" i="107"/>
  <c r="AL31" i="4" s="1"/>
  <c r="AE467" i="107"/>
  <c r="AL19" i="4" s="1"/>
  <c r="AE469" i="107"/>
  <c r="AL21" i="4" s="1"/>
  <c r="AE460" i="107"/>
  <c r="AL12" i="4" s="1"/>
  <c r="AE476" i="107"/>
  <c r="AL28" i="4" s="1"/>
  <c r="AE475" i="107"/>
  <c r="AL27" i="4" s="1"/>
  <c r="AE474" i="107"/>
  <c r="AL26" i="4" s="1"/>
  <c r="AE461" i="107"/>
  <c r="AL13" i="4" s="1"/>
  <c r="AE470" i="107"/>
  <c r="AL22" i="4" s="1"/>
  <c r="AE465" i="107"/>
  <c r="AL17" i="4" s="1"/>
  <c r="AE459" i="107"/>
  <c r="AE468" i="107"/>
  <c r="AL20" i="4" s="1"/>
  <c r="AE466" i="107"/>
  <c r="AL18" i="4" s="1"/>
  <c r="AE477" i="107"/>
  <c r="AL29" i="4" s="1"/>
  <c r="W472" i="107"/>
  <c r="AD24" i="4" s="1"/>
  <c r="W474" i="107"/>
  <c r="AD26" i="4" s="1"/>
  <c r="W475" i="107"/>
  <c r="AD27" i="4" s="1"/>
  <c r="W467" i="107"/>
  <c r="AD19" i="4" s="1"/>
  <c r="W478" i="107"/>
  <c r="AD30" i="4" s="1"/>
  <c r="W468" i="107"/>
  <c r="AD20" i="4" s="1"/>
  <c r="W476" i="107"/>
  <c r="AD28" i="4" s="1"/>
  <c r="W479" i="107"/>
  <c r="AD31" i="4" s="1"/>
  <c r="W463" i="107"/>
  <c r="AD15" i="4" s="1"/>
  <c r="W477" i="107"/>
  <c r="AD29" i="4" s="1"/>
  <c r="W462" i="107"/>
  <c r="AD14" i="4" s="1"/>
  <c r="W464" i="107"/>
  <c r="AD16" i="4" s="1"/>
  <c r="W461" i="107"/>
  <c r="AD13" i="4" s="1"/>
  <c r="W459" i="107"/>
  <c r="W469" i="107"/>
  <c r="AD21" i="4" s="1"/>
  <c r="W473" i="107"/>
  <c r="AD25" i="4" s="1"/>
  <c r="W465" i="107"/>
  <c r="AD17" i="4" s="1"/>
  <c r="W460" i="107"/>
  <c r="AD12" i="4" s="1"/>
  <c r="W466" i="107"/>
  <c r="AD18" i="4" s="1"/>
  <c r="W470" i="107"/>
  <c r="AD22" i="4" s="1"/>
  <c r="W471" i="107"/>
  <c r="AD23" i="4" s="1"/>
  <c r="X467" i="107"/>
  <c r="AE19" i="4" s="1"/>
  <c r="X462" i="107"/>
  <c r="AE14" i="4" s="1"/>
  <c r="X459" i="107"/>
  <c r="X464" i="107"/>
  <c r="AE16" i="4" s="1"/>
  <c r="X475" i="107"/>
  <c r="AE27" i="4" s="1"/>
  <c r="X474" i="107"/>
  <c r="AE26" i="4" s="1"/>
  <c r="X466" i="107"/>
  <c r="AE18" i="4" s="1"/>
  <c r="X468" i="107"/>
  <c r="AE20" i="4" s="1"/>
  <c r="X463" i="107"/>
  <c r="AE15" i="4" s="1"/>
  <c r="X477" i="107"/>
  <c r="AE29" i="4" s="1"/>
  <c r="X473" i="107"/>
  <c r="AE25" i="4" s="1"/>
  <c r="X461" i="107"/>
  <c r="AE13" i="4" s="1"/>
  <c r="X469" i="107"/>
  <c r="AE21" i="4" s="1"/>
  <c r="X476" i="107"/>
  <c r="AE28" i="4" s="1"/>
  <c r="X465" i="107"/>
  <c r="AE17" i="4" s="1"/>
  <c r="X471" i="107"/>
  <c r="AE23" i="4" s="1"/>
  <c r="X472" i="107"/>
  <c r="AE24" i="4" s="1"/>
  <c r="X479" i="107"/>
  <c r="AE31" i="4" s="1"/>
  <c r="X470" i="107"/>
  <c r="AE22" i="4" s="1"/>
  <c r="X460" i="107"/>
  <c r="AE12" i="4" s="1"/>
  <c r="X478" i="107"/>
  <c r="AE30" i="4" s="1"/>
  <c r="Q85" i="49"/>
  <c r="N91" i="8"/>
  <c r="F91" i="1"/>
  <c r="N86" i="3"/>
  <c r="N88" i="3"/>
  <c r="Q31" i="52"/>
  <c r="AC319" i="107"/>
  <c r="AC13" i="107"/>
  <c r="AE271" i="107"/>
  <c r="AF60" i="107"/>
  <c r="AF61" i="107" s="1"/>
  <c r="AF62" i="107" s="1"/>
  <c r="AF217" i="107"/>
  <c r="AF26" i="107"/>
  <c r="AF29" i="107" s="1"/>
  <c r="AK33" i="2" s="1"/>
  <c r="AL33" i="10" s="1"/>
  <c r="AF44" i="107"/>
  <c r="AF47" i="107" s="1"/>
  <c r="AK51" i="2" s="1"/>
  <c r="AL51" i="10" s="1"/>
  <c r="AF38" i="107"/>
  <c r="AF40" i="107" s="1"/>
  <c r="AK44" i="2" s="1"/>
  <c r="AL44" i="10" s="1"/>
  <c r="AF307" i="107"/>
  <c r="T349" i="107"/>
  <c r="T66" i="107"/>
  <c r="T67" i="107" s="1"/>
  <c r="S187" i="107"/>
  <c r="S427" i="107"/>
  <c r="S157" i="107"/>
  <c r="S415" i="107"/>
  <c r="S55" i="107"/>
  <c r="S57" i="107" s="1"/>
  <c r="X60" i="2" s="1"/>
  <c r="Y60" i="10" s="1"/>
  <c r="AH433" i="107"/>
  <c r="AH391" i="107"/>
  <c r="AH325" i="107"/>
  <c r="AH193" i="107"/>
  <c r="S343" i="107"/>
  <c r="S229" i="107"/>
  <c r="S95" i="107"/>
  <c r="S97" i="107" s="1"/>
  <c r="X99" i="2" s="1"/>
  <c r="Y99" i="10" s="1"/>
  <c r="S102" i="107"/>
  <c r="S235" i="107"/>
  <c r="S63" i="107"/>
  <c r="S64" i="107" s="1"/>
  <c r="S65" i="107" s="1"/>
  <c r="S397" i="107"/>
  <c r="AH349" i="107"/>
  <c r="AH283" i="107"/>
  <c r="AH151" i="107"/>
  <c r="AH439" i="107"/>
  <c r="AC259" i="107"/>
  <c r="S373" i="107"/>
  <c r="S265" i="107"/>
  <c r="S175" i="107"/>
  <c r="S223" i="107"/>
  <c r="S253" i="107"/>
  <c r="AH409" i="107"/>
  <c r="AH205" i="107"/>
  <c r="AH385" i="107"/>
  <c r="AH307" i="107"/>
  <c r="AH223" i="107"/>
  <c r="AH403" i="107"/>
  <c r="AH136" i="107"/>
  <c r="AH138" i="107" s="1"/>
  <c r="AH229" i="107"/>
  <c r="AC44" i="107"/>
  <c r="AC46" i="107" s="1"/>
  <c r="AH50" i="2" s="1"/>
  <c r="AI50" i="10" s="1"/>
  <c r="AC445" i="107"/>
  <c r="AF136" i="107"/>
  <c r="AF142" i="107" s="1"/>
  <c r="AF229" i="107"/>
  <c r="Q39" i="52"/>
  <c r="S439" i="107"/>
  <c r="S66" i="107"/>
  <c r="S67" i="107" s="1"/>
  <c r="S110" i="107"/>
  <c r="S118" i="107" s="1"/>
  <c r="X119" i="2" s="1"/>
  <c r="Y119" i="10" s="1"/>
  <c r="S403" i="107"/>
  <c r="AH361" i="107"/>
  <c r="AH163" i="107"/>
  <c r="AH241" i="107"/>
  <c r="BV76" i="109"/>
  <c r="E111" i="109"/>
  <c r="E124" i="109" s="1"/>
  <c r="E126" i="109" s="1"/>
  <c r="AC331" i="107"/>
  <c r="AF271" i="107"/>
  <c r="AF385" i="107"/>
  <c r="AJ223" i="107" a="1"/>
  <c r="AJ223" i="107" s="1"/>
  <c r="AJ7" i="107" a="1"/>
  <c r="AJ7" i="107" s="1"/>
  <c r="AJ10" i="107" s="1"/>
  <c r="AJ331" i="107" a="1"/>
  <c r="AJ331" i="107" s="1"/>
  <c r="AE385" i="107"/>
  <c r="AE349" i="107"/>
  <c r="S123" i="107"/>
  <c r="S125" i="107" s="1"/>
  <c r="X126" i="2" s="1"/>
  <c r="Y126" i="10" s="1"/>
  <c r="S421" i="107"/>
  <c r="AH355" i="107"/>
  <c r="AC110" i="107"/>
  <c r="AC114" i="107" s="1"/>
  <c r="AH115" i="2" s="1"/>
  <c r="AI115" i="10" s="1"/>
  <c r="AC50" i="107"/>
  <c r="AC53" i="107" s="1"/>
  <c r="AH57" i="2" s="1"/>
  <c r="AI57" i="10" s="1"/>
  <c r="AF7" i="107"/>
  <c r="AF11" i="107" s="1"/>
  <c r="AK15" i="2" s="1"/>
  <c r="AL15" i="10" s="1"/>
  <c r="AF331" i="107"/>
  <c r="AJ409" i="107" a="1"/>
  <c r="AJ409" i="107" s="1"/>
  <c r="AJ241" i="107" a="1"/>
  <c r="AJ241" i="107" s="1"/>
  <c r="AJ55" i="107" a="1"/>
  <c r="AJ55" i="107" s="1"/>
  <c r="AJ58" i="107" s="1"/>
  <c r="AJ283" i="107" a="1"/>
  <c r="AJ283" i="107" s="1"/>
  <c r="T58" i="109"/>
  <c r="AC32" i="107"/>
  <c r="AC349" i="107"/>
  <c r="AE123" i="107"/>
  <c r="AE125" i="107" s="1"/>
  <c r="AJ126" i="2" s="1"/>
  <c r="AK126" i="10" s="1"/>
  <c r="AE427" i="107"/>
  <c r="AF433" i="107"/>
  <c r="AF253" i="107"/>
  <c r="AF87" i="107"/>
  <c r="AF88" i="107" s="1"/>
  <c r="AF199" i="107"/>
  <c r="AF427" i="107"/>
  <c r="AF403" i="107"/>
  <c r="S259" i="107"/>
  <c r="S151" i="107"/>
  <c r="S73" i="107"/>
  <c r="S78" i="107" s="1"/>
  <c r="X81" i="2" s="1"/>
  <c r="Y81" i="10" s="1"/>
  <c r="S433" i="107"/>
  <c r="AH277" i="107"/>
  <c r="AH337" i="107"/>
  <c r="AH181" i="107"/>
  <c r="AJ445" i="107" a="1"/>
  <c r="AJ445" i="107" s="1"/>
  <c r="AJ13" i="107" a="1"/>
  <c r="AJ13" i="107" s="1"/>
  <c r="AJ14" i="107" s="1"/>
  <c r="AJ211" i="107" a="1"/>
  <c r="AJ211" i="107" s="1"/>
  <c r="AJ295" i="107" a="1"/>
  <c r="AJ295" i="107" s="1"/>
  <c r="AJ50" i="107" a="1"/>
  <c r="AJ50" i="107" s="1"/>
  <c r="AJ53" i="107" s="1"/>
  <c r="AJ415" i="107" a="1"/>
  <c r="AJ415" i="107" s="1"/>
  <c r="AG58" i="109"/>
  <c r="AC409" i="107"/>
  <c r="AC7" i="107"/>
  <c r="AC10" i="107" s="1"/>
  <c r="AH14" i="2" s="1"/>
  <c r="AI14" i="10" s="1"/>
  <c r="AE175" i="107"/>
  <c r="AE32" i="107"/>
  <c r="AE33" i="107" s="1"/>
  <c r="AE19" i="107"/>
  <c r="AE23" i="107" s="1"/>
  <c r="AJ27" i="2" s="1"/>
  <c r="AK27" i="10" s="1"/>
  <c r="AE223" i="107"/>
  <c r="AF325" i="107"/>
  <c r="AF391" i="107"/>
  <c r="AF247" i="107"/>
  <c r="AF181" i="107"/>
  <c r="AF355" i="107"/>
  <c r="AF110" i="107"/>
  <c r="AF121" i="107" s="1"/>
  <c r="N259" i="107"/>
  <c r="N32" i="107"/>
  <c r="N35" i="107" s="1"/>
  <c r="S39" i="2" s="1"/>
  <c r="T39" i="10" s="1"/>
  <c r="N289" i="107"/>
  <c r="N181" i="107"/>
  <c r="N66" i="107"/>
  <c r="N68" i="107" s="1"/>
  <c r="S71" i="2" s="1"/>
  <c r="T71" i="10" s="1"/>
  <c r="N361" i="107"/>
  <c r="N235" i="107"/>
  <c r="T313" i="107"/>
  <c r="T301" i="107"/>
  <c r="S409" i="107"/>
  <c r="S163" i="107"/>
  <c r="S277" i="107"/>
  <c r="S169" i="107"/>
  <c r="S7" i="107"/>
  <c r="S11" i="107" s="1"/>
  <c r="X15" i="2" s="1"/>
  <c r="Y15" i="10" s="1"/>
  <c r="S50" i="107"/>
  <c r="S52" i="107" s="1"/>
  <c r="X56" i="2" s="1"/>
  <c r="Y56" i="10" s="1"/>
  <c r="AH289" i="107"/>
  <c r="AH169" i="107"/>
  <c r="AH199" i="107"/>
  <c r="AH445" i="107"/>
  <c r="AC433" i="107"/>
  <c r="AC385" i="107"/>
  <c r="AF289" i="107"/>
  <c r="AF223" i="107"/>
  <c r="AF73" i="107"/>
  <c r="AF77" i="107" s="1"/>
  <c r="AK80" i="2" s="1"/>
  <c r="AL80" i="10" s="1"/>
  <c r="AF361" i="107"/>
  <c r="AF163" i="107"/>
  <c r="AF169" i="107"/>
  <c r="T385" i="107"/>
  <c r="T55" i="107"/>
  <c r="T57" i="107" s="1"/>
  <c r="Y60" i="2" s="1"/>
  <c r="Z60" i="10" s="1"/>
  <c r="S319" i="107"/>
  <c r="S271" i="107"/>
  <c r="S379" i="107"/>
  <c r="S349" i="107"/>
  <c r="S295" i="107"/>
  <c r="S385" i="107"/>
  <c r="AH397" i="107"/>
  <c r="AH313" i="107"/>
  <c r="AH187" i="107"/>
  <c r="AH247" i="107"/>
  <c r="P82" i="107"/>
  <c r="U85" i="2" s="1"/>
  <c r="V85" i="10" s="1"/>
  <c r="P81" i="107"/>
  <c r="P83" i="107"/>
  <c r="U86" i="2" s="1"/>
  <c r="V86" i="10" s="1"/>
  <c r="P85" i="107"/>
  <c r="U88" i="2" s="1"/>
  <c r="V88" i="10" s="1"/>
  <c r="P84" i="107"/>
  <c r="U87" i="2" s="1"/>
  <c r="V87" i="10" s="1"/>
  <c r="AI17" i="13"/>
  <c r="AI18" i="13"/>
  <c r="V469" i="107"/>
  <c r="V468" i="107"/>
  <c r="V477" i="107"/>
  <c r="V479" i="107"/>
  <c r="V470" i="107"/>
  <c r="V473" i="107"/>
  <c r="V463" i="107"/>
  <c r="V459" i="107"/>
  <c r="V466" i="107"/>
  <c r="V478" i="107"/>
  <c r="V461" i="107"/>
  <c r="V460" i="107"/>
  <c r="V471" i="107"/>
  <c r="V467" i="107"/>
  <c r="V474" i="107"/>
  <c r="V462" i="107"/>
  <c r="V465" i="107"/>
  <c r="V464" i="107"/>
  <c r="V472" i="107"/>
  <c r="V475" i="107"/>
  <c r="V476" i="107"/>
  <c r="Q481" i="107"/>
  <c r="AO481" i="107" s="1"/>
  <c r="R492" i="107"/>
  <c r="P126" i="109"/>
  <c r="Q19" i="13"/>
  <c r="Q20" i="13"/>
  <c r="AB16" i="107"/>
  <c r="AG20" i="2" s="1"/>
  <c r="AH20" i="10" s="1"/>
  <c r="AB17" i="107"/>
  <c r="AG21" i="2" s="1"/>
  <c r="AH21" i="10" s="1"/>
  <c r="AB14" i="107"/>
  <c r="AB15" i="107"/>
  <c r="AG19" i="2" s="1"/>
  <c r="AH19" i="10" s="1"/>
  <c r="AB89" i="107"/>
  <c r="AG91" i="2" s="1"/>
  <c r="AH91" i="10" s="1"/>
  <c r="AB90" i="107"/>
  <c r="AG92" i="2" s="1"/>
  <c r="AH92" i="10" s="1"/>
  <c r="AB93" i="107"/>
  <c r="AB88" i="107"/>
  <c r="AB91" i="107"/>
  <c r="AG93" i="2" s="1"/>
  <c r="AH93" i="10" s="1"/>
  <c r="AB92" i="107"/>
  <c r="AG94" i="2" s="1"/>
  <c r="AH94" i="10" s="1"/>
  <c r="AB21" i="107"/>
  <c r="AG25" i="2" s="1"/>
  <c r="AH25" i="10" s="1"/>
  <c r="AB22" i="107"/>
  <c r="AG26" i="2" s="1"/>
  <c r="AH26" i="10" s="1"/>
  <c r="AB24" i="107"/>
  <c r="AG28" i="2" s="1"/>
  <c r="AH28" i="10" s="1"/>
  <c r="AB20" i="107"/>
  <c r="AB23" i="107"/>
  <c r="AG27" i="2" s="1"/>
  <c r="AH27" i="10" s="1"/>
  <c r="AB82" i="107"/>
  <c r="AG85" i="2" s="1"/>
  <c r="AH85" i="10" s="1"/>
  <c r="AB81" i="107"/>
  <c r="AB85" i="107"/>
  <c r="AG88" i="2" s="1"/>
  <c r="AH88" i="10" s="1"/>
  <c r="AB83" i="107"/>
  <c r="AG86" i="2" s="1"/>
  <c r="AH86" i="10" s="1"/>
  <c r="AB84" i="107"/>
  <c r="AG87" i="2" s="1"/>
  <c r="AH87" i="10" s="1"/>
  <c r="T121" i="115"/>
  <c r="T126" i="115"/>
  <c r="T135" i="115" s="1"/>
  <c r="R90" i="107"/>
  <c r="W92" i="2" s="1"/>
  <c r="X92" i="10" s="1"/>
  <c r="R91" i="107"/>
  <c r="W93" i="2" s="1"/>
  <c r="X93" i="10" s="1"/>
  <c r="R92" i="107"/>
  <c r="W94" i="2" s="1"/>
  <c r="X94" i="10" s="1"/>
  <c r="R89" i="107"/>
  <c r="W91" i="2" s="1"/>
  <c r="X91" i="10" s="1"/>
  <c r="R93" i="107"/>
  <c r="R88" i="107"/>
  <c r="R142" i="107"/>
  <c r="R139" i="107"/>
  <c r="R137" i="107"/>
  <c r="R138" i="107"/>
  <c r="W139" i="2" s="1"/>
  <c r="R143" i="107"/>
  <c r="R141" i="107"/>
  <c r="R140" i="107"/>
  <c r="Q479" i="107"/>
  <c r="X31" i="4" s="1"/>
  <c r="Q462" i="107"/>
  <c r="X14" i="4" s="1"/>
  <c r="Q473" i="107"/>
  <c r="X25" i="4" s="1"/>
  <c r="Q460" i="107"/>
  <c r="X12" i="4" s="1"/>
  <c r="Q469" i="107"/>
  <c r="X21" i="4" s="1"/>
  <c r="Q464" i="107"/>
  <c r="X16" i="4" s="1"/>
  <c r="Q478" i="107"/>
  <c r="X30" i="4" s="1"/>
  <c r="Q475" i="107"/>
  <c r="X27" i="4" s="1"/>
  <c r="Q463" i="107"/>
  <c r="X15" i="4" s="1"/>
  <c r="Q468" i="107"/>
  <c r="X20" i="4" s="1"/>
  <c r="Q472" i="107"/>
  <c r="X24" i="4" s="1"/>
  <c r="Q471" i="107"/>
  <c r="X23" i="4" s="1"/>
  <c r="Q474" i="107"/>
  <c r="X26" i="4" s="1"/>
  <c r="Q459" i="107"/>
  <c r="Q477" i="107"/>
  <c r="X29" i="4" s="1"/>
  <c r="Q470" i="107"/>
  <c r="X22" i="4" s="1"/>
  <c r="Q467" i="107"/>
  <c r="X19" i="4" s="1"/>
  <c r="Q466" i="107"/>
  <c r="X18" i="4" s="1"/>
  <c r="Q461" i="107"/>
  <c r="X13" i="4" s="1"/>
  <c r="Q476" i="107"/>
  <c r="X28" i="4" s="1"/>
  <c r="Q465" i="107"/>
  <c r="X17" i="4" s="1"/>
  <c r="Q223" i="101"/>
  <c r="R223" i="101" s="1"/>
  <c r="H155" i="101"/>
  <c r="J155" i="101"/>
  <c r="G155" i="101"/>
  <c r="I155" i="101"/>
  <c r="E155" i="101"/>
  <c r="F155" i="101"/>
  <c r="O211" i="101"/>
  <c r="Q150" i="101"/>
  <c r="R150" i="101" s="1"/>
  <c r="P20" i="13"/>
  <c r="P19" i="13"/>
  <c r="AD127" i="115"/>
  <c r="AD131" i="115"/>
  <c r="N475" i="107"/>
  <c r="U27" i="4" s="1"/>
  <c r="N472" i="107"/>
  <c r="U24" i="4" s="1"/>
  <c r="N477" i="107"/>
  <c r="U29" i="4" s="1"/>
  <c r="N464" i="107"/>
  <c r="U16" i="4" s="1"/>
  <c r="N471" i="107"/>
  <c r="U23" i="4" s="1"/>
  <c r="N473" i="107"/>
  <c r="U25" i="4" s="1"/>
  <c r="N465" i="107"/>
  <c r="U17" i="4" s="1"/>
  <c r="N460" i="107"/>
  <c r="U12" i="4" s="1"/>
  <c r="N462" i="107"/>
  <c r="U14" i="4" s="1"/>
  <c r="N468" i="107"/>
  <c r="U20" i="4" s="1"/>
  <c r="N459" i="107"/>
  <c r="N466" i="107"/>
  <c r="U18" i="4" s="1"/>
  <c r="N463" i="107"/>
  <c r="U15" i="4" s="1"/>
  <c r="N478" i="107"/>
  <c r="U30" i="4" s="1"/>
  <c r="N479" i="107"/>
  <c r="U31" i="4" s="1"/>
  <c r="N461" i="107"/>
  <c r="U13" i="4" s="1"/>
  <c r="N470" i="107"/>
  <c r="U22" i="4" s="1"/>
  <c r="N474" i="107"/>
  <c r="U26" i="4" s="1"/>
  <c r="N476" i="107"/>
  <c r="U28" i="4" s="1"/>
  <c r="N467" i="107"/>
  <c r="U19" i="4" s="1"/>
  <c r="N469" i="107"/>
  <c r="U21" i="4" s="1"/>
  <c r="V17" i="13"/>
  <c r="V18" i="13"/>
  <c r="O471" i="107"/>
  <c r="V23" i="4" s="1"/>
  <c r="O462" i="107"/>
  <c r="V14" i="4" s="1"/>
  <c r="O460" i="107"/>
  <c r="V12" i="4" s="1"/>
  <c r="O461" i="107"/>
  <c r="V13" i="4" s="1"/>
  <c r="O478" i="107"/>
  <c r="V30" i="4" s="1"/>
  <c r="O468" i="107"/>
  <c r="V20" i="4" s="1"/>
  <c r="O467" i="107"/>
  <c r="V19" i="4" s="1"/>
  <c r="O472" i="107"/>
  <c r="V24" i="4" s="1"/>
  <c r="O463" i="107"/>
  <c r="V15" i="4" s="1"/>
  <c r="O474" i="107"/>
  <c r="V26" i="4" s="1"/>
  <c r="O476" i="107"/>
  <c r="V28" i="4" s="1"/>
  <c r="O479" i="107"/>
  <c r="V31" i="4" s="1"/>
  <c r="O475" i="107"/>
  <c r="V27" i="4" s="1"/>
  <c r="O477" i="107"/>
  <c r="V29" i="4" s="1"/>
  <c r="O459" i="107"/>
  <c r="O464" i="107"/>
  <c r="V16" i="4" s="1"/>
  <c r="O470" i="107"/>
  <c r="V22" i="4" s="1"/>
  <c r="O473" i="107"/>
  <c r="V25" i="4" s="1"/>
  <c r="O465" i="107"/>
  <c r="V17" i="4" s="1"/>
  <c r="O466" i="107"/>
  <c r="V18" i="4" s="1"/>
  <c r="O469" i="107"/>
  <c r="V21" i="4" s="1"/>
  <c r="AB65" i="107"/>
  <c r="AG67" i="2"/>
  <c r="AH67" i="10" s="1"/>
  <c r="AB125" i="107"/>
  <c r="AG126" i="2" s="1"/>
  <c r="AH126" i="10" s="1"/>
  <c r="AB128" i="107"/>
  <c r="AB124" i="107"/>
  <c r="AB127" i="107"/>
  <c r="AB126" i="107"/>
  <c r="AG127" i="2" s="1"/>
  <c r="AH127" i="10" s="1"/>
  <c r="AB129" i="107"/>
  <c r="AG64" i="2"/>
  <c r="AH64" i="10" s="1"/>
  <c r="AB62" i="107"/>
  <c r="AB56" i="107"/>
  <c r="AB58" i="107"/>
  <c r="AG61" i="2" s="1"/>
  <c r="AH61" i="10" s="1"/>
  <c r="AB57" i="107"/>
  <c r="AG60" i="2" s="1"/>
  <c r="AH60" i="10" s="1"/>
  <c r="X17" i="13"/>
  <c r="X18" i="13"/>
  <c r="R68" i="107"/>
  <c r="W71" i="2" s="1"/>
  <c r="X71" i="10" s="1"/>
  <c r="R67" i="107"/>
  <c r="R69" i="107"/>
  <c r="W72" i="2" s="1"/>
  <c r="X72" i="10" s="1"/>
  <c r="R70" i="107"/>
  <c r="R71" i="107"/>
  <c r="R78" i="107"/>
  <c r="W81" i="2" s="1"/>
  <c r="X81" i="10" s="1"/>
  <c r="R77" i="107"/>
  <c r="W80" i="2" s="1"/>
  <c r="X80" i="10" s="1"/>
  <c r="R74" i="107"/>
  <c r="R75" i="107"/>
  <c r="W78" i="2" s="1"/>
  <c r="X78" i="10" s="1"/>
  <c r="R76" i="107"/>
  <c r="W79" i="2" s="1"/>
  <c r="X79" i="10" s="1"/>
  <c r="R21" i="107"/>
  <c r="W25" i="2" s="1"/>
  <c r="X25" i="10" s="1"/>
  <c r="R22" i="107"/>
  <c r="W26" i="2" s="1"/>
  <c r="X26" i="10" s="1"/>
  <c r="R20" i="107"/>
  <c r="R24" i="107"/>
  <c r="W28" i="2" s="1"/>
  <c r="X28" i="10" s="1"/>
  <c r="R23" i="107"/>
  <c r="W27" i="2" s="1"/>
  <c r="X27" i="10" s="1"/>
  <c r="O125" i="109"/>
  <c r="O126" i="109" s="1"/>
  <c r="AG125" i="107"/>
  <c r="AL126" i="2" s="1"/>
  <c r="AG126" i="107"/>
  <c r="AL127" i="2" s="1"/>
  <c r="AG129" i="107"/>
  <c r="AG128" i="107"/>
  <c r="AG127" i="107"/>
  <c r="AG124" i="107"/>
  <c r="AL67" i="2"/>
  <c r="AG65" i="107"/>
  <c r="S458" i="107"/>
  <c r="Q120" i="109"/>
  <c r="Q121" i="109" s="1"/>
  <c r="Q125" i="109"/>
  <c r="P29" i="107"/>
  <c r="U33" i="2" s="1"/>
  <c r="V33" i="10" s="1"/>
  <c r="P30" i="107"/>
  <c r="U34" i="2" s="1"/>
  <c r="V34" i="10" s="1"/>
  <c r="P17" i="107"/>
  <c r="U21" i="2" s="1"/>
  <c r="V21" i="10" s="1"/>
  <c r="P16" i="107"/>
  <c r="U20" i="2" s="1"/>
  <c r="V20" i="10" s="1"/>
  <c r="P15" i="107"/>
  <c r="U19" i="2" s="1"/>
  <c r="V19" i="10" s="1"/>
  <c r="P14" i="107"/>
  <c r="Y481" i="107"/>
  <c r="X120" i="109"/>
  <c r="X121" i="109" s="1"/>
  <c r="X125" i="109"/>
  <c r="X126" i="109" s="1"/>
  <c r="AG117" i="109"/>
  <c r="V482" i="107"/>
  <c r="AD17" i="13"/>
  <c r="AD18" i="13"/>
  <c r="AL144" i="107"/>
  <c r="AL487" i="107" s="1"/>
  <c r="R482" i="107"/>
  <c r="AB125" i="109"/>
  <c r="AC482" i="107"/>
  <c r="AB120" i="109"/>
  <c r="AB121" i="109" s="1"/>
  <c r="I148" i="101"/>
  <c r="F148" i="101"/>
  <c r="J148" i="101"/>
  <c r="H148" i="101"/>
  <c r="E148" i="101"/>
  <c r="G148" i="101"/>
  <c r="AB492" i="107"/>
  <c r="K83" i="101"/>
  <c r="AA126" i="109"/>
  <c r="AB10" i="107"/>
  <c r="AG14" i="2" s="1"/>
  <c r="AH14" i="10" s="1"/>
  <c r="AB9" i="107"/>
  <c r="AG13" i="2" s="1"/>
  <c r="AH13" i="10" s="1"/>
  <c r="AB11" i="107"/>
  <c r="AG15" i="2" s="1"/>
  <c r="AH15" i="10" s="1"/>
  <c r="AB8" i="107"/>
  <c r="I143" i="101"/>
  <c r="G143" i="101"/>
  <c r="E143" i="101"/>
  <c r="H143" i="101"/>
  <c r="F143" i="101"/>
  <c r="J143" i="101"/>
  <c r="O168" i="101"/>
  <c r="R82" i="107"/>
  <c r="W85" i="2" s="1"/>
  <c r="X85" i="10" s="1"/>
  <c r="R84" i="107"/>
  <c r="W87" i="2" s="1"/>
  <c r="X87" i="10" s="1"/>
  <c r="R83" i="107"/>
  <c r="W86" i="2" s="1"/>
  <c r="X86" i="10" s="1"/>
  <c r="R85" i="107"/>
  <c r="W88" i="2" s="1"/>
  <c r="X88" i="10" s="1"/>
  <c r="R81" i="107"/>
  <c r="R51" i="107"/>
  <c r="R52" i="107"/>
  <c r="W56" i="2" s="1"/>
  <c r="X56" i="10" s="1"/>
  <c r="R53" i="107"/>
  <c r="W57" i="2" s="1"/>
  <c r="X57" i="10" s="1"/>
  <c r="R39" i="107"/>
  <c r="R42" i="107"/>
  <c r="W46" i="2" s="1"/>
  <c r="X46" i="10" s="1"/>
  <c r="R41" i="107"/>
  <c r="W45" i="2" s="1"/>
  <c r="X45" i="10" s="1"/>
  <c r="R40" i="107"/>
  <c r="W44" i="2" s="1"/>
  <c r="X44" i="10" s="1"/>
  <c r="Y11" i="4"/>
  <c r="R480" i="107"/>
  <c r="AG46" i="107"/>
  <c r="AL50" i="2" s="1"/>
  <c r="AG48" i="107"/>
  <c r="AL52" i="2" s="1"/>
  <c r="AG45" i="107"/>
  <c r="AG47" i="107"/>
  <c r="AL51" i="2" s="1"/>
  <c r="AG103" i="107"/>
  <c r="AG107" i="107"/>
  <c r="AG106" i="107"/>
  <c r="AL107" i="2" s="1"/>
  <c r="AG108" i="107"/>
  <c r="AG104" i="107"/>
  <c r="AL105" i="2" s="1"/>
  <c r="AG105" i="107"/>
  <c r="AL106" i="2" s="1"/>
  <c r="AG90" i="107"/>
  <c r="AL92" i="2" s="1"/>
  <c r="AG92" i="107"/>
  <c r="AL94" i="2" s="1"/>
  <c r="AG88" i="107"/>
  <c r="AG89" i="107"/>
  <c r="AL91" i="2" s="1"/>
  <c r="AG93" i="107"/>
  <c r="AG91" i="107"/>
  <c r="AL93" i="2" s="1"/>
  <c r="AG35" i="107"/>
  <c r="AL39" i="2" s="1"/>
  <c r="AG36" i="107"/>
  <c r="AL40" i="2" s="1"/>
  <c r="AG34" i="107"/>
  <c r="AL38" i="2" s="1"/>
  <c r="AG33" i="107"/>
  <c r="R131" i="115"/>
  <c r="R127" i="115"/>
  <c r="P211" i="101"/>
  <c r="P120" i="109"/>
  <c r="P121" i="109" s="1"/>
  <c r="W120" i="109"/>
  <c r="W121" i="109" s="1"/>
  <c r="X481" i="107"/>
  <c r="W125" i="109"/>
  <c r="P116" i="107"/>
  <c r="U117" i="2" s="1"/>
  <c r="V117" i="10" s="1"/>
  <c r="P120" i="107"/>
  <c r="U121" i="2" s="1"/>
  <c r="V121" i="10" s="1"/>
  <c r="P129" i="107"/>
  <c r="P99" i="107"/>
  <c r="U101" i="2" s="1"/>
  <c r="V101" i="10" s="1"/>
  <c r="P97" i="107"/>
  <c r="U99" i="2" s="1"/>
  <c r="V99" i="10" s="1"/>
  <c r="P100" i="107"/>
  <c r="U102" i="2" s="1"/>
  <c r="V102" i="10" s="1"/>
  <c r="P98" i="107"/>
  <c r="U100" i="2" s="1"/>
  <c r="V100" i="10" s="1"/>
  <c r="P96" i="107"/>
  <c r="BT137" i="115"/>
  <c r="BT139" i="115" s="1"/>
  <c r="R34" i="12"/>
  <c r="R36" i="12" s="1"/>
  <c r="R5" i="12" s="1"/>
  <c r="S4" i="4" a="1"/>
  <c r="S4" i="4" s="1"/>
  <c r="S6" i="4" a="1"/>
  <c r="S6" i="4" s="1"/>
  <c r="S7" i="4" a="1"/>
  <c r="S7" i="4" s="1"/>
  <c r="S32" i="4"/>
  <c r="S5" i="4" a="1"/>
  <c r="S5" i="4" s="1"/>
  <c r="Q229" i="101"/>
  <c r="R229" i="101" s="1"/>
  <c r="T116" i="109"/>
  <c r="BH125" i="109"/>
  <c r="BH120" i="109"/>
  <c r="BH121" i="109" s="1"/>
  <c r="AB71" i="107"/>
  <c r="AB70" i="107"/>
  <c r="AB68" i="107"/>
  <c r="AG71" i="2" s="1"/>
  <c r="AH71" i="10" s="1"/>
  <c r="AB67" i="107"/>
  <c r="AB69" i="107"/>
  <c r="AG72" i="2" s="1"/>
  <c r="AH72" i="10" s="1"/>
  <c r="AB28" i="107"/>
  <c r="AG32" i="2" s="1"/>
  <c r="AH32" i="10" s="1"/>
  <c r="AB27" i="107"/>
  <c r="AB29" i="107"/>
  <c r="AG33" i="2" s="1"/>
  <c r="AH33" i="10" s="1"/>
  <c r="AB30" i="107"/>
  <c r="AG34" i="2" s="1"/>
  <c r="AH34" i="10" s="1"/>
  <c r="K125" i="109"/>
  <c r="K120" i="109"/>
  <c r="K121" i="109" s="1"/>
  <c r="M458" i="107"/>
  <c r="T113" i="109"/>
  <c r="R112" i="107"/>
  <c r="W113" i="2" s="1"/>
  <c r="X113" i="10" s="1"/>
  <c r="R120" i="107"/>
  <c r="W121" i="2" s="1"/>
  <c r="X121" i="10" s="1"/>
  <c r="R111" i="107"/>
  <c r="R116" i="107"/>
  <c r="W117" i="2" s="1"/>
  <c r="X117" i="10" s="1"/>
  <c r="R121" i="107"/>
  <c r="R118" i="107"/>
  <c r="W119" i="2" s="1"/>
  <c r="X119" i="10" s="1"/>
  <c r="R117" i="107"/>
  <c r="W118" i="2" s="1"/>
  <c r="X118" i="10" s="1"/>
  <c r="R114" i="107"/>
  <c r="W115" i="2" s="1"/>
  <c r="X115" i="10" s="1"/>
  <c r="R115" i="107"/>
  <c r="W116" i="2" s="1"/>
  <c r="X116" i="10" s="1"/>
  <c r="R119" i="107"/>
  <c r="W120" i="2" s="1"/>
  <c r="X120" i="10" s="1"/>
  <c r="R113" i="107"/>
  <c r="W114" i="2" s="1"/>
  <c r="X114" i="10" s="1"/>
  <c r="R100" i="107"/>
  <c r="W102" i="2" s="1"/>
  <c r="X102" i="10" s="1"/>
  <c r="R98" i="107"/>
  <c r="W100" i="2" s="1"/>
  <c r="X100" i="10" s="1"/>
  <c r="R97" i="107"/>
  <c r="W99" i="2" s="1"/>
  <c r="X99" i="10" s="1"/>
  <c r="R99" i="107"/>
  <c r="W101" i="2" s="1"/>
  <c r="X101" i="10" s="1"/>
  <c r="R96" i="107"/>
  <c r="O120" i="109"/>
  <c r="O121" i="109" s="1"/>
  <c r="G149" i="101"/>
  <c r="E149" i="101"/>
  <c r="J149" i="101"/>
  <c r="F149" i="101"/>
  <c r="H149" i="101"/>
  <c r="I149" i="101"/>
  <c r="AG84" i="107"/>
  <c r="AL87" i="2" s="1"/>
  <c r="AG85" i="107"/>
  <c r="AL88" i="2" s="1"/>
  <c r="AG83" i="107"/>
  <c r="AL86" i="2" s="1"/>
  <c r="AG81" i="107"/>
  <c r="AG82" i="107"/>
  <c r="AL85" i="2" s="1"/>
  <c r="AL64" i="2"/>
  <c r="AG62" i="107"/>
  <c r="AG14" i="107"/>
  <c r="AG16" i="107"/>
  <c r="AL20" i="2" s="1"/>
  <c r="AG15" i="107"/>
  <c r="AL19" i="2" s="1"/>
  <c r="AG17" i="107"/>
  <c r="AL21" i="2" s="1"/>
  <c r="AG21" i="107"/>
  <c r="AL25" i="2" s="1"/>
  <c r="AG22" i="107"/>
  <c r="AL26" i="2" s="1"/>
  <c r="AG20" i="107"/>
  <c r="AG24" i="107"/>
  <c r="AL28" i="2" s="1"/>
  <c r="AG23" i="107"/>
  <c r="AL27" i="2" s="1"/>
  <c r="X19" i="13"/>
  <c r="X20" i="13"/>
  <c r="B154" i="111"/>
  <c r="AK20" i="13"/>
  <c r="AK19" i="13"/>
  <c r="Q216" i="101"/>
  <c r="R216" i="101" s="1"/>
  <c r="P47" i="107"/>
  <c r="U51" i="2" s="1"/>
  <c r="V51" i="10" s="1"/>
  <c r="AM59" i="107"/>
  <c r="AC20" i="13"/>
  <c r="AC19" i="13"/>
  <c r="BH127" i="115"/>
  <c r="BH131" i="115"/>
  <c r="Q79" i="101"/>
  <c r="AB143" i="107"/>
  <c r="AB141" i="107"/>
  <c r="AB137" i="107"/>
  <c r="AB138" i="107"/>
  <c r="AG139" i="2" s="1"/>
  <c r="AB139" i="107"/>
  <c r="AB140" i="107"/>
  <c r="AB142" i="107"/>
  <c r="AB99" i="107"/>
  <c r="AG101" i="2" s="1"/>
  <c r="AH101" i="10" s="1"/>
  <c r="AB100" i="107"/>
  <c r="AG102" i="2" s="1"/>
  <c r="AH102" i="10" s="1"/>
  <c r="AB97" i="107"/>
  <c r="AG99" i="2" s="1"/>
  <c r="AH99" i="10" s="1"/>
  <c r="AB96" i="107"/>
  <c r="AB98" i="107"/>
  <c r="AG100" i="2" s="1"/>
  <c r="AH100" i="10" s="1"/>
  <c r="AB121" i="107"/>
  <c r="AB119" i="107"/>
  <c r="AG120" i="2" s="1"/>
  <c r="AH120" i="10" s="1"/>
  <c r="AB113" i="107"/>
  <c r="AG114" i="2" s="1"/>
  <c r="AH114" i="10" s="1"/>
  <c r="AB117" i="107"/>
  <c r="AG118" i="2" s="1"/>
  <c r="AH118" i="10" s="1"/>
  <c r="AB112" i="107"/>
  <c r="AG113" i="2" s="1"/>
  <c r="AH113" i="10" s="1"/>
  <c r="AB115" i="107"/>
  <c r="AG116" i="2" s="1"/>
  <c r="AH116" i="10" s="1"/>
  <c r="AB111" i="107"/>
  <c r="AB114" i="107"/>
  <c r="AG115" i="2" s="1"/>
  <c r="AH115" i="10" s="1"/>
  <c r="AB120" i="107"/>
  <c r="AG121" i="2" s="1"/>
  <c r="AH121" i="10" s="1"/>
  <c r="AB116" i="107"/>
  <c r="AG117" i="2" s="1"/>
  <c r="AH117" i="10" s="1"/>
  <c r="AB118" i="107"/>
  <c r="AG119" i="2" s="1"/>
  <c r="AH119" i="10" s="1"/>
  <c r="AM43" i="107"/>
  <c r="R57" i="107"/>
  <c r="W60" i="2" s="1"/>
  <c r="X60" i="10" s="1"/>
  <c r="R56" i="107"/>
  <c r="R58" i="107"/>
  <c r="W61" i="2" s="1"/>
  <c r="X61" i="10" s="1"/>
  <c r="R33" i="107"/>
  <c r="R36" i="107"/>
  <c r="W40" i="2" s="1"/>
  <c r="X40" i="10" s="1"/>
  <c r="R35" i="107"/>
  <c r="W39" i="2" s="1"/>
  <c r="X39" i="10" s="1"/>
  <c r="R34" i="107"/>
  <c r="W38" i="2" s="1"/>
  <c r="X38" i="10" s="1"/>
  <c r="AG120" i="107"/>
  <c r="AL121" i="2" s="1"/>
  <c r="AG113" i="107"/>
  <c r="AL114" i="2" s="1"/>
  <c r="AG114" i="107"/>
  <c r="AL115" i="2" s="1"/>
  <c r="AG111" i="107"/>
  <c r="AG112" i="107"/>
  <c r="AL113" i="2" s="1"/>
  <c r="AG121" i="107"/>
  <c r="AG118" i="107"/>
  <c r="AL119" i="2" s="1"/>
  <c r="AG117" i="107"/>
  <c r="AL118" i="2" s="1"/>
  <c r="AG115" i="107"/>
  <c r="AL116" i="2" s="1"/>
  <c r="AG116" i="107"/>
  <c r="AL117" i="2" s="1"/>
  <c r="AG119" i="107"/>
  <c r="AL120" i="2" s="1"/>
  <c r="AG76" i="107"/>
  <c r="AL79" i="2" s="1"/>
  <c r="AG74" i="107"/>
  <c r="AG78" i="107"/>
  <c r="AL81" i="2" s="1"/>
  <c r="AG77" i="107"/>
  <c r="AL80" i="2" s="1"/>
  <c r="AG75" i="107"/>
  <c r="AL78" i="2" s="1"/>
  <c r="AM122" i="107"/>
  <c r="F157" i="101"/>
  <c r="E157" i="101"/>
  <c r="I157" i="101"/>
  <c r="H157" i="101"/>
  <c r="G157" i="101"/>
  <c r="J157" i="101"/>
  <c r="P74" i="107"/>
  <c r="P53" i="107"/>
  <c r="U57" i="2" s="1"/>
  <c r="V57" i="10" s="1"/>
  <c r="BT125" i="109"/>
  <c r="AJ458" i="107"/>
  <c r="BT120" i="109"/>
  <c r="Q17" i="13"/>
  <c r="Q18" i="13"/>
  <c r="AD482" i="107"/>
  <c r="AC125" i="109"/>
  <c r="AC126" i="109" s="1"/>
  <c r="AC120" i="109"/>
  <c r="AC121" i="109" s="1"/>
  <c r="P482" i="107"/>
  <c r="AO482" i="107" s="1"/>
  <c r="N120" i="109"/>
  <c r="N125" i="109"/>
  <c r="N126" i="109" s="1"/>
  <c r="AB46" i="107"/>
  <c r="AG50" i="2" s="1"/>
  <c r="AH50" i="10" s="1"/>
  <c r="AB48" i="107"/>
  <c r="AG52" i="2" s="1"/>
  <c r="AH52" i="10" s="1"/>
  <c r="AB47" i="107"/>
  <c r="AG51" i="2" s="1"/>
  <c r="AH51" i="10" s="1"/>
  <c r="AB45" i="107"/>
  <c r="K81" i="101"/>
  <c r="W67" i="2"/>
  <c r="X67" i="10" s="1"/>
  <c r="R65" i="107"/>
  <c r="R48" i="107"/>
  <c r="W52" i="2" s="1"/>
  <c r="X52" i="10" s="1"/>
  <c r="R46" i="107"/>
  <c r="W50" i="2" s="1"/>
  <c r="X50" i="10" s="1"/>
  <c r="R45" i="107"/>
  <c r="R47" i="107"/>
  <c r="W51" i="2" s="1"/>
  <c r="X51" i="10" s="1"/>
  <c r="R103" i="107"/>
  <c r="R106" i="107"/>
  <c r="W107" i="2" s="1"/>
  <c r="X107" i="10" s="1"/>
  <c r="R108" i="107"/>
  <c r="R105" i="107"/>
  <c r="W106" i="2" s="1"/>
  <c r="X106" i="10" s="1"/>
  <c r="R104" i="107"/>
  <c r="W105" i="2" s="1"/>
  <c r="X105" i="10" s="1"/>
  <c r="R107" i="107"/>
  <c r="AG99" i="107"/>
  <c r="AL101" i="2" s="1"/>
  <c r="AG100" i="107"/>
  <c r="AL102" i="2" s="1"/>
  <c r="AG96" i="107"/>
  <c r="AG97" i="107"/>
  <c r="AL99" i="2" s="1"/>
  <c r="AG98" i="107"/>
  <c r="AL100" i="2" s="1"/>
  <c r="AF126" i="109"/>
  <c r="AG492" i="107"/>
  <c r="P83" i="101"/>
  <c r="P84" i="101" s="1"/>
  <c r="AG69" i="107"/>
  <c r="AL72" i="2" s="1"/>
  <c r="AG68" i="107"/>
  <c r="AL71" i="2" s="1"/>
  <c r="AG67" i="107"/>
  <c r="AG70" i="107"/>
  <c r="AG71" i="107"/>
  <c r="AF20" i="13"/>
  <c r="AF19" i="13"/>
  <c r="J145" i="101"/>
  <c r="I145" i="101"/>
  <c r="H145" i="101"/>
  <c r="E145" i="101"/>
  <c r="F145" i="101"/>
  <c r="G145" i="101"/>
  <c r="Q235" i="101"/>
  <c r="R235" i="101" s="1"/>
  <c r="U127" i="115"/>
  <c r="U131" i="115"/>
  <c r="AD19" i="13"/>
  <c r="AD20" i="13"/>
  <c r="AB459" i="107"/>
  <c r="AB462" i="107"/>
  <c r="AI14" i="4" s="1"/>
  <c r="AB473" i="107"/>
  <c r="AI25" i="4" s="1"/>
  <c r="AB461" i="107"/>
  <c r="AI13" i="4" s="1"/>
  <c r="AB468" i="107"/>
  <c r="AI20" i="4" s="1"/>
  <c r="AB476" i="107"/>
  <c r="AI28" i="4" s="1"/>
  <c r="AB463" i="107"/>
  <c r="AI15" i="4" s="1"/>
  <c r="AB466" i="107"/>
  <c r="AI18" i="4" s="1"/>
  <c r="AB474" i="107"/>
  <c r="AI26" i="4" s="1"/>
  <c r="AB469" i="107"/>
  <c r="AI21" i="4" s="1"/>
  <c r="AB478" i="107"/>
  <c r="AI30" i="4" s="1"/>
  <c r="AB467" i="107"/>
  <c r="AI19" i="4" s="1"/>
  <c r="AB465" i="107"/>
  <c r="AI17" i="4" s="1"/>
  <c r="AB475" i="107"/>
  <c r="AI27" i="4" s="1"/>
  <c r="AB477" i="107"/>
  <c r="AI29" i="4" s="1"/>
  <c r="AB464" i="107"/>
  <c r="AI16" i="4" s="1"/>
  <c r="AB471" i="107"/>
  <c r="AI23" i="4" s="1"/>
  <c r="AB472" i="107"/>
  <c r="AI24" i="4" s="1"/>
  <c r="AB479" i="107"/>
  <c r="AI31" i="4" s="1"/>
  <c r="AB460" i="107"/>
  <c r="AI12" i="4" s="1"/>
  <c r="AB470" i="107"/>
  <c r="AI22" i="4" s="1"/>
  <c r="Q127" i="101"/>
  <c r="R127" i="101" s="1"/>
  <c r="AB131" i="115"/>
  <c r="AB127" i="115"/>
  <c r="Z461" i="107"/>
  <c r="AG13" i="4" s="1"/>
  <c r="Z460" i="107"/>
  <c r="AG12" i="4" s="1"/>
  <c r="Z467" i="107"/>
  <c r="AG19" i="4" s="1"/>
  <c r="Z475" i="107"/>
  <c r="AG27" i="4" s="1"/>
  <c r="Z471" i="107"/>
  <c r="AG23" i="4" s="1"/>
  <c r="Z478" i="107"/>
  <c r="AG30" i="4" s="1"/>
  <c r="Z465" i="107"/>
  <c r="AG17" i="4" s="1"/>
  <c r="Z464" i="107"/>
  <c r="AG16" i="4" s="1"/>
  <c r="Z477" i="107"/>
  <c r="AG29" i="4" s="1"/>
  <c r="Z479" i="107"/>
  <c r="AG31" i="4" s="1"/>
  <c r="Z472" i="107"/>
  <c r="AG24" i="4" s="1"/>
  <c r="Z469" i="107"/>
  <c r="AG21" i="4" s="1"/>
  <c r="Z468" i="107"/>
  <c r="AG20" i="4" s="1"/>
  <c r="Z463" i="107"/>
  <c r="AG15" i="4" s="1"/>
  <c r="Z462" i="107"/>
  <c r="AG14" i="4" s="1"/>
  <c r="Z476" i="107"/>
  <c r="AG28" i="4" s="1"/>
  <c r="Z473" i="107"/>
  <c r="AG25" i="4" s="1"/>
  <c r="Z459" i="107"/>
  <c r="Z474" i="107"/>
  <c r="AG26" i="4" s="1"/>
  <c r="Z470" i="107"/>
  <c r="AG22" i="4" s="1"/>
  <c r="Z466" i="107"/>
  <c r="AG18" i="4" s="1"/>
  <c r="Z18" i="13"/>
  <c r="Z17" i="13"/>
  <c r="Q134" i="101"/>
  <c r="R134" i="101" s="1"/>
  <c r="AB52" i="107"/>
  <c r="AG56" i="2" s="1"/>
  <c r="AH56" i="10" s="1"/>
  <c r="AB53" i="107"/>
  <c r="AG57" i="2" s="1"/>
  <c r="AH57" i="10" s="1"/>
  <c r="AB51" i="107"/>
  <c r="Q224" i="101"/>
  <c r="R224" i="101" s="1"/>
  <c r="R16" i="107"/>
  <c r="W20" i="2" s="1"/>
  <c r="X20" i="10" s="1"/>
  <c r="R14" i="107"/>
  <c r="R15" i="107"/>
  <c r="W19" i="2" s="1"/>
  <c r="X19" i="10" s="1"/>
  <c r="R17" i="107"/>
  <c r="W21" i="2" s="1"/>
  <c r="X21" i="10" s="1"/>
  <c r="AK109" i="107"/>
  <c r="M131" i="115"/>
  <c r="M127" i="115"/>
  <c r="AG56" i="107"/>
  <c r="AG57" i="107"/>
  <c r="AL60" i="2" s="1"/>
  <c r="AG58" i="107"/>
  <c r="AL61" i="2" s="1"/>
  <c r="AG27" i="107"/>
  <c r="AG28" i="107"/>
  <c r="AL32" i="2" s="1"/>
  <c r="AG29" i="107"/>
  <c r="AL33" i="2" s="1"/>
  <c r="AG30" i="107"/>
  <c r="AL34" i="2" s="1"/>
  <c r="AG52" i="107"/>
  <c r="AL56" i="2" s="1"/>
  <c r="AG51" i="107"/>
  <c r="AG53" i="107"/>
  <c r="AL57" i="2" s="1"/>
  <c r="AG139" i="107"/>
  <c r="AG143" i="107"/>
  <c r="AG137" i="107"/>
  <c r="AG140" i="107"/>
  <c r="AG142" i="107"/>
  <c r="AG138" i="107"/>
  <c r="AL139" i="2" s="1"/>
  <c r="AG141" i="107"/>
  <c r="AL49" i="107"/>
  <c r="T119" i="109"/>
  <c r="AG116" i="109"/>
  <c r="Q219" i="101"/>
  <c r="R219" i="101" s="1"/>
  <c r="AB34" i="107"/>
  <c r="AG38" i="2" s="1"/>
  <c r="AH38" i="10" s="1"/>
  <c r="AB35" i="107"/>
  <c r="AG39" i="2" s="1"/>
  <c r="AH39" i="10" s="1"/>
  <c r="AB36" i="107"/>
  <c r="AG40" i="2" s="1"/>
  <c r="AH40" i="10" s="1"/>
  <c r="AB33" i="107"/>
  <c r="AB74" i="107"/>
  <c r="AB77" i="107"/>
  <c r="AG80" i="2" s="1"/>
  <c r="AH80" i="10" s="1"/>
  <c r="AB75" i="107"/>
  <c r="AG78" i="2" s="1"/>
  <c r="AH78" i="10" s="1"/>
  <c r="AB76" i="107"/>
  <c r="AG79" i="2" s="1"/>
  <c r="AH79" i="10" s="1"/>
  <c r="AB78" i="107"/>
  <c r="AG81" i="2" s="1"/>
  <c r="AH81" i="10" s="1"/>
  <c r="AB104" i="107"/>
  <c r="AG105" i="2" s="1"/>
  <c r="AH105" i="10" s="1"/>
  <c r="AB107" i="107"/>
  <c r="AB108" i="107"/>
  <c r="AB105" i="107"/>
  <c r="AG106" i="2" s="1"/>
  <c r="AH106" i="10" s="1"/>
  <c r="AB106" i="107"/>
  <c r="AG107" i="2" s="1"/>
  <c r="AH107" i="10" s="1"/>
  <c r="AB103" i="107"/>
  <c r="AB40" i="107"/>
  <c r="AG44" i="2" s="1"/>
  <c r="AH44" i="10" s="1"/>
  <c r="AB41" i="107"/>
  <c r="AG45" i="2" s="1"/>
  <c r="AH45" i="10" s="1"/>
  <c r="AB42" i="107"/>
  <c r="AG46" i="2" s="1"/>
  <c r="AH46" i="10" s="1"/>
  <c r="AB39" i="107"/>
  <c r="S131" i="115"/>
  <c r="S127" i="115"/>
  <c r="R62" i="107"/>
  <c r="W64" i="2"/>
  <c r="X64" i="10" s="1"/>
  <c r="R124" i="107"/>
  <c r="R127" i="107"/>
  <c r="R125" i="107"/>
  <c r="W126" i="2" s="1"/>
  <c r="X126" i="10" s="1"/>
  <c r="R126" i="107"/>
  <c r="W127" i="2" s="1"/>
  <c r="X127" i="10" s="1"/>
  <c r="R128" i="107"/>
  <c r="R129" i="107"/>
  <c r="R27" i="107"/>
  <c r="R29" i="107"/>
  <c r="W33" i="2" s="1"/>
  <c r="X33" i="10" s="1"/>
  <c r="R30" i="107"/>
  <c r="W34" i="2" s="1"/>
  <c r="X34" i="10" s="1"/>
  <c r="R28" i="107"/>
  <c r="W32" i="2" s="1"/>
  <c r="X32" i="10" s="1"/>
  <c r="R11" i="107"/>
  <c r="W15" i="2" s="1"/>
  <c r="X15" i="10" s="1"/>
  <c r="R10" i="107"/>
  <c r="W14" i="2" s="1"/>
  <c r="X14" i="10" s="1"/>
  <c r="R9" i="107"/>
  <c r="W13" i="2" s="1"/>
  <c r="X13" i="10" s="1"/>
  <c r="R8" i="107"/>
  <c r="AA481" i="107"/>
  <c r="Z120" i="109"/>
  <c r="Z121" i="109" s="1"/>
  <c r="Z125" i="109"/>
  <c r="I132" i="101"/>
  <c r="J132" i="101"/>
  <c r="E132" i="101"/>
  <c r="F132" i="101"/>
  <c r="G132" i="101"/>
  <c r="H132" i="101"/>
  <c r="AG8" i="107"/>
  <c r="AG11" i="107"/>
  <c r="AL15" i="2" s="1"/>
  <c r="AG9" i="107"/>
  <c r="AL13" i="2" s="1"/>
  <c r="AG10" i="107"/>
  <c r="AL14" i="2" s="1"/>
  <c r="AG39" i="107"/>
  <c r="AG41" i="107"/>
  <c r="AL45" i="2" s="1"/>
  <c r="AG40" i="107"/>
  <c r="AL44" i="2" s="1"/>
  <c r="AG42" i="107"/>
  <c r="AL46" i="2" s="1"/>
  <c r="AM144" i="107"/>
  <c r="AM487" i="107" s="1"/>
  <c r="Q239" i="101"/>
  <c r="R239" i="101" s="1"/>
  <c r="N131" i="115"/>
  <c r="N127" i="115"/>
  <c r="R15" i="52"/>
  <c r="J94" i="74"/>
  <c r="F316" i="1"/>
  <c r="B85" i="52"/>
  <c r="Q80" i="52"/>
  <c r="Q78" i="52"/>
  <c r="R68" i="52"/>
  <c r="Q81" i="52"/>
  <c r="Q76" i="52"/>
  <c r="P41" i="8"/>
  <c r="S41" i="49"/>
  <c r="U41" i="53"/>
  <c r="O5" i="3"/>
  <c r="O12" i="8"/>
  <c r="AN12" i="3"/>
  <c r="AN5" i="3" s="1"/>
  <c r="AE5" i="3"/>
  <c r="AL12" i="3"/>
  <c r="AL5" i="3" s="1"/>
  <c r="Q5" i="3"/>
  <c r="S5" i="3"/>
  <c r="AM12" i="3"/>
  <c r="AM5" i="3" s="1"/>
  <c r="Q64" i="52"/>
  <c r="Q77" i="52"/>
  <c r="P7" i="52"/>
  <c r="Q48" i="52"/>
  <c r="Q84" i="52"/>
  <c r="Q63" i="53"/>
  <c r="N63" i="52"/>
  <c r="O63" i="49"/>
  <c r="L63" i="8"/>
  <c r="L63" i="3"/>
  <c r="C70" i="114"/>
  <c r="O69" i="49"/>
  <c r="L69" i="8"/>
  <c r="N69" i="52"/>
  <c r="L69" i="3"/>
  <c r="Q69" i="53"/>
  <c r="R99" i="49"/>
  <c r="Q75" i="52"/>
  <c r="T65" i="53"/>
  <c r="R65" i="49"/>
  <c r="O65" i="8"/>
  <c r="F393" i="10"/>
  <c r="O59" i="49"/>
  <c r="Q59" i="53"/>
  <c r="N59" i="52"/>
  <c r="L59" i="8"/>
  <c r="L59" i="3"/>
  <c r="D85" i="52"/>
  <c r="F159" i="10"/>
  <c r="V60" i="72"/>
  <c r="AO56" i="8"/>
  <c r="S64" i="49"/>
  <c r="U64" i="53"/>
  <c r="P64" i="8"/>
  <c r="N74" i="52"/>
  <c r="Q74" i="53"/>
  <c r="O74" i="49"/>
  <c r="L74" i="3"/>
  <c r="L74" i="8"/>
  <c r="Q65" i="53"/>
  <c r="N65" i="52"/>
  <c r="L65" i="8"/>
  <c r="L65" i="3"/>
  <c r="O65" i="49"/>
  <c r="C60" i="114"/>
  <c r="F435" i="10"/>
  <c r="Q54" i="53"/>
  <c r="L54" i="3"/>
  <c r="N54" i="52"/>
  <c r="O54" i="49"/>
  <c r="L54" i="8"/>
  <c r="C59" i="114"/>
  <c r="C65" i="114"/>
  <c r="C61" i="114"/>
  <c r="C55" i="114"/>
  <c r="F327" i="10"/>
  <c r="F423" i="10"/>
  <c r="R54" i="49"/>
  <c r="T54" i="53"/>
  <c r="O54" i="8"/>
  <c r="R74" i="49"/>
  <c r="R98" i="49" s="1"/>
  <c r="T74" i="53"/>
  <c r="T69" i="53"/>
  <c r="R69" i="49"/>
  <c r="O69" i="8"/>
  <c r="R59" i="49"/>
  <c r="T59" i="53"/>
  <c r="C50" i="114"/>
  <c r="N64" i="52"/>
  <c r="O64" i="49"/>
  <c r="L64" i="3"/>
  <c r="Q64" i="53"/>
  <c r="L64" i="8"/>
  <c r="G79" i="107"/>
  <c r="G18" i="107"/>
  <c r="N62" i="52"/>
  <c r="L62" i="3"/>
  <c r="O62" i="49"/>
  <c r="L62" i="8"/>
  <c r="Q62" i="53"/>
  <c r="G109" i="107"/>
  <c r="L56" i="3"/>
  <c r="Q56" i="53"/>
  <c r="N56" i="52"/>
  <c r="O56" i="49"/>
  <c r="L56" i="8"/>
  <c r="G49" i="107"/>
  <c r="C64" i="114"/>
  <c r="G25" i="107"/>
  <c r="O67" i="8"/>
  <c r="T67" i="53"/>
  <c r="R67" i="49"/>
  <c r="V78" i="72"/>
  <c r="AO72" i="8"/>
  <c r="AP31" i="8"/>
  <c r="AR31" i="52" s="1"/>
  <c r="AP47" i="8"/>
  <c r="AR47" i="52" s="1"/>
  <c r="AP32" i="8"/>
  <c r="AR32" i="52" s="1"/>
  <c r="AP46" i="8"/>
  <c r="AR46" i="52" s="1"/>
  <c r="AP11" i="8"/>
  <c r="AR11" i="52" s="1"/>
  <c r="AP12" i="8"/>
  <c r="AR12" i="52" s="1"/>
  <c r="AP34" i="8"/>
  <c r="AR34" i="52" s="1"/>
  <c r="AP55" i="8"/>
  <c r="AR55" i="52" s="1"/>
  <c r="AP39" i="8"/>
  <c r="AR39" i="52" s="1"/>
  <c r="AP35" i="8"/>
  <c r="AR35" i="52" s="1"/>
  <c r="AP29" i="8"/>
  <c r="AR29" i="52" s="1"/>
  <c r="AP51" i="8"/>
  <c r="AR51" i="52" s="1"/>
  <c r="AP15" i="8"/>
  <c r="AR15" i="52" s="1"/>
  <c r="AP65" i="8"/>
  <c r="AR65" i="52" s="1"/>
  <c r="AP54" i="8"/>
  <c r="AR54" i="52" s="1"/>
  <c r="AP16" i="8"/>
  <c r="AR16" i="52" s="1"/>
  <c r="AP52" i="8"/>
  <c r="AR52" i="52" s="1"/>
  <c r="AP37" i="8"/>
  <c r="AR37" i="52" s="1"/>
  <c r="AP14" i="8"/>
  <c r="AR14" i="52" s="1"/>
  <c r="AP44" i="8"/>
  <c r="AR44" i="52" s="1"/>
  <c r="AP43" i="8"/>
  <c r="AR43" i="52" s="1"/>
  <c r="AP48" i="8"/>
  <c r="AR48" i="52" s="1"/>
  <c r="AP42" i="8"/>
  <c r="AR42" i="52" s="1"/>
  <c r="V19" i="72"/>
  <c r="AP40" i="8"/>
  <c r="AR40" i="52" s="1"/>
  <c r="AP49" i="8"/>
  <c r="AR49" i="52" s="1"/>
  <c r="AP28" i="8"/>
  <c r="AR28" i="52" s="1"/>
  <c r="AP30" i="8"/>
  <c r="AR30" i="52" s="1"/>
  <c r="AP38" i="8"/>
  <c r="AR38" i="52" s="1"/>
  <c r="AP50" i="8"/>
  <c r="AR50" i="52" s="1"/>
  <c r="AP56" i="8"/>
  <c r="AR56" i="52" s="1"/>
  <c r="AP36" i="8"/>
  <c r="AR36" i="52" s="1"/>
  <c r="AP13" i="8"/>
  <c r="AR13" i="52" s="1"/>
  <c r="AP53" i="8"/>
  <c r="AR53" i="52" s="1"/>
  <c r="AP41" i="8"/>
  <c r="AR41" i="52" s="1"/>
  <c r="AP80" i="8"/>
  <c r="AP33" i="8"/>
  <c r="AR33" i="52" s="1"/>
  <c r="AP45" i="8"/>
  <c r="AR45" i="52" s="1"/>
  <c r="V89" i="72"/>
  <c r="AO82" i="8"/>
  <c r="C75" i="114"/>
  <c r="G62" i="107"/>
  <c r="N71" i="52"/>
  <c r="L71" i="3"/>
  <c r="Q71" i="53"/>
  <c r="O71" i="49"/>
  <c r="L71" i="8"/>
  <c r="G94" i="107"/>
  <c r="F339" i="10"/>
  <c r="G492" i="107"/>
  <c r="J210" i="1"/>
  <c r="V76" i="72"/>
  <c r="AO70" i="8"/>
  <c r="AO79" i="8"/>
  <c r="V87" i="72"/>
  <c r="AO59" i="8"/>
  <c r="V65" i="72"/>
  <c r="G43" i="107"/>
  <c r="G12" i="107"/>
  <c r="G132" i="107" s="1"/>
  <c r="G485" i="107" s="1"/>
  <c r="G144" i="107"/>
  <c r="G487" i="107" s="1"/>
  <c r="G86" i="107"/>
  <c r="O56" i="8"/>
  <c r="R56" i="49"/>
  <c r="T56" i="53"/>
  <c r="F441" i="10"/>
  <c r="R62" i="49"/>
  <c r="T62" i="53"/>
  <c r="O62" i="8"/>
  <c r="L68" i="3"/>
  <c r="O68" i="49"/>
  <c r="L68" i="8"/>
  <c r="N68" i="52"/>
  <c r="Q68" i="53"/>
  <c r="R71" i="49"/>
  <c r="T71" i="53"/>
  <c r="V72" i="72"/>
  <c r="AO66" i="8"/>
  <c r="V70" i="72"/>
  <c r="AO63" i="8"/>
  <c r="V85" i="72"/>
  <c r="AO78" i="8"/>
  <c r="C53" i="114"/>
  <c r="C52" i="114"/>
  <c r="E125" i="115"/>
  <c r="E120" i="115"/>
  <c r="E122" i="115" s="1"/>
  <c r="T57" i="53"/>
  <c r="R57" i="49"/>
  <c r="F279" i="10"/>
  <c r="AO75" i="8"/>
  <c r="V82" i="72"/>
  <c r="V74" i="72"/>
  <c r="AO68" i="8"/>
  <c r="V69" i="72"/>
  <c r="AO62" i="8"/>
  <c r="AO71" i="8"/>
  <c r="V77" i="72"/>
  <c r="C63" i="114"/>
  <c r="C67" i="114"/>
  <c r="G156" i="107"/>
  <c r="G59" i="107"/>
  <c r="G122" i="107"/>
  <c r="Q73" i="52"/>
  <c r="V66" i="72"/>
  <c r="AO60" i="8"/>
  <c r="V68" i="72"/>
  <c r="AO61" i="8"/>
  <c r="V73" i="72"/>
  <c r="AO67" i="8"/>
  <c r="F201" i="10"/>
  <c r="G72" i="107"/>
  <c r="G65" i="107"/>
  <c r="C58" i="114"/>
  <c r="O83" i="8"/>
  <c r="R82" i="49"/>
  <c r="T82" i="53"/>
  <c r="V93" i="72"/>
  <c r="AO85" i="8"/>
  <c r="AO84" i="8"/>
  <c r="V91" i="72"/>
  <c r="V75" i="72"/>
  <c r="AO69" i="8"/>
  <c r="V88" i="72"/>
  <c r="AO81" i="8"/>
  <c r="O67" i="49"/>
  <c r="L67" i="8"/>
  <c r="N67" i="52"/>
  <c r="L67" i="3"/>
  <c r="Q67" i="53"/>
  <c r="O66" i="8"/>
  <c r="R66" i="49"/>
  <c r="T66" i="53"/>
  <c r="R79" i="49"/>
  <c r="T79" i="53"/>
  <c r="O79" i="49"/>
  <c r="N79" i="52"/>
  <c r="Q79" i="53"/>
  <c r="L79" i="8"/>
  <c r="L79" i="3"/>
  <c r="G31" i="107"/>
  <c r="G54" i="107"/>
  <c r="V81" i="72"/>
  <c r="AO74" i="8"/>
  <c r="AO77" i="8"/>
  <c r="V84" i="72"/>
  <c r="V80" i="72"/>
  <c r="AO73" i="8"/>
  <c r="V64" i="72"/>
  <c r="AO58" i="8"/>
  <c r="O57" i="49"/>
  <c r="N57" i="52"/>
  <c r="Q57" i="53"/>
  <c r="L57" i="3"/>
  <c r="L57" i="8"/>
  <c r="G101" i="107"/>
  <c r="G130" i="107"/>
  <c r="G37" i="107"/>
  <c r="E208" i="1"/>
  <c r="V83" i="72"/>
  <c r="AO76" i="8"/>
  <c r="V71" i="72"/>
  <c r="AO64" i="8"/>
  <c r="V62" i="72"/>
  <c r="AO57" i="8"/>
  <c r="V90" i="72"/>
  <c r="AO83" i="8"/>
  <c r="L8" i="107"/>
  <c r="L11" i="107"/>
  <c r="L9" i="107"/>
  <c r="L10" i="107"/>
  <c r="Y64" i="2"/>
  <c r="Z64" i="10" s="1"/>
  <c r="T62" i="107"/>
  <c r="W35" i="107"/>
  <c r="AB39" i="2" s="1"/>
  <c r="AC39" i="10" s="1"/>
  <c r="W34" i="107"/>
  <c r="AB38" i="2" s="1"/>
  <c r="AC38" i="10" s="1"/>
  <c r="W33" i="107"/>
  <c r="W36" i="107"/>
  <c r="AB40" i="2" s="1"/>
  <c r="AC40" i="10" s="1"/>
  <c r="Q85" i="107"/>
  <c r="V88" i="2" s="1"/>
  <c r="W88" i="10" s="1"/>
  <c r="Q83" i="107"/>
  <c r="V86" i="2" s="1"/>
  <c r="W86" i="10" s="1"/>
  <c r="Q84" i="107"/>
  <c r="V87" i="2" s="1"/>
  <c r="W87" i="10" s="1"/>
  <c r="Q81" i="107"/>
  <c r="Q82" i="107"/>
  <c r="V85" i="2" s="1"/>
  <c r="W85" i="10" s="1"/>
  <c r="W69" i="107"/>
  <c r="AB72" i="2" s="1"/>
  <c r="AC72" i="10" s="1"/>
  <c r="W68" i="107"/>
  <c r="AB71" i="2" s="1"/>
  <c r="AC71" i="10" s="1"/>
  <c r="W67" i="107"/>
  <c r="W70" i="107"/>
  <c r="W71" i="107"/>
  <c r="AD140" i="107"/>
  <c r="AD142" i="107"/>
  <c r="AD141" i="107"/>
  <c r="AD137" i="107"/>
  <c r="AD139" i="107"/>
  <c r="AD143" i="107"/>
  <c r="AD138" i="107"/>
  <c r="AI139" i="2" s="1"/>
  <c r="Q68" i="107"/>
  <c r="V71" i="2" s="1"/>
  <c r="W71" i="10" s="1"/>
  <c r="Q70" i="107"/>
  <c r="Q71" i="107"/>
  <c r="Q67" i="107"/>
  <c r="Q69" i="107"/>
  <c r="V72" i="2" s="1"/>
  <c r="W72" i="10" s="1"/>
  <c r="Q103" i="107"/>
  <c r="Q104" i="107"/>
  <c r="V105" i="2" s="1"/>
  <c r="W105" i="10" s="1"/>
  <c r="Q107" i="107"/>
  <c r="Q106" i="107"/>
  <c r="V107" i="2" s="1"/>
  <c r="W107" i="10" s="1"/>
  <c r="Q108" i="107"/>
  <c r="Q105" i="107"/>
  <c r="V106" i="2" s="1"/>
  <c r="W106" i="10" s="1"/>
  <c r="BH112" i="109"/>
  <c r="BH124" i="109"/>
  <c r="AD40" i="107"/>
  <c r="AI44" i="2" s="1"/>
  <c r="AJ44" i="10" s="1"/>
  <c r="AD42" i="107"/>
  <c r="AI46" i="2" s="1"/>
  <c r="AJ46" i="10" s="1"/>
  <c r="AD39" i="107"/>
  <c r="AD41" i="107"/>
  <c r="AI45" i="2" s="1"/>
  <c r="AJ45" i="10" s="1"/>
  <c r="Q118" i="107"/>
  <c r="V119" i="2" s="1"/>
  <c r="W119" i="10" s="1"/>
  <c r="Q119" i="107"/>
  <c r="V120" i="2" s="1"/>
  <c r="W120" i="10" s="1"/>
  <c r="Q114" i="107"/>
  <c r="V115" i="2" s="1"/>
  <c r="W115" i="10" s="1"/>
  <c r="Q111" i="107"/>
  <c r="Q116" i="107"/>
  <c r="V117" i="2" s="1"/>
  <c r="W117" i="10" s="1"/>
  <c r="Q117" i="107"/>
  <c r="V118" i="2" s="1"/>
  <c r="W118" i="10" s="1"/>
  <c r="Q115" i="107"/>
  <c r="V116" i="2" s="1"/>
  <c r="W116" i="10" s="1"/>
  <c r="Q120" i="107"/>
  <c r="V121" i="2" s="1"/>
  <c r="W121" i="10" s="1"/>
  <c r="Q112" i="107"/>
  <c r="V113" i="2" s="1"/>
  <c r="W113" i="10" s="1"/>
  <c r="Q121" i="107"/>
  <c r="Q113" i="107"/>
  <c r="V114" i="2" s="1"/>
  <c r="W114" i="10" s="1"/>
  <c r="Q142" i="107"/>
  <c r="Q139" i="107"/>
  <c r="Q143" i="107"/>
  <c r="Q137" i="107"/>
  <c r="Q141" i="107"/>
  <c r="Q140" i="107"/>
  <c r="Q138" i="107"/>
  <c r="V139" i="2" s="1"/>
  <c r="AC169" i="107"/>
  <c r="AC175" i="107"/>
  <c r="AC397" i="107"/>
  <c r="AC55" i="107"/>
  <c r="AJ313" i="107" a="1"/>
  <c r="AJ313" i="107" s="1"/>
  <c r="AJ38" i="107" a="1"/>
  <c r="AJ38" i="107" s="1"/>
  <c r="AJ307" i="107" a="1"/>
  <c r="AJ307" i="107" s="1"/>
  <c r="AJ385" i="107" a="1"/>
  <c r="AJ385" i="107" s="1"/>
  <c r="AJ373" i="107" a="1"/>
  <c r="AJ373" i="107" s="1"/>
  <c r="AJ247" i="107" a="1"/>
  <c r="AJ247" i="107" s="1"/>
  <c r="AJ229" i="107" a="1"/>
  <c r="AJ229" i="107" s="1"/>
  <c r="AJ319" i="107" a="1"/>
  <c r="AJ319" i="107" s="1"/>
  <c r="AJ26" i="107" a="1"/>
  <c r="AJ26" i="107" s="1"/>
  <c r="AD107" i="107"/>
  <c r="AD106" i="107"/>
  <c r="AI107" i="2" s="1"/>
  <c r="AJ107" i="10" s="1"/>
  <c r="AD108" i="107"/>
  <c r="AD105" i="107"/>
  <c r="AI106" i="2" s="1"/>
  <c r="AJ106" i="10" s="1"/>
  <c r="AD104" i="107"/>
  <c r="AI105" i="2" s="1"/>
  <c r="AJ105" i="10" s="1"/>
  <c r="AD103" i="107"/>
  <c r="W58" i="107"/>
  <c r="AB61" i="2" s="1"/>
  <c r="AC61" i="10" s="1"/>
  <c r="W56" i="107"/>
  <c r="W57" i="107"/>
  <c r="AB60" i="2" s="1"/>
  <c r="AC60" i="10" s="1"/>
  <c r="W139" i="107"/>
  <c r="W137" i="107"/>
  <c r="W140" i="107"/>
  <c r="W142" i="107"/>
  <c r="W138" i="107"/>
  <c r="AB139" i="2" s="1"/>
  <c r="W143" i="107"/>
  <c r="W141" i="107"/>
  <c r="W120" i="107"/>
  <c r="AB121" i="2" s="1"/>
  <c r="AC121" i="10" s="1"/>
  <c r="W118" i="107"/>
  <c r="AB119" i="2" s="1"/>
  <c r="AC119" i="10" s="1"/>
  <c r="W112" i="107"/>
  <c r="AB113" i="2" s="1"/>
  <c r="AC113" i="10" s="1"/>
  <c r="W115" i="107"/>
  <c r="AB116" i="2" s="1"/>
  <c r="AC116" i="10" s="1"/>
  <c r="W114" i="107"/>
  <c r="AB115" i="2" s="1"/>
  <c r="AC115" i="10" s="1"/>
  <c r="W121" i="107"/>
  <c r="W116" i="107"/>
  <c r="AB117" i="2" s="1"/>
  <c r="AC117" i="10" s="1"/>
  <c r="W117" i="107"/>
  <c r="AB118" i="2" s="1"/>
  <c r="AC118" i="10" s="1"/>
  <c r="W111" i="107"/>
  <c r="W113" i="107"/>
  <c r="AB114" i="2" s="1"/>
  <c r="AC114" i="10" s="1"/>
  <c r="W119" i="107"/>
  <c r="AB120" i="2" s="1"/>
  <c r="AC120" i="10" s="1"/>
  <c r="W41" i="107"/>
  <c r="AB45" i="2" s="1"/>
  <c r="AC45" i="10" s="1"/>
  <c r="W39" i="107"/>
  <c r="W40" i="107"/>
  <c r="AB44" i="2" s="1"/>
  <c r="AC44" i="10" s="1"/>
  <c r="W42" i="107"/>
  <c r="AB46" i="2" s="1"/>
  <c r="AC46" i="10" s="1"/>
  <c r="W17" i="107"/>
  <c r="AB21" i="2" s="1"/>
  <c r="AC21" i="10" s="1"/>
  <c r="W14" i="107"/>
  <c r="W16" i="107"/>
  <c r="AB20" i="2" s="1"/>
  <c r="AC20" i="10" s="1"/>
  <c r="W15" i="107"/>
  <c r="AB19" i="2" s="1"/>
  <c r="AC19" i="10" s="1"/>
  <c r="Q15" i="107"/>
  <c r="V19" i="2" s="1"/>
  <c r="W19" i="10" s="1"/>
  <c r="Q14" i="107"/>
  <c r="Q17" i="107"/>
  <c r="V21" i="2" s="1"/>
  <c r="W21" i="10" s="1"/>
  <c r="Q16" i="107"/>
  <c r="V20" i="2" s="1"/>
  <c r="W20" i="10" s="1"/>
  <c r="Q27" i="107"/>
  <c r="Q30" i="107"/>
  <c r="V34" i="2" s="1"/>
  <c r="W34" i="10" s="1"/>
  <c r="Q28" i="107"/>
  <c r="V32" i="2" s="1"/>
  <c r="W32" i="10" s="1"/>
  <c r="Q29" i="107"/>
  <c r="V33" i="2" s="1"/>
  <c r="W33" i="10" s="1"/>
  <c r="AC181" i="107"/>
  <c r="AC193" i="107"/>
  <c r="AC19" i="107"/>
  <c r="AC217" i="107"/>
  <c r="AC187" i="107"/>
  <c r="AC325" i="107"/>
  <c r="AC283" i="107"/>
  <c r="AC301" i="107"/>
  <c r="AE73" i="107"/>
  <c r="AE217" i="107"/>
  <c r="AE409" i="107"/>
  <c r="AE26" i="107"/>
  <c r="AE283" i="107"/>
  <c r="AE421" i="107"/>
  <c r="AE307" i="107"/>
  <c r="AE379" i="107"/>
  <c r="M52" i="107"/>
  <c r="R56" i="2" s="1"/>
  <c r="S56" i="10" s="1"/>
  <c r="M53" i="107"/>
  <c r="R57" i="2" s="1"/>
  <c r="S57" i="10" s="1"/>
  <c r="M51" i="107"/>
  <c r="Z84" i="107"/>
  <c r="AE87" i="2" s="1"/>
  <c r="AF87" i="10" s="1"/>
  <c r="Z81" i="107"/>
  <c r="Z82" i="107"/>
  <c r="AE85" i="2" s="1"/>
  <c r="AF85" i="10" s="1"/>
  <c r="Z83" i="107"/>
  <c r="AE86" i="2" s="1"/>
  <c r="AF86" i="10" s="1"/>
  <c r="Z85" i="107"/>
  <c r="AE88" i="2" s="1"/>
  <c r="AF88" i="10" s="1"/>
  <c r="Z23" i="107"/>
  <c r="AE27" i="2" s="1"/>
  <c r="AF27" i="10" s="1"/>
  <c r="Z21" i="107"/>
  <c r="AE25" i="2" s="1"/>
  <c r="AF25" i="10" s="1"/>
  <c r="Z22" i="107"/>
  <c r="AE26" i="2" s="1"/>
  <c r="AF26" i="10" s="1"/>
  <c r="Z20" i="107"/>
  <c r="Z24" i="107"/>
  <c r="AE28" i="2" s="1"/>
  <c r="AF28" i="10" s="1"/>
  <c r="Z126" i="107"/>
  <c r="AE127" i="2" s="1"/>
  <c r="AF127" i="10" s="1"/>
  <c r="Z125" i="107"/>
  <c r="AE126" i="2" s="1"/>
  <c r="AF126" i="10" s="1"/>
  <c r="Z129" i="107"/>
  <c r="Z124" i="107"/>
  <c r="Z127" i="107"/>
  <c r="Z128" i="107"/>
  <c r="AF415" i="107"/>
  <c r="AF32" i="107"/>
  <c r="AF343" i="107"/>
  <c r="AF259" i="107"/>
  <c r="AF373" i="107"/>
  <c r="AF445" i="107"/>
  <c r="AF66" i="107"/>
  <c r="AF397" i="107"/>
  <c r="AH131" i="115"/>
  <c r="BG113" i="115"/>
  <c r="BG125" i="115"/>
  <c r="Y100" i="107"/>
  <c r="AD102" i="2" s="1"/>
  <c r="AE102" i="10" s="1"/>
  <c r="Y97" i="107"/>
  <c r="AD99" i="2" s="1"/>
  <c r="AE99" i="10" s="1"/>
  <c r="Y98" i="107"/>
  <c r="AD100" i="2" s="1"/>
  <c r="AE100" i="10" s="1"/>
  <c r="Y99" i="107"/>
  <c r="AD101" i="2" s="1"/>
  <c r="AE101" i="10" s="1"/>
  <c r="Y96" i="107"/>
  <c r="Y51" i="107"/>
  <c r="Y53" i="107"/>
  <c r="AD57" i="2" s="1"/>
  <c r="AE57" i="10" s="1"/>
  <c r="Y52" i="107"/>
  <c r="AD56" i="2" s="1"/>
  <c r="AE56" i="10" s="1"/>
  <c r="Y74" i="107"/>
  <c r="Y75" i="107"/>
  <c r="AD78" i="2" s="1"/>
  <c r="AE78" i="10" s="1"/>
  <c r="Y78" i="107"/>
  <c r="AD81" i="2" s="1"/>
  <c r="AE81" i="10" s="1"/>
  <c r="Y77" i="107"/>
  <c r="AD80" i="2" s="1"/>
  <c r="AE80" i="10" s="1"/>
  <c r="Y76" i="107"/>
  <c r="AD79" i="2" s="1"/>
  <c r="AE79" i="10" s="1"/>
  <c r="N23" i="107"/>
  <c r="S27" i="2" s="1"/>
  <c r="T27" i="10" s="1"/>
  <c r="N20" i="107" a="1"/>
  <c r="N20" i="107" s="1"/>
  <c r="N24" i="107"/>
  <c r="S28" i="2" s="1"/>
  <c r="T28" i="10" s="1"/>
  <c r="N21" i="107" a="1"/>
  <c r="N21" i="107" s="1"/>
  <c r="S25" i="2" s="1"/>
  <c r="T25" i="10" s="1"/>
  <c r="N22" i="107"/>
  <c r="S26" i="2" s="1"/>
  <c r="T26" i="10" s="1"/>
  <c r="N108" i="107"/>
  <c r="N103" i="107"/>
  <c r="T241" i="107"/>
  <c r="T415" i="107"/>
  <c r="T361" i="107"/>
  <c r="T307" i="107"/>
  <c r="T181" i="107"/>
  <c r="T379" i="107"/>
  <c r="T110" i="107"/>
  <c r="T445" i="107"/>
  <c r="O107" i="107"/>
  <c r="O106" i="107"/>
  <c r="T107" i="2" s="1"/>
  <c r="U107" i="10" s="1"/>
  <c r="O104" i="107"/>
  <c r="T105" i="2" s="1"/>
  <c r="U105" i="10" s="1"/>
  <c r="O108" i="107"/>
  <c r="O103" i="107"/>
  <c r="O105" i="107"/>
  <c r="T106" i="2" s="1"/>
  <c r="U106" i="10" s="1"/>
  <c r="O69" i="107"/>
  <c r="T72" i="2" s="1"/>
  <c r="U72" i="10" s="1"/>
  <c r="O68" i="107"/>
  <c r="T71" i="2" s="1"/>
  <c r="U71" i="10" s="1"/>
  <c r="O67" i="107"/>
  <c r="O71" i="107"/>
  <c r="O70" i="107"/>
  <c r="L66" i="107"/>
  <c r="L110" i="107"/>
  <c r="L409" i="107"/>
  <c r="L205" i="107"/>
  <c r="L337" i="107"/>
  <c r="L136" i="107"/>
  <c r="L235" i="107"/>
  <c r="L415" i="107"/>
  <c r="S38" i="107"/>
  <c r="S87" i="107"/>
  <c r="S391" i="107"/>
  <c r="S193" i="107"/>
  <c r="S136" i="107"/>
  <c r="S217" i="107"/>
  <c r="S241" i="107"/>
  <c r="S181" i="107"/>
  <c r="V91" i="107"/>
  <c r="V93" i="107"/>
  <c r="V89" i="107"/>
  <c r="V90" i="107"/>
  <c r="V92" i="107"/>
  <c r="V88" i="107"/>
  <c r="V85" i="107"/>
  <c r="V83" i="107"/>
  <c r="V84" i="107"/>
  <c r="V82" i="107"/>
  <c r="V81" i="107"/>
  <c r="AH235" i="107"/>
  <c r="AH259" i="107"/>
  <c r="AH415" i="107"/>
  <c r="AH265" i="107"/>
  <c r="AH271" i="107"/>
  <c r="U90" i="107"/>
  <c r="Z92" i="2" s="1"/>
  <c r="AA92" i="10" s="1"/>
  <c r="U93" i="107"/>
  <c r="U92" i="107"/>
  <c r="Z94" i="2" s="1"/>
  <c r="AA94" i="10" s="1"/>
  <c r="U91" i="107"/>
  <c r="Z93" i="2" s="1"/>
  <c r="AA93" i="10" s="1"/>
  <c r="U88" i="107"/>
  <c r="U89" i="107"/>
  <c r="Z91" i="2" s="1"/>
  <c r="AA91" i="10" s="1"/>
  <c r="U9" i="107"/>
  <c r="Z13" i="2" s="1"/>
  <c r="AA13" i="10" s="1"/>
  <c r="U8" i="107"/>
  <c r="U11" i="107"/>
  <c r="Z15" i="2" s="1"/>
  <c r="AA15" i="10" s="1"/>
  <c r="U10" i="107"/>
  <c r="Z14" i="2" s="1"/>
  <c r="AA14" i="10" s="1"/>
  <c r="X36" i="107"/>
  <c r="AC40" i="2" s="1"/>
  <c r="AD40" i="10" s="1"/>
  <c r="X35" i="107"/>
  <c r="AC39" i="2" s="1"/>
  <c r="AD39" i="10" s="1"/>
  <c r="X33" i="107"/>
  <c r="X34" i="107"/>
  <c r="AC38" i="2" s="1"/>
  <c r="AD38" i="10" s="1"/>
  <c r="X90" i="107"/>
  <c r="AC92" i="2" s="1"/>
  <c r="AD92" i="10" s="1"/>
  <c r="X89" i="107"/>
  <c r="AC91" i="2" s="1"/>
  <c r="AD91" i="10" s="1"/>
  <c r="X91" i="107"/>
  <c r="AC93" i="2" s="1"/>
  <c r="AD93" i="10" s="1"/>
  <c r="X92" i="107"/>
  <c r="AC94" i="2" s="1"/>
  <c r="AD94" i="10" s="1"/>
  <c r="X93" i="107"/>
  <c r="X88" i="107"/>
  <c r="U492" i="107"/>
  <c r="AD48" i="107"/>
  <c r="AI52" i="2" s="1"/>
  <c r="AJ52" i="10" s="1"/>
  <c r="AD46" i="107"/>
  <c r="AI50" i="2" s="1"/>
  <c r="AJ50" i="10" s="1"/>
  <c r="AD45" i="107"/>
  <c r="AD47" i="107"/>
  <c r="AI51" i="2" s="1"/>
  <c r="AJ51" i="10" s="1"/>
  <c r="AD57" i="107"/>
  <c r="AI60" i="2" s="1"/>
  <c r="AJ60" i="10" s="1"/>
  <c r="AD56" i="107"/>
  <c r="AD58" i="107"/>
  <c r="AI61" i="2" s="1"/>
  <c r="AJ61" i="10" s="1"/>
  <c r="AD27" i="107"/>
  <c r="AD28" i="107"/>
  <c r="AI32" i="2" s="1"/>
  <c r="AJ32" i="10" s="1"/>
  <c r="AD29" i="107"/>
  <c r="AI33" i="2" s="1"/>
  <c r="AJ33" i="10" s="1"/>
  <c r="AD30" i="107"/>
  <c r="AI34" i="2" s="1"/>
  <c r="AJ34" i="10" s="1"/>
  <c r="W10" i="107"/>
  <c r="AB14" i="2" s="1"/>
  <c r="AC14" i="10" s="1"/>
  <c r="W8" i="107"/>
  <c r="W9" i="107"/>
  <c r="AB13" i="2" s="1"/>
  <c r="AC13" i="10" s="1"/>
  <c r="W11" i="107"/>
  <c r="AB15" i="2" s="1"/>
  <c r="AC15" i="10" s="1"/>
  <c r="W74" i="107"/>
  <c r="W78" i="107"/>
  <c r="AB81" i="2" s="1"/>
  <c r="AC81" i="10" s="1"/>
  <c r="W76" i="107"/>
  <c r="AB79" i="2" s="1"/>
  <c r="AC79" i="10" s="1"/>
  <c r="W75" i="107"/>
  <c r="AB78" i="2" s="1"/>
  <c r="AC78" i="10" s="1"/>
  <c r="W77" i="107"/>
  <c r="AB80" i="2" s="1"/>
  <c r="AC80" i="10" s="1"/>
  <c r="W52" i="107"/>
  <c r="AB56" i="2" s="1"/>
  <c r="AC56" i="10" s="1"/>
  <c r="W51" i="107"/>
  <c r="W53" i="107"/>
  <c r="AB57" i="2" s="1"/>
  <c r="AC57" i="10" s="1"/>
  <c r="Q62" i="107"/>
  <c r="V64" i="2"/>
  <c r="W64" i="10" s="1"/>
  <c r="Q36" i="107"/>
  <c r="V40" i="2" s="1"/>
  <c r="W40" i="10" s="1"/>
  <c r="Q35" i="107"/>
  <c r="V39" i="2" s="1"/>
  <c r="W39" i="10" s="1"/>
  <c r="Q33" i="107"/>
  <c r="Q34" i="107"/>
  <c r="V38" i="2" s="1"/>
  <c r="W38" i="10" s="1"/>
  <c r="AC118" i="107"/>
  <c r="AH119" i="2" s="1"/>
  <c r="AI119" i="10" s="1"/>
  <c r="AC117" i="107"/>
  <c r="AH118" i="2" s="1"/>
  <c r="AI118" i="10" s="1"/>
  <c r="AC14" i="107"/>
  <c r="AC15" i="107"/>
  <c r="AH19" i="2" s="1"/>
  <c r="AI19" i="10" s="1"/>
  <c r="AC17" i="107"/>
  <c r="AH21" i="2" s="1"/>
  <c r="AI21" i="10" s="1"/>
  <c r="AC16" i="107"/>
  <c r="AH20" i="2" s="1"/>
  <c r="AI20" i="10" s="1"/>
  <c r="AB112" i="109"/>
  <c r="AB124" i="109"/>
  <c r="L31" i="101"/>
  <c r="L33" i="101" s="1"/>
  <c r="L81" i="101" s="1"/>
  <c r="M91" i="107"/>
  <c r="R93" i="2" s="1"/>
  <c r="S93" i="10" s="1"/>
  <c r="AA84" i="107"/>
  <c r="AF87" i="2" s="1"/>
  <c r="AG87" i="10" s="1"/>
  <c r="AA81" i="107"/>
  <c r="AA83" i="107"/>
  <c r="AF86" i="2" s="1"/>
  <c r="AG86" i="10" s="1"/>
  <c r="AA85" i="107"/>
  <c r="AF88" i="2" s="1"/>
  <c r="AG88" i="10" s="1"/>
  <c r="AA82" i="107"/>
  <c r="AF85" i="2" s="1"/>
  <c r="AG85" i="10" s="1"/>
  <c r="Z53" i="107"/>
  <c r="AE57" i="2" s="1"/>
  <c r="AF57" i="10" s="1"/>
  <c r="Z51" i="107"/>
  <c r="Z52" i="107"/>
  <c r="AE56" i="2" s="1"/>
  <c r="AF56" i="10" s="1"/>
  <c r="Z39" i="107"/>
  <c r="Z42" i="107"/>
  <c r="AE46" i="2" s="1"/>
  <c r="AF46" i="10" s="1"/>
  <c r="Z40" i="107"/>
  <c r="AE44" i="2" s="1"/>
  <c r="AF44" i="10" s="1"/>
  <c r="Z41" i="107"/>
  <c r="AE45" i="2" s="1"/>
  <c r="AF45" i="10" s="1"/>
  <c r="Y126" i="109"/>
  <c r="Z492" i="107"/>
  <c r="I83" i="101"/>
  <c r="AF108" i="107"/>
  <c r="BG58" i="109"/>
  <c r="AI169" i="107" s="1" a="1"/>
  <c r="AI169" i="107" s="1"/>
  <c r="Y62" i="107"/>
  <c r="AD64" i="2"/>
  <c r="AE64" i="10" s="1"/>
  <c r="Y21" i="107"/>
  <c r="AD25" i="2" s="1"/>
  <c r="AE25" i="10" s="1"/>
  <c r="Y22" i="107"/>
  <c r="AD26" i="2" s="1"/>
  <c r="AE26" i="10" s="1"/>
  <c r="Y20" i="107"/>
  <c r="Y23" i="107"/>
  <c r="AD27" i="2" s="1"/>
  <c r="AE27" i="10" s="1"/>
  <c r="Y24" i="107"/>
  <c r="AD28" i="2" s="1"/>
  <c r="AE28" i="10" s="1"/>
  <c r="Y138" i="107"/>
  <c r="AD139" i="2" s="1"/>
  <c r="Y143" i="107"/>
  <c r="Y141" i="107"/>
  <c r="Y139" i="107"/>
  <c r="Y137" i="107"/>
  <c r="Y140" i="107"/>
  <c r="Y142" i="107"/>
  <c r="W131" i="115"/>
  <c r="W127" i="115"/>
  <c r="O81" i="107"/>
  <c r="O82" i="107"/>
  <c r="T85" i="2" s="1"/>
  <c r="U85" i="10" s="1"/>
  <c r="O85" i="107"/>
  <c r="T88" i="2" s="1"/>
  <c r="U88" i="10" s="1"/>
  <c r="O83" i="107"/>
  <c r="T86" i="2" s="1"/>
  <c r="U86" i="10" s="1"/>
  <c r="O84" i="107"/>
  <c r="T87" i="2" s="1"/>
  <c r="U87" i="10" s="1"/>
  <c r="O46" i="107"/>
  <c r="T50" i="2" s="1"/>
  <c r="U50" i="10" s="1"/>
  <c r="O45" i="107"/>
  <c r="O47" i="107"/>
  <c r="T51" i="2" s="1"/>
  <c r="U51" i="10" s="1"/>
  <c r="O48" i="107"/>
  <c r="T52" i="2" s="1"/>
  <c r="U52" i="10" s="1"/>
  <c r="O9" i="107"/>
  <c r="T13" i="2" s="1"/>
  <c r="U13" i="10" s="1"/>
  <c r="O8" i="107"/>
  <c r="O11" i="107"/>
  <c r="T15" i="2" s="1"/>
  <c r="U15" i="10" s="1"/>
  <c r="O10" i="107"/>
  <c r="T14" i="2" s="1"/>
  <c r="U14" i="10" s="1"/>
  <c r="O100" i="107"/>
  <c r="T102" i="2" s="1"/>
  <c r="U102" i="10" s="1"/>
  <c r="O96" i="107"/>
  <c r="O98" i="107"/>
  <c r="T100" i="2" s="1"/>
  <c r="U100" i="10" s="1"/>
  <c r="O99" i="107"/>
  <c r="T101" i="2" s="1"/>
  <c r="U101" i="10" s="1"/>
  <c r="O97" i="107"/>
  <c r="T99" i="2" s="1"/>
  <c r="U99" i="10" s="1"/>
  <c r="AF131" i="115"/>
  <c r="AF127" i="115"/>
  <c r="L95" i="107"/>
  <c r="L123" i="107"/>
  <c r="L217" i="107"/>
  <c r="L319" i="107"/>
  <c r="L157" i="107"/>
  <c r="L13" i="107" a="1"/>
  <c r="L13" i="107" s="1"/>
  <c r="L271" i="107"/>
  <c r="L289" i="107"/>
  <c r="AA127" i="115"/>
  <c r="AA131" i="115"/>
  <c r="AC131" i="115"/>
  <c r="AC127" i="115"/>
  <c r="V106" i="107"/>
  <c r="V103" i="107"/>
  <c r="Z64" i="2"/>
  <c r="AA64" i="10" s="1"/>
  <c r="U62" i="107"/>
  <c r="U28" i="107"/>
  <c r="Z32" i="2" s="1"/>
  <c r="AA32" i="10" s="1"/>
  <c r="U29" i="107"/>
  <c r="Z33" i="2" s="1"/>
  <c r="AA33" i="10" s="1"/>
  <c r="U30" i="107"/>
  <c r="Z34" i="2" s="1"/>
  <c r="AA34" i="10" s="1"/>
  <c r="U27" i="107"/>
  <c r="U41" i="107"/>
  <c r="Z45" i="2" s="1"/>
  <c r="AA45" i="10" s="1"/>
  <c r="U42" i="107"/>
  <c r="Z46" i="2" s="1"/>
  <c r="AA46" i="10" s="1"/>
  <c r="U39" i="107"/>
  <c r="U40" i="107"/>
  <c r="Z44" i="2" s="1"/>
  <c r="AA44" i="10" s="1"/>
  <c r="U99" i="107"/>
  <c r="Z101" i="2" s="1"/>
  <c r="AA101" i="10" s="1"/>
  <c r="U98" i="107"/>
  <c r="Z100" i="2" s="1"/>
  <c r="AA100" i="10" s="1"/>
  <c r="U100" i="107"/>
  <c r="Z102" i="2" s="1"/>
  <c r="AA102" i="10" s="1"/>
  <c r="U96" i="107"/>
  <c r="U97" i="107"/>
  <c r="Z99" i="2" s="1"/>
  <c r="AA99" i="10" s="1"/>
  <c r="H133" i="107"/>
  <c r="H486" i="107" s="1"/>
  <c r="X84" i="107"/>
  <c r="AC87" i="2" s="1"/>
  <c r="AD87" i="10" s="1"/>
  <c r="X85" i="107"/>
  <c r="AC88" i="2" s="1"/>
  <c r="AD88" i="10" s="1"/>
  <c r="X82" i="107"/>
  <c r="AC85" i="2" s="1"/>
  <c r="AD85" i="10" s="1"/>
  <c r="X81" i="107"/>
  <c r="X83" i="107"/>
  <c r="AC86" i="2" s="1"/>
  <c r="AD86" i="10" s="1"/>
  <c r="X41" i="107"/>
  <c r="AC45" i="2" s="1"/>
  <c r="AD45" i="10" s="1"/>
  <c r="X39" i="107"/>
  <c r="X40" i="107"/>
  <c r="AC44" i="2" s="1"/>
  <c r="AD44" i="10" s="1"/>
  <c r="X42" i="107"/>
  <c r="AC46" i="2" s="1"/>
  <c r="AD46" i="10" s="1"/>
  <c r="X8" i="107"/>
  <c r="X11" i="107" a="1"/>
  <c r="X11" i="107" s="1"/>
  <c r="AC15" i="2" s="1"/>
  <c r="AD15" i="10" s="1"/>
  <c r="X10" i="107"/>
  <c r="AC14" i="2" s="1"/>
  <c r="AD14" i="10" s="1"/>
  <c r="X9" i="107"/>
  <c r="AC13" i="2" s="1"/>
  <c r="AD13" i="10" s="1"/>
  <c r="X57" i="107"/>
  <c r="AC60" i="2" s="1"/>
  <c r="AD60" i="10" s="1"/>
  <c r="X58" i="107"/>
  <c r="AC61" i="2" s="1"/>
  <c r="AD61" i="10" s="1"/>
  <c r="X56" i="107"/>
  <c r="P12" i="10"/>
  <c r="AC289" i="107"/>
  <c r="P85" i="52"/>
  <c r="P5" i="52"/>
  <c r="AA100" i="107"/>
  <c r="AF102" i="2" s="1"/>
  <c r="AG102" i="10" s="1"/>
  <c r="AA96" i="107"/>
  <c r="AA68" i="107"/>
  <c r="AF71" i="2" s="1"/>
  <c r="AG71" i="10" s="1"/>
  <c r="AA71" i="107"/>
  <c r="AA67" i="107"/>
  <c r="AA70" i="107"/>
  <c r="AA69" i="107"/>
  <c r="AF72" i="2" s="1"/>
  <c r="AG72" i="10" s="1"/>
  <c r="Z71" i="107"/>
  <c r="Z68" i="107"/>
  <c r="AE71" i="2" s="1"/>
  <c r="AF71" i="10" s="1"/>
  <c r="Z70" i="107"/>
  <c r="Z69" i="107"/>
  <c r="AE72" i="2" s="1"/>
  <c r="AF72" i="10" s="1"/>
  <c r="Z67" i="107"/>
  <c r="Z121" i="107"/>
  <c r="Z118" i="107"/>
  <c r="AE119" i="2" s="1"/>
  <c r="AF119" i="10" s="1"/>
  <c r="Z119" i="107"/>
  <c r="AE120" i="2" s="1"/>
  <c r="AF120" i="10" s="1"/>
  <c r="Z112" i="107"/>
  <c r="AE113" i="2" s="1"/>
  <c r="AF113" i="10" s="1"/>
  <c r="Z120" i="107"/>
  <c r="AE121" i="2" s="1"/>
  <c r="AF121" i="10" s="1"/>
  <c r="Z117" i="107"/>
  <c r="AE118" i="2" s="1"/>
  <c r="AF118" i="10" s="1"/>
  <c r="Z113" i="107"/>
  <c r="AE114" i="2" s="1"/>
  <c r="AF114" i="10" s="1"/>
  <c r="Z114" i="107"/>
  <c r="AE115" i="2" s="1"/>
  <c r="AF115" i="10" s="1"/>
  <c r="Z116" i="107"/>
  <c r="AE117" i="2" s="1"/>
  <c r="AF117" i="10" s="1"/>
  <c r="Z111" i="107"/>
  <c r="Z115" i="107"/>
  <c r="AE116" i="2" s="1"/>
  <c r="AF116" i="10" s="1"/>
  <c r="Y68" i="107"/>
  <c r="AD71" i="2" s="1"/>
  <c r="AE71" i="10" s="1"/>
  <c r="Y67" i="107"/>
  <c r="Y71" i="107"/>
  <c r="Y69" i="107"/>
  <c r="AD72" i="2" s="1"/>
  <c r="AE72" i="10" s="1"/>
  <c r="Y70" i="107"/>
  <c r="Y107" i="107"/>
  <c r="Y106" i="107"/>
  <c r="AD107" i="2" s="1"/>
  <c r="AE107" i="10" s="1"/>
  <c r="Y108" i="107"/>
  <c r="Y104" i="107"/>
  <c r="AD105" i="2" s="1"/>
  <c r="AE105" i="10" s="1"/>
  <c r="Y105" i="107"/>
  <c r="AD106" i="2" s="1"/>
  <c r="AE106" i="10" s="1"/>
  <c r="Y103" i="107"/>
  <c r="Y91" i="107"/>
  <c r="AD93" i="2" s="1"/>
  <c r="AE93" i="10" s="1"/>
  <c r="Y92" i="107"/>
  <c r="AD94" i="2" s="1"/>
  <c r="AE94" i="10" s="1"/>
  <c r="Y93" i="107"/>
  <c r="Y89" i="107"/>
  <c r="AD91" i="2" s="1"/>
  <c r="AE91" i="10" s="1"/>
  <c r="Y90" i="107"/>
  <c r="AD92" i="2" s="1"/>
  <c r="AE92" i="10" s="1"/>
  <c r="Y88" i="107"/>
  <c r="S64" i="2"/>
  <c r="T64" i="10" s="1"/>
  <c r="N62" i="107"/>
  <c r="N57" i="107"/>
  <c r="S60" i="2" s="1"/>
  <c r="T60" i="10" s="1"/>
  <c r="N58" i="107"/>
  <c r="S61" i="2" s="1"/>
  <c r="T61" i="10" s="1"/>
  <c r="N56" i="107"/>
  <c r="N128" i="107"/>
  <c r="N125" i="107"/>
  <c r="S126" i="2" s="1"/>
  <c r="T126" i="10" s="1"/>
  <c r="AE131" i="115"/>
  <c r="AE127" i="115"/>
  <c r="R112" i="109"/>
  <c r="R124" i="109"/>
  <c r="L102" i="107"/>
  <c r="L439" i="107"/>
  <c r="L385" i="107"/>
  <c r="L301" i="107"/>
  <c r="L26" i="107"/>
  <c r="L349" i="107"/>
  <c r="L223" i="107"/>
  <c r="L391" i="107"/>
  <c r="S96" i="107"/>
  <c r="V98" i="107"/>
  <c r="V100" i="107"/>
  <c r="V97" i="107"/>
  <c r="V99" i="107"/>
  <c r="V96" i="107"/>
  <c r="AH141" i="107"/>
  <c r="U22" i="107"/>
  <c r="Z26" i="2" s="1"/>
  <c r="AA26" i="10" s="1"/>
  <c r="U23" i="107"/>
  <c r="Z27" i="2" s="1"/>
  <c r="AA27" i="10" s="1"/>
  <c r="U20" i="107"/>
  <c r="U21" i="107"/>
  <c r="Z25" i="2" s="1"/>
  <c r="AA25" i="10" s="1"/>
  <c r="U24" i="107"/>
  <c r="Z28" i="2" s="1"/>
  <c r="AA28" i="10" s="1"/>
  <c r="U17" i="107"/>
  <c r="Z21" i="2" s="1"/>
  <c r="AA21" i="10" s="1"/>
  <c r="U15" i="107"/>
  <c r="Z19" i="2" s="1"/>
  <c r="AA19" i="10" s="1"/>
  <c r="U14" i="107"/>
  <c r="U16" i="107"/>
  <c r="Z20" i="2" s="1"/>
  <c r="AA20" i="10" s="1"/>
  <c r="U34" i="107"/>
  <c r="Z38" i="2" s="1"/>
  <c r="AA38" i="10" s="1"/>
  <c r="U35" i="107"/>
  <c r="Z39" i="2" s="1"/>
  <c r="AA39" i="10" s="1"/>
  <c r="U33" i="107"/>
  <c r="U36" i="107"/>
  <c r="Z40" i="2" s="1"/>
  <c r="AA40" i="10" s="1"/>
  <c r="X45" i="107"/>
  <c r="X48" i="107"/>
  <c r="AC52" i="2" s="1"/>
  <c r="AD52" i="10" s="1"/>
  <c r="X47" i="107"/>
  <c r="AC51" i="2" s="1"/>
  <c r="AD51" i="10" s="1"/>
  <c r="X46" i="107"/>
  <c r="AC50" i="2" s="1"/>
  <c r="AD50" i="10" s="1"/>
  <c r="X52" i="107"/>
  <c r="AC56" i="2" s="1"/>
  <c r="AD56" i="10" s="1"/>
  <c r="X53" i="107"/>
  <c r="AC57" i="2" s="1"/>
  <c r="AD57" i="10" s="1"/>
  <c r="X51" i="107"/>
  <c r="X96" i="107"/>
  <c r="X99" i="107"/>
  <c r="AC101" i="2" s="1"/>
  <c r="AD101" i="10" s="1"/>
  <c r="X100" i="107"/>
  <c r="AC102" i="2" s="1"/>
  <c r="AD102" i="10" s="1"/>
  <c r="X98" i="107"/>
  <c r="AC100" i="2" s="1"/>
  <c r="AD100" i="10" s="1"/>
  <c r="X97" i="107"/>
  <c r="AC99" i="2" s="1"/>
  <c r="AD99" i="10" s="1"/>
  <c r="J31" i="101"/>
  <c r="J33" i="101" s="1"/>
  <c r="J81" i="101" s="1"/>
  <c r="Z112" i="109"/>
  <c r="Z124" i="109"/>
  <c r="Q76" i="107"/>
  <c r="V79" i="2" s="1"/>
  <c r="W79" i="10" s="1"/>
  <c r="Q75" i="107"/>
  <c r="V78" i="2" s="1"/>
  <c r="W78" i="10" s="1"/>
  <c r="Q74" i="107"/>
  <c r="Q77" i="107"/>
  <c r="V80" i="2" s="1"/>
  <c r="W80" i="10" s="1"/>
  <c r="Q78" i="107"/>
  <c r="V81" i="2" s="1"/>
  <c r="W81" i="10" s="1"/>
  <c r="Q126" i="107"/>
  <c r="V127" i="2" s="1"/>
  <c r="W127" i="10" s="1"/>
  <c r="Q128" i="107"/>
  <c r="Q129" i="107"/>
  <c r="Q124" i="107"/>
  <c r="Q127" i="107"/>
  <c r="Q125" i="107"/>
  <c r="V126" i="2" s="1"/>
  <c r="W126" i="10" s="1"/>
  <c r="Q21" i="107"/>
  <c r="V25" i="2" s="1"/>
  <c r="W25" i="10" s="1"/>
  <c r="Q23" i="107"/>
  <c r="V27" i="2" s="1"/>
  <c r="W27" i="10" s="1"/>
  <c r="Q24" i="107"/>
  <c r="V28" i="2" s="1"/>
  <c r="W28" i="10" s="1"/>
  <c r="Q20" i="107"/>
  <c r="Q22" i="107"/>
  <c r="V26" i="2" s="1"/>
  <c r="W26" i="10" s="1"/>
  <c r="Q57" i="107"/>
  <c r="V60" i="2" s="1"/>
  <c r="W60" i="10" s="1"/>
  <c r="Q56" i="107"/>
  <c r="Q58" i="107"/>
  <c r="V61" i="2" s="1"/>
  <c r="W61" i="10" s="1"/>
  <c r="AC439" i="107"/>
  <c r="AC235" i="107"/>
  <c r="AC102" i="107"/>
  <c r="AC403" i="107"/>
  <c r="AC373" i="107"/>
  <c r="AC421" i="107"/>
  <c r="AC277" i="107"/>
  <c r="AC38" i="107"/>
  <c r="AC229" i="107"/>
  <c r="AE68" i="107"/>
  <c r="AJ71" i="2" s="1"/>
  <c r="AK71" i="10" s="1"/>
  <c r="AE69" i="107"/>
  <c r="AJ72" i="2" s="1"/>
  <c r="AK72" i="10" s="1"/>
  <c r="AE70" i="107"/>
  <c r="AE67" i="107"/>
  <c r="AE71" i="107"/>
  <c r="AD112" i="109"/>
  <c r="AD124" i="109"/>
  <c r="N31" i="101"/>
  <c r="N33" i="101" s="1"/>
  <c r="N81" i="101" s="1"/>
  <c r="M78" i="107"/>
  <c r="R81" i="2" s="1"/>
  <c r="S81" i="10" s="1"/>
  <c r="M77" i="107"/>
  <c r="R80" i="2" s="1"/>
  <c r="S80" i="10" s="1"/>
  <c r="M74" i="107"/>
  <c r="M76" i="107"/>
  <c r="R79" i="2" s="1"/>
  <c r="S79" i="10" s="1"/>
  <c r="M75" i="107"/>
  <c r="R78" i="2" s="1"/>
  <c r="S78" i="10" s="1"/>
  <c r="AA17" i="107"/>
  <c r="AF21" i="2" s="1"/>
  <c r="AG21" i="10" s="1"/>
  <c r="Z45" i="107"/>
  <c r="Z48" i="107"/>
  <c r="AE52" i="2" s="1"/>
  <c r="AF52" i="10" s="1"/>
  <c r="Z47" i="107"/>
  <c r="AE51" i="2" s="1"/>
  <c r="AF51" i="10" s="1"/>
  <c r="Z46" i="107"/>
  <c r="AE50" i="2" s="1"/>
  <c r="AF50" i="10" s="1"/>
  <c r="AE64" i="2"/>
  <c r="AF64" i="10" s="1"/>
  <c r="Z62" i="107"/>
  <c r="Z89" i="107"/>
  <c r="AE91" i="2" s="1"/>
  <c r="AF91" i="10" s="1"/>
  <c r="Z93" i="107"/>
  <c r="Z91" i="107"/>
  <c r="AE93" i="2" s="1"/>
  <c r="AF93" i="10" s="1"/>
  <c r="Z92" i="107"/>
  <c r="AE94" i="2" s="1"/>
  <c r="AF94" i="10" s="1"/>
  <c r="Z90" i="107"/>
  <c r="AE92" i="2" s="1"/>
  <c r="AF92" i="10" s="1"/>
  <c r="Z88" i="107"/>
  <c r="Z58" i="107"/>
  <c r="AE61" i="2" s="1"/>
  <c r="AF61" i="10" s="1"/>
  <c r="Z57" i="107"/>
  <c r="AE60" i="2" s="1"/>
  <c r="AF60" i="10" s="1"/>
  <c r="Z56" i="107"/>
  <c r="Z9" i="107" a="1"/>
  <c r="Z9" i="107" s="1"/>
  <c r="AE13" i="2" s="1"/>
  <c r="AF13" i="10" s="1"/>
  <c r="Z8" i="107"/>
  <c r="Z10" i="107"/>
  <c r="AE14" i="2" s="1"/>
  <c r="AF14" i="10" s="1"/>
  <c r="Z11" i="107"/>
  <c r="AE15" i="2" s="1"/>
  <c r="AF15" i="10" s="1"/>
  <c r="L131" i="115"/>
  <c r="L127" i="115"/>
  <c r="K120" i="101"/>
  <c r="J112" i="109"/>
  <c r="J124" i="109"/>
  <c r="Y85" i="107"/>
  <c r="AD88" i="2" s="1"/>
  <c r="AE88" i="10" s="1"/>
  <c r="Y84" i="107"/>
  <c r="AD87" i="2" s="1"/>
  <c r="AE87" i="10" s="1"/>
  <c r="Y81" i="107"/>
  <c r="Y83" i="107"/>
  <c r="AD86" i="2" s="1"/>
  <c r="AE86" i="10" s="1"/>
  <c r="Y82" i="107"/>
  <c r="AD85" i="2" s="1"/>
  <c r="AE85" i="10" s="1"/>
  <c r="Y9" i="107"/>
  <c r="AD13" i="2" s="1"/>
  <c r="AE13" i="10" s="1"/>
  <c r="Y10" i="107"/>
  <c r="AD14" i="2" s="1"/>
  <c r="AE14" i="10" s="1"/>
  <c r="Y11" i="107"/>
  <c r="AD15" i="2" s="1"/>
  <c r="AE15" i="10" s="1"/>
  <c r="Y8" i="107"/>
  <c r="T235" i="107"/>
  <c r="T7" i="107"/>
  <c r="T355" i="107"/>
  <c r="T205" i="107"/>
  <c r="T271" i="107"/>
  <c r="T193" i="107"/>
  <c r="T367" i="107"/>
  <c r="T283" i="107"/>
  <c r="O74" i="107"/>
  <c r="O75" i="107"/>
  <c r="T78" i="2" s="1"/>
  <c r="U78" i="10" s="1"/>
  <c r="O76" i="107"/>
  <c r="T79" i="2" s="1"/>
  <c r="U79" i="10" s="1"/>
  <c r="O77" i="107"/>
  <c r="T80" i="2" s="1"/>
  <c r="U80" i="10" s="1"/>
  <c r="O78" i="107"/>
  <c r="T81" i="2" s="1"/>
  <c r="U81" i="10" s="1"/>
  <c r="O23" i="107"/>
  <c r="T27" i="2" s="1"/>
  <c r="U27" i="10" s="1"/>
  <c r="O21" i="107"/>
  <c r="T25" i="2" s="1"/>
  <c r="U25" i="10" s="1"/>
  <c r="O20" i="107"/>
  <c r="O24" i="107"/>
  <c r="T28" i="2" s="1"/>
  <c r="U28" i="10" s="1"/>
  <c r="O22" i="107"/>
  <c r="T26" i="2" s="1"/>
  <c r="U26" i="10" s="1"/>
  <c r="L427" i="107"/>
  <c r="L60" i="107"/>
  <c r="L175" i="107"/>
  <c r="L163" i="107"/>
  <c r="L397" i="107"/>
  <c r="L343" i="107"/>
  <c r="L199" i="107"/>
  <c r="L313" i="107"/>
  <c r="L361" i="107"/>
  <c r="Q131" i="115"/>
  <c r="Q127" i="115"/>
  <c r="V67" i="107"/>
  <c r="U113" i="107"/>
  <c r="Z114" i="2" s="1"/>
  <c r="AA114" i="10" s="1"/>
  <c r="U114" i="107"/>
  <c r="Z115" i="2" s="1"/>
  <c r="AA115" i="10" s="1"/>
  <c r="U112" i="107"/>
  <c r="Z113" i="2" s="1"/>
  <c r="AA113" i="10" s="1"/>
  <c r="U118" i="107"/>
  <c r="Z119" i="2" s="1"/>
  <c r="AA119" i="10" s="1"/>
  <c r="U116" i="107"/>
  <c r="Z117" i="2" s="1"/>
  <c r="AA117" i="10" s="1"/>
  <c r="U117" i="107"/>
  <c r="Z118" i="2" s="1"/>
  <c r="AA118" i="10" s="1"/>
  <c r="U121" i="107"/>
  <c r="U115" i="107"/>
  <c r="Z116" i="2" s="1"/>
  <c r="AA116" i="10" s="1"/>
  <c r="U120" i="107"/>
  <c r="Z121" i="2" s="1"/>
  <c r="AA121" i="10" s="1"/>
  <c r="U111" i="107"/>
  <c r="U119" i="107"/>
  <c r="Z120" i="2" s="1"/>
  <c r="AA120" i="10" s="1"/>
  <c r="U48" i="107"/>
  <c r="Z52" i="2" s="1"/>
  <c r="AA52" i="10" s="1"/>
  <c r="U45" i="107"/>
  <c r="U47" i="107"/>
  <c r="Z51" i="2" s="1"/>
  <c r="AA51" i="10" s="1"/>
  <c r="U46" i="107"/>
  <c r="Z50" i="2" s="1"/>
  <c r="AA50" i="10" s="1"/>
  <c r="U85" i="107"/>
  <c r="Z88" i="2" s="1"/>
  <c r="AA88" i="10" s="1"/>
  <c r="U81" i="107"/>
  <c r="U82" i="107"/>
  <c r="Z85" i="2" s="1"/>
  <c r="AA85" i="10" s="1"/>
  <c r="U83" i="107"/>
  <c r="Z86" i="2" s="1"/>
  <c r="AA86" i="10" s="1"/>
  <c r="U84" i="107"/>
  <c r="Z87" i="2" s="1"/>
  <c r="AA87" i="10" s="1"/>
  <c r="U75" i="107"/>
  <c r="Z78" i="2" s="1"/>
  <c r="AA78" i="10" s="1"/>
  <c r="U78" i="107"/>
  <c r="Z81" i="2" s="1"/>
  <c r="AA81" i="10" s="1"/>
  <c r="U74" i="107"/>
  <c r="U76" i="107"/>
  <c r="Z79" i="2" s="1"/>
  <c r="AA79" i="10" s="1"/>
  <c r="U77" i="107"/>
  <c r="Z80" i="2" s="1"/>
  <c r="AA80" i="10" s="1"/>
  <c r="X139" i="107"/>
  <c r="X137" i="107"/>
  <c r="X142" i="107"/>
  <c r="X143" i="107"/>
  <c r="X141" i="107"/>
  <c r="X140" i="107"/>
  <c r="X138" i="107"/>
  <c r="AC139" i="2" s="1"/>
  <c r="X78" i="107"/>
  <c r="AC81" i="2" s="1"/>
  <c r="AD81" i="10" s="1"/>
  <c r="X77" i="107"/>
  <c r="AC80" i="2" s="1"/>
  <c r="AD80" i="10" s="1"/>
  <c r="X74" i="107"/>
  <c r="X76" i="107"/>
  <c r="AC79" i="2" s="1"/>
  <c r="AD79" i="10" s="1"/>
  <c r="X75" i="107"/>
  <c r="AC78" i="2" s="1"/>
  <c r="AD78" i="10" s="1"/>
  <c r="X126" i="107"/>
  <c r="AC127" i="2" s="1"/>
  <c r="AD127" i="10" s="1"/>
  <c r="X128" i="107"/>
  <c r="X124" i="107"/>
  <c r="X129" i="107"/>
  <c r="X125" i="107"/>
  <c r="AC126" i="2" s="1"/>
  <c r="AD126" i="10" s="1"/>
  <c r="X127" i="107"/>
  <c r="X29" i="107"/>
  <c r="AC33" i="2" s="1"/>
  <c r="AD33" i="10" s="1"/>
  <c r="X30" i="107"/>
  <c r="AC34" i="2" s="1"/>
  <c r="AD34" i="10" s="1"/>
  <c r="X27" i="107"/>
  <c r="X28" i="107"/>
  <c r="AC32" i="2" s="1"/>
  <c r="AD32" i="10" s="1"/>
  <c r="M120" i="101"/>
  <c r="M122" i="101" s="1"/>
  <c r="L112" i="109"/>
  <c r="L124" i="109"/>
  <c r="Y492" i="107"/>
  <c r="H83" i="101"/>
  <c r="H84" i="101" s="1"/>
  <c r="W62" i="107"/>
  <c r="AB64" i="2"/>
  <c r="AC64" i="10" s="1"/>
  <c r="AD99" i="107"/>
  <c r="AI101" i="2" s="1"/>
  <c r="AJ101" i="10" s="1"/>
  <c r="AD98" i="107"/>
  <c r="AI100" i="2" s="1"/>
  <c r="AJ100" i="10" s="1"/>
  <c r="AD97" i="107"/>
  <c r="AI99" i="2" s="1"/>
  <c r="AJ99" i="10" s="1"/>
  <c r="AD96" i="107"/>
  <c r="AD100" i="107"/>
  <c r="AI102" i="2" s="1"/>
  <c r="AJ102" i="10" s="1"/>
  <c r="AD10" i="107"/>
  <c r="AI14" i="2" s="1"/>
  <c r="AJ14" i="10" s="1"/>
  <c r="AD11" i="107"/>
  <c r="AI15" i="2" s="1"/>
  <c r="AJ15" i="10" s="1"/>
  <c r="AD8" i="107"/>
  <c r="AD9" i="107"/>
  <c r="AI13" i="2" s="1"/>
  <c r="AJ13" i="10" s="1"/>
  <c r="W21" i="107"/>
  <c r="AB25" i="2" s="1"/>
  <c r="AC25" i="10" s="1"/>
  <c r="W22" i="107"/>
  <c r="AB26" i="2" s="1"/>
  <c r="AC26" i="10" s="1"/>
  <c r="W23" i="107"/>
  <c r="AB27" i="2" s="1"/>
  <c r="AC27" i="10" s="1"/>
  <c r="W24" i="107"/>
  <c r="AB28" i="2" s="1"/>
  <c r="AC28" i="10" s="1"/>
  <c r="W20" i="107"/>
  <c r="AB67" i="2"/>
  <c r="AC67" i="10" s="1"/>
  <c r="W65" i="107"/>
  <c r="W47" i="107"/>
  <c r="AB51" i="2" s="1"/>
  <c r="AC51" i="10" s="1"/>
  <c r="W45" i="107"/>
  <c r="W46" i="107"/>
  <c r="AB50" i="2" s="1"/>
  <c r="AC50" i="10" s="1"/>
  <c r="W48" i="107"/>
  <c r="AB52" i="2" s="1"/>
  <c r="AC52" i="10" s="1"/>
  <c r="W99" i="107"/>
  <c r="AB101" i="2" s="1"/>
  <c r="AC101" i="10" s="1"/>
  <c r="W98" i="107"/>
  <c r="AB100" i="2" s="1"/>
  <c r="AC100" i="10" s="1"/>
  <c r="W96" i="107"/>
  <c r="W100" i="107"/>
  <c r="AB102" i="2" s="1"/>
  <c r="AC102" i="10" s="1"/>
  <c r="W97" i="107"/>
  <c r="AB99" i="2" s="1"/>
  <c r="AC99" i="10" s="1"/>
  <c r="W29" i="107"/>
  <c r="AB33" i="2" s="1"/>
  <c r="AC33" i="10" s="1"/>
  <c r="W27" i="107"/>
  <c r="W28" i="107"/>
  <c r="AB32" i="2" s="1"/>
  <c r="AC32" i="10" s="1"/>
  <c r="W30" i="107"/>
  <c r="AB34" i="2" s="1"/>
  <c r="AC34" i="10" s="1"/>
  <c r="Q65" i="107"/>
  <c r="V67" i="2"/>
  <c r="W67" i="10" s="1"/>
  <c r="Q46" i="107"/>
  <c r="V50" i="2" s="1"/>
  <c r="W50" i="10" s="1"/>
  <c r="Q47" i="107"/>
  <c r="V51" i="2" s="1"/>
  <c r="W51" i="10" s="1"/>
  <c r="Q45" i="107"/>
  <c r="Q48" i="107"/>
  <c r="V52" i="2" s="1"/>
  <c r="W52" i="10" s="1"/>
  <c r="Q98" i="107"/>
  <c r="V100" i="2" s="1"/>
  <c r="W100" i="10" s="1"/>
  <c r="Q99" i="107"/>
  <c r="V101" i="2" s="1"/>
  <c r="W101" i="10" s="1"/>
  <c r="Q97" i="107"/>
  <c r="V99" i="2" s="1"/>
  <c r="W99" i="10" s="1"/>
  <c r="Q100" i="107"/>
  <c r="V102" i="2" s="1"/>
  <c r="W102" i="10" s="1"/>
  <c r="Q96" i="107"/>
  <c r="Q51" i="107"/>
  <c r="Q53" i="107"/>
  <c r="V57" i="2" s="1"/>
  <c r="W57" i="10" s="1"/>
  <c r="Q52" i="107"/>
  <c r="V56" i="2" s="1"/>
  <c r="W56" i="10" s="1"/>
  <c r="AC355" i="107"/>
  <c r="AC66" i="107"/>
  <c r="AC205" i="107"/>
  <c r="AC391" i="107"/>
  <c r="AC265" i="107"/>
  <c r="AC241" i="107"/>
  <c r="AC427" i="107"/>
  <c r="AC136" i="107"/>
  <c r="AC211" i="107"/>
  <c r="AE331" i="107"/>
  <c r="AE44" i="107"/>
  <c r="AE102" i="107"/>
  <c r="AE325" i="107"/>
  <c r="AE80" i="107"/>
  <c r="AE38" i="107"/>
  <c r="AE136" i="107"/>
  <c r="AE60" i="107"/>
  <c r="AE61" i="107" s="1"/>
  <c r="M57" i="107"/>
  <c r="R60" i="2" s="1"/>
  <c r="S60" i="10" s="1"/>
  <c r="M84" i="107"/>
  <c r="R87" i="2" s="1"/>
  <c r="S87" i="10" s="1"/>
  <c r="M85" i="107"/>
  <c r="R88" i="2" s="1"/>
  <c r="S88" i="10" s="1"/>
  <c r="M83" i="107"/>
  <c r="R86" i="2" s="1"/>
  <c r="S86" i="10" s="1"/>
  <c r="M82" i="107"/>
  <c r="R85" i="2" s="1"/>
  <c r="S85" i="10" s="1"/>
  <c r="M81" i="107"/>
  <c r="AA48" i="107"/>
  <c r="AF52" i="2" s="1"/>
  <c r="AG52" i="10" s="1"/>
  <c r="AA127" i="107"/>
  <c r="AA126" i="107"/>
  <c r="AF127" i="2" s="1"/>
  <c r="AG127" i="10" s="1"/>
  <c r="AA129" i="107"/>
  <c r="AA128" i="107"/>
  <c r="AA125" i="107"/>
  <c r="AF126" i="2" s="1"/>
  <c r="AG126" i="10" s="1"/>
  <c r="AA124" i="107"/>
  <c r="Z14" i="107"/>
  <c r="Z17" i="107"/>
  <c r="AE21" i="2" s="1"/>
  <c r="AF21" i="10" s="1"/>
  <c r="Z16" i="107"/>
  <c r="AE20" i="2" s="1"/>
  <c r="AF20" i="10" s="1"/>
  <c r="Z15" i="107"/>
  <c r="AE19" i="2" s="1"/>
  <c r="AF19" i="10" s="1"/>
  <c r="O31" i="101"/>
  <c r="O33" i="101" s="1"/>
  <c r="O81" i="101" s="1"/>
  <c r="AE112" i="109"/>
  <c r="AE124" i="109"/>
  <c r="E33" i="101"/>
  <c r="Y29" i="107"/>
  <c r="AD33" i="2" s="1"/>
  <c r="AE33" i="10" s="1"/>
  <c r="Y27" i="107"/>
  <c r="Y28" i="107"/>
  <c r="AD32" i="2" s="1"/>
  <c r="AE32" i="10" s="1"/>
  <c r="Y30" i="107"/>
  <c r="AD34" i="2" s="1"/>
  <c r="AE34" i="10" s="1"/>
  <c r="Y128" i="107"/>
  <c r="Y124" i="107"/>
  <c r="Y129" i="107"/>
  <c r="Y125" i="107"/>
  <c r="AD126" i="2" s="1"/>
  <c r="AE126" i="10" s="1"/>
  <c r="Y126" i="107"/>
  <c r="AD127" i="2" s="1"/>
  <c r="AE127" i="10" s="1"/>
  <c r="Y127" i="107"/>
  <c r="Y17" i="107"/>
  <c r="AD21" i="2" s="1"/>
  <c r="AE21" i="10" s="1"/>
  <c r="Y14" i="107"/>
  <c r="Y15" i="107"/>
  <c r="AD19" i="2" s="1"/>
  <c r="AE19" i="10" s="1"/>
  <c r="Y16" i="107"/>
  <c r="AD20" i="2" s="1"/>
  <c r="AE20" i="10" s="1"/>
  <c r="N88" i="107"/>
  <c r="N91" i="107"/>
  <c r="S93" i="2" s="1"/>
  <c r="T93" i="10" s="1"/>
  <c r="N93" i="107"/>
  <c r="N92" i="107"/>
  <c r="S94" i="2" s="1"/>
  <c r="T94" i="10" s="1"/>
  <c r="N89" i="107"/>
  <c r="S91" i="2" s="1"/>
  <c r="T91" i="10" s="1"/>
  <c r="N90" i="107"/>
  <c r="S92" i="2" s="1"/>
  <c r="T92" i="10" s="1"/>
  <c r="T136" i="107"/>
  <c r="T50" i="107"/>
  <c r="T223" i="107"/>
  <c r="T38" i="107"/>
  <c r="T265" i="107"/>
  <c r="T199" i="107"/>
  <c r="T253" i="107"/>
  <c r="T397" i="107"/>
  <c r="T44" i="107"/>
  <c r="O57" i="107"/>
  <c r="T60" i="2" s="1"/>
  <c r="U60" i="10" s="1"/>
  <c r="O56" i="107"/>
  <c r="O58" i="107"/>
  <c r="T61" i="2" s="1"/>
  <c r="U61" i="10" s="1"/>
  <c r="O36" i="107"/>
  <c r="T40" i="2" s="1"/>
  <c r="U40" i="10" s="1"/>
  <c r="O34" i="107"/>
  <c r="T38" i="2" s="1"/>
  <c r="U38" i="10" s="1"/>
  <c r="O33" i="107"/>
  <c r="O35" i="107"/>
  <c r="T39" i="2" s="1"/>
  <c r="U39" i="10" s="1"/>
  <c r="N168" i="101"/>
  <c r="O492" i="107"/>
  <c r="M126" i="109"/>
  <c r="O140" i="107"/>
  <c r="O142" i="107"/>
  <c r="O141" i="107"/>
  <c r="O137" i="107"/>
  <c r="O138" i="107"/>
  <c r="T139" i="2" s="1"/>
  <c r="O143" i="107"/>
  <c r="O139" i="107"/>
  <c r="O114" i="107"/>
  <c r="T115" i="2" s="1"/>
  <c r="U115" i="10" s="1"/>
  <c r="O116" i="107"/>
  <c r="T117" i="2" s="1"/>
  <c r="U117" i="10" s="1"/>
  <c r="O113" i="107"/>
  <c r="T114" i="2" s="1"/>
  <c r="U114" i="10" s="1"/>
  <c r="O120" i="107"/>
  <c r="T121" i="2" s="1"/>
  <c r="U121" i="10" s="1"/>
  <c r="O121" i="107"/>
  <c r="O111" i="107"/>
  <c r="O112" i="107"/>
  <c r="T113" i="2" s="1"/>
  <c r="U113" i="10" s="1"/>
  <c r="O118" i="107"/>
  <c r="T119" i="2" s="1"/>
  <c r="U119" i="10" s="1"/>
  <c r="O117" i="107"/>
  <c r="T118" i="2" s="1"/>
  <c r="U118" i="10" s="1"/>
  <c r="O115" i="107"/>
  <c r="T116" i="2" s="1"/>
  <c r="U116" i="10" s="1"/>
  <c r="O119" i="107"/>
  <c r="T120" i="2" s="1"/>
  <c r="U120" i="10" s="1"/>
  <c r="Z131" i="115"/>
  <c r="Z127" i="115"/>
  <c r="L307" i="107"/>
  <c r="L187" i="107"/>
  <c r="L379" i="107"/>
  <c r="L38" i="107"/>
  <c r="L367" i="107"/>
  <c r="L44" i="107"/>
  <c r="L50" i="107"/>
  <c r="L283" i="107"/>
  <c r="L229" i="107"/>
  <c r="V28" i="107"/>
  <c r="V30" i="107"/>
  <c r="V15" i="107"/>
  <c r="V17" i="107"/>
  <c r="V16" i="107"/>
  <c r="V14" i="107"/>
  <c r="AH112" i="109"/>
  <c r="AH124" i="109"/>
  <c r="U137" i="107"/>
  <c r="U142" i="107"/>
  <c r="U140" i="107"/>
  <c r="U141" i="107"/>
  <c r="U143" i="107"/>
  <c r="U138" i="107"/>
  <c r="Z139" i="2" s="1"/>
  <c r="U139" i="107"/>
  <c r="U125" i="107"/>
  <c r="Z126" i="2" s="1"/>
  <c r="AA126" i="10" s="1"/>
  <c r="U124" i="107"/>
  <c r="U128" i="107"/>
  <c r="U127" i="107"/>
  <c r="U126" i="107"/>
  <c r="Z127" i="2" s="1"/>
  <c r="AA127" i="10" s="1"/>
  <c r="U129" i="107"/>
  <c r="U57" i="107"/>
  <c r="Z60" i="2" s="1"/>
  <c r="AA60" i="10" s="1"/>
  <c r="U58" i="107"/>
  <c r="Z61" i="2" s="1"/>
  <c r="AA61" i="10" s="1"/>
  <c r="U56" i="107"/>
  <c r="X21" i="107"/>
  <c r="AC25" i="2" s="1"/>
  <c r="AD25" i="10" s="1"/>
  <c r="X20" i="107"/>
  <c r="X22" i="107"/>
  <c r="AC26" i="2" s="1"/>
  <c r="AD26" i="10" s="1"/>
  <c r="X23" i="107"/>
  <c r="AC27" i="2" s="1"/>
  <c r="AD27" i="10" s="1"/>
  <c r="X24" i="107"/>
  <c r="AC28" i="2" s="1"/>
  <c r="AD28" i="10" s="1"/>
  <c r="AC67" i="2"/>
  <c r="AD67" i="10" s="1"/>
  <c r="X65" i="107"/>
  <c r="X131" i="115"/>
  <c r="X127" i="115"/>
  <c r="AU112" i="109"/>
  <c r="AU124" i="109"/>
  <c r="P168" i="101"/>
  <c r="Q492" i="107"/>
  <c r="Q34" i="52"/>
  <c r="AI64" i="2"/>
  <c r="AJ64" i="10" s="1"/>
  <c r="AD62" i="107"/>
  <c r="AD68" i="107"/>
  <c r="AI71" i="2" s="1"/>
  <c r="AJ71" i="10" s="1"/>
  <c r="AD70" i="107"/>
  <c r="AD71" i="107"/>
  <c r="AD69" i="107"/>
  <c r="AI72" i="2" s="1"/>
  <c r="AJ72" i="10" s="1"/>
  <c r="AD67" i="107"/>
  <c r="Q89" i="107"/>
  <c r="V91" i="2" s="1"/>
  <c r="W91" i="10" s="1"/>
  <c r="Q92" i="107"/>
  <c r="V94" i="2" s="1"/>
  <c r="W94" i="10" s="1"/>
  <c r="Q91" i="107"/>
  <c r="V93" i="2" s="1"/>
  <c r="W93" i="10" s="1"/>
  <c r="Q90" i="107"/>
  <c r="V92" i="2" s="1"/>
  <c r="W92" i="10" s="1"/>
  <c r="Q88" i="107"/>
  <c r="Q93" i="107"/>
  <c r="AC163" i="107"/>
  <c r="AC415" i="107"/>
  <c r="AC247" i="107"/>
  <c r="AC337" i="107"/>
  <c r="AC253" i="107"/>
  <c r="AC60" i="107"/>
  <c r="AC61" i="107" s="1"/>
  <c r="AC199" i="107"/>
  <c r="AC367" i="107"/>
  <c r="AC361" i="107"/>
  <c r="F399" i="10"/>
  <c r="AE241" i="107"/>
  <c r="AE187" i="107"/>
  <c r="AE289" i="107"/>
  <c r="AE50" i="107"/>
  <c r="AE397" i="107"/>
  <c r="AE445" i="107"/>
  <c r="AE110" i="107"/>
  <c r="AE415" i="107"/>
  <c r="AE205" i="107"/>
  <c r="AA11" i="107"/>
  <c r="AF15" i="2" s="1"/>
  <c r="AG15" i="10" s="1"/>
  <c r="AA9" i="107"/>
  <c r="AF13" i="2" s="1"/>
  <c r="AG13" i="10" s="1"/>
  <c r="AA10" i="107"/>
  <c r="AF14" i="2" s="1"/>
  <c r="AG14" i="10" s="1"/>
  <c r="AA8" i="107"/>
  <c r="AA21" i="107"/>
  <c r="AF25" i="2" s="1"/>
  <c r="AG25" i="10" s="1"/>
  <c r="AA20" i="107"/>
  <c r="AA22" i="107"/>
  <c r="AF26" i="2" s="1"/>
  <c r="AG26" i="10" s="1"/>
  <c r="AA24" i="107"/>
  <c r="AF28" i="2" s="1"/>
  <c r="AG28" i="10" s="1"/>
  <c r="AA23" i="107"/>
  <c r="AF27" i="2" s="1"/>
  <c r="AG27" i="10" s="1"/>
  <c r="Z35" i="107"/>
  <c r="AE39" i="2" s="1"/>
  <c r="AF39" i="10" s="1"/>
  <c r="Z34" i="107"/>
  <c r="AE38" i="2" s="1"/>
  <c r="AF38" i="10" s="1"/>
  <c r="Z33" i="107"/>
  <c r="Z36" i="107"/>
  <c r="AE40" i="2" s="1"/>
  <c r="AF40" i="10" s="1"/>
  <c r="Z75" i="107"/>
  <c r="AE78" i="2" s="1"/>
  <c r="AF78" i="10" s="1"/>
  <c r="Z77" i="107"/>
  <c r="AE80" i="2" s="1"/>
  <c r="AF80" i="10" s="1"/>
  <c r="Z74" i="107"/>
  <c r="Z78" i="107"/>
  <c r="AE81" i="2" s="1"/>
  <c r="AF81" i="10" s="1"/>
  <c r="Z76" i="107"/>
  <c r="AE79" i="2" s="1"/>
  <c r="AF79" i="10" s="1"/>
  <c r="AF211" i="107"/>
  <c r="AF205" i="107"/>
  <c r="AF241" i="107"/>
  <c r="V492" i="107"/>
  <c r="E83" i="101"/>
  <c r="AD67" i="2"/>
  <c r="AE67" i="10" s="1"/>
  <c r="Y65" i="107"/>
  <c r="S67" i="2"/>
  <c r="T67" i="10" s="1"/>
  <c r="N65" i="107"/>
  <c r="N113" i="107"/>
  <c r="S114" i="2" s="1"/>
  <c r="T114" i="10" s="1"/>
  <c r="N121" i="107"/>
  <c r="N112" i="107"/>
  <c r="S113" i="2" s="1"/>
  <c r="T113" i="10" s="1"/>
  <c r="N119" i="107"/>
  <c r="S120" i="2" s="1"/>
  <c r="T120" i="10" s="1"/>
  <c r="N114" i="107"/>
  <c r="S115" i="2" s="1"/>
  <c r="T115" i="10" s="1"/>
  <c r="N111" i="107"/>
  <c r="N120" i="107"/>
  <c r="S121" i="2" s="1"/>
  <c r="T121" i="10" s="1"/>
  <c r="N118" i="107"/>
  <c r="S119" i="2" s="1"/>
  <c r="T119" i="10" s="1"/>
  <c r="N115" i="107"/>
  <c r="S116" i="2" s="1"/>
  <c r="T116" i="10" s="1"/>
  <c r="N116" i="107"/>
  <c r="S117" i="2" s="1"/>
  <c r="T117" i="10" s="1"/>
  <c r="N117" i="107"/>
  <c r="S118" i="2" s="1"/>
  <c r="T118" i="10" s="1"/>
  <c r="T157" i="107"/>
  <c r="T211" i="107"/>
  <c r="T169" i="107"/>
  <c r="T63" i="107"/>
  <c r="T64" i="107" s="1"/>
  <c r="T421" i="107"/>
  <c r="T427" i="107"/>
  <c r="T19" i="107"/>
  <c r="T229" i="107"/>
  <c r="T247" i="107"/>
  <c r="O16" i="107"/>
  <c r="T20" i="2" s="1"/>
  <c r="U20" i="10" s="1"/>
  <c r="O15" i="107"/>
  <c r="T19" i="2" s="1"/>
  <c r="U19" i="10" s="1"/>
  <c r="O17" i="107"/>
  <c r="T21" i="2" s="1"/>
  <c r="U21" i="10" s="1"/>
  <c r="O14" i="107"/>
  <c r="O65" i="107"/>
  <c r="T67" i="2"/>
  <c r="U67" i="10" s="1"/>
  <c r="L259" i="107"/>
  <c r="L265" i="107"/>
  <c r="L211" i="107"/>
  <c r="L331" i="107"/>
  <c r="L445" i="107"/>
  <c r="L151" i="107"/>
  <c r="L247" i="107"/>
  <c r="L169" i="107"/>
  <c r="L193" i="107"/>
  <c r="O131" i="115"/>
  <c r="O127" i="115"/>
  <c r="S68" i="107"/>
  <c r="X71" i="2" s="1"/>
  <c r="Y71" i="10" s="1"/>
  <c r="S70" i="107"/>
  <c r="S71" i="107"/>
  <c r="Q124" i="109"/>
  <c r="Q112" i="109"/>
  <c r="V8" i="107"/>
  <c r="V10" i="107"/>
  <c r="V9" i="107"/>
  <c r="V11" i="107"/>
  <c r="V35" i="107"/>
  <c r="V34" i="107"/>
  <c r="V33" i="107"/>
  <c r="V36" i="107"/>
  <c r="V77" i="107"/>
  <c r="V75" i="107"/>
  <c r="V74" i="107"/>
  <c r="V78" i="107"/>
  <c r="V76" i="107"/>
  <c r="V61" i="107"/>
  <c r="AH301" i="107"/>
  <c r="AH157" i="107"/>
  <c r="AH379" i="107"/>
  <c r="AH373" i="107"/>
  <c r="AT58" i="109"/>
  <c r="AH95" i="107" s="1" a="1"/>
  <c r="AH95" i="107" s="1"/>
  <c r="U105" i="107"/>
  <c r="Z106" i="2" s="1"/>
  <c r="AA106" i="10" s="1"/>
  <c r="U103" i="107"/>
  <c r="U106" i="107"/>
  <c r="Z107" i="2" s="1"/>
  <c r="AA107" i="10" s="1"/>
  <c r="U108" i="107"/>
  <c r="U107" i="107"/>
  <c r="U104" i="107"/>
  <c r="Z105" i="2" s="1"/>
  <c r="AA105" i="10" s="1"/>
  <c r="AC64" i="2"/>
  <c r="AD64" i="10" s="1"/>
  <c r="X62" i="107"/>
  <c r="X15" i="107"/>
  <c r="AC19" i="2" s="1"/>
  <c r="AD19" i="10" s="1"/>
  <c r="X16" i="107"/>
  <c r="AC20" i="2" s="1"/>
  <c r="AD20" i="10" s="1"/>
  <c r="X17" i="107"/>
  <c r="AC21" i="2" s="1"/>
  <c r="AD21" i="10" s="1"/>
  <c r="X14" i="107"/>
  <c r="X67" i="107"/>
  <c r="X68" i="107"/>
  <c r="AC71" i="2" s="1"/>
  <c r="AD71" i="10" s="1"/>
  <c r="X70" i="107"/>
  <c r="X71" i="107"/>
  <c r="X69" i="107"/>
  <c r="AC72" i="2" s="1"/>
  <c r="AD72" i="10" s="1"/>
  <c r="X116" i="107"/>
  <c r="AC117" i="2" s="1"/>
  <c r="AD117" i="10" s="1"/>
  <c r="X118" i="107"/>
  <c r="AC119" i="2" s="1"/>
  <c r="AD119" i="10" s="1"/>
  <c r="X115" i="107"/>
  <c r="AC116" i="2" s="1"/>
  <c r="AD116" i="10" s="1"/>
  <c r="X119" i="107"/>
  <c r="AC120" i="2" s="1"/>
  <c r="AD120" i="10" s="1"/>
  <c r="X113" i="107"/>
  <c r="AC114" i="2" s="1"/>
  <c r="AD114" i="10" s="1"/>
  <c r="X121" i="107"/>
  <c r="X114" i="107"/>
  <c r="AC115" i="2" s="1"/>
  <c r="AD115" i="10" s="1"/>
  <c r="X117" i="107"/>
  <c r="AC118" i="2" s="1"/>
  <c r="AD118" i="10" s="1"/>
  <c r="X120" i="107"/>
  <c r="AC121" i="2" s="1"/>
  <c r="AD121" i="10" s="1"/>
  <c r="X112" i="107"/>
  <c r="AC113" i="2" s="1"/>
  <c r="AD113" i="10" s="1"/>
  <c r="X111" i="107"/>
  <c r="J127" i="115"/>
  <c r="J131" i="115"/>
  <c r="AD128" i="107"/>
  <c r="AD124" i="107"/>
  <c r="AD126" i="107"/>
  <c r="AI127" i="2" s="1"/>
  <c r="AJ127" i="10" s="1"/>
  <c r="AD125" i="107"/>
  <c r="AI126" i="2" s="1"/>
  <c r="AJ126" i="10" s="1"/>
  <c r="AD129" i="107"/>
  <c r="AD127" i="107"/>
  <c r="W127" i="107"/>
  <c r="W129" i="107"/>
  <c r="W125" i="107"/>
  <c r="AB126" i="2" s="1"/>
  <c r="AC126" i="10" s="1"/>
  <c r="W124" i="107"/>
  <c r="W128" i="107"/>
  <c r="W126" i="107"/>
  <c r="AB127" i="2" s="1"/>
  <c r="AC127" i="10" s="1"/>
  <c r="AD21" i="107"/>
  <c r="AI25" i="2" s="1"/>
  <c r="AJ25" i="10" s="1"/>
  <c r="AD23" i="107"/>
  <c r="AI27" i="2" s="1"/>
  <c r="AJ27" i="10" s="1"/>
  <c r="AD24" i="107"/>
  <c r="AI28" i="2" s="1"/>
  <c r="AJ28" i="10" s="1"/>
  <c r="AD20" i="107"/>
  <c r="AD22" i="107"/>
  <c r="AI26" i="2" s="1"/>
  <c r="AJ26" i="10" s="1"/>
  <c r="AD65" i="107"/>
  <c r="AI67" i="2"/>
  <c r="AJ67" i="10" s="1"/>
  <c r="W107" i="107"/>
  <c r="W106" i="107"/>
  <c r="AB107" i="2" s="1"/>
  <c r="AC107" i="10" s="1"/>
  <c r="W104" i="107"/>
  <c r="AB105" i="2" s="1"/>
  <c r="AC105" i="10" s="1"/>
  <c r="W105" i="107"/>
  <c r="AB106" i="2" s="1"/>
  <c r="AC106" i="10" s="1"/>
  <c r="W108" i="107"/>
  <c r="W103" i="107"/>
  <c r="Q11" i="107"/>
  <c r="V15" i="2" s="1"/>
  <c r="W15" i="10" s="1"/>
  <c r="Q8" i="107"/>
  <c r="Q10" i="107"/>
  <c r="V14" i="2" s="1"/>
  <c r="W14" i="10" s="1"/>
  <c r="Q9" i="107"/>
  <c r="V13" i="2" s="1"/>
  <c r="W13" i="10" s="1"/>
  <c r="AJ48" i="107"/>
  <c r="AD492" i="107"/>
  <c r="M83" i="101"/>
  <c r="M84" i="101" s="1"/>
  <c r="AC295" i="107"/>
  <c r="AE343" i="107"/>
  <c r="AE211" i="107"/>
  <c r="AE361" i="107"/>
  <c r="AA119" i="107"/>
  <c r="AF120" i="2" s="1"/>
  <c r="AG120" i="10" s="1"/>
  <c r="AA112" i="107"/>
  <c r="AF113" i="2" s="1"/>
  <c r="AG113" i="10" s="1"/>
  <c r="AA111" i="107"/>
  <c r="AA114" i="107"/>
  <c r="AF115" i="2" s="1"/>
  <c r="AG115" i="10" s="1"/>
  <c r="AA115" i="107"/>
  <c r="AF116" i="2" s="1"/>
  <c r="AG116" i="10" s="1"/>
  <c r="AA118" i="107"/>
  <c r="AF119" i="2" s="1"/>
  <c r="AG119" i="10" s="1"/>
  <c r="AA113" i="107"/>
  <c r="AF114" i="2" s="1"/>
  <c r="AG114" i="10" s="1"/>
  <c r="AA121" i="107"/>
  <c r="AA120" i="107"/>
  <c r="AF121" i="2" s="1"/>
  <c r="AG121" i="10" s="1"/>
  <c r="AA116" i="107"/>
  <c r="AF117" i="2" s="1"/>
  <c r="AG117" i="10" s="1"/>
  <c r="AA117" i="107"/>
  <c r="AF118" i="2" s="1"/>
  <c r="AG118" i="10" s="1"/>
  <c r="K127" i="115"/>
  <c r="K131" i="115"/>
  <c r="Y45" i="107"/>
  <c r="Y46" i="107"/>
  <c r="AD50" i="2" s="1"/>
  <c r="AE50" i="10" s="1"/>
  <c r="Y48" i="107"/>
  <c r="AD52" i="2" s="1"/>
  <c r="AE52" i="10" s="1"/>
  <c r="Y47" i="107"/>
  <c r="AD51" i="2" s="1"/>
  <c r="AE51" i="10" s="1"/>
  <c r="N39" i="107"/>
  <c r="N42" i="107"/>
  <c r="S46" i="2" s="1"/>
  <c r="T46" i="10" s="1"/>
  <c r="N41" i="107"/>
  <c r="S45" i="2" s="1"/>
  <c r="T45" i="10" s="1"/>
  <c r="N40" i="107"/>
  <c r="S44" i="2" s="1"/>
  <c r="T44" i="10" s="1"/>
  <c r="N52" i="107"/>
  <c r="S56" i="2" s="1"/>
  <c r="T56" i="10" s="1"/>
  <c r="N53" i="107"/>
  <c r="S57" i="2" s="1"/>
  <c r="T57" i="10" s="1"/>
  <c r="N51" i="107"/>
  <c r="T29" i="107"/>
  <c r="Y33" i="2" s="1"/>
  <c r="Z33" i="10" s="1"/>
  <c r="T30" i="107"/>
  <c r="Y34" i="2" s="1"/>
  <c r="Z34" i="10" s="1"/>
  <c r="T28" i="107"/>
  <c r="Y32" i="2" s="1"/>
  <c r="Z32" i="10" s="1"/>
  <c r="T27" i="107"/>
  <c r="T73" i="107"/>
  <c r="T80" i="107"/>
  <c r="T409" i="107"/>
  <c r="T187" i="107"/>
  <c r="T32" i="107"/>
  <c r="T373" i="107"/>
  <c r="O27" i="107"/>
  <c r="O28" i="107"/>
  <c r="T32" i="2" s="1"/>
  <c r="U32" i="10" s="1"/>
  <c r="O29" i="107"/>
  <c r="T33" i="2" s="1"/>
  <c r="U33" i="10" s="1"/>
  <c r="O30" i="107"/>
  <c r="T34" i="2" s="1"/>
  <c r="U34" i="10" s="1"/>
  <c r="O42" i="107"/>
  <c r="T46" i="2" s="1"/>
  <c r="U46" i="10" s="1"/>
  <c r="O39" i="107"/>
  <c r="O40" i="107"/>
  <c r="T44" i="2" s="1"/>
  <c r="U44" i="10" s="1"/>
  <c r="O41" i="107"/>
  <c r="T45" i="2" s="1"/>
  <c r="U45" i="10" s="1"/>
  <c r="O126" i="107"/>
  <c r="T127" i="2" s="1"/>
  <c r="U127" i="10" s="1"/>
  <c r="O127" i="107"/>
  <c r="O124" i="107"/>
  <c r="O125" i="107"/>
  <c r="T126" i="2" s="1"/>
  <c r="U126" i="10" s="1"/>
  <c r="O128" i="107"/>
  <c r="O129" i="107"/>
  <c r="O53" i="107"/>
  <c r="T57" i="2" s="1"/>
  <c r="U57" i="10" s="1"/>
  <c r="O52" i="107"/>
  <c r="T56" i="2" s="1"/>
  <c r="U56" i="10" s="1"/>
  <c r="O51" i="107"/>
  <c r="O92" i="107"/>
  <c r="T94" i="2" s="1"/>
  <c r="U94" i="10" s="1"/>
  <c r="O89" i="107"/>
  <c r="T91" i="2" s="1"/>
  <c r="U91" i="10" s="1"/>
  <c r="O91" i="107"/>
  <c r="T93" i="2" s="1"/>
  <c r="U93" i="10" s="1"/>
  <c r="O88" i="107"/>
  <c r="O90" i="107"/>
  <c r="T92" i="2" s="1"/>
  <c r="U92" i="10" s="1"/>
  <c r="O93" i="107"/>
  <c r="AU131" i="115"/>
  <c r="AU127" i="115"/>
  <c r="L355" i="107"/>
  <c r="L80" i="107"/>
  <c r="L277" i="107"/>
  <c r="L55" i="107"/>
  <c r="L241" i="107"/>
  <c r="L73" i="107"/>
  <c r="L32" i="107"/>
  <c r="L181" i="107"/>
  <c r="L253" i="107"/>
  <c r="T113" i="115"/>
  <c r="T125" i="115"/>
  <c r="S105" i="107"/>
  <c r="X106" i="2" s="1"/>
  <c r="Y106" i="10" s="1"/>
  <c r="S103" i="107"/>
  <c r="S104" i="107"/>
  <c r="X105" i="2" s="1"/>
  <c r="Y105" i="10" s="1"/>
  <c r="S106" i="107"/>
  <c r="X107" i="2" s="1"/>
  <c r="Y107" i="10" s="1"/>
  <c r="S108" i="107"/>
  <c r="S107" i="107"/>
  <c r="AG113" i="115"/>
  <c r="AG125" i="115"/>
  <c r="V21" i="107"/>
  <c r="V23" i="107"/>
  <c r="V24" i="107"/>
  <c r="V22" i="107"/>
  <c r="V20" i="107"/>
  <c r="V120" i="107"/>
  <c r="V115" i="107"/>
  <c r="V112" i="107"/>
  <c r="V114" i="107"/>
  <c r="V111" i="107"/>
  <c r="V113" i="107"/>
  <c r="V121" i="107"/>
  <c r="V119" i="107"/>
  <c r="V116" i="107"/>
  <c r="V117" i="107"/>
  <c r="V118" i="107"/>
  <c r="V64" i="107"/>
  <c r="AH331" i="107"/>
  <c r="F255" i="10"/>
  <c r="U65" i="107"/>
  <c r="Z67" i="2"/>
  <c r="AA67" i="10" s="1"/>
  <c r="X492" i="107"/>
  <c r="W126" i="109"/>
  <c r="G83" i="101"/>
  <c r="G84" i="101" s="1"/>
  <c r="V126" i="109"/>
  <c r="F83" i="101"/>
  <c r="F84" i="101" s="1"/>
  <c r="W492" i="107"/>
  <c r="AD81" i="107"/>
  <c r="AD82" i="107"/>
  <c r="AI85" i="2" s="1"/>
  <c r="AJ85" i="10" s="1"/>
  <c r="AD85" i="107"/>
  <c r="AI88" i="2" s="1"/>
  <c r="AJ88" i="10" s="1"/>
  <c r="AD84" i="107"/>
  <c r="AI87" i="2" s="1"/>
  <c r="AJ87" i="10" s="1"/>
  <c r="AD83" i="107"/>
  <c r="AI86" i="2" s="1"/>
  <c r="AJ86" i="10" s="1"/>
  <c r="AD52" i="107"/>
  <c r="AI56" i="2" s="1"/>
  <c r="AJ56" i="10" s="1"/>
  <c r="AD51" i="107"/>
  <c r="AD53" i="107"/>
  <c r="AI57" i="2" s="1"/>
  <c r="AJ57" i="10" s="1"/>
  <c r="AD113" i="107"/>
  <c r="AI114" i="2" s="1"/>
  <c r="AJ114" i="10" s="1"/>
  <c r="AD120" i="107"/>
  <c r="AI121" i="2" s="1"/>
  <c r="AJ121" i="10" s="1"/>
  <c r="AD119" i="107"/>
  <c r="AI120" i="2" s="1"/>
  <c r="AJ120" i="10" s="1"/>
  <c r="AD116" i="107"/>
  <c r="AI117" i="2" s="1"/>
  <c r="AJ117" i="10" s="1"/>
  <c r="AD115" i="107"/>
  <c r="AI116" i="2" s="1"/>
  <c r="AJ116" i="10" s="1"/>
  <c r="AD121" i="107"/>
  <c r="AD118" i="107"/>
  <c r="AI119" i="2" s="1"/>
  <c r="AJ119" i="10" s="1"/>
  <c r="AD114" i="107"/>
  <c r="AI115" i="2" s="1"/>
  <c r="AJ115" i="10" s="1"/>
  <c r="AD117" i="107"/>
  <c r="AI118" i="2" s="1"/>
  <c r="AJ118" i="10" s="1"/>
  <c r="AD112" i="107"/>
  <c r="AI113" i="2" s="1"/>
  <c r="AJ113" i="10" s="1"/>
  <c r="AD111" i="107"/>
  <c r="W91" i="107"/>
  <c r="AB93" i="2" s="1"/>
  <c r="AC93" i="10" s="1"/>
  <c r="W92" i="107"/>
  <c r="AB94" i="2" s="1"/>
  <c r="AC94" i="10" s="1"/>
  <c r="W93" i="107"/>
  <c r="W89" i="107"/>
  <c r="AB91" i="2" s="1"/>
  <c r="AC91" i="10" s="1"/>
  <c r="W90" i="107"/>
  <c r="AB92" i="2" s="1"/>
  <c r="AC92" i="10" s="1"/>
  <c r="W88" i="107"/>
  <c r="AD89" i="107"/>
  <c r="AI91" i="2" s="1"/>
  <c r="AJ91" i="10" s="1"/>
  <c r="AD88" i="107"/>
  <c r="AD92" i="107"/>
  <c r="AI94" i="2" s="1"/>
  <c r="AJ94" i="10" s="1"/>
  <c r="AD91" i="107"/>
  <c r="AI93" i="2" s="1"/>
  <c r="AJ93" i="10" s="1"/>
  <c r="AD90" i="107"/>
  <c r="AI92" i="2" s="1"/>
  <c r="AJ92" i="10" s="1"/>
  <c r="AD93" i="107"/>
  <c r="AD14" i="107"/>
  <c r="AD15" i="107"/>
  <c r="AI19" i="2" s="1"/>
  <c r="AJ19" i="10" s="1"/>
  <c r="AD17" i="107"/>
  <c r="AI21" i="2" s="1"/>
  <c r="AJ21" i="10" s="1"/>
  <c r="AD16" i="107"/>
  <c r="AI20" i="2" s="1"/>
  <c r="AJ20" i="10" s="1"/>
  <c r="W82" i="107"/>
  <c r="AB85" i="2" s="1"/>
  <c r="AC85" i="10" s="1"/>
  <c r="W81" i="107"/>
  <c r="W84" i="107"/>
  <c r="AB87" i="2" s="1"/>
  <c r="AC87" i="10" s="1"/>
  <c r="W85" i="107"/>
  <c r="AB88" i="2" s="1"/>
  <c r="AC88" i="10" s="1"/>
  <c r="W83" i="107"/>
  <c r="AB86" i="2" s="1"/>
  <c r="AC86" i="10" s="1"/>
  <c r="BT112" i="109"/>
  <c r="BT124" i="109"/>
  <c r="F417" i="10"/>
  <c r="AC307" i="107"/>
  <c r="AC223" i="107"/>
  <c r="AC95" i="107"/>
  <c r="AC63" i="107"/>
  <c r="AC64" i="107" s="1"/>
  <c r="O14" i="13"/>
  <c r="O6" i="13" s="1"/>
  <c r="AE151" i="107"/>
  <c r="AE265" i="107"/>
  <c r="AE169" i="107"/>
  <c r="AE235" i="107"/>
  <c r="AE391" i="107"/>
  <c r="AE439" i="107"/>
  <c r="M120" i="107"/>
  <c r="R121" i="2" s="1"/>
  <c r="S121" i="10" s="1"/>
  <c r="M116" i="107"/>
  <c r="R117" i="2" s="1"/>
  <c r="S117" i="10" s="1"/>
  <c r="M114" i="107"/>
  <c r="R115" i="2" s="1"/>
  <c r="S115" i="10" s="1"/>
  <c r="M9" i="107"/>
  <c r="R13" i="2" s="1"/>
  <c r="S13" i="10" s="1"/>
  <c r="M8" i="107"/>
  <c r="M10" i="107"/>
  <c r="R14" i="2" s="1"/>
  <c r="S14" i="10" s="1"/>
  <c r="M11" i="107"/>
  <c r="R15" i="2" s="1"/>
  <c r="S15" i="10" s="1"/>
  <c r="M47" i="107"/>
  <c r="R51" i="2" s="1"/>
  <c r="S51" i="10" s="1"/>
  <c r="M45" i="107"/>
  <c r="M48" i="107"/>
  <c r="R52" i="2" s="1"/>
  <c r="S52" i="10" s="1"/>
  <c r="M46" i="107"/>
  <c r="R50" i="2" s="1"/>
  <c r="S50" i="10" s="1"/>
  <c r="AA78" i="107"/>
  <c r="AF81" i="2" s="1"/>
  <c r="AG81" i="10" s="1"/>
  <c r="AA75" i="107"/>
  <c r="AF78" i="2" s="1"/>
  <c r="AG78" i="10" s="1"/>
  <c r="AA74" i="107"/>
  <c r="AA76" i="107"/>
  <c r="AF79" i="2" s="1"/>
  <c r="AG79" i="10" s="1"/>
  <c r="AA77" i="107"/>
  <c r="AF80" i="2" s="1"/>
  <c r="AG80" i="10" s="1"/>
  <c r="AA40" i="107"/>
  <c r="AF44" i="2" s="1"/>
  <c r="AG44" i="10" s="1"/>
  <c r="AA39" i="107"/>
  <c r="AA41" i="107"/>
  <c r="AF45" i="2" s="1"/>
  <c r="AG45" i="10" s="1"/>
  <c r="AA42" i="107"/>
  <c r="AF46" i="2" s="1"/>
  <c r="AG46" i="10" s="1"/>
  <c r="AA105" i="107"/>
  <c r="AF106" i="2" s="1"/>
  <c r="AG106" i="10" s="1"/>
  <c r="AA108" i="107"/>
  <c r="AA106" i="107"/>
  <c r="AF107" i="2" s="1"/>
  <c r="AG107" i="10" s="1"/>
  <c r="AA103" i="107"/>
  <c r="AA107" i="107"/>
  <c r="AA104" i="107"/>
  <c r="AF105" i="2" s="1"/>
  <c r="AG105" i="10" s="1"/>
  <c r="Q36" i="52"/>
  <c r="AJ169" i="107" a="1"/>
  <c r="AJ169" i="107" s="1"/>
  <c r="AJ397" i="107" a="1"/>
  <c r="AJ397" i="107" s="1"/>
  <c r="AJ175" i="107" a="1"/>
  <c r="AJ175" i="107" s="1"/>
  <c r="AJ80" i="107" a="1"/>
  <c r="AJ80" i="107" s="1"/>
  <c r="AJ205" i="107" a="1"/>
  <c r="AJ205" i="107" s="1"/>
  <c r="AJ66" i="107" a="1"/>
  <c r="AJ66" i="107" s="1"/>
  <c r="AJ187" i="107" a="1"/>
  <c r="AJ187" i="107" s="1"/>
  <c r="AJ271" i="107" a="1"/>
  <c r="AJ271" i="107" s="1"/>
  <c r="AJ181" i="107" a="1"/>
  <c r="AJ181" i="107" s="1"/>
  <c r="AD36" i="107"/>
  <c r="AI40" i="2" s="1"/>
  <c r="AJ40" i="10" s="1"/>
  <c r="AD35" i="107"/>
  <c r="AI39" i="2" s="1"/>
  <c r="AJ39" i="10" s="1"/>
  <c r="AD34" i="107"/>
  <c r="AI38" i="2" s="1"/>
  <c r="AJ38" i="10" s="1"/>
  <c r="AD33" i="107"/>
  <c r="AD77" i="107"/>
  <c r="AI80" i="2" s="1"/>
  <c r="AJ80" i="10" s="1"/>
  <c r="AD78" i="107"/>
  <c r="AI81" i="2" s="1"/>
  <c r="AJ81" i="10" s="1"/>
  <c r="AD76" i="107"/>
  <c r="AI79" i="2" s="1"/>
  <c r="AJ79" i="10" s="1"/>
  <c r="AD74" i="107"/>
  <c r="AD75" i="107"/>
  <c r="AI78" i="2" s="1"/>
  <c r="AJ78" i="10" s="1"/>
  <c r="Q40" i="107"/>
  <c r="V44" i="2" s="1"/>
  <c r="W44" i="10" s="1"/>
  <c r="Q39" i="107"/>
  <c r="Q41" i="107"/>
  <c r="V45" i="2" s="1"/>
  <c r="W45" i="10" s="1"/>
  <c r="Q42" i="107"/>
  <c r="V46" i="2" s="1"/>
  <c r="W46" i="10" s="1"/>
  <c r="AC157" i="107"/>
  <c r="AC80" i="107"/>
  <c r="AC73" i="107"/>
  <c r="AC26" i="107"/>
  <c r="AC271" i="107"/>
  <c r="AC343" i="107"/>
  <c r="AC379" i="107"/>
  <c r="AC151" i="107"/>
  <c r="AC123" i="107"/>
  <c r="AE181" i="107"/>
  <c r="AE301" i="107"/>
  <c r="AE87" i="107"/>
  <c r="AE313" i="107"/>
  <c r="AE367" i="107"/>
  <c r="AE229" i="107"/>
  <c r="AE55" i="107"/>
  <c r="AE95" i="107"/>
  <c r="AE337" i="107"/>
  <c r="Z98" i="107"/>
  <c r="AE100" i="2" s="1"/>
  <c r="AF100" i="10" s="1"/>
  <c r="Z100" i="107"/>
  <c r="AE102" i="2" s="1"/>
  <c r="AF102" i="10" s="1"/>
  <c r="Z97" i="107"/>
  <c r="AE99" i="2" s="1"/>
  <c r="AF99" i="10" s="1"/>
  <c r="Z96" i="107"/>
  <c r="Z99" i="107"/>
  <c r="AE101" i="2" s="1"/>
  <c r="AF101" i="10" s="1"/>
  <c r="Z106" i="107"/>
  <c r="AE107" i="2" s="1"/>
  <c r="AF107" i="10" s="1"/>
  <c r="Z104" i="107"/>
  <c r="AE105" i="2" s="1"/>
  <c r="AF105" i="10" s="1"/>
  <c r="Z105" i="107"/>
  <c r="AE106" i="2" s="1"/>
  <c r="AF106" i="10" s="1"/>
  <c r="Z103" i="107"/>
  <c r="Z108" i="107"/>
  <c r="Z107" i="107"/>
  <c r="AE67" i="2"/>
  <c r="AF67" i="10" s="1"/>
  <c r="Z65" i="107"/>
  <c r="Z29" i="107"/>
  <c r="AE33" i="2" s="1"/>
  <c r="AF33" i="10" s="1"/>
  <c r="Z28" i="107"/>
  <c r="AE32" i="2" s="1"/>
  <c r="AF32" i="10" s="1"/>
  <c r="Z30" i="107"/>
  <c r="AE34" i="2" s="1"/>
  <c r="AF34" i="10" s="1"/>
  <c r="Z27" i="107"/>
  <c r="Z142" i="107"/>
  <c r="Z143" i="107"/>
  <c r="Z139" i="107"/>
  <c r="Z141" i="107"/>
  <c r="Z140" i="107"/>
  <c r="Z137" i="107"/>
  <c r="Z138" i="107"/>
  <c r="AE139" i="2" s="1"/>
  <c r="AF13" i="107"/>
  <c r="AF95" i="107"/>
  <c r="AF313" i="107"/>
  <c r="AF63" i="107"/>
  <c r="AF64" i="107" s="1"/>
  <c r="AF367" i="107"/>
  <c r="AF379" i="107"/>
  <c r="AF123" i="107"/>
  <c r="AF409" i="107"/>
  <c r="AF439" i="107"/>
  <c r="Y120" i="107"/>
  <c r="AD121" i="2" s="1"/>
  <c r="AE121" i="10" s="1"/>
  <c r="Y119" i="107"/>
  <c r="AD120" i="2" s="1"/>
  <c r="AE120" i="10" s="1"/>
  <c r="Y111" i="107"/>
  <c r="Y117" i="107"/>
  <c r="AD118" i="2" s="1"/>
  <c r="AE118" i="10" s="1"/>
  <c r="Y112" i="107"/>
  <c r="AD113" i="2" s="1"/>
  <c r="AE113" i="10" s="1"/>
  <c r="Y116" i="107"/>
  <c r="AD117" i="2" s="1"/>
  <c r="AE117" i="10" s="1"/>
  <c r="Y121" i="107"/>
  <c r="Y114" i="107"/>
  <c r="AD115" i="2" s="1"/>
  <c r="AE115" i="10" s="1"/>
  <c r="Y118" i="107"/>
  <c r="AD119" i="2" s="1"/>
  <c r="AE119" i="10" s="1"/>
  <c r="Y115" i="107"/>
  <c r="AD116" i="2" s="1"/>
  <c r="AE116" i="10" s="1"/>
  <c r="Y113" i="107"/>
  <c r="AD114" i="2" s="1"/>
  <c r="AE114" i="10" s="1"/>
  <c r="Y57" i="107"/>
  <c r="AD60" i="2" s="1"/>
  <c r="AE60" i="10" s="1"/>
  <c r="Y58" i="107"/>
  <c r="AD61" i="2" s="1"/>
  <c r="AE61" i="10" s="1"/>
  <c r="Y56" i="107"/>
  <c r="Y33" i="107"/>
  <c r="Y34" i="107"/>
  <c r="AD38" i="2" s="1"/>
  <c r="AE38" i="10" s="1"/>
  <c r="Y36" i="107"/>
  <c r="AD40" i="2" s="1"/>
  <c r="AE40" i="10" s="1"/>
  <c r="Y35" i="107"/>
  <c r="AD39" i="2" s="1"/>
  <c r="AE39" i="10" s="1"/>
  <c r="Y39" i="107"/>
  <c r="Y41" i="107"/>
  <c r="AD45" i="2" s="1"/>
  <c r="AE45" i="10" s="1"/>
  <c r="Y40" i="107"/>
  <c r="AD44" i="2" s="1"/>
  <c r="AE44" i="10" s="1"/>
  <c r="Y42" i="107"/>
  <c r="AD46" i="2" s="1"/>
  <c r="AE46" i="10" s="1"/>
  <c r="T13" i="107"/>
  <c r="T295" i="107"/>
  <c r="T337" i="107"/>
  <c r="T95" i="107"/>
  <c r="T403" i="107"/>
  <c r="T343" i="107"/>
  <c r="T331" i="107"/>
  <c r="T175" i="107"/>
  <c r="T123" i="107"/>
  <c r="T64" i="2"/>
  <c r="U64" i="10" s="1"/>
  <c r="O62" i="107"/>
  <c r="P131" i="115"/>
  <c r="P127" i="115"/>
  <c r="F405" i="10"/>
  <c r="L325" i="107"/>
  <c r="L63" i="107"/>
  <c r="L421" i="107"/>
  <c r="L433" i="107"/>
  <c r="L373" i="107"/>
  <c r="L87" i="107"/>
  <c r="L403" i="107"/>
  <c r="L19" i="107"/>
  <c r="L295" i="107"/>
  <c r="Y127" i="115"/>
  <c r="Y131" i="115"/>
  <c r="U39" i="53"/>
  <c r="S39" i="49"/>
  <c r="P39" i="8"/>
  <c r="S13" i="107"/>
  <c r="S44" i="107"/>
  <c r="S80" i="107"/>
  <c r="S367" i="107"/>
  <c r="S211" i="107"/>
  <c r="S199" i="107"/>
  <c r="S331" i="107"/>
  <c r="S247" i="107"/>
  <c r="S313" i="107"/>
  <c r="V57" i="107"/>
  <c r="V58" i="107"/>
  <c r="V56" i="107"/>
  <c r="V127" i="115"/>
  <c r="V131" i="115"/>
  <c r="AH343" i="107"/>
  <c r="AH217" i="107"/>
  <c r="AH421" i="107"/>
  <c r="AH253" i="107"/>
  <c r="AH211" i="107"/>
  <c r="AH367" i="107"/>
  <c r="U68" i="107"/>
  <c r="Z71" i="2" s="1"/>
  <c r="AA71" i="10" s="1"/>
  <c r="U69" i="107"/>
  <c r="Z72" i="2" s="1"/>
  <c r="AA72" i="10" s="1"/>
  <c r="U71" i="107"/>
  <c r="U70" i="107"/>
  <c r="U67" i="107"/>
  <c r="U53" i="107"/>
  <c r="Z57" i="2" s="1"/>
  <c r="AA57" i="10" s="1"/>
  <c r="U52" i="107"/>
  <c r="Z56" i="2" s="1"/>
  <c r="AA56" i="10" s="1"/>
  <c r="U51" i="107"/>
  <c r="X107" i="107"/>
  <c r="X103" i="107"/>
  <c r="X106" i="107"/>
  <c r="AC107" i="2" s="1"/>
  <c r="AD107" i="10" s="1"/>
  <c r="X105" i="107"/>
  <c r="AC106" i="2" s="1"/>
  <c r="AD106" i="10" s="1"/>
  <c r="X104" i="107"/>
  <c r="AC105" i="2" s="1"/>
  <c r="AD105" i="10" s="1"/>
  <c r="X108" i="107"/>
  <c r="F225" i="10"/>
  <c r="AT131" i="115"/>
  <c r="Q17" i="52"/>
  <c r="P13" i="8"/>
  <c r="S13" i="49"/>
  <c r="U13" i="53"/>
  <c r="Q13" i="52"/>
  <c r="Q35" i="52"/>
  <c r="P36" i="8"/>
  <c r="S36" i="49"/>
  <c r="U36" i="53"/>
  <c r="Q125" i="101" l="1"/>
  <c r="R125" i="101" s="1"/>
  <c r="AK79" i="107"/>
  <c r="Q142" i="101"/>
  <c r="R142" i="101" s="1"/>
  <c r="M92" i="107"/>
  <c r="R94" i="2" s="1"/>
  <c r="S94" i="10" s="1"/>
  <c r="J137" i="101"/>
  <c r="G137" i="101"/>
  <c r="M90" i="107"/>
  <c r="R92" i="2" s="1"/>
  <c r="S92" i="10" s="1"/>
  <c r="P23" i="107"/>
  <c r="U27" i="2" s="1"/>
  <c r="V27" i="10" s="1"/>
  <c r="M93" i="107"/>
  <c r="F137" i="101"/>
  <c r="N124" i="107"/>
  <c r="E137" i="101"/>
  <c r="N127" i="107"/>
  <c r="N121" i="109"/>
  <c r="Q227" i="101"/>
  <c r="R227" i="101" s="1"/>
  <c r="N129" i="107"/>
  <c r="AA137" i="107"/>
  <c r="P143" i="107"/>
  <c r="AG122" i="115"/>
  <c r="AM49" i="107"/>
  <c r="AL37" i="107"/>
  <c r="AL54" i="107"/>
  <c r="AK144" i="107"/>
  <c r="AK487" i="107" s="1"/>
  <c r="AA462" i="107"/>
  <c r="AH14" i="4" s="1"/>
  <c r="AA473" i="107"/>
  <c r="AH25" i="4" s="1"/>
  <c r="AA475" i="107"/>
  <c r="AH27" i="4" s="1"/>
  <c r="AA463" i="107"/>
  <c r="AH15" i="4" s="1"/>
  <c r="AA478" i="107"/>
  <c r="AH30" i="4" s="1"/>
  <c r="AA469" i="107"/>
  <c r="AH21" i="4" s="1"/>
  <c r="AA472" i="107"/>
  <c r="AH24" i="4" s="1"/>
  <c r="AA459" i="107"/>
  <c r="AA466" i="107"/>
  <c r="AH18" i="4" s="1"/>
  <c r="AA471" i="107"/>
  <c r="AH23" i="4" s="1"/>
  <c r="AA460" i="107"/>
  <c r="AH12" i="4" s="1"/>
  <c r="AA479" i="107"/>
  <c r="AH31" i="4" s="1"/>
  <c r="AA476" i="107"/>
  <c r="AH28" i="4" s="1"/>
  <c r="AA474" i="107"/>
  <c r="AH26" i="4" s="1"/>
  <c r="AA467" i="107"/>
  <c r="AH19" i="4" s="1"/>
  <c r="AA470" i="107"/>
  <c r="AH22" i="4" s="1"/>
  <c r="AA461" i="107"/>
  <c r="AH13" i="4" s="1"/>
  <c r="AA465" i="107"/>
  <c r="AH17" i="4" s="1"/>
  <c r="AA477" i="107"/>
  <c r="AH29" i="4" s="1"/>
  <c r="AA464" i="107"/>
  <c r="AH16" i="4" s="1"/>
  <c r="AA468" i="107"/>
  <c r="AH20" i="4" s="1"/>
  <c r="AA139" i="107"/>
  <c r="AG137" i="115"/>
  <c r="AG139" i="115" s="1"/>
  <c r="AC480" i="107"/>
  <c r="AM86" i="107"/>
  <c r="R25" i="52"/>
  <c r="P58" i="107"/>
  <c r="U61" i="2" s="1"/>
  <c r="V61" i="10" s="1"/>
  <c r="AA16" i="107"/>
  <c r="AF20" i="2" s="1"/>
  <c r="AG20" i="10" s="1"/>
  <c r="V124" i="107"/>
  <c r="AA125" i="2" s="1"/>
  <c r="AB125" i="10" s="1"/>
  <c r="F140" i="101"/>
  <c r="U126" i="109"/>
  <c r="AA15" i="107"/>
  <c r="AF19" i="2" s="1"/>
  <c r="AG19" i="10" s="1"/>
  <c r="V129" i="107"/>
  <c r="J140" i="101"/>
  <c r="V125" i="107"/>
  <c r="G140" i="101"/>
  <c r="S116" i="107"/>
  <c r="X117" i="2" s="1"/>
  <c r="Y117" i="10" s="1"/>
  <c r="V128" i="107"/>
  <c r="V126" i="107"/>
  <c r="M127" i="107"/>
  <c r="F177" i="10"/>
  <c r="I140" i="101"/>
  <c r="AA89" i="107"/>
  <c r="AF91" i="2" s="1"/>
  <c r="AG91" i="10" s="1"/>
  <c r="M58" i="107"/>
  <c r="R61" i="2" s="1"/>
  <c r="S61" i="10" s="1"/>
  <c r="S99" i="107"/>
  <c r="X101" i="2" s="1"/>
  <c r="Y101" i="10" s="1"/>
  <c r="AA90" i="107"/>
  <c r="AF92" i="2" s="1"/>
  <c r="AG92" i="10" s="1"/>
  <c r="S98" i="107"/>
  <c r="X100" i="2" s="1"/>
  <c r="Y100" i="10" s="1"/>
  <c r="V27" i="107"/>
  <c r="S34" i="107"/>
  <c r="X38" i="2" s="1"/>
  <c r="Y38" i="10" s="1"/>
  <c r="V71" i="107"/>
  <c r="S36" i="107"/>
  <c r="X40" i="2" s="1"/>
  <c r="Y40" i="10" s="1"/>
  <c r="V137" i="107"/>
  <c r="AA138" i="2" s="1"/>
  <c r="P107" i="107"/>
  <c r="F184" i="2"/>
  <c r="V51" i="107"/>
  <c r="AA55" i="2" s="1"/>
  <c r="AB55" i="10" s="1"/>
  <c r="E112" i="109"/>
  <c r="V70" i="107"/>
  <c r="V72" i="107" s="1"/>
  <c r="S35" i="107"/>
  <c r="X39" i="2" s="1"/>
  <c r="Y39" i="10" s="1"/>
  <c r="V142" i="107"/>
  <c r="P35" i="107"/>
  <c r="U39" i="2" s="1"/>
  <c r="V39" i="10" s="1"/>
  <c r="V52" i="107"/>
  <c r="V69" i="107"/>
  <c r="V140" i="107"/>
  <c r="P34" i="107"/>
  <c r="U38" i="2" s="1"/>
  <c r="V38" i="10" s="1"/>
  <c r="V48" i="107"/>
  <c r="AA52" i="2" s="1"/>
  <c r="AB52" i="10" s="1"/>
  <c r="V143" i="107"/>
  <c r="P33" i="107"/>
  <c r="V46" i="107"/>
  <c r="V138" i="107"/>
  <c r="P105" i="107"/>
  <c r="U106" i="2" s="1"/>
  <c r="V106" i="10" s="1"/>
  <c r="AA88" i="107"/>
  <c r="V47" i="107"/>
  <c r="AA51" i="2" s="1"/>
  <c r="AB51" i="10" s="1"/>
  <c r="V141" i="107"/>
  <c r="AA93" i="107"/>
  <c r="AA92" i="107"/>
  <c r="AF94" i="2" s="1"/>
  <c r="AG94" i="10" s="1"/>
  <c r="S100" i="107"/>
  <c r="X102" i="2" s="1"/>
  <c r="Y102" i="10" s="1"/>
  <c r="AM184" i="2"/>
  <c r="I84" i="101"/>
  <c r="Q245" i="101"/>
  <c r="R245" i="101" s="1"/>
  <c r="AA47" i="107"/>
  <c r="AF51" i="2" s="1"/>
  <c r="AG51" i="10" s="1"/>
  <c r="V104" i="107"/>
  <c r="V39" i="107"/>
  <c r="P138" i="107"/>
  <c r="U139" i="2" s="1"/>
  <c r="P40" i="107"/>
  <c r="U44" i="2" s="1"/>
  <c r="V44" i="10" s="1"/>
  <c r="P48" i="107"/>
  <c r="U52" i="2" s="1"/>
  <c r="V52" i="10" s="1"/>
  <c r="AC172" i="10"/>
  <c r="O171" i="10"/>
  <c r="R172" i="10"/>
  <c r="AA98" i="107"/>
  <c r="AF100" i="2" s="1"/>
  <c r="AG100" i="10" s="1"/>
  <c r="V105" i="107"/>
  <c r="AA106" i="2" s="1"/>
  <c r="AB106" i="10" s="1"/>
  <c r="AF103" i="107"/>
  <c r="V40" i="107"/>
  <c r="AA44" i="2" s="1"/>
  <c r="AB44" i="10" s="1"/>
  <c r="P142" i="107"/>
  <c r="P42" i="107"/>
  <c r="U46" i="2" s="1"/>
  <c r="V46" i="10" s="1"/>
  <c r="P46" i="107"/>
  <c r="U50" i="2" s="1"/>
  <c r="V50" i="10" s="1"/>
  <c r="T137" i="115"/>
  <c r="T139" i="115" s="1"/>
  <c r="AJ172" i="10"/>
  <c r="Y172" i="10"/>
  <c r="T172" i="10"/>
  <c r="S69" i="107"/>
  <c r="X72" i="2" s="1"/>
  <c r="Y72" i="10" s="1"/>
  <c r="N140" i="107"/>
  <c r="AA99" i="107"/>
  <c r="AF101" i="2" s="1"/>
  <c r="AG101" i="10" s="1"/>
  <c r="P139" i="107"/>
  <c r="P52" i="107"/>
  <c r="U56" i="2" s="1"/>
  <c r="V56" i="10" s="1"/>
  <c r="P28" i="107"/>
  <c r="U32" i="2" s="1"/>
  <c r="V32" i="10" s="1"/>
  <c r="P22" i="107"/>
  <c r="U26" i="2" s="1"/>
  <c r="V26" i="10" s="1"/>
  <c r="AL172" i="10"/>
  <c r="AF172" i="10"/>
  <c r="Q172" i="10"/>
  <c r="O29" i="8" s="1"/>
  <c r="AD172" i="10"/>
  <c r="W172" i="10"/>
  <c r="P137" i="107" a="1"/>
  <c r="P137" i="107" s="1"/>
  <c r="U138" i="2" s="1"/>
  <c r="Q160" i="101"/>
  <c r="R160" i="101" s="1"/>
  <c r="P20" i="107"/>
  <c r="U24" i="2" s="1"/>
  <c r="V24" i="10" s="1"/>
  <c r="S172" i="10"/>
  <c r="AM25" i="107"/>
  <c r="AG172" i="10"/>
  <c r="AK49" i="107"/>
  <c r="AA172" i="10"/>
  <c r="Q246" i="10"/>
  <c r="Q244" i="10"/>
  <c r="O243" i="10"/>
  <c r="Q247" i="10"/>
  <c r="Q245" i="10"/>
  <c r="AA46" i="107"/>
  <c r="AF50" i="2" s="1"/>
  <c r="AG50" i="10" s="1"/>
  <c r="V107" i="107"/>
  <c r="V42" i="107"/>
  <c r="P140" i="107"/>
  <c r="P41" i="107"/>
  <c r="U45" i="2" s="1"/>
  <c r="V45" i="10" s="1"/>
  <c r="P21" i="107"/>
  <c r="U25" i="2" s="1"/>
  <c r="V25" i="10" s="1"/>
  <c r="V172" i="10"/>
  <c r="AE172" i="10"/>
  <c r="Z172" i="10"/>
  <c r="AH172" i="10"/>
  <c r="AB172" i="10"/>
  <c r="AK172" i="10"/>
  <c r="AI172" i="10"/>
  <c r="X172" i="10"/>
  <c r="H140" i="101"/>
  <c r="S117" i="107"/>
  <c r="X118" i="2" s="1"/>
  <c r="Y118" i="10" s="1"/>
  <c r="S112" i="107"/>
  <c r="X113" i="2" s="1"/>
  <c r="Y113" i="10" s="1"/>
  <c r="T58" i="107"/>
  <c r="Y61" i="2" s="1"/>
  <c r="Z61" i="10" s="1"/>
  <c r="S120" i="107"/>
  <c r="X121" i="2" s="1"/>
  <c r="Y121" i="10" s="1"/>
  <c r="S111" i="107"/>
  <c r="T56" i="107"/>
  <c r="Y59" i="2" s="1"/>
  <c r="Z59" i="10" s="1"/>
  <c r="S119" i="107"/>
  <c r="X120" i="2" s="1"/>
  <c r="Y120" i="10" s="1"/>
  <c r="S114" i="107"/>
  <c r="X115" i="2" s="1"/>
  <c r="Y115" i="10" s="1"/>
  <c r="O279" i="10"/>
  <c r="R280" i="10"/>
  <c r="Z280" i="10"/>
  <c r="X280" i="10"/>
  <c r="AA280" i="10"/>
  <c r="AI280" i="10"/>
  <c r="AL280" i="10"/>
  <c r="AC280" i="10"/>
  <c r="AJ280" i="10"/>
  <c r="S280" i="10"/>
  <c r="T280" i="10"/>
  <c r="AD280" i="10"/>
  <c r="AF280" i="10"/>
  <c r="AE280" i="10"/>
  <c r="V280" i="10"/>
  <c r="AK280" i="10"/>
  <c r="AB280" i="10"/>
  <c r="Y280" i="10"/>
  <c r="AG280" i="10"/>
  <c r="W280" i="10"/>
  <c r="Q280" i="10"/>
  <c r="U280" i="10"/>
  <c r="AH280" i="10"/>
  <c r="S115" i="107"/>
  <c r="X116" i="2" s="1"/>
  <c r="Y116" i="10" s="1"/>
  <c r="S121" i="107"/>
  <c r="S113" i="107"/>
  <c r="X114" i="2" s="1"/>
  <c r="Y114" i="10" s="1"/>
  <c r="T40" i="49"/>
  <c r="Q14" i="8"/>
  <c r="Q23" i="8"/>
  <c r="U23" i="49" s="1"/>
  <c r="Q76" i="8"/>
  <c r="Q26" i="8"/>
  <c r="BH126" i="109"/>
  <c r="AQ45" i="8"/>
  <c r="AS45" i="52" s="1"/>
  <c r="AQ45" i="52"/>
  <c r="D8" i="131"/>
  <c r="E10" i="128"/>
  <c r="F8" i="128"/>
  <c r="AQ52" i="8"/>
  <c r="AS52" i="52" s="1"/>
  <c r="AQ52" i="52"/>
  <c r="AQ48" i="8"/>
  <c r="AS48" i="52" s="1"/>
  <c r="AQ48" i="52"/>
  <c r="AQ55" i="8"/>
  <c r="AS55" i="52" s="1"/>
  <c r="AQ55" i="52"/>
  <c r="E8" i="129"/>
  <c r="D10" i="129"/>
  <c r="AQ31" i="8"/>
  <c r="AS31" i="52" s="1"/>
  <c r="AQ31" i="52"/>
  <c r="AQ25" i="8"/>
  <c r="AQ25" i="52"/>
  <c r="AP25" i="8"/>
  <c r="AR25" i="52" s="1"/>
  <c r="F18" i="129"/>
  <c r="E26" i="129"/>
  <c r="F19" i="128"/>
  <c r="C10" i="131"/>
  <c r="AQ20" i="52"/>
  <c r="AQ20" i="8"/>
  <c r="AP20" i="8"/>
  <c r="AR20" i="52" s="1"/>
  <c r="AQ51" i="8"/>
  <c r="AS51" i="52" s="1"/>
  <c r="AQ51" i="52"/>
  <c r="AQ44" i="52"/>
  <c r="AQ44" i="8"/>
  <c r="AS44" i="52" s="1"/>
  <c r="AP18" i="8"/>
  <c r="AR18" i="52" s="1"/>
  <c r="AQ18" i="52"/>
  <c r="AQ18" i="8"/>
  <c r="AQ28" i="8"/>
  <c r="AS28" i="52" s="1"/>
  <c r="AQ28" i="52"/>
  <c r="AQ22" i="8"/>
  <c r="AQ22" i="52"/>
  <c r="AP22" i="8"/>
  <c r="AR22" i="52" s="1"/>
  <c r="AQ47" i="52"/>
  <c r="AQ47" i="8"/>
  <c r="AS47" i="52" s="1"/>
  <c r="AQ37" i="8"/>
  <c r="AS37" i="52" s="1"/>
  <c r="AQ37" i="52"/>
  <c r="L14" i="129"/>
  <c r="M14" i="129" s="1"/>
  <c r="N14" i="129" s="1"/>
  <c r="O14" i="129" s="1"/>
  <c r="P14" i="129" s="1"/>
  <c r="Q14" i="129" s="1"/>
  <c r="R14" i="129" s="1"/>
  <c r="S14" i="129" s="1"/>
  <c r="T14" i="129" s="1"/>
  <c r="U14" i="129" s="1"/>
  <c r="V14" i="129" s="1"/>
  <c r="W14" i="129" s="1"/>
  <c r="Y14" i="129" s="1"/>
  <c r="AQ53" i="8"/>
  <c r="AS53" i="52" s="1"/>
  <c r="AQ53" i="52"/>
  <c r="F14" i="128"/>
  <c r="D14" i="131"/>
  <c r="AQ43" i="52"/>
  <c r="AQ43" i="8"/>
  <c r="AS43" i="52" s="1"/>
  <c r="AQ32" i="8"/>
  <c r="AS32" i="52" s="1"/>
  <c r="AQ32" i="52"/>
  <c r="AQ49" i="52"/>
  <c r="AQ49" i="8"/>
  <c r="AS49" i="52" s="1"/>
  <c r="Z9" i="129"/>
  <c r="F249" i="10"/>
  <c r="F18" i="128"/>
  <c r="E20" i="128"/>
  <c r="AQ50" i="52"/>
  <c r="AQ50" i="8"/>
  <c r="AS50" i="52" s="1"/>
  <c r="AQ40" i="52"/>
  <c r="AQ40" i="8"/>
  <c r="AS40" i="52" s="1"/>
  <c r="C20" i="131"/>
  <c r="AQ54" i="52"/>
  <c r="AQ54" i="8"/>
  <c r="AS54" i="52" s="1"/>
  <c r="AQ39" i="52"/>
  <c r="AQ39" i="8"/>
  <c r="AS39" i="52" s="1"/>
  <c r="AP24" i="8"/>
  <c r="AR24" i="52" s="1"/>
  <c r="AQ24" i="52"/>
  <c r="AQ24" i="8"/>
  <c r="AQ42" i="8"/>
  <c r="AS42" i="52" s="1"/>
  <c r="AQ42" i="52"/>
  <c r="D26" i="131"/>
  <c r="AQ38" i="8"/>
  <c r="AS38" i="52" s="1"/>
  <c r="AQ38" i="52"/>
  <c r="AP19" i="8"/>
  <c r="AR19" i="52" s="1"/>
  <c r="AQ19" i="8"/>
  <c r="AQ19" i="52"/>
  <c r="AP21" i="8"/>
  <c r="AR21" i="52" s="1"/>
  <c r="AQ21" i="52"/>
  <c r="AQ21" i="8"/>
  <c r="E26" i="131"/>
  <c r="G26" i="128"/>
  <c r="AQ33" i="8"/>
  <c r="AS33" i="52" s="1"/>
  <c r="AQ33" i="52"/>
  <c r="AR23" i="8"/>
  <c r="AT23" i="52" s="1"/>
  <c r="AQ46" i="8"/>
  <c r="AS46" i="52" s="1"/>
  <c r="AQ46" i="52"/>
  <c r="AQ29" i="8"/>
  <c r="AS29" i="52" s="1"/>
  <c r="AQ29" i="52"/>
  <c r="AP27" i="8"/>
  <c r="AR27" i="52" s="1"/>
  <c r="AQ27" i="8"/>
  <c r="AQ27" i="52"/>
  <c r="AQ41" i="8"/>
  <c r="AS41" i="52" s="1"/>
  <c r="AQ41" i="52"/>
  <c r="AQ36" i="52"/>
  <c r="AQ36" i="8"/>
  <c r="AS36" i="52" s="1"/>
  <c r="AQ35" i="52"/>
  <c r="AQ35" i="8"/>
  <c r="AS35" i="52" s="1"/>
  <c r="D19" i="129"/>
  <c r="D19" i="131" s="1"/>
  <c r="C20" i="129"/>
  <c r="F9" i="128"/>
  <c r="D9" i="131"/>
  <c r="AP17" i="8"/>
  <c r="AR17" i="52" s="1"/>
  <c r="AQ17" i="8"/>
  <c r="AQ17" i="52"/>
  <c r="AQ26" i="8"/>
  <c r="AQ26" i="52"/>
  <c r="AP26" i="8"/>
  <c r="AR26" i="52" s="1"/>
  <c r="M16" i="107"/>
  <c r="R20" i="2" s="1"/>
  <c r="S20" i="10" s="1"/>
  <c r="M125" i="107"/>
  <c r="R126" i="2" s="1"/>
  <c r="S126" i="10" s="1"/>
  <c r="P57" i="107"/>
  <c r="U60" i="2" s="1"/>
  <c r="V60" i="10" s="1"/>
  <c r="T104" i="107"/>
  <c r="Y105" i="2" s="1"/>
  <c r="Z105" i="10" s="1"/>
  <c r="AC112" i="107"/>
  <c r="AH113" i="2" s="1"/>
  <c r="AI113" i="10" s="1"/>
  <c r="T107" i="107"/>
  <c r="AN247" i="107"/>
  <c r="T108" i="107"/>
  <c r="AF56" i="107"/>
  <c r="AK59" i="2" s="1"/>
  <c r="AL59" i="10" s="1"/>
  <c r="P70" i="107"/>
  <c r="M29" i="107"/>
  <c r="R33" i="2" s="1"/>
  <c r="S33" i="10" s="1"/>
  <c r="T105" i="107"/>
  <c r="Y106" i="2" s="1"/>
  <c r="Z106" i="10" s="1"/>
  <c r="P9" i="107"/>
  <c r="U13" i="2" s="1"/>
  <c r="V13" i="10" s="1"/>
  <c r="P69" i="107"/>
  <c r="U72" i="2" s="1"/>
  <c r="V72" i="10" s="1"/>
  <c r="AA33" i="107"/>
  <c r="M28" i="107"/>
  <c r="R32" i="2" s="1"/>
  <c r="S32" i="10" s="1"/>
  <c r="T106" i="107"/>
  <c r="Y107" i="2" s="1"/>
  <c r="Z107" i="10" s="1"/>
  <c r="P8" i="107"/>
  <c r="P71" i="107"/>
  <c r="M30" i="107"/>
  <c r="R34" i="2" s="1"/>
  <c r="S34" i="10" s="1"/>
  <c r="AE10" i="107"/>
  <c r="AJ14" i="2" s="1"/>
  <c r="AK14" i="10" s="1"/>
  <c r="P10" i="107"/>
  <c r="U14" i="2" s="1"/>
  <c r="V14" i="10" s="1"/>
  <c r="P68" i="107"/>
  <c r="U71" i="2" s="1"/>
  <c r="V71" i="10" s="1"/>
  <c r="S20" i="107"/>
  <c r="AA34" i="107"/>
  <c r="AF38" i="2" s="1"/>
  <c r="AG38" i="10" s="1"/>
  <c r="AA51" i="107"/>
  <c r="M126" i="107"/>
  <c r="R127" i="2" s="1"/>
  <c r="S127" i="10" s="1"/>
  <c r="D183" i="10"/>
  <c r="AM183" i="10" s="1"/>
  <c r="AA36" i="107"/>
  <c r="AF40" i="2" s="1"/>
  <c r="AG40" i="10" s="1"/>
  <c r="AF137" i="107"/>
  <c r="AK138" i="2" s="1"/>
  <c r="M17" i="107"/>
  <c r="R21" i="2" s="1"/>
  <c r="S21" i="10" s="1"/>
  <c r="M88" i="107"/>
  <c r="R90" i="2" s="1"/>
  <c r="S90" i="10" s="1"/>
  <c r="M124" i="107"/>
  <c r="R125" i="2" s="1"/>
  <c r="S125" i="10" s="1"/>
  <c r="O43" i="8"/>
  <c r="M128" i="107"/>
  <c r="AF143" i="107"/>
  <c r="M15" i="107"/>
  <c r="R19" i="2" s="1"/>
  <c r="S19" i="10" s="1"/>
  <c r="S23" i="107"/>
  <c r="X27" i="2" s="1"/>
  <c r="Y27" i="10" s="1"/>
  <c r="AF138" i="107"/>
  <c r="AK139" i="2" s="1"/>
  <c r="AF74" i="107"/>
  <c r="AK77" i="2" s="1"/>
  <c r="AL77" i="10" s="1"/>
  <c r="S24" i="107"/>
  <c r="X28" i="2" s="1"/>
  <c r="Y28" i="10" s="1"/>
  <c r="V26" i="53"/>
  <c r="T26" i="49"/>
  <c r="AM79" i="107"/>
  <c r="AL130" i="107"/>
  <c r="AM12" i="107"/>
  <c r="AM132" i="107" s="1"/>
  <c r="AK37" i="107"/>
  <c r="AM101" i="107"/>
  <c r="AL94" i="107"/>
  <c r="AM31" i="107"/>
  <c r="AL31" i="107"/>
  <c r="AK130" i="107"/>
  <c r="AA65" i="107"/>
  <c r="AM94" i="107"/>
  <c r="AA62" i="107"/>
  <c r="AL18" i="107"/>
  <c r="AK12" i="107"/>
  <c r="AK485" i="107" s="1"/>
  <c r="U67" i="2"/>
  <c r="V67" i="10" s="1"/>
  <c r="P62" i="107"/>
  <c r="AL72" i="107"/>
  <c r="AK54" i="107"/>
  <c r="F231" i="10"/>
  <c r="F171" i="10"/>
  <c r="R40" i="52"/>
  <c r="P164" i="101"/>
  <c r="P166" i="101" s="1"/>
  <c r="P169" i="101" s="1"/>
  <c r="Q40" i="8"/>
  <c r="V40" i="53"/>
  <c r="V23" i="53"/>
  <c r="AN295" i="107"/>
  <c r="O164" i="101"/>
  <c r="O166" i="101" s="1"/>
  <c r="O169" i="101" s="1"/>
  <c r="N164" i="101"/>
  <c r="N166" i="101" s="1"/>
  <c r="Q159" i="101"/>
  <c r="R159" i="101" s="1"/>
  <c r="AK59" i="107"/>
  <c r="S29" i="107"/>
  <c r="X33" i="2" s="1"/>
  <c r="Y33" i="10" s="1"/>
  <c r="S27" i="107"/>
  <c r="S30" i="107"/>
  <c r="X34" i="2" s="1"/>
  <c r="Y34" i="10" s="1"/>
  <c r="AJ107" i="107"/>
  <c r="AJ76" i="107"/>
  <c r="AH127" i="115"/>
  <c r="X154" i="10"/>
  <c r="AD154" i="10"/>
  <c r="Y154" i="10"/>
  <c r="R154" i="10"/>
  <c r="U154" i="10"/>
  <c r="S154" i="10"/>
  <c r="V154" i="10"/>
  <c r="W154" i="10"/>
  <c r="AC154" i="10"/>
  <c r="Z154" i="10"/>
  <c r="Q154" i="10"/>
  <c r="AB154" i="10"/>
  <c r="O153" i="10"/>
  <c r="AA154" i="10"/>
  <c r="T154" i="10"/>
  <c r="AE14" i="107"/>
  <c r="F219" i="10"/>
  <c r="AE65" i="107"/>
  <c r="AE15" i="107"/>
  <c r="AJ19" i="2" s="1"/>
  <c r="AK19" i="10" s="1"/>
  <c r="AE17" i="107"/>
  <c r="AJ21" i="2" s="1"/>
  <c r="AK21" i="10" s="1"/>
  <c r="F147" i="10"/>
  <c r="AK86" i="107"/>
  <c r="AK25" i="107"/>
  <c r="AL12" i="107"/>
  <c r="AL485" i="107" s="1"/>
  <c r="AL86" i="107"/>
  <c r="AK18" i="107"/>
  <c r="AK31" i="107"/>
  <c r="AK101" i="107"/>
  <c r="AM109" i="107"/>
  <c r="AM18" i="107"/>
  <c r="AK122" i="107"/>
  <c r="AM130" i="107"/>
  <c r="AL79" i="107"/>
  <c r="J456" i="107"/>
  <c r="AA52" i="107"/>
  <c r="AF56" i="2" s="1"/>
  <c r="AG56" i="10" s="1"/>
  <c r="P76" i="107"/>
  <c r="U79" i="2" s="1"/>
  <c r="V79" i="10" s="1"/>
  <c r="P124" i="107"/>
  <c r="U125" i="2" s="1"/>
  <c r="V125" i="10" s="1"/>
  <c r="AF81" i="107"/>
  <c r="AK84" i="2" s="1"/>
  <c r="AL84" i="10" s="1"/>
  <c r="AC92" i="107"/>
  <c r="AH94" i="2" s="1"/>
  <c r="AI94" i="10" s="1"/>
  <c r="AA56" i="107"/>
  <c r="AF59" i="2" s="1"/>
  <c r="AG59" i="10" s="1"/>
  <c r="AF84" i="107"/>
  <c r="AK87" i="2" s="1"/>
  <c r="AL87" i="10" s="1"/>
  <c r="S124" i="107"/>
  <c r="X125" i="2" s="1"/>
  <c r="Y125" i="10" s="1"/>
  <c r="AA58" i="107"/>
  <c r="AF61" i="2" s="1"/>
  <c r="AG61" i="10" s="1"/>
  <c r="AJ125" i="107"/>
  <c r="AC90" i="107"/>
  <c r="AH92" i="2" s="1"/>
  <c r="AI92" i="10" s="1"/>
  <c r="AF85" i="107"/>
  <c r="AK88" i="2" s="1"/>
  <c r="AL88" i="10" s="1"/>
  <c r="AF113" i="107"/>
  <c r="AK114" i="2" s="1"/>
  <c r="AL114" i="10" s="1"/>
  <c r="AC47" i="107"/>
  <c r="AH51" i="2" s="1"/>
  <c r="AI51" i="10" s="1"/>
  <c r="P90" i="107"/>
  <c r="U92" i="2" s="1"/>
  <c r="V92" i="10" s="1"/>
  <c r="AF82" i="107"/>
  <c r="AK85" i="2" s="1"/>
  <c r="AL85" i="10" s="1"/>
  <c r="AF30" i="107"/>
  <c r="AK34" i="2" s="1"/>
  <c r="AL34" i="10" s="1"/>
  <c r="AC48" i="107"/>
  <c r="AH52" i="2" s="1"/>
  <c r="AI52" i="10" s="1"/>
  <c r="K126" i="109"/>
  <c r="P88" i="107"/>
  <c r="U90" i="2" s="1"/>
  <c r="V90" i="10" s="1"/>
  <c r="AL25" i="107"/>
  <c r="AL43" i="107"/>
  <c r="Q244" i="101"/>
  <c r="R244" i="101" s="1"/>
  <c r="AM72" i="107"/>
  <c r="AF28" i="107"/>
  <c r="AK32" i="2" s="1"/>
  <c r="AL32" i="10" s="1"/>
  <c r="AC45" i="107"/>
  <c r="P253" i="101"/>
  <c r="P92" i="107"/>
  <c r="U94" i="2" s="1"/>
  <c r="V94" i="10" s="1"/>
  <c r="AF27" i="107"/>
  <c r="AK31" i="2" s="1"/>
  <c r="AL31" i="10" s="1"/>
  <c r="M492" i="107"/>
  <c r="P89" i="107"/>
  <c r="U91" i="2" s="1"/>
  <c r="V91" i="10" s="1"/>
  <c r="P127" i="107"/>
  <c r="F261" i="10"/>
  <c r="P91" i="107"/>
  <c r="U93" i="2" s="1"/>
  <c r="V93" i="10" s="1"/>
  <c r="P128" i="107"/>
  <c r="P75" i="107"/>
  <c r="U78" i="2" s="1"/>
  <c r="V78" i="10" s="1"/>
  <c r="P77" i="107"/>
  <c r="U80" i="2" s="1"/>
  <c r="V80" i="10" s="1"/>
  <c r="P125" i="107"/>
  <c r="U126" i="2" s="1"/>
  <c r="V126" i="10" s="1"/>
  <c r="K164" i="101"/>
  <c r="O249" i="101"/>
  <c r="I488" i="107"/>
  <c r="I489" i="107" s="1"/>
  <c r="K488" i="107"/>
  <c r="K489" i="107" s="1"/>
  <c r="AL122" i="107"/>
  <c r="AK72" i="107"/>
  <c r="AL101" i="107"/>
  <c r="AT126" i="115"/>
  <c r="AT121" i="115"/>
  <c r="AT122" i="115" s="1"/>
  <c r="AF58" i="107"/>
  <c r="AK61" i="2" s="1"/>
  <c r="AL61" i="10" s="1"/>
  <c r="F303" i="10"/>
  <c r="AN319" i="107"/>
  <c r="J130" i="101"/>
  <c r="AN307" i="107"/>
  <c r="N46" i="107"/>
  <c r="S50" i="2" s="1"/>
  <c r="T50" i="10" s="1"/>
  <c r="O85" i="8"/>
  <c r="AH481" i="107"/>
  <c r="AT116" i="109"/>
  <c r="F357" i="10"/>
  <c r="N16" i="107"/>
  <c r="S20" i="2" s="1"/>
  <c r="T20" i="10" s="1"/>
  <c r="N17" i="107"/>
  <c r="S21" i="2" s="1"/>
  <c r="T21" i="10" s="1"/>
  <c r="AA141" i="107"/>
  <c r="L164" i="101"/>
  <c r="N47" i="107"/>
  <c r="S51" i="2" s="1"/>
  <c r="T51" i="10" s="1"/>
  <c r="N14" i="107"/>
  <c r="S18" i="2" s="1"/>
  <c r="T18" i="10" s="1"/>
  <c r="M140" i="107"/>
  <c r="AA143" i="107"/>
  <c r="P249" i="101"/>
  <c r="P251" i="101" s="1"/>
  <c r="AL109" i="107"/>
  <c r="F129" i="101"/>
  <c r="E129" i="101"/>
  <c r="I129" i="101"/>
  <c r="J129" i="101"/>
  <c r="G129" i="101"/>
  <c r="H129" i="101"/>
  <c r="M139" i="107"/>
  <c r="AE11" i="107"/>
  <c r="AJ15" i="2" s="1"/>
  <c r="AK15" i="10" s="1"/>
  <c r="AC52" i="107"/>
  <c r="AH56" i="2" s="1"/>
  <c r="AI56" i="10" s="1"/>
  <c r="AA138" i="107"/>
  <c r="AF139" i="2" s="1"/>
  <c r="N48" i="107"/>
  <c r="S52" i="2" s="1"/>
  <c r="T52" i="10" s="1"/>
  <c r="AE8" i="107"/>
  <c r="AJ12" i="2" s="1"/>
  <c r="AC51" i="107"/>
  <c r="AH55" i="2" s="1"/>
  <c r="AI55" i="10" s="1"/>
  <c r="AA142" i="107"/>
  <c r="M164" i="101"/>
  <c r="M166" i="101" s="1"/>
  <c r="Q147" i="101"/>
  <c r="R147" i="101" s="1"/>
  <c r="AM54" i="107"/>
  <c r="AH125" i="109"/>
  <c r="AH458" i="107"/>
  <c r="AT113" i="109"/>
  <c r="AH120" i="109"/>
  <c r="AH121" i="109" s="1"/>
  <c r="M143" i="107"/>
  <c r="AF51" i="107"/>
  <c r="AK55" i="2" s="1"/>
  <c r="AL55" i="10" s="1"/>
  <c r="AF90" i="107"/>
  <c r="AK92" i="2" s="1"/>
  <c r="AL92" i="10" s="1"/>
  <c r="N104" i="107"/>
  <c r="S105" i="2" s="1"/>
  <c r="T105" i="10" s="1"/>
  <c r="P108" i="107"/>
  <c r="F334" i="2"/>
  <c r="D333" i="10"/>
  <c r="AM333" i="10" s="1"/>
  <c r="AM334" i="2"/>
  <c r="AM298" i="2"/>
  <c r="D297" i="10"/>
  <c r="AM297" i="10" s="1"/>
  <c r="F298" i="2"/>
  <c r="AN223" i="107"/>
  <c r="M138" i="107"/>
  <c r="R139" i="2" s="1"/>
  <c r="M36" i="107"/>
  <c r="R40" i="2" s="1"/>
  <c r="S40" i="10" s="1"/>
  <c r="M24" i="107"/>
  <c r="R28" i="2" s="1"/>
  <c r="S28" i="10" s="1"/>
  <c r="M105" i="107"/>
  <c r="R106" i="2" s="1"/>
  <c r="S106" i="10" s="1"/>
  <c r="P111" i="107"/>
  <c r="U112" i="2" s="1"/>
  <c r="V112" i="10" s="1"/>
  <c r="Q232" i="101"/>
  <c r="R232" i="101" s="1"/>
  <c r="M141" i="107"/>
  <c r="M35" i="107"/>
  <c r="R39" i="2" s="1"/>
  <c r="S39" i="10" s="1"/>
  <c r="M22" i="107"/>
  <c r="R26" i="2" s="1"/>
  <c r="S26" i="10" s="1"/>
  <c r="M104" i="107"/>
  <c r="R105" i="2" s="1"/>
  <c r="S105" i="10" s="1"/>
  <c r="P121" i="107"/>
  <c r="T122" i="115"/>
  <c r="M137" i="107"/>
  <c r="M34" i="107"/>
  <c r="R38" i="2" s="1"/>
  <c r="S38" i="10" s="1"/>
  <c r="M20" i="107"/>
  <c r="R24" i="2" s="1"/>
  <c r="S24" i="10" s="1"/>
  <c r="M103" i="107"/>
  <c r="P115" i="107"/>
  <c r="U116" i="2" s="1"/>
  <c r="V116" i="10" s="1"/>
  <c r="M96" i="107"/>
  <c r="R98" i="2" s="1"/>
  <c r="S98" i="10" s="1"/>
  <c r="M23" i="107"/>
  <c r="R27" i="2" s="1"/>
  <c r="S27" i="10" s="1"/>
  <c r="M108" i="107"/>
  <c r="P117" i="107"/>
  <c r="U118" i="2" s="1"/>
  <c r="V118" i="10" s="1"/>
  <c r="D189" i="10"/>
  <c r="AM189" i="10" s="1"/>
  <c r="F190" i="2"/>
  <c r="AM190" i="2"/>
  <c r="M69" i="107"/>
  <c r="R72" i="2" s="1"/>
  <c r="S72" i="10" s="1"/>
  <c r="M98" i="107"/>
  <c r="R100" i="2" s="1"/>
  <c r="S100" i="10" s="1"/>
  <c r="M106" i="107"/>
  <c r="R107" i="2" s="1"/>
  <c r="S107" i="10" s="1"/>
  <c r="P119" i="107"/>
  <c r="U120" i="2" s="1"/>
  <c r="V120" i="10" s="1"/>
  <c r="M67" i="107"/>
  <c r="R70" i="2" s="1"/>
  <c r="S70" i="10" s="1"/>
  <c r="M100" i="107"/>
  <c r="R102" i="2" s="1"/>
  <c r="S102" i="10" s="1"/>
  <c r="P112" i="107"/>
  <c r="U113" i="2" s="1"/>
  <c r="V113" i="10" s="1"/>
  <c r="M70" i="107"/>
  <c r="M99" i="107"/>
  <c r="R101" i="2" s="1"/>
  <c r="S101" i="10" s="1"/>
  <c r="N107" i="107"/>
  <c r="AN193" i="107"/>
  <c r="P104" i="107"/>
  <c r="U105" i="2" s="1"/>
  <c r="V105" i="10" s="1"/>
  <c r="P118" i="107"/>
  <c r="U119" i="2" s="1"/>
  <c r="V119" i="10" s="1"/>
  <c r="G133" i="101"/>
  <c r="F133" i="101"/>
  <c r="E133" i="101"/>
  <c r="H133" i="101"/>
  <c r="AN157" i="107"/>
  <c r="M71" i="107"/>
  <c r="AF91" i="107"/>
  <c r="AK93" i="2" s="1"/>
  <c r="AL93" i="10" s="1"/>
  <c r="N106" i="107"/>
  <c r="S107" i="2" s="1"/>
  <c r="T107" i="10" s="1"/>
  <c r="P103" i="107"/>
  <c r="P114" i="107"/>
  <c r="U115" i="2" s="1"/>
  <c r="V115" i="10" s="1"/>
  <c r="AF52" i="107"/>
  <c r="AK56" i="2" s="1"/>
  <c r="AL56" i="10" s="1"/>
  <c r="AF89" i="107"/>
  <c r="AK91" i="2" s="1"/>
  <c r="AL91" i="10" s="1"/>
  <c r="E151" i="101"/>
  <c r="H151" i="101"/>
  <c r="F151" i="101"/>
  <c r="J151" i="101"/>
  <c r="G151" i="101"/>
  <c r="I151" i="101"/>
  <c r="O78" i="8"/>
  <c r="V76" i="53"/>
  <c r="T76" i="49"/>
  <c r="AN385" i="107"/>
  <c r="O60" i="8"/>
  <c r="U60" i="53" s="1"/>
  <c r="R26" i="52"/>
  <c r="AN433" i="107"/>
  <c r="AN283" i="107"/>
  <c r="M115" i="107"/>
  <c r="R116" i="2" s="1"/>
  <c r="S116" i="10" s="1"/>
  <c r="AF140" i="107"/>
  <c r="AE21" i="107"/>
  <c r="AJ25" i="2" s="1"/>
  <c r="AK25" i="10" s="1"/>
  <c r="N139" i="107"/>
  <c r="AC89" i="107"/>
  <c r="AH91" i="2" s="1"/>
  <c r="AI91" i="10" s="1"/>
  <c r="AF92" i="107"/>
  <c r="AK94" i="2" s="1"/>
  <c r="AL94" i="10" s="1"/>
  <c r="AC113" i="107"/>
  <c r="AH114" i="2" s="1"/>
  <c r="AI114" i="10" s="1"/>
  <c r="AF8" i="107"/>
  <c r="AF93" i="107"/>
  <c r="S8" i="107"/>
  <c r="N71" i="107"/>
  <c r="AC115" i="107"/>
  <c r="AH116" i="2" s="1"/>
  <c r="AI116" i="10" s="1"/>
  <c r="AN259" i="107"/>
  <c r="AF9" i="107"/>
  <c r="AK13" i="2" s="1"/>
  <c r="AL13" i="10" s="1"/>
  <c r="V14" i="53"/>
  <c r="AF76" i="107"/>
  <c r="AK79" i="2" s="1"/>
  <c r="AL79" i="10" s="1"/>
  <c r="AF10" i="107"/>
  <c r="AK14" i="2" s="1"/>
  <c r="AL14" i="10" s="1"/>
  <c r="T69" i="107"/>
  <c r="Y72" i="2" s="1"/>
  <c r="Z72" i="10" s="1"/>
  <c r="N70" i="107"/>
  <c r="AF20" i="107"/>
  <c r="AK24" i="2" s="1"/>
  <c r="AL24" i="10" s="1"/>
  <c r="M65" i="107"/>
  <c r="AC116" i="107"/>
  <c r="AH117" i="2" s="1"/>
  <c r="AI117" i="10" s="1"/>
  <c r="M111" i="107"/>
  <c r="R112" i="2" s="1"/>
  <c r="S112" i="10" s="1"/>
  <c r="AF78" i="107"/>
  <c r="AK81" i="2" s="1"/>
  <c r="AL81" i="10" s="1"/>
  <c r="N138" i="107"/>
  <c r="S139" i="2" s="1"/>
  <c r="T71" i="107"/>
  <c r="N67" i="107"/>
  <c r="S70" i="2" s="1"/>
  <c r="T70" i="10" s="1"/>
  <c r="AF23" i="107"/>
  <c r="AK27" i="2" s="1"/>
  <c r="AL27" i="10" s="1"/>
  <c r="AC119" i="107"/>
  <c r="AH120" i="2" s="1"/>
  <c r="AI120" i="10" s="1"/>
  <c r="M117" i="107"/>
  <c r="R118" i="2" s="1"/>
  <c r="S118" i="10" s="1"/>
  <c r="S9" i="107"/>
  <c r="X13" i="2" s="1"/>
  <c r="Y13" i="10" s="1"/>
  <c r="AF41" i="107"/>
  <c r="AK45" i="2" s="1"/>
  <c r="AL45" i="10" s="1"/>
  <c r="AE22" i="107"/>
  <c r="AJ26" i="2" s="1"/>
  <c r="AK26" i="10" s="1"/>
  <c r="N141" i="107"/>
  <c r="T70" i="107"/>
  <c r="N69" i="107"/>
  <c r="S72" i="2" s="1"/>
  <c r="T72" i="10" s="1"/>
  <c r="AF22" i="107"/>
  <c r="AK26" i="2" s="1"/>
  <c r="AL26" i="10" s="1"/>
  <c r="AE35" i="107"/>
  <c r="AJ39" i="2" s="1"/>
  <c r="AK39" i="10" s="1"/>
  <c r="AC121" i="107"/>
  <c r="M39" i="107"/>
  <c r="R43" i="2" s="1"/>
  <c r="S43" i="10" s="1"/>
  <c r="AN19" i="107"/>
  <c r="AN50" i="107"/>
  <c r="AF75" i="107"/>
  <c r="AK78" i="2" s="1"/>
  <c r="AL78" i="10" s="1"/>
  <c r="S21" i="107"/>
  <c r="X25" i="2" s="1"/>
  <c r="Y25" i="10" s="1"/>
  <c r="N74" i="107"/>
  <c r="S77" i="2" s="1"/>
  <c r="T77" i="10" s="1"/>
  <c r="AN7" i="107"/>
  <c r="S53" i="107"/>
  <c r="X57" i="2" s="1"/>
  <c r="Y57" i="10" s="1"/>
  <c r="N142" i="107"/>
  <c r="R64" i="2"/>
  <c r="S64" i="10" s="1"/>
  <c r="AC88" i="107"/>
  <c r="AH90" i="2" s="1"/>
  <c r="AI90" i="10" s="1"/>
  <c r="T68" i="107"/>
  <c r="Y71" i="2" s="1"/>
  <c r="Z71" i="10" s="1"/>
  <c r="AF21" i="107"/>
  <c r="AK25" i="2" s="1"/>
  <c r="AL25" i="10" s="1"/>
  <c r="AE34" i="107"/>
  <c r="AJ38" i="2" s="1"/>
  <c r="AK38" i="10" s="1"/>
  <c r="AC111" i="107"/>
  <c r="M40" i="107"/>
  <c r="R44" i="2" s="1"/>
  <c r="S44" i="10" s="1"/>
  <c r="S10" i="107"/>
  <c r="X14" i="2" s="1"/>
  <c r="Y14" i="10" s="1"/>
  <c r="N76" i="107"/>
  <c r="S79" i="2" s="1"/>
  <c r="T79" i="10" s="1"/>
  <c r="M119" i="107"/>
  <c r="R120" i="2" s="1"/>
  <c r="S120" i="10" s="1"/>
  <c r="AF42" i="107"/>
  <c r="AK46" i="2" s="1"/>
  <c r="AL46" i="10" s="1"/>
  <c r="AE36" i="107"/>
  <c r="AJ40" i="2" s="1"/>
  <c r="AK40" i="10" s="1"/>
  <c r="M41" i="107"/>
  <c r="R45" i="2" s="1"/>
  <c r="S45" i="10" s="1"/>
  <c r="M121" i="107"/>
  <c r="T14" i="49"/>
  <c r="AN271" i="107"/>
  <c r="M112" i="107"/>
  <c r="R113" i="2" s="1"/>
  <c r="S113" i="10" s="1"/>
  <c r="AN325" i="107"/>
  <c r="M113" i="107"/>
  <c r="R114" i="2" s="1"/>
  <c r="S114" i="10" s="1"/>
  <c r="N75" i="107"/>
  <c r="S78" i="2" s="1"/>
  <c r="T78" i="10" s="1"/>
  <c r="AF141" i="107"/>
  <c r="AF39" i="107"/>
  <c r="AK43" i="2" s="1"/>
  <c r="AL43" i="10" s="1"/>
  <c r="AE24" i="107"/>
  <c r="AJ28" i="2" s="1"/>
  <c r="AK28" i="10" s="1"/>
  <c r="N78" i="107"/>
  <c r="S81" i="2" s="1"/>
  <c r="T81" i="10" s="1"/>
  <c r="AF139" i="107"/>
  <c r="AE20" i="107"/>
  <c r="AJ24" i="2" s="1"/>
  <c r="AK24" i="10" s="1"/>
  <c r="L122" i="101"/>
  <c r="S51" i="107"/>
  <c r="X55" i="2" s="1"/>
  <c r="Y55" i="10" s="1"/>
  <c r="N143" i="107"/>
  <c r="AC91" i="107"/>
  <c r="AH93" i="2" s="1"/>
  <c r="AI93" i="10" s="1"/>
  <c r="AC120" i="107"/>
  <c r="AH121" i="2" s="1"/>
  <c r="AI121" i="10" s="1"/>
  <c r="AN253" i="107"/>
  <c r="AN331" i="107"/>
  <c r="R44" i="52"/>
  <c r="AN32" i="107"/>
  <c r="BT121" i="109"/>
  <c r="S76" i="107"/>
  <c r="X79" i="2" s="1"/>
  <c r="Y79" i="10" s="1"/>
  <c r="AA30" i="107"/>
  <c r="AF34" i="2" s="1"/>
  <c r="AG34" i="10" s="1"/>
  <c r="O77" i="8"/>
  <c r="AE129" i="107"/>
  <c r="O82" i="8"/>
  <c r="AN349" i="107"/>
  <c r="O21" i="8"/>
  <c r="AN181" i="107"/>
  <c r="AC34" i="107"/>
  <c r="AH38" i="2" s="1"/>
  <c r="AI38" i="10" s="1"/>
  <c r="N34" i="107"/>
  <c r="S38" i="2" s="1"/>
  <c r="T38" i="10" s="1"/>
  <c r="AE128" i="107"/>
  <c r="AN175" i="107"/>
  <c r="O71" i="8"/>
  <c r="AM351" i="10"/>
  <c r="AM285" i="10"/>
  <c r="T25" i="49"/>
  <c r="N36" i="107"/>
  <c r="S40" i="2" s="1"/>
  <c r="T40" i="10" s="1"/>
  <c r="AE127" i="107"/>
  <c r="AC9" i="107"/>
  <c r="AH13" i="2" s="1"/>
  <c r="AI13" i="10" s="1"/>
  <c r="O81" i="8"/>
  <c r="V25" i="53"/>
  <c r="N33" i="107"/>
  <c r="S37" i="2" s="1"/>
  <c r="T37" i="10" s="1"/>
  <c r="AE126" i="107"/>
  <c r="AJ127" i="2" s="1"/>
  <c r="AK127" i="10" s="1"/>
  <c r="AC8" i="107"/>
  <c r="Q25" i="8"/>
  <c r="AE124" i="107"/>
  <c r="AJ125" i="2" s="1"/>
  <c r="AK125" i="10" s="1"/>
  <c r="AC11" i="107"/>
  <c r="AH15" i="2" s="1"/>
  <c r="AI15" i="10" s="1"/>
  <c r="AF48" i="107"/>
  <c r="AK52" i="2" s="1"/>
  <c r="AL52" i="10" s="1"/>
  <c r="AF46" i="107"/>
  <c r="AK50" i="2" s="1"/>
  <c r="AL50" i="10" s="1"/>
  <c r="AN445" i="107"/>
  <c r="S58" i="107"/>
  <c r="X61" i="2" s="1"/>
  <c r="Y61" i="10" s="1"/>
  <c r="N28" i="107"/>
  <c r="S32" i="2" s="1"/>
  <c r="T32" i="10" s="1"/>
  <c r="AA28" i="107"/>
  <c r="AF32" i="2" s="1"/>
  <c r="AG32" i="10" s="1"/>
  <c r="E119" i="109"/>
  <c r="E121" i="109" s="1"/>
  <c r="AN277" i="107"/>
  <c r="P11" i="13"/>
  <c r="Q11" i="13" s="1"/>
  <c r="N100" i="107"/>
  <c r="S102" i="2" s="1"/>
  <c r="T102" i="10" s="1"/>
  <c r="AN397" i="107"/>
  <c r="N169" i="101"/>
  <c r="S56" i="107"/>
  <c r="X59" i="2" s="1"/>
  <c r="Y59" i="10" s="1"/>
  <c r="N27" i="107"/>
  <c r="AA27" i="107"/>
  <c r="AF31" i="2" s="1"/>
  <c r="AG31" i="10" s="1"/>
  <c r="AF45" i="107"/>
  <c r="N96" i="107"/>
  <c r="S98" i="2" s="1"/>
  <c r="T98" i="10" s="1"/>
  <c r="N29" i="107"/>
  <c r="S33" i="2" s="1"/>
  <c r="T33" i="10" s="1"/>
  <c r="O59" i="8"/>
  <c r="V51" i="53"/>
  <c r="R14" i="52"/>
  <c r="V58" i="53"/>
  <c r="T51" i="49"/>
  <c r="W15" i="53"/>
  <c r="W48" i="53"/>
  <c r="R48" i="8"/>
  <c r="T23" i="49"/>
  <c r="U48" i="49"/>
  <c r="Q27" i="8"/>
  <c r="Q20" i="8"/>
  <c r="U18" i="53"/>
  <c r="R51" i="52"/>
  <c r="Q34" i="8"/>
  <c r="Q32" i="8"/>
  <c r="V27" i="53"/>
  <c r="Q28" i="8"/>
  <c r="R23" i="52"/>
  <c r="AN163" i="107"/>
  <c r="AF114" i="107"/>
  <c r="AK115" i="2" s="1"/>
  <c r="AL115" i="10" s="1"/>
  <c r="S127" i="107"/>
  <c r="AH143" i="107"/>
  <c r="S75" i="107"/>
  <c r="X78" i="2" s="1"/>
  <c r="Y78" i="10" s="1"/>
  <c r="AF106" i="107"/>
  <c r="AK107" i="2" s="1"/>
  <c r="AL107" i="10" s="1"/>
  <c r="AN169" i="107"/>
  <c r="N98" i="107"/>
  <c r="S100" i="2" s="1"/>
  <c r="T100" i="10" s="1"/>
  <c r="AN403" i="107"/>
  <c r="X64" i="2"/>
  <c r="Y64" i="10" s="1"/>
  <c r="AC35" i="107"/>
  <c r="AH39" i="2" s="1"/>
  <c r="AI39" i="10" s="1"/>
  <c r="T91" i="107"/>
  <c r="Y93" i="2" s="1"/>
  <c r="Z93" i="10" s="1"/>
  <c r="AF105" i="107"/>
  <c r="AK106" i="2" s="1"/>
  <c r="AL106" i="10" s="1"/>
  <c r="O75" i="8"/>
  <c r="F285" i="10"/>
  <c r="S74" i="107"/>
  <c r="X77" i="2" s="1"/>
  <c r="Y77" i="10" s="1"/>
  <c r="N97" i="107"/>
  <c r="S99" i="2" s="1"/>
  <c r="T99" i="10" s="1"/>
  <c r="AC33" i="107"/>
  <c r="AK64" i="2"/>
  <c r="AL64" i="10" s="1"/>
  <c r="N82" i="107"/>
  <c r="S85" i="2" s="1"/>
  <c r="T85" i="10" s="1"/>
  <c r="T88" i="107"/>
  <c r="Y90" i="2" s="1"/>
  <c r="Z90" i="10" s="1"/>
  <c r="AF104" i="107"/>
  <c r="AK105" i="2" s="1"/>
  <c r="AL105" i="10" s="1"/>
  <c r="AN409" i="107"/>
  <c r="N8" i="107"/>
  <c r="S12" i="2" s="1"/>
  <c r="T90" i="107"/>
  <c r="Y92" i="2" s="1"/>
  <c r="Z92" i="10" s="1"/>
  <c r="AG124" i="109"/>
  <c r="AC36" i="107"/>
  <c r="AH40" i="2" s="1"/>
  <c r="AI40" i="10" s="1"/>
  <c r="AO7" i="107"/>
  <c r="N11" i="107"/>
  <c r="S15" i="2" s="1"/>
  <c r="T15" i="10" s="1"/>
  <c r="AH140" i="107"/>
  <c r="AG112" i="109"/>
  <c r="AF116" i="107"/>
  <c r="AK117" i="2" s="1"/>
  <c r="AL117" i="10" s="1"/>
  <c r="O57" i="8"/>
  <c r="AF118" i="107"/>
  <c r="AK119" i="2" s="1"/>
  <c r="AL119" i="10" s="1"/>
  <c r="N10" i="107"/>
  <c r="S14" i="2" s="1"/>
  <c r="T14" i="10" s="1"/>
  <c r="N84" i="107"/>
  <c r="S87" i="2" s="1"/>
  <c r="T87" i="10" s="1"/>
  <c r="AF112" i="107"/>
  <c r="AK113" i="2" s="1"/>
  <c r="AL113" i="10" s="1"/>
  <c r="AH139" i="107"/>
  <c r="T92" i="107"/>
  <c r="Y94" i="2" s="1"/>
  <c r="Z94" i="10" s="1"/>
  <c r="F351" i="10"/>
  <c r="S129" i="107"/>
  <c r="AF120" i="107"/>
  <c r="AK121" i="2" s="1"/>
  <c r="AL121" i="10" s="1"/>
  <c r="S126" i="107"/>
  <c r="X127" i="2" s="1"/>
  <c r="Y127" i="10" s="1"/>
  <c r="S77" i="107"/>
  <c r="X80" i="2" s="1"/>
  <c r="Y80" i="10" s="1"/>
  <c r="O49" i="8"/>
  <c r="O50" i="8"/>
  <c r="N83" i="107"/>
  <c r="S86" i="2" s="1"/>
  <c r="T86" i="10" s="1"/>
  <c r="N81" i="107"/>
  <c r="S84" i="2" s="1"/>
  <c r="T84" i="10" s="1"/>
  <c r="AF111" i="107"/>
  <c r="AK112" i="2" s="1"/>
  <c r="AL112" i="10" s="1"/>
  <c r="AF117" i="107"/>
  <c r="AK118" i="2" s="1"/>
  <c r="AL118" i="10" s="1"/>
  <c r="T93" i="107"/>
  <c r="AU126" i="109"/>
  <c r="AF115" i="107"/>
  <c r="AK116" i="2" s="1"/>
  <c r="AL116" i="10" s="1"/>
  <c r="AH142" i="107"/>
  <c r="T124" i="109"/>
  <c r="AF119" i="107"/>
  <c r="AK120" i="2" s="1"/>
  <c r="AL120" i="10" s="1"/>
  <c r="AJ21" i="107"/>
  <c r="S128" i="107"/>
  <c r="AH137" i="107"/>
  <c r="X67" i="2"/>
  <c r="Y67" i="10" s="1"/>
  <c r="T112" i="109"/>
  <c r="AN110" i="107"/>
  <c r="AJ20" i="107"/>
  <c r="V28" i="53"/>
  <c r="T28" i="49"/>
  <c r="R53" i="52"/>
  <c r="R58" i="52"/>
  <c r="R70" i="52"/>
  <c r="R22" i="52"/>
  <c r="R28" i="52"/>
  <c r="R20" i="52"/>
  <c r="N89" i="3"/>
  <c r="R32" i="52"/>
  <c r="Q70" i="8"/>
  <c r="V70" i="53"/>
  <c r="T32" i="49"/>
  <c r="Q58" i="8"/>
  <c r="V32" i="53"/>
  <c r="T58" i="49"/>
  <c r="T70" i="49"/>
  <c r="T27" i="49"/>
  <c r="V20" i="53"/>
  <c r="R15" i="8"/>
  <c r="N92" i="8"/>
  <c r="T22" i="49"/>
  <c r="S24" i="49"/>
  <c r="P18" i="8"/>
  <c r="T53" i="49"/>
  <c r="V33" i="53"/>
  <c r="U15" i="49"/>
  <c r="S18" i="49"/>
  <c r="N93" i="8"/>
  <c r="U68" i="49"/>
  <c r="R52" i="52"/>
  <c r="S37" i="49"/>
  <c r="W68" i="53"/>
  <c r="R68" i="8"/>
  <c r="T20" i="49"/>
  <c r="V53" i="53"/>
  <c r="Q33" i="8"/>
  <c r="V22" i="53"/>
  <c r="Q22" i="8"/>
  <c r="R33" i="52"/>
  <c r="O46" i="8"/>
  <c r="O11" i="8"/>
  <c r="T33" i="49"/>
  <c r="U24" i="53"/>
  <c r="Q53" i="8"/>
  <c r="S15" i="52"/>
  <c r="U16" i="53"/>
  <c r="U37" i="53"/>
  <c r="P37" i="8"/>
  <c r="R27" i="52"/>
  <c r="AJ127" i="107"/>
  <c r="AJ97" i="107"/>
  <c r="AJ99" i="107"/>
  <c r="AJ100" i="107"/>
  <c r="AJ140" i="107"/>
  <c r="AJ137" i="107"/>
  <c r="AJ141" i="107"/>
  <c r="AJ88" i="107"/>
  <c r="AJ93" i="107"/>
  <c r="AJ16" i="107"/>
  <c r="AJ118" i="107"/>
  <c r="AJ15" i="107"/>
  <c r="AJ51" i="107"/>
  <c r="AJ17" i="107"/>
  <c r="AJ113" i="107"/>
  <c r="AJ115" i="107"/>
  <c r="AJ52" i="107"/>
  <c r="AJ56" i="107"/>
  <c r="AJ92" i="107"/>
  <c r="AJ117" i="107"/>
  <c r="AJ57" i="107"/>
  <c r="AJ89" i="107"/>
  <c r="AJ91" i="107"/>
  <c r="AJ142" i="107"/>
  <c r="AJ119" i="107"/>
  <c r="AJ139" i="107"/>
  <c r="AJ143" i="107"/>
  <c r="AJ121" i="107"/>
  <c r="T85" i="53"/>
  <c r="T5" i="53" s="1"/>
  <c r="Q7" i="52" s="1"/>
  <c r="AJ116" i="107"/>
  <c r="AJ120" i="107"/>
  <c r="AJ128" i="107"/>
  <c r="AJ114" i="107"/>
  <c r="AJ129" i="107"/>
  <c r="AJ36" i="107"/>
  <c r="AJ34" i="107"/>
  <c r="AJ45" i="107"/>
  <c r="AJ112" i="107"/>
  <c r="AJ47" i="107"/>
  <c r="AJ35" i="107"/>
  <c r="AJ124" i="107"/>
  <c r="AH73" i="107" a="1"/>
  <c r="AH73" i="107" s="1"/>
  <c r="AH77" i="107" s="1"/>
  <c r="AH55" i="107" a="1"/>
  <c r="AH55" i="107" s="1"/>
  <c r="AH58" i="107" s="1"/>
  <c r="O47" i="8"/>
  <c r="S16" i="49"/>
  <c r="AJ103" i="107"/>
  <c r="AJ108" i="107"/>
  <c r="AJ106" i="107"/>
  <c r="AJ11" i="107"/>
  <c r="AJ22" i="107"/>
  <c r="AJ98" i="107"/>
  <c r="AJ104" i="107"/>
  <c r="AJ74" i="107"/>
  <c r="AJ9" i="107"/>
  <c r="AJ78" i="107"/>
  <c r="AJ8" i="107"/>
  <c r="BT131" i="115"/>
  <c r="BT134" i="115" s="1"/>
  <c r="AJ77" i="107"/>
  <c r="AJ24" i="107"/>
  <c r="AI87" i="107" a="1"/>
  <c r="AI87" i="107" s="1"/>
  <c r="AI90" i="107" s="1"/>
  <c r="P12" i="13"/>
  <c r="AN415" i="107"/>
  <c r="AN373" i="107"/>
  <c r="AN343" i="107"/>
  <c r="AH87" i="107" a="1"/>
  <c r="AH87" i="107" s="1"/>
  <c r="AH88" i="107" s="1"/>
  <c r="AI50" i="107" a="1"/>
  <c r="AI50" i="107" s="1"/>
  <c r="AI53" i="107" s="1"/>
  <c r="Q149" i="101"/>
  <c r="R149" i="101" s="1"/>
  <c r="Q128" i="101"/>
  <c r="R128" i="101" s="1"/>
  <c r="T52" i="49"/>
  <c r="V52" i="53"/>
  <c r="Q52" i="8"/>
  <c r="AI211" i="107" a="1"/>
  <c r="AI211" i="107" s="1"/>
  <c r="AH44" i="107" a="1"/>
  <c r="AH44" i="107" s="1"/>
  <c r="AH45" i="107" s="1"/>
  <c r="AI361" i="107" a="1"/>
  <c r="AI361" i="107" s="1"/>
  <c r="AI391" i="107" a="1"/>
  <c r="AI391" i="107" s="1"/>
  <c r="AN217" i="107"/>
  <c r="O63" i="8"/>
  <c r="O55" i="8"/>
  <c r="O73" i="8"/>
  <c r="AM207" i="10"/>
  <c r="O61" i="8"/>
  <c r="O42" i="8"/>
  <c r="O17" i="8"/>
  <c r="O72" i="8"/>
  <c r="R48" i="52"/>
  <c r="R76" i="52"/>
  <c r="S68" i="52"/>
  <c r="AN289" i="107"/>
  <c r="Q67" i="52"/>
  <c r="AH63" i="107" a="1"/>
  <c r="AH63" i="107" s="1"/>
  <c r="AH64" i="107" s="1"/>
  <c r="AH65" i="107" s="1"/>
  <c r="Q59" i="52"/>
  <c r="AK11" i="4"/>
  <c r="AD480" i="107"/>
  <c r="U467" i="107"/>
  <c r="AB19" i="4" s="1"/>
  <c r="U479" i="107"/>
  <c r="AB31" i="4" s="1"/>
  <c r="U461" i="107"/>
  <c r="AB13" i="4" s="1"/>
  <c r="U462" i="107"/>
  <c r="AB14" i="4" s="1"/>
  <c r="U475" i="107"/>
  <c r="AB27" i="4" s="1"/>
  <c r="U471" i="107"/>
  <c r="AB23" i="4" s="1"/>
  <c r="U468" i="107"/>
  <c r="AB20" i="4" s="1"/>
  <c r="U478" i="107"/>
  <c r="AB30" i="4" s="1"/>
  <c r="U474" i="107"/>
  <c r="AB26" i="4" s="1"/>
  <c r="U460" i="107"/>
  <c r="AB12" i="4" s="1"/>
  <c r="U473" i="107"/>
  <c r="AB25" i="4" s="1"/>
  <c r="U464" i="107"/>
  <c r="AB16" i="4" s="1"/>
  <c r="U463" i="107"/>
  <c r="AB15" i="4" s="1"/>
  <c r="U476" i="107"/>
  <c r="AB28" i="4" s="1"/>
  <c r="U477" i="107"/>
  <c r="AB29" i="4" s="1"/>
  <c r="U470" i="107"/>
  <c r="AB22" i="4" s="1"/>
  <c r="U459" i="107"/>
  <c r="U469" i="107"/>
  <c r="AB21" i="4" s="1"/>
  <c r="U465" i="107"/>
  <c r="AB17" i="4" s="1"/>
  <c r="U466" i="107"/>
  <c r="AB18" i="4" s="1"/>
  <c r="U472" i="107"/>
  <c r="AB24" i="4" s="1"/>
  <c r="AA17" i="13"/>
  <c r="AA18" i="13"/>
  <c r="Q220" i="101"/>
  <c r="R220" i="101" s="1"/>
  <c r="Q135" i="101"/>
  <c r="R135" i="101" s="1"/>
  <c r="AH102" i="107" a="1"/>
  <c r="AH102" i="107" s="1"/>
  <c r="AH106" i="107" s="1"/>
  <c r="F207" i="10"/>
  <c r="Q148" i="101"/>
  <c r="R148" i="101" s="1"/>
  <c r="AE11" i="4"/>
  <c r="X480" i="107"/>
  <c r="AH50" i="107" a="1"/>
  <c r="AH50" i="107" s="1"/>
  <c r="AH52" i="107" s="1"/>
  <c r="AI367" i="107" a="1"/>
  <c r="AI367" i="107" s="1"/>
  <c r="AF459" i="107"/>
  <c r="AN459" i="107" s="1"/>
  <c r="AF464" i="107"/>
  <c r="AM16" i="4" s="1"/>
  <c r="AF476" i="107"/>
  <c r="AM28" i="4" s="1"/>
  <c r="AF461" i="107"/>
  <c r="AM13" i="4" s="1"/>
  <c r="AF472" i="107"/>
  <c r="AM24" i="4" s="1"/>
  <c r="AF479" i="107"/>
  <c r="AM31" i="4" s="1"/>
  <c r="AF478" i="107"/>
  <c r="AM30" i="4" s="1"/>
  <c r="AF466" i="107"/>
  <c r="AM18" i="4" s="1"/>
  <c r="AF465" i="107"/>
  <c r="AM17" i="4" s="1"/>
  <c r="AF471" i="107"/>
  <c r="AM23" i="4" s="1"/>
  <c r="AF473" i="107"/>
  <c r="AM25" i="4" s="1"/>
  <c r="AF468" i="107"/>
  <c r="AM20" i="4" s="1"/>
  <c r="AF469" i="107"/>
  <c r="AM21" i="4" s="1"/>
  <c r="AF475" i="107"/>
  <c r="AM27" i="4" s="1"/>
  <c r="AF463" i="107"/>
  <c r="AM15" i="4" s="1"/>
  <c r="AF467" i="107"/>
  <c r="AM19" i="4" s="1"/>
  <c r="AF460" i="107"/>
  <c r="AM12" i="4" s="1"/>
  <c r="AF474" i="107"/>
  <c r="AM26" i="4" s="1"/>
  <c r="AF477" i="107"/>
  <c r="AM29" i="4" s="1"/>
  <c r="AF470" i="107"/>
  <c r="AM22" i="4" s="1"/>
  <c r="AF462" i="107"/>
  <c r="AM14" i="4" s="1"/>
  <c r="AD11" i="4"/>
  <c r="W480" i="107"/>
  <c r="AF18" i="13"/>
  <c r="AF17" i="13"/>
  <c r="AL11" i="4"/>
  <c r="AE480" i="107"/>
  <c r="Q213" i="101"/>
  <c r="R213" i="101" s="1"/>
  <c r="Q226" i="101"/>
  <c r="R226" i="101" s="1"/>
  <c r="W11" i="4"/>
  <c r="P480" i="107"/>
  <c r="Y480" i="107"/>
  <c r="AF11" i="4"/>
  <c r="L463" i="107"/>
  <c r="S15" i="4" s="1"/>
  <c r="S15" i="12" s="1"/>
  <c r="L464" i="107"/>
  <c r="S16" i="4" s="1"/>
  <c r="S16" i="12" s="1"/>
  <c r="L467" i="107"/>
  <c r="S19" i="4" s="1"/>
  <c r="S19" i="12" s="1"/>
  <c r="L472" i="107"/>
  <c r="S24" i="4" s="1"/>
  <c r="S24" i="12" s="1"/>
  <c r="L478" i="107"/>
  <c r="S30" i="4" s="1"/>
  <c r="S30" i="12" s="1"/>
  <c r="L460" i="107"/>
  <c r="S12" i="4" s="1"/>
  <c r="S12" i="12" s="1"/>
  <c r="L475" i="107"/>
  <c r="S27" i="4" s="1"/>
  <c r="S27" i="12" s="1"/>
  <c r="L476" i="107"/>
  <c r="S28" i="4" s="1"/>
  <c r="S28" i="12" s="1"/>
  <c r="L471" i="107"/>
  <c r="S23" i="4" s="1"/>
  <c r="S23" i="12" s="1"/>
  <c r="L473" i="107"/>
  <c r="S25" i="4" s="1"/>
  <c r="S25" i="12" s="1"/>
  <c r="L461" i="107"/>
  <c r="S13" i="4" s="1"/>
  <c r="S13" i="12" s="1"/>
  <c r="L469" i="107"/>
  <c r="S21" i="4" s="1"/>
  <c r="S21" i="12" s="1"/>
  <c r="L468" i="107"/>
  <c r="S20" i="4" s="1"/>
  <c r="S20" i="12" s="1"/>
  <c r="L462" i="107"/>
  <c r="S14" i="4" s="1"/>
  <c r="S14" i="12" s="1"/>
  <c r="L466" i="107"/>
  <c r="S18" i="4" s="1"/>
  <c r="S18" i="12" s="1"/>
  <c r="L470" i="107"/>
  <c r="S22" i="4" s="1"/>
  <c r="S22" i="12" s="1"/>
  <c r="L459" i="107"/>
  <c r="L474" i="107"/>
  <c r="S26" i="4" s="1"/>
  <c r="S26" i="12" s="1"/>
  <c r="L479" i="107"/>
  <c r="S31" i="4" s="1"/>
  <c r="S31" i="12" s="1"/>
  <c r="L477" i="107"/>
  <c r="S29" i="4" s="1"/>
  <c r="S29" i="12" s="1"/>
  <c r="L465" i="107"/>
  <c r="S17" i="4" s="1"/>
  <c r="S17" i="12" s="1"/>
  <c r="AG120" i="109"/>
  <c r="AG121" i="109" s="1"/>
  <c r="AN11" i="4"/>
  <c r="AG480" i="107"/>
  <c r="AH60" i="107" a="1"/>
  <c r="AH60" i="107" s="1"/>
  <c r="AH61" i="107" s="1"/>
  <c r="AH62" i="107" s="1"/>
  <c r="AN60" i="107"/>
  <c r="AN205" i="107"/>
  <c r="AI151" i="107" a="1"/>
  <c r="AI151" i="107" s="1"/>
  <c r="AI301" i="107" a="1"/>
  <c r="AI301" i="107" s="1"/>
  <c r="AG125" i="109"/>
  <c r="Q141" i="101"/>
  <c r="R141" i="101" s="1"/>
  <c r="Q82" i="52"/>
  <c r="S74" i="49"/>
  <c r="S98" i="49" s="1"/>
  <c r="U74" i="53"/>
  <c r="AH123" i="107" a="1"/>
  <c r="AH123" i="107" s="1"/>
  <c r="AH129" i="107" s="1"/>
  <c r="AN361" i="107"/>
  <c r="AN241" i="107"/>
  <c r="Q31" i="101"/>
  <c r="R31" i="101" s="1"/>
  <c r="AH32" i="107" a="1"/>
  <c r="AH32" i="107" s="1"/>
  <c r="AH34" i="107" s="1"/>
  <c r="AH80" i="107" a="1"/>
  <c r="AH80" i="107" s="1"/>
  <c r="AH85" i="107" s="1"/>
  <c r="AN136" i="107"/>
  <c r="AN38" i="107"/>
  <c r="AG12" i="107"/>
  <c r="AL12" i="2"/>
  <c r="AL138" i="2"/>
  <c r="AG144" i="107"/>
  <c r="AG487" i="107" s="1"/>
  <c r="AL55" i="2"/>
  <c r="AG54" i="107"/>
  <c r="U134" i="115"/>
  <c r="U133" i="115"/>
  <c r="R109" i="107"/>
  <c r="W104" i="2"/>
  <c r="X104" i="10" s="1"/>
  <c r="AJ468" i="107"/>
  <c r="AJ462" i="107"/>
  <c r="AJ474" i="107"/>
  <c r="AJ460" i="107"/>
  <c r="AJ472" i="107"/>
  <c r="AJ461" i="107"/>
  <c r="AJ464" i="107"/>
  <c r="AJ476" i="107"/>
  <c r="AJ471" i="107"/>
  <c r="AJ477" i="107"/>
  <c r="AJ465" i="107"/>
  <c r="AJ467" i="107"/>
  <c r="AJ463" i="107"/>
  <c r="AJ479" i="107"/>
  <c r="AJ466" i="107"/>
  <c r="AJ473" i="107"/>
  <c r="AJ470" i="107"/>
  <c r="AJ475" i="107"/>
  <c r="AJ459" i="107"/>
  <c r="AJ478" i="107"/>
  <c r="AJ469" i="107"/>
  <c r="U43" i="2"/>
  <c r="V43" i="10" s="1"/>
  <c r="U37" i="2"/>
  <c r="V37" i="10" s="1"/>
  <c r="I126" i="101"/>
  <c r="AL112" i="2"/>
  <c r="AG122" i="107"/>
  <c r="AK21" i="13"/>
  <c r="T125" i="109"/>
  <c r="T120" i="109"/>
  <c r="T121" i="109" s="1"/>
  <c r="S36" i="4"/>
  <c r="S32" i="12"/>
  <c r="U31" i="2"/>
  <c r="V31" i="10" s="1"/>
  <c r="P31" i="107"/>
  <c r="U70" i="2"/>
  <c r="V70" i="10" s="1"/>
  <c r="AL125" i="2"/>
  <c r="AG130" i="107"/>
  <c r="W77" i="2"/>
  <c r="X77" i="10" s="1"/>
  <c r="R79" i="107"/>
  <c r="AB25" i="107"/>
  <c r="AG24" i="2"/>
  <c r="AH24" i="10" s="1"/>
  <c r="AC28" i="4"/>
  <c r="AC23" i="4"/>
  <c r="AC22" i="4"/>
  <c r="AH20" i="13"/>
  <c r="AH19" i="13"/>
  <c r="Q21" i="13"/>
  <c r="Q157" i="101"/>
  <c r="R157" i="101" s="1"/>
  <c r="W59" i="2"/>
  <c r="X59" i="10" s="1"/>
  <c r="R59" i="107"/>
  <c r="AG138" i="2"/>
  <c r="AB144" i="107"/>
  <c r="AB487" i="107" s="1"/>
  <c r="U49" i="2"/>
  <c r="V49" i="10" s="1"/>
  <c r="W112" i="2"/>
  <c r="X112" i="10" s="1"/>
  <c r="R122" i="107"/>
  <c r="M460" i="107"/>
  <c r="M474" i="107"/>
  <c r="M475" i="107"/>
  <c r="M470" i="107"/>
  <c r="M467" i="107"/>
  <c r="M465" i="107"/>
  <c r="M466" i="107"/>
  <c r="M462" i="107"/>
  <c r="M463" i="107"/>
  <c r="M464" i="107"/>
  <c r="M468" i="107"/>
  <c r="M478" i="107"/>
  <c r="M479" i="107"/>
  <c r="M461" i="107"/>
  <c r="M476" i="107"/>
  <c r="M477" i="107"/>
  <c r="M472" i="107"/>
  <c r="M459" i="107"/>
  <c r="M471" i="107"/>
  <c r="M473" i="107"/>
  <c r="M469" i="107"/>
  <c r="AO458" i="107"/>
  <c r="AB72" i="107"/>
  <c r="AG70" i="2"/>
  <c r="AH70" i="10" s="1"/>
  <c r="Q143" i="101"/>
  <c r="R143" i="101" s="1"/>
  <c r="V20" i="13"/>
  <c r="V19" i="13"/>
  <c r="AD21" i="13"/>
  <c r="X21" i="13"/>
  <c r="AG125" i="2"/>
  <c r="AH125" i="10" s="1"/>
  <c r="AB130" i="107"/>
  <c r="P21" i="13"/>
  <c r="AG84" i="2"/>
  <c r="AH84" i="10" s="1"/>
  <c r="AB86" i="107"/>
  <c r="AC27" i="4"/>
  <c r="AC12" i="4"/>
  <c r="AC31" i="4"/>
  <c r="R12" i="107"/>
  <c r="W12" i="2"/>
  <c r="U59" i="2"/>
  <c r="V59" i="10" s="1"/>
  <c r="M134" i="115"/>
  <c r="M133" i="115"/>
  <c r="Z480" i="107"/>
  <c r="AG11" i="4"/>
  <c r="W49" i="2"/>
  <c r="X49" i="10" s="1"/>
  <c r="R49" i="107"/>
  <c r="AG49" i="2"/>
  <c r="AH49" i="10" s="1"/>
  <c r="AB49" i="107"/>
  <c r="Q234" i="101"/>
  <c r="R234" i="101" s="1"/>
  <c r="AG31" i="2"/>
  <c r="AH31" i="10" s="1"/>
  <c r="AB31" i="107"/>
  <c r="T6" i="53"/>
  <c r="U98" i="2"/>
  <c r="V98" i="10" s="1"/>
  <c r="P101" i="107"/>
  <c r="AL90" i="2"/>
  <c r="AG94" i="107"/>
  <c r="AL104" i="2"/>
  <c r="AG109" i="107"/>
  <c r="R54" i="107"/>
  <c r="W55" i="2"/>
  <c r="X55" i="10" s="1"/>
  <c r="AC18" i="13"/>
  <c r="AC17" i="13"/>
  <c r="U18" i="2"/>
  <c r="V18" i="10" s="1"/>
  <c r="P18" i="107"/>
  <c r="X11" i="4"/>
  <c r="Q480" i="107"/>
  <c r="AG90" i="2"/>
  <c r="AH90" i="10" s="1"/>
  <c r="AB94" i="107"/>
  <c r="AC24" i="4"/>
  <c r="AC13" i="4"/>
  <c r="AC29" i="4"/>
  <c r="AI21" i="13"/>
  <c r="U84" i="2"/>
  <c r="V84" i="10" s="1"/>
  <c r="P86" i="107"/>
  <c r="W125" i="2"/>
  <c r="X125" i="10" s="1"/>
  <c r="R130" i="107"/>
  <c r="AG43" i="2"/>
  <c r="AH43" i="10" s="1"/>
  <c r="AB43" i="107"/>
  <c r="AL70" i="2"/>
  <c r="AG72" i="107"/>
  <c r="G126" i="101"/>
  <c r="AL77" i="2"/>
  <c r="AG79" i="107"/>
  <c r="R37" i="107"/>
  <c r="W37" i="2"/>
  <c r="X37" i="10" s="1"/>
  <c r="AG86" i="107"/>
  <c r="AL84" i="2"/>
  <c r="H20" i="130"/>
  <c r="S37" i="4"/>
  <c r="H20" i="127"/>
  <c r="R6" i="49"/>
  <c r="AL37" i="2"/>
  <c r="AG37" i="107"/>
  <c r="R43" i="107"/>
  <c r="W43" i="2"/>
  <c r="X43" i="10" s="1"/>
  <c r="W84" i="2"/>
  <c r="X84" i="10" s="1"/>
  <c r="R86" i="107"/>
  <c r="AG12" i="2"/>
  <c r="AH12" i="10" s="1"/>
  <c r="AB12" i="107"/>
  <c r="W24" i="2"/>
  <c r="X24" i="10" s="1"/>
  <c r="R25" i="107"/>
  <c r="R94" i="107"/>
  <c r="W90" i="2"/>
  <c r="X90" i="10" s="1"/>
  <c r="AC16" i="4"/>
  <c r="AC30" i="4"/>
  <c r="AC20" i="4"/>
  <c r="AG43" i="107"/>
  <c r="AL43" i="2"/>
  <c r="AL59" i="2"/>
  <c r="AG59" i="107"/>
  <c r="R18" i="107"/>
  <c r="W18" i="2"/>
  <c r="X18" i="10" s="1"/>
  <c r="AI11" i="4"/>
  <c r="AB480" i="107"/>
  <c r="Q230" i="101"/>
  <c r="R230" i="101" s="1"/>
  <c r="Q242" i="101"/>
  <c r="R242" i="101" s="1"/>
  <c r="F126" i="101"/>
  <c r="B155" i="111"/>
  <c r="W98" i="2"/>
  <c r="X98" i="10" s="1"/>
  <c r="R101" i="107"/>
  <c r="AL49" i="2"/>
  <c r="AG49" i="107"/>
  <c r="Q228" i="101"/>
  <c r="R228" i="101" s="1"/>
  <c r="K84" i="101"/>
  <c r="V11" i="4"/>
  <c r="O480" i="107"/>
  <c r="R144" i="107"/>
  <c r="R487" i="107" s="1"/>
  <c r="W138" i="2"/>
  <c r="AC17" i="4"/>
  <c r="AC18" i="4"/>
  <c r="AC21" i="4"/>
  <c r="Q54" i="52"/>
  <c r="Q132" i="101"/>
  <c r="R132" i="101" s="1"/>
  <c r="AE17" i="13"/>
  <c r="AE18" i="13"/>
  <c r="W31" i="2"/>
  <c r="X31" i="10" s="1"/>
  <c r="R31" i="107"/>
  <c r="AG77" i="2"/>
  <c r="AH77" i="10" s="1"/>
  <c r="AB79" i="107"/>
  <c r="AL31" i="2"/>
  <c r="AG31" i="107"/>
  <c r="AG55" i="2"/>
  <c r="AH55" i="10" s="1"/>
  <c r="AB54" i="107"/>
  <c r="U12" i="2"/>
  <c r="Q145" i="101"/>
  <c r="R145" i="101" s="1"/>
  <c r="T19" i="13"/>
  <c r="T20" i="13"/>
  <c r="U55" i="2"/>
  <c r="V55" i="10" s="1"/>
  <c r="P54" i="107"/>
  <c r="H126" i="101"/>
  <c r="Q211" i="101"/>
  <c r="R211" i="101" s="1"/>
  <c r="AG112" i="2"/>
  <c r="AH112" i="10" s="1"/>
  <c r="AB122" i="107"/>
  <c r="AG98" i="2"/>
  <c r="AH98" i="10" s="1"/>
  <c r="AB101" i="107"/>
  <c r="AG25" i="107"/>
  <c r="AL24" i="2"/>
  <c r="R42" i="12"/>
  <c r="R41" i="12"/>
  <c r="Z20" i="13"/>
  <c r="Z19" i="13"/>
  <c r="AN482" i="107"/>
  <c r="S467" i="107"/>
  <c r="Z19" i="4" s="1"/>
  <c r="S470" i="107"/>
  <c r="Z22" i="4" s="1"/>
  <c r="S461" i="107"/>
  <c r="Z13" i="4" s="1"/>
  <c r="S474" i="107"/>
  <c r="Z26" i="4" s="1"/>
  <c r="S478" i="107"/>
  <c r="Z30" i="4" s="1"/>
  <c r="S471" i="107"/>
  <c r="Z23" i="4" s="1"/>
  <c r="S465" i="107"/>
  <c r="Z17" i="4" s="1"/>
  <c r="S469" i="107"/>
  <c r="Z21" i="4" s="1"/>
  <c r="S477" i="107"/>
  <c r="Z29" i="4" s="1"/>
  <c r="S464" i="107"/>
  <c r="Z16" i="4" s="1"/>
  <c r="S459" i="107"/>
  <c r="S462" i="107"/>
  <c r="Z14" i="4" s="1"/>
  <c r="S475" i="107"/>
  <c r="Z27" i="4" s="1"/>
  <c r="S472" i="107"/>
  <c r="Z24" i="4" s="1"/>
  <c r="S460" i="107"/>
  <c r="Z12" i="4" s="1"/>
  <c r="S476" i="107"/>
  <c r="Z28" i="4" s="1"/>
  <c r="S463" i="107"/>
  <c r="Z15" i="4" s="1"/>
  <c r="S466" i="107"/>
  <c r="Z18" i="4" s="1"/>
  <c r="S479" i="107"/>
  <c r="Z31" i="4" s="1"/>
  <c r="S473" i="107"/>
  <c r="Z25" i="4" s="1"/>
  <c r="S468" i="107"/>
  <c r="Z20" i="4" s="1"/>
  <c r="U11" i="4"/>
  <c r="N480" i="107"/>
  <c r="AD134" i="115"/>
  <c r="AD133" i="115"/>
  <c r="U18" i="13"/>
  <c r="U17" i="13"/>
  <c r="AC14" i="4"/>
  <c r="V480" i="107"/>
  <c r="AC11" i="4"/>
  <c r="Q62" i="52"/>
  <c r="N133" i="115"/>
  <c r="N134" i="115"/>
  <c r="AG37" i="2"/>
  <c r="AH37" i="10" s="1"/>
  <c r="AB37" i="107"/>
  <c r="AN481" i="107"/>
  <c r="AB133" i="115"/>
  <c r="AB134" i="115"/>
  <c r="U77" i="2"/>
  <c r="V77" i="10" s="1"/>
  <c r="E126" i="101"/>
  <c r="R133" i="115"/>
  <c r="R134" i="115"/>
  <c r="R72" i="107"/>
  <c r="W70" i="2"/>
  <c r="X70" i="10" s="1"/>
  <c r="Q240" i="101"/>
  <c r="R240" i="101" s="1"/>
  <c r="AC26" i="4"/>
  <c r="AC15" i="4"/>
  <c r="AI205" i="107" a="1"/>
  <c r="AI205" i="107" s="1"/>
  <c r="Q74" i="52"/>
  <c r="Q217" i="101"/>
  <c r="R217" i="101" s="1"/>
  <c r="S134" i="115"/>
  <c r="S133" i="115"/>
  <c r="AG104" i="2"/>
  <c r="AH104" i="10" s="1"/>
  <c r="AB109" i="107"/>
  <c r="AL98" i="2"/>
  <c r="AG101" i="107"/>
  <c r="J126" i="101"/>
  <c r="AG18" i="107"/>
  <c r="AL18" i="2"/>
  <c r="AB18" i="13"/>
  <c r="AB17" i="13"/>
  <c r="Q233" i="101"/>
  <c r="R233" i="101" s="1"/>
  <c r="AG20" i="13"/>
  <c r="AG19" i="13"/>
  <c r="AB59" i="107"/>
  <c r="AG59" i="2"/>
  <c r="Q155" i="101"/>
  <c r="R155" i="101" s="1"/>
  <c r="AG18" i="2"/>
  <c r="AH18" i="10" s="1"/>
  <c r="AB18" i="107"/>
  <c r="AC19" i="4"/>
  <c r="AC25" i="4"/>
  <c r="P90" i="52"/>
  <c r="P91" i="52" s="1"/>
  <c r="R41" i="52"/>
  <c r="Q41" i="8"/>
  <c r="T41" i="49"/>
  <c r="V41" i="53"/>
  <c r="P12" i="8"/>
  <c r="S12" i="49"/>
  <c r="U12" i="53"/>
  <c r="R64" i="52"/>
  <c r="D70" i="114"/>
  <c r="S69" i="49"/>
  <c r="U69" i="53"/>
  <c r="P69" i="8"/>
  <c r="P54" i="8"/>
  <c r="S54" i="49"/>
  <c r="U54" i="53"/>
  <c r="T64" i="49"/>
  <c r="V64" i="53"/>
  <c r="Q64" i="8"/>
  <c r="U65" i="53"/>
  <c r="S65" i="49"/>
  <c r="P65" i="8"/>
  <c r="Q69" i="52"/>
  <c r="D61" i="114"/>
  <c r="Q65" i="52"/>
  <c r="D65" i="114"/>
  <c r="D59" i="114"/>
  <c r="D50" i="114"/>
  <c r="Q56" i="52"/>
  <c r="AQ56" i="8"/>
  <c r="AS56" i="52" s="1"/>
  <c r="AQ56" i="52"/>
  <c r="D60" i="114"/>
  <c r="Q79" i="52"/>
  <c r="Q66" i="52"/>
  <c r="D55" i="114"/>
  <c r="AN265" i="107"/>
  <c r="AP74" i="8"/>
  <c r="AR74" i="52" s="1"/>
  <c r="AQ74" i="52"/>
  <c r="AQ74" i="8"/>
  <c r="AP84" i="8"/>
  <c r="AR83" i="52" s="1"/>
  <c r="AQ83" i="52"/>
  <c r="AQ84" i="8"/>
  <c r="P83" i="8"/>
  <c r="U82" i="53"/>
  <c r="S82" i="49"/>
  <c r="AP63" i="8"/>
  <c r="AR63" i="52" s="1"/>
  <c r="AQ63" i="8"/>
  <c r="AQ63" i="52"/>
  <c r="AQ59" i="52"/>
  <c r="AQ59" i="8"/>
  <c r="AP59" i="8"/>
  <c r="AR59" i="52" s="1"/>
  <c r="AP82" i="8"/>
  <c r="AR81" i="52" s="1"/>
  <c r="AQ82" i="8"/>
  <c r="AQ81" i="52"/>
  <c r="AR12" i="8"/>
  <c r="AT12" i="52" s="1"/>
  <c r="AR52" i="8"/>
  <c r="AT52" i="52" s="1"/>
  <c r="AR54" i="8"/>
  <c r="AT54" i="52" s="1"/>
  <c r="AR80" i="8"/>
  <c r="AR65" i="8"/>
  <c r="AT65" i="52" s="1"/>
  <c r="AR46" i="8"/>
  <c r="AT46" i="52" s="1"/>
  <c r="AR41" i="8"/>
  <c r="AT41" i="52" s="1"/>
  <c r="AR16" i="8"/>
  <c r="AT16" i="52" s="1"/>
  <c r="AR47" i="8"/>
  <c r="AT47" i="52" s="1"/>
  <c r="AR44" i="8"/>
  <c r="AT44" i="52" s="1"/>
  <c r="AR55" i="8"/>
  <c r="AT55" i="52" s="1"/>
  <c r="AR30" i="8"/>
  <c r="AT30" i="52" s="1"/>
  <c r="AR39" i="8"/>
  <c r="AT39" i="52" s="1"/>
  <c r="AR29" i="8"/>
  <c r="AT29" i="52" s="1"/>
  <c r="AR14" i="8"/>
  <c r="AT14" i="52" s="1"/>
  <c r="AR15" i="8"/>
  <c r="AT15" i="52" s="1"/>
  <c r="AR42" i="8"/>
  <c r="AT42" i="52" s="1"/>
  <c r="AR49" i="8"/>
  <c r="AT49" i="52" s="1"/>
  <c r="AR11" i="8"/>
  <c r="AT11" i="52" s="1"/>
  <c r="AR37" i="8"/>
  <c r="AT37" i="52" s="1"/>
  <c r="AR51" i="8"/>
  <c r="AT51" i="52" s="1"/>
  <c r="AR32" i="8"/>
  <c r="AT32" i="52" s="1"/>
  <c r="AR53" i="8"/>
  <c r="AT53" i="52" s="1"/>
  <c r="AR43" i="8"/>
  <c r="AT43" i="52" s="1"/>
  <c r="AR38" i="8"/>
  <c r="AT38" i="52" s="1"/>
  <c r="AR34" i="8"/>
  <c r="AT34" i="52" s="1"/>
  <c r="AR40" i="8"/>
  <c r="AT40" i="52" s="1"/>
  <c r="AR36" i="8"/>
  <c r="AT36" i="52" s="1"/>
  <c r="AR13" i="8"/>
  <c r="AT13" i="52" s="1"/>
  <c r="AR28" i="8"/>
  <c r="AT28" i="52" s="1"/>
  <c r="AR31" i="8"/>
  <c r="AT31" i="52" s="1"/>
  <c r="AR50" i="8"/>
  <c r="AT50" i="52" s="1"/>
  <c r="AR35" i="8"/>
  <c r="AT35" i="52" s="1"/>
  <c r="AR48" i="8"/>
  <c r="AT48" i="52" s="1"/>
  <c r="AR33" i="8"/>
  <c r="AT33" i="52" s="1"/>
  <c r="AR45" i="8"/>
  <c r="AT45" i="52" s="1"/>
  <c r="AQ72" i="8"/>
  <c r="AP72" i="8"/>
  <c r="AR72" i="52" s="1"/>
  <c r="AQ72" i="52"/>
  <c r="AN391" i="107"/>
  <c r="AQ76" i="8"/>
  <c r="AP76" i="8"/>
  <c r="AR76" i="52" s="1"/>
  <c r="AQ76" i="52"/>
  <c r="D75" i="114"/>
  <c r="D63" i="114"/>
  <c r="AQ84" i="52"/>
  <c r="AQ85" i="8"/>
  <c r="AP85" i="8"/>
  <c r="AR84" i="52" s="1"/>
  <c r="AQ60" i="8"/>
  <c r="AP60" i="8"/>
  <c r="AR60" i="52" s="1"/>
  <c r="AQ60" i="52"/>
  <c r="AP68" i="8"/>
  <c r="AR68" i="52" s="1"/>
  <c r="AQ68" i="52"/>
  <c r="AQ68" i="8"/>
  <c r="D64" i="114"/>
  <c r="D52" i="114"/>
  <c r="AN235" i="107"/>
  <c r="AQ58" i="8"/>
  <c r="AP58" i="8"/>
  <c r="AR58" i="52" s="1"/>
  <c r="AQ58" i="52"/>
  <c r="E142" i="115"/>
  <c r="E143" i="115" s="1"/>
  <c r="E127" i="115"/>
  <c r="AQ66" i="8"/>
  <c r="AP66" i="8"/>
  <c r="AR66" i="52" s="1"/>
  <c r="AQ66" i="52"/>
  <c r="AQ79" i="52"/>
  <c r="AQ79" i="8"/>
  <c r="AP79" i="8"/>
  <c r="AR79" i="52" s="1"/>
  <c r="C124" i="6"/>
  <c r="C129" i="6"/>
  <c r="C125" i="6"/>
  <c r="C147" i="6"/>
  <c r="C148" i="6"/>
  <c r="C151" i="6"/>
  <c r="C136" i="6"/>
  <c r="G133" i="107"/>
  <c r="G486" i="107" s="1"/>
  <c r="AN439" i="107"/>
  <c r="AQ83" i="8"/>
  <c r="AQ82" i="52"/>
  <c r="AP83" i="8"/>
  <c r="AR82" i="52" s="1"/>
  <c r="AQ81" i="8"/>
  <c r="AP81" i="8"/>
  <c r="AR80" i="52" s="1"/>
  <c r="AQ80" i="52"/>
  <c r="AQ70" i="52"/>
  <c r="AP70" i="8"/>
  <c r="AR70" i="52" s="1"/>
  <c r="AQ70" i="8"/>
  <c r="R36" i="52"/>
  <c r="AQ73" i="52"/>
  <c r="AP73" i="8"/>
  <c r="AR73" i="52" s="1"/>
  <c r="AQ73" i="8"/>
  <c r="U79" i="53"/>
  <c r="S79" i="49"/>
  <c r="AP75" i="8"/>
  <c r="AR75" i="52" s="1"/>
  <c r="AQ75" i="52"/>
  <c r="AQ75" i="8"/>
  <c r="Q57" i="52"/>
  <c r="Q71" i="52"/>
  <c r="S78" i="49"/>
  <c r="U78" i="53"/>
  <c r="D124" i="6"/>
  <c r="D148" i="6"/>
  <c r="D129" i="6"/>
  <c r="D151" i="6"/>
  <c r="D136" i="6"/>
  <c r="D125" i="6"/>
  <c r="D147" i="6"/>
  <c r="R39" i="52"/>
  <c r="AQ57" i="8"/>
  <c r="AQ57" i="52"/>
  <c r="AP57" i="8"/>
  <c r="AR57" i="52" s="1"/>
  <c r="D53" i="114"/>
  <c r="U66" i="53"/>
  <c r="S66" i="49"/>
  <c r="P66" i="8"/>
  <c r="AQ69" i="52"/>
  <c r="AP69" i="8"/>
  <c r="AR69" i="52" s="1"/>
  <c r="AQ69" i="8"/>
  <c r="AQ67" i="52"/>
  <c r="AQ67" i="8"/>
  <c r="AP67" i="8"/>
  <c r="AR67" i="52" s="1"/>
  <c r="S56" i="49"/>
  <c r="U56" i="53"/>
  <c r="P56" i="8"/>
  <c r="D58" i="114"/>
  <c r="AQ71" i="52"/>
  <c r="AP71" i="8"/>
  <c r="AR71" i="52" s="1"/>
  <c r="AQ71" i="8"/>
  <c r="AP78" i="8"/>
  <c r="AR78" i="52" s="1"/>
  <c r="AQ78" i="8"/>
  <c r="AQ78" i="52"/>
  <c r="U67" i="53"/>
  <c r="S67" i="49"/>
  <c r="P67" i="8"/>
  <c r="AQ64" i="8"/>
  <c r="AP64" i="8"/>
  <c r="AR64" i="52" s="1"/>
  <c r="AQ64" i="52"/>
  <c r="AQ77" i="8"/>
  <c r="AP77" i="8"/>
  <c r="AR77" i="52" s="1"/>
  <c r="AQ77" i="52"/>
  <c r="AQ61" i="8"/>
  <c r="AQ61" i="52"/>
  <c r="AP61" i="8"/>
  <c r="AR61" i="52" s="1"/>
  <c r="AQ62" i="52"/>
  <c r="AP62" i="8"/>
  <c r="AR62" i="52" s="1"/>
  <c r="AQ62" i="8"/>
  <c r="U62" i="53"/>
  <c r="S62" i="49"/>
  <c r="P62" i="8"/>
  <c r="D67" i="114"/>
  <c r="V43" i="2"/>
  <c r="W43" i="10" s="1"/>
  <c r="Q43" i="107"/>
  <c r="T126" i="107"/>
  <c r="Y127" i="2" s="1"/>
  <c r="Z127" i="10" s="1"/>
  <c r="T124" i="107"/>
  <c r="T125" i="107"/>
  <c r="Y126" i="2" s="1"/>
  <c r="Z126" i="10" s="1"/>
  <c r="T129" i="107"/>
  <c r="T127" i="107"/>
  <c r="T128" i="107"/>
  <c r="AE98" i="2"/>
  <c r="AF98" i="10" s="1"/>
  <c r="Z101" i="107"/>
  <c r="AE90" i="107"/>
  <c r="AJ92" i="2" s="1"/>
  <c r="AK92" i="10" s="1"/>
  <c r="AE93" i="107"/>
  <c r="AE91" i="107"/>
  <c r="AJ93" i="2" s="1"/>
  <c r="AK93" i="10" s="1"/>
  <c r="AE88" i="107"/>
  <c r="AE92" i="107"/>
  <c r="AJ94" i="2" s="1"/>
  <c r="AK94" i="10" s="1"/>
  <c r="AE89" i="107"/>
  <c r="AJ91" i="2" s="1"/>
  <c r="AK91" i="10" s="1"/>
  <c r="AJ82" i="107"/>
  <c r="AJ85" i="107"/>
  <c r="AJ81" i="107"/>
  <c r="AJ83" i="107"/>
  <c r="AJ84" i="107"/>
  <c r="AC97" i="107"/>
  <c r="AH99" i="2" s="1"/>
  <c r="AI99" i="10" s="1"/>
  <c r="AC99" i="107"/>
  <c r="AH101" i="2" s="1"/>
  <c r="AI101" i="10" s="1"/>
  <c r="AC98" i="107"/>
  <c r="AH100" i="2" s="1"/>
  <c r="AI100" i="10" s="1"/>
  <c r="AC96" i="107"/>
  <c r="AC100" i="107"/>
  <c r="AH102" i="2" s="1"/>
  <c r="AI102" i="10" s="1"/>
  <c r="AO325" i="107"/>
  <c r="AT134" i="115"/>
  <c r="AT133" i="115"/>
  <c r="AA61" i="2"/>
  <c r="AB61" i="10" s="1"/>
  <c r="AE31" i="2"/>
  <c r="AF31" i="10" s="1"/>
  <c r="Z31" i="107"/>
  <c r="AE104" i="2"/>
  <c r="AF104" i="10" s="1"/>
  <c r="Z109" i="107"/>
  <c r="AA27" i="2"/>
  <c r="AB27" i="10" s="1"/>
  <c r="AO253" i="107"/>
  <c r="AA60" i="2"/>
  <c r="AB60" i="10" s="1"/>
  <c r="L91" i="107"/>
  <c r="L92" i="107"/>
  <c r="L88" i="107"/>
  <c r="L89" i="107"/>
  <c r="L90" i="107"/>
  <c r="L93" i="107"/>
  <c r="AO93" i="107" s="1"/>
  <c r="AO87" i="107"/>
  <c r="P134" i="115"/>
  <c r="P133" i="115"/>
  <c r="AD37" i="2"/>
  <c r="AE37" i="10" s="1"/>
  <c r="Y37" i="107"/>
  <c r="AD112" i="2"/>
  <c r="AE112" i="10" s="1"/>
  <c r="Y122" i="107"/>
  <c r="AE56" i="107"/>
  <c r="AE58" i="107"/>
  <c r="AJ61" i="2" s="1"/>
  <c r="AK61" i="10" s="1"/>
  <c r="AE57" i="107"/>
  <c r="AJ60" i="2" s="1"/>
  <c r="AK60" i="10" s="1"/>
  <c r="AC78" i="107"/>
  <c r="AH81" i="2" s="1"/>
  <c r="AI81" i="10" s="1"/>
  <c r="AC75" i="107"/>
  <c r="AH78" i="2" s="1"/>
  <c r="AI78" i="10" s="1"/>
  <c r="AC76" i="107"/>
  <c r="AH79" i="2" s="1"/>
  <c r="AI79" i="10" s="1"/>
  <c r="AC74" i="107"/>
  <c r="AC77" i="107"/>
  <c r="AH80" i="2" s="1"/>
  <c r="AI80" i="10" s="1"/>
  <c r="AA114" i="2"/>
  <c r="AB114" i="10" s="1"/>
  <c r="AA25" i="2"/>
  <c r="AB25" i="10" s="1"/>
  <c r="T131" i="115"/>
  <c r="T127" i="115"/>
  <c r="AO181" i="107"/>
  <c r="T90" i="2"/>
  <c r="U90" i="10" s="1"/>
  <c r="O94" i="107"/>
  <c r="O54" i="107"/>
  <c r="T55" i="2"/>
  <c r="U55" i="10" s="1"/>
  <c r="AI125" i="2"/>
  <c r="AJ125" i="10" s="1"/>
  <c r="AD130" i="107"/>
  <c r="J133" i="115"/>
  <c r="J134" i="115"/>
  <c r="AA80" i="2"/>
  <c r="AB80" i="10" s="1"/>
  <c r="S492" i="107"/>
  <c r="Q126" i="109"/>
  <c r="O133" i="115"/>
  <c r="O134" i="115"/>
  <c r="AO265" i="107"/>
  <c r="U144" i="107"/>
  <c r="U487" i="107" s="1"/>
  <c r="Z138" i="2"/>
  <c r="AA21" i="2"/>
  <c r="AB21" i="10" s="1"/>
  <c r="AA31" i="2"/>
  <c r="AB31" i="10" s="1"/>
  <c r="V31" i="107"/>
  <c r="L42" i="107"/>
  <c r="L41" i="107"/>
  <c r="AO38" i="107"/>
  <c r="L39" i="107"/>
  <c r="L40" i="107"/>
  <c r="N94" i="107"/>
  <c r="S90" i="2"/>
  <c r="T90" i="10" s="1"/>
  <c r="O83" i="101"/>
  <c r="O84" i="101" s="1"/>
  <c r="AE126" i="109"/>
  <c r="AF492" i="107"/>
  <c r="AF49" i="2"/>
  <c r="AG49" i="10" s="1"/>
  <c r="AE46" i="107"/>
  <c r="AJ50" i="2" s="1"/>
  <c r="AK50" i="10" s="1"/>
  <c r="AE45" i="107"/>
  <c r="AE47" i="107"/>
  <c r="AJ51" i="2" s="1"/>
  <c r="AK51" i="10" s="1"/>
  <c r="AE48" i="107"/>
  <c r="AJ52" i="2" s="1"/>
  <c r="AK52" i="10" s="1"/>
  <c r="V49" i="2"/>
  <c r="W49" i="10" s="1"/>
  <c r="Q49" i="107"/>
  <c r="AB49" i="2"/>
  <c r="AC49" i="10" s="1"/>
  <c r="W49" i="107"/>
  <c r="AC77" i="2"/>
  <c r="AD77" i="10" s="1"/>
  <c r="X79" i="107"/>
  <c r="AC138" i="2"/>
  <c r="X144" i="107"/>
  <c r="X487" i="107" s="1"/>
  <c r="AA70" i="2"/>
  <c r="AB70" i="10" s="1"/>
  <c r="AO361" i="107"/>
  <c r="AO427" i="107"/>
  <c r="AE59" i="2"/>
  <c r="AF59" i="10" s="1"/>
  <c r="Z59" i="107"/>
  <c r="Z24" i="2"/>
  <c r="AA24" i="10" s="1"/>
  <c r="U25" i="107"/>
  <c r="AA102" i="2"/>
  <c r="AB102" i="10" s="1"/>
  <c r="AO26" i="107"/>
  <c r="L29" i="107"/>
  <c r="L27" i="107"/>
  <c r="L28" i="107"/>
  <c r="L30" i="107"/>
  <c r="S125" i="2"/>
  <c r="T125" i="10" s="1"/>
  <c r="N130" i="107"/>
  <c r="S59" i="2"/>
  <c r="T59" i="10" s="1"/>
  <c r="N59" i="107"/>
  <c r="Z43" i="2"/>
  <c r="AA43" i="10" s="1"/>
  <c r="U43" i="107"/>
  <c r="AA105" i="2"/>
  <c r="AB105" i="10" s="1"/>
  <c r="AC133" i="115"/>
  <c r="AC134" i="115"/>
  <c r="AO217" i="107"/>
  <c r="T98" i="2"/>
  <c r="U98" i="10" s="1"/>
  <c r="O101" i="107"/>
  <c r="T12" i="2"/>
  <c r="O12" i="107"/>
  <c r="O132" i="107" s="1"/>
  <c r="T49" i="2"/>
  <c r="U49" i="10" s="1"/>
  <c r="O49" i="107"/>
  <c r="AI349" i="107" a="1"/>
  <c r="AI349" i="107" s="1"/>
  <c r="AI38" i="107" a="1"/>
  <c r="AI38" i="107" s="1"/>
  <c r="AI283" i="107" a="1"/>
  <c r="AI283" i="107" s="1"/>
  <c r="AI313" i="107" a="1"/>
  <c r="AI313" i="107" s="1"/>
  <c r="AI193" i="107" a="1"/>
  <c r="AI193" i="107" s="1"/>
  <c r="AI163" i="107" a="1"/>
  <c r="AI163" i="107" s="1"/>
  <c r="AI385" i="107" a="1"/>
  <c r="AI385" i="107" s="1"/>
  <c r="AI343" i="107" a="1"/>
  <c r="AI343" i="107" s="1"/>
  <c r="AI63" i="107" a="1"/>
  <c r="AI63" i="107" s="1"/>
  <c r="AI64" i="107" s="1"/>
  <c r="AI65" i="107" s="1"/>
  <c r="AF84" i="2"/>
  <c r="AG84" i="10" s="1"/>
  <c r="AA86" i="107"/>
  <c r="L83" i="101"/>
  <c r="L84" i="101" s="1"/>
  <c r="AB126" i="109"/>
  <c r="AC492" i="107"/>
  <c r="AB55" i="2"/>
  <c r="AC55" i="10" s="1"/>
  <c r="W54" i="107"/>
  <c r="AA93" i="2"/>
  <c r="AB93" i="10" s="1"/>
  <c r="AA45" i="2"/>
  <c r="AB45" i="10" s="1"/>
  <c r="AO337" i="107"/>
  <c r="AD98" i="2"/>
  <c r="AE98" i="10" s="1"/>
  <c r="Y101" i="107"/>
  <c r="Q122" i="107"/>
  <c r="V112" i="2"/>
  <c r="W112" i="10" s="1"/>
  <c r="Q109" i="107"/>
  <c r="V104" i="2"/>
  <c r="W104" i="10" s="1"/>
  <c r="Q12" i="2"/>
  <c r="L12" i="107"/>
  <c r="AO421" i="107"/>
  <c r="S84" i="107"/>
  <c r="X87" i="2" s="1"/>
  <c r="Y87" i="10" s="1"/>
  <c r="S82" i="107"/>
  <c r="X85" i="2" s="1"/>
  <c r="Y85" i="10" s="1"/>
  <c r="S81" i="107"/>
  <c r="S83" i="107"/>
  <c r="X86" i="2" s="1"/>
  <c r="Y86" i="10" s="1"/>
  <c r="S85" i="107"/>
  <c r="X88" i="2" s="1"/>
  <c r="Y88" i="10" s="1"/>
  <c r="S15" i="107"/>
  <c r="X19" i="2" s="1"/>
  <c r="Y19" i="10" s="1"/>
  <c r="S16" i="107"/>
  <c r="X20" i="2" s="1"/>
  <c r="Y20" i="10" s="1"/>
  <c r="S17" i="107"/>
  <c r="X21" i="2" s="1"/>
  <c r="Y21" i="10" s="1"/>
  <c r="S14" i="107"/>
  <c r="AO403" i="107"/>
  <c r="AF14" i="107"/>
  <c r="AF17" i="107"/>
  <c r="AK21" i="2" s="1"/>
  <c r="AL21" i="10" s="1"/>
  <c r="AF16" i="107"/>
  <c r="AK20" i="2" s="1"/>
  <c r="AL20" i="10" s="1"/>
  <c r="AF15" i="107"/>
  <c r="AK19" i="2" s="1"/>
  <c r="AL19" i="10" s="1"/>
  <c r="AC28" i="107"/>
  <c r="AH32" i="2" s="1"/>
  <c r="AI32" i="10" s="1"/>
  <c r="AC29" i="107"/>
  <c r="AH33" i="2" s="1"/>
  <c r="AI33" i="10" s="1"/>
  <c r="AC27" i="107"/>
  <c r="AC30" i="107"/>
  <c r="AH34" i="2" s="1"/>
  <c r="AI34" i="10" s="1"/>
  <c r="O43" i="107"/>
  <c r="T43" i="2"/>
  <c r="U43" i="10" s="1"/>
  <c r="Z70" i="2"/>
  <c r="AA70" i="10" s="1"/>
  <c r="U72" i="107"/>
  <c r="V39" i="53"/>
  <c r="T39" i="49"/>
  <c r="Q39" i="8"/>
  <c r="AO373" i="107"/>
  <c r="T100" i="107"/>
  <c r="Y102" i="2" s="1"/>
  <c r="Z102" i="10" s="1"/>
  <c r="T96" i="107"/>
  <c r="T99" i="107"/>
  <c r="Y101" i="2" s="1"/>
  <c r="Z101" i="10" s="1"/>
  <c r="T97" i="107"/>
  <c r="Y99" i="2" s="1"/>
  <c r="Z99" i="10" s="1"/>
  <c r="T98" i="107"/>
  <c r="Y100" i="2" s="1"/>
  <c r="Z100" i="10" s="1"/>
  <c r="AD59" i="2"/>
  <c r="AE59" i="10" s="1"/>
  <c r="Y59" i="107"/>
  <c r="AF129" i="107"/>
  <c r="AF124" i="107"/>
  <c r="AF128" i="107"/>
  <c r="AF125" i="107"/>
  <c r="AK126" i="2" s="1"/>
  <c r="AL126" i="10" s="1"/>
  <c r="AF127" i="107"/>
  <c r="AF126" i="107"/>
  <c r="AK127" i="2" s="1"/>
  <c r="AL127" i="10" s="1"/>
  <c r="AE138" i="2"/>
  <c r="Z144" i="107"/>
  <c r="Z487" i="107" s="1"/>
  <c r="AC84" i="107"/>
  <c r="AH87" i="2" s="1"/>
  <c r="AI87" i="10" s="1"/>
  <c r="AC85" i="107"/>
  <c r="AH88" i="2" s="1"/>
  <c r="AI88" i="10" s="1"/>
  <c r="AC82" i="107"/>
  <c r="AH85" i="2" s="1"/>
  <c r="AI85" i="10" s="1"/>
  <c r="AC81" i="107"/>
  <c r="AC83" i="107"/>
  <c r="AH86" i="2" s="1"/>
  <c r="AI86" i="10" s="1"/>
  <c r="AF43" i="2"/>
  <c r="AG43" i="10" s="1"/>
  <c r="AA43" i="107"/>
  <c r="AF77" i="2"/>
  <c r="AG77" i="10" s="1"/>
  <c r="AA79" i="107"/>
  <c r="AA112" i="2"/>
  <c r="AB112" i="10" s="1"/>
  <c r="V122" i="107"/>
  <c r="L36" i="107"/>
  <c r="L34" i="107"/>
  <c r="L35" i="107"/>
  <c r="AO32" i="107"/>
  <c r="L33" i="107"/>
  <c r="S43" i="2"/>
  <c r="T43" i="10" s="1"/>
  <c r="N43" i="107"/>
  <c r="AT112" i="109"/>
  <c r="AT124" i="109"/>
  <c r="AH19" i="107" a="1"/>
  <c r="AH19" i="107" s="1"/>
  <c r="AH38" i="107" a="1"/>
  <c r="AH38" i="107" s="1"/>
  <c r="AA15" i="2"/>
  <c r="AB15" i="10" s="1"/>
  <c r="AO193" i="107"/>
  <c r="AO259" i="107"/>
  <c r="AE77" i="2"/>
  <c r="AF77" i="10" s="1"/>
  <c r="Z79" i="107"/>
  <c r="AA12" i="107"/>
  <c r="AF12" i="2"/>
  <c r="AH64" i="2"/>
  <c r="AI64" i="10" s="1"/>
  <c r="AC62" i="107"/>
  <c r="Z59" i="2"/>
  <c r="AA59" i="10" s="1"/>
  <c r="U59" i="107"/>
  <c r="AH492" i="107"/>
  <c r="AH126" i="109"/>
  <c r="AA19" i="2"/>
  <c r="AB19" i="10" s="1"/>
  <c r="AN26" i="107"/>
  <c r="AO379" i="107"/>
  <c r="T112" i="2"/>
  <c r="U112" i="10" s="1"/>
  <c r="O122" i="107"/>
  <c r="T52" i="107"/>
  <c r="Y56" i="2" s="1"/>
  <c r="Z56" i="10" s="1"/>
  <c r="T51" i="107"/>
  <c r="T53" i="107"/>
  <c r="Y57" i="2" s="1"/>
  <c r="Z57" i="10" s="1"/>
  <c r="AD31" i="2"/>
  <c r="AE31" i="10" s="1"/>
  <c r="Y31" i="107"/>
  <c r="AE18" i="2"/>
  <c r="AF18" i="10" s="1"/>
  <c r="Z18" i="107"/>
  <c r="R31" i="2"/>
  <c r="S31" i="10" s="1"/>
  <c r="AC70" i="107"/>
  <c r="AC68" i="107"/>
  <c r="AH71" i="2" s="1"/>
  <c r="AI71" i="10" s="1"/>
  <c r="AC69" i="107"/>
  <c r="AH72" i="2" s="1"/>
  <c r="AI72" i="10" s="1"/>
  <c r="AC71" i="107"/>
  <c r="AC67" i="107"/>
  <c r="AB24" i="2"/>
  <c r="AC24" i="10" s="1"/>
  <c r="W25" i="107"/>
  <c r="AC31" i="2"/>
  <c r="AD31" i="10" s="1"/>
  <c r="X31" i="107"/>
  <c r="AO313" i="107"/>
  <c r="R37" i="2"/>
  <c r="S37" i="10" s="1"/>
  <c r="V77" i="2"/>
  <c r="W77" i="10" s="1"/>
  <c r="Q79" i="107"/>
  <c r="AA100" i="2"/>
  <c r="AB100" i="10" s="1"/>
  <c r="X98" i="2"/>
  <c r="Y98" i="10" s="1"/>
  <c r="X37" i="2"/>
  <c r="Y37" i="10" s="1"/>
  <c r="AO301" i="107"/>
  <c r="S138" i="2"/>
  <c r="C204" i="6"/>
  <c r="AC59" i="2"/>
  <c r="AD59" i="10" s="1"/>
  <c r="X59" i="107"/>
  <c r="AC84" i="2"/>
  <c r="AD84" i="10" s="1"/>
  <c r="X86" i="107"/>
  <c r="AA134" i="115"/>
  <c r="AA133" i="115"/>
  <c r="L127" i="107"/>
  <c r="L125" i="107"/>
  <c r="AO123" i="107"/>
  <c r="L128" i="107"/>
  <c r="L124" i="107"/>
  <c r="L129" i="107"/>
  <c r="AO129" i="107" s="1"/>
  <c r="L126" i="107"/>
  <c r="Y70" i="2"/>
  <c r="Z70" i="10" s="1"/>
  <c r="AI397" i="107" a="1"/>
  <c r="AI397" i="107" s="1"/>
  <c r="AI409" i="107" a="1"/>
  <c r="AI409" i="107" s="1"/>
  <c r="AI235" i="107" a="1"/>
  <c r="AI235" i="107" s="1"/>
  <c r="AI319" i="107" a="1"/>
  <c r="AI319" i="107" s="1"/>
  <c r="AI373" i="107" a="1"/>
  <c r="AI373" i="107" s="1"/>
  <c r="AI175" i="107" a="1"/>
  <c r="AI175" i="107" s="1"/>
  <c r="AI331" i="107" a="1"/>
  <c r="AI331" i="107" s="1"/>
  <c r="AI136" i="107" a="1"/>
  <c r="AI136" i="107" s="1"/>
  <c r="AI73" i="107" a="1"/>
  <c r="AI73" i="107" s="1"/>
  <c r="AE43" i="2"/>
  <c r="AF43" i="10" s="1"/>
  <c r="Z43" i="107"/>
  <c r="AB12" i="2"/>
  <c r="W12" i="107"/>
  <c r="AC37" i="2"/>
  <c r="AD37" i="10" s="1"/>
  <c r="X37" i="107"/>
  <c r="AO205" i="107"/>
  <c r="W43" i="107"/>
  <c r="AB43" i="2"/>
  <c r="AC43" i="10" s="1"/>
  <c r="AF65" i="107"/>
  <c r="AK67" i="2"/>
  <c r="AL67" i="10" s="1"/>
  <c r="S49" i="2"/>
  <c r="T49" i="10" s="1"/>
  <c r="AI18" i="2"/>
  <c r="AJ18" i="10" s="1"/>
  <c r="AD18" i="107"/>
  <c r="AO355" i="107"/>
  <c r="AC104" i="2"/>
  <c r="AD104" i="10" s="1"/>
  <c r="X109" i="107"/>
  <c r="V134" i="115"/>
  <c r="V133" i="115"/>
  <c r="AO433" i="107"/>
  <c r="R51" i="8"/>
  <c r="W51" i="53"/>
  <c r="U51" i="49"/>
  <c r="AC126" i="107"/>
  <c r="AH127" i="2" s="1"/>
  <c r="AI127" i="10" s="1"/>
  <c r="AC127" i="107"/>
  <c r="AC128" i="107"/>
  <c r="AC124" i="107"/>
  <c r="AC125" i="107"/>
  <c r="AH126" i="2" s="1"/>
  <c r="AI126" i="10" s="1"/>
  <c r="AC129" i="107"/>
  <c r="AJ68" i="107"/>
  <c r="AJ71" i="107"/>
  <c r="AJ70" i="107"/>
  <c r="AJ67" i="107"/>
  <c r="AJ69" i="107"/>
  <c r="O27" i="13"/>
  <c r="D204" i="6"/>
  <c r="P25" i="13"/>
  <c r="O26" i="13"/>
  <c r="AD86" i="107"/>
  <c r="AI84" i="2"/>
  <c r="AJ84" i="10" s="1"/>
  <c r="AA115" i="2"/>
  <c r="AB115" i="10" s="1"/>
  <c r="L78" i="107"/>
  <c r="AO73" i="107"/>
  <c r="L77" i="107"/>
  <c r="L75" i="107"/>
  <c r="L74" i="107"/>
  <c r="L76" i="107"/>
  <c r="O130" i="107"/>
  <c r="T125" i="2"/>
  <c r="U125" i="10" s="1"/>
  <c r="T34" i="107"/>
  <c r="Y38" i="2" s="1"/>
  <c r="Z38" i="10" s="1"/>
  <c r="T35" i="107"/>
  <c r="Y39" i="2" s="1"/>
  <c r="Z39" i="10" s="1"/>
  <c r="T33" i="107"/>
  <c r="T36" i="107"/>
  <c r="Y40" i="2" s="1"/>
  <c r="Z40" i="10" s="1"/>
  <c r="AH66" i="107" a="1"/>
  <c r="AH66" i="107" s="1"/>
  <c r="AH13" i="107" a="1"/>
  <c r="AH13" i="107" s="1"/>
  <c r="AH26" i="107" a="1"/>
  <c r="AH26" i="107" s="1"/>
  <c r="V62" i="107"/>
  <c r="AA64" i="2"/>
  <c r="AB64" i="10" s="1"/>
  <c r="AN61" i="107"/>
  <c r="AA40" i="2"/>
  <c r="AB40" i="10" s="1"/>
  <c r="AA13" i="2"/>
  <c r="AB13" i="10" s="1"/>
  <c r="AO169" i="107"/>
  <c r="X134" i="115"/>
  <c r="X133" i="115"/>
  <c r="AA32" i="2"/>
  <c r="AB32" i="10" s="1"/>
  <c r="AO187" i="107"/>
  <c r="T138" i="2"/>
  <c r="O144" i="107"/>
  <c r="O487" i="107" s="1"/>
  <c r="T59" i="2"/>
  <c r="U59" i="10" s="1"/>
  <c r="O59" i="107"/>
  <c r="T47" i="107"/>
  <c r="Y51" i="2" s="1"/>
  <c r="Z51" i="10" s="1"/>
  <c r="T45" i="107"/>
  <c r="T48" i="107"/>
  <c r="Y52" i="2" s="1"/>
  <c r="Z52" i="10" s="1"/>
  <c r="T46" i="107"/>
  <c r="Y50" i="2" s="1"/>
  <c r="Z50" i="10" s="1"/>
  <c r="T139" i="107"/>
  <c r="T137" i="107"/>
  <c r="T140" i="107"/>
  <c r="T138" i="107"/>
  <c r="Y139" i="2" s="1"/>
  <c r="T143" i="107"/>
  <c r="T142" i="107"/>
  <c r="T141" i="107"/>
  <c r="AF90" i="2"/>
  <c r="AG90" i="10" s="1"/>
  <c r="AJ64" i="2"/>
  <c r="AK64" i="10" s="1"/>
  <c r="AE62" i="107"/>
  <c r="U122" i="107"/>
  <c r="Z112" i="2"/>
  <c r="AA112" i="10" s="1"/>
  <c r="AN66" i="107"/>
  <c r="AO199" i="107"/>
  <c r="T8" i="107"/>
  <c r="T10" i="107"/>
  <c r="Y14" i="2" s="1"/>
  <c r="Z14" i="10" s="1"/>
  <c r="T11" i="107"/>
  <c r="Y15" i="2" s="1"/>
  <c r="Z15" i="10" s="1"/>
  <c r="T9" i="107"/>
  <c r="Y13" i="2" s="1"/>
  <c r="Z13" i="10" s="1"/>
  <c r="AD84" i="2"/>
  <c r="AE84" i="10" s="1"/>
  <c r="Y86" i="107"/>
  <c r="AE12" i="2"/>
  <c r="Z12" i="107"/>
  <c r="AD126" i="109"/>
  <c r="AE492" i="107"/>
  <c r="N83" i="101"/>
  <c r="N84" i="101" s="1"/>
  <c r="AJ70" i="2"/>
  <c r="AK70" i="10" s="1"/>
  <c r="AE72" i="107"/>
  <c r="V59" i="2"/>
  <c r="W59" i="10" s="1"/>
  <c r="Q59" i="107"/>
  <c r="J83" i="101"/>
  <c r="J84" i="101" s="1"/>
  <c r="AA492" i="107"/>
  <c r="Z126" i="109"/>
  <c r="AC98" i="2"/>
  <c r="AD98" i="10" s="1"/>
  <c r="X101" i="107"/>
  <c r="AN355" i="107"/>
  <c r="AA50" i="2"/>
  <c r="AB50" i="10" s="1"/>
  <c r="AO385" i="107"/>
  <c r="AE133" i="115"/>
  <c r="AE134" i="115"/>
  <c r="AA107" i="2"/>
  <c r="AB107" i="10" s="1"/>
  <c r="L97" i="107"/>
  <c r="AO95" i="107"/>
  <c r="L96" i="107"/>
  <c r="L99" i="107"/>
  <c r="L100" i="107"/>
  <c r="L98" i="107"/>
  <c r="T84" i="2"/>
  <c r="U84" i="10" s="1"/>
  <c r="O86" i="107"/>
  <c r="Y25" i="107"/>
  <c r="AD24" i="2"/>
  <c r="AE24" i="10" s="1"/>
  <c r="AI355" i="107" a="1"/>
  <c r="AI355" i="107" s="1"/>
  <c r="AI295" i="107" a="1"/>
  <c r="AI295" i="107" s="1"/>
  <c r="AI445" i="107" a="1"/>
  <c r="AI445" i="107" s="1"/>
  <c r="AI217" i="107" a="1"/>
  <c r="AI217" i="107" s="1"/>
  <c r="AI265" i="107" a="1"/>
  <c r="AI265" i="107" s="1"/>
  <c r="AI66" i="107" a="1"/>
  <c r="AI66" i="107" s="1"/>
  <c r="AI26" i="107" a="1"/>
  <c r="AI26" i="107" s="1"/>
  <c r="AI31" i="2"/>
  <c r="AJ31" i="10" s="1"/>
  <c r="AD31" i="107"/>
  <c r="AA84" i="2"/>
  <c r="AB84" i="10" s="1"/>
  <c r="V86" i="107"/>
  <c r="AA90" i="2"/>
  <c r="AB90" i="10" s="1"/>
  <c r="V94" i="107"/>
  <c r="AA126" i="2"/>
  <c r="AB126" i="10" s="1"/>
  <c r="S90" i="107"/>
  <c r="X92" i="2" s="1"/>
  <c r="Y92" i="10" s="1"/>
  <c r="S88" i="107"/>
  <c r="S89" i="107"/>
  <c r="X91" i="2" s="1"/>
  <c r="Y91" i="10" s="1"/>
  <c r="S93" i="107"/>
  <c r="S91" i="107"/>
  <c r="X93" i="2" s="1"/>
  <c r="Y93" i="10" s="1"/>
  <c r="S92" i="107"/>
  <c r="X94" i="2" s="1"/>
  <c r="Y94" i="10" s="1"/>
  <c r="AO409" i="107"/>
  <c r="O109" i="107"/>
  <c r="T104" i="2"/>
  <c r="U104" i="10" s="1"/>
  <c r="T119" i="107"/>
  <c r="Y120" i="2" s="1"/>
  <c r="Z120" i="10" s="1"/>
  <c r="T120" i="107"/>
  <c r="Y121" i="2" s="1"/>
  <c r="Z121" i="10" s="1"/>
  <c r="T115" i="107"/>
  <c r="Y116" i="2" s="1"/>
  <c r="Z116" i="10" s="1"/>
  <c r="T117" i="107"/>
  <c r="Y118" i="2" s="1"/>
  <c r="Z118" i="10" s="1"/>
  <c r="T121" i="107"/>
  <c r="T112" i="107"/>
  <c r="Y113" i="2" s="1"/>
  <c r="Z113" i="10" s="1"/>
  <c r="T116" i="107"/>
  <c r="Y117" i="2" s="1"/>
  <c r="Z117" i="10" s="1"/>
  <c r="T114" i="107"/>
  <c r="Y115" i="2" s="1"/>
  <c r="Z115" i="10" s="1"/>
  <c r="T118" i="107"/>
  <c r="Y119" i="2" s="1"/>
  <c r="Z119" i="10" s="1"/>
  <c r="T111" i="107"/>
  <c r="T113" i="107"/>
  <c r="Y114" i="2" s="1"/>
  <c r="Z114" i="10" s="1"/>
  <c r="S24" i="2"/>
  <c r="T24" i="10" s="1"/>
  <c r="N25" i="107"/>
  <c r="AF138" i="2"/>
  <c r="V70" i="2"/>
  <c r="W70" i="10" s="1"/>
  <c r="Q72" i="107"/>
  <c r="AB70" i="2"/>
  <c r="AC70" i="10" s="1"/>
  <c r="W72" i="107"/>
  <c r="AC65" i="107"/>
  <c r="AH67" i="2"/>
  <c r="AI67" i="10" s="1"/>
  <c r="AN63" i="107"/>
  <c r="AA119" i="2"/>
  <c r="AB119" i="10" s="1"/>
  <c r="AA113" i="2"/>
  <c r="AB113" i="10" s="1"/>
  <c r="V25" i="107"/>
  <c r="AA24" i="2"/>
  <c r="AB24" i="10" s="1"/>
  <c r="AG127" i="115"/>
  <c r="AG131" i="115"/>
  <c r="AO241" i="107"/>
  <c r="N54" i="107"/>
  <c r="S55" i="2"/>
  <c r="T55" i="10" s="1"/>
  <c r="K134" i="115"/>
  <c r="K133" i="115"/>
  <c r="AB104" i="2"/>
  <c r="AC104" i="10" s="1"/>
  <c r="W109" i="107"/>
  <c r="AC70" i="2"/>
  <c r="AD70" i="10" s="1"/>
  <c r="X72" i="107"/>
  <c r="Z104" i="2"/>
  <c r="AA104" i="10" s="1"/>
  <c r="U109" i="107"/>
  <c r="AN73" i="107"/>
  <c r="AA37" i="2"/>
  <c r="AB37" i="10" s="1"/>
  <c r="V37" i="107"/>
  <c r="AA14" i="2"/>
  <c r="AB14" i="10" s="1"/>
  <c r="AO247" i="107"/>
  <c r="T21" i="107"/>
  <c r="Y25" i="2" s="1"/>
  <c r="Z25" i="10" s="1"/>
  <c r="T22" i="107"/>
  <c r="Y26" i="2" s="1"/>
  <c r="Z26" i="10" s="1"/>
  <c r="T24" i="107"/>
  <c r="Y28" i="2" s="1"/>
  <c r="Z28" i="10" s="1"/>
  <c r="T20" i="107"/>
  <c r="T23" i="107"/>
  <c r="Y27" i="2" s="1"/>
  <c r="Z27" i="10" s="1"/>
  <c r="R18" i="2"/>
  <c r="S18" i="10" s="1"/>
  <c r="AE116" i="107"/>
  <c r="AJ117" i="2" s="1"/>
  <c r="AK117" i="10" s="1"/>
  <c r="AE120" i="107"/>
  <c r="AJ121" i="2" s="1"/>
  <c r="AK121" i="10" s="1"/>
  <c r="AE114" i="107"/>
  <c r="AJ115" i="2" s="1"/>
  <c r="AK115" i="10" s="1"/>
  <c r="AE112" i="107"/>
  <c r="AJ113" i="2" s="1"/>
  <c r="AK113" i="10" s="1"/>
  <c r="AE121" i="107"/>
  <c r="AE115" i="107"/>
  <c r="AJ116" i="2" s="1"/>
  <c r="AK116" i="10" s="1"/>
  <c r="AE113" i="107"/>
  <c r="AJ114" i="2" s="1"/>
  <c r="AK114" i="10" s="1"/>
  <c r="AE119" i="107"/>
  <c r="AJ120" i="2" s="1"/>
  <c r="AK120" i="10" s="1"/>
  <c r="AE111" i="107"/>
  <c r="AE117" i="107"/>
  <c r="AJ118" i="2" s="1"/>
  <c r="AK118" i="10" s="1"/>
  <c r="AE118" i="107"/>
  <c r="AJ119" i="2" s="1"/>
  <c r="AK119" i="10" s="1"/>
  <c r="AA33" i="2"/>
  <c r="AB33" i="10" s="1"/>
  <c r="AO229" i="107"/>
  <c r="AO307" i="107"/>
  <c r="Z133" i="115"/>
  <c r="Z134" i="115"/>
  <c r="AD18" i="2"/>
  <c r="AE18" i="10" s="1"/>
  <c r="Y18" i="107"/>
  <c r="AE141" i="107"/>
  <c r="AE139" i="107"/>
  <c r="AE142" i="107"/>
  <c r="AE140" i="107"/>
  <c r="AE143" i="107"/>
  <c r="AE137" i="107"/>
  <c r="AE138" i="107"/>
  <c r="AJ139" i="2" s="1"/>
  <c r="AC141" i="107"/>
  <c r="AC143" i="107"/>
  <c r="AC139" i="107"/>
  <c r="AC137" i="107"/>
  <c r="AC140" i="107"/>
  <c r="AC138" i="107"/>
  <c r="AH139" i="2" s="1"/>
  <c r="AC142" i="107"/>
  <c r="AB31" i="2"/>
  <c r="AC31" i="10" s="1"/>
  <c r="W31" i="107"/>
  <c r="AI98" i="2"/>
  <c r="AJ98" i="10" s="1"/>
  <c r="AD101" i="107"/>
  <c r="M168" i="101"/>
  <c r="N492" i="107"/>
  <c r="L126" i="109"/>
  <c r="Z49" i="2"/>
  <c r="AA49" i="10" s="1"/>
  <c r="U49" i="107"/>
  <c r="AN187" i="107"/>
  <c r="X112" i="2"/>
  <c r="Y112" i="10" s="1"/>
  <c r="AO343" i="107"/>
  <c r="O253" i="101"/>
  <c r="K168" i="101"/>
  <c r="L492" i="107"/>
  <c r="J126" i="109"/>
  <c r="AE90" i="2"/>
  <c r="AF90" i="10" s="1"/>
  <c r="Z94" i="107"/>
  <c r="AF18" i="2"/>
  <c r="AG18" i="10" s="1"/>
  <c r="AA18" i="107"/>
  <c r="AC105" i="107"/>
  <c r="AH106" i="2" s="1"/>
  <c r="AI106" i="10" s="1"/>
  <c r="AC103" i="107"/>
  <c r="AC106" i="107"/>
  <c r="AH107" i="2" s="1"/>
  <c r="AI107" i="10" s="1"/>
  <c r="AC104" i="107"/>
  <c r="AH105" i="2" s="1"/>
  <c r="AI105" i="10" s="1"/>
  <c r="AC108" i="107"/>
  <c r="AC107" i="107"/>
  <c r="AC55" i="2"/>
  <c r="AD55" i="10" s="1"/>
  <c r="X54" i="107"/>
  <c r="U37" i="107"/>
  <c r="Z37" i="2"/>
  <c r="AA37" i="10" s="1"/>
  <c r="AN44" i="107"/>
  <c r="AO439" i="107"/>
  <c r="AF70" i="2"/>
  <c r="AG70" i="10" s="1"/>
  <c r="AA72" i="107"/>
  <c r="AF98" i="2"/>
  <c r="AG98" i="10" s="1"/>
  <c r="X12" i="107"/>
  <c r="AC12" i="2"/>
  <c r="Z98" i="2"/>
  <c r="AA98" i="10" s="1"/>
  <c r="U101" i="107"/>
  <c r="Z31" i="2"/>
  <c r="AA31" i="10" s="1"/>
  <c r="U31" i="107"/>
  <c r="AO289" i="107"/>
  <c r="AD138" i="2"/>
  <c r="Y144" i="107"/>
  <c r="Y487" i="107" s="1"/>
  <c r="BG112" i="109"/>
  <c r="BG124" i="109"/>
  <c r="AI325" i="107" a="1"/>
  <c r="AI325" i="107" s="1"/>
  <c r="AI123" i="107" a="1"/>
  <c r="AI123" i="107" s="1"/>
  <c r="AI7" i="107" a="1"/>
  <c r="AI7" i="107" s="1"/>
  <c r="AI427" i="107" a="1"/>
  <c r="AI427" i="107" s="1"/>
  <c r="AI95" i="107" a="1"/>
  <c r="AI95" i="107" s="1"/>
  <c r="AI229" i="107" a="1"/>
  <c r="AI229" i="107" s="1"/>
  <c r="AI80" i="107" a="1"/>
  <c r="AI80" i="107" s="1"/>
  <c r="AI60" i="107" a="1"/>
  <c r="AI60" i="107" s="1"/>
  <c r="AI61" i="107" s="1"/>
  <c r="AI62" i="107" s="1"/>
  <c r="AE55" i="2"/>
  <c r="AF55" i="10" s="1"/>
  <c r="Z54" i="107"/>
  <c r="AF55" i="2"/>
  <c r="AG55" i="10" s="1"/>
  <c r="AD49" i="107"/>
  <c r="AI49" i="2"/>
  <c r="AJ49" i="10" s="1"/>
  <c r="AN80" i="107"/>
  <c r="AN87" i="107"/>
  <c r="S40" i="107"/>
  <c r="X44" i="2" s="1"/>
  <c r="Y44" i="10" s="1"/>
  <c r="S39" i="107"/>
  <c r="S41" i="107"/>
  <c r="X45" i="2" s="1"/>
  <c r="Y45" i="10" s="1"/>
  <c r="S42" i="107"/>
  <c r="X46" i="2" s="1"/>
  <c r="Y46" i="10" s="1"/>
  <c r="L113" i="107"/>
  <c r="L111" i="107"/>
  <c r="L115" i="107"/>
  <c r="L119" i="107"/>
  <c r="L116" i="107"/>
  <c r="AO110" i="107"/>
  <c r="L112" i="107"/>
  <c r="L120" i="107"/>
  <c r="L118" i="107"/>
  <c r="L117" i="107"/>
  <c r="L121" i="107"/>
  <c r="L114" i="107"/>
  <c r="AF35" i="107"/>
  <c r="AK39" i="2" s="1"/>
  <c r="AL39" i="10" s="1"/>
  <c r="AF33" i="107"/>
  <c r="AF34" i="107"/>
  <c r="AK38" i="2" s="1"/>
  <c r="AL38" i="10" s="1"/>
  <c r="AF36" i="107"/>
  <c r="AK40" i="2" s="1"/>
  <c r="AL40" i="10" s="1"/>
  <c r="AE29" i="107"/>
  <c r="AJ33" i="2" s="1"/>
  <c r="AK33" i="10" s="1"/>
  <c r="AE27" i="107"/>
  <c r="AE30" i="107"/>
  <c r="AJ34" i="2" s="1"/>
  <c r="AK34" i="10" s="1"/>
  <c r="AE28" i="107"/>
  <c r="AJ32" i="2" s="1"/>
  <c r="AK32" i="10" s="1"/>
  <c r="AB138" i="2"/>
  <c r="W144" i="107"/>
  <c r="W487" i="107" s="1"/>
  <c r="AI90" i="2"/>
  <c r="AJ90" i="10" s="1"/>
  <c r="AD94" i="107"/>
  <c r="AN64" i="107"/>
  <c r="AA67" i="2"/>
  <c r="AB67" i="10" s="1"/>
  <c r="V65" i="107"/>
  <c r="AA118" i="2"/>
  <c r="AB118" i="10" s="1"/>
  <c r="AA116" i="2"/>
  <c r="AB116" i="10" s="1"/>
  <c r="AA26" i="2"/>
  <c r="AB26" i="10" s="1"/>
  <c r="L57" i="107"/>
  <c r="L58" i="107"/>
  <c r="L56" i="107" a="1"/>
  <c r="L56" i="107" s="1"/>
  <c r="AO55" i="107"/>
  <c r="O31" i="107"/>
  <c r="T31" i="2"/>
  <c r="U31" i="10" s="1"/>
  <c r="AF112" i="2"/>
  <c r="AG112" i="10" s="1"/>
  <c r="AA122" i="107"/>
  <c r="AD25" i="107"/>
  <c r="AI24" i="2"/>
  <c r="AJ24" i="10" s="1"/>
  <c r="AB125" i="2"/>
  <c r="AC125" i="10" s="1"/>
  <c r="W130" i="107"/>
  <c r="AC112" i="2"/>
  <c r="AD112" i="10" s="1"/>
  <c r="X122" i="107"/>
  <c r="AC18" i="2"/>
  <c r="AD18" i="10" s="1"/>
  <c r="X18" i="107"/>
  <c r="AH99" i="107"/>
  <c r="AH96" i="107"/>
  <c r="AH97" i="107"/>
  <c r="AH98" i="107"/>
  <c r="AH100" i="107"/>
  <c r="AA79" i="2"/>
  <c r="AB79" i="10" s="1"/>
  <c r="AA38" i="2"/>
  <c r="AB38" i="10" s="1"/>
  <c r="AA12" i="2"/>
  <c r="V12" i="107"/>
  <c r="AN229" i="107"/>
  <c r="AO151" i="107"/>
  <c r="S112" i="2"/>
  <c r="T112" i="10" s="1"/>
  <c r="N122" i="107"/>
  <c r="U130" i="107"/>
  <c r="Z125" i="2"/>
  <c r="AA125" i="10" s="1"/>
  <c r="AO283" i="107"/>
  <c r="Q33" i="101"/>
  <c r="E81" i="101"/>
  <c r="E84" i="101" s="1"/>
  <c r="AF125" i="2"/>
  <c r="AG125" i="10" s="1"/>
  <c r="AA130" i="107"/>
  <c r="R138" i="2"/>
  <c r="M59" i="107"/>
  <c r="R59" i="2"/>
  <c r="S59" i="10" s="1"/>
  <c r="AE39" i="107"/>
  <c r="AE42" i="107"/>
  <c r="AJ46" i="2" s="1"/>
  <c r="AK46" i="10" s="1"/>
  <c r="AE40" i="107"/>
  <c r="AJ44" i="2" s="1"/>
  <c r="AK44" i="10" s="1"/>
  <c r="AE41" i="107"/>
  <c r="AJ45" i="2" s="1"/>
  <c r="AK45" i="10" s="1"/>
  <c r="AA72" i="2"/>
  <c r="AB72" i="10" s="1"/>
  <c r="AO397" i="107"/>
  <c r="AD12" i="2"/>
  <c r="Y12" i="107"/>
  <c r="AA98" i="2"/>
  <c r="AB98" i="10" s="1"/>
  <c r="V101" i="107"/>
  <c r="L107" i="107"/>
  <c r="L105" i="107"/>
  <c r="L108" i="107"/>
  <c r="AO102" i="107"/>
  <c r="L104" i="107"/>
  <c r="L106" i="107"/>
  <c r="L103" i="107"/>
  <c r="AD70" i="2"/>
  <c r="AE70" i="10" s="1"/>
  <c r="Y72" i="107"/>
  <c r="AK12" i="2"/>
  <c r="AE70" i="2"/>
  <c r="AF70" i="10" s="1"/>
  <c r="Z72" i="107"/>
  <c r="AN427" i="107"/>
  <c r="AA104" i="2"/>
  <c r="AB104" i="10" s="1"/>
  <c r="AO271" i="107"/>
  <c r="AF134" i="115"/>
  <c r="AF133" i="115"/>
  <c r="W133" i="115"/>
  <c r="W134" i="115"/>
  <c r="AI379" i="107" a="1"/>
  <c r="AI379" i="107" s="1"/>
  <c r="AI439" i="107" a="1"/>
  <c r="AI439" i="107" s="1"/>
  <c r="AI415" i="107" a="1"/>
  <c r="AI415" i="107" s="1"/>
  <c r="AI247" i="107" a="1"/>
  <c r="AI247" i="107" s="1"/>
  <c r="AI241" i="107" a="1"/>
  <c r="AI241" i="107" s="1"/>
  <c r="AI289" i="107" a="1"/>
  <c r="AI289" i="107" s="1"/>
  <c r="AI110" i="107" a="1"/>
  <c r="AI110" i="107" s="1"/>
  <c r="AI259" i="107" a="1"/>
  <c r="AI259" i="107" s="1"/>
  <c r="AI102" i="107" a="1"/>
  <c r="AI102" i="107" s="1"/>
  <c r="AK104" i="2"/>
  <c r="AL104" i="10" s="1"/>
  <c r="AI59" i="2"/>
  <c r="AJ59" i="10" s="1"/>
  <c r="AD59" i="107"/>
  <c r="Z12" i="2"/>
  <c r="U12" i="107"/>
  <c r="AA85" i="2"/>
  <c r="AB85" i="10" s="1"/>
  <c r="AA94" i="2"/>
  <c r="AB94" i="10" s="1"/>
  <c r="L68" i="107"/>
  <c r="L70" i="107"/>
  <c r="L67" i="107"/>
  <c r="AO66" i="107"/>
  <c r="L71" i="107"/>
  <c r="L69" i="107"/>
  <c r="S31" i="2"/>
  <c r="T31" i="10" s="1"/>
  <c r="AD77" i="2"/>
  <c r="AE77" i="10" s="1"/>
  <c r="Y79" i="107"/>
  <c r="AH133" i="115"/>
  <c r="AH134" i="115"/>
  <c r="AE24" i="2"/>
  <c r="AF24" i="10" s="1"/>
  <c r="Z25" i="107"/>
  <c r="R55" i="2"/>
  <c r="S55" i="10" s="1"/>
  <c r="M54" i="107"/>
  <c r="AC21" i="107"/>
  <c r="AH25" i="2" s="1"/>
  <c r="AI25" i="10" s="1"/>
  <c r="AC20" i="107"/>
  <c r="AC22" i="107"/>
  <c r="AH26" i="2" s="1"/>
  <c r="AI26" i="10" s="1"/>
  <c r="AC23" i="107"/>
  <c r="AH27" i="2" s="1"/>
  <c r="AI27" i="10" s="1"/>
  <c r="AC24" i="107"/>
  <c r="AD109" i="107"/>
  <c r="AI104" i="2"/>
  <c r="AJ104" i="10" s="1"/>
  <c r="Q14" i="2"/>
  <c r="Y134" i="115"/>
  <c r="Y133" i="115"/>
  <c r="R13" i="52"/>
  <c r="T17" i="107"/>
  <c r="Y21" i="2" s="1"/>
  <c r="Z21" i="10" s="1"/>
  <c r="T14" i="107"/>
  <c r="T15" i="107"/>
  <c r="Y19" i="2" s="1"/>
  <c r="Z19" i="10" s="1"/>
  <c r="T16" i="107"/>
  <c r="Y20" i="2" s="1"/>
  <c r="Z20" i="10" s="1"/>
  <c r="AB90" i="2"/>
  <c r="AC90" i="10" s="1"/>
  <c r="W94" i="107"/>
  <c r="AO295" i="107"/>
  <c r="AJ492" i="107"/>
  <c r="BT126" i="109"/>
  <c r="AA121" i="2"/>
  <c r="AB121" i="10" s="1"/>
  <c r="AO277" i="107"/>
  <c r="AD49" i="2"/>
  <c r="AE49" i="10" s="1"/>
  <c r="Y49" i="107"/>
  <c r="AA81" i="2"/>
  <c r="AB81" i="10" s="1"/>
  <c r="AA39" i="2"/>
  <c r="AB39" i="10" s="1"/>
  <c r="AN367" i="107"/>
  <c r="AO445" i="107"/>
  <c r="AE37" i="2"/>
  <c r="AF37" i="10" s="1"/>
  <c r="Z37" i="107"/>
  <c r="V90" i="2"/>
  <c r="W90" i="10" s="1"/>
  <c r="Q94" i="107"/>
  <c r="AA18" i="2"/>
  <c r="AB18" i="10" s="1"/>
  <c r="V18" i="107"/>
  <c r="AO50" i="107"/>
  <c r="L53" i="107"/>
  <c r="L52" i="107"/>
  <c r="L51" i="107"/>
  <c r="AD125" i="2"/>
  <c r="AE125" i="10" s="1"/>
  <c r="Y130" i="107"/>
  <c r="AE81" i="107"/>
  <c r="AE83" i="107"/>
  <c r="AJ86" i="2" s="1"/>
  <c r="AK86" i="10" s="1"/>
  <c r="AE84" i="107"/>
  <c r="AJ87" i="2" s="1"/>
  <c r="AK87" i="10" s="1"/>
  <c r="AE82" i="107"/>
  <c r="AJ85" i="2" s="1"/>
  <c r="AK85" i="10" s="1"/>
  <c r="AE85" i="107"/>
  <c r="AJ88" i="2" s="1"/>
  <c r="AK88" i="10" s="1"/>
  <c r="V55" i="2"/>
  <c r="W55" i="10" s="1"/>
  <c r="Q54" i="107"/>
  <c r="Z77" i="2"/>
  <c r="AA77" i="10" s="1"/>
  <c r="U79" i="107"/>
  <c r="AA71" i="2"/>
  <c r="AB71" i="10" s="1"/>
  <c r="W26" i="53"/>
  <c r="R26" i="8"/>
  <c r="U26" i="49"/>
  <c r="AO163" i="107"/>
  <c r="T77" i="2"/>
  <c r="U77" i="10" s="1"/>
  <c r="O79" i="107"/>
  <c r="O205" i="101"/>
  <c r="K122" i="101"/>
  <c r="Q120" i="101"/>
  <c r="V24" i="2"/>
  <c r="W24" i="10" s="1"/>
  <c r="Q25" i="107"/>
  <c r="AA101" i="2"/>
  <c r="AB101" i="10" s="1"/>
  <c r="AA49" i="2"/>
  <c r="AB49" i="10" s="1"/>
  <c r="AO391" i="107"/>
  <c r="AD90" i="2"/>
  <c r="AE90" i="10" s="1"/>
  <c r="Y94" i="107"/>
  <c r="AE112" i="2"/>
  <c r="AF112" i="10" s="1"/>
  <c r="Z122" i="107"/>
  <c r="Q12" i="10"/>
  <c r="AA139" i="2"/>
  <c r="AO13" i="107"/>
  <c r="L16" i="107"/>
  <c r="L17" i="107"/>
  <c r="L14" i="107"/>
  <c r="Q18" i="2" s="1"/>
  <c r="L15" i="107"/>
  <c r="AI421" i="107" a="1"/>
  <c r="AI421" i="107" s="1"/>
  <c r="AI32" i="107" a="1"/>
  <c r="AI32" i="107" s="1"/>
  <c r="AI277" i="107" a="1"/>
  <c r="AI277" i="107" s="1"/>
  <c r="AI13" i="107" a="1"/>
  <c r="AI13" i="107" s="1"/>
  <c r="AI337" i="107" a="1"/>
  <c r="AI337" i="107" s="1"/>
  <c r="AI199" i="107" a="1"/>
  <c r="AI199" i="107" s="1"/>
  <c r="AI44" i="107" a="1"/>
  <c r="AI44" i="107" s="1"/>
  <c r="AI157" i="107" a="1"/>
  <c r="AI157" i="107" s="1"/>
  <c r="AI271" i="107" a="1"/>
  <c r="AI271" i="107" s="1"/>
  <c r="AA87" i="2"/>
  <c r="AB87" i="10" s="1"/>
  <c r="AA92" i="2"/>
  <c r="AB92" i="10" s="1"/>
  <c r="AN123" i="107"/>
  <c r="AO415" i="107"/>
  <c r="S104" i="2"/>
  <c r="T104" i="10" s="1"/>
  <c r="BG131" i="115"/>
  <c r="BG127" i="115"/>
  <c r="V18" i="2"/>
  <c r="W18" i="10" s="1"/>
  <c r="Q18" i="107"/>
  <c r="W18" i="107"/>
  <c r="AB18" i="2"/>
  <c r="AC18" i="10" s="1"/>
  <c r="AB112" i="2"/>
  <c r="AC112" i="10" s="1"/>
  <c r="W122" i="107"/>
  <c r="AJ42" i="107"/>
  <c r="AJ39" i="107"/>
  <c r="AJ40" i="107"/>
  <c r="AJ41" i="107"/>
  <c r="V138" i="2"/>
  <c r="Q144" i="107"/>
  <c r="Q487" i="107" s="1"/>
  <c r="AD43" i="107"/>
  <c r="AI43" i="2"/>
  <c r="AJ43" i="10" s="1"/>
  <c r="AI138" i="2"/>
  <c r="AD144" i="107"/>
  <c r="AD487" i="107" s="1"/>
  <c r="AF104" i="2"/>
  <c r="AG104" i="10" s="1"/>
  <c r="AA109" i="107"/>
  <c r="L64" i="107"/>
  <c r="AO63" i="107"/>
  <c r="AD43" i="2"/>
  <c r="AE43" i="10" s="1"/>
  <c r="Y43" i="107"/>
  <c r="AD54" i="107"/>
  <c r="AI55" i="2"/>
  <c r="AJ55" i="10" s="1"/>
  <c r="AA59" i="2"/>
  <c r="AB59" i="10" s="1"/>
  <c r="V59" i="107"/>
  <c r="AA117" i="2"/>
  <c r="AB117" i="10" s="1"/>
  <c r="T81" i="107"/>
  <c r="T85" i="107"/>
  <c r="Y88" i="2" s="1"/>
  <c r="Z88" i="10" s="1"/>
  <c r="T83" i="107"/>
  <c r="Y86" i="2" s="1"/>
  <c r="Z86" i="10" s="1"/>
  <c r="T84" i="107"/>
  <c r="Y87" i="2" s="1"/>
  <c r="Z87" i="10" s="1"/>
  <c r="T82" i="107"/>
  <c r="Y85" i="2" s="1"/>
  <c r="Z85" i="10" s="1"/>
  <c r="Q12" i="107"/>
  <c r="Q132" i="107" s="1"/>
  <c r="V12" i="2"/>
  <c r="AA56" i="2"/>
  <c r="AB56" i="10" s="1"/>
  <c r="AN55" i="107"/>
  <c r="S46" i="107"/>
  <c r="X50" i="2" s="1"/>
  <c r="Y50" i="10" s="1"/>
  <c r="S48" i="107"/>
  <c r="X52" i="2" s="1"/>
  <c r="Y52" i="10" s="1"/>
  <c r="S47" i="107"/>
  <c r="X51" i="2" s="1"/>
  <c r="Y51" i="10" s="1"/>
  <c r="S45" i="107"/>
  <c r="L21" i="107"/>
  <c r="L23" i="107"/>
  <c r="L20" i="107"/>
  <c r="L24" i="107"/>
  <c r="AO19" i="107"/>
  <c r="L22" i="107"/>
  <c r="AF100" i="107"/>
  <c r="AK102" i="2" s="1"/>
  <c r="AL102" i="10" s="1"/>
  <c r="AF98" i="107"/>
  <c r="AK100" i="2" s="1"/>
  <c r="AL100" i="10" s="1"/>
  <c r="AF96" i="107"/>
  <c r="AF97" i="107"/>
  <c r="AK99" i="2" s="1"/>
  <c r="AL99" i="10" s="1"/>
  <c r="AF99" i="107"/>
  <c r="AK101" i="2" s="1"/>
  <c r="AL101" i="10" s="1"/>
  <c r="AI77" i="2"/>
  <c r="AJ77" i="10" s="1"/>
  <c r="AD79" i="107"/>
  <c r="AI37" i="2"/>
  <c r="AJ37" i="10" s="1"/>
  <c r="AD37" i="107"/>
  <c r="M49" i="107"/>
  <c r="R49" i="2"/>
  <c r="S49" i="10" s="1"/>
  <c r="M12" i="107"/>
  <c r="M132" i="107" s="1"/>
  <c r="R12" i="2"/>
  <c r="AB84" i="2"/>
  <c r="AC84" i="10" s="1"/>
  <c r="W86" i="107"/>
  <c r="AD122" i="107"/>
  <c r="AI112" i="2"/>
  <c r="AJ112" i="10" s="1"/>
  <c r="AN301" i="107"/>
  <c r="AN211" i="107"/>
  <c r="AA120" i="2"/>
  <c r="AB120" i="10" s="1"/>
  <c r="AA28" i="2"/>
  <c r="AB28" i="10" s="1"/>
  <c r="S109" i="107"/>
  <c r="X104" i="2"/>
  <c r="Y104" i="10" s="1"/>
  <c r="L85" i="107"/>
  <c r="L83" i="107"/>
  <c r="L82" i="107"/>
  <c r="L81" i="107"/>
  <c r="L84" i="107"/>
  <c r="AO80" i="107"/>
  <c r="T78" i="107"/>
  <c r="Y81" i="2" s="1"/>
  <c r="Z81" i="10" s="1"/>
  <c r="T74" i="107"/>
  <c r="T77" i="107"/>
  <c r="Y80" i="2" s="1"/>
  <c r="Z80" i="10" s="1"/>
  <c r="T75" i="107"/>
  <c r="Y78" i="2" s="1"/>
  <c r="Z78" i="10" s="1"/>
  <c r="T76" i="107"/>
  <c r="Y79" i="2" s="1"/>
  <c r="Z79" i="10" s="1"/>
  <c r="AH7" i="107" a="1"/>
  <c r="AH7" i="107" s="1"/>
  <c r="AH110" i="107" a="1"/>
  <c r="AH110" i="107" s="1"/>
  <c r="AA77" i="2"/>
  <c r="AB77" i="10" s="1"/>
  <c r="V79" i="107"/>
  <c r="AO331" i="107"/>
  <c r="T18" i="2"/>
  <c r="U18" i="10" s="1"/>
  <c r="O18" i="107"/>
  <c r="Y67" i="2"/>
  <c r="Z67" i="10" s="1"/>
  <c r="T65" i="107"/>
  <c r="AE51" i="107"/>
  <c r="AE52" i="107"/>
  <c r="AJ56" i="2" s="1"/>
  <c r="AK56" i="10" s="1"/>
  <c r="AE53" i="107"/>
  <c r="AJ57" i="2" s="1"/>
  <c r="AK57" i="10" s="1"/>
  <c r="AN13" i="107"/>
  <c r="AN337" i="107"/>
  <c r="AO44" i="107"/>
  <c r="L46" i="107"/>
  <c r="L48" i="107"/>
  <c r="L47" i="107"/>
  <c r="L45" i="107"/>
  <c r="T37" i="2"/>
  <c r="U37" i="10" s="1"/>
  <c r="O37" i="107"/>
  <c r="R84" i="2"/>
  <c r="S84" i="10" s="1"/>
  <c r="M86" i="107"/>
  <c r="Q101" i="107"/>
  <c r="V98" i="2"/>
  <c r="W98" i="10" s="1"/>
  <c r="AN199" i="107"/>
  <c r="AO175" i="107"/>
  <c r="T24" i="2"/>
  <c r="U24" i="10" s="1"/>
  <c r="O25" i="107"/>
  <c r="AE49" i="2"/>
  <c r="AF49" i="10" s="1"/>
  <c r="Z49" i="107"/>
  <c r="M79" i="107"/>
  <c r="R77" i="2"/>
  <c r="S77" i="10" s="1"/>
  <c r="AC40" i="107"/>
  <c r="AH44" i="2" s="1"/>
  <c r="AI44" i="10" s="1"/>
  <c r="AC39" i="107"/>
  <c r="AC41" i="107"/>
  <c r="AH45" i="2" s="1"/>
  <c r="AI45" i="10" s="1"/>
  <c r="AC42" i="107"/>
  <c r="AH46" i="2" s="1"/>
  <c r="AI46" i="10" s="1"/>
  <c r="AC49" i="2"/>
  <c r="AD49" i="10" s="1"/>
  <c r="X49" i="107"/>
  <c r="AN95" i="107"/>
  <c r="AN421" i="107"/>
  <c r="AO223" i="107"/>
  <c r="AC43" i="2"/>
  <c r="AD43" i="10" s="1"/>
  <c r="X43" i="107"/>
  <c r="AN102" i="107"/>
  <c r="AO157" i="107"/>
  <c r="AI187" i="107" a="1"/>
  <c r="AI187" i="107" s="1"/>
  <c r="AI223" i="107" a="1"/>
  <c r="AI223" i="107" s="1"/>
  <c r="AI403" i="107" a="1"/>
  <c r="AI403" i="107" s="1"/>
  <c r="AI307" i="107" a="1"/>
  <c r="AI307" i="107" s="1"/>
  <c r="AI253" i="107" a="1"/>
  <c r="AI253" i="107" s="1"/>
  <c r="AI55" i="107" a="1"/>
  <c r="AI55" i="107" s="1"/>
  <c r="AI433" i="107" a="1"/>
  <c r="AI433" i="107" s="1"/>
  <c r="AI19" i="107" a="1"/>
  <c r="AI19" i="107" s="1"/>
  <c r="AI181" i="107" a="1"/>
  <c r="AI181" i="107" s="1"/>
  <c r="AK90" i="2"/>
  <c r="AL90" i="10" s="1"/>
  <c r="AJ37" i="2"/>
  <c r="AK37" i="10" s="1"/>
  <c r="AC18" i="107"/>
  <c r="AH18" i="2"/>
  <c r="AI18" i="10" s="1"/>
  <c r="Q37" i="107"/>
  <c r="V37" i="2"/>
  <c r="W37" i="10" s="1"/>
  <c r="AB77" i="2"/>
  <c r="AC77" i="10" s="1"/>
  <c r="W79" i="107"/>
  <c r="AC90" i="2"/>
  <c r="AD90" i="10" s="1"/>
  <c r="X94" i="107"/>
  <c r="AA86" i="2"/>
  <c r="AB86" i="10" s="1"/>
  <c r="AA91" i="2"/>
  <c r="AB91" i="10" s="1"/>
  <c r="AN151" i="107"/>
  <c r="AN313" i="107"/>
  <c r="AO235" i="107"/>
  <c r="T70" i="2"/>
  <c r="U70" i="10" s="1"/>
  <c r="O72" i="107"/>
  <c r="AF71" i="107"/>
  <c r="AF69" i="107"/>
  <c r="AK72" i="2" s="1"/>
  <c r="AL72" i="10" s="1"/>
  <c r="AF68" i="107"/>
  <c r="AK71" i="2" s="1"/>
  <c r="AL71" i="10" s="1"/>
  <c r="AF67" i="107"/>
  <c r="AF70" i="107"/>
  <c r="AE75" i="107"/>
  <c r="AJ78" i="2" s="1"/>
  <c r="AK78" i="10" s="1"/>
  <c r="AE77" i="107"/>
  <c r="AJ80" i="2" s="1"/>
  <c r="AK80" i="10" s="1"/>
  <c r="AE78" i="107"/>
  <c r="AJ81" i="2" s="1"/>
  <c r="AK81" i="10" s="1"/>
  <c r="AE76" i="107"/>
  <c r="AJ79" i="2" s="1"/>
  <c r="AK79" i="10" s="1"/>
  <c r="AE74" i="107"/>
  <c r="V31" i="2"/>
  <c r="W31" i="10" s="1"/>
  <c r="Q31" i="107"/>
  <c r="AB59" i="2"/>
  <c r="AC59" i="10" s="1"/>
  <c r="W59" i="107"/>
  <c r="AJ27" i="107"/>
  <c r="AJ28" i="107"/>
  <c r="AJ30" i="107"/>
  <c r="AJ29" i="107"/>
  <c r="Q86" i="107"/>
  <c r="V84" i="2"/>
  <c r="W84" i="10" s="1"/>
  <c r="Q13" i="2"/>
  <c r="U54" i="107"/>
  <c r="Z55" i="2"/>
  <c r="AA55" i="10" s="1"/>
  <c r="AA57" i="2"/>
  <c r="AB57" i="10" s="1"/>
  <c r="AE98" i="107"/>
  <c r="AJ100" i="2" s="1"/>
  <c r="AK100" i="10" s="1"/>
  <c r="AE100" i="107"/>
  <c r="AJ102" i="2" s="1"/>
  <c r="AK102" i="10" s="1"/>
  <c r="AE97" i="107"/>
  <c r="AJ99" i="2" s="1"/>
  <c r="AK99" i="10" s="1"/>
  <c r="AE99" i="107"/>
  <c r="AJ101" i="2" s="1"/>
  <c r="AK101" i="10" s="1"/>
  <c r="AE96" i="107"/>
  <c r="Y31" i="2"/>
  <c r="Z31" i="10" s="1"/>
  <c r="T31" i="107"/>
  <c r="AH128" i="107"/>
  <c r="AA78" i="2"/>
  <c r="AB78" i="10" s="1"/>
  <c r="X70" i="2"/>
  <c r="Y70" i="10" s="1"/>
  <c r="X24" i="2"/>
  <c r="Y24" i="10" s="1"/>
  <c r="AO211" i="107"/>
  <c r="AF24" i="2"/>
  <c r="AG24" i="10" s="1"/>
  <c r="AA25" i="107"/>
  <c r="AI70" i="2"/>
  <c r="AJ70" i="10" s="1"/>
  <c r="AD72" i="107"/>
  <c r="AC24" i="2"/>
  <c r="AD24" i="10" s="1"/>
  <c r="X25" i="107"/>
  <c r="AA20" i="2"/>
  <c r="AB20" i="10" s="1"/>
  <c r="AA34" i="2"/>
  <c r="AB34" i="10" s="1"/>
  <c r="AO367" i="107"/>
  <c r="T41" i="107"/>
  <c r="Y45" i="2" s="1"/>
  <c r="Z45" i="10" s="1"/>
  <c r="T42" i="107"/>
  <c r="Y46" i="2" s="1"/>
  <c r="Z46" i="10" s="1"/>
  <c r="T39" i="107"/>
  <c r="T40" i="107"/>
  <c r="Y44" i="2" s="1"/>
  <c r="Z44" i="10" s="1"/>
  <c r="AF37" i="2"/>
  <c r="AG37" i="10" s="1"/>
  <c r="AE106" i="107"/>
  <c r="AJ107" i="2" s="1"/>
  <c r="AK107" i="10" s="1"/>
  <c r="AE107" i="107"/>
  <c r="AE105" i="107"/>
  <c r="AJ106" i="2" s="1"/>
  <c r="AK106" i="10" s="1"/>
  <c r="AE103" i="107"/>
  <c r="AE104" i="107"/>
  <c r="AJ105" i="2" s="1"/>
  <c r="AK105" i="10" s="1"/>
  <c r="AE108" i="107"/>
  <c r="AB98" i="2"/>
  <c r="AC98" i="10" s="1"/>
  <c r="W101" i="107"/>
  <c r="AI12" i="2"/>
  <c r="AD12" i="107"/>
  <c r="AC125" i="2"/>
  <c r="AD125" i="10" s="1"/>
  <c r="X130" i="107"/>
  <c r="Z84" i="2"/>
  <c r="AA84" i="10" s="1"/>
  <c r="U86" i="107"/>
  <c r="AN379" i="107"/>
  <c r="Q134" i="115"/>
  <c r="Q133" i="115"/>
  <c r="L61" i="107"/>
  <c r="AO60" i="107"/>
  <c r="L134" i="115"/>
  <c r="L133" i="115"/>
  <c r="V125" i="2"/>
  <c r="W125" i="10" s="1"/>
  <c r="Q130" i="107"/>
  <c r="Z18" i="2"/>
  <c r="AA18" i="10" s="1"/>
  <c r="U18" i="107"/>
  <c r="AA99" i="2"/>
  <c r="AB99" i="10" s="1"/>
  <c r="AO349" i="107"/>
  <c r="T492" i="107"/>
  <c r="R126" i="109"/>
  <c r="AD104" i="2"/>
  <c r="AE104" i="10" s="1"/>
  <c r="Y109" i="107"/>
  <c r="AO319" i="107"/>
  <c r="Y104" i="2"/>
  <c r="Z104" i="10" s="1"/>
  <c r="Z90" i="2"/>
  <c r="AA90" i="10" s="1"/>
  <c r="U94" i="107"/>
  <c r="AA88" i="2"/>
  <c r="AB88" i="10" s="1"/>
  <c r="AA46" i="2"/>
  <c r="AB46" i="10" s="1"/>
  <c r="S141" i="107"/>
  <c r="S143" i="107"/>
  <c r="S138" i="107"/>
  <c r="X139" i="2" s="1"/>
  <c r="S140" i="107"/>
  <c r="S137" i="107"/>
  <c r="S142" i="107"/>
  <c r="S139" i="107"/>
  <c r="L141" i="107"/>
  <c r="L138" i="107"/>
  <c r="L137" i="107" a="1"/>
  <c r="L137" i="107" s="1"/>
  <c r="AO136" i="107"/>
  <c r="L143" i="107"/>
  <c r="L140" i="107"/>
  <c r="L142" i="107"/>
  <c r="L139" i="107"/>
  <c r="AD55" i="2"/>
  <c r="AE55" i="10" s="1"/>
  <c r="Y54" i="107"/>
  <c r="AE125" i="2"/>
  <c r="AF125" i="10" s="1"/>
  <c r="Z130" i="107"/>
  <c r="AE84" i="2"/>
  <c r="AF84" i="10" s="1"/>
  <c r="Z86" i="107"/>
  <c r="U43" i="53"/>
  <c r="AC56" i="107"/>
  <c r="AC58" i="107"/>
  <c r="AH61" i="2" s="1"/>
  <c r="AI61" i="10" s="1"/>
  <c r="AC57" i="107"/>
  <c r="AH60" i="2" s="1"/>
  <c r="AI60" i="10" s="1"/>
  <c r="AB37" i="2"/>
  <c r="AC37" i="10" s="1"/>
  <c r="W37" i="107"/>
  <c r="Q15" i="2"/>
  <c r="B204" i="6"/>
  <c r="T13" i="49"/>
  <c r="V13" i="53"/>
  <c r="Q13" i="8"/>
  <c r="Q36" i="8"/>
  <c r="T36" i="49"/>
  <c r="V36" i="53"/>
  <c r="Q137" i="101" l="1"/>
  <c r="R137" i="101" s="1"/>
  <c r="Q222" i="101"/>
  <c r="R222" i="101" s="1"/>
  <c r="V144" i="107"/>
  <c r="AA94" i="107"/>
  <c r="AH11" i="4"/>
  <c r="AA480" i="107"/>
  <c r="S43" i="49"/>
  <c r="T59" i="107"/>
  <c r="V130" i="107"/>
  <c r="V49" i="107"/>
  <c r="AA49" i="107"/>
  <c r="W23" i="53"/>
  <c r="S60" i="49"/>
  <c r="R23" i="8"/>
  <c r="P43" i="107"/>
  <c r="S37" i="107"/>
  <c r="S72" i="107"/>
  <c r="S101" i="107"/>
  <c r="M130" i="107"/>
  <c r="V54" i="107"/>
  <c r="AA127" i="2"/>
  <c r="AB127" i="10" s="1"/>
  <c r="Q140" i="101"/>
  <c r="R140" i="101" s="1"/>
  <c r="U29" i="53"/>
  <c r="W14" i="53"/>
  <c r="R14" i="8"/>
  <c r="U14" i="49"/>
  <c r="F249" i="101"/>
  <c r="F251" i="101" s="1"/>
  <c r="F254" i="101" s="1"/>
  <c r="V43" i="107"/>
  <c r="P37" i="107"/>
  <c r="AA101" i="107"/>
  <c r="P12" i="107"/>
  <c r="P132" i="107" s="1"/>
  <c r="P485" i="107" s="1"/>
  <c r="F183" i="10"/>
  <c r="AA43" i="2"/>
  <c r="AB43" i="10" s="1"/>
  <c r="AA37" i="107"/>
  <c r="V109" i="107"/>
  <c r="P144" i="107"/>
  <c r="P487" i="107" s="1"/>
  <c r="P49" i="107"/>
  <c r="AO9" i="107"/>
  <c r="AF12" i="107"/>
  <c r="P25" i="107"/>
  <c r="P29" i="8"/>
  <c r="T29" i="49" s="1"/>
  <c r="S29" i="49"/>
  <c r="AN469" i="107"/>
  <c r="S84" i="49"/>
  <c r="Q225" i="101"/>
  <c r="R225" i="101" s="1"/>
  <c r="L249" i="101"/>
  <c r="L251" i="101" s="1"/>
  <c r="L254" i="101" s="1"/>
  <c r="S122" i="107"/>
  <c r="I249" i="101"/>
  <c r="I251" i="101" s="1"/>
  <c r="I254" i="101" s="1"/>
  <c r="M249" i="101"/>
  <c r="M251" i="101" s="1"/>
  <c r="M254" i="101" s="1"/>
  <c r="P59" i="107"/>
  <c r="U27" i="49"/>
  <c r="S59" i="49"/>
  <c r="S48" i="8"/>
  <c r="U28" i="49"/>
  <c r="U81" i="53"/>
  <c r="U32" i="49"/>
  <c r="U25" i="49"/>
  <c r="U71" i="53"/>
  <c r="W76" i="53"/>
  <c r="U76" i="49"/>
  <c r="R76" i="8"/>
  <c r="R40" i="8"/>
  <c r="AS24" i="52"/>
  <c r="AR24" i="8"/>
  <c r="AT24" i="52" s="1"/>
  <c r="G19" i="128"/>
  <c r="H26" i="128"/>
  <c r="G18" i="128"/>
  <c r="F20" i="128"/>
  <c r="G14" i="128"/>
  <c r="E14" i="131"/>
  <c r="AS21" i="52"/>
  <c r="AR21" i="8"/>
  <c r="AT21" i="52" s="1"/>
  <c r="AR22" i="8"/>
  <c r="AT22" i="52" s="1"/>
  <c r="AS22" i="52"/>
  <c r="G18" i="129"/>
  <c r="F26" i="129"/>
  <c r="F26" i="131" s="1"/>
  <c r="G9" i="128"/>
  <c r="E9" i="131"/>
  <c r="E10" i="129"/>
  <c r="F8" i="129"/>
  <c r="Z14" i="129"/>
  <c r="F10" i="128"/>
  <c r="E10" i="131" s="1"/>
  <c r="B99" i="6" s="1"/>
  <c r="E8" i="131"/>
  <c r="G8" i="128"/>
  <c r="P72" i="107"/>
  <c r="E19" i="129"/>
  <c r="E19" i="131" s="1"/>
  <c r="D20" i="129"/>
  <c r="D20" i="131" s="1"/>
  <c r="AR20" i="8"/>
  <c r="AT20" i="52" s="1"/>
  <c r="AS20" i="52"/>
  <c r="D10" i="131"/>
  <c r="AR26" i="8"/>
  <c r="AT26" i="52" s="1"/>
  <c r="AS26" i="52"/>
  <c r="T109" i="107"/>
  <c r="AS19" i="52"/>
  <c r="AR19" i="8"/>
  <c r="AT19" i="52" s="1"/>
  <c r="AS17" i="52"/>
  <c r="AR17" i="8"/>
  <c r="AT17" i="52" s="1"/>
  <c r="AS27" i="52"/>
  <c r="AR27" i="8"/>
  <c r="AT27" i="52" s="1"/>
  <c r="AR18" i="8"/>
  <c r="AT18" i="52" s="1"/>
  <c r="AS18" i="52"/>
  <c r="AS25" i="52"/>
  <c r="AR25" i="8"/>
  <c r="AT25" i="52" s="1"/>
  <c r="M18" i="107"/>
  <c r="AN45" i="107"/>
  <c r="S26" i="52"/>
  <c r="M31" i="107"/>
  <c r="M94" i="107"/>
  <c r="AM485" i="107"/>
  <c r="S31" i="107"/>
  <c r="AO107" i="107"/>
  <c r="AF49" i="107"/>
  <c r="AC49" i="107"/>
  <c r="X31" i="2"/>
  <c r="Y31" i="10" s="1"/>
  <c r="AH49" i="2"/>
  <c r="AI49" i="10" s="1"/>
  <c r="AO141" i="107"/>
  <c r="AN9" i="107"/>
  <c r="AC54" i="107"/>
  <c r="S59" i="107"/>
  <c r="AK132" i="107"/>
  <c r="N31" i="107"/>
  <c r="AK49" i="2"/>
  <c r="AL49" i="10" s="1"/>
  <c r="AA59" i="107"/>
  <c r="M37" i="107"/>
  <c r="AN51" i="107"/>
  <c r="AL132" i="107"/>
  <c r="AF59" i="107"/>
  <c r="AF54" i="107"/>
  <c r="AO142" i="107"/>
  <c r="AO127" i="107"/>
  <c r="AN121" i="107"/>
  <c r="AO108" i="107"/>
  <c r="AA54" i="107"/>
  <c r="AN88" i="107"/>
  <c r="AF86" i="107"/>
  <c r="M72" i="107"/>
  <c r="AN14" i="107"/>
  <c r="AO140" i="107"/>
  <c r="AE18" i="107"/>
  <c r="AJ18" i="2"/>
  <c r="AK18" i="10" s="1"/>
  <c r="AO121" i="107"/>
  <c r="AO139" i="107"/>
  <c r="S40" i="52"/>
  <c r="W40" i="53"/>
  <c r="U40" i="49"/>
  <c r="AA144" i="107"/>
  <c r="AA487" i="107" s="1"/>
  <c r="P130" i="107"/>
  <c r="AO128" i="107"/>
  <c r="M144" i="107"/>
  <c r="M487" i="107" s="1"/>
  <c r="N79" i="107"/>
  <c r="AM133" i="107"/>
  <c r="AM486" i="107" s="1"/>
  <c r="AK133" i="107"/>
  <c r="AK486" i="107" s="1"/>
  <c r="AF31" i="107"/>
  <c r="L166" i="101"/>
  <c r="L169" i="101" s="1"/>
  <c r="P94" i="107"/>
  <c r="AN11" i="107"/>
  <c r="AE12" i="107"/>
  <c r="AE132" i="107" s="1"/>
  <c r="N249" i="101"/>
  <c r="N251" i="101" s="1"/>
  <c r="N254" i="101" s="1"/>
  <c r="M169" i="101"/>
  <c r="N18" i="107"/>
  <c r="J164" i="101"/>
  <c r="J166" i="101" s="1"/>
  <c r="J169" i="101" s="1"/>
  <c r="P254" i="101"/>
  <c r="M101" i="107"/>
  <c r="P109" i="107"/>
  <c r="E249" i="101"/>
  <c r="E251" i="101" s="1"/>
  <c r="E254" i="101" s="1"/>
  <c r="AL133" i="107"/>
  <c r="AL486" i="107" s="1"/>
  <c r="U84" i="53"/>
  <c r="AO15" i="4"/>
  <c r="G164" i="101"/>
  <c r="G166" i="101" s="1"/>
  <c r="G169" i="101" s="1"/>
  <c r="M25" i="107"/>
  <c r="N49" i="107"/>
  <c r="AN467" i="107"/>
  <c r="P79" i="107"/>
  <c r="J249" i="101"/>
  <c r="J251" i="101" s="1"/>
  <c r="J254" i="101" s="1"/>
  <c r="U104" i="2"/>
  <c r="V104" i="10" s="1"/>
  <c r="AO28" i="4"/>
  <c r="AF144" i="107"/>
  <c r="AF487" i="107" s="1"/>
  <c r="F164" i="101"/>
  <c r="F166" i="101" s="1"/>
  <c r="F169" i="101" s="1"/>
  <c r="AN476" i="107"/>
  <c r="K249" i="101"/>
  <c r="K251" i="101" s="1"/>
  <c r="K254" i="101" s="1"/>
  <c r="AH51" i="107"/>
  <c r="AH104" i="107"/>
  <c r="AO8" i="107"/>
  <c r="AH107" i="107"/>
  <c r="AO26" i="4"/>
  <c r="Q214" i="101"/>
  <c r="R214" i="101" s="1"/>
  <c r="AH103" i="107"/>
  <c r="AH108" i="107"/>
  <c r="AH53" i="107"/>
  <c r="AH105" i="107"/>
  <c r="AN473" i="107"/>
  <c r="AT135" i="115"/>
  <c r="AT137" i="115" s="1"/>
  <c r="AT139" i="115" s="1"/>
  <c r="AT127" i="115"/>
  <c r="H164" i="101"/>
  <c r="H166" i="101" s="1"/>
  <c r="H169" i="101" s="1"/>
  <c r="N144" i="107"/>
  <c r="N487" i="107" s="1"/>
  <c r="H249" i="101"/>
  <c r="H251" i="101" s="1"/>
  <c r="H254" i="101" s="1"/>
  <c r="AT120" i="109"/>
  <c r="AT121" i="109" s="1"/>
  <c r="AT125" i="109"/>
  <c r="AT126" i="109" s="1"/>
  <c r="G249" i="101"/>
  <c r="G251" i="101" s="1"/>
  <c r="G254" i="101" s="1"/>
  <c r="M109" i="107"/>
  <c r="AH471" i="107"/>
  <c r="AH479" i="107"/>
  <c r="AH463" i="107"/>
  <c r="AH478" i="107"/>
  <c r="AH459" i="107"/>
  <c r="AH462" i="107"/>
  <c r="AH467" i="107"/>
  <c r="AH476" i="107"/>
  <c r="AH468" i="107"/>
  <c r="AH460" i="107"/>
  <c r="AH469" i="107"/>
  <c r="AH461" i="107"/>
  <c r="AH472" i="107"/>
  <c r="AH477" i="107"/>
  <c r="AH470" i="107"/>
  <c r="AH474" i="107"/>
  <c r="AH464" i="107"/>
  <c r="AH475" i="107"/>
  <c r="AH466" i="107"/>
  <c r="AH465" i="107"/>
  <c r="AH473" i="107"/>
  <c r="Q215" i="101"/>
  <c r="R215" i="101" s="1"/>
  <c r="I130" i="101"/>
  <c r="Q130" i="101" s="1"/>
  <c r="R130" i="101" s="1"/>
  <c r="Q129" i="101"/>
  <c r="R129" i="101" s="1"/>
  <c r="R104" i="2"/>
  <c r="S104" i="10" s="1"/>
  <c r="AN475" i="107"/>
  <c r="F333" i="10"/>
  <c r="Q218" i="101"/>
  <c r="R218" i="101" s="1"/>
  <c r="F189" i="10"/>
  <c r="P122" i="107"/>
  <c r="AO21" i="4"/>
  <c r="F297" i="10"/>
  <c r="Q133" i="101"/>
  <c r="R133" i="101" s="1"/>
  <c r="AH124" i="107"/>
  <c r="AH125" i="107"/>
  <c r="N109" i="107"/>
  <c r="AN474" i="107"/>
  <c r="AO16" i="4"/>
  <c r="AN472" i="107"/>
  <c r="AO31" i="4"/>
  <c r="AO24" i="4"/>
  <c r="AO12" i="4"/>
  <c r="AC122" i="107"/>
  <c r="AF94" i="107"/>
  <c r="Q236" i="101"/>
  <c r="R236" i="101" s="1"/>
  <c r="Q151" i="101"/>
  <c r="R151" i="101" s="1"/>
  <c r="S81" i="49"/>
  <c r="V48" i="49"/>
  <c r="S14" i="52"/>
  <c r="X48" i="53"/>
  <c r="U21" i="53"/>
  <c r="S21" i="49"/>
  <c r="S25" i="52"/>
  <c r="AN108" i="107"/>
  <c r="AN140" i="107"/>
  <c r="AF25" i="107"/>
  <c r="AN128" i="107"/>
  <c r="N72" i="107"/>
  <c r="M122" i="107"/>
  <c r="T72" i="107"/>
  <c r="AN20" i="107"/>
  <c r="AN127" i="107"/>
  <c r="AO71" i="107"/>
  <c r="S12" i="107"/>
  <c r="S485" i="107" s="1"/>
  <c r="AE25" i="107"/>
  <c r="AN16" i="107"/>
  <c r="P14" i="13"/>
  <c r="P6" i="13" s="1"/>
  <c r="P26" i="13" s="1"/>
  <c r="W25" i="53"/>
  <c r="AN70" i="107"/>
  <c r="AN47" i="107"/>
  <c r="AN48" i="107"/>
  <c r="AH82" i="107"/>
  <c r="AH112" i="2"/>
  <c r="AI112" i="10" s="1"/>
  <c r="AH81" i="107"/>
  <c r="AO70" i="107"/>
  <c r="AF43" i="107"/>
  <c r="AN93" i="107"/>
  <c r="S71" i="49"/>
  <c r="U59" i="53"/>
  <c r="S25" i="107"/>
  <c r="AH84" i="107"/>
  <c r="AH83" i="107"/>
  <c r="AH36" i="107"/>
  <c r="M43" i="107"/>
  <c r="AF79" i="107"/>
  <c r="AN92" i="107"/>
  <c r="AE130" i="107"/>
  <c r="AN10" i="107"/>
  <c r="AH35" i="107"/>
  <c r="N37" i="107"/>
  <c r="AH33" i="107"/>
  <c r="AO143" i="107"/>
  <c r="AN89" i="107"/>
  <c r="AE37" i="107"/>
  <c r="X12" i="2"/>
  <c r="Y12" i="10" s="1"/>
  <c r="AC94" i="107"/>
  <c r="S54" i="107"/>
  <c r="AG126" i="109"/>
  <c r="AC12" i="107"/>
  <c r="AN46" i="107"/>
  <c r="AN460" i="107"/>
  <c r="AN461" i="107"/>
  <c r="AO23" i="4"/>
  <c r="AN74" i="107"/>
  <c r="AH93" i="107"/>
  <c r="AO10" i="107"/>
  <c r="AH12" i="2"/>
  <c r="AI12" i="10" s="1"/>
  <c r="R32" i="8"/>
  <c r="AN8" i="107"/>
  <c r="AH126" i="107"/>
  <c r="AH75" i="107"/>
  <c r="S80" i="49"/>
  <c r="U80" i="53"/>
  <c r="AI51" i="107"/>
  <c r="R25" i="8"/>
  <c r="AI52" i="107"/>
  <c r="N86" i="107"/>
  <c r="AH78" i="107"/>
  <c r="AN91" i="107"/>
  <c r="S130" i="107"/>
  <c r="T126" i="109"/>
  <c r="W32" i="53"/>
  <c r="AH76" i="107"/>
  <c r="AN90" i="107"/>
  <c r="AF109" i="107"/>
  <c r="T94" i="107"/>
  <c r="Q83" i="101"/>
  <c r="AN465" i="107"/>
  <c r="Q12" i="13"/>
  <c r="Q14" i="13" s="1"/>
  <c r="Q6" i="13" s="1"/>
  <c r="AH47" i="107"/>
  <c r="S49" i="49"/>
  <c r="R18" i="52"/>
  <c r="S77" i="49"/>
  <c r="S79" i="107"/>
  <c r="AH46" i="107"/>
  <c r="U49" i="53"/>
  <c r="AH144" i="107"/>
  <c r="AH487" i="107" s="1"/>
  <c r="AH74" i="107"/>
  <c r="N101" i="107"/>
  <c r="AH48" i="107"/>
  <c r="U77" i="53"/>
  <c r="AC37" i="107"/>
  <c r="AF122" i="107"/>
  <c r="AH89" i="107"/>
  <c r="AN71" i="107"/>
  <c r="AA31" i="107"/>
  <c r="AH90" i="107"/>
  <c r="AO25" i="4"/>
  <c r="S50" i="49"/>
  <c r="U50" i="53"/>
  <c r="W20" i="53"/>
  <c r="R27" i="8"/>
  <c r="S75" i="49"/>
  <c r="S99" i="49" s="1"/>
  <c r="U75" i="53"/>
  <c r="U20" i="49"/>
  <c r="X15" i="53"/>
  <c r="S15" i="8"/>
  <c r="W27" i="53"/>
  <c r="W28" i="53"/>
  <c r="R28" i="8"/>
  <c r="R20" i="8"/>
  <c r="S51" i="52"/>
  <c r="V29" i="53"/>
  <c r="S57" i="49"/>
  <c r="U57" i="53"/>
  <c r="R34" i="8"/>
  <c r="W58" i="53"/>
  <c r="W70" i="53"/>
  <c r="S23" i="52"/>
  <c r="S58" i="52"/>
  <c r="AH57" i="107"/>
  <c r="AO17" i="4"/>
  <c r="AN462" i="107"/>
  <c r="AH92" i="107"/>
  <c r="AO19" i="4"/>
  <c r="AN468" i="107"/>
  <c r="AO14" i="4"/>
  <c r="AO11" i="107"/>
  <c r="AH127" i="107"/>
  <c r="AH91" i="107"/>
  <c r="P92" i="52"/>
  <c r="AH37" i="2"/>
  <c r="AI37" i="10" s="1"/>
  <c r="AN35" i="107"/>
  <c r="AN111" i="107"/>
  <c r="N12" i="107"/>
  <c r="N132" i="107" s="1"/>
  <c r="N485" i="107" s="1"/>
  <c r="AN478" i="107"/>
  <c r="AN477" i="107"/>
  <c r="AO29" i="4"/>
  <c r="AN464" i="107"/>
  <c r="AH56" i="107"/>
  <c r="AO18" i="4"/>
  <c r="AN463" i="107"/>
  <c r="AN466" i="107"/>
  <c r="AO22" i="4"/>
  <c r="S28" i="52"/>
  <c r="S70" i="52"/>
  <c r="S20" i="52"/>
  <c r="R37" i="52"/>
  <c r="S32" i="52"/>
  <c r="T7" i="53"/>
  <c r="S68" i="8"/>
  <c r="U70" i="49"/>
  <c r="V68" i="49"/>
  <c r="X68" i="53"/>
  <c r="V18" i="53"/>
  <c r="R58" i="8"/>
  <c r="S53" i="52"/>
  <c r="T68" i="52"/>
  <c r="U58" i="49"/>
  <c r="R70" i="8"/>
  <c r="V15" i="49"/>
  <c r="U11" i="53"/>
  <c r="Q18" i="8"/>
  <c r="T18" i="49"/>
  <c r="S22" i="52"/>
  <c r="S11" i="49"/>
  <c r="R24" i="52"/>
  <c r="V37" i="53"/>
  <c r="R22" i="8"/>
  <c r="T37" i="49"/>
  <c r="U47" i="53"/>
  <c r="S27" i="52"/>
  <c r="Q37" i="8"/>
  <c r="R53" i="8"/>
  <c r="T15" i="52"/>
  <c r="W53" i="53"/>
  <c r="U22" i="49"/>
  <c r="S46" i="49"/>
  <c r="U46" i="53"/>
  <c r="R16" i="52"/>
  <c r="S33" i="52"/>
  <c r="W22" i="53"/>
  <c r="W33" i="53"/>
  <c r="U33" i="49"/>
  <c r="R33" i="8"/>
  <c r="S52" i="52"/>
  <c r="U53" i="49"/>
  <c r="S47" i="49"/>
  <c r="BT133" i="115"/>
  <c r="AJ101" i="107"/>
  <c r="AI92" i="107"/>
  <c r="AI91" i="107"/>
  <c r="AJ18" i="107"/>
  <c r="AJ130" i="107"/>
  <c r="AJ54" i="107"/>
  <c r="AJ144" i="107"/>
  <c r="AJ487" i="107" s="1"/>
  <c r="AJ59" i="107"/>
  <c r="AJ122" i="107"/>
  <c r="AJ94" i="107"/>
  <c r="AJ49" i="107"/>
  <c r="AJ37" i="107"/>
  <c r="AN141" i="107"/>
  <c r="AJ25" i="107"/>
  <c r="AJ12" i="107"/>
  <c r="AJ485" i="107" s="1"/>
  <c r="AJ109" i="107"/>
  <c r="AJ79" i="107"/>
  <c r="S76" i="52"/>
  <c r="AI88" i="107"/>
  <c r="AI93" i="107"/>
  <c r="AI89" i="107"/>
  <c r="AO27" i="4"/>
  <c r="AH21" i="13"/>
  <c r="AN470" i="107"/>
  <c r="AF21" i="13"/>
  <c r="I207" i="6"/>
  <c r="AN471" i="107"/>
  <c r="AN83" i="107"/>
  <c r="AN139" i="107"/>
  <c r="S35" i="12"/>
  <c r="V21" i="13"/>
  <c r="AO20" i="4"/>
  <c r="AO13" i="4"/>
  <c r="AN479" i="107"/>
  <c r="AA21" i="13"/>
  <c r="AC21" i="13"/>
  <c r="AN15" i="107"/>
  <c r="R52" i="8"/>
  <c r="W52" i="53"/>
  <c r="U52" i="49"/>
  <c r="AN138" i="107"/>
  <c r="AN85" i="107"/>
  <c r="AN107" i="107"/>
  <c r="AN39" i="107"/>
  <c r="AN115" i="107"/>
  <c r="U42" i="53"/>
  <c r="S42" i="49"/>
  <c r="U72" i="53"/>
  <c r="S72" i="49"/>
  <c r="S17" i="49"/>
  <c r="U17" i="53"/>
  <c r="U61" i="53"/>
  <c r="S61" i="49"/>
  <c r="S63" i="49"/>
  <c r="U63" i="53"/>
  <c r="S73" i="49"/>
  <c r="U73" i="53"/>
  <c r="S55" i="49"/>
  <c r="U55" i="53"/>
  <c r="R74" i="52"/>
  <c r="S48" i="52"/>
  <c r="AN119" i="107"/>
  <c r="AB11" i="4"/>
  <c r="U480" i="107"/>
  <c r="AJ480" i="107"/>
  <c r="AN75" i="107"/>
  <c r="Z21" i="13"/>
  <c r="AN30" i="107"/>
  <c r="AN65" i="107"/>
  <c r="AN143" i="107"/>
  <c r="B52" i="6"/>
  <c r="AM11" i="4"/>
  <c r="AO11" i="4" s="1"/>
  <c r="AF480" i="107"/>
  <c r="AN480" i="107" s="1"/>
  <c r="AN42" i="107"/>
  <c r="AN116" i="107"/>
  <c r="AJ43" i="107"/>
  <c r="AN126" i="107"/>
  <c r="AN129" i="107"/>
  <c r="AO30" i="4"/>
  <c r="S11" i="4"/>
  <c r="L480" i="107"/>
  <c r="AH28" i="2"/>
  <c r="AI28" i="10" s="1"/>
  <c r="AN24" i="107"/>
  <c r="AN120" i="107"/>
  <c r="AN117" i="107"/>
  <c r="AN27" i="107"/>
  <c r="T33" i="4"/>
  <c r="T33" i="12" s="1"/>
  <c r="U21" i="13"/>
  <c r="T21" i="13"/>
  <c r="AH59" i="10"/>
  <c r="E164" i="101"/>
  <c r="Q126" i="101"/>
  <c r="R126" i="101" s="1"/>
  <c r="AN142" i="107"/>
  <c r="AN118" i="107"/>
  <c r="S480" i="107"/>
  <c r="Z11" i="4"/>
  <c r="V12" i="10"/>
  <c r="R133" i="107"/>
  <c r="R486" i="107" s="1"/>
  <c r="AJ31" i="107"/>
  <c r="AN125" i="107"/>
  <c r="AN62" i="107"/>
  <c r="X12" i="10"/>
  <c r="T21" i="4"/>
  <c r="T21" i="12" s="1"/>
  <c r="AO469" i="107"/>
  <c r="T31" i="4"/>
  <c r="T31" i="12" s="1"/>
  <c r="AO479" i="107"/>
  <c r="T19" i="4"/>
  <c r="AO467" i="107"/>
  <c r="B156" i="111"/>
  <c r="AG153" i="107" s="1"/>
  <c r="R160" i="107"/>
  <c r="AA182" i="107"/>
  <c r="P442" i="107"/>
  <c r="AM158" i="107"/>
  <c r="AG292" i="107"/>
  <c r="R386" i="107"/>
  <c r="P182" i="107"/>
  <c r="P423" i="107"/>
  <c r="R327" i="107"/>
  <c r="W324" i="2" s="1"/>
  <c r="AD284" i="107"/>
  <c r="W413" i="107"/>
  <c r="AD327" i="107"/>
  <c r="AI324" i="2" s="1"/>
  <c r="M279" i="107"/>
  <c r="AA224" i="107"/>
  <c r="N353" i="107"/>
  <c r="N255" i="107"/>
  <c r="S252" i="2" s="1"/>
  <c r="U274" i="107"/>
  <c r="Z271" i="2" s="1"/>
  <c r="Z270" i="10" s="1"/>
  <c r="X231" i="107"/>
  <c r="W395" i="107"/>
  <c r="W401" i="107"/>
  <c r="AE195" i="107"/>
  <c r="M225" i="107"/>
  <c r="R222" i="2" s="1"/>
  <c r="AF310" i="107"/>
  <c r="Y164" i="107"/>
  <c r="T351" i="107"/>
  <c r="T292" i="107"/>
  <c r="V389" i="107"/>
  <c r="V430" i="107"/>
  <c r="U257" i="107"/>
  <c r="X332" i="107"/>
  <c r="AC448" i="107"/>
  <c r="AC436" i="107"/>
  <c r="M215" i="107"/>
  <c r="M411" i="107"/>
  <c r="Z364" i="107"/>
  <c r="AF353" i="107"/>
  <c r="N377" i="107"/>
  <c r="N430" i="107"/>
  <c r="O208" i="107"/>
  <c r="T205" i="2" s="1"/>
  <c r="O387" i="107"/>
  <c r="AH356" i="107"/>
  <c r="AH446" i="107"/>
  <c r="AD407" i="107"/>
  <c r="AD208" i="107"/>
  <c r="AI205" i="2" s="1"/>
  <c r="AI204" i="10" s="1"/>
  <c r="AE202" i="107"/>
  <c r="M436" i="107"/>
  <c r="Z394" i="107"/>
  <c r="AF437" i="107"/>
  <c r="Y335" i="107"/>
  <c r="AD332" i="2" s="1"/>
  <c r="N386" i="107"/>
  <c r="S261" i="107"/>
  <c r="X258" i="2" s="1"/>
  <c r="X257" i="10" s="1"/>
  <c r="S273" i="107"/>
  <c r="X270" i="2" s="1"/>
  <c r="X269" i="10" s="1"/>
  <c r="AH401" i="107"/>
  <c r="AH287" i="107"/>
  <c r="X209" i="107"/>
  <c r="Q340" i="107"/>
  <c r="AA213" i="107"/>
  <c r="AA167" i="107"/>
  <c r="AJ220" i="107"/>
  <c r="AD449" i="107"/>
  <c r="AD326" i="107"/>
  <c r="AD386" i="107"/>
  <c r="AA227" i="107"/>
  <c r="Z256" i="107"/>
  <c r="O188" i="107"/>
  <c r="O327" i="107"/>
  <c r="T324" i="2" s="1"/>
  <c r="X232" i="107"/>
  <c r="X386" i="107"/>
  <c r="W191" i="107"/>
  <c r="AB188" i="2" s="1"/>
  <c r="Q242" i="107"/>
  <c r="AE196" i="107"/>
  <c r="M322" i="107"/>
  <c r="Z305" i="107"/>
  <c r="Y416" i="107"/>
  <c r="Y286" i="107"/>
  <c r="O254" i="107"/>
  <c r="O311" i="107"/>
  <c r="O443" i="107"/>
  <c r="V250" i="107"/>
  <c r="AH412" i="107"/>
  <c r="AH164" i="107"/>
  <c r="X296" i="107"/>
  <c r="X227" i="107"/>
  <c r="AJ243" i="107"/>
  <c r="AC389" i="107"/>
  <c r="AE321" i="107"/>
  <c r="AE272" i="107"/>
  <c r="AA400" i="107"/>
  <c r="Z221" i="107"/>
  <c r="Z215" i="107"/>
  <c r="N375" i="107"/>
  <c r="T315" i="107"/>
  <c r="Y312" i="2" s="1"/>
  <c r="T393" i="107"/>
  <c r="O388" i="107"/>
  <c r="S206" i="107"/>
  <c r="S446" i="107"/>
  <c r="AH443" i="107"/>
  <c r="U315" i="107"/>
  <c r="Z312" i="2" s="1"/>
  <c r="U322" i="107"/>
  <c r="AD317" i="107"/>
  <c r="W213" i="107"/>
  <c r="W339" i="107"/>
  <c r="AE203" i="107"/>
  <c r="M153" i="107"/>
  <c r="M238" i="107"/>
  <c r="Z376" i="107"/>
  <c r="AF434" i="107"/>
  <c r="AJ218" i="107"/>
  <c r="W359" i="107"/>
  <c r="AD188" i="107"/>
  <c r="AD328" i="107"/>
  <c r="AI325" i="2" s="1"/>
  <c r="M380" i="107"/>
  <c r="AA206" i="107"/>
  <c r="AA230" i="107"/>
  <c r="AA226" i="107"/>
  <c r="Y371" i="107"/>
  <c r="Y341" i="107"/>
  <c r="N351" i="107"/>
  <c r="N257" i="107"/>
  <c r="O395" i="107"/>
  <c r="O413" i="107"/>
  <c r="O328" i="107"/>
  <c r="T325" i="2" s="1"/>
  <c r="V316" i="107"/>
  <c r="U364" i="107"/>
  <c r="U297" i="107"/>
  <c r="Z294" i="2" s="1"/>
  <c r="U344" i="107"/>
  <c r="X160" i="107"/>
  <c r="X230" i="107"/>
  <c r="X196" i="107"/>
  <c r="AJ424" i="107"/>
  <c r="AJ358" i="107"/>
  <c r="AJ435" i="107"/>
  <c r="AD423" i="107"/>
  <c r="AD430" i="107"/>
  <c r="W393" i="107"/>
  <c r="W400" i="107"/>
  <c r="W190" i="107"/>
  <c r="AB187" i="2" s="1"/>
  <c r="Q243" i="107"/>
  <c r="V240" i="2" s="1"/>
  <c r="V239" i="10" s="1"/>
  <c r="Q316" i="107"/>
  <c r="Q351" i="107"/>
  <c r="Q304" i="107"/>
  <c r="AC413" i="107"/>
  <c r="AC260" i="107"/>
  <c r="AE374" i="107"/>
  <c r="AE351" i="107"/>
  <c r="M323" i="107"/>
  <c r="M244" i="107"/>
  <c r="AA315" i="107"/>
  <c r="AF312" i="2" s="1"/>
  <c r="AA243" i="107"/>
  <c r="AF240" i="2" s="1"/>
  <c r="AF239" i="10" s="1"/>
  <c r="Z413" i="107"/>
  <c r="Z190" i="107"/>
  <c r="AE187" i="2" s="1"/>
  <c r="Z353" i="107"/>
  <c r="Z304" i="107"/>
  <c r="Y418" i="107"/>
  <c r="Y287" i="107"/>
  <c r="N260" i="107"/>
  <c r="N291" i="107"/>
  <c r="S288" i="2" s="1"/>
  <c r="N239" i="107"/>
  <c r="T155" i="107"/>
  <c r="T290" i="107"/>
  <c r="O256" i="107"/>
  <c r="S189" i="107"/>
  <c r="X186" i="2" s="1"/>
  <c r="S286" i="107"/>
  <c r="V386" i="107"/>
  <c r="V429" i="107"/>
  <c r="V185" i="107"/>
  <c r="AA182" i="2" s="1"/>
  <c r="AH410" i="107"/>
  <c r="AH166" i="107"/>
  <c r="AH197" i="107"/>
  <c r="U375" i="107"/>
  <c r="U254" i="107"/>
  <c r="X334" i="107"/>
  <c r="AC331" i="2" s="1"/>
  <c r="X166" i="107"/>
  <c r="X298" i="107"/>
  <c r="AC295" i="2" s="1"/>
  <c r="AJ393" i="107"/>
  <c r="W242" i="107"/>
  <c r="Q423" i="107"/>
  <c r="AC447" i="107"/>
  <c r="AC332" i="107"/>
  <c r="AC386" i="107"/>
  <c r="AE177" i="107"/>
  <c r="AE322" i="107"/>
  <c r="AE359" i="107"/>
  <c r="M268" i="107"/>
  <c r="R265" i="2" s="1"/>
  <c r="R264" i="10" s="1"/>
  <c r="M388" i="107"/>
  <c r="M326" i="107"/>
  <c r="M184" i="107"/>
  <c r="R181" i="2" s="1"/>
  <c r="AA310" i="107"/>
  <c r="Z424" i="107"/>
  <c r="AF221" i="107"/>
  <c r="AF333" i="107"/>
  <c r="AK330" i="2" s="1"/>
  <c r="AF387" i="107"/>
  <c r="Y350" i="107"/>
  <c r="Y437" i="107"/>
  <c r="N376" i="107"/>
  <c r="T317" i="107"/>
  <c r="T392" i="107"/>
  <c r="T328" i="107"/>
  <c r="Y325" i="2" s="1"/>
  <c r="O416" i="107"/>
  <c r="O290" i="107"/>
  <c r="O177" i="107"/>
  <c r="O206" i="107"/>
  <c r="O386" i="107"/>
  <c r="S209" i="107"/>
  <c r="S443" i="107"/>
  <c r="S172" i="107"/>
  <c r="V344" i="107"/>
  <c r="V357" i="107"/>
  <c r="AA354" i="2" s="1"/>
  <c r="V440" i="107"/>
  <c r="AH176" i="107"/>
  <c r="AH152" i="107"/>
  <c r="AH441" i="107"/>
  <c r="U327" i="107"/>
  <c r="Z324" i="2" s="1"/>
  <c r="U429" i="107"/>
  <c r="U382" i="107"/>
  <c r="X347" i="107"/>
  <c r="X350" i="107"/>
  <c r="AJ341" i="107"/>
  <c r="AD357" i="107"/>
  <c r="AI354" i="2" s="1"/>
  <c r="AJ236" i="107"/>
  <c r="AD314" i="107"/>
  <c r="W214" i="107"/>
  <c r="W341" i="107"/>
  <c r="W293" i="107"/>
  <c r="Q255" i="107"/>
  <c r="V252" i="2" s="1"/>
  <c r="Q267" i="107"/>
  <c r="V264" i="2" s="1"/>
  <c r="V263" i="10" s="1"/>
  <c r="Q322" i="107"/>
  <c r="AE166" i="107"/>
  <c r="AE254" i="107"/>
  <c r="M155" i="107"/>
  <c r="M236" i="107"/>
  <c r="M293" i="107"/>
  <c r="AA304" i="107"/>
  <c r="AA190" i="107"/>
  <c r="AF187" i="2" s="1"/>
  <c r="AA359" i="107"/>
  <c r="AA299" i="107"/>
  <c r="AF296" i="2" s="1"/>
  <c r="Z278" i="107"/>
  <c r="Z370" i="107"/>
  <c r="Z375" i="107"/>
  <c r="AF435" i="107"/>
  <c r="AF425" i="107"/>
  <c r="AC314" i="107"/>
  <c r="AJ221" i="107"/>
  <c r="AD218" i="107"/>
  <c r="AD369" i="107"/>
  <c r="W417" i="107"/>
  <c r="W435" i="107"/>
  <c r="AD158" i="107"/>
  <c r="W358" i="107"/>
  <c r="AD435" i="107"/>
  <c r="AD250" i="107"/>
  <c r="AI247" i="2" s="1"/>
  <c r="AI246" i="10" s="1"/>
  <c r="Q280" i="107"/>
  <c r="M382" i="107"/>
  <c r="M302" i="107"/>
  <c r="M218" i="107"/>
  <c r="AA208" i="107"/>
  <c r="AF205" i="2" s="1"/>
  <c r="AF204" i="10" s="1"/>
  <c r="AA231" i="107"/>
  <c r="AA425" i="107"/>
  <c r="Z418" i="107"/>
  <c r="Z255" i="107"/>
  <c r="AE252" i="2" s="1"/>
  <c r="AE251" i="10" s="1"/>
  <c r="Y368" i="107"/>
  <c r="N335" i="107"/>
  <c r="S332" i="2" s="1"/>
  <c r="N256" i="107"/>
  <c r="N188" i="107"/>
  <c r="O392" i="107"/>
  <c r="O191" i="107"/>
  <c r="T188" i="2" s="1"/>
  <c r="O411" i="107"/>
  <c r="O326" i="107"/>
  <c r="V314" i="107"/>
  <c r="V218" i="107"/>
  <c r="V177" i="107"/>
  <c r="U365" i="107"/>
  <c r="U299" i="107"/>
  <c r="Z296" i="2" s="1"/>
  <c r="U345" i="107"/>
  <c r="X161" i="107"/>
  <c r="X436" i="107"/>
  <c r="X195" i="107"/>
  <c r="AJ423" i="107"/>
  <c r="AJ280" i="107"/>
  <c r="AJ159" i="107"/>
  <c r="AD345" i="107"/>
  <c r="AD424" i="107"/>
  <c r="AD429" i="107"/>
  <c r="W394" i="107"/>
  <c r="W422" i="107"/>
  <c r="W188" i="107"/>
  <c r="Q251" i="107"/>
  <c r="V248" i="2" s="1"/>
  <c r="V247" i="10" s="1"/>
  <c r="Q317" i="107"/>
  <c r="Q435" i="107"/>
  <c r="Q305" i="107"/>
  <c r="AC412" i="107"/>
  <c r="AE298" i="107"/>
  <c r="AJ295" i="2" s="1"/>
  <c r="AE350" i="107"/>
  <c r="M320" i="107"/>
  <c r="M362" i="107"/>
  <c r="AA352" i="107"/>
  <c r="AA242" i="107"/>
  <c r="Z411" i="107"/>
  <c r="Z191" i="107"/>
  <c r="AE188" i="2" s="1"/>
  <c r="Z244" i="107"/>
  <c r="Z302" i="107"/>
  <c r="AF225" i="107"/>
  <c r="AK222" i="2" s="1"/>
  <c r="AK221" i="10" s="1"/>
  <c r="Y417" i="107"/>
  <c r="Y383" i="107"/>
  <c r="N261" i="107"/>
  <c r="S258" i="2" s="1"/>
  <c r="S257" i="10" s="1"/>
  <c r="N184" i="107"/>
  <c r="S181" i="2" s="1"/>
  <c r="N328" i="107"/>
  <c r="S325" i="2" s="1"/>
  <c r="T153" i="107"/>
  <c r="T303" i="107"/>
  <c r="Y300" i="2" s="1"/>
  <c r="T218" i="107"/>
  <c r="O236" i="107"/>
  <c r="S188" i="107"/>
  <c r="S284" i="107"/>
  <c r="S425" i="107"/>
  <c r="V388" i="107"/>
  <c r="V431" i="107"/>
  <c r="V309" i="107"/>
  <c r="AA306" i="2" s="1"/>
  <c r="V183" i="107"/>
  <c r="AA180" i="2" s="1"/>
  <c r="AH413" i="107"/>
  <c r="AH329" i="107"/>
  <c r="AH195" i="107"/>
  <c r="U374" i="107"/>
  <c r="X333" i="107"/>
  <c r="AC330" i="2" s="1"/>
  <c r="X167" i="107"/>
  <c r="AJ395" i="107"/>
  <c r="W243" i="107"/>
  <c r="AB240" i="2" s="1"/>
  <c r="AB239" i="10" s="1"/>
  <c r="Q392" i="107"/>
  <c r="AC334" i="107"/>
  <c r="AH331" i="2" s="1"/>
  <c r="AE176" i="107"/>
  <c r="AE431" i="107"/>
  <c r="AE356" i="107"/>
  <c r="M267" i="107"/>
  <c r="R264" i="2" s="1"/>
  <c r="R263" i="10" s="1"/>
  <c r="M389" i="107"/>
  <c r="M327" i="107"/>
  <c r="R324" i="2" s="1"/>
  <c r="AA327" i="107"/>
  <c r="AF324" i="2" s="1"/>
  <c r="AA236" i="107"/>
  <c r="Z425" i="107"/>
  <c r="Z176" i="107"/>
  <c r="AF220" i="107"/>
  <c r="AK217" i="2" s="1"/>
  <c r="AK216" i="10" s="1"/>
  <c r="AF281" i="107"/>
  <c r="AF388" i="107"/>
  <c r="Y267" i="107"/>
  <c r="AD264" i="2" s="1"/>
  <c r="AD263" i="10" s="1"/>
  <c r="Y353" i="107"/>
  <c r="Y314" i="107"/>
  <c r="N215" i="107"/>
  <c r="T323" i="107"/>
  <c r="T443" i="107"/>
  <c r="T164" i="107"/>
  <c r="T329" i="107"/>
  <c r="O434" i="107"/>
  <c r="O364" i="107"/>
  <c r="O428" i="107"/>
  <c r="O338" i="107"/>
  <c r="S207" i="107"/>
  <c r="X204" i="2" s="1"/>
  <c r="S440" i="107"/>
  <c r="S171" i="107"/>
  <c r="V345" i="107"/>
  <c r="V358" i="107"/>
  <c r="V442" i="107"/>
  <c r="AH178" i="107"/>
  <c r="AH155" i="107"/>
  <c r="AH442" i="107"/>
  <c r="U329" i="107"/>
  <c r="U430" i="107"/>
  <c r="U381" i="107"/>
  <c r="X268" i="107"/>
  <c r="AC265" i="2" s="1"/>
  <c r="AC264" i="10" s="1"/>
  <c r="X213" i="107"/>
  <c r="X362" i="107"/>
  <c r="AJ338" i="107"/>
  <c r="AD358" i="107"/>
  <c r="AJ238" i="107"/>
  <c r="AD316" i="107"/>
  <c r="W215" i="107"/>
  <c r="W340" i="107"/>
  <c r="W292" i="107"/>
  <c r="Q254" i="107"/>
  <c r="Q268" i="107"/>
  <c r="V265" i="2" s="1"/>
  <c r="V264" i="10" s="1"/>
  <c r="Q323" i="107"/>
  <c r="AE165" i="107"/>
  <c r="AJ162" i="2" s="1"/>
  <c r="AJ161" i="10" s="1"/>
  <c r="AE256" i="107"/>
  <c r="M154" i="107"/>
  <c r="M237" i="107"/>
  <c r="M290" i="107"/>
  <c r="AA303" i="107"/>
  <c r="AF300" i="2" s="1"/>
  <c r="AA189" i="107"/>
  <c r="AF186" i="2" s="1"/>
  <c r="AA356" i="107"/>
  <c r="AC316" i="107"/>
  <c r="S345" i="107"/>
  <c r="AJ406" i="107"/>
  <c r="AD220" i="107"/>
  <c r="AI217" i="2" s="1"/>
  <c r="AI216" i="10" s="1"/>
  <c r="AJ382" i="107"/>
  <c r="AD371" i="107"/>
  <c r="W418" i="107"/>
  <c r="W434" i="107"/>
  <c r="AJ413" i="107"/>
  <c r="AD155" i="107"/>
  <c r="W206" i="107"/>
  <c r="AD436" i="107"/>
  <c r="AD249" i="107"/>
  <c r="AI246" i="2" s="1"/>
  <c r="AI245" i="10" s="1"/>
  <c r="W383" i="107"/>
  <c r="Q398" i="107"/>
  <c r="M303" i="107"/>
  <c r="R300" i="2" s="1"/>
  <c r="M221" i="107"/>
  <c r="AA201" i="107"/>
  <c r="AA185" i="107"/>
  <c r="AF182" i="2" s="1"/>
  <c r="AF181" i="10" s="1"/>
  <c r="AA422" i="107"/>
  <c r="Z335" i="107"/>
  <c r="AE332" i="2" s="1"/>
  <c r="Y311" i="107"/>
  <c r="Y243" i="107"/>
  <c r="AD240" i="2" s="1"/>
  <c r="AD239" i="10" s="1"/>
  <c r="N417" i="107"/>
  <c r="N412" i="107"/>
  <c r="N191" i="107"/>
  <c r="S188" i="2" s="1"/>
  <c r="O393" i="107"/>
  <c r="O412" i="107"/>
  <c r="O329" i="107"/>
  <c r="V315" i="107"/>
  <c r="AA312" i="2" s="1"/>
  <c r="V219" i="107"/>
  <c r="AA216" i="2" s="1"/>
  <c r="AA215" i="10" s="1"/>
  <c r="V176" i="107"/>
  <c r="U363" i="107"/>
  <c r="U296" i="107"/>
  <c r="U346" i="107"/>
  <c r="X158" i="107"/>
  <c r="X356" i="107"/>
  <c r="X434" i="107"/>
  <c r="X197" i="107"/>
  <c r="AJ279" i="107"/>
  <c r="AJ160" i="107"/>
  <c r="AD346" i="107"/>
  <c r="AD425" i="107"/>
  <c r="AD260" i="107"/>
  <c r="W305" i="107"/>
  <c r="W423" i="107"/>
  <c r="W281" i="107"/>
  <c r="Q250" i="107"/>
  <c r="V247" i="2" s="1"/>
  <c r="V246" i="10" s="1"/>
  <c r="Q436" i="107"/>
  <c r="Q302" i="107"/>
  <c r="AC320" i="107"/>
  <c r="AE261" i="107"/>
  <c r="AJ258" i="2" s="1"/>
  <c r="AJ257" i="10" s="1"/>
  <c r="AE297" i="107"/>
  <c r="AJ294" i="2" s="1"/>
  <c r="AE352" i="107"/>
  <c r="M167" i="107"/>
  <c r="M364" i="107"/>
  <c r="AA353" i="107"/>
  <c r="AA245" i="107"/>
  <c r="Z412" i="107"/>
  <c r="Z431" i="107"/>
  <c r="Z245" i="107"/>
  <c r="AF189" i="107"/>
  <c r="AK186" i="2" s="1"/>
  <c r="AK185" i="10" s="1"/>
  <c r="AF226" i="107"/>
  <c r="Y429" i="107"/>
  <c r="Y381" i="107"/>
  <c r="N182" i="107"/>
  <c r="N365" i="107"/>
  <c r="N326" i="107"/>
  <c r="T154" i="107"/>
  <c r="T305" i="107"/>
  <c r="T220" i="107"/>
  <c r="Y217" i="2" s="1"/>
  <c r="Y216" i="10" s="1"/>
  <c r="O239" i="107"/>
  <c r="S191" i="107"/>
  <c r="X188" i="2" s="1"/>
  <c r="S158" i="107"/>
  <c r="S422" i="107"/>
  <c r="V311" i="107"/>
  <c r="V182" i="107"/>
  <c r="AH395" i="107"/>
  <c r="AH327" i="107"/>
  <c r="AH196" i="107"/>
  <c r="U376" i="107"/>
  <c r="X245" i="107"/>
  <c r="AJ392" i="107"/>
  <c r="Q380" i="107"/>
  <c r="Q393" i="107"/>
  <c r="AC353" i="107"/>
  <c r="AE178" i="107"/>
  <c r="AE429" i="107"/>
  <c r="AE357" i="107"/>
  <c r="AJ354" i="2" s="1"/>
  <c r="M386" i="107"/>
  <c r="M254" i="107"/>
  <c r="AA326" i="107"/>
  <c r="AA375" i="107"/>
  <c r="AA322" i="107"/>
  <c r="AA237" i="107"/>
  <c r="Z422" i="107"/>
  <c r="Z179" i="107"/>
  <c r="AF249" i="107"/>
  <c r="AK246" i="2" s="1"/>
  <c r="AK245" i="10" s="1"/>
  <c r="AF280" i="107"/>
  <c r="AF386" i="107"/>
  <c r="Y269" i="107"/>
  <c r="Y351" i="107"/>
  <c r="Y317" i="107"/>
  <c r="N346" i="107"/>
  <c r="N212" i="107"/>
  <c r="T322" i="107"/>
  <c r="T440" i="107"/>
  <c r="T166" i="107"/>
  <c r="T326" i="107"/>
  <c r="O436" i="107"/>
  <c r="O363" i="107"/>
  <c r="O429" i="107"/>
  <c r="O340" i="107"/>
  <c r="S441" i="107"/>
  <c r="S170" i="107"/>
  <c r="V422" i="107"/>
  <c r="V274" i="107"/>
  <c r="V266" i="107"/>
  <c r="V441" i="107"/>
  <c r="AH179" i="107"/>
  <c r="AH153" i="107"/>
  <c r="AH440" i="107"/>
  <c r="U328" i="107"/>
  <c r="Z325" i="2" s="1"/>
  <c r="U431" i="107"/>
  <c r="U383" i="107"/>
  <c r="X269" i="107"/>
  <c r="X215" i="107"/>
  <c r="X365" i="107"/>
  <c r="AJ257" i="107"/>
  <c r="W171" i="107"/>
  <c r="AJ239" i="107"/>
  <c r="AD315" i="107"/>
  <c r="AI312" i="2" s="1"/>
  <c r="W212" i="107"/>
  <c r="W338" i="107"/>
  <c r="W291" i="107"/>
  <c r="AB288" i="2" s="1"/>
  <c r="Q256" i="107"/>
  <c r="Q269" i="107"/>
  <c r="Q320" i="107"/>
  <c r="Q442" i="107"/>
  <c r="AE164" i="107"/>
  <c r="AE255" i="107"/>
  <c r="AJ252" i="2" s="1"/>
  <c r="AJ251" i="10" s="1"/>
  <c r="AE437" i="107"/>
  <c r="M152" i="107"/>
  <c r="M239" i="107"/>
  <c r="M291" i="107"/>
  <c r="R288" i="2" s="1"/>
  <c r="AA302" i="107"/>
  <c r="AA191" i="107"/>
  <c r="AF188" i="2" s="1"/>
  <c r="AA357" i="107"/>
  <c r="AF354" i="2" s="1"/>
  <c r="AE249" i="107"/>
  <c r="AJ246" i="2" s="1"/>
  <c r="AJ245" i="10" s="1"/>
  <c r="S344" i="107"/>
  <c r="AJ405" i="107"/>
  <c r="AJ381" i="107"/>
  <c r="AD368" i="107"/>
  <c r="AJ299" i="107"/>
  <c r="AD245" i="107"/>
  <c r="W377" i="107"/>
  <c r="Q227" i="107"/>
  <c r="AJ410" i="107"/>
  <c r="AD153" i="107"/>
  <c r="W207" i="107"/>
  <c r="AB204" i="2" s="1"/>
  <c r="AB203" i="10" s="1"/>
  <c r="AD437" i="107"/>
  <c r="AD333" i="107"/>
  <c r="AI330" i="2" s="1"/>
  <c r="W178" i="107"/>
  <c r="W380" i="107"/>
  <c r="Q399" i="107"/>
  <c r="M232" i="107"/>
  <c r="AA202" i="107"/>
  <c r="AA184" i="107"/>
  <c r="AF181" i="2" s="1"/>
  <c r="AF180" i="10" s="1"/>
  <c r="Z332" i="107"/>
  <c r="Y310" i="107"/>
  <c r="Y399" i="107"/>
  <c r="Y242" i="107"/>
  <c r="N418" i="107"/>
  <c r="N413" i="107"/>
  <c r="N190" i="107"/>
  <c r="S187" i="2" s="1"/>
  <c r="O152" i="107"/>
  <c r="O410" i="107"/>
  <c r="O212" i="107"/>
  <c r="V317" i="107"/>
  <c r="V178" i="107"/>
  <c r="U298" i="107"/>
  <c r="Z295" i="2" s="1"/>
  <c r="U201" i="107"/>
  <c r="X154" i="107"/>
  <c r="X357" i="107"/>
  <c r="AC354" i="2" s="1"/>
  <c r="X435" i="107"/>
  <c r="AJ327" i="107"/>
  <c r="AJ281" i="107"/>
  <c r="AJ158" i="107"/>
  <c r="AD347" i="107"/>
  <c r="AD422" i="107"/>
  <c r="AD381" i="107"/>
  <c r="AD263" i="107"/>
  <c r="W302" i="107"/>
  <c r="W424" i="107"/>
  <c r="W280" i="107"/>
  <c r="Q248" i="107"/>
  <c r="Q434" i="107"/>
  <c r="Q303" i="107"/>
  <c r="V300" i="2" s="1"/>
  <c r="AC321" i="107"/>
  <c r="AE158" i="107"/>
  <c r="AE263" i="107"/>
  <c r="AE299" i="107"/>
  <c r="AJ296" i="2" s="1"/>
  <c r="M224" i="107"/>
  <c r="M164" i="107"/>
  <c r="M365" i="107"/>
  <c r="AA350" i="107"/>
  <c r="Z160" i="107"/>
  <c r="Z428" i="107"/>
  <c r="Z243" i="107"/>
  <c r="AE240" i="2" s="1"/>
  <c r="AE239" i="10" s="1"/>
  <c r="AF190" i="107"/>
  <c r="AK187" i="2" s="1"/>
  <c r="AK186" i="10" s="1"/>
  <c r="AF227" i="107"/>
  <c r="AF176" i="107"/>
  <c r="AF359" i="107"/>
  <c r="Y167" i="107"/>
  <c r="Y428" i="107"/>
  <c r="Y382" i="107"/>
  <c r="Y299" i="107"/>
  <c r="AD296" i="2" s="1"/>
  <c r="N185" i="107"/>
  <c r="S182" i="2" s="1"/>
  <c r="N362" i="107"/>
  <c r="N329" i="107"/>
  <c r="T152" i="107"/>
  <c r="T304" i="107"/>
  <c r="T219" i="107"/>
  <c r="Y216" i="2" s="1"/>
  <c r="Y215" i="10" s="1"/>
  <c r="O238" i="107"/>
  <c r="S164" i="107"/>
  <c r="S159" i="107"/>
  <c r="S364" i="107"/>
  <c r="S424" i="107"/>
  <c r="V237" i="107"/>
  <c r="V392" i="107"/>
  <c r="V310" i="107"/>
  <c r="AH281" i="107"/>
  <c r="AH393" i="107"/>
  <c r="AH328" i="107"/>
  <c r="AH194" i="107"/>
  <c r="U377" i="107"/>
  <c r="X178" i="107"/>
  <c r="X242" i="107"/>
  <c r="AD304" i="107"/>
  <c r="Q382" i="107"/>
  <c r="Q395" i="107"/>
  <c r="AC351" i="107"/>
  <c r="AE179" i="107"/>
  <c r="AE430" i="107"/>
  <c r="AE225" i="107"/>
  <c r="AJ222" i="2" s="1"/>
  <c r="AJ221" i="10" s="1"/>
  <c r="M412" i="107"/>
  <c r="M257" i="107"/>
  <c r="AA328" i="107"/>
  <c r="AF325" i="2" s="1"/>
  <c r="AA376" i="107"/>
  <c r="AA320" i="107"/>
  <c r="AA239" i="107"/>
  <c r="Z441" i="107"/>
  <c r="Z178" i="107"/>
  <c r="Z362" i="107"/>
  <c r="AF351" i="107"/>
  <c r="AF251" i="107"/>
  <c r="AK248" i="2" s="1"/>
  <c r="AK247" i="10" s="1"/>
  <c r="AF279" i="107"/>
  <c r="AF389" i="107"/>
  <c r="Y266" i="107"/>
  <c r="Y364" i="107"/>
  <c r="Y200" i="107"/>
  <c r="Y316" i="107"/>
  <c r="N344" i="107"/>
  <c r="N214" i="107"/>
  <c r="N429" i="107"/>
  <c r="T321" i="107"/>
  <c r="T442" i="107"/>
  <c r="T165" i="107"/>
  <c r="Y162" i="2" s="1"/>
  <c r="T327" i="107"/>
  <c r="Y324" i="2" s="1"/>
  <c r="O437" i="107"/>
  <c r="O362" i="107"/>
  <c r="O431" i="107"/>
  <c r="O341" i="107"/>
  <c r="S442" i="107"/>
  <c r="S173" i="107"/>
  <c r="V424" i="107"/>
  <c r="V273" i="107"/>
  <c r="AA270" i="2" s="1"/>
  <c r="AA269" i="10" s="1"/>
  <c r="V268" i="107"/>
  <c r="AA265" i="2" s="1"/>
  <c r="AA264" i="10" s="1"/>
  <c r="V320" i="107"/>
  <c r="V443" i="107"/>
  <c r="AH177" i="107"/>
  <c r="AH357" i="107"/>
  <c r="AH448" i="107"/>
  <c r="U326" i="107"/>
  <c r="U428" i="107"/>
  <c r="U380" i="107"/>
  <c r="X266" i="107"/>
  <c r="X212" i="107"/>
  <c r="X363" i="107"/>
  <c r="AJ254" i="107"/>
  <c r="W170" i="107"/>
  <c r="AD405" i="107"/>
  <c r="AD209" i="107"/>
  <c r="W274" i="107"/>
  <c r="AB271" i="2" s="1"/>
  <c r="AB270" i="10" s="1"/>
  <c r="W389" i="107"/>
  <c r="W221" i="107"/>
  <c r="Q266" i="107"/>
  <c r="Q321" i="107"/>
  <c r="Q441" i="107"/>
  <c r="AE167" i="107"/>
  <c r="AE257" i="107"/>
  <c r="AE435" i="107"/>
  <c r="M437" i="107"/>
  <c r="M292" i="107"/>
  <c r="AA305" i="107"/>
  <c r="AA188" i="107"/>
  <c r="AA358" i="107"/>
  <c r="AA296" i="107"/>
  <c r="Z281" i="107"/>
  <c r="Z368" i="107"/>
  <c r="Z392" i="107"/>
  <c r="AF284" i="107"/>
  <c r="AF406" i="107"/>
  <c r="Y388" i="107"/>
  <c r="Y196" i="107"/>
  <c r="Y332" i="107"/>
  <c r="N387" i="107"/>
  <c r="N160" i="107"/>
  <c r="N171" i="107"/>
  <c r="N177" i="107"/>
  <c r="O185" i="107"/>
  <c r="T182" i="2" s="1"/>
  <c r="O382" i="107"/>
  <c r="O404" i="107"/>
  <c r="O262" i="107"/>
  <c r="S374" i="107"/>
  <c r="S352" i="107"/>
  <c r="S254" i="107"/>
  <c r="V377" i="107"/>
  <c r="V279" i="107"/>
  <c r="V201" i="107"/>
  <c r="V244" i="107"/>
  <c r="AH362" i="107"/>
  <c r="AH202" i="107"/>
  <c r="AH225" i="107"/>
  <c r="U308" i="107"/>
  <c r="U356" i="107"/>
  <c r="U292" i="107"/>
  <c r="X429" i="107"/>
  <c r="X446" i="107"/>
  <c r="Q375" i="107"/>
  <c r="W195" i="107"/>
  <c r="W249" i="107"/>
  <c r="AB246" i="2" s="1"/>
  <c r="AB245" i="10" s="1"/>
  <c r="Q184" i="107"/>
  <c r="V181" i="2" s="1"/>
  <c r="Q176" i="107"/>
  <c r="Q212" i="107"/>
  <c r="M196" i="107"/>
  <c r="M339" i="107"/>
  <c r="AA405" i="107"/>
  <c r="AA257" i="107"/>
  <c r="Z261" i="107"/>
  <c r="AE258" i="2" s="1"/>
  <c r="AE257" i="10" s="1"/>
  <c r="Z310" i="107"/>
  <c r="AE250" i="107"/>
  <c r="AJ247" i="2" s="1"/>
  <c r="AJ246" i="10" s="1"/>
  <c r="S347" i="107"/>
  <c r="AD286" i="107"/>
  <c r="AJ333" i="107"/>
  <c r="AJ298" i="107"/>
  <c r="AD242" i="107"/>
  <c r="W376" i="107"/>
  <c r="Q224" i="107"/>
  <c r="AJ411" i="107"/>
  <c r="W208" i="107"/>
  <c r="AB205" i="2" s="1"/>
  <c r="AB204" i="10" s="1"/>
  <c r="Q449" i="107"/>
  <c r="AD419" i="107"/>
  <c r="AD178" i="107"/>
  <c r="AD335" i="107"/>
  <c r="AI332" i="2" s="1"/>
  <c r="W176" i="107"/>
  <c r="W352" i="107"/>
  <c r="Q419" i="107"/>
  <c r="M230" i="107"/>
  <c r="AA183" i="107"/>
  <c r="AF180" i="2" s="1"/>
  <c r="AF179" i="10" s="1"/>
  <c r="AA428" i="107"/>
  <c r="Z248" i="107"/>
  <c r="Y309" i="107"/>
  <c r="AD306" i="2" s="1"/>
  <c r="Y398" i="107"/>
  <c r="Y244" i="107"/>
  <c r="N419" i="107"/>
  <c r="N410" i="107"/>
  <c r="O154" i="107"/>
  <c r="O231" i="107"/>
  <c r="O213" i="107"/>
  <c r="V155" i="107"/>
  <c r="V179" i="107"/>
  <c r="U441" i="107"/>
  <c r="U272" i="107"/>
  <c r="U200" i="107"/>
  <c r="X155" i="107"/>
  <c r="X359" i="107"/>
  <c r="X389" i="107"/>
  <c r="AJ326" i="107"/>
  <c r="AJ278" i="107"/>
  <c r="AJ161" i="107"/>
  <c r="AD344" i="107"/>
  <c r="AD375" i="107"/>
  <c r="AD383" i="107"/>
  <c r="AD261" i="107"/>
  <c r="AI258" i="2" s="1"/>
  <c r="AI257" i="10" s="1"/>
  <c r="W303" i="107"/>
  <c r="AB300" i="2" s="1"/>
  <c r="W278" i="107"/>
  <c r="Q249" i="107"/>
  <c r="V246" i="2" s="1"/>
  <c r="V245" i="10" s="1"/>
  <c r="Q437" i="107"/>
  <c r="AC323" i="107"/>
  <c r="AE161" i="107"/>
  <c r="AE260" i="107"/>
  <c r="AE197" i="107"/>
  <c r="M227" i="107"/>
  <c r="M165" i="107"/>
  <c r="R162" i="2" s="1"/>
  <c r="M363" i="107"/>
  <c r="AA287" i="107"/>
  <c r="Z159" i="107"/>
  <c r="Z429" i="107"/>
  <c r="Z242" i="107"/>
  <c r="AF191" i="107"/>
  <c r="AK188" i="2" s="1"/>
  <c r="AK187" i="10" s="1"/>
  <c r="AF224" i="107"/>
  <c r="AF178" i="107"/>
  <c r="AF358" i="107"/>
  <c r="AF308" i="107"/>
  <c r="Y165" i="107"/>
  <c r="AD162" i="2" s="1"/>
  <c r="Y430" i="107"/>
  <c r="Y296" i="107"/>
  <c r="N183" i="107"/>
  <c r="S180" i="2" s="1"/>
  <c r="N363" i="107"/>
  <c r="N327" i="107"/>
  <c r="S324" i="2" s="1"/>
  <c r="T353" i="107"/>
  <c r="O309" i="107"/>
  <c r="T306" i="2" s="1"/>
  <c r="O440" i="107"/>
  <c r="O352" i="107"/>
  <c r="S302" i="107"/>
  <c r="S167" i="107"/>
  <c r="S160" i="107"/>
  <c r="S363" i="107"/>
  <c r="S423" i="107"/>
  <c r="V239" i="107"/>
  <c r="V395" i="107"/>
  <c r="V248" i="107"/>
  <c r="AH280" i="107"/>
  <c r="AH392" i="107"/>
  <c r="AH326" i="107"/>
  <c r="U221" i="107"/>
  <c r="X179" i="107"/>
  <c r="X243" i="107"/>
  <c r="AC240" i="2" s="1"/>
  <c r="AC239" i="10" s="1"/>
  <c r="X226" i="107"/>
  <c r="AJ242" i="107"/>
  <c r="AD305" i="107"/>
  <c r="Q383" i="107"/>
  <c r="Q394" i="107"/>
  <c r="AC350" i="107"/>
  <c r="AE278" i="107"/>
  <c r="AE274" i="107"/>
  <c r="AJ271" i="2" s="1"/>
  <c r="AJ270" i="10" s="1"/>
  <c r="AE224" i="107"/>
  <c r="M214" i="107"/>
  <c r="M410" i="107"/>
  <c r="M256" i="107"/>
  <c r="AA329" i="107"/>
  <c r="AA377" i="107"/>
  <c r="AA323" i="107"/>
  <c r="AA399" i="107"/>
  <c r="Z440" i="107"/>
  <c r="Z218" i="107"/>
  <c r="Z214" i="107"/>
  <c r="Z363" i="107"/>
  <c r="AF350" i="107"/>
  <c r="AF248" i="107"/>
  <c r="AF278" i="107"/>
  <c r="AF304" i="107"/>
  <c r="Y268" i="107"/>
  <c r="AD265" i="2" s="1"/>
  <c r="AD264" i="10" s="1"/>
  <c r="Y363" i="107"/>
  <c r="Y201" i="107"/>
  <c r="Y315" i="107"/>
  <c r="AD312" i="2" s="1"/>
  <c r="N347" i="107"/>
  <c r="N213" i="107"/>
  <c r="N428" i="107"/>
  <c r="T320" i="107"/>
  <c r="T441" i="107"/>
  <c r="T167" i="107"/>
  <c r="T280" i="107"/>
  <c r="O435" i="107"/>
  <c r="O365" i="107"/>
  <c r="O430" i="107"/>
  <c r="O339" i="107"/>
  <c r="S449" i="107"/>
  <c r="V423" i="107"/>
  <c r="V272" i="107"/>
  <c r="V267" i="107"/>
  <c r="AA264" i="2" s="1"/>
  <c r="AA263" i="10" s="1"/>
  <c r="V321" i="107"/>
  <c r="AH291" i="107"/>
  <c r="AH358" i="107"/>
  <c r="AH447" i="107"/>
  <c r="U317" i="107"/>
  <c r="U321" i="107"/>
  <c r="X267" i="107"/>
  <c r="AC264" i="2" s="1"/>
  <c r="AC263" i="10" s="1"/>
  <c r="X214" i="107"/>
  <c r="X364" i="107"/>
  <c r="AJ255" i="107"/>
  <c r="W173" i="107"/>
  <c r="AD404" i="107"/>
  <c r="AD206" i="107"/>
  <c r="W273" i="107"/>
  <c r="AB270" i="2" s="1"/>
  <c r="AB269" i="10" s="1"/>
  <c r="W387" i="107"/>
  <c r="W218" i="107"/>
  <c r="Q152" i="107"/>
  <c r="Q443" i="107"/>
  <c r="AE404" i="107"/>
  <c r="AE386" i="107"/>
  <c r="AE200" i="107"/>
  <c r="AE436" i="107"/>
  <c r="AG322" i="107"/>
  <c r="AE248" i="107"/>
  <c r="AF237" i="107"/>
  <c r="AD285" i="107"/>
  <c r="W449" i="107"/>
  <c r="AJ334" i="107"/>
  <c r="AJ297" i="107"/>
  <c r="AD243" i="107"/>
  <c r="AI240" i="2" s="1"/>
  <c r="AI239" i="10" s="1"/>
  <c r="Q292" i="107"/>
  <c r="Q226" i="107"/>
  <c r="AJ303" i="107"/>
  <c r="W412" i="107"/>
  <c r="Q448" i="107"/>
  <c r="AD418" i="107"/>
  <c r="AD179" i="107"/>
  <c r="AD334" i="107"/>
  <c r="AI331" i="2" s="1"/>
  <c r="W201" i="107"/>
  <c r="W353" i="107"/>
  <c r="Q274" i="107"/>
  <c r="V271" i="2" s="1"/>
  <c r="V270" i="10" s="1"/>
  <c r="Q416" i="107"/>
  <c r="Q188" i="107"/>
  <c r="M231" i="107"/>
  <c r="AA430" i="107"/>
  <c r="Z195" i="107"/>
  <c r="Z251" i="107"/>
  <c r="AE248" i="2" s="1"/>
  <c r="AE247" i="10" s="1"/>
  <c r="Y206" i="107"/>
  <c r="Y400" i="107"/>
  <c r="Y340" i="107"/>
  <c r="N350" i="107"/>
  <c r="O155" i="107"/>
  <c r="O230" i="107"/>
  <c r="O214" i="107"/>
  <c r="V154" i="107"/>
  <c r="V419" i="107"/>
  <c r="U442" i="107"/>
  <c r="U281" i="107"/>
  <c r="U273" i="107"/>
  <c r="Z270" i="2" s="1"/>
  <c r="Z269" i="10" s="1"/>
  <c r="U203" i="107"/>
  <c r="X153" i="107"/>
  <c r="X233" i="107"/>
  <c r="X388" i="107"/>
  <c r="AJ329" i="107"/>
  <c r="AD376" i="107"/>
  <c r="AD382" i="107"/>
  <c r="W398" i="107"/>
  <c r="W279" i="107"/>
  <c r="Q239" i="107"/>
  <c r="AC263" i="107"/>
  <c r="AE159" i="107"/>
  <c r="AE377" i="107"/>
  <c r="AE194" i="107"/>
  <c r="M226" i="107"/>
  <c r="M166" i="107"/>
  <c r="M170" i="107"/>
  <c r="AA314" i="107"/>
  <c r="AA285" i="107"/>
  <c r="Z158" i="107"/>
  <c r="Z430" i="107"/>
  <c r="AF188" i="107"/>
  <c r="AF179" i="107"/>
  <c r="AF356" i="107"/>
  <c r="AF311" i="107"/>
  <c r="Y166" i="107"/>
  <c r="Y285" i="107"/>
  <c r="Y297" i="107"/>
  <c r="AD294" i="2" s="1"/>
  <c r="N364" i="107"/>
  <c r="T263" i="107"/>
  <c r="T352" i="107"/>
  <c r="T291" i="107"/>
  <c r="Y288" i="2" s="1"/>
  <c r="O257" i="107"/>
  <c r="O310" i="107"/>
  <c r="O442" i="107"/>
  <c r="O353" i="107"/>
  <c r="S304" i="107"/>
  <c r="S166" i="107"/>
  <c r="S161" i="107"/>
  <c r="S362" i="107"/>
  <c r="V236" i="107"/>
  <c r="V394" i="107"/>
  <c r="V249" i="107"/>
  <c r="AA246" i="2" s="1"/>
  <c r="AA245" i="10" s="1"/>
  <c r="AH278" i="107"/>
  <c r="AH394" i="107"/>
  <c r="AH183" i="107"/>
  <c r="U220" i="107"/>
  <c r="Z217" i="2" s="1"/>
  <c r="Z216" i="10" s="1"/>
  <c r="U338" i="107"/>
  <c r="U256" i="107"/>
  <c r="X176" i="107"/>
  <c r="X297" i="107"/>
  <c r="AC294" i="2" s="1"/>
  <c r="X225" i="107"/>
  <c r="AC222" i="2" s="1"/>
  <c r="AC221" i="10" s="1"/>
  <c r="AJ245" i="107"/>
  <c r="AD302" i="107"/>
  <c r="Q381" i="107"/>
  <c r="AC434" i="107"/>
  <c r="AC387" i="107"/>
  <c r="AE280" i="107"/>
  <c r="AE323" i="107"/>
  <c r="AE275" i="107"/>
  <c r="AE226" i="107"/>
  <c r="M212" i="107"/>
  <c r="M413" i="107"/>
  <c r="M255" i="107"/>
  <c r="R252" i="2" s="1"/>
  <c r="AA309" i="107"/>
  <c r="AF306" i="2" s="1"/>
  <c r="AA401" i="107"/>
  <c r="Z442" i="107"/>
  <c r="Z219" i="107"/>
  <c r="AE216" i="2" s="1"/>
  <c r="AE215" i="10" s="1"/>
  <c r="Z213" i="107"/>
  <c r="Z365" i="107"/>
  <c r="AF352" i="107"/>
  <c r="AF250" i="107"/>
  <c r="AK247" i="2" s="1"/>
  <c r="AK246" i="10" s="1"/>
  <c r="AF165" i="107"/>
  <c r="AK162" i="2" s="1"/>
  <c r="AK161" i="10" s="1"/>
  <c r="AF305" i="107"/>
  <c r="Y362" i="107"/>
  <c r="Y203" i="107"/>
  <c r="Y436" i="107"/>
  <c r="N345" i="107"/>
  <c r="N374" i="107"/>
  <c r="N431" i="107"/>
  <c r="T316" i="107"/>
  <c r="T394" i="107"/>
  <c r="T281" i="107"/>
  <c r="O418" i="107"/>
  <c r="O292" i="107"/>
  <c r="O178" i="107"/>
  <c r="O207" i="107"/>
  <c r="T204" i="2" s="1"/>
  <c r="O389" i="107"/>
  <c r="S447" i="107"/>
  <c r="V425" i="107"/>
  <c r="V275" i="107"/>
  <c r="V269" i="107"/>
  <c r="AH292" i="107"/>
  <c r="AH359" i="107"/>
  <c r="AH449" i="107"/>
  <c r="U316" i="107"/>
  <c r="U320" i="107"/>
  <c r="X346" i="107"/>
  <c r="X351" i="107"/>
  <c r="AJ256" i="107"/>
  <c r="W172" i="107"/>
  <c r="AD406" i="107"/>
  <c r="AD207" i="107"/>
  <c r="AI204" i="2" s="1"/>
  <c r="AI203" i="10" s="1"/>
  <c r="W272" i="107"/>
  <c r="W388" i="107"/>
  <c r="W220" i="107"/>
  <c r="AB217" i="2" s="1"/>
  <c r="AB216" i="10" s="1"/>
  <c r="Q154" i="107"/>
  <c r="Q440" i="107"/>
  <c r="AE407" i="107"/>
  <c r="AE387" i="107"/>
  <c r="AE201" i="107"/>
  <c r="AE434" i="107"/>
  <c r="M434" i="107"/>
  <c r="M449" i="107"/>
  <c r="AA413" i="107"/>
  <c r="AA218" i="107"/>
  <c r="AA435" i="107"/>
  <c r="AA381" i="107"/>
  <c r="Z395" i="107"/>
  <c r="AF436" i="107"/>
  <c r="AF423" i="107"/>
  <c r="AF322" i="107"/>
  <c r="Y387" i="107"/>
  <c r="Y194" i="107"/>
  <c r="Y334" i="107"/>
  <c r="AD331" i="2" s="1"/>
  <c r="N388" i="107"/>
  <c r="N158" i="107"/>
  <c r="N173" i="107"/>
  <c r="N179" i="107"/>
  <c r="O166" i="107"/>
  <c r="O243" i="107"/>
  <c r="T240" i="2" s="1"/>
  <c r="T239" i="10" s="1"/>
  <c r="O263" i="107"/>
  <c r="S262" i="107"/>
  <c r="S272" i="107"/>
  <c r="S351" i="107"/>
  <c r="S388" i="107"/>
  <c r="V225" i="107"/>
  <c r="AA222" i="2" s="1"/>
  <c r="AA221" i="10" s="1"/>
  <c r="V382" i="107"/>
  <c r="V200" i="107"/>
  <c r="V242" i="107"/>
  <c r="AH363" i="107"/>
  <c r="AH201" i="107"/>
  <c r="AH226" i="107"/>
  <c r="U310" i="107"/>
  <c r="U293" i="107"/>
  <c r="X275" i="107"/>
  <c r="X371" i="107"/>
  <c r="X448" i="107"/>
  <c r="Q338" i="107"/>
  <c r="AJ263" i="107"/>
  <c r="Q358" i="107"/>
  <c r="M197" i="107"/>
  <c r="M160" i="107"/>
  <c r="AA407" i="107"/>
  <c r="Z262" i="107"/>
  <c r="Z309" i="107"/>
  <c r="AE306" i="2" s="1"/>
  <c r="Z292" i="107"/>
  <c r="Z153" i="107"/>
  <c r="AF230" i="107"/>
  <c r="Y377" i="107"/>
  <c r="Y262" i="107"/>
  <c r="Y404" i="107"/>
  <c r="N249" i="107"/>
  <c r="S246" i="2" s="1"/>
  <c r="S245" i="10" s="1"/>
  <c r="N232" i="107"/>
  <c r="N275" i="107"/>
  <c r="N245" i="107"/>
  <c r="O358" i="107"/>
  <c r="O369" i="107"/>
  <c r="O200" i="107"/>
  <c r="S411" i="107"/>
  <c r="S430" i="107"/>
  <c r="S308" i="107"/>
  <c r="S437" i="107"/>
  <c r="S357" i="107"/>
  <c r="X354" i="2" s="1"/>
  <c r="V338" i="107"/>
  <c r="V333" i="107"/>
  <c r="AA330" i="2" s="1"/>
  <c r="V164" i="107"/>
  <c r="V329" i="107"/>
  <c r="AH340" i="107"/>
  <c r="AH191" i="107"/>
  <c r="AH249" i="107"/>
  <c r="U417" i="107"/>
  <c r="U224" i="107"/>
  <c r="X392" i="107"/>
  <c r="X248" i="107"/>
  <c r="X440" i="107"/>
  <c r="X308" i="107"/>
  <c r="W232" i="107"/>
  <c r="Q261" i="107"/>
  <c r="V258" i="2" s="1"/>
  <c r="V257" i="10" s="1"/>
  <c r="AD227" i="107"/>
  <c r="W405" i="107"/>
  <c r="AJ267" i="107"/>
  <c r="AD171" i="107"/>
  <c r="W315" i="107"/>
  <c r="AB312" i="2" s="1"/>
  <c r="Q345" i="107"/>
  <c r="M209" i="107"/>
  <c r="M351" i="107"/>
  <c r="M430" i="107"/>
  <c r="M424" i="107"/>
  <c r="M176" i="107"/>
  <c r="AA274" i="107"/>
  <c r="AF271" i="2" s="1"/>
  <c r="AF270" i="10" s="1"/>
  <c r="AA394" i="107"/>
  <c r="AA339" i="107"/>
  <c r="AA446" i="107"/>
  <c r="Z315" i="107"/>
  <c r="AE312" i="2" s="1"/>
  <c r="Z359" i="107"/>
  <c r="Z268" i="107"/>
  <c r="AE265" i="2" s="1"/>
  <c r="AE264" i="10" s="1"/>
  <c r="AF293" i="107"/>
  <c r="AF269" i="107"/>
  <c r="AF362" i="107"/>
  <c r="Y346" i="107"/>
  <c r="Y249" i="107"/>
  <c r="AD246" i="2" s="1"/>
  <c r="AD245" i="10" s="1"/>
  <c r="Y272" i="107"/>
  <c r="Y326" i="107"/>
  <c r="N165" i="107"/>
  <c r="S162" i="2" s="1"/>
  <c r="O422" i="107"/>
  <c r="O278" i="107"/>
  <c r="O298" i="107"/>
  <c r="T295" i="2" s="1"/>
  <c r="O219" i="107"/>
  <c r="T216" i="2" s="1"/>
  <c r="T215" i="10" s="1"/>
  <c r="S322" i="107"/>
  <c r="S280" i="107"/>
  <c r="S326" i="107"/>
  <c r="S293" i="107"/>
  <c r="V231" i="107"/>
  <c r="V285" i="107"/>
  <c r="AH353" i="107"/>
  <c r="U407" i="107"/>
  <c r="U170" i="107"/>
  <c r="U353" i="107"/>
  <c r="U386" i="107"/>
  <c r="X185" i="107"/>
  <c r="AC182" i="2" s="1"/>
  <c r="AC181" i="10" s="1"/>
  <c r="X261" i="107"/>
  <c r="AC258" i="2" s="1"/>
  <c r="AC257" i="10" s="1"/>
  <c r="X302" i="107"/>
  <c r="AJ212" i="107"/>
  <c r="AD214" i="107"/>
  <c r="AJ291" i="107"/>
  <c r="AJ447" i="107"/>
  <c r="AD232" i="107"/>
  <c r="W266" i="107"/>
  <c r="M419" i="107"/>
  <c r="M393" i="107"/>
  <c r="AA345" i="107"/>
  <c r="Z167" i="107"/>
  <c r="Z299" i="107"/>
  <c r="AE296" i="2" s="1"/>
  <c r="Z226" i="107"/>
  <c r="Z272" i="107"/>
  <c r="AF274" i="107"/>
  <c r="AK271" i="2" s="1"/>
  <c r="AK270" i="10" s="1"/>
  <c r="AF154" i="107"/>
  <c r="Y303" i="107"/>
  <c r="AD300" i="2" s="1"/>
  <c r="Y394" i="107"/>
  <c r="Y236" i="107"/>
  <c r="Y293" i="107"/>
  <c r="Y177" i="107"/>
  <c r="N448" i="107"/>
  <c r="N154" i="107"/>
  <c r="N339" i="107"/>
  <c r="T389" i="107"/>
  <c r="O249" i="107"/>
  <c r="T246" i="2" s="1"/>
  <c r="T245" i="10" s="1"/>
  <c r="O321" i="107"/>
  <c r="S155" i="107"/>
  <c r="S380" i="107"/>
  <c r="S298" i="107"/>
  <c r="X295" i="2" s="1"/>
  <c r="V173" i="107"/>
  <c r="V206" i="107"/>
  <c r="V214" i="107"/>
  <c r="AH230" i="107"/>
  <c r="AH322" i="107"/>
  <c r="AH244" i="107"/>
  <c r="U368" i="107"/>
  <c r="U449" i="107"/>
  <c r="U305" i="107"/>
  <c r="U410" i="107"/>
  <c r="X202" i="107"/>
  <c r="X377" i="107"/>
  <c r="X279" i="107"/>
  <c r="X239" i="107"/>
  <c r="AJ428" i="107"/>
  <c r="AD237" i="107"/>
  <c r="W347" i="107"/>
  <c r="AJ417" i="107"/>
  <c r="AJ347" i="107"/>
  <c r="W185" i="107"/>
  <c r="AB182" i="2" s="1"/>
  <c r="AB181" i="10" s="1"/>
  <c r="AJ442" i="107"/>
  <c r="AJ351" i="107"/>
  <c r="AD298" i="107"/>
  <c r="AI295" i="2" s="1"/>
  <c r="W311" i="107"/>
  <c r="AD167" i="107"/>
  <c r="W332" i="107"/>
  <c r="W441" i="107"/>
  <c r="Q311" i="107"/>
  <c r="Q428" i="107"/>
  <c r="Q406" i="107"/>
  <c r="M399" i="107"/>
  <c r="AA176" i="107"/>
  <c r="AA269" i="107"/>
  <c r="Z284" i="107"/>
  <c r="AD394" i="107"/>
  <c r="AD268" i="107"/>
  <c r="AI265" i="2" s="1"/>
  <c r="AI264" i="10" s="1"/>
  <c r="W152" i="107"/>
  <c r="W224" i="107"/>
  <c r="W298" i="107"/>
  <c r="AB295" i="2" s="1"/>
  <c r="W320" i="107"/>
  <c r="Q329" i="107"/>
  <c r="Q161" i="107"/>
  <c r="Q231" i="107"/>
  <c r="Q170" i="107"/>
  <c r="Q196" i="107"/>
  <c r="M201" i="107"/>
  <c r="M344" i="107"/>
  <c r="M296" i="107"/>
  <c r="M272" i="107"/>
  <c r="M375" i="107"/>
  <c r="AA389" i="107"/>
  <c r="AA172" i="107"/>
  <c r="AA280" i="107"/>
  <c r="Z209" i="107"/>
  <c r="Z201" i="107"/>
  <c r="Y255" i="107"/>
  <c r="AD252" i="2" s="1"/>
  <c r="AD251" i="10" s="1"/>
  <c r="Y442" i="107"/>
  <c r="Y173" i="107"/>
  <c r="N380" i="107"/>
  <c r="N357" i="107"/>
  <c r="S354" i="2" s="1"/>
  <c r="N298" i="107"/>
  <c r="S295" i="2" s="1"/>
  <c r="N398" i="107"/>
  <c r="O448" i="107"/>
  <c r="O374" i="107"/>
  <c r="O267" i="107"/>
  <c r="T264" i="2" s="1"/>
  <c r="T263" i="10" s="1"/>
  <c r="O305" i="107"/>
  <c r="V257" i="107"/>
  <c r="Z280" i="107"/>
  <c r="AF407" i="107"/>
  <c r="Y278" i="107"/>
  <c r="Y320" i="107"/>
  <c r="N315" i="107"/>
  <c r="S312" i="2" s="1"/>
  <c r="N159" i="107"/>
  <c r="N197" i="107"/>
  <c r="O167" i="107"/>
  <c r="O405" i="107"/>
  <c r="O261" i="107"/>
  <c r="T258" i="2" s="1"/>
  <c r="T257" i="10" s="1"/>
  <c r="S377" i="107"/>
  <c r="V375" i="107"/>
  <c r="V383" i="107"/>
  <c r="V190" i="107"/>
  <c r="AA187" i="2" s="1"/>
  <c r="V243" i="107"/>
  <c r="AH285" i="107"/>
  <c r="AH429" i="107"/>
  <c r="U358" i="107"/>
  <c r="U290" i="107"/>
  <c r="X431" i="107"/>
  <c r="X449" i="107"/>
  <c r="Q376" i="107"/>
  <c r="Q177" i="107"/>
  <c r="Q214" i="107"/>
  <c r="M262" i="107"/>
  <c r="M340" i="107"/>
  <c r="AA292" i="107"/>
  <c r="AA215" i="107"/>
  <c r="AA166" i="107"/>
  <c r="AA255" i="107"/>
  <c r="AF252" i="2" s="1"/>
  <c r="AF251" i="10" s="1"/>
  <c r="Z260" i="107"/>
  <c r="Z406" i="107"/>
  <c r="Z171" i="107"/>
  <c r="Z154" i="107"/>
  <c r="AF231" i="107"/>
  <c r="Y155" i="107"/>
  <c r="Y447" i="107"/>
  <c r="N393" i="107"/>
  <c r="N304" i="107"/>
  <c r="N281" i="107"/>
  <c r="O359" i="107"/>
  <c r="O400" i="107"/>
  <c r="S341" i="107"/>
  <c r="S236" i="107"/>
  <c r="S416" i="107"/>
  <c r="S358" i="107"/>
  <c r="V340" i="107"/>
  <c r="V332" i="107"/>
  <c r="V165" i="107"/>
  <c r="AA162" i="2" s="1"/>
  <c r="V407" i="107"/>
  <c r="AH341" i="107"/>
  <c r="AH190" i="107"/>
  <c r="AH251" i="107"/>
  <c r="U416" i="107"/>
  <c r="U225" i="107"/>
  <c r="Z222" i="2" s="1"/>
  <c r="Z221" i="10" s="1"/>
  <c r="X328" i="107"/>
  <c r="AC325" i="2" s="1"/>
  <c r="W230" i="107"/>
  <c r="Q263" i="107"/>
  <c r="AD225" i="107"/>
  <c r="AI222" i="2" s="1"/>
  <c r="AI221" i="10" s="1"/>
  <c r="W406" i="107"/>
  <c r="AJ200" i="107"/>
  <c r="AD320" i="107"/>
  <c r="AJ152" i="107"/>
  <c r="AD293" i="107"/>
  <c r="W329" i="107"/>
  <c r="Q346" i="107"/>
  <c r="M352" i="107"/>
  <c r="M431" i="107"/>
  <c r="M423" i="107"/>
  <c r="AA392" i="107"/>
  <c r="AA338" i="107"/>
  <c r="AA447" i="107"/>
  <c r="Z231" i="107"/>
  <c r="Z345" i="107"/>
  <c r="Z327" i="107"/>
  <c r="AE324" i="2" s="1"/>
  <c r="Z383" i="107"/>
  <c r="AF257" i="107"/>
  <c r="AF161" i="107"/>
  <c r="Y344" i="107"/>
  <c r="Y251" i="107"/>
  <c r="AD248" i="2" s="1"/>
  <c r="AD247" i="10" s="1"/>
  <c r="Y185" i="107"/>
  <c r="AD182" i="2" s="1"/>
  <c r="AD181" i="10" s="1"/>
  <c r="N207" i="107"/>
  <c r="S204" i="2" s="1"/>
  <c r="N443" i="107"/>
  <c r="O161" i="107"/>
  <c r="O170" i="107"/>
  <c r="O220" i="107"/>
  <c r="T217" i="2" s="1"/>
  <c r="T216" i="10" s="1"/>
  <c r="S320" i="107"/>
  <c r="V297" i="107"/>
  <c r="AA294" i="2" s="1"/>
  <c r="U406" i="107"/>
  <c r="U172" i="107"/>
  <c r="U166" i="107"/>
  <c r="U194" i="107"/>
  <c r="U287" i="107"/>
  <c r="X315" i="107"/>
  <c r="AC312" i="2" s="1"/>
  <c r="X263" i="107"/>
  <c r="X303" i="107"/>
  <c r="AC300" i="2" s="1"/>
  <c r="AJ215" i="107"/>
  <c r="AD212" i="107"/>
  <c r="AJ290" i="107"/>
  <c r="AJ446" i="107"/>
  <c r="AJ363" i="107"/>
  <c r="W166" i="107"/>
  <c r="M407" i="107"/>
  <c r="AA440" i="107"/>
  <c r="Z164" i="107"/>
  <c r="Z297" i="107"/>
  <c r="AE294" i="2" s="1"/>
  <c r="Z401" i="107"/>
  <c r="AF197" i="107"/>
  <c r="AF392" i="107"/>
  <c r="AF430" i="107"/>
  <c r="Y212" i="107"/>
  <c r="Y238" i="107"/>
  <c r="Y292" i="107"/>
  <c r="Y179" i="107"/>
  <c r="N311" i="107"/>
  <c r="N218" i="107"/>
  <c r="T436" i="107"/>
  <c r="O323" i="107"/>
  <c r="S153" i="107"/>
  <c r="S382" i="107"/>
  <c r="S225" i="107"/>
  <c r="X222" i="2" s="1"/>
  <c r="S407" i="107"/>
  <c r="V410" i="107"/>
  <c r="V305" i="107"/>
  <c r="AH323" i="107"/>
  <c r="AH243" i="107"/>
  <c r="U434" i="107"/>
  <c r="U369" i="107"/>
  <c r="U394" i="107"/>
  <c r="U154" i="107"/>
  <c r="X200" i="107"/>
  <c r="X375" i="107"/>
  <c r="X280" i="107"/>
  <c r="X238" i="107"/>
  <c r="AJ429" i="107"/>
  <c r="AD195" i="107"/>
  <c r="Q389" i="107"/>
  <c r="AD443" i="107"/>
  <c r="AJ443" i="107"/>
  <c r="AD411" i="107"/>
  <c r="Q309" i="107"/>
  <c r="V306" i="2" s="1"/>
  <c r="Q431" i="107"/>
  <c r="Q407" i="107"/>
  <c r="M317" i="107"/>
  <c r="M310" i="107"/>
  <c r="AA263" i="107"/>
  <c r="Z388" i="107"/>
  <c r="AD395" i="107"/>
  <c r="AD266" i="107"/>
  <c r="W154" i="107"/>
  <c r="W363" i="107"/>
  <c r="W256" i="107"/>
  <c r="W284" i="107"/>
  <c r="Q369" i="107"/>
  <c r="Q233" i="107"/>
  <c r="Q173" i="107"/>
  <c r="Q194" i="107"/>
  <c r="M370" i="107"/>
  <c r="M188" i="107"/>
  <c r="M357" i="107"/>
  <c r="R354" i="2" s="1"/>
  <c r="M441" i="107"/>
  <c r="AA388" i="107"/>
  <c r="AA171" i="107"/>
  <c r="AA160" i="107"/>
  <c r="AA417" i="107"/>
  <c r="Z238" i="107"/>
  <c r="Z448" i="107"/>
  <c r="Y257" i="107"/>
  <c r="Y218" i="107"/>
  <c r="N383" i="107"/>
  <c r="N358" i="107"/>
  <c r="N297" i="107"/>
  <c r="S294" i="2" s="1"/>
  <c r="N285" i="107"/>
  <c r="O377" i="107"/>
  <c r="O269" i="107"/>
  <c r="O304" i="107"/>
  <c r="V255" i="107"/>
  <c r="AA252" i="2" s="1"/>
  <c r="AA251" i="10" s="1"/>
  <c r="V364" i="107"/>
  <c r="V196" i="107"/>
  <c r="U158" i="107"/>
  <c r="U237" i="107"/>
  <c r="U214" i="107"/>
  <c r="X219" i="107"/>
  <c r="AC216" i="2" s="1"/>
  <c r="AC215" i="10" s="1"/>
  <c r="X188" i="107"/>
  <c r="X424" i="107"/>
  <c r="X287" i="107"/>
  <c r="Q201" i="107"/>
  <c r="AA268" i="107"/>
  <c r="AF265" i="2" s="1"/>
  <c r="AF264" i="10" s="1"/>
  <c r="W160" i="107"/>
  <c r="Q334" i="107"/>
  <c r="V331" i="2" s="1"/>
  <c r="M376" i="107"/>
  <c r="Y441" i="107"/>
  <c r="N286" i="107"/>
  <c r="V449" i="107"/>
  <c r="X191" i="107"/>
  <c r="AC188" i="2" s="1"/>
  <c r="N371" i="107"/>
  <c r="V437" i="107"/>
  <c r="U232" i="107"/>
  <c r="X290" i="107"/>
  <c r="M440" i="107"/>
  <c r="Z208" i="107"/>
  <c r="AE205" i="2" s="1"/>
  <c r="AE204" i="10" s="1"/>
  <c r="N370" i="107"/>
  <c r="V435" i="107"/>
  <c r="U185" i="107"/>
  <c r="Z182" i="2" s="1"/>
  <c r="Q333" i="107"/>
  <c r="V330" i="2" s="1"/>
  <c r="N296" i="107"/>
  <c r="U249" i="107"/>
  <c r="Z246" i="2" s="1"/>
  <c r="Z245" i="10" s="1"/>
  <c r="Z279" i="107"/>
  <c r="AF323" i="107"/>
  <c r="Y280" i="107"/>
  <c r="Y195" i="107"/>
  <c r="N317" i="107"/>
  <c r="N266" i="107"/>
  <c r="N194" i="107"/>
  <c r="O165" i="107"/>
  <c r="T162" i="2" s="1"/>
  <c r="O406" i="107"/>
  <c r="O317" i="107"/>
  <c r="S376" i="107"/>
  <c r="V376" i="107"/>
  <c r="V381" i="107"/>
  <c r="V189" i="107"/>
  <c r="AH398" i="107"/>
  <c r="AH200" i="107"/>
  <c r="AH430" i="107"/>
  <c r="U357" i="107"/>
  <c r="Z354" i="2" s="1"/>
  <c r="U423" i="107"/>
  <c r="X428" i="107"/>
  <c r="X206" i="107"/>
  <c r="Q377" i="107"/>
  <c r="Q183" i="107"/>
  <c r="V180" i="2" s="1"/>
  <c r="Q178" i="107"/>
  <c r="Q215" i="107"/>
  <c r="M260" i="107"/>
  <c r="AA290" i="107"/>
  <c r="AA212" i="107"/>
  <c r="AA256" i="107"/>
  <c r="Z263" i="107"/>
  <c r="Z407" i="107"/>
  <c r="Z290" i="107"/>
  <c r="Z155" i="107"/>
  <c r="AF232" i="107"/>
  <c r="Y154" i="107"/>
  <c r="Y446" i="107"/>
  <c r="N302" i="107"/>
  <c r="N280" i="107"/>
  <c r="N242" i="107"/>
  <c r="O357" i="107"/>
  <c r="T354" i="2" s="1"/>
  <c r="O401" i="107"/>
  <c r="S338" i="107"/>
  <c r="S237" i="107"/>
  <c r="S436" i="107"/>
  <c r="S359" i="107"/>
  <c r="V341" i="107"/>
  <c r="V335" i="107"/>
  <c r="V404" i="107"/>
  <c r="AH339" i="107"/>
  <c r="AH189" i="107"/>
  <c r="U419" i="107"/>
  <c r="U226" i="107"/>
  <c r="X398" i="107"/>
  <c r="X311" i="107"/>
  <c r="W231" i="107"/>
  <c r="Q262" i="107"/>
  <c r="AD226" i="107"/>
  <c r="AJ201" i="107"/>
  <c r="AD321" i="107"/>
  <c r="AJ153" i="107"/>
  <c r="AD292" i="107"/>
  <c r="W326" i="107"/>
  <c r="Q344" i="107"/>
  <c r="M208" i="107"/>
  <c r="R205" i="2" s="1"/>
  <c r="M353" i="107"/>
  <c r="M428" i="107"/>
  <c r="M249" i="107"/>
  <c r="R246" i="2" s="1"/>
  <c r="AA272" i="107"/>
  <c r="AA393" i="107"/>
  <c r="AA340" i="107"/>
  <c r="Z230" i="107"/>
  <c r="Z344" i="107"/>
  <c r="Z329" i="107"/>
  <c r="Z382" i="107"/>
  <c r="AF254" i="107"/>
  <c r="AF364" i="107"/>
  <c r="Y347" i="107"/>
  <c r="Y191" i="107"/>
  <c r="AD188" i="2" s="1"/>
  <c r="Y183" i="107"/>
  <c r="AD180" i="2" s="1"/>
  <c r="AD179" i="10" s="1"/>
  <c r="N209" i="107"/>
  <c r="N440" i="107"/>
  <c r="O160" i="107"/>
  <c r="O296" i="107"/>
  <c r="O334" i="107"/>
  <c r="T331" i="2" s="1"/>
  <c r="S323" i="107"/>
  <c r="V233" i="107"/>
  <c r="V284" i="107"/>
  <c r="AH350" i="107"/>
  <c r="U405" i="107"/>
  <c r="U173" i="107"/>
  <c r="U167" i="107"/>
  <c r="U195" i="107"/>
  <c r="U284" i="107"/>
  <c r="X316" i="107"/>
  <c r="X260" i="107"/>
  <c r="X304" i="107"/>
  <c r="AJ214" i="107"/>
  <c r="W431" i="107"/>
  <c r="W238" i="107"/>
  <c r="AJ364" i="107"/>
  <c r="AD185" i="107"/>
  <c r="AI182" i="2" s="1"/>
  <c r="AI181" i="10" s="1"/>
  <c r="W165" i="107"/>
  <c r="AB162" i="2" s="1"/>
  <c r="M406" i="107"/>
  <c r="AA344" i="107"/>
  <c r="Z165" i="107"/>
  <c r="AE162" i="2" s="1"/>
  <c r="Z340" i="107"/>
  <c r="Z400" i="107"/>
  <c r="AF196" i="107"/>
  <c r="AF273" i="107"/>
  <c r="AK270" i="2" s="1"/>
  <c r="AK269" i="10" s="1"/>
  <c r="AF153" i="107"/>
  <c r="Y393" i="107"/>
  <c r="Y237" i="107"/>
  <c r="Y290" i="107"/>
  <c r="N405" i="107"/>
  <c r="N322" i="107"/>
  <c r="N309" i="107"/>
  <c r="S306" i="2" s="1"/>
  <c r="T388" i="107"/>
  <c r="O251" i="107"/>
  <c r="T248" i="2" s="1"/>
  <c r="T247" i="10" s="1"/>
  <c r="O322" i="107"/>
  <c r="S152" i="107"/>
  <c r="S227" i="107"/>
  <c r="S404" i="107"/>
  <c r="V171" i="107"/>
  <c r="V215" i="107"/>
  <c r="AH232" i="107"/>
  <c r="AH321" i="107"/>
  <c r="AH245" i="107"/>
  <c r="U435" i="107"/>
  <c r="U263" i="107"/>
  <c r="U393" i="107"/>
  <c r="U152" i="107"/>
  <c r="X203" i="107"/>
  <c r="X278" i="107"/>
  <c r="X236" i="107"/>
  <c r="AJ287" i="107"/>
  <c r="AD197" i="107"/>
  <c r="Q387" i="107"/>
  <c r="AJ419" i="107"/>
  <c r="W183" i="107"/>
  <c r="AB180" i="2" s="1"/>
  <c r="AB179" i="10" s="1"/>
  <c r="AJ370" i="107"/>
  <c r="AD413" i="107"/>
  <c r="W335" i="107"/>
  <c r="AB332" i="2" s="1"/>
  <c r="W440" i="107"/>
  <c r="Q310" i="107"/>
  <c r="Q429" i="107"/>
  <c r="M316" i="107"/>
  <c r="M311" i="107"/>
  <c r="AA261" i="107"/>
  <c r="AF258" i="2" s="1"/>
  <c r="AF257" i="10" s="1"/>
  <c r="Z389" i="107"/>
  <c r="AD392" i="107"/>
  <c r="AD267" i="107"/>
  <c r="AI264" i="2" s="1"/>
  <c r="AI263" i="10" s="1"/>
  <c r="W371" i="107"/>
  <c r="W362" i="107"/>
  <c r="W257" i="107"/>
  <c r="W285" i="107"/>
  <c r="Q158" i="107"/>
  <c r="Q232" i="107"/>
  <c r="Q172" i="107"/>
  <c r="M369" i="107"/>
  <c r="M191" i="107"/>
  <c r="R188" i="2" s="1"/>
  <c r="M359" i="107"/>
  <c r="M377" i="107"/>
  <c r="AA386" i="107"/>
  <c r="AA173" i="107"/>
  <c r="AA159" i="107"/>
  <c r="AA418" i="107"/>
  <c r="Z239" i="107"/>
  <c r="Y254" i="107"/>
  <c r="Y171" i="107"/>
  <c r="N382" i="107"/>
  <c r="N356" i="107"/>
  <c r="N201" i="107"/>
  <c r="N287" i="107"/>
  <c r="O447" i="107"/>
  <c r="O376" i="107"/>
  <c r="O266" i="107"/>
  <c r="O303" i="107"/>
  <c r="T300" i="2" s="1"/>
  <c r="V256" i="107"/>
  <c r="V362" i="107"/>
  <c r="V447" i="107"/>
  <c r="V261" i="107"/>
  <c r="AA258" i="2" s="1"/>
  <c r="AA257" i="10" s="1"/>
  <c r="U159" i="107"/>
  <c r="U236" i="107"/>
  <c r="U213" i="107"/>
  <c r="X218" i="107"/>
  <c r="X189" i="107"/>
  <c r="AC186" i="2" s="1"/>
  <c r="X422" i="107"/>
  <c r="X286" i="107"/>
  <c r="AF194" i="107"/>
  <c r="Y305" i="107"/>
  <c r="Y395" i="107"/>
  <c r="Y239" i="107"/>
  <c r="N404" i="107"/>
  <c r="N310" i="107"/>
  <c r="N341" i="107"/>
  <c r="T386" i="107"/>
  <c r="O344" i="107"/>
  <c r="O320" i="107"/>
  <c r="S268" i="107"/>
  <c r="X265" i="2" s="1"/>
  <c r="X264" i="10" s="1"/>
  <c r="V172" i="107"/>
  <c r="V212" i="107"/>
  <c r="AH320" i="107"/>
  <c r="U436" i="107"/>
  <c r="U392" i="107"/>
  <c r="U155" i="107"/>
  <c r="X405" i="107"/>
  <c r="X338" i="107"/>
  <c r="AJ285" i="107"/>
  <c r="AD196" i="107"/>
  <c r="AJ418" i="107"/>
  <c r="AJ346" i="107"/>
  <c r="W184" i="107"/>
  <c r="AB181" i="2" s="1"/>
  <c r="AB180" i="10" s="1"/>
  <c r="M315" i="107"/>
  <c r="R312" i="2" s="1"/>
  <c r="AA178" i="107"/>
  <c r="Z386" i="107"/>
  <c r="AD338" i="107"/>
  <c r="AD393" i="107"/>
  <c r="W368" i="107"/>
  <c r="W364" i="107"/>
  <c r="Y256" i="107"/>
  <c r="Y170" i="107"/>
  <c r="N381" i="107"/>
  <c r="N200" i="107"/>
  <c r="O449" i="107"/>
  <c r="O375" i="107"/>
  <c r="O302" i="107"/>
  <c r="V254" i="107"/>
  <c r="V448" i="107"/>
  <c r="U161" i="107"/>
  <c r="U212" i="107"/>
  <c r="X220" i="107"/>
  <c r="AC217" i="2" s="1"/>
  <c r="AC216" i="10" s="1"/>
  <c r="X423" i="107"/>
  <c r="X380" i="107"/>
  <c r="Q165" i="107"/>
  <c r="V162" i="2" s="1"/>
  <c r="AA177" i="107"/>
  <c r="AD339" i="107"/>
  <c r="W365" i="107"/>
  <c r="W323" i="107"/>
  <c r="M368" i="107"/>
  <c r="AA154" i="107"/>
  <c r="AA158" i="107"/>
  <c r="N203" i="107"/>
  <c r="V365" i="107"/>
  <c r="V260" i="107"/>
  <c r="U191" i="107"/>
  <c r="Z188" i="2" s="1"/>
  <c r="X221" i="107"/>
  <c r="X381" i="107"/>
  <c r="Z200" i="107"/>
  <c r="Y443" i="107"/>
  <c r="O274" i="107"/>
  <c r="T271" i="2" s="1"/>
  <c r="T270" i="10" s="1"/>
  <c r="V160" i="107"/>
  <c r="V446" i="107"/>
  <c r="U189" i="107"/>
  <c r="Z186" i="2" s="1"/>
  <c r="X416" i="107"/>
  <c r="M298" i="107"/>
  <c r="R295" i="2" s="1"/>
  <c r="AA335" i="107"/>
  <c r="AF332" i="2" s="1"/>
  <c r="Z446" i="107"/>
  <c r="Y412" i="107"/>
  <c r="O286" i="107"/>
  <c r="V161" i="107"/>
  <c r="U233" i="107"/>
  <c r="X293" i="107"/>
  <c r="W286" i="107"/>
  <c r="M345" i="107"/>
  <c r="M356" i="107"/>
  <c r="Z236" i="107"/>
  <c r="N437" i="107"/>
  <c r="O275" i="107"/>
  <c r="O197" i="107"/>
  <c r="U231" i="107"/>
  <c r="X292" i="107"/>
  <c r="Z374" i="107"/>
  <c r="AF321" i="107"/>
  <c r="Y281" i="107"/>
  <c r="N316" i="107"/>
  <c r="N267" i="107"/>
  <c r="S264" i="2" s="1"/>
  <c r="S263" i="10" s="1"/>
  <c r="N176" i="107"/>
  <c r="O383" i="107"/>
  <c r="O316" i="107"/>
  <c r="S375" i="107"/>
  <c r="V374" i="107"/>
  <c r="V203" i="107"/>
  <c r="AH399" i="107"/>
  <c r="AH203" i="107"/>
  <c r="AH431" i="107"/>
  <c r="U359" i="107"/>
  <c r="U422" i="107"/>
  <c r="X430" i="107"/>
  <c r="X207" i="107"/>
  <c r="AC204" i="2" s="1"/>
  <c r="AC203" i="10" s="1"/>
  <c r="AJ260" i="107"/>
  <c r="AJ226" i="107"/>
  <c r="Q185" i="107"/>
  <c r="V182" i="2" s="1"/>
  <c r="Q179" i="107"/>
  <c r="Q213" i="107"/>
  <c r="M261" i="107"/>
  <c r="R258" i="2" s="1"/>
  <c r="R257" i="10" s="1"/>
  <c r="AA293" i="107"/>
  <c r="Z185" i="107"/>
  <c r="AE182" i="2" s="1"/>
  <c r="AE181" i="10" s="1"/>
  <c r="Z293" i="107"/>
  <c r="AF326" i="107"/>
  <c r="AF233" i="107"/>
  <c r="Y152" i="107"/>
  <c r="N250" i="107"/>
  <c r="S247" i="2" s="1"/>
  <c r="S246" i="10" s="1"/>
  <c r="N303" i="107"/>
  <c r="S300" i="2" s="1"/>
  <c r="N274" i="107"/>
  <c r="S271" i="2" s="1"/>
  <c r="S270" i="10" s="1"/>
  <c r="N243" i="107"/>
  <c r="S240" i="2" s="1"/>
  <c r="S239" i="10" s="1"/>
  <c r="O398" i="107"/>
  <c r="S340" i="107"/>
  <c r="S311" i="107"/>
  <c r="S434" i="107"/>
  <c r="S356" i="107"/>
  <c r="V353" i="107"/>
  <c r="V405" i="107"/>
  <c r="AH338" i="107"/>
  <c r="AH298" i="107"/>
  <c r="U176" i="107"/>
  <c r="U418" i="107"/>
  <c r="U269" i="107"/>
  <c r="X400" i="107"/>
  <c r="X442" i="107"/>
  <c r="X309" i="107"/>
  <c r="AC306" i="2" s="1"/>
  <c r="W233" i="107"/>
  <c r="AD399" i="107"/>
  <c r="AJ202" i="107"/>
  <c r="AD323" i="107"/>
  <c r="AJ154" i="107"/>
  <c r="AD291" i="107"/>
  <c r="AI288" i="2" s="1"/>
  <c r="Q347" i="107"/>
  <c r="M207" i="107"/>
  <c r="R204" i="2" s="1"/>
  <c r="M350" i="107"/>
  <c r="M284" i="107"/>
  <c r="M250" i="107"/>
  <c r="R247" i="2" s="1"/>
  <c r="AA275" i="107"/>
  <c r="AA395" i="107"/>
  <c r="AA363" i="107"/>
  <c r="Z233" i="107"/>
  <c r="Z347" i="107"/>
  <c r="Z326" i="107"/>
  <c r="Z380" i="107"/>
  <c r="AF268" i="107"/>
  <c r="AK265" i="2" s="1"/>
  <c r="AK264" i="10" s="1"/>
  <c r="AF365" i="107"/>
  <c r="Y231" i="107"/>
  <c r="Y190" i="107"/>
  <c r="AD187" i="2" s="1"/>
  <c r="Y184" i="107"/>
  <c r="AD181" i="2" s="1"/>
  <c r="AD180" i="10" s="1"/>
  <c r="N206" i="107"/>
  <c r="O159" i="107"/>
  <c r="O279" i="107"/>
  <c r="O299" i="107"/>
  <c r="T296" i="2" s="1"/>
  <c r="O333" i="107"/>
  <c r="T330" i="2" s="1"/>
  <c r="S321" i="107"/>
  <c r="V232" i="107"/>
  <c r="V287" i="107"/>
  <c r="AH352" i="107"/>
  <c r="U404" i="107"/>
  <c r="U164" i="107"/>
  <c r="U197" i="107"/>
  <c r="X262" i="107"/>
  <c r="AJ197" i="107"/>
  <c r="W430" i="107"/>
  <c r="AD364" i="107"/>
  <c r="W236" i="107"/>
  <c r="AD184" i="107"/>
  <c r="AI181" i="2" s="1"/>
  <c r="AI180" i="10" s="1"/>
  <c r="W164" i="107"/>
  <c r="M392" i="107"/>
  <c r="AA346" i="107"/>
  <c r="Z434" i="107"/>
  <c r="Z338" i="107"/>
  <c r="Z399" i="107"/>
  <c r="AF272" i="107"/>
  <c r="AF152" i="107"/>
  <c r="N320" i="107"/>
  <c r="O248" i="107"/>
  <c r="S226" i="107"/>
  <c r="AH233" i="107"/>
  <c r="U260" i="107"/>
  <c r="X281" i="107"/>
  <c r="Q388" i="107"/>
  <c r="AJ369" i="107"/>
  <c r="W309" i="107"/>
  <c r="AB306" i="2" s="1"/>
  <c r="W334" i="107"/>
  <c r="AB331" i="2" s="1"/>
  <c r="W442" i="107"/>
  <c r="Q308" i="107"/>
  <c r="Q167" i="107"/>
  <c r="AA266" i="107"/>
  <c r="W158" i="107"/>
  <c r="W255" i="107"/>
  <c r="AB252" i="2" s="1"/>
  <c r="AB251" i="10" s="1"/>
  <c r="Q328" i="107"/>
  <c r="V325" i="2" s="1"/>
  <c r="Q160" i="107"/>
  <c r="Q230" i="107"/>
  <c r="M371" i="107"/>
  <c r="M189" i="107"/>
  <c r="R186" i="2" s="1"/>
  <c r="M274" i="107"/>
  <c r="R271" i="2" s="1"/>
  <c r="R270" i="10" s="1"/>
  <c r="M374" i="107"/>
  <c r="AA387" i="107"/>
  <c r="AA333" i="107"/>
  <c r="AF330" i="2" s="1"/>
  <c r="AA161" i="107"/>
  <c r="AA419" i="107"/>
  <c r="Z202" i="107"/>
  <c r="Y440" i="107"/>
  <c r="N284" i="107"/>
  <c r="V363" i="107"/>
  <c r="U239" i="107"/>
  <c r="X190" i="107"/>
  <c r="AC187" i="2" s="1"/>
  <c r="W443" i="107"/>
  <c r="AD255" i="107"/>
  <c r="AI252" i="2" s="1"/>
  <c r="AI251" i="10" s="1"/>
  <c r="Q159" i="107"/>
  <c r="AA334" i="107"/>
  <c r="AF331" i="2" s="1"/>
  <c r="N369" i="107"/>
  <c r="V436" i="107"/>
  <c r="U215" i="107"/>
  <c r="AA281" i="107"/>
  <c r="O287" i="107"/>
  <c r="U184" i="107"/>
  <c r="Z181" i="2" s="1"/>
  <c r="Q332" i="107"/>
  <c r="AA279" i="107"/>
  <c r="N399" i="107"/>
  <c r="U188" i="107"/>
  <c r="W297" i="107"/>
  <c r="AB294" i="2" s="1"/>
  <c r="AA152" i="107"/>
  <c r="Y410" i="107"/>
  <c r="X419" i="107"/>
  <c r="M435" i="107"/>
  <c r="AF285" i="107"/>
  <c r="Y386" i="107"/>
  <c r="N389" i="107"/>
  <c r="N269" i="107"/>
  <c r="N226" i="107"/>
  <c r="O381" i="107"/>
  <c r="O314" i="107"/>
  <c r="S274" i="107"/>
  <c r="X271" i="2" s="1"/>
  <c r="X270" i="10" s="1"/>
  <c r="S178" i="107"/>
  <c r="S256" i="107"/>
  <c r="V224" i="107"/>
  <c r="V202" i="107"/>
  <c r="AH400" i="107"/>
  <c r="AH389" i="107"/>
  <c r="U311" i="107"/>
  <c r="U424" i="107"/>
  <c r="X368" i="107"/>
  <c r="X208" i="107"/>
  <c r="AC205" i="2" s="1"/>
  <c r="AC204" i="10" s="1"/>
  <c r="AJ261" i="107"/>
  <c r="AJ225" i="107"/>
  <c r="W250" i="107"/>
  <c r="AB247" i="2" s="1"/>
  <c r="AB246" i="10" s="1"/>
  <c r="Q182" i="107"/>
  <c r="Q356" i="107"/>
  <c r="M195" i="107"/>
  <c r="Z183" i="107"/>
  <c r="AE180" i="2" s="1"/>
  <c r="AE179" i="10" s="1"/>
  <c r="Z291" i="107"/>
  <c r="AE288" i="2" s="1"/>
  <c r="AF329" i="107"/>
  <c r="AF296" i="107"/>
  <c r="Y406" i="107"/>
  <c r="N248" i="107"/>
  <c r="N230" i="107"/>
  <c r="N272" i="107"/>
  <c r="N244" i="107"/>
  <c r="O399" i="107"/>
  <c r="O203" i="107"/>
  <c r="S431" i="107"/>
  <c r="S309" i="107"/>
  <c r="X306" i="2" s="1"/>
  <c r="S435" i="107"/>
  <c r="V400" i="107"/>
  <c r="V351" i="107"/>
  <c r="V406" i="107"/>
  <c r="AH206" i="107"/>
  <c r="AH297" i="107"/>
  <c r="U177" i="107"/>
  <c r="U334" i="107"/>
  <c r="Z331" i="2" s="1"/>
  <c r="U268" i="107"/>
  <c r="Z265" i="2" s="1"/>
  <c r="Z264" i="10" s="1"/>
  <c r="X401" i="107"/>
  <c r="X441" i="107"/>
  <c r="X310" i="107"/>
  <c r="Q206" i="107"/>
  <c r="AJ167" i="107"/>
  <c r="AD398" i="107"/>
  <c r="AD322" i="107"/>
  <c r="AJ155" i="107"/>
  <c r="W314" i="107"/>
  <c r="M206" i="107"/>
  <c r="M285" i="107"/>
  <c r="M251" i="107"/>
  <c r="R248" i="2" s="1"/>
  <c r="AA273" i="107"/>
  <c r="AF270" i="2" s="1"/>
  <c r="AF269" i="10" s="1"/>
  <c r="AA248" i="107"/>
  <c r="AA362" i="107"/>
  <c r="Z232" i="107"/>
  <c r="Z328" i="107"/>
  <c r="AE325" i="2" s="1"/>
  <c r="AF291" i="107"/>
  <c r="AK288" i="2" s="1"/>
  <c r="AF266" i="107"/>
  <c r="AF363" i="107"/>
  <c r="Y225" i="107"/>
  <c r="AD222" i="2" s="1"/>
  <c r="AD221" i="10" s="1"/>
  <c r="Y232" i="107"/>
  <c r="Y189" i="107"/>
  <c r="AD186" i="2" s="1"/>
  <c r="Y182" i="107"/>
  <c r="N167" i="107"/>
  <c r="O423" i="107"/>
  <c r="O280" i="107"/>
  <c r="O297" i="107"/>
  <c r="T294" i="2" s="1"/>
  <c r="O332" i="107"/>
  <c r="S292" i="107"/>
  <c r="V230" i="107"/>
  <c r="V286" i="107"/>
  <c r="AH351" i="107"/>
  <c r="U207" i="107"/>
  <c r="Z204" i="2" s="1"/>
  <c r="Z203" i="10" s="1"/>
  <c r="U165" i="107"/>
  <c r="Z162" i="2" s="1"/>
  <c r="U389" i="107"/>
  <c r="X182" i="107"/>
  <c r="AJ194" i="107"/>
  <c r="W428" i="107"/>
  <c r="AD365" i="107"/>
  <c r="W237" i="107"/>
  <c r="AD182" i="107"/>
  <c r="W167" i="107"/>
  <c r="M417" i="107"/>
  <c r="M395" i="107"/>
  <c r="AA347" i="107"/>
  <c r="Z435" i="107"/>
  <c r="Z341" i="107"/>
  <c r="Z398" i="107"/>
  <c r="AF275" i="107"/>
  <c r="AF155" i="107"/>
  <c r="Y304" i="107"/>
  <c r="Y392" i="107"/>
  <c r="Y357" i="107"/>
  <c r="AD354" i="2" s="1"/>
  <c r="N406" i="107"/>
  <c r="N321" i="107"/>
  <c r="N308" i="107"/>
  <c r="N340" i="107"/>
  <c r="T387" i="107"/>
  <c r="O345" i="107"/>
  <c r="O250" i="107"/>
  <c r="T247" i="2" s="1"/>
  <c r="T246" i="10" s="1"/>
  <c r="S401" i="107"/>
  <c r="S267" i="107"/>
  <c r="X264" i="2" s="1"/>
  <c r="X263" i="10" s="1"/>
  <c r="S296" i="107"/>
  <c r="V170" i="107"/>
  <c r="V208" i="107"/>
  <c r="AA205" i="2" s="1"/>
  <c r="AA204" i="10" s="1"/>
  <c r="V213" i="107"/>
  <c r="AH231" i="107"/>
  <c r="AH405" i="107"/>
  <c r="U437" i="107"/>
  <c r="U261" i="107"/>
  <c r="Z258" i="2" s="1"/>
  <c r="Z257" i="10" s="1"/>
  <c r="U395" i="107"/>
  <c r="U411" i="107"/>
  <c r="X406" i="107"/>
  <c r="X255" i="107"/>
  <c r="AC252" i="2" s="1"/>
  <c r="AC251" i="10" s="1"/>
  <c r="X340" i="107"/>
  <c r="AJ286" i="107"/>
  <c r="AD194" i="107"/>
  <c r="AJ416" i="107"/>
  <c r="AJ344" i="107"/>
  <c r="W182" i="107"/>
  <c r="AJ371" i="107"/>
  <c r="AD296" i="107"/>
  <c r="W308" i="107"/>
  <c r="W333" i="107"/>
  <c r="AB330" i="2" s="1"/>
  <c r="M314" i="107"/>
  <c r="AD201" i="107"/>
  <c r="M299" i="107"/>
  <c r="R296" i="2" s="1"/>
  <c r="Z203" i="107"/>
  <c r="O446" i="107"/>
  <c r="U251" i="107"/>
  <c r="Z248" i="2" s="1"/>
  <c r="Z247" i="10" s="1"/>
  <c r="N202" i="107"/>
  <c r="V263" i="107"/>
  <c r="X320" i="107"/>
  <c r="AA197" i="107"/>
  <c r="O273" i="107"/>
  <c r="T270" i="2" s="1"/>
  <c r="T269" i="10" s="1"/>
  <c r="U250" i="107"/>
  <c r="Z247" i="2" s="1"/>
  <c r="Z246" i="10" s="1"/>
  <c r="W225" i="107"/>
  <c r="AB222" i="2" s="1"/>
  <c r="AB221" i="10" s="1"/>
  <c r="AA196" i="107"/>
  <c r="N368" i="107"/>
  <c r="V194" i="107"/>
  <c r="AA437" i="107"/>
  <c r="Z393" i="107"/>
  <c r="AF286" i="107"/>
  <c r="AF202" i="107"/>
  <c r="Y389" i="107"/>
  <c r="N424" i="107"/>
  <c r="N268" i="107"/>
  <c r="S265" i="2" s="1"/>
  <c r="S264" i="10" s="1"/>
  <c r="N227" i="107"/>
  <c r="O380" i="107"/>
  <c r="S275" i="107"/>
  <c r="S176" i="107"/>
  <c r="S255" i="107"/>
  <c r="X252" i="2" s="1"/>
  <c r="V226" i="107"/>
  <c r="V293" i="107"/>
  <c r="AH364" i="107"/>
  <c r="AH388" i="107"/>
  <c r="U309" i="107"/>
  <c r="Z306" i="2" s="1"/>
  <c r="U399" i="107"/>
  <c r="X370" i="107"/>
  <c r="AJ227" i="107"/>
  <c r="W197" i="107"/>
  <c r="W251" i="107"/>
  <c r="AB248" i="2" s="1"/>
  <c r="AB247" i="10" s="1"/>
  <c r="Q357" i="107"/>
  <c r="V354" i="2" s="1"/>
  <c r="M194" i="107"/>
  <c r="M158" i="107"/>
  <c r="Z184" i="107"/>
  <c r="AE181" i="2" s="1"/>
  <c r="AE180" i="10" s="1"/>
  <c r="Z322" i="107"/>
  <c r="AF327" i="107"/>
  <c r="AK324" i="2" s="1"/>
  <c r="AF340" i="107"/>
  <c r="AF183" i="107"/>
  <c r="AK180" i="2" s="1"/>
  <c r="AK179" i="10" s="1"/>
  <c r="AF299" i="107"/>
  <c r="AK296" i="2" s="1"/>
  <c r="Y263" i="107"/>
  <c r="Y405" i="107"/>
  <c r="N251" i="107"/>
  <c r="S248" i="2" s="1"/>
  <c r="S247" i="10" s="1"/>
  <c r="N233" i="107"/>
  <c r="N273" i="107"/>
  <c r="S270" i="2" s="1"/>
  <c r="S269" i="10" s="1"/>
  <c r="O201" i="107"/>
  <c r="S412" i="107"/>
  <c r="S429" i="107"/>
  <c r="S310" i="107"/>
  <c r="S233" i="107"/>
  <c r="V399" i="107"/>
  <c r="V352" i="107"/>
  <c r="AH437" i="107"/>
  <c r="AH209" i="107"/>
  <c r="AH299" i="107"/>
  <c r="U178" i="107"/>
  <c r="U243" i="107"/>
  <c r="Z240" i="2" s="1"/>
  <c r="Z239" i="10" s="1"/>
  <c r="U333" i="107"/>
  <c r="Z330" i="2" s="1"/>
  <c r="U266" i="107"/>
  <c r="X399" i="107"/>
  <c r="X443" i="107"/>
  <c r="W261" i="107"/>
  <c r="AB258" i="2" s="1"/>
  <c r="AB257" i="10" s="1"/>
  <c r="Q209" i="107"/>
  <c r="AJ164" i="107"/>
  <c r="AD401" i="107"/>
  <c r="AD173" i="107"/>
  <c r="W317" i="107"/>
  <c r="M333" i="107"/>
  <c r="R330" i="2" s="1"/>
  <c r="M287" i="107"/>
  <c r="M248" i="107"/>
  <c r="AA369" i="107"/>
  <c r="AA249" i="107"/>
  <c r="AF246" i="2" s="1"/>
  <c r="AF245" i="10" s="1"/>
  <c r="AA364" i="107"/>
  <c r="Z356" i="107"/>
  <c r="Z266" i="107"/>
  <c r="AF290" i="107"/>
  <c r="AF267" i="107"/>
  <c r="AK264" i="2" s="1"/>
  <c r="AK263" i="10" s="1"/>
  <c r="Y226" i="107"/>
  <c r="Y230" i="107"/>
  <c r="Y188" i="107"/>
  <c r="Y327" i="107"/>
  <c r="AD324" i="2" s="1"/>
  <c r="N164" i="107"/>
  <c r="O425" i="107"/>
  <c r="O281" i="107"/>
  <c r="O335" i="107"/>
  <c r="T332" i="2" s="1"/>
  <c r="S281" i="107"/>
  <c r="S329" i="107"/>
  <c r="S291" i="107"/>
  <c r="X288" i="2" s="1"/>
  <c r="V371" i="107"/>
  <c r="AH171" i="107"/>
  <c r="U206" i="107"/>
  <c r="U350" i="107"/>
  <c r="U388" i="107"/>
  <c r="X183" i="107"/>
  <c r="AC180" i="2" s="1"/>
  <c r="AC179" i="10" s="1"/>
  <c r="X172" i="107"/>
  <c r="AJ196" i="107"/>
  <c r="AD278" i="107"/>
  <c r="W429" i="107"/>
  <c r="AD363" i="107"/>
  <c r="W239" i="107"/>
  <c r="AD183" i="107"/>
  <c r="AI180" i="2" s="1"/>
  <c r="AI179" i="10" s="1"/>
  <c r="W267" i="107"/>
  <c r="AB264" i="2" s="1"/>
  <c r="AB263" i="10" s="1"/>
  <c r="M416" i="107"/>
  <c r="M394" i="107"/>
  <c r="Z437" i="107"/>
  <c r="Z339" i="107"/>
  <c r="Z274" i="107"/>
  <c r="AE271" i="2" s="1"/>
  <c r="AE270" i="10" s="1"/>
  <c r="AF172" i="107"/>
  <c r="Y302" i="107"/>
  <c r="Y159" i="107"/>
  <c r="Y358" i="107"/>
  <c r="N407" i="107"/>
  <c r="N323" i="107"/>
  <c r="N152" i="107"/>
  <c r="N338" i="107"/>
  <c r="O346" i="107"/>
  <c r="O225" i="107"/>
  <c r="T222" i="2" s="1"/>
  <c r="S399" i="107"/>
  <c r="S266" i="107"/>
  <c r="S297" i="107"/>
  <c r="X294" i="2" s="1"/>
  <c r="V209" i="107"/>
  <c r="AH314" i="107"/>
  <c r="AH406" i="107"/>
  <c r="U262" i="107"/>
  <c r="U303" i="107"/>
  <c r="Z300" i="2" s="1"/>
  <c r="U412" i="107"/>
  <c r="X407" i="107"/>
  <c r="X410" i="107"/>
  <c r="X254" i="107"/>
  <c r="X341" i="107"/>
  <c r="AJ284" i="107"/>
  <c r="W345" i="107"/>
  <c r="AJ345" i="107"/>
  <c r="AJ368" i="107"/>
  <c r="AD297" i="107"/>
  <c r="AI294" i="2" s="1"/>
  <c r="W310" i="107"/>
  <c r="AD166" i="107"/>
  <c r="Q298" i="107"/>
  <c r="V295" i="2" s="1"/>
  <c r="Q203" i="107"/>
  <c r="Q166" i="107"/>
  <c r="M400" i="107"/>
  <c r="AA179" i="107"/>
  <c r="AA267" i="107"/>
  <c r="AF264" i="2" s="1"/>
  <c r="AF263" i="10" s="1"/>
  <c r="Z286" i="107"/>
  <c r="AD341" i="107"/>
  <c r="AD257" i="107"/>
  <c r="AD272" i="107"/>
  <c r="AD202" i="107"/>
  <c r="W159" i="107"/>
  <c r="W369" i="107"/>
  <c r="W296" i="107"/>
  <c r="W321" i="107"/>
  <c r="Q327" i="107"/>
  <c r="V324" i="2" s="1"/>
  <c r="Q219" i="107"/>
  <c r="V216" i="2" s="1"/>
  <c r="V215" i="10" s="1"/>
  <c r="Q335" i="107"/>
  <c r="V332" i="2" s="1"/>
  <c r="M346" i="107"/>
  <c r="M297" i="107"/>
  <c r="R294" i="2" s="1"/>
  <c r="M273" i="107"/>
  <c r="R270" i="2" s="1"/>
  <c r="R269" i="10" s="1"/>
  <c r="AA195" i="107"/>
  <c r="AA153" i="107"/>
  <c r="AA332" i="107"/>
  <c r="Y411" i="107"/>
  <c r="V197" i="107"/>
  <c r="AA155" i="107"/>
  <c r="O194" i="107"/>
  <c r="X383" i="107"/>
  <c r="M202" i="107"/>
  <c r="Z449" i="107"/>
  <c r="V159" i="107"/>
  <c r="X284" i="107"/>
  <c r="M448" i="107"/>
  <c r="AA297" i="107"/>
  <c r="AF294" i="2" s="1"/>
  <c r="AF287" i="107"/>
  <c r="AF203" i="107"/>
  <c r="Y425" i="107"/>
  <c r="Y322" i="107"/>
  <c r="N423" i="107"/>
  <c r="N172" i="107"/>
  <c r="N224" i="107"/>
  <c r="O184" i="107"/>
  <c r="T181" i="2" s="1"/>
  <c r="O245" i="107"/>
  <c r="S177" i="107"/>
  <c r="S257" i="107"/>
  <c r="V280" i="107"/>
  <c r="V291" i="107"/>
  <c r="AA288" i="2" s="1"/>
  <c r="AH365" i="107"/>
  <c r="AH386" i="107"/>
  <c r="U398" i="107"/>
  <c r="Q341" i="107"/>
  <c r="W194" i="107"/>
  <c r="W248" i="107"/>
  <c r="M159" i="107"/>
  <c r="Z311" i="107"/>
  <c r="Z323" i="107"/>
  <c r="AF339" i="107"/>
  <c r="AF182" i="107"/>
  <c r="AF297" i="107"/>
  <c r="AK294" i="2" s="1"/>
  <c r="Y374" i="107"/>
  <c r="Y260" i="107"/>
  <c r="Y407" i="107"/>
  <c r="N395" i="107"/>
  <c r="N231" i="107"/>
  <c r="O368" i="107"/>
  <c r="O202" i="107"/>
  <c r="S410" i="107"/>
  <c r="S428" i="107"/>
  <c r="S419" i="107"/>
  <c r="S232" i="107"/>
  <c r="V398" i="107"/>
  <c r="V350" i="107"/>
  <c r="V326" i="107"/>
  <c r="AH435" i="107"/>
  <c r="AH208" i="107"/>
  <c r="AH296" i="107"/>
  <c r="U179" i="107"/>
  <c r="U245" i="107"/>
  <c r="U332" i="107"/>
  <c r="U267" i="107"/>
  <c r="Z264" i="2" s="1"/>
  <c r="Z263" i="10" s="1"/>
  <c r="X393" i="107"/>
  <c r="X250" i="107"/>
  <c r="AC247" i="2" s="1"/>
  <c r="AC246" i="10" s="1"/>
  <c r="X326" i="107"/>
  <c r="W263" i="107"/>
  <c r="Q208" i="107"/>
  <c r="V205" i="2" s="1"/>
  <c r="AJ165" i="107"/>
  <c r="AD400" i="107"/>
  <c r="AJ269" i="107"/>
  <c r="AD172" i="107"/>
  <c r="W316" i="107"/>
  <c r="M334" i="107"/>
  <c r="R331" i="2" s="1"/>
  <c r="M286" i="107"/>
  <c r="M179" i="107"/>
  <c r="AA371" i="107"/>
  <c r="AA250" i="107"/>
  <c r="AF247" i="2" s="1"/>
  <c r="AF246" i="10" s="1"/>
  <c r="AA365" i="107"/>
  <c r="Z317" i="107"/>
  <c r="Z358" i="107"/>
  <c r="Z267" i="107"/>
  <c r="AE264" i="2" s="1"/>
  <c r="AE263" i="10" s="1"/>
  <c r="AF292" i="107"/>
  <c r="AF159" i="107"/>
  <c r="Y224" i="107"/>
  <c r="Y233" i="107"/>
  <c r="Y274" i="107"/>
  <c r="AD271" i="2" s="1"/>
  <c r="AD270" i="10" s="1"/>
  <c r="Y329" i="107"/>
  <c r="N166" i="107"/>
  <c r="O424" i="107"/>
  <c r="O171" i="107"/>
  <c r="S278" i="107"/>
  <c r="S327" i="107"/>
  <c r="X324" i="2" s="1"/>
  <c r="S290" i="107"/>
  <c r="V370" i="107"/>
  <c r="V296" i="107"/>
  <c r="AH172" i="107"/>
  <c r="U209" i="107"/>
  <c r="U352" i="107"/>
  <c r="U387" i="107"/>
  <c r="X184" i="107"/>
  <c r="AC181" i="2" s="1"/>
  <c r="AC180" i="10" s="1"/>
  <c r="X173" i="107"/>
  <c r="AJ195" i="107"/>
  <c r="AD281" i="107"/>
  <c r="AD362" i="107"/>
  <c r="AD231" i="107"/>
  <c r="W269" i="107"/>
  <c r="M418" i="107"/>
  <c r="AA441" i="107"/>
  <c r="Z436" i="107"/>
  <c r="Z224" i="107"/>
  <c r="Z275" i="107"/>
  <c r="AF395" i="107"/>
  <c r="AF431" i="107"/>
  <c r="AF173" i="107"/>
  <c r="Y213" i="107"/>
  <c r="Y160" i="107"/>
  <c r="Y359" i="107"/>
  <c r="N446" i="107"/>
  <c r="N153" i="107"/>
  <c r="N219" i="107"/>
  <c r="S216" i="2" s="1"/>
  <c r="S215" i="10" s="1"/>
  <c r="T437" i="107"/>
  <c r="O347" i="107"/>
  <c r="O224" i="107"/>
  <c r="S398" i="107"/>
  <c r="S269" i="107"/>
  <c r="S299" i="107"/>
  <c r="X296" i="2" s="1"/>
  <c r="V411" i="107"/>
  <c r="V207" i="107"/>
  <c r="AA204" i="2" s="1"/>
  <c r="AA203" i="10" s="1"/>
  <c r="V303" i="107"/>
  <c r="AA300" i="2" s="1"/>
  <c r="AH316" i="107"/>
  <c r="AH404" i="107"/>
  <c r="U446" i="107"/>
  <c r="U302" i="107"/>
  <c r="U413" i="107"/>
  <c r="X404" i="107"/>
  <c r="X411" i="107"/>
  <c r="X256" i="107"/>
  <c r="X339" i="107"/>
  <c r="AD236" i="107"/>
  <c r="W344" i="107"/>
  <c r="AD440" i="107"/>
  <c r="AJ353" i="107"/>
  <c r="AD299" i="107"/>
  <c r="AI296" i="2" s="1"/>
  <c r="AD164" i="107"/>
  <c r="Q296" i="107"/>
  <c r="Q200" i="107"/>
  <c r="Q164" i="107"/>
  <c r="M398" i="107"/>
  <c r="Z285" i="107"/>
  <c r="AD340" i="107"/>
  <c r="AD254" i="107"/>
  <c r="AD275" i="107"/>
  <c r="AD203" i="107"/>
  <c r="W161" i="107"/>
  <c r="W226" i="107"/>
  <c r="W299" i="107"/>
  <c r="AB296" i="2" s="1"/>
  <c r="W322" i="107"/>
  <c r="Q371" i="107"/>
  <c r="Q220" i="107"/>
  <c r="V217" i="2" s="1"/>
  <c r="V216" i="10" s="1"/>
  <c r="M347" i="107"/>
  <c r="Y220" i="107"/>
  <c r="AD217" i="2" s="1"/>
  <c r="AD216" i="10" s="1"/>
  <c r="V262" i="107"/>
  <c r="X322" i="107"/>
  <c r="Q195" i="107"/>
  <c r="Z207" i="107"/>
  <c r="AE204" i="2" s="1"/>
  <c r="AE203" i="10" s="1"/>
  <c r="O285" i="107"/>
  <c r="U183" i="107"/>
  <c r="Z180" i="2" s="1"/>
  <c r="AA410" i="107"/>
  <c r="AA298" i="107"/>
  <c r="AF295" i="2" s="1"/>
  <c r="Z371" i="107"/>
  <c r="AF422" i="107"/>
  <c r="AF201" i="107"/>
  <c r="AF404" i="107"/>
  <c r="Y423" i="107"/>
  <c r="Y321" i="107"/>
  <c r="Y333" i="107"/>
  <c r="AD330" i="2" s="1"/>
  <c r="N425" i="107"/>
  <c r="N196" i="107"/>
  <c r="N225" i="107"/>
  <c r="S222" i="2" s="1"/>
  <c r="O182" i="107"/>
  <c r="O242" i="107"/>
  <c r="S263" i="107"/>
  <c r="S350" i="107"/>
  <c r="S389" i="107"/>
  <c r="V281" i="107"/>
  <c r="V290" i="107"/>
  <c r="AH286" i="107"/>
  <c r="AH224" i="107"/>
  <c r="U401" i="107"/>
  <c r="X272" i="107"/>
  <c r="Q339" i="107"/>
  <c r="W196" i="107"/>
  <c r="M338" i="107"/>
  <c r="AA404" i="107"/>
  <c r="AA164" i="107"/>
  <c r="Z308" i="107"/>
  <c r="Z170" i="107"/>
  <c r="Z320" i="107"/>
  <c r="AF338" i="107"/>
  <c r="AF184" i="107"/>
  <c r="AK181" i="2" s="1"/>
  <c r="AK180" i="10" s="1"/>
  <c r="AF298" i="107"/>
  <c r="AK295" i="2" s="1"/>
  <c r="Y375" i="107"/>
  <c r="Y261" i="107"/>
  <c r="AD258" i="2" s="1"/>
  <c r="AD257" i="10" s="1"/>
  <c r="Y449" i="107"/>
  <c r="N394" i="107"/>
  <c r="N278" i="107"/>
  <c r="O371" i="107"/>
  <c r="S413" i="107"/>
  <c r="S238" i="107"/>
  <c r="S418" i="107"/>
  <c r="S231" i="107"/>
  <c r="V401" i="107"/>
  <c r="V167" i="107"/>
  <c r="V328" i="107"/>
  <c r="AA325" i="2" s="1"/>
  <c r="AH434" i="107"/>
  <c r="AH207" i="107"/>
  <c r="AH248" i="107"/>
  <c r="U242" i="107"/>
  <c r="U335" i="107"/>
  <c r="Z332" i="2" s="1"/>
  <c r="X395" i="107"/>
  <c r="X249" i="107"/>
  <c r="AC246" i="2" s="1"/>
  <c r="AC245" i="10" s="1"/>
  <c r="X327" i="107"/>
  <c r="AC324" i="2" s="1"/>
  <c r="W260" i="107"/>
  <c r="Q207" i="107"/>
  <c r="V204" i="2" s="1"/>
  <c r="AJ166" i="107"/>
  <c r="W404" i="107"/>
  <c r="AJ266" i="107"/>
  <c r="AD170" i="107"/>
  <c r="W327" i="107"/>
  <c r="AB324" i="2" s="1"/>
  <c r="M332" i="107"/>
  <c r="M425" i="107"/>
  <c r="M178" i="107"/>
  <c r="AA368" i="107"/>
  <c r="AA251" i="107"/>
  <c r="AF248" i="2" s="1"/>
  <c r="AF247" i="10" s="1"/>
  <c r="AA448" i="107"/>
  <c r="Z314" i="107"/>
  <c r="Z357" i="107"/>
  <c r="AE354" i="2" s="1"/>
  <c r="Z269" i="107"/>
  <c r="AF255" i="107"/>
  <c r="AK252" i="2" s="1"/>
  <c r="AK251" i="10" s="1"/>
  <c r="AF160" i="107"/>
  <c r="Y227" i="107"/>
  <c r="Y248" i="107"/>
  <c r="Y275" i="107"/>
  <c r="Y328" i="107"/>
  <c r="AD325" i="2" s="1"/>
  <c r="N442" i="107"/>
  <c r="O172" i="107"/>
  <c r="O218" i="107"/>
  <c r="S279" i="107"/>
  <c r="S328" i="107"/>
  <c r="X325" i="2" s="1"/>
  <c r="V368" i="107"/>
  <c r="V298" i="107"/>
  <c r="AA295" i="2" s="1"/>
  <c r="AH170" i="107"/>
  <c r="U208" i="107"/>
  <c r="Z205" i="2" s="1"/>
  <c r="Z204" i="10" s="1"/>
  <c r="U351" i="107"/>
  <c r="U285" i="107"/>
  <c r="X317" i="107"/>
  <c r="X170" i="107"/>
  <c r="AD279" i="107"/>
  <c r="AD215" i="107"/>
  <c r="AJ292" i="107"/>
  <c r="AJ449" i="107"/>
  <c r="AJ365" i="107"/>
  <c r="AD233" i="107"/>
  <c r="W268" i="107"/>
  <c r="AB265" i="2" s="1"/>
  <c r="AB264" i="10" s="1"/>
  <c r="M405" i="107"/>
  <c r="AA443" i="107"/>
  <c r="Z298" i="107"/>
  <c r="AE295" i="2" s="1"/>
  <c r="Z227" i="107"/>
  <c r="Z273" i="107"/>
  <c r="AE270" i="2" s="1"/>
  <c r="AE269" i="10" s="1"/>
  <c r="AF394" i="107"/>
  <c r="AF429" i="107"/>
  <c r="AF170" i="107"/>
  <c r="Y214" i="107"/>
  <c r="Y158" i="107"/>
  <c r="Y356" i="107"/>
  <c r="Y178" i="107"/>
  <c r="N449" i="107"/>
  <c r="N155" i="107"/>
  <c r="N221" i="107"/>
  <c r="T434" i="107"/>
  <c r="O227" i="107"/>
  <c r="S400" i="107"/>
  <c r="S381" i="107"/>
  <c r="S405" i="107"/>
  <c r="V413" i="107"/>
  <c r="V302" i="107"/>
  <c r="AH317" i="107"/>
  <c r="AH407" i="107"/>
  <c r="U370" i="107"/>
  <c r="U447" i="107"/>
  <c r="U304" i="107"/>
  <c r="X376" i="107"/>
  <c r="X413" i="107"/>
  <c r="X257" i="107"/>
  <c r="AJ430" i="107"/>
  <c r="AD238" i="107"/>
  <c r="W346" i="107"/>
  <c r="AD442" i="107"/>
  <c r="AJ441" i="107"/>
  <c r="AJ350" i="107"/>
  <c r="AD412" i="107"/>
  <c r="AD165" i="107"/>
  <c r="AI162" i="2" s="1"/>
  <c r="AI161" i="10" s="1"/>
  <c r="Q299" i="107"/>
  <c r="V296" i="2" s="1"/>
  <c r="Q202" i="107"/>
  <c r="Q405" i="107"/>
  <c r="M401" i="107"/>
  <c r="M309" i="107"/>
  <c r="R306" i="2" s="1"/>
  <c r="AA262" i="107"/>
  <c r="AD256" i="107"/>
  <c r="AD273" i="107"/>
  <c r="AI270" i="2" s="1"/>
  <c r="AI269" i="10" s="1"/>
  <c r="AD200" i="107"/>
  <c r="W155" i="107"/>
  <c r="Q370" i="107"/>
  <c r="M442" i="107"/>
  <c r="Y221" i="107"/>
  <c r="V434" i="107"/>
  <c r="X323" i="107"/>
  <c r="AA221" i="107"/>
  <c r="AA382" i="107"/>
  <c r="Z369" i="107"/>
  <c r="AF405" i="107"/>
  <c r="Y424" i="107"/>
  <c r="Y323" i="107"/>
  <c r="N314" i="107"/>
  <c r="N422" i="107"/>
  <c r="N195" i="107"/>
  <c r="O183" i="107"/>
  <c r="T180" i="2" s="1"/>
  <c r="O407" i="107"/>
  <c r="O260" i="107"/>
  <c r="S260" i="107"/>
  <c r="S353" i="107"/>
  <c r="S386" i="107"/>
  <c r="V278" i="107"/>
  <c r="V188" i="107"/>
  <c r="V245" i="107"/>
  <c r="AH284" i="107"/>
  <c r="AH227" i="107"/>
  <c r="U291" i="107"/>
  <c r="Z288" i="2" s="1"/>
  <c r="X273" i="107"/>
  <c r="AC270" i="2" s="1"/>
  <c r="AC269" i="10" s="1"/>
  <c r="X447" i="107"/>
  <c r="Q374" i="107"/>
  <c r="M341" i="107"/>
  <c r="AA406" i="107"/>
  <c r="AA214" i="107"/>
  <c r="AA165" i="107"/>
  <c r="AF162" i="2" s="1"/>
  <c r="AA254" i="107"/>
  <c r="Z405" i="107"/>
  <c r="Z173" i="107"/>
  <c r="Z152" i="107"/>
  <c r="AF341" i="107"/>
  <c r="AF185" i="107"/>
  <c r="AK182" i="2" s="1"/>
  <c r="AK181" i="10" s="1"/>
  <c r="Y376" i="107"/>
  <c r="Y153" i="107"/>
  <c r="Y448" i="107"/>
  <c r="N392" i="107"/>
  <c r="N305" i="107"/>
  <c r="N279" i="107"/>
  <c r="O356" i="107"/>
  <c r="O370" i="107"/>
  <c r="S339" i="107"/>
  <c r="S239" i="107"/>
  <c r="S417" i="107"/>
  <c r="S230" i="107"/>
  <c r="V339" i="107"/>
  <c r="V334" i="107"/>
  <c r="V166" i="107"/>
  <c r="V327" i="107"/>
  <c r="AA324" i="2" s="1"/>
  <c r="AH436" i="107"/>
  <c r="AH188" i="107" a="1"/>
  <c r="AH188" i="107" s="1"/>
  <c r="AH250" i="107"/>
  <c r="U244" i="107"/>
  <c r="U227" i="107"/>
  <c r="X394" i="107"/>
  <c r="X251" i="107"/>
  <c r="AC248" i="2" s="1"/>
  <c r="AC247" i="10" s="1"/>
  <c r="X329" i="107"/>
  <c r="W262" i="107"/>
  <c r="Q260" i="107"/>
  <c r="AD224" i="107"/>
  <c r="W407" i="107"/>
  <c r="AJ203" i="107"/>
  <c r="AJ268" i="107"/>
  <c r="AD290" i="107"/>
  <c r="W328" i="107"/>
  <c r="AB325" i="2" s="1"/>
  <c r="M335" i="107"/>
  <c r="R332" i="2" s="1"/>
  <c r="M429" i="107"/>
  <c r="M422" i="107"/>
  <c r="M177" i="107"/>
  <c r="AA370" i="107"/>
  <c r="AA341" i="107"/>
  <c r="AA449" i="107"/>
  <c r="Z316" i="107"/>
  <c r="Z346" i="107"/>
  <c r="Z381" i="107"/>
  <c r="AF256" i="107"/>
  <c r="AF158" i="107"/>
  <c r="Y345" i="107"/>
  <c r="Y250" i="107"/>
  <c r="AD247" i="2" s="1"/>
  <c r="AD246" i="10" s="1"/>
  <c r="Y273" i="107"/>
  <c r="AD270" i="2" s="1"/>
  <c r="AD269" i="10" s="1"/>
  <c r="N208" i="107"/>
  <c r="S205" i="2" s="1"/>
  <c r="N441" i="107"/>
  <c r="O158" i="107"/>
  <c r="O173" i="107"/>
  <c r="O221" i="107"/>
  <c r="V369" i="107"/>
  <c r="V299" i="107"/>
  <c r="AA296" i="2" s="1"/>
  <c r="AH173" i="107"/>
  <c r="U171" i="107"/>
  <c r="U196" i="107"/>
  <c r="U286" i="107"/>
  <c r="X314" i="107"/>
  <c r="X171" i="107"/>
  <c r="X305" i="107"/>
  <c r="AD280" i="107"/>
  <c r="AJ213" i="107"/>
  <c r="AD213" i="107"/>
  <c r="AJ293" i="107"/>
  <c r="AJ448" i="107"/>
  <c r="AJ362" i="107"/>
  <c r="AD230" i="107"/>
  <c r="M404" i="107"/>
  <c r="AA442" i="107"/>
  <c r="Z166" i="107"/>
  <c r="Z296" i="107"/>
  <c r="Z225" i="107"/>
  <c r="AE222" i="2" s="1"/>
  <c r="AE221" i="10" s="1"/>
  <c r="AF195" i="107"/>
  <c r="AF393" i="107"/>
  <c r="AF428" i="107"/>
  <c r="AF171" i="107"/>
  <c r="Y215" i="107"/>
  <c r="Y161" i="107"/>
  <c r="Y291" i="107"/>
  <c r="AD288" i="2" s="1"/>
  <c r="Y176" i="107"/>
  <c r="N447" i="107"/>
  <c r="N220" i="107"/>
  <c r="S217" i="2" s="1"/>
  <c r="S216" i="10" s="1"/>
  <c r="T435" i="107"/>
  <c r="O226" i="107"/>
  <c r="S154" i="107"/>
  <c r="S383" i="107"/>
  <c r="S224" i="107"/>
  <c r="S406" i="107"/>
  <c r="V412" i="107"/>
  <c r="V304" i="107"/>
  <c r="AH315" i="107"/>
  <c r="AH242" i="107"/>
  <c r="U371" i="107"/>
  <c r="U448" i="107"/>
  <c r="U153" i="107"/>
  <c r="X201" i="107"/>
  <c r="X374" i="107"/>
  <c r="X412" i="107"/>
  <c r="X237" i="107"/>
  <c r="AJ431" i="107"/>
  <c r="AD239" i="107"/>
  <c r="Q386" i="107"/>
  <c r="AD441" i="107"/>
  <c r="AJ440" i="107"/>
  <c r="AJ352" i="107"/>
  <c r="AD410" i="107"/>
  <c r="Q297" i="107"/>
  <c r="V294" i="2" s="1"/>
  <c r="Q430" i="107"/>
  <c r="Q404" i="107"/>
  <c r="M308" i="107"/>
  <c r="AA260" i="107"/>
  <c r="Z387" i="107"/>
  <c r="AD274" i="107"/>
  <c r="AI271" i="2" s="1"/>
  <c r="AI270" i="10" s="1"/>
  <c r="AD269" i="107"/>
  <c r="W153" i="107"/>
  <c r="W227" i="107"/>
  <c r="W254" i="107"/>
  <c r="W287" i="107"/>
  <c r="Q368" i="107"/>
  <c r="Q221" i="107"/>
  <c r="Q171" i="107"/>
  <c r="Q197" i="107"/>
  <c r="M200" i="107"/>
  <c r="M190" i="107"/>
  <c r="R187" i="2" s="1"/>
  <c r="M358" i="107"/>
  <c r="M443" i="107"/>
  <c r="AA194" i="107"/>
  <c r="AA170" i="107"/>
  <c r="AA416" i="107"/>
  <c r="Z237" i="107"/>
  <c r="Z447" i="107"/>
  <c r="Y219" i="107"/>
  <c r="AD216" i="2" s="1"/>
  <c r="AD215" i="10" s="1"/>
  <c r="Y413" i="107"/>
  <c r="N435" i="107"/>
  <c r="N359" i="107"/>
  <c r="N299" i="107"/>
  <c r="S296" i="2" s="1"/>
  <c r="N400" i="107"/>
  <c r="O272" i="107"/>
  <c r="O268" i="107"/>
  <c r="T265" i="2" s="1"/>
  <c r="T264" i="10" s="1"/>
  <c r="O195" i="107"/>
  <c r="V158" i="107"/>
  <c r="U160" i="107"/>
  <c r="U238" i="107"/>
  <c r="U182" i="107"/>
  <c r="X417" i="107"/>
  <c r="X291" i="107"/>
  <c r="AC288" i="2" s="1"/>
  <c r="X321" i="107"/>
  <c r="X285" i="107"/>
  <c r="Z287" i="107"/>
  <c r="W370" i="107"/>
  <c r="Q326" i="107"/>
  <c r="M275" i="107"/>
  <c r="Y172" i="107"/>
  <c r="O284" i="107"/>
  <c r="U230" i="107"/>
  <c r="X425" i="107"/>
  <c r="Z206" i="107"/>
  <c r="N434" i="107"/>
  <c r="O196" i="107"/>
  <c r="U248" i="107"/>
  <c r="X382" i="107"/>
  <c r="M203" i="107"/>
  <c r="N436" i="107"/>
  <c r="V195" i="107"/>
  <c r="X418" i="107"/>
  <c r="Q218" i="107"/>
  <c r="AA278" i="107"/>
  <c r="N401" i="107"/>
  <c r="U190" i="107"/>
  <c r="Z187" i="2" s="1"/>
  <c r="R185" i="107"/>
  <c r="W182" i="2" s="1"/>
  <c r="AG173" i="107"/>
  <c r="P219" i="107"/>
  <c r="U216" i="2" s="1"/>
  <c r="U215" i="10" s="1"/>
  <c r="R383" i="107"/>
  <c r="H212" i="107" a="1"/>
  <c r="H212" i="107" s="1"/>
  <c r="AK340" i="107"/>
  <c r="R406" i="107"/>
  <c r="P195" i="107"/>
  <c r="AB364" i="107"/>
  <c r="AK233" i="107"/>
  <c r="AL328" i="107"/>
  <c r="AL160" i="107"/>
  <c r="AG209" i="107"/>
  <c r="R405" i="107"/>
  <c r="P269" i="107"/>
  <c r="AB350" i="107"/>
  <c r="AM152" i="107"/>
  <c r="AL351" i="107"/>
  <c r="AB404" i="107"/>
  <c r="AK311" i="107"/>
  <c r="R132" i="107"/>
  <c r="R485" i="107"/>
  <c r="R153" i="107"/>
  <c r="H376" i="107" a="1"/>
  <c r="H376" i="107" s="1"/>
  <c r="AM257" i="107"/>
  <c r="R311" i="107"/>
  <c r="H183" i="107" a="1"/>
  <c r="H183" i="107" s="1"/>
  <c r="R215" i="107"/>
  <c r="P266" i="107"/>
  <c r="T25" i="4"/>
  <c r="T25" i="12" s="1"/>
  <c r="AO473" i="107"/>
  <c r="T30" i="4"/>
  <c r="T30" i="12" s="1"/>
  <c r="AO478" i="107"/>
  <c r="T22" i="4"/>
  <c r="T22" i="12" s="1"/>
  <c r="AO470" i="107"/>
  <c r="AK314" i="107"/>
  <c r="AM395" i="107"/>
  <c r="AB133" i="107"/>
  <c r="AB486" i="107" s="1"/>
  <c r="AG221" i="107"/>
  <c r="P170" i="107"/>
  <c r="U167" i="2" s="1"/>
  <c r="R310" i="107"/>
  <c r="H350" i="107" a="1"/>
  <c r="H350" i="107" s="1"/>
  <c r="R213" i="107"/>
  <c r="AL155" i="107"/>
  <c r="AK437" i="107"/>
  <c r="AG133" i="107"/>
  <c r="AG486" i="107" s="1"/>
  <c r="AG21" i="13"/>
  <c r="AB21" i="13"/>
  <c r="AE21" i="13"/>
  <c r="AL375" i="107"/>
  <c r="AK256" i="107"/>
  <c r="AM245" i="107"/>
  <c r="AL334" i="107"/>
  <c r="H322" i="107" a="1"/>
  <c r="H322" i="107" s="1"/>
  <c r="AM388" i="107"/>
  <c r="H178" i="107" a="1"/>
  <c r="H178" i="107" s="1"/>
  <c r="H280" i="107" a="1"/>
  <c r="H280" i="107" s="1"/>
  <c r="H164" i="107" a="1"/>
  <c r="H164" i="107" s="1"/>
  <c r="AM437" i="107"/>
  <c r="H209" i="107" a="1"/>
  <c r="H209" i="107" s="1"/>
  <c r="H392" i="107" a="1"/>
  <c r="H392" i="107" s="1"/>
  <c r="AK268" i="107"/>
  <c r="AL437" i="107"/>
  <c r="AL207" i="107"/>
  <c r="H188" i="107" a="1"/>
  <c r="H188" i="107" s="1"/>
  <c r="H262" i="107" a="1"/>
  <c r="H262" i="107" s="1"/>
  <c r="AB165" i="107"/>
  <c r="AG162" i="2" s="1"/>
  <c r="H357" i="107" a="1"/>
  <c r="H357" i="107" s="1"/>
  <c r="H231" i="107" a="1"/>
  <c r="H231" i="107" s="1"/>
  <c r="AM412" i="107"/>
  <c r="AL291" i="107"/>
  <c r="AB166" i="107"/>
  <c r="H269" i="107" a="1"/>
  <c r="H269" i="107" s="1"/>
  <c r="H161" i="107" a="1"/>
  <c r="H161" i="107" s="1"/>
  <c r="AK328" i="107"/>
  <c r="AG260" i="107"/>
  <c r="AL303" i="107"/>
  <c r="H375" i="107" a="1"/>
  <c r="H375" i="107" s="1"/>
  <c r="AM159" i="107"/>
  <c r="R212" i="107"/>
  <c r="R416" i="107"/>
  <c r="H310" i="107" a="1"/>
  <c r="H310" i="107" s="1"/>
  <c r="AB254" i="107"/>
  <c r="AG326" i="107"/>
  <c r="P226" i="107"/>
  <c r="AM285" i="107"/>
  <c r="R214" i="107"/>
  <c r="AG368" i="107"/>
  <c r="AB362" i="107"/>
  <c r="AM344" i="107"/>
  <c r="R369" i="107"/>
  <c r="P417" i="107"/>
  <c r="P248" i="107"/>
  <c r="AK279" i="107"/>
  <c r="AB256" i="107"/>
  <c r="R441" i="107"/>
  <c r="H418" i="107" a="1"/>
  <c r="H418" i="107" s="1"/>
  <c r="AB269" i="107"/>
  <c r="AG315" i="107"/>
  <c r="AL312" i="2" s="1"/>
  <c r="T23" i="4"/>
  <c r="T23" i="12" s="1"/>
  <c r="AO471" i="107"/>
  <c r="T20" i="4"/>
  <c r="T20" i="12" s="1"/>
  <c r="AO468" i="107"/>
  <c r="T27" i="4"/>
  <c r="T27" i="12" s="1"/>
  <c r="AO475" i="107"/>
  <c r="AG183" i="107"/>
  <c r="AL180" i="2" s="1"/>
  <c r="AL179" i="10" s="1"/>
  <c r="R437" i="107"/>
  <c r="AM203" i="107"/>
  <c r="AK263" i="107"/>
  <c r="R440" i="107"/>
  <c r="AL423" i="107"/>
  <c r="AK317" i="107"/>
  <c r="R275" i="107"/>
  <c r="AK374" i="107"/>
  <c r="AM357" i="107"/>
  <c r="AL387" i="107"/>
  <c r="AG243" i="107"/>
  <c r="AL240" i="2" s="1"/>
  <c r="AL239" i="10" s="1"/>
  <c r="C23" i="128"/>
  <c r="D23" i="128"/>
  <c r="G23" i="128"/>
  <c r="F23" i="128"/>
  <c r="E23" i="128"/>
  <c r="B23" i="128"/>
  <c r="B15" i="128" s="1"/>
  <c r="B16" i="128" s="1"/>
  <c r="E204" i="6" s="1"/>
  <c r="R398" i="107"/>
  <c r="AK315" i="107"/>
  <c r="AB425" i="107"/>
  <c r="AG340" i="107"/>
  <c r="P155" i="107"/>
  <c r="AK155" i="107"/>
  <c r="AG179" i="107"/>
  <c r="R417" i="107"/>
  <c r="AK406" i="107"/>
  <c r="P368" i="107"/>
  <c r="R201" i="107"/>
  <c r="P176" i="107"/>
  <c r="U173" i="2" s="1"/>
  <c r="P243" i="107"/>
  <c r="U240" i="2" s="1"/>
  <c r="U239" i="10" s="1"/>
  <c r="AB333" i="107"/>
  <c r="AG330" i="2" s="1"/>
  <c r="AG158" i="107"/>
  <c r="AB423" i="107"/>
  <c r="AG208" i="107"/>
  <c r="AL205" i="2" s="1"/>
  <c r="AL204" i="10" s="1"/>
  <c r="H380" i="107" a="1"/>
  <c r="H380" i="107" s="1"/>
  <c r="AB206" i="107"/>
  <c r="AG369" i="107"/>
  <c r="T11" i="4"/>
  <c r="M480" i="107"/>
  <c r="AO480" i="107" s="1"/>
  <c r="AO459" i="107"/>
  <c r="T16" i="4"/>
  <c r="T16" i="12" s="1"/>
  <c r="AO464" i="107"/>
  <c r="T26" i="4"/>
  <c r="T26" i="12" s="1"/>
  <c r="AO474" i="107"/>
  <c r="AG392" i="107"/>
  <c r="R341" i="107"/>
  <c r="P167" i="107"/>
  <c r="AB255" i="107"/>
  <c r="AG252" i="2" s="1"/>
  <c r="AG251" i="10" s="1"/>
  <c r="H341" i="107" a="1"/>
  <c r="H341" i="107" s="1"/>
  <c r="P350" i="107"/>
  <c r="AG317" i="107"/>
  <c r="S38" i="4"/>
  <c r="R255" i="107"/>
  <c r="W252" i="2" s="1"/>
  <c r="AL435" i="107"/>
  <c r="P245" i="107"/>
  <c r="R281" i="107"/>
  <c r="AK326" i="107"/>
  <c r="AB422" i="107"/>
  <c r="AG206" i="107"/>
  <c r="AK267" i="107"/>
  <c r="AB296" i="107"/>
  <c r="AM202" i="107"/>
  <c r="AB332" i="107"/>
  <c r="AG161" i="107"/>
  <c r="P189" i="107"/>
  <c r="U186" i="2" s="1"/>
  <c r="AB159" i="107"/>
  <c r="AG398" i="107"/>
  <c r="P428" i="107"/>
  <c r="AB298" i="107"/>
  <c r="AG295" i="2" s="1"/>
  <c r="AM214" i="107"/>
  <c r="R401" i="107"/>
  <c r="H449" i="107" a="1"/>
  <c r="H449" i="107" s="1"/>
  <c r="P280" i="107"/>
  <c r="R447" i="107"/>
  <c r="P299" i="107"/>
  <c r="U296" i="2" s="1"/>
  <c r="AG350" i="107"/>
  <c r="P191" i="107"/>
  <c r="U188" i="2" s="1"/>
  <c r="AG328" i="107"/>
  <c r="AL325" i="2" s="1"/>
  <c r="P227" i="107"/>
  <c r="AB328" i="107"/>
  <c r="AG325" i="2" s="1"/>
  <c r="AG177" i="107"/>
  <c r="AB273" i="107"/>
  <c r="AG270" i="2" s="1"/>
  <c r="AG269" i="10" s="1"/>
  <c r="T24" i="4"/>
  <c r="T24" i="12" s="1"/>
  <c r="AO472" i="107"/>
  <c r="T15" i="4"/>
  <c r="T15" i="12" s="1"/>
  <c r="AO463" i="107"/>
  <c r="T12" i="4"/>
  <c r="T12" i="12" s="1"/>
  <c r="AO460" i="107"/>
  <c r="AG407" i="107"/>
  <c r="R279" i="107"/>
  <c r="H362" i="107" a="1"/>
  <c r="H362" i="107" s="1"/>
  <c r="AB424" i="107"/>
  <c r="AM328" i="107"/>
  <c r="AB267" i="107"/>
  <c r="AG264" i="2" s="1"/>
  <c r="AG263" i="10" s="1"/>
  <c r="AG370" i="107"/>
  <c r="AB275" i="107"/>
  <c r="AG185" i="107"/>
  <c r="AL182" i="2" s="1"/>
  <c r="AL181" i="10" s="1"/>
  <c r="AL350" i="107"/>
  <c r="AG485" i="107"/>
  <c r="AG132" i="107"/>
  <c r="P224" i="107"/>
  <c r="AB290" i="107"/>
  <c r="R167" i="107"/>
  <c r="B23" i="129"/>
  <c r="G23" i="129"/>
  <c r="I23" i="129"/>
  <c r="M23" i="129"/>
  <c r="T23" i="129"/>
  <c r="E23" i="129"/>
  <c r="P23" i="129"/>
  <c r="V23" i="129"/>
  <c r="H23" i="129"/>
  <c r="S23" i="129"/>
  <c r="R23" i="129"/>
  <c r="J23" i="129"/>
  <c r="N23" i="129"/>
  <c r="U23" i="129"/>
  <c r="W23" i="129"/>
  <c r="K23" i="129"/>
  <c r="C23" i="129"/>
  <c r="L23" i="129"/>
  <c r="O23" i="129"/>
  <c r="D23" i="129"/>
  <c r="Q23" i="129"/>
  <c r="F23" i="129"/>
  <c r="P251" i="107"/>
  <c r="U248" i="2" s="1"/>
  <c r="U247" i="10" s="1"/>
  <c r="R183" i="107"/>
  <c r="W180" i="2" s="1"/>
  <c r="AG351" i="107"/>
  <c r="P434" i="107"/>
  <c r="AK160" i="107"/>
  <c r="H428" i="107" a="1"/>
  <c r="H428" i="107" s="1"/>
  <c r="AB292" i="107"/>
  <c r="AG316" i="107"/>
  <c r="R164" i="107"/>
  <c r="AM160" i="107"/>
  <c r="AM370" i="107"/>
  <c r="P161" i="107"/>
  <c r="AG447" i="107"/>
  <c r="AG303" i="107"/>
  <c r="AL300" i="2" s="1"/>
  <c r="P437" i="107"/>
  <c r="AG341" i="107"/>
  <c r="P152" i="107"/>
  <c r="AB416" i="107"/>
  <c r="AB351" i="107"/>
  <c r="T29" i="4"/>
  <c r="T29" i="12" s="1"/>
  <c r="AO477" i="107"/>
  <c r="T14" i="4"/>
  <c r="T14" i="12" s="1"/>
  <c r="AO462" i="107"/>
  <c r="AM200" i="107"/>
  <c r="P250" i="107"/>
  <c r="U247" i="2" s="1"/>
  <c r="U246" i="10" s="1"/>
  <c r="R155" i="107"/>
  <c r="AM393" i="107"/>
  <c r="AB158" i="107"/>
  <c r="AG207" i="107"/>
  <c r="AL204" i="2" s="1"/>
  <c r="AL203" i="10" s="1"/>
  <c r="AB207" i="107"/>
  <c r="AG204" i="2" s="1"/>
  <c r="AG203" i="10" s="1"/>
  <c r="AG176" i="107"/>
  <c r="AB352" i="107"/>
  <c r="AG393" i="107"/>
  <c r="AM398" i="107"/>
  <c r="P244" i="107"/>
  <c r="R339" i="107"/>
  <c r="AG302" i="107"/>
  <c r="P239" i="107"/>
  <c r="R221" i="107"/>
  <c r="H224" i="107" a="1"/>
  <c r="H224" i="107" s="1"/>
  <c r="AB326" i="107"/>
  <c r="P338" i="107"/>
  <c r="AG182" i="107"/>
  <c r="AK352" i="107"/>
  <c r="AM248" i="107"/>
  <c r="AG291" i="107"/>
  <c r="AL288" i="2" s="1"/>
  <c r="R182" i="107"/>
  <c r="AG171" i="107"/>
  <c r="P237" i="107"/>
  <c r="AB160" i="107"/>
  <c r="AM154" i="107"/>
  <c r="P353" i="107"/>
  <c r="AK158" i="107"/>
  <c r="P341" i="107"/>
  <c r="AB363" i="107"/>
  <c r="T28" i="4"/>
  <c r="T28" i="12" s="1"/>
  <c r="AO476" i="107"/>
  <c r="T18" i="4"/>
  <c r="T18" i="12" s="1"/>
  <c r="AO466" i="107"/>
  <c r="AM436" i="107"/>
  <c r="P242" i="107"/>
  <c r="AM256" i="107"/>
  <c r="AG440" i="107"/>
  <c r="P188" i="107"/>
  <c r="R220" i="107"/>
  <c r="W217" i="2" s="1"/>
  <c r="W216" i="10" s="1"/>
  <c r="AG329" i="107"/>
  <c r="AB329" i="107"/>
  <c r="P345" i="107"/>
  <c r="AB365" i="107"/>
  <c r="AG405" i="107"/>
  <c r="AG400" i="107"/>
  <c r="P429" i="107"/>
  <c r="AB485" i="107"/>
  <c r="AB132" i="107"/>
  <c r="P340" i="107"/>
  <c r="AB274" i="107"/>
  <c r="AG271" i="2" s="1"/>
  <c r="AG270" i="10" s="1"/>
  <c r="P296" i="107"/>
  <c r="R278" i="107"/>
  <c r="AG172" i="107"/>
  <c r="P171" i="107"/>
  <c r="R250" i="107"/>
  <c r="W247" i="2" s="1"/>
  <c r="W246" i="10" s="1"/>
  <c r="AK388" i="107"/>
  <c r="P212" i="107"/>
  <c r="AB419" i="107"/>
  <c r="P346" i="107"/>
  <c r="AG395" i="107"/>
  <c r="AK435" i="107"/>
  <c r="AB231" i="107"/>
  <c r="AG311" i="107"/>
  <c r="R338" i="107"/>
  <c r="AG263" i="107"/>
  <c r="P173" i="107"/>
  <c r="AM447" i="107"/>
  <c r="P347" i="107"/>
  <c r="T13" i="4"/>
  <c r="T13" i="12" s="1"/>
  <c r="AO461" i="107"/>
  <c r="T17" i="4"/>
  <c r="T17" i="12" s="1"/>
  <c r="AO465" i="107"/>
  <c r="R418" i="107"/>
  <c r="AK376" i="107"/>
  <c r="P297" i="107"/>
  <c r="U294" i="2" s="1"/>
  <c r="AB335" i="107"/>
  <c r="AG332" i="2" s="1"/>
  <c r="AG419" i="107"/>
  <c r="P436" i="107"/>
  <c r="AG339" i="107"/>
  <c r="AB418" i="107"/>
  <c r="P317" i="107"/>
  <c r="H442" i="107" a="1"/>
  <c r="H442" i="107" s="1"/>
  <c r="P358" i="107"/>
  <c r="R12" i="52"/>
  <c r="X23" i="53"/>
  <c r="S23" i="8"/>
  <c r="V23" i="49"/>
  <c r="R78" i="52"/>
  <c r="E125" i="6"/>
  <c r="S41" i="52"/>
  <c r="R41" i="8"/>
  <c r="W41" i="53"/>
  <c r="U41" i="49"/>
  <c r="S13" i="52"/>
  <c r="R82" i="52"/>
  <c r="R54" i="52"/>
  <c r="Q12" i="8"/>
  <c r="V12" i="53"/>
  <c r="T12" i="49"/>
  <c r="R65" i="52"/>
  <c r="R69" i="52"/>
  <c r="R60" i="52"/>
  <c r="T26" i="52"/>
  <c r="S64" i="52"/>
  <c r="R79" i="52"/>
  <c r="E147" i="6"/>
  <c r="R66" i="52"/>
  <c r="E148" i="6"/>
  <c r="E124" i="6"/>
  <c r="E151" i="6"/>
  <c r="AR56" i="8"/>
  <c r="AT56" i="52" s="1"/>
  <c r="E129" i="6"/>
  <c r="W64" i="53"/>
  <c r="U64" i="49"/>
  <c r="R64" i="8"/>
  <c r="Q54" i="8"/>
  <c r="V54" i="53"/>
  <c r="T54" i="49"/>
  <c r="S39" i="52"/>
  <c r="R67" i="52"/>
  <c r="R56" i="52"/>
  <c r="R62" i="52"/>
  <c r="T65" i="49"/>
  <c r="Q65" i="8"/>
  <c r="V65" i="53"/>
  <c r="Q69" i="8"/>
  <c r="V69" i="53"/>
  <c r="T69" i="49"/>
  <c r="AR62" i="8"/>
  <c r="AT62" i="52" s="1"/>
  <c r="AS62" i="52"/>
  <c r="AS61" i="52"/>
  <c r="AR61" i="8"/>
  <c r="AT61" i="52" s="1"/>
  <c r="AR60" i="8"/>
  <c r="AT60" i="52" s="1"/>
  <c r="AS60" i="52"/>
  <c r="AS72" i="52"/>
  <c r="AR72" i="8"/>
  <c r="AT72" i="52" s="1"/>
  <c r="AS64" i="52"/>
  <c r="AR64" i="8"/>
  <c r="AT64" i="52" s="1"/>
  <c r="T56" i="49"/>
  <c r="Q56" i="8"/>
  <c r="V56" i="53"/>
  <c r="AS69" i="52"/>
  <c r="AR69" i="8"/>
  <c r="AT69" i="52" s="1"/>
  <c r="AR74" i="8"/>
  <c r="AT74" i="52" s="1"/>
  <c r="AS74" i="52"/>
  <c r="T67" i="49"/>
  <c r="Q67" i="8"/>
  <c r="V67" i="53"/>
  <c r="AS78" i="52"/>
  <c r="AR78" i="8"/>
  <c r="AT78" i="52" s="1"/>
  <c r="AR71" i="8"/>
  <c r="AT71" i="52" s="1"/>
  <c r="AS71" i="52"/>
  <c r="AS73" i="52"/>
  <c r="AR73" i="8"/>
  <c r="AT73" i="52" s="1"/>
  <c r="AR70" i="8"/>
  <c r="AT70" i="52" s="1"/>
  <c r="AS70" i="52"/>
  <c r="AS84" i="52"/>
  <c r="AR85" i="8"/>
  <c r="AT84" i="52" s="1"/>
  <c r="Q62" i="8"/>
  <c r="V62" i="53"/>
  <c r="T62" i="49"/>
  <c r="AS75" i="52"/>
  <c r="AR75" i="8"/>
  <c r="AT75" i="52" s="1"/>
  <c r="AS66" i="52"/>
  <c r="AR66" i="8"/>
  <c r="AT66" i="52" s="1"/>
  <c r="AR68" i="8"/>
  <c r="AT68" i="52" s="1"/>
  <c r="AS68" i="52"/>
  <c r="Q83" i="8"/>
  <c r="T82" i="49"/>
  <c r="V82" i="53"/>
  <c r="AS59" i="52"/>
  <c r="AR59" i="8"/>
  <c r="AT59" i="52" s="1"/>
  <c r="V66" i="53"/>
  <c r="T66" i="49"/>
  <c r="Q66" i="8"/>
  <c r="AR57" i="8"/>
  <c r="AT57" i="52" s="1"/>
  <c r="AS57" i="52"/>
  <c r="AS79" i="52"/>
  <c r="AR79" i="8"/>
  <c r="AT79" i="52" s="1"/>
  <c r="AS83" i="52"/>
  <c r="AR84" i="8"/>
  <c r="AT83" i="52" s="1"/>
  <c r="AS77" i="52"/>
  <c r="AR77" i="8"/>
  <c r="AT77" i="52" s="1"/>
  <c r="E136" i="6"/>
  <c r="AR81" i="8"/>
  <c r="AT80" i="52" s="1"/>
  <c r="AS80" i="52"/>
  <c r="AS82" i="52"/>
  <c r="AR83" i="8"/>
  <c r="AT82" i="52" s="1"/>
  <c r="AR67" i="8"/>
  <c r="AT67" i="52" s="1"/>
  <c r="AS67" i="52"/>
  <c r="AR58" i="8"/>
  <c r="AT58" i="52" s="1"/>
  <c r="AS58" i="52"/>
  <c r="AR76" i="8"/>
  <c r="AT76" i="52" s="1"/>
  <c r="AS76" i="52"/>
  <c r="AR82" i="8"/>
  <c r="AT81" i="52" s="1"/>
  <c r="AS81" i="52"/>
  <c r="AR63" i="8"/>
  <c r="AT63" i="52" s="1"/>
  <c r="AS63" i="52"/>
  <c r="AO138" i="107"/>
  <c r="Q139" i="2"/>
  <c r="AJ98" i="2"/>
  <c r="AK98" i="10" s="1"/>
  <c r="AE101" i="107"/>
  <c r="AI190" i="107"/>
  <c r="AI191" i="107"/>
  <c r="AI188" i="107"/>
  <c r="AI189" i="107"/>
  <c r="AE485" i="107"/>
  <c r="AJ104" i="2"/>
  <c r="AK104" i="10" s="1"/>
  <c r="AE109" i="107"/>
  <c r="AI21" i="107"/>
  <c r="AI24" i="107"/>
  <c r="AI23" i="107"/>
  <c r="AI20" i="107"/>
  <c r="AI22" i="107"/>
  <c r="AK12" i="10"/>
  <c r="AH10" i="107"/>
  <c r="AH8" i="107" a="1"/>
  <c r="AH8" i="107" s="1"/>
  <c r="AH9" i="107"/>
  <c r="AH11" i="107"/>
  <c r="T79" i="107"/>
  <c r="Y77" i="2"/>
  <c r="Z77" i="10" s="1"/>
  <c r="Q86" i="2"/>
  <c r="AO83" i="107"/>
  <c r="Q485" i="107"/>
  <c r="AI338" i="107"/>
  <c r="AI339" i="107"/>
  <c r="AI341" i="107"/>
  <c r="AI340" i="107"/>
  <c r="Q21" i="2"/>
  <c r="AO17" i="107"/>
  <c r="K166" i="101"/>
  <c r="K169" i="101" s="1"/>
  <c r="Q122" i="101"/>
  <c r="AN68" i="107"/>
  <c r="V133" i="107"/>
  <c r="AN78" i="107"/>
  <c r="Q70" i="2"/>
  <c r="L72" i="107"/>
  <c r="AO67" i="107"/>
  <c r="U132" i="107"/>
  <c r="U485" i="107"/>
  <c r="AI416" i="107"/>
  <c r="AI419" i="107"/>
  <c r="AI417" i="107"/>
  <c r="AI418" i="107"/>
  <c r="AE12" i="10"/>
  <c r="Q116" i="2"/>
  <c r="AO115" i="107"/>
  <c r="AI10" i="107"/>
  <c r="AI8" i="107"/>
  <c r="AI9" i="107"/>
  <c r="AI11" i="107"/>
  <c r="AN29" i="107"/>
  <c r="AI269" i="107"/>
  <c r="AI267" i="107"/>
  <c r="AI266" i="107"/>
  <c r="AI268" i="107"/>
  <c r="Q102" i="2"/>
  <c r="AO100" i="107"/>
  <c r="AI238" i="107"/>
  <c r="AI239" i="107"/>
  <c r="AI237" i="107"/>
  <c r="AI236" i="107"/>
  <c r="AH70" i="2"/>
  <c r="AI70" i="10" s="1"/>
  <c r="AC72" i="107"/>
  <c r="AG12" i="10"/>
  <c r="AH24" i="107"/>
  <c r="AH23" i="107"/>
  <c r="AH22" i="107"/>
  <c r="AH20" i="107"/>
  <c r="AH21" i="107"/>
  <c r="AH84" i="2"/>
  <c r="AI84" i="10" s="1"/>
  <c r="AC86" i="107"/>
  <c r="AF18" i="107"/>
  <c r="AK18" i="2"/>
  <c r="AL18" i="10" s="1"/>
  <c r="AI315" i="107"/>
  <c r="AI316" i="107"/>
  <c r="AI317" i="107"/>
  <c r="AI314" i="107"/>
  <c r="O485" i="107"/>
  <c r="AN104" i="107"/>
  <c r="AJ49" i="2"/>
  <c r="AK49" i="10" s="1"/>
  <c r="AE49" i="107"/>
  <c r="AO41" i="107"/>
  <c r="Q45" i="2"/>
  <c r="Q92" i="2"/>
  <c r="AO90" i="107"/>
  <c r="U133" i="107"/>
  <c r="U486" i="107" s="1"/>
  <c r="R43" i="52"/>
  <c r="X138" i="2"/>
  <c r="S144" i="107"/>
  <c r="S487" i="107" s="1"/>
  <c r="AN97" i="107"/>
  <c r="L62" i="107"/>
  <c r="AO62" i="107" s="1"/>
  <c r="AO61" i="107"/>
  <c r="Q64" i="2"/>
  <c r="AN53" i="107"/>
  <c r="AJ77" i="2"/>
  <c r="AK77" i="10" s="1"/>
  <c r="AE79" i="107"/>
  <c r="AI436" i="107"/>
  <c r="AI434" i="107"/>
  <c r="AI437" i="107"/>
  <c r="AI435" i="107"/>
  <c r="AO85" i="107"/>
  <c r="Q88" i="2"/>
  <c r="Q26" i="2"/>
  <c r="AO22" i="107"/>
  <c r="Q67" i="2"/>
  <c r="L65" i="107"/>
  <c r="AO65" i="107" s="1"/>
  <c r="AO64" i="107"/>
  <c r="W133" i="107"/>
  <c r="W486" i="107" s="1"/>
  <c r="AN84" i="107"/>
  <c r="AI14" i="107"/>
  <c r="AI17" i="107"/>
  <c r="AI16" i="107"/>
  <c r="AI15" i="107"/>
  <c r="AO16" i="107"/>
  <c r="Q20" i="2"/>
  <c r="O207" i="101"/>
  <c r="Q205" i="101"/>
  <c r="R205" i="101" s="1"/>
  <c r="AJ84" i="2"/>
  <c r="AK84" i="10" s="1"/>
  <c r="AE86" i="107"/>
  <c r="AA12" i="10"/>
  <c r="AI441" i="107"/>
  <c r="AI440" i="107"/>
  <c r="AI443" i="107"/>
  <c r="AI442" i="107"/>
  <c r="AL12" i="10"/>
  <c r="AO103" i="107"/>
  <c r="Q104" i="2"/>
  <c r="L109" i="107"/>
  <c r="AN69" i="107"/>
  <c r="AJ43" i="2"/>
  <c r="AK43" i="10" s="1"/>
  <c r="AE43" i="107"/>
  <c r="R33" i="101"/>
  <c r="Q81" i="101"/>
  <c r="Q84" i="101" s="1"/>
  <c r="R84" i="101" s="1"/>
  <c r="AN34" i="107"/>
  <c r="AN22" i="107"/>
  <c r="Q118" i="2"/>
  <c r="AO117" i="107"/>
  <c r="AO111" i="107"/>
  <c r="Q112" i="2"/>
  <c r="L122" i="107"/>
  <c r="AI126" i="107"/>
  <c r="AI124" i="107"/>
  <c r="AI129" i="107"/>
  <c r="AI128" i="107"/>
  <c r="AI125" i="107"/>
  <c r="AI127" i="107"/>
  <c r="AN81" i="107"/>
  <c r="AI218" i="107"/>
  <c r="AI220" i="107"/>
  <c r="AI221" i="107"/>
  <c r="AI219" i="107"/>
  <c r="AO99" i="107"/>
  <c r="Q101" i="2"/>
  <c r="Z132" i="107"/>
  <c r="Z485" i="107"/>
  <c r="T144" i="107"/>
  <c r="T487" i="107" s="1"/>
  <c r="Y138" i="2"/>
  <c r="AH30" i="107"/>
  <c r="AH28" i="107"/>
  <c r="AH29" i="107"/>
  <c r="AH27" i="107"/>
  <c r="Q81" i="2"/>
  <c r="AO78" i="107"/>
  <c r="AD133" i="107"/>
  <c r="AD486" i="107" s="1"/>
  <c r="AI411" i="107"/>
  <c r="AI413" i="107"/>
  <c r="AI410" i="107"/>
  <c r="AI412" i="107"/>
  <c r="AO126" i="107"/>
  <c r="Q127" i="2"/>
  <c r="AA132" i="107"/>
  <c r="AA485" i="107"/>
  <c r="AO35" i="107"/>
  <c r="Q39" i="2"/>
  <c r="L132" i="107"/>
  <c r="AI286" i="107"/>
  <c r="AI285" i="107"/>
  <c r="AI287" i="107"/>
  <c r="AI284" i="107"/>
  <c r="U12" i="10"/>
  <c r="Q46" i="2"/>
  <c r="AO42" i="107"/>
  <c r="AO89" i="107"/>
  <c r="Q91" i="2"/>
  <c r="AN23" i="107"/>
  <c r="AJ86" i="107"/>
  <c r="Y125" i="2"/>
  <c r="Z125" i="10" s="1"/>
  <c r="T130" i="107"/>
  <c r="AI58" i="107"/>
  <c r="AI56" i="107"/>
  <c r="AI57" i="107"/>
  <c r="Q133" i="107"/>
  <c r="Q486" i="107" s="1"/>
  <c r="AI281" i="107"/>
  <c r="AI279" i="107"/>
  <c r="AI280" i="107"/>
  <c r="AI278" i="107"/>
  <c r="Q55" i="2"/>
  <c r="L54" i="107"/>
  <c r="AO54" i="107" s="1"/>
  <c r="AO51" i="107"/>
  <c r="AO68" i="107"/>
  <c r="Q71" i="2"/>
  <c r="AI108" i="107"/>
  <c r="AI107" i="107"/>
  <c r="AI104" i="107"/>
  <c r="AI103" i="107"/>
  <c r="AI105" i="107"/>
  <c r="AI106" i="107"/>
  <c r="AI381" i="107"/>
  <c r="AI380" i="107"/>
  <c r="AI383" i="107"/>
  <c r="AI382" i="107"/>
  <c r="AF485" i="107"/>
  <c r="AF132" i="107"/>
  <c r="AO106" i="107"/>
  <c r="Q107" i="2"/>
  <c r="AO118" i="107"/>
  <c r="Q119" i="2"/>
  <c r="AO113" i="107"/>
  <c r="Q114" i="2"/>
  <c r="AI329" i="107"/>
  <c r="AI326" i="107"/>
  <c r="AI328" i="107"/>
  <c r="AI327" i="107"/>
  <c r="AC109" i="107"/>
  <c r="AH104" i="2"/>
  <c r="AI104" i="10" s="1"/>
  <c r="AH138" i="2"/>
  <c r="AC144" i="107"/>
  <c r="AC487" i="107" s="1"/>
  <c r="AI449" i="107"/>
  <c r="AI447" i="107"/>
  <c r="AI446" i="107"/>
  <c r="AI448" i="107"/>
  <c r="L101" i="107"/>
  <c r="AO96" i="107"/>
  <c r="Q98" i="2"/>
  <c r="AF12" i="10"/>
  <c r="T12" i="107"/>
  <c r="Y12" i="2"/>
  <c r="AH15" i="107"/>
  <c r="AH16" i="107"/>
  <c r="AH14" i="107"/>
  <c r="AH17" i="107"/>
  <c r="AI74" i="107"/>
  <c r="AI78" i="107"/>
  <c r="AI77" i="107"/>
  <c r="AI76" i="107"/>
  <c r="AI75" i="107"/>
  <c r="AI398" i="107"/>
  <c r="AI399" i="107"/>
  <c r="AI401" i="107"/>
  <c r="AI400" i="107"/>
  <c r="AN137" i="107"/>
  <c r="Q38" i="2"/>
  <c r="AO34" i="107"/>
  <c r="AK125" i="2"/>
  <c r="AL125" i="10" s="1"/>
  <c r="AF130" i="107"/>
  <c r="AC31" i="107"/>
  <c r="AH31" i="2"/>
  <c r="AI31" i="10" s="1"/>
  <c r="R12" i="10"/>
  <c r="AI40" i="107"/>
  <c r="AI39" i="107"/>
  <c r="AI42" i="107"/>
  <c r="AI41" i="107"/>
  <c r="AN113" i="107"/>
  <c r="AO88" i="107"/>
  <c r="Q90" i="2"/>
  <c r="L94" i="107"/>
  <c r="AN58" i="107"/>
  <c r="Q138" i="2"/>
  <c r="AO137" i="107"/>
  <c r="L144" i="107"/>
  <c r="S36" i="52"/>
  <c r="R15" i="10"/>
  <c r="AH59" i="2"/>
  <c r="AI59" i="10" s="1"/>
  <c r="AC59" i="107"/>
  <c r="AI254" i="107"/>
  <c r="AI257" i="107"/>
  <c r="AI255" i="107"/>
  <c r="AI256" i="107"/>
  <c r="L49" i="107"/>
  <c r="Q49" i="2"/>
  <c r="AO45" i="107"/>
  <c r="S12" i="10"/>
  <c r="Q28" i="2"/>
  <c r="AO24" i="107"/>
  <c r="AI34" i="107"/>
  <c r="AI36" i="107"/>
  <c r="AI35" i="107"/>
  <c r="AI33" i="107"/>
  <c r="O45" i="8"/>
  <c r="S26" i="8"/>
  <c r="X26" i="53"/>
  <c r="V26" i="49"/>
  <c r="AO52" i="107"/>
  <c r="Q56" i="2"/>
  <c r="AI261" i="107"/>
  <c r="AI263" i="107"/>
  <c r="AI260" i="107"/>
  <c r="AI262" i="107"/>
  <c r="AN103" i="107"/>
  <c r="Q105" i="2"/>
  <c r="AO104" i="107"/>
  <c r="AN76" i="107"/>
  <c r="AH101" i="107"/>
  <c r="AK37" i="2"/>
  <c r="AL37" i="10" s="1"/>
  <c r="AF37" i="107"/>
  <c r="AO120" i="107"/>
  <c r="Q121" i="2"/>
  <c r="AI492" i="107"/>
  <c r="BG126" i="109"/>
  <c r="AD12" i="10"/>
  <c r="Y24" i="2"/>
  <c r="Z24" i="10" s="1"/>
  <c r="T25" i="107"/>
  <c r="AN33" i="107"/>
  <c r="X90" i="2"/>
  <c r="Y90" i="10" s="1"/>
  <c r="S94" i="107"/>
  <c r="AI296" i="107"/>
  <c r="AI297" i="107"/>
  <c r="AI299" i="107"/>
  <c r="AI298" i="107"/>
  <c r="AH69" i="107"/>
  <c r="AH67" i="107"/>
  <c r="AH70" i="107"/>
  <c r="AH68" i="107"/>
  <c r="AH71" i="107"/>
  <c r="AJ72" i="107"/>
  <c r="S51" i="8"/>
  <c r="X51" i="53"/>
  <c r="V51" i="49"/>
  <c r="W485" i="107"/>
  <c r="W132" i="107"/>
  <c r="AI141" i="107"/>
  <c r="AI138" i="107"/>
  <c r="AI142" i="107"/>
  <c r="AI137" i="107"/>
  <c r="AI143" i="107"/>
  <c r="AI140" i="107"/>
  <c r="AI139" i="107"/>
  <c r="AO124" i="107"/>
  <c r="Q125" i="2"/>
  <c r="L130" i="107"/>
  <c r="AO130" i="107" s="1"/>
  <c r="V487" i="107"/>
  <c r="AO36" i="107"/>
  <c r="Q40" i="2"/>
  <c r="Y98" i="2"/>
  <c r="Z98" i="10" s="1"/>
  <c r="T101" i="107"/>
  <c r="AI353" i="107"/>
  <c r="AI351" i="107"/>
  <c r="AI352" i="107"/>
  <c r="AI350" i="107"/>
  <c r="T134" i="115"/>
  <c r="T133" i="115"/>
  <c r="AO92" i="107"/>
  <c r="Q94" i="2"/>
  <c r="AD485" i="107"/>
  <c r="AD132" i="107"/>
  <c r="AI309" i="107"/>
  <c r="AI311" i="107"/>
  <c r="AI310" i="107"/>
  <c r="AI308" i="107"/>
  <c r="AH43" i="2"/>
  <c r="AI43" i="10" s="1"/>
  <c r="AC43" i="107"/>
  <c r="AO47" i="107"/>
  <c r="Q51" i="2"/>
  <c r="M485" i="107"/>
  <c r="AK98" i="2"/>
  <c r="AL98" i="10" s="1"/>
  <c r="AF101" i="107"/>
  <c r="AO20" i="107"/>
  <c r="L25" i="107"/>
  <c r="Q24" i="2"/>
  <c r="AN52" i="107"/>
  <c r="AI272" i="107"/>
  <c r="AI275" i="107"/>
  <c r="AI274" i="107"/>
  <c r="AI273" i="107"/>
  <c r="AI422" i="107"/>
  <c r="AI423" i="107"/>
  <c r="AI424" i="107"/>
  <c r="AI425" i="107"/>
  <c r="Q57" i="2"/>
  <c r="AO53" i="107"/>
  <c r="AI112" i="107"/>
  <c r="AI115" i="107"/>
  <c r="AI116" i="107"/>
  <c r="AI119" i="107"/>
  <c r="AI114" i="107"/>
  <c r="AI121" i="107"/>
  <c r="AI111" i="107"/>
  <c r="AI118" i="107"/>
  <c r="AI117" i="107"/>
  <c r="AI120" i="107"/>
  <c r="AI113" i="107"/>
  <c r="V132" i="107"/>
  <c r="V485" i="107"/>
  <c r="X133" i="107"/>
  <c r="X486" i="107" s="1"/>
  <c r="L59" i="107"/>
  <c r="AO59" i="107" s="1"/>
  <c r="AO56" i="107"/>
  <c r="Q59" i="2"/>
  <c r="AO112" i="107"/>
  <c r="Q113" i="2"/>
  <c r="AI82" i="107"/>
  <c r="AI84" i="107"/>
  <c r="AI81" i="107"/>
  <c r="AI83" i="107"/>
  <c r="AI85" i="107"/>
  <c r="X485" i="107"/>
  <c r="X132" i="107"/>
  <c r="T122" i="107"/>
  <c r="Y112" i="2"/>
  <c r="Z112" i="10" s="1"/>
  <c r="AI359" i="107"/>
  <c r="AI357" i="107"/>
  <c r="AI356" i="107"/>
  <c r="AI358" i="107"/>
  <c r="Q99" i="2"/>
  <c r="AO97" i="107"/>
  <c r="AN36" i="107"/>
  <c r="Q79" i="2"/>
  <c r="AO76" i="107"/>
  <c r="AN114" i="107"/>
  <c r="AH125" i="2"/>
  <c r="AI125" i="10" s="1"/>
  <c r="AC130" i="107"/>
  <c r="AC12" i="10"/>
  <c r="AI334" i="107"/>
  <c r="AI333" i="107"/>
  <c r="AI332" i="107"/>
  <c r="AI335" i="107"/>
  <c r="AN105" i="107"/>
  <c r="T54" i="107"/>
  <c r="Y55" i="2"/>
  <c r="Z55" i="10" s="1"/>
  <c r="W39" i="53"/>
  <c r="R39" i="8"/>
  <c r="U39" i="49"/>
  <c r="AN41" i="107"/>
  <c r="AI346" i="107"/>
  <c r="AI345" i="107"/>
  <c r="AI344" i="107"/>
  <c r="AI347" i="107"/>
  <c r="Q34" i="2"/>
  <c r="AO30" i="107"/>
  <c r="AN17" i="107"/>
  <c r="AO91" i="107"/>
  <c r="Q93" i="2"/>
  <c r="AJ12" i="10"/>
  <c r="R13" i="10"/>
  <c r="AK70" i="2"/>
  <c r="AL70" i="10" s="1"/>
  <c r="AF72" i="107"/>
  <c r="AI407" i="107"/>
  <c r="AI406" i="107"/>
  <c r="AI405" i="107"/>
  <c r="AI404" i="107"/>
  <c r="AO48" i="107"/>
  <c r="Q52" i="2"/>
  <c r="Q87" i="2"/>
  <c r="AO84" i="107"/>
  <c r="AO23" i="107"/>
  <c r="Q27" i="2"/>
  <c r="AN56" i="107"/>
  <c r="BG134" i="115"/>
  <c r="BG133" i="115"/>
  <c r="AI158" i="107"/>
  <c r="AI159" i="107"/>
  <c r="AI160" i="107"/>
  <c r="AI161" i="107"/>
  <c r="AN99" i="107"/>
  <c r="AO69" i="107"/>
  <c r="Q72" i="2"/>
  <c r="AI291" i="107"/>
  <c r="AI290" i="107"/>
  <c r="AI292" i="107"/>
  <c r="AI293" i="107"/>
  <c r="Q61" i="2"/>
  <c r="AO58" i="107"/>
  <c r="S43" i="107"/>
  <c r="X43" i="2"/>
  <c r="Y43" i="10" s="1"/>
  <c r="AI231" i="107"/>
  <c r="AI232" i="107"/>
  <c r="AI233" i="107"/>
  <c r="AI230" i="107"/>
  <c r="Y133" i="107"/>
  <c r="Y486" i="107" s="1"/>
  <c r="AG133" i="115"/>
  <c r="AG134" i="115"/>
  <c r="AN112" i="107"/>
  <c r="AN106" i="107"/>
  <c r="Y49" i="2"/>
  <c r="Z49" i="10" s="1"/>
  <c r="T49" i="107"/>
  <c r="Y37" i="2"/>
  <c r="Z37" i="10" s="1"/>
  <c r="T37" i="107"/>
  <c r="AO74" i="107"/>
  <c r="Q77" i="2"/>
  <c r="L79" i="107"/>
  <c r="AI178" i="107"/>
  <c r="AI177" i="107"/>
  <c r="AI179" i="107"/>
  <c r="AI176" i="107"/>
  <c r="AI389" i="107"/>
  <c r="AI387" i="107"/>
  <c r="AI388" i="107"/>
  <c r="AI386" i="107"/>
  <c r="Q32" i="2"/>
  <c r="AO28" i="107"/>
  <c r="AO40" i="107"/>
  <c r="Q44" i="2"/>
  <c r="AI226" i="107"/>
  <c r="AI224" i="107"/>
  <c r="AI225" i="107"/>
  <c r="AI227" i="107"/>
  <c r="AO46" i="107"/>
  <c r="Q50" i="2"/>
  <c r="AJ55" i="2"/>
  <c r="AK55" i="10" s="1"/>
  <c r="AE54" i="107"/>
  <c r="O133" i="107"/>
  <c r="O486" i="107" s="1"/>
  <c r="Q84" i="2"/>
  <c r="L86" i="107"/>
  <c r="AO81" i="107"/>
  <c r="AO21" i="107"/>
  <c r="Q25" i="2"/>
  <c r="T86" i="107"/>
  <c r="Y84" i="2"/>
  <c r="Z84" i="10" s="1"/>
  <c r="AI48" i="107"/>
  <c r="AI46" i="107"/>
  <c r="AI47" i="107"/>
  <c r="AI45" i="107"/>
  <c r="AO15" i="107"/>
  <c r="Q19" i="2"/>
  <c r="T18" i="107"/>
  <c r="Y18" i="2"/>
  <c r="Z18" i="10" s="1"/>
  <c r="R14" i="10"/>
  <c r="AH24" i="2"/>
  <c r="AI24" i="10" s="1"/>
  <c r="AC25" i="107"/>
  <c r="AN82" i="107"/>
  <c r="AI243" i="107"/>
  <c r="AI242" i="107"/>
  <c r="AI244" i="107"/>
  <c r="AI245" i="107"/>
  <c r="AO105" i="107"/>
  <c r="Q106" i="2"/>
  <c r="AN96" i="107"/>
  <c r="AB12" i="10"/>
  <c r="AO57" i="107"/>
  <c r="Q60" i="2"/>
  <c r="Q117" i="2"/>
  <c r="AO116" i="107"/>
  <c r="AI98" i="107"/>
  <c r="AI100" i="107"/>
  <c r="AI96" i="107"/>
  <c r="AI99" i="107"/>
  <c r="AI97" i="107"/>
  <c r="AI29" i="107"/>
  <c r="AI30" i="107"/>
  <c r="AI28" i="107"/>
  <c r="AI27" i="107"/>
  <c r="Q78" i="2"/>
  <c r="AO75" i="107"/>
  <c r="AI375" i="107"/>
  <c r="AI377" i="107"/>
  <c r="AI376" i="107"/>
  <c r="AI374" i="107"/>
  <c r="AO125" i="107"/>
  <c r="Q126" i="2"/>
  <c r="Z133" i="107"/>
  <c r="Z486" i="107" s="1"/>
  <c r="P27" i="13"/>
  <c r="Q25" i="13"/>
  <c r="D205" i="6"/>
  <c r="X18" i="2"/>
  <c r="Y18" i="10" s="1"/>
  <c r="S18" i="107"/>
  <c r="X84" i="2"/>
  <c r="Y84" i="10" s="1"/>
  <c r="S86" i="107"/>
  <c r="AN124" i="107"/>
  <c r="AI165" i="107"/>
  <c r="AI166" i="107"/>
  <c r="AI167" i="107"/>
  <c r="AI164" i="107"/>
  <c r="AO27" i="107"/>
  <c r="Q31" i="2"/>
  <c r="L31" i="107"/>
  <c r="AO31" i="107" s="1"/>
  <c r="Q43" i="2"/>
  <c r="AO39" i="107"/>
  <c r="L43" i="107"/>
  <c r="AN77" i="107"/>
  <c r="AN21" i="107"/>
  <c r="AE59" i="107"/>
  <c r="AJ59" i="2"/>
  <c r="AK59" i="10" s="1"/>
  <c r="AE94" i="107"/>
  <c r="AJ90" i="2"/>
  <c r="AK90" i="10" s="1"/>
  <c r="Y43" i="2"/>
  <c r="Z43" i="10" s="1"/>
  <c r="T43" i="107"/>
  <c r="AI184" i="107"/>
  <c r="AI183" i="107"/>
  <c r="AI185" i="107"/>
  <c r="AI182" i="107"/>
  <c r="AH113" i="107"/>
  <c r="AH117" i="107"/>
  <c r="AH120" i="107"/>
  <c r="AH118" i="107"/>
  <c r="AH115" i="107"/>
  <c r="AH112" i="107"/>
  <c r="AH116" i="107"/>
  <c r="AH114" i="107"/>
  <c r="AH119" i="107"/>
  <c r="AH111" i="107"/>
  <c r="AH121" i="107"/>
  <c r="AO82" i="107"/>
  <c r="Q85" i="2"/>
  <c r="S49" i="107"/>
  <c r="X49" i="2"/>
  <c r="Y49" i="10" s="1"/>
  <c r="W12" i="10"/>
  <c r="AI200" i="107"/>
  <c r="AI202" i="107"/>
  <c r="AI201" i="107"/>
  <c r="AI203" i="107"/>
  <c r="AO14" i="107"/>
  <c r="L18" i="107"/>
  <c r="AI250" i="107"/>
  <c r="AI251" i="107"/>
  <c r="AI249" i="107"/>
  <c r="AI248" i="107"/>
  <c r="Y132" i="107"/>
  <c r="Y485" i="107"/>
  <c r="AJ31" i="2"/>
  <c r="AK31" i="10" s="1"/>
  <c r="AE31" i="107"/>
  <c r="AO114" i="107"/>
  <c r="Q115" i="2"/>
  <c r="Q120" i="2"/>
  <c r="AO119" i="107"/>
  <c r="AN40" i="107"/>
  <c r="AI431" i="107"/>
  <c r="AI428" i="107"/>
  <c r="AI429" i="107"/>
  <c r="AI430" i="107"/>
  <c r="AJ138" i="2"/>
  <c r="AE144" i="107"/>
  <c r="AE487" i="107" s="1"/>
  <c r="AJ112" i="2"/>
  <c r="AK112" i="10" s="1"/>
  <c r="AE122" i="107"/>
  <c r="T12" i="10"/>
  <c r="AI71" i="107"/>
  <c r="AI69" i="107"/>
  <c r="AI68" i="107"/>
  <c r="AI67" i="107"/>
  <c r="AI70" i="107"/>
  <c r="Q100" i="2"/>
  <c r="AO98" i="107"/>
  <c r="AN28" i="107"/>
  <c r="Q80" i="2"/>
  <c r="AO77" i="107"/>
  <c r="AI322" i="107"/>
  <c r="AI323" i="107"/>
  <c r="AI320" i="107"/>
  <c r="AI321" i="107"/>
  <c r="AN98" i="107"/>
  <c r="AH39" i="107"/>
  <c r="AH42" i="107"/>
  <c r="AH41" i="107"/>
  <c r="AH40" i="107"/>
  <c r="L37" i="107"/>
  <c r="Q37" i="2"/>
  <c r="AO33" i="107"/>
  <c r="R11" i="13"/>
  <c r="AI195" i="107"/>
  <c r="AI197" i="107"/>
  <c r="AI194" i="107"/>
  <c r="AI196" i="107"/>
  <c r="AO29" i="107"/>
  <c r="Q33" i="2"/>
  <c r="AN100" i="107"/>
  <c r="AN67" i="107"/>
  <c r="AC79" i="107"/>
  <c r="AH77" i="2"/>
  <c r="AI77" i="10" s="1"/>
  <c r="AN57" i="107"/>
  <c r="AH98" i="2"/>
  <c r="AI98" i="10" s="1"/>
  <c r="AC101" i="107"/>
  <c r="U13" i="49"/>
  <c r="R13" i="8"/>
  <c r="W13" i="53"/>
  <c r="S14" i="8"/>
  <c r="V14" i="49"/>
  <c r="X14" i="53"/>
  <c r="T48" i="8"/>
  <c r="Y48" i="53"/>
  <c r="W48" i="49"/>
  <c r="R36" i="8"/>
  <c r="W36" i="53"/>
  <c r="U36" i="49"/>
  <c r="P292" i="107" l="1"/>
  <c r="P362" i="107"/>
  <c r="P278" i="107"/>
  <c r="AD287" i="107"/>
  <c r="AG215" i="107"/>
  <c r="AB197" i="107"/>
  <c r="P369" i="107"/>
  <c r="AG213" i="107"/>
  <c r="R227" i="107"/>
  <c r="AL278" i="107"/>
  <c r="R365" i="107"/>
  <c r="AG448" i="107"/>
  <c r="AB345" i="107"/>
  <c r="AA225" i="107"/>
  <c r="AF222" i="2" s="1"/>
  <c r="AF221" i="10" s="1"/>
  <c r="AL443" i="107"/>
  <c r="AG155" i="107"/>
  <c r="AG230" i="107"/>
  <c r="AM400" i="107"/>
  <c r="AG297" i="107"/>
  <c r="AL294" i="2" s="1"/>
  <c r="R226" i="107"/>
  <c r="AL425" i="107"/>
  <c r="AG296" i="107"/>
  <c r="AD221" i="107"/>
  <c r="H203" i="107" a="1"/>
  <c r="H203" i="107" s="1"/>
  <c r="AD387" i="107"/>
  <c r="AB400" i="107"/>
  <c r="AL308" i="107"/>
  <c r="P407" i="107"/>
  <c r="P382" i="107"/>
  <c r="AB219" i="107"/>
  <c r="AG216" i="2" s="1"/>
  <c r="AG215" i="10" s="1"/>
  <c r="AK292" i="107"/>
  <c r="AG323" i="107"/>
  <c r="AL358" i="107"/>
  <c r="P158" i="107"/>
  <c r="R446" i="107"/>
  <c r="AB202" i="107"/>
  <c r="AG298" i="107"/>
  <c r="AL295" i="2" s="1"/>
  <c r="AB196" i="107"/>
  <c r="AG411" i="107"/>
  <c r="AG424" i="107"/>
  <c r="AG233" i="107"/>
  <c r="AB278" i="107"/>
  <c r="AM449" i="107"/>
  <c r="AG423" i="107"/>
  <c r="AJ332" i="107"/>
  <c r="W209" i="107"/>
  <c r="Q278" i="107"/>
  <c r="Z254" i="107"/>
  <c r="P159" i="107"/>
  <c r="AG290" i="107"/>
  <c r="AB374" i="107"/>
  <c r="P410" i="107"/>
  <c r="AB305" i="107"/>
  <c r="H189" i="107" a="1"/>
  <c r="H189" i="107" s="1"/>
  <c r="AL345" i="107"/>
  <c r="AB286" i="107"/>
  <c r="AG308" i="107"/>
  <c r="R179" i="107"/>
  <c r="AK262" i="107"/>
  <c r="R316" i="107"/>
  <c r="AM254" i="107"/>
  <c r="AG388" i="107"/>
  <c r="W446" i="107"/>
  <c r="AD389" i="107"/>
  <c r="Z194" i="107"/>
  <c r="O153" i="107"/>
  <c r="X387" i="107"/>
  <c r="Q245" i="107"/>
  <c r="M245" i="107"/>
  <c r="Y419" i="107"/>
  <c r="O255" i="107"/>
  <c r="T252" i="2" s="1"/>
  <c r="V251" i="107"/>
  <c r="X165" i="107"/>
  <c r="AC162" i="2" s="1"/>
  <c r="AC335" i="107"/>
  <c r="AH332" i="2" s="1"/>
  <c r="M183" i="107"/>
  <c r="R180" i="2" s="1"/>
  <c r="AF334" i="107"/>
  <c r="AK331" i="2" s="1"/>
  <c r="T314" i="107"/>
  <c r="S208" i="107"/>
  <c r="X205" i="2" s="1"/>
  <c r="U314" i="107"/>
  <c r="Z311" i="2" s="1"/>
  <c r="W275" i="107"/>
  <c r="M447" i="107"/>
  <c r="AF424" i="107"/>
  <c r="N161" i="107"/>
  <c r="S179" i="107"/>
  <c r="AH387" i="107"/>
  <c r="AJ262" i="107"/>
  <c r="Z182" i="107"/>
  <c r="Z186" i="107" s="1"/>
  <c r="AD308" i="107"/>
  <c r="W202" i="107"/>
  <c r="Y208" i="107"/>
  <c r="AD205" i="2" s="1"/>
  <c r="AD204" i="10" s="1"/>
  <c r="V221" i="107"/>
  <c r="AJ422" i="107"/>
  <c r="Q315" i="107"/>
  <c r="V312" i="2" s="1"/>
  <c r="M243" i="107"/>
  <c r="R240" i="2" s="1"/>
  <c r="R239" i="10" s="1"/>
  <c r="M305" i="107"/>
  <c r="AB183" i="107"/>
  <c r="AG180" i="2" s="1"/>
  <c r="AG179" i="10" s="1"/>
  <c r="AB232" i="107"/>
  <c r="AB203" i="107"/>
  <c r="P389" i="107"/>
  <c r="R422" i="107"/>
  <c r="AL237" i="107"/>
  <c r="AM448" i="107"/>
  <c r="AL448" i="107"/>
  <c r="AL153" i="107"/>
  <c r="AG449" i="107"/>
  <c r="AB260" i="107"/>
  <c r="P440" i="107"/>
  <c r="AB304" i="107"/>
  <c r="P447" i="107"/>
  <c r="AB200" i="107"/>
  <c r="AG152" i="107"/>
  <c r="AB347" i="107"/>
  <c r="P449" i="107"/>
  <c r="AG321" i="107"/>
  <c r="AD370" i="107"/>
  <c r="W356" i="107"/>
  <c r="Q418" i="107"/>
  <c r="Z250" i="107"/>
  <c r="AE247" i="2" s="1"/>
  <c r="AE246" i="10" s="1"/>
  <c r="AB233" i="107"/>
  <c r="AG309" i="107"/>
  <c r="AL306" i="2" s="1"/>
  <c r="R177" i="107"/>
  <c r="P275" i="107"/>
  <c r="R237" i="107"/>
  <c r="P184" i="107"/>
  <c r="U181" i="2" s="1"/>
  <c r="AG212" i="107"/>
  <c r="AB429" i="107"/>
  <c r="AG188" i="107"/>
  <c r="R268" i="107"/>
  <c r="W265" i="2" s="1"/>
  <c r="W264" i="10" s="1"/>
  <c r="AB280" i="107"/>
  <c r="R302" i="107"/>
  <c r="AB413" i="107"/>
  <c r="AG377" i="107"/>
  <c r="AJ335" i="107"/>
  <c r="W200" i="107"/>
  <c r="Z249" i="107"/>
  <c r="AE246" i="2" s="1"/>
  <c r="AE245" i="10" s="1"/>
  <c r="O233" i="107"/>
  <c r="AJ328" i="107"/>
  <c r="Q352" i="107"/>
  <c r="M172" i="107"/>
  <c r="Y284" i="107"/>
  <c r="O308" i="107"/>
  <c r="AH279" i="107"/>
  <c r="X299" i="107"/>
  <c r="AC296" i="2" s="1"/>
  <c r="AC388" i="107"/>
  <c r="AA311" i="107"/>
  <c r="AF164" i="107"/>
  <c r="T395" i="107"/>
  <c r="S448" i="107"/>
  <c r="U323" i="107"/>
  <c r="W386" i="107"/>
  <c r="AA411" i="107"/>
  <c r="AF200" i="107"/>
  <c r="N170" i="107"/>
  <c r="S387" i="107"/>
  <c r="AH428" i="107"/>
  <c r="AJ224" i="107"/>
  <c r="Z404" i="107"/>
  <c r="AD351" i="107"/>
  <c r="Q412" i="107"/>
  <c r="Y370" i="107"/>
  <c r="V416" i="107"/>
  <c r="AJ356" i="107"/>
  <c r="Q350" i="107"/>
  <c r="M173" i="107"/>
  <c r="N263" i="107"/>
  <c r="O351" i="107"/>
  <c r="AH185" i="107"/>
  <c r="W245" i="107"/>
  <c r="M269" i="107"/>
  <c r="AF218" i="107"/>
  <c r="T278" i="107"/>
  <c r="V347" i="107"/>
  <c r="X344" i="107"/>
  <c r="W290" i="107"/>
  <c r="M446" i="107"/>
  <c r="AD447" i="107"/>
  <c r="Q411" i="107"/>
  <c r="Z416" i="107"/>
  <c r="O189" i="107"/>
  <c r="T186" i="2" s="1"/>
  <c r="Z333" i="107"/>
  <c r="AE330" i="2" s="1"/>
  <c r="AG431" i="107"/>
  <c r="R358" i="107"/>
  <c r="AB261" i="107"/>
  <c r="AG258" i="2" s="1"/>
  <c r="AG257" i="10" s="1"/>
  <c r="P200" i="107"/>
  <c r="R393" i="107"/>
  <c r="AB398" i="107"/>
  <c r="AL369" i="107"/>
  <c r="AK387" i="107"/>
  <c r="AB230" i="107"/>
  <c r="AG293" i="107"/>
  <c r="AB376" i="107"/>
  <c r="P411" i="107"/>
  <c r="AK338" i="107"/>
  <c r="AK230" i="107"/>
  <c r="AB263" i="107"/>
  <c r="AG299" i="107"/>
  <c r="AL296" i="2" s="1"/>
  <c r="AB195" i="107"/>
  <c r="AB399" i="107"/>
  <c r="AC317" i="107"/>
  <c r="W419" i="107"/>
  <c r="AD191" i="107"/>
  <c r="AI188" i="2" s="1"/>
  <c r="M381" i="107"/>
  <c r="Y308" i="107"/>
  <c r="AB225" i="107"/>
  <c r="AG222" i="2" s="1"/>
  <c r="P311" i="107"/>
  <c r="R413" i="107"/>
  <c r="P291" i="107"/>
  <c r="U288" i="2" s="1"/>
  <c r="R389" i="107"/>
  <c r="P425" i="107"/>
  <c r="AG422" i="107"/>
  <c r="AB311" i="107"/>
  <c r="P310" i="107"/>
  <c r="R287" i="107"/>
  <c r="AB346" i="107"/>
  <c r="AG345" i="107"/>
  <c r="AB368" i="107"/>
  <c r="AG287" i="107"/>
  <c r="AD350" i="107"/>
  <c r="W350" i="107"/>
  <c r="Y209" i="107"/>
  <c r="V153" i="107"/>
  <c r="AJ359" i="107"/>
  <c r="Q237" i="107"/>
  <c r="AA316" i="107"/>
  <c r="Y298" i="107"/>
  <c r="AD295" i="2" s="1"/>
  <c r="O441" i="107"/>
  <c r="AH167" i="107"/>
  <c r="X224" i="107"/>
  <c r="AE281" i="107"/>
  <c r="AA398" i="107"/>
  <c r="AF303" i="107"/>
  <c r="AK300" i="2" s="1"/>
  <c r="T279" i="107"/>
  <c r="V346" i="107"/>
  <c r="X345" i="107"/>
  <c r="W219" i="107"/>
  <c r="AB216" i="2" s="1"/>
  <c r="AB215" i="10" s="1"/>
  <c r="AA220" i="107"/>
  <c r="AF217" i="2" s="1"/>
  <c r="AF216" i="10" s="1"/>
  <c r="AF320" i="107"/>
  <c r="N178" i="107"/>
  <c r="V227" i="107"/>
  <c r="U400" i="107"/>
  <c r="Q359" i="107"/>
  <c r="Z172" i="107"/>
  <c r="Q291" i="107"/>
  <c r="V288" i="2" s="1"/>
  <c r="Q281" i="107"/>
  <c r="Y338" i="107"/>
  <c r="U440" i="107"/>
  <c r="AJ436" i="107"/>
  <c r="Q238" i="107"/>
  <c r="AA317" i="107"/>
  <c r="N290" i="107"/>
  <c r="S303" i="107"/>
  <c r="X300" i="2" s="1"/>
  <c r="U341" i="107"/>
  <c r="Q424" i="107"/>
  <c r="M213" i="107"/>
  <c r="AF335" i="107"/>
  <c r="AK332" i="2" s="1"/>
  <c r="O419" i="107"/>
  <c r="V359" i="107"/>
  <c r="X352" i="107"/>
  <c r="Q257" i="107"/>
  <c r="AA412" i="107"/>
  <c r="AD219" i="107"/>
  <c r="AI216" i="2" s="1"/>
  <c r="AI215" i="10" s="1"/>
  <c r="Q279" i="107"/>
  <c r="Z257" i="107"/>
  <c r="Z258" i="107" s="1"/>
  <c r="P321" i="107"/>
  <c r="AL449" i="107"/>
  <c r="R245" i="107"/>
  <c r="AB377" i="107"/>
  <c r="AL302" i="107"/>
  <c r="R375" i="107"/>
  <c r="AB314" i="107"/>
  <c r="AG184" i="107"/>
  <c r="AL181" i="2" s="1"/>
  <c r="AL180" i="10" s="1"/>
  <c r="AL352" i="107"/>
  <c r="AB227" i="107"/>
  <c r="AG310" i="107"/>
  <c r="R292" i="107"/>
  <c r="P273" i="107"/>
  <c r="U270" i="2" s="1"/>
  <c r="U269" i="10" s="1"/>
  <c r="R425" i="107"/>
  <c r="AB401" i="107"/>
  <c r="AB375" i="107"/>
  <c r="AB378" i="107" s="1"/>
  <c r="P443" i="107"/>
  <c r="AB302" i="107"/>
  <c r="AG299" i="2" s="1"/>
  <c r="AB316" i="107"/>
  <c r="AH311" i="107"/>
  <c r="AD244" i="107"/>
  <c r="AD417" i="107"/>
  <c r="M233" i="107"/>
  <c r="AM381" i="107"/>
  <c r="AB405" i="107"/>
  <c r="P177" i="107"/>
  <c r="R159" i="107"/>
  <c r="AM255" i="107"/>
  <c r="R363" i="107"/>
  <c r="AB410" i="107"/>
  <c r="AG320" i="107"/>
  <c r="R371" i="107"/>
  <c r="P179" i="107"/>
  <c r="AG238" i="107"/>
  <c r="AB194" i="107"/>
  <c r="AG358" i="107"/>
  <c r="AB185" i="107"/>
  <c r="AG182" i="2" s="1"/>
  <c r="AG181" i="10" s="1"/>
  <c r="AG428" i="107"/>
  <c r="Q290" i="107"/>
  <c r="Q273" i="107"/>
  <c r="V270" i="2" s="1"/>
  <c r="V269" i="10" s="1"/>
  <c r="Y369" i="107"/>
  <c r="V418" i="107"/>
  <c r="AJ437" i="107"/>
  <c r="AC411" i="107"/>
  <c r="AA286" i="107"/>
  <c r="N292" i="107"/>
  <c r="O350" i="107"/>
  <c r="AH184" i="107"/>
  <c r="AJ244" i="107"/>
  <c r="AE320" i="107"/>
  <c r="Z443" i="107"/>
  <c r="Y365" i="107"/>
  <c r="O417" i="107"/>
  <c r="V356" i="107"/>
  <c r="X353" i="107"/>
  <c r="Q153" i="107"/>
  <c r="AA434" i="107"/>
  <c r="Y279" i="107"/>
  <c r="O164" i="107"/>
  <c r="V380" i="107"/>
  <c r="U425" i="107"/>
  <c r="M263" i="107"/>
  <c r="Z321" i="107"/>
  <c r="Q287" i="107"/>
  <c r="Q363" i="107"/>
  <c r="N333" i="107"/>
  <c r="S330" i="2" s="1"/>
  <c r="U280" i="107"/>
  <c r="AD431" i="107"/>
  <c r="AC410" i="107"/>
  <c r="AA284" i="107"/>
  <c r="N236" i="107"/>
  <c r="S287" i="107"/>
  <c r="U255" i="107"/>
  <c r="Z252" i="2" s="1"/>
  <c r="Z251" i="10" s="1"/>
  <c r="AC449" i="107"/>
  <c r="M329" i="107"/>
  <c r="AF167" i="107"/>
  <c r="O291" i="107"/>
  <c r="T288" i="2" s="1"/>
  <c r="V323" i="107"/>
  <c r="AJ340" i="107"/>
  <c r="Q155" i="107"/>
  <c r="AA219" i="107"/>
  <c r="AF216" i="2" s="1"/>
  <c r="AF215" i="10" s="1"/>
  <c r="AD309" i="107"/>
  <c r="AI306" i="2" s="1"/>
  <c r="Q362" i="107"/>
  <c r="R188" i="107"/>
  <c r="AK377" i="107"/>
  <c r="R190" i="107"/>
  <c r="W187" i="2" s="1"/>
  <c r="R290" i="107"/>
  <c r="AM382" i="107"/>
  <c r="AG203" i="107"/>
  <c r="R196" i="107"/>
  <c r="AG268" i="107"/>
  <c r="AL265" i="2" s="1"/>
  <c r="AL264" i="10" s="1"/>
  <c r="AM399" i="107"/>
  <c r="AB406" i="107"/>
  <c r="P416" i="107"/>
  <c r="R412" i="107"/>
  <c r="P290" i="107"/>
  <c r="R392" i="107"/>
  <c r="AB315" i="107"/>
  <c r="AG312" i="2" s="1"/>
  <c r="R178" i="107"/>
  <c r="P413" i="107"/>
  <c r="R423" i="107"/>
  <c r="AL230" i="107"/>
  <c r="S346" i="107"/>
  <c r="W437" i="107"/>
  <c r="AD329" i="107"/>
  <c r="M220" i="107"/>
  <c r="R217" i="2" s="1"/>
  <c r="R216" i="10" s="1"/>
  <c r="AK353" i="107"/>
  <c r="R370" i="107"/>
  <c r="AL386" i="107"/>
  <c r="AL346" i="107"/>
  <c r="AK232" i="107"/>
  <c r="R317" i="107"/>
  <c r="AB370" i="107"/>
  <c r="P399" i="107"/>
  <c r="R203" i="107"/>
  <c r="AB448" i="107"/>
  <c r="P441" i="107"/>
  <c r="AB303" i="107"/>
  <c r="AG300" i="2" s="1"/>
  <c r="AG225" i="107"/>
  <c r="AL222" i="2" s="1"/>
  <c r="AL221" i="10" s="1"/>
  <c r="R335" i="107"/>
  <c r="W332" i="2" s="1"/>
  <c r="AM212" i="107"/>
  <c r="Q284" i="107"/>
  <c r="Q417" i="107"/>
  <c r="Y339" i="107"/>
  <c r="U443" i="107"/>
  <c r="AD377" i="107"/>
  <c r="AC261" i="107"/>
  <c r="AH258" i="2" s="1"/>
  <c r="AH257" i="10" s="1"/>
  <c r="Z161" i="107"/>
  <c r="Z162" i="107" s="1"/>
  <c r="N237" i="107"/>
  <c r="S305" i="107"/>
  <c r="U219" i="107"/>
  <c r="Z216" i="2" s="1"/>
  <c r="Z215" i="10" s="1"/>
  <c r="AD303" i="107"/>
  <c r="AI300" i="2" s="1"/>
  <c r="AE273" i="107"/>
  <c r="AJ270" i="2" s="1"/>
  <c r="AJ269" i="10" s="1"/>
  <c r="Z220" i="107"/>
  <c r="AE217" i="2" s="1"/>
  <c r="AE216" i="10" s="1"/>
  <c r="Y202" i="107"/>
  <c r="O293" i="107"/>
  <c r="V322" i="107"/>
  <c r="AJ339" i="107"/>
  <c r="AE405" i="107"/>
  <c r="AA383" i="107"/>
  <c r="Y422" i="107"/>
  <c r="O244" i="107"/>
  <c r="V191" i="107"/>
  <c r="X274" i="107"/>
  <c r="AC271" i="2" s="1"/>
  <c r="AC270" i="10" s="1"/>
  <c r="M161" i="107"/>
  <c r="AF328" i="107"/>
  <c r="AK325" i="2" s="1"/>
  <c r="W357" i="107"/>
  <c r="AB354" i="2" s="1"/>
  <c r="M280" i="107"/>
  <c r="N352" i="107"/>
  <c r="U347" i="107"/>
  <c r="W392" i="107"/>
  <c r="AC262" i="107"/>
  <c r="Z188" i="107"/>
  <c r="T261" i="107"/>
  <c r="Y258" i="2" s="1"/>
  <c r="Y257" i="10" s="1"/>
  <c r="V387" i="107"/>
  <c r="X335" i="107"/>
  <c r="AC332" i="2" s="1"/>
  <c r="AC435" i="107"/>
  <c r="M182" i="107"/>
  <c r="Y352" i="107"/>
  <c r="O176" i="107"/>
  <c r="T173" i="2" s="1"/>
  <c r="AH293" i="107"/>
  <c r="AD359" i="107"/>
  <c r="AE406" i="107"/>
  <c r="AA436" i="107"/>
  <c r="AA438" i="107" s="1"/>
  <c r="W436" i="107"/>
  <c r="AB262" i="107"/>
  <c r="P370" i="107"/>
  <c r="AG275" i="107"/>
  <c r="R411" i="107"/>
  <c r="AB188" i="107"/>
  <c r="AG410" i="107"/>
  <c r="R225" i="107"/>
  <c r="W222" i="2" s="1"/>
  <c r="AG335" i="107"/>
  <c r="AL332" i="2" s="1"/>
  <c r="AM392" i="107"/>
  <c r="AK341" i="107"/>
  <c r="P406" i="107"/>
  <c r="R158" i="107"/>
  <c r="AM434" i="107"/>
  <c r="R377" i="107"/>
  <c r="R334" i="107"/>
  <c r="W331" i="2" s="1"/>
  <c r="R410" i="107"/>
  <c r="P274" i="107"/>
  <c r="U271" i="2" s="1"/>
  <c r="U270" i="10" s="1"/>
  <c r="R395" i="107"/>
  <c r="R333" i="107"/>
  <c r="W330" i="2" s="1"/>
  <c r="AJ219" i="107"/>
  <c r="Q293" i="107"/>
  <c r="AD332" i="107"/>
  <c r="AA209" i="107"/>
  <c r="AK440" i="107"/>
  <c r="R200" i="107"/>
  <c r="AB447" i="107"/>
  <c r="AG239" i="107"/>
  <c r="AB281" i="107"/>
  <c r="R304" i="107"/>
  <c r="R332" i="107"/>
  <c r="P323" i="107"/>
  <c r="R449" i="107"/>
  <c r="AB250" i="107"/>
  <c r="AG247" i="2" s="1"/>
  <c r="AG246" i="10" s="1"/>
  <c r="P412" i="107"/>
  <c r="R238" i="107"/>
  <c r="AM358" i="107"/>
  <c r="R345" i="107"/>
  <c r="AH308" i="107"/>
  <c r="AJ305" i="107"/>
  <c r="Q190" i="107"/>
  <c r="V187" i="2" s="1"/>
  <c r="N332" i="107"/>
  <c r="U278" i="107"/>
  <c r="AD428" i="107"/>
  <c r="AD432" i="107" s="1"/>
  <c r="AE376" i="107"/>
  <c r="Z351" i="107"/>
  <c r="T262" i="107"/>
  <c r="S165" i="107"/>
  <c r="X162" i="2" s="1"/>
  <c r="U340" i="107"/>
  <c r="Q422" i="107"/>
  <c r="AE227" i="107"/>
  <c r="Z212" i="107"/>
  <c r="Z216" i="107" s="1"/>
  <c r="Y435" i="107"/>
  <c r="O179" i="107"/>
  <c r="AH290" i="107"/>
  <c r="AD356" i="107"/>
  <c r="AE388" i="107"/>
  <c r="Z377" i="107"/>
  <c r="Y197" i="107"/>
  <c r="O315" i="107"/>
  <c r="T312" i="2" s="1"/>
  <c r="V292" i="107"/>
  <c r="X369" i="107"/>
  <c r="AA291" i="107"/>
  <c r="AF288" i="2" s="1"/>
  <c r="AH310" i="107"/>
  <c r="AD190" i="107"/>
  <c r="AI187" i="2" s="1"/>
  <c r="AA207" i="107"/>
  <c r="AF204" i="2" s="1"/>
  <c r="AF203" i="10" s="1"/>
  <c r="N254" i="107"/>
  <c r="X159" i="107"/>
  <c r="X162" i="107" s="1"/>
  <c r="W399" i="107"/>
  <c r="AE375" i="107"/>
  <c r="Z350" i="107"/>
  <c r="T293" i="107"/>
  <c r="V428" i="107"/>
  <c r="X164" i="107"/>
  <c r="AC333" i="107"/>
  <c r="AH330" i="2" s="1"/>
  <c r="AA308" i="107"/>
  <c r="AA312" i="107" s="1"/>
  <c r="Y434" i="107"/>
  <c r="O209" i="107"/>
  <c r="AH154" i="107"/>
  <c r="AJ237" i="107"/>
  <c r="AJ240" i="107" s="1"/>
  <c r="AE389" i="107"/>
  <c r="AA380" i="107"/>
  <c r="AD161" i="107"/>
  <c r="M219" i="107"/>
  <c r="R216" i="2" s="1"/>
  <c r="R215" i="10" s="1"/>
  <c r="N334" i="107"/>
  <c r="S331" i="2" s="1"/>
  <c r="V417" i="107"/>
  <c r="AM161" i="107"/>
  <c r="AG425" i="107"/>
  <c r="AG426" i="107" s="1"/>
  <c r="AG195" i="107"/>
  <c r="AL152" i="107"/>
  <c r="AG214" i="107"/>
  <c r="AG251" i="107"/>
  <c r="AL248" i="2" s="1"/>
  <c r="AL247" i="10" s="1"/>
  <c r="R329" i="107"/>
  <c r="AB155" i="107"/>
  <c r="W351" i="107"/>
  <c r="AG201" i="107"/>
  <c r="AG200" i="107"/>
  <c r="AL197" i="2" s="1"/>
  <c r="AL196" i="10" s="1"/>
  <c r="R356" i="107"/>
  <c r="P209" i="107"/>
  <c r="P160" i="107"/>
  <c r="AF236" i="107"/>
  <c r="P272" i="107"/>
  <c r="U269" i="2" s="1"/>
  <c r="U268" i="10" s="1"/>
  <c r="R347" i="107"/>
  <c r="AB251" i="107"/>
  <c r="AG248" i="2" s="1"/>
  <c r="AG247" i="10" s="1"/>
  <c r="W203" i="107"/>
  <c r="R374" i="107"/>
  <c r="AL279" i="107"/>
  <c r="R428" i="107"/>
  <c r="P446" i="107"/>
  <c r="P279" i="107"/>
  <c r="AM422" i="107"/>
  <c r="AG226" i="107"/>
  <c r="AG446" i="107"/>
  <c r="AJ412" i="107"/>
  <c r="AL236" i="107"/>
  <c r="AB344" i="107"/>
  <c r="AG341" i="2" s="1"/>
  <c r="P281" i="107"/>
  <c r="AB238" i="107"/>
  <c r="AL344" i="107"/>
  <c r="AB152" i="107"/>
  <c r="AG357" i="107"/>
  <c r="AL354" i="2" s="1"/>
  <c r="R448" i="107"/>
  <c r="Q285" i="107"/>
  <c r="P293" i="107"/>
  <c r="AB279" i="107"/>
  <c r="P371" i="107"/>
  <c r="AB177" i="107"/>
  <c r="P202" i="107"/>
  <c r="R29" i="52"/>
  <c r="S29" i="52" s="1"/>
  <c r="Q29" i="8"/>
  <c r="R29" i="8" s="1"/>
  <c r="R71" i="52"/>
  <c r="S40" i="8"/>
  <c r="Y40" i="53" s="1"/>
  <c r="R59" i="52"/>
  <c r="R84" i="52"/>
  <c r="W375" i="107"/>
  <c r="R326" i="107"/>
  <c r="W323" i="2" s="1"/>
  <c r="R75" i="52"/>
  <c r="H440" i="107" a="1"/>
  <c r="H440" i="107" s="1"/>
  <c r="AB317" i="107"/>
  <c r="R376" i="107"/>
  <c r="P387" i="107"/>
  <c r="AB201" i="107"/>
  <c r="R242" i="107"/>
  <c r="W239" i="2" s="1"/>
  <c r="W238" i="10" s="1"/>
  <c r="P400" i="107"/>
  <c r="Z196" i="107"/>
  <c r="Q189" i="107"/>
  <c r="V186" i="2" s="1"/>
  <c r="AD251" i="107"/>
  <c r="AI248" i="2" s="1"/>
  <c r="AI247" i="10" s="1"/>
  <c r="AD352" i="107"/>
  <c r="AB371" i="107"/>
  <c r="R394" i="107"/>
  <c r="R396" i="107" s="1"/>
  <c r="P383" i="107"/>
  <c r="P404" i="107"/>
  <c r="R357" i="107"/>
  <c r="W354" i="2" s="1"/>
  <c r="P393" i="107"/>
  <c r="Z417" i="107"/>
  <c r="Q365" i="107"/>
  <c r="AD176" i="107"/>
  <c r="AI173" i="2" s="1"/>
  <c r="AD311" i="107"/>
  <c r="P208" i="107"/>
  <c r="U205" i="2" s="1"/>
  <c r="AG231" i="107"/>
  <c r="P418" i="107"/>
  <c r="R430" i="107"/>
  <c r="AM440" i="107"/>
  <c r="AG285" i="107"/>
  <c r="P207" i="107"/>
  <c r="U204" i="2" s="1"/>
  <c r="R424" i="107"/>
  <c r="AG154" i="107"/>
  <c r="P419" i="107"/>
  <c r="R431" i="107"/>
  <c r="P357" i="107"/>
  <c r="U354" i="2" s="1"/>
  <c r="AA424" i="107"/>
  <c r="Q400" i="107"/>
  <c r="AD434" i="107"/>
  <c r="AD438" i="107" s="1"/>
  <c r="AJ380" i="107"/>
  <c r="P422" i="107"/>
  <c r="R161" i="107"/>
  <c r="AM441" i="107"/>
  <c r="AB407" i="107"/>
  <c r="H441" i="107" a="1"/>
  <c r="H441" i="107" s="1"/>
  <c r="AG375" i="107"/>
  <c r="P448" i="107"/>
  <c r="AB221" i="107"/>
  <c r="AG232" i="107"/>
  <c r="AG191" i="107"/>
  <c r="AL188" i="2" s="1"/>
  <c r="AL187" i="10" s="1"/>
  <c r="AB308" i="107"/>
  <c r="AG305" i="2" s="1"/>
  <c r="AK407" i="107"/>
  <c r="AA431" i="107"/>
  <c r="Q275" i="107"/>
  <c r="Q446" i="107"/>
  <c r="W448" i="107"/>
  <c r="P183" i="107"/>
  <c r="U180" i="2" s="1"/>
  <c r="AB226" i="107"/>
  <c r="AK351" i="107"/>
  <c r="AG387" i="107"/>
  <c r="AG412" i="107"/>
  <c r="AB237" i="107"/>
  <c r="R286" i="107"/>
  <c r="AG197" i="107"/>
  <c r="AB428" i="107"/>
  <c r="AL424" i="107"/>
  <c r="AA232" i="107"/>
  <c r="Q413" i="107"/>
  <c r="W411" i="107"/>
  <c r="AF238" i="107"/>
  <c r="R388" i="107"/>
  <c r="AL357" i="107"/>
  <c r="R224" i="107"/>
  <c r="AG202" i="107"/>
  <c r="AB178" i="107"/>
  <c r="R266" i="107"/>
  <c r="AG250" i="107"/>
  <c r="AL247" i="2" s="1"/>
  <c r="AL246" i="10" s="1"/>
  <c r="AB285" i="107"/>
  <c r="AL446" i="107"/>
  <c r="AA200" i="107"/>
  <c r="W382" i="107"/>
  <c r="AD159" i="107"/>
  <c r="AG286" i="107"/>
  <c r="AB176" i="107"/>
  <c r="R197" i="107"/>
  <c r="AG344" i="107"/>
  <c r="AB191" i="107"/>
  <c r="AG188" i="2" s="1"/>
  <c r="R293" i="107"/>
  <c r="AG273" i="107"/>
  <c r="AL270" i="2" s="1"/>
  <c r="AL269" i="10" s="1"/>
  <c r="P363" i="107"/>
  <c r="AL359" i="107"/>
  <c r="M281" i="107"/>
  <c r="W177" i="107"/>
  <c r="AD152" i="107"/>
  <c r="AG376" i="107"/>
  <c r="Z423" i="107"/>
  <c r="Z426" i="107" s="1"/>
  <c r="AE251" i="107"/>
  <c r="AJ248" i="2" s="1"/>
  <c r="AJ247" i="10" s="1"/>
  <c r="AB412" i="107"/>
  <c r="R239" i="107"/>
  <c r="AA238" i="107"/>
  <c r="AJ296" i="107"/>
  <c r="AJ300" i="107" s="1"/>
  <c r="AG429" i="107"/>
  <c r="AL304" i="107"/>
  <c r="AB220" i="107"/>
  <c r="AG217" i="2" s="1"/>
  <c r="AG216" i="10" s="1"/>
  <c r="M387" i="107"/>
  <c r="AK290" i="107"/>
  <c r="AG236" i="107"/>
  <c r="AL233" i="2" s="1"/>
  <c r="AL232" i="10" s="1"/>
  <c r="AJ304" i="107"/>
  <c r="AD448" i="107"/>
  <c r="R346" i="107"/>
  <c r="AG356" i="107"/>
  <c r="AL353" i="2" s="1"/>
  <c r="AF302" i="107"/>
  <c r="Q225" i="107"/>
  <c r="V222" i="2" s="1"/>
  <c r="AJ404" i="107"/>
  <c r="R195" i="107"/>
  <c r="R315" i="107"/>
  <c r="W312" i="2" s="1"/>
  <c r="Z177" i="107"/>
  <c r="Z180" i="107" s="1"/>
  <c r="AB182" i="107"/>
  <c r="AG179" i="2" s="1"/>
  <c r="AG178" i="10" s="1"/>
  <c r="AG347" i="107"/>
  <c r="P386" i="107"/>
  <c r="AC446" i="107"/>
  <c r="V40" i="49"/>
  <c r="R364" i="107"/>
  <c r="R284" i="107"/>
  <c r="W281" i="2" s="1"/>
  <c r="S76" i="8"/>
  <c r="T51" i="52"/>
  <c r="S32" i="8"/>
  <c r="S20" i="8"/>
  <c r="T23" i="52"/>
  <c r="S28" i="8"/>
  <c r="W28" i="49" s="1"/>
  <c r="S25" i="8"/>
  <c r="W18" i="53"/>
  <c r="X40" i="53"/>
  <c r="T14" i="52"/>
  <c r="V76" i="49"/>
  <c r="X76" i="53"/>
  <c r="T68" i="8"/>
  <c r="R81" i="52"/>
  <c r="AB190" i="107"/>
  <c r="AG187" i="2" s="1"/>
  <c r="AF332" i="107"/>
  <c r="AK329" i="2" s="1"/>
  <c r="M266" i="107"/>
  <c r="AF219" i="107"/>
  <c r="AK216" i="2" s="1"/>
  <c r="AK215" i="10" s="1"/>
  <c r="AE279" i="107"/>
  <c r="AC352" i="107"/>
  <c r="X177" i="107"/>
  <c r="X180" i="107" s="1"/>
  <c r="R269" i="107"/>
  <c r="M185" i="107"/>
  <c r="R182" i="2" s="1"/>
  <c r="U339" i="107"/>
  <c r="AG413" i="107"/>
  <c r="AB236" i="107"/>
  <c r="R291" i="107"/>
  <c r="W288" i="2" s="1"/>
  <c r="M328" i="107"/>
  <c r="R325" i="2" s="1"/>
  <c r="AH182" i="107"/>
  <c r="H8" i="128"/>
  <c r="G10" i="128"/>
  <c r="F8" i="131"/>
  <c r="G8" i="129"/>
  <c r="F10" i="129"/>
  <c r="I26" i="128"/>
  <c r="Y26" i="128"/>
  <c r="B22" i="132" s="1"/>
  <c r="H9" i="128"/>
  <c r="F9" i="131"/>
  <c r="H19" i="128"/>
  <c r="F19" i="131"/>
  <c r="H18" i="129"/>
  <c r="G26" i="129"/>
  <c r="X26" i="129" s="1"/>
  <c r="B23" i="132" s="1"/>
  <c r="X18" i="129"/>
  <c r="F14" i="131"/>
  <c r="H14" i="128"/>
  <c r="E20" i="131"/>
  <c r="G20" i="128"/>
  <c r="H18" i="128"/>
  <c r="F19" i="129"/>
  <c r="E20" i="129"/>
  <c r="AO25" i="107"/>
  <c r="AN49" i="107"/>
  <c r="AN54" i="107"/>
  <c r="AO37" i="107"/>
  <c r="AO94" i="107"/>
  <c r="AO49" i="107"/>
  <c r="W68" i="49"/>
  <c r="AN12" i="107"/>
  <c r="AO101" i="107"/>
  <c r="X25" i="53"/>
  <c r="S132" i="107"/>
  <c r="AO86" i="107"/>
  <c r="T40" i="52"/>
  <c r="AH54" i="107"/>
  <c r="AO12" i="107"/>
  <c r="AA133" i="107"/>
  <c r="AA486" i="107" s="1"/>
  <c r="AA496" i="107" s="1"/>
  <c r="AN37" i="107"/>
  <c r="AO79" i="107"/>
  <c r="R21" i="52"/>
  <c r="R49" i="52"/>
  <c r="AF357" i="107"/>
  <c r="AK354" i="2" s="1"/>
  <c r="AO122" i="107"/>
  <c r="AO109" i="107"/>
  <c r="R50" i="52"/>
  <c r="AH37" i="107"/>
  <c r="B51" i="6"/>
  <c r="P133" i="107"/>
  <c r="P486" i="107" s="1"/>
  <c r="P496" i="107" s="1"/>
  <c r="AG386" i="107"/>
  <c r="AG224" i="107"/>
  <c r="AL221" i="2" s="1"/>
  <c r="AL220" i="10" s="1"/>
  <c r="P203" i="107"/>
  <c r="AA374" i="107"/>
  <c r="Q244" i="107"/>
  <c r="Q246" i="107" s="1"/>
  <c r="V184" i="107"/>
  <c r="AA181" i="2" s="1"/>
  <c r="V308" i="107"/>
  <c r="AA305" i="2" s="1"/>
  <c r="T302" i="107"/>
  <c r="Y299" i="2" s="1"/>
  <c r="AH109" i="107"/>
  <c r="N238" i="107"/>
  <c r="N240" i="107" s="1"/>
  <c r="AH49" i="107"/>
  <c r="I164" i="101"/>
  <c r="I166" i="101" s="1"/>
  <c r="I169" i="101" s="1"/>
  <c r="Q249" i="101"/>
  <c r="Z378" i="107"/>
  <c r="AB408" i="107"/>
  <c r="AJ357" i="107"/>
  <c r="AJ360" i="107" s="1"/>
  <c r="AH59" i="107"/>
  <c r="AI54" i="107"/>
  <c r="AH480" i="107"/>
  <c r="M133" i="107"/>
  <c r="M486" i="107" s="1"/>
  <c r="M496" i="107" s="1"/>
  <c r="N133" i="107"/>
  <c r="N486" i="107" s="1"/>
  <c r="N496" i="107" s="1"/>
  <c r="AH130" i="107"/>
  <c r="AN122" i="107"/>
  <c r="AG450" i="107"/>
  <c r="T350" i="107"/>
  <c r="T354" i="107" s="1"/>
  <c r="W244" i="107"/>
  <c r="W246" i="107" s="1"/>
  <c r="T221" i="107"/>
  <c r="T222" i="107" s="1"/>
  <c r="AC322" i="107"/>
  <c r="AC324" i="107" s="1"/>
  <c r="U218" i="107"/>
  <c r="Z215" i="2" s="1"/>
  <c r="Z214" i="10" s="1"/>
  <c r="T260" i="107"/>
  <c r="T264" i="107" s="1"/>
  <c r="O232" i="107"/>
  <c r="O234" i="107" s="1"/>
  <c r="T25" i="52"/>
  <c r="AC485" i="107"/>
  <c r="AN485" i="107" s="1"/>
  <c r="AC132" i="107"/>
  <c r="AN132" i="107" s="1"/>
  <c r="AF166" i="107"/>
  <c r="AE358" i="107"/>
  <c r="AE360" i="107" s="1"/>
  <c r="AH165" i="107"/>
  <c r="AH168" i="107" s="1"/>
  <c r="N293" i="107"/>
  <c r="N294" i="107" s="1"/>
  <c r="AE428" i="107"/>
  <c r="AE432" i="107" s="1"/>
  <c r="AH411" i="107"/>
  <c r="AH414" i="107" s="1"/>
  <c r="N262" i="107"/>
  <c r="N264" i="107" s="1"/>
  <c r="Y380" i="107"/>
  <c r="Y384" i="107" s="1"/>
  <c r="R12" i="13"/>
  <c r="S12" i="13" s="1"/>
  <c r="AH94" i="107"/>
  <c r="AC437" i="107"/>
  <c r="AC438" i="107" s="1"/>
  <c r="V393" i="107"/>
  <c r="Z352" i="107"/>
  <c r="Z354" i="107" s="1"/>
  <c r="AO72" i="107"/>
  <c r="V238" i="107"/>
  <c r="V240" i="107" s="1"/>
  <c r="AA244" i="107"/>
  <c r="AA246" i="107" s="1"/>
  <c r="R303" i="107"/>
  <c r="W300" i="2" s="1"/>
  <c r="P381" i="107"/>
  <c r="AA321" i="107"/>
  <c r="AA324" i="107" s="1"/>
  <c r="Q425" i="107"/>
  <c r="Q426" i="107" s="1"/>
  <c r="S190" i="107"/>
  <c r="X187" i="2" s="1"/>
  <c r="AA351" i="107"/>
  <c r="AN351" i="107" s="1"/>
  <c r="X244" i="107"/>
  <c r="X246" i="107" s="1"/>
  <c r="S285" i="107"/>
  <c r="AF309" i="107"/>
  <c r="AK306" i="2" s="1"/>
  <c r="AE353" i="107"/>
  <c r="AE354" i="107" s="1"/>
  <c r="AD262" i="107"/>
  <c r="AD264" i="107" s="1"/>
  <c r="U279" i="107"/>
  <c r="U282" i="107" s="1"/>
  <c r="Z419" i="107"/>
  <c r="AE296" i="107"/>
  <c r="AJ293" i="2" s="1"/>
  <c r="AD380" i="107"/>
  <c r="AD384" i="107" s="1"/>
  <c r="V220" i="107"/>
  <c r="AA217" i="2" s="1"/>
  <c r="AA216" i="10" s="1"/>
  <c r="AA429" i="107"/>
  <c r="Y396" i="107"/>
  <c r="O237" i="107"/>
  <c r="O240" i="107" s="1"/>
  <c r="AF177" i="107"/>
  <c r="AF180" i="107" s="1"/>
  <c r="AE262" i="107"/>
  <c r="AE264" i="107" s="1"/>
  <c r="AD374" i="107"/>
  <c r="AD378" i="107" s="1"/>
  <c r="V152" i="107"/>
  <c r="V156" i="107" s="1"/>
  <c r="AD416" i="107"/>
  <c r="AD420" i="107" s="1"/>
  <c r="Z303" i="107"/>
  <c r="AE300" i="2" s="1"/>
  <c r="AE160" i="107"/>
  <c r="AE162" i="107" s="1"/>
  <c r="AJ434" i="107"/>
  <c r="O215" i="107"/>
  <c r="O216" i="107" s="1"/>
  <c r="Q447" i="107"/>
  <c r="Z189" i="107"/>
  <c r="AE186" i="2" s="1"/>
  <c r="Q236" i="107"/>
  <c r="V233" i="2" s="1"/>
  <c r="V232" i="10" s="1"/>
  <c r="AJ425" i="107"/>
  <c r="AJ426" i="107" s="1"/>
  <c r="O190" i="107"/>
  <c r="T187" i="2" s="1"/>
  <c r="Z410" i="107"/>
  <c r="Z414" i="107" s="1"/>
  <c r="Q353" i="107"/>
  <c r="Q354" i="107" s="1"/>
  <c r="X194" i="107"/>
  <c r="AC191" i="2" s="1"/>
  <c r="O394" i="107"/>
  <c r="O396" i="107" s="1"/>
  <c r="Q314" i="107"/>
  <c r="Q318" i="107" s="1"/>
  <c r="X437" i="107"/>
  <c r="X438" i="107" s="1"/>
  <c r="N189" i="107"/>
  <c r="S186" i="2" s="1"/>
  <c r="X358" i="107"/>
  <c r="Y245" i="107"/>
  <c r="Y246" i="107" s="1"/>
  <c r="M171" i="107"/>
  <c r="W189" i="107"/>
  <c r="AB186" i="2" s="1"/>
  <c r="X152" i="107"/>
  <c r="Y207" i="107"/>
  <c r="AD204" i="2" s="1"/>
  <c r="AD203" i="10" s="1"/>
  <c r="M242" i="107"/>
  <c r="M246" i="107" s="1"/>
  <c r="W425" i="107"/>
  <c r="W426" i="107" s="1"/>
  <c r="U202" i="107"/>
  <c r="U204" i="107" s="1"/>
  <c r="Z334" i="107"/>
  <c r="AE331" i="2" s="1"/>
  <c r="AJ394" i="107"/>
  <c r="AJ396" i="107" s="1"/>
  <c r="S365" i="107"/>
  <c r="Y431" i="107"/>
  <c r="Y432" i="107" s="1"/>
  <c r="M321" i="107"/>
  <c r="M324" i="107" s="1"/>
  <c r="W304" i="107"/>
  <c r="W306" i="107" s="1"/>
  <c r="U275" i="107"/>
  <c r="U276" i="107" s="1"/>
  <c r="Z197" i="107"/>
  <c r="R77" i="52"/>
  <c r="X20" i="53"/>
  <c r="V20" i="49"/>
  <c r="W402" i="107"/>
  <c r="Y68" i="53"/>
  <c r="AO43" i="107"/>
  <c r="V25" i="49"/>
  <c r="V28" i="49"/>
  <c r="AH86" i="107"/>
  <c r="R18" i="8"/>
  <c r="X28" i="53"/>
  <c r="U18" i="49"/>
  <c r="V32" i="49"/>
  <c r="X32" i="53"/>
  <c r="AN94" i="107"/>
  <c r="AA420" i="107"/>
  <c r="T156" i="107"/>
  <c r="R80" i="52"/>
  <c r="Z156" i="107"/>
  <c r="M378" i="107"/>
  <c r="AE438" i="107"/>
  <c r="AH79" i="107"/>
  <c r="AB282" i="107"/>
  <c r="W179" i="107"/>
  <c r="P238" i="107"/>
  <c r="AA233" i="107"/>
  <c r="AA203" i="107"/>
  <c r="M304" i="107"/>
  <c r="M383" i="107"/>
  <c r="M384" i="107" s="1"/>
  <c r="Q401" i="107"/>
  <c r="Q402" i="107" s="1"/>
  <c r="S18" i="52"/>
  <c r="N416" i="107"/>
  <c r="N420" i="107" s="1"/>
  <c r="Q410" i="107"/>
  <c r="W381" i="107"/>
  <c r="V27" i="49"/>
  <c r="R57" i="52"/>
  <c r="X27" i="53"/>
  <c r="Y15" i="53"/>
  <c r="W15" i="49"/>
  <c r="T15" i="8"/>
  <c r="S27" i="8"/>
  <c r="W29" i="53"/>
  <c r="T58" i="52"/>
  <c r="U37" i="49"/>
  <c r="R37" i="8"/>
  <c r="R11" i="52"/>
  <c r="W37" i="53"/>
  <c r="T20" i="52"/>
  <c r="V70" i="49"/>
  <c r="T28" i="52"/>
  <c r="S34" i="8"/>
  <c r="X58" i="53"/>
  <c r="T32" i="52"/>
  <c r="R46" i="52"/>
  <c r="T70" i="52"/>
  <c r="U432" i="107"/>
  <c r="Q272" i="107"/>
  <c r="V269" i="2" s="1"/>
  <c r="V268" i="10" s="1"/>
  <c r="W374" i="107"/>
  <c r="W378" i="107" s="1"/>
  <c r="H448" i="107" a="1"/>
  <c r="H448" i="107" s="1"/>
  <c r="S70" i="8"/>
  <c r="X70" i="53"/>
  <c r="U68" i="52"/>
  <c r="S37" i="52"/>
  <c r="V58" i="49"/>
  <c r="S58" i="8"/>
  <c r="U15" i="52"/>
  <c r="X53" i="53"/>
  <c r="T22" i="52"/>
  <c r="S53" i="8"/>
  <c r="R47" i="52"/>
  <c r="S22" i="8"/>
  <c r="X22" i="53"/>
  <c r="V22" i="49"/>
  <c r="T53" i="52"/>
  <c r="V53" i="49"/>
  <c r="T76" i="52"/>
  <c r="T27" i="52"/>
  <c r="R496" i="107"/>
  <c r="V33" i="49"/>
  <c r="S33" i="8"/>
  <c r="X33" i="53"/>
  <c r="T33" i="52"/>
  <c r="R42" i="52"/>
  <c r="AI94" i="107"/>
  <c r="AJ132" i="107"/>
  <c r="T52" i="52"/>
  <c r="W410" i="107"/>
  <c r="R17" i="52"/>
  <c r="AF426" i="107"/>
  <c r="AH192" i="107"/>
  <c r="V450" i="107"/>
  <c r="AH282" i="107"/>
  <c r="Y401" i="107"/>
  <c r="Y402" i="107" s="1"/>
  <c r="M278" i="107"/>
  <c r="AD388" i="107"/>
  <c r="AD390" i="107" s="1"/>
  <c r="R61" i="52"/>
  <c r="U22" i="12"/>
  <c r="U26" i="12"/>
  <c r="U30" i="12"/>
  <c r="S52" i="8"/>
  <c r="X52" i="53"/>
  <c r="V52" i="49"/>
  <c r="U16" i="12"/>
  <c r="U20" i="12"/>
  <c r="U13" i="12"/>
  <c r="U15" i="12"/>
  <c r="U14" i="12"/>
  <c r="U27" i="12"/>
  <c r="U29" i="12"/>
  <c r="U25" i="12"/>
  <c r="U31" i="12"/>
  <c r="U24" i="12"/>
  <c r="AN31" i="107"/>
  <c r="U17" i="12"/>
  <c r="Q378" i="107"/>
  <c r="U12" i="12"/>
  <c r="U23" i="12"/>
  <c r="AN79" i="107"/>
  <c r="AN59" i="107"/>
  <c r="U28" i="12"/>
  <c r="C23" i="131"/>
  <c r="AH246" i="107"/>
  <c r="N378" i="107"/>
  <c r="U21" i="12"/>
  <c r="X378" i="107"/>
  <c r="T390" i="107"/>
  <c r="AJ444" i="107"/>
  <c r="AA390" i="107"/>
  <c r="AH288" i="107"/>
  <c r="AA282" i="107"/>
  <c r="AJ420" i="107"/>
  <c r="W432" i="107"/>
  <c r="AH324" i="107"/>
  <c r="S96" i="49"/>
  <c r="S97" i="49"/>
  <c r="R73" i="52"/>
  <c r="P16" i="8"/>
  <c r="R55" i="52"/>
  <c r="R63" i="52"/>
  <c r="T48" i="52"/>
  <c r="AA372" i="107"/>
  <c r="AN43" i="107"/>
  <c r="Q420" i="107"/>
  <c r="AH330" i="107"/>
  <c r="Q408" i="107"/>
  <c r="V402" i="107"/>
  <c r="AE408" i="107"/>
  <c r="AJ330" i="107"/>
  <c r="P276" i="107"/>
  <c r="V282" i="107"/>
  <c r="S402" i="107"/>
  <c r="N372" i="107"/>
  <c r="Y390" i="107"/>
  <c r="U426" i="107"/>
  <c r="M372" i="107"/>
  <c r="AF390" i="107"/>
  <c r="AJ222" i="107"/>
  <c r="P414" i="107"/>
  <c r="D23" i="131"/>
  <c r="N426" i="107"/>
  <c r="M402" i="107"/>
  <c r="U450" i="107"/>
  <c r="AA396" i="107"/>
  <c r="AN86" i="107"/>
  <c r="S34" i="4"/>
  <c r="S40" i="12" s="1"/>
  <c r="S11" i="12"/>
  <c r="AJ246" i="107"/>
  <c r="AJ348" i="107"/>
  <c r="Z432" i="107"/>
  <c r="AH252" i="107"/>
  <c r="AN72" i="107"/>
  <c r="AH18" i="107"/>
  <c r="AG496" i="107"/>
  <c r="Q372" i="107"/>
  <c r="M156" i="107"/>
  <c r="AJ342" i="107"/>
  <c r="T438" i="107"/>
  <c r="AN109" i="107"/>
  <c r="X408" i="107"/>
  <c r="AH390" i="107"/>
  <c r="AJ288" i="107"/>
  <c r="Z496" i="107"/>
  <c r="AJ133" i="107"/>
  <c r="AJ486" i="107" s="1"/>
  <c r="N438" i="107"/>
  <c r="Q390" i="107"/>
  <c r="AF156" i="107"/>
  <c r="U408" i="107"/>
  <c r="AH342" i="107"/>
  <c r="M438" i="107"/>
  <c r="AE390" i="107"/>
  <c r="AD408" i="107"/>
  <c r="AF282" i="107"/>
  <c r="AJ282" i="107"/>
  <c r="U384" i="107"/>
  <c r="AD426" i="107"/>
  <c r="AB348" i="107"/>
  <c r="R414" i="107"/>
  <c r="U221" i="2"/>
  <c r="U293" i="2"/>
  <c r="AA331" i="2"/>
  <c r="AG155" i="2"/>
  <c r="AG154" i="10" s="1"/>
  <c r="P180" i="2"/>
  <c r="P179" i="10" s="1"/>
  <c r="S390" i="107"/>
  <c r="AJ354" i="107"/>
  <c r="AD174" i="107"/>
  <c r="AI167" i="2"/>
  <c r="AD185" i="2"/>
  <c r="Y192" i="107"/>
  <c r="Q210" i="107"/>
  <c r="V203" i="2"/>
  <c r="S281" i="2"/>
  <c r="N288" i="107"/>
  <c r="AF263" i="2"/>
  <c r="AF262" i="10" s="1"/>
  <c r="AA270" i="107"/>
  <c r="S197" i="2"/>
  <c r="N204" i="107"/>
  <c r="Z390" i="107"/>
  <c r="X342" i="107"/>
  <c r="AC335" i="2"/>
  <c r="Z233" i="2"/>
  <c r="Z232" i="10" s="1"/>
  <c r="U240" i="107"/>
  <c r="W444" i="107"/>
  <c r="AC257" i="2"/>
  <c r="AC256" i="10" s="1"/>
  <c r="X264" i="107"/>
  <c r="AA281" i="2"/>
  <c r="V288" i="107"/>
  <c r="Z234" i="107"/>
  <c r="AE227" i="2"/>
  <c r="AE226" i="10" s="1"/>
  <c r="V341" i="2"/>
  <c r="Q348" i="107"/>
  <c r="AA332" i="2"/>
  <c r="S239" i="2"/>
  <c r="S238" i="10" s="1"/>
  <c r="N246" i="107"/>
  <c r="AH402" i="107"/>
  <c r="S191" i="2"/>
  <c r="N198" i="107"/>
  <c r="S293" i="2"/>
  <c r="N300" i="107"/>
  <c r="AI317" i="2"/>
  <c r="AD324" i="107"/>
  <c r="U420" i="107"/>
  <c r="M276" i="107"/>
  <c r="R269" i="2"/>
  <c r="R268" i="10" s="1"/>
  <c r="AB263" i="2"/>
  <c r="AB262" i="10" s="1"/>
  <c r="W270" i="107"/>
  <c r="Z221" i="2"/>
  <c r="Z220" i="10" s="1"/>
  <c r="U228" i="107"/>
  <c r="AA335" i="2"/>
  <c r="V342" i="107"/>
  <c r="AK227" i="2"/>
  <c r="AK226" i="10" s="1"/>
  <c r="AF234" i="107"/>
  <c r="N162" i="107"/>
  <c r="S155" i="2"/>
  <c r="AK347" i="2"/>
  <c r="AF354" i="107"/>
  <c r="AF228" i="107"/>
  <c r="AK221" i="2"/>
  <c r="AK220" i="10" s="1"/>
  <c r="AE245" i="2"/>
  <c r="AE244" i="10" s="1"/>
  <c r="AH366" i="107"/>
  <c r="AD329" i="2"/>
  <c r="Y336" i="107"/>
  <c r="AF293" i="2"/>
  <c r="AA300" i="107"/>
  <c r="Z323" i="2"/>
  <c r="U330" i="107"/>
  <c r="AK173" i="2"/>
  <c r="R161" i="2"/>
  <c r="M168" i="107"/>
  <c r="V245" i="2"/>
  <c r="V244" i="10" s="1"/>
  <c r="Q252" i="107"/>
  <c r="AJ162" i="107"/>
  <c r="AD239" i="2"/>
  <c r="AD238" i="10" s="1"/>
  <c r="AJ161" i="2"/>
  <c r="AJ160" i="10" s="1"/>
  <c r="AE168" i="107"/>
  <c r="V426" i="107"/>
  <c r="AF323" i="2"/>
  <c r="AA330" i="107"/>
  <c r="Q384" i="107"/>
  <c r="S323" i="2"/>
  <c r="N330" i="107"/>
  <c r="AI257" i="2"/>
  <c r="AI256" i="10" s="1"/>
  <c r="AC155" i="2"/>
  <c r="O438" i="107"/>
  <c r="Y215" i="2"/>
  <c r="Y214" i="10" s="1"/>
  <c r="R317" i="2"/>
  <c r="AB185" i="2"/>
  <c r="AA215" i="2"/>
  <c r="AA214" i="10" s="1"/>
  <c r="R299" i="2"/>
  <c r="Z341" i="2"/>
  <c r="U348" i="107"/>
  <c r="S450" i="107"/>
  <c r="AJ269" i="2"/>
  <c r="AJ268" i="10" s="1"/>
  <c r="AE276" i="107"/>
  <c r="AI305" i="2"/>
  <c r="T318" i="107"/>
  <c r="Y311" i="2"/>
  <c r="AA248" i="2"/>
  <c r="AA247" i="10" s="1"/>
  <c r="AE191" i="2"/>
  <c r="AM258" i="107"/>
  <c r="AL305" i="2"/>
  <c r="AG312" i="107"/>
  <c r="P186" i="2"/>
  <c r="P185" i="10" s="1"/>
  <c r="AG294" i="107"/>
  <c r="AL287" i="2"/>
  <c r="AE251" i="2"/>
  <c r="AE250" i="10" s="1"/>
  <c r="AJ336" i="107"/>
  <c r="R450" i="107"/>
  <c r="P162" i="107"/>
  <c r="U155" i="2"/>
  <c r="W185" i="2"/>
  <c r="AD154" i="107"/>
  <c r="R404" i="107"/>
  <c r="I204" i="6"/>
  <c r="R218" i="107"/>
  <c r="AG404" i="107"/>
  <c r="R152" i="107"/>
  <c r="E166" i="101"/>
  <c r="E169" i="101" s="1"/>
  <c r="W161" i="2"/>
  <c r="AL299" i="2"/>
  <c r="AG203" i="2"/>
  <c r="AG202" i="10" s="1"/>
  <c r="T239" i="2"/>
  <c r="T238" i="10" s="1"/>
  <c r="O246" i="107"/>
  <c r="AD444" i="107"/>
  <c r="AN101" i="107"/>
  <c r="AE133" i="107"/>
  <c r="AE486" i="107" s="1"/>
  <c r="AE496" i="107" s="1"/>
  <c r="AN130" i="107"/>
  <c r="Y23" i="129"/>
  <c r="P161" i="2"/>
  <c r="P160" i="10" s="1"/>
  <c r="M408" i="107"/>
  <c r="Z318" i="107"/>
  <c r="AE311" i="2"/>
  <c r="Z312" i="107"/>
  <c r="AE305" i="2"/>
  <c r="B15" i="129"/>
  <c r="X23" i="129"/>
  <c r="P185" i="2"/>
  <c r="P184" i="10" s="1"/>
  <c r="AK155" i="2"/>
  <c r="AK154" i="10" s="1"/>
  <c r="AF162" i="107"/>
  <c r="AD353" i="2"/>
  <c r="Y360" i="107"/>
  <c r="AJ270" i="107"/>
  <c r="AF161" i="2"/>
  <c r="AA168" i="107"/>
  <c r="Q168" i="107"/>
  <c r="V161" i="2"/>
  <c r="AD240" i="107"/>
  <c r="AI233" i="2"/>
  <c r="AI232" i="10" s="1"/>
  <c r="AH408" i="107"/>
  <c r="O228" i="107"/>
  <c r="T221" i="2"/>
  <c r="S282" i="107"/>
  <c r="AD257" i="2"/>
  <c r="AD256" i="10" s="1"/>
  <c r="Y264" i="107"/>
  <c r="AB245" i="2"/>
  <c r="AB244" i="10" s="1"/>
  <c r="W252" i="107"/>
  <c r="AB293" i="2"/>
  <c r="W300" i="107"/>
  <c r="X263" i="2"/>
  <c r="X262" i="10" s="1"/>
  <c r="S270" i="107"/>
  <c r="M420" i="107"/>
  <c r="AD227" i="2"/>
  <c r="AD226" i="10" s="1"/>
  <c r="Y234" i="107"/>
  <c r="AI293" i="2"/>
  <c r="AD300" i="107"/>
  <c r="AK263" i="2"/>
  <c r="AK262" i="10" s="1"/>
  <c r="AF270" i="107"/>
  <c r="X372" i="107"/>
  <c r="Y444" i="107"/>
  <c r="Z257" i="2"/>
  <c r="Z256" i="10" s="1"/>
  <c r="U264" i="107"/>
  <c r="AE335" i="2"/>
  <c r="Z342" i="107"/>
  <c r="X353" i="2"/>
  <c r="S360" i="107"/>
  <c r="X420" i="107"/>
  <c r="Z209" i="2"/>
  <c r="Z208" i="10" s="1"/>
  <c r="U216" i="107"/>
  <c r="O324" i="107"/>
  <c r="T317" i="2"/>
  <c r="AD396" i="107"/>
  <c r="AC233" i="2"/>
  <c r="AC232" i="10" s="1"/>
  <c r="X240" i="107"/>
  <c r="W330" i="107"/>
  <c r="AB323" i="2"/>
  <c r="AA186" i="2"/>
  <c r="S263" i="2"/>
  <c r="S262" i="10" s="1"/>
  <c r="N270" i="107"/>
  <c r="Q198" i="107"/>
  <c r="V191" i="2"/>
  <c r="AI263" i="2"/>
  <c r="AI262" i="10" s="1"/>
  <c r="AD270" i="107"/>
  <c r="AF396" i="107"/>
  <c r="T167" i="2"/>
  <c r="O174" i="107"/>
  <c r="AJ204" i="107"/>
  <c r="S420" i="107"/>
  <c r="O378" i="107"/>
  <c r="M300" i="107"/>
  <c r="R293" i="2"/>
  <c r="AB317" i="2"/>
  <c r="W324" i="107"/>
  <c r="AF173" i="2"/>
  <c r="AA180" i="107"/>
  <c r="Z276" i="107"/>
  <c r="AE269" i="2"/>
  <c r="AE268" i="10" s="1"/>
  <c r="U390" i="107"/>
  <c r="S330" i="107"/>
  <c r="X323" i="2"/>
  <c r="Y330" i="107"/>
  <c r="AD323" i="2"/>
  <c r="X269" i="2"/>
  <c r="X268" i="10" s="1"/>
  <c r="S276" i="107"/>
  <c r="R209" i="2"/>
  <c r="R208" i="10" s="1"/>
  <c r="M216" i="107"/>
  <c r="AD306" i="107"/>
  <c r="AI299" i="2"/>
  <c r="AK185" i="2"/>
  <c r="AK184" i="10" s="1"/>
  <c r="AF192" i="107"/>
  <c r="AJ191" i="2"/>
  <c r="AE198" i="107"/>
  <c r="AH396" i="107"/>
  <c r="X450" i="107"/>
  <c r="O408" i="107"/>
  <c r="AB167" i="2"/>
  <c r="W174" i="107"/>
  <c r="Y270" i="107"/>
  <c r="AD263" i="2"/>
  <c r="AD262" i="10" s="1"/>
  <c r="AH198" i="107"/>
  <c r="N366" i="107"/>
  <c r="S359" i="2"/>
  <c r="M228" i="107"/>
  <c r="R221" i="2"/>
  <c r="S174" i="107"/>
  <c r="X167" i="2"/>
  <c r="T444" i="107"/>
  <c r="M258" i="107"/>
  <c r="R251" i="2"/>
  <c r="S426" i="107"/>
  <c r="AH317" i="2"/>
  <c r="W210" i="107"/>
  <c r="AB203" i="2"/>
  <c r="AB202" i="10" s="1"/>
  <c r="AE299" i="2"/>
  <c r="AJ347" i="2"/>
  <c r="AA311" i="2"/>
  <c r="V318" i="107"/>
  <c r="Y372" i="107"/>
  <c r="Z282" i="107"/>
  <c r="AJ251" i="2"/>
  <c r="AJ250" i="10" s="1"/>
  <c r="AE258" i="107"/>
  <c r="AD318" i="107"/>
  <c r="AI311" i="2"/>
  <c r="T396" i="107"/>
  <c r="AF227" i="2"/>
  <c r="AF226" i="10" s="1"/>
  <c r="AI185" i="2"/>
  <c r="AF438" i="107"/>
  <c r="S210" i="107"/>
  <c r="X203" i="2"/>
  <c r="Y420" i="107"/>
  <c r="V239" i="2"/>
  <c r="V238" i="10" s="1"/>
  <c r="X390" i="107"/>
  <c r="N390" i="107"/>
  <c r="AH450" i="107"/>
  <c r="AC329" i="2"/>
  <c r="X336" i="107"/>
  <c r="AD161" i="2"/>
  <c r="Y168" i="107"/>
  <c r="AF221" i="2"/>
  <c r="AF220" i="10" s="1"/>
  <c r="AA228" i="107"/>
  <c r="AD288" i="107"/>
  <c r="AI281" i="2"/>
  <c r="P282" i="107"/>
  <c r="AG204" i="107"/>
  <c r="W353" i="2"/>
  <c r="AL293" i="2"/>
  <c r="AG300" i="107"/>
  <c r="AC450" i="107"/>
  <c r="Q191" i="107"/>
  <c r="V188" i="2" s="1"/>
  <c r="AD248" i="107"/>
  <c r="AJ302" i="107"/>
  <c r="P154" i="107"/>
  <c r="AM250" i="107"/>
  <c r="AB272" i="107"/>
  <c r="AB353" i="107"/>
  <c r="AI144" i="107"/>
  <c r="AI487" i="107" s="1"/>
  <c r="U252" i="107"/>
  <c r="Z245" i="2"/>
  <c r="Z244" i="10" s="1"/>
  <c r="P246" i="107"/>
  <c r="U239" i="2"/>
  <c r="U238" i="10" s="1"/>
  <c r="AE203" i="2"/>
  <c r="AE202" i="10" s="1"/>
  <c r="Z210" i="107"/>
  <c r="AA155" i="2"/>
  <c r="V162" i="107"/>
  <c r="AB251" i="2"/>
  <c r="AB250" i="10" s="1"/>
  <c r="W258" i="107"/>
  <c r="AE167" i="2"/>
  <c r="Z174" i="107"/>
  <c r="AF408" i="107"/>
  <c r="Z299" i="2"/>
  <c r="U306" i="107"/>
  <c r="X287" i="2"/>
  <c r="S294" i="107"/>
  <c r="AG359" i="2"/>
  <c r="AB366" i="107"/>
  <c r="N318" i="107"/>
  <c r="S311" i="2"/>
  <c r="V438" i="107"/>
  <c r="AH174" i="107"/>
  <c r="AH228" i="107"/>
  <c r="T179" i="2"/>
  <c r="O186" i="107"/>
  <c r="AB341" i="2"/>
  <c r="W348" i="107"/>
  <c r="AD221" i="2"/>
  <c r="AD220" i="10" s="1"/>
  <c r="Y228" i="107"/>
  <c r="X414" i="107"/>
  <c r="AJ168" i="107"/>
  <c r="W312" i="107"/>
  <c r="AB305" i="2"/>
  <c r="AH210" i="107"/>
  <c r="T133" i="107"/>
  <c r="T486" i="107" s="1"/>
  <c r="U209" i="2"/>
  <c r="U208" i="10" s="1"/>
  <c r="AL179" i="2"/>
  <c r="AL178" i="10" s="1"/>
  <c r="AG186" i="107"/>
  <c r="U347" i="2"/>
  <c r="B23" i="131"/>
  <c r="C15" i="128"/>
  <c r="P347" i="2"/>
  <c r="P346" i="10" s="1"/>
  <c r="Z227" i="2"/>
  <c r="Z226" i="10" s="1"/>
  <c r="U234" i="107"/>
  <c r="R197" i="2"/>
  <c r="M204" i="107"/>
  <c r="AF432" i="107"/>
  <c r="AD234" i="107"/>
  <c r="AI227" i="2"/>
  <c r="AI226" i="10" s="1"/>
  <c r="X227" i="2"/>
  <c r="X226" i="10" s="1"/>
  <c r="S234" i="107"/>
  <c r="N396" i="107"/>
  <c r="AH31" i="107"/>
  <c r="W335" i="2"/>
  <c r="T35" i="12"/>
  <c r="U18" i="12"/>
  <c r="U335" i="2"/>
  <c r="AM162" i="107"/>
  <c r="AG329" i="2"/>
  <c r="AB426" i="107"/>
  <c r="E23" i="131"/>
  <c r="W209" i="2"/>
  <c r="W208" i="10" s="1"/>
  <c r="R216" i="107"/>
  <c r="T281" i="2"/>
  <c r="O288" i="107"/>
  <c r="T269" i="2"/>
  <c r="T268" i="10" s="1"/>
  <c r="O276" i="107"/>
  <c r="AD414" i="107"/>
  <c r="AJ366" i="107"/>
  <c r="X318" i="107"/>
  <c r="AC311" i="2"/>
  <c r="M426" i="107"/>
  <c r="AI221" i="2"/>
  <c r="AI220" i="10" s="1"/>
  <c r="AD228" i="107"/>
  <c r="AF251" i="2"/>
  <c r="AF250" i="10" s="1"/>
  <c r="AA258" i="107"/>
  <c r="S264" i="107"/>
  <c r="X257" i="2"/>
  <c r="X256" i="10" s="1"/>
  <c r="AD155" i="2"/>
  <c r="Y162" i="107"/>
  <c r="V372" i="107"/>
  <c r="AD245" i="2"/>
  <c r="AD244" i="10" s="1"/>
  <c r="Y252" i="107"/>
  <c r="W408" i="107"/>
  <c r="Z239" i="2"/>
  <c r="Z238" i="10" s="1"/>
  <c r="U246" i="107"/>
  <c r="AA408" i="107"/>
  <c r="V294" i="107"/>
  <c r="AA287" i="2"/>
  <c r="Q204" i="107"/>
  <c r="V197" i="2"/>
  <c r="AH300" i="107"/>
  <c r="S432" i="107"/>
  <c r="Y378" i="107"/>
  <c r="AB191" i="2"/>
  <c r="W198" i="107"/>
  <c r="AJ372" i="107"/>
  <c r="M252" i="107"/>
  <c r="R245" i="2"/>
  <c r="O450" i="107"/>
  <c r="AD186" i="107"/>
  <c r="AI179" i="2"/>
  <c r="AI178" i="10" s="1"/>
  <c r="M210" i="107"/>
  <c r="R203" i="2"/>
  <c r="S269" i="2"/>
  <c r="S268" i="10" s="1"/>
  <c r="N276" i="107"/>
  <c r="Q336" i="107"/>
  <c r="V329" i="2"/>
  <c r="V305" i="2"/>
  <c r="Q312" i="107"/>
  <c r="Z438" i="107"/>
  <c r="S438" i="107"/>
  <c r="Y156" i="107"/>
  <c r="S173" i="2"/>
  <c r="N180" i="107"/>
  <c r="AD167" i="2"/>
  <c r="Y174" i="107"/>
  <c r="T341" i="2"/>
  <c r="O348" i="107"/>
  <c r="AF198" i="107"/>
  <c r="AK191" i="2"/>
  <c r="X282" i="107"/>
  <c r="U288" i="107"/>
  <c r="Z281" i="2"/>
  <c r="X402" i="107"/>
  <c r="S299" i="2"/>
  <c r="N306" i="107"/>
  <c r="AC203" i="2"/>
  <c r="AC202" i="10" s="1"/>
  <c r="X210" i="107"/>
  <c r="Z155" i="2"/>
  <c r="U162" i="107"/>
  <c r="N222" i="107"/>
  <c r="S215" i="2"/>
  <c r="S214" i="10" s="1"/>
  <c r="AJ450" i="107"/>
  <c r="U198" i="107"/>
  <c r="Z191" i="2"/>
  <c r="S240" i="107"/>
  <c r="X233" i="2"/>
  <c r="X232" i="10" s="1"/>
  <c r="AD317" i="2"/>
  <c r="Y324" i="107"/>
  <c r="R341" i="2"/>
  <c r="M348" i="107"/>
  <c r="AJ432" i="107"/>
  <c r="U372" i="107"/>
  <c r="S384" i="107"/>
  <c r="AD269" i="2"/>
  <c r="AD268" i="10" s="1"/>
  <c r="Y276" i="107"/>
  <c r="V335" i="2"/>
  <c r="Q342" i="107"/>
  <c r="AD203" i="2"/>
  <c r="AD202" i="10" s="1"/>
  <c r="AJ245" i="2"/>
  <c r="AJ244" i="10" s="1"/>
  <c r="AB215" i="2"/>
  <c r="AB214" i="10" s="1"/>
  <c r="W222" i="107"/>
  <c r="M414" i="107"/>
  <c r="X299" i="2"/>
  <c r="S306" i="107"/>
  <c r="AD293" i="2"/>
  <c r="Y300" i="107"/>
  <c r="AE239" i="2"/>
  <c r="AE238" i="10" s="1"/>
  <c r="Z246" i="107"/>
  <c r="AJ257" i="2"/>
  <c r="AJ256" i="10" s="1"/>
  <c r="AA192" i="107"/>
  <c r="AF185" i="2"/>
  <c r="AJ258" i="107"/>
  <c r="AF317" i="2"/>
  <c r="T209" i="2"/>
  <c r="T208" i="10" s="1"/>
  <c r="AA306" i="107"/>
  <c r="AF299" i="2"/>
  <c r="Q324" i="107"/>
  <c r="V317" i="2"/>
  <c r="AH444" i="107"/>
  <c r="M390" i="107"/>
  <c r="X155" i="2"/>
  <c r="S162" i="107"/>
  <c r="N186" i="107"/>
  <c r="S179" i="2"/>
  <c r="Q306" i="107"/>
  <c r="V299" i="2"/>
  <c r="U300" i="107"/>
  <c r="Z293" i="2"/>
  <c r="Y161" i="2"/>
  <c r="T168" i="107"/>
  <c r="O330" i="107"/>
  <c r="T323" i="2"/>
  <c r="AI215" i="2"/>
  <c r="AI214" i="10" s="1"/>
  <c r="AD222" i="107"/>
  <c r="AC390" i="107"/>
  <c r="V390" i="107"/>
  <c r="S257" i="2"/>
  <c r="S256" i="10" s="1"/>
  <c r="AA210" i="107"/>
  <c r="AF203" i="2"/>
  <c r="AF202" i="10" s="1"/>
  <c r="AC293" i="2"/>
  <c r="AA247" i="2"/>
  <c r="AA246" i="10" s="1"/>
  <c r="T251" i="2"/>
  <c r="T185" i="2"/>
  <c r="AI323" i="2"/>
  <c r="AD330" i="107"/>
  <c r="AH360" i="107"/>
  <c r="AK233" i="2"/>
  <c r="AK232" i="10" s="1"/>
  <c r="U179" i="2"/>
  <c r="U359" i="2"/>
  <c r="AA186" i="107"/>
  <c r="AF179" i="2"/>
  <c r="AF178" i="10" s="1"/>
  <c r="AL227" i="2"/>
  <c r="AL226" i="10" s="1"/>
  <c r="P372" i="107"/>
  <c r="U362" i="107"/>
  <c r="N411" i="107"/>
  <c r="N414" i="107" s="1"/>
  <c r="AA423" i="107"/>
  <c r="Q364" i="107"/>
  <c r="AD177" i="107"/>
  <c r="Q286" i="107"/>
  <c r="AM201" i="107"/>
  <c r="H238" i="107" a="1"/>
  <c r="H238" i="107" s="1"/>
  <c r="P315" i="107"/>
  <c r="U312" i="2" s="1"/>
  <c r="P333" i="107"/>
  <c r="U330" i="2" s="1"/>
  <c r="AL155" i="2"/>
  <c r="AG347" i="2"/>
  <c r="O162" i="107"/>
  <c r="T155" i="2"/>
  <c r="Q264" i="107"/>
  <c r="V257" i="2"/>
  <c r="V256" i="10" s="1"/>
  <c r="O264" i="107"/>
  <c r="T257" i="2"/>
  <c r="T256" i="10" s="1"/>
  <c r="X174" i="107"/>
  <c r="AC167" i="2"/>
  <c r="R335" i="2"/>
  <c r="M342" i="107"/>
  <c r="V293" i="2"/>
  <c r="Q300" i="107"/>
  <c r="AC323" i="2"/>
  <c r="X330" i="107"/>
  <c r="S414" i="107"/>
  <c r="T191" i="2"/>
  <c r="O198" i="107"/>
  <c r="Y306" i="107"/>
  <c r="AD299" i="2"/>
  <c r="W186" i="107"/>
  <c r="AB179" i="2"/>
  <c r="AB178" i="10" s="1"/>
  <c r="AA167" i="2"/>
  <c r="V174" i="107"/>
  <c r="N312" i="107"/>
  <c r="S305" i="2"/>
  <c r="Z402" i="107"/>
  <c r="W318" i="107"/>
  <c r="AB311" i="2"/>
  <c r="S227" i="2"/>
  <c r="S226" i="10" s="1"/>
  <c r="N234" i="107"/>
  <c r="Q360" i="107"/>
  <c r="V353" i="2"/>
  <c r="T311" i="2"/>
  <c r="V227" i="2"/>
  <c r="V226" i="10" s="1"/>
  <c r="Q234" i="107"/>
  <c r="AA257" i="2"/>
  <c r="AA256" i="10" s="1"/>
  <c r="V264" i="107"/>
  <c r="U396" i="107"/>
  <c r="Q162" i="107"/>
  <c r="V155" i="2"/>
  <c r="AA276" i="107"/>
  <c r="AF269" i="2"/>
  <c r="AF268" i="10" s="1"/>
  <c r="Y450" i="107"/>
  <c r="AF209" i="2"/>
  <c r="AF208" i="10" s="1"/>
  <c r="AA216" i="107"/>
  <c r="X432" i="107"/>
  <c r="X204" i="107"/>
  <c r="AC197" i="2"/>
  <c r="AC196" i="10" s="1"/>
  <c r="V414" i="107"/>
  <c r="AJ294" i="107"/>
  <c r="Z287" i="2"/>
  <c r="U294" i="107"/>
  <c r="Y282" i="107"/>
  <c r="N402" i="107"/>
  <c r="W228" i="107"/>
  <c r="AB221" i="2"/>
  <c r="AB220" i="10" s="1"/>
  <c r="U174" i="107"/>
  <c r="Z167" i="2"/>
  <c r="AA450" i="107"/>
  <c r="S312" i="107"/>
  <c r="X305" i="2"/>
  <c r="AA239" i="2"/>
  <c r="AA238" i="10" s="1"/>
  <c r="V246" i="107"/>
  <c r="AD191" i="2"/>
  <c r="Y198" i="107"/>
  <c r="AF215" i="2"/>
  <c r="AF214" i="10" s="1"/>
  <c r="AA222" i="107"/>
  <c r="Q444" i="107"/>
  <c r="AE155" i="2"/>
  <c r="AA269" i="2"/>
  <c r="AA268" i="10" s="1"/>
  <c r="V276" i="107"/>
  <c r="AE215" i="2"/>
  <c r="AE214" i="10" s="1"/>
  <c r="Z222" i="107"/>
  <c r="AA245" i="2"/>
  <c r="AA244" i="10" s="1"/>
  <c r="V252" i="107"/>
  <c r="Z197" i="2"/>
  <c r="M234" i="107"/>
  <c r="R227" i="2"/>
  <c r="R226" i="10" s="1"/>
  <c r="Q216" i="107"/>
  <c r="V209" i="2"/>
  <c r="V208" i="10" s="1"/>
  <c r="V263" i="2"/>
  <c r="V262" i="10" s="1"/>
  <c r="Q270" i="107"/>
  <c r="X161" i="2"/>
  <c r="AB299" i="2"/>
  <c r="O414" i="107"/>
  <c r="AE329" i="2"/>
  <c r="AD372" i="107"/>
  <c r="S209" i="2"/>
  <c r="S208" i="10" s="1"/>
  <c r="N216" i="107"/>
  <c r="S444" i="107"/>
  <c r="AJ353" i="2"/>
  <c r="AH156" i="107"/>
  <c r="O390" i="107"/>
  <c r="AC336" i="107"/>
  <c r="AH329" i="2"/>
  <c r="Z251" i="2"/>
  <c r="Z250" i="10" s="1"/>
  <c r="U258" i="107"/>
  <c r="AA384" i="107"/>
  <c r="Y438" i="107"/>
  <c r="AF305" i="2"/>
  <c r="AC161" i="2"/>
  <c r="X168" i="107"/>
  <c r="V432" i="107"/>
  <c r="AE347" i="2"/>
  <c r="S251" i="2"/>
  <c r="N258" i="107"/>
  <c r="AI353" i="2"/>
  <c r="AD360" i="107"/>
  <c r="AH294" i="107"/>
  <c r="N336" i="107"/>
  <c r="S329" i="2"/>
  <c r="W329" i="2"/>
  <c r="W197" i="2"/>
  <c r="AD336" i="107"/>
  <c r="AI329" i="2"/>
  <c r="W155" i="2"/>
  <c r="R162" i="107"/>
  <c r="AG185" i="2"/>
  <c r="M270" i="107"/>
  <c r="R263" i="2"/>
  <c r="R262" i="10" s="1"/>
  <c r="R280" i="107"/>
  <c r="R282" i="107" s="1"/>
  <c r="AL231" i="107"/>
  <c r="AG279" i="107"/>
  <c r="P395" i="107"/>
  <c r="P221" i="2"/>
  <c r="P220" i="10" s="1"/>
  <c r="AF174" i="107"/>
  <c r="AK167" i="2"/>
  <c r="AI161" i="2"/>
  <c r="AI160" i="10" s="1"/>
  <c r="AD168" i="107"/>
  <c r="AI359" i="2"/>
  <c r="AD366" i="107"/>
  <c r="AK179" i="2"/>
  <c r="AK178" i="10" s="1"/>
  <c r="AF186" i="107"/>
  <c r="U402" i="107"/>
  <c r="Z347" i="2"/>
  <c r="U354" i="107"/>
  <c r="AK287" i="2"/>
  <c r="AF294" i="107"/>
  <c r="X173" i="2"/>
  <c r="S180" i="107"/>
  <c r="X293" i="2"/>
  <c r="S300" i="107"/>
  <c r="AD179" i="2"/>
  <c r="AD178" i="10" s="1"/>
  <c r="Y186" i="107"/>
  <c r="S245" i="2"/>
  <c r="S244" i="10" s="1"/>
  <c r="N252" i="107"/>
  <c r="V179" i="2"/>
  <c r="Q186" i="107"/>
  <c r="Y414" i="107"/>
  <c r="T245" i="2"/>
  <c r="T244" i="10" s="1"/>
  <c r="O252" i="107"/>
  <c r="M396" i="107"/>
  <c r="U180" i="107"/>
  <c r="Z173" i="2"/>
  <c r="AK323" i="2"/>
  <c r="AF330" i="107"/>
  <c r="AA251" i="2"/>
  <c r="AA250" i="10" s="1"/>
  <c r="V258" i="107"/>
  <c r="X426" i="107"/>
  <c r="V366" i="107"/>
  <c r="AA359" i="2"/>
  <c r="S353" i="2"/>
  <c r="N360" i="107"/>
  <c r="U156" i="107"/>
  <c r="O300" i="107"/>
  <c r="T293" i="2"/>
  <c r="AK251" i="2"/>
  <c r="AK250" i="10" s="1"/>
  <c r="AF258" i="107"/>
  <c r="AF287" i="2"/>
  <c r="AA294" i="107"/>
  <c r="AD216" i="107"/>
  <c r="AI209" i="2"/>
  <c r="AI208" i="10" s="1"/>
  <c r="W156" i="107"/>
  <c r="Q432" i="107"/>
  <c r="AD233" i="2"/>
  <c r="AD232" i="10" s="1"/>
  <c r="Y240" i="107"/>
  <c r="X312" i="107"/>
  <c r="AC305" i="2"/>
  <c r="AA197" i="2"/>
  <c r="AA196" i="10" s="1"/>
  <c r="V204" i="107"/>
  <c r="AD359" i="2"/>
  <c r="Y366" i="107"/>
  <c r="Z444" i="107"/>
  <c r="AJ221" i="2"/>
  <c r="AJ220" i="10" s="1"/>
  <c r="AE228" i="107"/>
  <c r="O444" i="107"/>
  <c r="AD348" i="107"/>
  <c r="AI341" i="2"/>
  <c r="Z269" i="2"/>
  <c r="Z268" i="10" s="1"/>
  <c r="V173" i="2"/>
  <c r="Q180" i="107"/>
  <c r="U360" i="107"/>
  <c r="Z353" i="2"/>
  <c r="AF288" i="107"/>
  <c r="AK281" i="2"/>
  <c r="X216" i="107"/>
  <c r="AC209" i="2"/>
  <c r="AC208" i="10" s="1"/>
  <c r="AJ155" i="2"/>
  <c r="AJ154" i="10" s="1"/>
  <c r="O156" i="107"/>
  <c r="AA173" i="2"/>
  <c r="V180" i="107"/>
  <c r="AF353" i="2"/>
  <c r="AA360" i="107"/>
  <c r="AE173" i="2"/>
  <c r="U378" i="107"/>
  <c r="AH311" i="2"/>
  <c r="AH180" i="107"/>
  <c r="T203" i="2"/>
  <c r="O210" i="107"/>
  <c r="R323" i="2"/>
  <c r="O180" i="107"/>
  <c r="R179" i="2"/>
  <c r="AE185" i="2"/>
  <c r="W396" i="107"/>
  <c r="AA188" i="2"/>
  <c r="Y426" i="107"/>
  <c r="V281" i="2"/>
  <c r="U287" i="2"/>
  <c r="AG233" i="2"/>
  <c r="AG232" i="10" s="1"/>
  <c r="AD189" i="107"/>
  <c r="AI186" i="2" s="1"/>
  <c r="AD353" i="107"/>
  <c r="AG382" i="107"/>
  <c r="AG287" i="2"/>
  <c r="U185" i="2"/>
  <c r="AG293" i="2"/>
  <c r="U186" i="107"/>
  <c r="Z179" i="2"/>
  <c r="AL323" i="2"/>
  <c r="AH438" i="107"/>
  <c r="X347" i="2"/>
  <c r="S354" i="107"/>
  <c r="AA323" i="2"/>
  <c r="V330" i="107"/>
  <c r="O372" i="107"/>
  <c r="N228" i="107"/>
  <c r="S221" i="2"/>
  <c r="AD276" i="107"/>
  <c r="AI269" i="2"/>
  <c r="AI268" i="10" s="1"/>
  <c r="S335" i="2"/>
  <c r="N342" i="107"/>
  <c r="U210" i="107"/>
  <c r="Z203" i="2"/>
  <c r="Z202" i="10" s="1"/>
  <c r="AE263" i="2"/>
  <c r="AE262" i="10" s="1"/>
  <c r="Z270" i="107"/>
  <c r="U270" i="107"/>
  <c r="Z263" i="2"/>
  <c r="Z262" i="10" s="1"/>
  <c r="V234" i="107"/>
  <c r="AA227" i="2"/>
  <c r="AA226" i="10" s="1"/>
  <c r="AF359" i="2"/>
  <c r="AA366" i="107"/>
  <c r="AA156" i="107"/>
  <c r="N324" i="107"/>
  <c r="S317" i="2"/>
  <c r="AB161" i="2"/>
  <c r="W168" i="107"/>
  <c r="Z161" i="2"/>
  <c r="U168" i="107"/>
  <c r="Z384" i="107"/>
  <c r="M288" i="107"/>
  <c r="R281" i="2"/>
  <c r="O402" i="107"/>
  <c r="AJ264" i="107"/>
  <c r="AE233" i="2"/>
  <c r="AE232" i="10" s="1"/>
  <c r="Z240" i="107"/>
  <c r="T299" i="2"/>
  <c r="O306" i="107"/>
  <c r="W372" i="107"/>
  <c r="S408" i="107"/>
  <c r="M432" i="107"/>
  <c r="X335" i="2"/>
  <c r="S342" i="107"/>
  <c r="R257" i="2"/>
  <c r="R256" i="10" s="1"/>
  <c r="M264" i="107"/>
  <c r="AD215" i="2"/>
  <c r="AD214" i="10" s="1"/>
  <c r="Y222" i="107"/>
  <c r="AB281" i="2"/>
  <c r="W288" i="107"/>
  <c r="Z168" i="107"/>
  <c r="AE161" i="2"/>
  <c r="AB227" i="2"/>
  <c r="AB226" i="10" s="1"/>
  <c r="W234" i="107"/>
  <c r="V167" i="2"/>
  <c r="Q174" i="107"/>
  <c r="AH234" i="107"/>
  <c r="AJ216" i="107"/>
  <c r="AK359" i="2"/>
  <c r="AF366" i="107"/>
  <c r="X444" i="107"/>
  <c r="Y408" i="107"/>
  <c r="AC173" i="2"/>
  <c r="AF311" i="2"/>
  <c r="AA318" i="107"/>
  <c r="T227" i="2"/>
  <c r="T226" i="10" s="1"/>
  <c r="AE204" i="107"/>
  <c r="AJ197" i="2"/>
  <c r="AJ196" i="10" s="1"/>
  <c r="AI203" i="2"/>
  <c r="AI202" i="10" s="1"/>
  <c r="AD210" i="107"/>
  <c r="T324" i="107"/>
  <c r="Y317" i="2"/>
  <c r="AK305" i="2"/>
  <c r="V221" i="2"/>
  <c r="U312" i="107"/>
  <c r="Z305" i="2"/>
  <c r="S258" i="107"/>
  <c r="X251" i="2"/>
  <c r="Z396" i="107"/>
  <c r="AC263" i="2"/>
  <c r="AC262" i="10" s="1"/>
  <c r="X270" i="107"/>
  <c r="AA317" i="2"/>
  <c r="V324" i="107"/>
  <c r="O366" i="107"/>
  <c r="T359" i="2"/>
  <c r="S341" i="2"/>
  <c r="N348" i="107"/>
  <c r="T335" i="2"/>
  <c r="O342" i="107"/>
  <c r="AJ173" i="2"/>
  <c r="AE180" i="107"/>
  <c r="X281" i="2"/>
  <c r="AF239" i="2"/>
  <c r="AF238" i="10" s="1"/>
  <c r="AC347" i="2"/>
  <c r="X354" i="107"/>
  <c r="V444" i="107"/>
  <c r="AD347" i="2"/>
  <c r="Y354" i="107"/>
  <c r="V359" i="2"/>
  <c r="S233" i="2"/>
  <c r="AA288" i="107"/>
  <c r="AF281" i="2"/>
  <c r="AC414" i="107"/>
  <c r="V384" i="107"/>
  <c r="O168" i="107"/>
  <c r="T161" i="2"/>
  <c r="AA353" i="2"/>
  <c r="V360" i="107"/>
  <c r="AJ317" i="2"/>
  <c r="AE324" i="107"/>
  <c r="T347" i="2"/>
  <c r="O354" i="107"/>
  <c r="Q294" i="107"/>
  <c r="V287" i="2"/>
  <c r="AB198" i="107"/>
  <c r="AG191" i="2"/>
  <c r="AL317" i="2"/>
  <c r="AG324" i="107"/>
  <c r="P444" i="107"/>
  <c r="AG311" i="2"/>
  <c r="AB318" i="107"/>
  <c r="AG173" i="2"/>
  <c r="AM387" i="107"/>
  <c r="R260" i="107"/>
  <c r="P435" i="107"/>
  <c r="P438" i="107" s="1"/>
  <c r="AG353" i="107"/>
  <c r="AB334" i="107"/>
  <c r="AG331" i="2" s="1"/>
  <c r="H422" i="107" a="1"/>
  <c r="H422" i="107" s="1"/>
  <c r="AM410" i="107"/>
  <c r="H303" i="107" a="1"/>
  <c r="H303" i="107" s="1"/>
  <c r="H377" i="107" a="1"/>
  <c r="H377" i="107" s="1"/>
  <c r="AM322" i="107"/>
  <c r="H305" i="107" a="1"/>
  <c r="H305" i="107" s="1"/>
  <c r="AL212" i="107"/>
  <c r="H233" i="107" a="1"/>
  <c r="H233" i="107" s="1"/>
  <c r="H267" i="107" a="1"/>
  <c r="H267" i="107" s="1"/>
  <c r="AM413" i="107"/>
  <c r="H347" i="107" a="1"/>
  <c r="H347" i="107" s="1"/>
  <c r="H245" i="107" a="1"/>
  <c r="H245" i="107" s="1"/>
  <c r="H327" i="107" a="1"/>
  <c r="H327" i="107" s="1"/>
  <c r="H165" i="107" a="1"/>
  <c r="H165" i="107" s="1"/>
  <c r="H358" i="107" a="1"/>
  <c r="H358" i="107" s="1"/>
  <c r="AM345" i="107"/>
  <c r="H182" i="107" a="1"/>
  <c r="H182" i="107" s="1"/>
  <c r="H248" i="107" a="1"/>
  <c r="H248" i="107" s="1"/>
  <c r="AL332" i="107"/>
  <c r="AL242" i="107"/>
  <c r="H201" i="107" a="1"/>
  <c r="H201" i="107" s="1"/>
  <c r="H323" i="107" a="1"/>
  <c r="H323" i="107" s="1"/>
  <c r="H430" i="107" a="1"/>
  <c r="H430" i="107" s="1"/>
  <c r="AM339" i="107"/>
  <c r="AL184" i="107"/>
  <c r="AM374" i="107"/>
  <c r="G268" i="107" a="1"/>
  <c r="G268" i="107" s="1"/>
  <c r="G227" i="107" a="1"/>
  <c r="G227" i="107" s="1"/>
  <c r="G412" i="107" a="1"/>
  <c r="G412" i="107" s="1"/>
  <c r="AM183" i="107"/>
  <c r="AL215" i="107"/>
  <c r="H173" i="107" a="1"/>
  <c r="H173" i="107" s="1"/>
  <c r="AL317" i="107"/>
  <c r="AK401" i="107"/>
  <c r="AL286" i="107"/>
  <c r="G273" i="107" a="1"/>
  <c r="G273" i="107" s="1"/>
  <c r="G231" i="107" a="1"/>
  <c r="G231" i="107" s="1"/>
  <c r="G230" i="107" a="1"/>
  <c r="G230" i="107" s="1"/>
  <c r="AK310" i="107"/>
  <c r="H368" i="107" a="1"/>
  <c r="H368" i="107" s="1"/>
  <c r="AK344" i="107"/>
  <c r="H314" i="107" a="1"/>
  <c r="H314" i="107" s="1"/>
  <c r="H435" i="107" a="1"/>
  <c r="H435" i="107" s="1"/>
  <c r="AK430" i="107"/>
  <c r="AK207" i="107"/>
  <c r="G194" i="107" a="1"/>
  <c r="G194" i="107" s="1"/>
  <c r="G364" i="107" a="1"/>
  <c r="G364" i="107" s="1"/>
  <c r="AK380" i="107"/>
  <c r="AM195" i="107"/>
  <c r="AM267" i="107"/>
  <c r="AK242" i="107"/>
  <c r="AM375" i="107"/>
  <c r="G369" i="107" a="1"/>
  <c r="G369" i="107" s="1"/>
  <c r="G308" i="107" a="1"/>
  <c r="G308" i="107" s="1"/>
  <c r="AL428" i="107"/>
  <c r="AK249" i="107"/>
  <c r="AL161" i="107"/>
  <c r="AB339" i="107"/>
  <c r="P153" i="107"/>
  <c r="AG338" i="107"/>
  <c r="AL233" i="107"/>
  <c r="P190" i="107"/>
  <c r="U187" i="2" s="1"/>
  <c r="AG159" i="107"/>
  <c r="AL238" i="107"/>
  <c r="P284" i="107"/>
  <c r="AM359" i="107"/>
  <c r="H320" i="107" a="1"/>
  <c r="H320" i="107" s="1"/>
  <c r="H177" i="107" a="1"/>
  <c r="H177" i="107" s="1"/>
  <c r="H351" i="107" a="1"/>
  <c r="H351" i="107" s="1"/>
  <c r="AL338" i="107"/>
  <c r="AL206" i="107"/>
  <c r="H242" i="107" a="1"/>
  <c r="H242" i="107" s="1"/>
  <c r="H266" i="107" a="1"/>
  <c r="H266" i="107" s="1"/>
  <c r="AK434" i="107"/>
  <c r="AM353" i="107"/>
  <c r="H410" i="107" a="1"/>
  <c r="H410" i="107" s="1"/>
  <c r="AL213" i="107"/>
  <c r="AM327" i="107"/>
  <c r="H167" i="107" a="1"/>
  <c r="H167" i="107" s="1"/>
  <c r="AK346" i="107"/>
  <c r="H278" i="107" a="1"/>
  <c r="H278" i="107" s="1"/>
  <c r="H371" i="107" a="1"/>
  <c r="H371" i="107" s="1"/>
  <c r="H236" i="107" a="1"/>
  <c r="H236" i="107" s="1"/>
  <c r="AM164" i="107"/>
  <c r="H302" i="107" a="1"/>
  <c r="H302" i="107" s="1"/>
  <c r="H200" i="107" a="1"/>
  <c r="H200" i="107" s="1"/>
  <c r="H254" i="107" a="1"/>
  <c r="H254" i="107" s="1"/>
  <c r="H172" i="107" a="1"/>
  <c r="H172" i="107" s="1"/>
  <c r="AM314" i="107"/>
  <c r="AL171" i="107"/>
  <c r="G449" i="107" a="1"/>
  <c r="G449" i="107" s="1"/>
  <c r="G358" i="107" a="1"/>
  <c r="G358" i="107" s="1"/>
  <c r="G251" i="107" a="1"/>
  <c r="G251" i="107" s="1"/>
  <c r="G389" i="107" a="1"/>
  <c r="G389" i="107" s="1"/>
  <c r="AM302" i="107"/>
  <c r="H227" i="107" a="1"/>
  <c r="H227" i="107" s="1"/>
  <c r="AL434" i="107"/>
  <c r="AM316" i="107"/>
  <c r="AL182" i="107"/>
  <c r="AK201" i="107"/>
  <c r="G417" i="107" a="1"/>
  <c r="G417" i="107" s="1"/>
  <c r="G226" i="107" a="1"/>
  <c r="G226" i="107" s="1"/>
  <c r="G401" i="107" a="1"/>
  <c r="G401" i="107" s="1"/>
  <c r="AK327" i="107"/>
  <c r="AM356" i="107"/>
  <c r="H387" i="107" a="1"/>
  <c r="H387" i="107" s="1"/>
  <c r="H416" i="107" a="1"/>
  <c r="H416" i="107" s="1"/>
  <c r="H166" i="107" a="1"/>
  <c r="H166" i="107" s="1"/>
  <c r="AM242" i="107"/>
  <c r="AK302" i="107"/>
  <c r="G257" i="107" a="1"/>
  <c r="G257" i="107" s="1"/>
  <c r="G392" i="107" a="1"/>
  <c r="G392" i="107" s="1"/>
  <c r="AK393" i="107"/>
  <c r="AL418" i="107"/>
  <c r="AM166" i="107"/>
  <c r="G430" i="107" a="1"/>
  <c r="G430" i="107" s="1"/>
  <c r="AG327" i="107"/>
  <c r="AL324" i="2" s="1"/>
  <c r="AB161" i="107"/>
  <c r="AB162" i="107" s="1"/>
  <c r="AM173" i="107"/>
  <c r="R154" i="107"/>
  <c r="AL158" i="107"/>
  <c r="P298" i="107"/>
  <c r="U295" i="2" s="1"/>
  <c r="H401" i="107" a="1"/>
  <c r="H401" i="107" s="1"/>
  <c r="H411" i="107" a="1"/>
  <c r="H411" i="107" s="1"/>
  <c r="AM347" i="107"/>
  <c r="H398" i="107" a="1"/>
  <c r="H398" i="107" s="1"/>
  <c r="AL315" i="107"/>
  <c r="AM389" i="107"/>
  <c r="H170" i="107" a="1"/>
  <c r="H170" i="107" s="1"/>
  <c r="AM170" i="107"/>
  <c r="H261" i="107" a="1"/>
  <c r="H261" i="107" s="1"/>
  <c r="H424" i="107" a="1"/>
  <c r="H424" i="107" s="1"/>
  <c r="H184" i="107" a="1"/>
  <c r="H184" i="107" s="1"/>
  <c r="AM329" i="107"/>
  <c r="H291" i="107" a="1"/>
  <c r="H291" i="107" s="1"/>
  <c r="AK214" i="107"/>
  <c r="H365" i="107" a="1"/>
  <c r="H365" i="107" s="1"/>
  <c r="H202" i="107" a="1"/>
  <c r="H202" i="107" s="1"/>
  <c r="AM172" i="107"/>
  <c r="H275" i="107" a="1"/>
  <c r="H275" i="107" s="1"/>
  <c r="AL353" i="107"/>
  <c r="AL354" i="107" s="1"/>
  <c r="H407" i="107" a="1"/>
  <c r="H407" i="107" s="1"/>
  <c r="AL327" i="107"/>
  <c r="H338" i="107" a="1"/>
  <c r="H338" i="107" s="1"/>
  <c r="H321" i="107" a="1"/>
  <c r="H321" i="107" s="1"/>
  <c r="AL224" i="107"/>
  <c r="AK322" i="107"/>
  <c r="AM226" i="107"/>
  <c r="G359" i="107" a="1"/>
  <c r="G359" i="107" s="1"/>
  <c r="G431" i="107" a="1"/>
  <c r="G431" i="107" s="1"/>
  <c r="G422" i="107" a="1"/>
  <c r="G422" i="107" s="1"/>
  <c r="AL429" i="107"/>
  <c r="H298" i="107" a="1"/>
  <c r="H298" i="107" s="1"/>
  <c r="H393" i="107" a="1"/>
  <c r="H393" i="107" s="1"/>
  <c r="AL225" i="107"/>
  <c r="AK245" i="107"/>
  <c r="AL219" i="107"/>
  <c r="G263" i="107" a="1"/>
  <c r="G263" i="107" s="1"/>
  <c r="G290" i="107" a="1"/>
  <c r="G290" i="107" s="1"/>
  <c r="G328" i="107" a="1"/>
  <c r="G328" i="107" s="1"/>
  <c r="AM171" i="107"/>
  <c r="H273" i="107" a="1"/>
  <c r="H273" i="107" s="1"/>
  <c r="H179" i="107" a="1"/>
  <c r="H179" i="107" s="1"/>
  <c r="AL243" i="107"/>
  <c r="AG164" i="107"/>
  <c r="AK165" i="107"/>
  <c r="AL377" i="107"/>
  <c r="G269" i="107" a="1"/>
  <c r="G269" i="107" s="1"/>
  <c r="G255" i="107" a="1"/>
  <c r="G255" i="107" s="1"/>
  <c r="AM233" i="107"/>
  <c r="AM296" i="107"/>
  <c r="AK225" i="107"/>
  <c r="AL320" i="107"/>
  <c r="G158" i="107" a="1"/>
  <c r="G158" i="107" s="1"/>
  <c r="G326" i="107" a="1"/>
  <c r="G326" i="107" s="1"/>
  <c r="H244" i="107" a="1"/>
  <c r="H244" i="107" s="1"/>
  <c r="AL422" i="107"/>
  <c r="AL426" i="107" s="1"/>
  <c r="H423" i="107" a="1"/>
  <c r="H423" i="107" s="1"/>
  <c r="H404" i="107" a="1"/>
  <c r="H404" i="107" s="1"/>
  <c r="AM315" i="107"/>
  <c r="H344" i="107" a="1"/>
  <c r="H344" i="107" s="1"/>
  <c r="AK191" i="107"/>
  <c r="H290" i="107" a="1"/>
  <c r="H290" i="107" s="1"/>
  <c r="H292" i="107" a="1"/>
  <c r="H292" i="107" s="1"/>
  <c r="H304" i="107" a="1"/>
  <c r="H304" i="107" s="1"/>
  <c r="AM310" i="107"/>
  <c r="H225" i="107" a="1"/>
  <c r="H225" i="107" s="1"/>
  <c r="H359" i="107" a="1"/>
  <c r="H359" i="107" s="1"/>
  <c r="AM320" i="107"/>
  <c r="H399" i="107" a="1"/>
  <c r="H399" i="107" s="1"/>
  <c r="AK266" i="107"/>
  <c r="H364" i="107" a="1"/>
  <c r="H364" i="107" s="1"/>
  <c r="AL436" i="107"/>
  <c r="AK329" i="107"/>
  <c r="AL245" i="107"/>
  <c r="H260" i="107" a="1"/>
  <c r="H260" i="107" s="1"/>
  <c r="H419" i="107" a="1"/>
  <c r="H419" i="107" s="1"/>
  <c r="H221" i="107" a="1"/>
  <c r="H221" i="107" s="1"/>
  <c r="AL179" i="107"/>
  <c r="AK332" i="107"/>
  <c r="AL383" i="107"/>
  <c r="G344" i="107" a="1"/>
  <c r="G344" i="107" s="1"/>
  <c r="G429" i="107" a="1"/>
  <c r="G429" i="107" s="1"/>
  <c r="G190" i="107" a="1"/>
  <c r="G190" i="107" s="1"/>
  <c r="AL261" i="107"/>
  <c r="H395" i="107" a="1"/>
  <c r="H395" i="107" s="1"/>
  <c r="H328" i="107" a="1"/>
  <c r="H328" i="107" s="1"/>
  <c r="AL178" i="107"/>
  <c r="AL272" i="107"/>
  <c r="AM208" i="107"/>
  <c r="G353" i="107" a="1"/>
  <c r="G353" i="107" s="1"/>
  <c r="G254" i="107" a="1"/>
  <c r="G254" i="107" s="1"/>
  <c r="G377" i="107" a="1"/>
  <c r="G377" i="107" s="1"/>
  <c r="H299" i="107" a="1"/>
  <c r="H299" i="107" s="1"/>
  <c r="H297" i="107" a="1"/>
  <c r="H297" i="107" s="1"/>
  <c r="AM350" i="107"/>
  <c r="H190" i="107" a="1"/>
  <c r="H190" i="107" s="1"/>
  <c r="AM428" i="107"/>
  <c r="AL183" i="107"/>
  <c r="G197" i="107" a="1"/>
  <c r="G197" i="107" s="1"/>
  <c r="G236" i="107" a="1"/>
  <c r="G236" i="107" s="1"/>
  <c r="G245" i="107" a="1"/>
  <c r="G245" i="107" s="1"/>
  <c r="AM262" i="107"/>
  <c r="AK357" i="107"/>
  <c r="AK368" i="107"/>
  <c r="AK299" i="107"/>
  <c r="G171" i="107" a="1"/>
  <c r="G171" i="107" s="1"/>
  <c r="G280" i="107" a="1"/>
  <c r="G280" i="107" s="1"/>
  <c r="G183" i="107" a="1"/>
  <c r="G183" i="107" s="1"/>
  <c r="AK446" i="107"/>
  <c r="AL363" i="107"/>
  <c r="AM188" i="107"/>
  <c r="AM266" i="107"/>
  <c r="AL226" i="107"/>
  <c r="AL285" i="107"/>
  <c r="G260" i="107" a="1"/>
  <c r="G260" i="107" s="1"/>
  <c r="G335" i="107" a="1"/>
  <c r="G335" i="107" s="1"/>
  <c r="G434" i="107" a="1"/>
  <c r="G434" i="107" s="1"/>
  <c r="AK251" i="107"/>
  <c r="AM341" i="107"/>
  <c r="AK323" i="107"/>
  <c r="AK172" i="107"/>
  <c r="G340" i="107" a="1"/>
  <c r="G340" i="107" s="1"/>
  <c r="G334" i="107" a="1"/>
  <c r="G334" i="107" s="1"/>
  <c r="AM272" i="107"/>
  <c r="AL268" i="107"/>
  <c r="AK221" i="107"/>
  <c r="AM227" i="107"/>
  <c r="G164" i="107" a="1"/>
  <c r="G164" i="107" s="1"/>
  <c r="G425" i="107" a="1"/>
  <c r="G425" i="107" s="1"/>
  <c r="AM178" i="107"/>
  <c r="AM191" i="107"/>
  <c r="AK184" i="107"/>
  <c r="AM206" i="107"/>
  <c r="G212" i="107" a="1"/>
  <c r="G212" i="107" s="1"/>
  <c r="G172" i="107" a="1"/>
  <c r="G172" i="107" s="1"/>
  <c r="AL257" i="107"/>
  <c r="AK362" i="107"/>
  <c r="AL333" i="107"/>
  <c r="AM291" i="107"/>
  <c r="AM278" i="107"/>
  <c r="G191" i="107" a="1"/>
  <c r="G191" i="107" s="1"/>
  <c r="G286" i="107" a="1"/>
  <c r="G286" i="107" s="1"/>
  <c r="AL262" i="107"/>
  <c r="AK239" i="107"/>
  <c r="AK428" i="107"/>
  <c r="AB440" i="107"/>
  <c r="G239" i="107" a="1"/>
  <c r="G239" i="107" s="1"/>
  <c r="G188" i="107" a="1"/>
  <c r="G188" i="107" s="1"/>
  <c r="AL263" i="107"/>
  <c r="AL194" i="107"/>
  <c r="AK248" i="107"/>
  <c r="R233" i="107"/>
  <c r="P339" i="107"/>
  <c r="P342" i="107" s="1"/>
  <c r="R209" i="107"/>
  <c r="P431" i="107"/>
  <c r="AG363" i="107"/>
  <c r="P262" i="107"/>
  <c r="AG305" i="107"/>
  <c r="AK159" i="107"/>
  <c r="H443" i="107" a="1"/>
  <c r="H443" i="107" s="1"/>
  <c r="R254" i="107"/>
  <c r="AG244" i="107"/>
  <c r="AL292" i="107"/>
  <c r="AG401" i="107"/>
  <c r="AB437" i="107"/>
  <c r="P328" i="107"/>
  <c r="U325" i="2" s="1"/>
  <c r="AG442" i="107"/>
  <c r="P285" i="107"/>
  <c r="AB153" i="107"/>
  <c r="P308" i="107"/>
  <c r="AL281" i="107"/>
  <c r="AL447" i="107"/>
  <c r="R257" i="107"/>
  <c r="AK152" i="107"/>
  <c r="R321" i="107"/>
  <c r="AG254" i="107"/>
  <c r="AL251" i="2" s="1"/>
  <c r="AL250" i="10" s="1"/>
  <c r="AB435" i="107"/>
  <c r="H315" i="107" a="1"/>
  <c r="H315" i="107" s="1"/>
  <c r="R434" i="107"/>
  <c r="AM286" i="107"/>
  <c r="AJ383" i="107"/>
  <c r="AJ384" i="107" s="1"/>
  <c r="AK429" i="107"/>
  <c r="AB257" i="107"/>
  <c r="AB258" i="107" s="1"/>
  <c r="H160" i="107" a="1"/>
  <c r="H160" i="107" s="1"/>
  <c r="P249" i="107"/>
  <c r="U246" i="2" s="1"/>
  <c r="U245" i="10" s="1"/>
  <c r="H206" i="107" a="1"/>
  <c r="H206" i="107" s="1"/>
  <c r="AM386" i="107"/>
  <c r="H249" i="107" a="1"/>
  <c r="H249" i="107" s="1"/>
  <c r="H406" i="107" a="1"/>
  <c r="H406" i="107" s="1"/>
  <c r="AK309" i="107"/>
  <c r="AK347" i="107"/>
  <c r="H284" i="107" a="1"/>
  <c r="H284" i="107" s="1"/>
  <c r="H218" i="107" a="1"/>
  <c r="H218" i="107" s="1"/>
  <c r="H429" i="107" a="1"/>
  <c r="H429" i="107" s="1"/>
  <c r="AM308" i="107"/>
  <c r="H353" i="107" a="1"/>
  <c r="H353" i="107" s="1"/>
  <c r="H413" i="107" a="1"/>
  <c r="H413" i="107" s="1"/>
  <c r="AM435" i="107"/>
  <c r="AM438" i="107" s="1"/>
  <c r="AL341" i="107"/>
  <c r="AK190" i="107"/>
  <c r="H346" i="107" a="1"/>
  <c r="H346" i="107" s="1"/>
  <c r="H176" i="107" a="1"/>
  <c r="H176" i="107" s="1"/>
  <c r="H386" i="107" a="1"/>
  <c r="H386" i="107" s="1"/>
  <c r="AK386" i="107"/>
  <c r="H388" i="107" a="1"/>
  <c r="H388" i="107" s="1"/>
  <c r="H195" i="107" a="1"/>
  <c r="H195" i="107" s="1"/>
  <c r="AM311" i="107"/>
  <c r="P165" i="107"/>
  <c r="U162" i="2" s="1"/>
  <c r="AL398" i="107"/>
  <c r="AB442" i="107"/>
  <c r="AK170" i="107"/>
  <c r="G274" i="107" a="1"/>
  <c r="G274" i="107" s="1"/>
  <c r="G419" i="107" a="1"/>
  <c r="G419" i="107" s="1"/>
  <c r="G442" i="107" a="1"/>
  <c r="G442" i="107" s="1"/>
  <c r="AM273" i="107"/>
  <c r="AL244" i="107"/>
  <c r="AB167" i="107"/>
  <c r="AL399" i="107"/>
  <c r="AK333" i="107"/>
  <c r="AM376" i="107"/>
  <c r="G185" i="107" a="1"/>
  <c r="G185" i="107" s="1"/>
  <c r="G215" i="107" a="1"/>
  <c r="G215" i="107" s="1"/>
  <c r="G323" i="107" a="1"/>
  <c r="G323" i="107" s="1"/>
  <c r="H335" i="107" a="1"/>
  <c r="H335" i="107" s="1"/>
  <c r="AK389" i="107"/>
  <c r="H382" i="107" a="1"/>
  <c r="H382" i="107" s="1"/>
  <c r="H191" i="107" a="1"/>
  <c r="H191" i="107" s="1"/>
  <c r="AL340" i="107"/>
  <c r="AK244" i="107"/>
  <c r="G293" i="107" a="1"/>
  <c r="G293" i="107" s="1"/>
  <c r="G209" i="107" a="1"/>
  <c r="G209" i="107" s="1"/>
  <c r="AL249" i="107"/>
  <c r="AK449" i="107"/>
  <c r="AL393" i="107"/>
  <c r="AK431" i="107"/>
  <c r="AK200" i="107"/>
  <c r="G380" i="107" a="1"/>
  <c r="G380" i="107" s="1"/>
  <c r="G167" i="107" a="1"/>
  <c r="G167" i="107" s="1"/>
  <c r="AL250" i="107"/>
  <c r="AK197" i="107"/>
  <c r="AK359" i="107"/>
  <c r="AL416" i="107"/>
  <c r="G405" i="107" a="1"/>
  <c r="G405" i="107" s="1"/>
  <c r="G195" i="107" a="1"/>
  <c r="G195" i="107" s="1"/>
  <c r="G448" i="107" a="1"/>
  <c r="G448" i="107" s="1"/>
  <c r="AM232" i="107"/>
  <c r="H287" i="107" a="1"/>
  <c r="H287" i="107" s="1"/>
  <c r="AM430" i="107"/>
  <c r="AK182" i="107"/>
  <c r="AM431" i="107"/>
  <c r="AM425" i="107"/>
  <c r="G292" i="107" a="1"/>
  <c r="G292" i="107" s="1"/>
  <c r="G207" i="107" a="1"/>
  <c r="G207" i="107" s="1"/>
  <c r="G413" i="107" a="1"/>
  <c r="G413" i="107" s="1"/>
  <c r="AL293" i="107"/>
  <c r="H363" i="107" a="1"/>
  <c r="H363" i="107" s="1"/>
  <c r="H309" i="107" a="1"/>
  <c r="H309" i="107" s="1"/>
  <c r="H251" i="107" a="1"/>
  <c r="H251" i="107" s="1"/>
  <c r="AL316" i="107"/>
  <c r="AL323" i="107"/>
  <c r="G316" i="107" a="1"/>
  <c r="G316" i="107" s="1"/>
  <c r="G189" i="107" a="1"/>
  <c r="G189" i="107" s="1"/>
  <c r="AK177" i="107"/>
  <c r="AK195" i="107"/>
  <c r="AL407" i="107"/>
  <c r="AM220" i="107"/>
  <c r="AL220" i="107"/>
  <c r="G302" i="107" a="1"/>
  <c r="G302" i="107" s="1"/>
  <c r="G406" i="107" a="1"/>
  <c r="G406" i="107" s="1"/>
  <c r="AK179" i="107"/>
  <c r="AK273" i="107"/>
  <c r="AL395" i="107"/>
  <c r="AM407" i="107"/>
  <c r="AM269" i="107"/>
  <c r="AK369" i="107"/>
  <c r="AL218" i="107"/>
  <c r="G275" i="107" a="1"/>
  <c r="G275" i="107" s="1"/>
  <c r="G224" i="107" a="1"/>
  <c r="G224" i="107" s="1"/>
  <c r="AL248" i="107"/>
  <c r="AL394" i="107"/>
  <c r="AL165" i="107"/>
  <c r="AL287" i="107"/>
  <c r="G350" i="107" a="1"/>
  <c r="G350" i="107" s="1"/>
  <c r="G383" i="107" a="1"/>
  <c r="G383" i="107" s="1"/>
  <c r="G423" i="107" a="1"/>
  <c r="G423" i="107" s="1"/>
  <c r="AK424" i="107"/>
  <c r="AM340" i="107"/>
  <c r="AK321" i="107"/>
  <c r="G440" i="107" a="1"/>
  <c r="G440" i="107" s="1"/>
  <c r="G327" i="107" a="1"/>
  <c r="G327" i="107" s="1"/>
  <c r="G249" i="107" a="1"/>
  <c r="G249" i="107" s="1"/>
  <c r="AM363" i="107"/>
  <c r="AL412" i="107"/>
  <c r="AK220" i="107"/>
  <c r="AM224" i="107"/>
  <c r="G203" i="107" a="1"/>
  <c r="G203" i="107" s="1"/>
  <c r="G303" i="107" a="1"/>
  <c r="G303" i="107" s="1"/>
  <c r="AM365" i="107"/>
  <c r="AL196" i="107"/>
  <c r="AL370" i="107"/>
  <c r="AB443" i="107"/>
  <c r="G329" i="107" a="1"/>
  <c r="G329" i="107" s="1"/>
  <c r="G206" i="107" a="1"/>
  <c r="G206" i="107" s="1"/>
  <c r="G182" i="107" a="1"/>
  <c r="G182" i="107" s="1"/>
  <c r="AL299" i="107"/>
  <c r="AL339" i="107"/>
  <c r="AK166" i="107"/>
  <c r="AM207" i="107"/>
  <c r="G365" i="107" a="1"/>
  <c r="G365" i="107" s="1"/>
  <c r="G387" i="107" a="1"/>
  <c r="G387" i="107" s="1"/>
  <c r="AK394" i="107"/>
  <c r="AM196" i="107"/>
  <c r="AG334" i="107"/>
  <c r="AL331" i="2" s="1"/>
  <c r="AB381" i="107"/>
  <c r="AM155" i="107"/>
  <c r="AK189" i="107"/>
  <c r="AG256" i="107"/>
  <c r="AM346" i="107"/>
  <c r="AG160" i="107"/>
  <c r="AB322" i="107"/>
  <c r="H447" i="107" a="1"/>
  <c r="H447" i="107" s="1"/>
  <c r="R232" i="107"/>
  <c r="R322" i="107"/>
  <c r="AG165" i="107"/>
  <c r="AL162" i="2" s="1"/>
  <c r="AL161" i="10" s="1"/>
  <c r="AG436" i="107"/>
  <c r="H339" i="107" a="1"/>
  <c r="H339" i="107" s="1"/>
  <c r="R299" i="107"/>
  <c r="P376" i="107"/>
  <c r="AB446" i="107"/>
  <c r="R243" i="107"/>
  <c r="W240" i="2" s="1"/>
  <c r="W239" i="10" s="1"/>
  <c r="P322" i="107"/>
  <c r="AK375" i="107"/>
  <c r="AK378" i="107" s="1"/>
  <c r="R231" i="107"/>
  <c r="P196" i="107"/>
  <c r="R172" i="107"/>
  <c r="AM309" i="107"/>
  <c r="R443" i="107"/>
  <c r="P220" i="107"/>
  <c r="U217" i="2" s="1"/>
  <c r="U216" i="10" s="1"/>
  <c r="AG383" i="107"/>
  <c r="AB323" i="107"/>
  <c r="AN323" i="107" s="1"/>
  <c r="P233" i="107"/>
  <c r="AD446" i="107"/>
  <c r="AD450" i="107" s="1"/>
  <c r="AG374" i="107"/>
  <c r="P424" i="107"/>
  <c r="P426" i="107" s="1"/>
  <c r="R362" i="107"/>
  <c r="P201" i="107"/>
  <c r="AL280" i="107"/>
  <c r="AB449" i="107"/>
  <c r="AM153" i="107"/>
  <c r="R202" i="107"/>
  <c r="R204" i="107" s="1"/>
  <c r="P398" i="107"/>
  <c r="AM369" i="107"/>
  <c r="R230" i="107"/>
  <c r="P267" i="107"/>
  <c r="U264" i="2" s="1"/>
  <c r="U263" i="10" s="1"/>
  <c r="R171" i="107"/>
  <c r="AM215" i="107"/>
  <c r="H437" i="107" a="1"/>
  <c r="H437" i="107" s="1"/>
  <c r="P375" i="107"/>
  <c r="AI170" i="107"/>
  <c r="AE392" i="107"/>
  <c r="L329" i="107"/>
  <c r="AJ185" i="107"/>
  <c r="L257" i="107"/>
  <c r="AF412" i="107"/>
  <c r="H381" i="107" a="1"/>
  <c r="H381" i="107" s="1"/>
  <c r="H220" i="107" a="1"/>
  <c r="H220" i="107" s="1"/>
  <c r="AL329" i="107"/>
  <c r="AM429" i="107"/>
  <c r="H333" i="107" a="1"/>
  <c r="H333" i="107" s="1"/>
  <c r="H219" i="107" a="1"/>
  <c r="H219" i="107" s="1"/>
  <c r="H268" i="107" a="1"/>
  <c r="H268" i="107" s="1"/>
  <c r="AM411" i="107"/>
  <c r="AK213" i="107"/>
  <c r="H279" i="107" a="1"/>
  <c r="H279" i="107" s="1"/>
  <c r="AK188" i="107"/>
  <c r="H159" i="107" a="1"/>
  <c r="H159" i="107" s="1"/>
  <c r="H436" i="107" a="1"/>
  <c r="H436" i="107" s="1"/>
  <c r="H255" i="107" a="1"/>
  <c r="H255" i="107" s="1"/>
  <c r="H334" i="107" a="1"/>
  <c r="H334" i="107" s="1"/>
  <c r="AL214" i="107"/>
  <c r="H412" i="107" a="1"/>
  <c r="H412" i="107" s="1"/>
  <c r="P166" i="107"/>
  <c r="H272" i="107" a="1"/>
  <c r="H272" i="107" s="1"/>
  <c r="AK269" i="107"/>
  <c r="H340" i="107" a="1"/>
  <c r="H340" i="107" s="1"/>
  <c r="H207" i="107" a="1"/>
  <c r="H207" i="107" s="1"/>
  <c r="AM165" i="107"/>
  <c r="AK164" i="107"/>
  <c r="AL284" i="107"/>
  <c r="G177" i="107" a="1"/>
  <c r="G177" i="107" s="1"/>
  <c r="G356" i="107" a="1"/>
  <c r="G356" i="107" s="1"/>
  <c r="G345" i="107" a="1"/>
  <c r="G345" i="107" s="1"/>
  <c r="AL201" i="107"/>
  <c r="AK422" i="107"/>
  <c r="H214" i="107" a="1"/>
  <c r="H214" i="107" s="1"/>
  <c r="AL335" i="107"/>
  <c r="AM243" i="107"/>
  <c r="AB441" i="107"/>
  <c r="AK173" i="107"/>
  <c r="G220" i="107" a="1"/>
  <c r="G220" i="107" s="1"/>
  <c r="G368" i="107" a="1"/>
  <c r="G368" i="107" s="1"/>
  <c r="G388" i="107" a="1"/>
  <c r="G388" i="107" s="1"/>
  <c r="H400" i="107" a="1"/>
  <c r="H400" i="107" s="1"/>
  <c r="H250" i="107" a="1"/>
  <c r="H250" i="107" s="1"/>
  <c r="AL326" i="107"/>
  <c r="H389" i="107" a="1"/>
  <c r="H389" i="107" s="1"/>
  <c r="AL368" i="107"/>
  <c r="AK298" i="107"/>
  <c r="G310" i="107" a="1"/>
  <c r="G310" i="107" s="1"/>
  <c r="G436" i="107" a="1"/>
  <c r="G436" i="107" s="1"/>
  <c r="AK286" i="107"/>
  <c r="AK274" i="107"/>
  <c r="AK237" i="107"/>
  <c r="AM418" i="107"/>
  <c r="AK206" i="107"/>
  <c r="G161" i="107" a="1"/>
  <c r="G161" i="107" s="1"/>
  <c r="G376" i="107" a="1"/>
  <c r="G376" i="107" s="1"/>
  <c r="AK285" i="107"/>
  <c r="AM194" i="107"/>
  <c r="AL430" i="107"/>
  <c r="AL267" i="107"/>
  <c r="AM405" i="107"/>
  <c r="AM221" i="107"/>
  <c r="AK209" i="107"/>
  <c r="G296" i="107" a="1"/>
  <c r="G296" i="107" s="1"/>
  <c r="H329" i="107" a="1"/>
  <c r="H329" i="107" s="1"/>
  <c r="R249" i="107"/>
  <c r="W246" i="2" s="1"/>
  <c r="W245" i="10" s="1"/>
  <c r="P257" i="107"/>
  <c r="AG304" i="107"/>
  <c r="AB356" i="107"/>
  <c r="H213" i="107" a="1"/>
  <c r="H213" i="107" s="1"/>
  <c r="H293" i="107" a="1"/>
  <c r="H293" i="107" s="1"/>
  <c r="AL209" i="107"/>
  <c r="H383" i="107" a="1"/>
  <c r="H383" i="107" s="1"/>
  <c r="AK212" i="107"/>
  <c r="H232" i="107" a="1"/>
  <c r="H232" i="107" s="1"/>
  <c r="H356" i="107" a="1"/>
  <c r="H356" i="107" s="1"/>
  <c r="AK350" i="107"/>
  <c r="AK354" i="107" s="1"/>
  <c r="H194" i="107" a="1"/>
  <c r="H194" i="107" s="1"/>
  <c r="AM323" i="107"/>
  <c r="AK345" i="107"/>
  <c r="H417" i="107" a="1"/>
  <c r="H417" i="107" s="1"/>
  <c r="H196" i="107" a="1"/>
  <c r="H196" i="107" s="1"/>
  <c r="H197" i="107" a="1"/>
  <c r="H197" i="107" s="1"/>
  <c r="H296" i="107" a="1"/>
  <c r="H296" i="107" s="1"/>
  <c r="H171" i="107" a="1"/>
  <c r="H171" i="107" s="1"/>
  <c r="AL290" i="107"/>
  <c r="H226" i="107" a="1"/>
  <c r="H226" i="107" s="1"/>
  <c r="AK215" i="107"/>
  <c r="H256" i="107" a="1"/>
  <c r="H256" i="107" s="1"/>
  <c r="H286" i="107" a="1"/>
  <c r="H286" i="107" s="1"/>
  <c r="H326" i="107" a="1"/>
  <c r="H326" i="107" s="1"/>
  <c r="H345" i="107" a="1"/>
  <c r="H345" i="107" s="1"/>
  <c r="AL314" i="107"/>
  <c r="AK400" i="107"/>
  <c r="AK304" i="107"/>
  <c r="G416" i="107" a="1"/>
  <c r="G416" i="107" s="1"/>
  <c r="G298" i="107" a="1"/>
  <c r="G298" i="107" s="1"/>
  <c r="G424" i="107" a="1"/>
  <c r="G424" i="107" s="1"/>
  <c r="AM177" i="107"/>
  <c r="H352" i="107" a="1"/>
  <c r="H352" i="107" s="1"/>
  <c r="H237" i="107" a="1"/>
  <c r="H237" i="107" s="1"/>
  <c r="AM167" i="107"/>
  <c r="AK167" i="107"/>
  <c r="AK254" i="107"/>
  <c r="AL374" i="107"/>
  <c r="G159" i="107" a="1"/>
  <c r="G159" i="107" s="1"/>
  <c r="G374" i="107" a="1"/>
  <c r="G374" i="107" s="1"/>
  <c r="AL202" i="107"/>
  <c r="H281" i="107" a="1"/>
  <c r="H281" i="107" s="1"/>
  <c r="H369" i="107" a="1"/>
  <c r="H369" i="107" s="1"/>
  <c r="H158" i="107" a="1"/>
  <c r="H158" i="107" s="1"/>
  <c r="H425" i="107" a="1"/>
  <c r="H425" i="107" s="1"/>
  <c r="AK370" i="107"/>
  <c r="AL221" i="107"/>
  <c r="G352" i="107" a="1"/>
  <c r="G352" i="107" s="1"/>
  <c r="G261" i="107" a="1"/>
  <c r="G261" i="107" s="1"/>
  <c r="AL431" i="107"/>
  <c r="AK419" i="107"/>
  <c r="AM404" i="107"/>
  <c r="AL185" i="107"/>
  <c r="AK305" i="107"/>
  <c r="G262" i="107" a="1"/>
  <c r="G262" i="107" s="1"/>
  <c r="G411" i="107" a="1"/>
  <c r="G411" i="107" s="1"/>
  <c r="AM304" i="107"/>
  <c r="G437" i="107" a="1"/>
  <c r="G437" i="107" s="1"/>
  <c r="AK382" i="107"/>
  <c r="AK412" i="107"/>
  <c r="AK334" i="107"/>
  <c r="G351" i="107" a="1"/>
  <c r="G351" i="107" s="1"/>
  <c r="G443" i="107" a="1"/>
  <c r="G443" i="107" s="1"/>
  <c r="AL411" i="107"/>
  <c r="AM219" i="107"/>
  <c r="AL382" i="107"/>
  <c r="G266" i="107" a="1"/>
  <c r="G266" i="107" s="1"/>
  <c r="AM176" i="107"/>
  <c r="AL365" i="107"/>
  <c r="AM292" i="107"/>
  <c r="G284" i="107" a="1"/>
  <c r="G284" i="107" s="1"/>
  <c r="G399" i="107" a="1"/>
  <c r="G399" i="107" s="1"/>
  <c r="AM274" i="107"/>
  <c r="AM321" i="107"/>
  <c r="AK255" i="107"/>
  <c r="G244" i="107" a="1"/>
  <c r="G244" i="107" s="1"/>
  <c r="G232" i="107" a="1"/>
  <c r="G232" i="107" s="1"/>
  <c r="AL190" i="107"/>
  <c r="AL176" i="107"/>
  <c r="AK447" i="107"/>
  <c r="G317" i="107" a="1"/>
  <c r="G317" i="107" s="1"/>
  <c r="G447" i="107" a="1"/>
  <c r="G447" i="107" s="1"/>
  <c r="AK194" i="107"/>
  <c r="AL401" i="107"/>
  <c r="G338" i="107" a="1"/>
  <c r="G338" i="107" s="1"/>
  <c r="G428" i="107" a="1"/>
  <c r="G428" i="107" s="1"/>
  <c r="AM364" i="107"/>
  <c r="AM297" i="107"/>
  <c r="P332" i="107"/>
  <c r="H208" i="107" a="1"/>
  <c r="H208" i="107" s="1"/>
  <c r="AB394" i="107"/>
  <c r="AG352" i="107"/>
  <c r="AK154" i="107"/>
  <c r="P287" i="107"/>
  <c r="AG281" i="107"/>
  <c r="R261" i="107"/>
  <c r="W258" i="2" s="1"/>
  <c r="W257" i="10" s="1"/>
  <c r="P256" i="107"/>
  <c r="R435" i="107"/>
  <c r="R189" i="107"/>
  <c r="W186" i="2" s="1"/>
  <c r="P401" i="107"/>
  <c r="H374" i="107" a="1"/>
  <c r="H374" i="107" s="1"/>
  <c r="AB215" i="107"/>
  <c r="AB341" i="107"/>
  <c r="AG166" i="107"/>
  <c r="AB393" i="107"/>
  <c r="AG418" i="107"/>
  <c r="AD310" i="107"/>
  <c r="AD312" i="107" s="1"/>
  <c r="AG284" i="107"/>
  <c r="AL281" i="2" s="1"/>
  <c r="P185" i="107"/>
  <c r="U182" i="2" s="1"/>
  <c r="R236" i="107"/>
  <c r="R191" i="107"/>
  <c r="W188" i="2" s="1"/>
  <c r="P320" i="107"/>
  <c r="U317" i="2" s="1"/>
  <c r="H446" i="107" a="1"/>
  <c r="H446" i="107" s="1"/>
  <c r="AB388" i="107"/>
  <c r="AG371" i="107"/>
  <c r="AG372" i="107" s="1"/>
  <c r="AB266" i="107"/>
  <c r="H274" i="107" a="1"/>
  <c r="H274" i="107" s="1"/>
  <c r="R442" i="107"/>
  <c r="P236" i="107"/>
  <c r="AG416" i="107"/>
  <c r="AB172" i="107"/>
  <c r="AL305" i="107"/>
  <c r="S314" i="107"/>
  <c r="AJ182" i="107"/>
  <c r="S250" i="107"/>
  <c r="X247" i="2" s="1"/>
  <c r="X246" i="10" s="1"/>
  <c r="AH303" i="107"/>
  <c r="T212" i="107"/>
  <c r="AE190" i="107"/>
  <c r="AJ187" i="2" s="1"/>
  <c r="T225" i="107"/>
  <c r="Y222" i="2" s="1"/>
  <c r="AC206" i="107"/>
  <c r="L364" i="107"/>
  <c r="AC423" i="107"/>
  <c r="L219" i="107"/>
  <c r="AH260" i="107"/>
  <c r="S194" i="107"/>
  <c r="T244" i="107"/>
  <c r="AF375" i="107"/>
  <c r="AE308" i="107"/>
  <c r="AC401" i="107"/>
  <c r="AE316" i="107"/>
  <c r="AH212" i="107"/>
  <c r="L406" i="107"/>
  <c r="AF441" i="107"/>
  <c r="AH221" i="107"/>
  <c r="S332" i="107"/>
  <c r="L375" i="107"/>
  <c r="AO375" i="107" s="1"/>
  <c r="AJ189" i="107"/>
  <c r="T377" i="107"/>
  <c r="T248" i="107"/>
  <c r="AE242" i="107"/>
  <c r="L382" i="107"/>
  <c r="AO382" i="107" s="1"/>
  <c r="L316" i="107"/>
  <c r="L304" i="107"/>
  <c r="T448" i="107"/>
  <c r="AC326" i="107"/>
  <c r="AJ248" i="107"/>
  <c r="AH368" i="107"/>
  <c r="AJ170" i="107"/>
  <c r="L359" i="107"/>
  <c r="T407" i="107"/>
  <c r="L436" i="107"/>
  <c r="AO436" i="107" s="1"/>
  <c r="T341" i="107"/>
  <c r="AF381" i="107"/>
  <c r="AC161" i="107"/>
  <c r="L170" i="107"/>
  <c r="AE418" i="107"/>
  <c r="L189" i="107"/>
  <c r="AC213" i="107"/>
  <c r="L202" i="107"/>
  <c r="AO202" i="107" s="1"/>
  <c r="L388" i="107"/>
  <c r="L410" i="107"/>
  <c r="AC188" i="107"/>
  <c r="AC172" i="107"/>
  <c r="AE443" i="107"/>
  <c r="T190" i="107"/>
  <c r="Y187" i="2" s="1"/>
  <c r="AE365" i="107"/>
  <c r="AC339" i="107"/>
  <c r="L309" i="107"/>
  <c r="T398" i="107"/>
  <c r="L347" i="107"/>
  <c r="AO347" i="107" s="1"/>
  <c r="L440" i="107"/>
  <c r="AJ387" i="107"/>
  <c r="AE212" i="107"/>
  <c r="L155" i="107"/>
  <c r="L287" i="107"/>
  <c r="AC431" i="107"/>
  <c r="AC239" i="107"/>
  <c r="T182" i="107"/>
  <c r="AJ309" i="107"/>
  <c r="AJ206" i="107"/>
  <c r="L297" i="107"/>
  <c r="AC225" i="107"/>
  <c r="AH222" i="2" s="1"/>
  <c r="AH221" i="10" s="1"/>
  <c r="AH375" i="107"/>
  <c r="L448" i="107"/>
  <c r="T423" i="107"/>
  <c r="AC416" i="107"/>
  <c r="L164" i="107"/>
  <c r="AC233" i="107"/>
  <c r="L392" i="107"/>
  <c r="S245" i="107"/>
  <c r="T308" i="107"/>
  <c r="AE218" i="107"/>
  <c r="S214" i="107"/>
  <c r="AF316" i="107"/>
  <c r="AC344" i="107"/>
  <c r="AE237" i="107"/>
  <c r="AE345" i="107"/>
  <c r="T332" i="107"/>
  <c r="AE185" i="107"/>
  <c r="AJ182" i="2" s="1"/>
  <c r="AJ181" i="10" s="1"/>
  <c r="AE173" i="107"/>
  <c r="AH383" i="107"/>
  <c r="AC362" i="107"/>
  <c r="AC269" i="107"/>
  <c r="L225" i="107"/>
  <c r="L159" i="107"/>
  <c r="AO159" i="107" s="1"/>
  <c r="AH266" i="107"/>
  <c r="T362" i="107"/>
  <c r="AC185" i="107"/>
  <c r="T179" i="107"/>
  <c r="AC296" i="107"/>
  <c r="AH161" i="107"/>
  <c r="L214" i="107"/>
  <c r="T173" i="107"/>
  <c r="AE292" i="107"/>
  <c r="T272" i="107"/>
  <c r="G305" i="107" a="1"/>
  <c r="G305" i="107" s="1"/>
  <c r="AK423" i="107"/>
  <c r="AK411" i="107"/>
  <c r="AK203" i="107"/>
  <c r="G219" i="107" a="1"/>
  <c r="G219" i="107" s="1"/>
  <c r="G320" i="107" a="1"/>
  <c r="G320" i="107" s="1"/>
  <c r="AM236" i="107"/>
  <c r="AM417" i="107"/>
  <c r="AM281" i="107"/>
  <c r="G179" i="107" a="1"/>
  <c r="G179" i="107" s="1"/>
  <c r="AM182" i="107"/>
  <c r="AK226" i="107"/>
  <c r="AK257" i="107"/>
  <c r="G267" i="107" a="1"/>
  <c r="G267" i="107" s="1"/>
  <c r="G201" i="107" a="1"/>
  <c r="G201" i="107" s="1"/>
  <c r="AL297" i="107"/>
  <c r="AM332" i="107"/>
  <c r="AL442" i="107"/>
  <c r="G299" i="107" a="1"/>
  <c r="G299" i="107" s="1"/>
  <c r="G395" i="107" a="1"/>
  <c r="G395" i="107" s="1"/>
  <c r="AM189" i="107"/>
  <c r="AL400" i="107"/>
  <c r="AM209" i="107"/>
  <c r="G287" i="107" a="1"/>
  <c r="G287" i="107" s="1"/>
  <c r="AK176" i="107"/>
  <c r="AL197" i="107"/>
  <c r="AM244" i="107"/>
  <c r="G394" i="107" a="1"/>
  <c r="G394" i="107" s="1"/>
  <c r="G398" i="107" a="1"/>
  <c r="G398" i="107" s="1"/>
  <c r="AK381" i="107"/>
  <c r="AK358" i="107"/>
  <c r="R399" i="107"/>
  <c r="R166" i="107"/>
  <c r="AB340" i="107"/>
  <c r="AM326" i="107"/>
  <c r="AB434" i="107"/>
  <c r="P329" i="107"/>
  <c r="R352" i="107"/>
  <c r="AK448" i="107"/>
  <c r="P232" i="107"/>
  <c r="R206" i="107"/>
  <c r="AM251" i="107"/>
  <c r="AB395" i="107"/>
  <c r="P260" i="107"/>
  <c r="AL232" i="107"/>
  <c r="R359" i="107"/>
  <c r="R360" i="107" s="1"/>
  <c r="P392" i="107"/>
  <c r="AG332" i="107"/>
  <c r="AM284" i="107"/>
  <c r="AB208" i="107"/>
  <c r="AG205" i="2" s="1"/>
  <c r="AG204" i="10" s="1"/>
  <c r="AG364" i="107"/>
  <c r="AK153" i="107"/>
  <c r="AG443" i="107"/>
  <c r="W447" i="107"/>
  <c r="AG389" i="107"/>
  <c r="AG390" i="107" s="1"/>
  <c r="AK308" i="107"/>
  <c r="AB218" i="107"/>
  <c r="AK339" i="107"/>
  <c r="AK342" i="107" s="1"/>
  <c r="R244" i="107"/>
  <c r="P394" i="107"/>
  <c r="AG406" i="107"/>
  <c r="AB383" i="107"/>
  <c r="AG314" i="107"/>
  <c r="AL309" i="107"/>
  <c r="H308" i="107" a="1"/>
  <c r="H308" i="107" s="1"/>
  <c r="R308" i="107"/>
  <c r="P327" i="107"/>
  <c r="U324" i="2" s="1"/>
  <c r="AG441" i="107"/>
  <c r="P231" i="107"/>
  <c r="T299" i="107"/>
  <c r="Y296" i="2" s="1"/>
  <c r="AE268" i="107"/>
  <c r="AJ265" i="2" s="1"/>
  <c r="AJ264" i="10" s="1"/>
  <c r="L256" i="107"/>
  <c r="S248" i="107"/>
  <c r="AH305" i="107"/>
  <c r="L266" i="107"/>
  <c r="T213" i="107"/>
  <c r="AC200" i="107"/>
  <c r="T226" i="107"/>
  <c r="AC209" i="107"/>
  <c r="L363" i="107"/>
  <c r="AO363" i="107" s="1"/>
  <c r="AC425" i="107"/>
  <c r="L218" i="107"/>
  <c r="S197" i="107"/>
  <c r="T242" i="107"/>
  <c r="AF374" i="107"/>
  <c r="AE310" i="107"/>
  <c r="AC400" i="107"/>
  <c r="AE314" i="107"/>
  <c r="AH213" i="107"/>
  <c r="S335" i="107"/>
  <c r="X332" i="2" s="1"/>
  <c r="AJ188" i="107"/>
  <c r="L262" i="107"/>
  <c r="AO262" i="107" s="1"/>
  <c r="T249" i="107"/>
  <c r="Y246" i="2" s="1"/>
  <c r="Y245" i="10" s="1"/>
  <c r="AE244" i="107"/>
  <c r="L380" i="107"/>
  <c r="L303" i="107" a="1"/>
  <c r="L303" i="107" s="1"/>
  <c r="L206" i="107"/>
  <c r="T446" i="107"/>
  <c r="AC327" i="107"/>
  <c r="AH324" i="2" s="1"/>
  <c r="AJ251" i="107"/>
  <c r="AH370" i="107"/>
  <c r="L358" i="107"/>
  <c r="AO358" i="107" s="1"/>
  <c r="T405" i="107"/>
  <c r="S201" i="107"/>
  <c r="T338" i="107"/>
  <c r="AC158" i="107"/>
  <c r="AC254" i="107"/>
  <c r="L191" i="107"/>
  <c r="AC359" i="107"/>
  <c r="L203" i="107"/>
  <c r="L389" i="107"/>
  <c r="AO389" i="107" s="1"/>
  <c r="L411" i="107"/>
  <c r="AC190" i="107"/>
  <c r="AC171" i="107"/>
  <c r="AE441" i="107"/>
  <c r="L245" i="107"/>
  <c r="AO245" i="107" s="1"/>
  <c r="T188" i="107"/>
  <c r="AE364" i="107"/>
  <c r="L251" i="107"/>
  <c r="AC340" i="107"/>
  <c r="L311" i="107"/>
  <c r="AO311" i="107" s="1"/>
  <c r="T400" i="107"/>
  <c r="L346" i="107"/>
  <c r="AO346" i="107" s="1"/>
  <c r="L442" i="107"/>
  <c r="AO442" i="107" s="1"/>
  <c r="AJ388" i="107"/>
  <c r="AE213" i="107"/>
  <c r="AF243" i="107"/>
  <c r="AK240" i="2" s="1"/>
  <c r="AK239" i="10" s="1"/>
  <c r="AC249" i="107"/>
  <c r="AH246" i="2" s="1"/>
  <c r="AH245" i="10" s="1"/>
  <c r="L285" i="107"/>
  <c r="AC429" i="107"/>
  <c r="T285" i="107"/>
  <c r="AC238" i="107"/>
  <c r="L274" i="107"/>
  <c r="T184" i="107"/>
  <c r="Y181" i="2" s="1"/>
  <c r="AJ308" i="107"/>
  <c r="AF370" i="107"/>
  <c r="L296" i="107"/>
  <c r="AC227" i="107"/>
  <c r="AH376" i="107"/>
  <c r="L447" i="107"/>
  <c r="AO447" i="107" s="1"/>
  <c r="T424" i="107"/>
  <c r="AE398" i="107"/>
  <c r="AC242" i="107"/>
  <c r="L167" i="107"/>
  <c r="AO167" i="107" s="1"/>
  <c r="T370" i="107"/>
  <c r="AC231" i="107"/>
  <c r="L395" i="107"/>
  <c r="S243" i="107"/>
  <c r="X240" i="2" s="1"/>
  <c r="X239" i="10" s="1"/>
  <c r="T311" i="107"/>
  <c r="AE221" i="107"/>
  <c r="S213" i="107"/>
  <c r="AF317" i="107"/>
  <c r="AC346" i="107"/>
  <c r="AH256" i="107"/>
  <c r="T335" i="107"/>
  <c r="Y332" i="2" s="1"/>
  <c r="AE184" i="107"/>
  <c r="AJ181" i="2" s="1"/>
  <c r="AJ180" i="10" s="1"/>
  <c r="AH382" i="107"/>
  <c r="AC363" i="107"/>
  <c r="AC266" i="107"/>
  <c r="L224" i="107"/>
  <c r="AH267" i="107"/>
  <c r="L238" i="107"/>
  <c r="T365" i="107"/>
  <c r="AC182" i="107"/>
  <c r="AC299" i="107"/>
  <c r="AH296" i="2" s="1"/>
  <c r="AK383" i="107"/>
  <c r="AK272" i="107"/>
  <c r="AK227" i="107"/>
  <c r="AK303" i="107"/>
  <c r="G357" i="107" a="1"/>
  <c r="G357" i="107" s="1"/>
  <c r="AM184" i="107"/>
  <c r="AM406" i="107"/>
  <c r="AK219" i="107"/>
  <c r="G375" i="107" a="1"/>
  <c r="G375" i="107" s="1"/>
  <c r="G297" i="107" a="1"/>
  <c r="G297" i="107" s="1"/>
  <c r="AM305" i="107"/>
  <c r="AM334" i="107"/>
  <c r="G404" i="107" a="1"/>
  <c r="G404" i="107" s="1"/>
  <c r="G196" i="107" a="1"/>
  <c r="G196" i="107" s="1"/>
  <c r="G200" i="107" a="1"/>
  <c r="G200" i="107" s="1"/>
  <c r="AK425" i="107"/>
  <c r="AL167" i="107"/>
  <c r="AM424" i="107"/>
  <c r="G363" i="107" a="1"/>
  <c r="G363" i="107" s="1"/>
  <c r="AL203" i="107"/>
  <c r="AL410" i="107"/>
  <c r="AM383" i="107"/>
  <c r="AM423" i="107"/>
  <c r="G202" i="107" a="1"/>
  <c r="G202" i="107" s="1"/>
  <c r="AL255" i="107"/>
  <c r="AK416" i="107"/>
  <c r="AM380" i="107"/>
  <c r="G243" i="107" a="1"/>
  <c r="G243" i="107" s="1"/>
  <c r="G347" i="107" a="1"/>
  <c r="G347" i="107" s="1"/>
  <c r="AM231" i="107"/>
  <c r="AK410" i="107"/>
  <c r="R419" i="107"/>
  <c r="R420" i="107" s="1"/>
  <c r="AG242" i="107"/>
  <c r="AG167" i="107"/>
  <c r="R296" i="107"/>
  <c r="W293" i="2" s="1"/>
  <c r="P374" i="107"/>
  <c r="R274" i="107"/>
  <c r="W271" i="2" s="1"/>
  <c r="W270" i="10" s="1"/>
  <c r="R173" i="107"/>
  <c r="P215" i="107"/>
  <c r="AL310" i="107"/>
  <c r="H311" i="107" a="1"/>
  <c r="H311" i="107" s="1"/>
  <c r="AB359" i="107"/>
  <c r="R429" i="107"/>
  <c r="R432" i="107" s="1"/>
  <c r="P359" i="107"/>
  <c r="AG267" i="107"/>
  <c r="AL264" i="2" s="1"/>
  <c r="AL263" i="10" s="1"/>
  <c r="P334" i="107"/>
  <c r="U331" i="2" s="1"/>
  <c r="AB268" i="107"/>
  <c r="AG434" i="107"/>
  <c r="P255" i="107"/>
  <c r="U252" i="2" s="1"/>
  <c r="AJ407" i="107"/>
  <c r="AJ408" i="107" s="1"/>
  <c r="AG227" i="107"/>
  <c r="AB239" i="107"/>
  <c r="AB240" i="107" s="1"/>
  <c r="AB154" i="107"/>
  <c r="R368" i="107"/>
  <c r="R372" i="107" s="1"/>
  <c r="P356" i="107"/>
  <c r="AG394" i="107"/>
  <c r="AG396" i="107" s="1"/>
  <c r="AB242" i="107"/>
  <c r="AK280" i="107"/>
  <c r="H215" i="107" a="1"/>
  <c r="H215" i="107" s="1"/>
  <c r="R219" i="107"/>
  <c r="W216" i="2" s="1"/>
  <c r="P263" i="107"/>
  <c r="P304" i="107"/>
  <c r="T296" i="107"/>
  <c r="AE267" i="107"/>
  <c r="AJ264" i="2" s="1"/>
  <c r="AJ263" i="10" s="1"/>
  <c r="L254" i="107"/>
  <c r="S251" i="107"/>
  <c r="X248" i="2" s="1"/>
  <c r="X247" i="10" s="1"/>
  <c r="AJ274" i="107"/>
  <c r="AH304" i="107"/>
  <c r="L268" i="107"/>
  <c r="AC201" i="107"/>
  <c r="AN201" i="107" s="1"/>
  <c r="T227" i="107"/>
  <c r="L365" i="107"/>
  <c r="AC424" i="107"/>
  <c r="L341" i="107"/>
  <c r="AO341" i="107" s="1"/>
  <c r="T245" i="107"/>
  <c r="AE309" i="107"/>
  <c r="AJ306" i="2" s="1"/>
  <c r="AC398" i="107"/>
  <c r="AE317" i="107"/>
  <c r="S333" i="107"/>
  <c r="X330" i="2" s="1"/>
  <c r="L377" i="107"/>
  <c r="AE231" i="107"/>
  <c r="AJ191" i="107"/>
  <c r="L260" i="107"/>
  <c r="T250" i="107"/>
  <c r="Y247" i="2" s="1"/>
  <c r="Y246" i="10" s="1"/>
  <c r="AE243" i="107"/>
  <c r="AJ240" i="2" s="1"/>
  <c r="AJ239" i="10" s="1"/>
  <c r="L381" i="107"/>
  <c r="AH237" i="107"/>
  <c r="L208" i="107"/>
  <c r="AC329" i="107"/>
  <c r="AJ249" i="107"/>
  <c r="AH371" i="107"/>
  <c r="S200" i="107"/>
  <c r="T339" i="107"/>
  <c r="T233" i="107"/>
  <c r="AC256" i="107"/>
  <c r="AC358" i="107"/>
  <c r="L200" i="107"/>
  <c r="L387" i="107"/>
  <c r="L413" i="107"/>
  <c r="AO413" i="107" s="1"/>
  <c r="AC189" i="107"/>
  <c r="AH186" i="2" s="1"/>
  <c r="AC173" i="107"/>
  <c r="AE442" i="107"/>
  <c r="L242" i="107"/>
  <c r="AE363" i="107"/>
  <c r="L249" i="107"/>
  <c r="AC338" i="107"/>
  <c r="L230" i="107"/>
  <c r="L310" i="107"/>
  <c r="AO310" i="107" s="1"/>
  <c r="T236" i="107"/>
  <c r="L441" i="107"/>
  <c r="AO441" i="107" s="1"/>
  <c r="T381" i="107"/>
  <c r="AJ386" i="107"/>
  <c r="AE215" i="107"/>
  <c r="AF244" i="107"/>
  <c r="AC251" i="107"/>
  <c r="AH248" i="2" s="1"/>
  <c r="AH247" i="10" s="1"/>
  <c r="L284" i="107"/>
  <c r="L400" i="107"/>
  <c r="AO400" i="107" s="1"/>
  <c r="T286" i="107"/>
  <c r="AC236" i="107"/>
  <c r="L273" i="107"/>
  <c r="T185" i="107"/>
  <c r="Y182" i="2" s="1"/>
  <c r="AJ311" i="107"/>
  <c r="AF369" i="107"/>
  <c r="AJ179" i="107"/>
  <c r="AC226" i="107"/>
  <c r="AN226" i="107" s="1"/>
  <c r="T422" i="107"/>
  <c r="AE399" i="107"/>
  <c r="AC245" i="107"/>
  <c r="L165" i="107"/>
  <c r="AM230" i="107"/>
  <c r="AK356" i="107"/>
  <c r="AM338" i="107"/>
  <c r="AM377" i="107"/>
  <c r="G208" i="107" a="1"/>
  <c r="G208" i="107" s="1"/>
  <c r="AM303" i="107"/>
  <c r="AL405" i="107"/>
  <c r="AK335" i="107"/>
  <c r="G291" i="107" a="1"/>
  <c r="G291" i="107" s="1"/>
  <c r="G382" i="107" a="1"/>
  <c r="G382" i="107" s="1"/>
  <c r="AL296" i="107"/>
  <c r="AL164" i="107"/>
  <c r="G370" i="107" a="1"/>
  <c r="G370" i="107" s="1"/>
  <c r="G242" i="107" a="1"/>
  <c r="G242" i="107" s="1"/>
  <c r="G435" i="107" a="1"/>
  <c r="G435" i="107" s="1"/>
  <c r="AL189" i="107"/>
  <c r="AK399" i="107"/>
  <c r="AM279" i="107"/>
  <c r="G381" i="107" a="1"/>
  <c r="G381" i="107" s="1"/>
  <c r="AM179" i="107"/>
  <c r="AK418" i="107"/>
  <c r="AL173" i="107"/>
  <c r="G272" i="107" a="1"/>
  <c r="G272" i="107" s="1"/>
  <c r="G393" i="107" a="1"/>
  <c r="G393" i="107" s="1"/>
  <c r="AK284" i="107"/>
  <c r="AM237" i="107"/>
  <c r="AK243" i="107"/>
  <c r="G322" i="107" a="1"/>
  <c r="G322" i="107" s="1"/>
  <c r="G165" i="107" a="1"/>
  <c r="G165" i="107" s="1"/>
  <c r="AM260" i="107"/>
  <c r="AK413" i="107"/>
  <c r="AB389" i="107"/>
  <c r="AB293" i="107"/>
  <c r="AG399" i="107"/>
  <c r="H316" i="107" a="1"/>
  <c r="H316" i="107" s="1"/>
  <c r="P305" i="107"/>
  <c r="AB386" i="107"/>
  <c r="AN386" i="107" s="1"/>
  <c r="AB338" i="107"/>
  <c r="P430" i="107"/>
  <c r="AL208" i="107"/>
  <c r="AB320" i="107"/>
  <c r="AN320" i="107" s="1"/>
  <c r="AB249" i="107"/>
  <c r="AB309" i="107"/>
  <c r="R273" i="107"/>
  <c r="W270" i="2" s="1"/>
  <c r="W269" i="10" s="1"/>
  <c r="AL159" i="107"/>
  <c r="AK281" i="107"/>
  <c r="P326" i="107"/>
  <c r="R350" i="107"/>
  <c r="P286" i="107"/>
  <c r="AF239" i="107"/>
  <c r="AF240" i="107" s="1"/>
  <c r="AK278" i="107"/>
  <c r="AB184" i="107"/>
  <c r="AG359" i="107"/>
  <c r="AB179" i="107"/>
  <c r="AB180" i="107" s="1"/>
  <c r="AB248" i="107"/>
  <c r="AG189" i="107"/>
  <c r="AL186" i="2" s="1"/>
  <c r="AL185" i="10" s="1"/>
  <c r="AB310" i="107"/>
  <c r="AM368" i="107"/>
  <c r="AB213" i="107"/>
  <c r="R323" i="107"/>
  <c r="AB164" i="107"/>
  <c r="H285" i="107" a="1"/>
  <c r="H285" i="107" s="1"/>
  <c r="R351" i="107"/>
  <c r="AK261" i="107"/>
  <c r="AI172" i="107"/>
  <c r="T297" i="107"/>
  <c r="Y294" i="2" s="1"/>
  <c r="AE269" i="107"/>
  <c r="L255" i="107"/>
  <c r="S249" i="107"/>
  <c r="X246" i="2" s="1"/>
  <c r="X245" i="10" s="1"/>
  <c r="AJ275" i="107"/>
  <c r="L184" i="107"/>
  <c r="L267" i="107"/>
  <c r="AC202" i="107"/>
  <c r="AN202" i="107" s="1"/>
  <c r="T224" i="107"/>
  <c r="L338" i="107"/>
  <c r="T243" i="107"/>
  <c r="Y240" i="2" s="1"/>
  <c r="Y239" i="10" s="1"/>
  <c r="AE311" i="107"/>
  <c r="AC399" i="107"/>
  <c r="L425" i="107"/>
  <c r="AO425" i="107" s="1"/>
  <c r="AC152" i="107"/>
  <c r="S334" i="107"/>
  <c r="X331" i="2" s="1"/>
  <c r="L376" i="107"/>
  <c r="AE232" i="107"/>
  <c r="AJ190" i="107"/>
  <c r="AH332" i="107"/>
  <c r="L195" i="107"/>
  <c r="AO195" i="107" s="1"/>
  <c r="L263" i="107"/>
  <c r="T251" i="107"/>
  <c r="Y248" i="2" s="1"/>
  <c r="Y247" i="10" s="1"/>
  <c r="AE245" i="107"/>
  <c r="L383" i="107"/>
  <c r="T357" i="107"/>
  <c r="Y354" i="2" s="1"/>
  <c r="AC375" i="107"/>
  <c r="L302" i="107" a="1"/>
  <c r="L302" i="107" s="1"/>
  <c r="AH236" i="107"/>
  <c r="S393" i="107"/>
  <c r="L207" i="107"/>
  <c r="AF263" i="107"/>
  <c r="AN263" i="107" s="1"/>
  <c r="AE424" i="107"/>
  <c r="AJ250" i="107"/>
  <c r="AH369" i="107"/>
  <c r="AC380" i="107"/>
  <c r="S202" i="107"/>
  <c r="AE368" i="107"/>
  <c r="T230" i="107"/>
  <c r="AC257" i="107"/>
  <c r="L188" i="107"/>
  <c r="AC356" i="107"/>
  <c r="AC405" i="107"/>
  <c r="AC191" i="107"/>
  <c r="AH188" i="2" s="1"/>
  <c r="AC170" i="107"/>
  <c r="AE440" i="107"/>
  <c r="L243" i="107"/>
  <c r="AE362" i="107"/>
  <c r="L248" i="107"/>
  <c r="T238" i="107"/>
  <c r="L443" i="107"/>
  <c r="AO443" i="107" s="1"/>
  <c r="L292" i="107"/>
  <c r="AO292" i="107" s="1"/>
  <c r="T382" i="107"/>
  <c r="AJ389" i="107"/>
  <c r="T413" i="107"/>
  <c r="AE214" i="107"/>
  <c r="T430" i="107"/>
  <c r="AF245" i="107"/>
  <c r="AE447" i="107"/>
  <c r="AC248" i="107"/>
  <c r="L401" i="107"/>
  <c r="T287" i="107"/>
  <c r="AC237" i="107"/>
  <c r="S185" i="107"/>
  <c r="X182" i="2" s="1"/>
  <c r="AF416" i="107"/>
  <c r="AJ310" i="107"/>
  <c r="AL419" i="107"/>
  <c r="AM268" i="107"/>
  <c r="AL166" i="107"/>
  <c r="AL381" i="107"/>
  <c r="G410" i="107" a="1"/>
  <c r="G410" i="107" s="1"/>
  <c r="AK365" i="107"/>
  <c r="AK224" i="107"/>
  <c r="AK202" i="107"/>
  <c r="G281" i="107" a="1"/>
  <c r="G281" i="107" s="1"/>
  <c r="G407" i="107" a="1"/>
  <c r="G407" i="107" s="1"/>
  <c r="AK364" i="107"/>
  <c r="AK183" i="107"/>
  <c r="AL441" i="107"/>
  <c r="G173" i="107" a="1"/>
  <c r="G173" i="107" s="1"/>
  <c r="G225" i="107" a="1"/>
  <c r="G225" i="107" s="1"/>
  <c r="AK363" i="107"/>
  <c r="AL170" i="107"/>
  <c r="G304" i="107" a="1"/>
  <c r="G304" i="107" s="1"/>
  <c r="G321" i="107" a="1"/>
  <c r="G321" i="107" s="1"/>
  <c r="AL260" i="107"/>
  <c r="AK236" i="107"/>
  <c r="AL275" i="107"/>
  <c r="G166" i="107" a="1"/>
  <c r="G166" i="107" s="1"/>
  <c r="G339" i="107" a="1"/>
  <c r="G339" i="107" s="1"/>
  <c r="AM362" i="107"/>
  <c r="AM317" i="107"/>
  <c r="AL274" i="107"/>
  <c r="G418" i="107" a="1"/>
  <c r="G418" i="107" s="1"/>
  <c r="G311" i="107" a="1"/>
  <c r="G311" i="107" s="1"/>
  <c r="AL188" i="107"/>
  <c r="AL392" i="107"/>
  <c r="AB244" i="107"/>
  <c r="AB297" i="107"/>
  <c r="AG294" i="2" s="1"/>
  <c r="AG437" i="107"/>
  <c r="H405" i="107" a="1"/>
  <c r="H405" i="107" s="1"/>
  <c r="AK441" i="107"/>
  <c r="AB382" i="107"/>
  <c r="P197" i="107"/>
  <c r="AB291" i="107"/>
  <c r="H370" i="107" a="1"/>
  <c r="H370" i="107" s="1"/>
  <c r="AG362" i="107"/>
  <c r="AG220" i="107"/>
  <c r="AL217" i="2" s="1"/>
  <c r="AL216" i="10" s="1"/>
  <c r="AB173" i="107"/>
  <c r="AK291" i="107"/>
  <c r="AK231" i="107"/>
  <c r="AK234" i="107" s="1"/>
  <c r="AG190" i="107"/>
  <c r="AL187" i="2" s="1"/>
  <c r="AL186" i="10" s="1"/>
  <c r="AB431" i="107"/>
  <c r="AM401" i="107"/>
  <c r="AM402" i="107" s="1"/>
  <c r="AK161" i="107"/>
  <c r="P352" i="107"/>
  <c r="R309" i="107"/>
  <c r="W306" i="2" s="1"/>
  <c r="P261" i="107"/>
  <c r="U258" i="2" s="1"/>
  <c r="U257" i="10" s="1"/>
  <c r="R297" i="107"/>
  <c r="W294" i="2" s="1"/>
  <c r="P377" i="107"/>
  <c r="AH309" i="107"/>
  <c r="AH312" i="107" s="1"/>
  <c r="R328" i="107"/>
  <c r="W325" i="2" s="1"/>
  <c r="AB369" i="107"/>
  <c r="AB372" i="107" s="1"/>
  <c r="AG346" i="107"/>
  <c r="AB189" i="107"/>
  <c r="AG186" i="2" s="1"/>
  <c r="AG237" i="107"/>
  <c r="AL239" i="107"/>
  <c r="AG194" i="107"/>
  <c r="AL191" i="2" s="1"/>
  <c r="AB430" i="107"/>
  <c r="AL356" i="107"/>
  <c r="AL360" i="107" s="1"/>
  <c r="AL388" i="107"/>
  <c r="R207" i="107"/>
  <c r="W204" i="2" s="1"/>
  <c r="AG365" i="107"/>
  <c r="P164" i="107"/>
  <c r="R298" i="107"/>
  <c r="W295" i="2" s="1"/>
  <c r="AI171" i="107"/>
  <c r="T298" i="107"/>
  <c r="Y295" i="2" s="1"/>
  <c r="AE395" i="107"/>
  <c r="L327" i="107"/>
  <c r="AE266" i="107"/>
  <c r="AF410" i="107"/>
  <c r="AJ272" i="107"/>
  <c r="AE152" i="107"/>
  <c r="L183" i="107"/>
  <c r="L269" i="107"/>
  <c r="AO269" i="107" s="1"/>
  <c r="AC203" i="107"/>
  <c r="L428" i="107"/>
  <c r="T208" i="107"/>
  <c r="Y205" i="2" s="1"/>
  <c r="Y204" i="10" s="1"/>
  <c r="L340" i="107"/>
  <c r="AO340" i="107" s="1"/>
  <c r="AC284" i="107"/>
  <c r="AJ230" i="107"/>
  <c r="L423" i="107"/>
  <c r="AO423" i="107" s="1"/>
  <c r="AC153" i="107"/>
  <c r="AH422" i="107"/>
  <c r="L407" i="107"/>
  <c r="AO407" i="107" s="1"/>
  <c r="AH346" i="107"/>
  <c r="AE233" i="107"/>
  <c r="AH334" i="107"/>
  <c r="L196" i="107"/>
  <c r="T159" i="107"/>
  <c r="AE208" i="107"/>
  <c r="AJ205" i="2" s="1"/>
  <c r="AJ204" i="10" s="1"/>
  <c r="AE335" i="107"/>
  <c r="AJ332" i="2" s="1"/>
  <c r="L315" i="107"/>
  <c r="T356" i="107"/>
  <c r="AC376" i="107"/>
  <c r="AH239" i="107"/>
  <c r="S394" i="107"/>
  <c r="AF261" i="107"/>
  <c r="AE425" i="107"/>
  <c r="AC179" i="107"/>
  <c r="S368" i="107"/>
  <c r="AC383" i="107"/>
  <c r="S203" i="107"/>
  <c r="AE371" i="107"/>
  <c r="T232" i="107"/>
  <c r="AC255" i="107"/>
  <c r="AH252" i="2" s="1"/>
  <c r="AH251" i="10" s="1"/>
  <c r="L190" i="107"/>
  <c r="AC357" i="107"/>
  <c r="AH354" i="2" s="1"/>
  <c r="L201" i="107"/>
  <c r="AC406" i="107"/>
  <c r="L386" i="107"/>
  <c r="L412" i="107"/>
  <c r="AF347" i="107"/>
  <c r="AE285" i="107"/>
  <c r="AJ377" i="107"/>
  <c r="L250" i="107"/>
  <c r="L233" i="107"/>
  <c r="T237" i="107"/>
  <c r="L291" i="107"/>
  <c r="T383" i="107"/>
  <c r="AC221" i="107"/>
  <c r="T412" i="107"/>
  <c r="T431" i="107"/>
  <c r="AF242" i="107"/>
  <c r="AE446" i="107"/>
  <c r="AC250" i="107"/>
  <c r="AH247" i="2" s="1"/>
  <c r="AH246" i="10" s="1"/>
  <c r="T255" i="107"/>
  <c r="Y252" i="2" s="1"/>
  <c r="Y251" i="10" s="1"/>
  <c r="L398" i="107"/>
  <c r="T284" i="107"/>
  <c r="AM299" i="107"/>
  <c r="AK238" i="107"/>
  <c r="AM416" i="107"/>
  <c r="AK171" i="107"/>
  <c r="G233" i="107" a="1"/>
  <c r="G233" i="107" s="1"/>
  <c r="AL413" i="107"/>
  <c r="AL227" i="107"/>
  <c r="AK208" i="107"/>
  <c r="G256" i="107" a="1"/>
  <c r="G256" i="107" s="1"/>
  <c r="G386" i="107" a="1"/>
  <c r="G386" i="107" s="1"/>
  <c r="AM190" i="107"/>
  <c r="AM218" i="107"/>
  <c r="AL380" i="107"/>
  <c r="G309" i="107" a="1"/>
  <c r="G309" i="107" s="1"/>
  <c r="AL200" i="107"/>
  <c r="AL195" i="107"/>
  <c r="AL273" i="107"/>
  <c r="G221" i="107" a="1"/>
  <c r="G221" i="107" s="1"/>
  <c r="G278" i="107" a="1"/>
  <c r="G278" i="107" s="1"/>
  <c r="AK392" i="107"/>
  <c r="AM238" i="107"/>
  <c r="AL321" i="107"/>
  <c r="G178" i="107" a="1"/>
  <c r="G178" i="107" s="1"/>
  <c r="G333" i="107" a="1"/>
  <c r="G333" i="107" s="1"/>
  <c r="AK395" i="107"/>
  <c r="AM333" i="107"/>
  <c r="AM293" i="107"/>
  <c r="G362" i="107" a="1"/>
  <c r="G362" i="107" s="1"/>
  <c r="AK178" i="107"/>
  <c r="AK196" i="107"/>
  <c r="AL406" i="107"/>
  <c r="AB212" i="107"/>
  <c r="AG278" i="107"/>
  <c r="P213" i="107"/>
  <c r="R380" i="107"/>
  <c r="P221" i="107"/>
  <c r="AM446" i="107"/>
  <c r="AM450" i="107" s="1"/>
  <c r="R184" i="107"/>
  <c r="W181" i="2" s="1"/>
  <c r="AM443" i="107"/>
  <c r="AB245" i="107"/>
  <c r="P335" i="107"/>
  <c r="U332" i="2" s="1"/>
  <c r="AB299" i="107"/>
  <c r="H257" i="107" a="1"/>
  <c r="H257" i="107" s="1"/>
  <c r="AG257" i="107"/>
  <c r="AG381" i="107"/>
  <c r="P230" i="107"/>
  <c r="AK293" i="107"/>
  <c r="AG196" i="107"/>
  <c r="AB287" i="107"/>
  <c r="AM352" i="107"/>
  <c r="AB387" i="107"/>
  <c r="AN387" i="107" s="1"/>
  <c r="AG245" i="107"/>
  <c r="H239" i="107" a="1"/>
  <c r="H239" i="107" s="1"/>
  <c r="R263" i="107"/>
  <c r="H243" i="107" a="1"/>
  <c r="H243" i="107" s="1"/>
  <c r="AB357" i="107"/>
  <c r="AG354" i="2" s="1"/>
  <c r="P302" i="107"/>
  <c r="AC315" i="107"/>
  <c r="R344" i="107"/>
  <c r="AB411" i="107"/>
  <c r="AB414" i="107" s="1"/>
  <c r="R305" i="107"/>
  <c r="R306" i="107" s="1"/>
  <c r="R285" i="107"/>
  <c r="P178" i="107"/>
  <c r="P180" i="107" s="1"/>
  <c r="AG249" i="107"/>
  <c r="AL246" i="2" s="1"/>
  <c r="AL245" i="10" s="1"/>
  <c r="AB284" i="107"/>
  <c r="AK436" i="107"/>
  <c r="R256" i="107"/>
  <c r="AM249" i="107"/>
  <c r="AB417" i="107"/>
  <c r="AB420" i="107" s="1"/>
  <c r="AL154" i="107"/>
  <c r="AL156" i="107" s="1"/>
  <c r="AG435" i="107"/>
  <c r="AB392" i="107"/>
  <c r="AM213" i="107"/>
  <c r="R340" i="107"/>
  <c r="R342" i="107" s="1"/>
  <c r="AI173" i="107"/>
  <c r="AE393" i="107"/>
  <c r="L328" i="107"/>
  <c r="S316" i="107"/>
  <c r="AF411" i="107"/>
  <c r="AJ273" i="107"/>
  <c r="AE154" i="107"/>
  <c r="L182" i="107"/>
  <c r="AE191" i="107"/>
  <c r="AJ188" i="2" s="1"/>
  <c r="L429" i="107"/>
  <c r="AO429" i="107" s="1"/>
  <c r="T206" i="107"/>
  <c r="AH262" i="107"/>
  <c r="AC285" i="107"/>
  <c r="AJ232" i="107"/>
  <c r="L422" i="107"/>
  <c r="AC155" i="107"/>
  <c r="AH425" i="107"/>
  <c r="AF443" i="107"/>
  <c r="AH218" i="107"/>
  <c r="AH347" i="107"/>
  <c r="AE230" i="107"/>
  <c r="AH333" i="107"/>
  <c r="T375" i="107"/>
  <c r="L197" i="107"/>
  <c r="T158" i="107"/>
  <c r="AE209" i="107"/>
  <c r="AE333" i="107"/>
  <c r="AJ330" i="2" s="1"/>
  <c r="T359" i="107"/>
  <c r="AC374" i="107"/>
  <c r="AH238" i="107"/>
  <c r="S392" i="107"/>
  <c r="L209" i="107"/>
  <c r="AF260" i="107"/>
  <c r="AN260" i="107" s="1"/>
  <c r="AE422" i="107"/>
  <c r="AC177" i="107"/>
  <c r="S370" i="107"/>
  <c r="AC382" i="107"/>
  <c r="AJ173" i="107"/>
  <c r="L434" i="107"/>
  <c r="AF383" i="107"/>
  <c r="AE369" i="107"/>
  <c r="L172" i="107"/>
  <c r="T231" i="107"/>
  <c r="AE416" i="107"/>
  <c r="AC212" i="107"/>
  <c r="AC404" i="107"/>
  <c r="AF346" i="107"/>
  <c r="AE287" i="107"/>
  <c r="AJ376" i="107"/>
  <c r="L244" i="107"/>
  <c r="AO244" i="107" s="1"/>
  <c r="L232" i="107"/>
  <c r="L345" i="107"/>
  <c r="AO345" i="107" s="1"/>
  <c r="T239" i="107"/>
  <c r="L290" i="107"/>
  <c r="T380" i="107"/>
  <c r="AC220" i="107"/>
  <c r="T410" i="107"/>
  <c r="L154" i="107"/>
  <c r="T429" i="107"/>
  <c r="AE448" i="107"/>
  <c r="T257" i="107"/>
  <c r="L399" i="107"/>
  <c r="AO399" i="107" s="1"/>
  <c r="S183" i="107"/>
  <c r="X180" i="2" s="1"/>
  <c r="AF418" i="107"/>
  <c r="AE412" i="107"/>
  <c r="AJ207" i="107"/>
  <c r="AE304" i="107"/>
  <c r="AL376" i="107"/>
  <c r="AL269" i="107"/>
  <c r="AL266" i="107"/>
  <c r="AK218" i="107"/>
  <c r="G341" i="107" a="1"/>
  <c r="G341" i="107" s="1"/>
  <c r="G400" i="107" a="1"/>
  <c r="G400" i="107" s="1"/>
  <c r="AM197" i="107"/>
  <c r="AK371" i="107"/>
  <c r="AL440" i="107"/>
  <c r="G346" i="107" a="1"/>
  <c r="G346" i="107" s="1"/>
  <c r="G184" i="107" a="1"/>
  <c r="G184" i="107" s="1"/>
  <c r="AL417" i="107"/>
  <c r="AM419" i="107"/>
  <c r="AM280" i="107"/>
  <c r="G279" i="107" a="1"/>
  <c r="G279" i="107" s="1"/>
  <c r="AL254" i="107"/>
  <c r="AL362" i="107"/>
  <c r="AM290" i="107"/>
  <c r="G315" i="107" a="1"/>
  <c r="G315" i="107" s="1"/>
  <c r="G237" i="107" a="1"/>
  <c r="G237" i="107" s="1"/>
  <c r="AL298" i="107"/>
  <c r="AM298" i="107"/>
  <c r="AK297" i="107"/>
  <c r="G314" i="107" a="1"/>
  <c r="G314" i="107" s="1"/>
  <c r="G176" i="107" a="1"/>
  <c r="G176" i="107" s="1"/>
  <c r="AM261" i="107"/>
  <c r="AL371" i="107"/>
  <c r="AL322" i="107"/>
  <c r="G214" i="107" a="1"/>
  <c r="G214" i="107" s="1"/>
  <c r="AL256" i="107"/>
  <c r="AK275" i="107"/>
  <c r="AG266" i="107"/>
  <c r="R320" i="107"/>
  <c r="P225" i="107"/>
  <c r="U222" i="2" s="1"/>
  <c r="R248" i="107"/>
  <c r="P254" i="107"/>
  <c r="AG262" i="107"/>
  <c r="AB358" i="107"/>
  <c r="AG333" i="107"/>
  <c r="AL330" i="2" s="1"/>
  <c r="AB214" i="107"/>
  <c r="H394" i="107" a="1"/>
  <c r="H394" i="107" s="1"/>
  <c r="R382" i="107"/>
  <c r="AG417" i="107"/>
  <c r="P303" i="107"/>
  <c r="U300" i="2" s="1"/>
  <c r="P405" i="107"/>
  <c r="AG248" i="107"/>
  <c r="AM371" i="107"/>
  <c r="AB380" i="107"/>
  <c r="AG280" i="107"/>
  <c r="H317" i="107" a="1"/>
  <c r="H317" i="107" s="1"/>
  <c r="AM351" i="107"/>
  <c r="AB171" i="107"/>
  <c r="R194" i="107"/>
  <c r="AK260" i="107"/>
  <c r="R314" i="107"/>
  <c r="P388" i="107"/>
  <c r="R267" i="107"/>
  <c r="W264" i="2" s="1"/>
  <c r="W263" i="10" s="1"/>
  <c r="P309" i="107"/>
  <c r="U306" i="2" s="1"/>
  <c r="AG274" i="107"/>
  <c r="AL271" i="2" s="1"/>
  <c r="AL270" i="10" s="1"/>
  <c r="AL389" i="107"/>
  <c r="AK443" i="107"/>
  <c r="R272" i="107"/>
  <c r="P316" i="107"/>
  <c r="AM442" i="107"/>
  <c r="AB327" i="107"/>
  <c r="AG324" i="2" s="1"/>
  <c r="P351" i="107"/>
  <c r="AG255" i="107"/>
  <c r="AL252" i="2" s="1"/>
  <c r="AL251" i="10" s="1"/>
  <c r="AB436" i="107"/>
  <c r="AG219" i="107"/>
  <c r="AL216" i="2" s="1"/>
  <c r="AL215" i="10" s="1"/>
  <c r="R436" i="107"/>
  <c r="AE394" i="107"/>
  <c r="S315" i="107"/>
  <c r="X312" i="2" s="1"/>
  <c r="AJ184" i="107"/>
  <c r="AF413" i="107"/>
  <c r="AE155" i="107"/>
  <c r="L185" i="107"/>
  <c r="T214" i="107"/>
  <c r="AE188" i="107"/>
  <c r="AC208" i="107"/>
  <c r="AH205" i="2" s="1"/>
  <c r="AH204" i="10" s="1"/>
  <c r="L362" i="107"/>
  <c r="L430" i="107"/>
  <c r="T207" i="107"/>
  <c r="Y204" i="2" s="1"/>
  <c r="Y203" i="10" s="1"/>
  <c r="L220" i="107"/>
  <c r="AH263" i="107"/>
  <c r="S195" i="107"/>
  <c r="L339" i="107"/>
  <c r="AF377" i="107"/>
  <c r="AC286" i="107"/>
  <c r="AJ233" i="107"/>
  <c r="L424" i="107"/>
  <c r="AC154" i="107"/>
  <c r="AH215" i="107"/>
  <c r="AH423" i="107"/>
  <c r="L404" i="107"/>
  <c r="AF440" i="107"/>
  <c r="AH220" i="107"/>
  <c r="AH345" i="107"/>
  <c r="AH335" i="107"/>
  <c r="T376" i="107"/>
  <c r="L194" i="107"/>
  <c r="T161" i="107"/>
  <c r="AE206" i="107"/>
  <c r="AE332" i="107"/>
  <c r="L314" i="107"/>
  <c r="T358" i="107"/>
  <c r="AC377" i="107"/>
  <c r="S395" i="107"/>
  <c r="T447" i="107"/>
  <c r="AF262" i="107"/>
  <c r="AE423" i="107"/>
  <c r="AC178" i="107"/>
  <c r="S369" i="107"/>
  <c r="AC381" i="107"/>
  <c r="AJ171" i="107"/>
  <c r="L357" i="107"/>
  <c r="T404" i="107"/>
  <c r="L437" i="107"/>
  <c r="AO437" i="107" s="1"/>
  <c r="AF380" i="107"/>
  <c r="AE370" i="107"/>
  <c r="AC159" i="107"/>
  <c r="L173" i="107"/>
  <c r="AO173" i="107" s="1"/>
  <c r="AE419" i="107"/>
  <c r="AC215" i="107"/>
  <c r="AC407" i="107"/>
  <c r="AN407" i="107" s="1"/>
  <c r="AF344" i="107"/>
  <c r="AE284" i="107"/>
  <c r="AJ375" i="107"/>
  <c r="T191" i="107"/>
  <c r="Y188" i="2" s="1"/>
  <c r="L231" i="107"/>
  <c r="T399" i="107"/>
  <c r="L344" i="107"/>
  <c r="AC219" i="107"/>
  <c r="T411" i="107"/>
  <c r="L153" i="107"/>
  <c r="AO153" i="107" s="1"/>
  <c r="T428" i="107"/>
  <c r="AE449" i="107"/>
  <c r="T254" i="107"/>
  <c r="AC428" i="107"/>
  <c r="L272" i="107"/>
  <c r="S184" i="107"/>
  <c r="X181" i="2" s="1"/>
  <c r="AF419" i="107"/>
  <c r="AE413" i="107"/>
  <c r="AJ208" i="107"/>
  <c r="L298" i="107"/>
  <c r="AE303" i="107"/>
  <c r="AJ300" i="2" s="1"/>
  <c r="L279" i="107"/>
  <c r="AO279" i="107" s="1"/>
  <c r="AH374" i="107"/>
  <c r="AF208" i="107"/>
  <c r="AK205" i="2" s="1"/>
  <c r="AK204" i="10" s="1"/>
  <c r="AC417" i="107"/>
  <c r="T203" i="107"/>
  <c r="AC442" i="107"/>
  <c r="AH275" i="107"/>
  <c r="S244" i="107"/>
  <c r="L416" i="107"/>
  <c r="AF401" i="107"/>
  <c r="AC197" i="107"/>
  <c r="AN197" i="107" s="1"/>
  <c r="AF314" i="107"/>
  <c r="AC347" i="107"/>
  <c r="AE236" i="107"/>
  <c r="AE344" i="107"/>
  <c r="AE338" i="107"/>
  <c r="AC272" i="107"/>
  <c r="AJ400" i="107"/>
  <c r="AE171" i="107"/>
  <c r="L332" i="107"/>
  <c r="AF215" i="107"/>
  <c r="AC164" i="107"/>
  <c r="AE326" i="107"/>
  <c r="L179" i="107"/>
  <c r="AO179" i="107" s="1"/>
  <c r="T197" i="107"/>
  <c r="L227" i="107"/>
  <c r="AO227" i="107" s="1"/>
  <c r="AH268" i="107"/>
  <c r="L236" i="107"/>
  <c r="AC184" i="107"/>
  <c r="AH181" i="2" s="1"/>
  <c r="AH180" i="10" s="1"/>
  <c r="AJ314" i="107"/>
  <c r="T178" i="107"/>
  <c r="G213" i="107" a="1"/>
  <c r="G213" i="107" s="1"/>
  <c r="AM275" i="107"/>
  <c r="AM239" i="107"/>
  <c r="AK320" i="107"/>
  <c r="G285" i="107" a="1"/>
  <c r="G285" i="107" s="1"/>
  <c r="G218" i="107" a="1"/>
  <c r="G218" i="107" s="1"/>
  <c r="AL364" i="107"/>
  <c r="AK185" i="107"/>
  <c r="AM225" i="107"/>
  <c r="G238" i="107" a="1"/>
  <c r="G238" i="107" s="1"/>
  <c r="AL251" i="107"/>
  <c r="AK250" i="107"/>
  <c r="AL172" i="107"/>
  <c r="G248" i="107" a="1"/>
  <c r="G248" i="107" s="1"/>
  <c r="G371" i="107" a="1"/>
  <c r="G371" i="107" s="1"/>
  <c r="AM185" i="107"/>
  <c r="AL404" i="107"/>
  <c r="AK398" i="107"/>
  <c r="G332" i="107" a="1"/>
  <c r="G332" i="107" s="1"/>
  <c r="G250" i="107" a="1"/>
  <c r="G250" i="107" s="1"/>
  <c r="AM263" i="107"/>
  <c r="AM335" i="107"/>
  <c r="G441" i="107" a="1"/>
  <c r="G441" i="107" s="1"/>
  <c r="G160" i="107" a="1"/>
  <c r="G160" i="107" s="1"/>
  <c r="G446" i="107" a="1"/>
  <c r="G446" i="107" s="1"/>
  <c r="AL191" i="107"/>
  <c r="AL177" i="107"/>
  <c r="AK296" i="107"/>
  <c r="G170" i="107" a="1"/>
  <c r="G170" i="107" s="1"/>
  <c r="AK287" i="107"/>
  <c r="AK417" i="107"/>
  <c r="P194" i="107"/>
  <c r="R170" i="107"/>
  <c r="H230" i="107" a="1"/>
  <c r="H230" i="107" s="1"/>
  <c r="R262" i="107"/>
  <c r="AG170" i="107"/>
  <c r="AB170" i="107"/>
  <c r="AG269" i="107"/>
  <c r="AL311" i="107"/>
  <c r="R165" i="107"/>
  <c r="W162" i="2" s="1"/>
  <c r="R251" i="107"/>
  <c r="W248" i="2" s="1"/>
  <c r="W247" i="10" s="1"/>
  <c r="P218" i="107"/>
  <c r="R353" i="107"/>
  <c r="AG272" i="107"/>
  <c r="P364" i="107"/>
  <c r="AM394" i="107"/>
  <c r="AM396" i="107" s="1"/>
  <c r="AB243" i="107"/>
  <c r="AG240" i="2" s="1"/>
  <c r="AG239" i="10" s="1"/>
  <c r="R208" i="107"/>
  <c r="W205" i="2" s="1"/>
  <c r="H263" i="107" a="1"/>
  <c r="H263" i="107" s="1"/>
  <c r="AG218" i="107"/>
  <c r="W416" i="107"/>
  <c r="AG430" i="107"/>
  <c r="AG432" i="107" s="1"/>
  <c r="P206" i="107"/>
  <c r="R387" i="107"/>
  <c r="R390" i="107" s="1"/>
  <c r="P380" i="107"/>
  <c r="R176" i="107"/>
  <c r="AL347" i="107"/>
  <c r="AL348" i="107" s="1"/>
  <c r="P365" i="107"/>
  <c r="AK405" i="107"/>
  <c r="AK442" i="107"/>
  <c r="P344" i="107"/>
  <c r="U341" i="2" s="1"/>
  <c r="AG178" i="107"/>
  <c r="AG180" i="107" s="1"/>
  <c r="AB209" i="107"/>
  <c r="H332" i="107" a="1"/>
  <c r="H332" i="107" s="1"/>
  <c r="AK316" i="107"/>
  <c r="AK318" i="107" s="1"/>
  <c r="P172" i="107"/>
  <c r="P174" i="107" s="1"/>
  <c r="AG380" i="107"/>
  <c r="AB321" i="107"/>
  <c r="AN321" i="107" s="1"/>
  <c r="L326" i="107"/>
  <c r="S317" i="107"/>
  <c r="AJ183" i="107"/>
  <c r="AE153" i="107"/>
  <c r="AH302" i="107"/>
  <c r="T215" i="107"/>
  <c r="AE189" i="107"/>
  <c r="AJ186" i="2" s="1"/>
  <c r="AC207" i="107"/>
  <c r="AH204" i="2" s="1"/>
  <c r="AH203" i="10" s="1"/>
  <c r="L431" i="107"/>
  <c r="T209" i="107"/>
  <c r="AC422" i="107"/>
  <c r="L221" i="107"/>
  <c r="AH261" i="107"/>
  <c r="S196" i="107"/>
  <c r="AF376" i="107"/>
  <c r="AC287" i="107"/>
  <c r="AJ231" i="107"/>
  <c r="AE315" i="107"/>
  <c r="AJ312" i="2" s="1"/>
  <c r="AH214" i="107"/>
  <c r="AH424" i="107"/>
  <c r="L405" i="107"/>
  <c r="AF442" i="107"/>
  <c r="AH219" i="107"/>
  <c r="AH344" i="107"/>
  <c r="L374" i="107"/>
  <c r="T374" i="107"/>
  <c r="L261" i="107"/>
  <c r="T160" i="107"/>
  <c r="AE207" i="107"/>
  <c r="AJ204" i="2" s="1"/>
  <c r="AJ203" i="10" s="1"/>
  <c r="AE334" i="107"/>
  <c r="AJ331" i="2" s="1"/>
  <c r="L317" i="107"/>
  <c r="AO317" i="107" s="1"/>
  <c r="L305" i="107"/>
  <c r="T449" i="107"/>
  <c r="AC328" i="107"/>
  <c r="AC176" i="107"/>
  <c r="S371" i="107"/>
  <c r="AJ172" i="107"/>
  <c r="L356" i="107"/>
  <c r="T406" i="107"/>
  <c r="L435" i="107"/>
  <c r="T340" i="107"/>
  <c r="AF382" i="107"/>
  <c r="AC160" i="107"/>
  <c r="L171" i="107"/>
  <c r="AE417" i="107"/>
  <c r="AC214" i="107"/>
  <c r="AF345" i="107"/>
  <c r="AE286" i="107"/>
  <c r="AJ374" i="107"/>
  <c r="T189" i="107"/>
  <c r="Y186" i="2" s="1"/>
  <c r="AC341" i="107"/>
  <c r="L308" i="107"/>
  <c r="T401" i="107"/>
  <c r="L293" i="107"/>
  <c r="AC218" i="107"/>
  <c r="L152" i="107"/>
  <c r="L286" i="107"/>
  <c r="T256" i="107"/>
  <c r="AC430" i="107"/>
  <c r="L275" i="107"/>
  <c r="AO275" i="107" s="1"/>
  <c r="T183" i="107"/>
  <c r="Y180" i="2" s="1"/>
  <c r="AE410" i="107"/>
  <c r="AJ209" i="107"/>
  <c r="L299" i="107"/>
  <c r="AE305" i="107"/>
  <c r="AC224" i="107"/>
  <c r="AH377" i="107"/>
  <c r="L449" i="107"/>
  <c r="AO449" i="107" s="1"/>
  <c r="T425" i="107"/>
  <c r="AC419" i="107"/>
  <c r="T200" i="107"/>
  <c r="AC440" i="107"/>
  <c r="S242" i="107"/>
  <c r="AC194" i="107"/>
  <c r="S215" i="107"/>
  <c r="AF315" i="107"/>
  <c r="AK312" i="2" s="1"/>
  <c r="AC345" i="107"/>
  <c r="AE238" i="107"/>
  <c r="AE347" i="107"/>
  <c r="AE340" i="107"/>
  <c r="AC273" i="107"/>
  <c r="AH270" i="2" s="1"/>
  <c r="AH269" i="10" s="1"/>
  <c r="AE170" i="107"/>
  <c r="L333" i="107"/>
  <c r="AC364" i="107"/>
  <c r="AC268" i="107"/>
  <c r="AH265" i="2" s="1"/>
  <c r="AH264" i="10" s="1"/>
  <c r="L177" i="107"/>
  <c r="AO177" i="107" s="1"/>
  <c r="T195" i="107"/>
  <c r="L226" i="107"/>
  <c r="AO226" i="107" s="1"/>
  <c r="L160" i="107"/>
  <c r="AO160" i="107" s="1"/>
  <c r="AH269" i="107"/>
  <c r="L237" i="107"/>
  <c r="AC183" i="107"/>
  <c r="AJ316" i="107"/>
  <c r="T177" i="107"/>
  <c r="AC297" i="107"/>
  <c r="AH294" i="2" s="1"/>
  <c r="L212" i="107"/>
  <c r="T172" i="107"/>
  <c r="AC369" i="107"/>
  <c r="L370" i="107"/>
  <c r="AO370" i="107" s="1"/>
  <c r="T274" i="107"/>
  <c r="Y271" i="2" s="1"/>
  <c r="Y270" i="10" s="1"/>
  <c r="AC281" i="107"/>
  <c r="AC291" i="107"/>
  <c r="AH288" i="2" s="1"/>
  <c r="L323" i="107"/>
  <c r="AO323" i="107" s="1"/>
  <c r="AI365" i="107"/>
  <c r="AC244" i="107"/>
  <c r="AC230" i="107"/>
  <c r="T310" i="107"/>
  <c r="AC195" i="107"/>
  <c r="AN195" i="107" s="1"/>
  <c r="AE346" i="107"/>
  <c r="T334" i="107"/>
  <c r="Y331" i="2" s="1"/>
  <c r="AJ401" i="107"/>
  <c r="AF214" i="107"/>
  <c r="AC166" i="107"/>
  <c r="AE328" i="107"/>
  <c r="AJ325" i="2" s="1"/>
  <c r="S220" i="107"/>
  <c r="X217" i="2" s="1"/>
  <c r="X216" i="10" s="1"/>
  <c r="T363" i="107"/>
  <c r="L215" i="107"/>
  <c r="AC371" i="107"/>
  <c r="L369" i="107"/>
  <c r="AO369" i="107" s="1"/>
  <c r="AC280" i="107"/>
  <c r="L352" i="107"/>
  <c r="L320" i="107" a="1"/>
  <c r="L320" i="107" s="1"/>
  <c r="AI213" i="107"/>
  <c r="AI305" i="107"/>
  <c r="AI369" i="107"/>
  <c r="AC305" i="107"/>
  <c r="AI362" i="107"/>
  <c r="AI303" i="107"/>
  <c r="AC303" i="107"/>
  <c r="AE302" i="107"/>
  <c r="L278" i="107"/>
  <c r="L446" i="107"/>
  <c r="T201" i="107"/>
  <c r="AC243" i="107"/>
  <c r="AH240" i="2" s="1"/>
  <c r="AH239" i="10" s="1"/>
  <c r="AC443" i="107"/>
  <c r="L394" i="107"/>
  <c r="AC196" i="107"/>
  <c r="AJ398" i="107"/>
  <c r="AC310" i="107"/>
  <c r="AC167" i="107"/>
  <c r="AE327" i="107"/>
  <c r="AJ324" i="2" s="1"/>
  <c r="S218" i="107"/>
  <c r="L213" i="107"/>
  <c r="AC370" i="107"/>
  <c r="T275" i="107"/>
  <c r="AC279" i="107"/>
  <c r="L350" i="107"/>
  <c r="AI207" i="107"/>
  <c r="T417" i="107"/>
  <c r="AH418" i="107"/>
  <c r="AF417" i="107"/>
  <c r="AJ176" i="107"/>
  <c r="L280" i="107"/>
  <c r="AO280" i="107" s="1"/>
  <c r="T202" i="107"/>
  <c r="AC441" i="107"/>
  <c r="AH273" i="107"/>
  <c r="AE339" i="107"/>
  <c r="AJ399" i="107"/>
  <c r="AC311" i="107"/>
  <c r="T269" i="107"/>
  <c r="AE329" i="107"/>
  <c r="L161" i="107"/>
  <c r="AO161" i="107" s="1"/>
  <c r="AJ317" i="107"/>
  <c r="T176" i="107"/>
  <c r="AC393" i="107"/>
  <c r="T273" i="107"/>
  <c r="Y270" i="2" s="1"/>
  <c r="Y269" i="10" s="1"/>
  <c r="L353" i="107"/>
  <c r="L322" i="107"/>
  <c r="AI364" i="107"/>
  <c r="AI304" i="107"/>
  <c r="AI208" i="107"/>
  <c r="T416" i="107"/>
  <c r="AJ178" i="107"/>
  <c r="L281" i="107"/>
  <c r="AO281" i="107" s="1"/>
  <c r="L393" i="107"/>
  <c r="AO393" i="107" s="1"/>
  <c r="AH272" i="107"/>
  <c r="L418" i="107"/>
  <c r="AO418" i="107" s="1"/>
  <c r="AE341" i="107"/>
  <c r="AC308" i="107"/>
  <c r="T266" i="107"/>
  <c r="AC267" i="107"/>
  <c r="AH264" i="2" s="1"/>
  <c r="AH263" i="10" s="1"/>
  <c r="L158" i="107"/>
  <c r="L239" i="107"/>
  <c r="AO239" i="107" s="1"/>
  <c r="AJ315" i="107"/>
  <c r="AH159" i="107"/>
  <c r="AC392" i="107"/>
  <c r="L351" i="107"/>
  <c r="AC293" i="107"/>
  <c r="L321" i="107"/>
  <c r="AI363" i="107"/>
  <c r="AI154" i="107"/>
  <c r="AI206" i="107"/>
  <c r="AH416" i="107"/>
  <c r="AE380" i="107"/>
  <c r="AJ177" i="107"/>
  <c r="AF206" i="107"/>
  <c r="AE401" i="107"/>
  <c r="T368" i="107"/>
  <c r="AH274" i="107"/>
  <c r="L417" i="107"/>
  <c r="AO417" i="107" s="1"/>
  <c r="AE182" i="107"/>
  <c r="AC309" i="107"/>
  <c r="AH306" i="2" s="1"/>
  <c r="T268" i="107"/>
  <c r="Y265" i="2" s="1"/>
  <c r="Y264" i="10" s="1"/>
  <c r="T196" i="107"/>
  <c r="T345" i="107"/>
  <c r="AH158" i="107"/>
  <c r="T170" i="107"/>
  <c r="AE293" i="107"/>
  <c r="AC394" i="107"/>
  <c r="AC290" i="107"/>
  <c r="AI395" i="107"/>
  <c r="AI153" i="107"/>
  <c r="AI209" i="107"/>
  <c r="AH419" i="107"/>
  <c r="T419" i="107"/>
  <c r="AF447" i="107"/>
  <c r="AE383" i="107"/>
  <c r="AJ321" i="107"/>
  <c r="AH160" i="107"/>
  <c r="AE290" i="107"/>
  <c r="AC292" i="107"/>
  <c r="AN292" i="107" s="1"/>
  <c r="AI215" i="107"/>
  <c r="AI155" i="107"/>
  <c r="AI368" i="107"/>
  <c r="AF448" i="107"/>
  <c r="AJ320" i="107"/>
  <c r="AC302" i="107"/>
  <c r="S182" i="107"/>
  <c r="AF371" i="107"/>
  <c r="AF209" i="107"/>
  <c r="AE400" i="107"/>
  <c r="T371" i="107"/>
  <c r="L419" i="107"/>
  <c r="AO419" i="107" s="1"/>
  <c r="AF398" i="107"/>
  <c r="S212" i="107"/>
  <c r="AH255" i="107"/>
  <c r="AE183" i="107"/>
  <c r="AJ180" i="2" s="1"/>
  <c r="AJ179" i="10" s="1"/>
  <c r="AH381" i="107"/>
  <c r="L334" i="107"/>
  <c r="T267" i="107"/>
  <c r="Y264" i="2" s="1"/>
  <c r="Y263" i="10" s="1"/>
  <c r="T194" i="107"/>
  <c r="T344" i="107"/>
  <c r="AC298" i="107"/>
  <c r="AH295" i="2" s="1"/>
  <c r="T171" i="107"/>
  <c r="AC395" i="107"/>
  <c r="AI392" i="107"/>
  <c r="AH417" i="107"/>
  <c r="AE381" i="107"/>
  <c r="AC304" i="107"/>
  <c r="AJ322" i="107"/>
  <c r="AF368" i="107"/>
  <c r="AF207" i="107"/>
  <c r="AK204" i="2" s="1"/>
  <c r="AK203" i="10" s="1"/>
  <c r="AC418" i="107"/>
  <c r="L166" i="107"/>
  <c r="T369" i="107"/>
  <c r="AF399" i="107"/>
  <c r="AE219" i="107"/>
  <c r="AJ216" i="2" s="1"/>
  <c r="AJ215" i="10" s="1"/>
  <c r="AE239" i="107"/>
  <c r="AH254" i="107"/>
  <c r="AC275" i="107"/>
  <c r="AN275" i="107" s="1"/>
  <c r="AH380" i="107"/>
  <c r="L335" i="107"/>
  <c r="AF212" i="107"/>
  <c r="AC365" i="107"/>
  <c r="L178" i="107"/>
  <c r="S219" i="107"/>
  <c r="X216" i="2" s="1"/>
  <c r="X215" i="10" s="1"/>
  <c r="T346" i="107"/>
  <c r="AE291" i="107"/>
  <c r="AJ288" i="2" s="1"/>
  <c r="L371" i="107"/>
  <c r="AO371" i="107" s="1"/>
  <c r="AI212" i="107"/>
  <c r="AI394" i="107"/>
  <c r="AI152" i="107"/>
  <c r="AI370" i="107"/>
  <c r="AF446" i="107"/>
  <c r="AE382" i="107"/>
  <c r="AJ323" i="107"/>
  <c r="AI371" i="107"/>
  <c r="AF449" i="107"/>
  <c r="AE411" i="107"/>
  <c r="AC232" i="107"/>
  <c r="T309" i="107"/>
  <c r="Y306" i="2" s="1"/>
  <c r="AF400" i="107"/>
  <c r="AE220" i="107"/>
  <c r="AJ217" i="2" s="1"/>
  <c r="AJ216" i="10" s="1"/>
  <c r="AH257" i="107"/>
  <c r="T333" i="107"/>
  <c r="Y330" i="2" s="1"/>
  <c r="AC274" i="107"/>
  <c r="AH271" i="2" s="1"/>
  <c r="AH270" i="10" s="1"/>
  <c r="AE172" i="107"/>
  <c r="AF213" i="107"/>
  <c r="AC165" i="107"/>
  <c r="AH162" i="2" s="1"/>
  <c r="L176" i="107"/>
  <c r="S221" i="107"/>
  <c r="T364" i="107"/>
  <c r="T347" i="107"/>
  <c r="AC368" i="107"/>
  <c r="L368" i="107"/>
  <c r="AC278" i="107"/>
  <c r="AI214" i="107"/>
  <c r="AI393" i="107"/>
  <c r="AI302" i="107"/>
  <c r="T418" i="107"/>
  <c r="AK404" i="107"/>
  <c r="P314" i="107"/>
  <c r="R381" i="107"/>
  <c r="P214" i="107"/>
  <c r="T19" i="12"/>
  <c r="AG323" i="2"/>
  <c r="AI79" i="107"/>
  <c r="AM204" i="107"/>
  <c r="F23" i="131"/>
  <c r="U245" i="2"/>
  <c r="U244" i="10" s="1"/>
  <c r="AD173" i="2"/>
  <c r="Y180" i="107"/>
  <c r="W179" i="2"/>
  <c r="AL173" i="2"/>
  <c r="AL347" i="2"/>
  <c r="AB496" i="107"/>
  <c r="V323" i="2"/>
  <c r="Q330" i="107"/>
  <c r="AF191" i="2"/>
  <c r="AA198" i="107"/>
  <c r="AA264" i="107"/>
  <c r="AF257" i="2"/>
  <c r="AF256" i="10" s="1"/>
  <c r="X221" i="2"/>
  <c r="S228" i="107"/>
  <c r="AE293" i="2"/>
  <c r="Z300" i="107"/>
  <c r="AI197" i="2"/>
  <c r="AI196" i="10" s="1"/>
  <c r="AD204" i="107"/>
  <c r="T215" i="2"/>
  <c r="T214" i="10" s="1"/>
  <c r="O222" i="107"/>
  <c r="W264" i="107"/>
  <c r="AB257" i="2"/>
  <c r="AB256" i="10" s="1"/>
  <c r="AK335" i="2"/>
  <c r="AF342" i="107"/>
  <c r="AI251" i="2"/>
  <c r="AI250" i="10" s="1"/>
  <c r="AD258" i="107"/>
  <c r="V300" i="107"/>
  <c r="AA293" i="2"/>
  <c r="AI282" i="107"/>
  <c r="P359" i="2"/>
  <c r="P358" i="10" s="1"/>
  <c r="AL203" i="2"/>
  <c r="AL202" i="10" s="1"/>
  <c r="AG210" i="107"/>
  <c r="AG251" i="2"/>
  <c r="AG250" i="10" s="1"/>
  <c r="AL257" i="2"/>
  <c r="AL256" i="10" s="1"/>
  <c r="P354" i="2"/>
  <c r="P353" i="10" s="1"/>
  <c r="U263" i="2"/>
  <c r="U262" i="10" s="1"/>
  <c r="P209" i="2"/>
  <c r="P208" i="10" s="1"/>
  <c r="V215" i="2"/>
  <c r="V214" i="10" s="1"/>
  <c r="Q222" i="107"/>
  <c r="R305" i="2"/>
  <c r="M312" i="107"/>
  <c r="AI287" i="2"/>
  <c r="AD294" i="107"/>
  <c r="T353" i="2"/>
  <c r="O360" i="107"/>
  <c r="V192" i="107"/>
  <c r="AA185" i="2"/>
  <c r="AA299" i="2"/>
  <c r="V306" i="107"/>
  <c r="R329" i="2"/>
  <c r="M336" i="107"/>
  <c r="N282" i="107"/>
  <c r="Z324" i="107"/>
  <c r="AE317" i="2"/>
  <c r="AC269" i="2"/>
  <c r="AC268" i="10" s="1"/>
  <c r="X276" i="107"/>
  <c r="N450" i="107"/>
  <c r="AE221" i="2"/>
  <c r="AE220" i="10" s="1"/>
  <c r="Z228" i="107"/>
  <c r="AA347" i="2"/>
  <c r="V354" i="107"/>
  <c r="AN350" i="107"/>
  <c r="AC281" i="2"/>
  <c r="X288" i="107"/>
  <c r="AH318" i="107"/>
  <c r="N156" i="107"/>
  <c r="N168" i="107"/>
  <c r="S161" i="2"/>
  <c r="AE353" i="2"/>
  <c r="Z360" i="107"/>
  <c r="R155" i="2"/>
  <c r="M162" i="107"/>
  <c r="O384" i="107"/>
  <c r="AC317" i="2"/>
  <c r="X324" i="107"/>
  <c r="R311" i="2"/>
  <c r="M318" i="107"/>
  <c r="AI191" i="2"/>
  <c r="AD198" i="107"/>
  <c r="AJ198" i="107"/>
  <c r="AF245" i="2"/>
  <c r="AF244" i="10" s="1"/>
  <c r="AA252" i="107"/>
  <c r="AD402" i="107"/>
  <c r="AK293" i="2"/>
  <c r="AF300" i="107"/>
  <c r="Z330" i="107"/>
  <c r="AE323" i="2"/>
  <c r="M354" i="107"/>
  <c r="R347" i="2"/>
  <c r="V378" i="107"/>
  <c r="R353" i="2"/>
  <c r="M360" i="107"/>
  <c r="Z450" i="107"/>
  <c r="AF155" i="2"/>
  <c r="AA162" i="107"/>
  <c r="X384" i="107"/>
  <c r="AA209" i="2"/>
  <c r="AA208" i="10" s="1"/>
  <c r="V216" i="107"/>
  <c r="N408" i="107"/>
  <c r="X222" i="107"/>
  <c r="AC215" i="2"/>
  <c r="AC214" i="10" s="1"/>
  <c r="AB359" i="2"/>
  <c r="W366" i="107"/>
  <c r="AD287" i="2"/>
  <c r="Y294" i="107"/>
  <c r="N444" i="107"/>
  <c r="M444" i="107"/>
  <c r="X192" i="107"/>
  <c r="AC185" i="2"/>
  <c r="AA444" i="107"/>
  <c r="V336" i="107"/>
  <c r="AA329" i="2"/>
  <c r="N384" i="107"/>
  <c r="AC299" i="2"/>
  <c r="X306" i="107"/>
  <c r="O282" i="107"/>
  <c r="AC245" i="2"/>
  <c r="AC244" i="10" s="1"/>
  <c r="X252" i="107"/>
  <c r="V168" i="107"/>
  <c r="AA161" i="2"/>
  <c r="O204" i="107"/>
  <c r="T197" i="2"/>
  <c r="Z317" i="2"/>
  <c r="U324" i="107"/>
  <c r="AA233" i="2"/>
  <c r="AA232" i="10" s="1"/>
  <c r="M174" i="107"/>
  <c r="R167" i="2"/>
  <c r="N432" i="107"/>
  <c r="AE282" i="107"/>
  <c r="AB173" i="2"/>
  <c r="Z372" i="107"/>
  <c r="AE359" i="2"/>
  <c r="Z366" i="107"/>
  <c r="AC239" i="2"/>
  <c r="AC238" i="10" s="1"/>
  <c r="V396" i="107"/>
  <c r="AF347" i="2"/>
  <c r="AJ414" i="107"/>
  <c r="X341" i="2"/>
  <c r="S348" i="107"/>
  <c r="AB335" i="2"/>
  <c r="W342" i="107"/>
  <c r="V270" i="107"/>
  <c r="AA263" i="2"/>
  <c r="AA262" i="10" s="1"/>
  <c r="V251" i="2"/>
  <c r="Q258" i="107"/>
  <c r="AC359" i="2"/>
  <c r="X366" i="107"/>
  <c r="O432" i="107"/>
  <c r="AD311" i="2"/>
  <c r="Y318" i="107"/>
  <c r="AF233" i="2"/>
  <c r="AF232" i="10" s="1"/>
  <c r="AA240" i="107"/>
  <c r="X185" i="2"/>
  <c r="S192" i="107"/>
  <c r="S185" i="2"/>
  <c r="N192" i="107"/>
  <c r="AI155" i="2"/>
  <c r="T287" i="2"/>
  <c r="O294" i="107"/>
  <c r="P43" i="8"/>
  <c r="AB239" i="2"/>
  <c r="AB238" i="10" s="1"/>
  <c r="T294" i="107"/>
  <c r="Y287" i="2"/>
  <c r="AE378" i="107"/>
  <c r="X234" i="107"/>
  <c r="AC227" i="2"/>
  <c r="AC226" i="10" s="1"/>
  <c r="S287" i="2"/>
  <c r="U444" i="107"/>
  <c r="AD335" i="2"/>
  <c r="Y342" i="107"/>
  <c r="AK317" i="2"/>
  <c r="AF324" i="107"/>
  <c r="AA402" i="107"/>
  <c r="AC221" i="2"/>
  <c r="AC220" i="10" s="1"/>
  <c r="X228" i="107"/>
  <c r="AB347" i="2"/>
  <c r="W354" i="107"/>
  <c r="AI347" i="2"/>
  <c r="AG221" i="10"/>
  <c r="Y312" i="107"/>
  <c r="AD305" i="2"/>
  <c r="AG227" i="2"/>
  <c r="AG226" i="10" s="1"/>
  <c r="AB234" i="107"/>
  <c r="AB402" i="107"/>
  <c r="U197" i="2"/>
  <c r="W287" i="2"/>
  <c r="R294" i="107"/>
  <c r="W221" i="2"/>
  <c r="R228" i="107"/>
  <c r="W263" i="2"/>
  <c r="W262" i="10" s="1"/>
  <c r="AF197" i="2"/>
  <c r="AF196" i="10" s="1"/>
  <c r="X156" i="107"/>
  <c r="R400" i="107"/>
  <c r="R407" i="107"/>
  <c r="AB224" i="107"/>
  <c r="AM287" i="107"/>
  <c r="AC133" i="107"/>
  <c r="AC486" i="107" s="1"/>
  <c r="AF167" i="2"/>
  <c r="AA174" i="107"/>
  <c r="AH43" i="107"/>
  <c r="Z329" i="2"/>
  <c r="U336" i="107"/>
  <c r="AF329" i="2"/>
  <c r="AA336" i="107"/>
  <c r="AC251" i="2"/>
  <c r="AC250" i="10" s="1"/>
  <c r="X258" i="107"/>
  <c r="AD282" i="107"/>
  <c r="R191" i="2"/>
  <c r="M198" i="107"/>
  <c r="V198" i="107"/>
  <c r="AA191" i="2"/>
  <c r="AC179" i="2"/>
  <c r="AC178" i="10" s="1"/>
  <c r="X186" i="107"/>
  <c r="T329" i="2"/>
  <c r="O336" i="107"/>
  <c r="AA221" i="2"/>
  <c r="AA220" i="10" s="1"/>
  <c r="V228" i="107"/>
  <c r="Z185" i="2"/>
  <c r="U192" i="107"/>
  <c r="W162" i="107"/>
  <c r="AB155" i="2"/>
  <c r="AK269" i="2"/>
  <c r="AK268" i="10" s="1"/>
  <c r="AF276" i="107"/>
  <c r="AB233" i="2"/>
  <c r="AB232" i="10" s="1"/>
  <c r="W240" i="107"/>
  <c r="S203" i="2"/>
  <c r="N210" i="107"/>
  <c r="AN405" i="107"/>
  <c r="AE197" i="2"/>
  <c r="AE196" i="10" s="1"/>
  <c r="Z204" i="107"/>
  <c r="AI335" i="2"/>
  <c r="AD342" i="107"/>
  <c r="O270" i="107"/>
  <c r="T263" i="2"/>
  <c r="T262" i="10" s="1"/>
  <c r="Y258" i="107"/>
  <c r="AD251" i="2"/>
  <c r="AD250" i="10" s="1"/>
  <c r="S156" i="107"/>
  <c r="AF341" i="2"/>
  <c r="AA348" i="107"/>
  <c r="AH354" i="107"/>
  <c r="Z348" i="107"/>
  <c r="AE341" i="2"/>
  <c r="V408" i="107"/>
  <c r="AE287" i="2"/>
  <c r="Z294" i="107"/>
  <c r="AH204" i="107"/>
  <c r="AC287" i="2"/>
  <c r="X294" i="107"/>
  <c r="R185" i="2"/>
  <c r="M192" i="107"/>
  <c r="U438" i="107"/>
  <c r="AD209" i="2"/>
  <c r="AD208" i="10" s="1"/>
  <c r="Y216" i="107"/>
  <c r="X317" i="2"/>
  <c r="S324" i="107"/>
  <c r="AD341" i="2"/>
  <c r="Y348" i="107"/>
  <c r="AA342" i="107"/>
  <c r="AF335" i="2"/>
  <c r="AJ156" i="107"/>
  <c r="Z264" i="107"/>
  <c r="AE257" i="2"/>
  <c r="AE256" i="10" s="1"/>
  <c r="AA240" i="2"/>
  <c r="AA239" i="10" s="1"/>
  <c r="Z288" i="107"/>
  <c r="AE281" i="2"/>
  <c r="AB329" i="2"/>
  <c r="W336" i="107"/>
  <c r="U414" i="107"/>
  <c r="V210" i="107"/>
  <c r="AA203" i="2"/>
  <c r="AA202" i="10" s="1"/>
  <c r="O426" i="107"/>
  <c r="R173" i="2"/>
  <c r="M180" i="107"/>
  <c r="X396" i="107"/>
  <c r="AB269" i="2"/>
  <c r="AB268" i="10" s="1"/>
  <c r="W276" i="107"/>
  <c r="Z335" i="2"/>
  <c r="U342" i="107"/>
  <c r="X359" i="2"/>
  <c r="S366" i="107"/>
  <c r="AK353" i="2"/>
  <c r="S347" i="2"/>
  <c r="N354" i="107"/>
  <c r="V185" i="2"/>
  <c r="AK245" i="2"/>
  <c r="AK244" i="10" s="1"/>
  <c r="AF252" i="107"/>
  <c r="AH347" i="2"/>
  <c r="AC354" i="107"/>
  <c r="W282" i="107"/>
  <c r="AI239" i="2"/>
  <c r="AI238" i="10" s="1"/>
  <c r="AD246" i="107"/>
  <c r="S378" i="107"/>
  <c r="Y204" i="107"/>
  <c r="AD197" i="2"/>
  <c r="AD196" i="10" s="1"/>
  <c r="Q438" i="107"/>
  <c r="AB209" i="2"/>
  <c r="AB208" i="10" s="1"/>
  <c r="W216" i="107"/>
  <c r="AA271" i="2"/>
  <c r="AA270" i="10" s="1"/>
  <c r="Y323" i="2"/>
  <c r="T330" i="107"/>
  <c r="AA179" i="2"/>
  <c r="V186" i="107"/>
  <c r="X360" i="107"/>
  <c r="AC353" i="2"/>
  <c r="M294" i="107"/>
  <c r="R287" i="2"/>
  <c r="Q396" i="107"/>
  <c r="T233" i="2"/>
  <c r="R359" i="2"/>
  <c r="M366" i="107"/>
  <c r="R215" i="2"/>
  <c r="R214" i="10" s="1"/>
  <c r="M222" i="107"/>
  <c r="R233" i="2"/>
  <c r="M240" i="107"/>
  <c r="AA341" i="2"/>
  <c r="V348" i="107"/>
  <c r="O420" i="107"/>
  <c r="AH257" i="2"/>
  <c r="AH256" i="10" s="1"/>
  <c r="AC264" i="107"/>
  <c r="M450" i="107"/>
  <c r="AB287" i="2"/>
  <c r="W294" i="107"/>
  <c r="AC341" i="2"/>
  <c r="X348" i="107"/>
  <c r="T282" i="107"/>
  <c r="AF222" i="107"/>
  <c r="AK215" i="2"/>
  <c r="AK214" i="10" s="1"/>
  <c r="V347" i="2"/>
  <c r="V420" i="107"/>
  <c r="Z408" i="107"/>
  <c r="AJ228" i="107"/>
  <c r="AH432" i="107"/>
  <c r="S167" i="2"/>
  <c r="N174" i="107"/>
  <c r="AK197" i="2"/>
  <c r="AK196" i="10" s="1"/>
  <c r="AF204" i="107"/>
  <c r="W390" i="107"/>
  <c r="AF168" i="107"/>
  <c r="AK161" i="2"/>
  <c r="AK160" i="10" s="1"/>
  <c r="T305" i="2"/>
  <c r="O312" i="107"/>
  <c r="AD281" i="2"/>
  <c r="Y288" i="107"/>
  <c r="W204" i="107"/>
  <c r="AB197" i="2"/>
  <c r="AB196" i="10" s="1"/>
  <c r="W299" i="2"/>
  <c r="AL185" i="2"/>
  <c r="AL184" i="10" s="1"/>
  <c r="AG216" i="107"/>
  <c r="AL209" i="2"/>
  <c r="AL208" i="10" s="1"/>
  <c r="W360" i="107"/>
  <c r="AB353" i="2"/>
  <c r="AB204" i="107"/>
  <c r="AG197" i="2"/>
  <c r="AG196" i="10" s="1"/>
  <c r="P450" i="107"/>
  <c r="AB306" i="107"/>
  <c r="AG257" i="2"/>
  <c r="AG256" i="10" s="1"/>
  <c r="AB264" i="107"/>
  <c r="R426" i="107"/>
  <c r="AL341" i="2"/>
  <c r="AK299" i="2"/>
  <c r="AF306" i="107"/>
  <c r="AA378" i="107"/>
  <c r="AD160" i="107"/>
  <c r="AD162" i="107" s="1"/>
  <c r="P268" i="107"/>
  <c r="U265" i="2" s="1"/>
  <c r="U264" i="10" s="1"/>
  <c r="H434" i="107" a="1"/>
  <c r="H434" i="107" s="1"/>
  <c r="H431" i="107" a="1"/>
  <c r="H431" i="107" s="1"/>
  <c r="AG261" i="107"/>
  <c r="AL258" i="2" s="1"/>
  <c r="AL257" i="10" s="1"/>
  <c r="S12" i="52"/>
  <c r="U23" i="52"/>
  <c r="W23" i="49"/>
  <c r="T23" i="8"/>
  <c r="Y23" i="53"/>
  <c r="S82" i="52"/>
  <c r="T41" i="52"/>
  <c r="S41" i="8"/>
  <c r="X41" i="53"/>
  <c r="V41" i="49"/>
  <c r="U26" i="52"/>
  <c r="U12" i="49"/>
  <c r="W12" i="53"/>
  <c r="R12" i="8"/>
  <c r="S65" i="52"/>
  <c r="S69" i="52"/>
  <c r="T64" i="52"/>
  <c r="S54" i="52"/>
  <c r="S66" i="52"/>
  <c r="S56" i="52"/>
  <c r="W54" i="53"/>
  <c r="R54" i="8"/>
  <c r="U54" i="49"/>
  <c r="V64" i="49"/>
  <c r="S64" i="8"/>
  <c r="X64" i="53"/>
  <c r="T39" i="52"/>
  <c r="U51" i="52"/>
  <c r="S67" i="52"/>
  <c r="R69" i="8"/>
  <c r="W69" i="53"/>
  <c r="U69" i="49"/>
  <c r="R65" i="8"/>
  <c r="W65" i="53"/>
  <c r="U65" i="49"/>
  <c r="R56" i="8"/>
  <c r="W56" i="53"/>
  <c r="U56" i="49"/>
  <c r="AI324" i="107"/>
  <c r="AI354" i="107"/>
  <c r="R83" i="8"/>
  <c r="W82" i="53"/>
  <c r="U82" i="49"/>
  <c r="AI180" i="107"/>
  <c r="S62" i="52"/>
  <c r="AI378" i="107"/>
  <c r="AI234" i="107"/>
  <c r="W67" i="53"/>
  <c r="U67" i="49"/>
  <c r="R67" i="8"/>
  <c r="U62" i="49"/>
  <c r="W62" i="53"/>
  <c r="R62" i="8"/>
  <c r="R66" i="8"/>
  <c r="W66" i="53"/>
  <c r="U66" i="49"/>
  <c r="U14" i="52"/>
  <c r="AI390" i="107"/>
  <c r="AI432" i="107"/>
  <c r="AI168" i="107"/>
  <c r="AI384" i="107"/>
  <c r="S11" i="13"/>
  <c r="V39" i="49"/>
  <c r="S39" i="8"/>
  <c r="X39" i="53"/>
  <c r="R59" i="10"/>
  <c r="R24" i="10"/>
  <c r="AN144" i="107"/>
  <c r="T26" i="8"/>
  <c r="Y26" i="53"/>
  <c r="W26" i="49"/>
  <c r="R98" i="10"/>
  <c r="R81" i="10"/>
  <c r="R118" i="10"/>
  <c r="R67" i="10"/>
  <c r="V486" i="107"/>
  <c r="R117" i="10"/>
  <c r="AI246" i="107"/>
  <c r="R44" i="10"/>
  <c r="AI336" i="107"/>
  <c r="AI426" i="107"/>
  <c r="AN487" i="107"/>
  <c r="R105" i="10"/>
  <c r="R49" i="10"/>
  <c r="AI258" i="107"/>
  <c r="R71" i="10"/>
  <c r="R91" i="10"/>
  <c r="AI222" i="107"/>
  <c r="O251" i="101"/>
  <c r="O254" i="101" s="1"/>
  <c r="Q207" i="101"/>
  <c r="Y28" i="53"/>
  <c r="U496" i="107"/>
  <c r="R45" i="10"/>
  <c r="AF133" i="107"/>
  <c r="AF486" i="107" s="1"/>
  <c r="AF496" i="107" s="1"/>
  <c r="AI12" i="107"/>
  <c r="AN18" i="107"/>
  <c r="R21" i="10"/>
  <c r="R37" i="10"/>
  <c r="R72" i="10"/>
  <c r="R87" i="10"/>
  <c r="R93" i="10"/>
  <c r="AI86" i="107"/>
  <c r="AI122" i="107"/>
  <c r="S45" i="49"/>
  <c r="P45" i="8"/>
  <c r="U45" i="53"/>
  <c r="R38" i="10"/>
  <c r="AI402" i="107"/>
  <c r="AI330" i="107"/>
  <c r="R107" i="10"/>
  <c r="AI288" i="107"/>
  <c r="AI130" i="107"/>
  <c r="R102" i="10"/>
  <c r="R86" i="10"/>
  <c r="AI192" i="107"/>
  <c r="R80" i="10"/>
  <c r="AI198" i="107"/>
  <c r="R100" i="10"/>
  <c r="AI228" i="107"/>
  <c r="T36" i="52"/>
  <c r="AI204" i="107"/>
  <c r="W32" i="49"/>
  <c r="Y32" i="53"/>
  <c r="AI31" i="107"/>
  <c r="R19" i="10"/>
  <c r="AI162" i="107"/>
  <c r="AI408" i="107"/>
  <c r="R99" i="10"/>
  <c r="R51" i="10"/>
  <c r="AI312" i="107"/>
  <c r="R125" i="10"/>
  <c r="W51" i="49"/>
  <c r="Y51" i="53"/>
  <c r="T51" i="8"/>
  <c r="AH72" i="107"/>
  <c r="AI300" i="107"/>
  <c r="Z12" i="10"/>
  <c r="AI59" i="107"/>
  <c r="AD496" i="107"/>
  <c r="AI18" i="107"/>
  <c r="R88" i="10"/>
  <c r="Q496" i="107"/>
  <c r="R31" i="10"/>
  <c r="S133" i="107"/>
  <c r="S486" i="107" s="1"/>
  <c r="S496" i="107" s="1"/>
  <c r="T13" i="52"/>
  <c r="AI72" i="107"/>
  <c r="R120" i="10"/>
  <c r="Y496" i="107"/>
  <c r="R85" i="10"/>
  <c r="R60" i="10"/>
  <c r="R56" i="10"/>
  <c r="T132" i="107"/>
  <c r="T485" i="107"/>
  <c r="AI450" i="107"/>
  <c r="R114" i="10"/>
  <c r="AI109" i="107"/>
  <c r="R46" i="10"/>
  <c r="R39" i="10"/>
  <c r="R127" i="10"/>
  <c r="R101" i="10"/>
  <c r="AI444" i="107"/>
  <c r="AI270" i="107"/>
  <c r="R116" i="10"/>
  <c r="R70" i="10"/>
  <c r="R33" i="10"/>
  <c r="R115" i="10"/>
  <c r="L133" i="107"/>
  <c r="AO18" i="107"/>
  <c r="Q26" i="13"/>
  <c r="R78" i="10"/>
  <c r="AI101" i="107"/>
  <c r="R106" i="10"/>
  <c r="AI49" i="107"/>
  <c r="R84" i="10"/>
  <c r="R50" i="10"/>
  <c r="R32" i="10"/>
  <c r="AI294" i="107"/>
  <c r="R27" i="10"/>
  <c r="AI360" i="107"/>
  <c r="R113" i="10"/>
  <c r="AI276" i="107"/>
  <c r="R40" i="10"/>
  <c r="AI264" i="107"/>
  <c r="R28" i="10"/>
  <c r="R55" i="10"/>
  <c r="L485" i="107"/>
  <c r="AO485" i="107" s="1"/>
  <c r="AO132" i="107"/>
  <c r="R112" i="10"/>
  <c r="W496" i="107"/>
  <c r="AI438" i="107"/>
  <c r="T76" i="8"/>
  <c r="W76" i="49"/>
  <c r="Y76" i="53"/>
  <c r="AI342" i="107"/>
  <c r="R25" i="13"/>
  <c r="D206" i="6"/>
  <c r="Q27" i="13"/>
  <c r="R43" i="10"/>
  <c r="R126" i="10"/>
  <c r="AN25" i="107"/>
  <c r="R57" i="10"/>
  <c r="R94" i="10"/>
  <c r="AI37" i="107"/>
  <c r="R119" i="10"/>
  <c r="R20" i="10"/>
  <c r="R26" i="10"/>
  <c r="R64" i="10"/>
  <c r="O496" i="107"/>
  <c r="AI240" i="107"/>
  <c r="AI25" i="107"/>
  <c r="AI252" i="107"/>
  <c r="R18" i="10"/>
  <c r="AH122" i="107"/>
  <c r="AI186" i="107"/>
  <c r="R25" i="10"/>
  <c r="R77" i="10"/>
  <c r="R61" i="10"/>
  <c r="R52" i="10"/>
  <c r="R34" i="10"/>
  <c r="AI348" i="107"/>
  <c r="R79" i="10"/>
  <c r="X496" i="107"/>
  <c r="R121" i="10"/>
  <c r="L487" i="107"/>
  <c r="AO487" i="107" s="1"/>
  <c r="AO144" i="107"/>
  <c r="R90" i="10"/>
  <c r="AI43" i="107"/>
  <c r="AI414" i="107"/>
  <c r="R104" i="10"/>
  <c r="R92" i="10"/>
  <c r="AI318" i="107"/>
  <c r="AH25" i="107"/>
  <c r="AI420" i="107"/>
  <c r="AH12" i="107"/>
  <c r="AL48" i="8"/>
  <c r="U48" i="8"/>
  <c r="Z48" i="53"/>
  <c r="X48" i="49"/>
  <c r="Y14" i="53"/>
  <c r="W14" i="49"/>
  <c r="T14" i="8"/>
  <c r="V13" i="49"/>
  <c r="S13" i="8"/>
  <c r="X13" i="53"/>
  <c r="S36" i="8"/>
  <c r="V36" i="49"/>
  <c r="X36" i="53"/>
  <c r="U29" i="49" l="1"/>
  <c r="AA204" i="107"/>
  <c r="R378" i="107"/>
  <c r="W438" i="107"/>
  <c r="P294" i="107"/>
  <c r="Q156" i="107"/>
  <c r="AA414" i="107"/>
  <c r="Q282" i="107"/>
  <c r="P420" i="107"/>
  <c r="AO412" i="107"/>
  <c r="AG240" i="107"/>
  <c r="AO406" i="107"/>
  <c r="X300" i="107"/>
  <c r="Q450" i="107"/>
  <c r="R288" i="107"/>
  <c r="S168" i="107"/>
  <c r="AH186" i="107"/>
  <c r="W180" i="107"/>
  <c r="AG414" i="107"/>
  <c r="U318" i="107"/>
  <c r="AJ438" i="107"/>
  <c r="AG378" i="107"/>
  <c r="AE209" i="2"/>
  <c r="AE208" i="10" s="1"/>
  <c r="M306" i="107"/>
  <c r="AO285" i="107"/>
  <c r="AO448" i="107"/>
  <c r="AL306" i="107"/>
  <c r="O318" i="107"/>
  <c r="Q288" i="107"/>
  <c r="AE179" i="2"/>
  <c r="AE178" i="10" s="1"/>
  <c r="Z252" i="107"/>
  <c r="Z198" i="107"/>
  <c r="P408" i="107"/>
  <c r="AO209" i="107"/>
  <c r="AC318" i="107"/>
  <c r="O258" i="107"/>
  <c r="AA234" i="107"/>
  <c r="S288" i="107"/>
  <c r="AG234" i="107"/>
  <c r="AG156" i="107"/>
  <c r="AO387" i="107"/>
  <c r="AO155" i="107"/>
  <c r="R336" i="107"/>
  <c r="Q414" i="107"/>
  <c r="X198" i="107"/>
  <c r="AJ306" i="107"/>
  <c r="W414" i="107"/>
  <c r="AA432" i="107"/>
  <c r="T32" i="8"/>
  <c r="Y20" i="53"/>
  <c r="W40" i="49"/>
  <c r="W20" i="49"/>
  <c r="T20" i="8"/>
  <c r="W25" i="49"/>
  <c r="T40" i="8"/>
  <c r="AL40" i="8" s="1"/>
  <c r="Y25" i="53"/>
  <c r="T25" i="8"/>
  <c r="AN322" i="107"/>
  <c r="AD180" i="107"/>
  <c r="AA426" i="107"/>
  <c r="P390" i="107"/>
  <c r="H444" i="107"/>
  <c r="Q228" i="107"/>
  <c r="M330" i="107"/>
  <c r="M282" i="107"/>
  <c r="AF312" i="107"/>
  <c r="AL450" i="107"/>
  <c r="Z420" i="107"/>
  <c r="AD354" i="107"/>
  <c r="AD156" i="107"/>
  <c r="V312" i="107"/>
  <c r="Q366" i="107"/>
  <c r="AF336" i="107"/>
  <c r="AE252" i="107"/>
  <c r="W384" i="107"/>
  <c r="AG348" i="107"/>
  <c r="AG360" i="107"/>
  <c r="Y347" i="2"/>
  <c r="R14" i="13"/>
  <c r="R6" i="13" s="1"/>
  <c r="AO339" i="107"/>
  <c r="M186" i="107"/>
  <c r="T13" i="8"/>
  <c r="T28" i="8"/>
  <c r="V37" i="49"/>
  <c r="U40" i="52"/>
  <c r="S18" i="8"/>
  <c r="Z68" i="53"/>
  <c r="U68" i="8"/>
  <c r="S29" i="8"/>
  <c r="X68" i="49"/>
  <c r="AL68" i="8"/>
  <c r="AL15" i="8"/>
  <c r="O192" i="107"/>
  <c r="Q164" i="101"/>
  <c r="Q166" i="101" s="1"/>
  <c r="T306" i="107"/>
  <c r="I14" i="128"/>
  <c r="Y14" i="128"/>
  <c r="G14" i="131"/>
  <c r="X14" i="131" s="1"/>
  <c r="H23" i="128"/>
  <c r="G19" i="131"/>
  <c r="X19" i="131" s="1"/>
  <c r="I19" i="128"/>
  <c r="Y19" i="128"/>
  <c r="G26" i="131"/>
  <c r="X26" i="131" s="1"/>
  <c r="J26" i="128"/>
  <c r="H26" i="131"/>
  <c r="G19" i="129"/>
  <c r="F20" i="129"/>
  <c r="F20" i="131" s="1"/>
  <c r="I18" i="129"/>
  <c r="H26" i="129"/>
  <c r="Y9" i="128"/>
  <c r="I9" i="128"/>
  <c r="G9" i="131"/>
  <c r="X9" i="131" s="1"/>
  <c r="B12" i="132" s="1"/>
  <c r="G10" i="129"/>
  <c r="X10" i="129" s="1"/>
  <c r="H8" i="129"/>
  <c r="X8" i="129"/>
  <c r="I18" i="128"/>
  <c r="H20" i="128"/>
  <c r="Y18" i="128"/>
  <c r="F10" i="131"/>
  <c r="I8" i="128"/>
  <c r="H10" i="128"/>
  <c r="Y8" i="128"/>
  <c r="G8" i="131"/>
  <c r="X8" i="131" s="1"/>
  <c r="B11" i="132" s="1"/>
  <c r="P204" i="107"/>
  <c r="Q240" i="107"/>
  <c r="AO321" i="107"/>
  <c r="AO431" i="107"/>
  <c r="AN167" i="107"/>
  <c r="AN375" i="107"/>
  <c r="AO203" i="107"/>
  <c r="AN203" i="107"/>
  <c r="AK324" i="107"/>
  <c r="AO383" i="107"/>
  <c r="AN159" i="107"/>
  <c r="AF360" i="107"/>
  <c r="Y257" i="2"/>
  <c r="Y256" i="10" s="1"/>
  <c r="AN436" i="107"/>
  <c r="AN429" i="107"/>
  <c r="U25" i="52"/>
  <c r="AC496" i="107"/>
  <c r="AO381" i="107"/>
  <c r="V311" i="2"/>
  <c r="AN296" i="107"/>
  <c r="P384" i="107"/>
  <c r="Z306" i="107"/>
  <c r="AE300" i="107"/>
  <c r="Z336" i="107"/>
  <c r="AN166" i="107"/>
  <c r="AO305" i="107"/>
  <c r="H366" i="107"/>
  <c r="P432" i="107"/>
  <c r="V222" i="107"/>
  <c r="V454" i="107" s="1"/>
  <c r="AG402" i="107"/>
  <c r="Z192" i="107"/>
  <c r="AO293" i="107"/>
  <c r="AG228" i="107"/>
  <c r="AN225" i="107"/>
  <c r="AA354" i="107"/>
  <c r="AA454" i="107" s="1"/>
  <c r="AN352" i="107"/>
  <c r="Z15" i="53"/>
  <c r="X15" i="49"/>
  <c r="U15" i="8"/>
  <c r="AN412" i="107"/>
  <c r="AL264" i="107"/>
  <c r="AG408" i="107"/>
  <c r="V18" i="49"/>
  <c r="X18" i="53"/>
  <c r="Q192" i="107"/>
  <c r="U222" i="107"/>
  <c r="AO171" i="107"/>
  <c r="AO395" i="107"/>
  <c r="AO237" i="107"/>
  <c r="W192" i="107"/>
  <c r="R239" i="2"/>
  <c r="R238" i="10" s="1"/>
  <c r="P24" i="8" s="1"/>
  <c r="P252" i="107"/>
  <c r="AO353" i="107"/>
  <c r="AN262" i="107"/>
  <c r="Y210" i="107"/>
  <c r="Y454" i="107" s="1"/>
  <c r="AN404" i="107"/>
  <c r="AO238" i="107"/>
  <c r="X29" i="53"/>
  <c r="H216" i="107"/>
  <c r="H378" i="107"/>
  <c r="AM222" i="107"/>
  <c r="AK162" i="107"/>
  <c r="AL282" i="107"/>
  <c r="AN358" i="107"/>
  <c r="AG354" i="107"/>
  <c r="AM348" i="107"/>
  <c r="X37" i="53"/>
  <c r="V29" i="49"/>
  <c r="X40" i="49"/>
  <c r="T18" i="52"/>
  <c r="AC426" i="107"/>
  <c r="AM366" i="107"/>
  <c r="H432" i="107"/>
  <c r="AO196" i="107"/>
  <c r="AN310" i="107"/>
  <c r="AO256" i="107"/>
  <c r="AO232" i="107"/>
  <c r="AN161" i="107"/>
  <c r="AO201" i="107"/>
  <c r="Q276" i="107"/>
  <c r="AO166" i="107"/>
  <c r="AN279" i="107"/>
  <c r="AO424" i="107"/>
  <c r="AL234" i="107"/>
  <c r="AN232" i="107"/>
  <c r="AO435" i="107"/>
  <c r="AB432" i="107"/>
  <c r="AK312" i="107"/>
  <c r="AN213" i="107"/>
  <c r="AN364" i="107"/>
  <c r="AN177" i="107"/>
  <c r="AM216" i="107"/>
  <c r="P81" i="8"/>
  <c r="AN374" i="107"/>
  <c r="AL312" i="107"/>
  <c r="R444" i="107"/>
  <c r="AN221" i="107"/>
  <c r="T27" i="8"/>
  <c r="U58" i="52"/>
  <c r="Y27" i="53"/>
  <c r="W27" i="49"/>
  <c r="S37" i="8"/>
  <c r="T29" i="52"/>
  <c r="U28" i="52"/>
  <c r="T37" i="52"/>
  <c r="T33" i="8"/>
  <c r="V15" i="52"/>
  <c r="T58" i="8"/>
  <c r="U32" i="52"/>
  <c r="U20" i="52"/>
  <c r="V68" i="52"/>
  <c r="T34" i="8"/>
  <c r="U70" i="52"/>
  <c r="AN329" i="107"/>
  <c r="AM330" i="107"/>
  <c r="AO394" i="107"/>
  <c r="AL294" i="107"/>
  <c r="AN171" i="107"/>
  <c r="AN406" i="107"/>
  <c r="AN332" i="107"/>
  <c r="AN188" i="107"/>
  <c r="P354" i="107"/>
  <c r="AM342" i="107"/>
  <c r="AN388" i="107"/>
  <c r="AL396" i="107"/>
  <c r="AN256" i="107"/>
  <c r="AO322" i="107"/>
  <c r="AK222" i="107"/>
  <c r="AN281" i="107"/>
  <c r="AO154" i="107"/>
  <c r="S4" i="10"/>
  <c r="G450" i="107"/>
  <c r="AN441" i="107"/>
  <c r="G432" i="107"/>
  <c r="P156" i="107"/>
  <c r="H438" i="107"/>
  <c r="AO233" i="107"/>
  <c r="AN423" i="107"/>
  <c r="AO215" i="107"/>
  <c r="G390" i="107"/>
  <c r="AO411" i="107"/>
  <c r="U53" i="52"/>
  <c r="U22" i="52"/>
  <c r="T70" i="8"/>
  <c r="Y70" i="53"/>
  <c r="W70" i="49"/>
  <c r="W58" i="49"/>
  <c r="Y58" i="53"/>
  <c r="W53" i="49"/>
  <c r="Y53" i="53"/>
  <c r="T53" i="8"/>
  <c r="T22" i="8"/>
  <c r="Y22" i="53"/>
  <c r="W22" i="49"/>
  <c r="U76" i="52"/>
  <c r="U27" i="52"/>
  <c r="U33" i="52"/>
  <c r="W33" i="49"/>
  <c r="Y33" i="53"/>
  <c r="AG192" i="107"/>
  <c r="R270" i="107"/>
  <c r="AN196" i="107"/>
  <c r="AN424" i="107"/>
  <c r="AO376" i="107"/>
  <c r="AM390" i="107"/>
  <c r="U52" i="52"/>
  <c r="V16" i="53"/>
  <c r="T16" i="49"/>
  <c r="Q16" i="8"/>
  <c r="T496" i="107"/>
  <c r="V31" i="12"/>
  <c r="V14" i="12"/>
  <c r="V20" i="12"/>
  <c r="P44" i="8"/>
  <c r="R26" i="13"/>
  <c r="AN194" i="107"/>
  <c r="T378" i="107"/>
  <c r="AN347" i="107"/>
  <c r="AK264" i="107"/>
  <c r="AL318" i="107"/>
  <c r="T12" i="13"/>
  <c r="V23" i="12"/>
  <c r="V30" i="12"/>
  <c r="V28" i="12"/>
  <c r="V25" i="12"/>
  <c r="V15" i="12"/>
  <c r="V16" i="12"/>
  <c r="V21" i="12"/>
  <c r="V12" i="12"/>
  <c r="V24" i="12"/>
  <c r="V26" i="12"/>
  <c r="V29" i="12"/>
  <c r="V13" i="12"/>
  <c r="AK402" i="107"/>
  <c r="AK294" i="107"/>
  <c r="V22" i="12"/>
  <c r="V27" i="12"/>
  <c r="T52" i="8"/>
  <c r="W52" i="49"/>
  <c r="Y52" i="53"/>
  <c r="AM360" i="107"/>
  <c r="V17" i="12"/>
  <c r="P47" i="8"/>
  <c r="P72" i="8"/>
  <c r="P79" i="8"/>
  <c r="P63" i="8"/>
  <c r="AN413" i="107"/>
  <c r="AK282" i="107"/>
  <c r="AB330" i="107"/>
  <c r="P61" i="8"/>
  <c r="P73" i="8"/>
  <c r="P59" i="8"/>
  <c r="P74" i="8"/>
  <c r="AF450" i="107"/>
  <c r="AN290" i="107"/>
  <c r="AC396" i="107"/>
  <c r="AJ402" i="107"/>
  <c r="AN369" i="107"/>
  <c r="P42" i="8"/>
  <c r="R186" i="107"/>
  <c r="AO178" i="107"/>
  <c r="AN304" i="107"/>
  <c r="AN448" i="107"/>
  <c r="AN394" i="107"/>
  <c r="AH420" i="107"/>
  <c r="AO352" i="107"/>
  <c r="AO286" i="107"/>
  <c r="P366" i="107"/>
  <c r="AN417" i="107"/>
  <c r="AO197" i="107"/>
  <c r="AB294" i="107"/>
  <c r="AK228" i="107"/>
  <c r="AK360" i="107"/>
  <c r="AM384" i="107"/>
  <c r="AO287" i="107"/>
  <c r="H450" i="107"/>
  <c r="AG306" i="107"/>
  <c r="AL330" i="107"/>
  <c r="AL288" i="107"/>
  <c r="P270" i="107"/>
  <c r="AO351" i="107"/>
  <c r="AH348" i="107"/>
  <c r="AN346" i="107"/>
  <c r="AF372" i="107"/>
  <c r="AN365" i="107"/>
  <c r="AN381" i="107"/>
  <c r="AN280" i="107"/>
  <c r="T384" i="107"/>
  <c r="P77" i="8"/>
  <c r="AN179" i="107"/>
  <c r="AN411" i="107"/>
  <c r="AN311" i="107"/>
  <c r="AN443" i="107"/>
  <c r="AG384" i="107"/>
  <c r="G414" i="107"/>
  <c r="AN389" i="107"/>
  <c r="U48" i="52"/>
  <c r="AC4" i="10"/>
  <c r="AC5" i="10" s="1"/>
  <c r="T4" i="10"/>
  <c r="T5" i="10" s="1"/>
  <c r="AN382" i="107"/>
  <c r="AN430" i="107"/>
  <c r="AN341" i="107"/>
  <c r="AN160" i="107"/>
  <c r="AN209" i="107"/>
  <c r="AN442" i="107"/>
  <c r="T432" i="107"/>
  <c r="AF444" i="107"/>
  <c r="AO172" i="107"/>
  <c r="AK396" i="107"/>
  <c r="AL168" i="107"/>
  <c r="AK192" i="107"/>
  <c r="AK330" i="107"/>
  <c r="AO213" i="107"/>
  <c r="AN154" i="107"/>
  <c r="AL270" i="107"/>
  <c r="AG198" i="107"/>
  <c r="AN237" i="107"/>
  <c r="T32" i="4"/>
  <c r="T7" i="4" a="1"/>
  <c r="T7" i="4" s="1"/>
  <c r="T4" i="4" a="1"/>
  <c r="T4" i="4" s="1"/>
  <c r="S34" i="12"/>
  <c r="S36" i="12" s="1"/>
  <c r="S5" i="12" s="1"/>
  <c r="T6" i="4" a="1"/>
  <c r="T6" i="4" s="1"/>
  <c r="T5" i="4" a="1"/>
  <c r="T5" i="4" s="1"/>
  <c r="T11" i="12"/>
  <c r="AH133" i="107"/>
  <c r="AH486" i="107" s="1"/>
  <c r="AN377" i="107"/>
  <c r="AK444" i="107"/>
  <c r="AH384" i="107"/>
  <c r="AN418" i="107"/>
  <c r="AN345" i="107"/>
  <c r="AH306" i="107"/>
  <c r="AL408" i="107"/>
  <c r="AO231" i="107"/>
  <c r="AO430" i="107"/>
  <c r="AL444" i="107"/>
  <c r="AF414" i="107"/>
  <c r="AN173" i="107"/>
  <c r="AO401" i="107"/>
  <c r="AN399" i="107"/>
  <c r="AK414" i="107"/>
  <c r="AM426" i="107"/>
  <c r="AN435" i="107"/>
  <c r="AB156" i="107"/>
  <c r="H396" i="107"/>
  <c r="AN339" i="107"/>
  <c r="AB4" i="10"/>
  <c r="AB5" i="10" s="1"/>
  <c r="P78" i="8"/>
  <c r="AN274" i="107"/>
  <c r="AO221" i="107"/>
  <c r="AN153" i="107"/>
  <c r="AN286" i="107"/>
  <c r="AM444" i="107"/>
  <c r="AN214" i="107"/>
  <c r="AL384" i="107"/>
  <c r="AN316" i="107"/>
  <c r="AL162" i="107"/>
  <c r="AL438" i="107"/>
  <c r="AN353" i="107"/>
  <c r="AN178" i="107"/>
  <c r="AL390" i="107"/>
  <c r="AN231" i="107"/>
  <c r="AN401" i="107"/>
  <c r="P402" i="107"/>
  <c r="AN425" i="107"/>
  <c r="H168" i="107"/>
  <c r="AG162" i="107"/>
  <c r="AN287" i="107"/>
  <c r="AN155" i="107"/>
  <c r="P216" i="107"/>
  <c r="AN314" i="107"/>
  <c r="R402" i="107"/>
  <c r="H384" i="107"/>
  <c r="AM156" i="107"/>
  <c r="AN437" i="107"/>
  <c r="AB354" i="107"/>
  <c r="AN400" i="107"/>
  <c r="AN449" i="107"/>
  <c r="H354" i="107"/>
  <c r="AD4" i="10"/>
  <c r="AD5" i="10" s="1"/>
  <c r="AN363" i="107"/>
  <c r="AO257" i="107"/>
  <c r="S186" i="107"/>
  <c r="X179" i="2"/>
  <c r="AH299" i="2"/>
  <c r="AN302" i="107"/>
  <c r="AC306" i="107"/>
  <c r="AH173" i="2"/>
  <c r="AC180" i="107"/>
  <c r="AN180" i="107" s="1"/>
  <c r="AF402" i="107"/>
  <c r="AJ299" i="2"/>
  <c r="AE306" i="107"/>
  <c r="AE174" i="107"/>
  <c r="AJ167" i="2"/>
  <c r="AG167" i="2"/>
  <c r="AB174" i="107"/>
  <c r="AO332" i="107"/>
  <c r="Q329" i="2"/>
  <c r="L336" i="107"/>
  <c r="AN278" i="107"/>
  <c r="AC282" i="107"/>
  <c r="AI156" i="107"/>
  <c r="AN370" i="107"/>
  <c r="AC444" i="107"/>
  <c r="AO368" i="107"/>
  <c r="L372" i="107"/>
  <c r="AO372" i="107" s="1"/>
  <c r="AK209" i="2"/>
  <c r="AK208" i="10" s="1"/>
  <c r="AF216" i="107"/>
  <c r="AI366" i="107"/>
  <c r="W420" i="107"/>
  <c r="AN416" i="107"/>
  <c r="G336" i="107"/>
  <c r="AH378" i="107"/>
  <c r="Q269" i="2"/>
  <c r="AO272" i="107"/>
  <c r="L276" i="107"/>
  <c r="L348" i="107"/>
  <c r="AO344" i="107"/>
  <c r="Q341" i="2"/>
  <c r="Q354" i="2"/>
  <c r="AO357" i="107"/>
  <c r="AO220" i="107"/>
  <c r="Q217" i="2"/>
  <c r="W245" i="2"/>
  <c r="W244" i="10" s="1"/>
  <c r="R252" i="107"/>
  <c r="Q287" i="2"/>
  <c r="AO290" i="107"/>
  <c r="L294" i="107"/>
  <c r="AO294" i="107" s="1"/>
  <c r="AC408" i="107"/>
  <c r="AN408" i="107" s="1"/>
  <c r="AN392" i="107"/>
  <c r="AN245" i="107"/>
  <c r="AG209" i="2"/>
  <c r="AG208" i="10" s="1"/>
  <c r="AB216" i="107"/>
  <c r="AN212" i="107"/>
  <c r="Y281" i="2"/>
  <c r="T288" i="107"/>
  <c r="AJ234" i="107"/>
  <c r="AE156" i="107"/>
  <c r="AK240" i="107"/>
  <c r="Q240" i="2"/>
  <c r="AO243" i="107"/>
  <c r="Y227" i="2"/>
  <c r="Y226" i="10" s="1"/>
  <c r="T234" i="107"/>
  <c r="AO207" i="107"/>
  <c r="Q204" i="2"/>
  <c r="AC156" i="107"/>
  <c r="Q264" i="2"/>
  <c r="AO267" i="107"/>
  <c r="R354" i="107"/>
  <c r="W347" i="2"/>
  <c r="AO165" i="107"/>
  <c r="Q162" i="2"/>
  <c r="AO249" i="107"/>
  <c r="Q246" i="2"/>
  <c r="L204" i="107"/>
  <c r="AO204" i="107" s="1"/>
  <c r="Q197" i="2"/>
  <c r="AO200" i="107"/>
  <c r="L258" i="107"/>
  <c r="AO254" i="107"/>
  <c r="Q251" i="2"/>
  <c r="AG239" i="2"/>
  <c r="AG238" i="10" s="1"/>
  <c r="AN242" i="107"/>
  <c r="AL239" i="2"/>
  <c r="AL238" i="10" s="1"/>
  <c r="AG246" i="107"/>
  <c r="AE402" i="107"/>
  <c r="AB384" i="107"/>
  <c r="AN383" i="107"/>
  <c r="AN447" i="107"/>
  <c r="G324" i="107"/>
  <c r="AO392" i="107"/>
  <c r="L396" i="107"/>
  <c r="Q294" i="2"/>
  <c r="AO297" i="107"/>
  <c r="AJ209" i="2"/>
  <c r="AJ208" i="10" s="1"/>
  <c r="AE216" i="107"/>
  <c r="Q186" i="2"/>
  <c r="AO189" i="107"/>
  <c r="AO359" i="107"/>
  <c r="S198" i="107"/>
  <c r="X191" i="2"/>
  <c r="Y209" i="2"/>
  <c r="Y208" i="10" s="1"/>
  <c r="T216" i="107"/>
  <c r="U233" i="2"/>
  <c r="P240" i="107"/>
  <c r="AL180" i="107"/>
  <c r="G288" i="107"/>
  <c r="AK216" i="107"/>
  <c r="AM198" i="107"/>
  <c r="P331" i="2"/>
  <c r="P330" i="10" s="1"/>
  <c r="P265" i="2"/>
  <c r="P264" i="10" s="1"/>
  <c r="P324" i="107"/>
  <c r="G354" i="107"/>
  <c r="P188" i="2"/>
  <c r="P187" i="10" s="1"/>
  <c r="AK174" i="107"/>
  <c r="H390" i="107"/>
  <c r="AM312" i="107"/>
  <c r="R438" i="107"/>
  <c r="G264" i="107"/>
  <c r="G258" i="107"/>
  <c r="P257" i="2"/>
  <c r="P256" i="10" s="1"/>
  <c r="H264" i="107"/>
  <c r="H414" i="107"/>
  <c r="AM168" i="107"/>
  <c r="AL335" i="2"/>
  <c r="AG342" i="107"/>
  <c r="AL246" i="107"/>
  <c r="AG330" i="107"/>
  <c r="P192" i="107"/>
  <c r="AD4" i="2"/>
  <c r="AN208" i="107"/>
  <c r="R156" i="107"/>
  <c r="S4" i="2"/>
  <c r="AN334" i="107"/>
  <c r="AN298" i="107"/>
  <c r="Q43" i="8"/>
  <c r="T43" i="49"/>
  <c r="V43" i="53"/>
  <c r="Y263" i="2"/>
  <c r="Y262" i="10" s="1"/>
  <c r="T270" i="107"/>
  <c r="AH258" i="107"/>
  <c r="L354" i="107"/>
  <c r="Q347" i="2"/>
  <c r="AO350" i="107"/>
  <c r="AH227" i="2"/>
  <c r="AH226" i="10" s="1"/>
  <c r="AN230" i="107"/>
  <c r="AC234" i="107"/>
  <c r="AH300" i="2"/>
  <c r="AN303" i="107"/>
  <c r="P210" i="107"/>
  <c r="U203" i="2"/>
  <c r="R198" i="107"/>
  <c r="W191" i="2"/>
  <c r="AI372" i="107"/>
  <c r="AI210" i="107"/>
  <c r="P82" i="8"/>
  <c r="X454" i="107"/>
  <c r="AG264" i="107"/>
  <c r="N454" i="107"/>
  <c r="AN368" i="107"/>
  <c r="U311" i="2"/>
  <c r="P318" i="107"/>
  <c r="AC372" i="107"/>
  <c r="AI216" i="107"/>
  <c r="Q332" i="2"/>
  <c r="AO335" i="107"/>
  <c r="AI396" i="107"/>
  <c r="AH162" i="107"/>
  <c r="T372" i="107"/>
  <c r="L162" i="107"/>
  <c r="AO162" i="107" s="1"/>
  <c r="AO158" i="107"/>
  <c r="Q155" i="2"/>
  <c r="X215" i="2"/>
  <c r="X214" i="10" s="1"/>
  <c r="S222" i="107"/>
  <c r="AN305" i="107"/>
  <c r="AN371" i="107"/>
  <c r="AN419" i="107"/>
  <c r="AE414" i="107"/>
  <c r="L360" i="107"/>
  <c r="AO356" i="107"/>
  <c r="Q353" i="2"/>
  <c r="AL215" i="2"/>
  <c r="AL214" i="10" s="1"/>
  <c r="AG222" i="107"/>
  <c r="U215" i="2"/>
  <c r="U214" i="10" s="1"/>
  <c r="P222" i="107"/>
  <c r="H234" i="107"/>
  <c r="P227" i="2"/>
  <c r="P226" i="10" s="1"/>
  <c r="AN272" i="107"/>
  <c r="AH269" i="2"/>
  <c r="AH268" i="10" s="1"/>
  <c r="AC276" i="107"/>
  <c r="AO416" i="107"/>
  <c r="L420" i="107"/>
  <c r="AO420" i="107" s="1"/>
  <c r="AN428" i="107"/>
  <c r="AC432" i="107"/>
  <c r="AN432" i="107" s="1"/>
  <c r="AM294" i="107"/>
  <c r="AC216" i="107"/>
  <c r="AH209" i="2"/>
  <c r="AH208" i="10" s="1"/>
  <c r="AC378" i="107"/>
  <c r="AJ227" i="2"/>
  <c r="AJ226" i="10" s="1"/>
  <c r="AE234" i="107"/>
  <c r="AN285" i="107"/>
  <c r="P240" i="2"/>
  <c r="P239" i="10" s="1"/>
  <c r="AL204" i="107"/>
  <c r="AO398" i="107"/>
  <c r="L402" i="107"/>
  <c r="AH281" i="2"/>
  <c r="AC288" i="107"/>
  <c r="AJ276" i="107"/>
  <c r="P168" i="107"/>
  <c r="U161" i="2"/>
  <c r="AE444" i="107"/>
  <c r="AE372" i="107"/>
  <c r="AO263" i="107"/>
  <c r="Q181" i="2"/>
  <c r="AO184" i="107"/>
  <c r="AG245" i="2"/>
  <c r="AG244" i="10" s="1"/>
  <c r="AB252" i="107"/>
  <c r="AN248" i="107"/>
  <c r="U323" i="2"/>
  <c r="P330" i="107"/>
  <c r="G276" i="107"/>
  <c r="Q270" i="2"/>
  <c r="AO273" i="107"/>
  <c r="AJ390" i="107"/>
  <c r="AO208" i="107"/>
  <c r="Q205" i="2"/>
  <c r="AO377" i="107"/>
  <c r="AO365" i="107"/>
  <c r="AG438" i="107"/>
  <c r="Q271" i="2"/>
  <c r="AO274" i="107"/>
  <c r="Y185" i="2"/>
  <c r="T192" i="107"/>
  <c r="AN359" i="107"/>
  <c r="AF378" i="107"/>
  <c r="AH197" i="2"/>
  <c r="AH196" i="10" s="1"/>
  <c r="AC204" i="107"/>
  <c r="AN204" i="107" s="1"/>
  <c r="G402" i="107"/>
  <c r="AO214" i="107"/>
  <c r="Q222" i="2"/>
  <c r="AO225" i="107"/>
  <c r="AN233" i="107"/>
  <c r="AJ210" i="107"/>
  <c r="AJ174" i="107"/>
  <c r="AJ239" i="2"/>
  <c r="AJ238" i="10" s="1"/>
  <c r="AE246" i="107"/>
  <c r="AH264" i="107"/>
  <c r="W233" i="2"/>
  <c r="W232" i="10" s="1"/>
  <c r="R240" i="107"/>
  <c r="AN215" i="107"/>
  <c r="AL378" i="107"/>
  <c r="AK426" i="107"/>
  <c r="P204" i="2"/>
  <c r="P203" i="10" s="1"/>
  <c r="P252" i="2"/>
  <c r="P251" i="10" s="1"/>
  <c r="P216" i="2"/>
  <c r="P215" i="10" s="1"/>
  <c r="P248" i="2"/>
  <c r="P247" i="10" s="1"/>
  <c r="AL420" i="107"/>
  <c r="H180" i="107"/>
  <c r="P173" i="2"/>
  <c r="P172" i="10" s="1"/>
  <c r="P203" i="2"/>
  <c r="P202" i="10" s="1"/>
  <c r="H210" i="107"/>
  <c r="P312" i="2"/>
  <c r="P311" i="10" s="1"/>
  <c r="U305" i="2"/>
  <c r="P312" i="107"/>
  <c r="AB444" i="107"/>
  <c r="P222" i="2"/>
  <c r="P221" i="10" s="1"/>
  <c r="H408" i="107"/>
  <c r="AM300" i="107"/>
  <c r="P258" i="2"/>
  <c r="P257" i="10" s="1"/>
  <c r="H420" i="107"/>
  <c r="AL186" i="107"/>
  <c r="H240" i="107"/>
  <c r="P233" i="2"/>
  <c r="P232" i="10" s="1"/>
  <c r="P317" i="2"/>
  <c r="P316" i="10" s="1"/>
  <c r="H324" i="107"/>
  <c r="AK246" i="107"/>
  <c r="AL336" i="107"/>
  <c r="P300" i="2"/>
  <c r="P299" i="10" s="1"/>
  <c r="AG288" i="107"/>
  <c r="AB300" i="107"/>
  <c r="H228" i="107"/>
  <c r="AE4" i="2"/>
  <c r="V4" i="2"/>
  <c r="AN273" i="107"/>
  <c r="AI245" i="2"/>
  <c r="AI244" i="10" s="1"/>
  <c r="AD252" i="107"/>
  <c r="AB210" i="107"/>
  <c r="R168" i="107"/>
  <c r="P228" i="107"/>
  <c r="AG221" i="2"/>
  <c r="AG220" i="10" s="1"/>
  <c r="AB228" i="107"/>
  <c r="AE294" i="107"/>
  <c r="AJ287" i="2"/>
  <c r="AF210" i="107"/>
  <c r="AK203" i="2"/>
  <c r="AK202" i="10" s="1"/>
  <c r="T420" i="107"/>
  <c r="AI306" i="107"/>
  <c r="S216" i="107"/>
  <c r="X209" i="2"/>
  <c r="X208" i="10" s="1"/>
  <c r="AN308" i="107"/>
  <c r="AC312" i="107"/>
  <c r="AH305" i="2"/>
  <c r="AO278" i="107"/>
  <c r="L282" i="107"/>
  <c r="AO282" i="107" s="1"/>
  <c r="T348" i="107"/>
  <c r="Y341" i="2"/>
  <c r="AH287" i="2"/>
  <c r="AC294" i="107"/>
  <c r="AO320" i="107"/>
  <c r="Q317" i="2"/>
  <c r="L324" i="107"/>
  <c r="AC198" i="107"/>
  <c r="AH191" i="2"/>
  <c r="AI154" i="10"/>
  <c r="T198" i="107"/>
  <c r="Y191" i="2"/>
  <c r="AE186" i="107"/>
  <c r="AJ179" i="2"/>
  <c r="AJ178" i="10" s="1"/>
  <c r="S246" i="107"/>
  <c r="X239" i="2"/>
  <c r="X238" i="10" s="1"/>
  <c r="AJ378" i="107"/>
  <c r="AO374" i="107"/>
  <c r="L378" i="107"/>
  <c r="G174" i="107"/>
  <c r="Q233" i="2"/>
  <c r="AO236" i="107"/>
  <c r="L240" i="107"/>
  <c r="AK311" i="2"/>
  <c r="AF318" i="107"/>
  <c r="AK341" i="2"/>
  <c r="AF348" i="107"/>
  <c r="AN243" i="107"/>
  <c r="AN207" i="107"/>
  <c r="AJ180" i="107"/>
  <c r="Q209" i="2"/>
  <c r="Q208" i="10" s="1"/>
  <c r="AO212" i="107"/>
  <c r="L216" i="107"/>
  <c r="Q296" i="2"/>
  <c r="AO299" i="107"/>
  <c r="Q331" i="2"/>
  <c r="AO334" i="107"/>
  <c r="T174" i="107"/>
  <c r="Y167" i="2"/>
  <c r="Y197" i="2"/>
  <c r="T204" i="107"/>
  <c r="AC222" i="107"/>
  <c r="AH215" i="2"/>
  <c r="AH214" i="10" s="1"/>
  <c r="AK408" i="107"/>
  <c r="AN395" i="107"/>
  <c r="AN393" i="107"/>
  <c r="AO405" i="107"/>
  <c r="W167" i="2"/>
  <c r="R174" i="107"/>
  <c r="AJ335" i="2"/>
  <c r="AE342" i="107"/>
  <c r="Y251" i="2"/>
  <c r="Y250" i="10" s="1"/>
  <c r="T258" i="107"/>
  <c r="R324" i="107"/>
  <c r="W317" i="2"/>
  <c r="G180" i="107"/>
  <c r="AL366" i="107"/>
  <c r="AE420" i="107"/>
  <c r="U227" i="2"/>
  <c r="U226" i="10" s="1"/>
  <c r="P234" i="107"/>
  <c r="Q288" i="2"/>
  <c r="AO291" i="107"/>
  <c r="AO386" i="107"/>
  <c r="L390" i="107"/>
  <c r="AO390" i="107" s="1"/>
  <c r="AN376" i="107"/>
  <c r="AH167" i="2"/>
  <c r="AC174" i="107"/>
  <c r="AH240" i="107"/>
  <c r="AG335" i="2"/>
  <c r="AN338" i="107"/>
  <c r="AM264" i="107"/>
  <c r="AC240" i="107"/>
  <c r="AH233" i="2"/>
  <c r="AH232" i="10" s="1"/>
  <c r="AO242" i="107"/>
  <c r="L246" i="107"/>
  <c r="AO246" i="107" s="1"/>
  <c r="Q239" i="2"/>
  <c r="Y293" i="2"/>
  <c r="T300" i="107"/>
  <c r="U353" i="2"/>
  <c r="P360" i="107"/>
  <c r="AG265" i="2"/>
  <c r="AG264" i="10" s="1"/>
  <c r="AN268" i="107"/>
  <c r="G204" i="107"/>
  <c r="AN182" i="107"/>
  <c r="AH179" i="2"/>
  <c r="AH178" i="10" s="1"/>
  <c r="AC186" i="107"/>
  <c r="AN238" i="107"/>
  <c r="AO191" i="107"/>
  <c r="Q188" i="2"/>
  <c r="Y239" i="2"/>
  <c r="Y238" i="10" s="1"/>
  <c r="T246" i="107"/>
  <c r="P264" i="107"/>
  <c r="U257" i="2"/>
  <c r="U256" i="10" s="1"/>
  <c r="AB438" i="107"/>
  <c r="AN269" i="107"/>
  <c r="AN344" i="107"/>
  <c r="AC348" i="107"/>
  <c r="AH341" i="2"/>
  <c r="L168" i="107"/>
  <c r="AO164" i="107"/>
  <c r="Q161" i="2"/>
  <c r="L444" i="107"/>
  <c r="AO444" i="107" s="1"/>
  <c r="AO440" i="107"/>
  <c r="AO170" i="107"/>
  <c r="Q167" i="2"/>
  <c r="L174" i="107"/>
  <c r="AO174" i="107" s="1"/>
  <c r="AH372" i="107"/>
  <c r="Y245" i="2"/>
  <c r="Y244" i="10" s="1"/>
  <c r="T252" i="107"/>
  <c r="AH216" i="107"/>
  <c r="Q216" i="2"/>
  <c r="AO219" i="107"/>
  <c r="P271" i="2"/>
  <c r="P270" i="10" s="1"/>
  <c r="G342" i="107"/>
  <c r="AK258" i="107"/>
  <c r="G420" i="107"/>
  <c r="G300" i="107"/>
  <c r="G372" i="107"/>
  <c r="P330" i="2"/>
  <c r="P329" i="10" s="1"/>
  <c r="AO329" i="107"/>
  <c r="W227" i="2"/>
  <c r="W226" i="10" s="1"/>
  <c r="R234" i="107"/>
  <c r="W359" i="2"/>
  <c r="R366" i="107"/>
  <c r="AN446" i="107"/>
  <c r="G444" i="107"/>
  <c r="P306" i="2"/>
  <c r="P305" i="10" s="1"/>
  <c r="AK186" i="107"/>
  <c r="AL402" i="107"/>
  <c r="P215" i="2"/>
  <c r="P214" i="10" s="1"/>
  <c r="H222" i="107"/>
  <c r="R258" i="107"/>
  <c r="W251" i="2"/>
  <c r="AK432" i="107"/>
  <c r="AK366" i="107"/>
  <c r="AM432" i="107"/>
  <c r="G348" i="107"/>
  <c r="P270" i="2"/>
  <c r="P269" i="10" s="1"/>
  <c r="AL228" i="107"/>
  <c r="AM174" i="107"/>
  <c r="AK438" i="107"/>
  <c r="AB342" i="107"/>
  <c r="H318" i="107"/>
  <c r="P311" i="2"/>
  <c r="P310" i="10" s="1"/>
  <c r="AM378" i="107"/>
  <c r="P245" i="2"/>
  <c r="P244" i="10" s="1"/>
  <c r="H252" i="107"/>
  <c r="AM414" i="107"/>
  <c r="AN267" i="107"/>
  <c r="AB192" i="107"/>
  <c r="T4" i="2"/>
  <c r="Z359" i="2"/>
  <c r="Z4" i="2" s="1"/>
  <c r="U366" i="107"/>
  <c r="AN250" i="107"/>
  <c r="AB336" i="107"/>
  <c r="V18" i="12"/>
  <c r="U35" i="12"/>
  <c r="AN327" i="107"/>
  <c r="W215" i="2"/>
  <c r="W214" i="10" s="1"/>
  <c r="R222" i="107"/>
  <c r="AN251" i="107"/>
  <c r="AN170" i="107"/>
  <c r="L450" i="107"/>
  <c r="AO450" i="107" s="1"/>
  <c r="AO446" i="107"/>
  <c r="L312" i="107"/>
  <c r="AO308" i="107"/>
  <c r="Q305" i="2"/>
  <c r="P329" i="2"/>
  <c r="P328" i="10" s="1"/>
  <c r="H336" i="107"/>
  <c r="W173" i="2"/>
  <c r="R180" i="107"/>
  <c r="U191" i="2"/>
  <c r="P198" i="107"/>
  <c r="AE330" i="107"/>
  <c r="AJ323" i="2"/>
  <c r="AE348" i="107"/>
  <c r="AJ341" i="2"/>
  <c r="Q295" i="2"/>
  <c r="AO298" i="107"/>
  <c r="Q311" i="2"/>
  <c r="L318" i="107"/>
  <c r="AO314" i="107"/>
  <c r="L366" i="107"/>
  <c r="Q359" i="2"/>
  <c r="AO362" i="107"/>
  <c r="AN380" i="107"/>
  <c r="AL263" i="2"/>
  <c r="AL262" i="10" s="1"/>
  <c r="AG270" i="107"/>
  <c r="G318" i="107"/>
  <c r="AL258" i="107"/>
  <c r="AH222" i="107"/>
  <c r="T210" i="107"/>
  <c r="Y203" i="2"/>
  <c r="Y202" i="10" s="1"/>
  <c r="AO328" i="107"/>
  <c r="Q325" i="2"/>
  <c r="Y353" i="2"/>
  <c r="T360" i="107"/>
  <c r="AE270" i="107"/>
  <c r="AJ263" i="2"/>
  <c r="AJ262" i="10" s="1"/>
  <c r="AH245" i="2"/>
  <c r="AH244" i="10" s="1"/>
  <c r="AC252" i="107"/>
  <c r="AC384" i="107"/>
  <c r="AO302" i="107"/>
  <c r="L306" i="107"/>
  <c r="Q299" i="2"/>
  <c r="AH336" i="107"/>
  <c r="AG161" i="2"/>
  <c r="AB168" i="107"/>
  <c r="AN164" i="107"/>
  <c r="AB390" i="107"/>
  <c r="AN390" i="107" s="1"/>
  <c r="T426" i="107"/>
  <c r="AC258" i="107"/>
  <c r="AH251" i="2"/>
  <c r="AH250" i="10" s="1"/>
  <c r="AJ192" i="107"/>
  <c r="Q263" i="2"/>
  <c r="AO266" i="107"/>
  <c r="L270" i="107"/>
  <c r="AM186" i="107"/>
  <c r="AH293" i="2"/>
  <c r="AC300" i="107"/>
  <c r="AN362" i="107"/>
  <c r="AH359" i="2"/>
  <c r="AC366" i="107"/>
  <c r="AC420" i="107"/>
  <c r="Y179" i="2"/>
  <c r="T186" i="107"/>
  <c r="AH185" i="2"/>
  <c r="AC192" i="107"/>
  <c r="AJ252" i="107"/>
  <c r="AJ186" i="107"/>
  <c r="AG263" i="2"/>
  <c r="AG262" i="10" s="1"/>
  <c r="AB270" i="107"/>
  <c r="AM180" i="107"/>
  <c r="AM408" i="107"/>
  <c r="H162" i="107"/>
  <c r="P155" i="2"/>
  <c r="AE396" i="107"/>
  <c r="G186" i="107"/>
  <c r="P332" i="2"/>
  <c r="P331" i="10" s="1"/>
  <c r="H288" i="107"/>
  <c r="P281" i="2"/>
  <c r="P280" i="10" s="1"/>
  <c r="G168" i="107"/>
  <c r="AM270" i="107"/>
  <c r="AK372" i="107"/>
  <c r="P187" i="2"/>
  <c r="P186" i="10" s="1"/>
  <c r="AL276" i="107"/>
  <c r="P295" i="2"/>
  <c r="P294" i="10" s="1"/>
  <c r="P167" i="2"/>
  <c r="P166" i="10" s="1"/>
  <c r="H174" i="107"/>
  <c r="AM318" i="107"/>
  <c r="H282" i="107"/>
  <c r="H270" i="107"/>
  <c r="P263" i="2"/>
  <c r="P262" i="10" s="1"/>
  <c r="U281" i="2"/>
  <c r="P288" i="107"/>
  <c r="AK348" i="107"/>
  <c r="H186" i="107"/>
  <c r="L175" i="2" s="1"/>
  <c r="P179" i="2"/>
  <c r="P178" i="10" s="1"/>
  <c r="P264" i="2"/>
  <c r="P263" i="10" s="1"/>
  <c r="H426" i="107"/>
  <c r="AN440" i="107"/>
  <c r="AN297" i="107"/>
  <c r="D15" i="128"/>
  <c r="C16" i="128"/>
  <c r="B15" i="131"/>
  <c r="AA4" i="2"/>
  <c r="R246" i="107"/>
  <c r="P300" i="107"/>
  <c r="AH180" i="2"/>
  <c r="AH179" i="10" s="1"/>
  <c r="AN183" i="107"/>
  <c r="AJ318" i="107"/>
  <c r="AC168" i="107"/>
  <c r="AH161" i="2"/>
  <c r="AN236" i="107"/>
  <c r="AJ233" i="2"/>
  <c r="AJ232" i="10" s="1"/>
  <c r="AE240" i="107"/>
  <c r="AE336" i="107"/>
  <c r="AJ329" i="2"/>
  <c r="R318" i="107"/>
  <c r="W311" i="2"/>
  <c r="AE426" i="107"/>
  <c r="G366" i="107"/>
  <c r="AE450" i="107"/>
  <c r="S372" i="107"/>
  <c r="Q312" i="2"/>
  <c r="AO315" i="107"/>
  <c r="AO428" i="107"/>
  <c r="L432" i="107"/>
  <c r="AO432" i="107" s="1"/>
  <c r="Q324" i="2"/>
  <c r="AO327" i="107"/>
  <c r="AL359" i="2"/>
  <c r="AG366" i="107"/>
  <c r="AL174" i="107"/>
  <c r="AO255" i="107"/>
  <c r="Q252" i="2"/>
  <c r="AG181" i="2"/>
  <c r="AG180" i="10" s="1"/>
  <c r="AN184" i="107"/>
  <c r="T240" i="107"/>
  <c r="Y233" i="2"/>
  <c r="Y232" i="10" s="1"/>
  <c r="AN398" i="107"/>
  <c r="AC402" i="107"/>
  <c r="Q265" i="2"/>
  <c r="AO268" i="107"/>
  <c r="AL414" i="107"/>
  <c r="G408" i="107"/>
  <c r="AN227" i="107"/>
  <c r="AN158" i="107"/>
  <c r="AH155" i="2"/>
  <c r="AC162" i="107"/>
  <c r="T450" i="107"/>
  <c r="AO218" i="107"/>
  <c r="Q215" i="2"/>
  <c r="L222" i="107"/>
  <c r="W305" i="2"/>
  <c r="R312" i="107"/>
  <c r="AN340" i="107"/>
  <c r="T402" i="107"/>
  <c r="AO410" i="107"/>
  <c r="L414" i="107"/>
  <c r="AO414" i="107" s="1"/>
  <c r="AH323" i="2"/>
  <c r="AC330" i="107"/>
  <c r="AO364" i="107"/>
  <c r="S318" i="107"/>
  <c r="X311" i="2"/>
  <c r="AK198" i="107"/>
  <c r="G270" i="107"/>
  <c r="P191" i="2"/>
  <c r="P190" i="10" s="1"/>
  <c r="H198" i="107"/>
  <c r="AK210" i="107"/>
  <c r="AL372" i="107"/>
  <c r="G360" i="107"/>
  <c r="P269" i="2"/>
  <c r="P268" i="10" s="1"/>
  <c r="H276" i="107"/>
  <c r="AI174" i="107"/>
  <c r="R300" i="107"/>
  <c r="W296" i="2"/>
  <c r="G210" i="107"/>
  <c r="AM228" i="107"/>
  <c r="AL252" i="107"/>
  <c r="AG444" i="107"/>
  <c r="AK252" i="107"/>
  <c r="AM192" i="107"/>
  <c r="AM354" i="107"/>
  <c r="AK336" i="107"/>
  <c r="P335" i="2"/>
  <c r="P334" i="10" s="1"/>
  <c r="H342" i="107"/>
  <c r="G396" i="107"/>
  <c r="P239" i="2"/>
  <c r="P238" i="10" s="1"/>
  <c r="H246" i="107"/>
  <c r="AL240" i="107"/>
  <c r="AK384" i="107"/>
  <c r="H372" i="107"/>
  <c r="AN191" i="107"/>
  <c r="AN176" i="107"/>
  <c r="AN254" i="107"/>
  <c r="V4" i="10"/>
  <c r="V5" i="10" s="1"/>
  <c r="AL154" i="10"/>
  <c r="AN333" i="107"/>
  <c r="H192" i="107"/>
  <c r="R408" i="107"/>
  <c r="R330" i="107"/>
  <c r="AC4" i="2"/>
  <c r="AB4" i="2"/>
  <c r="Y173" i="2"/>
  <c r="T180" i="107"/>
  <c r="U19" i="12"/>
  <c r="U33" i="4"/>
  <c r="U33" i="12" s="1"/>
  <c r="AE384" i="107"/>
  <c r="AN224" i="107"/>
  <c r="AH221" i="2"/>
  <c r="AH220" i="10" s="1"/>
  <c r="AC228" i="107"/>
  <c r="G222" i="107"/>
  <c r="AE288" i="107"/>
  <c r="AJ281" i="2"/>
  <c r="AF384" i="107"/>
  <c r="AJ203" i="2"/>
  <c r="AJ202" i="10" s="1"/>
  <c r="AE210" i="107"/>
  <c r="AO404" i="107"/>
  <c r="L408" i="107"/>
  <c r="AO408" i="107" s="1"/>
  <c r="AJ185" i="2"/>
  <c r="AE192" i="107"/>
  <c r="W269" i="2"/>
  <c r="W268" i="10" s="1"/>
  <c r="R276" i="107"/>
  <c r="AL245" i="2"/>
  <c r="AL244" i="10" s="1"/>
  <c r="AG252" i="107"/>
  <c r="T414" i="107"/>
  <c r="AK257" i="2"/>
  <c r="AK256" i="10" s="1"/>
  <c r="AF264" i="107"/>
  <c r="Y155" i="2"/>
  <c r="T162" i="107"/>
  <c r="W341" i="2"/>
  <c r="R348" i="107"/>
  <c r="R384" i="107"/>
  <c r="G282" i="107"/>
  <c r="AM420" i="107"/>
  <c r="AF246" i="107"/>
  <c r="AK239" i="2"/>
  <c r="AK238" i="10" s="1"/>
  <c r="Q247" i="2"/>
  <c r="AO250" i="107"/>
  <c r="AH426" i="107"/>
  <c r="AB246" i="107"/>
  <c r="AN244" i="107"/>
  <c r="AN356" i="107"/>
  <c r="AC360" i="107"/>
  <c r="AH353" i="2"/>
  <c r="L342" i="107"/>
  <c r="AO342" i="107" s="1"/>
  <c r="Q335" i="2"/>
  <c r="AO338" i="107"/>
  <c r="AG306" i="2"/>
  <c r="AN309" i="107"/>
  <c r="AL300" i="107"/>
  <c r="AO284" i="107"/>
  <c r="Q281" i="2"/>
  <c r="L288" i="107"/>
  <c r="S204" i="107"/>
  <c r="X197" i="2"/>
  <c r="W215" i="10"/>
  <c r="AN239" i="107"/>
  <c r="Q293" i="2"/>
  <c r="L300" i="107"/>
  <c r="AO296" i="107"/>
  <c r="AH187" i="2"/>
  <c r="AN190" i="107"/>
  <c r="Y335" i="2"/>
  <c r="T342" i="107"/>
  <c r="Q203" i="2"/>
  <c r="AO206" i="107"/>
  <c r="L210" i="107"/>
  <c r="X245" i="2"/>
  <c r="X244" i="10" s="1"/>
  <c r="S252" i="107"/>
  <c r="P305" i="2"/>
  <c r="P304" i="10" s="1"/>
  <c r="H312" i="107"/>
  <c r="AG215" i="2"/>
  <c r="AG214" i="10" s="1"/>
  <c r="AB222" i="107"/>
  <c r="AM288" i="107"/>
  <c r="R210" i="107"/>
  <c r="W203" i="2"/>
  <c r="AK180" i="107"/>
  <c r="AM336" i="107"/>
  <c r="AH182" i="2"/>
  <c r="AH181" i="10" s="1"/>
  <c r="AN185" i="107"/>
  <c r="AE222" i="107"/>
  <c r="AJ215" i="2"/>
  <c r="AJ214" i="10" s="1"/>
  <c r="AN431" i="107"/>
  <c r="AO309" i="107"/>
  <c r="Q306" i="2"/>
  <c r="AO388" i="107"/>
  <c r="AJ305" i="2"/>
  <c r="AE312" i="107"/>
  <c r="AN206" i="107"/>
  <c r="AC210" i="107"/>
  <c r="AH203" i="2"/>
  <c r="AH202" i="10" s="1"/>
  <c r="P205" i="2"/>
  <c r="P204" i="10" s="1"/>
  <c r="AG353" i="2"/>
  <c r="AB360" i="107"/>
  <c r="P217" i="2"/>
  <c r="P216" i="10" s="1"/>
  <c r="G228" i="107"/>
  <c r="AK156" i="107"/>
  <c r="AL198" i="107"/>
  <c r="G216" i="107"/>
  <c r="P294" i="2"/>
  <c r="P293" i="10" s="1"/>
  <c r="P325" i="2"/>
  <c r="P324" i="10" s="1"/>
  <c r="AK270" i="107"/>
  <c r="P287" i="2"/>
  <c r="P286" i="10" s="1"/>
  <c r="H294" i="107"/>
  <c r="G330" i="107"/>
  <c r="G294" i="107"/>
  <c r="G426" i="107"/>
  <c r="P288" i="2"/>
  <c r="P287" i="10" s="1"/>
  <c r="AM306" i="107"/>
  <c r="P251" i="2"/>
  <c r="P250" i="10" s="1"/>
  <c r="H258" i="107"/>
  <c r="AL210" i="107"/>
  <c r="AL432" i="107"/>
  <c r="AL216" i="107"/>
  <c r="AN200" i="107"/>
  <c r="AB276" i="107"/>
  <c r="AG269" i="2"/>
  <c r="AG268" i="10" s="1"/>
  <c r="AN422" i="107"/>
  <c r="AN165" i="107"/>
  <c r="AN326" i="107"/>
  <c r="M454" i="107"/>
  <c r="AO261" i="107"/>
  <c r="Q258" i="2"/>
  <c r="AO176" i="107"/>
  <c r="Q173" i="2"/>
  <c r="L180" i="107"/>
  <c r="AO180" i="107" s="1"/>
  <c r="AJ324" i="107"/>
  <c r="G252" i="107"/>
  <c r="AH217" i="2"/>
  <c r="AH216" i="10" s="1"/>
  <c r="AN220" i="107"/>
  <c r="L186" i="107"/>
  <c r="AO182" i="107"/>
  <c r="Q179" i="2"/>
  <c r="AH312" i="2"/>
  <c r="AN315" i="107"/>
  <c r="AG296" i="2"/>
  <c r="AN299" i="107"/>
  <c r="Q187" i="2"/>
  <c r="AO190" i="107"/>
  <c r="AG288" i="2"/>
  <c r="AN291" i="107"/>
  <c r="AF420" i="107"/>
  <c r="L252" i="107"/>
  <c r="Q245" i="2"/>
  <c r="AO248" i="107"/>
  <c r="Q185" i="2"/>
  <c r="L192" i="107"/>
  <c r="AO188" i="107"/>
  <c r="T228" i="107"/>
  <c r="Y221" i="2"/>
  <c r="AM372" i="107"/>
  <c r="AG246" i="2"/>
  <c r="AG245" i="10" s="1"/>
  <c r="AN249" i="107"/>
  <c r="L234" i="107"/>
  <c r="Q227" i="2"/>
  <c r="AO230" i="107"/>
  <c r="L264" i="107"/>
  <c r="AO260" i="107"/>
  <c r="Q257" i="2"/>
  <c r="AO224" i="107"/>
  <c r="Q221" i="2"/>
  <c r="L228" i="107"/>
  <c r="AN317" i="107"/>
  <c r="Q300" i="2"/>
  <c r="AO303" i="107"/>
  <c r="AJ311" i="2"/>
  <c r="AE318" i="107"/>
  <c r="AL329" i="2"/>
  <c r="AG336" i="107"/>
  <c r="Y269" i="2"/>
  <c r="Y268" i="10" s="1"/>
  <c r="T276" i="107"/>
  <c r="Y359" i="2"/>
  <c r="T366" i="107"/>
  <c r="Y305" i="2"/>
  <c r="T312" i="107"/>
  <c r="AO304" i="107"/>
  <c r="S336" i="107"/>
  <c r="X329" i="2"/>
  <c r="AN172" i="107"/>
  <c r="AB396" i="107"/>
  <c r="U329" i="2"/>
  <c r="P336" i="107"/>
  <c r="P293" i="2"/>
  <c r="P292" i="10" s="1"/>
  <c r="H300" i="107"/>
  <c r="P353" i="2"/>
  <c r="P352" i="10" s="1"/>
  <c r="H360" i="107"/>
  <c r="AG258" i="107"/>
  <c r="G384" i="107"/>
  <c r="AM210" i="107"/>
  <c r="G438" i="107"/>
  <c r="AK450" i="107"/>
  <c r="G246" i="107"/>
  <c r="P296" i="2"/>
  <c r="P295" i="10" s="1"/>
  <c r="G162" i="107"/>
  <c r="H402" i="107"/>
  <c r="AK306" i="107"/>
  <c r="H204" i="107"/>
  <c r="P197" i="2"/>
  <c r="P196" i="10" s="1"/>
  <c r="AL342" i="107"/>
  <c r="G312" i="107"/>
  <c r="G198" i="107"/>
  <c r="G234" i="107"/>
  <c r="P162" i="2"/>
  <c r="P161" i="10" s="1"/>
  <c r="AN152" i="107"/>
  <c r="AB450" i="107"/>
  <c r="O454" i="107"/>
  <c r="AB186" i="107"/>
  <c r="AN410" i="107"/>
  <c r="P186" i="107"/>
  <c r="AM252" i="107"/>
  <c r="R192" i="107"/>
  <c r="AN335" i="107"/>
  <c r="AN357" i="107"/>
  <c r="AF154" i="10"/>
  <c r="AF4" i="2"/>
  <c r="AO333" i="107"/>
  <c r="Q330" i="2"/>
  <c r="AH325" i="2"/>
  <c r="AN328" i="107"/>
  <c r="Q323" i="2"/>
  <c r="AO326" i="107"/>
  <c r="L330" i="107"/>
  <c r="AH276" i="107"/>
  <c r="L156" i="107"/>
  <c r="AO152" i="107"/>
  <c r="AL269" i="2"/>
  <c r="AL268" i="10" s="1"/>
  <c r="AG276" i="107"/>
  <c r="AL167" i="2"/>
  <c r="AG174" i="107"/>
  <c r="AK300" i="107"/>
  <c r="AH216" i="2"/>
  <c r="AH215" i="10" s="1"/>
  <c r="AN219" i="107"/>
  <c r="T408" i="107"/>
  <c r="AO194" i="107"/>
  <c r="Q191" i="2"/>
  <c r="L198" i="107"/>
  <c r="Q182" i="2"/>
  <c r="AO185" i="107"/>
  <c r="U251" i="2"/>
  <c r="P258" i="107"/>
  <c r="AO434" i="107"/>
  <c r="L438" i="107"/>
  <c r="AO438" i="107" s="1"/>
  <c r="S396" i="107"/>
  <c r="AO422" i="107"/>
  <c r="L426" i="107"/>
  <c r="AO426" i="107" s="1"/>
  <c r="AG281" i="2"/>
  <c r="AB288" i="107"/>
  <c r="AN284" i="107"/>
  <c r="U299" i="2"/>
  <c r="P306" i="107"/>
  <c r="AG282" i="107"/>
  <c r="AK258" i="2"/>
  <c r="AK257" i="10" s="1"/>
  <c r="AN261" i="107"/>
  <c r="Q180" i="2"/>
  <c r="AO183" i="107"/>
  <c r="P378" i="107"/>
  <c r="AL192" i="107"/>
  <c r="AE366" i="107"/>
  <c r="AJ359" i="2"/>
  <c r="AN257" i="107"/>
  <c r="AB324" i="107"/>
  <c r="AN324" i="107" s="1"/>
  <c r="AG317" i="2"/>
  <c r="AN293" i="107"/>
  <c r="AK288" i="107"/>
  <c r="AM234" i="107"/>
  <c r="AC342" i="107"/>
  <c r="AH335" i="2"/>
  <c r="AK420" i="107"/>
  <c r="AK276" i="107"/>
  <c r="AN266" i="107"/>
  <c r="AC270" i="107"/>
  <c r="AH263" i="2"/>
  <c r="AH262" i="10" s="1"/>
  <c r="AH239" i="2"/>
  <c r="AH238" i="10" s="1"/>
  <c r="AC246" i="107"/>
  <c r="AJ312" i="107"/>
  <c r="Q248" i="2"/>
  <c r="AO251" i="107"/>
  <c r="L384" i="107"/>
  <c r="AO380" i="107"/>
  <c r="AL311" i="2"/>
  <c r="AG318" i="107"/>
  <c r="P396" i="107"/>
  <c r="AM240" i="107"/>
  <c r="AH270" i="107"/>
  <c r="Y329" i="2"/>
  <c r="T336" i="107"/>
  <c r="AO316" i="107"/>
  <c r="AG420" i="107"/>
  <c r="G378" i="107"/>
  <c r="P323" i="2"/>
  <c r="P322" i="10" s="1"/>
  <c r="H330" i="107"/>
  <c r="P247" i="2"/>
  <c r="P246" i="10" s="1"/>
  <c r="AK168" i="107"/>
  <c r="AL222" i="107"/>
  <c r="G306" i="107"/>
  <c r="AK204" i="107"/>
  <c r="AK390" i="107"/>
  <c r="P246" i="2"/>
  <c r="P245" i="10" s="1"/>
  <c r="G192" i="107"/>
  <c r="AM282" i="107"/>
  <c r="AM276" i="107"/>
  <c r="G240" i="107"/>
  <c r="AM324" i="107"/>
  <c r="P341" i="2"/>
  <c r="P340" i="10" s="1"/>
  <c r="H348" i="107"/>
  <c r="AL324" i="107"/>
  <c r="AL161" i="2"/>
  <c r="AL160" i="10" s="1"/>
  <c r="AG168" i="107"/>
  <c r="P181" i="2"/>
  <c r="P180" i="10" s="1"/>
  <c r="AM246" i="107"/>
  <c r="P299" i="2"/>
  <c r="P298" i="10" s="1"/>
  <c r="H306" i="107"/>
  <c r="P324" i="2"/>
  <c r="P323" i="10" s="1"/>
  <c r="R264" i="107"/>
  <c r="W257" i="2"/>
  <c r="W256" i="10" s="1"/>
  <c r="AB312" i="107"/>
  <c r="AN434" i="107"/>
  <c r="P348" i="107"/>
  <c r="AD192" i="107"/>
  <c r="AN189" i="107"/>
  <c r="C15" i="129"/>
  <c r="B16" i="129"/>
  <c r="W450" i="107"/>
  <c r="AN255" i="107"/>
  <c r="AN218" i="107"/>
  <c r="V23" i="52"/>
  <c r="X23" i="49"/>
  <c r="U23" i="8"/>
  <c r="Z23" i="53"/>
  <c r="AL23" i="8"/>
  <c r="U64" i="52"/>
  <c r="AL20" i="8"/>
  <c r="Z20" i="53"/>
  <c r="U20" i="8"/>
  <c r="X20" i="49"/>
  <c r="V12" i="49"/>
  <c r="X12" i="53"/>
  <c r="S12" i="8"/>
  <c r="U41" i="52"/>
  <c r="T12" i="52"/>
  <c r="Y41" i="53"/>
  <c r="W41" i="49"/>
  <c r="T41" i="8"/>
  <c r="T54" i="52"/>
  <c r="T66" i="52"/>
  <c r="T65" i="52"/>
  <c r="T56" i="52"/>
  <c r="T69" i="52"/>
  <c r="R45" i="52"/>
  <c r="T67" i="52"/>
  <c r="S65" i="8"/>
  <c r="X65" i="53"/>
  <c r="V65" i="49"/>
  <c r="V26" i="52"/>
  <c r="Y37" i="53"/>
  <c r="S54" i="8"/>
  <c r="X54" i="53"/>
  <c r="V54" i="49"/>
  <c r="T82" i="52"/>
  <c r="V25" i="52"/>
  <c r="U39" i="52"/>
  <c r="S69" i="8"/>
  <c r="X69" i="53"/>
  <c r="V69" i="49"/>
  <c r="T64" i="8"/>
  <c r="W64" i="49"/>
  <c r="Y64" i="53"/>
  <c r="T62" i="52"/>
  <c r="X62" i="53"/>
  <c r="S62" i="8"/>
  <c r="V62" i="49"/>
  <c r="V51" i="52"/>
  <c r="S66" i="8"/>
  <c r="V66" i="49"/>
  <c r="X66" i="53"/>
  <c r="S83" i="8"/>
  <c r="V82" i="49"/>
  <c r="X82" i="53"/>
  <c r="S67" i="8"/>
  <c r="V67" i="49"/>
  <c r="X67" i="53"/>
  <c r="V56" i="49"/>
  <c r="S56" i="8"/>
  <c r="X56" i="53"/>
  <c r="P49" i="8"/>
  <c r="P50" i="8"/>
  <c r="P46" i="8"/>
  <c r="U36" i="52"/>
  <c r="P57" i="8"/>
  <c r="U13" i="52"/>
  <c r="P55" i="8"/>
  <c r="V496" i="107"/>
  <c r="AN133" i="107"/>
  <c r="P71" i="8"/>
  <c r="U76" i="8"/>
  <c r="AL76" i="8"/>
  <c r="Z76" i="53"/>
  <c r="X76" i="49"/>
  <c r="X25" i="49"/>
  <c r="Z25" i="53"/>
  <c r="U25" i="8"/>
  <c r="AL25" i="8"/>
  <c r="AN486" i="107"/>
  <c r="P85" i="8"/>
  <c r="Q45" i="8"/>
  <c r="T45" i="49"/>
  <c r="V45" i="53"/>
  <c r="P60" i="8"/>
  <c r="R207" i="101"/>
  <c r="Q251" i="101"/>
  <c r="T39" i="8"/>
  <c r="Y39" i="53"/>
  <c r="W39" i="49"/>
  <c r="V14" i="52"/>
  <c r="Y18" i="53"/>
  <c r="W18" i="49"/>
  <c r="AO133" i="107"/>
  <c r="L486" i="107"/>
  <c r="L134" i="107"/>
  <c r="P17" i="8"/>
  <c r="AI133" i="107"/>
  <c r="AI486" i="107" s="1"/>
  <c r="AI485" i="107"/>
  <c r="AI132" i="107"/>
  <c r="D207" i="6"/>
  <c r="R27" i="13"/>
  <c r="S25" i="13"/>
  <c r="X32" i="49"/>
  <c r="Z32" i="53"/>
  <c r="U32" i="8"/>
  <c r="AL32" i="8"/>
  <c r="P21" i="8"/>
  <c r="T11" i="13"/>
  <c r="S14" i="13"/>
  <c r="S6" i="13" s="1"/>
  <c r="AH485" i="107"/>
  <c r="AH132" i="107"/>
  <c r="P11" i="8"/>
  <c r="P75" i="8"/>
  <c r="AL51" i="8"/>
  <c r="Z51" i="53"/>
  <c r="U51" i="8"/>
  <c r="X51" i="49"/>
  <c r="U26" i="8"/>
  <c r="X26" i="49"/>
  <c r="Z26" i="53"/>
  <c r="AL26" i="8"/>
  <c r="V48" i="8"/>
  <c r="AA48" i="53"/>
  <c r="Y48" i="49"/>
  <c r="Y13" i="53"/>
  <c r="W13" i="49"/>
  <c r="AL14" i="8"/>
  <c r="Z14" i="53"/>
  <c r="U14" i="8"/>
  <c r="X14" i="49"/>
  <c r="T36" i="8"/>
  <c r="Y36" i="53"/>
  <c r="W36" i="49"/>
  <c r="Z454" i="107" l="1"/>
  <c r="Z456" i="107" s="1"/>
  <c r="Z40" i="53"/>
  <c r="Y29" i="53"/>
  <c r="Z28" i="53"/>
  <c r="Y68" i="49"/>
  <c r="T18" i="8"/>
  <c r="U40" i="8"/>
  <c r="V40" i="52"/>
  <c r="AN414" i="107"/>
  <c r="AA68" i="53"/>
  <c r="V68" i="8"/>
  <c r="W68" i="52"/>
  <c r="U28" i="8"/>
  <c r="AL28" i="8"/>
  <c r="X28" i="49"/>
  <c r="W29" i="49"/>
  <c r="T29" i="8"/>
  <c r="V20" i="52"/>
  <c r="W37" i="49"/>
  <c r="V15" i="8"/>
  <c r="X58" i="49"/>
  <c r="Q63" i="8"/>
  <c r="V28" i="52"/>
  <c r="AN68" i="52"/>
  <c r="J18" i="128"/>
  <c r="I20" i="128"/>
  <c r="K26" i="128"/>
  <c r="I8" i="129"/>
  <c r="H10" i="129"/>
  <c r="J19" i="128"/>
  <c r="H19" i="131"/>
  <c r="H9" i="131"/>
  <c r="J9" i="128"/>
  <c r="G10" i="131"/>
  <c r="X10" i="131" s="1"/>
  <c r="Y10" i="128"/>
  <c r="G23" i="131"/>
  <c r="X23" i="131" s="1"/>
  <c r="Y23" i="128"/>
  <c r="J8" i="128"/>
  <c r="H8" i="131"/>
  <c r="I10" i="128"/>
  <c r="H10" i="131" s="1"/>
  <c r="J18" i="129"/>
  <c r="I26" i="129"/>
  <c r="I26" i="131" s="1"/>
  <c r="J14" i="128"/>
  <c r="H14" i="131"/>
  <c r="I23" i="128"/>
  <c r="H23" i="131" s="1"/>
  <c r="Y20" i="128"/>
  <c r="X19" i="129"/>
  <c r="H19" i="129"/>
  <c r="G20" i="129"/>
  <c r="X20" i="129" s="1"/>
  <c r="S5" i="10"/>
  <c r="AA15" i="53"/>
  <c r="Y15" i="49"/>
  <c r="AO276" i="107"/>
  <c r="AO384" i="107"/>
  <c r="R4" i="2"/>
  <c r="U18" i="52"/>
  <c r="Q454" i="107"/>
  <c r="Q456" i="107" s="1"/>
  <c r="AO366" i="107"/>
  <c r="U454" i="107"/>
  <c r="U456" i="107" s="1"/>
  <c r="AN426" i="107"/>
  <c r="AO252" i="107"/>
  <c r="AN354" i="107"/>
  <c r="AD454" i="107"/>
  <c r="AD488" i="107" s="1"/>
  <c r="AD489" i="107" s="1"/>
  <c r="AI454" i="2" s="1"/>
  <c r="U29" i="52"/>
  <c r="AN186" i="107"/>
  <c r="T37" i="8"/>
  <c r="AN40" i="52"/>
  <c r="AN402" i="107"/>
  <c r="T63" i="49"/>
  <c r="AN162" i="107"/>
  <c r="AO216" i="107"/>
  <c r="V63" i="53"/>
  <c r="AO270" i="107"/>
  <c r="AO234" i="107"/>
  <c r="AO198" i="107"/>
  <c r="AN258" i="107"/>
  <c r="O35" i="8"/>
  <c r="AO312" i="107"/>
  <c r="Q81" i="8"/>
  <c r="T80" i="49"/>
  <c r="V80" i="53"/>
  <c r="X27" i="49"/>
  <c r="AL27" i="8"/>
  <c r="U27" i="8"/>
  <c r="Z27" i="53"/>
  <c r="V32" i="52"/>
  <c r="U37" i="52"/>
  <c r="T77" i="49"/>
  <c r="Q77" i="8"/>
  <c r="AA40" i="53"/>
  <c r="Y40" i="49"/>
  <c r="AN15" i="52"/>
  <c r="W16" i="53"/>
  <c r="U16" i="49"/>
  <c r="U58" i="8"/>
  <c r="AL58" i="8"/>
  <c r="R16" i="8"/>
  <c r="Z58" i="53"/>
  <c r="V47" i="53"/>
  <c r="W15" i="52"/>
  <c r="V76" i="52"/>
  <c r="U34" i="8"/>
  <c r="U33" i="8"/>
  <c r="AO330" i="107"/>
  <c r="AO228" i="107"/>
  <c r="AO168" i="107"/>
  <c r="AO402" i="107"/>
  <c r="AO222" i="107"/>
  <c r="AO192" i="107"/>
  <c r="AO240" i="107"/>
  <c r="AO264" i="107"/>
  <c r="AO318" i="107"/>
  <c r="AN372" i="107"/>
  <c r="AO354" i="107"/>
  <c r="V70" i="52"/>
  <c r="V58" i="52"/>
  <c r="V53" i="52"/>
  <c r="V22" i="52"/>
  <c r="U70" i="8"/>
  <c r="X70" i="49"/>
  <c r="Z70" i="53"/>
  <c r="AL70" i="8"/>
  <c r="S16" i="52"/>
  <c r="T47" i="49"/>
  <c r="Q72" i="8"/>
  <c r="Q74" i="8"/>
  <c r="V59" i="53"/>
  <c r="U53" i="8"/>
  <c r="X53" i="49"/>
  <c r="AL53" i="8"/>
  <c r="Z53" i="53"/>
  <c r="T59" i="49"/>
  <c r="V72" i="53"/>
  <c r="T74" i="49"/>
  <c r="T72" i="49"/>
  <c r="T96" i="49" s="1"/>
  <c r="V74" i="53"/>
  <c r="Q59" i="8"/>
  <c r="T78" i="49"/>
  <c r="T73" i="49"/>
  <c r="Q73" i="8"/>
  <c r="Q44" i="8"/>
  <c r="Q24" i="8"/>
  <c r="Q42" i="8"/>
  <c r="V78" i="53"/>
  <c r="Q78" i="8"/>
  <c r="V33" i="52"/>
  <c r="V61" i="53"/>
  <c r="V77" i="53"/>
  <c r="T61" i="49"/>
  <c r="V27" i="52"/>
  <c r="V73" i="53"/>
  <c r="Q61" i="8"/>
  <c r="U22" i="8"/>
  <c r="AL22" i="8"/>
  <c r="X22" i="49"/>
  <c r="Z22" i="53"/>
  <c r="Q47" i="8"/>
  <c r="AL33" i="8"/>
  <c r="Z33" i="53"/>
  <c r="X33" i="49"/>
  <c r="T42" i="49"/>
  <c r="V42" i="53"/>
  <c r="V24" i="53"/>
  <c r="T44" i="49"/>
  <c r="V44" i="53"/>
  <c r="AN174" i="107"/>
  <c r="AN264" i="107"/>
  <c r="AN294" i="107"/>
  <c r="T79" i="49"/>
  <c r="V79" i="53"/>
  <c r="Q79" i="8"/>
  <c r="AO210" i="107"/>
  <c r="AO300" i="107"/>
  <c r="AN378" i="107"/>
  <c r="T24" i="49"/>
  <c r="AI454" i="107"/>
  <c r="AI456" i="107" s="1"/>
  <c r="AN228" i="107"/>
  <c r="AO324" i="107"/>
  <c r="V52" i="52"/>
  <c r="AH134" i="107"/>
  <c r="W26" i="12"/>
  <c r="W20" i="12"/>
  <c r="W17" i="12"/>
  <c r="W16" i="12"/>
  <c r="W30" i="12"/>
  <c r="W27" i="12"/>
  <c r="W24" i="12"/>
  <c r="W14" i="12"/>
  <c r="W13" i="12"/>
  <c r="W15" i="12"/>
  <c r="W23" i="12"/>
  <c r="W12" i="12"/>
  <c r="U12" i="13"/>
  <c r="W31" i="12"/>
  <c r="AN450" i="107"/>
  <c r="U6" i="53"/>
  <c r="W29" i="12"/>
  <c r="W25" i="12"/>
  <c r="W22" i="12"/>
  <c r="W21" i="12"/>
  <c r="AN444" i="107"/>
  <c r="U52" i="8"/>
  <c r="X52" i="49"/>
  <c r="AL52" i="8"/>
  <c r="Z52" i="53"/>
  <c r="W28" i="12"/>
  <c r="R245" i="10"/>
  <c r="AN300" i="107"/>
  <c r="AN198" i="107"/>
  <c r="Y221" i="10"/>
  <c r="AH161" i="10"/>
  <c r="Q216" i="10"/>
  <c r="AF4" i="10"/>
  <c r="AF5" i="10" s="1"/>
  <c r="X204" i="10"/>
  <c r="AA180" i="10"/>
  <c r="AN438" i="107"/>
  <c r="X203" i="10"/>
  <c r="AN234" i="107"/>
  <c r="AN23" i="52"/>
  <c r="T57" i="49"/>
  <c r="T46" i="49"/>
  <c r="T55" i="49"/>
  <c r="V50" i="53"/>
  <c r="AN51" i="52"/>
  <c r="T81" i="49"/>
  <c r="V48" i="52"/>
  <c r="V81" i="53"/>
  <c r="Q82" i="8"/>
  <c r="Q49" i="8"/>
  <c r="AN25" i="52"/>
  <c r="AN26" i="52"/>
  <c r="AN14" i="52"/>
  <c r="AG454" i="107"/>
  <c r="AG488" i="107" s="1"/>
  <c r="AG489" i="107" s="1"/>
  <c r="AL454" i="2" s="1"/>
  <c r="R246" i="10"/>
  <c r="AF454" i="107"/>
  <c r="AF488" i="107" s="1"/>
  <c r="AF489" i="107" s="1"/>
  <c r="AN246" i="107"/>
  <c r="U32" i="4"/>
  <c r="U11" i="12"/>
  <c r="X250" i="10"/>
  <c r="AN366" i="107"/>
  <c r="AN168" i="107"/>
  <c r="AN192" i="107"/>
  <c r="AN348" i="107"/>
  <c r="AN306" i="107"/>
  <c r="S454" i="107"/>
  <c r="S456" i="107" s="1"/>
  <c r="AA178" i="10"/>
  <c r="AN384" i="107"/>
  <c r="S41" i="12"/>
  <c r="S42" i="12"/>
  <c r="AJ454" i="107"/>
  <c r="AJ456" i="107" s="1"/>
  <c r="T37" i="4"/>
  <c r="S6" i="49"/>
  <c r="AN288" i="107"/>
  <c r="AL454" i="107"/>
  <c r="AL456" i="107" s="1"/>
  <c r="AN330" i="107"/>
  <c r="AK4" i="10"/>
  <c r="AK5" i="10" s="1"/>
  <c r="AM454" i="107"/>
  <c r="AM456" i="107" s="1"/>
  <c r="AN420" i="107"/>
  <c r="T36" i="4"/>
  <c r="T32" i="12"/>
  <c r="T34" i="4"/>
  <c r="T40" i="12" s="1"/>
  <c r="S43" i="52"/>
  <c r="O488" i="107"/>
  <c r="O489" i="107" s="1"/>
  <c r="O456" i="107"/>
  <c r="AA456" i="107"/>
  <c r="AA488" i="107"/>
  <c r="AA489" i="107" s="1"/>
  <c r="AF454" i="2" s="1"/>
  <c r="Z196" i="10"/>
  <c r="Y220" i="10"/>
  <c r="M488" i="107"/>
  <c r="M489" i="107" s="1"/>
  <c r="M456" i="107"/>
  <c r="Y456" i="107"/>
  <c r="Y488" i="107"/>
  <c r="Y489" i="107" s="1"/>
  <c r="AD454" i="2" s="1"/>
  <c r="Y4" i="2"/>
  <c r="AL4" i="2"/>
  <c r="B16" i="131"/>
  <c r="E205" i="6"/>
  <c r="P154" i="10"/>
  <c r="P4" i="2"/>
  <c r="AO186" i="107"/>
  <c r="AN360" i="107"/>
  <c r="AL4" i="10"/>
  <c r="AL5" i="10" s="1"/>
  <c r="C15" i="131"/>
  <c r="E15" i="128"/>
  <c r="D16" i="128"/>
  <c r="H454" i="107"/>
  <c r="AO306" i="107"/>
  <c r="AH160" i="10"/>
  <c r="AN240" i="107"/>
  <c r="AN312" i="107"/>
  <c r="Q257" i="10"/>
  <c r="Q215" i="10"/>
  <c r="U4" i="2"/>
  <c r="Q4" i="2"/>
  <c r="AO336" i="107"/>
  <c r="D15" i="129"/>
  <c r="C16" i="129"/>
  <c r="AN318" i="107"/>
  <c r="V19" i="12"/>
  <c r="V33" i="4"/>
  <c r="AN336" i="107"/>
  <c r="R244" i="10"/>
  <c r="AO378" i="107"/>
  <c r="X251" i="10"/>
  <c r="AO360" i="107"/>
  <c r="Q256" i="10"/>
  <c r="AJ185" i="10"/>
  <c r="AO258" i="107"/>
  <c r="AA179" i="10"/>
  <c r="AK4" i="2"/>
  <c r="AG4" i="10"/>
  <c r="AG5" i="10" s="1"/>
  <c r="AJ186" i="10"/>
  <c r="AN396" i="107"/>
  <c r="W4" i="10"/>
  <c r="W5" i="10" s="1"/>
  <c r="AI4" i="2"/>
  <c r="AN210" i="107"/>
  <c r="AA181" i="10"/>
  <c r="L454" i="107"/>
  <c r="AO156" i="107"/>
  <c r="P454" i="107"/>
  <c r="W4" i="2"/>
  <c r="W454" i="107"/>
  <c r="AH154" i="10"/>
  <c r="AH4" i="2"/>
  <c r="AN252" i="107"/>
  <c r="AI4" i="10"/>
  <c r="AI5" i="10" s="1"/>
  <c r="U232" i="10"/>
  <c r="R247" i="10"/>
  <c r="R4" i="10" s="1"/>
  <c r="R5" i="10" s="1"/>
  <c r="AO348" i="107"/>
  <c r="V456" i="107"/>
  <c r="V488" i="107"/>
  <c r="V489" i="107" s="1"/>
  <c r="AN222" i="107"/>
  <c r="X202" i="10"/>
  <c r="AH454" i="107"/>
  <c r="X488" i="107"/>
  <c r="X489" i="107" s="1"/>
  <c r="AC454" i="2" s="1"/>
  <c r="X456" i="107"/>
  <c r="R454" i="107"/>
  <c r="X4" i="2"/>
  <c r="G454" i="107"/>
  <c r="AK454" i="107"/>
  <c r="AG4" i="2"/>
  <c r="AN276" i="107"/>
  <c r="N488" i="107"/>
  <c r="N489" i="107" s="1"/>
  <c r="N456" i="107"/>
  <c r="W43" i="53"/>
  <c r="R43" i="8"/>
  <c r="U43" i="49"/>
  <c r="AJ187" i="10"/>
  <c r="AN156" i="107"/>
  <c r="AC454" i="107"/>
  <c r="AE454" i="107"/>
  <c r="AN216" i="107"/>
  <c r="AB454" i="107"/>
  <c r="AJ184" i="10"/>
  <c r="AO288" i="107"/>
  <c r="T454" i="107"/>
  <c r="L174" i="10"/>
  <c r="AN270" i="107"/>
  <c r="W18" i="12"/>
  <c r="V35" i="12"/>
  <c r="AN342" i="107"/>
  <c r="Q214" i="10"/>
  <c r="AO396" i="107"/>
  <c r="AN282" i="107"/>
  <c r="AJ4" i="2"/>
  <c r="V55" i="53"/>
  <c r="Q55" i="8"/>
  <c r="W23" i="52"/>
  <c r="V23" i="8"/>
  <c r="AA23" i="53"/>
  <c r="Y23" i="49"/>
  <c r="V13" i="52"/>
  <c r="V41" i="52"/>
  <c r="V20" i="8"/>
  <c r="AA20" i="53"/>
  <c r="Y20" i="49"/>
  <c r="T12" i="8"/>
  <c r="Y12" i="53"/>
  <c r="W12" i="49"/>
  <c r="U12" i="52"/>
  <c r="X41" i="49"/>
  <c r="Z41" i="53"/>
  <c r="U41" i="8"/>
  <c r="AL41" i="8"/>
  <c r="V64" i="52"/>
  <c r="T49" i="49"/>
  <c r="U67" i="52"/>
  <c r="U65" i="52"/>
  <c r="V49" i="53"/>
  <c r="U54" i="52"/>
  <c r="U56" i="52"/>
  <c r="U66" i="52"/>
  <c r="W51" i="52"/>
  <c r="U62" i="52"/>
  <c r="W54" i="49"/>
  <c r="T54" i="8"/>
  <c r="Y54" i="53"/>
  <c r="T50" i="49"/>
  <c r="V39" i="52"/>
  <c r="Z64" i="53"/>
  <c r="U64" i="8"/>
  <c r="AL64" i="8"/>
  <c r="X64" i="49"/>
  <c r="U69" i="52"/>
  <c r="T65" i="8"/>
  <c r="W65" i="49"/>
  <c r="Y65" i="53"/>
  <c r="W25" i="52"/>
  <c r="U82" i="52"/>
  <c r="W69" i="49"/>
  <c r="Y69" i="53"/>
  <c r="T69" i="8"/>
  <c r="V46" i="53"/>
  <c r="Q46" i="8"/>
  <c r="S45" i="52"/>
  <c r="V57" i="53"/>
  <c r="Q57" i="8"/>
  <c r="T83" i="8"/>
  <c r="Y82" i="53"/>
  <c r="W82" i="49"/>
  <c r="Y56" i="53"/>
  <c r="W56" i="49"/>
  <c r="T56" i="8"/>
  <c r="T62" i="8"/>
  <c r="W62" i="49"/>
  <c r="Y62" i="53"/>
  <c r="W26" i="52"/>
  <c r="Q50" i="8"/>
  <c r="T66" i="8"/>
  <c r="Y66" i="53"/>
  <c r="W66" i="49"/>
  <c r="T67" i="8"/>
  <c r="W67" i="49"/>
  <c r="Y67" i="53"/>
  <c r="S34" i="49"/>
  <c r="U34" i="53"/>
  <c r="Q17" i="8"/>
  <c r="T17" i="49"/>
  <c r="V17" i="53"/>
  <c r="U39" i="8"/>
  <c r="Z39" i="53"/>
  <c r="X39" i="49"/>
  <c r="AL39" i="8"/>
  <c r="W45" i="53"/>
  <c r="R45" i="8"/>
  <c r="U45" i="49"/>
  <c r="Y25" i="49"/>
  <c r="V25" i="8"/>
  <c r="AA25" i="53"/>
  <c r="Q75" i="8"/>
  <c r="T75" i="49"/>
  <c r="V75" i="53"/>
  <c r="V28" i="8"/>
  <c r="Y28" i="49"/>
  <c r="AA28" i="53"/>
  <c r="AA32" i="53"/>
  <c r="Y32" i="49"/>
  <c r="V32" i="8"/>
  <c r="AI496" i="107"/>
  <c r="L496" i="107"/>
  <c r="AO486" i="107"/>
  <c r="V18" i="52"/>
  <c r="AH496" i="107"/>
  <c r="W14" i="52"/>
  <c r="V51" i="8"/>
  <c r="AA51" i="53"/>
  <c r="Y51" i="49"/>
  <c r="Q60" i="8"/>
  <c r="V60" i="53"/>
  <c r="T60" i="49"/>
  <c r="Q71" i="8"/>
  <c r="T71" i="49"/>
  <c r="V71" i="53"/>
  <c r="V11" i="53"/>
  <c r="T11" i="49"/>
  <c r="Q11" i="8"/>
  <c r="V26" i="8"/>
  <c r="AA26" i="53"/>
  <c r="Y26" i="49"/>
  <c r="S27" i="13"/>
  <c r="D208" i="6"/>
  <c r="T25" i="13"/>
  <c r="Q21" i="8"/>
  <c r="T21" i="49"/>
  <c r="V21" i="53"/>
  <c r="AL18" i="8"/>
  <c r="Z18" i="53"/>
  <c r="X18" i="49"/>
  <c r="U18" i="8"/>
  <c r="V84" i="53"/>
  <c r="Q85" i="8"/>
  <c r="T84" i="49"/>
  <c r="U11" i="13"/>
  <c r="T14" i="13"/>
  <c r="T6" i="13" s="1"/>
  <c r="V76" i="8"/>
  <c r="Y76" i="49"/>
  <c r="AA76" i="53"/>
  <c r="V36" i="52"/>
  <c r="AL29" i="8"/>
  <c r="X29" i="49"/>
  <c r="Z29" i="53"/>
  <c r="U29" i="8"/>
  <c r="S26" i="13"/>
  <c r="U63" i="49"/>
  <c r="R63" i="8"/>
  <c r="W63" i="53"/>
  <c r="Y14" i="49"/>
  <c r="AA14" i="53"/>
  <c r="V14" i="8"/>
  <c r="W48" i="8"/>
  <c r="AB48" i="53"/>
  <c r="Z48" i="49"/>
  <c r="W68" i="8"/>
  <c r="AB68" i="53"/>
  <c r="Z68" i="49"/>
  <c r="U36" i="8"/>
  <c r="AL36" i="8"/>
  <c r="Z36" i="53"/>
  <c r="X36" i="49"/>
  <c r="X13" i="49"/>
  <c r="AL13" i="8"/>
  <c r="Z13" i="53"/>
  <c r="U13" i="8"/>
  <c r="V493" i="107" l="1"/>
  <c r="AA454" i="2"/>
  <c r="AF493" i="107"/>
  <c r="AK454" i="2"/>
  <c r="AK456" i="2" s="1"/>
  <c r="X68" i="52"/>
  <c r="Z488" i="107"/>
  <c r="Z489" i="107" s="1"/>
  <c r="AN28" i="52"/>
  <c r="W15" i="8"/>
  <c r="AN20" i="52"/>
  <c r="V40" i="8"/>
  <c r="W28" i="52"/>
  <c r="X37" i="49"/>
  <c r="W40" i="52"/>
  <c r="AB15" i="53"/>
  <c r="Z15" i="49"/>
  <c r="W20" i="52"/>
  <c r="X20" i="52" s="1"/>
  <c r="W44" i="53"/>
  <c r="V29" i="52"/>
  <c r="W29" i="52" s="1"/>
  <c r="R77" i="8"/>
  <c r="V37" i="52"/>
  <c r="AN32" i="52"/>
  <c r="V58" i="8"/>
  <c r="Z37" i="53"/>
  <c r="E13" i="67"/>
  <c r="B5" i="132"/>
  <c r="K14" i="128"/>
  <c r="I14" i="131"/>
  <c r="J23" i="128"/>
  <c r="I23" i="131" s="1"/>
  <c r="K9" i="128"/>
  <c r="I9" i="131"/>
  <c r="K18" i="129"/>
  <c r="J26" i="129"/>
  <c r="J26" i="131" s="1"/>
  <c r="I19" i="131"/>
  <c r="K19" i="128"/>
  <c r="I19" i="129"/>
  <c r="H20" i="129"/>
  <c r="H20" i="131" s="1"/>
  <c r="I10" i="129"/>
  <c r="J8" i="129"/>
  <c r="I8" i="131"/>
  <c r="J10" i="128"/>
  <c r="I10" i="131" s="1"/>
  <c r="K8" i="128"/>
  <c r="G20" i="131"/>
  <c r="X20" i="131" s="1"/>
  <c r="B19" i="132" s="1"/>
  <c r="L26" i="128"/>
  <c r="J20" i="128"/>
  <c r="K18" i="128"/>
  <c r="S77" i="52"/>
  <c r="Q488" i="107"/>
  <c r="Q489" i="107" s="1"/>
  <c r="Q493" i="107" s="1"/>
  <c r="U488" i="107"/>
  <c r="U489" i="107" s="1"/>
  <c r="AD456" i="107"/>
  <c r="AL37" i="8"/>
  <c r="U37" i="8"/>
  <c r="W32" i="52"/>
  <c r="S63" i="52"/>
  <c r="X40" i="52"/>
  <c r="S80" i="52"/>
  <c r="S47" i="52"/>
  <c r="O31" i="8"/>
  <c r="S35" i="49"/>
  <c r="P35" i="8"/>
  <c r="U35" i="53"/>
  <c r="R81" i="8"/>
  <c r="W80" i="53"/>
  <c r="U80" i="49"/>
  <c r="U77" i="49"/>
  <c r="W77" i="53"/>
  <c r="V27" i="8"/>
  <c r="Y27" i="49"/>
  <c r="AA27" i="53"/>
  <c r="U49" i="49"/>
  <c r="R49" i="8"/>
  <c r="W49" i="53"/>
  <c r="AA58" i="53"/>
  <c r="V16" i="49"/>
  <c r="W24" i="53"/>
  <c r="R82" i="8"/>
  <c r="X16" i="53"/>
  <c r="R24" i="8"/>
  <c r="Y58" i="49"/>
  <c r="X15" i="52"/>
  <c r="W76" i="52"/>
  <c r="AN76" i="52"/>
  <c r="S16" i="8"/>
  <c r="U44" i="49"/>
  <c r="R44" i="8"/>
  <c r="AN22" i="52"/>
  <c r="AN53" i="52"/>
  <c r="R59" i="8"/>
  <c r="AN58" i="52"/>
  <c r="U74" i="49"/>
  <c r="U98" i="49" s="1"/>
  <c r="AN70" i="52"/>
  <c r="R72" i="8"/>
  <c r="V34" i="8"/>
  <c r="R47" i="8"/>
  <c r="U78" i="49"/>
  <c r="W74" i="53"/>
  <c r="S74" i="52"/>
  <c r="S59" i="52"/>
  <c r="R74" i="8"/>
  <c r="W53" i="52"/>
  <c r="U72" i="49"/>
  <c r="U96" i="49" s="1"/>
  <c r="W72" i="53"/>
  <c r="W47" i="53"/>
  <c r="W78" i="53"/>
  <c r="U47" i="49"/>
  <c r="T98" i="49"/>
  <c r="R78" i="8"/>
  <c r="W70" i="52"/>
  <c r="W58" i="52"/>
  <c r="S78" i="52"/>
  <c r="S42" i="52"/>
  <c r="V70" i="8"/>
  <c r="AA70" i="53"/>
  <c r="Y70" i="49"/>
  <c r="T16" i="52"/>
  <c r="U81" i="49"/>
  <c r="W81" i="53"/>
  <c r="W22" i="52"/>
  <c r="U24" i="49"/>
  <c r="AA53" i="53"/>
  <c r="Y53" i="49"/>
  <c r="V53" i="8"/>
  <c r="S61" i="52"/>
  <c r="S73" i="52"/>
  <c r="W42" i="53"/>
  <c r="W61" i="53"/>
  <c r="U42" i="49"/>
  <c r="U61" i="49"/>
  <c r="R42" i="8"/>
  <c r="W59" i="53"/>
  <c r="U59" i="49"/>
  <c r="U73" i="49"/>
  <c r="U97" i="49" s="1"/>
  <c r="R79" i="8"/>
  <c r="W73" i="53"/>
  <c r="AN52" i="52"/>
  <c r="T97" i="49"/>
  <c r="Y22" i="49"/>
  <c r="V22" i="8"/>
  <c r="AA22" i="53"/>
  <c r="R73" i="8"/>
  <c r="R61" i="8"/>
  <c r="AN33" i="52"/>
  <c r="U79" i="49"/>
  <c r="W79" i="53"/>
  <c r="AN27" i="52"/>
  <c r="W27" i="52"/>
  <c r="S79" i="52"/>
  <c r="S44" i="52"/>
  <c r="S50" i="52"/>
  <c r="Y33" i="49"/>
  <c r="AA33" i="53"/>
  <c r="V33" i="8"/>
  <c r="W33" i="52"/>
  <c r="S81" i="52"/>
  <c r="S24" i="52"/>
  <c r="S57" i="52"/>
  <c r="S46" i="52"/>
  <c r="AI488" i="107"/>
  <c r="AI489" i="107" s="1"/>
  <c r="AI494" i="107" s="1"/>
  <c r="W52" i="52"/>
  <c r="X21" i="12"/>
  <c r="X30" i="12"/>
  <c r="X20" i="12"/>
  <c r="T38" i="4"/>
  <c r="X25" i="12"/>
  <c r="X23" i="12"/>
  <c r="X14" i="12"/>
  <c r="AA52" i="53"/>
  <c r="Y52" i="49"/>
  <c r="V52" i="8"/>
  <c r="X22" i="12"/>
  <c r="X16" i="12"/>
  <c r="X26" i="12"/>
  <c r="X29" i="12"/>
  <c r="X31" i="12"/>
  <c r="X15" i="12"/>
  <c r="X24" i="12"/>
  <c r="X17" i="12"/>
  <c r="V12" i="13"/>
  <c r="X13" i="12"/>
  <c r="X27" i="12"/>
  <c r="AG456" i="107"/>
  <c r="X28" i="12"/>
  <c r="X12" i="12"/>
  <c r="S55" i="52"/>
  <c r="O84" i="8"/>
  <c r="W57" i="53"/>
  <c r="U46" i="49"/>
  <c r="AN64" i="52"/>
  <c r="U55" i="49"/>
  <c r="AN48" i="52"/>
  <c r="W48" i="52"/>
  <c r="AN13" i="52"/>
  <c r="U50" i="49"/>
  <c r="AN36" i="52"/>
  <c r="AN39" i="52"/>
  <c r="AN18" i="52"/>
  <c r="AH4" i="10"/>
  <c r="AH5" i="10" s="1"/>
  <c r="S488" i="107"/>
  <c r="S489" i="107" s="1"/>
  <c r="AL488" i="107"/>
  <c r="AL489" i="107" s="1"/>
  <c r="AL494" i="107" s="1"/>
  <c r="AF456" i="107"/>
  <c r="U36" i="4"/>
  <c r="U34" i="4"/>
  <c r="AM488" i="107"/>
  <c r="AM489" i="107" s="1"/>
  <c r="AM494" i="107" s="1"/>
  <c r="U32" i="12"/>
  <c r="U6" i="4" a="1"/>
  <c r="U6" i="4" s="1"/>
  <c r="U7" i="4" a="1"/>
  <c r="U7" i="4" s="1"/>
  <c r="T34" i="12"/>
  <c r="T36" i="12" s="1"/>
  <c r="T5" i="12" s="1"/>
  <c r="U4" i="4" a="1"/>
  <c r="U4" i="4" s="1"/>
  <c r="AJ488" i="107"/>
  <c r="AJ489" i="107" s="1"/>
  <c r="U5" i="4" a="1"/>
  <c r="U5" i="4" s="1"/>
  <c r="V11" i="12"/>
  <c r="V32" i="4"/>
  <c r="V36" i="4" s="1"/>
  <c r="V494" i="107"/>
  <c r="AF494" i="107"/>
  <c r="AC488" i="107"/>
  <c r="AC489" i="107" s="1"/>
  <c r="AH454" i="2" s="1"/>
  <c r="AH456" i="2" s="1"/>
  <c r="AC456" i="107"/>
  <c r="S454" i="2"/>
  <c r="N493" i="107"/>
  <c r="N494" i="107"/>
  <c r="AH488" i="107"/>
  <c r="AH489" i="107" s="1"/>
  <c r="AH493" i="107" s="1"/>
  <c r="AH456" i="107"/>
  <c r="AA4" i="10"/>
  <c r="AA5" i="10" s="1"/>
  <c r="Y4" i="10"/>
  <c r="Y5" i="10" s="1"/>
  <c r="T488" i="107"/>
  <c r="T489" i="107" s="1"/>
  <c r="T456" i="107"/>
  <c r="AK488" i="107"/>
  <c r="AK489" i="107" s="1"/>
  <c r="AK456" i="107"/>
  <c r="X4" i="10"/>
  <c r="X5" i="10" s="1"/>
  <c r="D16" i="129"/>
  <c r="E15" i="129"/>
  <c r="V33" i="12"/>
  <c r="U4" i="10"/>
  <c r="U5" i="10" s="1"/>
  <c r="P456" i="107"/>
  <c r="P488" i="107"/>
  <c r="P489" i="107" s="1"/>
  <c r="W19" i="12"/>
  <c r="W33" i="4"/>
  <c r="O38" i="8"/>
  <c r="H456" i="107"/>
  <c r="H488" i="107"/>
  <c r="H489" i="107" s="1"/>
  <c r="AD493" i="107"/>
  <c r="AD494" i="107"/>
  <c r="G488" i="107"/>
  <c r="G489" i="107" s="1"/>
  <c r="G456" i="107"/>
  <c r="Z4" i="10"/>
  <c r="Z5" i="10" s="1"/>
  <c r="O19" i="8"/>
  <c r="Q4" i="10"/>
  <c r="AB456" i="107"/>
  <c r="AB488" i="107"/>
  <c r="AB489" i="107" s="1"/>
  <c r="AG454" i="2" s="1"/>
  <c r="T43" i="52"/>
  <c r="C16" i="131"/>
  <c r="Y494" i="107"/>
  <c r="Y493" i="107"/>
  <c r="AA494" i="107"/>
  <c r="AA493" i="107"/>
  <c r="AJ4" i="10"/>
  <c r="AJ5" i="10" s="1"/>
  <c r="X43" i="53"/>
  <c r="V43" i="49"/>
  <c r="S43" i="8"/>
  <c r="B106" i="6"/>
  <c r="R456" i="107"/>
  <c r="R488" i="107"/>
  <c r="R489" i="107" s="1"/>
  <c r="E16" i="128"/>
  <c r="F15" i="128"/>
  <c r="D15" i="131"/>
  <c r="P4" i="10"/>
  <c r="AE154" i="10"/>
  <c r="AG494" i="107"/>
  <c r="AG493" i="107"/>
  <c r="W456" i="107"/>
  <c r="W488" i="107"/>
  <c r="AN454" i="107"/>
  <c r="X18" i="12"/>
  <c r="W35" i="12"/>
  <c r="AE488" i="107"/>
  <c r="AE489" i="107" s="1"/>
  <c r="AJ454" i="2" s="1"/>
  <c r="AJ455" i="2" s="1"/>
  <c r="AE456" i="107"/>
  <c r="X494" i="107"/>
  <c r="X493" i="107"/>
  <c r="L456" i="107"/>
  <c r="L488" i="107"/>
  <c r="AO454" i="107"/>
  <c r="R454" i="2"/>
  <c r="M494" i="107"/>
  <c r="M493" i="107"/>
  <c r="T454" i="2"/>
  <c r="O494" i="107"/>
  <c r="O493" i="107"/>
  <c r="R55" i="8"/>
  <c r="U57" i="49"/>
  <c r="W55" i="53"/>
  <c r="W50" i="53"/>
  <c r="R57" i="8"/>
  <c r="X23" i="52"/>
  <c r="AB23" i="53"/>
  <c r="Z23" i="49"/>
  <c r="W23" i="8"/>
  <c r="R50" i="8"/>
  <c r="V66" i="52"/>
  <c r="V12" i="52"/>
  <c r="AN41" i="52"/>
  <c r="W41" i="52"/>
  <c r="U12" i="8"/>
  <c r="Z12" i="53"/>
  <c r="X12" i="49"/>
  <c r="AL12" i="8"/>
  <c r="V41" i="8"/>
  <c r="AA41" i="53"/>
  <c r="Y41" i="49"/>
  <c r="S49" i="52"/>
  <c r="Z20" i="49"/>
  <c r="AB20" i="53"/>
  <c r="W20" i="8"/>
  <c r="V56" i="52"/>
  <c r="V65" i="52"/>
  <c r="V54" i="52"/>
  <c r="Y68" i="52"/>
  <c r="S71" i="52"/>
  <c r="V62" i="52"/>
  <c r="Z69" i="53"/>
  <c r="X69" i="49"/>
  <c r="U69" i="8"/>
  <c r="AL69" i="8"/>
  <c r="Z54" i="53"/>
  <c r="AL54" i="8"/>
  <c r="U54" i="8"/>
  <c r="X54" i="49"/>
  <c r="V69" i="52"/>
  <c r="X65" i="49"/>
  <c r="Z65" i="53"/>
  <c r="U65" i="8"/>
  <c r="AL65" i="8"/>
  <c r="W64" i="52"/>
  <c r="X26" i="52"/>
  <c r="V82" i="52"/>
  <c r="Y64" i="49"/>
  <c r="AA64" i="53"/>
  <c r="V64" i="8"/>
  <c r="W46" i="53"/>
  <c r="R46" i="8"/>
  <c r="W13" i="52"/>
  <c r="S84" i="52"/>
  <c r="T45" i="52"/>
  <c r="S21" i="52"/>
  <c r="V67" i="52"/>
  <c r="X67" i="49"/>
  <c r="Z67" i="53"/>
  <c r="AL67" i="8"/>
  <c r="U67" i="8"/>
  <c r="Z82" i="53"/>
  <c r="X82" i="49"/>
  <c r="U83" i="8"/>
  <c r="AL83" i="8"/>
  <c r="Z62" i="53"/>
  <c r="X62" i="49"/>
  <c r="AL62" i="8"/>
  <c r="U62" i="8"/>
  <c r="S60" i="52"/>
  <c r="U56" i="8"/>
  <c r="Z56" i="53"/>
  <c r="AL56" i="8"/>
  <c r="X56" i="49"/>
  <c r="W39" i="52"/>
  <c r="R34" i="52"/>
  <c r="X14" i="52"/>
  <c r="X25" i="52"/>
  <c r="S17" i="52"/>
  <c r="AL66" i="8"/>
  <c r="U66" i="8"/>
  <c r="Z66" i="53"/>
  <c r="X66" i="49"/>
  <c r="Z26" i="49"/>
  <c r="W26" i="8"/>
  <c r="AB26" i="53"/>
  <c r="S11" i="52"/>
  <c r="V45" i="49"/>
  <c r="X45" i="53"/>
  <c r="S45" i="8"/>
  <c r="AA29" i="53"/>
  <c r="Y29" i="49"/>
  <c r="V29" i="8"/>
  <c r="X51" i="52"/>
  <c r="X28" i="52"/>
  <c r="R17" i="8"/>
  <c r="U17" i="49"/>
  <c r="W17" i="53"/>
  <c r="S77" i="8"/>
  <c r="X77" i="53"/>
  <c r="V77" i="49"/>
  <c r="AB28" i="53"/>
  <c r="W28" i="8"/>
  <c r="Z28" i="49"/>
  <c r="T99" i="49"/>
  <c r="S75" i="52"/>
  <c r="Y18" i="49"/>
  <c r="V18" i="8"/>
  <c r="AA18" i="53"/>
  <c r="T27" i="13"/>
  <c r="U25" i="13"/>
  <c r="D209" i="6"/>
  <c r="W84" i="53"/>
  <c r="R85" i="8"/>
  <c r="U84" i="49"/>
  <c r="W18" i="52"/>
  <c r="T26" i="13"/>
  <c r="Z51" i="49"/>
  <c r="AB51" i="53"/>
  <c r="W51" i="8"/>
  <c r="R75" i="8"/>
  <c r="U75" i="49"/>
  <c r="U99" i="49" s="1"/>
  <c r="W75" i="53"/>
  <c r="Z25" i="49"/>
  <c r="AB25" i="53"/>
  <c r="W25" i="8"/>
  <c r="V11" i="13"/>
  <c r="U14" i="13"/>
  <c r="U6" i="13" s="1"/>
  <c r="V34" i="53"/>
  <c r="T34" i="49"/>
  <c r="X63" i="53"/>
  <c r="S63" i="8"/>
  <c r="V63" i="49"/>
  <c r="W76" i="8"/>
  <c r="Z76" i="49"/>
  <c r="AB76" i="53"/>
  <c r="W60" i="53"/>
  <c r="R60" i="8"/>
  <c r="U60" i="49"/>
  <c r="AB32" i="53"/>
  <c r="Z32" i="49"/>
  <c r="W32" i="8"/>
  <c r="W36" i="52"/>
  <c r="R21" i="8"/>
  <c r="W21" i="53"/>
  <c r="U21" i="49"/>
  <c r="R11" i="8"/>
  <c r="W11" i="53"/>
  <c r="U11" i="49"/>
  <c r="W71" i="53"/>
  <c r="R71" i="8"/>
  <c r="U71" i="49"/>
  <c r="AA39" i="53"/>
  <c r="V39" i="8"/>
  <c r="Y39" i="49"/>
  <c r="V36" i="8"/>
  <c r="AA36" i="53"/>
  <c r="Y36" i="49"/>
  <c r="X48" i="8"/>
  <c r="AC48" i="53"/>
  <c r="AA48" i="49"/>
  <c r="AB14" i="53"/>
  <c r="W14" i="8"/>
  <c r="Z14" i="49"/>
  <c r="AA13" i="53"/>
  <c r="V13" i="8"/>
  <c r="Y13" i="49"/>
  <c r="X68" i="8"/>
  <c r="AC68" i="53"/>
  <c r="AA68" i="49"/>
  <c r="X15" i="8"/>
  <c r="AC15" i="53"/>
  <c r="AA15" i="49"/>
  <c r="Z493" i="107" l="1"/>
  <c r="AE454" i="2"/>
  <c r="AE455" i="2" s="1"/>
  <c r="U493" i="107"/>
  <c r="Z454" i="2"/>
  <c r="Z456" i="2" s="1"/>
  <c r="Z494" i="107"/>
  <c r="AD455" i="2"/>
  <c r="AB40" i="53"/>
  <c r="Z40" i="49"/>
  <c r="AN37" i="52"/>
  <c r="AN29" i="52"/>
  <c r="W40" i="8"/>
  <c r="W37" i="52"/>
  <c r="Z58" i="49"/>
  <c r="W58" i="8"/>
  <c r="V49" i="49"/>
  <c r="AA37" i="53"/>
  <c r="S72" i="8"/>
  <c r="X32" i="52"/>
  <c r="X78" i="53"/>
  <c r="S59" i="8"/>
  <c r="T63" i="52"/>
  <c r="AB58" i="53"/>
  <c r="L19" i="128"/>
  <c r="L8" i="128"/>
  <c r="J8" i="131"/>
  <c r="K10" i="128"/>
  <c r="J10" i="131" s="1"/>
  <c r="L18" i="129"/>
  <c r="K26" i="129"/>
  <c r="K26" i="131" s="1"/>
  <c r="J10" i="129"/>
  <c r="K8" i="129"/>
  <c r="K20" i="128"/>
  <c r="L18" i="128"/>
  <c r="L9" i="128"/>
  <c r="J9" i="131"/>
  <c r="I20" i="131"/>
  <c r="J19" i="129"/>
  <c r="I20" i="129"/>
  <c r="J14" i="131"/>
  <c r="L14" i="128"/>
  <c r="K23" i="128"/>
  <c r="J23" i="131" s="1"/>
  <c r="M26" i="128"/>
  <c r="Y37" i="49"/>
  <c r="X49" i="53"/>
  <c r="V37" i="8"/>
  <c r="S49" i="8"/>
  <c r="V72" i="49"/>
  <c r="V96" i="49" s="1"/>
  <c r="X72" i="53"/>
  <c r="V454" i="2"/>
  <c r="V455" i="2" s="1"/>
  <c r="Q494" i="107"/>
  <c r="U494" i="107"/>
  <c r="Y40" i="52"/>
  <c r="T77" i="52"/>
  <c r="T80" i="52"/>
  <c r="R35" i="52"/>
  <c r="V59" i="49"/>
  <c r="X59" i="53"/>
  <c r="AN6" i="13"/>
  <c r="V81" i="49"/>
  <c r="E206" i="6"/>
  <c r="P31" i="8"/>
  <c r="X80" i="53"/>
  <c r="V80" i="49"/>
  <c r="S81" i="8"/>
  <c r="S78" i="8"/>
  <c r="V6" i="4" a="1"/>
  <c r="V6" i="4" s="1"/>
  <c r="X81" i="53"/>
  <c r="S82" i="8"/>
  <c r="V35" i="53"/>
  <c r="Q35" i="8"/>
  <c r="T35" i="49"/>
  <c r="AB27" i="53"/>
  <c r="Z27" i="49"/>
  <c r="W27" i="8"/>
  <c r="Y15" i="52"/>
  <c r="T16" i="8"/>
  <c r="V24" i="49"/>
  <c r="S24" i="8"/>
  <c r="X24" i="53"/>
  <c r="S47" i="8"/>
  <c r="V47" i="49"/>
  <c r="X47" i="53"/>
  <c r="V78" i="49"/>
  <c r="Y16" i="53"/>
  <c r="W16" i="49"/>
  <c r="S44" i="8"/>
  <c r="V44" i="49"/>
  <c r="X61" i="53"/>
  <c r="X76" i="52"/>
  <c r="X44" i="53"/>
  <c r="V42" i="49"/>
  <c r="S42" i="8"/>
  <c r="U16" i="52"/>
  <c r="T74" i="52"/>
  <c r="W34" i="8"/>
  <c r="X79" i="53"/>
  <c r="S74" i="8"/>
  <c r="X58" i="52"/>
  <c r="T47" i="52"/>
  <c r="V74" i="49"/>
  <c r="V98" i="49" s="1"/>
  <c r="X74" i="53"/>
  <c r="S79" i="8"/>
  <c r="V79" i="49"/>
  <c r="T61" i="52"/>
  <c r="T73" i="52"/>
  <c r="T78" i="52"/>
  <c r="T59" i="52"/>
  <c r="X70" i="52"/>
  <c r="V5" i="4" a="1"/>
  <c r="V5" i="4" s="1"/>
  <c r="T42" i="52"/>
  <c r="W70" i="8"/>
  <c r="Z70" i="49"/>
  <c r="AB70" i="53"/>
  <c r="X42" i="53"/>
  <c r="V61" i="49"/>
  <c r="V73" i="49"/>
  <c r="V97" i="49" s="1"/>
  <c r="X73" i="53"/>
  <c r="S73" i="8"/>
  <c r="T81" i="52"/>
  <c r="X53" i="52"/>
  <c r="AB53" i="53"/>
  <c r="Z53" i="49"/>
  <c r="W53" i="8"/>
  <c r="X22" i="52"/>
  <c r="S55" i="8"/>
  <c r="Z22" i="49"/>
  <c r="W22" i="8"/>
  <c r="AB22" i="53"/>
  <c r="S61" i="8"/>
  <c r="T24" i="52"/>
  <c r="X27" i="52"/>
  <c r="X57" i="53"/>
  <c r="T79" i="52"/>
  <c r="T44" i="52"/>
  <c r="T57" i="52"/>
  <c r="X33" i="52"/>
  <c r="Z33" i="49"/>
  <c r="W33" i="8"/>
  <c r="AB33" i="53"/>
  <c r="T46" i="52"/>
  <c r="AI493" i="107"/>
  <c r="V55" i="49"/>
  <c r="X55" i="53"/>
  <c r="T55" i="52"/>
  <c r="X52" i="52"/>
  <c r="T50" i="52"/>
  <c r="V4" i="4" a="1"/>
  <c r="V4" i="4" s="1"/>
  <c r="Y12" i="12"/>
  <c r="AP12" i="12"/>
  <c r="AP13" i="12"/>
  <c r="Y13" i="12"/>
  <c r="AP29" i="12"/>
  <c r="Y29" i="12"/>
  <c r="Y20" i="12"/>
  <c r="AP20" i="12"/>
  <c r="Y16" i="12"/>
  <c r="AP16" i="12"/>
  <c r="Y14" i="12"/>
  <c r="AP14" i="12"/>
  <c r="W12" i="13"/>
  <c r="Y24" i="12"/>
  <c r="AP24" i="12"/>
  <c r="Y30" i="12"/>
  <c r="AP30" i="12"/>
  <c r="U34" i="12"/>
  <c r="U36" i="12" s="1"/>
  <c r="U5" i="12" s="1"/>
  <c r="Y28" i="12"/>
  <c r="AP28" i="12"/>
  <c r="AP22" i="12"/>
  <c r="Y22" i="12"/>
  <c r="Y23" i="12"/>
  <c r="AP23" i="12"/>
  <c r="AP15" i="12"/>
  <c r="Y15" i="12"/>
  <c r="Z52" i="49"/>
  <c r="W52" i="8"/>
  <c r="AB52" i="53"/>
  <c r="AP21" i="12"/>
  <c r="Y21" i="12"/>
  <c r="Y25" i="12"/>
  <c r="AP25" i="12"/>
  <c r="V34" i="4"/>
  <c r="AP27" i="12"/>
  <c r="Y27" i="12"/>
  <c r="Y31" i="12"/>
  <c r="AP31" i="12"/>
  <c r="V7" i="4" a="1"/>
  <c r="V7" i="4" s="1"/>
  <c r="AP17" i="12"/>
  <c r="Y17" i="12"/>
  <c r="Y26" i="12"/>
  <c r="AP26" i="12"/>
  <c r="U83" i="53"/>
  <c r="S83" i="49"/>
  <c r="P84" i="8"/>
  <c r="AM493" i="107"/>
  <c r="AL493" i="107"/>
  <c r="S57" i="8"/>
  <c r="AN67" i="52"/>
  <c r="AN12" i="52"/>
  <c r="AN82" i="52"/>
  <c r="AN62" i="52"/>
  <c r="AN54" i="52"/>
  <c r="AN66" i="52"/>
  <c r="AN56" i="52"/>
  <c r="T49" i="52"/>
  <c r="S50" i="8"/>
  <c r="X48" i="52"/>
  <c r="AN65" i="52"/>
  <c r="V57" i="49"/>
  <c r="V46" i="49"/>
  <c r="AJ456" i="2"/>
  <c r="X454" i="2"/>
  <c r="S494" i="107"/>
  <c r="S493" i="107"/>
  <c r="V32" i="12"/>
  <c r="W11" i="12"/>
  <c r="W32" i="4"/>
  <c r="AD456" i="2"/>
  <c r="U37" i="4"/>
  <c r="U38" i="4" s="1"/>
  <c r="T6" i="49"/>
  <c r="T42" i="12"/>
  <c r="T41" i="12"/>
  <c r="U40" i="12"/>
  <c r="AJ494" i="107"/>
  <c r="AJ493" i="107"/>
  <c r="V6" i="53"/>
  <c r="AH494" i="107"/>
  <c r="AL455" i="2"/>
  <c r="AO456" i="107"/>
  <c r="R455" i="2"/>
  <c r="R456" i="2"/>
  <c r="W43" i="49"/>
  <c r="Y43" i="53"/>
  <c r="T43" i="8"/>
  <c r="AB493" i="107"/>
  <c r="AB494" i="107"/>
  <c r="G494" i="107"/>
  <c r="G493" i="107"/>
  <c r="AK455" i="2"/>
  <c r="E15" i="131"/>
  <c r="G15" i="128"/>
  <c r="F16" i="128"/>
  <c r="X19" i="12"/>
  <c r="X33" i="4"/>
  <c r="AK494" i="107"/>
  <c r="AK493" i="107"/>
  <c r="S456" i="2"/>
  <c r="S455" i="2"/>
  <c r="AE493" i="107"/>
  <c r="AE494" i="107"/>
  <c r="D16" i="131"/>
  <c r="AC455" i="2"/>
  <c r="AC456" i="2"/>
  <c r="H493" i="107"/>
  <c r="H494" i="107"/>
  <c r="AO488" i="107"/>
  <c r="L489" i="107"/>
  <c r="R494" i="107"/>
  <c r="R493" i="107"/>
  <c r="W454" i="2"/>
  <c r="O91" i="8"/>
  <c r="W33" i="12"/>
  <c r="AC493" i="107"/>
  <c r="AC494" i="107"/>
  <c r="T456" i="2"/>
  <c r="T455" i="2"/>
  <c r="AP18" i="12"/>
  <c r="AP35" i="12" s="1"/>
  <c r="X35" i="12"/>
  <c r="Y18" i="12"/>
  <c r="AH455" i="2"/>
  <c r="U30" i="53"/>
  <c r="S30" i="49"/>
  <c r="W489" i="107"/>
  <c r="AB454" i="2" s="1"/>
  <c r="AB456" i="2" s="1"/>
  <c r="AN488" i="107"/>
  <c r="AE4" i="10"/>
  <c r="AE5" i="10" s="1"/>
  <c r="U19" i="53"/>
  <c r="O86" i="8"/>
  <c r="P19" i="8"/>
  <c r="S19" i="49"/>
  <c r="P38" i="8"/>
  <c r="S38" i="49"/>
  <c r="U38" i="53"/>
  <c r="T493" i="107"/>
  <c r="Y454" i="2"/>
  <c r="T494" i="107"/>
  <c r="AN456" i="107"/>
  <c r="U43" i="52"/>
  <c r="S31" i="49"/>
  <c r="U31" i="53"/>
  <c r="U454" i="2"/>
  <c r="P493" i="107"/>
  <c r="P494" i="107"/>
  <c r="F15" i="129"/>
  <c r="E16" i="129"/>
  <c r="X50" i="53"/>
  <c r="V50" i="49"/>
  <c r="Y23" i="52"/>
  <c r="AA23" i="49"/>
  <c r="X23" i="8"/>
  <c r="AC23" i="53"/>
  <c r="W12" i="52"/>
  <c r="Y20" i="52"/>
  <c r="X41" i="52"/>
  <c r="W41" i="8"/>
  <c r="Z41" i="49"/>
  <c r="AB41" i="53"/>
  <c r="X20" i="8"/>
  <c r="AA20" i="49"/>
  <c r="AC20" i="53"/>
  <c r="Y12" i="49"/>
  <c r="AA12" i="53"/>
  <c r="V12" i="8"/>
  <c r="T17" i="52"/>
  <c r="Z68" i="52"/>
  <c r="W54" i="52"/>
  <c r="X39" i="52"/>
  <c r="W82" i="52"/>
  <c r="W62" i="52"/>
  <c r="W67" i="52"/>
  <c r="X64" i="52"/>
  <c r="W65" i="52"/>
  <c r="Y28" i="52"/>
  <c r="AN69" i="52"/>
  <c r="W69" i="52"/>
  <c r="AA69" i="53"/>
  <c r="V69" i="8"/>
  <c r="Y69" i="49"/>
  <c r="T21" i="52"/>
  <c r="T60" i="52"/>
  <c r="W66" i="52"/>
  <c r="AB64" i="53"/>
  <c r="Z64" i="49"/>
  <c r="W64" i="8"/>
  <c r="V54" i="8"/>
  <c r="Y54" i="49"/>
  <c r="AA54" i="53"/>
  <c r="Y65" i="49"/>
  <c r="AA65" i="53"/>
  <c r="V65" i="8"/>
  <c r="X46" i="53"/>
  <c r="S46" i="8"/>
  <c r="T71" i="52"/>
  <c r="S34" i="52"/>
  <c r="W56" i="52"/>
  <c r="U63" i="52"/>
  <c r="AA67" i="53"/>
  <c r="Y67" i="49"/>
  <c r="V67" i="8"/>
  <c r="Y25" i="52"/>
  <c r="U45" i="52"/>
  <c r="Y56" i="49"/>
  <c r="AA56" i="53"/>
  <c r="V56" i="8"/>
  <c r="X29" i="52"/>
  <c r="V66" i="8"/>
  <c r="AA66" i="53"/>
  <c r="Y66" i="49"/>
  <c r="Y51" i="52"/>
  <c r="T84" i="52"/>
  <c r="Y26" i="52"/>
  <c r="Y62" i="49"/>
  <c r="V62" i="8"/>
  <c r="AA62" i="53"/>
  <c r="V83" i="8"/>
  <c r="Y82" i="49"/>
  <c r="AA82" i="53"/>
  <c r="X76" i="8"/>
  <c r="AC76" i="53"/>
  <c r="AA76" i="49"/>
  <c r="X17" i="53"/>
  <c r="V17" i="49"/>
  <c r="S17" i="8"/>
  <c r="X21" i="53"/>
  <c r="S21" i="8"/>
  <c r="V21" i="49"/>
  <c r="D210" i="6"/>
  <c r="U27" i="13"/>
  <c r="V25" i="13"/>
  <c r="S85" i="8"/>
  <c r="V84" i="49"/>
  <c r="X84" i="53"/>
  <c r="Z18" i="49"/>
  <c r="W18" i="8"/>
  <c r="AB18" i="53"/>
  <c r="T11" i="52"/>
  <c r="Y63" i="53"/>
  <c r="T63" i="8"/>
  <c r="W63" i="49"/>
  <c r="V14" i="13"/>
  <c r="V6" i="13" s="1"/>
  <c r="W11" i="13"/>
  <c r="AN25" i="13"/>
  <c r="U26" i="13"/>
  <c r="X18" i="52"/>
  <c r="Y45" i="53"/>
  <c r="W45" i="49"/>
  <c r="T45" i="8"/>
  <c r="S11" i="8"/>
  <c r="X11" i="53"/>
  <c r="V11" i="49"/>
  <c r="S71" i="8"/>
  <c r="V71" i="49"/>
  <c r="X71" i="53"/>
  <c r="S60" i="8"/>
  <c r="X60" i="53"/>
  <c r="V60" i="49"/>
  <c r="Y77" i="53"/>
  <c r="T77" i="8"/>
  <c r="W77" i="49"/>
  <c r="W72" i="49"/>
  <c r="W96" i="49" s="1"/>
  <c r="T72" i="8"/>
  <c r="Y72" i="53"/>
  <c r="X32" i="8"/>
  <c r="AC32" i="53"/>
  <c r="AA32" i="49"/>
  <c r="W34" i="53"/>
  <c r="U34" i="49"/>
  <c r="T75" i="52"/>
  <c r="AA26" i="49"/>
  <c r="AC26" i="53"/>
  <c r="X26" i="8"/>
  <c r="W39" i="8"/>
  <c r="Z39" i="49"/>
  <c r="AB39" i="53"/>
  <c r="X13" i="52"/>
  <c r="Y14" i="52"/>
  <c r="W49" i="49"/>
  <c r="T49" i="8"/>
  <c r="X75" i="53"/>
  <c r="S75" i="8"/>
  <c r="V75" i="49"/>
  <c r="V99" i="49" s="1"/>
  <c r="AA51" i="49"/>
  <c r="X51" i="8"/>
  <c r="AC51" i="53"/>
  <c r="Z29" i="49"/>
  <c r="W29" i="8"/>
  <c r="AB29" i="53"/>
  <c r="X36" i="52"/>
  <c r="X25" i="8"/>
  <c r="AC25" i="53"/>
  <c r="AA25" i="49"/>
  <c r="AC28" i="53"/>
  <c r="X28" i="8"/>
  <c r="AA28" i="49"/>
  <c r="W13" i="8"/>
  <c r="Z13" i="49"/>
  <c r="AB13" i="53"/>
  <c r="AD15" i="53"/>
  <c r="Y15" i="8"/>
  <c r="AB15" i="49"/>
  <c r="X14" i="8"/>
  <c r="AA14" i="49"/>
  <c r="AC14" i="53"/>
  <c r="Y68" i="8"/>
  <c r="AD68" i="53"/>
  <c r="AB68" i="49"/>
  <c r="W36" i="8"/>
  <c r="Z36" i="49"/>
  <c r="AB36" i="53"/>
  <c r="Y48" i="8"/>
  <c r="AD48" i="53"/>
  <c r="AB48" i="49"/>
  <c r="AE456" i="2" l="1"/>
  <c r="Z455" i="2"/>
  <c r="AB455" i="2"/>
  <c r="AA58" i="49"/>
  <c r="AC40" i="53"/>
  <c r="AA40" i="49"/>
  <c r="Y49" i="53"/>
  <c r="Y59" i="53"/>
  <c r="X40" i="8"/>
  <c r="AB37" i="53"/>
  <c r="Y32" i="52"/>
  <c r="X37" i="52"/>
  <c r="Z37" i="49"/>
  <c r="W37" i="8"/>
  <c r="W59" i="49"/>
  <c r="T59" i="8"/>
  <c r="AL59" i="8" s="1"/>
  <c r="W6" i="53"/>
  <c r="AC58" i="53"/>
  <c r="U77" i="52"/>
  <c r="X58" i="8"/>
  <c r="W24" i="49"/>
  <c r="Y81" i="53"/>
  <c r="Y73" i="53"/>
  <c r="Y44" i="53"/>
  <c r="Y78" i="53"/>
  <c r="T79" i="8"/>
  <c r="K19" i="129"/>
  <c r="J20" i="129"/>
  <c r="M18" i="129"/>
  <c r="L26" i="129"/>
  <c r="M9" i="128"/>
  <c r="K9" i="131"/>
  <c r="L20" i="128"/>
  <c r="M18" i="128"/>
  <c r="J20" i="131"/>
  <c r="L10" i="128"/>
  <c r="M8" i="128"/>
  <c r="K8" i="131"/>
  <c r="K19" i="131"/>
  <c r="M19" i="128"/>
  <c r="N26" i="128"/>
  <c r="J19" i="131"/>
  <c r="K10" i="129"/>
  <c r="L8" i="129"/>
  <c r="M14" i="128"/>
  <c r="K14" i="131"/>
  <c r="L23" i="128"/>
  <c r="K23" i="131" s="1"/>
  <c r="V456" i="2"/>
  <c r="W44" i="49"/>
  <c r="T78" i="8"/>
  <c r="W78" i="49"/>
  <c r="U80" i="52"/>
  <c r="W81" i="49"/>
  <c r="T82" i="8"/>
  <c r="S35" i="52"/>
  <c r="Q31" i="8"/>
  <c r="E207" i="6"/>
  <c r="W35" i="53"/>
  <c r="U35" i="49"/>
  <c r="R35" i="8"/>
  <c r="Z15" i="52"/>
  <c r="T81" i="8"/>
  <c r="Y80" i="53"/>
  <c r="W80" i="49"/>
  <c r="X27" i="8"/>
  <c r="AA27" i="49"/>
  <c r="AC27" i="53"/>
  <c r="T24" i="8"/>
  <c r="U44" i="52"/>
  <c r="Z16" i="53"/>
  <c r="Y42" i="53"/>
  <c r="U16" i="8"/>
  <c r="X16" i="49"/>
  <c r="W42" i="49"/>
  <c r="AL16" i="8"/>
  <c r="Y47" i="53"/>
  <c r="T42" i="8"/>
  <c r="W47" i="49"/>
  <c r="T47" i="8"/>
  <c r="Y24" i="53"/>
  <c r="U47" i="52"/>
  <c r="Y76" i="52"/>
  <c r="T44" i="8"/>
  <c r="T73" i="8"/>
  <c r="U59" i="52"/>
  <c r="V16" i="52"/>
  <c r="W79" i="49"/>
  <c r="W74" i="49"/>
  <c r="W98" i="49" s="1"/>
  <c r="T74" i="8"/>
  <c r="X34" i="8"/>
  <c r="Y74" i="53"/>
  <c r="Y58" i="52"/>
  <c r="Y79" i="53"/>
  <c r="U78" i="52"/>
  <c r="U6" i="49"/>
  <c r="U74" i="52"/>
  <c r="U42" i="52"/>
  <c r="U61" i="52"/>
  <c r="U73" i="52"/>
  <c r="Y70" i="52"/>
  <c r="V37" i="4"/>
  <c r="V38" i="4" s="1"/>
  <c r="X70" i="8"/>
  <c r="AC70" i="53"/>
  <c r="AA70" i="49"/>
  <c r="W73" i="49"/>
  <c r="W97" i="49" s="1"/>
  <c r="U55" i="52"/>
  <c r="U81" i="52"/>
  <c r="Y22" i="52"/>
  <c r="Y53" i="52"/>
  <c r="Y61" i="53"/>
  <c r="T61" i="8"/>
  <c r="W55" i="49"/>
  <c r="AC53" i="53"/>
  <c r="AA53" i="49"/>
  <c r="X53" i="8"/>
  <c r="Y55" i="53"/>
  <c r="T55" i="8"/>
  <c r="W61" i="49"/>
  <c r="T50" i="8"/>
  <c r="U79" i="52"/>
  <c r="U24" i="52"/>
  <c r="U57" i="52"/>
  <c r="U49" i="52"/>
  <c r="Y57" i="53"/>
  <c r="T57" i="8"/>
  <c r="Y27" i="52"/>
  <c r="X22" i="8"/>
  <c r="AA22" i="49"/>
  <c r="AC22" i="53"/>
  <c r="U46" i="52"/>
  <c r="AA33" i="49"/>
  <c r="X33" i="8"/>
  <c r="AC33" i="53"/>
  <c r="Y33" i="52"/>
  <c r="Y50" i="53"/>
  <c r="W50" i="49"/>
  <c r="R83" i="52"/>
  <c r="U50" i="52"/>
  <c r="V40" i="12"/>
  <c r="Y52" i="52"/>
  <c r="Z26" i="12"/>
  <c r="X52" i="8"/>
  <c r="AC52" i="53"/>
  <c r="AA52" i="49"/>
  <c r="Z28" i="12"/>
  <c r="Z31" i="12"/>
  <c r="Z24" i="12"/>
  <c r="Z20" i="12"/>
  <c r="W57" i="49"/>
  <c r="Z17" i="12"/>
  <c r="Z25" i="12"/>
  <c r="Z23" i="12"/>
  <c r="Z12" i="12"/>
  <c r="Z27" i="12"/>
  <c r="Z15" i="12"/>
  <c r="Z14" i="12"/>
  <c r="Z29" i="12"/>
  <c r="Z21" i="12"/>
  <c r="Z22" i="12"/>
  <c r="X12" i="13"/>
  <c r="Z30" i="12"/>
  <c r="Z16" i="12"/>
  <c r="Z13" i="12"/>
  <c r="X33" i="12"/>
  <c r="T83" i="49"/>
  <c r="V83" i="53"/>
  <c r="Q84" i="8"/>
  <c r="T46" i="8"/>
  <c r="Y48" i="52"/>
  <c r="V43" i="52"/>
  <c r="X455" i="2"/>
  <c r="X456" i="2"/>
  <c r="U41" i="12"/>
  <c r="U42" i="12"/>
  <c r="W32" i="12"/>
  <c r="W6" i="4" a="1"/>
  <c r="W6" i="4" s="1"/>
  <c r="W7" i="4" a="1"/>
  <c r="W7" i="4" s="1"/>
  <c r="W5" i="4" a="1"/>
  <c r="W5" i="4" s="1"/>
  <c r="W4" i="4" a="1"/>
  <c r="W4" i="4" s="1"/>
  <c r="V34" i="12"/>
  <c r="V36" i="12" s="1"/>
  <c r="V5" i="12" s="1"/>
  <c r="W36" i="4"/>
  <c r="W34" i="4"/>
  <c r="X11" i="12"/>
  <c r="X32" i="4"/>
  <c r="AL456" i="2"/>
  <c r="AN26" i="13"/>
  <c r="T38" i="49"/>
  <c r="Q38" i="8"/>
  <c r="V38" i="53"/>
  <c r="V30" i="53"/>
  <c r="T30" i="49"/>
  <c r="Z18" i="12"/>
  <c r="Y35" i="12"/>
  <c r="H15" i="128"/>
  <c r="G16" i="128"/>
  <c r="F15" i="131"/>
  <c r="Y455" i="2"/>
  <c r="Y456" i="2"/>
  <c r="V19" i="53"/>
  <c r="Q19" i="8"/>
  <c r="P86" i="8"/>
  <c r="T19" i="49"/>
  <c r="AI456" i="2"/>
  <c r="AI455" i="2"/>
  <c r="Y33" i="4"/>
  <c r="Y19" i="12"/>
  <c r="AP19" i="12"/>
  <c r="V31" i="53"/>
  <c r="T31" i="49"/>
  <c r="O92" i="8"/>
  <c r="O93" i="8"/>
  <c r="P91" i="8"/>
  <c r="O5" i="8"/>
  <c r="B205" i="6" s="1"/>
  <c r="W493" i="107"/>
  <c r="W494" i="107"/>
  <c r="AN489" i="107"/>
  <c r="U456" i="2"/>
  <c r="U455" i="2"/>
  <c r="U85" i="53"/>
  <c r="U5" i="53" s="1"/>
  <c r="L493" i="107"/>
  <c r="L494" i="107"/>
  <c r="Q454" i="2"/>
  <c r="AO489" i="107"/>
  <c r="R31" i="52"/>
  <c r="AF456" i="2"/>
  <c r="AF455" i="2"/>
  <c r="Z43" i="53"/>
  <c r="U43" i="8"/>
  <c r="AL43" i="8"/>
  <c r="X43" i="49"/>
  <c r="G15" i="129"/>
  <c r="F16" i="129"/>
  <c r="R38" i="52"/>
  <c r="R19" i="52"/>
  <c r="S85" i="49"/>
  <c r="S5" i="49" s="1"/>
  <c r="R30" i="52"/>
  <c r="AG455" i="2"/>
  <c r="AG456" i="2"/>
  <c r="W456" i="2"/>
  <c r="W455" i="2"/>
  <c r="E16" i="131"/>
  <c r="Z23" i="52"/>
  <c r="Z20" i="52"/>
  <c r="AB23" i="49"/>
  <c r="Y23" i="8"/>
  <c r="AD23" i="53"/>
  <c r="X12" i="52"/>
  <c r="X41" i="8"/>
  <c r="AA41" i="49"/>
  <c r="AC41" i="53"/>
  <c r="Y41" i="52"/>
  <c r="AD20" i="53"/>
  <c r="Y20" i="8"/>
  <c r="AB20" i="49"/>
  <c r="Z12" i="49"/>
  <c r="AB12" i="53"/>
  <c r="W12" i="8"/>
  <c r="X54" i="52"/>
  <c r="X66" i="52"/>
  <c r="X56" i="52"/>
  <c r="U21" i="52"/>
  <c r="U17" i="52"/>
  <c r="X67" i="52"/>
  <c r="AA68" i="52"/>
  <c r="U84" i="52"/>
  <c r="X69" i="52"/>
  <c r="X65" i="52"/>
  <c r="V45" i="52"/>
  <c r="AB65" i="53"/>
  <c r="W65" i="8"/>
  <c r="Z65" i="49"/>
  <c r="W54" i="8"/>
  <c r="AB54" i="53"/>
  <c r="Z54" i="49"/>
  <c r="Z26" i="52"/>
  <c r="Y18" i="52"/>
  <c r="AA64" i="49"/>
  <c r="AC64" i="53"/>
  <c r="X64" i="8"/>
  <c r="Y13" i="52"/>
  <c r="Y64" i="52"/>
  <c r="U60" i="52"/>
  <c r="X82" i="52"/>
  <c r="AC37" i="53"/>
  <c r="X37" i="8"/>
  <c r="AA37" i="49"/>
  <c r="AB69" i="53"/>
  <c r="W69" i="8"/>
  <c r="Z69" i="49"/>
  <c r="Y46" i="53"/>
  <c r="W46" i="49"/>
  <c r="Z32" i="52"/>
  <c r="V63" i="52"/>
  <c r="Z82" i="49"/>
  <c r="W83" i="8"/>
  <c r="AB82" i="53"/>
  <c r="Z56" i="49"/>
  <c r="AB56" i="53"/>
  <c r="W56" i="8"/>
  <c r="Y39" i="52"/>
  <c r="AB67" i="53"/>
  <c r="Z67" i="49"/>
  <c r="W67" i="8"/>
  <c r="Y29" i="52"/>
  <c r="Z51" i="52"/>
  <c r="U71" i="52"/>
  <c r="AB62" i="53"/>
  <c r="Z62" i="49"/>
  <c r="W62" i="8"/>
  <c r="W66" i="8"/>
  <c r="Z66" i="49"/>
  <c r="AB66" i="53"/>
  <c r="X62" i="52"/>
  <c r="Z28" i="52"/>
  <c r="T75" i="8"/>
  <c r="W75" i="49"/>
  <c r="W99" i="49" s="1"/>
  <c r="Y75" i="53"/>
  <c r="T34" i="52"/>
  <c r="W14" i="13"/>
  <c r="W6" i="13" s="1"/>
  <c r="X11" i="13"/>
  <c r="Y25" i="8"/>
  <c r="AD25" i="53"/>
  <c r="AB25" i="49"/>
  <c r="AL78" i="8"/>
  <c r="U78" i="8"/>
  <c r="Z78" i="53"/>
  <c r="X78" i="49"/>
  <c r="Y26" i="8"/>
  <c r="AB26" i="49"/>
  <c r="AD26" i="53"/>
  <c r="Z72" i="53"/>
  <c r="AL72" i="8"/>
  <c r="X72" i="49"/>
  <c r="X96" i="49" s="1"/>
  <c r="U72" i="8"/>
  <c r="W25" i="13"/>
  <c r="D211" i="6"/>
  <c r="V27" i="13"/>
  <c r="U11" i="52"/>
  <c r="T21" i="8"/>
  <c r="W21" i="49"/>
  <c r="Y21" i="53"/>
  <c r="Y28" i="8"/>
  <c r="AD28" i="53"/>
  <c r="AB28" i="49"/>
  <c r="U75" i="52"/>
  <c r="X34" i="53"/>
  <c r="V34" i="49"/>
  <c r="U77" i="8"/>
  <c r="Z77" i="53"/>
  <c r="X77" i="49"/>
  <c r="AL77" i="8"/>
  <c r="B83" i="6"/>
  <c r="E13" i="92"/>
  <c r="AN27" i="13"/>
  <c r="AA18" i="49"/>
  <c r="X18" i="8"/>
  <c r="AC18" i="53"/>
  <c r="V26" i="13"/>
  <c r="Y76" i="8"/>
  <c r="AD76" i="53"/>
  <c r="AB76" i="49"/>
  <c r="AD51" i="53"/>
  <c r="AB51" i="49"/>
  <c r="Y51" i="8"/>
  <c r="X49" i="49"/>
  <c r="AL49" i="8"/>
  <c r="U49" i="8"/>
  <c r="Z49" i="53"/>
  <c r="AD32" i="53"/>
  <c r="AB32" i="49"/>
  <c r="Y32" i="8"/>
  <c r="X39" i="8"/>
  <c r="AC39" i="53"/>
  <c r="AA39" i="49"/>
  <c r="Y60" i="53"/>
  <c r="W60" i="49"/>
  <c r="T60" i="8"/>
  <c r="T11" i="8"/>
  <c r="W11" i="49"/>
  <c r="Y11" i="53"/>
  <c r="Z63" i="53"/>
  <c r="AL63" i="8"/>
  <c r="X63" i="49"/>
  <c r="U63" i="8"/>
  <c r="Y84" i="53"/>
  <c r="T85" i="8"/>
  <c r="W84" i="49"/>
  <c r="T17" i="8"/>
  <c r="Y17" i="53"/>
  <c r="W17" i="49"/>
  <c r="AL45" i="8"/>
  <c r="U45" i="8"/>
  <c r="X45" i="49"/>
  <c r="Z45" i="53"/>
  <c r="Z14" i="52"/>
  <c r="Z25" i="52"/>
  <c r="AC29" i="53"/>
  <c r="X29" i="8"/>
  <c r="AA29" i="49"/>
  <c r="W71" i="49"/>
  <c r="Y71" i="53"/>
  <c r="T71" i="8"/>
  <c r="Z15" i="8"/>
  <c r="AE15" i="53"/>
  <c r="AC15" i="49"/>
  <c r="X13" i="8"/>
  <c r="AA13" i="49"/>
  <c r="AC13" i="53"/>
  <c r="Z68" i="8"/>
  <c r="AE68" i="53"/>
  <c r="AC68" i="49"/>
  <c r="X36" i="8"/>
  <c r="AA36" i="49"/>
  <c r="AC36" i="53"/>
  <c r="AB14" i="49"/>
  <c r="AD14" i="53"/>
  <c r="Y14" i="8"/>
  <c r="Y36" i="52"/>
  <c r="Z48" i="8"/>
  <c r="AE48" i="53"/>
  <c r="AC48" i="49"/>
  <c r="Y37" i="52" l="1"/>
  <c r="Z40" i="52"/>
  <c r="AD40" i="53"/>
  <c r="Y58" i="8"/>
  <c r="AE58" i="53" s="1"/>
  <c r="Z79" i="53"/>
  <c r="V77" i="52"/>
  <c r="AL79" i="8"/>
  <c r="Y40" i="8"/>
  <c r="AC40" i="49" s="1"/>
  <c r="U79" i="8"/>
  <c r="Z59" i="53"/>
  <c r="X79" i="49"/>
  <c r="AB40" i="49"/>
  <c r="AA40" i="52" s="1"/>
  <c r="U59" i="8"/>
  <c r="X59" i="49"/>
  <c r="AB58" i="49"/>
  <c r="AD58" i="53"/>
  <c r="V59" i="52"/>
  <c r="Z47" i="53"/>
  <c r="AA15" i="52"/>
  <c r="AL82" i="8"/>
  <c r="N19" i="128"/>
  <c r="N14" i="128"/>
  <c r="L14" i="131"/>
  <c r="M23" i="128"/>
  <c r="L9" i="131"/>
  <c r="N9" i="128"/>
  <c r="M8" i="129"/>
  <c r="L10" i="129"/>
  <c r="L8" i="131"/>
  <c r="N8" i="128"/>
  <c r="M10" i="128"/>
  <c r="L10" i="131" s="1"/>
  <c r="K10" i="131"/>
  <c r="N18" i="129"/>
  <c r="M26" i="129"/>
  <c r="L26" i="131"/>
  <c r="M20" i="128"/>
  <c r="N18" i="128"/>
  <c r="O26" i="128"/>
  <c r="M26" i="131"/>
  <c r="L19" i="129"/>
  <c r="K20" i="129"/>
  <c r="V44" i="52"/>
  <c r="T35" i="52"/>
  <c r="Z81" i="53"/>
  <c r="U82" i="8"/>
  <c r="X81" i="49"/>
  <c r="V80" i="52"/>
  <c r="AL73" i="8"/>
  <c r="Z73" i="53"/>
  <c r="S35" i="8"/>
  <c r="X35" i="53"/>
  <c r="V35" i="49"/>
  <c r="E208" i="6"/>
  <c r="Z80" i="53"/>
  <c r="U81" i="8"/>
  <c r="AL81" i="8"/>
  <c r="X80" i="49"/>
  <c r="R31" i="8"/>
  <c r="AA16" i="53"/>
  <c r="AD27" i="53"/>
  <c r="AB27" i="49"/>
  <c r="Y27" i="8"/>
  <c r="V16" i="8"/>
  <c r="V47" i="52"/>
  <c r="Z24" i="53"/>
  <c r="U24" i="8"/>
  <c r="AL24" i="8"/>
  <c r="X24" i="49"/>
  <c r="Z58" i="52"/>
  <c r="Y16" i="49"/>
  <c r="Z74" i="53"/>
  <c r="AL47" i="8"/>
  <c r="X42" i="49"/>
  <c r="Z42" i="53"/>
  <c r="U47" i="8"/>
  <c r="AL42" i="8"/>
  <c r="X47" i="49"/>
  <c r="U42" i="8"/>
  <c r="AL50" i="8"/>
  <c r="U50" i="8"/>
  <c r="Z50" i="53"/>
  <c r="X50" i="49"/>
  <c r="U73" i="8"/>
  <c r="AL74" i="8"/>
  <c r="U74" i="8"/>
  <c r="X73" i="49"/>
  <c r="X97" i="49" s="1"/>
  <c r="X44" i="49"/>
  <c r="V78" i="52"/>
  <c r="Z44" i="53"/>
  <c r="AL44" i="8"/>
  <c r="U44" i="8"/>
  <c r="W16" i="52"/>
  <c r="Z76" i="52"/>
  <c r="X74" i="49"/>
  <c r="X98" i="49" s="1"/>
  <c r="AN16" i="52"/>
  <c r="V24" i="52"/>
  <c r="Z61" i="53"/>
  <c r="AL61" i="8"/>
  <c r="V79" i="52"/>
  <c r="U61" i="8"/>
  <c r="V81" i="52"/>
  <c r="Y34" i="8"/>
  <c r="X61" i="49"/>
  <c r="V42" i="52"/>
  <c r="V74" i="52"/>
  <c r="V73" i="52"/>
  <c r="V61" i="52"/>
  <c r="Z70" i="52"/>
  <c r="Z53" i="52"/>
  <c r="AB70" i="49"/>
  <c r="AD70" i="53"/>
  <c r="Y70" i="8"/>
  <c r="V57" i="52"/>
  <c r="V55" i="52"/>
  <c r="U57" i="8"/>
  <c r="AD53" i="53"/>
  <c r="AB53" i="49"/>
  <c r="Y53" i="8"/>
  <c r="Z22" i="52"/>
  <c r="X57" i="49"/>
  <c r="AL57" i="8"/>
  <c r="Z57" i="53"/>
  <c r="Z55" i="53"/>
  <c r="Z46" i="53"/>
  <c r="X55" i="49"/>
  <c r="X46" i="49"/>
  <c r="AL55" i="8"/>
  <c r="U55" i="8"/>
  <c r="U46" i="8"/>
  <c r="AL46" i="8"/>
  <c r="AD22" i="53"/>
  <c r="Y22" i="8"/>
  <c r="AB22" i="49"/>
  <c r="V50" i="52"/>
  <c r="Z27" i="52"/>
  <c r="V49" i="52"/>
  <c r="Z33" i="52"/>
  <c r="AD33" i="53"/>
  <c r="AB33" i="49"/>
  <c r="Y33" i="8"/>
  <c r="AP33" i="12"/>
  <c r="Z52" i="52"/>
  <c r="X4" i="4" a="1"/>
  <c r="X4" i="4" s="1"/>
  <c r="D37" i="6" s="1"/>
  <c r="AA13" i="12"/>
  <c r="AA17" i="12"/>
  <c r="AA31" i="12"/>
  <c r="Y12" i="13"/>
  <c r="AA14" i="12"/>
  <c r="AA16" i="12"/>
  <c r="AA26" i="12"/>
  <c r="X5" i="4" a="1"/>
  <c r="X5" i="4" s="1"/>
  <c r="D38" i="6" s="1"/>
  <c r="AA22" i="12"/>
  <c r="AA15" i="12"/>
  <c r="AA30" i="12"/>
  <c r="AA23" i="12"/>
  <c r="AA20" i="12"/>
  <c r="AA28" i="12"/>
  <c r="X7" i="4" a="1"/>
  <c r="X7" i="4" s="1"/>
  <c r="AA21" i="12"/>
  <c r="AA27" i="12"/>
  <c r="AA25" i="12"/>
  <c r="AA24" i="12"/>
  <c r="X6" i="4" a="1"/>
  <c r="X6" i="4" s="1"/>
  <c r="AA29" i="12"/>
  <c r="AA12" i="12"/>
  <c r="Y52" i="8"/>
  <c r="AB52" i="49"/>
  <c r="AD52" i="53"/>
  <c r="S30" i="52"/>
  <c r="AL80" i="8"/>
  <c r="W83" i="53"/>
  <c r="U83" i="49"/>
  <c r="R84" i="8"/>
  <c r="S83" i="52"/>
  <c r="AN45" i="52"/>
  <c r="S38" i="52"/>
  <c r="AN43" i="52"/>
  <c r="Z48" i="52"/>
  <c r="AN63" i="52"/>
  <c r="AN77" i="52"/>
  <c r="S31" i="52"/>
  <c r="AC58" i="49"/>
  <c r="Z58" i="8"/>
  <c r="X6" i="53"/>
  <c r="Y33" i="12"/>
  <c r="X32" i="12"/>
  <c r="W34" i="12"/>
  <c r="W36" i="12" s="1"/>
  <c r="W5" i="12" s="1"/>
  <c r="X36" i="4"/>
  <c r="X34" i="4"/>
  <c r="V41" i="12"/>
  <c r="W40" i="12"/>
  <c r="V42" i="12"/>
  <c r="Y32" i="4"/>
  <c r="Y34" i="4" s="1"/>
  <c r="AP11" i="12"/>
  <c r="Y11" i="12"/>
  <c r="V6" i="49"/>
  <c r="W37" i="4"/>
  <c r="W38" i="4" s="1"/>
  <c r="U30" i="49"/>
  <c r="W30" i="53"/>
  <c r="W26" i="13"/>
  <c r="W31" i="53"/>
  <c r="U31" i="49"/>
  <c r="Z19" i="12"/>
  <c r="Z33" i="4"/>
  <c r="R38" i="8"/>
  <c r="W38" i="53"/>
  <c r="U38" i="49"/>
  <c r="T85" i="49"/>
  <c r="T5" i="49" s="1"/>
  <c r="T7" i="49" s="1"/>
  <c r="W43" i="52"/>
  <c r="Q91" i="8"/>
  <c r="P5" i="8"/>
  <c r="B206" i="6" s="1"/>
  <c r="P92" i="8"/>
  <c r="P93" i="8"/>
  <c r="F16" i="131"/>
  <c r="AA18" i="12"/>
  <c r="Z35" i="12"/>
  <c r="S7" i="49"/>
  <c r="X15" i="129"/>
  <c r="G16" i="129"/>
  <c r="X16" i="129" s="1"/>
  <c r="H15" i="129"/>
  <c r="U19" i="49"/>
  <c r="R19" i="8"/>
  <c r="Q86" i="8"/>
  <c r="W19" i="53"/>
  <c r="I15" i="128"/>
  <c r="H16" i="128"/>
  <c r="Y15" i="128"/>
  <c r="G15" i="131"/>
  <c r="X15" i="131" s="1"/>
  <c r="S19" i="52"/>
  <c r="AA43" i="53"/>
  <c r="Y43" i="49"/>
  <c r="V43" i="8"/>
  <c r="R7" i="52"/>
  <c r="U7" i="53"/>
  <c r="V85" i="53"/>
  <c r="V5" i="53" s="1"/>
  <c r="V7" i="53" s="1"/>
  <c r="Q455" i="2"/>
  <c r="Q456" i="2"/>
  <c r="AA456" i="2"/>
  <c r="AA455" i="2"/>
  <c r="AA23" i="52"/>
  <c r="Z23" i="8"/>
  <c r="AC23" i="49"/>
  <c r="AE23" i="53"/>
  <c r="Y12" i="52"/>
  <c r="AA20" i="52"/>
  <c r="Z64" i="52"/>
  <c r="Y54" i="52"/>
  <c r="AE20" i="53"/>
  <c r="Z20" i="8"/>
  <c r="AC20" i="49"/>
  <c r="Y41" i="8"/>
  <c r="AB41" i="49"/>
  <c r="AD41" i="53"/>
  <c r="AC12" i="53"/>
  <c r="AA12" i="49"/>
  <c r="X12" i="8"/>
  <c r="V75" i="52"/>
  <c r="Z41" i="52"/>
  <c r="AA32" i="52"/>
  <c r="Z36" i="52"/>
  <c r="V21" i="52"/>
  <c r="Y82" i="52"/>
  <c r="Y65" i="52"/>
  <c r="V46" i="52"/>
  <c r="Y64" i="8"/>
  <c r="AD64" i="53"/>
  <c r="AB64" i="49"/>
  <c r="V17" i="52"/>
  <c r="Y69" i="52"/>
  <c r="Y67" i="52"/>
  <c r="AA69" i="49"/>
  <c r="AC69" i="53"/>
  <c r="X69" i="8"/>
  <c r="Z37" i="52"/>
  <c r="AD37" i="53"/>
  <c r="AB37" i="49"/>
  <c r="Y37" i="8"/>
  <c r="AA54" i="49"/>
  <c r="AC54" i="53"/>
  <c r="X54" i="8"/>
  <c r="AA28" i="52"/>
  <c r="AA26" i="52"/>
  <c r="Y62" i="52"/>
  <c r="AC65" i="53"/>
  <c r="AA65" i="49"/>
  <c r="X65" i="8"/>
  <c r="X67" i="8"/>
  <c r="AC67" i="53"/>
  <c r="AA67" i="49"/>
  <c r="W45" i="52"/>
  <c r="Y66" i="52"/>
  <c r="Y56" i="52"/>
  <c r="X66" i="8"/>
  <c r="AC66" i="53"/>
  <c r="AA66" i="49"/>
  <c r="X62" i="8"/>
  <c r="AA62" i="49"/>
  <c r="AC62" i="53"/>
  <c r="X83" i="8"/>
  <c r="AA82" i="49"/>
  <c r="AC82" i="53"/>
  <c r="Z29" i="52"/>
  <c r="V84" i="52"/>
  <c r="V60" i="52"/>
  <c r="AA56" i="49"/>
  <c r="X56" i="8"/>
  <c r="AC56" i="53"/>
  <c r="AB68" i="52"/>
  <c r="Y18" i="8"/>
  <c r="AD18" i="53"/>
  <c r="AB18" i="49"/>
  <c r="W34" i="49"/>
  <c r="Y34" i="53"/>
  <c r="AE25" i="53"/>
  <c r="Z25" i="8"/>
  <c r="AC25" i="49"/>
  <c r="X25" i="13"/>
  <c r="D212" i="6"/>
  <c r="W27" i="13"/>
  <c r="AA79" i="53"/>
  <c r="Y79" i="49"/>
  <c r="V79" i="8"/>
  <c r="Z60" i="53"/>
  <c r="AL60" i="8"/>
  <c r="U60" i="8"/>
  <c r="X60" i="49"/>
  <c r="Z51" i="8"/>
  <c r="AE51" i="53"/>
  <c r="AC51" i="49"/>
  <c r="Z18" i="52"/>
  <c r="AA51" i="52"/>
  <c r="Z76" i="8"/>
  <c r="AC76" i="49"/>
  <c r="AE76" i="53"/>
  <c r="AA63" i="53"/>
  <c r="V63" i="8"/>
  <c r="Y63" i="49"/>
  <c r="AA78" i="53"/>
  <c r="Y78" i="49"/>
  <c r="V78" i="8"/>
  <c r="Y29" i="8"/>
  <c r="AD29" i="53"/>
  <c r="AB29" i="49"/>
  <c r="AL71" i="8"/>
  <c r="Z71" i="53"/>
  <c r="U71" i="8"/>
  <c r="X71" i="49"/>
  <c r="V71" i="52"/>
  <c r="W63" i="52"/>
  <c r="Z39" i="52"/>
  <c r="AC32" i="49"/>
  <c r="Z32" i="8"/>
  <c r="AE32" i="53"/>
  <c r="W77" i="52"/>
  <c r="AL17" i="8"/>
  <c r="U17" i="8"/>
  <c r="Z17" i="53"/>
  <c r="X17" i="49"/>
  <c r="AL85" i="8"/>
  <c r="U85" i="8"/>
  <c r="X84" i="49"/>
  <c r="Z84" i="53"/>
  <c r="Z28" i="8"/>
  <c r="AE28" i="53"/>
  <c r="AC28" i="49"/>
  <c r="AL21" i="8"/>
  <c r="X21" i="49"/>
  <c r="Z21" i="53"/>
  <c r="U21" i="8"/>
  <c r="V45" i="8"/>
  <c r="AA45" i="53"/>
  <c r="Y45" i="49"/>
  <c r="AB39" i="49"/>
  <c r="Y39" i="8"/>
  <c r="AD39" i="53"/>
  <c r="Y49" i="49"/>
  <c r="V49" i="8"/>
  <c r="AA49" i="53"/>
  <c r="B11" i="6"/>
  <c r="K13" i="92"/>
  <c r="Y77" i="49"/>
  <c r="AA77" i="53"/>
  <c r="V77" i="8"/>
  <c r="U34" i="52"/>
  <c r="V11" i="52"/>
  <c r="AA25" i="52"/>
  <c r="X11" i="49"/>
  <c r="Z11" i="53"/>
  <c r="U11" i="8"/>
  <c r="AL11" i="8"/>
  <c r="AA72" i="53"/>
  <c r="V72" i="8"/>
  <c r="Y72" i="49"/>
  <c r="Y96" i="49" s="1"/>
  <c r="AE26" i="53"/>
  <c r="AC26" i="49"/>
  <c r="Z26" i="8"/>
  <c r="Y11" i="13"/>
  <c r="X14" i="13"/>
  <c r="X6" i="13" s="1"/>
  <c r="Z75" i="53"/>
  <c r="X75" i="49"/>
  <c r="X99" i="49" s="1"/>
  <c r="AL75" i="8"/>
  <c r="U75" i="8"/>
  <c r="Y36" i="8"/>
  <c r="AD36" i="53"/>
  <c r="AB36" i="49"/>
  <c r="AF15" i="53"/>
  <c r="AD15" i="49"/>
  <c r="AA15" i="8"/>
  <c r="Z13" i="52"/>
  <c r="AC14" i="49"/>
  <c r="AE14" i="53"/>
  <c r="Z14" i="8"/>
  <c r="AA68" i="8"/>
  <c r="AF68" i="53"/>
  <c r="AD68" i="49"/>
  <c r="AB13" i="49"/>
  <c r="AD13" i="53"/>
  <c r="Y13" i="8"/>
  <c r="AA48" i="8"/>
  <c r="AF48" i="53"/>
  <c r="AD48" i="49"/>
  <c r="AA14" i="52"/>
  <c r="AE40" i="53" l="1"/>
  <c r="AB40" i="52" s="1"/>
  <c r="AB15" i="52"/>
  <c r="V59" i="8"/>
  <c r="Z40" i="8"/>
  <c r="AF40" i="53" s="1"/>
  <c r="AA59" i="53"/>
  <c r="AN59" i="52"/>
  <c r="Y59" i="49"/>
  <c r="W59" i="52"/>
  <c r="V24" i="8"/>
  <c r="AN80" i="52"/>
  <c r="AA58" i="52"/>
  <c r="W16" i="8"/>
  <c r="X16" i="8" s="1"/>
  <c r="Y81" i="49"/>
  <c r="AA76" i="52"/>
  <c r="AA73" i="53"/>
  <c r="AN44" i="52"/>
  <c r="P26" i="128"/>
  <c r="O9" i="128"/>
  <c r="M9" i="131"/>
  <c r="O18" i="128"/>
  <c r="N20" i="128"/>
  <c r="N10" i="128"/>
  <c r="O8" i="128"/>
  <c r="M8" i="131"/>
  <c r="L23" i="131"/>
  <c r="O14" i="128"/>
  <c r="M14" i="131"/>
  <c r="N23" i="128"/>
  <c r="M23" i="131" s="1"/>
  <c r="N26" i="129"/>
  <c r="O18" i="129"/>
  <c r="M10" i="129"/>
  <c r="N8" i="129"/>
  <c r="L19" i="131"/>
  <c r="O19" i="128"/>
  <c r="M19" i="129"/>
  <c r="L20" i="129"/>
  <c r="K20" i="131"/>
  <c r="B14" i="132"/>
  <c r="AA81" i="53"/>
  <c r="V82" i="8"/>
  <c r="Z16" i="49"/>
  <c r="W44" i="52"/>
  <c r="U35" i="52"/>
  <c r="AB16" i="53"/>
  <c r="W80" i="52"/>
  <c r="V73" i="8"/>
  <c r="Y73" i="49"/>
  <c r="Y97" i="49" s="1"/>
  <c r="AA24" i="53"/>
  <c r="E209" i="6"/>
  <c r="S31" i="8"/>
  <c r="Y50" i="49"/>
  <c r="V50" i="8"/>
  <c r="V81" i="8"/>
  <c r="Y80" i="49"/>
  <c r="AA80" i="53"/>
  <c r="T35" i="8"/>
  <c r="Y35" i="53"/>
  <c r="W35" i="49"/>
  <c r="AA50" i="53"/>
  <c r="AN47" i="52"/>
  <c r="W74" i="52"/>
  <c r="AE27" i="53"/>
  <c r="AC27" i="49"/>
  <c r="Z27" i="8"/>
  <c r="W47" i="52"/>
  <c r="Y42" i="49"/>
  <c r="V42" i="8"/>
  <c r="AA42" i="53"/>
  <c r="Y61" i="49"/>
  <c r="Y24" i="49"/>
  <c r="AA47" i="53"/>
  <c r="Y47" i="49"/>
  <c r="V47" i="8"/>
  <c r="Y44" i="49"/>
  <c r="AA61" i="53"/>
  <c r="V44" i="8"/>
  <c r="AA44" i="53"/>
  <c r="V61" i="8"/>
  <c r="AN74" i="52"/>
  <c r="V74" i="8"/>
  <c r="W42" i="52"/>
  <c r="AA74" i="53"/>
  <c r="W79" i="52"/>
  <c r="W78" i="52"/>
  <c r="AN79" i="52"/>
  <c r="AN78" i="52"/>
  <c r="W24" i="52"/>
  <c r="X16" i="52"/>
  <c r="Y74" i="49"/>
  <c r="Y98" i="49" s="1"/>
  <c r="AN24" i="52"/>
  <c r="AN42" i="52"/>
  <c r="W61" i="52"/>
  <c r="Y46" i="49"/>
  <c r="W81" i="52"/>
  <c r="Y55" i="49"/>
  <c r="AN55" i="52"/>
  <c r="AN57" i="52"/>
  <c r="Z34" i="8"/>
  <c r="AN81" i="52"/>
  <c r="W50" i="52"/>
  <c r="AN73" i="52"/>
  <c r="W73" i="52"/>
  <c r="AN61" i="52"/>
  <c r="V55" i="8"/>
  <c r="AA53" i="52"/>
  <c r="AA55" i="53"/>
  <c r="V46" i="8"/>
  <c r="AA46" i="53"/>
  <c r="AA70" i="52"/>
  <c r="W57" i="52"/>
  <c r="Z33" i="12"/>
  <c r="W55" i="52"/>
  <c r="AE70" i="53"/>
  <c r="AC70" i="49"/>
  <c r="Z70" i="8"/>
  <c r="AA22" i="52"/>
  <c r="Y57" i="49"/>
  <c r="AA57" i="53"/>
  <c r="W49" i="52"/>
  <c r="V57" i="8"/>
  <c r="AN49" i="52"/>
  <c r="Z53" i="8"/>
  <c r="AC53" i="49"/>
  <c r="AE53" i="53"/>
  <c r="AC22" i="49"/>
  <c r="AE22" i="53"/>
  <c r="Z22" i="8"/>
  <c r="AN50" i="52"/>
  <c r="AA27" i="52"/>
  <c r="AA33" i="52"/>
  <c r="Z33" i="8"/>
  <c r="AC33" i="49"/>
  <c r="AE33" i="53"/>
  <c r="W6" i="49"/>
  <c r="Y6" i="53"/>
  <c r="AA52" i="52"/>
  <c r="X37" i="4"/>
  <c r="X38" i="4" s="1"/>
  <c r="D41" i="6"/>
  <c r="D42" i="6"/>
  <c r="Z52" i="8"/>
  <c r="AE52" i="53"/>
  <c r="AC52" i="49"/>
  <c r="AB24" i="12"/>
  <c r="AB23" i="12"/>
  <c r="AB31" i="12"/>
  <c r="AB22" i="12"/>
  <c r="AB16" i="12"/>
  <c r="W41" i="12"/>
  <c r="AB25" i="12"/>
  <c r="AB30" i="12"/>
  <c r="AB17" i="12"/>
  <c r="AB12" i="12"/>
  <c r="AB14" i="12"/>
  <c r="AB28" i="12"/>
  <c r="AB13" i="12"/>
  <c r="X34" i="12"/>
  <c r="X36" i="12" s="1"/>
  <c r="X5" i="12" s="1"/>
  <c r="AB29" i="12"/>
  <c r="AB27" i="12"/>
  <c r="Z12" i="13"/>
  <c r="AB20" i="12"/>
  <c r="AB26" i="12"/>
  <c r="AB21" i="12"/>
  <c r="AB15" i="12"/>
  <c r="S84" i="8"/>
  <c r="V83" i="49"/>
  <c r="X83" i="53"/>
  <c r="T83" i="52"/>
  <c r="AN71" i="52"/>
  <c r="AN60" i="52"/>
  <c r="T38" i="52"/>
  <c r="AN21" i="52"/>
  <c r="AN75" i="52"/>
  <c r="AN17" i="52"/>
  <c r="AN46" i="52"/>
  <c r="AA58" i="8"/>
  <c r="AD58" i="49"/>
  <c r="AF58" i="53"/>
  <c r="AN84" i="52"/>
  <c r="T31" i="52"/>
  <c r="AA48" i="52"/>
  <c r="Z11" i="12"/>
  <c r="Z32" i="4"/>
  <c r="Z34" i="4" s="1"/>
  <c r="Y4" i="4" a="1"/>
  <c r="Y4" i="4" s="1"/>
  <c r="Y6" i="4" a="1"/>
  <c r="Y6" i="4" s="1"/>
  <c r="Y36" i="4"/>
  <c r="X40" i="12"/>
  <c r="W42" i="12"/>
  <c r="AP32" i="12"/>
  <c r="AP34" i="12" s="1"/>
  <c r="AP36" i="12" s="1"/>
  <c r="Y5" i="4" a="1"/>
  <c r="Y5" i="4" s="1"/>
  <c r="Y32" i="12"/>
  <c r="Y7" i="4" a="1"/>
  <c r="Y7" i="4" s="1"/>
  <c r="W43" i="8"/>
  <c r="Z43" i="49"/>
  <c r="AB43" i="53"/>
  <c r="AA19" i="12"/>
  <c r="AA33" i="4"/>
  <c r="X31" i="53"/>
  <c r="V31" i="49"/>
  <c r="W24" i="8"/>
  <c r="Y16" i="128"/>
  <c r="G16" i="131"/>
  <c r="X16" i="131" s="1"/>
  <c r="I15" i="129"/>
  <c r="H16" i="129"/>
  <c r="X43" i="52"/>
  <c r="X30" i="53"/>
  <c r="V30" i="49"/>
  <c r="S7" i="52"/>
  <c r="I16" i="128"/>
  <c r="H15" i="131"/>
  <c r="J15" i="128"/>
  <c r="AA35" i="12"/>
  <c r="AB18" i="12"/>
  <c r="T30" i="52"/>
  <c r="W85" i="53"/>
  <c r="W5" i="53" s="1"/>
  <c r="W7" i="53" s="1"/>
  <c r="T19" i="52"/>
  <c r="R91" i="8"/>
  <c r="Q92" i="8"/>
  <c r="Q93" i="8"/>
  <c r="Q5" i="8"/>
  <c r="B207" i="6" s="1"/>
  <c r="X38" i="53"/>
  <c r="S38" i="8"/>
  <c r="V38" i="49"/>
  <c r="R86" i="8"/>
  <c r="S19" i="8"/>
  <c r="X19" i="53"/>
  <c r="V19" i="49"/>
  <c r="U85" i="49"/>
  <c r="U5" i="49" s="1"/>
  <c r="U7" i="49" s="1"/>
  <c r="AB23" i="52"/>
  <c r="AF23" i="53"/>
  <c r="AD23" i="49"/>
  <c r="AA23" i="8"/>
  <c r="Z12" i="52"/>
  <c r="AB20" i="52"/>
  <c r="AA36" i="52"/>
  <c r="Z41" i="8"/>
  <c r="AE41" i="53"/>
  <c r="AC41" i="49"/>
  <c r="AA20" i="8"/>
  <c r="AD20" i="49"/>
  <c r="AF20" i="53"/>
  <c r="AB12" i="49"/>
  <c r="AD12" i="53"/>
  <c r="Y12" i="8"/>
  <c r="AA41" i="52"/>
  <c r="W17" i="52"/>
  <c r="Z82" i="52"/>
  <c r="W84" i="52"/>
  <c r="AA37" i="52"/>
  <c r="Z65" i="52"/>
  <c r="AC68" i="52"/>
  <c r="Z67" i="52"/>
  <c r="W46" i="52"/>
  <c r="X77" i="52"/>
  <c r="AB28" i="52"/>
  <c r="AE64" i="53"/>
  <c r="Z64" i="8"/>
  <c r="AC64" i="49"/>
  <c r="Y54" i="8"/>
  <c r="AD54" i="53"/>
  <c r="AB54" i="49"/>
  <c r="Z54" i="52"/>
  <c r="AB69" i="49"/>
  <c r="Y69" i="8"/>
  <c r="AD69" i="53"/>
  <c r="Z69" i="52"/>
  <c r="AE37" i="53"/>
  <c r="AC37" i="49"/>
  <c r="Z37" i="8"/>
  <c r="X45" i="52"/>
  <c r="Y65" i="8"/>
  <c r="AB65" i="49"/>
  <c r="AD65" i="53"/>
  <c r="AA64" i="52"/>
  <c r="AB56" i="49"/>
  <c r="Y56" i="8"/>
  <c r="AD56" i="53"/>
  <c r="AB82" i="49"/>
  <c r="Y83" i="8"/>
  <c r="AD82" i="53"/>
  <c r="AB66" i="49"/>
  <c r="Y66" i="8"/>
  <c r="AD66" i="53"/>
  <c r="Y67" i="8"/>
  <c r="AD67" i="53"/>
  <c r="AB67" i="49"/>
  <c r="Z62" i="52"/>
  <c r="AB32" i="52"/>
  <c r="AA18" i="52"/>
  <c r="Y62" i="8"/>
  <c r="AD62" i="53"/>
  <c r="AB62" i="49"/>
  <c r="Z56" i="52"/>
  <c r="AB26" i="52"/>
  <c r="AA29" i="52"/>
  <c r="W60" i="52"/>
  <c r="Z66" i="52"/>
  <c r="Y25" i="13"/>
  <c r="D213" i="6"/>
  <c r="X27" i="13"/>
  <c r="Z29" i="8"/>
  <c r="AE29" i="53"/>
  <c r="AC29" i="49"/>
  <c r="W75" i="52"/>
  <c r="W79" i="8"/>
  <c r="AB79" i="53"/>
  <c r="Z79" i="49"/>
  <c r="Z11" i="13"/>
  <c r="Y14" i="13"/>
  <c r="Y6" i="13" s="1"/>
  <c r="AF76" i="53"/>
  <c r="AA76" i="8"/>
  <c r="AD76" i="49"/>
  <c r="X26" i="13"/>
  <c r="AC18" i="49"/>
  <c r="Z18" i="8"/>
  <c r="AE18" i="53"/>
  <c r="AA26" i="8"/>
  <c r="AF26" i="53"/>
  <c r="AD26" i="49"/>
  <c r="AA17" i="53"/>
  <c r="Y17" i="49"/>
  <c r="V17" i="8"/>
  <c r="AA39" i="52"/>
  <c r="W71" i="52"/>
  <c r="V75" i="8"/>
  <c r="Y75" i="49"/>
  <c r="Y99" i="49" s="1"/>
  <c r="AA75" i="53"/>
  <c r="AE39" i="53"/>
  <c r="AC39" i="49"/>
  <c r="Z39" i="8"/>
  <c r="AA71" i="53"/>
  <c r="V71" i="8"/>
  <c r="Y71" i="49"/>
  <c r="V11" i="8"/>
  <c r="Y11" i="49"/>
  <c r="AA11" i="53"/>
  <c r="AA28" i="8"/>
  <c r="AF28" i="53"/>
  <c r="AD28" i="49"/>
  <c r="Y84" i="49"/>
  <c r="AA84" i="53"/>
  <c r="V85" i="8"/>
  <c r="Z78" i="49"/>
  <c r="AB78" i="53"/>
  <c r="W78" i="8"/>
  <c r="X63" i="52"/>
  <c r="AB51" i="52"/>
  <c r="X59" i="52"/>
  <c r="AB25" i="52"/>
  <c r="AB72" i="53"/>
  <c r="W72" i="8"/>
  <c r="Z72" i="49"/>
  <c r="Z96" i="49" s="1"/>
  <c r="W49" i="8"/>
  <c r="Z49" i="49"/>
  <c r="AB49" i="53"/>
  <c r="AB45" i="53"/>
  <c r="Z45" i="49"/>
  <c r="W45" i="8"/>
  <c r="AB63" i="53"/>
  <c r="Z63" i="49"/>
  <c r="W63" i="8"/>
  <c r="Y60" i="49"/>
  <c r="AA60" i="53"/>
  <c r="V60" i="8"/>
  <c r="AA25" i="8"/>
  <c r="AF25" i="53"/>
  <c r="AD25" i="49"/>
  <c r="X34" i="49"/>
  <c r="AL34" i="8"/>
  <c r="Z34" i="53"/>
  <c r="W11" i="52"/>
  <c r="V21" i="8"/>
  <c r="AA21" i="53"/>
  <c r="Y21" i="49"/>
  <c r="AA32" i="8"/>
  <c r="AD32" i="49"/>
  <c r="AF32" i="53"/>
  <c r="AD51" i="49"/>
  <c r="AA51" i="8"/>
  <c r="AF51" i="53"/>
  <c r="AN11" i="52"/>
  <c r="W77" i="8"/>
  <c r="AB77" i="53"/>
  <c r="Z77" i="49"/>
  <c r="W21" i="52"/>
  <c r="V34" i="52"/>
  <c r="Z61" i="49"/>
  <c r="W61" i="8"/>
  <c r="AB61" i="53"/>
  <c r="AB48" i="8"/>
  <c r="AG48" i="53"/>
  <c r="AE48" i="49"/>
  <c r="Z13" i="8"/>
  <c r="AE13" i="53"/>
  <c r="AC13" i="49"/>
  <c r="AB68" i="8"/>
  <c r="AG68" i="53"/>
  <c r="AE68" i="49"/>
  <c r="AC15" i="52"/>
  <c r="AD14" i="49"/>
  <c r="AA14" i="8"/>
  <c r="AF14" i="53"/>
  <c r="AA13" i="52"/>
  <c r="AB14" i="52"/>
  <c r="AG15" i="53"/>
  <c r="AB15" i="8"/>
  <c r="AE15" i="49"/>
  <c r="Z36" i="8"/>
  <c r="AE36" i="53"/>
  <c r="AC36" i="49"/>
  <c r="AA40" i="8" l="1"/>
  <c r="AE40" i="49" s="1"/>
  <c r="AC16" i="53"/>
  <c r="AA16" i="49"/>
  <c r="AB76" i="52"/>
  <c r="AB58" i="52"/>
  <c r="AD40" i="49"/>
  <c r="AC40" i="52" s="1"/>
  <c r="Z59" i="49"/>
  <c r="AB59" i="53"/>
  <c r="AB24" i="53"/>
  <c r="AB81" i="53"/>
  <c r="W59" i="8"/>
  <c r="Z24" i="49"/>
  <c r="Z50" i="49"/>
  <c r="AB44" i="53"/>
  <c r="W73" i="8"/>
  <c r="Z81" i="49"/>
  <c r="Z74" i="49"/>
  <c r="Z98" i="49" s="1"/>
  <c r="Z47" i="49"/>
  <c r="N10" i="129"/>
  <c r="O8" i="129"/>
  <c r="P9" i="128"/>
  <c r="N9" i="131"/>
  <c r="N19" i="129"/>
  <c r="M20" i="129"/>
  <c r="O26" i="129"/>
  <c r="O26" i="131" s="1"/>
  <c r="P18" i="129"/>
  <c r="P19" i="128"/>
  <c r="N19" i="131"/>
  <c r="N26" i="131"/>
  <c r="M19" i="131"/>
  <c r="N8" i="131"/>
  <c r="P8" i="128"/>
  <c r="O10" i="128"/>
  <c r="N10" i="131" s="1"/>
  <c r="Q26" i="128"/>
  <c r="M10" i="131"/>
  <c r="L20" i="131"/>
  <c r="P14" i="128"/>
  <c r="N14" i="131"/>
  <c r="O23" i="128"/>
  <c r="M20" i="131"/>
  <c r="P18" i="128"/>
  <c r="O20" i="128"/>
  <c r="W82" i="8"/>
  <c r="W50" i="8"/>
  <c r="X47" i="52"/>
  <c r="AB73" i="53"/>
  <c r="W44" i="8"/>
  <c r="Z73" i="49"/>
  <c r="Z97" i="49" s="1"/>
  <c r="Z44" i="49"/>
  <c r="AB50" i="53"/>
  <c r="AB74" i="53"/>
  <c r="AB47" i="53"/>
  <c r="X80" i="52"/>
  <c r="W74" i="8"/>
  <c r="V35" i="52"/>
  <c r="X44" i="52"/>
  <c r="X42" i="52"/>
  <c r="W47" i="8"/>
  <c r="AB42" i="53"/>
  <c r="AP5" i="12"/>
  <c r="B85" i="6" s="1"/>
  <c r="Z80" i="49"/>
  <c r="AB80" i="53"/>
  <c r="W81" i="8"/>
  <c r="Z42" i="49"/>
  <c r="W42" i="8"/>
  <c r="T31" i="8"/>
  <c r="U35" i="8"/>
  <c r="AL35" i="8"/>
  <c r="Z35" i="53"/>
  <c r="X35" i="49"/>
  <c r="AA27" i="8"/>
  <c r="AF27" i="53"/>
  <c r="AD27" i="49"/>
  <c r="X79" i="52"/>
  <c r="X78" i="52"/>
  <c r="X81" i="52"/>
  <c r="W55" i="8"/>
  <c r="Y16" i="52"/>
  <c r="X24" i="52"/>
  <c r="X74" i="52"/>
  <c r="AB57" i="53"/>
  <c r="W57" i="8"/>
  <c r="X73" i="52"/>
  <c r="X61" i="52"/>
  <c r="W46" i="8"/>
  <c r="Z46" i="49"/>
  <c r="AB46" i="53"/>
  <c r="X49" i="52"/>
  <c r="AB55" i="53"/>
  <c r="X50" i="52"/>
  <c r="AA34" i="8"/>
  <c r="Z57" i="49"/>
  <c r="Z55" i="49"/>
  <c r="X57" i="52"/>
  <c r="X55" i="52"/>
  <c r="X6" i="49"/>
  <c r="AB53" i="52"/>
  <c r="AA70" i="8"/>
  <c r="AF70" i="53"/>
  <c r="AD70" i="49"/>
  <c r="AB70" i="52"/>
  <c r="AB22" i="52"/>
  <c r="AD53" i="49"/>
  <c r="AA53" i="8"/>
  <c r="AF53" i="53"/>
  <c r="AA22" i="8"/>
  <c r="AF22" i="53"/>
  <c r="AD22" i="49"/>
  <c r="AB27" i="52"/>
  <c r="AB33" i="52"/>
  <c r="AA33" i="8"/>
  <c r="AD33" i="49"/>
  <c r="AF33" i="53"/>
  <c r="X42" i="12"/>
  <c r="Y40" i="12"/>
  <c r="E210" i="6"/>
  <c r="AB52" i="52"/>
  <c r="Z36" i="4"/>
  <c r="AC30" i="12"/>
  <c r="AC16" i="12"/>
  <c r="AA52" i="8"/>
  <c r="AF52" i="53"/>
  <c r="AD52" i="49"/>
  <c r="AC21" i="12"/>
  <c r="AA12" i="13"/>
  <c r="AC14" i="12"/>
  <c r="AC31" i="12"/>
  <c r="AC13" i="12"/>
  <c r="AC22" i="12"/>
  <c r="AC27" i="12"/>
  <c r="AC12" i="12"/>
  <c r="AC25" i="12"/>
  <c r="AC23" i="12"/>
  <c r="AC26" i="12"/>
  <c r="AC29" i="12"/>
  <c r="AC28" i="12"/>
  <c r="AC17" i="12"/>
  <c r="AC24" i="12"/>
  <c r="AC15" i="12"/>
  <c r="AC20" i="12"/>
  <c r="U83" i="52"/>
  <c r="Y83" i="53"/>
  <c r="W83" i="49"/>
  <c r="T84" i="8"/>
  <c r="X46" i="52"/>
  <c r="AB48" i="52"/>
  <c r="AE58" i="49"/>
  <c r="AB58" i="8"/>
  <c r="AG58" i="53"/>
  <c r="AC58" i="52"/>
  <c r="Y43" i="52"/>
  <c r="AN34" i="52"/>
  <c r="Z6" i="53"/>
  <c r="T7" i="52"/>
  <c r="Z7" i="4" a="1"/>
  <c r="Z7" i="4" s="1"/>
  <c r="Y34" i="12"/>
  <c r="Y36" i="12" s="1"/>
  <c r="Y5" i="12" s="1"/>
  <c r="Z4" i="4" a="1"/>
  <c r="Z4" i="4" s="1"/>
  <c r="Z5" i="4" a="1"/>
  <c r="Z5" i="4" s="1"/>
  <c r="Z6" i="4" a="1"/>
  <c r="Z6" i="4" s="1"/>
  <c r="Z32" i="12"/>
  <c r="Y37" i="4"/>
  <c r="Y38" i="4" s="1"/>
  <c r="AA11" i="12"/>
  <c r="AA32" i="4"/>
  <c r="AA36" i="4" s="1"/>
  <c r="U31" i="52"/>
  <c r="X41" i="12"/>
  <c r="AP40" i="12"/>
  <c r="U38" i="52"/>
  <c r="X85" i="53"/>
  <c r="X5" i="53" s="1"/>
  <c r="V85" i="49"/>
  <c r="V5" i="49" s="1"/>
  <c r="V7" i="49" s="1"/>
  <c r="H16" i="131"/>
  <c r="E13" i="82"/>
  <c r="B86" i="6"/>
  <c r="B17" i="132"/>
  <c r="AB19" i="12"/>
  <c r="AB33" i="4"/>
  <c r="X43" i="8"/>
  <c r="AC43" i="53"/>
  <c r="AA43" i="49"/>
  <c r="AA33" i="12"/>
  <c r="W38" i="49"/>
  <c r="Y38" i="53"/>
  <c r="T38" i="8"/>
  <c r="AC24" i="53"/>
  <c r="AA24" i="49"/>
  <c r="X24" i="8"/>
  <c r="Y30" i="53"/>
  <c r="W30" i="49"/>
  <c r="I16" i="129"/>
  <c r="J15" i="129"/>
  <c r="S86" i="8"/>
  <c r="Y19" i="53"/>
  <c r="W19" i="49"/>
  <c r="T19" i="8"/>
  <c r="U30" i="52"/>
  <c r="AC18" i="12"/>
  <c r="AB35" i="12"/>
  <c r="S91" i="8"/>
  <c r="R93" i="8"/>
  <c r="R5" i="8"/>
  <c r="B208" i="6" s="1"/>
  <c r="R92" i="8"/>
  <c r="U19" i="52"/>
  <c r="I15" i="131"/>
  <c r="K15" i="128"/>
  <c r="J16" i="128"/>
  <c r="Y31" i="53"/>
  <c r="W31" i="49"/>
  <c r="AB16" i="49"/>
  <c r="Y16" i="8"/>
  <c r="AD16" i="53"/>
  <c r="AC23" i="52"/>
  <c r="AA12" i="52"/>
  <c r="AC20" i="52"/>
  <c r="AB23" i="8"/>
  <c r="AG23" i="53"/>
  <c r="AE23" i="49"/>
  <c r="AB13" i="52"/>
  <c r="AB41" i="52"/>
  <c r="AE12" i="53"/>
  <c r="Z12" i="8"/>
  <c r="AC12" i="49"/>
  <c r="AF41" i="53"/>
  <c r="AD41" i="49"/>
  <c r="AA41" i="8"/>
  <c r="AB20" i="8"/>
  <c r="AE20" i="49"/>
  <c r="AG20" i="53"/>
  <c r="AB64" i="52"/>
  <c r="X71" i="52"/>
  <c r="AB37" i="52"/>
  <c r="AA82" i="52"/>
  <c r="AA65" i="52"/>
  <c r="AC65" i="49"/>
  <c r="AE65" i="53"/>
  <c r="Z65" i="8"/>
  <c r="Z69" i="8"/>
  <c r="AC69" i="49"/>
  <c r="AE69" i="53"/>
  <c r="AC54" i="49"/>
  <c r="Z54" i="8"/>
  <c r="AE54" i="53"/>
  <c r="X17" i="52"/>
  <c r="AC26" i="52"/>
  <c r="AB29" i="52"/>
  <c r="AA67" i="52"/>
  <c r="AA37" i="8"/>
  <c r="AF37" i="53"/>
  <c r="AD37" i="49"/>
  <c r="AF64" i="53"/>
  <c r="AD64" i="49"/>
  <c r="AA64" i="8"/>
  <c r="AA56" i="52"/>
  <c r="AC76" i="52"/>
  <c r="AA69" i="52"/>
  <c r="AA54" i="52"/>
  <c r="Y45" i="52"/>
  <c r="AE62" i="53"/>
  <c r="AC62" i="49"/>
  <c r="Z62" i="8"/>
  <c r="Z66" i="8"/>
  <c r="AE66" i="53"/>
  <c r="AC66" i="49"/>
  <c r="AC25" i="52"/>
  <c r="X60" i="52"/>
  <c r="AC28" i="52"/>
  <c r="AA66" i="52"/>
  <c r="AE82" i="53"/>
  <c r="AC82" i="49"/>
  <c r="Z83" i="8"/>
  <c r="AC32" i="52"/>
  <c r="AC14" i="52"/>
  <c r="X84" i="52"/>
  <c r="AB18" i="52"/>
  <c r="AA62" i="52"/>
  <c r="AE67" i="53"/>
  <c r="AC67" i="49"/>
  <c r="Z67" i="8"/>
  <c r="Z56" i="8"/>
  <c r="AC56" i="49"/>
  <c r="AE56" i="53"/>
  <c r="Y34" i="49"/>
  <c r="AA34" i="53"/>
  <c r="AB71" i="53"/>
  <c r="W71" i="8"/>
  <c r="Z71" i="49"/>
  <c r="AA18" i="8"/>
  <c r="AF18" i="53"/>
  <c r="AD18" i="49"/>
  <c r="Z14" i="13"/>
  <c r="Z6" i="13" s="1"/>
  <c r="AA11" i="13"/>
  <c r="AF29" i="53"/>
  <c r="AD29" i="49"/>
  <c r="AA29" i="8"/>
  <c r="Y26" i="13"/>
  <c r="AE51" i="49"/>
  <c r="AB51" i="8"/>
  <c r="AG51" i="53"/>
  <c r="Y77" i="52"/>
  <c r="AG32" i="53"/>
  <c r="AE32" i="49"/>
  <c r="AB32" i="8"/>
  <c r="X21" i="52"/>
  <c r="AB17" i="53"/>
  <c r="Z17" i="49"/>
  <c r="W17" i="8"/>
  <c r="AB76" i="8"/>
  <c r="AE76" i="49"/>
  <c r="AG76" i="53"/>
  <c r="AA61" i="49"/>
  <c r="AC61" i="53"/>
  <c r="X61" i="8"/>
  <c r="W34" i="52"/>
  <c r="AB39" i="52"/>
  <c r="X77" i="8"/>
  <c r="AC77" i="53"/>
  <c r="AA77" i="49"/>
  <c r="W21" i="8"/>
  <c r="AB21" i="53"/>
  <c r="Z21" i="49"/>
  <c r="Z60" i="49"/>
  <c r="W60" i="8"/>
  <c r="AB60" i="53"/>
  <c r="AC63" i="53"/>
  <c r="AA63" i="49"/>
  <c r="X63" i="8"/>
  <c r="X45" i="8"/>
  <c r="AC45" i="53"/>
  <c r="AA45" i="49"/>
  <c r="X78" i="8"/>
  <c r="AC78" i="53"/>
  <c r="AA78" i="49"/>
  <c r="Y63" i="52"/>
  <c r="X11" i="52"/>
  <c r="W75" i="8"/>
  <c r="Z75" i="49"/>
  <c r="Z99" i="49" s="1"/>
  <c r="AB75" i="53"/>
  <c r="AC81" i="53"/>
  <c r="AA81" i="49"/>
  <c r="X82" i="8"/>
  <c r="X49" i="8"/>
  <c r="AC49" i="53"/>
  <c r="AA49" i="49"/>
  <c r="AC72" i="53"/>
  <c r="X72" i="8"/>
  <c r="AA72" i="49"/>
  <c r="AA96" i="49" s="1"/>
  <c r="AC51" i="52"/>
  <c r="AB11" i="53"/>
  <c r="Z11" i="49"/>
  <c r="W11" i="8"/>
  <c r="AG26" i="53"/>
  <c r="AE26" i="49"/>
  <c r="AB26" i="8"/>
  <c r="AA79" i="49"/>
  <c r="AC79" i="53"/>
  <c r="X79" i="8"/>
  <c r="AD68" i="52"/>
  <c r="AB28" i="8"/>
  <c r="AG28" i="53"/>
  <c r="AE28" i="49"/>
  <c r="AD39" i="49"/>
  <c r="AF39" i="53"/>
  <c r="AA39" i="8"/>
  <c r="AB25" i="8"/>
  <c r="AG25" i="53"/>
  <c r="AE25" i="49"/>
  <c r="W85" i="8"/>
  <c r="Z84" i="49"/>
  <c r="AB84" i="53"/>
  <c r="X59" i="8"/>
  <c r="AA59" i="49"/>
  <c r="AC59" i="53"/>
  <c r="Z25" i="13"/>
  <c r="D214" i="6"/>
  <c r="Y27" i="13"/>
  <c r="X75" i="52"/>
  <c r="AH15" i="53"/>
  <c r="AC15" i="8"/>
  <c r="AF15" i="49"/>
  <c r="AD15" i="52"/>
  <c r="AG14" i="53"/>
  <c r="AB14" i="8"/>
  <c r="AE14" i="49"/>
  <c r="AB36" i="52"/>
  <c r="AA36" i="8"/>
  <c r="AF36" i="53"/>
  <c r="AD36" i="49"/>
  <c r="AC68" i="8"/>
  <c r="AH68" i="53"/>
  <c r="AF68" i="49"/>
  <c r="AF13" i="53"/>
  <c r="AD13" i="49"/>
  <c r="AA13" i="8"/>
  <c r="AC48" i="8"/>
  <c r="AH48" i="53"/>
  <c r="AF48" i="49"/>
  <c r="Y59" i="52" l="1"/>
  <c r="AB40" i="8"/>
  <c r="AG40" i="53"/>
  <c r="AD40" i="52" s="1"/>
  <c r="AA44" i="49"/>
  <c r="AC73" i="53"/>
  <c r="X44" i="8"/>
  <c r="AD44" i="53" s="1"/>
  <c r="AC44" i="53"/>
  <c r="X73" i="8"/>
  <c r="AA73" i="49"/>
  <c r="AA97" i="49" s="1"/>
  <c r="Y78" i="52"/>
  <c r="AC42" i="53"/>
  <c r="AA50" i="49"/>
  <c r="AC57" i="53"/>
  <c r="AN35" i="52"/>
  <c r="Y79" i="52"/>
  <c r="X74" i="8"/>
  <c r="AC55" i="53"/>
  <c r="Y81" i="52"/>
  <c r="R26" i="128"/>
  <c r="Q9" i="128"/>
  <c r="O9" i="131"/>
  <c r="N23" i="131"/>
  <c r="O14" i="131"/>
  <c r="Q14" i="128"/>
  <c r="P23" i="128"/>
  <c r="O23" i="131" s="1"/>
  <c r="P10" i="128"/>
  <c r="O10" i="131" s="1"/>
  <c r="Q8" i="128"/>
  <c r="O8" i="131"/>
  <c r="Q18" i="129"/>
  <c r="P26" i="129"/>
  <c r="P26" i="131" s="1"/>
  <c r="P8" i="129"/>
  <c r="O10" i="129"/>
  <c r="Q19" i="128"/>
  <c r="Q18" i="128"/>
  <c r="P20" i="128"/>
  <c r="O19" i="129"/>
  <c r="N20" i="129"/>
  <c r="N20" i="131" s="1"/>
  <c r="X50" i="8"/>
  <c r="AC50" i="53"/>
  <c r="AA42" i="49"/>
  <c r="X42" i="8"/>
  <c r="AA74" i="49"/>
  <c r="AA98" i="49" s="1"/>
  <c r="AC74" i="53"/>
  <c r="Y44" i="52"/>
  <c r="Y47" i="52"/>
  <c r="X57" i="8"/>
  <c r="X55" i="8"/>
  <c r="AA55" i="49"/>
  <c r="Y74" i="52"/>
  <c r="Y42" i="52"/>
  <c r="AA57" i="49"/>
  <c r="Y80" i="52"/>
  <c r="W35" i="52"/>
  <c r="Z26" i="13"/>
  <c r="E12" i="82"/>
  <c r="E14" i="82" s="1"/>
  <c r="K14" i="82" s="1"/>
  <c r="X81" i="8"/>
  <c r="AA80" i="49"/>
  <c r="AC80" i="53"/>
  <c r="Y35" i="49"/>
  <c r="AA35" i="53"/>
  <c r="V35" i="8"/>
  <c r="U31" i="8"/>
  <c r="AC47" i="53"/>
  <c r="X47" i="8"/>
  <c r="Y47" i="8" s="1"/>
  <c r="AA47" i="49"/>
  <c r="Y24" i="52"/>
  <c r="AB27" i="8"/>
  <c r="AE27" i="49"/>
  <c r="AG27" i="53"/>
  <c r="Z16" i="52"/>
  <c r="Y49" i="52"/>
  <c r="Y73" i="52"/>
  <c r="AA46" i="49"/>
  <c r="AC46" i="53"/>
  <c r="X46" i="8"/>
  <c r="Y61" i="52"/>
  <c r="Y50" i="52"/>
  <c r="Y57" i="52"/>
  <c r="Y55" i="52"/>
  <c r="AB34" i="8"/>
  <c r="AC22" i="52"/>
  <c r="AC53" i="52"/>
  <c r="AC70" i="52"/>
  <c r="AE70" i="49"/>
  <c r="AB70" i="8"/>
  <c r="AG70" i="53"/>
  <c r="AB53" i="8"/>
  <c r="AG53" i="53"/>
  <c r="AE53" i="49"/>
  <c r="AC27" i="52"/>
  <c r="AB22" i="8"/>
  <c r="AG22" i="53"/>
  <c r="AE22" i="49"/>
  <c r="AC33" i="52"/>
  <c r="AE33" i="49"/>
  <c r="AG33" i="53"/>
  <c r="AB33" i="8"/>
  <c r="AC52" i="52"/>
  <c r="Y46" i="52"/>
  <c r="AD12" i="12"/>
  <c r="AD14" i="12"/>
  <c r="AD15" i="12"/>
  <c r="AD23" i="12"/>
  <c r="AD22" i="12"/>
  <c r="AB52" i="8"/>
  <c r="AG52" i="53"/>
  <c r="AE52" i="49"/>
  <c r="AD30" i="12"/>
  <c r="AD24" i="12"/>
  <c r="AD28" i="12"/>
  <c r="AD26" i="12"/>
  <c r="AD27" i="12"/>
  <c r="AB12" i="13"/>
  <c r="AD31" i="12"/>
  <c r="AD20" i="12"/>
  <c r="AD25" i="12"/>
  <c r="AD21" i="12"/>
  <c r="AD16" i="12"/>
  <c r="E211" i="6"/>
  <c r="AD17" i="12"/>
  <c r="AD29" i="12"/>
  <c r="AD13" i="12"/>
  <c r="V83" i="52"/>
  <c r="AL84" i="8"/>
  <c r="Z83" i="53"/>
  <c r="X83" i="49"/>
  <c r="U84" i="8"/>
  <c r="AF58" i="49"/>
  <c r="AC58" i="8"/>
  <c r="AH58" i="53"/>
  <c r="AD58" i="52"/>
  <c r="AC48" i="52"/>
  <c r="V31" i="52"/>
  <c r="AA32" i="12"/>
  <c r="AA6" i="4" a="1"/>
  <c r="AA6" i="4" s="1"/>
  <c r="AA7" i="4" a="1"/>
  <c r="AA7" i="4" s="1"/>
  <c r="Z34" i="12"/>
  <c r="Z36" i="12" s="1"/>
  <c r="Z5" i="12" s="1"/>
  <c r="AA5" i="4" a="1"/>
  <c r="AA5" i="4" s="1"/>
  <c r="AA4" i="4" a="1"/>
  <c r="AA4" i="4" s="1"/>
  <c r="AB32" i="4"/>
  <c r="AB11" i="12"/>
  <c r="AA6" i="53"/>
  <c r="Z37" i="4"/>
  <c r="Z38" i="4" s="1"/>
  <c r="Y6" i="49"/>
  <c r="V38" i="52"/>
  <c r="AP41" i="12"/>
  <c r="AP42" i="12"/>
  <c r="Z40" i="12"/>
  <c r="Y42" i="12"/>
  <c r="Y41" i="12"/>
  <c r="AA34" i="4"/>
  <c r="Z43" i="52"/>
  <c r="X7" i="53"/>
  <c r="U7" i="52"/>
  <c r="Y85" i="53"/>
  <c r="Y5" i="53" s="1"/>
  <c r="AE16" i="53"/>
  <c r="Z16" i="8"/>
  <c r="AC16" i="49"/>
  <c r="V30" i="52"/>
  <c r="I16" i="131"/>
  <c r="T86" i="8"/>
  <c r="AL19" i="8"/>
  <c r="Z19" i="53"/>
  <c r="X19" i="49"/>
  <c r="U19" i="8"/>
  <c r="X38" i="49"/>
  <c r="Z38" i="53"/>
  <c r="AL38" i="8"/>
  <c r="U38" i="8"/>
  <c r="Y43" i="8"/>
  <c r="AD43" i="53"/>
  <c r="AB43" i="49"/>
  <c r="AC19" i="12"/>
  <c r="AC33" i="4"/>
  <c r="J15" i="131"/>
  <c r="K16" i="128"/>
  <c r="L15" i="128"/>
  <c r="W85" i="49"/>
  <c r="W5" i="49" s="1"/>
  <c r="Y24" i="8"/>
  <c r="AD24" i="53"/>
  <c r="AB24" i="49"/>
  <c r="S93" i="8"/>
  <c r="S92" i="8"/>
  <c r="T91" i="8"/>
  <c r="S5" i="8"/>
  <c r="B209" i="6" s="1"/>
  <c r="AB33" i="12"/>
  <c r="K15" i="129"/>
  <c r="J16" i="129"/>
  <c r="X31" i="49"/>
  <c r="AL31" i="8"/>
  <c r="Z31" i="53"/>
  <c r="V19" i="52"/>
  <c r="AC35" i="12"/>
  <c r="AD18" i="12"/>
  <c r="Z30" i="53"/>
  <c r="X30" i="49"/>
  <c r="AL30" i="8"/>
  <c r="AD23" i="52"/>
  <c r="AD20" i="52"/>
  <c r="AC23" i="8"/>
  <c r="AF23" i="49"/>
  <c r="AH23" i="53"/>
  <c r="AH20" i="53"/>
  <c r="AF20" i="49"/>
  <c r="AC20" i="8"/>
  <c r="AB12" i="52"/>
  <c r="AC64" i="52"/>
  <c r="AC37" i="52"/>
  <c r="AB41" i="8"/>
  <c r="AG41" i="53"/>
  <c r="AE41" i="49"/>
  <c r="AD12" i="49"/>
  <c r="AA12" i="8"/>
  <c r="AF12" i="53"/>
  <c r="AC41" i="52"/>
  <c r="AD51" i="52"/>
  <c r="X34" i="52"/>
  <c r="AB65" i="52"/>
  <c r="AB82" i="52"/>
  <c r="Y71" i="52"/>
  <c r="AD32" i="52"/>
  <c r="AB56" i="52"/>
  <c r="Y21" i="52"/>
  <c r="AA54" i="8"/>
  <c r="AF54" i="53"/>
  <c r="AD54" i="49"/>
  <c r="AD14" i="52"/>
  <c r="AB54" i="52"/>
  <c r="AE64" i="49"/>
  <c r="AG64" i="53"/>
  <c r="AB64" i="8"/>
  <c r="AB69" i="52"/>
  <c r="AE15" i="52"/>
  <c r="AD25" i="52"/>
  <c r="AB67" i="52"/>
  <c r="AA69" i="8"/>
  <c r="AF69" i="53"/>
  <c r="AD69" i="49"/>
  <c r="AF65" i="53"/>
  <c r="AA65" i="8"/>
  <c r="AD65" i="49"/>
  <c r="AC29" i="52"/>
  <c r="AB62" i="52"/>
  <c r="AB37" i="8"/>
  <c r="AG37" i="53"/>
  <c r="AE37" i="49"/>
  <c r="Z45" i="52"/>
  <c r="AD67" i="49"/>
  <c r="AA67" i="8"/>
  <c r="AF67" i="53"/>
  <c r="AD62" i="49"/>
  <c r="AA62" i="8"/>
  <c r="AF62" i="53"/>
  <c r="Z81" i="52"/>
  <c r="AC18" i="52"/>
  <c r="Z59" i="52"/>
  <c r="AA83" i="8"/>
  <c r="AF82" i="53"/>
  <c r="AD82" i="49"/>
  <c r="AB66" i="52"/>
  <c r="AD28" i="52"/>
  <c r="AD26" i="52"/>
  <c r="Y60" i="52"/>
  <c r="AD76" i="52"/>
  <c r="Y17" i="52"/>
  <c r="AF66" i="53"/>
  <c r="AA66" i="8"/>
  <c r="AD66" i="49"/>
  <c r="Y75" i="52"/>
  <c r="AF56" i="53"/>
  <c r="AD56" i="49"/>
  <c r="AA56" i="8"/>
  <c r="AB39" i="8"/>
  <c r="AG39" i="53"/>
  <c r="AE39" i="49"/>
  <c r="Y82" i="8"/>
  <c r="AD81" i="53"/>
  <c r="AB81" i="49"/>
  <c r="AD78" i="53"/>
  <c r="Y78" i="8"/>
  <c r="AB78" i="49"/>
  <c r="X60" i="8"/>
  <c r="AC60" i="53"/>
  <c r="AA60" i="49"/>
  <c r="AB11" i="13"/>
  <c r="AA14" i="13"/>
  <c r="AA6" i="13" s="1"/>
  <c r="Y79" i="8"/>
  <c r="AB79" i="49"/>
  <c r="AD79" i="53"/>
  <c r="AC11" i="53"/>
  <c r="AA11" i="49"/>
  <c r="X11" i="8"/>
  <c r="AD45" i="53"/>
  <c r="AB45" i="49"/>
  <c r="Y45" i="8"/>
  <c r="X21" i="8"/>
  <c r="AC21" i="53"/>
  <c r="AA21" i="49"/>
  <c r="Z27" i="13"/>
  <c r="AA25" i="13"/>
  <c r="D215" i="6"/>
  <c r="AB18" i="8"/>
  <c r="AG18" i="53"/>
  <c r="AE18" i="49"/>
  <c r="Z34" i="49"/>
  <c r="AB34" i="53"/>
  <c r="Y59" i="8"/>
  <c r="AD59" i="53"/>
  <c r="AB59" i="49"/>
  <c r="Y11" i="52"/>
  <c r="Y72" i="8"/>
  <c r="AD72" i="53"/>
  <c r="AB72" i="49"/>
  <c r="AB96" i="49" s="1"/>
  <c r="Y63" i="8"/>
  <c r="AB63" i="49"/>
  <c r="AD63" i="53"/>
  <c r="Z77" i="52"/>
  <c r="Z63" i="52"/>
  <c r="AC17" i="53"/>
  <c r="AA17" i="49"/>
  <c r="X17" i="8"/>
  <c r="Y84" i="52"/>
  <c r="Y77" i="8"/>
  <c r="AB77" i="49"/>
  <c r="AD77" i="53"/>
  <c r="AF32" i="49"/>
  <c r="AC32" i="8"/>
  <c r="AH32" i="53"/>
  <c r="AC84" i="53"/>
  <c r="AA84" i="49"/>
  <c r="X85" i="8"/>
  <c r="AC28" i="8"/>
  <c r="AH28" i="53"/>
  <c r="AF28" i="49"/>
  <c r="AB61" i="49"/>
  <c r="AD61" i="53"/>
  <c r="Y61" i="8"/>
  <c r="AH76" i="53"/>
  <c r="AF76" i="49"/>
  <c r="AC76" i="8"/>
  <c r="AC25" i="8"/>
  <c r="AH25" i="53"/>
  <c r="AF25" i="49"/>
  <c r="AH26" i="53"/>
  <c r="AF26" i="49"/>
  <c r="AC26" i="8"/>
  <c r="AD49" i="53"/>
  <c r="AB49" i="49"/>
  <c r="Y49" i="8"/>
  <c r="X75" i="8"/>
  <c r="AC75" i="53"/>
  <c r="AA75" i="49"/>
  <c r="AA99" i="49" s="1"/>
  <c r="Z78" i="52"/>
  <c r="AC39" i="52"/>
  <c r="AF51" i="49"/>
  <c r="AC51" i="8"/>
  <c r="AH51" i="53"/>
  <c r="AE29" i="49"/>
  <c r="AB29" i="8"/>
  <c r="AG29" i="53"/>
  <c r="AC71" i="53"/>
  <c r="X71" i="8"/>
  <c r="AA71" i="49"/>
  <c r="Y73" i="8"/>
  <c r="AD73" i="53"/>
  <c r="AB73" i="49"/>
  <c r="AB97" i="49" s="1"/>
  <c r="AB36" i="8"/>
  <c r="AE36" i="49"/>
  <c r="AG36" i="53"/>
  <c r="AE13" i="49"/>
  <c r="AG13" i="53"/>
  <c r="AB13" i="8"/>
  <c r="AF14" i="49"/>
  <c r="AH14" i="53"/>
  <c r="AC14" i="8"/>
  <c r="AG15" i="49"/>
  <c r="AI15" i="53"/>
  <c r="AD15" i="8"/>
  <c r="AC13" i="52"/>
  <c r="AE68" i="52"/>
  <c r="AD48" i="8"/>
  <c r="AI48" i="53"/>
  <c r="AG48" i="49"/>
  <c r="AD68" i="8"/>
  <c r="AI68" i="53"/>
  <c r="AG68" i="49"/>
  <c r="AC36" i="52"/>
  <c r="AD47" i="53" l="1"/>
  <c r="AB47" i="49"/>
  <c r="AB44" i="49"/>
  <c r="AH40" i="53"/>
  <c r="AF40" i="49"/>
  <c r="AC40" i="8"/>
  <c r="Y44" i="8"/>
  <c r="Z44" i="52"/>
  <c r="AA44" i="52" s="1"/>
  <c r="AB42" i="49"/>
  <c r="Z79" i="52"/>
  <c r="Y74" i="8"/>
  <c r="AD50" i="53"/>
  <c r="AB50" i="49"/>
  <c r="Y50" i="8"/>
  <c r="Z50" i="8" s="1"/>
  <c r="AD74" i="53"/>
  <c r="AB74" i="49"/>
  <c r="AB98" i="49" s="1"/>
  <c r="AA16" i="52"/>
  <c r="Z61" i="52"/>
  <c r="Z24" i="52"/>
  <c r="AD46" i="53"/>
  <c r="Y57" i="8"/>
  <c r="AD42" i="53"/>
  <c r="Y55" i="8"/>
  <c r="AC55" i="49" s="1"/>
  <c r="Y42" i="8"/>
  <c r="P19" i="129"/>
  <c r="P19" i="131" s="1"/>
  <c r="O20" i="129"/>
  <c r="O20" i="131"/>
  <c r="Q10" i="128"/>
  <c r="P8" i="131"/>
  <c r="R8" i="128"/>
  <c r="P9" i="131"/>
  <c r="R9" i="128"/>
  <c r="R18" i="128"/>
  <c r="Q20" i="128"/>
  <c r="R19" i="128"/>
  <c r="O19" i="131"/>
  <c r="S26" i="128"/>
  <c r="Q8" i="129"/>
  <c r="P10" i="129"/>
  <c r="P14" i="131"/>
  <c r="R14" i="128"/>
  <c r="Q23" i="128"/>
  <c r="R18" i="129"/>
  <c r="Q26" i="129"/>
  <c r="Q26" i="131" s="1"/>
  <c r="Z50" i="52"/>
  <c r="Z42" i="52"/>
  <c r="Z74" i="52"/>
  <c r="AD57" i="53"/>
  <c r="AB57" i="49"/>
  <c r="AB55" i="49"/>
  <c r="AD55" i="53"/>
  <c r="Z47" i="52"/>
  <c r="Z55" i="52"/>
  <c r="Y46" i="8"/>
  <c r="Z80" i="52"/>
  <c r="X35" i="52"/>
  <c r="E212" i="6"/>
  <c r="AB80" i="49"/>
  <c r="Y81" i="8"/>
  <c r="AD80" i="53"/>
  <c r="AB4" i="4" a="1"/>
  <c r="AB4" i="4" s="1"/>
  <c r="AB35" i="53"/>
  <c r="Z35" i="49"/>
  <c r="W35" i="8"/>
  <c r="V31" i="8"/>
  <c r="Z57" i="52"/>
  <c r="AC27" i="8"/>
  <c r="AH27" i="53"/>
  <c r="AF27" i="49"/>
  <c r="AB46" i="49"/>
  <c r="Z73" i="52"/>
  <c r="Z49" i="52"/>
  <c r="AC34" i="8"/>
  <c r="Z46" i="52"/>
  <c r="AD53" i="52"/>
  <c r="AB7" i="4" a="1"/>
  <c r="AB7" i="4" s="1"/>
  <c r="AA34" i="12"/>
  <c r="AA36" i="12" s="1"/>
  <c r="AA5" i="12" s="1"/>
  <c r="AB5" i="4" a="1"/>
  <c r="AB5" i="4" s="1"/>
  <c r="AB6" i="4" a="1"/>
  <c r="AB6" i="4" s="1"/>
  <c r="B12" i="6"/>
  <c r="AH70" i="53"/>
  <c r="AF70" i="49"/>
  <c r="AC70" i="8"/>
  <c r="AD70" i="52"/>
  <c r="AC53" i="8"/>
  <c r="AH53" i="53"/>
  <c r="AF53" i="49"/>
  <c r="AC22" i="8"/>
  <c r="AH22" i="53"/>
  <c r="AF22" i="49"/>
  <c r="AD27" i="52"/>
  <c r="AD22" i="52"/>
  <c r="AD33" i="52"/>
  <c r="AF33" i="49"/>
  <c r="AC33" i="8"/>
  <c r="AH33" i="53"/>
  <c r="Z41" i="12"/>
  <c r="AD52" i="52"/>
  <c r="AE13" i="12"/>
  <c r="AC12" i="13"/>
  <c r="AE24" i="12"/>
  <c r="AH52" i="53"/>
  <c r="AF52" i="49"/>
  <c r="AC52" i="8"/>
  <c r="AE23" i="12"/>
  <c r="AE25" i="12"/>
  <c r="AE14" i="12"/>
  <c r="AE27" i="12"/>
  <c r="AE15" i="12"/>
  <c r="AE20" i="12"/>
  <c r="AE22" i="12"/>
  <c r="AE12" i="12"/>
  <c r="AE29" i="12"/>
  <c r="AE16" i="12"/>
  <c r="AE26" i="12"/>
  <c r="AE30" i="12"/>
  <c r="AE17" i="12"/>
  <c r="AE21" i="12"/>
  <c r="AE31" i="12"/>
  <c r="AE28" i="12"/>
  <c r="AA83" i="53"/>
  <c r="V84" i="8"/>
  <c r="Y83" i="49"/>
  <c r="AN83" i="52"/>
  <c r="W83" i="52"/>
  <c r="V7" i="52"/>
  <c r="AN38" i="52"/>
  <c r="AD48" i="52"/>
  <c r="AE58" i="52"/>
  <c r="AI58" i="53"/>
  <c r="AG58" i="49"/>
  <c r="AD58" i="8"/>
  <c r="AN31" i="52"/>
  <c r="AL91" i="8"/>
  <c r="Z42" i="12"/>
  <c r="AA40" i="12"/>
  <c r="AC11" i="12"/>
  <c r="AC32" i="4"/>
  <c r="AB32" i="12"/>
  <c r="AB36" i="4"/>
  <c r="AB34" i="4"/>
  <c r="AB6" i="53"/>
  <c r="Z6" i="49"/>
  <c r="AA37" i="4"/>
  <c r="AA38" i="4" s="1"/>
  <c r="W38" i="52"/>
  <c r="AB16" i="52"/>
  <c r="W31" i="52"/>
  <c r="Y7" i="53"/>
  <c r="D40" i="6"/>
  <c r="W7" i="49"/>
  <c r="AA30" i="53"/>
  <c r="Y30" i="49"/>
  <c r="AC33" i="12"/>
  <c r="AC24" i="49"/>
  <c r="Z24" i="8"/>
  <c r="AE24" i="53"/>
  <c r="Z43" i="8"/>
  <c r="AC43" i="49"/>
  <c r="AE43" i="53"/>
  <c r="AA19" i="53"/>
  <c r="V19" i="8"/>
  <c r="Y19" i="49"/>
  <c r="U86" i="8"/>
  <c r="AA16" i="8"/>
  <c r="AF16" i="53"/>
  <c r="AD16" i="49"/>
  <c r="AD35" i="12"/>
  <c r="AE18" i="12"/>
  <c r="V38" i="8"/>
  <c r="AA38" i="53"/>
  <c r="Y38" i="49"/>
  <c r="X85" i="49"/>
  <c r="X5" i="49" s="1"/>
  <c r="X7" i="49" s="1"/>
  <c r="AA31" i="53"/>
  <c r="Y31" i="49"/>
  <c r="L16" i="128"/>
  <c r="M15" i="128"/>
  <c r="K15" i="131"/>
  <c r="Z85" i="53"/>
  <c r="Z5" i="53" s="1"/>
  <c r="AA26" i="13"/>
  <c r="J16" i="131"/>
  <c r="AL86" i="8"/>
  <c r="AD33" i="4"/>
  <c r="AD19" i="12"/>
  <c r="U91" i="8"/>
  <c r="T5" i="8"/>
  <c r="T92" i="8"/>
  <c r="T93" i="8"/>
  <c r="AN19" i="52"/>
  <c r="W19" i="52"/>
  <c r="K16" i="129"/>
  <c r="L15" i="129"/>
  <c r="AA43" i="52"/>
  <c r="AN30" i="52"/>
  <c r="W30" i="52"/>
  <c r="AE23" i="52"/>
  <c r="AI23" i="53"/>
  <c r="AD23" i="8"/>
  <c r="AG23" i="49"/>
  <c r="AD37" i="52"/>
  <c r="AD41" i="52"/>
  <c r="AC12" i="52"/>
  <c r="AG12" i="53"/>
  <c r="AE12" i="49"/>
  <c r="AB12" i="8"/>
  <c r="AD20" i="8"/>
  <c r="AI20" i="53"/>
  <c r="AG20" i="49"/>
  <c r="AE20" i="52"/>
  <c r="AF41" i="49"/>
  <c r="AC41" i="8"/>
  <c r="AH41" i="53"/>
  <c r="AC65" i="52"/>
  <c r="AC82" i="52"/>
  <c r="AD64" i="52"/>
  <c r="AA79" i="52"/>
  <c r="AC66" i="52"/>
  <c r="AE51" i="52"/>
  <c r="AE28" i="52"/>
  <c r="AC56" i="52"/>
  <c r="AE25" i="52"/>
  <c r="AA59" i="52"/>
  <c r="AH64" i="53"/>
  <c r="AF64" i="49"/>
  <c r="AC64" i="8"/>
  <c r="AD36" i="52"/>
  <c r="Z17" i="52"/>
  <c r="AE65" i="49"/>
  <c r="AG65" i="53"/>
  <c r="AB65" i="8"/>
  <c r="AE32" i="52"/>
  <c r="AA81" i="52"/>
  <c r="AC37" i="8"/>
  <c r="AF37" i="49"/>
  <c r="AH37" i="53"/>
  <c r="AC54" i="52"/>
  <c r="AC69" i="52"/>
  <c r="Z71" i="52"/>
  <c r="AB54" i="8"/>
  <c r="AG54" i="53"/>
  <c r="AE54" i="49"/>
  <c r="AA63" i="52"/>
  <c r="Z21" i="52"/>
  <c r="AE26" i="52"/>
  <c r="AA50" i="52"/>
  <c r="AE69" i="49"/>
  <c r="AG69" i="53"/>
  <c r="AB69" i="8"/>
  <c r="AE67" i="49"/>
  <c r="AG67" i="53"/>
  <c r="AB67" i="8"/>
  <c r="AE76" i="52"/>
  <c r="AD18" i="52"/>
  <c r="AA45" i="52"/>
  <c r="AC67" i="52"/>
  <c r="AB66" i="8"/>
  <c r="AG66" i="53"/>
  <c r="AE66" i="49"/>
  <c r="AB83" i="8"/>
  <c r="AG82" i="53"/>
  <c r="AE82" i="49"/>
  <c r="AB56" i="8"/>
  <c r="AE56" i="49"/>
  <c r="AG56" i="53"/>
  <c r="AG62" i="53"/>
  <c r="AB62" i="8"/>
  <c r="AE62" i="49"/>
  <c r="AD29" i="52"/>
  <c r="AC62" i="52"/>
  <c r="AB75" i="49"/>
  <c r="AD75" i="53"/>
  <c r="Y75" i="8"/>
  <c r="AE74" i="53"/>
  <c r="Z74" i="8"/>
  <c r="AC74" i="49"/>
  <c r="AC98" i="49" s="1"/>
  <c r="AE78" i="53"/>
  <c r="AC78" i="49"/>
  <c r="Z78" i="8"/>
  <c r="AC39" i="8"/>
  <c r="AH39" i="53"/>
  <c r="AF39" i="49"/>
  <c r="Y71" i="8"/>
  <c r="AD71" i="53"/>
  <c r="AB71" i="49"/>
  <c r="AC73" i="49"/>
  <c r="AC97" i="49" s="1"/>
  <c r="Z73" i="8"/>
  <c r="AE73" i="53"/>
  <c r="AF29" i="49"/>
  <c r="AC29" i="8"/>
  <c r="AH29" i="53"/>
  <c r="Y34" i="52"/>
  <c r="Z47" i="8"/>
  <c r="AE47" i="53"/>
  <c r="AC47" i="49"/>
  <c r="AD25" i="8"/>
  <c r="AI25" i="53"/>
  <c r="AG25" i="49"/>
  <c r="Z61" i="8"/>
  <c r="AC61" i="49"/>
  <c r="AE61" i="53"/>
  <c r="AA77" i="52"/>
  <c r="AA34" i="49"/>
  <c r="AC34" i="53"/>
  <c r="AD21" i="53"/>
  <c r="Y21" i="8"/>
  <c r="AB21" i="49"/>
  <c r="AD84" i="53"/>
  <c r="Y85" i="8"/>
  <c r="AB84" i="49"/>
  <c r="AB17" i="49"/>
  <c r="Y17" i="8"/>
  <c r="AD17" i="53"/>
  <c r="AE45" i="53"/>
  <c r="Z45" i="8"/>
  <c r="AC45" i="49"/>
  <c r="AD11" i="53"/>
  <c r="Y11" i="8"/>
  <c r="AB11" i="49"/>
  <c r="AF15" i="52"/>
  <c r="AD51" i="8"/>
  <c r="AG51" i="49"/>
  <c r="AI51" i="53"/>
  <c r="Z84" i="52"/>
  <c r="AC72" i="49"/>
  <c r="AC96" i="49" s="1"/>
  <c r="Z72" i="8"/>
  <c r="AE72" i="53"/>
  <c r="Z11" i="52"/>
  <c r="AE79" i="53"/>
  <c r="AC79" i="49"/>
  <c r="Z79" i="8"/>
  <c r="Z44" i="8"/>
  <c r="AE44" i="53"/>
  <c r="AC44" i="49"/>
  <c r="Z60" i="52"/>
  <c r="AE14" i="52"/>
  <c r="AG32" i="49"/>
  <c r="AD32" i="8"/>
  <c r="AI32" i="53"/>
  <c r="AC63" i="49"/>
  <c r="AE63" i="53"/>
  <c r="Z63" i="8"/>
  <c r="AI26" i="53"/>
  <c r="AD26" i="8"/>
  <c r="AG26" i="49"/>
  <c r="AG76" i="49"/>
  <c r="AD76" i="8"/>
  <c r="AI76" i="53"/>
  <c r="AC50" i="49"/>
  <c r="AC59" i="49"/>
  <c r="Z59" i="8"/>
  <c r="AE59" i="53"/>
  <c r="AC18" i="8"/>
  <c r="AF18" i="49"/>
  <c r="AH18" i="53"/>
  <c r="AA27" i="13"/>
  <c r="AB25" i="13"/>
  <c r="D216" i="6"/>
  <c r="Y60" i="8"/>
  <c r="AD60" i="53"/>
  <c r="AB60" i="49"/>
  <c r="AD39" i="52"/>
  <c r="AC42" i="49"/>
  <c r="AE42" i="53"/>
  <c r="Z42" i="8"/>
  <c r="Z75" i="52"/>
  <c r="Z49" i="8"/>
  <c r="AC49" i="49"/>
  <c r="AE49" i="53"/>
  <c r="AI28" i="53"/>
  <c r="AG28" i="49"/>
  <c r="AD28" i="8"/>
  <c r="Z77" i="8"/>
  <c r="AE77" i="53"/>
  <c r="AC77" i="49"/>
  <c r="AC11" i="13"/>
  <c r="AB14" i="13"/>
  <c r="AB6" i="13" s="1"/>
  <c r="AA78" i="52"/>
  <c r="AE81" i="53"/>
  <c r="AC81" i="49"/>
  <c r="Z82" i="8"/>
  <c r="AE48" i="8"/>
  <c r="AJ48" i="53"/>
  <c r="AH48" i="49"/>
  <c r="AD13" i="52"/>
  <c r="AE68" i="8"/>
  <c r="AJ68" i="53"/>
  <c r="AH68" i="49"/>
  <c r="AC36" i="8"/>
  <c r="AH36" i="53"/>
  <c r="AF36" i="49"/>
  <c r="AG14" i="49"/>
  <c r="AI14" i="53"/>
  <c r="AD14" i="8"/>
  <c r="AE15" i="8"/>
  <c r="AH15" i="49"/>
  <c r="AJ15" i="53"/>
  <c r="AF68" i="52"/>
  <c r="AF13" i="49"/>
  <c r="AC13" i="8"/>
  <c r="AH13" i="53"/>
  <c r="AE55" i="53" l="1"/>
  <c r="Z55" i="8"/>
  <c r="AG40" i="49"/>
  <c r="AD40" i="8"/>
  <c r="AI40" i="53"/>
  <c r="AE40" i="52"/>
  <c r="AE50" i="53"/>
  <c r="AA61" i="52"/>
  <c r="AB61" i="52" s="1"/>
  <c r="AA74" i="52"/>
  <c r="AA42" i="52"/>
  <c r="AA24" i="52"/>
  <c r="AC57" i="49"/>
  <c r="Z57" i="8"/>
  <c r="AA49" i="52"/>
  <c r="AE57" i="53"/>
  <c r="AA47" i="52"/>
  <c r="AA73" i="52"/>
  <c r="AE46" i="53"/>
  <c r="P23" i="131"/>
  <c r="S14" i="128"/>
  <c r="Q14" i="131"/>
  <c r="R23" i="128"/>
  <c r="Q23" i="131" s="1"/>
  <c r="P20" i="131"/>
  <c r="S18" i="128"/>
  <c r="R20" i="128"/>
  <c r="R8" i="129"/>
  <c r="Q10" i="129"/>
  <c r="S9" i="128"/>
  <c r="Q9" i="131"/>
  <c r="Q19" i="129"/>
  <c r="P20" i="129"/>
  <c r="T26" i="128"/>
  <c r="Q8" i="131"/>
  <c r="S8" i="128"/>
  <c r="R10" i="128"/>
  <c r="R26" i="129"/>
  <c r="R26" i="131" s="1"/>
  <c r="S18" i="129"/>
  <c r="P10" i="131"/>
  <c r="Q19" i="131"/>
  <c r="S19" i="128"/>
  <c r="AA55" i="52"/>
  <c r="AC46" i="49"/>
  <c r="Z46" i="8"/>
  <c r="AA46" i="52"/>
  <c r="Y35" i="52"/>
  <c r="AA80" i="52"/>
  <c r="AA6" i="49"/>
  <c r="W31" i="8"/>
  <c r="X35" i="8"/>
  <c r="AA35" i="49"/>
  <c r="AC35" i="53"/>
  <c r="AA57" i="52"/>
  <c r="E213" i="6"/>
  <c r="Z81" i="8"/>
  <c r="AE80" i="53"/>
  <c r="AC80" i="49"/>
  <c r="AB34" i="12"/>
  <c r="AB36" i="12" s="1"/>
  <c r="AB5" i="12" s="1"/>
  <c r="AI27" i="53"/>
  <c r="AD27" i="8"/>
  <c r="AG27" i="49"/>
  <c r="AD34" i="8"/>
  <c r="AB40" i="12"/>
  <c r="AC6" i="53"/>
  <c r="AA41" i="12"/>
  <c r="AA42" i="12"/>
  <c r="AE53" i="52"/>
  <c r="AB37" i="4"/>
  <c r="AB38" i="4" s="1"/>
  <c r="AE70" i="52"/>
  <c r="AD70" i="8"/>
  <c r="AI70" i="53"/>
  <c r="AG70" i="49"/>
  <c r="AI53" i="53"/>
  <c r="AD53" i="8"/>
  <c r="AG53" i="49"/>
  <c r="AD22" i="8"/>
  <c r="AI22" i="53"/>
  <c r="AG22" i="49"/>
  <c r="AE27" i="52"/>
  <c r="AE22" i="52"/>
  <c r="AI33" i="53"/>
  <c r="AD33" i="8"/>
  <c r="AG33" i="49"/>
  <c r="AE33" i="52"/>
  <c r="AC7" i="4" a="1"/>
  <c r="AC7" i="4" s="1"/>
  <c r="AE52" i="52"/>
  <c r="AF16" i="12"/>
  <c r="AF25" i="12"/>
  <c r="AC6" i="4" a="1"/>
  <c r="AC6" i="4" s="1"/>
  <c r="AF22" i="12"/>
  <c r="AD12" i="13"/>
  <c r="AC16" i="52"/>
  <c r="AC4" i="4" a="1"/>
  <c r="AC4" i="4" s="1"/>
  <c r="AF28" i="12"/>
  <c r="AF21" i="12"/>
  <c r="AF30" i="12"/>
  <c r="AF27" i="12"/>
  <c r="AF23" i="12"/>
  <c r="AF24" i="12"/>
  <c r="AC5" i="4" a="1"/>
  <c r="AC5" i="4" s="1"/>
  <c r="AF26" i="12"/>
  <c r="AF20" i="12"/>
  <c r="AI52" i="53"/>
  <c r="AG52" i="49"/>
  <c r="AD52" i="8"/>
  <c r="B76" i="6"/>
  <c r="AF29" i="12"/>
  <c r="AF14" i="12"/>
  <c r="AF13" i="12"/>
  <c r="AF31" i="12"/>
  <c r="AF17" i="12"/>
  <c r="AF12" i="12"/>
  <c r="AF15" i="12"/>
  <c r="X38" i="52"/>
  <c r="X83" i="52"/>
  <c r="X30" i="52"/>
  <c r="AB83" i="53"/>
  <c r="Z83" i="49"/>
  <c r="W84" i="8"/>
  <c r="AE48" i="52"/>
  <c r="AN7" i="52"/>
  <c r="AF58" i="52"/>
  <c r="AE58" i="8"/>
  <c r="AJ58" i="53"/>
  <c r="AH58" i="49"/>
  <c r="AB43" i="52"/>
  <c r="K16" i="131"/>
  <c r="AB26" i="13"/>
  <c r="AC32" i="12"/>
  <c r="AC34" i="4"/>
  <c r="AC36" i="4"/>
  <c r="AD11" i="12"/>
  <c r="AD32" i="4"/>
  <c r="AD34" i="4" s="1"/>
  <c r="AB24" i="52"/>
  <c r="X31" i="52"/>
  <c r="L15" i="131"/>
  <c r="N15" i="128"/>
  <c r="M16" i="128"/>
  <c r="AD43" i="49"/>
  <c r="AA43" i="8"/>
  <c r="AF43" i="53"/>
  <c r="Z31" i="49"/>
  <c r="AB31" i="53"/>
  <c r="AB16" i="8"/>
  <c r="AE16" i="49"/>
  <c r="AG16" i="53"/>
  <c r="X19" i="52"/>
  <c r="V91" i="8"/>
  <c r="U92" i="8"/>
  <c r="U93" i="8"/>
  <c r="U5" i="8"/>
  <c r="B211" i="6" s="1"/>
  <c r="AA24" i="8"/>
  <c r="AD24" i="49"/>
  <c r="AF24" i="53"/>
  <c r="Y85" i="49"/>
  <c r="Y5" i="49" s="1"/>
  <c r="Y7" i="49" s="1"/>
  <c r="AL93" i="8"/>
  <c r="AL92" i="8"/>
  <c r="AB19" i="53"/>
  <c r="Z19" i="49"/>
  <c r="W19" i="8"/>
  <c r="V86" i="8"/>
  <c r="AD33" i="12"/>
  <c r="AL5" i="8"/>
  <c r="E12" i="67" s="1"/>
  <c r="E14" i="67" s="1"/>
  <c r="B210" i="6"/>
  <c r="W38" i="8"/>
  <c r="AB38" i="53"/>
  <c r="Z38" i="49"/>
  <c r="AE35" i="12"/>
  <c r="AF18" i="12"/>
  <c r="AA85" i="53"/>
  <c r="AA5" i="53" s="1"/>
  <c r="AA7" i="53" s="1"/>
  <c r="M15" i="129"/>
  <c r="L16" i="129"/>
  <c r="Z7" i="53"/>
  <c r="W7" i="52"/>
  <c r="Z30" i="49"/>
  <c r="AB30" i="53"/>
  <c r="AE19" i="12"/>
  <c r="AE33" i="4"/>
  <c r="AF23" i="52"/>
  <c r="AD82" i="52"/>
  <c r="AJ23" i="53"/>
  <c r="AH23" i="49"/>
  <c r="AE23" i="8"/>
  <c r="AF20" i="52"/>
  <c r="AD65" i="52"/>
  <c r="AH20" i="49"/>
  <c r="AE20" i="8"/>
  <c r="AJ20" i="53"/>
  <c r="AC12" i="8"/>
  <c r="AF12" i="49"/>
  <c r="AH12" i="53"/>
  <c r="AD41" i="8"/>
  <c r="AI41" i="53"/>
  <c r="AG41" i="49"/>
  <c r="AE41" i="52"/>
  <c r="AD12" i="52"/>
  <c r="AA71" i="52"/>
  <c r="AD66" i="52"/>
  <c r="AF28" i="52"/>
  <c r="AB81" i="52"/>
  <c r="AB59" i="52"/>
  <c r="AF25" i="52"/>
  <c r="AB44" i="52"/>
  <c r="AD37" i="8"/>
  <c r="AI37" i="53"/>
  <c r="AG37" i="49"/>
  <c r="AD64" i="8"/>
  <c r="AG64" i="49"/>
  <c r="AI64" i="53"/>
  <c r="AB50" i="52"/>
  <c r="AD56" i="52"/>
  <c r="AF69" i="49"/>
  <c r="AH69" i="53"/>
  <c r="AC69" i="8"/>
  <c r="AD54" i="52"/>
  <c r="AE64" i="52"/>
  <c r="AC65" i="8"/>
  <c r="AF65" i="49"/>
  <c r="AH65" i="53"/>
  <c r="AC54" i="8"/>
  <c r="AF54" i="49"/>
  <c r="AH54" i="53"/>
  <c r="AE36" i="52"/>
  <c r="AD69" i="52"/>
  <c r="AE37" i="52"/>
  <c r="AC62" i="8"/>
  <c r="AH62" i="53"/>
  <c r="AF62" i="49"/>
  <c r="AF66" i="49"/>
  <c r="AC66" i="8"/>
  <c r="AH66" i="53"/>
  <c r="AD67" i="52"/>
  <c r="AB63" i="52"/>
  <c r="AB45" i="52"/>
  <c r="AA17" i="52"/>
  <c r="AE29" i="52"/>
  <c r="AB79" i="52"/>
  <c r="AH56" i="53"/>
  <c r="AC56" i="8"/>
  <c r="AF56" i="49"/>
  <c r="AC83" i="8"/>
  <c r="AH82" i="53"/>
  <c r="AF82" i="49"/>
  <c r="AB42" i="52"/>
  <c r="AE18" i="52"/>
  <c r="AF76" i="52"/>
  <c r="AF26" i="52"/>
  <c r="AF32" i="52"/>
  <c r="AF51" i="52"/>
  <c r="AA21" i="52"/>
  <c r="AD62" i="52"/>
  <c r="AH67" i="53"/>
  <c r="AF67" i="49"/>
  <c r="AC67" i="8"/>
  <c r="AE32" i="8"/>
  <c r="AJ32" i="53"/>
  <c r="AH32" i="49"/>
  <c r="AA11" i="52"/>
  <c r="AA45" i="8"/>
  <c r="AF45" i="53"/>
  <c r="AD45" i="49"/>
  <c r="AE84" i="53"/>
  <c r="Z85" i="8"/>
  <c r="AC84" i="49"/>
  <c r="AA78" i="8"/>
  <c r="AF78" i="53"/>
  <c r="AD78" i="49"/>
  <c r="AC75" i="49"/>
  <c r="AC99" i="49" s="1"/>
  <c r="Z75" i="8"/>
  <c r="AE75" i="53"/>
  <c r="AE60" i="53"/>
  <c r="Z60" i="8"/>
  <c r="AC60" i="49"/>
  <c r="AF61" i="53"/>
  <c r="AD61" i="49"/>
  <c r="AA61" i="8"/>
  <c r="AD29" i="8"/>
  <c r="AG29" i="49"/>
  <c r="AI29" i="53"/>
  <c r="AE39" i="52"/>
  <c r="AB78" i="52"/>
  <c r="D217" i="6"/>
  <c r="AC25" i="13"/>
  <c r="AB27" i="13"/>
  <c r="AD18" i="8"/>
  <c r="AG18" i="49"/>
  <c r="AI18" i="53"/>
  <c r="Z11" i="8"/>
  <c r="AC11" i="49"/>
  <c r="AE11" i="53"/>
  <c r="Z34" i="52"/>
  <c r="AF47" i="53"/>
  <c r="AD47" i="49"/>
  <c r="AA47" i="8"/>
  <c r="AA75" i="52"/>
  <c r="AB99" i="49"/>
  <c r="AC14" i="13"/>
  <c r="AC6" i="13" s="1"/>
  <c r="AD11" i="13"/>
  <c r="AF49" i="53"/>
  <c r="AA49" i="8"/>
  <c r="AD49" i="49"/>
  <c r="AD63" i="49"/>
  <c r="AA63" i="8"/>
  <c r="AF63" i="53"/>
  <c r="AD34" i="53"/>
  <c r="AB34" i="49"/>
  <c r="AF73" i="53"/>
  <c r="AA73" i="8"/>
  <c r="AD73" i="49"/>
  <c r="AD97" i="49" s="1"/>
  <c r="Z71" i="8"/>
  <c r="AE71" i="53"/>
  <c r="AC71" i="49"/>
  <c r="AD39" i="8"/>
  <c r="AI39" i="53"/>
  <c r="AG39" i="49"/>
  <c r="AA55" i="8"/>
  <c r="AF55" i="53"/>
  <c r="AD55" i="49"/>
  <c r="AG68" i="52"/>
  <c r="AG15" i="52"/>
  <c r="AF14" i="52"/>
  <c r="AF59" i="53"/>
  <c r="AA59" i="8"/>
  <c r="AD59" i="49"/>
  <c r="AH26" i="49"/>
  <c r="AE26" i="8"/>
  <c r="AJ26" i="53"/>
  <c r="Z21" i="8"/>
  <c r="AE21" i="53"/>
  <c r="AC21" i="49"/>
  <c r="AD42" i="49"/>
  <c r="AA42" i="8"/>
  <c r="AF42" i="53"/>
  <c r="AA82" i="8"/>
  <c r="AF81" i="53"/>
  <c r="AD81" i="49"/>
  <c r="AF50" i="53"/>
  <c r="AD50" i="49"/>
  <c r="AA50" i="8"/>
  <c r="AF79" i="53"/>
  <c r="AA79" i="8"/>
  <c r="AD79" i="49"/>
  <c r="AJ51" i="53"/>
  <c r="AE51" i="8"/>
  <c r="AH51" i="49"/>
  <c r="Z17" i="8"/>
  <c r="AE17" i="53"/>
  <c r="AC17" i="49"/>
  <c r="AB74" i="52"/>
  <c r="AD77" i="49"/>
  <c r="AA77" i="8"/>
  <c r="AF77" i="53"/>
  <c r="AE28" i="8"/>
  <c r="AH28" i="49"/>
  <c r="AJ28" i="53"/>
  <c r="AJ76" i="53"/>
  <c r="AH76" i="49"/>
  <c r="AE76" i="8"/>
  <c r="AA72" i="8"/>
  <c r="AD72" i="49"/>
  <c r="AD96" i="49" s="1"/>
  <c r="AF72" i="53"/>
  <c r="AB77" i="52"/>
  <c r="AH25" i="49"/>
  <c r="AE25" i="8"/>
  <c r="AJ25" i="53"/>
  <c r="AA60" i="52"/>
  <c r="AA44" i="8"/>
  <c r="AD44" i="49"/>
  <c r="AF44" i="53"/>
  <c r="AA84" i="52"/>
  <c r="AA74" i="8"/>
  <c r="AD74" i="49"/>
  <c r="AF74" i="53"/>
  <c r="AD13" i="8"/>
  <c r="AI13" i="53"/>
  <c r="AG13" i="49"/>
  <c r="AF48" i="8"/>
  <c r="AK48" i="53"/>
  <c r="AI48" i="49"/>
  <c r="AJ14" i="53"/>
  <c r="AH14" i="49"/>
  <c r="AE14" i="8"/>
  <c r="AD36" i="8"/>
  <c r="AI36" i="53"/>
  <c r="AG36" i="49"/>
  <c r="AF68" i="8"/>
  <c r="AK68" i="53"/>
  <c r="AI68" i="49"/>
  <c r="AF15" i="8"/>
  <c r="AI15" i="49"/>
  <c r="AK15" i="53"/>
  <c r="AE13" i="52"/>
  <c r="AF40" i="52" l="1"/>
  <c r="AE40" i="8"/>
  <c r="AJ40" i="53"/>
  <c r="AH40" i="49"/>
  <c r="AB73" i="52"/>
  <c r="AB55" i="52"/>
  <c r="AB49" i="52"/>
  <c r="AD57" i="49"/>
  <c r="AF57" i="53"/>
  <c r="AA57" i="8"/>
  <c r="AF46" i="53"/>
  <c r="AB47" i="52"/>
  <c r="AB57" i="52"/>
  <c r="T9" i="128"/>
  <c r="R9" i="131"/>
  <c r="R14" i="131"/>
  <c r="T14" i="128"/>
  <c r="S23" i="128"/>
  <c r="R23" i="131" s="1"/>
  <c r="Q10" i="131"/>
  <c r="T19" i="128"/>
  <c r="T8" i="128"/>
  <c r="R8" i="131"/>
  <c r="S10" i="128"/>
  <c r="R10" i="131" s="1"/>
  <c r="R10" i="129"/>
  <c r="S8" i="129"/>
  <c r="U26" i="128"/>
  <c r="S26" i="131"/>
  <c r="T18" i="128"/>
  <c r="S20" i="128"/>
  <c r="R19" i="129"/>
  <c r="Q20" i="129"/>
  <c r="Q20" i="131" s="1"/>
  <c r="S26" i="129"/>
  <c r="T18" i="129"/>
  <c r="AA46" i="8"/>
  <c r="AB46" i="52"/>
  <c r="AD46" i="49"/>
  <c r="Z35" i="52"/>
  <c r="AB80" i="52"/>
  <c r="AB41" i="12"/>
  <c r="E214" i="6"/>
  <c r="AB35" i="49"/>
  <c r="Y35" i="8"/>
  <c r="AD35" i="53"/>
  <c r="AA81" i="8"/>
  <c r="AD80" i="49"/>
  <c r="AF80" i="53"/>
  <c r="AC40" i="12"/>
  <c r="X31" i="8"/>
  <c r="AD5" i="4" a="1"/>
  <c r="AD5" i="4" s="1"/>
  <c r="AE27" i="8"/>
  <c r="AJ27" i="53"/>
  <c r="AH27" i="49"/>
  <c r="AE34" i="8"/>
  <c r="AB42" i="12"/>
  <c r="AD6" i="53"/>
  <c r="AF53" i="52"/>
  <c r="AD7" i="4" a="1"/>
  <c r="AD7" i="4" s="1"/>
  <c r="AC34" i="12"/>
  <c r="AC36" i="12" s="1"/>
  <c r="AC5" i="12" s="1"/>
  <c r="AD6" i="4" a="1"/>
  <c r="AD6" i="4" s="1"/>
  <c r="AF70" i="52"/>
  <c r="AE70" i="8"/>
  <c r="AJ70" i="53"/>
  <c r="AH70" i="49"/>
  <c r="AE53" i="8"/>
  <c r="AH53" i="49"/>
  <c r="AJ53" i="53"/>
  <c r="AF22" i="52"/>
  <c r="AJ22" i="53"/>
  <c r="AE22" i="8"/>
  <c r="AH22" i="49"/>
  <c r="AF27" i="52"/>
  <c r="AF33" i="52"/>
  <c r="AE33" i="8"/>
  <c r="AJ33" i="53"/>
  <c r="AH33" i="49"/>
  <c r="AC37" i="4"/>
  <c r="AC38" i="4" s="1"/>
  <c r="AD4" i="4" a="1"/>
  <c r="AD4" i="4" s="1"/>
  <c r="AB6" i="49"/>
  <c r="AD36" i="4"/>
  <c r="AF52" i="52"/>
  <c r="AG20" i="12"/>
  <c r="AG23" i="12"/>
  <c r="AE12" i="13"/>
  <c r="AJ52" i="53"/>
  <c r="AH52" i="49"/>
  <c r="AE52" i="8"/>
  <c r="AG26" i="12"/>
  <c r="AG27" i="12"/>
  <c r="AG21" i="12"/>
  <c r="AG17" i="12"/>
  <c r="AG25" i="12"/>
  <c r="AG14" i="12"/>
  <c r="AG28" i="12"/>
  <c r="AG31" i="12"/>
  <c r="AG24" i="12"/>
  <c r="AG22" i="12"/>
  <c r="AG15" i="12"/>
  <c r="AG29" i="12"/>
  <c r="AG30" i="12"/>
  <c r="AG16" i="12"/>
  <c r="AG12" i="12"/>
  <c r="AG13" i="12"/>
  <c r="Y83" i="52"/>
  <c r="AA83" i="49"/>
  <c r="AC83" i="53"/>
  <c r="X84" i="8"/>
  <c r="AG58" i="52"/>
  <c r="AF58" i="8"/>
  <c r="AK58" i="53"/>
  <c r="AI58" i="49"/>
  <c r="AF48" i="52"/>
  <c r="AD32" i="12"/>
  <c r="AE11" i="12"/>
  <c r="AE32" i="4"/>
  <c r="Y31" i="52"/>
  <c r="AC24" i="52"/>
  <c r="AC43" i="52"/>
  <c r="Y38" i="52"/>
  <c r="Z85" i="49"/>
  <c r="Z5" i="49" s="1"/>
  <c r="Z7" i="49" s="1"/>
  <c r="AD16" i="52"/>
  <c r="Y19" i="52"/>
  <c r="W91" i="8"/>
  <c r="V5" i="8"/>
  <c r="B212" i="6" s="1"/>
  <c r="V92" i="8"/>
  <c r="V93" i="8"/>
  <c r="AE43" i="49"/>
  <c r="AB43" i="8"/>
  <c r="AG43" i="53"/>
  <c r="W86" i="8"/>
  <c r="X19" i="8"/>
  <c r="AA19" i="49"/>
  <c r="AC19" i="53"/>
  <c r="X7" i="52"/>
  <c r="AG18" i="12"/>
  <c r="AF35" i="12"/>
  <c r="B4" i="6"/>
  <c r="AC16" i="8"/>
  <c r="AH16" i="53"/>
  <c r="AF16" i="49"/>
  <c r="AB85" i="53"/>
  <c r="AB5" i="53" s="1"/>
  <c r="AB7" i="53" s="1"/>
  <c r="L16" i="131"/>
  <c r="AF19" i="12"/>
  <c r="AF33" i="4"/>
  <c r="Y30" i="52"/>
  <c r="AE33" i="12"/>
  <c r="N16" i="128"/>
  <c r="O15" i="128"/>
  <c r="M15" i="131"/>
  <c r="AA30" i="49"/>
  <c r="AC30" i="53"/>
  <c r="M16" i="129"/>
  <c r="N15" i="129"/>
  <c r="AC38" i="53"/>
  <c r="X38" i="8"/>
  <c r="AA38" i="49"/>
  <c r="AG24" i="53"/>
  <c r="AE24" i="49"/>
  <c r="AB24" i="8"/>
  <c r="AC31" i="53"/>
  <c r="AA31" i="49"/>
  <c r="AG20" i="52"/>
  <c r="AG23" i="52"/>
  <c r="AK23" i="53"/>
  <c r="AF23" i="8"/>
  <c r="AI23" i="49"/>
  <c r="AB75" i="52"/>
  <c r="AE82" i="52"/>
  <c r="AF41" i="52"/>
  <c r="AK20" i="53"/>
  <c r="AF20" i="8"/>
  <c r="AI20" i="49"/>
  <c r="AH41" i="49"/>
  <c r="AE41" i="8"/>
  <c r="AJ41" i="53"/>
  <c r="AF36" i="52"/>
  <c r="AE12" i="52"/>
  <c r="AG12" i="49"/>
  <c r="AD12" i="8"/>
  <c r="AI12" i="53"/>
  <c r="AE66" i="52"/>
  <c r="AC50" i="52"/>
  <c r="AG26" i="52"/>
  <c r="AF37" i="52"/>
  <c r="AF18" i="52"/>
  <c r="AC61" i="52"/>
  <c r="AE65" i="52"/>
  <c r="AG76" i="52"/>
  <c r="AB84" i="52"/>
  <c r="AG51" i="52"/>
  <c r="AG28" i="52"/>
  <c r="AF29" i="52"/>
  <c r="AF39" i="52"/>
  <c r="AG32" i="52"/>
  <c r="AE67" i="52"/>
  <c r="AC79" i="52"/>
  <c r="AE69" i="52"/>
  <c r="AD69" i="8"/>
  <c r="AI69" i="53"/>
  <c r="AG69" i="49"/>
  <c r="AF64" i="52"/>
  <c r="AE37" i="8"/>
  <c r="AH37" i="49"/>
  <c r="AJ37" i="53"/>
  <c r="AB17" i="52"/>
  <c r="AE64" i="8"/>
  <c r="AH64" i="49"/>
  <c r="AJ64" i="53"/>
  <c r="AC59" i="52"/>
  <c r="AD65" i="8"/>
  <c r="AG65" i="49"/>
  <c r="AI65" i="53"/>
  <c r="AE54" i="52"/>
  <c r="AC63" i="52"/>
  <c r="AE56" i="52"/>
  <c r="AD54" i="8"/>
  <c r="AG54" i="49"/>
  <c r="AI54" i="53"/>
  <c r="AF13" i="52"/>
  <c r="AI67" i="53"/>
  <c r="AG67" i="49"/>
  <c r="AD67" i="8"/>
  <c r="AG66" i="49"/>
  <c r="AI66" i="53"/>
  <c r="AD66" i="8"/>
  <c r="AI82" i="53"/>
  <c r="AD83" i="8"/>
  <c r="AG82" i="49"/>
  <c r="AG14" i="52"/>
  <c r="AC81" i="52"/>
  <c r="AE62" i="52"/>
  <c r="AI56" i="53"/>
  <c r="AD56" i="8"/>
  <c r="AG56" i="49"/>
  <c r="AC44" i="52"/>
  <c r="AI62" i="53"/>
  <c r="AD62" i="8"/>
  <c r="AG62" i="49"/>
  <c r="AC45" i="52"/>
  <c r="AH68" i="52"/>
  <c r="AB21" i="52"/>
  <c r="AB71" i="52"/>
  <c r="AK25" i="53"/>
  <c r="AF25" i="8"/>
  <c r="AI25" i="49"/>
  <c r="AB72" i="8"/>
  <c r="AG72" i="53"/>
  <c r="AE72" i="49"/>
  <c r="AE96" i="49" s="1"/>
  <c r="AC74" i="52"/>
  <c r="AK51" i="53"/>
  <c r="AF51" i="8"/>
  <c r="AI51" i="49"/>
  <c r="AE79" i="49"/>
  <c r="AB79" i="8"/>
  <c r="AG79" i="53"/>
  <c r="AB42" i="8"/>
  <c r="AE42" i="49"/>
  <c r="AG42" i="53"/>
  <c r="AA21" i="8"/>
  <c r="AF21" i="53"/>
  <c r="AD21" i="49"/>
  <c r="AA71" i="8"/>
  <c r="AF71" i="53"/>
  <c r="AD71" i="49"/>
  <c r="AC49" i="52"/>
  <c r="AG25" i="52"/>
  <c r="AE77" i="49"/>
  <c r="AB77" i="8"/>
  <c r="AG77" i="53"/>
  <c r="AC42" i="52"/>
  <c r="AB49" i="8"/>
  <c r="AG49" i="53"/>
  <c r="AE49" i="49"/>
  <c r="AB78" i="8"/>
  <c r="AG78" i="53"/>
  <c r="AE78" i="49"/>
  <c r="AB11" i="52"/>
  <c r="AD98" i="49"/>
  <c r="AG73" i="53"/>
  <c r="AE73" i="49"/>
  <c r="AB73" i="8"/>
  <c r="AE11" i="13"/>
  <c r="AD14" i="13"/>
  <c r="AD6" i="13" s="1"/>
  <c r="AC26" i="13"/>
  <c r="AG74" i="53"/>
  <c r="AE74" i="49"/>
  <c r="AE98" i="49" s="1"/>
  <c r="AB74" i="8"/>
  <c r="AE81" i="49"/>
  <c r="AB82" i="8"/>
  <c r="AG81" i="53"/>
  <c r="AD25" i="13"/>
  <c r="AC27" i="13"/>
  <c r="D218" i="6"/>
  <c r="AG57" i="53"/>
  <c r="AE57" i="49"/>
  <c r="AB57" i="8"/>
  <c r="AF75" i="53"/>
  <c r="AA75" i="8"/>
  <c r="AD75" i="49"/>
  <c r="AF32" i="8"/>
  <c r="AK32" i="53"/>
  <c r="AI32" i="49"/>
  <c r="AB44" i="8"/>
  <c r="AE44" i="49"/>
  <c r="AG44" i="53"/>
  <c r="AD17" i="49"/>
  <c r="AA17" i="8"/>
  <c r="AF17" i="53"/>
  <c r="AC34" i="49"/>
  <c r="AE34" i="53"/>
  <c r="AH15" i="52"/>
  <c r="AC77" i="52"/>
  <c r="AC55" i="52"/>
  <c r="AE39" i="8"/>
  <c r="AJ39" i="53"/>
  <c r="AH39" i="49"/>
  <c r="AA34" i="52"/>
  <c r="AF11" i="53"/>
  <c r="AA11" i="8"/>
  <c r="AD11" i="49"/>
  <c r="AJ29" i="53"/>
  <c r="AH29" i="49"/>
  <c r="AE29" i="8"/>
  <c r="AB60" i="52"/>
  <c r="AF76" i="8"/>
  <c r="AI76" i="49"/>
  <c r="AK76" i="53"/>
  <c r="AG50" i="53"/>
  <c r="AB50" i="8"/>
  <c r="AE50" i="49"/>
  <c r="AF26" i="8"/>
  <c r="AK26" i="53"/>
  <c r="AI26" i="49"/>
  <c r="AB55" i="8"/>
  <c r="AG55" i="53"/>
  <c r="AE55" i="49"/>
  <c r="AE47" i="49"/>
  <c r="AB47" i="8"/>
  <c r="AG47" i="53"/>
  <c r="AG61" i="53"/>
  <c r="AE61" i="49"/>
  <c r="AB61" i="8"/>
  <c r="AD60" i="49"/>
  <c r="AA60" i="8"/>
  <c r="AF60" i="53"/>
  <c r="AA85" i="8"/>
  <c r="AF84" i="53"/>
  <c r="AD84" i="49"/>
  <c r="AG45" i="53"/>
  <c r="AB45" i="8"/>
  <c r="AE45" i="49"/>
  <c r="AI28" i="49"/>
  <c r="AF28" i="8"/>
  <c r="AK28" i="53"/>
  <c r="AB59" i="8"/>
  <c r="AG59" i="53"/>
  <c r="AE59" i="49"/>
  <c r="AB63" i="8"/>
  <c r="AG63" i="53"/>
  <c r="AE63" i="49"/>
  <c r="AH18" i="49"/>
  <c r="AE18" i="8"/>
  <c r="AJ18" i="53"/>
  <c r="AC78" i="52"/>
  <c r="AG68" i="8"/>
  <c r="AL68" i="53"/>
  <c r="AJ68" i="49"/>
  <c r="AF14" i="8"/>
  <c r="AI14" i="49"/>
  <c r="AK14" i="53"/>
  <c r="AG15" i="8"/>
  <c r="AL15" i="53"/>
  <c r="AJ15" i="49"/>
  <c r="AE13" i="8"/>
  <c r="AJ13" i="53"/>
  <c r="AH13" i="49"/>
  <c r="AE36" i="8"/>
  <c r="AJ36" i="53"/>
  <c r="AH36" i="49"/>
  <c r="AG48" i="8"/>
  <c r="AL48" i="53"/>
  <c r="AJ48" i="49"/>
  <c r="AG40" i="52" l="1"/>
  <c r="AK40" i="53"/>
  <c r="AF40" i="8"/>
  <c r="AI40" i="49"/>
  <c r="AC73" i="52"/>
  <c r="AB46" i="8"/>
  <c r="AC57" i="52"/>
  <c r="AD57" i="52" s="1"/>
  <c r="AC47" i="52"/>
  <c r="AE46" i="49"/>
  <c r="AG46" i="53"/>
  <c r="AC46" i="52"/>
  <c r="U19" i="128"/>
  <c r="S19" i="129"/>
  <c r="R20" i="129"/>
  <c r="R20" i="131"/>
  <c r="T8" i="129"/>
  <c r="S10" i="129"/>
  <c r="U18" i="128"/>
  <c r="T20" i="128"/>
  <c r="U14" i="128"/>
  <c r="S14" i="131"/>
  <c r="T23" i="128"/>
  <c r="T26" i="129"/>
  <c r="T26" i="131" s="1"/>
  <c r="U18" i="129"/>
  <c r="V26" i="128"/>
  <c r="S8" i="131"/>
  <c r="T10" i="128"/>
  <c r="U8" i="128"/>
  <c r="R19" i="131"/>
  <c r="U9" i="128"/>
  <c r="S9" i="131"/>
  <c r="AC80" i="52"/>
  <c r="AA35" i="52"/>
  <c r="Y31" i="8"/>
  <c r="AE5" i="4" a="1"/>
  <c r="AE5" i="4" s="1"/>
  <c r="Z35" i="8"/>
  <c r="AC35" i="49"/>
  <c r="AE35" i="53"/>
  <c r="AD40" i="12"/>
  <c r="AB81" i="8"/>
  <c r="AG80" i="53"/>
  <c r="AE80" i="49"/>
  <c r="AF27" i="8"/>
  <c r="AK27" i="53"/>
  <c r="AI27" i="49"/>
  <c r="AF34" i="8"/>
  <c r="E215" i="6"/>
  <c r="AC42" i="12"/>
  <c r="AD37" i="4"/>
  <c r="AD38" i="4" s="1"/>
  <c r="AC41" i="12"/>
  <c r="AC6" i="49"/>
  <c r="AE6" i="53"/>
  <c r="AG53" i="52"/>
  <c r="AG70" i="52"/>
  <c r="AF70" i="8"/>
  <c r="AK70" i="53"/>
  <c r="AI70" i="49"/>
  <c r="AI53" i="49"/>
  <c r="AF53" i="8"/>
  <c r="AK53" i="53"/>
  <c r="AF22" i="8"/>
  <c r="AK22" i="53"/>
  <c r="AI22" i="49"/>
  <c r="AG22" i="52"/>
  <c r="AG27" i="52"/>
  <c r="AF33" i="8"/>
  <c r="AI33" i="49"/>
  <c r="AK33" i="53"/>
  <c r="AG33" i="52"/>
  <c r="AD34" i="12"/>
  <c r="AD36" i="12" s="1"/>
  <c r="AD5" i="12" s="1"/>
  <c r="AE6" i="4" a="1"/>
  <c r="AE6" i="4" s="1"/>
  <c r="AE7" i="4" a="1"/>
  <c r="AE7" i="4" s="1"/>
  <c r="AG52" i="52"/>
  <c r="AH15" i="12"/>
  <c r="AH14" i="12"/>
  <c r="AK52" i="53"/>
  <c r="AF52" i="8"/>
  <c r="AI52" i="49"/>
  <c r="AH30" i="12"/>
  <c r="AF12" i="13"/>
  <c r="AH23" i="12"/>
  <c r="AH31" i="12"/>
  <c r="AH25" i="12"/>
  <c r="AH21" i="12"/>
  <c r="AE16" i="52"/>
  <c r="AH22" i="12"/>
  <c r="AH20" i="12"/>
  <c r="AH13" i="12"/>
  <c r="AH29" i="12"/>
  <c r="AH28" i="12"/>
  <c r="AH27" i="12"/>
  <c r="AE4" i="4" a="1"/>
  <c r="AE4" i="4" s="1"/>
  <c r="AH12" i="12"/>
  <c r="AH16" i="12"/>
  <c r="AH24" i="12"/>
  <c r="AH17" i="12"/>
  <c r="AH26" i="12"/>
  <c r="Z83" i="52"/>
  <c r="AD83" i="53"/>
  <c r="AB83" i="49"/>
  <c r="Y84" i="8"/>
  <c r="AJ58" i="49"/>
  <c r="AG58" i="8"/>
  <c r="AL58" i="53"/>
  <c r="AH58" i="52"/>
  <c r="AG48" i="52"/>
  <c r="Z31" i="52"/>
  <c r="AE32" i="12"/>
  <c r="AF11" i="12"/>
  <c r="AF32" i="4"/>
  <c r="AE34" i="4"/>
  <c r="AE36" i="4"/>
  <c r="Z38" i="52"/>
  <c r="AD43" i="52"/>
  <c r="Y7" i="52"/>
  <c r="AD16" i="8"/>
  <c r="AI16" i="53"/>
  <c r="AG16" i="49"/>
  <c r="AC85" i="53"/>
  <c r="AC5" i="53" s="1"/>
  <c r="AC7" i="53" s="1"/>
  <c r="O15" i="129"/>
  <c r="N16" i="129"/>
  <c r="AG19" i="12"/>
  <c r="AG33" i="4"/>
  <c r="AA85" i="49"/>
  <c r="AA5" i="49" s="1"/>
  <c r="AG35" i="12"/>
  <c r="AH18" i="12"/>
  <c r="Y19" i="8"/>
  <c r="X86" i="8"/>
  <c r="AB19" i="49"/>
  <c r="AD19" i="53"/>
  <c r="Z19" i="52"/>
  <c r="AB31" i="49"/>
  <c r="AD31" i="53"/>
  <c r="W5" i="8"/>
  <c r="B213" i="6" s="1"/>
  <c r="W92" i="8"/>
  <c r="W93" i="8"/>
  <c r="X91" i="8"/>
  <c r="AF33" i="12"/>
  <c r="AB30" i="49"/>
  <c r="AD30" i="53"/>
  <c r="AH43" i="53"/>
  <c r="AF43" i="49"/>
  <c r="AC43" i="8"/>
  <c r="AH24" i="53"/>
  <c r="AC24" i="8"/>
  <c r="AF24" i="49"/>
  <c r="N15" i="131"/>
  <c r="P15" i="128"/>
  <c r="O16" i="128"/>
  <c r="Z30" i="52"/>
  <c r="AD24" i="52"/>
  <c r="AD38" i="53"/>
  <c r="AB38" i="49"/>
  <c r="Y38" i="8"/>
  <c r="M16" i="131"/>
  <c r="AH23" i="52"/>
  <c r="AL23" i="53"/>
  <c r="AG23" i="8"/>
  <c r="AJ23" i="49"/>
  <c r="AH20" i="52"/>
  <c r="AE12" i="8"/>
  <c r="AJ12" i="53"/>
  <c r="AH12" i="49"/>
  <c r="AF41" i="8"/>
  <c r="AI41" i="49"/>
  <c r="AK41" i="53"/>
  <c r="AG41" i="52"/>
  <c r="AF12" i="52"/>
  <c r="AL20" i="53"/>
  <c r="AG20" i="8"/>
  <c r="AJ20" i="49"/>
  <c r="AH26" i="52"/>
  <c r="AG37" i="52"/>
  <c r="AG36" i="52"/>
  <c r="AF67" i="52"/>
  <c r="AD73" i="52"/>
  <c r="AF56" i="52"/>
  <c r="AD63" i="52"/>
  <c r="AF65" i="52"/>
  <c r="AF69" i="52"/>
  <c r="AD47" i="52"/>
  <c r="AI68" i="52"/>
  <c r="AH76" i="52"/>
  <c r="AJ65" i="53"/>
  <c r="AE65" i="8"/>
  <c r="AH65" i="49"/>
  <c r="AG18" i="52"/>
  <c r="AF66" i="52"/>
  <c r="AF54" i="52"/>
  <c r="AI15" i="52"/>
  <c r="AH28" i="52"/>
  <c r="AF62" i="52"/>
  <c r="AF82" i="52"/>
  <c r="AI37" i="49"/>
  <c r="AF37" i="8"/>
  <c r="AK37" i="53"/>
  <c r="AH32" i="52"/>
  <c r="AH54" i="49"/>
  <c r="AE54" i="8"/>
  <c r="AJ54" i="53"/>
  <c r="AG64" i="52"/>
  <c r="AD81" i="52"/>
  <c r="AD79" i="52"/>
  <c r="AI64" i="49"/>
  <c r="AF64" i="8"/>
  <c r="AK64" i="53"/>
  <c r="AE69" i="8"/>
  <c r="AJ69" i="53"/>
  <c r="AH69" i="49"/>
  <c r="AD44" i="52"/>
  <c r="AD59" i="52"/>
  <c r="AD45" i="52"/>
  <c r="AD50" i="52"/>
  <c r="AJ56" i="53"/>
  <c r="AH56" i="49"/>
  <c r="AE56" i="8"/>
  <c r="AH66" i="49"/>
  <c r="AJ66" i="53"/>
  <c r="AE66" i="8"/>
  <c r="AC84" i="52"/>
  <c r="AC17" i="52"/>
  <c r="AC71" i="52"/>
  <c r="AE83" i="8"/>
  <c r="AJ82" i="53"/>
  <c r="AH82" i="49"/>
  <c r="AJ67" i="53"/>
  <c r="AH67" i="49"/>
  <c r="AE67" i="8"/>
  <c r="AJ62" i="53"/>
  <c r="AH62" i="49"/>
  <c r="AE62" i="8"/>
  <c r="AD55" i="52"/>
  <c r="AH51" i="52"/>
  <c r="AD61" i="52"/>
  <c r="AH14" i="52"/>
  <c r="AC63" i="8"/>
  <c r="AH63" i="53"/>
  <c r="AF63" i="49"/>
  <c r="AG29" i="52"/>
  <c r="AG39" i="52"/>
  <c r="AC74" i="8"/>
  <c r="AH74" i="53"/>
  <c r="AF74" i="49"/>
  <c r="AF98" i="49" s="1"/>
  <c r="AE14" i="13"/>
  <c r="AE6" i="13" s="1"/>
  <c r="AF11" i="13"/>
  <c r="AH78" i="53"/>
  <c r="AC78" i="8"/>
  <c r="AF78" i="49"/>
  <c r="AF49" i="49"/>
  <c r="AC49" i="8"/>
  <c r="AH49" i="53"/>
  <c r="AF18" i="8"/>
  <c r="AK18" i="53"/>
  <c r="AI18" i="49"/>
  <c r="AG60" i="53"/>
  <c r="AE60" i="49"/>
  <c r="AB60" i="8"/>
  <c r="AL26" i="53"/>
  <c r="AJ26" i="49"/>
  <c r="AG26" i="8"/>
  <c r="AF39" i="8"/>
  <c r="AK39" i="53"/>
  <c r="AI39" i="49"/>
  <c r="AH44" i="53"/>
  <c r="AF44" i="49"/>
  <c r="AC44" i="8"/>
  <c r="AD99" i="49"/>
  <c r="AF46" i="49"/>
  <c r="AC46" i="8"/>
  <c r="AH46" i="53"/>
  <c r="AC73" i="8"/>
  <c r="AH73" i="53"/>
  <c r="AF73" i="49"/>
  <c r="AF97" i="49" s="1"/>
  <c r="AC75" i="52"/>
  <c r="AB71" i="8"/>
  <c r="AG71" i="53"/>
  <c r="AE71" i="49"/>
  <c r="AL51" i="53"/>
  <c r="AJ51" i="49"/>
  <c r="AG51" i="8"/>
  <c r="AJ76" i="49"/>
  <c r="AG76" i="8"/>
  <c r="AL76" i="53"/>
  <c r="AC60" i="52"/>
  <c r="AG17" i="53"/>
  <c r="AB17" i="8"/>
  <c r="AE17" i="49"/>
  <c r="AB75" i="8"/>
  <c r="AG75" i="53"/>
  <c r="AE75" i="49"/>
  <c r="AE99" i="49" s="1"/>
  <c r="AE97" i="49"/>
  <c r="AD74" i="52"/>
  <c r="AG28" i="8"/>
  <c r="AL28" i="53"/>
  <c r="AJ28" i="49"/>
  <c r="AC55" i="8"/>
  <c r="AH55" i="53"/>
  <c r="AF55" i="49"/>
  <c r="AL32" i="53"/>
  <c r="AG32" i="8"/>
  <c r="AJ32" i="49"/>
  <c r="AC11" i="52"/>
  <c r="AC21" i="52"/>
  <c r="AD42" i="52"/>
  <c r="AE84" i="49"/>
  <c r="AB85" i="8"/>
  <c r="AG84" i="53"/>
  <c r="AF47" i="49"/>
  <c r="AH47" i="53"/>
  <c r="AC47" i="8"/>
  <c r="AB34" i="52"/>
  <c r="AC42" i="8"/>
  <c r="AF42" i="49"/>
  <c r="AH42" i="53"/>
  <c r="AC59" i="8"/>
  <c r="AH59" i="53"/>
  <c r="AF59" i="49"/>
  <c r="AC45" i="8"/>
  <c r="AF45" i="49"/>
  <c r="AH45" i="53"/>
  <c r="AH50" i="53"/>
  <c r="AF50" i="49"/>
  <c r="AC50" i="8"/>
  <c r="AD34" i="49"/>
  <c r="AF34" i="53"/>
  <c r="AF81" i="49"/>
  <c r="AC82" i="8"/>
  <c r="AH81" i="53"/>
  <c r="AD78" i="52"/>
  <c r="AD49" i="52"/>
  <c r="AC77" i="8"/>
  <c r="AF77" i="49"/>
  <c r="AH77" i="53"/>
  <c r="AG21" i="53"/>
  <c r="AB21" i="8"/>
  <c r="AE21" i="49"/>
  <c r="AH25" i="52"/>
  <c r="AC61" i="8"/>
  <c r="AH61" i="53"/>
  <c r="AF61" i="49"/>
  <c r="AK29" i="53"/>
  <c r="AI29" i="49"/>
  <c r="AF29" i="8"/>
  <c r="AG11" i="53"/>
  <c r="AB11" i="8"/>
  <c r="AE11" i="49"/>
  <c r="AC57" i="8"/>
  <c r="AF57" i="49"/>
  <c r="AH57" i="53"/>
  <c r="AD26" i="13"/>
  <c r="AD27" i="13"/>
  <c r="AE25" i="13"/>
  <c r="D219" i="6"/>
  <c r="AD77" i="52"/>
  <c r="AC79" i="8"/>
  <c r="AH79" i="53"/>
  <c r="AF79" i="49"/>
  <c r="AF72" i="49"/>
  <c r="AC72" i="8"/>
  <c r="AH72" i="53"/>
  <c r="AL25" i="53"/>
  <c r="AJ25" i="49"/>
  <c r="AG25" i="8"/>
  <c r="AK13" i="53"/>
  <c r="AI13" i="49"/>
  <c r="AF13" i="8"/>
  <c r="AH68" i="8"/>
  <c r="AM68" i="53"/>
  <c r="AP68" i="53" s="1"/>
  <c r="AK68" i="49"/>
  <c r="AH48" i="8"/>
  <c r="AM48" i="53"/>
  <c r="AP48" i="53" s="1"/>
  <c r="AK48" i="49"/>
  <c r="AF36" i="8"/>
  <c r="AK36" i="53"/>
  <c r="AI36" i="49"/>
  <c r="AH15" i="8"/>
  <c r="AK15" i="49"/>
  <c r="AM15" i="53"/>
  <c r="AP15" i="53" s="1"/>
  <c r="AG13" i="52"/>
  <c r="AL14" i="53"/>
  <c r="AG14" i="8"/>
  <c r="AJ14" i="49"/>
  <c r="AH40" i="52" l="1"/>
  <c r="AL40" i="53"/>
  <c r="AJ40" i="49"/>
  <c r="AI40" i="52" s="1"/>
  <c r="AG40" i="8"/>
  <c r="AD46" i="52"/>
  <c r="T9" i="131"/>
  <c r="V9" i="128"/>
  <c r="U26" i="129"/>
  <c r="V18" i="129"/>
  <c r="U8" i="129"/>
  <c r="T10" i="129"/>
  <c r="S23" i="131"/>
  <c r="U10" i="128"/>
  <c r="T8" i="131"/>
  <c r="V8" i="128"/>
  <c r="S10" i="131"/>
  <c r="T14" i="131"/>
  <c r="V14" i="128"/>
  <c r="U23" i="128"/>
  <c r="T23" i="131" s="1"/>
  <c r="T19" i="129"/>
  <c r="S20" i="129"/>
  <c r="S20" i="131"/>
  <c r="V19" i="128"/>
  <c r="U20" i="128"/>
  <c r="V18" i="128"/>
  <c r="S19" i="131"/>
  <c r="W26" i="128"/>
  <c r="U26" i="131"/>
  <c r="AB35" i="52"/>
  <c r="AD80" i="52"/>
  <c r="AD41" i="12"/>
  <c r="AD6" i="49"/>
  <c r="AC81" i="8"/>
  <c r="AH80" i="53"/>
  <c r="AF80" i="49"/>
  <c r="Z31" i="8"/>
  <c r="AD42" i="12"/>
  <c r="AA35" i="8"/>
  <c r="AF35" i="53"/>
  <c r="AD35" i="49"/>
  <c r="AF4" i="4" a="1"/>
  <c r="AF4" i="4" s="1"/>
  <c r="AG27" i="8"/>
  <c r="AJ27" i="49"/>
  <c r="AL27" i="53"/>
  <c r="AG34" i="8"/>
  <c r="E216" i="6"/>
  <c r="AE40" i="12"/>
  <c r="AF6" i="53"/>
  <c r="AH70" i="52"/>
  <c r="AE37" i="4"/>
  <c r="AE38" i="4" s="1"/>
  <c r="AL70" i="53"/>
  <c r="AG70" i="8"/>
  <c r="AJ70" i="49"/>
  <c r="AH53" i="52"/>
  <c r="AJ53" i="49"/>
  <c r="AL53" i="53"/>
  <c r="AG53" i="8"/>
  <c r="AG22" i="8"/>
  <c r="AL22" i="53"/>
  <c r="AJ22" i="49"/>
  <c r="AH22" i="52"/>
  <c r="AH27" i="52"/>
  <c r="AH33" i="52"/>
  <c r="AG33" i="8"/>
  <c r="AL33" i="53"/>
  <c r="AJ33" i="49"/>
  <c r="AE26" i="13"/>
  <c r="AH52" i="52"/>
  <c r="AF6" i="4" a="1"/>
  <c r="AF6" i="4" s="1"/>
  <c r="AF5" i="4" a="1"/>
  <c r="AF5" i="4" s="1"/>
  <c r="AF7" i="4" a="1"/>
  <c r="AF7" i="4" s="1"/>
  <c r="AI20" i="12"/>
  <c r="AI21" i="12"/>
  <c r="AI29" i="12"/>
  <c r="AI15" i="12"/>
  <c r="AI23" i="12"/>
  <c r="AG52" i="8"/>
  <c r="AJ52" i="49"/>
  <c r="AL52" i="53"/>
  <c r="AI17" i="12"/>
  <c r="AI16" i="12"/>
  <c r="AI22" i="12"/>
  <c r="AI27" i="12"/>
  <c r="AI25" i="12"/>
  <c r="AG12" i="13"/>
  <c r="AI12" i="12"/>
  <c r="AI13" i="12"/>
  <c r="AE34" i="12"/>
  <c r="AE36" i="12" s="1"/>
  <c r="AE5" i="12" s="1"/>
  <c r="AI26" i="12"/>
  <c r="AI31" i="12"/>
  <c r="AI24" i="12"/>
  <c r="AI28" i="12"/>
  <c r="AI30" i="12"/>
  <c r="AI14" i="12"/>
  <c r="AC83" i="49"/>
  <c r="Z84" i="8"/>
  <c r="AE83" i="53"/>
  <c r="AA83" i="52"/>
  <c r="AH48" i="52"/>
  <c r="AF16" i="52"/>
  <c r="AI58" i="52"/>
  <c r="AH58" i="8"/>
  <c r="AM58" i="53"/>
  <c r="AP58" i="53" s="1"/>
  <c r="AK58" i="49"/>
  <c r="AF34" i="4"/>
  <c r="AF32" i="12"/>
  <c r="AF36" i="4"/>
  <c r="AG11" i="12"/>
  <c r="AG32" i="4"/>
  <c r="AA31" i="52"/>
  <c r="AE43" i="52"/>
  <c r="AA38" i="52"/>
  <c r="P16" i="128"/>
  <c r="Q15" i="128"/>
  <c r="O15" i="131"/>
  <c r="AH35" i="12"/>
  <c r="AI18" i="12"/>
  <c r="AH19" i="12"/>
  <c r="AH33" i="4"/>
  <c r="AD43" i="8"/>
  <c r="AI43" i="53"/>
  <c r="AG43" i="49"/>
  <c r="AE30" i="53"/>
  <c r="AC30" i="49"/>
  <c r="AA7" i="49"/>
  <c r="Z38" i="8"/>
  <c r="AE38" i="53"/>
  <c r="AC38" i="49"/>
  <c r="AG33" i="12"/>
  <c r="AC31" i="49"/>
  <c r="AE31" i="53"/>
  <c r="AD85" i="53"/>
  <c r="AD5" i="53" s="1"/>
  <c r="AD7" i="53" s="1"/>
  <c r="AB85" i="49"/>
  <c r="AB5" i="49" s="1"/>
  <c r="AB7" i="49" s="1"/>
  <c r="AH16" i="49"/>
  <c r="AE16" i="8"/>
  <c r="AJ16" i="53"/>
  <c r="AA30" i="52"/>
  <c r="AD24" i="8"/>
  <c r="AI24" i="53"/>
  <c r="AG24" i="49"/>
  <c r="AA19" i="52"/>
  <c r="X5" i="8"/>
  <c r="Y91" i="8"/>
  <c r="X93" i="8"/>
  <c r="X92" i="8"/>
  <c r="O16" i="129"/>
  <c r="P15" i="129"/>
  <c r="AE24" i="52"/>
  <c r="N16" i="131"/>
  <c r="Z19" i="8"/>
  <c r="AE19" i="53"/>
  <c r="AC19" i="49"/>
  <c r="Y86" i="8"/>
  <c r="Z7" i="52"/>
  <c r="AE74" i="52"/>
  <c r="AI23" i="52"/>
  <c r="AM23" i="53"/>
  <c r="AP23" i="53" s="1"/>
  <c r="AH23" i="8"/>
  <c r="AK23" i="49"/>
  <c r="AH41" i="52"/>
  <c r="AG65" i="52"/>
  <c r="AE73" i="52"/>
  <c r="AI20" i="52"/>
  <c r="AH37" i="52"/>
  <c r="AG41" i="8"/>
  <c r="AL41" i="53"/>
  <c r="AJ41" i="49"/>
  <c r="AH20" i="8"/>
  <c r="AM20" i="53"/>
  <c r="AP20" i="53" s="1"/>
  <c r="AK20" i="49"/>
  <c r="AF12" i="8"/>
  <c r="AI12" i="49"/>
  <c r="AK12" i="53"/>
  <c r="AG12" i="52"/>
  <c r="AE57" i="52"/>
  <c r="AG67" i="52"/>
  <c r="AE49" i="52"/>
  <c r="AD60" i="52"/>
  <c r="AE81" i="52"/>
  <c r="AH18" i="52"/>
  <c r="AG69" i="52"/>
  <c r="AI28" i="52"/>
  <c r="AE47" i="52"/>
  <c r="AE50" i="52"/>
  <c r="AK69" i="53"/>
  <c r="AI69" i="49"/>
  <c r="AF69" i="8"/>
  <c r="AI65" i="49"/>
  <c r="AK65" i="53"/>
  <c r="AF65" i="8"/>
  <c r="AD84" i="52"/>
  <c r="AI76" i="52"/>
  <c r="AG82" i="52"/>
  <c r="AG64" i="8"/>
  <c r="AJ64" i="49"/>
  <c r="AL64" i="53"/>
  <c r="AJ37" i="49"/>
  <c r="AG37" i="8"/>
  <c r="AL37" i="53"/>
  <c r="AI26" i="52"/>
  <c r="AG54" i="52"/>
  <c r="AI14" i="52"/>
  <c r="AD17" i="52"/>
  <c r="AH64" i="52"/>
  <c r="AG56" i="52"/>
  <c r="AF54" i="8"/>
  <c r="AK54" i="53"/>
  <c r="AI54" i="49"/>
  <c r="AF67" i="8"/>
  <c r="AK67" i="53"/>
  <c r="AI67" i="49"/>
  <c r="AK56" i="53"/>
  <c r="AI56" i="49"/>
  <c r="AF56" i="8"/>
  <c r="AI62" i="49"/>
  <c r="AF62" i="8"/>
  <c r="AK62" i="53"/>
  <c r="AH13" i="52"/>
  <c r="AI25" i="52"/>
  <c r="AE59" i="52"/>
  <c r="AI32" i="52"/>
  <c r="AE63" i="52"/>
  <c r="AG62" i="52"/>
  <c r="AE61" i="52"/>
  <c r="AE55" i="52"/>
  <c r="AE44" i="52"/>
  <c r="AF83" i="8"/>
  <c r="AK82" i="53"/>
  <c r="AI82" i="49"/>
  <c r="AK66" i="53"/>
  <c r="AF66" i="8"/>
  <c r="AI66" i="49"/>
  <c r="AE79" i="52"/>
  <c r="AE78" i="52"/>
  <c r="AE45" i="52"/>
  <c r="AD75" i="52"/>
  <c r="AG66" i="52"/>
  <c r="AD77" i="8"/>
  <c r="AI77" i="53"/>
  <c r="AG77" i="49"/>
  <c r="AG42" i="49"/>
  <c r="AD42" i="8"/>
  <c r="AI42" i="53"/>
  <c r="AG47" i="49"/>
  <c r="AI47" i="53"/>
  <c r="AD47" i="8"/>
  <c r="AH32" i="8"/>
  <c r="AM32" i="53"/>
  <c r="AP32" i="53" s="1"/>
  <c r="AK32" i="49"/>
  <c r="AH51" i="8"/>
  <c r="AM51" i="53"/>
  <c r="AP51" i="53" s="1"/>
  <c r="AK51" i="49"/>
  <c r="AH71" i="53"/>
  <c r="AF71" i="49"/>
  <c r="AC71" i="8"/>
  <c r="AC60" i="8"/>
  <c r="AH60" i="53"/>
  <c r="AF60" i="49"/>
  <c r="AD49" i="8"/>
  <c r="AI49" i="53"/>
  <c r="AG49" i="49"/>
  <c r="AG11" i="13"/>
  <c r="AF14" i="13"/>
  <c r="AF6" i="13" s="1"/>
  <c r="AD61" i="8"/>
  <c r="AI61" i="53"/>
  <c r="AG61" i="49"/>
  <c r="AD21" i="52"/>
  <c r="AE34" i="49"/>
  <c r="AG34" i="53"/>
  <c r="AI59" i="53"/>
  <c r="AG59" i="49"/>
  <c r="AD59" i="8"/>
  <c r="AC34" i="52"/>
  <c r="AE42" i="52"/>
  <c r="AG46" i="49"/>
  <c r="AI46" i="53"/>
  <c r="AD46" i="8"/>
  <c r="AG39" i="8"/>
  <c r="AJ39" i="49"/>
  <c r="AL39" i="53"/>
  <c r="AF25" i="13"/>
  <c r="AE27" i="13"/>
  <c r="D220" i="6"/>
  <c r="AM25" i="53"/>
  <c r="AP25" i="53" s="1"/>
  <c r="AK25" i="49"/>
  <c r="AH25" i="8"/>
  <c r="AG79" i="49"/>
  <c r="AD79" i="8"/>
  <c r="AI79" i="53"/>
  <c r="AD11" i="52"/>
  <c r="AC21" i="8"/>
  <c r="AH21" i="53"/>
  <c r="AF21" i="49"/>
  <c r="AD55" i="8"/>
  <c r="AI55" i="53"/>
  <c r="AG55" i="49"/>
  <c r="AI51" i="52"/>
  <c r="AE46" i="52"/>
  <c r="AJ15" i="52"/>
  <c r="AC85" i="8"/>
  <c r="AF84" i="49"/>
  <c r="AH84" i="53"/>
  <c r="AF17" i="49"/>
  <c r="AH17" i="53"/>
  <c r="AC17" i="8"/>
  <c r="AK26" i="49"/>
  <c r="AM26" i="53"/>
  <c r="AP26" i="53" s="1"/>
  <c r="AH26" i="8"/>
  <c r="AF11" i="49"/>
  <c r="AH11" i="53"/>
  <c r="AC11" i="8"/>
  <c r="AD73" i="8"/>
  <c r="AI73" i="53"/>
  <c r="AG73" i="49"/>
  <c r="AI63" i="53"/>
  <c r="AG63" i="49"/>
  <c r="AD63" i="8"/>
  <c r="AD82" i="8"/>
  <c r="AI81" i="53"/>
  <c r="AG81" i="49"/>
  <c r="AD50" i="8"/>
  <c r="AI50" i="53"/>
  <c r="AG50" i="49"/>
  <c r="AG44" i="49"/>
  <c r="AD44" i="8"/>
  <c r="AI44" i="53"/>
  <c r="AG18" i="8"/>
  <c r="AL18" i="53"/>
  <c r="AJ18" i="49"/>
  <c r="AG29" i="8"/>
  <c r="AL29" i="53"/>
  <c r="AJ29" i="49"/>
  <c r="AH36" i="52"/>
  <c r="AG72" i="49"/>
  <c r="AG96" i="49" s="1"/>
  <c r="AD72" i="8"/>
  <c r="AI72" i="53"/>
  <c r="AG57" i="49"/>
  <c r="AD57" i="8"/>
  <c r="AI57" i="53"/>
  <c r="AH29" i="52"/>
  <c r="AD45" i="8"/>
  <c r="AI45" i="53"/>
  <c r="AG45" i="49"/>
  <c r="AK28" i="49"/>
  <c r="AH28" i="8"/>
  <c r="AM28" i="53"/>
  <c r="AP28" i="53" s="1"/>
  <c r="AD71" i="52"/>
  <c r="AJ68" i="52"/>
  <c r="AF96" i="49"/>
  <c r="AE77" i="52"/>
  <c r="AC75" i="8"/>
  <c r="AH75" i="53"/>
  <c r="AF75" i="49"/>
  <c r="AF99" i="49" s="1"/>
  <c r="AH76" i="8"/>
  <c r="AK76" i="49"/>
  <c r="AM76" i="53"/>
  <c r="AP76" i="53" s="1"/>
  <c r="AH39" i="52"/>
  <c r="AD78" i="8"/>
  <c r="AI78" i="53"/>
  <c r="AG78" i="49"/>
  <c r="AG74" i="49"/>
  <c r="AD74" i="8"/>
  <c r="AI74" i="53"/>
  <c r="AG13" i="8"/>
  <c r="AJ13" i="49"/>
  <c r="AL13" i="53"/>
  <c r="AG36" i="8"/>
  <c r="AL36" i="53"/>
  <c r="AJ36" i="49"/>
  <c r="AL15" i="49"/>
  <c r="AN15" i="53"/>
  <c r="AI15" i="8"/>
  <c r="AK14" i="49"/>
  <c r="AM14" i="53"/>
  <c r="AP14" i="53" s="1"/>
  <c r="AH14" i="8"/>
  <c r="AI48" i="8"/>
  <c r="AN48" i="53"/>
  <c r="AL48" i="49"/>
  <c r="AI68" i="8"/>
  <c r="AN68" i="53"/>
  <c r="AL68" i="49"/>
  <c r="AH40" i="8" l="1"/>
  <c r="AM40" i="53"/>
  <c r="AP40" i="53" s="1"/>
  <c r="AK40" i="49"/>
  <c r="AJ40" i="52" s="1"/>
  <c r="U19" i="129"/>
  <c r="T20" i="129"/>
  <c r="U14" i="131"/>
  <c r="W14" i="128"/>
  <c r="V23" i="128"/>
  <c r="U23" i="131" s="1"/>
  <c r="X26" i="128"/>
  <c r="V26" i="131"/>
  <c r="U10" i="129"/>
  <c r="V8" i="129"/>
  <c r="W18" i="128"/>
  <c r="V20" i="128"/>
  <c r="W8" i="128"/>
  <c r="U8" i="131"/>
  <c r="V10" i="128"/>
  <c r="U10" i="131" s="1"/>
  <c r="W18" i="129"/>
  <c r="V26" i="129"/>
  <c r="T20" i="131"/>
  <c r="U19" i="131"/>
  <c r="W19" i="128"/>
  <c r="T10" i="131"/>
  <c r="W9" i="128"/>
  <c r="U9" i="131"/>
  <c r="T19" i="131"/>
  <c r="AE80" i="52"/>
  <c r="AC35" i="52"/>
  <c r="AE41" i="12"/>
  <c r="AG6" i="4" a="1"/>
  <c r="AG6" i="4" s="1"/>
  <c r="AA31" i="8"/>
  <c r="AG80" i="49"/>
  <c r="AI80" i="53"/>
  <c r="AD81" i="8"/>
  <c r="AG35" i="53"/>
  <c r="AB35" i="8"/>
  <c r="AE35" i="49"/>
  <c r="AM27" i="53"/>
  <c r="AP27" i="53" s="1"/>
  <c r="AK27" i="49"/>
  <c r="AH27" i="8"/>
  <c r="AH34" i="8"/>
  <c r="AG4" i="4" a="1"/>
  <c r="AG4" i="4" s="1"/>
  <c r="AG6" i="53"/>
  <c r="AI70" i="52"/>
  <c r="AF37" i="4"/>
  <c r="AF38" i="4" s="1"/>
  <c r="AE6" i="49"/>
  <c r="AM70" i="53"/>
  <c r="AP70" i="53" s="1"/>
  <c r="AK70" i="49"/>
  <c r="AH70" i="8"/>
  <c r="AI53" i="52"/>
  <c r="AI33" i="52"/>
  <c r="AH53" i="8"/>
  <c r="AK53" i="49"/>
  <c r="AM53" i="53"/>
  <c r="AP53" i="53" s="1"/>
  <c r="AI27" i="52"/>
  <c r="AI22" i="52"/>
  <c r="AM22" i="53"/>
  <c r="AP22" i="53" s="1"/>
  <c r="AH22" i="8"/>
  <c r="AK22" i="49"/>
  <c r="AK33" i="49"/>
  <c r="AH33" i="8"/>
  <c r="AM33" i="53"/>
  <c r="AP33" i="53" s="1"/>
  <c r="AE42" i="12"/>
  <c r="E217" i="6"/>
  <c r="AF40" i="12"/>
  <c r="AI52" i="52"/>
  <c r="AG7" i="4" a="1"/>
  <c r="AG7" i="4" s="1"/>
  <c r="AG5" i="4" a="1"/>
  <c r="AG5" i="4" s="1"/>
  <c r="AG32" i="12"/>
  <c r="AJ22" i="12"/>
  <c r="AJ15" i="12"/>
  <c r="AJ21" i="12"/>
  <c r="AJ28" i="12"/>
  <c r="AJ31" i="12"/>
  <c r="AJ25" i="12"/>
  <c r="AJ13" i="12"/>
  <c r="AJ20" i="12"/>
  <c r="AJ16" i="12"/>
  <c r="AM52" i="53"/>
  <c r="AP52" i="53" s="1"/>
  <c r="AH52" i="8"/>
  <c r="AK52" i="49"/>
  <c r="AJ14" i="12"/>
  <c r="AJ12" i="12"/>
  <c r="AJ27" i="12"/>
  <c r="AJ29" i="12"/>
  <c r="AF34" i="12"/>
  <c r="AF36" i="12" s="1"/>
  <c r="AF5" i="12" s="1"/>
  <c r="AJ30" i="12"/>
  <c r="AJ24" i="12"/>
  <c r="AJ26" i="12"/>
  <c r="AJ23" i="12"/>
  <c r="AH12" i="13"/>
  <c r="AJ17" i="12"/>
  <c r="AF83" i="53"/>
  <c r="AD83" i="49"/>
  <c r="AA84" i="8"/>
  <c r="AB83" i="52"/>
  <c r="AB30" i="52"/>
  <c r="AA7" i="52"/>
  <c r="AJ58" i="52"/>
  <c r="AI58" i="8"/>
  <c r="AL58" i="49"/>
  <c r="AN58" i="53"/>
  <c r="AI48" i="52"/>
  <c r="AG36" i="4"/>
  <c r="AG34" i="4"/>
  <c r="AH32" i="4"/>
  <c r="AH11" i="12"/>
  <c r="AB38" i="52"/>
  <c r="AG16" i="52"/>
  <c r="AC85" i="49"/>
  <c r="AC5" i="49" s="1"/>
  <c r="AC7" i="49" s="1"/>
  <c r="AB31" i="52"/>
  <c r="AE85" i="53"/>
  <c r="AE5" i="53" s="1"/>
  <c r="AE7" i="53" s="1"/>
  <c r="AF43" i="52"/>
  <c r="P16" i="129"/>
  <c r="Q15" i="129"/>
  <c r="AB19" i="52"/>
  <c r="AF26" i="13"/>
  <c r="AK16" i="53"/>
  <c r="AF16" i="8"/>
  <c r="AI16" i="49"/>
  <c r="Z91" i="8"/>
  <c r="Y93" i="8"/>
  <c r="Y5" i="8"/>
  <c r="B215" i="6" s="1"/>
  <c r="Y92" i="8"/>
  <c r="AD31" i="49"/>
  <c r="AF31" i="53"/>
  <c r="AA38" i="8"/>
  <c r="AF38" i="53"/>
  <c r="AD38" i="49"/>
  <c r="AJ43" i="53"/>
  <c r="AE43" i="8"/>
  <c r="AH43" i="49"/>
  <c r="AF30" i="53"/>
  <c r="AD30" i="49"/>
  <c r="Q16" i="128"/>
  <c r="P15" i="131"/>
  <c r="R15" i="128"/>
  <c r="AE24" i="8"/>
  <c r="AJ24" i="53"/>
  <c r="AH24" i="49"/>
  <c r="AH33" i="12"/>
  <c r="O16" i="131"/>
  <c r="Z86" i="8"/>
  <c r="AD19" i="49"/>
  <c r="AA19" i="8"/>
  <c r="AF19" i="53"/>
  <c r="AF24" i="52"/>
  <c r="B214" i="6"/>
  <c r="B74" i="6"/>
  <c r="AI19" i="12"/>
  <c r="AI33" i="4"/>
  <c r="AI35" i="12"/>
  <c r="AJ18" i="12"/>
  <c r="AJ23" i="52"/>
  <c r="AN23" i="53"/>
  <c r="AL23" i="49"/>
  <c r="AI23" i="8"/>
  <c r="AJ20" i="52"/>
  <c r="AI20" i="8"/>
  <c r="AL20" i="49"/>
  <c r="AN20" i="53"/>
  <c r="AI41" i="52"/>
  <c r="AH12" i="52"/>
  <c r="AK41" i="49"/>
  <c r="AM41" i="53"/>
  <c r="AP41" i="53" s="1"/>
  <c r="AH41" i="8"/>
  <c r="AE60" i="52"/>
  <c r="AJ12" i="49"/>
  <c r="AL12" i="53"/>
  <c r="AG12" i="8"/>
  <c r="AF57" i="52"/>
  <c r="AJ25" i="52"/>
  <c r="AF79" i="52"/>
  <c r="AJ51" i="52"/>
  <c r="AH65" i="52"/>
  <c r="AE17" i="52"/>
  <c r="AH69" i="52"/>
  <c r="AF47" i="52"/>
  <c r="AH62" i="52"/>
  <c r="AF45" i="52"/>
  <c r="AJ65" i="49"/>
  <c r="AL65" i="53"/>
  <c r="AG65" i="8"/>
  <c r="AI13" i="52"/>
  <c r="AF63" i="52"/>
  <c r="AH37" i="8"/>
  <c r="AK37" i="49"/>
  <c r="AM37" i="53"/>
  <c r="AP37" i="53" s="1"/>
  <c r="AH82" i="52"/>
  <c r="AI37" i="52"/>
  <c r="AH56" i="52"/>
  <c r="AJ69" i="49"/>
  <c r="AG69" i="8"/>
  <c r="AL69" i="53"/>
  <c r="AG54" i="8"/>
  <c r="AL54" i="53"/>
  <c r="AJ54" i="49"/>
  <c r="AF74" i="52"/>
  <c r="AF59" i="52"/>
  <c r="AF61" i="52"/>
  <c r="AF49" i="52"/>
  <c r="AI36" i="52"/>
  <c r="AF78" i="52"/>
  <c r="AF81" i="52"/>
  <c r="AH67" i="52"/>
  <c r="AH54" i="52"/>
  <c r="AI64" i="52"/>
  <c r="AH64" i="8"/>
  <c r="AK64" i="49"/>
  <c r="AM64" i="53"/>
  <c r="AP64" i="53" s="1"/>
  <c r="AJ32" i="52"/>
  <c r="AH66" i="52"/>
  <c r="AG83" i="8"/>
  <c r="AJ82" i="49"/>
  <c r="AL82" i="53"/>
  <c r="AJ76" i="52"/>
  <c r="AE84" i="52"/>
  <c r="AF42" i="52"/>
  <c r="AL62" i="53"/>
  <c r="AG62" i="8"/>
  <c r="AJ62" i="49"/>
  <c r="AD34" i="52"/>
  <c r="AJ67" i="49"/>
  <c r="AG67" i="8"/>
  <c r="AL67" i="53"/>
  <c r="AG66" i="8"/>
  <c r="AJ66" i="49"/>
  <c r="AL66" i="53"/>
  <c r="AI18" i="52"/>
  <c r="AF44" i="52"/>
  <c r="AJ28" i="52"/>
  <c r="AF50" i="52"/>
  <c r="AJ26" i="52"/>
  <c r="AG56" i="8"/>
  <c r="AL56" i="53"/>
  <c r="AJ56" i="49"/>
  <c r="AH29" i="8"/>
  <c r="AM29" i="53"/>
  <c r="AP29" i="53" s="1"/>
  <c r="AK29" i="49"/>
  <c r="AG97" i="49"/>
  <c r="AI25" i="8"/>
  <c r="AN25" i="53"/>
  <c r="AL25" i="49"/>
  <c r="AD71" i="8"/>
  <c r="AI71" i="53"/>
  <c r="AG71" i="49"/>
  <c r="AE47" i="8"/>
  <c r="AH47" i="49"/>
  <c r="AJ47" i="53"/>
  <c r="AL76" i="49"/>
  <c r="AI76" i="8"/>
  <c r="AN76" i="53"/>
  <c r="AE50" i="8"/>
  <c r="AH50" i="49"/>
  <c r="AJ50" i="53"/>
  <c r="AG21" i="49"/>
  <c r="AD21" i="8"/>
  <c r="AI21" i="53"/>
  <c r="AJ46" i="53"/>
  <c r="AH46" i="49"/>
  <c r="AE46" i="8"/>
  <c r="AH34" i="53"/>
  <c r="AF34" i="49"/>
  <c r="AE71" i="52"/>
  <c r="AH72" i="49"/>
  <c r="AH96" i="49" s="1"/>
  <c r="AE72" i="8"/>
  <c r="AJ72" i="53"/>
  <c r="AK15" i="52"/>
  <c r="AE45" i="8"/>
  <c r="AH45" i="49"/>
  <c r="AJ45" i="53"/>
  <c r="AJ63" i="53"/>
  <c r="AH63" i="49"/>
  <c r="AE63" i="8"/>
  <c r="AE73" i="8"/>
  <c r="AJ73" i="53"/>
  <c r="AH73" i="49"/>
  <c r="AH97" i="49" s="1"/>
  <c r="AD85" i="8"/>
  <c r="AI84" i="53"/>
  <c r="AG84" i="49"/>
  <c r="AJ61" i="53"/>
  <c r="AH61" i="49"/>
  <c r="AE61" i="8"/>
  <c r="AN32" i="53"/>
  <c r="AL32" i="49"/>
  <c r="AI32" i="8"/>
  <c r="AE74" i="8"/>
  <c r="AJ74" i="53"/>
  <c r="AH74" i="49"/>
  <c r="AH98" i="49" s="1"/>
  <c r="AI11" i="53"/>
  <c r="AG11" i="49"/>
  <c r="AD11" i="8"/>
  <c r="AF46" i="52"/>
  <c r="AF27" i="13"/>
  <c r="AG25" i="13"/>
  <c r="D221" i="6"/>
  <c r="AE44" i="8"/>
  <c r="AJ44" i="53"/>
  <c r="AH44" i="49"/>
  <c r="AG98" i="49"/>
  <c r="AK18" i="49"/>
  <c r="AM18" i="53"/>
  <c r="AP18" i="53" s="1"/>
  <c r="AH18" i="8"/>
  <c r="AN26" i="53"/>
  <c r="AL26" i="49"/>
  <c r="AI26" i="8"/>
  <c r="AF55" i="52"/>
  <c r="AE59" i="8"/>
  <c r="AJ59" i="53"/>
  <c r="AH59" i="49"/>
  <c r="AH11" i="13"/>
  <c r="AG14" i="13"/>
  <c r="AG6" i="13" s="1"/>
  <c r="AE75" i="52"/>
  <c r="AN28" i="53"/>
  <c r="AI28" i="8"/>
  <c r="AL28" i="49"/>
  <c r="AK68" i="52"/>
  <c r="AJ57" i="53"/>
  <c r="AH57" i="49"/>
  <c r="AE57" i="8"/>
  <c r="AE11" i="52"/>
  <c r="AI39" i="52"/>
  <c r="AI60" i="53"/>
  <c r="AD60" i="8"/>
  <c r="AG60" i="49"/>
  <c r="AL51" i="49"/>
  <c r="AN51" i="53"/>
  <c r="AI51" i="8"/>
  <c r="AF77" i="52"/>
  <c r="AI75" i="53"/>
  <c r="AG75" i="49"/>
  <c r="AG99" i="49" s="1"/>
  <c r="AD75" i="8"/>
  <c r="AI29" i="52"/>
  <c r="AD17" i="8"/>
  <c r="AI17" i="53"/>
  <c r="AG17" i="49"/>
  <c r="AH55" i="49"/>
  <c r="AE55" i="8"/>
  <c r="AJ55" i="53"/>
  <c r="AE79" i="8"/>
  <c r="AJ79" i="53"/>
  <c r="AH79" i="49"/>
  <c r="AH39" i="8"/>
  <c r="AK39" i="49"/>
  <c r="AM39" i="53"/>
  <c r="AP39" i="53" s="1"/>
  <c r="AJ42" i="53"/>
  <c r="AE42" i="8"/>
  <c r="AH42" i="49"/>
  <c r="AJ14" i="52"/>
  <c r="AH78" i="49"/>
  <c r="AE78" i="8"/>
  <c r="AJ78" i="53"/>
  <c r="AJ81" i="53"/>
  <c r="AE82" i="8"/>
  <c r="AH81" i="49"/>
  <c r="AF73" i="52"/>
  <c r="AE21" i="52"/>
  <c r="AH49" i="49"/>
  <c r="AE49" i="8"/>
  <c r="AJ49" i="53"/>
  <c r="AH77" i="49"/>
  <c r="AE77" i="8"/>
  <c r="AJ77" i="53"/>
  <c r="AH36" i="8"/>
  <c r="AM36" i="53"/>
  <c r="AP36" i="53" s="1"/>
  <c r="AK36" i="49"/>
  <c r="AI14" i="8"/>
  <c r="AL14" i="49"/>
  <c r="AN14" i="53"/>
  <c r="AJ68" i="8"/>
  <c r="AO68" i="53"/>
  <c r="AT68" i="53" s="1"/>
  <c r="AM68" i="49"/>
  <c r="AQ68" i="49" s="1"/>
  <c r="AO15" i="53"/>
  <c r="AT15" i="53" s="1"/>
  <c r="AJ15" i="8"/>
  <c r="AM15" i="49"/>
  <c r="AQ15" i="49" s="1"/>
  <c r="AJ48" i="8"/>
  <c r="AO48" i="53"/>
  <c r="AT48" i="53" s="1"/>
  <c r="AM48" i="49"/>
  <c r="AQ48" i="49" s="1"/>
  <c r="AK13" i="49"/>
  <c r="AM13" i="53"/>
  <c r="AP13" i="53" s="1"/>
  <c r="AH13" i="8"/>
  <c r="AN40" i="53" l="1"/>
  <c r="AI40" i="8"/>
  <c r="AL40" i="49"/>
  <c r="C132" i="6"/>
  <c r="D132" i="6"/>
  <c r="Z26" i="128"/>
  <c r="W10" i="128"/>
  <c r="V10" i="131" s="1"/>
  <c r="V8" i="131"/>
  <c r="X8" i="128"/>
  <c r="V14" i="131"/>
  <c r="X14" i="128"/>
  <c r="W23" i="128"/>
  <c r="V23" i="131" s="1"/>
  <c r="X9" i="128"/>
  <c r="V9" i="131"/>
  <c r="X18" i="128"/>
  <c r="W20" i="128"/>
  <c r="X19" i="128"/>
  <c r="V19" i="129"/>
  <c r="U20" i="129"/>
  <c r="U20" i="131" s="1"/>
  <c r="V10" i="129"/>
  <c r="W8" i="129"/>
  <c r="W26" i="129"/>
  <c r="Y26" i="129" s="1"/>
  <c r="Y18" i="129"/>
  <c r="Z18" i="129"/>
  <c r="AD35" i="52"/>
  <c r="AF80" i="52"/>
  <c r="AH35" i="53"/>
  <c r="AF35" i="49"/>
  <c r="AC35" i="8"/>
  <c r="AH7" i="4" a="1"/>
  <c r="AH7" i="4" s="1"/>
  <c r="AJ80" i="53"/>
  <c r="AE81" i="8"/>
  <c r="AH80" i="49"/>
  <c r="AH6" i="53"/>
  <c r="AB31" i="8"/>
  <c r="AI27" i="8"/>
  <c r="AL27" i="49"/>
  <c r="AN27" i="53"/>
  <c r="AI34" i="8"/>
  <c r="AH6" i="4" a="1"/>
  <c r="AH6" i="4" s="1"/>
  <c r="AH4" i="4" a="1"/>
  <c r="AH4" i="4" s="1"/>
  <c r="AF42" i="12"/>
  <c r="AF6" i="49"/>
  <c r="E218" i="6"/>
  <c r="AJ70" i="52"/>
  <c r="AH5" i="4" a="1"/>
  <c r="AH5" i="4" s="1"/>
  <c r="AG34" i="12"/>
  <c r="AG36" i="12" s="1"/>
  <c r="AG5" i="12" s="1"/>
  <c r="AG40" i="12"/>
  <c r="AG37" i="4"/>
  <c r="AG38" i="4" s="1"/>
  <c r="AN70" i="53"/>
  <c r="AI70" i="8"/>
  <c r="AL70" i="49"/>
  <c r="AJ53" i="52"/>
  <c r="AI53" i="8"/>
  <c r="AN53" i="53"/>
  <c r="AL53" i="49"/>
  <c r="AJ22" i="52"/>
  <c r="AJ27" i="52"/>
  <c r="AL22" i="49"/>
  <c r="AI22" i="8"/>
  <c r="AN22" i="53"/>
  <c r="AI33" i="8"/>
  <c r="AL33" i="49"/>
  <c r="AN33" i="53"/>
  <c r="AJ33" i="52"/>
  <c r="AC30" i="52"/>
  <c r="AJ52" i="52"/>
  <c r="AK26" i="12"/>
  <c r="AK12" i="12"/>
  <c r="AK31" i="12"/>
  <c r="AF41" i="12"/>
  <c r="AK13" i="12"/>
  <c r="AK22" i="12"/>
  <c r="AK24" i="12"/>
  <c r="AK29" i="12"/>
  <c r="AK28" i="12"/>
  <c r="AK17" i="12"/>
  <c r="AK14" i="12"/>
  <c r="P16" i="131"/>
  <c r="AG43" i="52"/>
  <c r="AK16" i="12"/>
  <c r="AK25" i="12"/>
  <c r="AK21" i="12"/>
  <c r="AI12" i="13"/>
  <c r="AK23" i="12"/>
  <c r="AK30" i="12"/>
  <c r="AK27" i="12"/>
  <c r="AN52" i="53"/>
  <c r="AI52" i="8"/>
  <c r="AL52" i="49"/>
  <c r="AK20" i="12"/>
  <c r="AK15" i="12"/>
  <c r="AC83" i="52"/>
  <c r="AB84" i="8"/>
  <c r="AE83" i="49"/>
  <c r="AG83" i="53"/>
  <c r="AM58" i="49"/>
  <c r="AQ58" i="49" s="1"/>
  <c r="AO58" i="53"/>
  <c r="AT58" i="53" s="1"/>
  <c r="AJ58" i="8"/>
  <c r="AN15" i="8"/>
  <c r="AN48" i="8"/>
  <c r="AJ48" i="52"/>
  <c r="AN68" i="8"/>
  <c r="AK58" i="52"/>
  <c r="AC38" i="52"/>
  <c r="AG26" i="13"/>
  <c r="AI11" i="12"/>
  <c r="AI32" i="4"/>
  <c r="AI36" i="4" s="1"/>
  <c r="AH36" i="4"/>
  <c r="AH34" i="4"/>
  <c r="AH32" i="12"/>
  <c r="AI33" i="12"/>
  <c r="AH16" i="52"/>
  <c r="AF85" i="53"/>
  <c r="AF5" i="53" s="1"/>
  <c r="AF7" i="53" s="1"/>
  <c r="AG73" i="52"/>
  <c r="AG24" i="52"/>
  <c r="AC31" i="52"/>
  <c r="AB7" i="52"/>
  <c r="AJ35" i="12"/>
  <c r="AK18" i="12"/>
  <c r="S15" i="128"/>
  <c r="R16" i="128"/>
  <c r="Q15" i="131"/>
  <c r="AC19" i="52"/>
  <c r="AG19" i="53"/>
  <c r="AA86" i="8"/>
  <c r="AB19" i="8"/>
  <c r="AE19" i="49"/>
  <c r="Q16" i="129"/>
  <c r="R15" i="129"/>
  <c r="AJ19" i="12"/>
  <c r="AJ33" i="4"/>
  <c r="AD85" i="49"/>
  <c r="AD5" i="49" s="1"/>
  <c r="AD7" i="49" s="1"/>
  <c r="Z5" i="8"/>
  <c r="AA91" i="8"/>
  <c r="Z93" i="8"/>
  <c r="Z92" i="8"/>
  <c r="AE31" i="49"/>
  <c r="AG31" i="53"/>
  <c r="AJ16" i="49"/>
  <c r="AG16" i="8"/>
  <c r="AL16" i="53"/>
  <c r="AF43" i="8"/>
  <c r="AK43" i="53"/>
  <c r="AI43" i="49"/>
  <c r="AK24" i="53"/>
  <c r="AI24" i="49"/>
  <c r="AF24" i="8"/>
  <c r="AG30" i="53"/>
  <c r="AE30" i="49"/>
  <c r="AB38" i="8"/>
  <c r="AE38" i="49"/>
  <c r="AG38" i="53"/>
  <c r="AK23" i="52"/>
  <c r="AJ41" i="52"/>
  <c r="AK20" i="52"/>
  <c r="AO23" i="53"/>
  <c r="AT23" i="53" s="1"/>
  <c r="AM23" i="49"/>
  <c r="AJ23" i="8"/>
  <c r="AM12" i="53"/>
  <c r="AP12" i="53" s="1"/>
  <c r="AK12" i="49"/>
  <c r="AH12" i="8"/>
  <c r="AL41" i="49"/>
  <c r="AN41" i="53"/>
  <c r="AI41" i="8"/>
  <c r="AJ20" i="8"/>
  <c r="AO20" i="53"/>
  <c r="AT20" i="53" s="1"/>
  <c r="AM20" i="49"/>
  <c r="AI12" i="52"/>
  <c r="AK25" i="52"/>
  <c r="AF84" i="52"/>
  <c r="AJ64" i="52"/>
  <c r="AK51" i="52"/>
  <c r="AI69" i="52"/>
  <c r="AI65" i="52"/>
  <c r="AI67" i="52"/>
  <c r="AG50" i="52"/>
  <c r="AK28" i="52"/>
  <c r="AG47" i="52"/>
  <c r="AH54" i="8"/>
  <c r="AK54" i="49"/>
  <c r="AM54" i="53"/>
  <c r="AP54" i="53" s="1"/>
  <c r="AJ36" i="52"/>
  <c r="AG42" i="52"/>
  <c r="AF60" i="52"/>
  <c r="AM69" i="53"/>
  <c r="AP69" i="53" s="1"/>
  <c r="AK69" i="49"/>
  <c r="AH69" i="8"/>
  <c r="AI37" i="8"/>
  <c r="AL37" i="49"/>
  <c r="AN37" i="53"/>
  <c r="AH65" i="8"/>
  <c r="AK65" i="49"/>
  <c r="AM65" i="53"/>
  <c r="AP65" i="53" s="1"/>
  <c r="AK26" i="52"/>
  <c r="AG63" i="52"/>
  <c r="AI64" i="8"/>
  <c r="AN64" i="53"/>
  <c r="AL64" i="49"/>
  <c r="AG44" i="52"/>
  <c r="AJ37" i="52"/>
  <c r="AG55" i="52"/>
  <c r="AE34" i="52"/>
  <c r="AI54" i="52"/>
  <c r="AG45" i="52"/>
  <c r="AG77" i="52"/>
  <c r="AJ39" i="52"/>
  <c r="AG57" i="52"/>
  <c r="AI66" i="52"/>
  <c r="AG81" i="52"/>
  <c r="AI62" i="52"/>
  <c r="AG59" i="52"/>
  <c r="AM62" i="53"/>
  <c r="AP62" i="53" s="1"/>
  <c r="AH62" i="8"/>
  <c r="AK62" i="49"/>
  <c r="AI56" i="52"/>
  <c r="AH66" i="8"/>
  <c r="AM66" i="53"/>
  <c r="AP66" i="53" s="1"/>
  <c r="AK66" i="49"/>
  <c r="AF17" i="52"/>
  <c r="AJ18" i="52"/>
  <c r="AH56" i="8"/>
  <c r="AK56" i="49"/>
  <c r="AM56" i="53"/>
  <c r="AP56" i="53" s="1"/>
  <c r="AI82" i="52"/>
  <c r="AH67" i="8"/>
  <c r="AK67" i="49"/>
  <c r="AM67" i="53"/>
  <c r="AH83" i="8"/>
  <c r="AM82" i="53"/>
  <c r="AP82" i="53" s="1"/>
  <c r="AK82" i="49"/>
  <c r="AJ11" i="53"/>
  <c r="AH11" i="49"/>
  <c r="AE11" i="8"/>
  <c r="AF61" i="8"/>
  <c r="AI61" i="49"/>
  <c r="AK61" i="53"/>
  <c r="AG34" i="49"/>
  <c r="AI34" i="53"/>
  <c r="AE21" i="8"/>
  <c r="AJ21" i="53"/>
  <c r="AH21" i="49"/>
  <c r="AF71" i="52"/>
  <c r="AJ29" i="52"/>
  <c r="AK14" i="52"/>
  <c r="AF11" i="52"/>
  <c r="AG61" i="52"/>
  <c r="AK73" i="53"/>
  <c r="AI73" i="49"/>
  <c r="AI97" i="49" s="1"/>
  <c r="AF73" i="8"/>
  <c r="AF21" i="52"/>
  <c r="AK72" i="53"/>
  <c r="AF72" i="8"/>
  <c r="AI72" i="49"/>
  <c r="AJ71" i="53"/>
  <c r="AH71" i="49"/>
  <c r="AE71" i="8"/>
  <c r="AN29" i="53"/>
  <c r="AL29" i="49"/>
  <c r="AI29" i="8"/>
  <c r="AF42" i="8"/>
  <c r="AI42" i="49"/>
  <c r="AK42" i="53"/>
  <c r="AI44" i="49"/>
  <c r="AF44" i="8"/>
  <c r="AK44" i="53"/>
  <c r="AI78" i="49"/>
  <c r="AF78" i="8"/>
  <c r="AK78" i="53"/>
  <c r="AE60" i="8"/>
  <c r="AJ60" i="53"/>
  <c r="AH60" i="49"/>
  <c r="AJ28" i="8"/>
  <c r="AO28" i="53"/>
  <c r="AT28" i="53" s="1"/>
  <c r="AM28" i="49"/>
  <c r="AQ28" i="49" s="1"/>
  <c r="AE85" i="8"/>
  <c r="AH84" i="49"/>
  <c r="AJ84" i="53"/>
  <c r="AK50" i="53"/>
  <c r="AI50" i="49"/>
  <c r="AF50" i="8"/>
  <c r="AG78" i="52"/>
  <c r="AG79" i="52"/>
  <c r="AI55" i="49"/>
  <c r="AF55" i="8"/>
  <c r="AK55" i="53"/>
  <c r="AJ17" i="53"/>
  <c r="AE17" i="8"/>
  <c r="AH17" i="49"/>
  <c r="AF75" i="52"/>
  <c r="AO26" i="53"/>
  <c r="AT26" i="53" s="1"/>
  <c r="AM26" i="49"/>
  <c r="AQ26" i="49" s="1"/>
  <c r="AJ26" i="8"/>
  <c r="AF57" i="8"/>
  <c r="AK57" i="53"/>
  <c r="AI57" i="49"/>
  <c r="AG27" i="13"/>
  <c r="AH25" i="13"/>
  <c r="D222" i="6"/>
  <c r="AF74" i="8"/>
  <c r="AK74" i="53"/>
  <c r="AI74" i="49"/>
  <c r="AM76" i="49"/>
  <c r="AQ76" i="49" s="1"/>
  <c r="AO76" i="53"/>
  <c r="AT76" i="53" s="1"/>
  <c r="AJ76" i="8"/>
  <c r="AF82" i="8"/>
  <c r="AK81" i="53"/>
  <c r="AI81" i="49"/>
  <c r="AI18" i="8"/>
  <c r="AN18" i="53"/>
  <c r="AL18" i="49"/>
  <c r="AF79" i="8"/>
  <c r="AK79" i="53"/>
  <c r="AI79" i="49"/>
  <c r="AH75" i="49"/>
  <c r="AH99" i="49" s="1"/>
  <c r="AE75" i="8"/>
  <c r="AJ75" i="53"/>
  <c r="AH14" i="13"/>
  <c r="AH6" i="13" s="1"/>
  <c r="AI11" i="13"/>
  <c r="AJ32" i="8"/>
  <c r="AO32" i="53"/>
  <c r="AT32" i="53" s="1"/>
  <c r="AM32" i="49"/>
  <c r="AQ32" i="49" s="1"/>
  <c r="AI63" i="49"/>
  <c r="AF63" i="8"/>
  <c r="AK63" i="53"/>
  <c r="AK45" i="53"/>
  <c r="AI45" i="49"/>
  <c r="AF45" i="8"/>
  <c r="AK46" i="53"/>
  <c r="AI46" i="49"/>
  <c r="AF46" i="8"/>
  <c r="AK76" i="52"/>
  <c r="AJ25" i="8"/>
  <c r="AO25" i="53"/>
  <c r="AT25" i="53" s="1"/>
  <c r="AM25" i="49"/>
  <c r="AQ25" i="49" s="1"/>
  <c r="AF77" i="8"/>
  <c r="AI77" i="49"/>
  <c r="AK77" i="53"/>
  <c r="AF49" i="8"/>
  <c r="AK49" i="53"/>
  <c r="AI49" i="49"/>
  <c r="AG49" i="52"/>
  <c r="AN39" i="53"/>
  <c r="AL39" i="49"/>
  <c r="AI39" i="8"/>
  <c r="AJ51" i="8"/>
  <c r="AM51" i="49"/>
  <c r="AQ51" i="49" s="1"/>
  <c r="AO51" i="53"/>
  <c r="AT51" i="53" s="1"/>
  <c r="AK59" i="53"/>
  <c r="AI59" i="49"/>
  <c r="AF59" i="8"/>
  <c r="AK32" i="52"/>
  <c r="AG46" i="52"/>
  <c r="AF47" i="8"/>
  <c r="AK47" i="53"/>
  <c r="AI47" i="49"/>
  <c r="AG74" i="52"/>
  <c r="AL68" i="52"/>
  <c r="AL13" i="49"/>
  <c r="AI13" i="8"/>
  <c r="AN13" i="53"/>
  <c r="AI36" i="8"/>
  <c r="AL36" i="49"/>
  <c r="AN36" i="53"/>
  <c r="AL15" i="52"/>
  <c r="AJ13" i="52"/>
  <c r="AM14" i="49"/>
  <c r="AQ14" i="49" s="1"/>
  <c r="AO14" i="53"/>
  <c r="AT14" i="53" s="1"/>
  <c r="AJ14" i="8"/>
  <c r="AK40" i="52" l="1"/>
  <c r="AJ40" i="8"/>
  <c r="AN40" i="8" s="1"/>
  <c r="AO40" i="53"/>
  <c r="AT40" i="53" s="1"/>
  <c r="AM40" i="49"/>
  <c r="E132" i="6"/>
  <c r="D155" i="6"/>
  <c r="C155" i="6"/>
  <c r="C126" i="6"/>
  <c r="D126" i="6"/>
  <c r="D140" i="6"/>
  <c r="C122" i="6"/>
  <c r="D122" i="6"/>
  <c r="W19" i="129"/>
  <c r="V20" i="129"/>
  <c r="W19" i="131"/>
  <c r="Z19" i="128"/>
  <c r="AA19" i="128"/>
  <c r="V19" i="131"/>
  <c r="W8" i="131"/>
  <c r="Z8" i="128"/>
  <c r="X10" i="128"/>
  <c r="AA8" i="128"/>
  <c r="V20" i="131"/>
  <c r="C22" i="132"/>
  <c r="B242" i="6"/>
  <c r="C23" i="132"/>
  <c r="C242" i="6"/>
  <c r="AA18" i="128"/>
  <c r="Z18" i="128"/>
  <c r="X20" i="128"/>
  <c r="W26" i="131"/>
  <c r="Y26" i="131" s="1"/>
  <c r="Y8" i="129"/>
  <c r="W10" i="129"/>
  <c r="Z8" i="129"/>
  <c r="Z9" i="128"/>
  <c r="W9" i="131"/>
  <c r="AA9" i="128"/>
  <c r="Z14" i="128"/>
  <c r="W14" i="131"/>
  <c r="X23" i="128"/>
  <c r="AA14" i="128"/>
  <c r="B216" i="6"/>
  <c r="AE35" i="52"/>
  <c r="AG80" i="52"/>
  <c r="AI6" i="53"/>
  <c r="AI35" i="53"/>
  <c r="AD35" i="8"/>
  <c r="AG35" i="49"/>
  <c r="AH34" i="12"/>
  <c r="AH36" i="12" s="1"/>
  <c r="AH5" i="12" s="1"/>
  <c r="E220" i="6" s="1"/>
  <c r="AF81" i="8"/>
  <c r="AK80" i="53"/>
  <c r="AI80" i="49"/>
  <c r="E219" i="6"/>
  <c r="AC31" i="8"/>
  <c r="AG6" i="49"/>
  <c r="AJ27" i="8"/>
  <c r="AM27" i="49"/>
  <c r="AQ27" i="49" s="1"/>
  <c r="AO27" i="53"/>
  <c r="AT27" i="53" s="1"/>
  <c r="AJ34" i="8"/>
  <c r="AG42" i="12"/>
  <c r="AK70" i="52"/>
  <c r="AH37" i="4"/>
  <c r="AH38" i="4" s="1"/>
  <c r="AG41" i="12"/>
  <c r="AH40" i="12"/>
  <c r="AI4" i="4" a="1"/>
  <c r="AI4" i="4" s="1"/>
  <c r="AI7" i="4" a="1"/>
  <c r="AI7" i="4" s="1"/>
  <c r="AI6" i="4" a="1"/>
  <c r="AI6" i="4" s="1"/>
  <c r="AJ70" i="8"/>
  <c r="AO70" i="53"/>
  <c r="AT70" i="53" s="1"/>
  <c r="AM70" i="49"/>
  <c r="AK53" i="52"/>
  <c r="AJ53" i="8"/>
  <c r="AO53" i="53"/>
  <c r="AT53" i="53" s="1"/>
  <c r="AM53" i="49"/>
  <c r="AQ53" i="49" s="1"/>
  <c r="AK22" i="52"/>
  <c r="AK27" i="52"/>
  <c r="AO22" i="53"/>
  <c r="AT22" i="53" s="1"/>
  <c r="AM22" i="49"/>
  <c r="AQ22" i="49" s="1"/>
  <c r="AJ22" i="8"/>
  <c r="AK33" i="52"/>
  <c r="AM33" i="49"/>
  <c r="AJ33" i="8"/>
  <c r="AO33" i="53"/>
  <c r="AT33" i="53" s="1"/>
  <c r="AK52" i="52"/>
  <c r="AJ12" i="13"/>
  <c r="AL12" i="12"/>
  <c r="AJ33" i="12"/>
  <c r="AL20" i="12"/>
  <c r="AL13" i="12"/>
  <c r="AL27" i="12"/>
  <c r="AL21" i="12"/>
  <c r="AL14" i="12"/>
  <c r="AL24" i="12"/>
  <c r="AJ52" i="8"/>
  <c r="AO52" i="53"/>
  <c r="AT52" i="53" s="1"/>
  <c r="AM52" i="49"/>
  <c r="AQ52" i="49" s="1"/>
  <c r="AL28" i="12"/>
  <c r="AL26" i="12"/>
  <c r="AL30" i="12"/>
  <c r="AL25" i="12"/>
  <c r="AL22" i="12"/>
  <c r="AL23" i="12"/>
  <c r="AL16" i="12"/>
  <c r="AL17" i="12"/>
  <c r="AL31" i="12"/>
  <c r="AL15" i="12"/>
  <c r="AL29" i="12"/>
  <c r="AD83" i="52"/>
  <c r="AC84" i="8"/>
  <c r="AH83" i="53"/>
  <c r="AF83" i="49"/>
  <c r="AN14" i="8"/>
  <c r="AN26" i="8"/>
  <c r="AN51" i="8"/>
  <c r="AP15" i="52"/>
  <c r="AN25" i="8"/>
  <c r="AL58" i="52"/>
  <c r="AK48" i="52"/>
  <c r="AP68" i="52"/>
  <c r="AN28" i="8"/>
  <c r="AC7" i="52"/>
  <c r="AN58" i="8"/>
  <c r="AN32" i="8"/>
  <c r="AN20" i="8"/>
  <c r="AH43" i="52"/>
  <c r="AN76" i="8"/>
  <c r="AN23" i="8"/>
  <c r="AI34" i="4"/>
  <c r="AJ11" i="12"/>
  <c r="AJ32" i="4"/>
  <c r="AI32" i="12"/>
  <c r="AI5" i="4" a="1"/>
  <c r="AI5" i="4" s="1"/>
  <c r="AH24" i="52"/>
  <c r="AD30" i="52"/>
  <c r="AI16" i="52"/>
  <c r="AD38" i="52"/>
  <c r="AD31" i="52"/>
  <c r="AH31" i="53"/>
  <c r="AF31" i="49"/>
  <c r="AC19" i="8"/>
  <c r="AH19" i="53"/>
  <c r="AB86" i="8"/>
  <c r="AF19" i="49"/>
  <c r="AB91" i="8"/>
  <c r="AA5" i="8"/>
  <c r="B217" i="6" s="1"/>
  <c r="AA93" i="8"/>
  <c r="AA92" i="8"/>
  <c r="AH30" i="53"/>
  <c r="AF30" i="49"/>
  <c r="AG85" i="53"/>
  <c r="AG5" i="53" s="1"/>
  <c r="AL18" i="12"/>
  <c r="AK35" i="12"/>
  <c r="AG43" i="8"/>
  <c r="AL43" i="53"/>
  <c r="AJ43" i="49"/>
  <c r="AK19" i="12"/>
  <c r="AK33" i="4"/>
  <c r="AD19" i="52"/>
  <c r="AJ24" i="49"/>
  <c r="AG24" i="8"/>
  <c r="AL24" i="53"/>
  <c r="AK16" i="49"/>
  <c r="AM16" i="53"/>
  <c r="AP16" i="53" s="1"/>
  <c r="AH16" i="8"/>
  <c r="Q16" i="131"/>
  <c r="AC38" i="8"/>
  <c r="AH38" i="53"/>
  <c r="AF38" i="49"/>
  <c r="R16" i="129"/>
  <c r="S15" i="129"/>
  <c r="AE85" i="49"/>
  <c r="AE5" i="49" s="1"/>
  <c r="AE7" i="49" s="1"/>
  <c r="T15" i="128"/>
  <c r="S16" i="128"/>
  <c r="R15" i="131"/>
  <c r="AH74" i="52"/>
  <c r="AJ12" i="52"/>
  <c r="AK41" i="52"/>
  <c r="AQ23" i="49"/>
  <c r="AL23" i="52"/>
  <c r="AK37" i="52"/>
  <c r="AK64" i="52"/>
  <c r="AJ41" i="8"/>
  <c r="AO41" i="53"/>
  <c r="AT41" i="53" s="1"/>
  <c r="AM41" i="49"/>
  <c r="AI12" i="8"/>
  <c r="AN12" i="53"/>
  <c r="AL12" i="49"/>
  <c r="AQ20" i="49"/>
  <c r="AL20" i="52"/>
  <c r="AJ69" i="52"/>
  <c r="AJ65" i="52"/>
  <c r="AJ54" i="52"/>
  <c r="AJ67" i="52"/>
  <c r="AL28" i="52"/>
  <c r="AK39" i="52"/>
  <c r="AH50" i="52"/>
  <c r="AH55" i="52"/>
  <c r="AH59" i="52"/>
  <c r="AH81" i="52"/>
  <c r="AO37" i="53"/>
  <c r="AT37" i="53" s="1"/>
  <c r="AJ37" i="8"/>
  <c r="AM37" i="49"/>
  <c r="AL69" i="49"/>
  <c r="AN69" i="53"/>
  <c r="AI69" i="8"/>
  <c r="AJ82" i="52"/>
  <c r="AH63" i="52"/>
  <c r="AG71" i="52"/>
  <c r="AK18" i="52"/>
  <c r="AN54" i="53"/>
  <c r="AI54" i="8"/>
  <c r="AL54" i="49"/>
  <c r="AL65" i="49"/>
  <c r="AI65" i="8"/>
  <c r="AN65" i="53"/>
  <c r="AH57" i="52"/>
  <c r="AJ64" i="8"/>
  <c r="AM64" i="49"/>
  <c r="AQ64" i="49" s="1"/>
  <c r="AO64" i="53"/>
  <c r="AT64" i="53" s="1"/>
  <c r="AH45" i="52"/>
  <c r="AH47" i="52"/>
  <c r="AI83" i="8"/>
  <c r="AN82" i="53"/>
  <c r="AL82" i="49"/>
  <c r="AI56" i="8"/>
  <c r="AN56" i="53"/>
  <c r="AL56" i="49"/>
  <c r="AH77" i="52"/>
  <c r="AG17" i="52"/>
  <c r="AL62" i="49"/>
  <c r="AI62" i="8"/>
  <c r="AN62" i="53"/>
  <c r="AG60" i="52"/>
  <c r="AN67" i="53"/>
  <c r="AI67" i="8"/>
  <c r="AL67" i="49"/>
  <c r="AG84" i="52"/>
  <c r="AH42" i="52"/>
  <c r="AF34" i="52"/>
  <c r="AJ66" i="52"/>
  <c r="AN66" i="53"/>
  <c r="AL66" i="49"/>
  <c r="AI66" i="8"/>
  <c r="AJ62" i="52"/>
  <c r="AH73" i="52"/>
  <c r="AJ56" i="52"/>
  <c r="AH49" i="52"/>
  <c r="AI14" i="13"/>
  <c r="AI6" i="13" s="1"/>
  <c r="AJ11" i="13"/>
  <c r="AM18" i="49"/>
  <c r="AQ18" i="49" s="1"/>
  <c r="AJ18" i="8"/>
  <c r="AO18" i="53"/>
  <c r="AT18" i="53" s="1"/>
  <c r="AF17" i="8"/>
  <c r="AK17" i="53"/>
  <c r="AI17" i="49"/>
  <c r="AG72" i="8"/>
  <c r="AL72" i="53"/>
  <c r="AJ72" i="49"/>
  <c r="AJ96" i="49" s="1"/>
  <c r="AJ47" i="49"/>
  <c r="AG47" i="8"/>
  <c r="AL47" i="53"/>
  <c r="AJ39" i="8"/>
  <c r="AM39" i="49"/>
  <c r="AQ39" i="49" s="1"/>
  <c r="AO39" i="53"/>
  <c r="AT39" i="53" s="1"/>
  <c r="AL63" i="53"/>
  <c r="AG63" i="8"/>
  <c r="AJ63" i="49"/>
  <c r="D223" i="6"/>
  <c r="AH27" i="13"/>
  <c r="AI25" i="13"/>
  <c r="AH79" i="52"/>
  <c r="AL74" i="53"/>
  <c r="AJ74" i="49"/>
  <c r="AJ98" i="49" s="1"/>
  <c r="AG74" i="8"/>
  <c r="AG42" i="8"/>
  <c r="AL42" i="53"/>
  <c r="AJ42" i="49"/>
  <c r="AF21" i="8"/>
  <c r="AK21" i="53"/>
  <c r="AI21" i="49"/>
  <c r="AI11" i="49"/>
  <c r="AK11" i="53"/>
  <c r="AF11" i="8"/>
  <c r="AG49" i="8"/>
  <c r="AL49" i="53"/>
  <c r="AJ49" i="49"/>
  <c r="AG44" i="8"/>
  <c r="AJ44" i="49"/>
  <c r="AL44" i="53"/>
  <c r="AG11" i="52"/>
  <c r="AL32" i="52"/>
  <c r="AF75" i="8"/>
  <c r="AK75" i="53"/>
  <c r="AI75" i="49"/>
  <c r="AG79" i="8"/>
  <c r="AJ79" i="49"/>
  <c r="AL79" i="53"/>
  <c r="AJ57" i="49"/>
  <c r="AG57" i="8"/>
  <c r="AL57" i="53"/>
  <c r="AL25" i="52"/>
  <c r="AJ50" i="49"/>
  <c r="AG50" i="8"/>
  <c r="AL50" i="53"/>
  <c r="AH44" i="52"/>
  <c r="AG73" i="8"/>
  <c r="AL73" i="53"/>
  <c r="AJ73" i="49"/>
  <c r="AJ97" i="49" s="1"/>
  <c r="AJ34" i="53"/>
  <c r="AH34" i="49"/>
  <c r="AK36" i="52"/>
  <c r="AG82" i="8"/>
  <c r="AL81" i="53"/>
  <c r="AJ81" i="49"/>
  <c r="AH26" i="13"/>
  <c r="AF85" i="8"/>
  <c r="AK84" i="53"/>
  <c r="AI84" i="49"/>
  <c r="AF60" i="8"/>
  <c r="AK60" i="53"/>
  <c r="AI60" i="49"/>
  <c r="AG45" i="8"/>
  <c r="AJ45" i="49"/>
  <c r="AL45" i="53"/>
  <c r="AL76" i="52"/>
  <c r="AG55" i="8"/>
  <c r="AJ55" i="49"/>
  <c r="AL55" i="53"/>
  <c r="AK71" i="53"/>
  <c r="AI71" i="49"/>
  <c r="AF71" i="8"/>
  <c r="AH61" i="52"/>
  <c r="AL59" i="53"/>
  <c r="AJ59" i="49"/>
  <c r="AG59" i="8"/>
  <c r="AG46" i="8"/>
  <c r="AL46" i="53"/>
  <c r="AJ46" i="49"/>
  <c r="AG75" i="52"/>
  <c r="AG78" i="8"/>
  <c r="AL78" i="53"/>
  <c r="AJ78" i="49"/>
  <c r="AJ29" i="8"/>
  <c r="AO29" i="53"/>
  <c r="AT29" i="53" s="1"/>
  <c r="AM29" i="49"/>
  <c r="AQ29" i="49" s="1"/>
  <c r="AG61" i="8"/>
  <c r="AJ61" i="49"/>
  <c r="AL61" i="53"/>
  <c r="AL51" i="52"/>
  <c r="AG77" i="8"/>
  <c r="AJ77" i="49"/>
  <c r="AL77" i="53"/>
  <c r="AH46" i="52"/>
  <c r="AI98" i="49"/>
  <c r="AH78" i="52"/>
  <c r="AK29" i="52"/>
  <c r="AI96" i="49"/>
  <c r="AG21" i="52"/>
  <c r="AL26" i="52"/>
  <c r="AM13" i="49"/>
  <c r="AQ13" i="49" s="1"/>
  <c r="AJ13" i="8"/>
  <c r="AO13" i="53"/>
  <c r="AT13" i="53" s="1"/>
  <c r="AL14" i="52"/>
  <c r="AJ36" i="8"/>
  <c r="AM36" i="49"/>
  <c r="AQ36" i="49" s="1"/>
  <c r="AO36" i="53"/>
  <c r="AT36" i="53" s="1"/>
  <c r="AK13" i="52"/>
  <c r="AQ40" i="49" l="1"/>
  <c r="AL40" i="52"/>
  <c r="AP40" i="52" s="1"/>
  <c r="E155" i="6"/>
  <c r="E122" i="6"/>
  <c r="E126" i="6"/>
  <c r="D120" i="6"/>
  <c r="C120" i="6"/>
  <c r="D134" i="6"/>
  <c r="C127" i="6"/>
  <c r="C140" i="6"/>
  <c r="E140" i="6" s="1"/>
  <c r="C134" i="6"/>
  <c r="D127" i="6"/>
  <c r="D141" i="6"/>
  <c r="D123" i="6"/>
  <c r="C123" i="6"/>
  <c r="Y14" i="131"/>
  <c r="Z14" i="131"/>
  <c r="Y8" i="131"/>
  <c r="C11" i="132" s="1"/>
  <c r="Z8" i="131"/>
  <c r="D11" i="132" s="1"/>
  <c r="W10" i="131"/>
  <c r="Z10" i="128"/>
  <c r="AA10" i="128"/>
  <c r="B240" i="6" s="1"/>
  <c r="W20" i="131"/>
  <c r="Z20" i="128"/>
  <c r="AA20" i="128"/>
  <c r="Y9" i="131"/>
  <c r="C12" i="132" s="1"/>
  <c r="Z9" i="131"/>
  <c r="D12" i="132" s="1"/>
  <c r="W23" i="131"/>
  <c r="Y23" i="131" s="1"/>
  <c r="Z23" i="128"/>
  <c r="Y10" i="129"/>
  <c r="Z10" i="129"/>
  <c r="C240" i="6" s="1"/>
  <c r="Y19" i="131"/>
  <c r="Z19" i="131"/>
  <c r="Y19" i="129"/>
  <c r="Z19" i="129"/>
  <c r="W20" i="129"/>
  <c r="AF35" i="52"/>
  <c r="AH80" i="52"/>
  <c r="AI40" i="12"/>
  <c r="AH41" i="12"/>
  <c r="AH35" i="49"/>
  <c r="AE35" i="8"/>
  <c r="AJ35" i="53"/>
  <c r="AL80" i="53"/>
  <c r="AJ80" i="49"/>
  <c r="AG81" i="8"/>
  <c r="AD31" i="8"/>
  <c r="AN27" i="8"/>
  <c r="AN70" i="8"/>
  <c r="AH42" i="12"/>
  <c r="AI37" i="4"/>
  <c r="AI38" i="4" s="1"/>
  <c r="AJ6" i="53"/>
  <c r="AQ70" i="49"/>
  <c r="AL70" i="52"/>
  <c r="AN53" i="8"/>
  <c r="AL53" i="52"/>
  <c r="AN33" i="8"/>
  <c r="AL27" i="52"/>
  <c r="AL22" i="52"/>
  <c r="AN22" i="8"/>
  <c r="AQ33" i="49"/>
  <c r="AL33" i="52"/>
  <c r="AI26" i="13"/>
  <c r="AM29" i="12"/>
  <c r="AM26" i="12"/>
  <c r="AM24" i="12"/>
  <c r="AM13" i="12"/>
  <c r="AM16" i="12"/>
  <c r="AM28" i="12"/>
  <c r="AM14" i="12"/>
  <c r="AK12" i="13"/>
  <c r="AM15" i="12"/>
  <c r="AM23" i="12"/>
  <c r="AM25" i="12"/>
  <c r="AM20" i="12"/>
  <c r="AN52" i="8"/>
  <c r="AM21" i="12"/>
  <c r="AL52" i="52"/>
  <c r="AM31" i="12"/>
  <c r="AM22" i="12"/>
  <c r="AM30" i="12"/>
  <c r="AM27" i="12"/>
  <c r="AM17" i="12"/>
  <c r="AM12" i="12"/>
  <c r="AG83" i="49"/>
  <c r="AD84" i="8"/>
  <c r="AI83" i="53"/>
  <c r="AE83" i="52"/>
  <c r="AN29" i="8"/>
  <c r="AP20" i="52"/>
  <c r="AN36" i="8"/>
  <c r="AP51" i="52"/>
  <c r="AP76" i="52"/>
  <c r="AN18" i="8"/>
  <c r="AP14" i="52"/>
  <c r="AN37" i="8"/>
  <c r="AP28" i="52"/>
  <c r="AP23" i="52"/>
  <c r="AL48" i="52"/>
  <c r="AP26" i="52"/>
  <c r="AN13" i="8"/>
  <c r="AP32" i="52"/>
  <c r="AN39" i="8"/>
  <c r="AP25" i="52"/>
  <c r="AN64" i="8"/>
  <c r="AN41" i="8"/>
  <c r="AP58" i="52"/>
  <c r="AE30" i="52"/>
  <c r="AH6" i="49"/>
  <c r="AJ36" i="4"/>
  <c r="AJ34" i="4"/>
  <c r="AK11" i="12"/>
  <c r="AK32" i="4"/>
  <c r="AK34" i="4" s="1"/>
  <c r="AJ32" i="12"/>
  <c r="AJ4" i="4" a="1"/>
  <c r="AJ4" i="4" s="1"/>
  <c r="AJ6" i="4" a="1"/>
  <c r="AJ6" i="4" s="1"/>
  <c r="AI34" i="12"/>
  <c r="AI36" i="12" s="1"/>
  <c r="AI5" i="12" s="1"/>
  <c r="AJ7" i="4" a="1"/>
  <c r="AJ7" i="4" s="1"/>
  <c r="AJ5" i="4" a="1"/>
  <c r="AJ5" i="4" s="1"/>
  <c r="AI24" i="52"/>
  <c r="AE38" i="52"/>
  <c r="AJ16" i="52"/>
  <c r="AE31" i="52"/>
  <c r="T15" i="129"/>
  <c r="S16" i="129"/>
  <c r="AG38" i="49"/>
  <c r="AD38" i="8"/>
  <c r="AI38" i="53"/>
  <c r="AN16" i="53"/>
  <c r="AI16" i="8"/>
  <c r="AL16" i="49"/>
  <c r="AB92" i="8"/>
  <c r="AB93" i="8"/>
  <c r="AB5" i="8"/>
  <c r="B218" i="6" s="1"/>
  <c r="AC91" i="8"/>
  <c r="AG31" i="49"/>
  <c r="AI31" i="53"/>
  <c r="AH43" i="8"/>
  <c r="AM43" i="53"/>
  <c r="AP43" i="53" s="1"/>
  <c r="AK43" i="49"/>
  <c r="AG30" i="49"/>
  <c r="AI30" i="53"/>
  <c r="AH85" i="53"/>
  <c r="AH5" i="53" s="1"/>
  <c r="AH7" i="53" s="1"/>
  <c r="AE19" i="52"/>
  <c r="AI19" i="53"/>
  <c r="AG19" i="49"/>
  <c r="AD19" i="8"/>
  <c r="AC86" i="8"/>
  <c r="AK24" i="49"/>
  <c r="AM24" i="53"/>
  <c r="AP24" i="53" s="1"/>
  <c r="AH24" i="8"/>
  <c r="R16" i="131"/>
  <c r="AK33" i="12"/>
  <c r="AM18" i="12"/>
  <c r="AL35" i="12"/>
  <c r="S15" i="131"/>
  <c r="U15" i="128"/>
  <c r="T16" i="128"/>
  <c r="AL19" i="12"/>
  <c r="AL33" i="4"/>
  <c r="AG7" i="53"/>
  <c r="AD7" i="52"/>
  <c r="AI43" i="52"/>
  <c r="AF85" i="49"/>
  <c r="AF5" i="49" s="1"/>
  <c r="AF7" i="49" s="1"/>
  <c r="AK54" i="52"/>
  <c r="AK12" i="52"/>
  <c r="AI74" i="52"/>
  <c r="AI77" i="52"/>
  <c r="AH84" i="52"/>
  <c r="AI79" i="52"/>
  <c r="AO12" i="53"/>
  <c r="AT12" i="53" s="1"/>
  <c r="AJ12" i="8"/>
  <c r="AM12" i="49"/>
  <c r="AQ41" i="49"/>
  <c r="AL41" i="52"/>
  <c r="AK65" i="52"/>
  <c r="AH75" i="52"/>
  <c r="AH17" i="52"/>
  <c r="AI57" i="52"/>
  <c r="AI47" i="52"/>
  <c r="AK69" i="52"/>
  <c r="AM54" i="49"/>
  <c r="AQ54" i="49" s="1"/>
  <c r="AJ54" i="8"/>
  <c r="AO54" i="53"/>
  <c r="AT54" i="53" s="1"/>
  <c r="AI61" i="52"/>
  <c r="AI73" i="52"/>
  <c r="AK82" i="52"/>
  <c r="AQ37" i="49"/>
  <c r="AL37" i="52"/>
  <c r="AL18" i="52"/>
  <c r="AG34" i="52"/>
  <c r="AJ65" i="8"/>
  <c r="AM65" i="49"/>
  <c r="AQ65" i="49" s="1"/>
  <c r="AO65" i="53"/>
  <c r="AT65" i="53" s="1"/>
  <c r="AL64" i="52"/>
  <c r="AH71" i="52"/>
  <c r="AM69" i="49"/>
  <c r="AQ69" i="49" s="1"/>
  <c r="AJ69" i="8"/>
  <c r="AO69" i="53"/>
  <c r="AT69" i="53" s="1"/>
  <c r="AI42" i="52"/>
  <c r="AK62" i="52"/>
  <c r="AK66" i="52"/>
  <c r="AK56" i="52"/>
  <c r="AK67" i="52"/>
  <c r="AJ56" i="8"/>
  <c r="AM56" i="49"/>
  <c r="AQ56" i="49" s="1"/>
  <c r="AO56" i="53"/>
  <c r="AT56" i="53" s="1"/>
  <c r="AO67" i="53"/>
  <c r="AT67" i="53" s="1"/>
  <c r="AM67" i="49"/>
  <c r="AQ67" i="49" s="1"/>
  <c r="AJ67" i="8"/>
  <c r="AJ66" i="8"/>
  <c r="AO66" i="53"/>
  <c r="AT66" i="53" s="1"/>
  <c r="AM66" i="49"/>
  <c r="AQ66" i="49" s="1"/>
  <c r="AJ83" i="8"/>
  <c r="AO82" i="53"/>
  <c r="AT82" i="53" s="1"/>
  <c r="AM82" i="49"/>
  <c r="AQ82" i="49" s="1"/>
  <c r="AI45" i="52"/>
  <c r="AI59" i="52"/>
  <c r="AJ62" i="8"/>
  <c r="AO62" i="53"/>
  <c r="AT62" i="53" s="1"/>
  <c r="AM62" i="49"/>
  <c r="AQ62" i="49" s="1"/>
  <c r="AH61" i="8"/>
  <c r="AM61" i="53"/>
  <c r="AP61" i="53" s="1"/>
  <c r="AK61" i="49"/>
  <c r="AH50" i="8"/>
  <c r="AM50" i="53"/>
  <c r="AP50" i="53" s="1"/>
  <c r="AK50" i="49"/>
  <c r="AG71" i="8"/>
  <c r="AL71" i="53"/>
  <c r="AJ71" i="49"/>
  <c r="AI55" i="52"/>
  <c r="AJ60" i="49"/>
  <c r="AG60" i="8"/>
  <c r="AL60" i="53"/>
  <c r="AH82" i="8"/>
  <c r="AM81" i="53"/>
  <c r="AP81" i="53" s="1"/>
  <c r="AK81" i="49"/>
  <c r="AI50" i="52"/>
  <c r="AK49" i="49"/>
  <c r="AM49" i="53"/>
  <c r="AP49" i="53" s="1"/>
  <c r="AH49" i="8"/>
  <c r="AH11" i="52"/>
  <c r="AM55" i="53"/>
  <c r="AP55" i="53" s="1"/>
  <c r="AH55" i="8"/>
  <c r="AK55" i="49"/>
  <c r="AH57" i="8"/>
  <c r="AM57" i="53"/>
  <c r="AP57" i="53" s="1"/>
  <c r="AK57" i="49"/>
  <c r="AK77" i="49"/>
  <c r="AH77" i="8"/>
  <c r="AM77" i="53"/>
  <c r="AP77" i="53" s="1"/>
  <c r="AM73" i="53"/>
  <c r="AP73" i="53" s="1"/>
  <c r="AK73" i="49"/>
  <c r="AH73" i="8"/>
  <c r="AL29" i="52"/>
  <c r="AI46" i="52"/>
  <c r="AH72" i="8"/>
  <c r="AM72" i="53"/>
  <c r="AP72" i="53" s="1"/>
  <c r="AK72" i="49"/>
  <c r="AK11" i="13"/>
  <c r="AJ14" i="13"/>
  <c r="AJ6" i="13" s="1"/>
  <c r="AI34" i="49"/>
  <c r="AK34" i="53"/>
  <c r="AK79" i="49"/>
  <c r="AH79" i="8"/>
  <c r="AM79" i="53"/>
  <c r="AP79" i="53" s="1"/>
  <c r="AH21" i="52"/>
  <c r="AK47" i="49"/>
  <c r="AH47" i="8"/>
  <c r="AM47" i="53"/>
  <c r="AP47" i="53" s="1"/>
  <c r="D224" i="6"/>
  <c r="AI27" i="13"/>
  <c r="AJ25" i="13"/>
  <c r="AL39" i="52"/>
  <c r="AI78" i="52"/>
  <c r="AK59" i="49"/>
  <c r="AH59" i="8"/>
  <c r="AM59" i="53"/>
  <c r="AP59" i="53" s="1"/>
  <c r="AI99" i="49"/>
  <c r="AH42" i="8"/>
  <c r="AM42" i="53"/>
  <c r="AP42" i="53" s="1"/>
  <c r="AK42" i="49"/>
  <c r="AM46" i="53"/>
  <c r="AP46" i="53" s="1"/>
  <c r="AK46" i="49"/>
  <c r="AH46" i="8"/>
  <c r="AG85" i="8"/>
  <c r="AL84" i="53"/>
  <c r="AJ84" i="49"/>
  <c r="AI44" i="52"/>
  <c r="AJ21" i="49"/>
  <c r="AL21" i="53"/>
  <c r="AG21" i="8"/>
  <c r="AH78" i="8"/>
  <c r="AM78" i="53"/>
  <c r="AP78" i="53" s="1"/>
  <c r="AK78" i="49"/>
  <c r="AH45" i="8"/>
  <c r="AK45" i="49"/>
  <c r="AM45" i="53"/>
  <c r="AH60" i="52"/>
  <c r="AI81" i="52"/>
  <c r="AI63" i="52"/>
  <c r="AG75" i="8"/>
  <c r="AL75" i="53"/>
  <c r="AJ75" i="49"/>
  <c r="AJ99" i="49" s="1"/>
  <c r="AK44" i="49"/>
  <c r="AM44" i="53"/>
  <c r="AP44" i="53" s="1"/>
  <c r="AH44" i="8"/>
  <c r="AI49" i="52"/>
  <c r="AL11" i="53"/>
  <c r="AJ11" i="49"/>
  <c r="AG11" i="8"/>
  <c r="AH74" i="8"/>
  <c r="AK74" i="49"/>
  <c r="AK98" i="49" s="1"/>
  <c r="AM74" i="53"/>
  <c r="AP74" i="53" s="1"/>
  <c r="AH63" i="8"/>
  <c r="AK63" i="49"/>
  <c r="AM63" i="53"/>
  <c r="AP63" i="53" s="1"/>
  <c r="AG17" i="8"/>
  <c r="AL17" i="53"/>
  <c r="AJ17" i="49"/>
  <c r="AL36" i="52"/>
  <c r="AL13" i="52"/>
  <c r="E120" i="6" l="1"/>
  <c r="E127" i="6"/>
  <c r="E134" i="6"/>
  <c r="E123" i="6"/>
  <c r="C141" i="6"/>
  <c r="E141" i="6" s="1"/>
  <c r="D116" i="6"/>
  <c r="Z20" i="131"/>
  <c r="D19" i="132" s="1"/>
  <c r="Y20" i="131"/>
  <c r="C19" i="132" s="1"/>
  <c r="Y10" i="131"/>
  <c r="C5" i="132" s="1"/>
  <c r="B15" i="132"/>
  <c r="Z10" i="131"/>
  <c r="Y20" i="129"/>
  <c r="Z20" i="129"/>
  <c r="AG35" i="52"/>
  <c r="AI80" i="52"/>
  <c r="AK35" i="53"/>
  <c r="AI35" i="49"/>
  <c r="AF35" i="8"/>
  <c r="E221" i="6"/>
  <c r="AE31" i="8"/>
  <c r="AK5" i="4" a="1"/>
  <c r="AK5" i="4" s="1"/>
  <c r="AK80" i="49"/>
  <c r="AH81" i="8"/>
  <c r="AM80" i="53"/>
  <c r="AP80" i="53" s="1"/>
  <c r="AP70" i="52"/>
  <c r="AP53" i="52"/>
  <c r="AP27" i="52"/>
  <c r="AP22" i="52"/>
  <c r="AP33" i="52"/>
  <c r="AF30" i="52"/>
  <c r="AK36" i="4"/>
  <c r="AP52" i="52"/>
  <c r="AN27" i="12"/>
  <c r="C184" i="6"/>
  <c r="E184" i="6" s="1"/>
  <c r="AN23" i="12"/>
  <c r="C180" i="6"/>
  <c r="E180" i="6" s="1"/>
  <c r="AN28" i="12"/>
  <c r="C185" i="6"/>
  <c r="E185" i="6" s="1"/>
  <c r="AN13" i="12"/>
  <c r="C170" i="6"/>
  <c r="E170" i="6" s="1"/>
  <c r="AN21" i="12"/>
  <c r="C178" i="6"/>
  <c r="E178" i="6" s="1"/>
  <c r="AK32" i="12"/>
  <c r="AN12" i="12"/>
  <c r="C169" i="6"/>
  <c r="E169" i="6" s="1"/>
  <c r="AN30" i="12"/>
  <c r="C187" i="6"/>
  <c r="E187" i="6" s="1"/>
  <c r="AN15" i="12"/>
  <c r="C172" i="6"/>
  <c r="E172" i="6" s="1"/>
  <c r="AN24" i="12"/>
  <c r="C181" i="6"/>
  <c r="E181" i="6" s="1"/>
  <c r="AN22" i="12"/>
  <c r="C179" i="6"/>
  <c r="E179" i="6" s="1"/>
  <c r="AN20" i="12"/>
  <c r="C177" i="6"/>
  <c r="E177" i="6" s="1"/>
  <c r="AN26" i="12"/>
  <c r="C183" i="6"/>
  <c r="E183" i="6" s="1"/>
  <c r="AN16" i="12"/>
  <c r="C173" i="6"/>
  <c r="E173" i="6" s="1"/>
  <c r="AK14" i="13"/>
  <c r="AK6" i="13" s="1"/>
  <c r="AK6" i="53"/>
  <c r="AN17" i="12"/>
  <c r="C174" i="6"/>
  <c r="E174" i="6" s="1"/>
  <c r="AN31" i="12"/>
  <c r="C188" i="6"/>
  <c r="E188" i="6" s="1"/>
  <c r="AN25" i="12"/>
  <c r="C182" i="6"/>
  <c r="E182" i="6" s="1"/>
  <c r="AN14" i="12"/>
  <c r="C171" i="6"/>
  <c r="E171" i="6" s="1"/>
  <c r="AN29" i="12"/>
  <c r="C186" i="6"/>
  <c r="E186" i="6" s="1"/>
  <c r="AE84" i="8"/>
  <c r="AJ83" i="53"/>
  <c r="AH83" i="49"/>
  <c r="AF83" i="52"/>
  <c r="AN54" i="8"/>
  <c r="AN62" i="8"/>
  <c r="AP64" i="52"/>
  <c r="AP18" i="52"/>
  <c r="AP41" i="52"/>
  <c r="AP48" i="52"/>
  <c r="AP29" i="52"/>
  <c r="AP37" i="52"/>
  <c r="AJ43" i="52"/>
  <c r="AP13" i="52"/>
  <c r="AP39" i="52"/>
  <c r="AN83" i="8"/>
  <c r="AP36" i="52"/>
  <c r="AN12" i="8"/>
  <c r="AN56" i="8"/>
  <c r="AN69" i="8"/>
  <c r="AN66" i="8"/>
  <c r="AN65" i="8"/>
  <c r="AN67" i="8"/>
  <c r="AL33" i="12"/>
  <c r="AK7" i="4" a="1"/>
  <c r="AK7" i="4" s="1"/>
  <c r="AJ40" i="12"/>
  <c r="AI42" i="12"/>
  <c r="AK6" i="4" a="1"/>
  <c r="AK6" i="4" s="1"/>
  <c r="AJ37" i="4"/>
  <c r="AJ38" i="4" s="1"/>
  <c r="AI6" i="49"/>
  <c r="AK4" i="4" a="1"/>
  <c r="AK4" i="4" s="1"/>
  <c r="AI41" i="12"/>
  <c r="AJ34" i="12"/>
  <c r="AJ36" i="12" s="1"/>
  <c r="AJ5" i="12" s="1"/>
  <c r="AK16" i="52"/>
  <c r="AL11" i="12"/>
  <c r="AL32" i="4"/>
  <c r="AE7" i="52"/>
  <c r="AI85" i="53"/>
  <c r="AI5" i="53" s="1"/>
  <c r="AI7" i="53" s="1"/>
  <c r="AF38" i="52"/>
  <c r="AF31" i="52"/>
  <c r="AJ24" i="52"/>
  <c r="AM35" i="12"/>
  <c r="AN18" i="12"/>
  <c r="AN24" i="53"/>
  <c r="AL24" i="49"/>
  <c r="AI24" i="8"/>
  <c r="AJ19" i="53"/>
  <c r="AE19" i="8"/>
  <c r="AH19" i="49"/>
  <c r="AD86" i="8"/>
  <c r="AF19" i="52"/>
  <c r="AH30" i="49"/>
  <c r="AJ30" i="53"/>
  <c r="T16" i="129"/>
  <c r="U15" i="129"/>
  <c r="AG85" i="49"/>
  <c r="AG5" i="49" s="1"/>
  <c r="AG7" i="49" s="1"/>
  <c r="S16" i="131"/>
  <c r="AH31" i="49"/>
  <c r="AJ31" i="53"/>
  <c r="AM16" i="49"/>
  <c r="AQ16" i="49" s="1"/>
  <c r="AO16" i="53"/>
  <c r="AT16" i="53" s="1"/>
  <c r="AJ16" i="8"/>
  <c r="U16" i="128"/>
  <c r="T15" i="131"/>
  <c r="V15" i="128"/>
  <c r="AM19" i="12"/>
  <c r="AM33" i="4"/>
  <c r="AL43" i="49"/>
  <c r="AI43" i="8"/>
  <c r="AN43" i="53"/>
  <c r="AE38" i="8"/>
  <c r="AH38" i="49"/>
  <c r="AJ38" i="53"/>
  <c r="C175" i="6"/>
  <c r="E175" i="6" s="1"/>
  <c r="AC93" i="8"/>
  <c r="AC5" i="8"/>
  <c r="B219" i="6" s="1"/>
  <c r="AD91" i="8"/>
  <c r="AC92" i="8"/>
  <c r="AH34" i="52"/>
  <c r="AQ12" i="49"/>
  <c r="AL12" i="52"/>
  <c r="AI84" i="52"/>
  <c r="AJ59" i="52"/>
  <c r="AL65" i="52"/>
  <c r="AL69" i="52"/>
  <c r="AL54" i="52"/>
  <c r="AJ42" i="52"/>
  <c r="AL82" i="52"/>
  <c r="AL56" i="52"/>
  <c r="AL66" i="52"/>
  <c r="AL62" i="52"/>
  <c r="AJ57" i="52"/>
  <c r="AJ47" i="52"/>
  <c r="AJ50" i="52"/>
  <c r="AJ79" i="52"/>
  <c r="AI71" i="52"/>
  <c r="AL67" i="52"/>
  <c r="AH75" i="8"/>
  <c r="AM75" i="53"/>
  <c r="AP75" i="53" s="1"/>
  <c r="AK75" i="49"/>
  <c r="AK99" i="49" s="1"/>
  <c r="AL42" i="49"/>
  <c r="AI42" i="8"/>
  <c r="AN42" i="53"/>
  <c r="AI55" i="8"/>
  <c r="AN55" i="53"/>
  <c r="AL55" i="49"/>
  <c r="AJ49" i="52"/>
  <c r="AH60" i="8"/>
  <c r="AM60" i="53"/>
  <c r="AP60" i="53" s="1"/>
  <c r="AK60" i="49"/>
  <c r="AI74" i="8"/>
  <c r="AN74" i="53"/>
  <c r="AL74" i="49"/>
  <c r="AL98" i="49" s="1"/>
  <c r="AN78" i="53"/>
  <c r="AI78" i="8"/>
  <c r="AL78" i="49"/>
  <c r="AI72" i="8"/>
  <c r="AN72" i="53"/>
  <c r="AL72" i="49"/>
  <c r="AL96" i="49" s="1"/>
  <c r="AI60" i="52"/>
  <c r="AM11" i="53"/>
  <c r="AK11" i="49"/>
  <c r="AH11" i="8"/>
  <c r="AP45" i="53"/>
  <c r="AI17" i="52"/>
  <c r="AI11" i="52"/>
  <c r="AJ44" i="52"/>
  <c r="AN46" i="53"/>
  <c r="AL46" i="49"/>
  <c r="AI46" i="8"/>
  <c r="AJ34" i="49"/>
  <c r="AL34" i="53"/>
  <c r="AI75" i="52"/>
  <c r="AI59" i="8"/>
  <c r="AN59" i="53"/>
  <c r="AL59" i="49"/>
  <c r="AL45" i="49"/>
  <c r="AI45" i="8"/>
  <c r="AN45" i="53"/>
  <c r="AK25" i="13"/>
  <c r="AJ27" i="13"/>
  <c r="D225" i="6"/>
  <c r="AI77" i="8"/>
  <c r="AN77" i="53"/>
  <c r="AL77" i="49"/>
  <c r="AJ45" i="52"/>
  <c r="AM17" i="53"/>
  <c r="AP17" i="53" s="1"/>
  <c r="AK17" i="49"/>
  <c r="AH17" i="8"/>
  <c r="AN63" i="53"/>
  <c r="AI63" i="8"/>
  <c r="AL63" i="49"/>
  <c r="AJ77" i="52"/>
  <c r="AJ81" i="52"/>
  <c r="AJ61" i="52"/>
  <c r="AM21" i="53"/>
  <c r="AP21" i="53" s="1"/>
  <c r="AK21" i="49"/>
  <c r="AH21" i="8"/>
  <c r="AI79" i="8"/>
  <c r="AN79" i="53"/>
  <c r="AL79" i="49"/>
  <c r="AI73" i="8"/>
  <c r="AN73" i="53"/>
  <c r="AL73" i="49"/>
  <c r="AL97" i="49" s="1"/>
  <c r="AH71" i="8"/>
  <c r="AM71" i="53"/>
  <c r="AP71" i="53" s="1"/>
  <c r="AK71" i="49"/>
  <c r="AI50" i="8"/>
  <c r="AN50" i="53"/>
  <c r="AL50" i="49"/>
  <c r="AM84" i="53"/>
  <c r="AP84" i="53" s="1"/>
  <c r="AH85" i="8"/>
  <c r="AK84" i="49"/>
  <c r="AK97" i="49"/>
  <c r="AN49" i="53"/>
  <c r="AL49" i="49"/>
  <c r="AI49" i="8"/>
  <c r="AI82" i="8"/>
  <c r="AN81" i="53"/>
  <c r="AL81" i="49"/>
  <c r="AJ74" i="52"/>
  <c r="AI61" i="8"/>
  <c r="AN61" i="53"/>
  <c r="AL61" i="49"/>
  <c r="AI47" i="8"/>
  <c r="AN47" i="53"/>
  <c r="AL47" i="49"/>
  <c r="AJ63" i="52"/>
  <c r="AN44" i="53"/>
  <c r="AL44" i="49"/>
  <c r="AI44" i="8"/>
  <c r="AJ78" i="52"/>
  <c r="AI21" i="52"/>
  <c r="AJ26" i="13"/>
  <c r="AK96" i="49"/>
  <c r="AJ46" i="52"/>
  <c r="AL57" i="49"/>
  <c r="AI57" i="8"/>
  <c r="AN57" i="53"/>
  <c r="AJ55" i="52"/>
  <c r="AJ73" i="52"/>
  <c r="D139" i="6" l="1"/>
  <c r="C139" i="6"/>
  <c r="C116" i="6"/>
  <c r="E116" i="6" s="1"/>
  <c r="D5" i="132"/>
  <c r="G18" i="67"/>
  <c r="AJ80" i="52"/>
  <c r="AH35" i="52"/>
  <c r="AP6" i="13"/>
  <c r="D83" i="6" s="1"/>
  <c r="AK27" i="13"/>
  <c r="C83" i="6"/>
  <c r="D226" i="6"/>
  <c r="AL35" i="53"/>
  <c r="AJ35" i="49"/>
  <c r="AG35" i="8"/>
  <c r="E222" i="6"/>
  <c r="AF31" i="8"/>
  <c r="AI81" i="8"/>
  <c r="AL80" i="49"/>
  <c r="AN80" i="53"/>
  <c r="AL5" i="4" a="1"/>
  <c r="AL5" i="4" s="1"/>
  <c r="AL32" i="12"/>
  <c r="AM7" i="4" s="1" a="1"/>
  <c r="AM7" i="4" s="1"/>
  <c r="AL36" i="4"/>
  <c r="AL34" i="4"/>
  <c r="AL7" i="4" a="1"/>
  <c r="AL7" i="4" s="1"/>
  <c r="AL4" i="4" a="1"/>
  <c r="AL4" i="4" s="1"/>
  <c r="AK34" i="12"/>
  <c r="AK36" i="12" s="1"/>
  <c r="AK5" i="12" s="1"/>
  <c r="AL6" i="4" a="1"/>
  <c r="AL6" i="4" s="1"/>
  <c r="AM33" i="12"/>
  <c r="AR14" i="12"/>
  <c r="AR16" i="12"/>
  <c r="AR23" i="12"/>
  <c r="AR17" i="12"/>
  <c r="AJ42" i="12"/>
  <c r="AR22" i="12"/>
  <c r="AR15" i="12"/>
  <c r="AR13" i="12"/>
  <c r="AN35" i="12"/>
  <c r="AL6" i="53"/>
  <c r="AR25" i="12"/>
  <c r="AR26" i="12"/>
  <c r="AR27" i="12"/>
  <c r="AR29" i="12"/>
  <c r="AR30" i="12"/>
  <c r="AR28" i="12"/>
  <c r="AR31" i="12"/>
  <c r="AR21" i="12"/>
  <c r="AR20" i="12"/>
  <c r="AR24" i="12"/>
  <c r="AR12" i="12"/>
  <c r="AI83" i="49"/>
  <c r="AF84" i="8"/>
  <c r="AK83" i="53"/>
  <c r="AG83" i="52"/>
  <c r="AN16" i="8"/>
  <c r="AP54" i="52"/>
  <c r="AP67" i="52"/>
  <c r="AP69" i="52"/>
  <c r="AP62" i="52"/>
  <c r="AP65" i="52"/>
  <c r="AP66" i="52"/>
  <c r="AP12" i="52"/>
  <c r="AK24" i="52"/>
  <c r="AP56" i="52"/>
  <c r="AP82" i="52"/>
  <c r="AK40" i="12"/>
  <c r="AK37" i="4"/>
  <c r="AK38" i="4" s="1"/>
  <c r="AJ6" i="49"/>
  <c r="AJ41" i="12"/>
  <c r="AM11" i="12"/>
  <c r="AM32" i="4"/>
  <c r="AF7" i="52"/>
  <c r="AG31" i="52"/>
  <c r="AG38" i="52"/>
  <c r="AK43" i="52"/>
  <c r="AG30" i="52"/>
  <c r="V15" i="129"/>
  <c r="U16" i="129"/>
  <c r="AD5" i="8"/>
  <c r="B220" i="6" s="1"/>
  <c r="AE91" i="8"/>
  <c r="AD92" i="8"/>
  <c r="AD93" i="8"/>
  <c r="T16" i="131"/>
  <c r="AH85" i="49"/>
  <c r="AH5" i="49" s="1"/>
  <c r="AK19" i="53"/>
  <c r="AE86" i="8"/>
  <c r="AF19" i="8"/>
  <c r="AI19" i="49"/>
  <c r="AK38" i="53"/>
  <c r="AI38" i="49"/>
  <c r="AF38" i="8"/>
  <c r="AN19" i="12"/>
  <c r="AN33" i="4"/>
  <c r="C176" i="6"/>
  <c r="E176" i="6" s="1"/>
  <c r="AJ85" i="53"/>
  <c r="AJ5" i="53" s="1"/>
  <c r="AK30" i="53"/>
  <c r="AI30" i="49"/>
  <c r="AO43" i="53"/>
  <c r="AT43" i="53" s="1"/>
  <c r="AJ43" i="8"/>
  <c r="AM43" i="49"/>
  <c r="AQ43" i="49" s="1"/>
  <c r="AJ24" i="8"/>
  <c r="AO24" i="53"/>
  <c r="AT24" i="53" s="1"/>
  <c r="AM24" i="49"/>
  <c r="AG19" i="52"/>
  <c r="V16" i="128"/>
  <c r="W15" i="128"/>
  <c r="U15" i="131"/>
  <c r="AK31" i="53"/>
  <c r="AI31" i="49"/>
  <c r="AR18" i="12"/>
  <c r="AR35" i="12" s="1"/>
  <c r="AL16" i="52"/>
  <c r="AK74" i="52"/>
  <c r="AJ75" i="52"/>
  <c r="AK63" i="52"/>
  <c r="AK50" i="52"/>
  <c r="AK49" i="52"/>
  <c r="AJ17" i="52"/>
  <c r="AI34" i="52"/>
  <c r="AK73" i="52"/>
  <c r="AK57" i="52"/>
  <c r="AK61" i="52"/>
  <c r="AI75" i="8"/>
  <c r="AN75" i="53"/>
  <c r="AL75" i="49"/>
  <c r="AL99" i="49" s="1"/>
  <c r="AJ84" i="52"/>
  <c r="AK45" i="52"/>
  <c r="AJ77" i="8"/>
  <c r="AO77" i="53"/>
  <c r="AT77" i="53" s="1"/>
  <c r="AM77" i="49"/>
  <c r="AQ77" i="49" s="1"/>
  <c r="AJ59" i="8"/>
  <c r="AO59" i="53"/>
  <c r="AT59" i="53" s="1"/>
  <c r="AM59" i="49"/>
  <c r="AQ59" i="49" s="1"/>
  <c r="AK46" i="52"/>
  <c r="AO74" i="53"/>
  <c r="AT74" i="53" s="1"/>
  <c r="AJ74" i="8"/>
  <c r="AM74" i="49"/>
  <c r="AO46" i="53"/>
  <c r="AT46" i="53" s="1"/>
  <c r="AM46" i="49"/>
  <c r="AQ46" i="49" s="1"/>
  <c r="AJ46" i="8"/>
  <c r="AK81" i="52"/>
  <c r="AK79" i="52"/>
  <c r="AJ60" i="52"/>
  <c r="AK55" i="52"/>
  <c r="AJ50" i="8"/>
  <c r="AO50" i="53"/>
  <c r="AT50" i="53" s="1"/>
  <c r="AM50" i="49"/>
  <c r="AQ50" i="49" s="1"/>
  <c r="AK47" i="52"/>
  <c r="AJ61" i="8"/>
  <c r="AO61" i="53"/>
  <c r="AT61" i="53" s="1"/>
  <c r="AM61" i="49"/>
  <c r="AQ61" i="49" s="1"/>
  <c r="AJ71" i="52"/>
  <c r="AM63" i="49"/>
  <c r="AQ63" i="49" s="1"/>
  <c r="AO63" i="53"/>
  <c r="AT63" i="53" s="1"/>
  <c r="AJ63" i="8"/>
  <c r="AJ82" i="8"/>
  <c r="AO81" i="53"/>
  <c r="AT81" i="53" s="1"/>
  <c r="AM81" i="49"/>
  <c r="AQ81" i="49" s="1"/>
  <c r="AM79" i="49"/>
  <c r="AQ79" i="49" s="1"/>
  <c r="AO79" i="53"/>
  <c r="AT79" i="53" s="1"/>
  <c r="AJ79" i="8"/>
  <c r="AK34" i="49"/>
  <c r="AM34" i="53"/>
  <c r="AP34" i="53" s="1"/>
  <c r="AK78" i="52"/>
  <c r="AJ55" i="8"/>
  <c r="AO55" i="53"/>
  <c r="AT55" i="53" s="1"/>
  <c r="AM55" i="49"/>
  <c r="AQ55" i="49" s="1"/>
  <c r="AO47" i="53"/>
  <c r="AT47" i="53" s="1"/>
  <c r="AJ47" i="8"/>
  <c r="AM47" i="49"/>
  <c r="AQ47" i="49" s="1"/>
  <c r="AJ73" i="8"/>
  <c r="AO73" i="53"/>
  <c r="AT73" i="53" s="1"/>
  <c r="AM73" i="49"/>
  <c r="AI21" i="8"/>
  <c r="AN21" i="53"/>
  <c r="AL21" i="49"/>
  <c r="AN17" i="53"/>
  <c r="AL17" i="49"/>
  <c r="AI17" i="8"/>
  <c r="AN11" i="53"/>
  <c r="AI11" i="8"/>
  <c r="AL11" i="49"/>
  <c r="AJ78" i="8"/>
  <c r="AM78" i="49"/>
  <c r="AQ78" i="49" s="1"/>
  <c r="AO78" i="53"/>
  <c r="AT78" i="53" s="1"/>
  <c r="AJ42" i="8"/>
  <c r="AM42" i="49"/>
  <c r="AQ42" i="49" s="1"/>
  <c r="AO42" i="53"/>
  <c r="AT42" i="53" s="1"/>
  <c r="AN71" i="53"/>
  <c r="AI71" i="8"/>
  <c r="AL71" i="49"/>
  <c r="AJ44" i="8"/>
  <c r="AO44" i="53"/>
  <c r="AT44" i="53" s="1"/>
  <c r="AM44" i="49"/>
  <c r="AQ44" i="49" s="1"/>
  <c r="AJ21" i="52"/>
  <c r="AK26" i="13"/>
  <c r="AP25" i="13"/>
  <c r="AJ11" i="52"/>
  <c r="AM72" i="49"/>
  <c r="AO72" i="53"/>
  <c r="AT72" i="53" s="1"/>
  <c r="AJ72" i="8"/>
  <c r="AI60" i="8"/>
  <c r="AL60" i="49"/>
  <c r="AN60" i="53"/>
  <c r="AK42" i="52"/>
  <c r="AJ49" i="8"/>
  <c r="AO49" i="53"/>
  <c r="AT49" i="53" s="1"/>
  <c r="AM49" i="49"/>
  <c r="AQ49" i="49" s="1"/>
  <c r="AJ57" i="8"/>
  <c r="AM57" i="49"/>
  <c r="AQ57" i="49" s="1"/>
  <c r="AO57" i="53"/>
  <c r="AT57" i="53" s="1"/>
  <c r="AK44" i="52"/>
  <c r="AN84" i="53"/>
  <c r="AI85" i="8"/>
  <c r="AL84" i="49"/>
  <c r="AK77" i="52"/>
  <c r="AO45" i="53"/>
  <c r="AT45" i="53" s="1"/>
  <c r="AM45" i="49"/>
  <c r="AQ45" i="49" s="1"/>
  <c r="AJ45" i="8"/>
  <c r="AK59" i="52"/>
  <c r="AP11" i="53"/>
  <c r="E139" i="6" l="1"/>
  <c r="D144" i="6"/>
  <c r="C146" i="6"/>
  <c r="D146" i="6"/>
  <c r="D157" i="6"/>
  <c r="C157" i="6"/>
  <c r="C156" i="6"/>
  <c r="D156" i="6"/>
  <c r="D158" i="6"/>
  <c r="C117" i="6"/>
  <c r="C158" i="6"/>
  <c r="C144" i="6"/>
  <c r="D117" i="6"/>
  <c r="G17" i="92"/>
  <c r="G18" i="92" s="1"/>
  <c r="K18" i="92" s="1"/>
  <c r="AP26" i="13"/>
  <c r="AK80" i="52"/>
  <c r="AI35" i="52"/>
  <c r="AM6" i="4" a="1"/>
  <c r="AM6" i="4" s="1"/>
  <c r="AN6" i="53" s="1"/>
  <c r="E223" i="6"/>
  <c r="AK35" i="49"/>
  <c r="AH35" i="8"/>
  <c r="AM35" i="53"/>
  <c r="AP35" i="53" s="1"/>
  <c r="AM4" i="4" a="1"/>
  <c r="AM4" i="4" s="1"/>
  <c r="E37" i="6" s="1"/>
  <c r="C190" i="6"/>
  <c r="E190" i="6" s="1"/>
  <c r="AG31" i="8"/>
  <c r="AJ81" i="8"/>
  <c r="AM80" i="49"/>
  <c r="AQ80" i="49" s="1"/>
  <c r="AO80" i="53"/>
  <c r="AT80" i="53" s="1"/>
  <c r="AM32" i="12"/>
  <c r="C189" i="6" s="1"/>
  <c r="E189" i="6" s="1"/>
  <c r="AL34" i="12"/>
  <c r="AL36" i="12" s="1"/>
  <c r="AL5" i="12" s="1"/>
  <c r="E224" i="6" s="1"/>
  <c r="AM5" i="4" a="1"/>
  <c r="AM5" i="4" s="1"/>
  <c r="E38" i="6" s="1"/>
  <c r="AM36" i="4"/>
  <c r="AL37" i="4"/>
  <c r="AL38" i="4" s="1"/>
  <c r="AM34" i="4"/>
  <c r="E42" i="6"/>
  <c r="AL40" i="12"/>
  <c r="AK6" i="49"/>
  <c r="AM6" i="53"/>
  <c r="AP6" i="53" s="1"/>
  <c r="C142" i="6"/>
  <c r="AR19" i="12"/>
  <c r="AJ83" i="49"/>
  <c r="AL83" i="53"/>
  <c r="AG84" i="8"/>
  <c r="AH83" i="52"/>
  <c r="AN45" i="8"/>
  <c r="AN49" i="8"/>
  <c r="AN63" i="8"/>
  <c r="AN43" i="8"/>
  <c r="AN44" i="8"/>
  <c r="AN73" i="8"/>
  <c r="AN74" i="8"/>
  <c r="AN42" i="8"/>
  <c r="AN78" i="8"/>
  <c r="AN55" i="8"/>
  <c r="AN77" i="8"/>
  <c r="AN24" i="8"/>
  <c r="AN47" i="8"/>
  <c r="AN61" i="8"/>
  <c r="AN50" i="8"/>
  <c r="AP16" i="52"/>
  <c r="AN72" i="8"/>
  <c r="AN82" i="8"/>
  <c r="AN59" i="8"/>
  <c r="AN57" i="8"/>
  <c r="AN79" i="8"/>
  <c r="AN46" i="8"/>
  <c r="AK41" i="12"/>
  <c r="AK42" i="12"/>
  <c r="AH31" i="52"/>
  <c r="AH38" i="52"/>
  <c r="AN11" i="12"/>
  <c r="AN32" i="4"/>
  <c r="C168" i="6"/>
  <c r="E168" i="6" s="1"/>
  <c r="AH30" i="52"/>
  <c r="AL59" i="52"/>
  <c r="D142" i="6"/>
  <c r="AL31" i="53"/>
  <c r="AJ31" i="49"/>
  <c r="AI85" i="49"/>
  <c r="AI5" i="49" s="1"/>
  <c r="AI7" i="49" s="1"/>
  <c r="AH7" i="49"/>
  <c r="AJ30" i="49"/>
  <c r="AL30" i="53"/>
  <c r="AF86" i="8"/>
  <c r="AJ19" i="49"/>
  <c r="AG19" i="8"/>
  <c r="AL19" i="53"/>
  <c r="AQ24" i="49"/>
  <c r="AL24" i="52"/>
  <c r="AE5" i="8"/>
  <c r="B221" i="6" s="1"/>
  <c r="AE92" i="8"/>
  <c r="AF91" i="8"/>
  <c r="AE93" i="8"/>
  <c r="AO33" i="4"/>
  <c r="AK85" i="53"/>
  <c r="AK5" i="53" s="1"/>
  <c r="AK7" i="53" s="1"/>
  <c r="V16" i="129"/>
  <c r="W15" i="129"/>
  <c r="X15" i="128"/>
  <c r="W16" i="128"/>
  <c r="V15" i="131"/>
  <c r="AJ7" i="53"/>
  <c r="AG7" i="52"/>
  <c r="U16" i="131"/>
  <c r="AH19" i="52"/>
  <c r="AL38" i="53"/>
  <c r="AG38" i="8"/>
  <c r="AJ38" i="49"/>
  <c r="AL43" i="52"/>
  <c r="AN33" i="12"/>
  <c r="AL77" i="52"/>
  <c r="AL74" i="52"/>
  <c r="AL73" i="52"/>
  <c r="AK75" i="52"/>
  <c r="AL50" i="52"/>
  <c r="AJ34" i="52"/>
  <c r="AL63" i="52"/>
  <c r="AL45" i="52"/>
  <c r="AO84" i="53"/>
  <c r="AT84" i="53" s="1"/>
  <c r="AJ85" i="8"/>
  <c r="AN85" i="8" s="1"/>
  <c r="AM84" i="49"/>
  <c r="AQ84" i="49" s="1"/>
  <c r="AM96" i="49"/>
  <c r="AQ72" i="49"/>
  <c r="AK17" i="52"/>
  <c r="AK21" i="52"/>
  <c r="C145" i="6"/>
  <c r="AL79" i="52"/>
  <c r="D11" i="6"/>
  <c r="K21" i="92"/>
  <c r="F11" i="6" s="1"/>
  <c r="AJ17" i="8"/>
  <c r="AO17" i="53"/>
  <c r="AT17" i="53" s="1"/>
  <c r="AM17" i="49"/>
  <c r="AQ17" i="49" s="1"/>
  <c r="D145" i="6"/>
  <c r="AK60" i="52"/>
  <c r="AL61" i="52"/>
  <c r="AO21" i="53"/>
  <c r="AT21" i="53" s="1"/>
  <c r="AM21" i="49"/>
  <c r="AQ21" i="49" s="1"/>
  <c r="AJ21" i="8"/>
  <c r="AL46" i="52"/>
  <c r="AP27" i="13"/>
  <c r="AK84" i="52"/>
  <c r="AL44" i="52"/>
  <c r="AL49" i="52"/>
  <c r="AL34" i="49"/>
  <c r="AN34" i="53"/>
  <c r="AL47" i="52"/>
  <c r="AM98" i="49"/>
  <c r="AQ74" i="49"/>
  <c r="AL42" i="52"/>
  <c r="AK71" i="52"/>
  <c r="AL81" i="52"/>
  <c r="AM11" i="49"/>
  <c r="AO11" i="53"/>
  <c r="AJ11" i="8"/>
  <c r="C143" i="6"/>
  <c r="D143" i="6"/>
  <c r="AJ60" i="8"/>
  <c r="AO60" i="53"/>
  <c r="AT60" i="53" s="1"/>
  <c r="AM60" i="49"/>
  <c r="AQ60" i="49" s="1"/>
  <c r="AJ71" i="8"/>
  <c r="AO71" i="53"/>
  <c r="AT71" i="53" s="1"/>
  <c r="AM71" i="49"/>
  <c r="AQ71" i="49" s="1"/>
  <c r="AM97" i="49"/>
  <c r="AQ73" i="49"/>
  <c r="AL78" i="52"/>
  <c r="AL55" i="52"/>
  <c r="AJ75" i="8"/>
  <c r="AO75" i="53"/>
  <c r="AT75" i="53" s="1"/>
  <c r="AM75" i="49"/>
  <c r="AL57" i="52"/>
  <c r="AK11" i="52"/>
  <c r="E157" i="6" l="1"/>
  <c r="E144" i="6"/>
  <c r="E146" i="6"/>
  <c r="E117" i="6"/>
  <c r="E156" i="6"/>
  <c r="E158" i="6"/>
  <c r="C121" i="6"/>
  <c r="E121" i="6" s="1"/>
  <c r="D152" i="6"/>
  <c r="D121" i="6"/>
  <c r="C161" i="6"/>
  <c r="C159" i="6"/>
  <c r="D154" i="6"/>
  <c r="D161" i="6"/>
  <c r="D159" i="6"/>
  <c r="AM34" i="12"/>
  <c r="AM36" i="12" s="1"/>
  <c r="AM5" i="12" s="1"/>
  <c r="E225" i="6" s="1"/>
  <c r="AN7" i="4" a="1"/>
  <c r="AN7" i="4" s="1"/>
  <c r="AO7" i="4" s="1"/>
  <c r="K30" i="88" s="1"/>
  <c r="B42" i="6" s="1"/>
  <c r="AJ35" i="52"/>
  <c r="AN4" i="4" a="1"/>
  <c r="AN4" i="4" s="1"/>
  <c r="AO4" i="4" s="1"/>
  <c r="K29" i="87" s="1"/>
  <c r="E41" i="6"/>
  <c r="AL41" i="12"/>
  <c r="AL6" i="49"/>
  <c r="AM37" i="4"/>
  <c r="AM38" i="4" s="1"/>
  <c r="AM40" i="12"/>
  <c r="AN81" i="8"/>
  <c r="AI35" i="8"/>
  <c r="AN35" i="53"/>
  <c r="AL35" i="49"/>
  <c r="AN5" i="4" a="1"/>
  <c r="AN5" i="4" s="1"/>
  <c r="AO5" i="4" s="1"/>
  <c r="K30" i="87" s="1"/>
  <c r="AL80" i="52"/>
  <c r="AH31" i="8"/>
  <c r="AN6" i="4" a="1"/>
  <c r="AN6" i="4" s="1"/>
  <c r="AO6" i="4" s="1"/>
  <c r="K29" i="88" s="1"/>
  <c r="B41" i="6" s="1"/>
  <c r="AL42" i="12"/>
  <c r="E191" i="6"/>
  <c r="E142" i="6"/>
  <c r="AR11" i="12"/>
  <c r="AR33" i="12"/>
  <c r="AI83" i="52"/>
  <c r="AI31" i="52"/>
  <c r="AH84" i="8"/>
  <c r="AM83" i="53"/>
  <c r="AP83" i="53" s="1"/>
  <c r="AK83" i="49"/>
  <c r="AN80" i="8"/>
  <c r="AP46" i="52"/>
  <c r="AN17" i="8"/>
  <c r="AP63" i="52"/>
  <c r="AP74" i="52"/>
  <c r="AP50" i="52"/>
  <c r="AP47" i="52"/>
  <c r="AP44" i="52"/>
  <c r="AN21" i="8"/>
  <c r="AP77" i="52"/>
  <c r="AP24" i="52"/>
  <c r="AP42" i="52"/>
  <c r="AN75" i="8"/>
  <c r="AP55" i="52"/>
  <c r="AP43" i="52"/>
  <c r="AP57" i="52"/>
  <c r="AP49" i="52"/>
  <c r="AP61" i="52"/>
  <c r="AP78" i="52"/>
  <c r="AP73" i="52"/>
  <c r="AN60" i="8"/>
  <c r="AN71" i="8"/>
  <c r="AP81" i="52"/>
  <c r="AP79" i="52"/>
  <c r="AP45" i="52"/>
  <c r="AP59" i="52"/>
  <c r="AN34" i="4"/>
  <c r="AN36" i="4"/>
  <c r="AO32" i="4"/>
  <c r="AN32" i="12"/>
  <c r="AI30" i="52"/>
  <c r="AI38" i="52"/>
  <c r="C152" i="6"/>
  <c r="E152" i="6" s="1"/>
  <c r="AH7" i="52"/>
  <c r="AJ85" i="49"/>
  <c r="AJ5" i="49" s="1"/>
  <c r="AJ7" i="49" s="1"/>
  <c r="AG91" i="8"/>
  <c r="AF92" i="8"/>
  <c r="AF5" i="8"/>
  <c r="B222" i="6" s="1"/>
  <c r="AF93" i="8"/>
  <c r="V16" i="131"/>
  <c r="AI19" i="52"/>
  <c r="X16" i="128"/>
  <c r="AA15" i="128"/>
  <c r="Z15" i="128"/>
  <c r="W15" i="131"/>
  <c r="AK30" i="49"/>
  <c r="AM30" i="53"/>
  <c r="AP30" i="53" s="1"/>
  <c r="AL85" i="53"/>
  <c r="AL5" i="53" s="1"/>
  <c r="AH38" i="8"/>
  <c r="AM38" i="53"/>
  <c r="AP38" i="53" s="1"/>
  <c r="AK38" i="49"/>
  <c r="W16" i="129"/>
  <c r="Y15" i="129"/>
  <c r="Z15" i="129"/>
  <c r="AH19" i="8"/>
  <c r="AM19" i="53"/>
  <c r="AG86" i="8"/>
  <c r="AK19" i="49"/>
  <c r="AK31" i="49"/>
  <c r="AM31" i="53"/>
  <c r="AP31" i="53" s="1"/>
  <c r="AL84" i="52"/>
  <c r="C153" i="6"/>
  <c r="AL75" i="52"/>
  <c r="E143" i="6"/>
  <c r="AK34" i="52"/>
  <c r="AL17" i="52"/>
  <c r="AL11" i="52"/>
  <c r="D153" i="6"/>
  <c r="AN11" i="8"/>
  <c r="AT11" i="53"/>
  <c r="AL71" i="52"/>
  <c r="AQ11" i="49"/>
  <c r="AO34" i="53"/>
  <c r="AT34" i="53" s="1"/>
  <c r="AM34" i="49"/>
  <c r="AQ34" i="49" s="1"/>
  <c r="AM99" i="49"/>
  <c r="AQ75" i="49"/>
  <c r="AL60" i="52"/>
  <c r="E145" i="6"/>
  <c r="AL21" i="52"/>
  <c r="AN40" i="12" l="1"/>
  <c r="E159" i="6"/>
  <c r="E161" i="6"/>
  <c r="C154" i="6"/>
  <c r="E154" i="6" s="1"/>
  <c r="AM42" i="12"/>
  <c r="B37" i="6"/>
  <c r="AK35" i="52"/>
  <c r="AO6" i="53"/>
  <c r="AT6" i="53" s="1"/>
  <c r="AM6" i="49"/>
  <c r="AQ6" i="49" s="1"/>
  <c r="AN37" i="4"/>
  <c r="AN38" i="4" s="1"/>
  <c r="AR40" i="12"/>
  <c r="AM41" i="12"/>
  <c r="AO35" i="53"/>
  <c r="AT35" i="53" s="1"/>
  <c r="AM35" i="49"/>
  <c r="AQ35" i="49" s="1"/>
  <c r="AJ35" i="8"/>
  <c r="B38" i="6"/>
  <c r="AO37" i="4"/>
  <c r="AI31" i="8"/>
  <c r="AP80" i="52"/>
  <c r="AN34" i="12"/>
  <c r="AN36" i="12" s="1"/>
  <c r="AN5" i="12" s="1"/>
  <c r="AN42" i="12" s="1"/>
  <c r="AR32" i="12"/>
  <c r="AR34" i="12" s="1"/>
  <c r="AR36" i="12" s="1"/>
  <c r="C76" i="6"/>
  <c r="F76" i="6" s="1"/>
  <c r="AN83" i="53"/>
  <c r="AL83" i="49"/>
  <c r="AI84" i="8"/>
  <c r="AJ83" i="52"/>
  <c r="AP21" i="52"/>
  <c r="AP84" i="52"/>
  <c r="AN34" i="8"/>
  <c r="AP75" i="52"/>
  <c r="AP17" i="52"/>
  <c r="AP71" i="52"/>
  <c r="AP60" i="52"/>
  <c r="AJ31" i="52"/>
  <c r="AO34" i="4"/>
  <c r="AO36" i="4"/>
  <c r="AJ38" i="52"/>
  <c r="AL31" i="49"/>
  <c r="AN31" i="53"/>
  <c r="Z16" i="129"/>
  <c r="Y16" i="129"/>
  <c r="AK85" i="49"/>
  <c r="AK5" i="49" s="1"/>
  <c r="AK7" i="49" s="1"/>
  <c r="Y15" i="131"/>
  <c r="Z15" i="131"/>
  <c r="AG5" i="8"/>
  <c r="B223" i="6" s="1"/>
  <c r="AG92" i="8"/>
  <c r="AH91" i="8"/>
  <c r="AG93" i="8"/>
  <c r="AI38" i="8"/>
  <c r="AN38" i="53"/>
  <c r="AL38" i="49"/>
  <c r="AP19" i="53"/>
  <c r="AP85" i="53" s="1"/>
  <c r="AM85" i="53"/>
  <c r="AM5" i="53" s="1"/>
  <c r="AI19" i="8"/>
  <c r="AN19" i="53"/>
  <c r="AL19" i="49"/>
  <c r="AH86" i="8"/>
  <c r="Z16" i="128"/>
  <c r="W16" i="131"/>
  <c r="AA16" i="128"/>
  <c r="AJ30" i="52"/>
  <c r="AI7" i="52"/>
  <c r="AL7" i="53"/>
  <c r="AL30" i="49"/>
  <c r="AN30" i="53"/>
  <c r="AJ19" i="52"/>
  <c r="E153" i="6"/>
  <c r="D115" i="6"/>
  <c r="AL34" i="52"/>
  <c r="C115" i="6"/>
  <c r="AP11" i="52"/>
  <c r="AO38" i="4" l="1"/>
  <c r="C85" i="6"/>
  <c r="AJ31" i="8"/>
  <c r="E226" i="6"/>
  <c r="AN35" i="8"/>
  <c r="AN41" i="12"/>
  <c r="AL35" i="52"/>
  <c r="AR5" i="12"/>
  <c r="D85" i="6" s="1"/>
  <c r="AK83" i="52"/>
  <c r="AJ84" i="8"/>
  <c r="AO83" i="53"/>
  <c r="AT83" i="53" s="1"/>
  <c r="AM83" i="49"/>
  <c r="AQ83" i="49" s="1"/>
  <c r="AP34" i="52"/>
  <c r="AJ7" i="52"/>
  <c r="AK38" i="52"/>
  <c r="AK31" i="52"/>
  <c r="AN85" i="53"/>
  <c r="AN5" i="53" s="1"/>
  <c r="AM19" i="49"/>
  <c r="AJ19" i="8"/>
  <c r="AI86" i="8"/>
  <c r="AO19" i="53"/>
  <c r="AK30" i="52"/>
  <c r="AM31" i="49"/>
  <c r="AQ31" i="49" s="1"/>
  <c r="AO31" i="53"/>
  <c r="AT31" i="53" s="1"/>
  <c r="Y16" i="131"/>
  <c r="Z16" i="131"/>
  <c r="AM38" i="49"/>
  <c r="AQ38" i="49" s="1"/>
  <c r="AO38" i="53"/>
  <c r="AT38" i="53" s="1"/>
  <c r="AJ38" i="8"/>
  <c r="AK19" i="52"/>
  <c r="AH5" i="8"/>
  <c r="B224" i="6" s="1"/>
  <c r="AH93" i="8"/>
  <c r="AI91" i="8"/>
  <c r="AH92" i="8"/>
  <c r="AM30" i="49"/>
  <c r="AQ30" i="49" s="1"/>
  <c r="AO30" i="53"/>
  <c r="AT30" i="53" s="1"/>
  <c r="AL85" i="49"/>
  <c r="AL5" i="49" s="1"/>
  <c r="AP5" i="53"/>
  <c r="AP7" i="53" s="1"/>
  <c r="AM7" i="53"/>
  <c r="E115" i="6"/>
  <c r="C135" i="6" l="1"/>
  <c r="C160" i="6"/>
  <c r="D135" i="6"/>
  <c r="D160" i="6"/>
  <c r="AR41" i="12"/>
  <c r="G19" i="82"/>
  <c r="AR42" i="12"/>
  <c r="AP35" i="52"/>
  <c r="AN84" i="8"/>
  <c r="AL83" i="52"/>
  <c r="AN30" i="8"/>
  <c r="AN31" i="8"/>
  <c r="AN38" i="8"/>
  <c r="C128" i="6"/>
  <c r="AL7" i="49"/>
  <c r="AL30" i="52"/>
  <c r="AN19" i="8"/>
  <c r="AJ86" i="8"/>
  <c r="AQ19" i="49"/>
  <c r="AM85" i="49"/>
  <c r="D86" i="6"/>
  <c r="G18" i="82"/>
  <c r="D17" i="132"/>
  <c r="AN7" i="53"/>
  <c r="E40" i="6"/>
  <c r="AK7" i="52"/>
  <c r="C17" i="132"/>
  <c r="C86" i="6"/>
  <c r="F75" i="6"/>
  <c r="AT19" i="53"/>
  <c r="AO85" i="53"/>
  <c r="AL31" i="52"/>
  <c r="D128" i="6"/>
  <c r="AL19" i="52"/>
  <c r="AJ91" i="8"/>
  <c r="AI92" i="8"/>
  <c r="AI93" i="8"/>
  <c r="AI5" i="8"/>
  <c r="AI3" i="8" s="1"/>
  <c r="AL38" i="52"/>
  <c r="E160" i="6" l="1"/>
  <c r="E135" i="6"/>
  <c r="G20" i="82"/>
  <c r="K20" i="82" s="1"/>
  <c r="D12" i="6" s="1"/>
  <c r="AP30" i="52"/>
  <c r="AP83" i="52"/>
  <c r="AN91" i="8"/>
  <c r="AP31" i="52"/>
  <c r="AP38" i="52"/>
  <c r="AN86" i="8"/>
  <c r="B225" i="6"/>
  <c r="AP19" i="52"/>
  <c r="D133" i="6"/>
  <c r="AT85" i="53"/>
  <c r="AJ92" i="8"/>
  <c r="AJ88" i="8"/>
  <c r="AJ5" i="8"/>
  <c r="AN5" i="8" s="1"/>
  <c r="AJ93" i="8"/>
  <c r="E128" i="6"/>
  <c r="AM5" i="49"/>
  <c r="C133" i="6"/>
  <c r="AQ85" i="49"/>
  <c r="AO5" i="53"/>
  <c r="K23" i="82" l="1"/>
  <c r="F12" i="6" s="1"/>
  <c r="AN93" i="8"/>
  <c r="AN92" i="8"/>
  <c r="E133" i="6"/>
  <c r="AL7" i="52"/>
  <c r="AO7" i="53"/>
  <c r="AT5" i="53"/>
  <c r="AM7" i="49"/>
  <c r="E36" i="6"/>
  <c r="AQ5" i="49"/>
  <c r="G19" i="67"/>
  <c r="B100" i="6"/>
  <c r="AJ7" i="8"/>
  <c r="C74" i="6"/>
  <c r="B226" i="6"/>
  <c r="F74" i="6" l="1"/>
  <c r="AP7" i="52"/>
  <c r="B55" i="6" s="1"/>
  <c r="D166" i="6"/>
  <c r="AT7" i="53"/>
  <c r="K28" i="88"/>
  <c r="D4" i="6"/>
  <c r="F24" i="6"/>
  <c r="AQ7" i="49"/>
  <c r="C166" i="6"/>
  <c r="L199" i="6"/>
  <c r="K28" i="87"/>
  <c r="R72" i="49" l="1"/>
  <c r="R108" i="49"/>
  <c r="Q72" i="52" l="1"/>
  <c r="R72" i="52" s="1"/>
  <c r="R96" i="49"/>
  <c r="Q85" i="52"/>
  <c r="R85" i="49"/>
  <c r="R5" i="49" s="1"/>
  <c r="Q6" i="52" l="1"/>
  <c r="Q90" i="52"/>
  <c r="Q91" i="52" s="1"/>
  <c r="D36" i="6"/>
  <c r="R7" i="49"/>
  <c r="H19" i="127"/>
  <c r="H19" i="130"/>
  <c r="I199" i="6"/>
  <c r="R85" i="52"/>
  <c r="S72" i="52"/>
  <c r="Q5" i="52"/>
  <c r="C22" i="128" l="1"/>
  <c r="K22" i="128"/>
  <c r="S22" i="128"/>
  <c r="D22" i="128"/>
  <c r="L22" i="128"/>
  <c r="T22" i="128"/>
  <c r="B9" i="132"/>
  <c r="E22" i="128"/>
  <c r="M22" i="128"/>
  <c r="U22" i="128"/>
  <c r="F22" i="128"/>
  <c r="N22" i="128"/>
  <c r="V22" i="128"/>
  <c r="G22" i="128"/>
  <c r="O22" i="128"/>
  <c r="W22" i="128"/>
  <c r="H22" i="128"/>
  <c r="P22" i="128"/>
  <c r="X22" i="128"/>
  <c r="I22" i="128"/>
  <c r="Q22" i="128"/>
  <c r="B22" i="128"/>
  <c r="B24" i="128" s="1"/>
  <c r="J22" i="128"/>
  <c r="R22" i="128"/>
  <c r="Q92" i="52"/>
  <c r="R90" i="52"/>
  <c r="R91" i="52" s="1"/>
  <c r="C205" i="6"/>
  <c r="S85" i="52"/>
  <c r="T72" i="52"/>
  <c r="I22" i="129"/>
  <c r="I24" i="129" s="1"/>
  <c r="Q22" i="129"/>
  <c r="Q24" i="129" s="1"/>
  <c r="B22" i="129"/>
  <c r="J22" i="129"/>
  <c r="J24" i="129" s="1"/>
  <c r="R22" i="129"/>
  <c r="R24" i="129" s="1"/>
  <c r="C22" i="129"/>
  <c r="K22" i="129"/>
  <c r="K24" i="129" s="1"/>
  <c r="S22" i="129"/>
  <c r="S24" i="129" s="1"/>
  <c r="D22" i="129"/>
  <c r="D24" i="129" s="1"/>
  <c r="L22" i="129"/>
  <c r="T22" i="129"/>
  <c r="T24" i="129" s="1"/>
  <c r="E22" i="129"/>
  <c r="E24" i="129" s="1"/>
  <c r="M22" i="129"/>
  <c r="M24" i="129" s="1"/>
  <c r="U22" i="129"/>
  <c r="U24" i="129" s="1"/>
  <c r="F22" i="129"/>
  <c r="F24" i="129" s="1"/>
  <c r="N22" i="129"/>
  <c r="N24" i="129" s="1"/>
  <c r="V22" i="129"/>
  <c r="V24" i="129" s="1"/>
  <c r="G22" i="129"/>
  <c r="G24" i="129" s="1"/>
  <c r="O22" i="129"/>
  <c r="O24" i="129" s="1"/>
  <c r="W22" i="129"/>
  <c r="W24" i="129" s="1"/>
  <c r="H22" i="129"/>
  <c r="H24" i="129" s="1"/>
  <c r="P22" i="129"/>
  <c r="P24" i="129" s="1"/>
  <c r="R5" i="52"/>
  <c r="R6" i="52"/>
  <c r="T85" i="52" l="1"/>
  <c r="U72" i="52"/>
  <c r="C12" i="129"/>
  <c r="D12" i="129" s="1"/>
  <c r="E12" i="129" s="1"/>
  <c r="F12" i="129" s="1"/>
  <c r="G12" i="129" s="1"/>
  <c r="C24" i="129"/>
  <c r="S5" i="52"/>
  <c r="F22" i="131"/>
  <c r="G24" i="128"/>
  <c r="F24" i="131" s="1"/>
  <c r="T24" i="128"/>
  <c r="S24" i="131" s="1"/>
  <c r="S22" i="131"/>
  <c r="P22" i="131"/>
  <c r="Q24" i="128"/>
  <c r="P24" i="131" s="1"/>
  <c r="V24" i="128"/>
  <c r="U24" i="131" s="1"/>
  <c r="U22" i="131"/>
  <c r="L24" i="128"/>
  <c r="K24" i="131" s="1"/>
  <c r="K22" i="131"/>
  <c r="N22" i="131"/>
  <c r="O24" i="128"/>
  <c r="N24" i="131" s="1"/>
  <c r="H22" i="131"/>
  <c r="I24" i="128"/>
  <c r="H24" i="131" s="1"/>
  <c r="N24" i="128"/>
  <c r="M24" i="131" s="1"/>
  <c r="M22" i="131"/>
  <c r="D24" i="128"/>
  <c r="C22" i="131"/>
  <c r="D12" i="128"/>
  <c r="C206" i="6" s="1"/>
  <c r="W22" i="131"/>
  <c r="X24" i="128"/>
  <c r="W24" i="131" s="1"/>
  <c r="F24" i="128"/>
  <c r="E24" i="131" s="1"/>
  <c r="E22" i="131"/>
  <c r="S24" i="128"/>
  <c r="R24" i="131" s="1"/>
  <c r="R22" i="131"/>
  <c r="S6" i="52"/>
  <c r="Y22" i="129"/>
  <c r="L24" i="129"/>
  <c r="Y24" i="129" s="1"/>
  <c r="O22" i="131"/>
  <c r="P24" i="128"/>
  <c r="O24" i="131" s="1"/>
  <c r="U24" i="128"/>
  <c r="T24" i="131" s="1"/>
  <c r="T22" i="131"/>
  <c r="K24" i="128"/>
  <c r="J24" i="131" s="1"/>
  <c r="J22" i="131"/>
  <c r="J24" i="128"/>
  <c r="I24" i="131" s="1"/>
  <c r="I22" i="131"/>
  <c r="G22" i="131"/>
  <c r="H24" i="128"/>
  <c r="G24" i="131" s="1"/>
  <c r="M24" i="128"/>
  <c r="L22" i="131"/>
  <c r="Z22" i="128"/>
  <c r="C24" i="128"/>
  <c r="B22" i="131"/>
  <c r="Y22" i="128"/>
  <c r="B24" i="129"/>
  <c r="X22" i="129"/>
  <c r="R92" i="52"/>
  <c r="S90" i="52"/>
  <c r="S91" i="52" s="1"/>
  <c r="R24" i="128"/>
  <c r="Q24" i="131" s="1"/>
  <c r="Q22" i="131"/>
  <c r="V22" i="131"/>
  <c r="W24" i="128"/>
  <c r="V24" i="131" s="1"/>
  <c r="E24" i="128"/>
  <c r="D24" i="131" s="1"/>
  <c r="D22" i="131"/>
  <c r="X24" i="129" l="1"/>
  <c r="B27" i="132" s="1"/>
  <c r="Z24" i="128"/>
  <c r="L24" i="131"/>
  <c r="Y24" i="131" s="1"/>
  <c r="S92" i="52"/>
  <c r="T90" i="52"/>
  <c r="T91" i="52" s="1"/>
  <c r="C239" i="6"/>
  <c r="C27" i="132"/>
  <c r="X22" i="131"/>
  <c r="H12" i="129"/>
  <c r="I12" i="129" s="1"/>
  <c r="J12" i="129" s="1"/>
  <c r="K12" i="129" s="1"/>
  <c r="X12" i="129"/>
  <c r="B24" i="131"/>
  <c r="Y24" i="128"/>
  <c r="B26" i="132" s="1"/>
  <c r="E12" i="128"/>
  <c r="C207" i="6" s="1"/>
  <c r="C12" i="131"/>
  <c r="U85" i="52"/>
  <c r="V72" i="52"/>
  <c r="T6" i="52"/>
  <c r="T5" i="52"/>
  <c r="Y22" i="131"/>
  <c r="L200" i="6" s="1"/>
  <c r="L201" i="6" s="1"/>
  <c r="C24" i="131"/>
  <c r="X24" i="131" l="1"/>
  <c r="F12" i="128"/>
  <c r="C208" i="6" s="1"/>
  <c r="D12" i="131"/>
  <c r="U6" i="52"/>
  <c r="V85" i="52"/>
  <c r="W72" i="52"/>
  <c r="AN72" i="52"/>
  <c r="AN85" i="52" s="1"/>
  <c r="U5" i="52"/>
  <c r="T92" i="52"/>
  <c r="U90" i="52"/>
  <c r="U91" i="52" s="1"/>
  <c r="L12" i="129"/>
  <c r="M12" i="129" s="1"/>
  <c r="N12" i="129" s="1"/>
  <c r="O12" i="129" s="1"/>
  <c r="P12" i="129" s="1"/>
  <c r="Q12" i="129" s="1"/>
  <c r="R12" i="129" s="1"/>
  <c r="S12" i="129" s="1"/>
  <c r="T12" i="129" s="1"/>
  <c r="U12" i="129" s="1"/>
  <c r="V12" i="129" s="1"/>
  <c r="W12" i="129" s="1"/>
  <c r="Y12" i="129" s="1"/>
  <c r="B239" i="6"/>
  <c r="C26" i="132"/>
  <c r="W85" i="52" l="1"/>
  <c r="X72" i="52"/>
  <c r="V5" i="52"/>
  <c r="V6" i="52"/>
  <c r="Z12" i="129"/>
  <c r="C241" i="6" s="1"/>
  <c r="U92" i="52"/>
  <c r="V90" i="52"/>
  <c r="AN90" i="52" s="1"/>
  <c r="AN91" i="52" s="1"/>
  <c r="G12" i="128"/>
  <c r="C209" i="6" s="1"/>
  <c r="E12" i="131"/>
  <c r="W6" i="52" l="1"/>
  <c r="AN6" i="52"/>
  <c r="AN92" i="52"/>
  <c r="V91" i="52"/>
  <c r="H12" i="128"/>
  <c r="C210" i="6" s="1"/>
  <c r="F12" i="131"/>
  <c r="V92" i="52"/>
  <c r="AN5" i="52"/>
  <c r="W90" i="52"/>
  <c r="W91" i="52" s="1"/>
  <c r="Y72" i="52"/>
  <c r="X85" i="52"/>
  <c r="W5" i="52"/>
  <c r="Y85" i="52" l="1"/>
  <c r="Z72" i="52"/>
  <c r="X6" i="52"/>
  <c r="X5" i="52"/>
  <c r="W92" i="52"/>
  <c r="X90" i="52"/>
  <c r="X91" i="52" s="1"/>
  <c r="E12" i="89"/>
  <c r="G12" i="131"/>
  <c r="I12" i="128"/>
  <c r="C211" i="6" s="1"/>
  <c r="Y12" i="128"/>
  <c r="Z85" i="52" l="1"/>
  <c r="AA72" i="52"/>
  <c r="Y6" i="52"/>
  <c r="Y5" i="52"/>
  <c r="H12" i="131"/>
  <c r="J12" i="128"/>
  <c r="C212" i="6" s="1"/>
  <c r="E13" i="89"/>
  <c r="E14" i="89" s="1"/>
  <c r="X12" i="131"/>
  <c r="B7" i="132" s="1"/>
  <c r="Y90" i="52"/>
  <c r="Y91" i="52" s="1"/>
  <c r="X92" i="52"/>
  <c r="K14" i="89" l="1"/>
  <c r="B8" i="6"/>
  <c r="Z6" i="52"/>
  <c r="Y92" i="52"/>
  <c r="Z90" i="52"/>
  <c r="Z91" i="52" s="1"/>
  <c r="AA85" i="52"/>
  <c r="AB72" i="52"/>
  <c r="Z5" i="52"/>
  <c r="I12" i="131"/>
  <c r="K12" i="128"/>
  <c r="C213" i="6" s="1"/>
  <c r="AB85" i="52" l="1"/>
  <c r="AC72" i="52"/>
  <c r="Z92" i="52"/>
  <c r="AA90" i="52"/>
  <c r="AA91" i="52" s="1"/>
  <c r="AA6" i="52"/>
  <c r="B78" i="6"/>
  <c r="AA5" i="52"/>
  <c r="J12" i="131"/>
  <c r="L12" i="128"/>
  <c r="C214" i="6" s="1"/>
  <c r="AC85" i="52" l="1"/>
  <c r="AD72" i="52"/>
  <c r="AB5" i="52"/>
  <c r="AA92" i="52"/>
  <c r="AB90" i="52"/>
  <c r="AB91" i="52" s="1"/>
  <c r="M12" i="128"/>
  <c r="K12" i="131"/>
  <c r="AB6" i="52"/>
  <c r="AC6" i="52" l="1"/>
  <c r="AD85" i="52"/>
  <c r="AE72" i="52"/>
  <c r="N12" i="128"/>
  <c r="C216" i="6" s="1"/>
  <c r="L12" i="131"/>
  <c r="AB92" i="52"/>
  <c r="AC90" i="52"/>
  <c r="AC91" i="52" s="1"/>
  <c r="AC5" i="52"/>
  <c r="C215" i="6"/>
  <c r="AD6" i="52" l="1"/>
  <c r="AC92" i="52"/>
  <c r="AD90" i="52"/>
  <c r="AD91" i="52" s="1"/>
  <c r="O12" i="128"/>
  <c r="M12" i="131"/>
  <c r="AE85" i="52"/>
  <c r="AF72" i="52"/>
  <c r="AD5" i="52"/>
  <c r="AD92" i="52" l="1"/>
  <c r="AE90" i="52"/>
  <c r="AE91" i="52" s="1"/>
  <c r="AG72" i="52"/>
  <c r="AF85" i="52"/>
  <c r="AE6" i="52"/>
  <c r="P12" i="128"/>
  <c r="C218" i="6" s="1"/>
  <c r="N12" i="131"/>
  <c r="AE5" i="52"/>
  <c r="C217" i="6"/>
  <c r="AG85" i="52" l="1"/>
  <c r="AH72" i="52"/>
  <c r="AF5" i="52"/>
  <c r="AE92" i="52"/>
  <c r="AF90" i="52"/>
  <c r="AF91" i="52" s="1"/>
  <c r="O12" i="131"/>
  <c r="Q12" i="128"/>
  <c r="AF6" i="52"/>
  <c r="P12" i="131" l="1"/>
  <c r="R12" i="128"/>
  <c r="AG90" i="52"/>
  <c r="AG91" i="52" s="1"/>
  <c r="C220" i="6"/>
  <c r="AF92" i="52"/>
  <c r="AH85" i="52"/>
  <c r="AI72" i="52"/>
  <c r="AG5" i="52"/>
  <c r="AG6" i="52"/>
  <c r="C219" i="6"/>
  <c r="AG92" i="52" l="1"/>
  <c r="AH90" i="52"/>
  <c r="AH91" i="52" s="1"/>
  <c r="AH6" i="52"/>
  <c r="Q12" i="131"/>
  <c r="S12" i="128"/>
  <c r="C221" i="6" s="1"/>
  <c r="AI85" i="52"/>
  <c r="AJ72" i="52"/>
  <c r="AH5" i="52"/>
  <c r="AI6" i="52" l="1"/>
  <c r="AH92" i="52"/>
  <c r="AI90" i="52"/>
  <c r="AI91" i="52" s="1"/>
  <c r="C222" i="6"/>
  <c r="AJ85" i="52"/>
  <c r="AK72" i="52"/>
  <c r="AI5" i="52"/>
  <c r="R12" i="131"/>
  <c r="T12" i="128"/>
  <c r="AK85" i="52" l="1"/>
  <c r="AL72" i="52"/>
  <c r="AJ5" i="52"/>
  <c r="AJ6" i="52"/>
  <c r="U12" i="128"/>
  <c r="C223" i="6" s="1"/>
  <c r="S12" i="131"/>
  <c r="AI92" i="52"/>
  <c r="AJ90" i="52"/>
  <c r="AJ91" i="52" s="1"/>
  <c r="AJ92" i="52" l="1"/>
  <c r="AK90" i="52"/>
  <c r="AK91" i="52" s="1"/>
  <c r="AK6" i="52"/>
  <c r="AK5" i="52"/>
  <c r="AL85" i="52"/>
  <c r="AP72" i="52"/>
  <c r="AP85" i="52" s="1"/>
  <c r="V12" i="128"/>
  <c r="C224" i="6" s="1"/>
  <c r="T12" i="131"/>
  <c r="W12" i="128" l="1"/>
  <c r="C225" i="6" s="1"/>
  <c r="U12" i="131"/>
  <c r="AL5" i="52"/>
  <c r="AK92" i="52"/>
  <c r="AL90" i="52"/>
  <c r="AP90" i="52" s="1"/>
  <c r="AP91" i="52" s="1"/>
  <c r="AL6" i="52"/>
  <c r="AL91" i="52" l="1"/>
  <c r="C78" i="6"/>
  <c r="AP6" i="52"/>
  <c r="B54" i="6" s="1"/>
  <c r="AL92" i="52"/>
  <c r="AP5" i="52"/>
  <c r="AP92" i="52"/>
  <c r="X12" i="128"/>
  <c r="C226" i="6" s="1"/>
  <c r="V12" i="131"/>
  <c r="F78" i="6" l="1"/>
  <c r="G19" i="89"/>
  <c r="W12" i="131"/>
  <c r="Z12" i="128"/>
  <c r="AA12" i="128"/>
  <c r="B241" i="6" s="1"/>
  <c r="Y12" i="131" l="1"/>
  <c r="C7" i="132" s="1"/>
  <c r="Z12" i="131"/>
  <c r="D7" i="132" l="1"/>
  <c r="G18" i="89"/>
  <c r="G20" i="89" s="1"/>
  <c r="K20" i="89" s="1"/>
  <c r="D8" i="6" l="1"/>
  <c r="K23" i="89"/>
  <c r="F8" i="6" s="1"/>
  <c r="E14" i="88" l="1"/>
  <c r="K14" i="88" s="1"/>
  <c r="G22" i="88" s="1"/>
  <c r="K22" i="88" s="1"/>
  <c r="E15" i="88"/>
  <c r="K15" i="88" s="1"/>
  <c r="G23" i="88" s="1"/>
  <c r="K23" i="88" s="1"/>
  <c r="E14" i="87"/>
  <c r="K14" i="87" s="1"/>
  <c r="G22" i="87" s="1"/>
  <c r="K22" i="87" s="1"/>
  <c r="E15" i="87"/>
  <c r="K15" i="87" s="1"/>
  <c r="G23" i="87" s="1"/>
  <c r="B21" i="6" l="1"/>
  <c r="E13" i="88"/>
  <c r="K13" i="88" s="1"/>
  <c r="G21" i="88" s="1"/>
  <c r="K21" i="88" s="1"/>
  <c r="B31" i="6"/>
  <c r="K23" i="87"/>
  <c r="E13" i="87" l="1"/>
  <c r="D339" i="1"/>
  <c r="B333" i="1"/>
  <c r="B20" i="6"/>
  <c r="B22" i="6" l="1"/>
  <c r="H31" i="127"/>
  <c r="K13" i="87"/>
  <c r="G21" i="87" s="1"/>
  <c r="H31" i="130"/>
  <c r="H32" i="130" s="1"/>
  <c r="H32" i="127" l="1"/>
  <c r="E12" i="87"/>
  <c r="K27" i="87"/>
  <c r="B36" i="6" s="1"/>
  <c r="B30" i="6"/>
  <c r="K21" i="87"/>
  <c r="E16" i="87" l="1"/>
  <c r="K16" i="87" s="1"/>
  <c r="K12" i="87"/>
  <c r="G20" i="87" s="1"/>
  <c r="E12" i="88"/>
  <c r="K27" i="88"/>
  <c r="B40" i="6" l="1"/>
  <c r="K12" i="88"/>
  <c r="K16" i="88" s="1"/>
  <c r="E16" i="88"/>
  <c r="G24" i="87"/>
  <c r="K20" i="87"/>
  <c r="C163" i="6"/>
  <c r="C165" i="6" l="1"/>
  <c r="G20" i="88"/>
  <c r="K24" i="87"/>
  <c r="K31" i="87" s="1"/>
  <c r="D20" i="6"/>
  <c r="B32" i="6"/>
  <c r="K20" i="88" l="1"/>
  <c r="K24" i="88" s="1"/>
  <c r="D163" i="6"/>
  <c r="G24" i="88"/>
  <c r="F20" i="6"/>
  <c r="D165" i="6" l="1"/>
  <c r="E163" i="6"/>
  <c r="E165" i="6" s="1"/>
  <c r="E193" i="6" s="1"/>
  <c r="D21" i="6"/>
  <c r="D22" i="6" s="1"/>
  <c r="K31" i="88"/>
  <c r="F21" i="6" l="1"/>
  <c r="F22"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Michi Chao</author>
  </authors>
  <commentList>
    <comment ref="J8" authorId="0" shapeId="0" xr:uid="{714CA646-80F9-4742-B829-A64595DAC317}">
      <text>
        <r>
          <rPr>
            <b/>
            <sz val="9"/>
            <color indexed="81"/>
            <rFont val="Tahoma"/>
            <family val="2"/>
          </rPr>
          <t>Michi Chao:</t>
        </r>
        <r>
          <rPr>
            <sz val="9"/>
            <color indexed="81"/>
            <rFont val="Tahoma"/>
            <family val="2"/>
          </rPr>
          <t xml:space="preserve">
Use Approved Bud for 2025-2026</t>
        </r>
      </text>
    </comment>
    <comment ref="J138" authorId="0" shapeId="0" xr:uid="{BC020A0F-D830-40F3-80EA-FC95AE23D78F}">
      <text>
        <r>
          <rPr>
            <b/>
            <sz val="9"/>
            <color indexed="81"/>
            <rFont val="Tahoma"/>
            <family val="2"/>
          </rPr>
          <t>Michi Chao:</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<sst xmlns="http://schemas.openxmlformats.org/spreadsheetml/2006/main" count="45188" uniqueCount="15754">
  <si>
    <t>Base Year</t>
  </si>
  <si>
    <t>Forecast Year</t>
  </si>
  <si>
    <t>F</t>
  </si>
  <si>
    <t xml:space="preserve">Month Dates to Use in File: </t>
  </si>
  <si>
    <t>Update each Rate Case</t>
  </si>
  <si>
    <t>Depreciation</t>
  </si>
  <si>
    <t>W/P - 4-1</t>
  </si>
  <si>
    <t>Dev Adv</t>
  </si>
  <si>
    <t>W/P - 1-6</t>
  </si>
  <si>
    <t>Link In Worksheet</t>
  </si>
  <si>
    <t>COR</t>
  </si>
  <si>
    <t>W/P - 4-3</t>
  </si>
  <si>
    <t>Accum Dep</t>
  </si>
  <si>
    <t>W/P - 1-2</t>
  </si>
  <si>
    <t>UPIS</t>
  </si>
  <si>
    <t>W/P - 1-1</t>
  </si>
  <si>
    <t>AFUDC</t>
  </si>
  <si>
    <t>CWIP</t>
  </si>
  <si>
    <t>Def Tax</t>
  </si>
  <si>
    <t>W/P - 6-2</t>
  </si>
  <si>
    <t>Base Year:</t>
  </si>
  <si>
    <t>Forecast Year:</t>
  </si>
  <si>
    <t>CIAC</t>
  </si>
  <si>
    <t>W/P - 1-7</t>
  </si>
  <si>
    <t>PP cpr file</t>
  </si>
  <si>
    <t>Subsidiary</t>
  </si>
  <si>
    <t>NARUC 96</t>
  </si>
  <si>
    <t xml:space="preserve">SAP </t>
  </si>
  <si>
    <t>Balance</t>
  </si>
  <si>
    <t>1 - Water</t>
  </si>
  <si>
    <t>Account</t>
  </si>
  <si>
    <t>Water</t>
  </si>
  <si>
    <t>301000-Organization</t>
  </si>
  <si>
    <t>302000-Franchises</t>
  </si>
  <si>
    <t>303200-Land &amp; Land Rights-Supply</t>
  </si>
  <si>
    <t>303300-Land &amp; Land Rights-Pumping</t>
  </si>
  <si>
    <t>303400-Land &amp; Land Rights-Treatment</t>
  </si>
  <si>
    <t>303500-Land &amp; Land Rights-T&amp;D</t>
  </si>
  <si>
    <t>304100-Struct &amp; Imp-Supply</t>
  </si>
  <si>
    <t>304200-Struct &amp; Imp-Pumping</t>
  </si>
  <si>
    <t>304300-Struct &amp; Imp-Treatment</t>
  </si>
  <si>
    <t>304400-Struct &amp; Imp-T&amp;D</t>
  </si>
  <si>
    <t>304500-Struct &amp; Imp-General</t>
  </si>
  <si>
    <t>304600-Struct &amp; Imp-Offices</t>
  </si>
  <si>
    <t>304610-Struct &amp; Imp-HVAC</t>
  </si>
  <si>
    <t>304700-Struct &amp; Imp-Store,Shop,Gar</t>
  </si>
  <si>
    <t>304800-Struct &amp; Imp-Misc</t>
  </si>
  <si>
    <t>305000-Collect &amp; Impound Reservoirs</t>
  </si>
  <si>
    <t>306000-Lake, River &amp; Other Intakes</t>
  </si>
  <si>
    <t>309000-Supply Mains</t>
  </si>
  <si>
    <t>310000-Power Generation Equip</t>
  </si>
  <si>
    <t>311000-Pumping Equipment</t>
  </si>
  <si>
    <t>311200-Pump Eqp Electric</t>
  </si>
  <si>
    <t>311300-Pump Eqp Diesel</t>
  </si>
  <si>
    <t>311400-Pump Eqp Hydraulic</t>
  </si>
  <si>
    <t>311500-Pump Eqp Other</t>
  </si>
  <si>
    <t>311520-Pump Eqp-SOS &amp; Pumping</t>
  </si>
  <si>
    <t>311530-Pump Eqp Wtr Treatment</t>
  </si>
  <si>
    <t>311540-Pumping Equipment TD</t>
  </si>
  <si>
    <t>320100-WT Equip Non-Media</t>
  </si>
  <si>
    <t>320200-WT Equip Filter Media</t>
  </si>
  <si>
    <t>330000-Dist Reservoirs &amp; Standpipes</t>
  </si>
  <si>
    <t>330100-Elevated Tanks &amp; Standpipes</t>
  </si>
  <si>
    <t>330200-Ground Level Tanks</t>
  </si>
  <si>
    <t>330400-Clearwell</t>
  </si>
  <si>
    <t>331001-TD Mains</t>
  </si>
  <si>
    <t>331100-TD Mains 4in &amp; Less</t>
  </si>
  <si>
    <t>331200-TD Mains 6in to 8in</t>
  </si>
  <si>
    <t>331300-TD Mains 10in to 16in</t>
  </si>
  <si>
    <t>331400-TD Mains 18in &amp; Grtr</t>
  </si>
  <si>
    <t>333000-Services</t>
  </si>
  <si>
    <t>334100-Meters</t>
  </si>
  <si>
    <t>334110-Meters Bronze Case</t>
  </si>
  <si>
    <t>334120-Meters Plastic Case</t>
  </si>
  <si>
    <t>334130-Meters Other</t>
  </si>
  <si>
    <t>334131-Meter Reading Units</t>
  </si>
  <si>
    <t>334200-Meter Installations</t>
  </si>
  <si>
    <t>334300-Meter Vaults</t>
  </si>
  <si>
    <t>335000-Hydrants</t>
  </si>
  <si>
    <t>339100-Other P/E-Intangible</t>
  </si>
  <si>
    <t>339600-Other P/E-CPS</t>
  </si>
  <si>
    <t>340100-Office Furniture &amp; Equip</t>
  </si>
  <si>
    <t>340200-Comp &amp; Periph Equip</t>
  </si>
  <si>
    <t>340210-Comp &amp; Periph Mainframe</t>
  </si>
  <si>
    <t>340220-Comp &amp; Periph Personal</t>
  </si>
  <si>
    <t>340230-Comp &amp; Periph Other</t>
  </si>
  <si>
    <t>340240-Comp &amp; Periph Capital Lease</t>
  </si>
  <si>
    <t>340300-Computer Software</t>
  </si>
  <si>
    <t>340315-Computer Software - BT</t>
  </si>
  <si>
    <t>340320-Comp Software Personal</t>
  </si>
  <si>
    <t>340325-Comp Software Customized</t>
  </si>
  <si>
    <t>340330-Comp Software Other</t>
  </si>
  <si>
    <t>340500-Other Office Equipment</t>
  </si>
  <si>
    <t>341100-Trans Equip Lt Duty Trks</t>
  </si>
  <si>
    <t>341200-Trans Equip Hvy Duty Trks</t>
  </si>
  <si>
    <t>341300-Trans Equip Autos</t>
  </si>
  <si>
    <t>341400-Trans Equip Other</t>
  </si>
  <si>
    <t>342000-Stores Equipment</t>
  </si>
  <si>
    <t>343000-Tools,Shop,Garage Equip</t>
  </si>
  <si>
    <t>344000-Laboratory Equipment</t>
  </si>
  <si>
    <t>345000-Power Operated Equipment</t>
  </si>
  <si>
    <t>346100-Comm Equip Non-Telephone</t>
  </si>
  <si>
    <t>346190-Remote Control &amp; Instrument</t>
  </si>
  <si>
    <t>346200-Comm Equip Telephone</t>
  </si>
  <si>
    <t>347000-Misc Equipment</t>
  </si>
  <si>
    <t>348000-Other Tangible Property</t>
  </si>
  <si>
    <t>Check</t>
  </si>
  <si>
    <t>Variance</t>
  </si>
  <si>
    <t>CWIP BALANCE by ACCOUNT</t>
  </si>
  <si>
    <t>Kentucky American Water Company</t>
  </si>
  <si>
    <t>PowerPlant CWIP Balance by Account (Project 0015)</t>
  </si>
  <si>
    <t>Sum of cwip</t>
  </si>
  <si>
    <t>Included in CWIP Balance</t>
  </si>
  <si>
    <t>Utility</t>
  </si>
  <si>
    <t>Funding Project Number</t>
  </si>
  <si>
    <t>Funding Project Description</t>
  </si>
  <si>
    <t>AsBuilt Util Acct</t>
  </si>
  <si>
    <t>Dist of Eng OH</t>
  </si>
  <si>
    <t>CWIP Bal</t>
  </si>
  <si>
    <t>CWIP Including  OH</t>
  </si>
  <si>
    <t>AFUDC Equity</t>
  </si>
  <si>
    <t>AFUDC Debt</t>
  </si>
  <si>
    <t>Total AFUDC</t>
  </si>
  <si>
    <t>D12-**01-P</t>
  </si>
  <si>
    <t>Projects Funded by Others</t>
  </si>
  <si>
    <t>331001-T&amp;D Mains</t>
  </si>
  <si>
    <t>R12-**A1</t>
  </si>
  <si>
    <t>Mains-New</t>
  </si>
  <si>
    <t>R12-**B1</t>
  </si>
  <si>
    <t>Mains-Replaced / Restored</t>
  </si>
  <si>
    <t>R12-**B2</t>
  </si>
  <si>
    <t>R12-**D1</t>
  </si>
  <si>
    <t>Mains-Relocated</t>
  </si>
  <si>
    <t>R12-**D2</t>
  </si>
  <si>
    <t>R12-**E1</t>
  </si>
  <si>
    <t>Hydrants Valves and Manholes-New</t>
  </si>
  <si>
    <t>R12-**F1</t>
  </si>
  <si>
    <t>Hydrants Valves and Manholes-Rep</t>
  </si>
  <si>
    <t>R12-**H1</t>
  </si>
  <si>
    <t>Services and Laterals-Replaced</t>
  </si>
  <si>
    <t>R12-**I1</t>
  </si>
  <si>
    <t>Meters-New</t>
  </si>
  <si>
    <t>R12-**J1</t>
  </si>
  <si>
    <t>Meters-Replaced - ERWA</t>
  </si>
  <si>
    <t>R12-**K1</t>
  </si>
  <si>
    <t>ITS Equipment and Systems</t>
  </si>
  <si>
    <t>R12-**T12</t>
  </si>
  <si>
    <t>R12-**L1</t>
  </si>
  <si>
    <t>SCADA Equipment and Systems</t>
  </si>
  <si>
    <t>346000-Comm Equip Not Classified</t>
  </si>
  <si>
    <t>346100-Comm Equip Non Telephone</t>
  </si>
  <si>
    <t>R12-**M1</t>
  </si>
  <si>
    <t>Security Equipment and Systems</t>
  </si>
  <si>
    <t>R12-**N1</t>
  </si>
  <si>
    <t>Offices and Operations Centers</t>
  </si>
  <si>
    <t>R12-**O1</t>
  </si>
  <si>
    <t>Vehicles</t>
  </si>
  <si>
    <t>R12-**P1</t>
  </si>
  <si>
    <t>Tools and Equipment</t>
  </si>
  <si>
    <t>R12-**Q1</t>
  </si>
  <si>
    <t>Process Plant Facilities and Equip</t>
  </si>
  <si>
    <t>320100-Wt Equip Non-Media</t>
  </si>
  <si>
    <t>R12-**S1</t>
  </si>
  <si>
    <t>Engineering Studies</t>
  </si>
  <si>
    <t>339600-Other P/E-Cps</t>
  </si>
  <si>
    <t>Enterprise Solutions</t>
  </si>
  <si>
    <t>I12-020059</t>
  </si>
  <si>
    <t>KRS2 Transfer Switch Level 1</t>
  </si>
  <si>
    <t>I12-020083</t>
  </si>
  <si>
    <t>RRS - UV Facility</t>
  </si>
  <si>
    <t>I12-020094</t>
  </si>
  <si>
    <t>Cox Street Booster Station</t>
  </si>
  <si>
    <t>I12-020102</t>
  </si>
  <si>
    <t>KRS1 Low Service Pump Improvements</t>
  </si>
  <si>
    <t>I12-020107</t>
  </si>
  <si>
    <t>KRS1 Gravity Thickner</t>
  </si>
  <si>
    <t>I12-020108</t>
  </si>
  <si>
    <t>Meter Shop Upgrade</t>
  </si>
  <si>
    <t>I12-020109</t>
  </si>
  <si>
    <t>Ford Hampton Booster Station</t>
  </si>
  <si>
    <t>I12-020111</t>
  </si>
  <si>
    <t>KRS1 - Removal of the old Incline</t>
  </si>
  <si>
    <t>I12-020113</t>
  </si>
  <si>
    <t>Millersburg Supply Main</t>
  </si>
  <si>
    <t>I12-020114</t>
  </si>
  <si>
    <t>Winchester Rd Hydraulic Improvement</t>
  </si>
  <si>
    <t>I12-020117</t>
  </si>
  <si>
    <t>New Circle Rd Widening</t>
  </si>
  <si>
    <t>I12-020118</t>
  </si>
  <si>
    <t>Jacobson Reservoir Outlet Improveme</t>
  </si>
  <si>
    <t>I12-300010</t>
  </si>
  <si>
    <t>KRS2 - UV Facility</t>
  </si>
  <si>
    <t>I12-300013</t>
  </si>
  <si>
    <t>Owenton Booster Station</t>
  </si>
  <si>
    <t>Grand Total</t>
  </si>
  <si>
    <t>Other CWIP</t>
  </si>
  <si>
    <t>CWIP - Eng Clearing Dist Overhead</t>
  </si>
  <si>
    <t>CWIP - Management Study - AMR</t>
  </si>
  <si>
    <t>CWIP - Management Study - Pipe</t>
  </si>
  <si>
    <t>Sum of end_bal</t>
  </si>
  <si>
    <t>type_of_reserve</t>
  </si>
  <si>
    <t>CIAC and  Plant Reserves</t>
  </si>
  <si>
    <t>Class</t>
  </si>
  <si>
    <t>Utility Depr Group</t>
  </si>
  <si>
    <t>LIFE</t>
  </si>
  <si>
    <t>271110</t>
  </si>
  <si>
    <t>271120</t>
  </si>
  <si>
    <t>271130</t>
  </si>
  <si>
    <t>271140</t>
  </si>
  <si>
    <t>271150</t>
  </si>
  <si>
    <t>271160</t>
  </si>
  <si>
    <t>271180</t>
  </si>
  <si>
    <t>271210</t>
  </si>
  <si>
    <t>271220</t>
  </si>
  <si>
    <t>271230</t>
  </si>
  <si>
    <t>271240</t>
  </si>
  <si>
    <t>271250</t>
  </si>
  <si>
    <t>271260</t>
  </si>
  <si>
    <t>CIAC Accum Amort Water Total</t>
  </si>
  <si>
    <t>Sewer</t>
  </si>
  <si>
    <t>Plant</t>
  </si>
  <si>
    <t>Depreciation, COR and CIAC Amort Expense</t>
  </si>
  <si>
    <t>Forecasted</t>
  </si>
  <si>
    <t>Weighted</t>
  </si>
  <si>
    <t>Life Depr Exp, net of CIAC</t>
  </si>
  <si>
    <t>Life Depreciation Expense</t>
  </si>
  <si>
    <t>Cost of Capital</t>
  </si>
  <si>
    <t>COR Depr Expense, net of CIAC</t>
  </si>
  <si>
    <t>Depreciation Expense - Vehicles</t>
  </si>
  <si>
    <t>Short-Term Debt - 13 Mo. Avg</t>
  </si>
  <si>
    <t>Total Depr Exp, net of CIAC</t>
  </si>
  <si>
    <t>Deprec Expense -Capitalized Credits</t>
  </si>
  <si>
    <t>Long-Term Debt - 13 Mo. Avg</t>
  </si>
  <si>
    <t>Life Amort CIAC Tax</t>
  </si>
  <si>
    <t>Common Equity - 13 Mo. Avg</t>
  </si>
  <si>
    <t>Cost of Capital - Proposed</t>
  </si>
  <si>
    <t>Life Amort CIAC Non-Tax</t>
  </si>
  <si>
    <t>Preferred Equity - 13.Mo. Avg</t>
  </si>
  <si>
    <t>Cost of Removal Depreciation Expense</t>
  </si>
  <si>
    <t>COR Amort CIAC Tax</t>
  </si>
  <si>
    <t>COR Amort CIAC Non-Tax</t>
  </si>
  <si>
    <t>Total Depr Expense, net of CIAC</t>
  </si>
  <si>
    <t>KY : 3 Year Average of Salvage, Removal Costs &amp; Retirements</t>
  </si>
  <si>
    <t>Account and Name</t>
  </si>
  <si>
    <t>Salvage</t>
  </si>
  <si>
    <t>Cost of Removal</t>
  </si>
  <si>
    <t>Retirements</t>
  </si>
  <si>
    <t>see note below</t>
  </si>
  <si>
    <t>These Retirements were eliminated from three year average</t>
  </si>
  <si>
    <t>Using these retirements would cause the plant balances for these assets to become negative balances by end of Jan 2025.</t>
  </si>
  <si>
    <t>These accounts do not have plant additions for the period Apr 2023 - Jan 2025.</t>
  </si>
  <si>
    <t>PowerPlant CWIP Balance by Project</t>
  </si>
  <si>
    <t>Sum of amount</t>
  </si>
  <si>
    <t>Check to CWIP</t>
  </si>
  <si>
    <t>fund_proj_number</t>
  </si>
  <si>
    <t>fund_proj_description</t>
  </si>
  <si>
    <t>AsBuilt Utility Account</t>
  </si>
  <si>
    <t>Other</t>
  </si>
  <si>
    <t>Above</t>
  </si>
  <si>
    <t>I12-020011</t>
  </si>
  <si>
    <t>I12-020012</t>
  </si>
  <si>
    <t>I12-020017</t>
  </si>
  <si>
    <t>I12-020032</t>
  </si>
  <si>
    <t>308000-Infiltratn Galleries &amp; Tunne</t>
  </si>
  <si>
    <t>I12-020046</t>
  </si>
  <si>
    <t>I12-020056</t>
  </si>
  <si>
    <t>I12-020057</t>
  </si>
  <si>
    <t>I12-020058</t>
  </si>
  <si>
    <t>SUM AFUDC:</t>
  </si>
  <si>
    <t>LINK OUT</t>
  </si>
  <si>
    <t>Adjustment</t>
  </si>
  <si>
    <t>Forecast</t>
  </si>
  <si>
    <t>Utility Plant in Service</t>
  </si>
  <si>
    <t>AFUDC Eligible CWIP</t>
  </si>
  <si>
    <t>Accumulated Depreciation &amp; Cost of Removal</t>
  </si>
  <si>
    <t>Customer Advances</t>
  </si>
  <si>
    <t>CIAC, net of Amortization</t>
  </si>
  <si>
    <t>Depreciation Expense (Life Rate), net of CIAC Amort</t>
  </si>
  <si>
    <t>Cost of Removal Expense (COR Rate), net of CIAC Amort</t>
  </si>
  <si>
    <t>Total Depreciation Expense, net of CIAC</t>
  </si>
  <si>
    <t>Gross Depreciation (Life Rate)</t>
  </si>
  <si>
    <t xml:space="preserve">Links out to Schedule D - detailed adjustments </t>
  </si>
  <si>
    <t>This Adjustment is not necessary for the 2015 Case as the Accounting for CIAC COR has been corrected</t>
  </si>
  <si>
    <t>In September of 2012, the CIAC amortization rate was broken  out into COR &amp; Life, whereas it had been consolidate</t>
  </si>
  <si>
    <t>AFUDC Equity Gross Up</t>
  </si>
  <si>
    <t>Actual Cost of Removal Expenditure, 3 Yr Historical Annual Average</t>
  </si>
  <si>
    <t>Actual Taxable CIAC Contributions - Forecasted Activity</t>
  </si>
  <si>
    <t>Actual Taxable Advances - Forecasted Activity</t>
  </si>
  <si>
    <t>Forecast Accum Life Depr Reserve 13-month Average</t>
  </si>
  <si>
    <t>Forecast Accum COR Reserve - 13 month Average</t>
  </si>
  <si>
    <t>Workpaper References</t>
  </si>
  <si>
    <t>Depreciation Expense</t>
  </si>
  <si>
    <t>Item:</t>
  </si>
  <si>
    <t>Excel Reference:</t>
  </si>
  <si>
    <t>WP #</t>
  </si>
  <si>
    <t>COR Expense</t>
  </si>
  <si>
    <t>Advances</t>
  </si>
  <si>
    <t>Accumulated Depreciation</t>
  </si>
  <si>
    <t>Link out for Property Taxes</t>
  </si>
  <si>
    <t>CIAC (AC27200000)</t>
  </si>
  <si>
    <t>CWIP Adjustment</t>
  </si>
  <si>
    <t>Life Depreciation</t>
  </si>
  <si>
    <t>Customer Advances and CIAC Balances - Links to Exhibit 37 File</t>
  </si>
  <si>
    <t>Forecast Period</t>
  </si>
  <si>
    <t>Note: Sign Changed for Link to Exhibit  37</t>
  </si>
  <si>
    <t>Base Period</t>
  </si>
  <si>
    <t>13 Month Average</t>
  </si>
  <si>
    <t>CIAC Acquisitions</t>
  </si>
  <si>
    <t>Construction Work In Progress</t>
  </si>
  <si>
    <t>Source File</t>
  </si>
  <si>
    <t>Data Includes Acquisitions</t>
  </si>
  <si>
    <t>UPIS Mar 31 2023</t>
  </si>
  <si>
    <t>UPIS Jan 31 2025</t>
  </si>
  <si>
    <t>Capex Forecast Period (12 mos ended Jan 2025)</t>
  </si>
  <si>
    <t>Cost of Service Study Information</t>
  </si>
  <si>
    <t>feb 24-jan 25</t>
  </si>
  <si>
    <t>Account Description</t>
  </si>
  <si>
    <t>Account Number</t>
  </si>
  <si>
    <t>Total</t>
  </si>
  <si>
    <t>Intangible Plant</t>
  </si>
  <si>
    <t xml:space="preserve">    Organization</t>
  </si>
  <si>
    <t xml:space="preserve">    Franchise/Consents</t>
  </si>
  <si>
    <t xml:space="preserve">    Other Palant &amp; Equip Intangible</t>
  </si>
  <si>
    <t>Source of Supply and Pumping Plant</t>
  </si>
  <si>
    <t xml:space="preserve">    Land and Land Rights - SS</t>
  </si>
  <si>
    <t xml:space="preserve">    Structures and Improvements SS</t>
  </si>
  <si>
    <t xml:space="preserve">    Collecting and Impounding Reservoirs</t>
  </si>
  <si>
    <t xml:space="preserve">    Lake, River and Other Intakes</t>
  </si>
  <si>
    <t xml:space="preserve">    Wells and Springs</t>
  </si>
  <si>
    <t xml:space="preserve">    Infiltration Galleries &amp; Tunnels</t>
  </si>
  <si>
    <t xml:space="preserve">    Supply Mains</t>
  </si>
  <si>
    <t xml:space="preserve">    Power Generation Equip</t>
  </si>
  <si>
    <t xml:space="preserve">    Pumping Equipment SS</t>
  </si>
  <si>
    <t xml:space="preserve">    Other Plant &amp; Equip SS</t>
  </si>
  <si>
    <t>Water Treatment Plant</t>
  </si>
  <si>
    <t xml:space="preserve">    Land and Land Rights</t>
  </si>
  <si>
    <t xml:space="preserve">    Structures and Improvements</t>
  </si>
  <si>
    <t xml:space="preserve">    Pumping Equipment WT</t>
  </si>
  <si>
    <t xml:space="preserve">    Water Treatment Equipment </t>
  </si>
  <si>
    <t xml:space="preserve">    Other Plant &amp; Equip WT</t>
  </si>
  <si>
    <t>Transmission and Distribution Plant</t>
  </si>
  <si>
    <t xml:space="preserve">    Land and Land Rights TD</t>
  </si>
  <si>
    <t xml:space="preserve">    Struct &amp; Improve TD</t>
  </si>
  <si>
    <t xml:space="preserve">    Pumping Equipment TD</t>
  </si>
  <si>
    <t xml:space="preserve">    Dist Reservoirs &amp; Standpipes</t>
  </si>
  <si>
    <t xml:space="preserve">    TD Mains</t>
  </si>
  <si>
    <t xml:space="preserve">    Services</t>
  </si>
  <si>
    <t xml:space="preserve">    Meters &amp; Meter Installations</t>
  </si>
  <si>
    <t xml:space="preserve">    Hydrants</t>
  </si>
  <si>
    <t xml:space="preserve">    Backflow Prevention Devices</t>
  </si>
  <si>
    <t xml:space="preserve">    Other Plant &amp; Equip TD</t>
  </si>
  <si>
    <t>General Plant</t>
  </si>
  <si>
    <t xml:space="preserve">    Land &amp; Land Rights AG</t>
  </si>
  <si>
    <t xml:space="preserve">    Struct &amp; Improve AG</t>
  </si>
  <si>
    <t xml:space="preserve">    Office Furniture and Equipment</t>
  </si>
  <si>
    <t xml:space="preserve">    Transportation Equipment</t>
  </si>
  <si>
    <t xml:space="preserve">    Stores Equipment</t>
  </si>
  <si>
    <t xml:space="preserve">    Tools, Shop and Garage Equipment</t>
  </si>
  <si>
    <t xml:space="preserve">    Laboratory Equipment</t>
  </si>
  <si>
    <t xml:space="preserve">    Power Operated Equipment</t>
  </si>
  <si>
    <t xml:space="preserve">    Communication Equipment</t>
  </si>
  <si>
    <t xml:space="preserve">    Miscellaneous Equipment</t>
  </si>
  <si>
    <t xml:space="preserve">    Other Tangible Property</t>
  </si>
  <si>
    <t>Acquistions, net of CIAC  Amort</t>
  </si>
  <si>
    <t>Various Accounts</t>
  </si>
  <si>
    <t xml:space="preserve">I figured it out - there about </t>
  </si>
  <si>
    <t>CIAC Amortization</t>
  </si>
  <si>
    <t>Avg Balance</t>
  </si>
  <si>
    <t>Life &amp; COR Rate</t>
  </si>
  <si>
    <t>Amount</t>
  </si>
  <si>
    <t>Tie Points</t>
  </si>
  <si>
    <t>Link Out for Deferred Taxes</t>
  </si>
  <si>
    <t>Link Out for Income Tax Exhibit</t>
  </si>
  <si>
    <t>Book Depreciation</t>
  </si>
  <si>
    <t>Book Basis:</t>
  </si>
  <si>
    <t>Utility Plant</t>
  </si>
  <si>
    <t>Accumulated</t>
  </si>
  <si>
    <t xml:space="preserve">Customer </t>
  </si>
  <si>
    <t>in Service</t>
  </si>
  <si>
    <t>Reserve</t>
  </si>
  <si>
    <t>1013XXXX</t>
  </si>
  <si>
    <t>1080xxxx</t>
  </si>
  <si>
    <t>271xxxxx &amp; 272xxxxx</t>
  </si>
  <si>
    <t xml:space="preserve">Actual Taxable CIAC Received </t>
  </si>
  <si>
    <t xml:space="preserve">Actual Taxable Advances Received </t>
  </si>
  <si>
    <t>N. Middletown</t>
  </si>
  <si>
    <t>Reserved</t>
  </si>
  <si>
    <t>Average Rate Base</t>
  </si>
  <si>
    <t>UPAA Amortization</t>
  </si>
  <si>
    <t>Kentucky American Water</t>
  </si>
  <si>
    <t>Project #</t>
  </si>
  <si>
    <t>Project Title</t>
  </si>
  <si>
    <t xml:space="preserve">Projects Funded by Others </t>
  </si>
  <si>
    <t>Mains - New</t>
  </si>
  <si>
    <t>Mains - Replaced / Restored</t>
  </si>
  <si>
    <t>R12-**C1</t>
  </si>
  <si>
    <t>Mains - Unscheduled</t>
  </si>
  <si>
    <t>Mains - Relocated</t>
  </si>
  <si>
    <t>Hydrants, Valves, and Manholes - New</t>
  </si>
  <si>
    <t>Hydrants, Valves, and Manholes - Replaced</t>
  </si>
  <si>
    <t>R12-**G1</t>
  </si>
  <si>
    <t>Services and Laterals - New</t>
  </si>
  <si>
    <t>Services and Laterals - Replaced</t>
  </si>
  <si>
    <t>Meters - New</t>
  </si>
  <si>
    <t>Meters - Replaced</t>
  </si>
  <si>
    <t>Process Plant Facilities and Equipment</t>
  </si>
  <si>
    <t>ITS Equipment and Systems - Enterprise Solutions</t>
  </si>
  <si>
    <t>Validity Check</t>
  </si>
  <si>
    <t>Current</t>
  </si>
  <si>
    <t>Original</t>
  </si>
  <si>
    <t>I12-000001</t>
  </si>
  <si>
    <t>Post Acquisition BD Capex</t>
  </si>
  <si>
    <t>Date</t>
  </si>
  <si>
    <t>KRS2 Transfer Switch</t>
  </si>
  <si>
    <t>I12-020095</t>
  </si>
  <si>
    <t>Mercer Rd Booster Station</t>
  </si>
  <si>
    <t>I12-020097</t>
  </si>
  <si>
    <t>Hall Booster</t>
  </si>
  <si>
    <t>Millersburg Transmission Main</t>
  </si>
  <si>
    <t>Winchester Road Hydraulic Improvements</t>
  </si>
  <si>
    <t>KRS1 Sedimentation Basin Installation</t>
  </si>
  <si>
    <t xml:space="preserve">Woodlake Booster </t>
  </si>
  <si>
    <t>KRS 1 Rapid mix/ Ferric Tank Replacement</t>
  </si>
  <si>
    <t>JRES Dam Spillway Expansion</t>
  </si>
  <si>
    <t>Hamburg Area Tank/ Pressure Improvements</t>
  </si>
  <si>
    <t>RRS High Service Pump Station</t>
  </si>
  <si>
    <t>KRS 2 Chlorine Gas Conversion</t>
  </si>
  <si>
    <t>KRS 1 Screw Press</t>
  </si>
  <si>
    <t>I12-020082</t>
  </si>
  <si>
    <t>KRS1 UV Facility</t>
  </si>
  <si>
    <t>Cost</t>
  </si>
  <si>
    <t>ACQ Info Link Out to Exhibit 37</t>
  </si>
  <si>
    <t xml:space="preserve">End of </t>
  </si>
  <si>
    <t>13-Month Avg</t>
  </si>
  <si>
    <t>Utility Plant In Service</t>
  </si>
  <si>
    <t>Composite Depreciaton Rate</t>
  </si>
  <si>
    <t>Depreciable Plant</t>
  </si>
  <si>
    <t>Non-Depreciable Plant</t>
  </si>
  <si>
    <t>Beginning UPIS Balance Test Year</t>
  </si>
  <si>
    <t>Additions Forecast Test Year</t>
  </si>
  <si>
    <t>UPAA for Rate Base</t>
  </si>
  <si>
    <t>North Middletown</t>
  </si>
  <si>
    <t>Workpaper #:</t>
  </si>
  <si>
    <t>Pro Forma Adjustment of Utility Plant in Service</t>
  </si>
  <si>
    <t>Type of Filing: __X__ Original  _____ Updated  _____ Revised</t>
  </si>
  <si>
    <t>Line No.</t>
  </si>
  <si>
    <t>Description</t>
  </si>
  <si>
    <t>Adjustments</t>
  </si>
  <si>
    <t>Current KAWC Water Operations</t>
  </si>
  <si>
    <t>Adjustments:</t>
  </si>
  <si>
    <t xml:space="preserve">   Acquisitions</t>
  </si>
  <si>
    <t>Averaged Net Additions and Retirements</t>
  </si>
  <si>
    <t>Total Adjustments:</t>
  </si>
  <si>
    <t>Forecasted Year at Present Rates</t>
  </si>
  <si>
    <t>Pro Forma Adjustment of Accumulated Reserves</t>
  </si>
  <si>
    <t>Averaged Accrued Life and COR Depreciation, Retirements, Salvage, and Removal Expenditures</t>
  </si>
  <si>
    <t>Pro Forma Adjustment of Customer Advances</t>
  </si>
  <si>
    <t>Averaged Net Additions and Refunds</t>
  </si>
  <si>
    <t>Pro Forma Adjustment of Contributions in Aid of Construction</t>
  </si>
  <si>
    <t>Averaged Net Additions and Amortizations</t>
  </si>
  <si>
    <t>Schedule 12 -Z</t>
  </si>
  <si>
    <t>Pro Forma Adjustment of Depreciation Expense</t>
  </si>
  <si>
    <t>Acquisitions (Life Depreciation, net of CIAC Amortization))</t>
  </si>
  <si>
    <t>CIAC Amortization Credit - Non-Tax</t>
  </si>
  <si>
    <t>CIAC Amortization Credit -Tax</t>
  </si>
  <si>
    <t>Life Adjustment Due to Net Additional Plant and Proposed Depreciation Rates</t>
  </si>
  <si>
    <t xml:space="preserve">  CIAC Non-Tax Adjustment Due to Net Additional CIAC and Proposed Depreciation Rates</t>
  </si>
  <si>
    <t>CIAC Tax Adjustment Due to Net Additional CIAC and Proposed Depreciation Rates</t>
  </si>
  <si>
    <t>CIAC Amortization Credit - Non-Taxable</t>
  </si>
  <si>
    <t>CIAC Amortization Credit -Taxable</t>
  </si>
  <si>
    <t>Pro Forma Adjustment of Cost of Removal Expense</t>
  </si>
  <si>
    <t>Acquisitions (COR, net of CIAC Amortization))</t>
  </si>
  <si>
    <t>COR Adjustment Due to Net Additional Plant and Proposed Depreciation Rates</t>
  </si>
  <si>
    <t>COR Amort CIAC Non-Taxable</t>
  </si>
  <si>
    <t>COR Amort CIAC Taxable</t>
  </si>
  <si>
    <t>Budgeted Construction Expenditures, Adjusted with Known and Measurable Changes, Water Business Units Only</t>
  </si>
  <si>
    <t>For the Twelve Months Preceding the End of the Forecast Period</t>
  </si>
  <si>
    <t>Recurring Project</t>
  </si>
  <si>
    <t>Filter</t>
  </si>
  <si>
    <t>DV</t>
  </si>
  <si>
    <t>Print</t>
  </si>
  <si>
    <t>A</t>
  </si>
  <si>
    <t>B</t>
  </si>
  <si>
    <t>C</t>
  </si>
  <si>
    <t>D</t>
  </si>
  <si>
    <t>E</t>
  </si>
  <si>
    <t>G</t>
  </si>
  <si>
    <t>H</t>
  </si>
  <si>
    <t>I</t>
  </si>
  <si>
    <t>J</t>
  </si>
  <si>
    <t>K</t>
  </si>
  <si>
    <t>L</t>
  </si>
  <si>
    <t>M</t>
  </si>
  <si>
    <t>N</t>
  </si>
  <si>
    <t>O</t>
  </si>
  <si>
    <t>P</t>
  </si>
  <si>
    <t>Q</t>
  </si>
  <si>
    <t>S</t>
  </si>
  <si>
    <t>Subtotal:</t>
  </si>
  <si>
    <t>Enterprise Solutions Project</t>
  </si>
  <si>
    <t>T</t>
  </si>
  <si>
    <t>Investment Project</t>
  </si>
  <si>
    <t>Desription:</t>
  </si>
  <si>
    <t>IP</t>
  </si>
  <si>
    <t>TOTAL WATER SCEP:</t>
  </si>
  <si>
    <t>For the Base Year Ending August 31, 2025</t>
  </si>
  <si>
    <t>For the Twelve Months Preceding Filing</t>
  </si>
  <si>
    <t>as of</t>
  </si>
  <si>
    <t>Automatically calculates: Prior Month Balance + Placed in Service Activity - Retirement Activity + Acquistions</t>
  </si>
  <si>
    <t>Total Water UPIS</t>
  </si>
  <si>
    <t>Note: Data Links Out to the Exhibit 35 File</t>
  </si>
  <si>
    <t>Current Rates</t>
  </si>
  <si>
    <t>Proposed Rates</t>
  </si>
  <si>
    <t>Exh 37, Sch B-3.2</t>
  </si>
  <si>
    <t>Util Plant</t>
  </si>
  <si>
    <t>SAP GL</t>
  </si>
  <si>
    <t>NARUC</t>
  </si>
  <si>
    <t>UPIS Balance</t>
  </si>
  <si>
    <t>Line #</t>
  </si>
  <si>
    <t>Acct</t>
  </si>
  <si>
    <t>Accounts</t>
  </si>
  <si>
    <t>Rates</t>
  </si>
  <si>
    <t>Automatically calculates Accum. Depr. &amp; COR: Prior Month Balance - Current Month Depr. &amp; COR Expense + Retirements - Monthly Salvage Credit + Monthly Cost of Removal Debit - Acquistions</t>
  </si>
  <si>
    <t>Total Accum Life &amp; COR Depr Reserves</t>
  </si>
  <si>
    <t>Total Life Reserve</t>
  </si>
  <si>
    <t>Total COR Reserve</t>
  </si>
  <si>
    <t>Monthly</t>
  </si>
  <si>
    <t>Removal Cost</t>
  </si>
  <si>
    <t>Util. Plant</t>
  </si>
  <si>
    <t>SAP G/L</t>
  </si>
  <si>
    <t>Reserve Balance</t>
  </si>
  <si>
    <t>Credit</t>
  </si>
  <si>
    <t>Debit</t>
  </si>
  <si>
    <t>Total Unadjusted Balances</t>
  </si>
  <si>
    <t>IP In-Service Date</t>
  </si>
  <si>
    <t>Non-IP Months</t>
  </si>
  <si>
    <t>Project Name and Account</t>
  </si>
  <si>
    <t>Y/N</t>
  </si>
  <si>
    <t>in Construction</t>
  </si>
  <si>
    <t>Print Filter</t>
  </si>
  <si>
    <t>End</t>
  </si>
  <si>
    <t/>
  </si>
  <si>
    <t>Calculated: 
Prior Month Balance + Each Month's Net Activity</t>
  </si>
  <si>
    <t>Workpaper #</t>
  </si>
  <si>
    <t>Grand Total Customer Advances:</t>
  </si>
  <si>
    <t>Advance</t>
  </si>
  <si>
    <t>96 Acct</t>
  </si>
  <si>
    <t>Type</t>
  </si>
  <si>
    <t>Various</t>
  </si>
  <si>
    <t>Advances for Construction</t>
  </si>
  <si>
    <t>Non-Tax</t>
  </si>
  <si>
    <t>Tax</t>
  </si>
  <si>
    <t>Grand Total Customer Advances</t>
  </si>
  <si>
    <t>Activity</t>
  </si>
  <si>
    <t>%</t>
  </si>
  <si>
    <t>Refunds</t>
  </si>
  <si>
    <t>Net Activity</t>
  </si>
  <si>
    <t>13-Month Average</t>
  </si>
  <si>
    <t>Calculated: Prior Month Balance + CIAC Additions - CIAC Amortizations</t>
  </si>
  <si>
    <t>Workpaper: W/P 1-7</t>
  </si>
  <si>
    <t>CIAC Balance</t>
  </si>
  <si>
    <t xml:space="preserve">Columns Not Used </t>
  </si>
  <si>
    <t>Proposed</t>
  </si>
  <si>
    <t xml:space="preserve">Monthly CIAC </t>
  </si>
  <si>
    <t>Monthly Life</t>
  </si>
  <si>
    <t>Monthly COR</t>
  </si>
  <si>
    <t>JDE / Util</t>
  </si>
  <si>
    <t>Forward</t>
  </si>
  <si>
    <t>Total Amort Rate</t>
  </si>
  <si>
    <t>Rate</t>
  </si>
  <si>
    <t>NTax</t>
  </si>
  <si>
    <t>Net CIAC Balances</t>
  </si>
  <si>
    <t>Less Non Utility Property CIAC</t>
  </si>
  <si>
    <t>Total Capital Expeditures</t>
  </si>
  <si>
    <t>Per In-Service Date or Assumed Months in Construction Phase</t>
  </si>
  <si>
    <t>Total Plant Placed in Service:</t>
  </si>
  <si>
    <t>Bal Fwd</t>
  </si>
  <si>
    <t>FP#</t>
  </si>
  <si>
    <t>Plant Account</t>
  </si>
  <si>
    <t xml:space="preserve">Effective Date of New Depreciation Rates, if applicable: </t>
  </si>
  <si>
    <t xml:space="preserve">New Depreciation Study? </t>
  </si>
  <si>
    <t>Y</t>
  </si>
  <si>
    <t>Automatically calculates: Prior Month UPIS Balance X (Annual Life Depreciation Rate/12) + Monthly Depreciation Adjustment (Refer to Workpaper).
CIAC Life Amortization Deducted from Totals.</t>
  </si>
  <si>
    <t xml:space="preserve">Life Depreciation Expense </t>
  </si>
  <si>
    <t xml:space="preserve">Less CIAC Life Amortization Credit </t>
  </si>
  <si>
    <t>Annual</t>
  </si>
  <si>
    <t>(see W/P)</t>
  </si>
  <si>
    <t xml:space="preserve">Net Depreciation Expense </t>
  </si>
  <si>
    <t>2023 Study</t>
  </si>
  <si>
    <t>Life Depr</t>
  </si>
  <si>
    <t>Line</t>
  </si>
  <si>
    <t>Adjust (Y/N)</t>
  </si>
  <si>
    <t>Water Life Rate Depreciation Expense</t>
  </si>
  <si>
    <t>DO NOT DELETE THESE SECTIONS</t>
  </si>
  <si>
    <t>expense prior to cap credit adj</t>
  </si>
  <si>
    <t>Orig Depr Exp</t>
  </si>
  <si>
    <t>Cap rate to apply to Transportation line</t>
  </si>
  <si>
    <t>Cap Cr on Above</t>
  </si>
  <si>
    <t>cap credit adj</t>
  </si>
  <si>
    <t>expense, net of cap credit</t>
  </si>
  <si>
    <t>Net Expense Amt</t>
  </si>
  <si>
    <t>Apr-Dec 2023</t>
  </si>
  <si>
    <t>Jan 2025</t>
  </si>
  <si>
    <t xml:space="preserve">Forecast Methodology: Historical Three Year Average, 2020 through 2022, by Account </t>
  </si>
  <si>
    <t>Total Water Retirements</t>
  </si>
  <si>
    <t>#</t>
  </si>
  <si>
    <t>Account / Description</t>
  </si>
  <si>
    <t>Jan-Jun 2017</t>
  </si>
  <si>
    <t>Automatically calculates: (Prior Month UPIS Balance-UPIS Not Depreciating) X (Annual COR Rate/12).  CIAC COR Amortization Deducted from Totals.</t>
  </si>
  <si>
    <t>Expense</t>
  </si>
  <si>
    <t>Workpaper #: W/P 4-3</t>
  </si>
  <si>
    <t xml:space="preserve">Cost of Removal Expense </t>
  </si>
  <si>
    <t xml:space="preserve">Less CIAC Cost of Removal Credit </t>
  </si>
  <si>
    <t xml:space="preserve">Net Cost of Removal Expense </t>
  </si>
  <si>
    <t xml:space="preserve">Annual </t>
  </si>
  <si>
    <t>COR Accrual</t>
  </si>
  <si>
    <t>Aug 13-Jul 14 Expense</t>
  </si>
  <si>
    <t>Water Cost of Removal Expense</t>
  </si>
  <si>
    <t>Calculation: Account Activity Per SCEP for CIAC Additions, Amortization Activity Per Amortization Rates &amp; Prior Month CIAC Balances</t>
  </si>
  <si>
    <t xml:space="preserve">Non-Tax CIAC Depr. Credit </t>
  </si>
  <si>
    <t xml:space="preserve">Workpaper #: </t>
  </si>
  <si>
    <t>Tax CIAC Depr. Credit</t>
  </si>
  <si>
    <t>Non-Tax CIAC COR Credit</t>
  </si>
  <si>
    <t>Tax CIAC COR Credit</t>
  </si>
  <si>
    <t>Forecast Period Add's</t>
  </si>
  <si>
    <t>CIAC Life</t>
  </si>
  <si>
    <t>CIAC COR</t>
  </si>
  <si>
    <t>Life Rate</t>
  </si>
  <si>
    <t>COR Rate</t>
  </si>
  <si>
    <t>Balance and Net Activity</t>
  </si>
  <si>
    <t>Project #
SAP WBS</t>
  </si>
  <si>
    <t>Project Name and Acccount</t>
  </si>
  <si>
    <t>IP In Service Date
RP # Months Construction</t>
  </si>
  <si>
    <t>AFUDC
Y / N</t>
  </si>
  <si>
    <t>AFUDC in CWIP</t>
  </si>
  <si>
    <t>Prior Actuals (CWIP)</t>
  </si>
  <si>
    <t>Blank</t>
  </si>
  <si>
    <t>blank</t>
  </si>
  <si>
    <t>Total Forcast Year (2026)</t>
  </si>
  <si>
    <t>Projected 6 Mos Data Base Year (3/25-8/25)</t>
  </si>
  <si>
    <t>Funded by Others (DV &amp; Recurring Projects (RP)</t>
  </si>
  <si>
    <t>Total By SAP WBS - DV</t>
  </si>
  <si>
    <t>Total By SAP WBS - RP</t>
  </si>
  <si>
    <t>Projects Funded by Others - DV</t>
  </si>
  <si>
    <t>Total Recurring Projects - RP</t>
  </si>
  <si>
    <t>ENTERPRISE SOLUTIONS PROJECTS</t>
  </si>
  <si>
    <t>Total Enterprise Solutions Projects</t>
  </si>
  <si>
    <t>INVESTMENT PROJECTS (IP's)</t>
  </si>
  <si>
    <t>Total By SAP WBS - IP</t>
  </si>
  <si>
    <t>y</t>
  </si>
  <si>
    <t>Total Investment Projects (Ips)</t>
  </si>
  <si>
    <t>Total IP and Enterprise Solutions Projects</t>
  </si>
  <si>
    <t>Contributions</t>
  </si>
  <si>
    <t>% Allocation</t>
  </si>
  <si>
    <t>Gross-up</t>
  </si>
  <si>
    <t>Gross-up %</t>
  </si>
  <si>
    <t>Total By Account</t>
  </si>
  <si>
    <t>Total Refunds</t>
  </si>
  <si>
    <t>Total Water DV</t>
  </si>
  <si>
    <t>Total Water RP</t>
  </si>
  <si>
    <t>Total Water CS</t>
  </si>
  <si>
    <t>Total Water IP</t>
  </si>
  <si>
    <t>Total Water Capital Spend</t>
  </si>
  <si>
    <t>Total Water Less Contributions</t>
  </si>
  <si>
    <t>Validation Check</t>
  </si>
  <si>
    <t>Kentucky-American Water Company</t>
  </si>
  <si>
    <t>Historical Activity - Retirements, Salvage Proceeds and Removal Costs</t>
  </si>
  <si>
    <t>3-Yr Avg</t>
  </si>
  <si>
    <t>Retirement</t>
  </si>
  <si>
    <t>Salvage Credit</t>
  </si>
  <si>
    <t xml:space="preserve"> Removal Cost</t>
  </si>
  <si>
    <t>Monthly Average</t>
  </si>
  <si>
    <t>Salvage Credits</t>
  </si>
  <si>
    <t>Removal Cost Debit</t>
  </si>
  <si>
    <t>01/22-12/24</t>
  </si>
  <si>
    <t>(3-Yr Avg  / 12)</t>
  </si>
  <si>
    <t>Annual Average
(Monthly x 12)</t>
  </si>
  <si>
    <t>CHECK:</t>
  </si>
  <si>
    <t>Customer Advances for Construction Balances as of February 2025</t>
  </si>
  <si>
    <t>AWTR/#</t>
  </si>
  <si>
    <t>AWTR/1201</t>
  </si>
  <si>
    <t>AWTR/1202</t>
  </si>
  <si>
    <t>AWTR/1203</t>
  </si>
  <si>
    <t>AWTR/1230</t>
  </si>
  <si>
    <t>G/L Account</t>
  </si>
  <si>
    <t>Not assigned</t>
  </si>
  <si>
    <t>KY-Corporate</t>
  </si>
  <si>
    <t>KY-Central</t>
  </si>
  <si>
    <t>KY-Rockcaste</t>
  </si>
  <si>
    <t>KY-North</t>
  </si>
  <si>
    <t>Adv Constr-NT Mains</t>
  </si>
  <si>
    <t>Adv Constr-NT ExtDep</t>
  </si>
  <si>
    <t>Adv Constr-NT Services</t>
  </si>
  <si>
    <t>Adv Constr-NT Hydrants</t>
  </si>
  <si>
    <t>Adv Constr-NT WIP</t>
  </si>
  <si>
    <t>Adv Constr-Tax Mains</t>
  </si>
  <si>
    <t>Adv Constr-TaxExtDep</t>
  </si>
  <si>
    <t>Adv Constr-Tax Svcs</t>
  </si>
  <si>
    <t>Adv Constr-Tax Mtrs</t>
  </si>
  <si>
    <t>Adv Constr-Tax Hydrants</t>
  </si>
  <si>
    <t>Adv Constr-Tax Other</t>
  </si>
  <si>
    <t>Adv Constr-Tax WIP</t>
  </si>
  <si>
    <t>Adv Constr-Tax SIT</t>
  </si>
  <si>
    <t>Adv Constr-Rcls Curr</t>
  </si>
  <si>
    <t>Adv Constr-NT Curr</t>
  </si>
  <si>
    <t>Water Operations Total</t>
  </si>
  <si>
    <t>Grand Total Check</t>
  </si>
  <si>
    <t>Summary of Customer Advances</t>
  </si>
  <si>
    <t>Non-Taxable Advances</t>
  </si>
  <si>
    <t>Taxable Advances</t>
  </si>
  <si>
    <t>CIAC Balances as of February 2025</t>
  </si>
  <si>
    <t>AWTR/1204</t>
  </si>
  <si>
    <t>KY</t>
  </si>
  <si>
    <t>CIAC-NT Mains</t>
  </si>
  <si>
    <t>CIAC-NT Ext Dep</t>
  </si>
  <si>
    <t>CIAC-NT Svcs</t>
  </si>
  <si>
    <t>CIAC-NT Meters</t>
  </si>
  <si>
    <t>CIAC-NT Hydrants</t>
  </si>
  <si>
    <t>CIAC-NT Other</t>
  </si>
  <si>
    <t>CIAC-NT WIP</t>
  </si>
  <si>
    <t>CIAC-NT NUP Property</t>
  </si>
  <si>
    <t>CIAC-Tax Mains</t>
  </si>
  <si>
    <t>CIAC-Tax Ext Dep</t>
  </si>
  <si>
    <t>CIAC-Tax Svcs</t>
  </si>
  <si>
    <t>CIAC-Tax Meters</t>
  </si>
  <si>
    <t>CIAC-Tax Hydrants</t>
  </si>
  <si>
    <t>CIAC-Tax Other</t>
  </si>
  <si>
    <t>CIAC-Tax WIP</t>
  </si>
  <si>
    <t>CIAC-Taxable - Mains FIT</t>
  </si>
  <si>
    <t>CIAC-Taxable - Extension Deposits - FIT</t>
  </si>
  <si>
    <t>CIAC-Taxable - Services FIT</t>
  </si>
  <si>
    <t>CIAC-Taxable - Meters FIT</t>
  </si>
  <si>
    <t>CIAC-Taxable - Hydrants FIT</t>
  </si>
  <si>
    <t>CIAC-Taxable - Other FIT</t>
  </si>
  <si>
    <t>AccAmort CIAC-Other</t>
  </si>
  <si>
    <t>AccAmort CIAC-Tax</t>
  </si>
  <si>
    <t>District Totals:</t>
  </si>
  <si>
    <t>Grand Total:</t>
  </si>
  <si>
    <t>Non-Utility CIAC</t>
  </si>
  <si>
    <t>Net Amount</t>
  </si>
  <si>
    <t>Utility Plant Depreciation Rates</t>
  </si>
  <si>
    <t>As of March 2023</t>
  </si>
  <si>
    <t>Proposed per [Insert Consultant Name] KY Water Depr Study</t>
  </si>
  <si>
    <t>Update Each</t>
  </si>
  <si>
    <t>Current Depreciation Rates</t>
  </si>
  <si>
    <t>Rate Case</t>
  </si>
  <si>
    <t>Proposed Depreciation Rates</t>
  </si>
  <si>
    <t>Effective Date</t>
  </si>
  <si>
    <t>Depr Rate</t>
  </si>
  <si>
    <t>SAP Account</t>
  </si>
  <si>
    <t>Account and Description</t>
  </si>
  <si>
    <t>Exh 37, Sch B-3.2 Rates</t>
  </si>
  <si>
    <t>Total Rate</t>
  </si>
  <si>
    <t>12WA01:304100</t>
  </si>
  <si>
    <t>10130410</t>
  </si>
  <si>
    <t>12WA01:304200</t>
  </si>
  <si>
    <t>10130420</t>
  </si>
  <si>
    <t>304.2</t>
  </si>
  <si>
    <t>12WA01:304300</t>
  </si>
  <si>
    <t>10130430</t>
  </si>
  <si>
    <t>304.3</t>
  </si>
  <si>
    <t>12WA01:304400</t>
  </si>
  <si>
    <t>10130440</t>
  </si>
  <si>
    <t>304.4</t>
  </si>
  <si>
    <t>12WA01:304500</t>
  </si>
  <si>
    <t>10130450</t>
  </si>
  <si>
    <t>304.5</t>
  </si>
  <si>
    <t>12WA03:304500</t>
  </si>
  <si>
    <t>12WA01:304600</t>
  </si>
  <si>
    <t>12WA01:304700</t>
  </si>
  <si>
    <t>12WA01:304800</t>
  </si>
  <si>
    <t>12WA01:305000</t>
  </si>
  <si>
    <t>10130500</t>
  </si>
  <si>
    <t>305.2</t>
  </si>
  <si>
    <t>12WA01:306000</t>
  </si>
  <si>
    <t>10130600</t>
  </si>
  <si>
    <t>306.2</t>
  </si>
  <si>
    <t>12WA01:307000</t>
  </si>
  <si>
    <t>307000-Wells &amp; Springs</t>
  </si>
  <si>
    <t>12WA01:309000</t>
  </si>
  <si>
    <t>10130900</t>
  </si>
  <si>
    <t>309.2</t>
  </si>
  <si>
    <t>12WA01:310000</t>
  </si>
  <si>
    <t>10131000</t>
  </si>
  <si>
    <t>310.2</t>
  </si>
  <si>
    <t>12WA01:311200</t>
  </si>
  <si>
    <t>10131120</t>
  </si>
  <si>
    <t>311.2</t>
  </si>
  <si>
    <t>12WA01:311300</t>
  </si>
  <si>
    <t>10131130</t>
  </si>
  <si>
    <t>12WA01:311400</t>
  </si>
  <si>
    <t>10131140</t>
  </si>
  <si>
    <t>12WA01:311520</t>
  </si>
  <si>
    <t>10131152</t>
  </si>
  <si>
    <t>12WA01:311530</t>
  </si>
  <si>
    <t>10131153</t>
  </si>
  <si>
    <t>311.3</t>
  </si>
  <si>
    <t>12WA01:311540</t>
  </si>
  <si>
    <t>10131154</t>
  </si>
  <si>
    <t>311.4</t>
  </si>
  <si>
    <t>12WA01:320100</t>
  </si>
  <si>
    <t>10132010</t>
  </si>
  <si>
    <t>320.3</t>
  </si>
  <si>
    <t>12WA03:320100</t>
  </si>
  <si>
    <t>12WA01:320200</t>
  </si>
  <si>
    <t>12WA01:330000</t>
  </si>
  <si>
    <t>10133000</t>
  </si>
  <si>
    <t>330.4</t>
  </si>
  <si>
    <t>12WA03:330000</t>
  </si>
  <si>
    <t>12WA01:330100</t>
  </si>
  <si>
    <t>12WA01:330200</t>
  </si>
  <si>
    <t>12WA01:330400</t>
  </si>
  <si>
    <t>12WA01:331001</t>
  </si>
  <si>
    <t>10133100</t>
  </si>
  <si>
    <t>331.4</t>
  </si>
  <si>
    <t>12WA03:331001</t>
  </si>
  <si>
    <t>12WA01:331100</t>
  </si>
  <si>
    <t>12WA03:331100</t>
  </si>
  <si>
    <t>12WA01:331200</t>
  </si>
  <si>
    <t>12WA03:331200</t>
  </si>
  <si>
    <t>12WA01:331300</t>
  </si>
  <si>
    <t>12WA03:331300</t>
  </si>
  <si>
    <t>12WA01:331400</t>
  </si>
  <si>
    <t>12WA03:331400</t>
  </si>
  <si>
    <t>12WA01:333000</t>
  </si>
  <si>
    <t>10133300</t>
  </si>
  <si>
    <t>333.4</t>
  </si>
  <si>
    <t>12WA03:333000</t>
  </si>
  <si>
    <t>12WA01:334100</t>
  </si>
  <si>
    <t>10133410</t>
  </si>
  <si>
    <t>334.4</t>
  </si>
  <si>
    <t>12WA03:334100</t>
  </si>
  <si>
    <t>12WA01:334110</t>
  </si>
  <si>
    <t>12WA03:334110</t>
  </si>
  <si>
    <t>12WA01:334120</t>
  </si>
  <si>
    <t>12WA03:334120</t>
  </si>
  <si>
    <t>12WA01:334130</t>
  </si>
  <si>
    <t>12WA03:334130</t>
  </si>
  <si>
    <t>12WA01:334131</t>
  </si>
  <si>
    <t>12WA03:334131</t>
  </si>
  <si>
    <t>12WA01:334200</t>
  </si>
  <si>
    <t>10133420</t>
  </si>
  <si>
    <t>12WA03:334200</t>
  </si>
  <si>
    <t>12WA01:334300</t>
  </si>
  <si>
    <t>12WA03:334300</t>
  </si>
  <si>
    <t>12WA01:335000</t>
  </si>
  <si>
    <t>10133500</t>
  </si>
  <si>
    <t>335.4</t>
  </si>
  <si>
    <t>12WA03:335000</t>
  </si>
  <si>
    <t>12WA01:339100</t>
  </si>
  <si>
    <t>10133910</t>
  </si>
  <si>
    <t>339.1</t>
  </si>
  <si>
    <t>12WA01:339600</t>
  </si>
  <si>
    <t>12WA01:340100</t>
  </si>
  <si>
    <t>10134010</t>
  </si>
  <si>
    <t>340.5</t>
  </si>
  <si>
    <t>12WA03:340100</t>
  </si>
  <si>
    <t>12WA03:340200</t>
  </si>
  <si>
    <t>12WA01:340210</t>
  </si>
  <si>
    <t>12WA01:340220</t>
  </si>
  <si>
    <t>12WA01:340230</t>
  </si>
  <si>
    <t>12WA01:340300</t>
  </si>
  <si>
    <t>12C:340315</t>
  </si>
  <si>
    <t>12WA01:340320</t>
  </si>
  <si>
    <t>12WA01:340325</t>
  </si>
  <si>
    <t>12WA01:340330</t>
  </si>
  <si>
    <t>12WA01:340500</t>
  </si>
  <si>
    <t>12WA01:341100</t>
  </si>
  <si>
    <t>10134100</t>
  </si>
  <si>
    <t>341.5</t>
  </si>
  <si>
    <t>12WA03:341100</t>
  </si>
  <si>
    <t>12WA01:341200</t>
  </si>
  <si>
    <t>12WA01:341300</t>
  </si>
  <si>
    <t>12WA01:341400</t>
  </si>
  <si>
    <t>12WA01:342000</t>
  </si>
  <si>
    <t>10134200</t>
  </si>
  <si>
    <t>342.5</t>
  </si>
  <si>
    <t>12WA01:343000</t>
  </si>
  <si>
    <t>10134300</t>
  </si>
  <si>
    <t>343.5</t>
  </si>
  <si>
    <t>12WA01:344000</t>
  </si>
  <si>
    <t>10134400</t>
  </si>
  <si>
    <t>344.5</t>
  </si>
  <si>
    <t>12WA03:344000</t>
  </si>
  <si>
    <t>12WA01:345000</t>
  </si>
  <si>
    <t>10134500</t>
  </si>
  <si>
    <t>345.5</t>
  </si>
  <si>
    <t>12WA01:346100</t>
  </si>
  <si>
    <t>10134600</t>
  </si>
  <si>
    <t>346.5</t>
  </si>
  <si>
    <t>12WA01:346190</t>
  </si>
  <si>
    <t>12WA01:346200</t>
  </si>
  <si>
    <t>12WA01:347000</t>
  </si>
  <si>
    <t>10134700</t>
  </si>
  <si>
    <t>347.5</t>
  </si>
  <si>
    <t>12WA03:347000</t>
  </si>
  <si>
    <t>12WA01:348000</t>
  </si>
  <si>
    <t>10134800</t>
  </si>
  <si>
    <t>348.5</t>
  </si>
  <si>
    <t>12WA01:271110</t>
  </si>
  <si>
    <t>27111000</t>
  </si>
  <si>
    <t>12WA01:271120</t>
  </si>
  <si>
    <t>27112000</t>
  </si>
  <si>
    <t>12WA03:271120</t>
  </si>
  <si>
    <t>12WA01:271130</t>
  </si>
  <si>
    <t>27113000</t>
  </si>
  <si>
    <t>12WA01:271140</t>
  </si>
  <si>
    <t>27114000</t>
  </si>
  <si>
    <t>12WA01:271150</t>
  </si>
  <si>
    <t>27115000</t>
  </si>
  <si>
    <t>12WA01:271160</t>
  </si>
  <si>
    <t>27116000</t>
  </si>
  <si>
    <t>12WA01:271210</t>
  </si>
  <si>
    <t>27121000</t>
  </si>
  <si>
    <t>12WA01:271220</t>
  </si>
  <si>
    <t>27122000</t>
  </si>
  <si>
    <t>12WA01:271230</t>
  </si>
  <si>
    <t>27123000</t>
  </si>
  <si>
    <t>12WA01:271240</t>
  </si>
  <si>
    <t>27124000</t>
  </si>
  <si>
    <t>12WA01:271250</t>
  </si>
  <si>
    <t>27125000</t>
  </si>
  <si>
    <t>12WA01:271260</t>
  </si>
  <si>
    <t>27126000</t>
  </si>
  <si>
    <t>12WA01:271410</t>
  </si>
  <si>
    <t>12WA01:271420</t>
  </si>
  <si>
    <t>12WA01:271430</t>
  </si>
  <si>
    <t>12WA01:271440</t>
  </si>
  <si>
    <t>12WA01:271450</t>
  </si>
  <si>
    <t>12WA01:271460</t>
  </si>
  <si>
    <t>Sum</t>
  </si>
  <si>
    <t>W/P - 1-14</t>
  </si>
  <si>
    <t>Acquisition Activity</t>
  </si>
  <si>
    <t>Summary of Acquisitions</t>
  </si>
  <si>
    <t>13 Month Avg</t>
  </si>
  <si>
    <t>Cumulative Balances</t>
  </si>
  <si>
    <t>UPIS - Depreciable</t>
  </si>
  <si>
    <t>UPIS - Non-Depreciable</t>
  </si>
  <si>
    <t>Total UPIS</t>
  </si>
  <si>
    <t>Accum Reserve</t>
  </si>
  <si>
    <t>Accum Amort</t>
  </si>
  <si>
    <t>Net CIAC</t>
  </si>
  <si>
    <t>UPAA</t>
  </si>
  <si>
    <t>Accum Amort UPAA</t>
  </si>
  <si>
    <t>Depreciation Exp</t>
  </si>
  <si>
    <t>CIAC Amort</t>
  </si>
  <si>
    <t>Net Depreciation</t>
  </si>
  <si>
    <t>UPAA Amort</t>
  </si>
  <si>
    <t xml:space="preserve">Acquistion Details </t>
  </si>
  <si>
    <t>Accum  Amort</t>
  </si>
  <si>
    <t>Acquisition Data</t>
  </si>
  <si>
    <t>North Middletown Water</t>
  </si>
  <si>
    <t xml:space="preserve">Accumulated </t>
  </si>
  <si>
    <t>Asset</t>
  </si>
  <si>
    <t>In Service</t>
  </si>
  <si>
    <t>Depreciable</t>
  </si>
  <si>
    <t>Non-Depreciable</t>
  </si>
  <si>
    <t>New Water Plant</t>
  </si>
  <si>
    <t>1994 Water Project (Clintonville)</t>
  </si>
  <si>
    <t>Water Project 2007</t>
  </si>
  <si>
    <t>Accum Amortizaton</t>
  </si>
  <si>
    <t>Composite KAWC Book Depr Rate (1)</t>
  </si>
  <si>
    <t>Composite KAWC CIAC Amort % (1)</t>
  </si>
  <si>
    <t xml:space="preserve">Month Acquisition </t>
  </si>
  <si>
    <t>Acquisition Purchase Price</t>
  </si>
  <si>
    <t>Assets Purchased</t>
  </si>
  <si>
    <t>Amort Period</t>
  </si>
  <si>
    <t>Amort Amount</t>
  </si>
  <si>
    <t>(1) Includes Life and COR</t>
  </si>
  <si>
    <t>Percentage Life Depreciation</t>
  </si>
  <si>
    <t>Percentage COR Depreciation</t>
  </si>
  <si>
    <t>NORTH MIDDLETOWN ACQUISITION</t>
  </si>
  <si>
    <t>Updated for Year End 2018 Reserve and CIAC Amort</t>
  </si>
  <si>
    <t>Per Books of the Municipality - Water Operation</t>
  </si>
  <si>
    <t>Per Books Plus RD Grant Payback</t>
  </si>
  <si>
    <t>Net Plant</t>
  </si>
  <si>
    <t>Year</t>
  </si>
  <si>
    <t>(a)
Original Cost</t>
  </si>
  <si>
    <t>(b)
Accumulated Depreciation</t>
  </si>
  <si>
    <t>(c)
CIAC</t>
  </si>
  <si>
    <t>(d)
Accum Amort CIAC</t>
  </si>
  <si>
    <t>Net Rate Base (sum a through d)</t>
  </si>
  <si>
    <t>CIAC Reduction 
(Rural Dev't Grant Payback)</t>
  </si>
  <si>
    <t>Net Rate Base After CIAC Reduction</t>
  </si>
  <si>
    <t>Water Tank</t>
  </si>
  <si>
    <t>Amort</t>
  </si>
  <si>
    <t>Paint Old Water Tank</t>
  </si>
  <si>
    <t>1982 Plant</t>
  </si>
  <si>
    <t>Tower Project - Painting</t>
  </si>
  <si>
    <t>1988 Plant</t>
  </si>
  <si>
    <t>Telemetry</t>
  </si>
  <si>
    <t>Water Tank Rehab</t>
  </si>
  <si>
    <t>Radio Read Meters</t>
  </si>
  <si>
    <t>New Construction</t>
  </si>
  <si>
    <t>Land (non-depreciable)</t>
  </si>
  <si>
    <t>Totals</t>
  </si>
  <si>
    <t>Purchase Price &amp; UPAA</t>
  </si>
  <si>
    <t>Purchase Price &amp; UPAA w/ RD Grant Payback</t>
  </si>
  <si>
    <t>New Purchase price basis</t>
  </si>
  <si>
    <t>Total purchase price per APA - water and sewer</t>
  </si>
  <si>
    <t>Original Purchase Price</t>
  </si>
  <si>
    <t>RD Grant Payback</t>
  </si>
  <si>
    <t>Water consideration</t>
  </si>
  <si>
    <t>Total Purchase Price</t>
  </si>
  <si>
    <t>Sewer consideration</t>
  </si>
  <si>
    <t>Total BD Models</t>
  </si>
  <si>
    <t>Net Rate Base (After Payback)</t>
  </si>
  <si>
    <t>Variance betwween APA and BD</t>
  </si>
  <si>
    <t>UPAA w/ RD Grant Payback</t>
  </si>
  <si>
    <t>EPA Off Books Plant and Off Books Grant</t>
  </si>
  <si>
    <t>Purchase Price &amp; UPAA w/ RD Grant Payback &amp; EPA Off Books Items</t>
  </si>
  <si>
    <t>Original Rate Base</t>
  </si>
  <si>
    <t>Rate Base Adjustment for RD Payback</t>
  </si>
  <si>
    <t>Water Project</t>
  </si>
  <si>
    <t>Rate Base Adjustment for EPA Off Books Plant Net of CIAC</t>
  </si>
  <si>
    <t>EPA Grant Recapture</t>
  </si>
  <si>
    <t>New Total Rate Base</t>
  </si>
  <si>
    <t>Off Books Project After Grant Recapture</t>
  </si>
  <si>
    <t>Additional Purchase Price</t>
  </si>
  <si>
    <t>Presumed Water Purchase Price</t>
  </si>
  <si>
    <t>EPA Grant Payback</t>
  </si>
  <si>
    <t>Total Adjusted Purchase Price</t>
  </si>
  <si>
    <t>New Total Purchase Price</t>
  </si>
  <si>
    <t>UPAA w/ RD Grant Payback and EPA Off Books Items</t>
  </si>
  <si>
    <t>Complete this worksheet to identify for each Project the % of the capital to be recorded to each plant accoount when transferred to UPIS. KY Engineering provides the data in column F. Before starting this worksheet the SCEP worksheet needs to be completed.</t>
  </si>
  <si>
    <t>Spread of Captial to Plant Accounts (RP Projects)</t>
  </si>
  <si>
    <t>For 2025 General Rate Case</t>
  </si>
  <si>
    <t>*note: 2025 based on '22-24 asset history</t>
  </si>
  <si>
    <t>Use Drop Down Box</t>
  </si>
  <si>
    <t>SAP WBS</t>
  </si>
  <si>
    <t>Project Title and Comments</t>
  </si>
  <si>
    <t>Account # / Description</t>
  </si>
  <si>
    <t>% of CAPEX</t>
  </si>
  <si>
    <t>RECURRING PROJECTS</t>
  </si>
  <si>
    <t>Check Total s/b 100% --&gt;&gt;</t>
  </si>
  <si>
    <t>Enterprise Solutions PROJECTS</t>
  </si>
  <si>
    <t>IP PROJECTS</t>
  </si>
  <si>
    <t>Project Cancelled</t>
  </si>
  <si>
    <t>Slippage Factors</t>
  </si>
  <si>
    <t>STRATEGIC CAPITAL EXPENDITURE PLAN (SCEP)</t>
  </si>
  <si>
    <t>RPs</t>
  </si>
  <si>
    <t>KY BP 2023-2027 SCEP</t>
  </si>
  <si>
    <t>IPs</t>
  </si>
  <si>
    <t>Business Unit</t>
  </si>
  <si>
    <t>Kentucky</t>
  </si>
  <si>
    <t>Revision Date</t>
  </si>
  <si>
    <t>Cust Adv</t>
  </si>
  <si>
    <t>Water Operation</t>
  </si>
  <si>
    <t xml:space="preserve"> Look -Up</t>
  </si>
  <si>
    <t>Estimated In-Service Date</t>
  </si>
  <si>
    <t>Total IP Project Cost</t>
  </si>
  <si>
    <t>2025
Period 1</t>
  </si>
  <si>
    <t>Actual 2025 thru Feb</t>
  </si>
  <si>
    <t>Total
2025</t>
  </si>
  <si>
    <t>2029
Period 1</t>
  </si>
  <si>
    <t>2029
Period 2</t>
  </si>
  <si>
    <t>2029
Period 3</t>
  </si>
  <si>
    <t>2029
Period 4</t>
  </si>
  <si>
    <t>2029
Period 5</t>
  </si>
  <si>
    <t>2029
Period 6</t>
  </si>
  <si>
    <t>2029
Period 7</t>
  </si>
  <si>
    <t>2029
Period 8</t>
  </si>
  <si>
    <t>2029
Period 9</t>
  </si>
  <si>
    <t>2029
Period 10</t>
  </si>
  <si>
    <t>2029
Period 11</t>
  </si>
  <si>
    <t>2029
Period 12</t>
  </si>
  <si>
    <t>Total
2029</t>
  </si>
  <si>
    <t>Total IP thru Dec 2025</t>
  </si>
  <si>
    <t>Total IP Cost Per Engeering</t>
  </si>
  <si>
    <t>Total Recurring Projects</t>
  </si>
  <si>
    <t>ACQUISITIONS</t>
  </si>
  <si>
    <t>Total Acquisitions</t>
  </si>
  <si>
    <t>Total Centrally Sponsored Projects</t>
  </si>
  <si>
    <t>INVESTMENT PROJECTS</t>
  </si>
  <si>
    <t>Total Investment Projects</t>
  </si>
  <si>
    <t>Total Investment and Centrally Sponsored Projects</t>
  </si>
  <si>
    <t>Gross minus ITS CS</t>
  </si>
  <si>
    <t>Net  Contributions</t>
  </si>
  <si>
    <t>Net minus ITS CS</t>
  </si>
  <si>
    <t>Gross plus ITS CS</t>
  </si>
  <si>
    <t>Net Contributions</t>
  </si>
  <si>
    <t>Net plus ITS CS</t>
  </si>
  <si>
    <t>KY BP 2026-2031 SCEP</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</si>
  <si>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</si>
  <si>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</si>
  <si>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</si>
  <si>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</si>
  <si>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</si>
  <si>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</si>
  <si>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</si>
  <si>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</si>
  <si>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</si>
  <si>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</si>
  <si>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</si>
  <si>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</si>
  <si>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</si>
  <si>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</si>
  <si>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</si>
  <si>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</si>
  <si>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</si>
  <si>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</si>
  <si>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</si>
  <si>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</si>
  <si>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</si>
  <si>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</si>
  <si>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</si>
  <si>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</si>
  <si>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</si>
  <si>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2025
Period 2</t>
  </si>
  <si>
    <t>Actual thru Feb 2025</t>
  </si>
  <si>
    <t>2025
Period 3</t>
  </si>
  <si>
    <t>2025
Period 4</t>
  </si>
  <si>
    <t>2025
Period 5</t>
  </si>
  <si>
    <t>2025
Period 6</t>
  </si>
  <si>
    <t>2025
Period 7</t>
  </si>
  <si>
    <t>2025
Period 8</t>
  </si>
  <si>
    <t>2025
Period 9</t>
  </si>
  <si>
    <t>2025
Period 10</t>
  </si>
  <si>
    <t>2025
Period 11</t>
  </si>
  <si>
    <t>2025
Period 12</t>
  </si>
  <si>
    <t>2026
Period 1</t>
  </si>
  <si>
    <t>2026
Period 2</t>
  </si>
  <si>
    <t>2026
Period 3</t>
  </si>
  <si>
    <t>2026
Period 4</t>
  </si>
  <si>
    <t>2026
Period 5</t>
  </si>
  <si>
    <t>2026
Period 6</t>
  </si>
  <si>
    <t>2026
Period 7</t>
  </si>
  <si>
    <t>2026
Period 8</t>
  </si>
  <si>
    <t>2026
Period 9</t>
  </si>
  <si>
    <t>2026
Period 10</t>
  </si>
  <si>
    <t>2026
Period 11</t>
  </si>
  <si>
    <t>2026
Period 12</t>
  </si>
  <si>
    <t>Total
2026</t>
  </si>
  <si>
    <t>2027
Period 1</t>
  </si>
  <si>
    <t>2027
Period 2</t>
  </si>
  <si>
    <t>2027
Period 3</t>
  </si>
  <si>
    <t>2027
Period 4</t>
  </si>
  <si>
    <t>2027
Period 5</t>
  </si>
  <si>
    <t>2027
Period 6</t>
  </si>
  <si>
    <t>2027
Period 7</t>
  </si>
  <si>
    <t>2027
Period 8</t>
  </si>
  <si>
    <t>2027
Period 9</t>
  </si>
  <si>
    <t>2027
Period 10</t>
  </si>
  <si>
    <t>2027
Period 11</t>
  </si>
  <si>
    <t>2027
Period 12</t>
  </si>
  <si>
    <t>Total
2027</t>
  </si>
  <si>
    <t>2028
Period 1</t>
  </si>
  <si>
    <t>2028
Period 2</t>
  </si>
  <si>
    <t>2028
Period 3</t>
  </si>
  <si>
    <t>2028
Period 4</t>
  </si>
  <si>
    <t>2028
Period 5</t>
  </si>
  <si>
    <t>2028
Period 6</t>
  </si>
  <si>
    <t>2028
Period 7</t>
  </si>
  <si>
    <t>2028
Period 8</t>
  </si>
  <si>
    <t>2028
Period 9</t>
  </si>
  <si>
    <t>2028
Period 10</t>
  </si>
  <si>
    <t>2028
Period 11</t>
  </si>
  <si>
    <t>2028
Period 12</t>
  </si>
  <si>
    <t>Total
2028</t>
  </si>
  <si>
    <t>Total Investment and Enterprise Solutions Projects</t>
  </si>
  <si>
    <t>Contributions, Including Gross-up for Income Taxes</t>
  </si>
  <si>
    <t>Advances, Including Gross-up for Income Taxes</t>
  </si>
  <si>
    <t>Gross Capital Expenditures Per Above</t>
  </si>
  <si>
    <t>Gross Capital Expenditures Per SCEP</t>
  </si>
  <si>
    <t>Net  Contributions, Including Gross-up for Taxes</t>
  </si>
  <si>
    <t>Gross-up for Income Taxes</t>
  </si>
  <si>
    <t>Net Contributions Before Gross-up</t>
  </si>
  <si>
    <t>Net Contributions Before Gross-up Per SCEP</t>
  </si>
  <si>
    <t>scep: beyond fty</t>
  </si>
  <si>
    <t>27-31</t>
  </si>
  <si>
    <t>Original Estimate</t>
  </si>
  <si>
    <t>Current Estimate</t>
  </si>
  <si>
    <t>Construction Start Date</t>
  </si>
  <si>
    <t>Completion Date</t>
  </si>
  <si>
    <t>N/A</t>
  </si>
  <si>
    <t>KY BP 2025-2027 SCEP for CIAC and Customer Advances</t>
  </si>
  <si>
    <t>Tax Gross-up Factor</t>
  </si>
  <si>
    <t>SIT Rate</t>
  </si>
  <si>
    <t>FIT Rate</t>
  </si>
  <si>
    <t>Eff Tax Rate</t>
  </si>
  <si>
    <t>Tax Gross-up</t>
  </si>
  <si>
    <t>Total Net Contributions, Including Gross-up for Income Taxes</t>
  </si>
  <si>
    <t>Total Net Contributions</t>
  </si>
  <si>
    <t>Income Tax Gross-up</t>
  </si>
  <si>
    <t>Monthly Depreciation Adjustment</t>
  </si>
  <si>
    <t>To Correct Over/Under recovery of Reserve Balances per 2015 Depreciation Study</t>
  </si>
  <si>
    <t>Per Case No. 2015-00418</t>
  </si>
  <si>
    <t xml:space="preserve">Amortization Period in Months: </t>
  </si>
  <si>
    <t>Utility Plant Account</t>
  </si>
  <si>
    <t>Over/ (Under) Recovered Reserve</t>
  </si>
  <si>
    <t>Monthly Depr Expense DR/ (CR) (1)</t>
  </si>
  <si>
    <t>Annual Depr Exp Adjustment</t>
  </si>
  <si>
    <t>Unamortized Balance at June 2019</t>
  </si>
  <si>
    <t>Monthly Depr Expense DR/ (CR)</t>
  </si>
  <si>
    <t>Flag</t>
  </si>
  <si>
    <t>(1) These amounts will be recorded using a five year amortization period, commencing with rates</t>
  </si>
  <si>
    <t>rates effective September, 2016.</t>
  </si>
  <si>
    <t>(2) These amounts will be recorded using a three year amortization period, commencing with rates</t>
  </si>
  <si>
    <t>rates effective July, 2019.</t>
  </si>
  <si>
    <t>Amortization will conclude June 2022.</t>
  </si>
  <si>
    <t>List of Plant Accounts (Use with Drop Down Box)</t>
  </si>
  <si>
    <t>Each rate case, update the data in columns E, F and G.  Data is used is used on the Data-Depr Rates worksheet and on Exh 37, Sch B-3.2.  Columns A-D come from the Bal UPIS worksheet.</t>
  </si>
  <si>
    <t>UPIS Chart of Accounts</t>
  </si>
  <si>
    <t>These Accounts Used in Exhibit 37, Schedule B-3.2</t>
  </si>
  <si>
    <t>NARUC Description</t>
  </si>
  <si>
    <t>Depr Acct</t>
  </si>
  <si>
    <t>SS Structures and Improvements</t>
  </si>
  <si>
    <t>Pumping Structures and Improvements</t>
  </si>
  <si>
    <t>WT Structures and Improvements</t>
  </si>
  <si>
    <t>T &amp; D Structures and Improvements</t>
  </si>
  <si>
    <t>Office Structures and Improvements</t>
  </si>
  <si>
    <t>Other Structures and Improvements</t>
  </si>
  <si>
    <t>Stores, Shop &amp; Garage Structures</t>
  </si>
  <si>
    <t>Misc Structures</t>
  </si>
  <si>
    <t>Coll and Impounding Reservoir</t>
  </si>
  <si>
    <t>Lake, River, and Other Intakes</t>
  </si>
  <si>
    <t>Supply Mains</t>
  </si>
  <si>
    <t>Other Power Production Equipment</t>
  </si>
  <si>
    <t>Electric Pumping Equipment</t>
  </si>
  <si>
    <t>Diesel Pumping Equipment</t>
  </si>
  <si>
    <t>Hydraulic Pumping Equipment</t>
  </si>
  <si>
    <t>Source of Supply Pumping Equipment</t>
  </si>
  <si>
    <t>WT Pumping Equipment</t>
  </si>
  <si>
    <t>T &amp; D Pumping Equipment</t>
  </si>
  <si>
    <t>Water Treatment Equipment</t>
  </si>
  <si>
    <t>Water Treatment - GAC</t>
  </si>
  <si>
    <t>Dist Res and Standpipes</t>
  </si>
  <si>
    <t>Elevated Tanks &amp; Standpipes</t>
  </si>
  <si>
    <t>Ground Level Facilities</t>
  </si>
  <si>
    <t>Clearwells</t>
  </si>
  <si>
    <t>T &amp; D Mains</t>
  </si>
  <si>
    <t>Services</t>
  </si>
  <si>
    <t>Meters</t>
  </si>
  <si>
    <t>Meters - Bronze Case</t>
  </si>
  <si>
    <t>Meters - Plastic Case</t>
  </si>
  <si>
    <t>Meters - Other</t>
  </si>
  <si>
    <t>Meter Installations</t>
  </si>
  <si>
    <t>Meter   Vaults</t>
  </si>
  <si>
    <t>Hydrants</t>
  </si>
  <si>
    <t>Other P/E Intangibles</t>
  </si>
  <si>
    <t>Other P/E Comprehensive Studies</t>
  </si>
  <si>
    <t>Office Furniture</t>
  </si>
  <si>
    <t>Personal Comp &amp; Periph Eqpt</t>
  </si>
  <si>
    <t>Mainframe Comp &amp; Periph Eqpt</t>
  </si>
  <si>
    <t>Computers &amp; Periph Other</t>
  </si>
  <si>
    <t>Mainframe Software</t>
  </si>
  <si>
    <t>Personal Comp Software</t>
  </si>
  <si>
    <t>Other Software</t>
  </si>
  <si>
    <t>Other Office Equipment</t>
  </si>
  <si>
    <t>Trans Equip-Light Trucks</t>
  </si>
  <si>
    <t>Trans Equip-Heavy Trucks</t>
  </si>
  <si>
    <t>Trans Equip-Cars</t>
  </si>
  <si>
    <t>Other Trans Equip</t>
  </si>
  <si>
    <t>Stores Equipment</t>
  </si>
  <si>
    <t>Tools, Shop, &amp; Garage Equip</t>
  </si>
  <si>
    <t>Laboratory Equipment</t>
  </si>
  <si>
    <t>Power Operated Equipment</t>
  </si>
  <si>
    <t>Communication Equipment-nontelephone</t>
  </si>
  <si>
    <t>Communication Equipment-remote control</t>
  </si>
  <si>
    <t>Communication Equipment-telephone</t>
  </si>
  <si>
    <t>Misc Equipment</t>
  </si>
  <si>
    <t>Other Tangible Property</t>
  </si>
  <si>
    <t>American Water</t>
  </si>
  <si>
    <t>CHART OF ACCOUNTS</t>
  </si>
  <si>
    <t>Configuration List</t>
  </si>
  <si>
    <t>GL</t>
  </si>
  <si>
    <t>GL Acct</t>
  </si>
  <si>
    <t>GL Account</t>
  </si>
  <si>
    <t>76 Chart</t>
  </si>
  <si>
    <t>84 Chart</t>
  </si>
  <si>
    <t>96 Chart</t>
  </si>
  <si>
    <t>53 Chart</t>
  </si>
  <si>
    <t>Descr (Short Text)</t>
  </si>
  <si>
    <t>Description (Long Text</t>
  </si>
  <si>
    <t>Mapping</t>
  </si>
  <si>
    <t>(SAKNR)</t>
  </si>
  <si>
    <t>(TXT20)</t>
  </si>
  <si>
    <t>(TXT50)</t>
  </si>
  <si>
    <t>(ALTKT)</t>
  </si>
  <si>
    <t>(info only)</t>
  </si>
  <si>
    <t>Format Acct</t>
  </si>
  <si>
    <t>10130100</t>
  </si>
  <si>
    <t>UP Organization</t>
  </si>
  <si>
    <t>UPIS - Organization</t>
  </si>
  <si>
    <t>A301</t>
  </si>
  <si>
    <t>Organization</t>
  </si>
  <si>
    <t>B3011</t>
  </si>
  <si>
    <t>C3011</t>
  </si>
  <si>
    <t>D301</t>
  </si>
  <si>
    <t>10130200</t>
  </si>
  <si>
    <t>UP Franchises</t>
  </si>
  <si>
    <t>UPIS - Franchises</t>
  </si>
  <si>
    <t>A302</t>
  </si>
  <si>
    <t>Franchises &amp; Consent</t>
  </si>
  <si>
    <t>B3021</t>
  </si>
  <si>
    <t>Franchises</t>
  </si>
  <si>
    <t>C3021</t>
  </si>
  <si>
    <t>D302</t>
  </si>
  <si>
    <t>Franchises and Conse</t>
  </si>
  <si>
    <t>10130320</t>
  </si>
  <si>
    <t>UP Lnd&amp;Ld Rights SS</t>
  </si>
  <si>
    <t>UPIS - Land &amp; Land Rights - Source of Supply</t>
  </si>
  <si>
    <t>A310</t>
  </si>
  <si>
    <t>Land &amp; Land Rights S</t>
  </si>
  <si>
    <t>B3032</t>
  </si>
  <si>
    <t>C3032</t>
  </si>
  <si>
    <t>D306</t>
  </si>
  <si>
    <t>Land and Land Rights</t>
  </si>
  <si>
    <t>10130330</t>
  </si>
  <si>
    <t>UP Lnd&amp;Ld Rights P</t>
  </si>
  <si>
    <t>UPIS - Land &amp; Land Rights - Pumping</t>
  </si>
  <si>
    <t>A320</t>
  </si>
  <si>
    <t>Land &amp; Land Rights P</t>
  </si>
  <si>
    <t>10130340</t>
  </si>
  <si>
    <t>UP Lnd&amp;Ld Rights WT</t>
  </si>
  <si>
    <t>UPIS - Land &amp; Land Rights - Water Treatment</t>
  </si>
  <si>
    <t>A330</t>
  </si>
  <si>
    <t>Land &amp; Land Rights W</t>
  </si>
  <si>
    <t>B3033</t>
  </si>
  <si>
    <t>C3033</t>
  </si>
  <si>
    <t>10130350</t>
  </si>
  <si>
    <t>UP Lnd&amp;Ld Rights TD</t>
  </si>
  <si>
    <t>UPIS - Land &amp; Land Rights - Transmission &amp; Distrib</t>
  </si>
  <si>
    <t>A340</t>
  </si>
  <si>
    <t>Land &amp; Land Rights T</t>
  </si>
  <si>
    <t>B3034</t>
  </si>
  <si>
    <t>C3034</t>
  </si>
  <si>
    <t>10130360</t>
  </si>
  <si>
    <t>UP Lnd&amp;Ld Rights AG</t>
  </si>
  <si>
    <t>UPIS - Land &amp; Land Rights - Admin &amp; General</t>
  </si>
  <si>
    <t>A389</t>
  </si>
  <si>
    <t>Land &amp; Land Rights A</t>
  </si>
  <si>
    <t>B3035</t>
  </si>
  <si>
    <t>C3035</t>
  </si>
  <si>
    <t>UP Struct&amp;Imp SS</t>
  </si>
  <si>
    <t>UPIS - Struct &amp; Imp - Source of Supply</t>
  </si>
  <si>
    <t>A311</t>
  </si>
  <si>
    <t>Struct &amp; Improve SS</t>
  </si>
  <si>
    <t>B3042</t>
  </si>
  <si>
    <t>C3042</t>
  </si>
  <si>
    <t>D311</t>
  </si>
  <si>
    <t>Structures and Impro</t>
  </si>
  <si>
    <t>UP Struct&amp;Imp P</t>
  </si>
  <si>
    <t>UPIS - Struct &amp; Imp - Pumping</t>
  </si>
  <si>
    <t>A321</t>
  </si>
  <si>
    <t>Struct &amp; Improve P</t>
  </si>
  <si>
    <t>D321</t>
  </si>
  <si>
    <t>UP Struct&amp;Imp WT</t>
  </si>
  <si>
    <t>UPIS - Struct &amp; Imp - Water Treatment</t>
  </si>
  <si>
    <t>A331</t>
  </si>
  <si>
    <t>Struct &amp; Improve WT</t>
  </si>
  <si>
    <t>B3043</t>
  </si>
  <si>
    <t>C3043</t>
  </si>
  <si>
    <t>D331</t>
  </si>
  <si>
    <t>UP Struct&amp;Imp TD</t>
  </si>
  <si>
    <t>UPIS - Struct &amp; Imp - Transmission &amp; Distribution</t>
  </si>
  <si>
    <t>A341</t>
  </si>
  <si>
    <t>Struct &amp; Improve TD</t>
  </si>
  <si>
    <t>B3044</t>
  </si>
  <si>
    <t>C3044</t>
  </si>
  <si>
    <t>D341</t>
  </si>
  <si>
    <t>UP Struct&amp;Imp AG</t>
  </si>
  <si>
    <t>UPIS - Struct &amp; Imp - Admin &amp; General</t>
  </si>
  <si>
    <t>A390</t>
  </si>
  <si>
    <t>Struct &amp; Improve AG</t>
  </si>
  <si>
    <t>B3045</t>
  </si>
  <si>
    <t>C3045</t>
  </si>
  <si>
    <t>D371</t>
  </si>
  <si>
    <t>UP Collect&amp;Impoundg</t>
  </si>
  <si>
    <t>UPIS - Collect &amp; Impounding</t>
  </si>
  <si>
    <t>A312</t>
  </si>
  <si>
    <t>Collecting &amp; Impound</t>
  </si>
  <si>
    <t>B3052</t>
  </si>
  <si>
    <t>C3052</t>
  </si>
  <si>
    <t>D312</t>
  </si>
  <si>
    <t>Collecting and Impou</t>
  </si>
  <si>
    <t>UP Lake&amp;River&amp;Other</t>
  </si>
  <si>
    <t>UPIS - Lake &amp; River &amp; Other</t>
  </si>
  <si>
    <t>A313</t>
  </si>
  <si>
    <t>Lake, River &amp; Other</t>
  </si>
  <si>
    <t>B3062</t>
  </si>
  <si>
    <t>C3062</t>
  </si>
  <si>
    <t>D313</t>
  </si>
  <si>
    <t>Lake, River and Othe</t>
  </si>
  <si>
    <t>10130700</t>
  </si>
  <si>
    <t>UP Wells&amp;Springs</t>
  </si>
  <si>
    <t>UPIS - Wells &amp; Springs</t>
  </si>
  <si>
    <t>A314</t>
  </si>
  <si>
    <t>Wells &amp; Springs</t>
  </si>
  <si>
    <t>B3072</t>
  </si>
  <si>
    <t>C3072</t>
  </si>
  <si>
    <t>D315</t>
  </si>
  <si>
    <t>Wells</t>
  </si>
  <si>
    <t>10130800</t>
  </si>
  <si>
    <t>UP Infiltrtn Galleri</t>
  </si>
  <si>
    <t>UPIS - Infiltration Galleries</t>
  </si>
  <si>
    <t>A315</t>
  </si>
  <si>
    <t>Infilt Galleries &amp; T</t>
  </si>
  <si>
    <t>B3082</t>
  </si>
  <si>
    <t>C3082</t>
  </si>
  <si>
    <t>Infiltration Galleri</t>
  </si>
  <si>
    <t>D314</t>
  </si>
  <si>
    <t>Springs and Tunnels</t>
  </si>
  <si>
    <t>UP Supply Mains</t>
  </si>
  <si>
    <t>UPIS - Supply Mains</t>
  </si>
  <si>
    <t>A316</t>
  </si>
  <si>
    <t>B3092</t>
  </si>
  <si>
    <t>C3092</t>
  </si>
  <si>
    <t>D316</t>
  </si>
  <si>
    <t>UP Pwr Generatn Equ</t>
  </si>
  <si>
    <t>UPIS - Power Generation Equipment</t>
  </si>
  <si>
    <t>A323</t>
  </si>
  <si>
    <t>Other Power Prod Equ</t>
  </si>
  <si>
    <t>B3102</t>
  </si>
  <si>
    <t>Power Generation Equ</t>
  </si>
  <si>
    <t>C3102</t>
  </si>
  <si>
    <t>D323</t>
  </si>
  <si>
    <t>Other Power Producti</t>
  </si>
  <si>
    <t>10131020</t>
  </si>
  <si>
    <t>UP Boiler Plant Eq</t>
  </si>
  <si>
    <t>UPIS - Boiler Plant Equipment</t>
  </si>
  <si>
    <t>A322</t>
  </si>
  <si>
    <t>Boiler Plant Equip</t>
  </si>
  <si>
    <t>B3112</t>
  </si>
  <si>
    <t>Pumping Equipment</t>
  </si>
  <si>
    <t>C3112</t>
  </si>
  <si>
    <t>Pumping Equipment SS</t>
  </si>
  <si>
    <t>D322</t>
  </si>
  <si>
    <t>10131100</t>
  </si>
  <si>
    <t xml:space="preserve">UP Pump Eq </t>
  </si>
  <si>
    <t>UPIS -Pumping Equipment</t>
  </si>
  <si>
    <t>A324</t>
  </si>
  <si>
    <t>Steam Pump Equip</t>
  </si>
  <si>
    <t>D324</t>
  </si>
  <si>
    <t>UP Pump Eq Electric</t>
  </si>
  <si>
    <t>UPIS - Pumping Equipment - Electric</t>
  </si>
  <si>
    <t>A325</t>
  </si>
  <si>
    <t>Electric Pump Equip</t>
  </si>
  <si>
    <t>UP Pump Eq Diesel</t>
  </si>
  <si>
    <t>UPIS - Pumping Equipment - Diesel</t>
  </si>
  <si>
    <t>A326</t>
  </si>
  <si>
    <t>Diesel Pump Equip</t>
  </si>
  <si>
    <t>UP Pump Eq Hydraulic</t>
  </si>
  <si>
    <t>UPIS - Pumping Equipment - Hydraulic</t>
  </si>
  <si>
    <t>A327</t>
  </si>
  <si>
    <t>Hydraulic Pump Equip</t>
  </si>
  <si>
    <t>10131150</t>
  </si>
  <si>
    <t>UP Pump Equip Other</t>
  </si>
  <si>
    <t>UPIS - Pumping Equipment - Other</t>
  </si>
  <si>
    <t>A328</t>
  </si>
  <si>
    <t>Other Pump Equip</t>
  </si>
  <si>
    <t>UP Pump Eq SS</t>
  </si>
  <si>
    <t>UPIS - Pumping Equipment - Source of Supply</t>
  </si>
  <si>
    <t>UP Pump Eq WT</t>
  </si>
  <si>
    <t>UPIS - Pumping Equipment - Water Treatment</t>
  </si>
  <si>
    <t>C3113</t>
  </si>
  <si>
    <t>Pumping Equipment WT</t>
  </si>
  <si>
    <t>D332</t>
  </si>
  <si>
    <t>Water Treatment Equi</t>
  </si>
  <si>
    <t>UP Pump Eq TD</t>
  </si>
  <si>
    <t>UPIS - Pumping Equipment - Transmission &amp; Distrib</t>
  </si>
  <si>
    <t>C3114</t>
  </si>
  <si>
    <t>Pumping Equipment TD</t>
  </si>
  <si>
    <t>UP WT Equipment</t>
  </si>
  <si>
    <t>UPIS - Water Treatment Equipment</t>
  </si>
  <si>
    <t>A332</t>
  </si>
  <si>
    <t>B3203</t>
  </si>
  <si>
    <t>C3203</t>
  </si>
  <si>
    <t>UP Dist Reservrs&amp;St</t>
  </si>
  <si>
    <t>UPIS - Distribution Reservoirs &amp; Standpipes</t>
  </si>
  <si>
    <t>A342</t>
  </si>
  <si>
    <t>Dist Reservoirs &amp; St</t>
  </si>
  <si>
    <t>B3304</t>
  </si>
  <si>
    <t>C3304</t>
  </si>
  <si>
    <t>D342</t>
  </si>
  <si>
    <t>Resorviours and Tank</t>
  </si>
  <si>
    <t>UP TD Mains</t>
  </si>
  <si>
    <t>UPIS - Transmission &amp; Distribution Mains</t>
  </si>
  <si>
    <t>A343</t>
  </si>
  <si>
    <t>TD Mains</t>
  </si>
  <si>
    <t>B3314</t>
  </si>
  <si>
    <t>C3314</t>
  </si>
  <si>
    <t>D343</t>
  </si>
  <si>
    <t>Transmission and Dis</t>
  </si>
  <si>
    <t>10133200</t>
  </si>
  <si>
    <t>UP Fire Mains</t>
  </si>
  <si>
    <t>UPIS - Fire Mains</t>
  </si>
  <si>
    <t>A344</t>
  </si>
  <si>
    <t>Fire Mains</t>
  </si>
  <si>
    <t>D344</t>
  </si>
  <si>
    <t>UP Svcs</t>
  </si>
  <si>
    <t>UPIS - Services</t>
  </si>
  <si>
    <t>A345</t>
  </si>
  <si>
    <t>B3334</t>
  </si>
  <si>
    <t>C3334</t>
  </si>
  <si>
    <t>D345</t>
  </si>
  <si>
    <t>UP Meters</t>
  </si>
  <si>
    <t>UPIS - Meters</t>
  </si>
  <si>
    <t>A346</t>
  </si>
  <si>
    <t>B3344</t>
  </si>
  <si>
    <t>Meters &amp; Meter Insta</t>
  </si>
  <si>
    <t>C3344</t>
  </si>
  <si>
    <t>D346</t>
  </si>
  <si>
    <t>UP Meter Installs</t>
  </si>
  <si>
    <t>UPIS - Meter Installations</t>
  </si>
  <si>
    <t>A347</t>
  </si>
  <si>
    <t>D347</t>
  </si>
  <si>
    <t>UP Hydrants</t>
  </si>
  <si>
    <t>UPIS - Hydrants</t>
  </si>
  <si>
    <t>A348</t>
  </si>
  <si>
    <t>B3354</t>
  </si>
  <si>
    <t>C3354</t>
  </si>
  <si>
    <t>D348</t>
  </si>
  <si>
    <t>10133600</t>
  </si>
  <si>
    <t>UP Backflow Prevent</t>
  </si>
  <si>
    <t>UPIS - Backflow Prevention</t>
  </si>
  <si>
    <t>C3364</t>
  </si>
  <si>
    <t>Backflow Prevention</t>
  </si>
  <si>
    <t>UP Other P/E Intang</t>
  </si>
  <si>
    <t>UPIS - Other P/E - Intangible</t>
  </si>
  <si>
    <t>A303</t>
  </si>
  <si>
    <t>Misc Intangible Plan</t>
  </si>
  <si>
    <t>B3391</t>
  </si>
  <si>
    <t>Other Plant &amp; Equip</t>
  </si>
  <si>
    <t>C3391</t>
  </si>
  <si>
    <t>D303</t>
  </si>
  <si>
    <t>Other intangible Pla</t>
  </si>
  <si>
    <t>10133920</t>
  </si>
  <si>
    <t>UP Other P/E SS</t>
  </si>
  <si>
    <t>UPIS - Other P/E - Source of Supply</t>
  </si>
  <si>
    <t>A317</t>
  </si>
  <si>
    <t>Other Water Source P</t>
  </si>
  <si>
    <t>B3392</t>
  </si>
  <si>
    <t>C3392</t>
  </si>
  <si>
    <t>D317</t>
  </si>
  <si>
    <t>Other Source of Supp</t>
  </si>
  <si>
    <t>10133930</t>
  </si>
  <si>
    <t>UP Other P/E WT</t>
  </si>
  <si>
    <t>UPIS - Other P/E - Water Treatment</t>
  </si>
  <si>
    <t>B3393</t>
  </si>
  <si>
    <t>C3393</t>
  </si>
  <si>
    <t>10133950</t>
  </si>
  <si>
    <t>UP Other P/E TD</t>
  </si>
  <si>
    <t>UPIS - Other P/E - Transmission &amp; Distribution</t>
  </si>
  <si>
    <t>A349</t>
  </si>
  <si>
    <t>Other TD Plant</t>
  </si>
  <si>
    <t>B3394</t>
  </si>
  <si>
    <t>C3394</t>
  </si>
  <si>
    <t>D349</t>
  </si>
  <si>
    <t>Other Transmission a</t>
  </si>
  <si>
    <t>UP Office Furn&amp;Eq</t>
  </si>
  <si>
    <t>UPIS - Office Furniture &amp; Equipment</t>
  </si>
  <si>
    <t>A391</t>
  </si>
  <si>
    <t>Office Furniture &amp; E</t>
  </si>
  <si>
    <t>B3405</t>
  </si>
  <si>
    <t>C3405</t>
  </si>
  <si>
    <t>D372</t>
  </si>
  <si>
    <t>Office Furniture and</t>
  </si>
  <si>
    <t>UP Trans Equip</t>
  </si>
  <si>
    <t>UPIS - Transportation Equipment</t>
  </si>
  <si>
    <t>A392</t>
  </si>
  <si>
    <t>Transportation Equip</t>
  </si>
  <si>
    <t>B3415</t>
  </si>
  <si>
    <t>C3415</t>
  </si>
  <si>
    <t>D373</t>
  </si>
  <si>
    <t>UP Stores Equip</t>
  </si>
  <si>
    <t>UPIS - Stores Equipment</t>
  </si>
  <si>
    <t>A393</t>
  </si>
  <si>
    <t>B3425</t>
  </si>
  <si>
    <t>C3425</t>
  </si>
  <si>
    <t>D374</t>
  </si>
  <si>
    <t>UP Tools-Shop-Gar Eq</t>
  </si>
  <si>
    <t>UPIS - Tools-Shop-Garage Equipment</t>
  </si>
  <si>
    <t>A394</t>
  </si>
  <si>
    <t>Tools, Shop, Garage</t>
  </si>
  <si>
    <t>B3435</t>
  </si>
  <si>
    <t>C3435</t>
  </si>
  <si>
    <t>D378</t>
  </si>
  <si>
    <t>Tools, Shop and Gara</t>
  </si>
  <si>
    <t>UP Laboratory Equip</t>
  </si>
  <si>
    <t>UPIS - Laboratory Equipment</t>
  </si>
  <si>
    <t>A395</t>
  </si>
  <si>
    <t>B3445</t>
  </si>
  <si>
    <t>C3445</t>
  </si>
  <si>
    <t>D375</t>
  </si>
  <si>
    <t>UP Power Operated Eq</t>
  </si>
  <si>
    <t>UPIS - Power Operated Equipment</t>
  </si>
  <si>
    <t>A396</t>
  </si>
  <si>
    <t>Power Oper Equipment</t>
  </si>
  <si>
    <t>B3455</t>
  </si>
  <si>
    <t>Power Operated Equip</t>
  </si>
  <si>
    <t>C3455</t>
  </si>
  <si>
    <t>D377</t>
  </si>
  <si>
    <t>UP Comm Equip</t>
  </si>
  <si>
    <t>UPIS - Communication Equipment</t>
  </si>
  <si>
    <t>A397</t>
  </si>
  <si>
    <t>Communication Equip</t>
  </si>
  <si>
    <t>B3465</t>
  </si>
  <si>
    <t>C3465</t>
  </si>
  <si>
    <t>D376</t>
  </si>
  <si>
    <t>Communication Equipm</t>
  </si>
  <si>
    <t>UP Misc Equip</t>
  </si>
  <si>
    <t>UPIS - Misc Equipment</t>
  </si>
  <si>
    <t>A398</t>
  </si>
  <si>
    <t>B3475</t>
  </si>
  <si>
    <t>Miscellaneous Equip</t>
  </si>
  <si>
    <t>C3475</t>
  </si>
  <si>
    <t>D379</t>
  </si>
  <si>
    <t>Other General Plant</t>
  </si>
  <si>
    <t>UP Other Tangbl Prop</t>
  </si>
  <si>
    <t>UPIS - Other Tangible Property</t>
  </si>
  <si>
    <t>A399</t>
  </si>
  <si>
    <t>Other Tangible Prope</t>
  </si>
  <si>
    <t>B3485</t>
  </si>
  <si>
    <t>Other Tangible Plant</t>
  </si>
  <si>
    <t>C3485</t>
  </si>
  <si>
    <t>10135100</t>
  </si>
  <si>
    <t>UP WW Organization</t>
  </si>
  <si>
    <t>UPIS - WW Organization</t>
  </si>
  <si>
    <t>B3511</t>
  </si>
  <si>
    <t>Organization SWR</t>
  </si>
  <si>
    <t>C3511</t>
  </si>
  <si>
    <t>WW Organization</t>
  </si>
  <si>
    <t>10135200</t>
  </si>
  <si>
    <t>UP WW Franchises</t>
  </si>
  <si>
    <t>UPIS - WW Franchises</t>
  </si>
  <si>
    <t>B3521</t>
  </si>
  <si>
    <t>Franchises SWR</t>
  </si>
  <si>
    <t>C3521</t>
  </si>
  <si>
    <t>WW Franchises</t>
  </si>
  <si>
    <t>10135220</t>
  </si>
  <si>
    <t>UP WW Other Intang</t>
  </si>
  <si>
    <t>UPIS - WW Other Intangible</t>
  </si>
  <si>
    <t>10135320</t>
  </si>
  <si>
    <t>UP WW L&amp;L RightsColl</t>
  </si>
  <si>
    <t>UPIS - WW Land &amp; Land Rights - Coll</t>
  </si>
  <si>
    <t>A350</t>
  </si>
  <si>
    <t>WW Land &amp; Ld Rights</t>
  </si>
  <si>
    <t>B3532</t>
  </si>
  <si>
    <t>Land &amp; Ld Rights Col</t>
  </si>
  <si>
    <t>C3532</t>
  </si>
  <si>
    <t>10135330</t>
  </si>
  <si>
    <t>UP WW L&amp;L Rights SPP</t>
  </si>
  <si>
    <t>UPIS - WW Land &amp; Land Rights - SPP</t>
  </si>
  <si>
    <t>A360</t>
  </si>
  <si>
    <t>B3533</t>
  </si>
  <si>
    <t>Land &amp; Ld Rights SPP</t>
  </si>
  <si>
    <t>C3533</t>
  </si>
  <si>
    <t>10135340</t>
  </si>
  <si>
    <t>UP WW L&amp;L Rights TDP</t>
  </si>
  <si>
    <t>UPIS - WW Land &amp; Land Rights - TDP</t>
  </si>
  <si>
    <t>A370</t>
  </si>
  <si>
    <t>B3534</t>
  </si>
  <si>
    <t>Land &amp; Ld Rights TDP</t>
  </si>
  <si>
    <t>C3534</t>
  </si>
  <si>
    <t>10135350</t>
  </si>
  <si>
    <t>UP WW L&amp;L Rights Gen</t>
  </si>
  <si>
    <t>UPIS - WW Land &amp; Land Rights - General</t>
  </si>
  <si>
    <t>B3535</t>
  </si>
  <si>
    <t>Land &amp; Ld Rights Gen</t>
  </si>
  <si>
    <t>C3537</t>
  </si>
  <si>
    <t>10135420</t>
  </si>
  <si>
    <t>UP WW Struct&amp;ImpColl</t>
  </si>
  <si>
    <t>UPIS - WW Struct &amp; Imp - Coll</t>
  </si>
  <si>
    <t>A351</t>
  </si>
  <si>
    <t>WW Struct &amp; Imp Coll</t>
  </si>
  <si>
    <t>B3542</t>
  </si>
  <si>
    <t>Struct &amp; Imp Coll SW</t>
  </si>
  <si>
    <t>C3542</t>
  </si>
  <si>
    <t>10135430</t>
  </si>
  <si>
    <t>UP WW Struct&amp;Imp SPP</t>
  </si>
  <si>
    <t>UPIS - WW Struct &amp; Imp - SPP</t>
  </si>
  <si>
    <t>A361</t>
  </si>
  <si>
    <t>WW Struct &amp; Imp SPP</t>
  </si>
  <si>
    <t>B3543</t>
  </si>
  <si>
    <t>Struct &amp; Imp SPP SWR</t>
  </si>
  <si>
    <t>C3543</t>
  </si>
  <si>
    <t>10135440</t>
  </si>
  <si>
    <t>UP WW Struct&amp;Imp TDP</t>
  </si>
  <si>
    <t>UPIS - WW Struct &amp; Imp - TDP</t>
  </si>
  <si>
    <t>A371</t>
  </si>
  <si>
    <t>WW Struct &amp; Imp TDP</t>
  </si>
  <si>
    <t>B3544</t>
  </si>
  <si>
    <t>Struct &amp; Imp TDP SWR</t>
  </si>
  <si>
    <t>C3544</t>
  </si>
  <si>
    <t>10135450</t>
  </si>
  <si>
    <t>UP WW Struct&amp;Imp Gen</t>
  </si>
  <si>
    <t>UPIS - WW Struct &amp; Imp - General</t>
  </si>
  <si>
    <t>B3545</t>
  </si>
  <si>
    <t>Struct &amp; Imp Gen SWR</t>
  </si>
  <si>
    <t>C3547</t>
  </si>
  <si>
    <t>WW Struct &amp; Imp Gen</t>
  </si>
  <si>
    <t>10135520</t>
  </si>
  <si>
    <t>UP WW Pwr Gen Eq Col</t>
  </si>
  <si>
    <t>UPIS - WW Pwr Gen Equipment -  Col</t>
  </si>
  <si>
    <t>A356</t>
  </si>
  <si>
    <t>WW Other Equip Coll</t>
  </si>
  <si>
    <t>B3713</t>
  </si>
  <si>
    <t>Pumping Equipment SW</t>
  </si>
  <si>
    <t>C3552</t>
  </si>
  <si>
    <t>WW Pwr Gen Equip Col</t>
  </si>
  <si>
    <t>10135530</t>
  </si>
  <si>
    <t>UP WW Pwr Gen Eq SPP</t>
  </si>
  <si>
    <t>UPIS - WW Pwr Gen Equipment -  SPP</t>
  </si>
  <si>
    <t>A363</t>
  </si>
  <si>
    <t>WW Elec Pump Equip S</t>
  </si>
  <si>
    <t>C3553</t>
  </si>
  <si>
    <t>WW Pwr Gen Equip SPP</t>
  </si>
  <si>
    <t>10135540</t>
  </si>
  <si>
    <t>UP WW Pwr Gen Eq TDP</t>
  </si>
  <si>
    <t>UPIS - WW Pwr Gen Equipment -  TDP</t>
  </si>
  <si>
    <t>A372</t>
  </si>
  <si>
    <t>WW TD Equipment</t>
  </si>
  <si>
    <t>C3554</t>
  </si>
  <si>
    <t>WW Pwr Gen Equip TDP</t>
  </si>
  <si>
    <t>10135550</t>
  </si>
  <si>
    <t>UP WW Pwr Gen Eq RWT</t>
  </si>
  <si>
    <t>UPIS - WW Pwr Gen Equipment -  RWT</t>
  </si>
  <si>
    <t>C3555</t>
  </si>
  <si>
    <t>WW Pwr Gen Equip RWT</t>
  </si>
  <si>
    <t>10135560</t>
  </si>
  <si>
    <t>UP WW Pwr Gen Eq RWD</t>
  </si>
  <si>
    <t>UPIS - WW Pwr Gen Equipment -  RWD</t>
  </si>
  <si>
    <t>C3556</t>
  </si>
  <si>
    <t>WW Pwr Gen Equip RWD</t>
  </si>
  <si>
    <t>10136000</t>
  </si>
  <si>
    <t>UP WW Collectn Swrs</t>
  </si>
  <si>
    <t>UPIS - WW Collection Sewers</t>
  </si>
  <si>
    <t>A3521</t>
  </si>
  <si>
    <t>WW Collection Sewers</t>
  </si>
  <si>
    <t>B3602</t>
  </si>
  <si>
    <t>Collection Sewers Fo</t>
  </si>
  <si>
    <t>C3602</t>
  </si>
  <si>
    <t>10136110</t>
  </si>
  <si>
    <t>UP WW Collectg Mains</t>
  </si>
  <si>
    <t>UPIS - WW Collecting Mains</t>
  </si>
  <si>
    <t>A352</t>
  </si>
  <si>
    <t>WW Collecting Mains</t>
  </si>
  <si>
    <t>B3612</t>
  </si>
  <si>
    <t>Collection Sewers Gr</t>
  </si>
  <si>
    <t>C3612</t>
  </si>
  <si>
    <t>10136200</t>
  </si>
  <si>
    <t>UP WW SpecCollStruct</t>
  </si>
  <si>
    <t>UPIS - WW Special Coll Struct</t>
  </si>
  <si>
    <t>A3523</t>
  </si>
  <si>
    <t>WW Special Coll Stru</t>
  </si>
  <si>
    <t>B3622</t>
  </si>
  <si>
    <t>Special Collecting S</t>
  </si>
  <si>
    <t>C3622</t>
  </si>
  <si>
    <t>10136300</t>
  </si>
  <si>
    <t>UP WW Svcs Sewer</t>
  </si>
  <si>
    <t>UPIS - WW Services Sewer</t>
  </si>
  <si>
    <t>A353</t>
  </si>
  <si>
    <t>WW Services Sewer</t>
  </si>
  <si>
    <t>B3632</t>
  </si>
  <si>
    <t>Services SWR</t>
  </si>
  <si>
    <t>C3632</t>
  </si>
  <si>
    <t>10136400</t>
  </si>
  <si>
    <t>UP WW FlowMeasDevice</t>
  </si>
  <si>
    <t>UPIS - WW Flow Measuring Device</t>
  </si>
  <si>
    <t>A354</t>
  </si>
  <si>
    <t>WW Flow Measuring De</t>
  </si>
  <si>
    <t>B3642</t>
  </si>
  <si>
    <t>Flow Measuring Devic</t>
  </si>
  <si>
    <t>C3642</t>
  </si>
  <si>
    <t>10136500</t>
  </si>
  <si>
    <t>UP WW FlowMeasInstal</t>
  </si>
  <si>
    <t>UPIS - WW Flow Measuring Install</t>
  </si>
  <si>
    <t>A355</t>
  </si>
  <si>
    <t>WW Flow Measuring In</t>
  </si>
  <si>
    <t>B3652</t>
  </si>
  <si>
    <t>Flow Measuring Insta</t>
  </si>
  <si>
    <t>C3652</t>
  </si>
  <si>
    <t>10137000</t>
  </si>
  <si>
    <t>UP WW ReceivingWells</t>
  </si>
  <si>
    <t>UPIS - WW Receiving Wells</t>
  </si>
  <si>
    <t>A362</t>
  </si>
  <si>
    <t>WW Receiving Wells</t>
  </si>
  <si>
    <t>B3703</t>
  </si>
  <si>
    <t>Receiving Wells SWR</t>
  </si>
  <si>
    <t>C3703</t>
  </si>
  <si>
    <t>10137110</t>
  </si>
  <si>
    <t>UP WW Pump Eq Elect</t>
  </si>
  <si>
    <t>UPIS - WW Pump Equipment - Elect</t>
  </si>
  <si>
    <t>C3713</t>
  </si>
  <si>
    <t>WW Pumping Equipment</t>
  </si>
  <si>
    <t>10137120</t>
  </si>
  <si>
    <t>UP WW Pump Eq Oth Pw</t>
  </si>
  <si>
    <t>UPIS - WW Pump Equipment - Oth Pwr</t>
  </si>
  <si>
    <t>A365</t>
  </si>
  <si>
    <t>WW Other Pump Equip</t>
  </si>
  <si>
    <t>10138000</t>
  </si>
  <si>
    <t>UP WW TD Equip</t>
  </si>
  <si>
    <t>UPIS - WW - Transmission &amp; D244Distribution Equip</t>
  </si>
  <si>
    <t>B3804</t>
  </si>
  <si>
    <t>Trmt &amp; Disp Equipmen</t>
  </si>
  <si>
    <t>C3804</t>
  </si>
  <si>
    <t>10138100</t>
  </si>
  <si>
    <t>UP WW Plant Sewers</t>
  </si>
  <si>
    <t>UPIS - WW Plant Sewers</t>
  </si>
  <si>
    <t>A373</t>
  </si>
  <si>
    <t>WW Plant Sewers</t>
  </si>
  <si>
    <t>B3814</t>
  </si>
  <si>
    <t>Plant Sewers SWR</t>
  </si>
  <si>
    <t>C3814</t>
  </si>
  <si>
    <t>10138200</t>
  </si>
  <si>
    <t>UP WW Outfall SwrLin</t>
  </si>
  <si>
    <t>UPIS - WW Outfall Sewer Line</t>
  </si>
  <si>
    <t>A374</t>
  </si>
  <si>
    <t>WW Outfall Sewer Lin</t>
  </si>
  <si>
    <t>B3824</t>
  </si>
  <si>
    <t>Outfall Sewer Lines</t>
  </si>
  <si>
    <t>C3824</t>
  </si>
  <si>
    <t>10138910</t>
  </si>
  <si>
    <t>UP WW Oth Plt&amp;MiscEq</t>
  </si>
  <si>
    <t>UPIS - WW Oth Plant &amp; Misc Equipment</t>
  </si>
  <si>
    <t>B3891</t>
  </si>
  <si>
    <t>Oth Plnt &amp; Misc Equi</t>
  </si>
  <si>
    <t>C3891</t>
  </si>
  <si>
    <t>WW Oth Plt&amp;Misc Eq I</t>
  </si>
  <si>
    <t>10138920</t>
  </si>
  <si>
    <t>UP WW Oth P&amp;M EqColl</t>
  </si>
  <si>
    <t>UPIS - WW Oth Plant &amp; Misc Equipment - Coll</t>
  </si>
  <si>
    <t>B3892</t>
  </si>
  <si>
    <t>C3892</t>
  </si>
  <si>
    <t>WW Oth Plt&amp;Misc Eq C</t>
  </si>
  <si>
    <t>10138930</t>
  </si>
  <si>
    <t>UP WW Oth P&amp;M Eq SPP</t>
  </si>
  <si>
    <t>UPIS - WW Oth Plant &amp; Misc Equipment - SPP</t>
  </si>
  <si>
    <t>B3893</t>
  </si>
  <si>
    <t>C3893</t>
  </si>
  <si>
    <t>WW Oth Plt&amp;Misc Eq S</t>
  </si>
  <si>
    <t>D325</t>
  </si>
  <si>
    <t>Other Pumping Plant</t>
  </si>
  <si>
    <t>10138940</t>
  </si>
  <si>
    <t>UP WW Oth P&amp;M Eq TDP</t>
  </si>
  <si>
    <t>UPIS - WW Oth Plant &amp; Misc Equipment - TDP</t>
  </si>
  <si>
    <t>A375</t>
  </si>
  <si>
    <t>WW Other TD Equip</t>
  </si>
  <si>
    <t>B3894</t>
  </si>
  <si>
    <t>C3894</t>
  </si>
  <si>
    <t>WW Oth Plt&amp;Misc Eq T</t>
  </si>
  <si>
    <t>10139000</t>
  </si>
  <si>
    <t>UP WW Office Furn</t>
  </si>
  <si>
    <t>UPIS - WW Office Furniture</t>
  </si>
  <si>
    <t>B3905</t>
  </si>
  <si>
    <t>Other Furn &amp; Equipme</t>
  </si>
  <si>
    <t>C3907</t>
  </si>
  <si>
    <t>WW Office Furniture</t>
  </si>
  <si>
    <t>10139100</t>
  </si>
  <si>
    <t>UP WW Trans Equip</t>
  </si>
  <si>
    <t>UPIS - WW Transportation Equipment</t>
  </si>
  <si>
    <t>B3915</t>
  </si>
  <si>
    <t>C3917</t>
  </si>
  <si>
    <t>WW Transportation Eq</t>
  </si>
  <si>
    <t>10139200</t>
  </si>
  <si>
    <t>UP WW Stores Equip</t>
  </si>
  <si>
    <t>UPIS - WW Stores Equipment</t>
  </si>
  <si>
    <t>B3925</t>
  </si>
  <si>
    <t>Stores Equipment SWR</t>
  </si>
  <si>
    <t>C3927</t>
  </si>
  <si>
    <t>WW Stores Equip</t>
  </si>
  <si>
    <t>10139300</t>
  </si>
  <si>
    <t>UP WW Tool Shop &amp;Gar</t>
  </si>
  <si>
    <t>UPIS - WW Tool Shop &amp; Garage</t>
  </si>
  <si>
    <t>B3935</t>
  </si>
  <si>
    <t>C3937</t>
  </si>
  <si>
    <t>WW Tools,Shop,Garage</t>
  </si>
  <si>
    <t>10139400</t>
  </si>
  <si>
    <t>UP WW Laboratory Eq</t>
  </si>
  <si>
    <t>UPIS - WW Laboratory Equipment</t>
  </si>
  <si>
    <t>B3945</t>
  </si>
  <si>
    <t>C3947</t>
  </si>
  <si>
    <t>WW Laboratory Equipm</t>
  </si>
  <si>
    <t>10139500</t>
  </si>
  <si>
    <t>UP WW Power OpertdEq</t>
  </si>
  <si>
    <t>UPIS - WW Power Operated Equipment</t>
  </si>
  <si>
    <t>B3955</t>
  </si>
  <si>
    <t>C3957</t>
  </si>
  <si>
    <t>WW Power Operated Eq</t>
  </si>
  <si>
    <t>10139600</t>
  </si>
  <si>
    <t>UP WW Commun Eq</t>
  </si>
  <si>
    <t>UPIS - WW Communication Equipment</t>
  </si>
  <si>
    <t>B3965</t>
  </si>
  <si>
    <t>C3967</t>
  </si>
  <si>
    <t>WW Communications Eq</t>
  </si>
  <si>
    <t>10139700</t>
  </si>
  <si>
    <t>UP WW Misc Equip</t>
  </si>
  <si>
    <t>UPIS - WW Misc Equipment</t>
  </si>
  <si>
    <t>B3975</t>
  </si>
  <si>
    <t>C3977</t>
  </si>
  <si>
    <t>WW Misc Equipment</t>
  </si>
  <si>
    <t>10139800</t>
  </si>
  <si>
    <t>UP WW Other Tang Pl</t>
  </si>
  <si>
    <t>UPIS - WW Other Tangible Pl</t>
  </si>
  <si>
    <t>B3985</t>
  </si>
  <si>
    <t>C3987</t>
  </si>
  <si>
    <t>WW Other Tangible Pr</t>
  </si>
  <si>
    <t>D390</t>
  </si>
  <si>
    <t>10190000</t>
  </si>
  <si>
    <t>Reg Asset-AFUDC-Debt</t>
  </si>
  <si>
    <t>A101</t>
  </si>
  <si>
    <t>UP in Service</t>
  </si>
  <si>
    <t>B101</t>
  </si>
  <si>
    <t>UP In Service</t>
  </si>
  <si>
    <t>C101</t>
  </si>
  <si>
    <t>D100</t>
  </si>
  <si>
    <t>10230100</t>
  </si>
  <si>
    <t>Leased - Organization</t>
  </si>
  <si>
    <t>10230320</t>
  </si>
  <si>
    <t>Land &amp; Ld Rights SS</t>
  </si>
  <si>
    <t>Leased - Land &amp; Land Rights - Source of Supply</t>
  </si>
  <si>
    <t>10230330</t>
  </si>
  <si>
    <t>Land &amp; Ld Rights P</t>
  </si>
  <si>
    <t>Leased - Land &amp; Land Rights - Pumping</t>
  </si>
  <si>
    <t>10230340</t>
  </si>
  <si>
    <t>Land &amp; Ld Rights WT</t>
  </si>
  <si>
    <t>Leased - Land &amp; Land Rights - Water Treatment</t>
  </si>
  <si>
    <t>10230350</t>
  </si>
  <si>
    <t>Land &amp; Ld Rights TD</t>
  </si>
  <si>
    <t>Leased - Land &amp; Land Rights - Transmission &amp; Distr</t>
  </si>
  <si>
    <t>10230360</t>
  </si>
  <si>
    <t>Land &amp; Ld Rights AG</t>
  </si>
  <si>
    <t>Leased - Land &amp; Land Rights - Admin &amp; General</t>
  </si>
  <si>
    <t>10230410</t>
  </si>
  <si>
    <t>Struct &amp; Imp SS</t>
  </si>
  <si>
    <t>Leased - Struct &amp; Imp - Source of Supply</t>
  </si>
  <si>
    <t>10230420</t>
  </si>
  <si>
    <t>Struct &amp; Imp P</t>
  </si>
  <si>
    <t>Leased - Struct &amp; Imp - Pumping</t>
  </si>
  <si>
    <t>10230430</t>
  </si>
  <si>
    <t>Struct &amp; Imp WT</t>
  </si>
  <si>
    <t>Leased - Struct &amp; Imp - Water Treatment</t>
  </si>
  <si>
    <t>10230440</t>
  </si>
  <si>
    <t>Struct &amp; Imp TD</t>
  </si>
  <si>
    <t>Leased - Struct &amp; Imp - Transmission &amp; Distrib</t>
  </si>
  <si>
    <t>10230450</t>
  </si>
  <si>
    <t>Struct &amp; Imp AG</t>
  </si>
  <si>
    <t>Leased - Struct &amp; Imp - Admin &amp; General</t>
  </si>
  <si>
    <t>10230500</t>
  </si>
  <si>
    <t>Collect &amp; Impounding</t>
  </si>
  <si>
    <t>Leased - Collect &amp; Impounding</t>
  </si>
  <si>
    <t>10230600</t>
  </si>
  <si>
    <t>Lake - River &amp; Other</t>
  </si>
  <si>
    <t>Leased - Lake - River &amp; Other</t>
  </si>
  <si>
    <t>10230900</t>
  </si>
  <si>
    <t>Leased - Supply Mains</t>
  </si>
  <si>
    <t>10231000</t>
  </si>
  <si>
    <t>Leased - Power Generation Equipment</t>
  </si>
  <si>
    <t>10231120</t>
  </si>
  <si>
    <t>Pump Equip Electric</t>
  </si>
  <si>
    <t>Leased - Pump Equipment Electric</t>
  </si>
  <si>
    <t>10232010</t>
  </si>
  <si>
    <t>WT Equipment</t>
  </si>
  <si>
    <t>Leased - WT Equipment</t>
  </si>
  <si>
    <t>10233000</t>
  </si>
  <si>
    <t>Leased - Distribution Reservoirs &amp; Standpipes</t>
  </si>
  <si>
    <t>10233100</t>
  </si>
  <si>
    <t>Leased - TD Mains</t>
  </si>
  <si>
    <t>10233300</t>
  </si>
  <si>
    <t>Leased - Services</t>
  </si>
  <si>
    <t>10233410</t>
  </si>
  <si>
    <t>Leased - Meters</t>
  </si>
  <si>
    <t>10233420</t>
  </si>
  <si>
    <t>Leased - Meter Installations</t>
  </si>
  <si>
    <t>10233500</t>
  </si>
  <si>
    <t>Leased - Hydrants</t>
  </si>
  <si>
    <t>10233950</t>
  </si>
  <si>
    <t>Other P/E TD</t>
  </si>
  <si>
    <t>Leased - Other P/E - Transmission &amp; Distribution</t>
  </si>
  <si>
    <t>10234010</t>
  </si>
  <si>
    <t>Leased - Office Furniture &amp; Equipment</t>
  </si>
  <si>
    <t>10234100</t>
  </si>
  <si>
    <t>Trans Equipment</t>
  </si>
  <si>
    <t>Leased - Transportation Equipment</t>
  </si>
  <si>
    <t>10234200</t>
  </si>
  <si>
    <t>Leased - Stores Equipment</t>
  </si>
  <si>
    <t>10234300</t>
  </si>
  <si>
    <t>Tools-Shop-Garage Eq</t>
  </si>
  <si>
    <t>Leased - Tools-Shop-Garage Equipment</t>
  </si>
  <si>
    <t>10234400</t>
  </si>
  <si>
    <t>Leased - Laboratory Equipment</t>
  </si>
  <si>
    <t>10234500</t>
  </si>
  <si>
    <t>Leased - Power Operated Equipment</t>
  </si>
  <si>
    <t>10234600</t>
  </si>
  <si>
    <t>Comm Equip Not Class</t>
  </si>
  <si>
    <t>Leased - Comm Equipment Not Class</t>
  </si>
  <si>
    <t>10234700</t>
  </si>
  <si>
    <t>Leased - Misc Equipment</t>
  </si>
  <si>
    <t>10300000</t>
  </si>
  <si>
    <t>Property Held Future</t>
  </si>
  <si>
    <t>A105</t>
  </si>
  <si>
    <t>Prop Held for Future</t>
  </si>
  <si>
    <t>B103</t>
  </si>
  <si>
    <t>C103</t>
  </si>
  <si>
    <t>D1004</t>
  </si>
  <si>
    <t>Future Use Property</t>
  </si>
  <si>
    <t>10400000</t>
  </si>
  <si>
    <t>Utility Plant Purcha</t>
  </si>
  <si>
    <t>Utility Plant Purchased or Sold</t>
  </si>
  <si>
    <t>A106</t>
  </si>
  <si>
    <t>UP Purchased or Sold</t>
  </si>
  <si>
    <t>B104</t>
  </si>
  <si>
    <t>C104</t>
  </si>
  <si>
    <t>D391</t>
  </si>
  <si>
    <t>10630100</t>
  </si>
  <si>
    <t>CCNC Organization</t>
  </si>
  <si>
    <t>10630200</t>
  </si>
  <si>
    <t>CCNC Franchises</t>
  </si>
  <si>
    <t>10630320</t>
  </si>
  <si>
    <t>CCNC L&amp;L Rights SS</t>
  </si>
  <si>
    <t>CCNC Land &amp; Land Rights - Source of Supply</t>
  </si>
  <si>
    <t>10630330</t>
  </si>
  <si>
    <t>CCNC L&amp;L Rights P</t>
  </si>
  <si>
    <t>CCNC Land &amp; Land Rights - Pumping</t>
  </si>
  <si>
    <t>10630340</t>
  </si>
  <si>
    <t>CCNC L&amp;L Rights WT</t>
  </si>
  <si>
    <t>CCNC Land &amp; Land Rights - Water Treatment</t>
  </si>
  <si>
    <t>10630350</t>
  </si>
  <si>
    <t>CCNC L&amp;L Rights TD</t>
  </si>
  <si>
    <t>CCNC Land &amp; Land Rights - Transmssn &amp; Distr</t>
  </si>
  <si>
    <t>10630360</t>
  </si>
  <si>
    <t>CCNC Ld&amp;Ld Rights A</t>
  </si>
  <si>
    <t>CCNC Land &amp; Land Rights - Adm &amp; Gen</t>
  </si>
  <si>
    <t>10630410</t>
  </si>
  <si>
    <t>CCNC Struct&amp;Imp SS</t>
  </si>
  <si>
    <t>CCNC Struct &amp; Imp - Source of Supply</t>
  </si>
  <si>
    <t>10630420</t>
  </si>
  <si>
    <t>CCNC Struct&amp;Imp P</t>
  </si>
  <si>
    <t>CCNC Struct &amp; Imp - Pumping</t>
  </si>
  <si>
    <t>10630430</t>
  </si>
  <si>
    <t>CCNC Struct&amp;Imp WT</t>
  </si>
  <si>
    <t>CCNC Struct &amp; Imp - Water Treatment</t>
  </si>
  <si>
    <t>10630440</t>
  </si>
  <si>
    <t>CCNC Struct&amp;Imp TD</t>
  </si>
  <si>
    <t>CCNC Struct &amp; Imp - Transmission &amp; Distribution</t>
  </si>
  <si>
    <t>10630450</t>
  </si>
  <si>
    <t>CCNC Struct&amp;Imp AG</t>
  </si>
  <si>
    <t>CCNC Struct &amp; Imp - Admin &amp; General</t>
  </si>
  <si>
    <t>10630500</t>
  </si>
  <si>
    <t>CCNC Collct&amp;Impoundg</t>
  </si>
  <si>
    <t>CCNC Collect &amp; Impounding</t>
  </si>
  <si>
    <t>10630600</t>
  </si>
  <si>
    <t>CCNC Lake-River&amp;Othr</t>
  </si>
  <si>
    <t>CCNC Lake - River &amp; Other</t>
  </si>
  <si>
    <t>10630700</t>
  </si>
  <si>
    <t>CCNC Wells&amp;Springs</t>
  </si>
  <si>
    <t>CCNC Wells &amp; Springs</t>
  </si>
  <si>
    <t>10630800</t>
  </si>
  <si>
    <t>CCNC InfiltrtnGaller</t>
  </si>
  <si>
    <t>CCNC Infiltration Galleries</t>
  </si>
  <si>
    <t>10630900</t>
  </si>
  <si>
    <t>CCNC Supply Mains</t>
  </si>
  <si>
    <t>10631000</t>
  </si>
  <si>
    <t>CCNC Power Gnrtn Eq</t>
  </si>
  <si>
    <t>CCNC Power Generation Equipment</t>
  </si>
  <si>
    <t>10631020</t>
  </si>
  <si>
    <t>CCNC Boiler Plant Eq</t>
  </si>
  <si>
    <t>CCNC Boiler Plant Equipment</t>
  </si>
  <si>
    <t>Boiler Plant Equipme</t>
  </si>
  <si>
    <t>10631110</t>
  </si>
  <si>
    <t>CCNC Pump Eq Steam</t>
  </si>
  <si>
    <t>CCNC Pumping Equipment - Steam</t>
  </si>
  <si>
    <t>10631120</t>
  </si>
  <si>
    <t>CCNC Pump Eq Electrc</t>
  </si>
  <si>
    <t>CCNC Pumping Equipment - Electric</t>
  </si>
  <si>
    <t>10631130</t>
  </si>
  <si>
    <t>CCNC Pump Eq Diesel</t>
  </si>
  <si>
    <t>CCNC Pumping Equipment - Diesel</t>
  </si>
  <si>
    <t>10631140</t>
  </si>
  <si>
    <t>CCNC Pump Eq Hydraul</t>
  </si>
  <si>
    <t>CCNC Pumping Equipment - Hydraulic</t>
  </si>
  <si>
    <t>10631150</t>
  </si>
  <si>
    <t>CCNC Pump Eq Other</t>
  </si>
  <si>
    <t>CCNC Pumping Equipment - Other</t>
  </si>
  <si>
    <t>10631152</t>
  </si>
  <si>
    <t>CCNC Pumping Eq SS</t>
  </si>
  <si>
    <t>CCNC Pumping Equipment - Source of Supply</t>
  </si>
  <si>
    <t>10631153</t>
  </si>
  <si>
    <t>CCNC Pumping Eq WT</t>
  </si>
  <si>
    <t>CCNC Pumping Equipment - Water Treatment</t>
  </si>
  <si>
    <t>10631154</t>
  </si>
  <si>
    <t>CCNC Pumping Eq TD</t>
  </si>
  <si>
    <t>CCNC Pumping Equipment - Transmssn &amp; Distr</t>
  </si>
  <si>
    <t>10632010</t>
  </si>
  <si>
    <t>CCNC WT Eq Non-Media</t>
  </si>
  <si>
    <t>CCNC - Water Treatment Equipment -  Non-Media</t>
  </si>
  <si>
    <t>10633000</t>
  </si>
  <si>
    <t>CCNC Dist Resrvrs&amp;St</t>
  </si>
  <si>
    <t>CCNC - Distribution Reservoirs &amp; Standpipes</t>
  </si>
  <si>
    <t>10633100</t>
  </si>
  <si>
    <t>CCNC TD MainsNotClss</t>
  </si>
  <si>
    <t>CCNC - Transmssn &amp; Distr Mains Not Classified</t>
  </si>
  <si>
    <t>10633200</t>
  </si>
  <si>
    <t>CCNC Fire Mains</t>
  </si>
  <si>
    <t>10633300</t>
  </si>
  <si>
    <t>CCNC Svcs</t>
  </si>
  <si>
    <t>CCNC Services</t>
  </si>
  <si>
    <t>10633410</t>
  </si>
  <si>
    <t>CCNC Meters</t>
  </si>
  <si>
    <t>10633420</t>
  </si>
  <si>
    <t>CCNC Meter Installs</t>
  </si>
  <si>
    <t>CCNC Meter Installations</t>
  </si>
  <si>
    <t>10633500</t>
  </si>
  <si>
    <t>CCNC Hydrants</t>
  </si>
  <si>
    <t>10633600</t>
  </si>
  <si>
    <t>CCNC Backflw Prevent</t>
  </si>
  <si>
    <t>CCNC Backflow Prevention</t>
  </si>
  <si>
    <t>10633910</t>
  </si>
  <si>
    <t>CCNC Othr P/E Intang</t>
  </si>
  <si>
    <t>CCNC Other P/E Intangible</t>
  </si>
  <si>
    <t>10633920</t>
  </si>
  <si>
    <t>CCNC Other P/E SS</t>
  </si>
  <si>
    <t>CCNC Other P/E - Source of Supply</t>
  </si>
  <si>
    <t>10633930</t>
  </si>
  <si>
    <t>CCNC Other P/E WT</t>
  </si>
  <si>
    <t>CCNC Other P/E - Water Treatment</t>
  </si>
  <si>
    <t>10633950</t>
  </si>
  <si>
    <t>CCNC Other P/E TD</t>
  </si>
  <si>
    <t>CCNC Other P/E - Transmission &amp; Distribution</t>
  </si>
  <si>
    <t>10634010</t>
  </si>
  <si>
    <t>CCNC Office Furn&amp;Eq</t>
  </si>
  <si>
    <t>CCNC Office Furniture &amp; Equipment</t>
  </si>
  <si>
    <t>10634100</t>
  </si>
  <si>
    <t>CCNC Trans EqNotClss</t>
  </si>
  <si>
    <t>CCNC Transportation Equipment Not Classified</t>
  </si>
  <si>
    <t>10634200</t>
  </si>
  <si>
    <t>CCNC Stores Equip</t>
  </si>
  <si>
    <t>CCNC Stores Equipment</t>
  </si>
  <si>
    <t>10634300</t>
  </si>
  <si>
    <t>CCNC Tool-Shop-GarEq</t>
  </si>
  <si>
    <t>CCNC Tools-Shop-Garage Equipment</t>
  </si>
  <si>
    <t>10634400</t>
  </si>
  <si>
    <t>CCNC Laboratory Eq</t>
  </si>
  <si>
    <t>CCNC Laboratory Equipment</t>
  </si>
  <si>
    <t>10634500</t>
  </si>
  <si>
    <t>CCNC Power Oper Eq</t>
  </si>
  <si>
    <t>CCNC Power Operated Equipment</t>
  </si>
  <si>
    <t>10634600</t>
  </si>
  <si>
    <t>CCNC Comm Equip</t>
  </si>
  <si>
    <t>CCNC Communication Equipment</t>
  </si>
  <si>
    <t>10634700</t>
  </si>
  <si>
    <t>CCNC Misc Equip</t>
  </si>
  <si>
    <t>CCNC Misc Equipment</t>
  </si>
  <si>
    <t>10634800</t>
  </si>
  <si>
    <t>CCNC Other Tang Prop</t>
  </si>
  <si>
    <t>CCNC Other Tangible Property</t>
  </si>
  <si>
    <t>10635320</t>
  </si>
  <si>
    <t>CCNC WW L&amp;L RghtColl</t>
  </si>
  <si>
    <t>CCNC WW Land &amp; Land Rights - Coll</t>
  </si>
  <si>
    <t>10635330</t>
  </si>
  <si>
    <t>CCNC WW L&amp;L RghtsSPP</t>
  </si>
  <si>
    <t>CCNC WW Land &amp; Land Rights - SPP</t>
  </si>
  <si>
    <t>10635340</t>
  </si>
  <si>
    <t>CCNC WW L&amp;L RghtsTDP</t>
  </si>
  <si>
    <t>CCNC WW Land &amp; Land Rights - TDP</t>
  </si>
  <si>
    <t>10635350</t>
  </si>
  <si>
    <t>CCNC WW L&amp;L RghtsGen</t>
  </si>
  <si>
    <t>CCNC WW Land &amp; Land Rights - Gen</t>
  </si>
  <si>
    <t>10635420</t>
  </si>
  <si>
    <t>CCNC WW Strct&amp;ImpCol</t>
  </si>
  <si>
    <t>CCNC WW Struct &amp; Imp - Coll</t>
  </si>
  <si>
    <t>10635430</t>
  </si>
  <si>
    <t>CCNC WW Strct&amp;ImpSPP</t>
  </si>
  <si>
    <t>CCNC WW Struct &amp; Imp - SPP</t>
  </si>
  <si>
    <t>10635440</t>
  </si>
  <si>
    <t>CCNC WW Strct&amp;ImpTDP</t>
  </si>
  <si>
    <t>CCNC WW Struct &amp; Imp - TDP</t>
  </si>
  <si>
    <t>10635450</t>
  </si>
  <si>
    <t>CCNC WW Strct&amp;ImpGen</t>
  </si>
  <si>
    <t>CCNC WW Struct &amp; Imp - Gen</t>
  </si>
  <si>
    <t>10635520</t>
  </si>
  <si>
    <t>CCNC WW PwrGenEqColl</t>
  </si>
  <si>
    <t>CCNC WW Power Gen Equipment - Col</t>
  </si>
  <si>
    <t>10635530</t>
  </si>
  <si>
    <t>CCNC WW PwrGenEq SPP</t>
  </si>
  <si>
    <t>CCNC WW Power Gen Equipment - SPP</t>
  </si>
  <si>
    <t>10635540</t>
  </si>
  <si>
    <t>CCNC WW PwrGenEq TDP</t>
  </si>
  <si>
    <t>CCNC WW Power Gen Equipment - TDP</t>
  </si>
  <si>
    <t>10635550</t>
  </si>
  <si>
    <t>CCNC WW PwrGenEq RWT</t>
  </si>
  <si>
    <t>CCNC WW Power Gen Equipment - RWT</t>
  </si>
  <si>
    <t>10635560</t>
  </si>
  <si>
    <t>CCNC WW PwrGenEq RWD</t>
  </si>
  <si>
    <t>CCNC WW Power Gen Equipment - RWD</t>
  </si>
  <si>
    <t>10636000</t>
  </si>
  <si>
    <t>CCNC WW CollectnSwrs</t>
  </si>
  <si>
    <t>CCNC WW Collection Sewers</t>
  </si>
  <si>
    <t>10636110</t>
  </si>
  <si>
    <t>CCNC WW CollectgMain</t>
  </si>
  <si>
    <t>CCNC WW Collecting Mains</t>
  </si>
  <si>
    <t>10636200</t>
  </si>
  <si>
    <t>CCNC WW SpecColl Str</t>
  </si>
  <si>
    <t>CCNC WW Special Coll Stru</t>
  </si>
  <si>
    <t>10636300</t>
  </si>
  <si>
    <t>CCNC WW Svcs Sewer</t>
  </si>
  <si>
    <t>CCNC WW Services Sewer</t>
  </si>
  <si>
    <t>10636400</t>
  </si>
  <si>
    <t>CCNC WW Flow Meas De</t>
  </si>
  <si>
    <t>CCNC WW Flow Measuring De</t>
  </si>
  <si>
    <t>10636500</t>
  </si>
  <si>
    <t>CCNC WW Flow Meas In</t>
  </si>
  <si>
    <t>CCNC WW Flow Measuring In</t>
  </si>
  <si>
    <t>10637000</t>
  </si>
  <si>
    <t>CCNC WW ReceivgWells</t>
  </si>
  <si>
    <t>CCNC WW Receiving Wells</t>
  </si>
  <si>
    <t>10637110</t>
  </si>
  <si>
    <t>CCNC WW PumpEq Elect</t>
  </si>
  <si>
    <t>CCNC WW Pump Equipment - Elect</t>
  </si>
  <si>
    <t>10637120</t>
  </si>
  <si>
    <t>CCNC WW PumpEq OthPw</t>
  </si>
  <si>
    <t>CCNC WW Pump Equipment - Oth Pwr</t>
  </si>
  <si>
    <t>10638000</t>
  </si>
  <si>
    <t>CCNC WW TD Equip</t>
  </si>
  <si>
    <t>CCNC WW TD Equipment</t>
  </si>
  <si>
    <t>10638100</t>
  </si>
  <si>
    <t>CCNC WW Plant Sewers</t>
  </si>
  <si>
    <t>10638200</t>
  </si>
  <si>
    <t>CCNC WW OutfllSwrLin</t>
  </si>
  <si>
    <t>CCNC WW Outfall Sewer Line</t>
  </si>
  <si>
    <t>10638910</t>
  </si>
  <si>
    <t>CCNC WW P&amp;M Eq</t>
  </si>
  <si>
    <t>CCNC WW Oth Plant &amp; Misc Equipment</t>
  </si>
  <si>
    <t>10638920</t>
  </si>
  <si>
    <t>CCNC WW P&amp;M Eq Coll</t>
  </si>
  <si>
    <t>CCNC WW Oth Plant &amp; Misc Eq - Coll</t>
  </si>
  <si>
    <t>10638930</t>
  </si>
  <si>
    <t>CCNC WW OthP&amp;M EqSPP</t>
  </si>
  <si>
    <t>CCNC WW Oth Plant &amp; Misc Eq - SPP</t>
  </si>
  <si>
    <t>10638940</t>
  </si>
  <si>
    <t>CCNC WW OthP&amp;M EqTDP</t>
  </si>
  <si>
    <t>CCNC WW Oth Plant &amp; Misc Eq - TDP</t>
  </si>
  <si>
    <t>10639000</t>
  </si>
  <si>
    <t>CCNC WW Office Furn</t>
  </si>
  <si>
    <t>CCNC WW Office Furniture</t>
  </si>
  <si>
    <t>10639100</t>
  </si>
  <si>
    <t>CCNC WW Trans Equip</t>
  </si>
  <si>
    <t>CCNC WW Transportation Equipment</t>
  </si>
  <si>
    <t>10639200</t>
  </si>
  <si>
    <t>CCNC WW Stores Equip</t>
  </si>
  <si>
    <t>CCNC WW Stores Equipment</t>
  </si>
  <si>
    <t>10639300</t>
  </si>
  <si>
    <t>CCNC WW ToolShop&amp;Gar</t>
  </si>
  <si>
    <t>CCNC WW Tool Shop &amp; Garage Equip</t>
  </si>
  <si>
    <t>10639400</t>
  </si>
  <si>
    <t>CCNC WW LaboratoryEq</t>
  </si>
  <si>
    <t>CCNC WW Laboratory Equipment</t>
  </si>
  <si>
    <t>10639500</t>
  </si>
  <si>
    <t>CCNC WW Pwr Oper Eq</t>
  </si>
  <si>
    <t>CCNC WW Power Operated Equip</t>
  </si>
  <si>
    <t>10639600</t>
  </si>
  <si>
    <t>CCNC WW Commun Eq</t>
  </si>
  <si>
    <t>CCNC WW Communication Equip</t>
  </si>
  <si>
    <t>10639700</t>
  </si>
  <si>
    <t>CCNC WW Misc Equip</t>
  </si>
  <si>
    <t>CCNC WW Misc Equipment</t>
  </si>
  <si>
    <t>10639800</t>
  </si>
  <si>
    <t>CCNC WW Othr Tang Pl</t>
  </si>
  <si>
    <t>CCNC WW Other Tangible Pl</t>
  </si>
  <si>
    <t>10700000</t>
  </si>
  <si>
    <t>A107</t>
  </si>
  <si>
    <t>B105</t>
  </si>
  <si>
    <t>C105</t>
  </si>
  <si>
    <t>D1003</t>
  </si>
  <si>
    <t>10780100</t>
  </si>
  <si>
    <t>CWIP-Backhoe Clearg</t>
  </si>
  <si>
    <t>CWIP - Backhoe Clearing</t>
  </si>
  <si>
    <t>10780110</t>
  </si>
  <si>
    <t>CWIP-EngClearDist OH</t>
  </si>
  <si>
    <t>10780120</t>
  </si>
  <si>
    <t>CWIP-EngClear Eng OH</t>
  </si>
  <si>
    <t>CWIP - Eng Clearing Eng Overhead</t>
  </si>
  <si>
    <t>10780130</t>
  </si>
  <si>
    <t>CWIP-Mgmt Study-AMR</t>
  </si>
  <si>
    <t>10780140</t>
  </si>
  <si>
    <t>CWIP-Mgmt Study-Pipe</t>
  </si>
  <si>
    <t>10780150</t>
  </si>
  <si>
    <t>CWIP-Interdstrct Clr</t>
  </si>
  <si>
    <t>CWIP - Interdistrict Clearing</t>
  </si>
  <si>
    <t>10790000</t>
  </si>
  <si>
    <t>CWIP-CapSttlmnt Clr</t>
  </si>
  <si>
    <t>CWIP - Capital Settlement Clearing</t>
  </si>
  <si>
    <t>10801000</t>
  </si>
  <si>
    <t>A/D - UP in Service</t>
  </si>
  <si>
    <t>Accum Depreciation - Utility Plant in Service</t>
  </si>
  <si>
    <t>A108</t>
  </si>
  <si>
    <t>Accu Depr-UP in Serv</t>
  </si>
  <si>
    <t>B1081</t>
  </si>
  <si>
    <t>C1081</t>
  </si>
  <si>
    <t>D250</t>
  </si>
  <si>
    <t>Reserve for Deprecia</t>
  </si>
  <si>
    <t>10802000</t>
  </si>
  <si>
    <t>A/D - Salvage/Scrap</t>
  </si>
  <si>
    <t>Accum Depreciation - Salvage/Scrap</t>
  </si>
  <si>
    <t>10803000</t>
  </si>
  <si>
    <t>A/D - Asset Sale</t>
  </si>
  <si>
    <t>Accum Depreciation - Asset Sale</t>
  </si>
  <si>
    <t>10804000</t>
  </si>
  <si>
    <t>A/D - Original Cost</t>
  </si>
  <si>
    <t>Accum Depreciation - Original Cost</t>
  </si>
  <si>
    <t>10810000</t>
  </si>
  <si>
    <t>A/D - Reg Asset</t>
  </si>
  <si>
    <t>Accum Depreciation - Reg Asset</t>
  </si>
  <si>
    <t>10820000</t>
  </si>
  <si>
    <t>A/D - UP Leasd-Othr</t>
  </si>
  <si>
    <t>Accum Depreciation - Utility Plant Leased to Othrs</t>
  </si>
  <si>
    <t>A109</t>
  </si>
  <si>
    <t>Accu Depr-UP Leased</t>
  </si>
  <si>
    <t>B1082</t>
  </si>
  <si>
    <t>C1082</t>
  </si>
  <si>
    <t>10830000</t>
  </si>
  <si>
    <t>A/D - PropHeld-Futur</t>
  </si>
  <si>
    <t>Accum Depreciation - Property Held for Future Use</t>
  </si>
  <si>
    <t>A110</t>
  </si>
  <si>
    <t>Accu Depr-Future Use</t>
  </si>
  <si>
    <t>B1083</t>
  </si>
  <si>
    <t>C1083</t>
  </si>
  <si>
    <t>10840000</t>
  </si>
  <si>
    <t>A/Amort - UP in Srvc</t>
  </si>
  <si>
    <t>Accum Amortization - Utility Plant in Service</t>
  </si>
  <si>
    <t>A111</t>
  </si>
  <si>
    <t>Accu Amort-UP in Ser</t>
  </si>
  <si>
    <t>B1101</t>
  </si>
  <si>
    <t>C1101</t>
  </si>
  <si>
    <t>D251</t>
  </si>
  <si>
    <t>Reserve for Amortiza</t>
  </si>
  <si>
    <t>10850000</t>
  </si>
  <si>
    <t>A/Amort - UP Cap Lse</t>
  </si>
  <si>
    <t>Accum Amortization - Utility Plant Capital Lease</t>
  </si>
  <si>
    <t>11410000</t>
  </si>
  <si>
    <t>UPAA-ATL</t>
  </si>
  <si>
    <t>UPAA - Above The Line</t>
  </si>
  <si>
    <t>A114</t>
  </si>
  <si>
    <t>B114</t>
  </si>
  <si>
    <t>C114</t>
  </si>
  <si>
    <t>D107</t>
  </si>
  <si>
    <t>Utility Plant Adjust</t>
  </si>
  <si>
    <t>11415000</t>
  </si>
  <si>
    <t>UPAA-ATL Accu Amort</t>
  </si>
  <si>
    <t>UPAA - Above The Line - Accum Amortization</t>
  </si>
  <si>
    <t>A115</t>
  </si>
  <si>
    <t>Accu Amort UPAA</t>
  </si>
  <si>
    <t>B115</t>
  </si>
  <si>
    <t>Accu Amort-UPAA</t>
  </si>
  <si>
    <t>C115</t>
  </si>
  <si>
    <t>D252</t>
  </si>
  <si>
    <t>11420000</t>
  </si>
  <si>
    <t>UPAA-ATL Depr</t>
  </si>
  <si>
    <t>UPAA - Above The Line Depreciation</t>
  </si>
  <si>
    <t>11425000</t>
  </si>
  <si>
    <t>UPAA-ATL Depr- A/D</t>
  </si>
  <si>
    <t>UPAA - Above The Line Depr - Accum Depreciation</t>
  </si>
  <si>
    <t>11430000</t>
  </si>
  <si>
    <t>UPAA-Neg Post 1/1/06</t>
  </si>
  <si>
    <t>UPAA - Neg Post 1/1/06</t>
  </si>
  <si>
    <t>11435000</t>
  </si>
  <si>
    <t>UPAA-NegP Jan06 AA</t>
  </si>
  <si>
    <t>UPAA - Neg Post 1/1/06 - Accum Amortization</t>
  </si>
  <si>
    <t>12110000</t>
  </si>
  <si>
    <t>NUP-Land</t>
  </si>
  <si>
    <t>Non-Utility Property - Land</t>
  </si>
  <si>
    <t>A121</t>
  </si>
  <si>
    <t>Nonutility Property</t>
  </si>
  <si>
    <t>B121</t>
  </si>
  <si>
    <t>C121</t>
  </si>
  <si>
    <t>D110</t>
  </si>
  <si>
    <t>Other Physical Prope</t>
  </si>
  <si>
    <t>12120000</t>
  </si>
  <si>
    <t>NUP-Buildings</t>
  </si>
  <si>
    <t>Non-Utility Property - Buildings</t>
  </si>
  <si>
    <t>12130003</t>
  </si>
  <si>
    <t>NUP-Capital Lse 3yr</t>
  </si>
  <si>
    <t>Non-Utility Property - Capital Lease 3yr</t>
  </si>
  <si>
    <t>12130004</t>
  </si>
  <si>
    <t>NUP-Capital Lse 4yr</t>
  </si>
  <si>
    <t>Non-Utility Property - Capital Lease 4yr</t>
  </si>
  <si>
    <t>12130005</t>
  </si>
  <si>
    <t>NUP-Capital Lse 5yr</t>
  </si>
  <si>
    <t>Non-Utility Property - Capital Lease 5yr</t>
  </si>
  <si>
    <t>12130007</t>
  </si>
  <si>
    <t>NUP-Capital Lse 7yr</t>
  </si>
  <si>
    <t>Non-Utility Property - Capital Lease 7yr</t>
  </si>
  <si>
    <t>12130010</t>
  </si>
  <si>
    <t>NUP-Capital Lse 10yr</t>
  </si>
  <si>
    <t>Non-Utility Property - Capital Lease 10yr</t>
  </si>
  <si>
    <t>12130015</t>
  </si>
  <si>
    <t>NUP-Capital Lse 15yr</t>
  </si>
  <si>
    <t>Non-Utility Property - Capital Lease 15yr</t>
  </si>
  <si>
    <t>12140000</t>
  </si>
  <si>
    <t>NUP-Lsehold Imprvmnt</t>
  </si>
  <si>
    <t>Non-Utility Property - Leasehold Improvement</t>
  </si>
  <si>
    <t>12150000</t>
  </si>
  <si>
    <t>NUP-Other</t>
  </si>
  <si>
    <t>Non-Utility Property - Other</t>
  </si>
  <si>
    <t>12150010</t>
  </si>
  <si>
    <t>NUP-Other 5yr</t>
  </si>
  <si>
    <t>Non-Utility Property - Other 5yr</t>
  </si>
  <si>
    <t>12150020</t>
  </si>
  <si>
    <t>NUP-Other 7yr</t>
  </si>
  <si>
    <t>Non-Utility Property - Other 7yr</t>
  </si>
  <si>
    <t>12150030</t>
  </si>
  <si>
    <t>NUP-Other 10yr</t>
  </si>
  <si>
    <t>Non-Utility Property - Other 10yr</t>
  </si>
  <si>
    <t>12150040</t>
  </si>
  <si>
    <t>NUP-Other Hardware</t>
  </si>
  <si>
    <t>Non-Utility Property - Other Hardware</t>
  </si>
  <si>
    <t>12150050</t>
  </si>
  <si>
    <t>NUP-Other Software</t>
  </si>
  <si>
    <t>Non-Utility Property - Other Software</t>
  </si>
  <si>
    <t>12150080</t>
  </si>
  <si>
    <t>NUP-Other Enterprise</t>
  </si>
  <si>
    <t>Non-Utility Property - Other Enterprise</t>
  </si>
  <si>
    <t>12180000</t>
  </si>
  <si>
    <t>NUP-CWIP</t>
  </si>
  <si>
    <t>Non-Utility Property - CWIP</t>
  </si>
  <si>
    <t>12200000</t>
  </si>
  <si>
    <t>NUP-Accu Depr</t>
  </si>
  <si>
    <t>Non-Utility Property - Accum Depreciation</t>
  </si>
  <si>
    <t>A122</t>
  </si>
  <si>
    <t>Accu Depr/Amort NUP</t>
  </si>
  <si>
    <t>B122</t>
  </si>
  <si>
    <t>C122</t>
  </si>
  <si>
    <t>D253</t>
  </si>
  <si>
    <t>12210000</t>
  </si>
  <si>
    <t>NUP-Accu AmortCapLse</t>
  </si>
  <si>
    <t>Non-Utility Property - Accum Amortization Cap Lse</t>
  </si>
  <si>
    <t>12310000</t>
  </si>
  <si>
    <t>Goodwill</t>
  </si>
  <si>
    <t>A123</t>
  </si>
  <si>
    <t>Investment in Assoc</t>
  </si>
  <si>
    <t>B123</t>
  </si>
  <si>
    <t>C123</t>
  </si>
  <si>
    <t>D112</t>
  </si>
  <si>
    <t>Other Investments</t>
  </si>
  <si>
    <t>12320000</t>
  </si>
  <si>
    <t>GW-Post 1/1/06 UPAA</t>
  </si>
  <si>
    <t>Goodwill - Post 1/1/06 UPAA</t>
  </si>
  <si>
    <t>12400000</t>
  </si>
  <si>
    <t>Investments-Outside</t>
  </si>
  <si>
    <t>Investments - Outside</t>
  </si>
  <si>
    <t>A124</t>
  </si>
  <si>
    <t>B125</t>
  </si>
  <si>
    <t>C125</t>
  </si>
  <si>
    <t>12401000</t>
  </si>
  <si>
    <t>Investment in JV</t>
  </si>
  <si>
    <t>Investment in Joint Venture</t>
  </si>
  <si>
    <t>12401100</t>
  </si>
  <si>
    <t>Invest Grp Share JV</t>
  </si>
  <si>
    <t>Investment in Group Share Joint Venture</t>
  </si>
  <si>
    <t>12410000</t>
  </si>
  <si>
    <t>Inv Assoc Co</t>
  </si>
  <si>
    <t>Investment in Assoc Co's</t>
  </si>
  <si>
    <t>D111</t>
  </si>
  <si>
    <t>Investments in Assoc</t>
  </si>
  <si>
    <t>12420000</t>
  </si>
  <si>
    <t>Inv Assoc Co PStk</t>
  </si>
  <si>
    <t>Investment in Assoc Co's Preferred Stock</t>
  </si>
  <si>
    <t>12510000</t>
  </si>
  <si>
    <t>Intang-Finite Life</t>
  </si>
  <si>
    <t>Intangibles - Finite Life</t>
  </si>
  <si>
    <t>12515000</t>
  </si>
  <si>
    <t>Intang-FiniteLife-AA</t>
  </si>
  <si>
    <t>Intangibles - Finite Life - Accum Amort</t>
  </si>
  <si>
    <t>13112000</t>
  </si>
  <si>
    <t>PNC AWK-Main</t>
  </si>
  <si>
    <t>PNC AWK - Main</t>
  </si>
  <si>
    <t>A131</t>
  </si>
  <si>
    <t>Cash</t>
  </si>
  <si>
    <t>B1312</t>
  </si>
  <si>
    <t>Cash in Bank</t>
  </si>
  <si>
    <t>C1312</t>
  </si>
  <si>
    <t>D120</t>
  </si>
  <si>
    <t>13112001</t>
  </si>
  <si>
    <t>PNC AWK-OutWr</t>
  </si>
  <si>
    <t>PNC AWK - Outbound Wire</t>
  </si>
  <si>
    <t>13112002</t>
  </si>
  <si>
    <t>PNC AWK-Out ACH</t>
  </si>
  <si>
    <t>PNC AWK - Outbound ACH</t>
  </si>
  <si>
    <t>13112003</t>
  </si>
  <si>
    <t>PNC AWK-Out Chk</t>
  </si>
  <si>
    <t>PNC AWK - Outbound Check</t>
  </si>
  <si>
    <t>13112004</t>
  </si>
  <si>
    <t>PNC AWK-InWr/ACH</t>
  </si>
  <si>
    <t>PNC AWK - Inbound Wires &amp; ACH</t>
  </si>
  <si>
    <t>13112017</t>
  </si>
  <si>
    <t>PNC AWK-Misc</t>
  </si>
  <si>
    <t>PNC AWK - Misc Debits/Credits</t>
  </si>
  <si>
    <t>13112400</t>
  </si>
  <si>
    <t>PNC Pennvest-Main</t>
  </si>
  <si>
    <t>PNC Pennvest - Main</t>
  </si>
  <si>
    <t>13112401</t>
  </si>
  <si>
    <t>PNC Pennvest-OutWr</t>
  </si>
  <si>
    <t>PNC Pennvest - Outbound Wire</t>
  </si>
  <si>
    <t>13112402</t>
  </si>
  <si>
    <t>PNC Pennvest-Out ACH</t>
  </si>
  <si>
    <t>PNC Pennvest - Outbound ACH</t>
  </si>
  <si>
    <t>13112404</t>
  </si>
  <si>
    <t>PNC Pennvst-InWr/ACH</t>
  </si>
  <si>
    <t>PNC Pennvest - Inbound Wires &amp; ACH</t>
  </si>
  <si>
    <t>13112417</t>
  </si>
  <si>
    <t>PNC Pennvest-Misc</t>
  </si>
  <si>
    <t>PNC Pennvest - Misc Debits/Credits</t>
  </si>
  <si>
    <t>13182400</t>
  </si>
  <si>
    <t>PNC Convync Fee-Main</t>
  </si>
  <si>
    <t>PNC Conveyance Fee Escrow - Main</t>
  </si>
  <si>
    <t>13182401</t>
  </si>
  <si>
    <t>PNC ConvyncFee-OutWr</t>
  </si>
  <si>
    <t>PNC Conveyance Fee Escrow - Outbound Wire</t>
  </si>
  <si>
    <t>13182417</t>
  </si>
  <si>
    <t>PNC Convync Fee-Misc</t>
  </si>
  <si>
    <t>PNC Conveyance Fee Escrow - Misc Debits/Credits</t>
  </si>
  <si>
    <t>13112500</t>
  </si>
  <si>
    <t>PNC Inv IL-Main</t>
  </si>
  <si>
    <t>PNC Investment IL - Main</t>
  </si>
  <si>
    <t>13112501</t>
  </si>
  <si>
    <t>PNC Inv IL-OutWr</t>
  </si>
  <si>
    <t>PNC Investment IL - Outbound Wire</t>
  </si>
  <si>
    <t>13112502</t>
  </si>
  <si>
    <t>PNC Inv IL-Out ACH</t>
  </si>
  <si>
    <t>PNC Investment IL - Outbound ACH</t>
  </si>
  <si>
    <t>13112504</t>
  </si>
  <si>
    <t>PNC Inv IL-InWr/ACH</t>
  </si>
  <si>
    <t>PNC Investment IL - Inbound Wires &amp; ACH</t>
  </si>
  <si>
    <t>13112517</t>
  </si>
  <si>
    <t>PNC Inv IL-Misc</t>
  </si>
  <si>
    <t>PNC Investment IL - Misc Debits/Credits</t>
  </si>
  <si>
    <t>13112700</t>
  </si>
  <si>
    <t>PNC VA-Main</t>
  </si>
  <si>
    <t>PNC VA - Main</t>
  </si>
  <si>
    <t>13112701</t>
  </si>
  <si>
    <t>PNC VA-Main-OutWr</t>
  </si>
  <si>
    <t>PNC VA - Main  - Outbound Wire</t>
  </si>
  <si>
    <t>13112702</t>
  </si>
  <si>
    <t>PNC VA-Main-Out ACH</t>
  </si>
  <si>
    <t>PNC VA - Main  - Outbound ACH</t>
  </si>
  <si>
    <t>13112717</t>
  </si>
  <si>
    <t>PNC VA-Main-Misc</t>
  </si>
  <si>
    <t>PNC VA - Main  - Misc Debits/Credits</t>
  </si>
  <si>
    <t>13112800</t>
  </si>
  <si>
    <t>PNC WV GrMtr-Main</t>
  </si>
  <si>
    <t>PNC WV Green Metering - Main</t>
  </si>
  <si>
    <t>13112801</t>
  </si>
  <si>
    <t>PNC WV GrMtr-OutWr</t>
  </si>
  <si>
    <t>PNC WV Green Metering - Outbound Wire</t>
  </si>
  <si>
    <t>13112802</t>
  </si>
  <si>
    <t>PNC WV GrMtr-Out ACH</t>
  </si>
  <si>
    <t>PNC WV Green Metering - Outbound ACH</t>
  </si>
  <si>
    <t>13112804</t>
  </si>
  <si>
    <t>PNC WV GM-InWr/ACH</t>
  </si>
  <si>
    <t>PNC WV Green Metering - Inbound Wires &amp; ACH</t>
  </si>
  <si>
    <t>13112817</t>
  </si>
  <si>
    <t>PNC WV GrMtr-Misc</t>
  </si>
  <si>
    <t>PNC WV Green Metering - Misc Debits/Credits</t>
  </si>
  <si>
    <t>13115100</t>
  </si>
  <si>
    <t>PNC ETown Corp-Main</t>
  </si>
  <si>
    <t>PNC ETown Corporate - Main</t>
  </si>
  <si>
    <t>13115101</t>
  </si>
  <si>
    <t>PNC ET Corp-OutWr</t>
  </si>
  <si>
    <t>PNC ETown Corporate - Outbound Wire</t>
  </si>
  <si>
    <t>13115102</t>
  </si>
  <si>
    <t>PNC ET Corp-Out ACH</t>
  </si>
  <si>
    <t>PNC ETown Corporate - Outbound ACH</t>
  </si>
  <si>
    <t>13115103</t>
  </si>
  <si>
    <t>PNC ET Corp-Out Chk</t>
  </si>
  <si>
    <t>PNC ETown Corporate - Outbound Check</t>
  </si>
  <si>
    <t>13115104</t>
  </si>
  <si>
    <t>PNC ET Corp-InWr/ACH</t>
  </si>
  <si>
    <t>PNC ETown Corporate - Inbound Wires &amp; ACH</t>
  </si>
  <si>
    <t>13115116</t>
  </si>
  <si>
    <t>PNC ET Corp-NSF Rtn</t>
  </si>
  <si>
    <t>PNC ETown Corporate - NSF Return Payments</t>
  </si>
  <si>
    <t>13115117</t>
  </si>
  <si>
    <t>PNC ET Corp - Misc</t>
  </si>
  <si>
    <t>PNC ETown Corporate - Misc Debits/Credits</t>
  </si>
  <si>
    <t>13115700</t>
  </si>
  <si>
    <t>PNC ETown Prop-Main</t>
  </si>
  <si>
    <t>PNC ETown Properties - Main</t>
  </si>
  <si>
    <t>13115701</t>
  </si>
  <si>
    <t>PNC ET Prop-OutWr</t>
  </si>
  <si>
    <t>PNC ETown Properties - Outbound Wire</t>
  </si>
  <si>
    <t>13115702</t>
  </si>
  <si>
    <t>PNC ET Prop-Out ACH</t>
  </si>
  <si>
    <t>PNC ETown Properties - Outbound ACH</t>
  </si>
  <si>
    <t>13115703</t>
  </si>
  <si>
    <t>PNC ET Prop-Out Chk</t>
  </si>
  <si>
    <t>PNC ETown Properties - Outbound Check</t>
  </si>
  <si>
    <t>13115704</t>
  </si>
  <si>
    <t>PNC ET Prop-InWr/ACH</t>
  </si>
  <si>
    <t>PNC ETown Properties - Inbound Wires &amp; ACH</t>
  </si>
  <si>
    <t>13115716</t>
  </si>
  <si>
    <t>PNC ET Prop-NSF-Rtrn</t>
  </si>
  <si>
    <t>PNC ETown Properties - NSF Return Payments</t>
  </si>
  <si>
    <t>13115717</t>
  </si>
  <si>
    <t>PNC ETown Prop- Misc</t>
  </si>
  <si>
    <t>PNC ETown Properties - Misc Debits/Credits</t>
  </si>
  <si>
    <t>13118000</t>
  </si>
  <si>
    <t>PNC LOP-Main</t>
  </si>
  <si>
    <t>PNC Laurel Oak Properties - Main</t>
  </si>
  <si>
    <t>13118001</t>
  </si>
  <si>
    <t>PNC LOP- OutWr</t>
  </si>
  <si>
    <t>PNC Laurel Oak Properties - Outbound Wire</t>
  </si>
  <si>
    <t>13118002</t>
  </si>
  <si>
    <t>PNC LOP- Out ACH</t>
  </si>
  <si>
    <t>PNC Laurel Oak Properties - Outbound ACH</t>
  </si>
  <si>
    <t>13118003</t>
  </si>
  <si>
    <t>PNC LOP- Out Chk</t>
  </si>
  <si>
    <t>PNC Laurel Oak Properties - Outbound Check</t>
  </si>
  <si>
    <t>13118004</t>
  </si>
  <si>
    <t>PNC LOP- InWr/ACH</t>
  </si>
  <si>
    <t>PNC Laurel Oak Properties - Inbound Wires &amp; ACH</t>
  </si>
  <si>
    <t>13118016</t>
  </si>
  <si>
    <t>PNC LOP- NSF-Rtrn</t>
  </si>
  <si>
    <t>PNC Laurel Oak Properties - NSF Return Payments</t>
  </si>
  <si>
    <t>13118017</t>
  </si>
  <si>
    <t>PNC LOP- Misc</t>
  </si>
  <si>
    <t>PNC Laurel Oak Properties - Misc Debits/Credits</t>
  </si>
  <si>
    <t>13118500</t>
  </si>
  <si>
    <t>PNC ACUS-Main</t>
  </si>
  <si>
    <t>PNC ACUS Corp/Ashbrook - Main (Closed early 2012)</t>
  </si>
  <si>
    <t>13119000</t>
  </si>
  <si>
    <t>PNC TWHINC - Main</t>
  </si>
  <si>
    <t>PNC Thames Water Holding Inc - Main</t>
  </si>
  <si>
    <t>13119001</t>
  </si>
  <si>
    <t>PNC TWHINC - OutWr</t>
  </si>
  <si>
    <t>PNC Thames Water Holding Inc - Outbound Wire</t>
  </si>
  <si>
    <t>13119002</t>
  </si>
  <si>
    <t>PNC TWHINC - Out ACH</t>
  </si>
  <si>
    <t>PNC Thames Water Holding Inc - Outbound ACH</t>
  </si>
  <si>
    <t>13119003</t>
  </si>
  <si>
    <t>PNC TWHINC - Out Chk</t>
  </si>
  <si>
    <t>PNC Thames Water Holding Inc - Outbound Check</t>
  </si>
  <si>
    <t>13119004</t>
  </si>
  <si>
    <t>PNC TWHINC-InWr/ACH</t>
  </si>
  <si>
    <t>PNC Thames Water Holding Inc - Inbound Wires &amp; ACH</t>
  </si>
  <si>
    <t>13119016</t>
  </si>
  <si>
    <t>PNC TWHINC - NSF-Rtn</t>
  </si>
  <si>
    <t>PNC Thames Water Holding Inc - NSF Return Payments</t>
  </si>
  <si>
    <t>13119017</t>
  </si>
  <si>
    <t>PNC TWHINC - Misc</t>
  </si>
  <si>
    <t>PNC Thames Water Holding Inc - Misc Debits/Credits</t>
  </si>
  <si>
    <t>13112100</t>
  </si>
  <si>
    <t>PNC AWR - Main</t>
  </si>
  <si>
    <t>13112101</t>
  </si>
  <si>
    <t>PNC AWR - OutWr</t>
  </si>
  <si>
    <t>PNC AWR - Outbound Wire</t>
  </si>
  <si>
    <t>13112102</t>
  </si>
  <si>
    <t>PNC AWR - Out ACH</t>
  </si>
  <si>
    <t>PNC AWR - Outbound ACH</t>
  </si>
  <si>
    <t>13112103</t>
  </si>
  <si>
    <t>PNC AWR - Out Chk</t>
  </si>
  <si>
    <t>PNC AWR - Outbound Check</t>
  </si>
  <si>
    <t>13112104</t>
  </si>
  <si>
    <t>PNC AWR - InWr/ACH</t>
  </si>
  <si>
    <t>PNC AWR - Inbound Wires &amp; ACH</t>
  </si>
  <si>
    <t>13112116</t>
  </si>
  <si>
    <t>PNC AWR - NSF-Rtn</t>
  </si>
  <si>
    <t>PNC AWR - NSF Return Payments</t>
  </si>
  <si>
    <t>13112117</t>
  </si>
  <si>
    <t>PNC AWR - Misc</t>
  </si>
  <si>
    <t>PNC AWR - Misc Debits/Credits</t>
  </si>
  <si>
    <t>13119100</t>
  </si>
  <si>
    <t>PNC TWNA - Main</t>
  </si>
  <si>
    <t>13119101</t>
  </si>
  <si>
    <t>PNC TWNA - OutWr</t>
  </si>
  <si>
    <t>PNC TWNA - Outbound Wire</t>
  </si>
  <si>
    <t>13119102</t>
  </si>
  <si>
    <t>PNC TWNA - Out ACH</t>
  </si>
  <si>
    <t>PNC TWNA - Outbound ACH</t>
  </si>
  <si>
    <t>13119103</t>
  </si>
  <si>
    <t>PNC TWNA - Out Chk</t>
  </si>
  <si>
    <t>PNC TWNA - Outbound Check</t>
  </si>
  <si>
    <t>13119104</t>
  </si>
  <si>
    <t>PNC TWNA - InWr/ACH</t>
  </si>
  <si>
    <t>PNC TWNA - Inbound Wires &amp; ACH</t>
  </si>
  <si>
    <t>13119116</t>
  </si>
  <si>
    <t>PNC TWNA - NSF-Rtn</t>
  </si>
  <si>
    <t>PNC TWNA - NSF Return Payments</t>
  </si>
  <si>
    <t>13119117</t>
  </si>
  <si>
    <t>PNC TWNA - Misc</t>
  </si>
  <si>
    <t>PNC TWNA - Misc Debits/Credits</t>
  </si>
  <si>
    <t>13120000</t>
  </si>
  <si>
    <t>BNYM-Conc</t>
  </si>
  <si>
    <t>BNYM - Concentration</t>
  </si>
  <si>
    <t>13120001</t>
  </si>
  <si>
    <t>BNYM-Conc-OutWr</t>
  </si>
  <si>
    <t>BNYM-Conc - Outbound Wire</t>
  </si>
  <si>
    <t>13120004</t>
  </si>
  <si>
    <t>BNYM-Conc-InWr/ACH</t>
  </si>
  <si>
    <t>BNYM-Conc - Inbound Wires &amp; ACH</t>
  </si>
  <si>
    <t>13120005</t>
  </si>
  <si>
    <t>BNYM-Conc-ZBA Act</t>
  </si>
  <si>
    <t>BNYM-Conc - ZBA Activity</t>
  </si>
  <si>
    <t>13120006</t>
  </si>
  <si>
    <t>BNYM-Conc-CustDD</t>
  </si>
  <si>
    <t>BNYM-Conc - Customer Direct Debit</t>
  </si>
  <si>
    <t>13120007</t>
  </si>
  <si>
    <t>BNYM-Conc-Cust ACH</t>
  </si>
  <si>
    <t>BNYM-Conc - Customer ACH</t>
  </si>
  <si>
    <t>13120008</t>
  </si>
  <si>
    <t>BNYM-Conc-Cust LBX</t>
  </si>
  <si>
    <t>BNYM-Conc - Customer Lockbox</t>
  </si>
  <si>
    <t>13120009</t>
  </si>
  <si>
    <t>BNYM-Conc-ORCC</t>
  </si>
  <si>
    <t>BNYM-Conc - Online Resources Credit Corp</t>
  </si>
  <si>
    <t>13120010</t>
  </si>
  <si>
    <t>BNYM-Conc-1st Tech</t>
  </si>
  <si>
    <t>BNYM-Conc - First Tech</t>
  </si>
  <si>
    <t>13120011</t>
  </si>
  <si>
    <t>BNYM-Conc-FiServ</t>
  </si>
  <si>
    <t>BNYM-Conc - FiServ (fka CheckFree)</t>
  </si>
  <si>
    <t>13120012</t>
  </si>
  <si>
    <t>BNYM-Conc-PennCrdt</t>
  </si>
  <si>
    <t>BNYM-Conc - Penn Credit</t>
  </si>
  <si>
    <t>13120013</t>
  </si>
  <si>
    <t>BNYM-Conc-E Rtrn</t>
  </si>
  <si>
    <t>BNYM-Conc - E-Return - Mellon</t>
  </si>
  <si>
    <t>13120014</t>
  </si>
  <si>
    <t>BNYM-Conc-ERtrn-ORCC</t>
  </si>
  <si>
    <t>BNYM-Conc - E-Return - Online Resource Ck Conv</t>
  </si>
  <si>
    <t>13120015</t>
  </si>
  <si>
    <t>BNYM-Conc-Cust ARC</t>
  </si>
  <si>
    <t>BNYM-Conc - Customer Accts Receiv Ck Conversion</t>
  </si>
  <si>
    <t>13120016</t>
  </si>
  <si>
    <t>BNYM-Conc-NSF</t>
  </si>
  <si>
    <t>BNYM-Conc - NSF Return Payments</t>
  </si>
  <si>
    <t>13120017</t>
  </si>
  <si>
    <t>BNYM-Conc-Misc</t>
  </si>
  <si>
    <t>BNYM-Conc - Misc Debits/Credits</t>
  </si>
  <si>
    <t>13120100</t>
  </si>
  <si>
    <t>BNYM PT-IL</t>
  </si>
  <si>
    <t>BNYM Pass thru-IL</t>
  </si>
  <si>
    <t>13120101</t>
  </si>
  <si>
    <t>BNYM PT-IL-OutWr</t>
  </si>
  <si>
    <t>BNYM Pass thru-IL - Outbound Wire</t>
  </si>
  <si>
    <t>13120104</t>
  </si>
  <si>
    <t>BNYM PT-IL-InWr/ACH</t>
  </si>
  <si>
    <t>BNYM Pass thru-IL - Inbound Wires &amp; ACH</t>
  </si>
  <si>
    <t>13120106</t>
  </si>
  <si>
    <t>BNYM PT-IL-CustDD</t>
  </si>
  <si>
    <t>BNYM Pass thru-IL - Customer Direct Debit</t>
  </si>
  <si>
    <t>13120107</t>
  </si>
  <si>
    <t>BNYM PT-IL-Cust ACH</t>
  </si>
  <si>
    <t>BNYM Pass thru-IL - Customer ACH</t>
  </si>
  <si>
    <t>13120108</t>
  </si>
  <si>
    <t>BNYM PT-IL-CustLBX</t>
  </si>
  <si>
    <t>BNYM Pass thru-IL - Customer Lockbox</t>
  </si>
  <si>
    <t>13120109</t>
  </si>
  <si>
    <t>BNYM PT-IL-ORCC</t>
  </si>
  <si>
    <t>BNYM Pass thru-IL - Online Resources Credit Corp</t>
  </si>
  <si>
    <t>13120110</t>
  </si>
  <si>
    <t>BNYM PT-IL-1st Tech</t>
  </si>
  <si>
    <t>BNYM Pass thru-IL - First Tech</t>
  </si>
  <si>
    <t>13120111</t>
  </si>
  <si>
    <t>BNYM PT-IL-FiServ</t>
  </si>
  <si>
    <t>BNYM Pass thru-IL - FiServ (fka CheckFree)</t>
  </si>
  <si>
    <t>13120112</t>
  </si>
  <si>
    <t>BNYM PT-IL-PennCrdt</t>
  </si>
  <si>
    <t>BNYM Pass thru-IL - Penn Credit</t>
  </si>
  <si>
    <t>13120113</t>
  </si>
  <si>
    <t>BNYM PT-IL-E Rtrn</t>
  </si>
  <si>
    <t>BNYM Pass thru-IL - E-Return - Mellon</t>
  </si>
  <si>
    <t>13120114</t>
  </si>
  <si>
    <t>BNYM PT-IL-ERtrnORCC</t>
  </si>
  <si>
    <t>BNYM Pass thru-IL - E-Return - Online Rsrc Ck Conv</t>
  </si>
  <si>
    <t>13120115</t>
  </si>
  <si>
    <t>BNYM PT-IL-Cust ARC</t>
  </si>
  <si>
    <t>BNYM Pass thru-IL - Customer A/R Ck Conversion</t>
  </si>
  <si>
    <t>13120116</t>
  </si>
  <si>
    <t>BNYM PT-IL-NSF</t>
  </si>
  <si>
    <t>BNYM Pass thru-IL - NSF Return Payments</t>
  </si>
  <si>
    <t>13120117</t>
  </si>
  <si>
    <t>BNYM PT-IL-Misc</t>
  </si>
  <si>
    <t>BNYM Pass thru-IL - Misc Debits/Credits</t>
  </si>
  <si>
    <t>13120200</t>
  </si>
  <si>
    <t>BNYM PT-NJ</t>
  </si>
  <si>
    <t>BNYM Pass thru-NJ</t>
  </si>
  <si>
    <t>13120201</t>
  </si>
  <si>
    <t>BNYM PT-NJ-OutWr</t>
  </si>
  <si>
    <t>BNYM Pass thru-NJ - Outbound Wire</t>
  </si>
  <si>
    <t>13120204</t>
  </si>
  <si>
    <t>BNYM PT-NJ-InWr/ACH</t>
  </si>
  <si>
    <t>BNYM Pass thru-NJ - Inbound Wires &amp; ACH</t>
  </si>
  <si>
    <t>13120206</t>
  </si>
  <si>
    <t>BNYM PT-NJ-CustDD</t>
  </si>
  <si>
    <t>BNYM Pass thru-NJ - Customer Direct Debit</t>
  </si>
  <si>
    <t>13120207</t>
  </si>
  <si>
    <t>BNYM PT-NJ-Cust ACH</t>
  </si>
  <si>
    <t>BNYM Pass thru-NJ - Customer ACH</t>
  </si>
  <si>
    <t>13120208</t>
  </si>
  <si>
    <t>BNYM PT-NJ-CustLBX</t>
  </si>
  <si>
    <t>BNYM Pass thru-NJ - Customer Lockbox</t>
  </si>
  <si>
    <t>13120209</t>
  </si>
  <si>
    <t>BNYM PT-NJ-ORCC</t>
  </si>
  <si>
    <t>BNYM Pass thru-NJ - Online Resources Credit Corp</t>
  </si>
  <si>
    <t>13120211</t>
  </si>
  <si>
    <t>BNYM PT-NJ-FiServ</t>
  </si>
  <si>
    <t>BNYM Pass thru-NJ - FiServ (fka CheckFree)</t>
  </si>
  <si>
    <t>13120212</t>
  </si>
  <si>
    <t>BNYM PT-NJ-PennCrdt</t>
  </si>
  <si>
    <t>BNYM Pass thru-NJ - Penn Credit</t>
  </si>
  <si>
    <t>13120213</t>
  </si>
  <si>
    <t>BNYM PT-NJ-E Rtrn</t>
  </si>
  <si>
    <t>BNYM Pass thru-NJ - E-Return - Mellon</t>
  </si>
  <si>
    <t>13120214</t>
  </si>
  <si>
    <t>BNYM PT-NJ-ERtrnORCC</t>
  </si>
  <si>
    <t>BNYM Pass thru-NJ - E-Return - Online Rsrc Ck Conv</t>
  </si>
  <si>
    <t>13120215</t>
  </si>
  <si>
    <t>BNYM PT-NJ-Cust ARC</t>
  </si>
  <si>
    <t>BNYM Pass thru-NJ - Customer A/R Ck Conversion</t>
  </si>
  <si>
    <t>13120216</t>
  </si>
  <si>
    <t>BNYM PT-NJ-NSF</t>
  </si>
  <si>
    <t>BNYM Pass thru-NJ - NSF Return Payments</t>
  </si>
  <si>
    <t>13120217</t>
  </si>
  <si>
    <t>BNYM PT-NJ-Misc</t>
  </si>
  <si>
    <t>BNYM Pass thru-NJ - Misc Debits/Credits</t>
  </si>
  <si>
    <t>13120300</t>
  </si>
  <si>
    <t>BNYM PT-NE</t>
  </si>
  <si>
    <t>BNYM Pass thru-NE</t>
  </si>
  <si>
    <t>13120301</t>
  </si>
  <si>
    <t>BNYM PT-NE-OutWr</t>
  </si>
  <si>
    <t>BNYM Pass thru-NE - Outbound Wire</t>
  </si>
  <si>
    <t>13120304</t>
  </si>
  <si>
    <t>BNYM PT-NE-InWr/ACH</t>
  </si>
  <si>
    <t>BNYM Pass thru-NE - Inbound Wires &amp; ACH</t>
  </si>
  <si>
    <t>13120306</t>
  </si>
  <si>
    <t>BNYM PT-NE-CustDD</t>
  </si>
  <si>
    <t>BNYM Pass thru-NE - Customer Direct Debit</t>
  </si>
  <si>
    <t>13120307</t>
  </si>
  <si>
    <t>BNYM PT-NE-Cust ACH</t>
  </si>
  <si>
    <t>BNYM Pass thru-NE - Customer ACH</t>
  </si>
  <si>
    <t>13120308</t>
  </si>
  <si>
    <t>BNYM PT-NE-CustLBX</t>
  </si>
  <si>
    <t>BNYM Pass thru-NE - Customer Lockbox</t>
  </si>
  <si>
    <t>13120309</t>
  </si>
  <si>
    <t>BNYM PT-NE-ORCC</t>
  </si>
  <si>
    <t>BNYM Pass thru-NE - Online Resources Credit Corp</t>
  </si>
  <si>
    <t>13120310</t>
  </si>
  <si>
    <t>BNYM PT-NE-1st Tech</t>
  </si>
  <si>
    <t>BNYM Pass thru-NE - First Tech</t>
  </si>
  <si>
    <t>13120311</t>
  </si>
  <si>
    <t>BNYM PT-NE-FiServ</t>
  </si>
  <si>
    <t>BNYM Pass thru-NE - FiServ (fka CheckFree)</t>
  </si>
  <si>
    <t>13120312</t>
  </si>
  <si>
    <t>BNYM PT-NE-PennCrdt</t>
  </si>
  <si>
    <t>BNYM Pass thru-NE - Penn Credit</t>
  </si>
  <si>
    <t>13120313</t>
  </si>
  <si>
    <t>BNYM PT-NE-E Rtrn</t>
  </si>
  <si>
    <t>BNYM Pass thru-NE - E-Return - Mellon</t>
  </si>
  <si>
    <t>13120314</t>
  </si>
  <si>
    <t>BNYM PT-NE-ERtrnORCC</t>
  </si>
  <si>
    <t>BNYM Pass thru-NE - E-Return - Online Rsrc Ck Conv</t>
  </si>
  <si>
    <t>13120315</t>
  </si>
  <si>
    <t>BNYM PT-NE-Cust ARC</t>
  </si>
  <si>
    <t>BNYM Pass thru-NE - Customer A/R Ck Conversion</t>
  </si>
  <si>
    <t>13120316</t>
  </si>
  <si>
    <t>BNYM PT-NE-NSF</t>
  </si>
  <si>
    <t>BNYM Pass thru-NE - NSF Return Payments</t>
  </si>
  <si>
    <t>13120317</t>
  </si>
  <si>
    <t>BNYM PT-NE-Misc</t>
  </si>
  <si>
    <t>BNYM Pass thru-NE - Misc Debits/Credits</t>
  </si>
  <si>
    <t>13120400</t>
  </si>
  <si>
    <t>BNYM PT-CA</t>
  </si>
  <si>
    <t>BNYM Pass thru-CA</t>
  </si>
  <si>
    <t>13120401</t>
  </si>
  <si>
    <t>BNYM PT-CA-OutWr</t>
  </si>
  <si>
    <t>BNYM Pass thru-CA - Outbound Wire</t>
  </si>
  <si>
    <t>13120404</t>
  </si>
  <si>
    <t>BNYM PT-CA-InWr/ACH</t>
  </si>
  <si>
    <t>BNYM Pass thru-CA - Inbound Wires &amp; ACH</t>
  </si>
  <si>
    <t>13120406</t>
  </si>
  <si>
    <t>BNYM PT-CA-CustDD</t>
  </si>
  <si>
    <t>BNYM Pass thru-CA - Customer Direct Debit</t>
  </si>
  <si>
    <t>13120407</t>
  </si>
  <si>
    <t>BNYM PT-CA-Cust ACH</t>
  </si>
  <si>
    <t>BNYM Pass thru-CA - Customer ACH</t>
  </si>
  <si>
    <t>13120408</t>
  </si>
  <si>
    <t>BNYM PT-CA-CustLBX</t>
  </si>
  <si>
    <t>BNYM Pass thru-CA - Customer Lockbox</t>
  </si>
  <si>
    <t>13120409</t>
  </si>
  <si>
    <t>BNYM PT-CA-ORCC</t>
  </si>
  <si>
    <t>BNYM Pass thru-CA - Online Resources Credit Corp</t>
  </si>
  <si>
    <t>13120411</t>
  </si>
  <si>
    <t>BNYM PT-CA-FiServ</t>
  </si>
  <si>
    <t>BNYM Pass thru-CA - FiServ (fka CheckFree)</t>
  </si>
  <si>
    <t>13120412</t>
  </si>
  <si>
    <t>BNYM PT-CA-PennCrdt</t>
  </si>
  <si>
    <t>BNYM Pass thru-CA - Penn Credit</t>
  </si>
  <si>
    <t>13120413</t>
  </si>
  <si>
    <t>BNYM PT-CA-E Rtrn</t>
  </si>
  <si>
    <t>BNYM Pass thru-CA - E-Return - Mellon</t>
  </si>
  <si>
    <t>13120414</t>
  </si>
  <si>
    <t>BNYM PT-CA-ERtrnORCC</t>
  </si>
  <si>
    <t>BNYM Pass thru-CA - E-Return - Online Rsrc Ck Conv</t>
  </si>
  <si>
    <t>13120415</t>
  </si>
  <si>
    <t>BNYM PT-CA-Cust ARC</t>
  </si>
  <si>
    <t>BNYM Pass thru-CA - Customer A/R Ck Conversion</t>
  </si>
  <si>
    <t>13120416</t>
  </si>
  <si>
    <t>BNYM PT-CA-NSFRtrnPm</t>
  </si>
  <si>
    <t>BNYM Pass thru-CA - NSF Return Payments</t>
  </si>
  <si>
    <t>13120417</t>
  </si>
  <si>
    <t>BNYM PT-CA-Misc</t>
  </si>
  <si>
    <t>BNYM Pass thru-CA - Misc Debits/Credits</t>
  </si>
  <si>
    <t>13121000</t>
  </si>
  <si>
    <t>BNYM IN</t>
  </si>
  <si>
    <t>13121001</t>
  </si>
  <si>
    <t>BNYM IN-OutWr</t>
  </si>
  <si>
    <t>BNYM IN - Outbound Wire</t>
  </si>
  <si>
    <t>13121004</t>
  </si>
  <si>
    <t>BNYM IN-InWr/ACH</t>
  </si>
  <si>
    <t>BNYM IN - Inbound Wires &amp; ACH</t>
  </si>
  <si>
    <t>13121006</t>
  </si>
  <si>
    <t>BNYM IN-CustDD</t>
  </si>
  <si>
    <t>BNYM IN - Customer Direct Debit</t>
  </si>
  <si>
    <t>13121007</t>
  </si>
  <si>
    <t>BNYM IN-Cust ACH</t>
  </si>
  <si>
    <t>BNYM IN - Customer ACH</t>
  </si>
  <si>
    <t>13121008</t>
  </si>
  <si>
    <t>BNYM IN-Cust LBX</t>
  </si>
  <si>
    <t>BNYM IN - Customer Lockbox</t>
  </si>
  <si>
    <t>13121009</t>
  </si>
  <si>
    <t>BNYM IN-ORCC</t>
  </si>
  <si>
    <t>BNYM IN - Online Resources Credit Corp</t>
  </si>
  <si>
    <t>13121010</t>
  </si>
  <si>
    <t>BNYM IN-1st Tech</t>
  </si>
  <si>
    <t>BNYM IN - First Tech</t>
  </si>
  <si>
    <t>13121012</t>
  </si>
  <si>
    <t>BNYM IN-PennCrdt</t>
  </si>
  <si>
    <t>BNYM IN - Penn Credit - 3rd Party Collections</t>
  </si>
  <si>
    <t>13121013</t>
  </si>
  <si>
    <t>BNYM IN-ERtrn-Mellon</t>
  </si>
  <si>
    <t>BNYM IN - E-Return - Mellon</t>
  </si>
  <si>
    <t>13121014</t>
  </si>
  <si>
    <t>BNYM IN-ERtrn-ORCC</t>
  </si>
  <si>
    <t>BNYM IN - E-Return - Online Resource Ck Conv</t>
  </si>
  <si>
    <t>13121015</t>
  </si>
  <si>
    <t>BNYM IN-Cust ARC</t>
  </si>
  <si>
    <t>BNYM IN - Customer A/R Ck Conversion</t>
  </si>
  <si>
    <t>13121016</t>
  </si>
  <si>
    <t>BNYM IN-NSF-Rtrn Pmt</t>
  </si>
  <si>
    <t>BNYM IN - NSF Return Payments</t>
  </si>
  <si>
    <t>13121017</t>
  </si>
  <si>
    <t>BNYM IN-Misc</t>
  </si>
  <si>
    <t>BNYM IN - Misc Debits/Credits</t>
  </si>
  <si>
    <t>13121018</t>
  </si>
  <si>
    <t>BNYM IN-Client Srvc</t>
  </si>
  <si>
    <t>BNYM IN - Client Services - 3rd Party Collections</t>
  </si>
  <si>
    <t>13121100</t>
  </si>
  <si>
    <t>BNYM IA</t>
  </si>
  <si>
    <t>13121101</t>
  </si>
  <si>
    <t>BNYM IA-OutWr</t>
  </si>
  <si>
    <t>BNYM IA - Outbound Wire</t>
  </si>
  <si>
    <t>13121104</t>
  </si>
  <si>
    <t>BNYM IA-InWr/ACH</t>
  </si>
  <si>
    <t>BNYM IA - Inbound Wires &amp; ACH</t>
  </si>
  <si>
    <t>13121106</t>
  </si>
  <si>
    <t>BNYM IA-CustDD</t>
  </si>
  <si>
    <t>BNYM IA - Customer Direct Debit</t>
  </si>
  <si>
    <t>13121107</t>
  </si>
  <si>
    <t>BNYM IA-Cust ACH</t>
  </si>
  <si>
    <t>BNYM IA - Customer ACH</t>
  </si>
  <si>
    <t>13121108</t>
  </si>
  <si>
    <t>BNYM IA-Cust LBX</t>
  </si>
  <si>
    <t>BNYM IA - Customer Lockbox</t>
  </si>
  <si>
    <t>13121109</t>
  </si>
  <si>
    <t>BNYM IA-ORCC</t>
  </si>
  <si>
    <t>BNYM IA - Online Resources Credit Corp</t>
  </si>
  <si>
    <t>13121111</t>
  </si>
  <si>
    <t>BNYM IA-FiServ</t>
  </si>
  <si>
    <t>BNYM IA - FiServ (fka CheckFree)</t>
  </si>
  <si>
    <t>13121112</t>
  </si>
  <si>
    <t>BNYM IA-PennCrdt</t>
  </si>
  <si>
    <t>BNYM IA - Penn Credit</t>
  </si>
  <si>
    <t>13121113</t>
  </si>
  <si>
    <t>BNYM IA-ERtrn-Mellon</t>
  </si>
  <si>
    <t>BNYM IA - E-Return - Mellon</t>
  </si>
  <si>
    <t>13121114</t>
  </si>
  <si>
    <t>BNYM IA-ERtrn-ORCC</t>
  </si>
  <si>
    <t>BNYM IA - E-Return - Online Resource Ck Conv</t>
  </si>
  <si>
    <t>13121115</t>
  </si>
  <si>
    <t>BNYM IA-Cust ARC</t>
  </si>
  <si>
    <t>BNYM IA - Customer A/R Ck Conversion</t>
  </si>
  <si>
    <t>13121116</t>
  </si>
  <si>
    <t>BNYM IA-NSF-Rtrn Pmt</t>
  </si>
  <si>
    <t>BNYM IA - NSF Return Payments</t>
  </si>
  <si>
    <t>13121117</t>
  </si>
  <si>
    <t>BNYM IA-Misc</t>
  </si>
  <si>
    <t>BNYM IA - Misc Debits/Credits</t>
  </si>
  <si>
    <t>13121118</t>
  </si>
  <si>
    <t>BNYM IA-Client Srvc</t>
  </si>
  <si>
    <t>BNYM IA - Client Services - 3rd Party Collections</t>
  </si>
  <si>
    <t>13121200</t>
  </si>
  <si>
    <t>BNYM KY</t>
  </si>
  <si>
    <t>13121201</t>
  </si>
  <si>
    <t>BNYM KY-OutWr</t>
  </si>
  <si>
    <t>BNYM KY - Outbound Wire</t>
  </si>
  <si>
    <t>13121204</t>
  </si>
  <si>
    <t>BNYM KY-InWr/ACH</t>
  </si>
  <si>
    <t>BNYM KY - Inbound Wires &amp; ACH</t>
  </si>
  <si>
    <t>13121206</t>
  </si>
  <si>
    <t>BNYM KY-CustDD</t>
  </si>
  <si>
    <t>BNYM KY - Customer Direct Debit</t>
  </si>
  <si>
    <t>13121207</t>
  </si>
  <si>
    <t>BNYM KY-Cust ACH</t>
  </si>
  <si>
    <t>BNYM KY - Customer ACH</t>
  </si>
  <si>
    <t>13121208</t>
  </si>
  <si>
    <t>BNYM KY-Cust LBX</t>
  </si>
  <si>
    <t>BNYM KY - Customer Lockbox</t>
  </si>
  <si>
    <t>13121209</t>
  </si>
  <si>
    <t>BNYM KY-ORCC</t>
  </si>
  <si>
    <t>BNYM KY - Online Resources Credit Corp</t>
  </si>
  <si>
    <t>13121211</t>
  </si>
  <si>
    <t>BNYM KY-FiServ</t>
  </si>
  <si>
    <t>BNYM KY - FiServ (fka CheckFree)</t>
  </si>
  <si>
    <t>13121212</t>
  </si>
  <si>
    <t>BNYM KY-PennCrdt</t>
  </si>
  <si>
    <t>BNYM KY - Penn Credit</t>
  </si>
  <si>
    <t>13121213</t>
  </si>
  <si>
    <t>BNYM KY-ERtrn-Mellon</t>
  </si>
  <si>
    <t>BNYM KY - E-Return - Mellon</t>
  </si>
  <si>
    <t>13121214</t>
  </si>
  <si>
    <t>BNYM KY-ERtrn-ORCC</t>
  </si>
  <si>
    <t>BNYM KY - E-Return - Online Resource Ck Conv</t>
  </si>
  <si>
    <t>13121215</t>
  </si>
  <si>
    <t>BNYM KY-Cust ARC</t>
  </si>
  <si>
    <t>BNYM KY - Customer A/R Ck Conversion</t>
  </si>
  <si>
    <t>13121216</t>
  </si>
  <si>
    <t>BNYM KY-NSF-Rtrn Pmt</t>
  </si>
  <si>
    <t>BNYM KY - NSF Return Payments</t>
  </si>
  <si>
    <t>13121217</t>
  </si>
  <si>
    <t>BNYM KY-Misc</t>
  </si>
  <si>
    <t>BNYM KY - Misc Debits/Credits</t>
  </si>
  <si>
    <t>13121218</t>
  </si>
  <si>
    <t>BNYM KY-Client Srvc</t>
  </si>
  <si>
    <t>BNYM KY - Client Services - 3rd Party Collections</t>
  </si>
  <si>
    <t>13121300</t>
  </si>
  <si>
    <t>BNYM MD</t>
  </si>
  <si>
    <t>13121301</t>
  </si>
  <si>
    <t>BNYM MD-OutWr</t>
  </si>
  <si>
    <t>BNYM MD - Outbound Wire</t>
  </si>
  <si>
    <t>13121304</t>
  </si>
  <si>
    <t>BNYM MD-InWr/ACH</t>
  </si>
  <si>
    <t>BNYM MD - Inbound Wires &amp; ACH</t>
  </si>
  <si>
    <t>13121306</t>
  </si>
  <si>
    <t>BNYM MD-CustDD</t>
  </si>
  <si>
    <t>BNYM MD - Customer Direct Debit</t>
  </si>
  <si>
    <t>13121307</t>
  </si>
  <si>
    <t>BNYM MD-Cust ACH</t>
  </si>
  <si>
    <t>BNYM MD - Customer ACH</t>
  </si>
  <si>
    <t>13121308</t>
  </si>
  <si>
    <t>BNYM MD-Cust LBX</t>
  </si>
  <si>
    <t>BNYM MD - Customer Lockbox</t>
  </si>
  <si>
    <t>13121309</t>
  </si>
  <si>
    <t>BNYM MD-ORCC</t>
  </si>
  <si>
    <t>BNYM MD - Online Resources Credit Corp</t>
  </si>
  <si>
    <t>13121311</t>
  </si>
  <si>
    <t>BNYM MD-FiServ</t>
  </si>
  <si>
    <t>BNYM MD - FiServ (fka CheckFree)</t>
  </si>
  <si>
    <t>13121312</t>
  </si>
  <si>
    <t>BNYM MD-PennCrdt</t>
  </si>
  <si>
    <t>BNYM MD - Penn Credit</t>
  </si>
  <si>
    <t>13121313</t>
  </si>
  <si>
    <t>BNYM MD-ERtrn-Mellon</t>
  </si>
  <si>
    <t>BNYM MD - E-Return - Mellon</t>
  </si>
  <si>
    <t>13121314</t>
  </si>
  <si>
    <t>BNYM MD-ERtrn-ORCC</t>
  </si>
  <si>
    <t>BNYM MD - E-Return - Online Resource Ck Conv</t>
  </si>
  <si>
    <t>13121315</t>
  </si>
  <si>
    <t>BNYM MD-Cust ARC</t>
  </si>
  <si>
    <t>BNYM MD - Customer A/R Ck Conversion</t>
  </si>
  <si>
    <t>13121316</t>
  </si>
  <si>
    <t>BNYM MD-NSF-Rtrn Pmt</t>
  </si>
  <si>
    <t>BNYM MD - NSF Return Payments</t>
  </si>
  <si>
    <t>13121317</t>
  </si>
  <si>
    <t>BNYM MD-Misc</t>
  </si>
  <si>
    <t>BNYM MD - Misc Debits/Credits</t>
  </si>
  <si>
    <t>13121318</t>
  </si>
  <si>
    <t>BNYM MD-Client Srvc</t>
  </si>
  <si>
    <t>BNYM MD - Client Services - 3rd Party Collections</t>
  </si>
  <si>
    <t>13121500</t>
  </si>
  <si>
    <t>BNYM CA-Main</t>
  </si>
  <si>
    <t>BNYM CA - Main</t>
  </si>
  <si>
    <t>13121501</t>
  </si>
  <si>
    <t>BNYM CA-OutWr</t>
  </si>
  <si>
    <t>BNYM CA - Outbound Wire</t>
  </si>
  <si>
    <t>13121504</t>
  </si>
  <si>
    <t>BNYM CA AWK-InWr/ACH</t>
  </si>
  <si>
    <t>BNYM CA - Inbound Wires &amp; ACH</t>
  </si>
  <si>
    <t>13121506</t>
  </si>
  <si>
    <t>BNYM CA-CustDD</t>
  </si>
  <si>
    <t>BNYM CA - Customer Direct Debit</t>
  </si>
  <si>
    <t>13121507</t>
  </si>
  <si>
    <t>BNYM CA-Cust ACH</t>
  </si>
  <si>
    <t>BNYM CA - Customer ACH</t>
  </si>
  <si>
    <t>13121508</t>
  </si>
  <si>
    <t>BNYM CA-Cust LBX</t>
  </si>
  <si>
    <t>BNYM CA - Customer Lockbox</t>
  </si>
  <si>
    <t>13121509</t>
  </si>
  <si>
    <t>BNYM CA-ORCC</t>
  </si>
  <si>
    <t>BNYM CA - Online Resources Credit Corp</t>
  </si>
  <si>
    <t>13121511</t>
  </si>
  <si>
    <t>BNYM CA-FiServ</t>
  </si>
  <si>
    <t>BNYM CA - FiServ (fka CheckFree)</t>
  </si>
  <si>
    <t>13121512</t>
  </si>
  <si>
    <t>BNYM CA-PennCrdt</t>
  </si>
  <si>
    <t>BNYM CA - Penn Credit</t>
  </si>
  <si>
    <t>13121513</t>
  </si>
  <si>
    <t>BNYM CA-ERtrn-Mellon</t>
  </si>
  <si>
    <t>BNYM CA - E-Return - Mellon</t>
  </si>
  <si>
    <t>13121514</t>
  </si>
  <si>
    <t>BNYM CA-ERtrn-ORCC</t>
  </si>
  <si>
    <t>BNYM CA - E-Return - Online Resource Ck Conv</t>
  </si>
  <si>
    <t>13121515</t>
  </si>
  <si>
    <t>BNYM CA-Cust ARC</t>
  </si>
  <si>
    <t>BNYM CA - Customer A/R Ck Conversion</t>
  </si>
  <si>
    <t>13121516</t>
  </si>
  <si>
    <t>BNYM CA-NSF-Rtrn Pmt</t>
  </si>
  <si>
    <t>BNYM CA - NSF Return Payments</t>
  </si>
  <si>
    <t>13121517</t>
  </si>
  <si>
    <t>BNYM CA-Misc</t>
  </si>
  <si>
    <t>BNYM CA - Misc Debits/Credits</t>
  </si>
  <si>
    <t>13121518</t>
  </si>
  <si>
    <t>BNYM CA-Client Srvc</t>
  </si>
  <si>
    <t>BNYM CA - Client Services - 3rd Party Collections</t>
  </si>
  <si>
    <t>13121700</t>
  </si>
  <si>
    <t>BNYM MO</t>
  </si>
  <si>
    <t>13121701</t>
  </si>
  <si>
    <t>BNYM MO-OutWr</t>
  </si>
  <si>
    <t>BNYM MO - Outbound Wire</t>
  </si>
  <si>
    <t>13121704</t>
  </si>
  <si>
    <t>BNYM MO-InWr/ACH</t>
  </si>
  <si>
    <t>BNYM MO - Inbound Wires &amp; ACH</t>
  </si>
  <si>
    <t>13121706</t>
  </si>
  <si>
    <t>BNYM MO-CustDD</t>
  </si>
  <si>
    <t>BNYM MO - Customer Direct Debit</t>
  </si>
  <si>
    <t>13121707</t>
  </si>
  <si>
    <t>BNYM MO-Cust ACH</t>
  </si>
  <si>
    <t>BNYM MO - Customer ACH</t>
  </si>
  <si>
    <t>13121708</t>
  </si>
  <si>
    <t>BNYM MO-Cust LBX</t>
  </si>
  <si>
    <t>BNYM MO - Customer Lockbox</t>
  </si>
  <si>
    <t>13121709</t>
  </si>
  <si>
    <t>BNYM MO-ORCC</t>
  </si>
  <si>
    <t>BNYM MO - Online Resources Credit Corp</t>
  </si>
  <si>
    <t>13121710</t>
  </si>
  <si>
    <t>BNYM MO-1st Tech</t>
  </si>
  <si>
    <t>BNYM MO - First Tech</t>
  </si>
  <si>
    <t>13121712</t>
  </si>
  <si>
    <t>BNYM MO-PennCrdt</t>
  </si>
  <si>
    <t>BNYM MO - Penn Credit</t>
  </si>
  <si>
    <t>13121713</t>
  </si>
  <si>
    <t>BNYM MO-ERtrn-Mellon</t>
  </si>
  <si>
    <t>BNYM MO - E-Return - Mellon</t>
  </si>
  <si>
    <t>13121714</t>
  </si>
  <si>
    <t>BNYM MO-ERtrn-ORCC</t>
  </si>
  <si>
    <t>BNYM MO - E-Return - Online Resource Ck Conv</t>
  </si>
  <si>
    <t>13121715</t>
  </si>
  <si>
    <t>BNYM MO-Cust ARC</t>
  </si>
  <si>
    <t>BNYM MO - Customer A/R Ck Conversion</t>
  </si>
  <si>
    <t>13121716</t>
  </si>
  <si>
    <t>BNYM MO-NSF-Rtrn Pmt</t>
  </si>
  <si>
    <t>BNYM MO - NSF Return Payments</t>
  </si>
  <si>
    <t>13121717</t>
  </si>
  <si>
    <t>BNYM MO-Misc</t>
  </si>
  <si>
    <t>BNYM MO - Misc Debits/Credits</t>
  </si>
  <si>
    <t>13121718</t>
  </si>
  <si>
    <t>BNYM MO-Client Srvc</t>
  </si>
  <si>
    <t>BNYM MO - Client Services - 3rd Party Collections</t>
  </si>
  <si>
    <t>13121800</t>
  </si>
  <si>
    <t>BNYM NJ</t>
  </si>
  <si>
    <t>13121801</t>
  </si>
  <si>
    <t>BNYM NJ-OutWr</t>
  </si>
  <si>
    <t>BNYM NJ - Outbound Wire</t>
  </si>
  <si>
    <t>13121804</t>
  </si>
  <si>
    <t>BNYM NJ-InWr/ACH</t>
  </si>
  <si>
    <t>BNYM NJ - Inbound Wires &amp; ACH</t>
  </si>
  <si>
    <t>13121806</t>
  </si>
  <si>
    <t>BNYM NJ-CustDD</t>
  </si>
  <si>
    <t>BNYM NJ - Customer Direct Debit</t>
  </si>
  <si>
    <t>13121807</t>
  </si>
  <si>
    <t>BNYM NJ-Cust ACH</t>
  </si>
  <si>
    <t>BNYM NJ - Customer ACH</t>
  </si>
  <si>
    <t>13121808</t>
  </si>
  <si>
    <t>BNYM NJ-Cust LBX</t>
  </si>
  <si>
    <t>BNYM NJ - Customer Lockbox</t>
  </si>
  <si>
    <t>13121809</t>
  </si>
  <si>
    <t>BNYM NJ-ORCC</t>
  </si>
  <si>
    <t>BNYM NJ - Online Resources Credit Corp</t>
  </si>
  <si>
    <t>13121811</t>
  </si>
  <si>
    <t>BNYM NJ-FiServ</t>
  </si>
  <si>
    <t>BNYM NJ - FiServ (fka CheckFree)</t>
  </si>
  <si>
    <t>13121812</t>
  </si>
  <si>
    <t>BNYM NJ-PennCrdt</t>
  </si>
  <si>
    <t>BNYM NJ - Penn Credit</t>
  </si>
  <si>
    <t>13121813</t>
  </si>
  <si>
    <t>BNYM NJ-ERtrn-Mellon</t>
  </si>
  <si>
    <t>BNYM NJ - E-Return - Mellon</t>
  </si>
  <si>
    <t>13121814</t>
  </si>
  <si>
    <t>BNYM NJ-ERtrn-ORCC</t>
  </si>
  <si>
    <t>BNYM NJ - E-Return - Online Resource Ck Conv</t>
  </si>
  <si>
    <t>13121815</t>
  </si>
  <si>
    <t>BNYM NJ-Cust ARC</t>
  </si>
  <si>
    <t>BNYM NJ - Customer A/R Ck Conversion</t>
  </si>
  <si>
    <t>13121816</t>
  </si>
  <si>
    <t>BNYM NJ-NSF-Rtrn Pmt</t>
  </si>
  <si>
    <t>BNYM NJ - NSF Return Payments</t>
  </si>
  <si>
    <t>13121817</t>
  </si>
  <si>
    <t>BNYM NJ-Misc</t>
  </si>
  <si>
    <t>BNYM NJ - Misc Debits/Credits</t>
  </si>
  <si>
    <t>13121818</t>
  </si>
  <si>
    <t>BNYM NJ-Client Srvc</t>
  </si>
  <si>
    <t>BNYM NJ - Client Services - 3rd Party Collections</t>
  </si>
  <si>
    <t>13121900</t>
  </si>
  <si>
    <t>BNYM NM</t>
  </si>
  <si>
    <t>BNYM NM-Cust ACH</t>
  </si>
  <si>
    <t>BNYM NM - Customer ACH</t>
  </si>
  <si>
    <t>13121908</t>
  </si>
  <si>
    <t>BNYM NM-Cust LBX</t>
  </si>
  <si>
    <t>BNYM NM - Customer Lockbox</t>
  </si>
  <si>
    <t>13121916</t>
  </si>
  <si>
    <t>BNYM NM-NSF-Rtrn Pmt</t>
  </si>
  <si>
    <t>BNYM NM - NSF Return Payments</t>
  </si>
  <si>
    <t>13121917</t>
  </si>
  <si>
    <t>BNYM NM-Misc</t>
  </si>
  <si>
    <t>BNYM NM - Misc Debits/Credits</t>
  </si>
  <si>
    <t>13122200</t>
  </si>
  <si>
    <t>BNYM OH</t>
  </si>
  <si>
    <t>BNYM OH-Cust ACH</t>
  </si>
  <si>
    <t>BNYM OH - Customer ACH</t>
  </si>
  <si>
    <t>13122208</t>
  </si>
  <si>
    <t>BNYM OH-Cust LBX</t>
  </si>
  <si>
    <t>BNYM OH - Customer Lockbox</t>
  </si>
  <si>
    <t>13122216</t>
  </si>
  <si>
    <t>BNYM OH-NSF-Rtrn Pmt</t>
  </si>
  <si>
    <t>BNYM OH - NSF Return Payments</t>
  </si>
  <si>
    <t>13122217</t>
  </si>
  <si>
    <t>BNYM OH-Misc</t>
  </si>
  <si>
    <t>BNYM OH - Misc Debits/Credits</t>
  </si>
  <si>
    <t>13122300</t>
  </si>
  <si>
    <t>BNYM AZ</t>
  </si>
  <si>
    <t>BNYM AZ-Cust ACH</t>
  </si>
  <si>
    <t>BNYM AZ - Customer ACH</t>
  </si>
  <si>
    <t>13122308</t>
  </si>
  <si>
    <t>BNYM AZ-Cust LBX</t>
  </si>
  <si>
    <t>BNYM AZ - Customer Lockbox</t>
  </si>
  <si>
    <t>13122316</t>
  </si>
  <si>
    <t>BNYM AZ-NSF-Rtrn Pmt</t>
  </si>
  <si>
    <t>BNYM AZ - NSF Return Payments</t>
  </si>
  <si>
    <t>13122317</t>
  </si>
  <si>
    <t>BNYM AZ-Misc</t>
  </si>
  <si>
    <t>BNYM AZ - Misc Debits/Credits</t>
  </si>
  <si>
    <t>13122400</t>
  </si>
  <si>
    <t>BNYM PA</t>
  </si>
  <si>
    <t>13122401</t>
  </si>
  <si>
    <t>BNYM PA-OutWr</t>
  </si>
  <si>
    <t>BNYM PA - Outbound Wire</t>
  </si>
  <si>
    <t>13122404</t>
  </si>
  <si>
    <t>BNYM PA-InWr/ACH</t>
  </si>
  <si>
    <t>BNYM PA - Inbound Wires &amp; ACH</t>
  </si>
  <si>
    <t>13122406</t>
  </si>
  <si>
    <t>BNYM PA-CustDD</t>
  </si>
  <si>
    <t>BNYM PA - Customer Direct Debit</t>
  </si>
  <si>
    <t>13122407</t>
  </si>
  <si>
    <t>BNYM PA-Cust ACH</t>
  </si>
  <si>
    <t>BNYM PA - Customer ACH</t>
  </si>
  <si>
    <t>13122408</t>
  </si>
  <si>
    <t>BNYM PA-Cust LBX</t>
  </si>
  <si>
    <t>BNYM PA - Customer Lockbox</t>
  </si>
  <si>
    <t>13122409</t>
  </si>
  <si>
    <t>BNYM PA-ORCC</t>
  </si>
  <si>
    <t>BNYM PA - Online Resources Credit Corp</t>
  </si>
  <si>
    <t>13122411</t>
  </si>
  <si>
    <t>BNYM PA-FiServ</t>
  </si>
  <si>
    <t>BNYM PA - FiServ (fka CheckFree)</t>
  </si>
  <si>
    <t>13122412</t>
  </si>
  <si>
    <t>BNYM PA-PennCrdt</t>
  </si>
  <si>
    <t>BNYM PA - Penn Credit</t>
  </si>
  <si>
    <t>13122413</t>
  </si>
  <si>
    <t>BNYM PA-ERtrn-Mellon</t>
  </si>
  <si>
    <t>BNYM PA - E-Return - Mellon</t>
  </si>
  <si>
    <t>13122414</t>
  </si>
  <si>
    <t>BNYM PA-ERtrn-ORCC</t>
  </si>
  <si>
    <t>BNYM PA - E-Return - Online Resource Ck Conv</t>
  </si>
  <si>
    <t>13122415</t>
  </si>
  <si>
    <t>BNYM PA-Cust ARC</t>
  </si>
  <si>
    <t>BNYM PA - Customer A/R Ck Conversion</t>
  </si>
  <si>
    <t>13122416</t>
  </si>
  <si>
    <t>BNYM PA-NSF-Rtrn Pmt</t>
  </si>
  <si>
    <t>BNYM PA - NSF Return Payments</t>
  </si>
  <si>
    <t>13122417</t>
  </si>
  <si>
    <t>BNYM PA-Misc</t>
  </si>
  <si>
    <t>BNYM PA - Misc Debits/Credits</t>
  </si>
  <si>
    <t>13122418</t>
  </si>
  <si>
    <t>BNYM PA-Client Srvc</t>
  </si>
  <si>
    <t>BNYM PA - Client Services - 3rd Party Collections</t>
  </si>
  <si>
    <t>13122500</t>
  </si>
  <si>
    <t>BNYM IL-Main</t>
  </si>
  <si>
    <t>BNYM IL - Main</t>
  </si>
  <si>
    <t>13122501</t>
  </si>
  <si>
    <t>BNYM IL-OutWr</t>
  </si>
  <si>
    <t>BNYM IL - Outbound Wire</t>
  </si>
  <si>
    <t>13122504</t>
  </si>
  <si>
    <t>BNYM IL-InWr/ACH</t>
  </si>
  <si>
    <t>BNYM IL - Inbound Wires &amp; ACH</t>
  </si>
  <si>
    <t>13122506</t>
  </si>
  <si>
    <t>BNYM IL-CustDD</t>
  </si>
  <si>
    <t>BNYM IL - Customer Direct Debit</t>
  </si>
  <si>
    <t>13122507</t>
  </si>
  <si>
    <t>BNYM IL-Cust ACH</t>
  </si>
  <si>
    <t>BNYM IL - Customer ACH</t>
  </si>
  <si>
    <t>13122508</t>
  </si>
  <si>
    <t>BNYM IL-Cust LBX</t>
  </si>
  <si>
    <t>BNYM IL - Customer Lockbox</t>
  </si>
  <si>
    <t>13122509</t>
  </si>
  <si>
    <t>BNYM IL-ORCC</t>
  </si>
  <si>
    <t>BNYM IL - Online Resources Credit Corp</t>
  </si>
  <si>
    <t>13122510</t>
  </si>
  <si>
    <t>BNYM IL-1st Tech</t>
  </si>
  <si>
    <t>BNYM IL - First Tech</t>
  </si>
  <si>
    <t>13122511</t>
  </si>
  <si>
    <t>BNYM IL-FiServ</t>
  </si>
  <si>
    <t>BNYM IL - FiServ (fka CheckFree)</t>
  </si>
  <si>
    <t>13122512</t>
  </si>
  <si>
    <t>BNYM IL-PennCrdt</t>
  </si>
  <si>
    <t>BNYM IL - Penn Credit</t>
  </si>
  <si>
    <t>13122513</t>
  </si>
  <si>
    <t>BNYM IL-ERtrn-Mellon</t>
  </si>
  <si>
    <t>BNYM IL - E-Return - Mellon</t>
  </si>
  <si>
    <t>13122514</t>
  </si>
  <si>
    <t>BNYM IL-ERtrn-ORCC</t>
  </si>
  <si>
    <t>BNYM IL - E-Return - Online Resource Ck Conv</t>
  </si>
  <si>
    <t>13122515</t>
  </si>
  <si>
    <t>BNYM IL-Cust ARC</t>
  </si>
  <si>
    <t>BNYM IL - Customer A/R Ck Conversion</t>
  </si>
  <si>
    <t>13122516</t>
  </si>
  <si>
    <t>BNYM IL-NSF-Rtrn Pmt</t>
  </si>
  <si>
    <t>BNYM IL - NSF Return Payments</t>
  </si>
  <si>
    <t>13122517</t>
  </si>
  <si>
    <t>BNYM IL-Misc</t>
  </si>
  <si>
    <t>BNYM IL - Misc Debits/Credits</t>
  </si>
  <si>
    <t>13122518</t>
  </si>
  <si>
    <t>BNYM IL-Client Srvc</t>
  </si>
  <si>
    <t>BNYM IL - Client Services - 3rd Party Collections</t>
  </si>
  <si>
    <t>13122600</t>
  </si>
  <si>
    <t>BNYM TN</t>
  </si>
  <si>
    <t>13122601</t>
  </si>
  <si>
    <t>BNYM TN-OutWr</t>
  </si>
  <si>
    <t>BNYM TN - Outbound Wire</t>
  </si>
  <si>
    <t>13122604</t>
  </si>
  <si>
    <t>BNYM TN-InWr/ACH</t>
  </si>
  <si>
    <t>BNYM TN - Inbound Wires &amp; ACH</t>
  </si>
  <si>
    <t>13122606</t>
  </si>
  <si>
    <t>BNYM TN-CustDD</t>
  </si>
  <si>
    <t>BNYM TN - Customer Direct Debit</t>
  </si>
  <si>
    <t>13122607</t>
  </si>
  <si>
    <t>BNYM TN-Cust ACH</t>
  </si>
  <si>
    <t>BNYM TN - Customer ACH</t>
  </si>
  <si>
    <t>13122608</t>
  </si>
  <si>
    <t>BNYM TN-Cust LBX</t>
  </si>
  <si>
    <t>BNYM TN - Customer Lockbox</t>
  </si>
  <si>
    <t>13122609</t>
  </si>
  <si>
    <t>BNYM TN-ORCC</t>
  </si>
  <si>
    <t>BNYM TN - Online Resources Credit Corp</t>
  </si>
  <si>
    <t>13122611</t>
  </si>
  <si>
    <t>BNYM TN-FiServ</t>
  </si>
  <si>
    <t>BNYM TN - FiServ (fka CheckFree)</t>
  </si>
  <si>
    <t>13122612</t>
  </si>
  <si>
    <t>BNYM TN-PennCrdt</t>
  </si>
  <si>
    <t>BNYM TN - Penn Credit</t>
  </si>
  <si>
    <t>13122613</t>
  </si>
  <si>
    <t>BNYM TN-ERtrn-Mellon</t>
  </si>
  <si>
    <t>BNYM TN - E-Return - Mellon</t>
  </si>
  <si>
    <t>13122614</t>
  </si>
  <si>
    <t>BNYM TN-ERtrn-ORCC</t>
  </si>
  <si>
    <t>BNYM TN - E-Return - Online Resource Ck Conv</t>
  </si>
  <si>
    <t>13122615</t>
  </si>
  <si>
    <t>BNYM TN-Cust ARC</t>
  </si>
  <si>
    <t>BNYM TN - Customer A/R Ck Conversion</t>
  </si>
  <si>
    <t>13122616</t>
  </si>
  <si>
    <t>BNYM TN-NSF-Rtrn Pmt</t>
  </si>
  <si>
    <t>BNYM TN - NSF Return Payments</t>
  </si>
  <si>
    <t>13122617</t>
  </si>
  <si>
    <t>BNYM TN-Misc</t>
  </si>
  <si>
    <t>BNYM TN - Misc Debits/Credits</t>
  </si>
  <si>
    <t>13122618</t>
  </si>
  <si>
    <t>BNYM TN-Client Srvc</t>
  </si>
  <si>
    <t>BNYM TN - Client Services - 3rd Party Collections</t>
  </si>
  <si>
    <t>13122700</t>
  </si>
  <si>
    <t>BNYM VA</t>
  </si>
  <si>
    <t>13122701</t>
  </si>
  <si>
    <t>BNYM VA-OutWr</t>
  </si>
  <si>
    <t>BNYM VA - Outbound Wire</t>
  </si>
  <si>
    <t>13122704</t>
  </si>
  <si>
    <t>BNYM VA-InWr/ACH</t>
  </si>
  <si>
    <t>BNYM VA - Inbound Wires &amp; ACH</t>
  </si>
  <si>
    <t>13122706</t>
  </si>
  <si>
    <t>BNYM VA-CustDD</t>
  </si>
  <si>
    <t>BNYM VA - Customer Direct Debit</t>
  </si>
  <si>
    <t>13122707</t>
  </si>
  <si>
    <t>BNYM VA-Cust ACH</t>
  </si>
  <si>
    <t>BNYM VA - Customer ACH</t>
  </si>
  <si>
    <t>13122708</t>
  </si>
  <si>
    <t>BNYM VA-Cust LBX</t>
  </si>
  <si>
    <t>BNYM VA - Customer Lockbox</t>
  </si>
  <si>
    <t>13122709</t>
  </si>
  <si>
    <t>BNYM VA-ORCC</t>
  </si>
  <si>
    <t>BNYM VA - Online Resources Credit Corp</t>
  </si>
  <si>
    <t>13122711</t>
  </si>
  <si>
    <t>BNYM VA-FiServ</t>
  </si>
  <si>
    <t>BNYM VA - FiServ (fka CheckFree)</t>
  </si>
  <si>
    <t>13122712</t>
  </si>
  <si>
    <t>BNYM VA-PennCrdt</t>
  </si>
  <si>
    <t>BNYM VA - Penn Credit</t>
  </si>
  <si>
    <t>13122713</t>
  </si>
  <si>
    <t>BNYM VA-ERtrn-Mellon</t>
  </si>
  <si>
    <t>BNYM VA - E-Return - Mellon</t>
  </si>
  <si>
    <t>13122714</t>
  </si>
  <si>
    <t>BNYM VA-ERtrn-ORCC</t>
  </si>
  <si>
    <t>BNYM VA - E-Return - Online Resource Ck Conv</t>
  </si>
  <si>
    <t>13122715</t>
  </si>
  <si>
    <t>BNYM VA-Cust ARC</t>
  </si>
  <si>
    <t>BNYM VA - Customer A/R Ck Conversion</t>
  </si>
  <si>
    <t>13122716</t>
  </si>
  <si>
    <t>BNYM VA-NSF-Rtrn Pmt</t>
  </si>
  <si>
    <t>BNYM VA - NSF Return Payments</t>
  </si>
  <si>
    <t>13122717</t>
  </si>
  <si>
    <t>BNYM VA-Misc</t>
  </si>
  <si>
    <t>BNYM VA - Misc Debits/Credits</t>
  </si>
  <si>
    <t>13122718</t>
  </si>
  <si>
    <t>BNYM VA-Client Srvc</t>
  </si>
  <si>
    <t>BNYM VA - Client Services - 3rd Party Collections</t>
  </si>
  <si>
    <t>13122800</t>
  </si>
  <si>
    <t>BNYM WV</t>
  </si>
  <si>
    <t>13122801</t>
  </si>
  <si>
    <t>BNYM WV-OutWr</t>
  </si>
  <si>
    <t>BNYM WV - Outbound Wire</t>
  </si>
  <si>
    <t>13122804</t>
  </si>
  <si>
    <t>BNYM WV-InWr/ACH</t>
  </si>
  <si>
    <t>BNYM WV - Inbound Wires &amp; ACH</t>
  </si>
  <si>
    <t>13122806</t>
  </si>
  <si>
    <t>BNYM WV-CustDD</t>
  </si>
  <si>
    <t>BNYM WV - Customer Direct Debit</t>
  </si>
  <si>
    <t>13122807</t>
  </si>
  <si>
    <t>BNYM WV-Cust ACH</t>
  </si>
  <si>
    <t>BNYM WV - Customer ACH</t>
  </si>
  <si>
    <t>13122808</t>
  </si>
  <si>
    <t>BNYM WV-Cust LBX</t>
  </si>
  <si>
    <t>BNYM WV - Customer Lockbox</t>
  </si>
  <si>
    <t>13122809</t>
  </si>
  <si>
    <t>BNYM WV-ORCC</t>
  </si>
  <si>
    <t>BNYM WV - Online Resources Credit Corp</t>
  </si>
  <si>
    <t>13122811</t>
  </si>
  <si>
    <t>BNYM WV-FiServ</t>
  </si>
  <si>
    <t>BNYM WV - FiServ (fka CheckFree)</t>
  </si>
  <si>
    <t>13122812</t>
  </si>
  <si>
    <t>BNYM WV-PennCrdt</t>
  </si>
  <si>
    <t>BNYM WV - Penn Credit</t>
  </si>
  <si>
    <t>13122813</t>
  </si>
  <si>
    <t>BNYM WV-ERtrn-Mellon</t>
  </si>
  <si>
    <t>BNYM WV - E-Return - Mellon</t>
  </si>
  <si>
    <t>13122814</t>
  </si>
  <si>
    <t>BNYM WV-ERtrn-ORCC</t>
  </si>
  <si>
    <t>BNYM WV - E-Return - Online Resource Ck Conv</t>
  </si>
  <si>
    <t>13122815</t>
  </si>
  <si>
    <t>BNYM WV-Cust ARC</t>
  </si>
  <si>
    <t>BNYM WV - Customer A/R Ck Conversion</t>
  </si>
  <si>
    <t>13122816</t>
  </si>
  <si>
    <t>BNYM WV-NSF-Rtrn Pmt</t>
  </si>
  <si>
    <t>BNYM WV - NSF Return Payments</t>
  </si>
  <si>
    <t>13122817</t>
  </si>
  <si>
    <t>BNYM WV-Misc</t>
  </si>
  <si>
    <t>BNYM WV - Misc Debits/Credits</t>
  </si>
  <si>
    <t>13122818</t>
  </si>
  <si>
    <t>BNYM WV-Client Srvc</t>
  </si>
  <si>
    <t>BNYM WV - Client Services - 3rd Party Collections</t>
  </si>
  <si>
    <t>13123000</t>
  </si>
  <si>
    <t>BNYM HI</t>
  </si>
  <si>
    <t>13123001</t>
  </si>
  <si>
    <t>BNYM HI-OutWr</t>
  </si>
  <si>
    <t>BNYM HI - Outbound Wire</t>
  </si>
  <si>
    <t>13123004</t>
  </si>
  <si>
    <t>BNYM HI-InWr/ACH</t>
  </si>
  <si>
    <t>BNYM HI - Inbound Wires &amp; ACH</t>
  </si>
  <si>
    <t>13123006</t>
  </si>
  <si>
    <t>BNYM HI-CustDD</t>
  </si>
  <si>
    <t>BNYM HI - Customer Direct Debit</t>
  </si>
  <si>
    <t>13123007</t>
  </si>
  <si>
    <t>BNYM HI-Cust ACH</t>
  </si>
  <si>
    <t>BNYM HI - Customer ACH</t>
  </si>
  <si>
    <t>13123008</t>
  </si>
  <si>
    <t>BNYM HI-Cust LBX</t>
  </si>
  <si>
    <t>BNYM HI - Customer Lockbox</t>
  </si>
  <si>
    <t>13123009</t>
  </si>
  <si>
    <t>BNYM HI-ORCC</t>
  </si>
  <si>
    <t>BNYM HI - Online Resources Credit Corp</t>
  </si>
  <si>
    <t>13123010</t>
  </si>
  <si>
    <t>BNYM HI-1st Tech</t>
  </si>
  <si>
    <t>BNYM HI - First Tech</t>
  </si>
  <si>
    <t>13123011</t>
  </si>
  <si>
    <t>BNYM HI-FiServ</t>
  </si>
  <si>
    <t>BNYM HI - FiServ (fka CheckFree)</t>
  </si>
  <si>
    <t>13123012</t>
  </si>
  <si>
    <t>BNYM HI-PennCrdt</t>
  </si>
  <si>
    <t>BNYM HI - Penn Credit</t>
  </si>
  <si>
    <t>13123013</t>
  </si>
  <si>
    <t>BNYM HI-ERtrn-Mellon</t>
  </si>
  <si>
    <t>BNYM HI - E-Return - Mellon</t>
  </si>
  <si>
    <t>13123014</t>
  </si>
  <si>
    <t>BNYM HI-ERtrn-ORCC</t>
  </si>
  <si>
    <t>BNYM HI - E-Return - Online Resource Ck Conv</t>
  </si>
  <si>
    <t>13123015</t>
  </si>
  <si>
    <t>BNYM HI-Cust ARC</t>
  </si>
  <si>
    <t>BNYM HI - Customer A/R Ck Conversion</t>
  </si>
  <si>
    <t>13123016</t>
  </si>
  <si>
    <t>BNYM HI-NSF-Rtrn Pmt</t>
  </si>
  <si>
    <t>BNYM HI - NSF Return Payments</t>
  </si>
  <si>
    <t>13123017</t>
  </si>
  <si>
    <t>BNYM HI-Misc</t>
  </si>
  <si>
    <t>BNYM HI - Misc Debits/Credits</t>
  </si>
  <si>
    <t>13123018</t>
  </si>
  <si>
    <t>BNYM HI-Client Srvc</t>
  </si>
  <si>
    <t>BNYM HI - Client Services - 3rd Party Collections</t>
  </si>
  <si>
    <t>13123800</t>
  </si>
  <si>
    <t>BNYM NY</t>
  </si>
  <si>
    <t>13123801</t>
  </si>
  <si>
    <t>BNYM NY-OutWr</t>
  </si>
  <si>
    <t>BNYM NY - Outbound Wire</t>
  </si>
  <si>
    <t>13123804</t>
  </si>
  <si>
    <t>BNYM NY-InWr/ACH</t>
  </si>
  <si>
    <t>BNYM NY - Inbound Wires &amp; ACH</t>
  </si>
  <si>
    <t>13123806</t>
  </si>
  <si>
    <t>BNYM NY-CustDD</t>
  </si>
  <si>
    <t>BNYM NY - Customer Direct Debit</t>
  </si>
  <si>
    <t>13123807</t>
  </si>
  <si>
    <t>BNYM NY-Cust ACH</t>
  </si>
  <si>
    <t>BNYM NY - Customer ACH</t>
  </si>
  <si>
    <t>13123808</t>
  </si>
  <si>
    <t>BNYM NY-Cust LBX</t>
  </si>
  <si>
    <t>BNYM NY - Customer Lockbox</t>
  </si>
  <si>
    <t>13123809</t>
  </si>
  <si>
    <t>BNYM NY-ORCC</t>
  </si>
  <si>
    <t>BNYM NY - Online Resources Credit Corp</t>
  </si>
  <si>
    <t>13123810</t>
  </si>
  <si>
    <t>BNYM NY-1st Tech</t>
  </si>
  <si>
    <t>BNYM NY - First Tech</t>
  </si>
  <si>
    <t>13123811</t>
  </si>
  <si>
    <t>BNYM NY-FiServ</t>
  </si>
  <si>
    <t>BNYM NY - FiServ (fka CheckFree)</t>
  </si>
  <si>
    <t>13123812</t>
  </si>
  <si>
    <t>BNYM NY-PennCrdt</t>
  </si>
  <si>
    <t>BNYM NY - Penn Credit</t>
  </si>
  <si>
    <t>13123813</t>
  </si>
  <si>
    <t>BNYM NY-ERtrn-Mellon</t>
  </si>
  <si>
    <t>BNYM NY - E-Return - Mellon</t>
  </si>
  <si>
    <t>13123814</t>
  </si>
  <si>
    <t>BNYM NY-ERtrn-ORCC</t>
  </si>
  <si>
    <t>BNYM NY - E-Return - Online Resource Ck Conv</t>
  </si>
  <si>
    <t>13123815</t>
  </si>
  <si>
    <t>BNYM NY-Cust ARC</t>
  </si>
  <si>
    <t>BNYM NY - Customer A/R Ck Conversion</t>
  </si>
  <si>
    <t>13123816</t>
  </si>
  <si>
    <t>BNYM NY-NSF-Rtrn Pmt</t>
  </si>
  <si>
    <t>BNYM NY - NSF Return Payments</t>
  </si>
  <si>
    <t>13123817</t>
  </si>
  <si>
    <t>BNYM NY-Misc</t>
  </si>
  <si>
    <t>BNYM NY - Misc Debits/Credits</t>
  </si>
  <si>
    <t>13123818</t>
  </si>
  <si>
    <t>BNYM NY-Client Srvc</t>
  </si>
  <si>
    <t>BNYM NY - Client Services - 3rd Party Collections</t>
  </si>
  <si>
    <t>13125200</t>
  </si>
  <si>
    <t>BNYM EWC</t>
  </si>
  <si>
    <t>13125201</t>
  </si>
  <si>
    <t>BNYM EWC-OutWr</t>
  </si>
  <si>
    <t>BNYM EWC - Outbound Wire</t>
  </si>
  <si>
    <t>13125204</t>
  </si>
  <si>
    <t>BNYM EWC-InWr/ACH</t>
  </si>
  <si>
    <t>BNYM EWC - Inbound Wires &amp; ACH</t>
  </si>
  <si>
    <t>13125206</t>
  </si>
  <si>
    <t>BNYM EWC-CustDD</t>
  </si>
  <si>
    <t>BNYM EWC - Customer Direct Debit</t>
  </si>
  <si>
    <t>13125208</t>
  </si>
  <si>
    <t>BNYM EWC-Cust LBX</t>
  </si>
  <si>
    <t>BNYM EWC - Customer Lockbox</t>
  </si>
  <si>
    <t>13125209</t>
  </si>
  <si>
    <t>BNYM EWC-ORCC</t>
  </si>
  <si>
    <t>BNYM EWC - Online Resources Credit Corp</t>
  </si>
  <si>
    <t>13125210</t>
  </si>
  <si>
    <t>BNYM EWC-1st Tech</t>
  </si>
  <si>
    <t>BNYM EWC - First Tech</t>
  </si>
  <si>
    <t>13125211</t>
  </si>
  <si>
    <t>BNYM EWC-FiServ</t>
  </si>
  <si>
    <t>BNYM EWC - FiServ (fka CheckFree)</t>
  </si>
  <si>
    <t>13125212</t>
  </si>
  <si>
    <t>BNYM EWC-PennCrdt</t>
  </si>
  <si>
    <t>BNYM EWC - Penn Credit</t>
  </si>
  <si>
    <t>13125213</t>
  </si>
  <si>
    <t>BNYM EWC-E Rtrn</t>
  </si>
  <si>
    <t>BNYM EWC - E-Return - Mellon</t>
  </si>
  <si>
    <t>13125214</t>
  </si>
  <si>
    <t>BNYM EWC-ERtrn-ORCC</t>
  </si>
  <si>
    <t>BNYM EWC - E-Return - Online Resource Ck Conv</t>
  </si>
  <si>
    <t>13125215</t>
  </si>
  <si>
    <t>BNYM EWC-Cust ARC</t>
  </si>
  <si>
    <t>BNYM EWC - Customer A/R Ck Conversion</t>
  </si>
  <si>
    <t>13125216</t>
  </si>
  <si>
    <t>BNYM EWC-NSFRtrnPmt</t>
  </si>
  <si>
    <t>BNYM EWC - NSF Return Payments</t>
  </si>
  <si>
    <t>13125217</t>
  </si>
  <si>
    <t>BNYM EWC-Misc</t>
  </si>
  <si>
    <t>BNYM EWC - Misc Debits/Credits</t>
  </si>
  <si>
    <t>13125300</t>
  </si>
  <si>
    <t>BNYM MH</t>
  </si>
  <si>
    <t>13125301</t>
  </si>
  <si>
    <t>BNYM MH-OutWr</t>
  </si>
  <si>
    <t>BNYM MH - Outbound Wire</t>
  </si>
  <si>
    <t>13125306</t>
  </si>
  <si>
    <t>BNYM MH-CustDD</t>
  </si>
  <si>
    <t>BNYM MH - Customer Direct Debit</t>
  </si>
  <si>
    <t>13125308</t>
  </si>
  <si>
    <t>BNYM MH-Cust LBX</t>
  </si>
  <si>
    <t>BNYM MH - Customer Lockbox</t>
  </si>
  <si>
    <t>13125309</t>
  </si>
  <si>
    <t>BNYM MH-ORCC</t>
  </si>
  <si>
    <t>BNYM MH - Online Resources Credit Corp</t>
  </si>
  <si>
    <t>13125310</t>
  </si>
  <si>
    <t>BNYM MH-1st Tech</t>
  </si>
  <si>
    <t>BNYM MH - First Tech</t>
  </si>
  <si>
    <t>13125311</t>
  </si>
  <si>
    <t>BNYM MH-FiServ</t>
  </si>
  <si>
    <t>BNYM MH - FiServ (fka CheckFree)</t>
  </si>
  <si>
    <t>13125312</t>
  </si>
  <si>
    <t>BNYM MH-PennCrdt</t>
  </si>
  <si>
    <t>BNYM MH - Penn Credit</t>
  </si>
  <si>
    <t>13125313</t>
  </si>
  <si>
    <t>BNYM MH-ERtrn-Mellon</t>
  </si>
  <si>
    <t>BNYM MH - E-Return - Mellon</t>
  </si>
  <si>
    <t>13125314</t>
  </si>
  <si>
    <t>BNYM MH-ERtrn-ORCC</t>
  </si>
  <si>
    <t>BNYM MH - E-Return - Online Resource Ck Conv</t>
  </si>
  <si>
    <t>13125315</t>
  </si>
  <si>
    <t>BNYM MH-Cust ARC</t>
  </si>
  <si>
    <t>BNYM MH - Customer A/R Ck Conversion</t>
  </si>
  <si>
    <t>13125316</t>
  </si>
  <si>
    <t>BNYM MH-NSF-Rtrn Pmt</t>
  </si>
  <si>
    <t>BNYM MH - NSF - Return Payments</t>
  </si>
  <si>
    <t>13125317</t>
  </si>
  <si>
    <t>BNYM MH-Misc</t>
  </si>
  <si>
    <t>BNYM MH - Misc Debits/Credits</t>
  </si>
  <si>
    <t>13140000</t>
  </si>
  <si>
    <t>PNC AWCC-Conc</t>
  </si>
  <si>
    <t>PNC AWCC-Concentration</t>
  </si>
  <si>
    <t>13140001</t>
  </si>
  <si>
    <t>PNC AWCC-Conc-OutWr</t>
  </si>
  <si>
    <t>PNC AWCC-Concentration - Outbound Wire</t>
  </si>
  <si>
    <t>13140002</t>
  </si>
  <si>
    <t>PNC AWCC-Conc-OutACH</t>
  </si>
  <si>
    <t>PNC AWCC-Concentration - Outbound ACH</t>
  </si>
  <si>
    <t>13140004</t>
  </si>
  <si>
    <t>PNC AWCC-C-InWr/ACH</t>
  </si>
  <si>
    <t>PNC AWCC-Concentration - Inbound Wires &amp; ACH</t>
  </si>
  <si>
    <t>13140005</t>
  </si>
  <si>
    <t>PNC AWCC-Conc-ZBA Ac</t>
  </si>
  <si>
    <t>PNC AWCC-Concentration - ZBA Activity</t>
  </si>
  <si>
    <t>13140012</t>
  </si>
  <si>
    <t>PNC AWCC-Con-Penn</t>
  </si>
  <si>
    <t>PNC AWCC-Concentration - Penn Credit</t>
  </si>
  <si>
    <t>13140017</t>
  </si>
  <si>
    <t>PNC AWCC-Conc-Misc</t>
  </si>
  <si>
    <t>PNC AWCC-Concentration - Misc Debits/Credits</t>
  </si>
  <si>
    <t>13140100</t>
  </si>
  <si>
    <t>PNC AWCC-A/P</t>
  </si>
  <si>
    <t>PNC AWCC-Accounts Payable</t>
  </si>
  <si>
    <t>13140102</t>
  </si>
  <si>
    <t>PNC AWCC-A/P-Out ACH</t>
  </si>
  <si>
    <t>PNC AWCC-Accounts Payable - Outbound ACH</t>
  </si>
  <si>
    <t>13140103</t>
  </si>
  <si>
    <t>PNC AWCC-A/P-Out Chk</t>
  </si>
  <si>
    <t>PNC AWCC-Accounts Payable - Outbound Check</t>
  </si>
  <si>
    <t>13140104</t>
  </si>
  <si>
    <t>PNC AWCC-AP-InWr/ACH</t>
  </si>
  <si>
    <t>PNC AWCC-Accounts Payable - Inbound Wires &amp; ACH</t>
  </si>
  <si>
    <t>13140105</t>
  </si>
  <si>
    <t>PNC AWCC-A/P-ZBA Act</t>
  </si>
  <si>
    <t>PNC AWCC-Accounts Payable - ZBA Activity</t>
  </si>
  <si>
    <t>13140117</t>
  </si>
  <si>
    <t>PNC AWCC-AP-MscDR/CR</t>
  </si>
  <si>
    <t>PNC AWCC-Accounts Payable - Misc Debits/Credits</t>
  </si>
  <si>
    <t>13140200</t>
  </si>
  <si>
    <t>PNC AWCC-P/R</t>
  </si>
  <si>
    <t>PNC AWCC-Payroll</t>
  </si>
  <si>
    <t>13140202</t>
  </si>
  <si>
    <t>PNC AWCC-PR-Out ACH</t>
  </si>
  <si>
    <t>PNC AWCC-Payroll - Outbound ACH</t>
  </si>
  <si>
    <t>13140203</t>
  </si>
  <si>
    <t>PNC AWCC-PR-Out Chk</t>
  </si>
  <si>
    <t>PNC AWCC-Payroll - Outbound Check</t>
  </si>
  <si>
    <t>13140204</t>
  </si>
  <si>
    <t>PNC AWCC-PR-InWr/ACH</t>
  </si>
  <si>
    <t>PNC AWCC-Payroll - Inbound Wires &amp; ACH</t>
  </si>
  <si>
    <t>13140205</t>
  </si>
  <si>
    <t>PNC AWCC-PR-ZBA Act</t>
  </si>
  <si>
    <t>PNC AWCC-Payroll - ZBA Activity</t>
  </si>
  <si>
    <t>13140217</t>
  </si>
  <si>
    <t>PNC AWCC-PR-MscDR/CR</t>
  </si>
  <si>
    <t>PNC AWCC-Payroll - Misc Debits/Credits</t>
  </si>
  <si>
    <t>13140300</t>
  </si>
  <si>
    <t>PNC AWCC-Cust Ref</t>
  </si>
  <si>
    <t>PNC AWCC-Customer Refund</t>
  </si>
  <si>
    <t>13140303</t>
  </si>
  <si>
    <t>PNC AWCC-Cust Ref-Ck</t>
  </si>
  <si>
    <t>PNC AWCC-Customer Refund - Outbound Check</t>
  </si>
  <si>
    <t>13140304</t>
  </si>
  <si>
    <t>PNC AWCC-Cust Ref-In</t>
  </si>
  <si>
    <t>PNC AWCC-Customer Refund - Inbound Wires &amp; ACH</t>
  </si>
  <si>
    <t>13140305</t>
  </si>
  <si>
    <t>PNC AWCC-CustRef-ZBA</t>
  </si>
  <si>
    <t>PNC AWCC-Customer Refund - ZBA Activity</t>
  </si>
  <si>
    <t>13140317</t>
  </si>
  <si>
    <t>PNC AWCC-CustRef-Msc</t>
  </si>
  <si>
    <t>PNC AWCC-Customer Refund - Misc Debits/Credits</t>
  </si>
  <si>
    <t>13140400</t>
  </si>
  <si>
    <t>PNC AWCC-CP</t>
  </si>
  <si>
    <t>PNC AWCC-Commercial Paper</t>
  </si>
  <si>
    <t>13140401</t>
  </si>
  <si>
    <t>PNC AWCC-CP-OutWr</t>
  </si>
  <si>
    <t>PNC AWCC-Commercial Paper - Outbound Wire</t>
  </si>
  <si>
    <t>13140402</t>
  </si>
  <si>
    <t>PNC AWCC-CP-Out ACH</t>
  </si>
  <si>
    <t>PNC AWCC-Commercial Paper - Outbound ACH</t>
  </si>
  <si>
    <t>13140404</t>
  </si>
  <si>
    <t>PNC AWCC-CP-InWr/ACH</t>
  </si>
  <si>
    <t>PNC AWCC-Commercial Paper - Inbound Wires &amp; ACH</t>
  </si>
  <si>
    <t>13140417</t>
  </si>
  <si>
    <t>PNC AWCC-CP-Misc</t>
  </si>
  <si>
    <t>PNC AWCC-Commercial Paper - Misc Debits/Credits</t>
  </si>
  <si>
    <t>13140500</t>
  </si>
  <si>
    <t>PNC AWCC- Cr Line</t>
  </si>
  <si>
    <t>PNC AWCC- Credit Line</t>
  </si>
  <si>
    <t>13140501</t>
  </si>
  <si>
    <t>PNC AWCC-CrLn OutWr</t>
  </si>
  <si>
    <t>PNC AWCC- Credit Line - Outbound Wire</t>
  </si>
  <si>
    <t>13140502</t>
  </si>
  <si>
    <t>PNC AWCC-CrLnOutACH</t>
  </si>
  <si>
    <t>PNC AWCC- Credit Line - Outbound ACH</t>
  </si>
  <si>
    <t>13140504</t>
  </si>
  <si>
    <t>PNC AWCC- CrLn-In</t>
  </si>
  <si>
    <t>PNC AWCC- Credit Line - Inbound Wires &amp; ACH</t>
  </si>
  <si>
    <t>13140517</t>
  </si>
  <si>
    <t>PNC AWCC- CrLn-Misc</t>
  </si>
  <si>
    <t>PNC AWCC- Credit Line - Misc Debits/Credits</t>
  </si>
  <si>
    <t>13140600</t>
  </si>
  <si>
    <t>PNC AWCC-MI LBX</t>
  </si>
  <si>
    <t>PNC AWCC-Misc Items Lockbox</t>
  </si>
  <si>
    <t>13140601</t>
  </si>
  <si>
    <t>PNC AWCC-MI LBX-OutW</t>
  </si>
  <si>
    <t>PNC AWCC-Misc Items Lockbox - Outbound Wire</t>
  </si>
  <si>
    <t>13140602</t>
  </si>
  <si>
    <t>PNC AWCC-MI LBX-OutA</t>
  </si>
  <si>
    <t>PNC AWCC-Misc Items Lockbox - Outbound ACH</t>
  </si>
  <si>
    <t>13140604</t>
  </si>
  <si>
    <t>PNC AWCC-MI LBX-In</t>
  </si>
  <si>
    <t>PNC AWCC-Misc Items Lockbox - Inbound Wires &amp; ACH</t>
  </si>
  <si>
    <t>13140617</t>
  </si>
  <si>
    <t>PNC AWCC-MI LBX-Misc</t>
  </si>
  <si>
    <t>PNC AWCC-Misc Items Lockbox - Misc Debits/Credits</t>
  </si>
  <si>
    <t>13180100</t>
  </si>
  <si>
    <t>Suntrust TN</t>
  </si>
  <si>
    <t>13180101</t>
  </si>
  <si>
    <t>Suntrust TN-Wire</t>
  </si>
  <si>
    <t>Suntrust TN - Outbound Wire</t>
  </si>
  <si>
    <t>13180106</t>
  </si>
  <si>
    <t>Suntrust TN-ACH</t>
  </si>
  <si>
    <t>Suntrust TN - Customer Direct Debit</t>
  </si>
  <si>
    <t>13180108</t>
  </si>
  <si>
    <t>Suntrust TN-LBX</t>
  </si>
  <si>
    <t>Suntrust TN - Customer Lockbox</t>
  </si>
  <si>
    <t>13180109</t>
  </si>
  <si>
    <t>Suntrust TN-ORCC</t>
  </si>
  <si>
    <t>Suntrust TN - Online Resources Credit Corp</t>
  </si>
  <si>
    <t>13180111</t>
  </si>
  <si>
    <t>Suntrust TN-FiServ</t>
  </si>
  <si>
    <t>Suntrust TN - FiServ (fka CheckFree)</t>
  </si>
  <si>
    <t>13180112</t>
  </si>
  <si>
    <t>Suntrust TN-PennCrdt</t>
  </si>
  <si>
    <t>Suntrust TN - Penn Credit</t>
  </si>
  <si>
    <t>13180113</t>
  </si>
  <si>
    <t>Suntrust TN-E Rtrn</t>
  </si>
  <si>
    <t>Suntrust TN - E-Return - Mellon</t>
  </si>
  <si>
    <t>13180114</t>
  </si>
  <si>
    <t>Suntrust TN-ERtrnORC</t>
  </si>
  <si>
    <t>Suntrust TN - E-Return - Online Resource Ck Conv</t>
  </si>
  <si>
    <t>13180115</t>
  </si>
  <si>
    <t>Suntrust TN-Cust ARC</t>
  </si>
  <si>
    <t>Suntrust TN - Customer A/R Ck Conversion</t>
  </si>
  <si>
    <t>13180116</t>
  </si>
  <si>
    <t>Suntrust TN-NSF</t>
  </si>
  <si>
    <t>Suntrust TN - NSF - Return Payments</t>
  </si>
  <si>
    <t>13180117</t>
  </si>
  <si>
    <t>Suntrust TN-Misc</t>
  </si>
  <si>
    <t>Suntrust TN - Misc Debits/Credits</t>
  </si>
  <si>
    <t>13180200</t>
  </si>
  <si>
    <t>River Valley MI</t>
  </si>
  <si>
    <t>13180201</t>
  </si>
  <si>
    <t>River Valley MI-Wire</t>
  </si>
  <si>
    <t>River Valley MI - Outbound Wire</t>
  </si>
  <si>
    <t>13180202</t>
  </si>
  <si>
    <t>River Valley MI-ACH</t>
  </si>
  <si>
    <t>River Valley MI - Outbound ACH</t>
  </si>
  <si>
    <t>13180208</t>
  </si>
  <si>
    <t>River Valley MI-LBX</t>
  </si>
  <si>
    <t>River Valley MI - Customer Lockbox</t>
  </si>
  <si>
    <t>13180216</t>
  </si>
  <si>
    <t>River Valley MI-NSF</t>
  </si>
  <si>
    <t>River Valley MI - NSF Return Payments</t>
  </si>
  <si>
    <t>13180217</t>
  </si>
  <si>
    <t>River Valley MI-Misc</t>
  </si>
  <si>
    <t>River Valley MI - Misc Debits/Credits</t>
  </si>
  <si>
    <t>13180300</t>
  </si>
  <si>
    <t>First Hawaiian HI</t>
  </si>
  <si>
    <t>13180301</t>
  </si>
  <si>
    <t>First Hawaiian-OutWr</t>
  </si>
  <si>
    <t>First Hawaiian HI - Outbound Wire</t>
  </si>
  <si>
    <t>13180302</t>
  </si>
  <si>
    <t>FirstHawaiian-OutACH</t>
  </si>
  <si>
    <t>First Hawaiian HI - Outbound ACH</t>
  </si>
  <si>
    <t>13180308</t>
  </si>
  <si>
    <t>FirstHawaiian-CstLBX</t>
  </si>
  <si>
    <t>First Hawaiian HI - Customer Lockbox</t>
  </si>
  <si>
    <t>13180316</t>
  </si>
  <si>
    <t>FirstHawaiian-NSF</t>
  </si>
  <si>
    <t>First Hawaiian HI - NSF Return Payments</t>
  </si>
  <si>
    <t>13180317</t>
  </si>
  <si>
    <t>First Hawaiian-Misc</t>
  </si>
  <si>
    <t>First Hawaiian HI - Misc Debits/Credits</t>
  </si>
  <si>
    <t>13180400</t>
  </si>
  <si>
    <t>Union First VA</t>
  </si>
  <si>
    <t>13180401</t>
  </si>
  <si>
    <t>Union First VA-OutWr</t>
  </si>
  <si>
    <t>Union First VA - Outbound Wire</t>
  </si>
  <si>
    <t>13180402</t>
  </si>
  <si>
    <t>Union FirstVA-OutACH</t>
  </si>
  <si>
    <t>Union First VA - Outbound ACH</t>
  </si>
  <si>
    <t>13180408</t>
  </si>
  <si>
    <t>UnionFirstVA-CustLBX</t>
  </si>
  <si>
    <t>Union First VA - Customer Lockbox</t>
  </si>
  <si>
    <t>13180417</t>
  </si>
  <si>
    <t>Union First VA-Misc</t>
  </si>
  <si>
    <t>Union First VA - Misc Debits/Credits</t>
  </si>
  <si>
    <t>13199001</t>
  </si>
  <si>
    <t>Cash Clearg-NSF Chk</t>
  </si>
  <si>
    <t>Cash Clearing - NSF Check</t>
  </si>
  <si>
    <t>13199002</t>
  </si>
  <si>
    <t>Cash Clearg-MixdPymt</t>
  </si>
  <si>
    <t>Cash Clearing - Mixed Payments</t>
  </si>
  <si>
    <t>13199003</t>
  </si>
  <si>
    <t>Cash Clearg-Misc</t>
  </si>
  <si>
    <t>Cash Clearing - Misc Debits/Credits</t>
  </si>
  <si>
    <t>13199004</t>
  </si>
  <si>
    <t>Cash Clearg-MI's</t>
  </si>
  <si>
    <t>Cash Clearing - MI's</t>
  </si>
  <si>
    <t>13199005</t>
  </si>
  <si>
    <t>Cash Clearg-ORCOM</t>
  </si>
  <si>
    <t>Cash Clearing - ORCOM</t>
  </si>
  <si>
    <t>13199006</t>
  </si>
  <si>
    <t>Cash Clearg-Interco</t>
  </si>
  <si>
    <t>Cash Clearing - Intercompany</t>
  </si>
  <si>
    <t>13199999</t>
  </si>
  <si>
    <t>Cash Conv History</t>
  </si>
  <si>
    <t>Cash Conversion History</t>
  </si>
  <si>
    <t>13500000</t>
  </si>
  <si>
    <t>Petty Cash</t>
  </si>
  <si>
    <t>A135</t>
  </si>
  <si>
    <t>Working Funds</t>
  </si>
  <si>
    <t>B134</t>
  </si>
  <si>
    <t>C134</t>
  </si>
  <si>
    <t>D122</t>
  </si>
  <si>
    <t>13600000</t>
  </si>
  <si>
    <t>Temp Invest-under 90</t>
  </si>
  <si>
    <t>Temp Investments - under 90 days</t>
  </si>
  <si>
    <t>A136</t>
  </si>
  <si>
    <t>Temp Cash Investment</t>
  </si>
  <si>
    <t>B135</t>
  </si>
  <si>
    <t>C135</t>
  </si>
  <si>
    <t>D123</t>
  </si>
  <si>
    <t>Temporary Cash Inves</t>
  </si>
  <si>
    <t>13700000</t>
  </si>
  <si>
    <t>Temp Invest-over 90</t>
  </si>
  <si>
    <t>Temp Investments - over 90 days</t>
  </si>
  <si>
    <t>13800000</t>
  </si>
  <si>
    <t>Funds Rest for Const</t>
  </si>
  <si>
    <t>Funds Restricted for Construction - Current</t>
  </si>
  <si>
    <t>D121</t>
  </si>
  <si>
    <t>Special Deposits</t>
  </si>
  <si>
    <t>14100000</t>
  </si>
  <si>
    <t>A/R-Customer - CIS</t>
  </si>
  <si>
    <t>A/R - Customer - CIS</t>
  </si>
  <si>
    <t>A142</t>
  </si>
  <si>
    <t>Customer Accts Recei</t>
  </si>
  <si>
    <t>B141</t>
  </si>
  <si>
    <t>C141</t>
  </si>
  <si>
    <t>D125</t>
  </si>
  <si>
    <t>Accounts Receivable</t>
  </si>
  <si>
    <t>14100001</t>
  </si>
  <si>
    <t>A/R-Customer-Non-Reg</t>
  </si>
  <si>
    <t>A/R - Customer - Non-Regulated</t>
  </si>
  <si>
    <t>14100002</t>
  </si>
  <si>
    <t>A/R-Customer-Unalloc</t>
  </si>
  <si>
    <t>A/R - Customer - Unallocated</t>
  </si>
  <si>
    <t>14100003</t>
  </si>
  <si>
    <t>A/R-Customer - ECIS</t>
  </si>
  <si>
    <t>A/R - Customer - ECIS</t>
  </si>
  <si>
    <t>14100010</t>
  </si>
  <si>
    <t>A/R-Customer-Misc</t>
  </si>
  <si>
    <t>A/R - Customer - Miscellaneous - PAW Other</t>
  </si>
  <si>
    <t>14100020</t>
  </si>
  <si>
    <t>A/R-Customer-Pitt</t>
  </si>
  <si>
    <t>A/R - Customer - Pittsburgh</t>
  </si>
  <si>
    <t>14100099</t>
  </si>
  <si>
    <t>A/R-Customer-Clear</t>
  </si>
  <si>
    <t>A/R - Customer - Clearing - Credit Rfnd Processing</t>
  </si>
  <si>
    <t>14100998</t>
  </si>
  <si>
    <t>A/R-Pymt Clarificatn</t>
  </si>
  <si>
    <t>A/R - Customer - Payment Clarification</t>
  </si>
  <si>
    <t>14100999</t>
  </si>
  <si>
    <t>A/R-NSF Clarificatn</t>
  </si>
  <si>
    <t>A/R - Customer - Returns Clarification</t>
  </si>
  <si>
    <t>14300000</t>
  </si>
  <si>
    <t>Allow for Uncollect</t>
  </si>
  <si>
    <t>Allowance for Uncollectible Accounts</t>
  </si>
  <si>
    <t>A144</t>
  </si>
  <si>
    <t>Accu Prov for Uncoll</t>
  </si>
  <si>
    <t>B143</t>
  </si>
  <si>
    <t>C143</t>
  </si>
  <si>
    <t>Accu Provision for U</t>
  </si>
  <si>
    <t>D254</t>
  </si>
  <si>
    <t>Reserve for Uncollec</t>
  </si>
  <si>
    <t>14300001</t>
  </si>
  <si>
    <t>Allow forUncollectNR</t>
  </si>
  <si>
    <t>Allowance for Uncollectible Accounts Non-Regulated</t>
  </si>
  <si>
    <t>14400000</t>
  </si>
  <si>
    <t>Unbilled Utility Rev</t>
  </si>
  <si>
    <t>Unbilled Utility Revenue</t>
  </si>
  <si>
    <t>A173</t>
  </si>
  <si>
    <t>Accrued Utility Reve</t>
  </si>
  <si>
    <t>B173</t>
  </si>
  <si>
    <t>C173</t>
  </si>
  <si>
    <t>D133</t>
  </si>
  <si>
    <t>Other Current and Ac</t>
  </si>
  <si>
    <t>14400001</t>
  </si>
  <si>
    <t>UnbilledUtilityRevNR</t>
  </si>
  <si>
    <t>Unbilled Utility Revenue Non-Regulated</t>
  </si>
  <si>
    <t>14510000</t>
  </si>
  <si>
    <t>A/R Assoc Co-Misc</t>
  </si>
  <si>
    <t>A/R Assoc Cos - Miscellaneous</t>
  </si>
  <si>
    <t>A146</t>
  </si>
  <si>
    <t>A/R from Assoc Co</t>
  </si>
  <si>
    <t>B145</t>
  </si>
  <si>
    <t>C145</t>
  </si>
  <si>
    <t>D126</t>
  </si>
  <si>
    <t>Receivables from Ass</t>
  </si>
  <si>
    <t>14510100</t>
  </si>
  <si>
    <t>A/R Assoc Co-Recon</t>
  </si>
  <si>
    <t>A/R Assoc Cos - Reconciliation Account</t>
  </si>
  <si>
    <t>A143</t>
  </si>
  <si>
    <t>Other Accts Receivab</t>
  </si>
  <si>
    <t>B142</t>
  </si>
  <si>
    <t>Other Accounts Recei</t>
  </si>
  <si>
    <t>C142</t>
  </si>
  <si>
    <t>14510999</t>
  </si>
  <si>
    <t>A/R Assoc Co-Settle</t>
  </si>
  <si>
    <t>A/R Assoc Cos - Settlement Clearing</t>
  </si>
  <si>
    <t>14511000</t>
  </si>
  <si>
    <t>A/R Assoc Co-SCBill</t>
  </si>
  <si>
    <t>A/R Assoc Cos - Service Company Bill</t>
  </si>
  <si>
    <t>14511031</t>
  </si>
  <si>
    <t>A/R Assoc Co-SC AWE</t>
  </si>
  <si>
    <t>A/R Assoc Cos - Service Settlement AWE</t>
  </si>
  <si>
    <t>14511039</t>
  </si>
  <si>
    <t>A/R Assoc Co-SC NYA</t>
  </si>
  <si>
    <t>A/R Assoc Cos - Service Settlement New York Aqua</t>
  </si>
  <si>
    <t>14511054</t>
  </si>
  <si>
    <t>A/R Assoc Co-SC Ed</t>
  </si>
  <si>
    <t>A/R Assoc Cos - Service Settlement Edison</t>
  </si>
  <si>
    <t>14511055</t>
  </si>
  <si>
    <t>A/R Assoc Co-SC Lib</t>
  </si>
  <si>
    <t>A/R Assoc Cos - Service Settlement Liberty</t>
  </si>
  <si>
    <t>14511056</t>
  </si>
  <si>
    <t>A/R Assoc Co-SC ETS</t>
  </si>
  <si>
    <t>A/R Assoc Cos - Service Settlement E'Town Services</t>
  </si>
  <si>
    <t>14512000</t>
  </si>
  <si>
    <t>A/R Assoc Co-P/R-Tax</t>
  </si>
  <si>
    <t>A/R Assoc Cos - Payroll Tax</t>
  </si>
  <si>
    <t>14512500</t>
  </si>
  <si>
    <t>A/R Assoc Co-P/R-Dsb</t>
  </si>
  <si>
    <t>A/R Assoc Cos - Payroll Disbursements</t>
  </si>
  <si>
    <t>14571000</t>
  </si>
  <si>
    <t>A/R Assoc Co-Div Rec</t>
  </si>
  <si>
    <t>A/R Assoc Cos - Dividend Receivable</t>
  </si>
  <si>
    <t>A171</t>
  </si>
  <si>
    <t>Int &amp; Div Receivable</t>
  </si>
  <si>
    <t>B171</t>
  </si>
  <si>
    <t>Accrued Int/Div Rece</t>
  </si>
  <si>
    <t>C171</t>
  </si>
  <si>
    <t>14572000</t>
  </si>
  <si>
    <t>A/R Assoc Co-Int Rec</t>
  </si>
  <si>
    <t>A/R Assoc Cos - Interest Receivable</t>
  </si>
  <si>
    <t>14573000</t>
  </si>
  <si>
    <t>A/R AssocCo-Div Eqv</t>
  </si>
  <si>
    <t>A/R Assoc Cos - Dividend Equivalents</t>
  </si>
  <si>
    <t>14574000</t>
  </si>
  <si>
    <t>N/R Assoc Co's</t>
  </si>
  <si>
    <t>A145</t>
  </si>
  <si>
    <t>N/R from Assoc Co</t>
  </si>
  <si>
    <t>B146</t>
  </si>
  <si>
    <t>C146</t>
  </si>
  <si>
    <t>14575000</t>
  </si>
  <si>
    <t>Cap Lease Rec I/C</t>
  </si>
  <si>
    <t>Capital Lease Rec Assoc Cos</t>
  </si>
  <si>
    <t>14575500</t>
  </si>
  <si>
    <t>CapLseRec Unearn I/C</t>
  </si>
  <si>
    <t>Unearned Capital Lease Rec Assoc Cos</t>
  </si>
  <si>
    <t>14610000</t>
  </si>
  <si>
    <t>Misc A/R-Recon Acct</t>
  </si>
  <si>
    <t>Misc A/R - Reconciliation Account</t>
  </si>
  <si>
    <t>14610099</t>
  </si>
  <si>
    <t>Misc A/R-Conversion</t>
  </si>
  <si>
    <t>Misc A/R - Conversion</t>
  </si>
  <si>
    <t>14611000</t>
  </si>
  <si>
    <t>Misc A/R-Manual</t>
  </si>
  <si>
    <t>Misc A/R - Manual</t>
  </si>
  <si>
    <t>14611200</t>
  </si>
  <si>
    <t>Misc A/R-Retro Ins</t>
  </si>
  <si>
    <t>Misc A/R - Retro Insurance</t>
  </si>
  <si>
    <t>14611300</t>
  </si>
  <si>
    <t>Misc A/R-Liab Ins</t>
  </si>
  <si>
    <t>Misc A/R - Liability Insurance</t>
  </si>
  <si>
    <t>14611500</t>
  </si>
  <si>
    <t>Misc A/R-Med Subsidy</t>
  </si>
  <si>
    <t>Misc A/R - Medicare Subsidy</t>
  </si>
  <si>
    <t>14612500</t>
  </si>
  <si>
    <t>Misc A/R-OPEB Trust</t>
  </si>
  <si>
    <t>Misc A/R - OPEB Trust</t>
  </si>
  <si>
    <t>14613000</t>
  </si>
  <si>
    <t>Misc A/R-Employees</t>
  </si>
  <si>
    <t>Misc A/R - Employees</t>
  </si>
  <si>
    <t>14613100</t>
  </si>
  <si>
    <t>Misc A/R-Empl P/R</t>
  </si>
  <si>
    <t>Misc A/R - Employees Payroll</t>
  </si>
  <si>
    <t>14619999</t>
  </si>
  <si>
    <t>Misc A/R-MI LBX Clr</t>
  </si>
  <si>
    <t>Misc A/R - Miscellaneous Invoice Lockbox Clearing</t>
  </si>
  <si>
    <t>14620000</t>
  </si>
  <si>
    <t>Misc Rec-Allowance</t>
  </si>
  <si>
    <t>Misc Rec - Allow for Uncollectible Accts</t>
  </si>
  <si>
    <t>14640000</t>
  </si>
  <si>
    <t>Notes Receivable</t>
  </si>
  <si>
    <t>A141</t>
  </si>
  <si>
    <t>B144</t>
  </si>
  <si>
    <t>C144</t>
  </si>
  <si>
    <t>D124</t>
  </si>
  <si>
    <t>14670000</t>
  </si>
  <si>
    <t>Accr Int &amp; Div Rec</t>
  </si>
  <si>
    <t>Accrued Interest &amp; Dividend Receivable</t>
  </si>
  <si>
    <t>14690000</t>
  </si>
  <si>
    <t>Curr Portion-LT Rec</t>
  </si>
  <si>
    <t>Current Portion LT Receivable</t>
  </si>
  <si>
    <t>14810000</t>
  </si>
  <si>
    <t>Income Tax Rec-SIT</t>
  </si>
  <si>
    <t>Income Tax Receivable - SIT</t>
  </si>
  <si>
    <t>14820000</t>
  </si>
  <si>
    <t>Income Tax Rec-FIT</t>
  </si>
  <si>
    <t>Income Tax Receivable - FIT</t>
  </si>
  <si>
    <t>15110000</t>
  </si>
  <si>
    <t>Inventory-Plant Mat</t>
  </si>
  <si>
    <t>Inventory - Plant Material</t>
  </si>
  <si>
    <t>A154</t>
  </si>
  <si>
    <t>Plant Materials &amp; Su</t>
  </si>
  <si>
    <t>B151</t>
  </si>
  <si>
    <t>Plant Material &amp; Sup</t>
  </si>
  <si>
    <t>C151</t>
  </si>
  <si>
    <t>D131</t>
  </si>
  <si>
    <t>Materials and Suppli</t>
  </si>
  <si>
    <t>15120000</t>
  </si>
  <si>
    <t>Inventory-Fuel</t>
  </si>
  <si>
    <t>Inventory - Fuel</t>
  </si>
  <si>
    <t>A151</t>
  </si>
  <si>
    <t>Fuel Stock</t>
  </si>
  <si>
    <t>15130000</t>
  </si>
  <si>
    <t>Inventory-Chemicals</t>
  </si>
  <si>
    <t>Inventory - Chemicals</t>
  </si>
  <si>
    <t>15140000</t>
  </si>
  <si>
    <t>Inventory-Other M&amp;S</t>
  </si>
  <si>
    <t>Inventory - Other Materials &amp; Supplies</t>
  </si>
  <si>
    <t>A156</t>
  </si>
  <si>
    <t>Other Materials &amp; Su</t>
  </si>
  <si>
    <t>B153</t>
  </si>
  <si>
    <t>Other Material &amp; Sup</t>
  </si>
  <si>
    <t>C153</t>
  </si>
  <si>
    <t>15199997</t>
  </si>
  <si>
    <t>Inventry-Price Diff</t>
  </si>
  <si>
    <t>Inventory - Price Difference</t>
  </si>
  <si>
    <t>15199998</t>
  </si>
  <si>
    <t>Inventry-Consign Clr</t>
  </si>
  <si>
    <t>Inventory - Consignment Clearing</t>
  </si>
  <si>
    <t>15199999</t>
  </si>
  <si>
    <t>Inventory-Conversion</t>
  </si>
  <si>
    <t>Inventory - Conversion</t>
  </si>
  <si>
    <t>16410000</t>
  </si>
  <si>
    <t>Other Special Dep</t>
  </si>
  <si>
    <t>Other Special Deposits</t>
  </si>
  <si>
    <t>A134</t>
  </si>
  <si>
    <t>Other Special Deposi</t>
  </si>
  <si>
    <t>B133</t>
  </si>
  <si>
    <t>C133</t>
  </si>
  <si>
    <t>16420000</t>
  </si>
  <si>
    <t>Other Current Assets</t>
  </si>
  <si>
    <t>A174</t>
  </si>
  <si>
    <t>Misc Current &amp; Accru</t>
  </si>
  <si>
    <t>B174</t>
  </si>
  <si>
    <t>Misc Current &amp; Accr</t>
  </si>
  <si>
    <t>C174</t>
  </si>
  <si>
    <t>16510000</t>
  </si>
  <si>
    <t>Prepaid Taxes</t>
  </si>
  <si>
    <t>A166</t>
  </si>
  <si>
    <t>Prepayments</t>
  </si>
  <si>
    <t>B162</t>
  </si>
  <si>
    <t>C162</t>
  </si>
  <si>
    <t>D132</t>
  </si>
  <si>
    <t>16520000</t>
  </si>
  <si>
    <t>Prepaid Insur</t>
  </si>
  <si>
    <t>Prepaid Insurance</t>
  </si>
  <si>
    <t>16530000</t>
  </si>
  <si>
    <t>Prepaid PUC/PSC</t>
  </si>
  <si>
    <t>Prepaid PUC/PSC Assessment</t>
  </si>
  <si>
    <t>16540000</t>
  </si>
  <si>
    <t>Prepaid Audit Fees</t>
  </si>
  <si>
    <t>16550000</t>
  </si>
  <si>
    <t>Prepaid Other</t>
  </si>
  <si>
    <t>16550010</t>
  </si>
  <si>
    <t>Prepaid Other-Global</t>
  </si>
  <si>
    <t>Prepaid Other - Global</t>
  </si>
  <si>
    <t>18503000</t>
  </si>
  <si>
    <t>RA-ITRtR-AFUDC CWIP</t>
  </si>
  <si>
    <t>Reg Asset-Inc Tax Rec Thru Rates-AFUDC Equity CWIP</t>
  </si>
  <si>
    <t>A186</t>
  </si>
  <si>
    <t>Misc Deferred Debits</t>
  </si>
  <si>
    <t>B1862</t>
  </si>
  <si>
    <t>Other Deferred Debit</t>
  </si>
  <si>
    <t>C1863</t>
  </si>
  <si>
    <t>Regulatory Assets</t>
  </si>
  <si>
    <t>D146</t>
  </si>
  <si>
    <t>18503500</t>
  </si>
  <si>
    <t>RA-ITRtR-AFUDC Eqty</t>
  </si>
  <si>
    <t>Reg Asset-Inc Tax Rec Thru Rates-AFUDC Equity</t>
  </si>
  <si>
    <t>18504000</t>
  </si>
  <si>
    <t>RA-ITRtR-Plant F/T</t>
  </si>
  <si>
    <t>Reg Asset-Inc Tax Rec Thru Rates-Plant Flow Thru</t>
  </si>
  <si>
    <t>18504500</t>
  </si>
  <si>
    <t>RA-ITRtR-Other</t>
  </si>
  <si>
    <t>Reg Asset-Inc Tax Rec Thru Rates-Other</t>
  </si>
  <si>
    <t>18505000</t>
  </si>
  <si>
    <t>RA-ITRtR-State F/T</t>
  </si>
  <si>
    <t>Reg Asset-Inc Tax Rec Thru Rates-St Flow Thru</t>
  </si>
  <si>
    <t>18505100</t>
  </si>
  <si>
    <t>RA-ITRtR-St TaxChge</t>
  </si>
  <si>
    <t>Reg Asset-Inc Tax Rec Thru Rates-St Tax Chg</t>
  </si>
  <si>
    <t>18505500</t>
  </si>
  <si>
    <t>RA-ITRtR-Accu Amort</t>
  </si>
  <si>
    <t>Reg Asset-Inc Tax Rec Thru Rates-Acc Amort</t>
  </si>
  <si>
    <t>18506000</t>
  </si>
  <si>
    <t>RA-ITRtR-RegLiab Rec</t>
  </si>
  <si>
    <t>Reg Asset-Inc Tax Rec Thru Rates-Reg Liab Reclass</t>
  </si>
  <si>
    <t>18610000</t>
  </si>
  <si>
    <t>RA-Def Program Maint</t>
  </si>
  <si>
    <t>Reg Asset - Deferred Programmed Maint</t>
  </si>
  <si>
    <t>C1862</t>
  </si>
  <si>
    <t>18620000</t>
  </si>
  <si>
    <t>RA-Def Rate Case</t>
  </si>
  <si>
    <t>Reg Asset - Deferred Rate Case</t>
  </si>
  <si>
    <t>B1861</t>
  </si>
  <si>
    <t>Deferred Rate Case</t>
  </si>
  <si>
    <t>C1861</t>
  </si>
  <si>
    <t>18631000</t>
  </si>
  <si>
    <t>RA-Def OPEB</t>
  </si>
  <si>
    <t>Reg Asset - Deferred OPEB</t>
  </si>
  <si>
    <t>18632000</t>
  </si>
  <si>
    <t>RA-Def OPEB ServCo</t>
  </si>
  <si>
    <t>Reg Asset - Deferred OPEB Service Co</t>
  </si>
  <si>
    <t>18641000</t>
  </si>
  <si>
    <t>RA-Def Pension</t>
  </si>
  <si>
    <t>Reg Asset - Deferred Pension</t>
  </si>
  <si>
    <t>18642000</t>
  </si>
  <si>
    <t>RA-Def Pension SrvCo</t>
  </si>
  <si>
    <t>Reg Asset - Deferred Pension Service Co</t>
  </si>
  <si>
    <t>18650000</t>
  </si>
  <si>
    <t>RA-Purch Prem R-t-R</t>
  </si>
  <si>
    <t>Reg Asset - Purchase Prem Rec Thru Rates</t>
  </si>
  <si>
    <t>18661000</t>
  </si>
  <si>
    <t>RA-Unamort Debt Exp</t>
  </si>
  <si>
    <t>Reg Asset - Unamortized Debt Exp</t>
  </si>
  <si>
    <t>A181</t>
  </si>
  <si>
    <t>Unamort Debt Expense</t>
  </si>
  <si>
    <t>B181</t>
  </si>
  <si>
    <t>C181</t>
  </si>
  <si>
    <t>D140</t>
  </si>
  <si>
    <t>Unamortized Debt Dis</t>
  </si>
  <si>
    <t>18661500</t>
  </si>
  <si>
    <t>RA-UnamortDebtExpI/C</t>
  </si>
  <si>
    <t>Reg Asset - Unamortized Debt Exp Interco</t>
  </si>
  <si>
    <t>18662000</t>
  </si>
  <si>
    <t>RA-UnamortPrefStkExp</t>
  </si>
  <si>
    <t>Reg Asset - Unamortized Preferred Stock Exp</t>
  </si>
  <si>
    <t>18680000</t>
  </si>
  <si>
    <t>RA-Cost of Removal</t>
  </si>
  <si>
    <t>Reg Asset - Cost of Removal</t>
  </si>
  <si>
    <t>18680100</t>
  </si>
  <si>
    <t>RA-COR RWIP</t>
  </si>
  <si>
    <t>Reg Asset - Cost of Removal - RWIP</t>
  </si>
  <si>
    <t>18680101</t>
  </si>
  <si>
    <t>RA-Def Vacation Pay</t>
  </si>
  <si>
    <t>Reg Asset - Deferred Vacation Pay</t>
  </si>
  <si>
    <t>18680102</t>
  </si>
  <si>
    <t>RA-Def Cust Svc Proj</t>
  </si>
  <si>
    <t>Reg Asset - Deferred Cust Service Proj</t>
  </si>
  <si>
    <t>A183</t>
  </si>
  <si>
    <t>Prelim Survey &amp; Inve</t>
  </si>
  <si>
    <t>B183</t>
  </si>
  <si>
    <t>C183</t>
  </si>
  <si>
    <t>D142</t>
  </si>
  <si>
    <t>Preliminary Survey a</t>
  </si>
  <si>
    <t>18680103</t>
  </si>
  <si>
    <t>RA-Def Fin Svc Proj</t>
  </si>
  <si>
    <t>Reg Asset - Deferred Financial Services Proj</t>
  </si>
  <si>
    <t>18680111</t>
  </si>
  <si>
    <t>RA-Sick Bank</t>
  </si>
  <si>
    <t>Reg Asset - Sick Bank</t>
  </si>
  <si>
    <t>18680113</t>
  </si>
  <si>
    <t>RA-Def Purchased Wtr</t>
  </si>
  <si>
    <t>Reg Asset - Deferred Purchased Water</t>
  </si>
  <si>
    <t>18680126</t>
  </si>
  <si>
    <t>RA-FAS112 Costs</t>
  </si>
  <si>
    <t>Reg Asset - FAS112 Costs</t>
  </si>
  <si>
    <t>18680127</t>
  </si>
  <si>
    <t>RA-Treatment Plant</t>
  </si>
  <si>
    <t>Reg Asset - Treatment Plant</t>
  </si>
  <si>
    <t>18680131</t>
  </si>
  <si>
    <t>RA-Depr Study</t>
  </si>
  <si>
    <t>Reg Asset - Depreciation Study</t>
  </si>
  <si>
    <t>18680132</t>
  </si>
  <si>
    <t>RA-Cost of Svc Study</t>
  </si>
  <si>
    <t>Reg Asset - Cost of Service Study</t>
  </si>
  <si>
    <t>18680134</t>
  </si>
  <si>
    <t>RA-Post In-Svc AFUDC</t>
  </si>
  <si>
    <t>Reg Asset - Post In-Service AFUDC</t>
  </si>
  <si>
    <t>18680135</t>
  </si>
  <si>
    <t>RA-Post In-Svc Depr</t>
  </si>
  <si>
    <t>Reg Asset - Post In-Service Depreciation</t>
  </si>
  <si>
    <t>18680136</t>
  </si>
  <si>
    <t>RA-Env Remediation</t>
  </si>
  <si>
    <t>Reg Asset - Environmental Remediation</t>
  </si>
  <si>
    <t>18680137</t>
  </si>
  <si>
    <t>RA-Rental Costs</t>
  </si>
  <si>
    <t>Reg Asset - Rental Costs</t>
  </si>
  <si>
    <t>18680140</t>
  </si>
  <si>
    <t>RA-MPWMD User Fee</t>
  </si>
  <si>
    <t>Reg Asset - MPWMD User Fee</t>
  </si>
  <si>
    <t>18680141</t>
  </si>
  <si>
    <t>RA-Oper Energy Eff</t>
  </si>
  <si>
    <t>Reg Asset - Oper Energy Efficiency</t>
  </si>
  <si>
    <t>18680142</t>
  </si>
  <si>
    <t>RA-Cease &amp; Desist</t>
  </si>
  <si>
    <t>Reg Asset - Cease &amp; Desist Order</t>
  </si>
  <si>
    <t>18680144</t>
  </si>
  <si>
    <t>RA-Waste Disposal</t>
  </si>
  <si>
    <t>Reg Asset - Waste Disposal</t>
  </si>
  <si>
    <t>18680145</t>
  </si>
  <si>
    <t>RA-Rev Stabilization</t>
  </si>
  <si>
    <t>Reg Asset - Revenue Stabilization</t>
  </si>
  <si>
    <t>18680147</t>
  </si>
  <si>
    <t>RA-Low Inc Cust Data</t>
  </si>
  <si>
    <t>Reg Asset - Low Income Customer Data Sharing</t>
  </si>
  <si>
    <t>18680151</t>
  </si>
  <si>
    <t>RA-Phase 1 ASR</t>
  </si>
  <si>
    <t>Reg Asset - Phase 1 ASR</t>
  </si>
  <si>
    <t>18680152</t>
  </si>
  <si>
    <t>RA-Seaside ASR</t>
  </si>
  <si>
    <t>Reg Asset - Seaside ASR</t>
  </si>
  <si>
    <t>18680153</t>
  </si>
  <si>
    <t>RA-Patton Well</t>
  </si>
  <si>
    <t>Reg Asset - Patton Well</t>
  </si>
  <si>
    <t>18680154</t>
  </si>
  <si>
    <t>RA-Mgmt Study</t>
  </si>
  <si>
    <t>Reg Asset - Management Study</t>
  </si>
  <si>
    <t>18680160</t>
  </si>
  <si>
    <t>RA-SantaRosaGrndwtr</t>
  </si>
  <si>
    <t>Reg Asset - Santa Rosa Groundwater Survey</t>
  </si>
  <si>
    <t>18680162</t>
  </si>
  <si>
    <t>RA-Acquisition Costs</t>
  </si>
  <si>
    <t>Reg Asset - Acquisition Costs</t>
  </si>
  <si>
    <t>18680163</t>
  </si>
  <si>
    <t>RA-DSIC Surcharge</t>
  </si>
  <si>
    <t>Reg Asset - DSIC Surcharge</t>
  </si>
  <si>
    <t>18680164</t>
  </si>
  <si>
    <t>RA-Low Inc Prgm Cost</t>
  </si>
  <si>
    <t>Reg Asset - Low Income Program Costs</t>
  </si>
  <si>
    <t>18680165</t>
  </si>
  <si>
    <t>RA-Interim Rates</t>
  </si>
  <si>
    <t>Reg Asset - Interim Rates</t>
  </si>
  <si>
    <t>18680166</t>
  </si>
  <si>
    <t>RA-WatrRevAdjMechnsm</t>
  </si>
  <si>
    <t>Reg Asset - Water Revenue Adjustment Mechanism</t>
  </si>
  <si>
    <t>18680167</t>
  </si>
  <si>
    <t>RA-SanClemente-AFUDC</t>
  </si>
  <si>
    <t>Reg Asset - San Clemente Dam AFUDC</t>
  </si>
  <si>
    <t>18680168</t>
  </si>
  <si>
    <t>RA-Conservatn Srchrg</t>
  </si>
  <si>
    <t>Reg Asset - Conservation Surcharge</t>
  </si>
  <si>
    <t>18680169</t>
  </si>
  <si>
    <t>RA-Engineering Study</t>
  </si>
  <si>
    <t>Reg Asset - Engineering Study</t>
  </si>
  <si>
    <t>18680170</t>
  </si>
  <si>
    <t>RA-SanClemente-Rmvl</t>
  </si>
  <si>
    <t>Reg Asset - San Clemente Dam Removal Costs</t>
  </si>
  <si>
    <t>18680191</t>
  </si>
  <si>
    <t>RA-PSTAC Bal Acct</t>
  </si>
  <si>
    <t>Reg Asset - PSTAC Balancing Account</t>
  </si>
  <si>
    <t>18680192</t>
  </si>
  <si>
    <t>RA-Addl SecurityCsts</t>
  </si>
  <si>
    <t>Reg Asset - Additional Security Costs</t>
  </si>
  <si>
    <t>18680194</t>
  </si>
  <si>
    <t>RA-ConservatnBalAcct</t>
  </si>
  <si>
    <t>Reg Asset - Conservation Balancing Acct</t>
  </si>
  <si>
    <t>18680195</t>
  </si>
  <si>
    <t>RA-Purch Pwr&amp;Wtr Bal</t>
  </si>
  <si>
    <t>Reg Asset - Purch Power &amp; Water Balancing Acct</t>
  </si>
  <si>
    <t>18680196</t>
  </si>
  <si>
    <t>RA-Carmel River Dam</t>
  </si>
  <si>
    <t>Reg Asset - Carmel River Dam</t>
  </si>
  <si>
    <t>18680197</t>
  </si>
  <si>
    <t>RA-Coastal Wtr Proj</t>
  </si>
  <si>
    <t>Reg Asset - Coastal Water Project Surcharge</t>
  </si>
  <si>
    <t>18680198</t>
  </si>
  <si>
    <t>RA-Seaside GW Basin</t>
  </si>
  <si>
    <t>Reg Asset - Seaside GW Basin</t>
  </si>
  <si>
    <t>18680199</t>
  </si>
  <si>
    <t>RA-EndngrdSpeciesAct</t>
  </si>
  <si>
    <t>Reg Asset - Endangered Species Act</t>
  </si>
  <si>
    <t>18680200</t>
  </si>
  <si>
    <t>RA-Author Bal Acct</t>
  </si>
  <si>
    <t>Reg Asset - Authorized Balancing Account</t>
  </si>
  <si>
    <t>18680210</t>
  </si>
  <si>
    <t>RA-WaterActionPlan</t>
  </si>
  <si>
    <t>Reg Asset - Water Action Plan - Memo Acct</t>
  </si>
  <si>
    <t>18689900</t>
  </si>
  <si>
    <t>RA-Other</t>
  </si>
  <si>
    <t>Reg Asset - Other</t>
  </si>
  <si>
    <t>18740000</t>
  </si>
  <si>
    <t>LTA-Receivable</t>
  </si>
  <si>
    <t>LT Asset - Receivable</t>
  </si>
  <si>
    <t>18711000</t>
  </si>
  <si>
    <t>LTA-Prelim Fin Exp</t>
  </si>
  <si>
    <t>LT Asset - Preliminary Financing Exp</t>
  </si>
  <si>
    <t>18712000</t>
  </si>
  <si>
    <t>LTA-SERP Trust</t>
  </si>
  <si>
    <t>LT Asset - SERP Trust</t>
  </si>
  <si>
    <t>18713000</t>
  </si>
  <si>
    <t>LTA-Prel Survey</t>
  </si>
  <si>
    <t>LT Asset - Prelim Survey &amp; Investigation</t>
  </si>
  <si>
    <t>18715000</t>
  </si>
  <si>
    <t>LTA-UnamortDebt-NReg</t>
  </si>
  <si>
    <t>LT Asset - Unamortized Debt Exp Non-Reg</t>
  </si>
  <si>
    <t>18715500</t>
  </si>
  <si>
    <t>LTA-UnamrtDbt-NRgI/C</t>
  </si>
  <si>
    <t>LT Asset - Unamort Debt Exp Non-Reg Interco</t>
  </si>
  <si>
    <t>18720000</t>
  </si>
  <si>
    <t>LTA-Swap Contract</t>
  </si>
  <si>
    <t>LT Asset - Swap Contract</t>
  </si>
  <si>
    <t>18741000</t>
  </si>
  <si>
    <t>LTA-I/C Notes</t>
  </si>
  <si>
    <t>LT Asset - Intercompany Notes</t>
  </si>
  <si>
    <t>18742000</t>
  </si>
  <si>
    <t>LTA-I/C Capital Lse</t>
  </si>
  <si>
    <t>LT Asset - Intercompany Capital Lease</t>
  </si>
  <si>
    <t>18742100</t>
  </si>
  <si>
    <t>LTA-I/C CapitlLseInc</t>
  </si>
  <si>
    <t>LT Asset - Intercompany Capital Lease Income</t>
  </si>
  <si>
    <t>18790000</t>
  </si>
  <si>
    <t>LTA-Other</t>
  </si>
  <si>
    <t>LT Asset - Other</t>
  </si>
  <si>
    <t>18800000</t>
  </si>
  <si>
    <t>LTA-FundsRestr-Const</t>
  </si>
  <si>
    <t>Funds Restricted for Construction - LT</t>
  </si>
  <si>
    <t>20110000</t>
  </si>
  <si>
    <t>Com Stk-Subs Min Int</t>
  </si>
  <si>
    <t>Common Stock - Subs Minority Interest</t>
  </si>
  <si>
    <t>A201</t>
  </si>
  <si>
    <t>Common Stk Issued</t>
  </si>
  <si>
    <t>B201</t>
  </si>
  <si>
    <t>C201</t>
  </si>
  <si>
    <t>D200</t>
  </si>
  <si>
    <t>Common Capital Stock</t>
  </si>
  <si>
    <t>20120000</t>
  </si>
  <si>
    <t>Com Stk-Subs I/C</t>
  </si>
  <si>
    <t>Common Stock - Subs Intercompany</t>
  </si>
  <si>
    <t>20130000</t>
  </si>
  <si>
    <t>Com Stk-AWK</t>
  </si>
  <si>
    <t>Common Stock - AWK</t>
  </si>
  <si>
    <t>20510000</t>
  </si>
  <si>
    <t>PIC-Subs Min Int</t>
  </si>
  <si>
    <t>Paid-in Capital - Subs Minority Interest</t>
  </si>
  <si>
    <t>A207</t>
  </si>
  <si>
    <t>Premium on Capital S</t>
  </si>
  <si>
    <t>B207</t>
  </si>
  <si>
    <t>C207</t>
  </si>
  <si>
    <t>D203</t>
  </si>
  <si>
    <t>Premiums and Assessm</t>
  </si>
  <si>
    <t>20520000</t>
  </si>
  <si>
    <t>PIC-Subs Interco</t>
  </si>
  <si>
    <t>Paid-in Capital - Subs Intercompany</t>
  </si>
  <si>
    <t>A211</t>
  </si>
  <si>
    <t>Misc Paid In Capital</t>
  </si>
  <si>
    <t>B211</t>
  </si>
  <si>
    <t>Other Paid In Capita</t>
  </si>
  <si>
    <t>C211</t>
  </si>
  <si>
    <t>D270</t>
  </si>
  <si>
    <t>Capital Surplus</t>
  </si>
  <si>
    <t>20530000</t>
  </si>
  <si>
    <t>PIC-AWK Misc</t>
  </si>
  <si>
    <t>Paid-in Capital - AWK Misc</t>
  </si>
  <si>
    <t>20530100</t>
  </si>
  <si>
    <t>PIC-AWK Rstrctd Stk</t>
  </si>
  <si>
    <t>Paid-in Capital - AWK Restricted Stock</t>
  </si>
  <si>
    <t>20530200</t>
  </si>
  <si>
    <t>PIC-AWK Options</t>
  </si>
  <si>
    <t>Paid-in Capital - AWK Options</t>
  </si>
  <si>
    <t>20530300</t>
  </si>
  <si>
    <t>PIC-AWK RSU's</t>
  </si>
  <si>
    <t>Paid-in Capital - AWK RSU's</t>
  </si>
  <si>
    <t>20530400</t>
  </si>
  <si>
    <t>PIC-AWK Treasury Stk</t>
  </si>
  <si>
    <t>Paid-in Capital - AWK Treasury Stock</t>
  </si>
  <si>
    <t>20530500</t>
  </si>
  <si>
    <t>PIC-AWK ESPP</t>
  </si>
  <si>
    <t>Paid-in Capital - AWK ESPP</t>
  </si>
  <si>
    <t>20530600</t>
  </si>
  <si>
    <t>PIC-AWK DRIP</t>
  </si>
  <si>
    <t>Paid-in Capital - AWK DRIP</t>
  </si>
  <si>
    <t>20530700</t>
  </si>
  <si>
    <t>PIC-AWK Tax Windfall</t>
  </si>
  <si>
    <t>Paid-in Capital - Tax Windfall</t>
  </si>
  <si>
    <t>20540000</t>
  </si>
  <si>
    <t>PIC-AWK Cap Stk Exp</t>
  </si>
  <si>
    <t>Paid-in Capital - AWK Capital Stock Expense</t>
  </si>
  <si>
    <t>21021000</t>
  </si>
  <si>
    <t>R/E at Acq I/C</t>
  </si>
  <si>
    <t>Retained Earnings at Acquisition Intercompany</t>
  </si>
  <si>
    <t>A216</t>
  </si>
  <si>
    <t>Unappropriated R/E</t>
  </si>
  <si>
    <t>B215</t>
  </si>
  <si>
    <t>C215</t>
  </si>
  <si>
    <t>D271</t>
  </si>
  <si>
    <t>Earned Surplus</t>
  </si>
  <si>
    <t>21024000</t>
  </si>
  <si>
    <t>R/E Since Acquis</t>
  </si>
  <si>
    <t>Retained Earnings Since Acquisition</t>
  </si>
  <si>
    <t>21200000</t>
  </si>
  <si>
    <t>Treasury stock</t>
  </si>
  <si>
    <t>A217</t>
  </si>
  <si>
    <t>Reacquired Capital S</t>
  </si>
  <si>
    <t>B216</t>
  </si>
  <si>
    <t>C216</t>
  </si>
  <si>
    <t>21300000</t>
  </si>
  <si>
    <t>Accum Comp Inc</t>
  </si>
  <si>
    <t>Accumulated Comprehensive Income</t>
  </si>
  <si>
    <t>21410000</t>
  </si>
  <si>
    <t>Pref Stk-w/o MRR</t>
  </si>
  <si>
    <t>Preferred Stock - w/o Mandatory Redemptn Requirmts</t>
  </si>
  <si>
    <t>A205</t>
  </si>
  <si>
    <t>Preferred Stk Subscr</t>
  </si>
  <si>
    <t>B205</t>
  </si>
  <si>
    <t>C205</t>
  </si>
  <si>
    <t>D201</t>
  </si>
  <si>
    <t>Preferred Capital St</t>
  </si>
  <si>
    <t>21420000</t>
  </si>
  <si>
    <t>Pref Stk-w/o MRR I/C</t>
  </si>
  <si>
    <t>Preferred Stock - w/o Mand Redemptn Requirmts I/C</t>
  </si>
  <si>
    <t>21510000</t>
  </si>
  <si>
    <t>Pref Stk-Redeemable</t>
  </si>
  <si>
    <t>Preferred Stock - Redeemable</t>
  </si>
  <si>
    <t>A204</t>
  </si>
  <si>
    <t>Preferred Stk Issued</t>
  </si>
  <si>
    <t>B204</t>
  </si>
  <si>
    <t>C204</t>
  </si>
  <si>
    <t>21510100</t>
  </si>
  <si>
    <t>P/S-RedmbleFV Uplift</t>
  </si>
  <si>
    <t>Preferred Stock - Redeemable FV Uplift</t>
  </si>
  <si>
    <t>21550000</t>
  </si>
  <si>
    <t>Curr-Redeemable P/S</t>
  </si>
  <si>
    <t>Curr Portion - Redeemable Preferred Stock</t>
  </si>
  <si>
    <t>22110000</t>
  </si>
  <si>
    <t>Bonds</t>
  </si>
  <si>
    <t>A221</t>
  </si>
  <si>
    <t>B221</t>
  </si>
  <si>
    <t>C221</t>
  </si>
  <si>
    <t>D210</t>
  </si>
  <si>
    <t>22110100</t>
  </si>
  <si>
    <t>Bonds-FV Uplift</t>
  </si>
  <si>
    <t>Bonds - FV Uplift</t>
  </si>
  <si>
    <t>22110200</t>
  </si>
  <si>
    <t>Bonds-FV Hedge</t>
  </si>
  <si>
    <t>Bonds - FV Hedge</t>
  </si>
  <si>
    <t>22115000</t>
  </si>
  <si>
    <t>Bonds-Interco</t>
  </si>
  <si>
    <t>Bonds - Interco</t>
  </si>
  <si>
    <t>22130000</t>
  </si>
  <si>
    <t>Capital Lease</t>
  </si>
  <si>
    <t>A224</t>
  </si>
  <si>
    <t>Other LTD</t>
  </si>
  <si>
    <t>B224</t>
  </si>
  <si>
    <t>C224</t>
  </si>
  <si>
    <t>D213</t>
  </si>
  <si>
    <t>Miscellaneous Long-T</t>
  </si>
  <si>
    <t>22135000</t>
  </si>
  <si>
    <t>Capital Lease-I/C</t>
  </si>
  <si>
    <t>Capital Lease - Interco</t>
  </si>
  <si>
    <t>22210000</t>
  </si>
  <si>
    <t>Curr Portion LTD</t>
  </si>
  <si>
    <t>Current Portion LTD</t>
  </si>
  <si>
    <t>D225</t>
  </si>
  <si>
    <t>Matured Long-Term De</t>
  </si>
  <si>
    <t>22215000</t>
  </si>
  <si>
    <t>Curr Portion LTD I/C</t>
  </si>
  <si>
    <t>Current Portion LTD - Interco</t>
  </si>
  <si>
    <t>22230000</t>
  </si>
  <si>
    <t>Curr - Cap Lease</t>
  </si>
  <si>
    <t>Current Portion Capital Lease</t>
  </si>
  <si>
    <t>22235000</t>
  </si>
  <si>
    <t>Curr - Cap Lse I/C</t>
  </si>
  <si>
    <t>Current Portion Capital Lease Interco</t>
  </si>
  <si>
    <t>23110000</t>
  </si>
  <si>
    <t>N/P Commercial Paper</t>
  </si>
  <si>
    <t>A231</t>
  </si>
  <si>
    <t>Notes Payable</t>
  </si>
  <si>
    <t>B232</t>
  </si>
  <si>
    <t>C232</t>
  </si>
  <si>
    <t>D220</t>
  </si>
  <si>
    <t>Notes payable</t>
  </si>
  <si>
    <t>23110500</t>
  </si>
  <si>
    <t>N/P Comm Paper Disc</t>
  </si>
  <si>
    <t>N/P Commercial Paper Discount</t>
  </si>
  <si>
    <t>23120000</t>
  </si>
  <si>
    <t>N/P Assoc Co</t>
  </si>
  <si>
    <t>N/P Assoc Cos</t>
  </si>
  <si>
    <t>A233</t>
  </si>
  <si>
    <t>N/P to Assoc Co</t>
  </si>
  <si>
    <t>B234</t>
  </si>
  <si>
    <t>C234</t>
  </si>
  <si>
    <t>23121000</t>
  </si>
  <si>
    <t>IHC Bank</t>
  </si>
  <si>
    <t>In-House Cash Ctr Bank</t>
  </si>
  <si>
    <t>23121001</t>
  </si>
  <si>
    <t>IHC Clear Out Pymt</t>
  </si>
  <si>
    <t>In-House Cash Ctr Bank Clearing - Outgoing Payment</t>
  </si>
  <si>
    <t>23121002</t>
  </si>
  <si>
    <t>IHC Clear In Pymt</t>
  </si>
  <si>
    <t>In-House Cash Ctr Bank Clearing - Incoming Payment</t>
  </si>
  <si>
    <t>23121003</t>
  </si>
  <si>
    <t>IHC Payment Clearing</t>
  </si>
  <si>
    <t>In-House Cash Ctr - Payment Clearing</t>
  </si>
  <si>
    <t>23121004</t>
  </si>
  <si>
    <t>IHC Clear</t>
  </si>
  <si>
    <t>In-House Cash Ctr - Clearing Account</t>
  </si>
  <si>
    <t>23121005</t>
  </si>
  <si>
    <t>IHC Clear Inter</t>
  </si>
  <si>
    <t>In-House Cash Ctr Clearing - Intermediate</t>
  </si>
  <si>
    <t>23121006</t>
  </si>
  <si>
    <t>IHC Clear Other</t>
  </si>
  <si>
    <t>In-House Cash Ctr Clearing - Other</t>
  </si>
  <si>
    <t>23129000</t>
  </si>
  <si>
    <t>N/P Assoc Co-LoanClr</t>
  </si>
  <si>
    <t>N/P Assoc Cos - Loan Clearing</t>
  </si>
  <si>
    <t>23130000</t>
  </si>
  <si>
    <t>N/P Rev Credit Line</t>
  </si>
  <si>
    <t>N/P Revolving Credit Line</t>
  </si>
  <si>
    <t>23410000</t>
  </si>
  <si>
    <t>A/P-Recon Acct</t>
  </si>
  <si>
    <t>A/P - Reconciliation Account</t>
  </si>
  <si>
    <t>A232</t>
  </si>
  <si>
    <t>Accounts Payable</t>
  </si>
  <si>
    <t>B231</t>
  </si>
  <si>
    <t>C231</t>
  </si>
  <si>
    <t>D222</t>
  </si>
  <si>
    <t>23410999</t>
  </si>
  <si>
    <t>A/P-Conversion</t>
  </si>
  <si>
    <t>A/P - Conversion</t>
  </si>
  <si>
    <t>23411000</t>
  </si>
  <si>
    <t>A/P-Pcard</t>
  </si>
  <si>
    <t>A/P - Pcard</t>
  </si>
  <si>
    <t>23410100</t>
  </si>
  <si>
    <t>A/P I/C-Recon</t>
  </si>
  <si>
    <t>A/P Intercompany - Reconciliation Account</t>
  </si>
  <si>
    <t>23411400</t>
  </si>
  <si>
    <t>A/P-Gcard Clear</t>
  </si>
  <si>
    <t>A/P - Gcard Clearing</t>
  </si>
  <si>
    <t>23411500</t>
  </si>
  <si>
    <t>A/P-Pcard Clear</t>
  </si>
  <si>
    <t>A/P - Pcard Clearing</t>
  </si>
  <si>
    <t>23412000</t>
  </si>
  <si>
    <t>A/P-Utility Bills</t>
  </si>
  <si>
    <t>A/P - Utility Bills</t>
  </si>
  <si>
    <t>23412500</t>
  </si>
  <si>
    <t>A/P-Phone Bills</t>
  </si>
  <si>
    <t>A/P - Phone Bills</t>
  </si>
  <si>
    <t>23420000</t>
  </si>
  <si>
    <t>A/P-Contr Retention</t>
  </si>
  <si>
    <t>A/P - Contract Retentions</t>
  </si>
  <si>
    <t>23430000</t>
  </si>
  <si>
    <t>A/P-Miscellaneous</t>
  </si>
  <si>
    <t>A/P - Miscellaneous</t>
  </si>
  <si>
    <t>23430600</t>
  </si>
  <si>
    <t>A/P-Wrkbasket Accrl</t>
  </si>
  <si>
    <t>A/P - Workbasket Accrual</t>
  </si>
  <si>
    <t>23430700</t>
  </si>
  <si>
    <t>A/P-Pcard Accrual</t>
  </si>
  <si>
    <t>A/P - Pcard Accrual</t>
  </si>
  <si>
    <t>23430900</t>
  </si>
  <si>
    <t>A/P-PNC Loan Clearg</t>
  </si>
  <si>
    <t>A/P - PNC Loan Clearing</t>
  </si>
  <si>
    <t>23431000</t>
  </si>
  <si>
    <t>A/P-Misc Global</t>
  </si>
  <si>
    <t>A/P - Misc Global</t>
  </si>
  <si>
    <t>23435000</t>
  </si>
  <si>
    <t>A/P-Proj Cost Accrl</t>
  </si>
  <si>
    <t>A/P - Project Cost Accrual</t>
  </si>
  <si>
    <t>23439000</t>
  </si>
  <si>
    <t>A/P-Income Taxes W/H</t>
  </si>
  <si>
    <t>A/P - Income Taxes Withheld</t>
  </si>
  <si>
    <t>23510000</t>
  </si>
  <si>
    <t>A/P Assoc Co</t>
  </si>
  <si>
    <t>A/P Associated Companies</t>
  </si>
  <si>
    <t>A234</t>
  </si>
  <si>
    <t>A/P to Assoc Co</t>
  </si>
  <si>
    <t>B233</t>
  </si>
  <si>
    <t>C233</t>
  </si>
  <si>
    <t>D223</t>
  </si>
  <si>
    <t>Payables to Associat</t>
  </si>
  <si>
    <t>23510500</t>
  </si>
  <si>
    <t>A/P Assoc Co-Div Eq</t>
  </si>
  <si>
    <t>A/P Associated Companies - Dividend Equivalents</t>
  </si>
  <si>
    <t>23520000</t>
  </si>
  <si>
    <t>A/P Assoc Co-SCoBill</t>
  </si>
  <si>
    <t>A/P Associated Companies - Service Co Bill</t>
  </si>
  <si>
    <t>23530000</t>
  </si>
  <si>
    <t>CFO-WLPP Interco</t>
  </si>
  <si>
    <t>CFO - WLPP Interco</t>
  </si>
  <si>
    <t>A242</t>
  </si>
  <si>
    <t>B241</t>
  </si>
  <si>
    <t>C241</t>
  </si>
  <si>
    <t>D230</t>
  </si>
  <si>
    <t>23530100</t>
  </si>
  <si>
    <t>CFO-SLPP Interco</t>
  </si>
  <si>
    <t>CFO - SLPP Interco</t>
  </si>
  <si>
    <t>23530200</t>
  </si>
  <si>
    <t>CFO-In Home Interco</t>
  </si>
  <si>
    <t>CFO - InHome Interco</t>
  </si>
  <si>
    <t>23530300</t>
  </si>
  <si>
    <t>CFO-WLPP/SLPP I/C</t>
  </si>
  <si>
    <t>CFO - WLPP/SLPP Interco</t>
  </si>
  <si>
    <t>23530400</t>
  </si>
  <si>
    <t>CFO-WLPP/SLPP/IH I/C</t>
  </si>
  <si>
    <t>CFO - WLPP/SLPP/InHome Interco</t>
  </si>
  <si>
    <t>23540000</t>
  </si>
  <si>
    <t>CFO-WLPP Receiv I/C</t>
  </si>
  <si>
    <t>CFO - WLPP Receivable Interco</t>
  </si>
  <si>
    <t>23540001</t>
  </si>
  <si>
    <t>CFO-WLPP Rcv I/C-Rec</t>
  </si>
  <si>
    <t>CFO - WLPP Receivable Interco - Reconciliation</t>
  </si>
  <si>
    <t>23540100</t>
  </si>
  <si>
    <t>CFO-SLPP Receiv I/C</t>
  </si>
  <si>
    <t>CFO - SLPP Receivable Interco</t>
  </si>
  <si>
    <t>23540101</t>
  </si>
  <si>
    <t>CFO-SLPP Rcv I/C-Rec</t>
  </si>
  <si>
    <t>CFO - SLPP Receivable Interco - Reconciliation</t>
  </si>
  <si>
    <t>23540200</t>
  </si>
  <si>
    <t>CFO-In Home Recv I/C</t>
  </si>
  <si>
    <t>CFO - InHome Receivable Interco</t>
  </si>
  <si>
    <t>23540201</t>
  </si>
  <si>
    <t>CFO-InHomeRcv IC-Rec</t>
  </si>
  <si>
    <t>CFO - InHome Receivable Interco- Reconciliation</t>
  </si>
  <si>
    <t>23540300</t>
  </si>
  <si>
    <t>CFO - WLPP/SLPP Receivable Interco</t>
  </si>
  <si>
    <t>23540301</t>
  </si>
  <si>
    <t>CFO-WLPP/SLPP IC-Rec</t>
  </si>
  <si>
    <t>CFO - WLPP/SLPP Receivable Interco -Reconciliation</t>
  </si>
  <si>
    <t>23540400</t>
  </si>
  <si>
    <t>CFO - WLPP/SLPP/InHome Receivable Interco</t>
  </si>
  <si>
    <t>23540401</t>
  </si>
  <si>
    <t>CFO - WLPP/SLPP/InHome Rcvble I/C - Reconciliation</t>
  </si>
  <si>
    <t>23599999</t>
  </si>
  <si>
    <t>I/C System Clearing</t>
  </si>
  <si>
    <t>Intercompany System Clearing</t>
  </si>
  <si>
    <t>23621000</t>
  </si>
  <si>
    <t>Accr FIT-Current Yr</t>
  </si>
  <si>
    <t>Accrued FIT - Current Year</t>
  </si>
  <si>
    <t>A236</t>
  </si>
  <si>
    <t>Accrued Taxes</t>
  </si>
  <si>
    <t>B23612</t>
  </si>
  <si>
    <t>Accr Taxes-Income Ta</t>
  </si>
  <si>
    <t>C23612</t>
  </si>
  <si>
    <t>D228</t>
  </si>
  <si>
    <t>Taxes Accrued</t>
  </si>
  <si>
    <t>23621500</t>
  </si>
  <si>
    <t>Accr FIT-CY Unitary</t>
  </si>
  <si>
    <t>Accrued FIT - Current Year Unitary Returns</t>
  </si>
  <si>
    <t>23622000</t>
  </si>
  <si>
    <t>Accr FIT-Prior Yrs</t>
  </si>
  <si>
    <t>Accrued FIT - Prior Years</t>
  </si>
  <si>
    <t>23622500</t>
  </si>
  <si>
    <t>Accr FIT-PY Unitary</t>
  </si>
  <si>
    <t>Accrued FIT - Prior Years Unitary Returns</t>
  </si>
  <si>
    <t>23631000</t>
  </si>
  <si>
    <t>Accr SIT-Current Yr</t>
  </si>
  <si>
    <t>Accrued SIT - Current Year</t>
  </si>
  <si>
    <t>23631500</t>
  </si>
  <si>
    <t>AccrSIT-Curr YrUntry</t>
  </si>
  <si>
    <t>Accrued SIT - Current Year Unitary Returns</t>
  </si>
  <si>
    <t>23632000</t>
  </si>
  <si>
    <t>Accr SIT-Prior Yrs</t>
  </si>
  <si>
    <t>Accrued SIT - Prior Years</t>
  </si>
  <si>
    <t>23632500</t>
  </si>
  <si>
    <t>Accr SIT-PY-Unitary</t>
  </si>
  <si>
    <t>Accrued SIT - Prior Years - Unitary Returns</t>
  </si>
  <si>
    <t>23651000</t>
  </si>
  <si>
    <t>Accr Tax-GrRecpts</t>
  </si>
  <si>
    <t>Accrued Tax - Gross Income &amp; Receipts</t>
  </si>
  <si>
    <t>B23611</t>
  </si>
  <si>
    <t>Accr Taxes-Other tha</t>
  </si>
  <si>
    <t>C23611</t>
  </si>
  <si>
    <t>23651100</t>
  </si>
  <si>
    <t>Accr Tax-GrRcpts-ITx</t>
  </si>
  <si>
    <t>Accrued Tax - Gross Income &amp; Receipts-IncTax</t>
  </si>
  <si>
    <t>23652000</t>
  </si>
  <si>
    <t>Accr Tax-FUTA</t>
  </si>
  <si>
    <t>Accrued Tax - FUTA</t>
  </si>
  <si>
    <t>23652100</t>
  </si>
  <si>
    <t>Accr Tax-FICA</t>
  </si>
  <si>
    <t>Accrued Tax - FICA</t>
  </si>
  <si>
    <t>23652200</t>
  </si>
  <si>
    <t>Accr Tax-SUTA</t>
  </si>
  <si>
    <t>Accrued Tax - SUTA</t>
  </si>
  <si>
    <t>23652300</t>
  </si>
  <si>
    <t>Accr Tax-P/R Tax Clr</t>
  </si>
  <si>
    <t>Accrued Tax - Payroll Tax Clearing</t>
  </si>
  <si>
    <t>23653000</t>
  </si>
  <si>
    <t>Accr Tax-Property</t>
  </si>
  <si>
    <t>Accrued Tax - Property Tax</t>
  </si>
  <si>
    <t>23654000</t>
  </si>
  <si>
    <t>Accr Tax-Use Tax</t>
  </si>
  <si>
    <t>Accrued Tax - Use Tax</t>
  </si>
  <si>
    <t>23654100</t>
  </si>
  <si>
    <t>Accr Tax-Franchise</t>
  </si>
  <si>
    <t>Accrued Tax - Franchise Tax</t>
  </si>
  <si>
    <t>23654110</t>
  </si>
  <si>
    <t>Accr Tax-FRTax-IncTx</t>
  </si>
  <si>
    <t>Accrued Tax - Franchise Tax - Income Tax</t>
  </si>
  <si>
    <t>23654200</t>
  </si>
  <si>
    <t>Accr Tax-PURTA</t>
  </si>
  <si>
    <t>Accrued Tax - PURTA</t>
  </si>
  <si>
    <t>23654300</t>
  </si>
  <si>
    <t>Accr Tax-Capital Stk</t>
  </si>
  <si>
    <t>Accrued Tax - Capital Stock</t>
  </si>
  <si>
    <t>23654310</t>
  </si>
  <si>
    <t>Accr Tax-CpStk-IncTx</t>
  </si>
  <si>
    <t>Accrued Tax - Capital Stock - Income Tax</t>
  </si>
  <si>
    <t>23659000</t>
  </si>
  <si>
    <t>Accr Tax-Other</t>
  </si>
  <si>
    <t>Accrued Tax - Other</t>
  </si>
  <si>
    <t>23720000</t>
  </si>
  <si>
    <t>Accr Int-LTD</t>
  </si>
  <si>
    <t>Interest Accrued - LTD</t>
  </si>
  <si>
    <t>A237</t>
  </si>
  <si>
    <t>Accured Interest</t>
  </si>
  <si>
    <t>B2371</t>
  </si>
  <si>
    <t>Accr Interest-LTD</t>
  </si>
  <si>
    <t>C2371</t>
  </si>
  <si>
    <t>D229</t>
  </si>
  <si>
    <t>Interest Accrued</t>
  </si>
  <si>
    <t>23730000</t>
  </si>
  <si>
    <t>Accr Int-LTD I/C</t>
  </si>
  <si>
    <t>Interest Accrued - LTD Interco</t>
  </si>
  <si>
    <t>23740000</t>
  </si>
  <si>
    <t>Accr Int-Rdm PrefDiv</t>
  </si>
  <si>
    <t>Interest Accrued - Redeemable Preferred Dividends</t>
  </si>
  <si>
    <t>23750000</t>
  </si>
  <si>
    <t>Accr Int-Other</t>
  </si>
  <si>
    <t>Interest Accrued - Other</t>
  </si>
  <si>
    <t>B2372</t>
  </si>
  <si>
    <t>Accr Interest-Other</t>
  </si>
  <si>
    <t>C2372</t>
  </si>
  <si>
    <t>24120000</t>
  </si>
  <si>
    <t>Accr Vacation Pay</t>
  </si>
  <si>
    <t>Accrued Vacation Pay</t>
  </si>
  <si>
    <t>24120100</t>
  </si>
  <si>
    <t>Accr Water Purchases</t>
  </si>
  <si>
    <t>Accrued Water Purchases</t>
  </si>
  <si>
    <t>24120200</t>
  </si>
  <si>
    <t>Accr Power</t>
  </si>
  <si>
    <t>Accrued Power</t>
  </si>
  <si>
    <t>24120300</t>
  </si>
  <si>
    <t>Accr Legal</t>
  </si>
  <si>
    <t>Accrued Legal</t>
  </si>
  <si>
    <t>24120600</t>
  </si>
  <si>
    <t>Accr Wages</t>
  </si>
  <si>
    <t>Accrued Wages</t>
  </si>
  <si>
    <t>24120699</t>
  </si>
  <si>
    <t>Accr Wages-NetAdjClr</t>
  </si>
  <si>
    <t>Accrued Wages - Net Adjustments Clearing</t>
  </si>
  <si>
    <t>24120700</t>
  </si>
  <si>
    <t>Accr Insurance</t>
  </si>
  <si>
    <t>Accrued Insurance</t>
  </si>
  <si>
    <t>24120710</t>
  </si>
  <si>
    <t>Accr Insur Retro Adj</t>
  </si>
  <si>
    <t>Accrued Insurance Retro Adjustment</t>
  </si>
  <si>
    <t>24120800</t>
  </si>
  <si>
    <t>Accr Rents</t>
  </si>
  <si>
    <t>Accrued Rents</t>
  </si>
  <si>
    <t>24121000</t>
  </si>
  <si>
    <t>Accr Waste Disposal</t>
  </si>
  <si>
    <t>Accrued Waste Disposal</t>
  </si>
  <si>
    <t>24121100</t>
  </si>
  <si>
    <t>Accr Retiree Medical</t>
  </si>
  <si>
    <t>Accrued Retiree Medical</t>
  </si>
  <si>
    <t>24121200</t>
  </si>
  <si>
    <t>Accr DCP Contrib</t>
  </si>
  <si>
    <t>Accrued DCP - Contribution</t>
  </si>
  <si>
    <t>24121400</t>
  </si>
  <si>
    <t>Accr Bank Fees</t>
  </si>
  <si>
    <t>Accrued Bank Fees</t>
  </si>
  <si>
    <t>24121500</t>
  </si>
  <si>
    <t>Accr CreditLinesFees</t>
  </si>
  <si>
    <t>Accrued Credit Lines Fees</t>
  </si>
  <si>
    <t>24121800</t>
  </si>
  <si>
    <t>Accr Severance</t>
  </si>
  <si>
    <t>Accrued Severance</t>
  </si>
  <si>
    <t>24121900</t>
  </si>
  <si>
    <t>Accr HealthySolution</t>
  </si>
  <si>
    <t>Accrued Healthy Solution</t>
  </si>
  <si>
    <t>24122500</t>
  </si>
  <si>
    <t>Accr RefRates Und Bd</t>
  </si>
  <si>
    <t>Refund Rates Under Bond</t>
  </si>
  <si>
    <t>24122600</t>
  </si>
  <si>
    <t>Accr Safety Incent</t>
  </si>
  <si>
    <t>Accrued Safety Incentive</t>
  </si>
  <si>
    <t>24122700</t>
  </si>
  <si>
    <t>Accr Emp 401k Match</t>
  </si>
  <si>
    <t>Accrued Employer 401k Match</t>
  </si>
  <si>
    <t>24122800</t>
  </si>
  <si>
    <t>Accr Pref Div w/oMRR</t>
  </si>
  <si>
    <t>Accr'd Pref'd Dividnds w/o Mand Redmptn Requiremts</t>
  </si>
  <si>
    <t>24122850</t>
  </si>
  <si>
    <t>Pref Div Decl w/oMRR</t>
  </si>
  <si>
    <t>Pref'd Div Declared w/o Mand Redemptn Requiremts</t>
  </si>
  <si>
    <t>A238</t>
  </si>
  <si>
    <t>Dividends Declared</t>
  </si>
  <si>
    <t>B238</t>
  </si>
  <si>
    <t>Accrued Dividends</t>
  </si>
  <si>
    <t>C238</t>
  </si>
  <si>
    <t>D224</t>
  </si>
  <si>
    <t>24122900</t>
  </si>
  <si>
    <t>Common Div Declared</t>
  </si>
  <si>
    <t>Common Dividends Declared</t>
  </si>
  <si>
    <t>24123000</t>
  </si>
  <si>
    <t>Accr Incentive Plan</t>
  </si>
  <si>
    <t>Accrued Incentive Plan Cash</t>
  </si>
  <si>
    <t>24123100</t>
  </si>
  <si>
    <t>Accr Constructn Csts</t>
  </si>
  <si>
    <t>Accrued Construction Costs</t>
  </si>
  <si>
    <t>24126000</t>
  </si>
  <si>
    <t>Misc Deposits Pay</t>
  </si>
  <si>
    <t>Miscellaneous Deposits Payable</t>
  </si>
  <si>
    <t>24126200</t>
  </si>
  <si>
    <t>Accr Paving</t>
  </si>
  <si>
    <t>Accrued Paving</t>
  </si>
  <si>
    <t>24126300</t>
  </si>
  <si>
    <t>Accr Litigation</t>
  </si>
  <si>
    <t>Accrued Litigation</t>
  </si>
  <si>
    <t>24126400</t>
  </si>
  <si>
    <t>Customer Deposits</t>
  </si>
  <si>
    <t>A235</t>
  </si>
  <si>
    <t>B235</t>
  </si>
  <si>
    <t>C235</t>
  </si>
  <si>
    <t>D227</t>
  </si>
  <si>
    <t>Customers' Deposits</t>
  </si>
  <si>
    <t>24126500</t>
  </si>
  <si>
    <t>Accr Audit</t>
  </si>
  <si>
    <t>Accrued Audit Fees</t>
  </si>
  <si>
    <t>24129000</t>
  </si>
  <si>
    <t>AccrNOAA Sttlmt-Curr</t>
  </si>
  <si>
    <t>Accrued NOAA Settlement - Current Portion</t>
  </si>
  <si>
    <t>24133000</t>
  </si>
  <si>
    <t>Unclaimed Cust Crdts</t>
  </si>
  <si>
    <t>Unclaimed Customer Credits</t>
  </si>
  <si>
    <t>24133200</t>
  </si>
  <si>
    <t>Unclaimed A/P Checks</t>
  </si>
  <si>
    <t>24133300</t>
  </si>
  <si>
    <t>Unclaimed Wages</t>
  </si>
  <si>
    <t>24142001</t>
  </si>
  <si>
    <t>WH PR-Union Dues</t>
  </si>
  <si>
    <t>WH PR - Union Dues</t>
  </si>
  <si>
    <t>24142002</t>
  </si>
  <si>
    <t>WH PR-Charity Contr</t>
  </si>
  <si>
    <t>WH PR - Charity Contributions</t>
  </si>
  <si>
    <t>24142005</t>
  </si>
  <si>
    <t>WH PR-Flex Spending</t>
  </si>
  <si>
    <t>WH PR - Flex Spending</t>
  </si>
  <si>
    <t>24142006</t>
  </si>
  <si>
    <t>WH PR-401k Contribs</t>
  </si>
  <si>
    <t>WH PR - 401k Contributions</t>
  </si>
  <si>
    <t>24142008</t>
  </si>
  <si>
    <t>WH PR-Garnishments</t>
  </si>
  <si>
    <t>WH PR - Garnishments</t>
  </si>
  <si>
    <t>24142009</t>
  </si>
  <si>
    <t>WH PR-Life Insur</t>
  </si>
  <si>
    <t>WH PR - Life Insurance</t>
  </si>
  <si>
    <t>24142010</t>
  </si>
  <si>
    <t>WH PRTx Coll Pay FIT</t>
  </si>
  <si>
    <t>WH PR - Tax Coll Pay FIT</t>
  </si>
  <si>
    <t>24142011</t>
  </si>
  <si>
    <t>WH PRTx Coll Pay SUI</t>
  </si>
  <si>
    <t>WH PR - Tax Coll Pay SUI</t>
  </si>
  <si>
    <t>24142012</t>
  </si>
  <si>
    <t>WH PRTx Coll Pay LIT</t>
  </si>
  <si>
    <t>WH PR - Tax Coll Pay LIT</t>
  </si>
  <si>
    <t>24142013</t>
  </si>
  <si>
    <t>WH PRTx Coll PayFICA</t>
  </si>
  <si>
    <t>WH PR - Tax Coll Pay FICA</t>
  </si>
  <si>
    <t>24142014</t>
  </si>
  <si>
    <t>WH PR-ESPP</t>
  </si>
  <si>
    <t>WH PR - ESPP</t>
  </si>
  <si>
    <t>24142099</t>
  </si>
  <si>
    <t>WH PR-Miscellaneous</t>
  </si>
  <si>
    <t>WH PR - Miscellaneous</t>
  </si>
  <si>
    <t>24142100</t>
  </si>
  <si>
    <t>WH PR-Tax Coll SIT</t>
  </si>
  <si>
    <t>WH PR - Tax Coll SIT</t>
  </si>
  <si>
    <t>24161000</t>
  </si>
  <si>
    <t>GRIR-Stock E - Mat</t>
  </si>
  <si>
    <t>GRIR - Stock E (Materials)</t>
  </si>
  <si>
    <t>24162000</t>
  </si>
  <si>
    <t>GRIR-Stock D - Fuel</t>
  </si>
  <si>
    <t>GRIR - Stock D (Fuel)</t>
  </si>
  <si>
    <t>24163000</t>
  </si>
  <si>
    <t>GRIR-Stock C - Chem</t>
  </si>
  <si>
    <t>GRIR - Stock C (Chemicals)</t>
  </si>
  <si>
    <t>24164000</t>
  </si>
  <si>
    <t>GRIR-Non-inventory</t>
  </si>
  <si>
    <t>GRIR - Non-inventory</t>
  </si>
  <si>
    <t>24165000</t>
  </si>
  <si>
    <t>GRIR-Freight</t>
  </si>
  <si>
    <t>GRIR - Freight</t>
  </si>
  <si>
    <t>24169999</t>
  </si>
  <si>
    <t>GRIR-Conversion</t>
  </si>
  <si>
    <t>GRIR - Conversion</t>
  </si>
  <si>
    <t>24171000</t>
  </si>
  <si>
    <t>CFO Miscellaneous</t>
  </si>
  <si>
    <t>24171001</t>
  </si>
  <si>
    <t>CFO Customer Assist</t>
  </si>
  <si>
    <t>CFO Customer Assistance</t>
  </si>
  <si>
    <t>24171005</t>
  </si>
  <si>
    <t>CFO Cust Non-Pledged</t>
  </si>
  <si>
    <t>CFO Customer Assistance Non Pledged</t>
  </si>
  <si>
    <t>24171006</t>
  </si>
  <si>
    <t>CFO Cust Pledged</t>
  </si>
  <si>
    <t>CFO Customer Assistance Pledged</t>
  </si>
  <si>
    <t>24171009</t>
  </si>
  <si>
    <t>CFO Primacy fees</t>
  </si>
  <si>
    <t>24171011</t>
  </si>
  <si>
    <t>CFO MC/Swr Rev/Cash</t>
  </si>
  <si>
    <t>CFO MC/Sewer Revenue/Cash</t>
  </si>
  <si>
    <t>24171012</t>
  </si>
  <si>
    <t>CFO MC/Swr A/R</t>
  </si>
  <si>
    <t>CFO MC/Sewer A/R</t>
  </si>
  <si>
    <t>24171013</t>
  </si>
  <si>
    <t>CFO MC/Swr Adj</t>
  </si>
  <si>
    <t>CFO MC/Sewer Adjustment</t>
  </si>
  <si>
    <t>24171014</t>
  </si>
  <si>
    <t>CFO MC/Swr ChgOff</t>
  </si>
  <si>
    <t>CFO MC/Sewer ChgOff</t>
  </si>
  <si>
    <t>24172000</t>
  </si>
  <si>
    <t>CFO Sales Tax</t>
  </si>
  <si>
    <t>A241</t>
  </si>
  <si>
    <t>Tax Collected Payabl</t>
  </si>
  <si>
    <t>24172001</t>
  </si>
  <si>
    <t>CFO Sales Tax AZ</t>
  </si>
  <si>
    <t>24172002</t>
  </si>
  <si>
    <t>CFO Sales Tax CA Chu</t>
  </si>
  <si>
    <t>CFO Sales Tax CA Chula Vista</t>
  </si>
  <si>
    <t>24172003</t>
  </si>
  <si>
    <t>CFO Sales Tax CA Sac</t>
  </si>
  <si>
    <t>CFO Sales Tax CA Sacramento</t>
  </si>
  <si>
    <t>24172004</t>
  </si>
  <si>
    <t>CFO Sales Tax CA San</t>
  </si>
  <si>
    <t>CFO Sales Tax CA San Marino</t>
  </si>
  <si>
    <t>24172005</t>
  </si>
  <si>
    <t>CFO Sales Tax FL</t>
  </si>
  <si>
    <t>24172006</t>
  </si>
  <si>
    <t>CFO Sales Tax IL Bel</t>
  </si>
  <si>
    <t>CFO Sales Tax IL Belleville</t>
  </si>
  <si>
    <t>24172007</t>
  </si>
  <si>
    <t>CFO Sales Tax IL Alt</t>
  </si>
  <si>
    <t>CFO Sales Tax IL Alton</t>
  </si>
  <si>
    <t>24172008</t>
  </si>
  <si>
    <t>CFO Sales Tax IL Chi</t>
  </si>
  <si>
    <t>CFO Sales Tax IL Chicago</t>
  </si>
  <si>
    <t>24172009</t>
  </si>
  <si>
    <t>CFO Sales Tax IN</t>
  </si>
  <si>
    <t>24172010</t>
  </si>
  <si>
    <t>CFO Sales Tax KY</t>
  </si>
  <si>
    <t>24172011</t>
  </si>
  <si>
    <t>CFO Sales Tax MO</t>
  </si>
  <si>
    <t>24172012</t>
  </si>
  <si>
    <t>CFO Sales Tax NJ</t>
  </si>
  <si>
    <t>24172013</t>
  </si>
  <si>
    <t>CFO Sales Tax PA</t>
  </si>
  <si>
    <t>24172014</t>
  </si>
  <si>
    <t>CFO Sales Tax TN</t>
  </si>
  <si>
    <t>24172015</t>
  </si>
  <si>
    <t>CFO Sales Tax WV</t>
  </si>
  <si>
    <t>24173000</t>
  </si>
  <si>
    <t>CFO Gr Receipts Tax</t>
  </si>
  <si>
    <t>CFO Gross Receipts Tax</t>
  </si>
  <si>
    <t>24174000</t>
  </si>
  <si>
    <t>CFO Municipal Tax</t>
  </si>
  <si>
    <t>24199800</t>
  </si>
  <si>
    <t>Other Curr Liab/Tax</t>
  </si>
  <si>
    <t>Other Current Liabilities - Tax Sensitive</t>
  </si>
  <si>
    <t>24199900</t>
  </si>
  <si>
    <t>Other CurrLiab/NonTx</t>
  </si>
  <si>
    <t>Other Current Liabilities - Non-Tax Sensitive</t>
  </si>
  <si>
    <t>25211000</t>
  </si>
  <si>
    <t>Advances for Construction - NT Mains</t>
  </si>
  <si>
    <t>A252</t>
  </si>
  <si>
    <t>Advances for Constru</t>
  </si>
  <si>
    <t>B252</t>
  </si>
  <si>
    <t>C252</t>
  </si>
  <si>
    <t>25212000</t>
  </si>
  <si>
    <t>Advances for Construction - NT Ext Deposits</t>
  </si>
  <si>
    <t>25213000</t>
  </si>
  <si>
    <t>Adv Constr-NT Svcs</t>
  </si>
  <si>
    <t>Advances for Construction - NT Services</t>
  </si>
  <si>
    <t>25214000</t>
  </si>
  <si>
    <t>Adv Constr-NT Meters</t>
  </si>
  <si>
    <t>Advances for Construction - NT Meters</t>
  </si>
  <si>
    <t>25215000</t>
  </si>
  <si>
    <t>Adv Constr-NT Hydr</t>
  </si>
  <si>
    <t>Advances for Construction - NT Hydrants</t>
  </si>
  <si>
    <t>25216000</t>
  </si>
  <si>
    <t>Adv Constr-NT Other</t>
  </si>
  <si>
    <t>Advances for Construction - NT Other</t>
  </si>
  <si>
    <t>25217000</t>
  </si>
  <si>
    <t>Advances for Construction - NT WIP</t>
  </si>
  <si>
    <t>25222000</t>
  </si>
  <si>
    <t>Advances for Construction - Tax Ext Deposits</t>
  </si>
  <si>
    <t>25223000</t>
  </si>
  <si>
    <t>Advances for Construction - Tax Services</t>
  </si>
  <si>
    <t>25224000</t>
  </si>
  <si>
    <t>Advances for Construction - Tax Meters</t>
  </si>
  <si>
    <t>25226000</t>
  </si>
  <si>
    <t>Advances for Construction - Tax Other</t>
  </si>
  <si>
    <t>25227000</t>
  </si>
  <si>
    <t>Advances for Construction - Tax WIP</t>
  </si>
  <si>
    <t>25230000</t>
  </si>
  <si>
    <t>Advances for Construction - Tax SIT</t>
  </si>
  <si>
    <t>25280000</t>
  </si>
  <si>
    <t>Advances for Construction - Reclassed to Current</t>
  </si>
  <si>
    <t>25299900</t>
  </si>
  <si>
    <t>Adv Constr-Current</t>
  </si>
  <si>
    <t>Advances for Construction - Current</t>
  </si>
  <si>
    <t>25310000</t>
  </si>
  <si>
    <t>Def FIT LiabNormProp</t>
  </si>
  <si>
    <t>Deferred FIT Liability - Normalized Property</t>
  </si>
  <si>
    <t>A283</t>
  </si>
  <si>
    <t>Deferred Inc Tax-Oth</t>
  </si>
  <si>
    <t>B283</t>
  </si>
  <si>
    <t>Accu Def Inc Tax-Oth</t>
  </si>
  <si>
    <t>C283</t>
  </si>
  <si>
    <t>D242</t>
  </si>
  <si>
    <t>Other Deferred Credi</t>
  </si>
  <si>
    <t>25311000</t>
  </si>
  <si>
    <t>Def FIT Liab-Other</t>
  </si>
  <si>
    <t>Deferred FIT Liability - Other</t>
  </si>
  <si>
    <t>25311500</t>
  </si>
  <si>
    <t>Def FIT Liab-UntryLT</t>
  </si>
  <si>
    <t>Deferred FIT Liability - Unitary Returns</t>
  </si>
  <si>
    <t>25319000</t>
  </si>
  <si>
    <t>Def FIT Asset - LT</t>
  </si>
  <si>
    <t>Deferred FIT Asset - Long Term</t>
  </si>
  <si>
    <t>B1901</t>
  </si>
  <si>
    <t>Accu Def FIT</t>
  </si>
  <si>
    <t>C1901</t>
  </si>
  <si>
    <t>25329000</t>
  </si>
  <si>
    <t>Def SIT Asset - LT</t>
  </si>
  <si>
    <t>Deferred SIT Asset - Long Term</t>
  </si>
  <si>
    <t>B1902</t>
  </si>
  <si>
    <t>Accu Def SIT</t>
  </si>
  <si>
    <t>C1902</t>
  </si>
  <si>
    <t>25349000</t>
  </si>
  <si>
    <t>Def FIT Asset-Curr</t>
  </si>
  <si>
    <t>Deferred FIT Asset - Current</t>
  </si>
  <si>
    <t>25359000</t>
  </si>
  <si>
    <t>Def SIT Asset-Curr</t>
  </si>
  <si>
    <t>Deferred SIT Asset - Current</t>
  </si>
  <si>
    <t>25321000</t>
  </si>
  <si>
    <t>Def SIT Liab-Other</t>
  </si>
  <si>
    <t>Deferred SIT Liability - Other</t>
  </si>
  <si>
    <t>25321500</t>
  </si>
  <si>
    <t>Def SIT Liab-UntryLT</t>
  </si>
  <si>
    <t>Deferred SIT Liability - Unitary Returns</t>
  </si>
  <si>
    <t>25340000</t>
  </si>
  <si>
    <t>Def FIT Liab-Curr</t>
  </si>
  <si>
    <t>Deferred FIT Liability - Current</t>
  </si>
  <si>
    <t>25350000</t>
  </si>
  <si>
    <t>Def SIT Liab-Curr</t>
  </si>
  <si>
    <t>Deferred SIT Liability - Current</t>
  </si>
  <si>
    <t>25510100</t>
  </si>
  <si>
    <t>Unamort ITC-3%</t>
  </si>
  <si>
    <t>Unamortized ITC - 3%</t>
  </si>
  <si>
    <t>A255</t>
  </si>
  <si>
    <t>Deferred ITC</t>
  </si>
  <si>
    <t>B2551</t>
  </si>
  <si>
    <t>Accu Def ITC-Utility</t>
  </si>
  <si>
    <t>C2551</t>
  </si>
  <si>
    <t>25510200</t>
  </si>
  <si>
    <t>Unamort ITC-4%</t>
  </si>
  <si>
    <t>Unamortized ITC - 4%</t>
  </si>
  <si>
    <t>25510300</t>
  </si>
  <si>
    <t>Unamort ITC-10%</t>
  </si>
  <si>
    <t>Unamortized ITC - 10%</t>
  </si>
  <si>
    <t>25510400</t>
  </si>
  <si>
    <t>Unamort ITC-6%</t>
  </si>
  <si>
    <t>Unamortized ITC - 6%</t>
  </si>
  <si>
    <t>25510500</t>
  </si>
  <si>
    <t>Unamort ITC-State</t>
  </si>
  <si>
    <t>Unamortized ITC - State</t>
  </si>
  <si>
    <t>25621000</t>
  </si>
  <si>
    <t>RL-ITRR-ExcDef FIT</t>
  </si>
  <si>
    <t>Reg Liab-Inc Tax Rec Thru Rates-Exc Def FIT</t>
  </si>
  <si>
    <t>A253</t>
  </si>
  <si>
    <t>B253</t>
  </si>
  <si>
    <t>C2531</t>
  </si>
  <si>
    <t>Regulatory Liabiliti</t>
  </si>
  <si>
    <t>25621100</t>
  </si>
  <si>
    <t>RL-ITRR-ExDfAFUDCFIT</t>
  </si>
  <si>
    <t>Reg Liab-Inc Tax Rec Thru Rates-Exc Def AFUDC FIT</t>
  </si>
  <si>
    <t>25621200</t>
  </si>
  <si>
    <t>RL-ITRR-ExcDefDprFIT</t>
  </si>
  <si>
    <t>Reg Liab-Inc Tax Rec Thru Rates-Exc Def Depr FIT</t>
  </si>
  <si>
    <t>25622000</t>
  </si>
  <si>
    <t>RL-ITRR-Deficit Def</t>
  </si>
  <si>
    <t>Reg Liab-Inc Tax Rec Thru Rates-Deficit Def</t>
  </si>
  <si>
    <t>25623000</t>
  </si>
  <si>
    <t>RL-ITRR-ExcDef SIT</t>
  </si>
  <si>
    <t>Reg Liab-Inc Tax Rec Thru Rates-Exc Def SIT</t>
  </si>
  <si>
    <t>25623100</t>
  </si>
  <si>
    <t>RL-ITRR-ExDfAFUDCSIT</t>
  </si>
  <si>
    <t>Reg Liab-Inc Tax Rec Thru Rates-Exc Def AFUDC SIT</t>
  </si>
  <si>
    <t>25623200</t>
  </si>
  <si>
    <t>RL-ITRR-ExcDefDpSIT</t>
  </si>
  <si>
    <t>Reg Liab-Inc Tax Rec Thru Rates-Exc Def Dep SIT</t>
  </si>
  <si>
    <t>25624000</t>
  </si>
  <si>
    <t>RL-ITRR-Othr</t>
  </si>
  <si>
    <t>Reg Liab-Inc Tax Rec Thru Rates-Other</t>
  </si>
  <si>
    <t>25626000</t>
  </si>
  <si>
    <t>RL-ITRR-ITC GrUp3%</t>
  </si>
  <si>
    <t>Reg Liab-Inc Tax Rec Thru Rates-ITC Gross-Up 3%</t>
  </si>
  <si>
    <t>25626100</t>
  </si>
  <si>
    <t>RL-ITRR-ITC GrUp4%</t>
  </si>
  <si>
    <t>Reg Liab-Inc Tax Rec Thru Rates-ITC Gross-Up 4%</t>
  </si>
  <si>
    <t>25626200</t>
  </si>
  <si>
    <t>RL-ITRR-ITC GrUp10%</t>
  </si>
  <si>
    <t>Reg Liab-Inc Tax Rec Thru Rates-ITC Gross-Up 10%</t>
  </si>
  <si>
    <t>25626300</t>
  </si>
  <si>
    <t>RL-ITRR-ITC GrUp6%</t>
  </si>
  <si>
    <t>Reg Liab-Inc Tax Rec Thru Rates-ITC Gross-Up 6%</t>
  </si>
  <si>
    <t>25626500</t>
  </si>
  <si>
    <t>RL-ITRR-ITC GrUpSIT</t>
  </si>
  <si>
    <t>Reg Liab-Inc Tax Rec Thru Rates-ITC Gross-Up SIT</t>
  </si>
  <si>
    <t>25632000</t>
  </si>
  <si>
    <t>RL-Rev Stabilization</t>
  </si>
  <si>
    <t>Reg Liab - Revenue Stabilization</t>
  </si>
  <si>
    <t>25632100</t>
  </si>
  <si>
    <t>RL-Prop Tax Stablztn</t>
  </si>
  <si>
    <t>Reg Liab - Property Tax Stabilization</t>
  </si>
  <si>
    <t>25632400</t>
  </si>
  <si>
    <t>RL-Refund to Cust</t>
  </si>
  <si>
    <t>Reg Liab - Refund to Customers</t>
  </si>
  <si>
    <t>25632500</t>
  </si>
  <si>
    <t>RL-Conservtn Surchrg</t>
  </si>
  <si>
    <t>Reg Liab - Conservation Surcharge</t>
  </si>
  <si>
    <t>25632700</t>
  </si>
  <si>
    <t>RL-Purch Water Stab</t>
  </si>
  <si>
    <t>Reg Liab - Purchased Water Stabilization</t>
  </si>
  <si>
    <t>25632800</t>
  </si>
  <si>
    <t>RL-Prop Tax Sttlmnt</t>
  </si>
  <si>
    <t>Reg Liab - Property Tax Settlement</t>
  </si>
  <si>
    <t>25632900</t>
  </si>
  <si>
    <t>RL-PBOP Tracker</t>
  </si>
  <si>
    <t>Reg Liab - PBOP Tracker</t>
  </si>
  <si>
    <t>25633000</t>
  </si>
  <si>
    <t>RL-Pension Tracker</t>
  </si>
  <si>
    <t>Reg Liab - Pension Tracker</t>
  </si>
  <si>
    <t>25633100</t>
  </si>
  <si>
    <t>RL-Tank Paintg Trckr</t>
  </si>
  <si>
    <t>Reg Liab - Tank Painting Tracker</t>
  </si>
  <si>
    <t>25633200</t>
  </si>
  <si>
    <t>RL-Servco Pension</t>
  </si>
  <si>
    <t>Reg Liab - Service Company Pension</t>
  </si>
  <si>
    <t>25633300</t>
  </si>
  <si>
    <t>RL-PBOP</t>
  </si>
  <si>
    <t>Reg Liab - PBOP</t>
  </si>
  <si>
    <t>25633500</t>
  </si>
  <si>
    <t>RL-Gain on Debt</t>
  </si>
  <si>
    <t>Reg Liab - Gain on Debt</t>
  </si>
  <si>
    <t>25633700</t>
  </si>
  <si>
    <t>RL-Gain on Acquis</t>
  </si>
  <si>
    <t>Reg Liab - Gain on Acquisition</t>
  </si>
  <si>
    <t>25633800</t>
  </si>
  <si>
    <t>RL-Accrued Rate Case</t>
  </si>
  <si>
    <t>Reg Liab - Accrued Rate Case Expense</t>
  </si>
  <si>
    <t>25634100</t>
  </si>
  <si>
    <t>RL-Prop Sales inSusp</t>
  </si>
  <si>
    <t>Reg Liab - Property Sales in Suspense</t>
  </si>
  <si>
    <t>25634400</t>
  </si>
  <si>
    <t>RL-CA Aerojet Proj</t>
  </si>
  <si>
    <t>Reg Liab - CA Aerojet Project</t>
  </si>
  <si>
    <t>25634500</t>
  </si>
  <si>
    <t>RL-MTBE Settlement</t>
  </si>
  <si>
    <t>Reg Liab - MTBE Settlement</t>
  </si>
  <si>
    <t>25634800</t>
  </si>
  <si>
    <t>RL-Def Rev CIAC FIT</t>
  </si>
  <si>
    <t>Reg Liab - Def Revenue CIAC FIT</t>
  </si>
  <si>
    <t>25635500</t>
  </si>
  <si>
    <t>RL-Refund of COR</t>
  </si>
  <si>
    <t>Reg Liab - Refund of COR</t>
  </si>
  <si>
    <t>25689900</t>
  </si>
  <si>
    <t>RL-Other</t>
  </si>
  <si>
    <t>Reg Liab - Other</t>
  </si>
  <si>
    <t>25700000</t>
  </si>
  <si>
    <t>RL-Cost of Removal</t>
  </si>
  <si>
    <t>Reg Liab - Cost of Removal</t>
  </si>
  <si>
    <t>25710000</t>
  </si>
  <si>
    <t>RL-COR RWIP</t>
  </si>
  <si>
    <t>Reg Liab - Cost of Removal RWIP</t>
  </si>
  <si>
    <t>D145</t>
  </si>
  <si>
    <t>Other Work in Progre</t>
  </si>
  <si>
    <t>26212000</t>
  </si>
  <si>
    <t>Accr Pension Exp</t>
  </si>
  <si>
    <t>Accrued Pension Expense</t>
  </si>
  <si>
    <t>C2532</t>
  </si>
  <si>
    <t>Other Deferred Liabi</t>
  </si>
  <si>
    <t>26214000</t>
  </si>
  <si>
    <t>Accr Pension (SERP)</t>
  </si>
  <si>
    <t>Accrued Pension Expense ERP (SERP)</t>
  </si>
  <si>
    <t>26215000</t>
  </si>
  <si>
    <t>Accr Pension (SRP)</t>
  </si>
  <si>
    <t>Accrued Pension Expense ERP (SRP)</t>
  </si>
  <si>
    <t>26216000</t>
  </si>
  <si>
    <t>Accr Pension (SpCn)</t>
  </si>
  <si>
    <t>Accrued Pension Exp ERP (Special Contract)</t>
  </si>
  <si>
    <t>26221000</t>
  </si>
  <si>
    <t>Accr OPEB</t>
  </si>
  <si>
    <t>Accrued OPEB NEI</t>
  </si>
  <si>
    <t>26221100</t>
  </si>
  <si>
    <t>Accr OPEB NEI</t>
  </si>
  <si>
    <t>26221500</t>
  </si>
  <si>
    <t>Accr OPEB MedSubs</t>
  </si>
  <si>
    <t>Accrued OPEB Medicare Subsidy</t>
  </si>
  <si>
    <t>26233000</t>
  </si>
  <si>
    <t>Def Rev-CIAC</t>
  </si>
  <si>
    <t>Deferred Revenue - CIAC</t>
  </si>
  <si>
    <t>26233100</t>
  </si>
  <si>
    <t>Def Rev-CIAC FIT</t>
  </si>
  <si>
    <t>Deferred Revenue - CIAC FIT</t>
  </si>
  <si>
    <t>26233200</t>
  </si>
  <si>
    <t>Def Rev-CIAC SIT</t>
  </si>
  <si>
    <t>Deferred Revenue - CIAC SIT</t>
  </si>
  <si>
    <t>26233800</t>
  </si>
  <si>
    <t>Def Rev-Tax GrUp AIC</t>
  </si>
  <si>
    <t>Deferred Revenue - Tax Gross-Up AIC</t>
  </si>
  <si>
    <t>26233900</t>
  </si>
  <si>
    <t>DR-TxGrUpAIC FIT/SIT</t>
  </si>
  <si>
    <t>Deferred Revenue - Tax Gross-Up AIC FIT/SIT</t>
  </si>
  <si>
    <t>26234000</t>
  </si>
  <si>
    <t>DefRev-TxGrUpAIC SIT</t>
  </si>
  <si>
    <t>Deferred Revenue - Tax Gross-Up AIC SIT</t>
  </si>
  <si>
    <t>26237100</t>
  </si>
  <si>
    <t>Def Revenue</t>
  </si>
  <si>
    <t>Deferred Revenue</t>
  </si>
  <si>
    <t>26237500</t>
  </si>
  <si>
    <t>MPWMD Surchrg CFO</t>
  </si>
  <si>
    <t>MPWMD Surcharge Collected for Others</t>
  </si>
  <si>
    <t>26281100</t>
  </si>
  <si>
    <t>AccrDefineContr SERP</t>
  </si>
  <si>
    <t>Accrued Defined Contribution SERP</t>
  </si>
  <si>
    <t>26281150</t>
  </si>
  <si>
    <t>Accr NOAA Settlement</t>
  </si>
  <si>
    <t>Accrued NOAA Settlement</t>
  </si>
  <si>
    <t>26281200</t>
  </si>
  <si>
    <t>Accr 401k Restoratn</t>
  </si>
  <si>
    <t>Accrued 401k Restoration</t>
  </si>
  <si>
    <t>26281250</t>
  </si>
  <si>
    <t>Accr ARO Liability</t>
  </si>
  <si>
    <t>Accrued Asset Retirement Obligation Liability</t>
  </si>
  <si>
    <t>26281300</t>
  </si>
  <si>
    <t>Def FAS 112 Costs</t>
  </si>
  <si>
    <t>Deferred FAS 112 Costs</t>
  </si>
  <si>
    <t>26281350</t>
  </si>
  <si>
    <t>Swap Contrct FV Liab</t>
  </si>
  <si>
    <t>Swap Contract FV Liability</t>
  </si>
  <si>
    <t>26281400</t>
  </si>
  <si>
    <t>Extens Dep in Susp</t>
  </si>
  <si>
    <t>Extension Deposits in Suspense</t>
  </si>
  <si>
    <t>26281450</t>
  </si>
  <si>
    <t>Advance Pay&amp;Deposits</t>
  </si>
  <si>
    <t>Advance Pay &amp; Deposits</t>
  </si>
  <si>
    <t>26281500</t>
  </si>
  <si>
    <t>Accr Dividend Equiv</t>
  </si>
  <si>
    <t>Accrued Dividend Equivalents</t>
  </si>
  <si>
    <t>26281600</t>
  </si>
  <si>
    <t>Prop Sales in Susp</t>
  </si>
  <si>
    <t>Property Sales in Suspense</t>
  </si>
  <si>
    <t>26281700</t>
  </si>
  <si>
    <t>Def Compens(pre2008)</t>
  </si>
  <si>
    <t>Deferred Compensation (prior 1/1/08)</t>
  </si>
  <si>
    <t>26281800</t>
  </si>
  <si>
    <t>NQ Sav&amp;Def Compens</t>
  </si>
  <si>
    <t>Non-Qualified Savings &amp; Def Compensation</t>
  </si>
  <si>
    <t>26281900</t>
  </si>
  <si>
    <t>Accr Sick Bank</t>
  </si>
  <si>
    <t>Accrued Sick Bank</t>
  </si>
  <si>
    <t>26281998</t>
  </si>
  <si>
    <t>DCN-Other-NotTxSensi</t>
  </si>
  <si>
    <t>DCN - Deferred Credit Other - Not Tax Sensitive</t>
  </si>
  <si>
    <t>26281999</t>
  </si>
  <si>
    <t>Accr LT Liab-Other</t>
  </si>
  <si>
    <t>Accrued Long Term Liability - Other</t>
  </si>
  <si>
    <t>26282000</t>
  </si>
  <si>
    <t>AccrLT Liab-Othr I/C</t>
  </si>
  <si>
    <t>Accrued Long Term Liability - Other Interco</t>
  </si>
  <si>
    <t>26400000</t>
  </si>
  <si>
    <t>Misc Oper Reserve</t>
  </si>
  <si>
    <t>Misc Operating Reserve</t>
  </si>
  <si>
    <t>A265</t>
  </si>
  <si>
    <t>Misc Operating Reser</t>
  </si>
  <si>
    <t>B265</t>
  </si>
  <si>
    <t>D258</t>
  </si>
  <si>
    <t>Other Reserves</t>
  </si>
  <si>
    <t>26580000</t>
  </si>
  <si>
    <t>FIN 48 Reserve-Fed</t>
  </si>
  <si>
    <t>FIN 48 Reserve - Federal</t>
  </si>
  <si>
    <t>26581000</t>
  </si>
  <si>
    <t>FIN 48 Reserve-State</t>
  </si>
  <si>
    <t>FIN 48 Reserve - State</t>
  </si>
  <si>
    <t>CIAC-Non Taxable -  Mains</t>
  </si>
  <si>
    <t>A271</t>
  </si>
  <si>
    <t>B271</t>
  </si>
  <si>
    <t>C271</t>
  </si>
  <si>
    <t>D265</t>
  </si>
  <si>
    <t>Contributions in Aid</t>
  </si>
  <si>
    <t>CIAC-Non Taxable -  Ext Dep</t>
  </si>
  <si>
    <t>CIAC-Non Taxable -  Services</t>
  </si>
  <si>
    <t>CIAC-Non Taxable -  Meters</t>
  </si>
  <si>
    <t>CIAC-Non Taxable -  Hydrants</t>
  </si>
  <si>
    <t>CIAC-Non Taxable -  Other</t>
  </si>
  <si>
    <t>27116001</t>
  </si>
  <si>
    <t>CIAC-NTOthSpecFacFee</t>
  </si>
  <si>
    <t>CIAC-Non Taxable -  Other Spec Fac Fee</t>
  </si>
  <si>
    <t>27116002</t>
  </si>
  <si>
    <t>CIAC-NT OthTerraCot</t>
  </si>
  <si>
    <t>CIAC-Non Taxable -  Other Terra Cotta</t>
  </si>
  <si>
    <t>27117000</t>
  </si>
  <si>
    <t>CIAC-Non Taxable -  WIP</t>
  </si>
  <si>
    <t>27118000</t>
  </si>
  <si>
    <t>CIAC-Non Taxable -  Non-Utility Property Property</t>
  </si>
  <si>
    <t>CIAC-Taxable - Mains</t>
  </si>
  <si>
    <t>CIAC-Taxable - Ext Dep</t>
  </si>
  <si>
    <t>CIAC-Taxable - Services</t>
  </si>
  <si>
    <t>CIAC-Taxable - Meters</t>
  </si>
  <si>
    <t>CIAC-Taxable - Hydrants</t>
  </si>
  <si>
    <t>CIAC-Taxable - Other</t>
  </si>
  <si>
    <t>27127000</t>
  </si>
  <si>
    <t>CIAC-Taxable - WIP</t>
  </si>
  <si>
    <t>27131000</t>
  </si>
  <si>
    <t>CIAC-Tax Mains SIT</t>
  </si>
  <si>
    <t>CIAC-Taxable - Mains SIT</t>
  </si>
  <si>
    <t>27133000</t>
  </si>
  <si>
    <t>CIAC-Tax Svcs SIT</t>
  </si>
  <si>
    <t>CIAC-Taxable - Services SIT</t>
  </si>
  <si>
    <t>27135000</t>
  </si>
  <si>
    <t>CIAC-Tax Hydr SIT</t>
  </si>
  <si>
    <t>CIAC-Taxable - Hydrants SIT</t>
  </si>
  <si>
    <t>27136000</t>
  </si>
  <si>
    <t>CIAC-Tax Other SIT</t>
  </si>
  <si>
    <t>CIAC-Taxable - Other SIT</t>
  </si>
  <si>
    <t>27137000</t>
  </si>
  <si>
    <t>CIAC-Tax WIP SIT</t>
  </si>
  <si>
    <t>CIAC-Taxable - WIP SIT</t>
  </si>
  <si>
    <t>27141000</t>
  </si>
  <si>
    <t>CIAC-Tax Mains FIT</t>
  </si>
  <si>
    <t>27143000</t>
  </si>
  <si>
    <t>CIAC-Tax Svcs FIT</t>
  </si>
  <si>
    <t>27144000</t>
  </si>
  <si>
    <t>CIAC-Tax Meters FIT</t>
  </si>
  <si>
    <t>27145000</t>
  </si>
  <si>
    <t>CIAC-Tax Hydr FIT</t>
  </si>
  <si>
    <t>27146000</t>
  </si>
  <si>
    <t>CIAC-Tax Other FIT</t>
  </si>
  <si>
    <t>27201000</t>
  </si>
  <si>
    <t>AccAmort CIAC-Mains</t>
  </si>
  <si>
    <t>Accum Amort CIAC - Mains</t>
  </si>
  <si>
    <t>B272</t>
  </si>
  <si>
    <t>Accu Amort-CIAC</t>
  </si>
  <si>
    <t>C272</t>
  </si>
  <si>
    <t>27203000</t>
  </si>
  <si>
    <t>AccAmort CIAC-Svcs</t>
  </si>
  <si>
    <t>Accum Amort CIAC - Services</t>
  </si>
  <si>
    <t>27204000</t>
  </si>
  <si>
    <t>AccAmort CIAC-Meters</t>
  </si>
  <si>
    <t>Accum Amort CIAC - Meters</t>
  </si>
  <si>
    <t>27205000</t>
  </si>
  <si>
    <t>AccAmort CIAC-Hydr</t>
  </si>
  <si>
    <t>Accum Amort CIAC - Hydrants</t>
  </si>
  <si>
    <t>27206000</t>
  </si>
  <si>
    <t>Accum Amort CIAC - Other</t>
  </si>
  <si>
    <t>27210000</t>
  </si>
  <si>
    <t>Accum Amort CIAC - Tax</t>
  </si>
  <si>
    <t>29999999</t>
  </si>
  <si>
    <t>999 Line JE Clearg</t>
  </si>
  <si>
    <t>999 Line JE Clearing</t>
  </si>
  <si>
    <t>40111000</t>
  </si>
  <si>
    <t>Res Sales Billed</t>
  </si>
  <si>
    <t>Residential Sales Billed</t>
  </si>
  <si>
    <t>A461</t>
  </si>
  <si>
    <t>Metered Sales Gen</t>
  </si>
  <si>
    <t>B4611</t>
  </si>
  <si>
    <t>Metered Sales-Res</t>
  </si>
  <si>
    <t>C4611</t>
  </si>
  <si>
    <t>D601</t>
  </si>
  <si>
    <t>Metered Sales to Gen</t>
  </si>
  <si>
    <t>40111001</t>
  </si>
  <si>
    <t>Res Sales Discount</t>
  </si>
  <si>
    <t>Residential Sales Billed - Discount</t>
  </si>
  <si>
    <t>40111100</t>
  </si>
  <si>
    <t>ResSls Billed Surch</t>
  </si>
  <si>
    <t>Residential Sales Billed Surcharge</t>
  </si>
  <si>
    <t>40111199</t>
  </si>
  <si>
    <t>ResSlsBilledSurch-Cl</t>
  </si>
  <si>
    <t>Residential Sales Billed Surcharge - Clearing</t>
  </si>
  <si>
    <t>40111200</t>
  </si>
  <si>
    <t>ResSls Billed DSIC</t>
  </si>
  <si>
    <t>Residential Sales Billed DSIC</t>
  </si>
  <si>
    <t>40111300</t>
  </si>
  <si>
    <t>ResSls Billed Unmtrd</t>
  </si>
  <si>
    <t>Residential Sales Billed Unmetered</t>
  </si>
  <si>
    <t>A460</t>
  </si>
  <si>
    <t>Unmetered Sales Gen</t>
  </si>
  <si>
    <t>B460</t>
  </si>
  <si>
    <t>Unmetered Water Sale</t>
  </si>
  <si>
    <t>C460</t>
  </si>
  <si>
    <t>D602</t>
  </si>
  <si>
    <t>Unmetered Sales to G</t>
  </si>
  <si>
    <t>40112000</t>
  </si>
  <si>
    <t>Res Sales Unbilled</t>
  </si>
  <si>
    <t>Residential Sales Unbilled</t>
  </si>
  <si>
    <t>40121000</t>
  </si>
  <si>
    <t>Com Sales Billed</t>
  </si>
  <si>
    <t>Commercial Sales Billed</t>
  </si>
  <si>
    <t>B4612</t>
  </si>
  <si>
    <t>Metered Sales-Com</t>
  </si>
  <si>
    <t>C4612</t>
  </si>
  <si>
    <t>40121100</t>
  </si>
  <si>
    <t>Com Sls Billed Surch</t>
  </si>
  <si>
    <t>Commercial Sales Billed Surcharge</t>
  </si>
  <si>
    <t>40121200</t>
  </si>
  <si>
    <t>Com Sls Billed DSIC</t>
  </si>
  <si>
    <t>Commercial Sales Billed DSIC</t>
  </si>
  <si>
    <t>40121300</t>
  </si>
  <si>
    <t>Com Sls BilledUnmtrd</t>
  </si>
  <si>
    <t>Commercial Sales Billed Unmetered</t>
  </si>
  <si>
    <t>40122000</t>
  </si>
  <si>
    <t>Com Sales Unbilled</t>
  </si>
  <si>
    <t>Commercial Sales Unbilled</t>
  </si>
  <si>
    <t>40131000</t>
  </si>
  <si>
    <t>Ind Sales Billed</t>
  </si>
  <si>
    <t>Industrial Sales Billed</t>
  </si>
  <si>
    <t>B4613</t>
  </si>
  <si>
    <t>Metered Sales-Ind</t>
  </si>
  <si>
    <t>C4613</t>
  </si>
  <si>
    <t>40131100</t>
  </si>
  <si>
    <t>Ind Sls Billed Surch</t>
  </si>
  <si>
    <t>Industrial Sales Billed Surcharge</t>
  </si>
  <si>
    <t>40131200</t>
  </si>
  <si>
    <t>Ind Sls Billed DSIC</t>
  </si>
  <si>
    <t>Industrial Sales Billed DSIC</t>
  </si>
  <si>
    <t>40132000</t>
  </si>
  <si>
    <t>Ind Sales Unbilled</t>
  </si>
  <si>
    <t>Industiral Sales Unbilled</t>
  </si>
  <si>
    <t>40138000</t>
  </si>
  <si>
    <t>Ind Sls AccrRevStab</t>
  </si>
  <si>
    <t>Industrial Sales Accrued Revenue Stabilization</t>
  </si>
  <si>
    <t>40138200</t>
  </si>
  <si>
    <t>Ind Sales Accrd PTC</t>
  </si>
  <si>
    <t>Industrial Sales Accrued Property Tax Rev Stblztn</t>
  </si>
  <si>
    <t>40141000</t>
  </si>
  <si>
    <t>Publ Fire Billed</t>
  </si>
  <si>
    <t>Public Fire Billed</t>
  </si>
  <si>
    <t>A463</t>
  </si>
  <si>
    <t>Public Fire Protecti</t>
  </si>
  <si>
    <t>B4621</t>
  </si>
  <si>
    <t>Public Fire Revenues</t>
  </si>
  <si>
    <t>C4621</t>
  </si>
  <si>
    <t>D605</t>
  </si>
  <si>
    <t>40141100</t>
  </si>
  <si>
    <t>Publ Fire Billed Sur</t>
  </si>
  <si>
    <t>Public Fire Billed Surcharge</t>
  </si>
  <si>
    <t>40141200</t>
  </si>
  <si>
    <t>Publ Fire BilledDSIC</t>
  </si>
  <si>
    <t>Public Fire Billed DSIC</t>
  </si>
  <si>
    <t>40142000</t>
  </si>
  <si>
    <t>Publ Fire Unbilled</t>
  </si>
  <si>
    <t>Public Fire Unbilled</t>
  </si>
  <si>
    <t>40145000</t>
  </si>
  <si>
    <t>Priv Fire Billed</t>
  </si>
  <si>
    <t>Private Fire Billed</t>
  </si>
  <si>
    <t>A462</t>
  </si>
  <si>
    <t>Private Fire Protect</t>
  </si>
  <si>
    <t>B4622</t>
  </si>
  <si>
    <t>Private Fire Revenue</t>
  </si>
  <si>
    <t>C4622</t>
  </si>
  <si>
    <t>D604</t>
  </si>
  <si>
    <t>40145100</t>
  </si>
  <si>
    <t>Priv Fire Billed Sur</t>
  </si>
  <si>
    <t>Private Fire Billed Surcharge</t>
  </si>
  <si>
    <t>40145200</t>
  </si>
  <si>
    <t>Priv Fire BilledDSIC</t>
  </si>
  <si>
    <t>Private Fire Billed DSIC</t>
  </si>
  <si>
    <t>40146000</t>
  </si>
  <si>
    <t>Priv Fire Unbilled</t>
  </si>
  <si>
    <t>Private Fire Unbilled</t>
  </si>
  <si>
    <t>40151000</t>
  </si>
  <si>
    <t>Publ Auth Billed</t>
  </si>
  <si>
    <t>Public Authority Billed</t>
  </si>
  <si>
    <t>A464</t>
  </si>
  <si>
    <t>Other Sales to Pub A</t>
  </si>
  <si>
    <t>B4614</t>
  </si>
  <si>
    <t>Metered Sales-OPA</t>
  </si>
  <si>
    <t>C4614</t>
  </si>
  <si>
    <t>D607</t>
  </si>
  <si>
    <t>Sales to Governmenta</t>
  </si>
  <si>
    <t>40151100</t>
  </si>
  <si>
    <t>Publ Auth Billed Sur</t>
  </si>
  <si>
    <t>Public Authority Billed Surcharge</t>
  </si>
  <si>
    <t>40151200</t>
  </si>
  <si>
    <t>Publ Auth BilledDSIC</t>
  </si>
  <si>
    <t>Public Authority Billed DSIC</t>
  </si>
  <si>
    <t>40152000</t>
  </si>
  <si>
    <t>Publ Auth Unbilled</t>
  </si>
  <si>
    <t>Public Authority Unbilled</t>
  </si>
  <si>
    <t>40161000</t>
  </si>
  <si>
    <t>Sls/Rsle Billed</t>
  </si>
  <si>
    <t>Sales for Resale Billed</t>
  </si>
  <si>
    <t>A466</t>
  </si>
  <si>
    <t>Sales for Resale</t>
  </si>
  <si>
    <t>B466</t>
  </si>
  <si>
    <t>C466</t>
  </si>
  <si>
    <t>D606</t>
  </si>
  <si>
    <t>Sales to Other Wter</t>
  </si>
  <si>
    <t>40161050</t>
  </si>
  <si>
    <t>Sls/Rsle Billed I/C</t>
  </si>
  <si>
    <t>Sales for Resale Billed Interco</t>
  </si>
  <si>
    <t>A467</t>
  </si>
  <si>
    <t>Interdepartmental Sa</t>
  </si>
  <si>
    <t>B467</t>
  </si>
  <si>
    <t>Interdept Sales</t>
  </si>
  <si>
    <t>C467</t>
  </si>
  <si>
    <t>D608</t>
  </si>
  <si>
    <t>40161100</t>
  </si>
  <si>
    <t>Sls/Rsle Billed Sur</t>
  </si>
  <si>
    <t>Sales for Resale Billed Surcharge</t>
  </si>
  <si>
    <t>40161200</t>
  </si>
  <si>
    <t>Sls/Rsle Billed DSIC</t>
  </si>
  <si>
    <t>Sales for Resale Billed DSIC</t>
  </si>
  <si>
    <t>40161250</t>
  </si>
  <si>
    <t>Sls/Rsl BillDSIC I/C</t>
  </si>
  <si>
    <t>Sales for Resale Billed DSIC Interco</t>
  </si>
  <si>
    <t>40162000</t>
  </si>
  <si>
    <t>SalesforRsle Unbilld</t>
  </si>
  <si>
    <t>Sales for Resale Unbilled</t>
  </si>
  <si>
    <t>40171000</t>
  </si>
  <si>
    <t>Misc Sales Billed</t>
  </si>
  <si>
    <t>A471</t>
  </si>
  <si>
    <t>Misc Service Revenue</t>
  </si>
  <si>
    <t>B474</t>
  </si>
  <si>
    <t>Other Water Revenues</t>
  </si>
  <si>
    <t>C474</t>
  </si>
  <si>
    <t>D609</t>
  </si>
  <si>
    <t>Other Sales or Servi</t>
  </si>
  <si>
    <t>40171100</t>
  </si>
  <si>
    <t>MiscSls BilledSurchg</t>
  </si>
  <si>
    <t>Misc Sales Billed Surcharge</t>
  </si>
  <si>
    <t>40171300</t>
  </si>
  <si>
    <t>MiscSls Bill Unmtrd</t>
  </si>
  <si>
    <t>Misc Sales Billed Unmetered</t>
  </si>
  <si>
    <t>40172000</t>
  </si>
  <si>
    <t>Misc Sales Unbilled</t>
  </si>
  <si>
    <t>40175100</t>
  </si>
  <si>
    <t>Misc Sales ORCOM Err</t>
  </si>
  <si>
    <t>Misc Sales ORCOM Errors</t>
  </si>
  <si>
    <t>40180100</t>
  </si>
  <si>
    <t>Oth Wtr Rev-Temp Svc</t>
  </si>
  <si>
    <t>Other Water Revenue - Temp Service</t>
  </si>
  <si>
    <t>B471</t>
  </si>
  <si>
    <t>C471</t>
  </si>
  <si>
    <t>D611</t>
  </si>
  <si>
    <t>Miscellaneous Servic</t>
  </si>
  <si>
    <t>40180200</t>
  </si>
  <si>
    <t>Oth Wtr Rev-Conserv</t>
  </si>
  <si>
    <t>Other Water Revenue - Conservation</t>
  </si>
  <si>
    <t>A472</t>
  </si>
  <si>
    <t>Rents from Water Pro</t>
  </si>
  <si>
    <t>C472</t>
  </si>
  <si>
    <t>40180300</t>
  </si>
  <si>
    <t>OWR-Amort Def CIAC</t>
  </si>
  <si>
    <t>Other Water Revenue - Amort Def CIAC</t>
  </si>
  <si>
    <t>D614</t>
  </si>
  <si>
    <t>40189900</t>
  </si>
  <si>
    <t>Other Water Revenue</t>
  </si>
  <si>
    <t>40211000</t>
  </si>
  <si>
    <t>Dom WW Svc Billed</t>
  </si>
  <si>
    <t>Domestic WW Service Billed</t>
  </si>
  <si>
    <t>B5211</t>
  </si>
  <si>
    <t>SWR Rev Flat Rate Re</t>
  </si>
  <si>
    <t>C5221</t>
  </si>
  <si>
    <t>WW Residential Reven</t>
  </si>
  <si>
    <t>40211001</t>
  </si>
  <si>
    <t>Dom WW Svc Bill BiMo</t>
  </si>
  <si>
    <t>Domestic WW Service Billed Bimonthly</t>
  </si>
  <si>
    <t>40211100</t>
  </si>
  <si>
    <t>Dom WW Svc Bill Sur</t>
  </si>
  <si>
    <t>Domestic WW Service Billed Surcharge</t>
  </si>
  <si>
    <t>40211200</t>
  </si>
  <si>
    <t>Dom WW Svc Bill DSIC</t>
  </si>
  <si>
    <t>Domestic WW Service Billed DSIC</t>
  </si>
  <si>
    <t>40211300</t>
  </si>
  <si>
    <t>Dom WW Svc Bill CGCR</t>
  </si>
  <si>
    <t>Domestic WW Service Billed CGCR</t>
  </si>
  <si>
    <t>40212000</t>
  </si>
  <si>
    <t>Dom WW Svc Unbilled</t>
  </si>
  <si>
    <t>Domestic WW Service Unbilled</t>
  </si>
  <si>
    <t>40221000</t>
  </si>
  <si>
    <t>Com WW Svc Billed</t>
  </si>
  <si>
    <t>Commerical WW Service Billed</t>
  </si>
  <si>
    <t>B5212</t>
  </si>
  <si>
    <t>SWR Rev Flat Rate Co</t>
  </si>
  <si>
    <t>C5222</t>
  </si>
  <si>
    <t>WW Commercial Revenu</t>
  </si>
  <si>
    <t>40221100</t>
  </si>
  <si>
    <t>Com WW Svc Bill Sur</t>
  </si>
  <si>
    <t>Commerical WW Service Billed Surcharge</t>
  </si>
  <si>
    <t>40221300</t>
  </si>
  <si>
    <t>Com WW Svc Bill CGCR</t>
  </si>
  <si>
    <t>Commerical WW Service Billed CGCR</t>
  </si>
  <si>
    <t>40222000</t>
  </si>
  <si>
    <t>Com WW Svc Unbilled</t>
  </si>
  <si>
    <t>Commercial WW Service Unbilled</t>
  </si>
  <si>
    <t>40231000</t>
  </si>
  <si>
    <t>Ind WW Svc Billed</t>
  </si>
  <si>
    <t>Industrial WW Service Billed</t>
  </si>
  <si>
    <t>B5213</t>
  </si>
  <si>
    <t>SWR Rev Flat Rate In</t>
  </si>
  <si>
    <t>C5223</t>
  </si>
  <si>
    <t>WW Industrial Revenu</t>
  </si>
  <si>
    <t>40231100</t>
  </si>
  <si>
    <t>Ind WW Svc Bill Sur</t>
  </si>
  <si>
    <t>Industrial WW Service Billed Surcharge</t>
  </si>
  <si>
    <t>40231300</t>
  </si>
  <si>
    <t>Ind WW Svc Bill CGCR</t>
  </si>
  <si>
    <t>Industrial WW Service Billed CGCR</t>
  </si>
  <si>
    <t>40232000</t>
  </si>
  <si>
    <t>Ind WW Svc Unbilled</t>
  </si>
  <si>
    <t>Industrial WW Service Unbilled</t>
  </si>
  <si>
    <t>40251000</t>
  </si>
  <si>
    <t>PubAuth WW Billed</t>
  </si>
  <si>
    <t>Public Authority WW Service Billed</t>
  </si>
  <si>
    <t>B5214</t>
  </si>
  <si>
    <t>SWR Rev Flat Rate Pu</t>
  </si>
  <si>
    <t>C5224</t>
  </si>
  <si>
    <t>WW Pub Auth Revenues</t>
  </si>
  <si>
    <t>40251100</t>
  </si>
  <si>
    <t>PubAuth WW Bill Sur</t>
  </si>
  <si>
    <t>Public Authority WW Service Billed Surcharge</t>
  </si>
  <si>
    <t>40251300</t>
  </si>
  <si>
    <t>PubAuth WW Bill CGCR</t>
  </si>
  <si>
    <t>Public Authority WW Service Billed CGCR</t>
  </si>
  <si>
    <t>40252000</t>
  </si>
  <si>
    <t>PubAuth WW Unbilled</t>
  </si>
  <si>
    <t>Public Authority WW Service Unbilled</t>
  </si>
  <si>
    <t>40271000</t>
  </si>
  <si>
    <t>Misc WW Svc Billed</t>
  </si>
  <si>
    <t>Misc WW Service Billed</t>
  </si>
  <si>
    <t>B524</t>
  </si>
  <si>
    <t>SWR Rev from Other S</t>
  </si>
  <si>
    <t>40271300</t>
  </si>
  <si>
    <t>Misc WW SvcBill-CGCR</t>
  </si>
  <si>
    <t>Misc WW Service Billed CGCR</t>
  </si>
  <si>
    <t>40272000</t>
  </si>
  <si>
    <t>Misc WW Svc Unbilled</t>
  </si>
  <si>
    <t>Misc WW Service Unbilled</t>
  </si>
  <si>
    <t>40280000</t>
  </si>
  <si>
    <t>Other Rev WW-Guar</t>
  </si>
  <si>
    <t>Other Revenue WW - Guaranteed</t>
  </si>
  <si>
    <t>B536</t>
  </si>
  <si>
    <t>SWR Other Revenues</t>
  </si>
  <si>
    <t>C536</t>
  </si>
  <si>
    <t>WW Other Revenues</t>
  </si>
  <si>
    <t>40290000</t>
  </si>
  <si>
    <t>Other Rev WW-Interco</t>
  </si>
  <si>
    <t>Other Revenue WW - Intercompany</t>
  </si>
  <si>
    <t>40300100</t>
  </si>
  <si>
    <t>OthRev-Interco</t>
  </si>
  <si>
    <t>Other Revenue - Interco</t>
  </si>
  <si>
    <t>C469</t>
  </si>
  <si>
    <t>Guaranteed Revenues</t>
  </si>
  <si>
    <t>40310000</t>
  </si>
  <si>
    <t>OthRev-Guaranteed</t>
  </si>
  <si>
    <t>Other Revenue - Guaranteed</t>
  </si>
  <si>
    <t>40310100</t>
  </si>
  <si>
    <t>OthRev-Late Pymt Fee</t>
  </si>
  <si>
    <t>Other Revenue - Late Payment Charge</t>
  </si>
  <si>
    <t>A470</t>
  </si>
  <si>
    <t>Forfeited Discounts</t>
  </si>
  <si>
    <t>B470</t>
  </si>
  <si>
    <t>C470</t>
  </si>
  <si>
    <t>40310200</t>
  </si>
  <si>
    <t>OthRev-Rent</t>
  </si>
  <si>
    <t>Other Revenue - Rent</t>
  </si>
  <si>
    <t>B472</t>
  </si>
  <si>
    <t>D612</t>
  </si>
  <si>
    <t>Rent from Wter Prope</t>
  </si>
  <si>
    <t>40310250</t>
  </si>
  <si>
    <t>OthRev-Rent I/C</t>
  </si>
  <si>
    <t>Other Revenue - Rent Interco</t>
  </si>
  <si>
    <t>40310300</t>
  </si>
  <si>
    <t>OthRev-CFO</t>
  </si>
  <si>
    <t>Other Revenue - Collection for Others</t>
  </si>
  <si>
    <t>40310400</t>
  </si>
  <si>
    <t>OthRev-NSF Ck Chrg</t>
  </si>
  <si>
    <t>Other Revenue - NSF Check Charge</t>
  </si>
  <si>
    <t>40310500</t>
  </si>
  <si>
    <t>OthRev-Appl/InitFee</t>
  </si>
  <si>
    <t>Other Revenue - Application/Initiation Fee</t>
  </si>
  <si>
    <t>40310600</t>
  </si>
  <si>
    <t>OthRev-Usage Data</t>
  </si>
  <si>
    <t>Other Revenue - Usage Data</t>
  </si>
  <si>
    <t>40310700</t>
  </si>
  <si>
    <t>OthRev-Reconnct Fee</t>
  </si>
  <si>
    <t>Other Revenue - Reconnection Fee</t>
  </si>
  <si>
    <t>40310800</t>
  </si>
  <si>
    <t>OthRev-Frozen Mtr</t>
  </si>
  <si>
    <t>Other Revenue - Frozen Meter</t>
  </si>
  <si>
    <t>40311600</t>
  </si>
  <si>
    <t>OthRev-StrgeFees</t>
  </si>
  <si>
    <t>Other Revenue - Storage Fees</t>
  </si>
  <si>
    <t>40313000</t>
  </si>
  <si>
    <t>OthRev-AfterHrsChrg</t>
  </si>
  <si>
    <t>Other Revenue - After Hrs Charge</t>
  </si>
  <si>
    <t>40319900</t>
  </si>
  <si>
    <t>OthRev-Misc Svc</t>
  </si>
  <si>
    <t>Other Revenue - Misc Service</t>
  </si>
  <si>
    <t>40351100</t>
  </si>
  <si>
    <t>OthRevWW-Late Pymt</t>
  </si>
  <si>
    <t>Other Revenue WW - Late Payment Charge</t>
  </si>
  <si>
    <t>B532</t>
  </si>
  <si>
    <t>SWR Forfeited Discou</t>
  </si>
  <si>
    <t>C532</t>
  </si>
  <si>
    <t>WW Forfeited Discoun</t>
  </si>
  <si>
    <t>40359900</t>
  </si>
  <si>
    <t>OthRev WW-Misc Svc</t>
  </si>
  <si>
    <t>Other Revenue WW - Misc Service</t>
  </si>
  <si>
    <t>40999999</t>
  </si>
  <si>
    <t>Revenue Convers-CIS</t>
  </si>
  <si>
    <t>Revenue Conversion - CIS</t>
  </si>
  <si>
    <t>45000000</t>
  </si>
  <si>
    <t>SERVCO Rev OPEX I/C</t>
  </si>
  <si>
    <t>Service Company Revenue OPEX Interco</t>
  </si>
  <si>
    <t>45000001</t>
  </si>
  <si>
    <t>SERVCO Rev CAPEX I/C</t>
  </si>
  <si>
    <t>Service Company Revenue CAPEX Interco</t>
  </si>
  <si>
    <t>45000002</t>
  </si>
  <si>
    <t>SERVCO Rev MktBsdI/C</t>
  </si>
  <si>
    <t>Service Company Revenue Market Based COs Interco</t>
  </si>
  <si>
    <t>50100000</t>
  </si>
  <si>
    <t>Labor Expense</t>
  </si>
  <si>
    <t>Labor Natural Account</t>
  </si>
  <si>
    <t>A920</t>
  </si>
  <si>
    <t>Salaries AG</t>
  </si>
  <si>
    <t>B6018</t>
  </si>
  <si>
    <t>Salaries-Empl AG</t>
  </si>
  <si>
    <t>C6018</t>
  </si>
  <si>
    <t>D791</t>
  </si>
  <si>
    <t>Adminstrative and Ge</t>
  </si>
  <si>
    <t>50100001</t>
  </si>
  <si>
    <t>Labor ExpenseAccrual</t>
  </si>
  <si>
    <t>Labor Expense Accrual</t>
  </si>
  <si>
    <t>50100002</t>
  </si>
  <si>
    <t>Labor Expense - I/C</t>
  </si>
  <si>
    <t>Labor Expense - Intercompany</t>
  </si>
  <si>
    <t>50101100</t>
  </si>
  <si>
    <t>Labor Oper SS</t>
  </si>
  <si>
    <t>Labor Oper Source of Supply</t>
  </si>
  <si>
    <t>A601</t>
  </si>
  <si>
    <t>Labor &amp; Exp Oper SS</t>
  </si>
  <si>
    <t>B6011</t>
  </si>
  <si>
    <t>Salaries-Empl Oper S</t>
  </si>
  <si>
    <t>C6011</t>
  </si>
  <si>
    <t>D702</t>
  </si>
  <si>
    <t>Operation Labor and</t>
  </si>
  <si>
    <t>50101105</t>
  </si>
  <si>
    <t>Labor Oper SS SupEng</t>
  </si>
  <si>
    <t>Labor Oper Source of Supply - Super &amp; Eng</t>
  </si>
  <si>
    <t>A600</t>
  </si>
  <si>
    <t>Super &amp; Eng Oper SS</t>
  </si>
  <si>
    <t>D701</t>
  </si>
  <si>
    <t>Operation Supervisio</t>
  </si>
  <si>
    <t>50101200</t>
  </si>
  <si>
    <t>Labor Oper P</t>
  </si>
  <si>
    <t>Labor Oper Pumping</t>
  </si>
  <si>
    <t>A624</t>
  </si>
  <si>
    <t>Labor &amp; Exp Oper Pum</t>
  </si>
  <si>
    <t>D724</t>
  </si>
  <si>
    <t>Pumping Labor and Ex</t>
  </si>
  <si>
    <t>50101205</t>
  </si>
  <si>
    <t>Labor Oper P SupEng</t>
  </si>
  <si>
    <t>Labor Oper Pumping - Super &amp; Eng</t>
  </si>
  <si>
    <t>A620</t>
  </si>
  <si>
    <t>Super &amp; Eng Oper P</t>
  </si>
  <si>
    <t>D721</t>
  </si>
  <si>
    <t>50101210</t>
  </si>
  <si>
    <t>Labor Oper P PwrProd</t>
  </si>
  <si>
    <t>Labor Oper Pumping - Power Prod</t>
  </si>
  <si>
    <t>A622</t>
  </si>
  <si>
    <t>Labor &amp; Exp Oper Pwr</t>
  </si>
  <si>
    <t>D722</t>
  </si>
  <si>
    <t>Power production Lab</t>
  </si>
  <si>
    <t>50101215</t>
  </si>
  <si>
    <t>Labor Oper P Pump</t>
  </si>
  <si>
    <t>Labor Oper Pumping - Pump</t>
  </si>
  <si>
    <t>50101300</t>
  </si>
  <si>
    <t>Labor Oper WT</t>
  </si>
  <si>
    <t>Labor Oper Water Treatment</t>
  </si>
  <si>
    <t>A642</t>
  </si>
  <si>
    <t>Labor &amp; Exp Oper WT</t>
  </si>
  <si>
    <t>B6013</t>
  </si>
  <si>
    <t>Salaries-Empl Oper W</t>
  </si>
  <si>
    <t>C6013</t>
  </si>
  <si>
    <t>D742</t>
  </si>
  <si>
    <t>50101305</t>
  </si>
  <si>
    <t>Labor Oper WT SupEng</t>
  </si>
  <si>
    <t>Labor Oper Water Treatment - Super &amp; Eng</t>
  </si>
  <si>
    <t>A640</t>
  </si>
  <si>
    <t>Super &amp; Eng Oper WT</t>
  </si>
  <si>
    <t>D741</t>
  </si>
  <si>
    <t>50101400</t>
  </si>
  <si>
    <t>Labor Oper TD</t>
  </si>
  <si>
    <t>Labor Oper Transmission &amp; Distribution</t>
  </si>
  <si>
    <t>A665</t>
  </si>
  <si>
    <t>Misc Exp Oper TD</t>
  </si>
  <si>
    <t>B6015</t>
  </si>
  <si>
    <t>Salaries-Empl Oper T</t>
  </si>
  <si>
    <t>C6015</t>
  </si>
  <si>
    <t>D751</t>
  </si>
  <si>
    <t>50101405</t>
  </si>
  <si>
    <t>Labor Oper TD SupEng</t>
  </si>
  <si>
    <t>Labor Oper Trans &amp; Distr - Super &amp; Eng</t>
  </si>
  <si>
    <t>A660</t>
  </si>
  <si>
    <t>Super &amp; Eng Oper TD</t>
  </si>
  <si>
    <t>50101410</t>
  </si>
  <si>
    <t>Labor OperTD StorFac</t>
  </si>
  <si>
    <t>Labor Oper Trans &amp; Distr - Storage Facility</t>
  </si>
  <si>
    <t>A661</t>
  </si>
  <si>
    <t>Storage Facilty Exp</t>
  </si>
  <si>
    <t>D752</t>
  </si>
  <si>
    <t>Storage Facilities E</t>
  </si>
  <si>
    <t>50101415</t>
  </si>
  <si>
    <t>Labor Oper TD Lines</t>
  </si>
  <si>
    <t>Labor Oper Trans &amp; Distr - Lines</t>
  </si>
  <si>
    <t>A662</t>
  </si>
  <si>
    <t>TD Lines Exp</t>
  </si>
  <si>
    <t>D753</t>
  </si>
  <si>
    <t>50101420</t>
  </si>
  <si>
    <t>Labor Oper TD Meter</t>
  </si>
  <si>
    <t>Labor Oper Trans &amp; Distr - Meter</t>
  </si>
  <si>
    <t>A663</t>
  </si>
  <si>
    <t>Meter Expense</t>
  </si>
  <si>
    <t>D754</t>
  </si>
  <si>
    <t>Meter Expenses</t>
  </si>
  <si>
    <t>50101425</t>
  </si>
  <si>
    <t>Labor Oper TD MtrIns</t>
  </si>
  <si>
    <t>Labor Oper Trans &amp; Distr - Meter Install</t>
  </si>
  <si>
    <t>A664</t>
  </si>
  <si>
    <t>Customer Install Exp</t>
  </si>
  <si>
    <t>D755</t>
  </si>
  <si>
    <t>Customer Installatio</t>
  </si>
  <si>
    <t>50101500</t>
  </si>
  <si>
    <t>Labor Oper CA</t>
  </si>
  <si>
    <t>Labor Oper Customer Accounting</t>
  </si>
  <si>
    <t>A905</t>
  </si>
  <si>
    <t>Misc Cust Accts Exp</t>
  </si>
  <si>
    <t>B6017</t>
  </si>
  <si>
    <t>Salaries-Empl CA</t>
  </si>
  <si>
    <t>C6017</t>
  </si>
  <si>
    <t>D771</t>
  </si>
  <si>
    <t>Supervision</t>
  </si>
  <si>
    <t>50101505</t>
  </si>
  <si>
    <t>Labor Oper CA SupEng</t>
  </si>
  <si>
    <t>Labor Oper Customer Acctg - Super &amp; Eng</t>
  </si>
  <si>
    <t>A901</t>
  </si>
  <si>
    <t>Supervision CA</t>
  </si>
  <si>
    <t>50101510</t>
  </si>
  <si>
    <t>Labor Oper CA MtrRd</t>
  </si>
  <si>
    <t>Labor Oper Customer Acctg - Meter Read</t>
  </si>
  <si>
    <t>A902</t>
  </si>
  <si>
    <t>Meter Reading Exp CA</t>
  </si>
  <si>
    <t>D772</t>
  </si>
  <si>
    <t>Meter Reading Expens</t>
  </si>
  <si>
    <t>50101515</t>
  </si>
  <si>
    <t>Labor Oper CA CstRec</t>
  </si>
  <si>
    <t>Labor Oper Customer Acctg - Cust Rec &amp; Coll</t>
  </si>
  <si>
    <t>A903</t>
  </si>
  <si>
    <t>Cust Rec &amp; Collectio</t>
  </si>
  <si>
    <t>D773</t>
  </si>
  <si>
    <t>Customer Records and</t>
  </si>
  <si>
    <t>50101520</t>
  </si>
  <si>
    <t>Labor Oper CA CstSrv</t>
  </si>
  <si>
    <t>Labor Oper Customer Acctg - Cust Serv &amp; Info</t>
  </si>
  <si>
    <t>A907</t>
  </si>
  <si>
    <t>Cust Serv &amp; Info Exp</t>
  </si>
  <si>
    <t>50101600</t>
  </si>
  <si>
    <t>Labor Oper AG</t>
  </si>
  <si>
    <t>Labor Oper Admin &amp; General</t>
  </si>
  <si>
    <t>50101601</t>
  </si>
  <si>
    <t>Labor Oper AG Dir&amp;Of</t>
  </si>
  <si>
    <t>Labor Oper Adm &amp; Gen - Director &amp; Officer</t>
  </si>
  <si>
    <t>B6038</t>
  </si>
  <si>
    <t>Salaries-Off/Dir AG</t>
  </si>
  <si>
    <t>C6038</t>
  </si>
  <si>
    <t>50102100</t>
  </si>
  <si>
    <t>Labor Maint SS</t>
  </si>
  <si>
    <t>Labor Maint Source of Supply</t>
  </si>
  <si>
    <t>A617</t>
  </si>
  <si>
    <t>Misc Plant Maint SS</t>
  </si>
  <si>
    <t>B6012</t>
  </si>
  <si>
    <t>Salaries-Empl Maint</t>
  </si>
  <si>
    <t>C6012</t>
  </si>
  <si>
    <t>D706</t>
  </si>
  <si>
    <t>Maintenance Supervis</t>
  </si>
  <si>
    <t>50102105</t>
  </si>
  <si>
    <t>Labor Mnt SS SupEng</t>
  </si>
  <si>
    <t>Labor Maint Source of Supply - Super &amp; Eng</t>
  </si>
  <si>
    <t>A610</t>
  </si>
  <si>
    <t>Super &amp; Eng Maint SS</t>
  </si>
  <si>
    <t>50102110</t>
  </si>
  <si>
    <t>Labor Mnt SS Str&amp;Imp</t>
  </si>
  <si>
    <t>Labor Maint Source of Supply - Struct &amp;Imp</t>
  </si>
  <si>
    <t>A611</t>
  </si>
  <si>
    <t>Struct &amp; Improve Mai</t>
  </si>
  <si>
    <t>D707</t>
  </si>
  <si>
    <t>Maintenance of Struc</t>
  </si>
  <si>
    <t>50102115</t>
  </si>
  <si>
    <t>Labor Mnt SS Col&amp;Imp</t>
  </si>
  <si>
    <t>Labor Maint Source of Supply - Coll &amp; Imp</t>
  </si>
  <si>
    <t>A612</t>
  </si>
  <si>
    <t>Collect &amp; Impound Ma</t>
  </si>
  <si>
    <t>D708</t>
  </si>
  <si>
    <t>Maintenance of Colle</t>
  </si>
  <si>
    <t>50102120</t>
  </si>
  <si>
    <t>Labor Mnt SS Lake</t>
  </si>
  <si>
    <t>Labor Maint Source of Supply - Lake</t>
  </si>
  <si>
    <t>A613</t>
  </si>
  <si>
    <t>Lake, River &amp; Oth Ma</t>
  </si>
  <si>
    <t>D709</t>
  </si>
  <si>
    <t>Maintenance of Lake,</t>
  </si>
  <si>
    <t>50102125</t>
  </si>
  <si>
    <t>Labor Mnt SS Wells</t>
  </si>
  <si>
    <t>Labor Maint Source of Supply - Wells</t>
  </si>
  <si>
    <t>A614</t>
  </si>
  <si>
    <t>Wells &amp; Springs Main</t>
  </si>
  <si>
    <t>D711</t>
  </si>
  <si>
    <t>Maintenance of Wells</t>
  </si>
  <si>
    <t>50102130</t>
  </si>
  <si>
    <t>Labor Mnt SS InfGal</t>
  </si>
  <si>
    <t>Labor Maint Src of Supply-Infilt Galleries</t>
  </si>
  <si>
    <t>A615</t>
  </si>
  <si>
    <t>Infilt Gall &amp; Tunnel</t>
  </si>
  <si>
    <t>D710</t>
  </si>
  <si>
    <t>Maintenance of Sprin</t>
  </si>
  <si>
    <t>50102135</t>
  </si>
  <si>
    <t>Labor Mnt SS SupMn</t>
  </si>
  <si>
    <t>Labor Maint Src of Supply-Supply Mains</t>
  </si>
  <si>
    <t>A616</t>
  </si>
  <si>
    <t>Supply Mains Maint S</t>
  </si>
  <si>
    <t>D712</t>
  </si>
  <si>
    <t>Maintenance of Suppl</t>
  </si>
  <si>
    <t>50102200</t>
  </si>
  <si>
    <t>Labor Maint P</t>
  </si>
  <si>
    <t>Labor Maint Pumping</t>
  </si>
  <si>
    <t>A633</t>
  </si>
  <si>
    <t>Pump Equip Maint P</t>
  </si>
  <si>
    <t>D729</t>
  </si>
  <si>
    <t>50102205</t>
  </si>
  <si>
    <t>Labor Mnt P Sup&amp;Eng</t>
  </si>
  <si>
    <t>Labor Maint Pumping - Super &amp; Eng</t>
  </si>
  <si>
    <t>A630</t>
  </si>
  <si>
    <t>Super &amp; Eng Maint P</t>
  </si>
  <si>
    <t>50102210</t>
  </si>
  <si>
    <t>Labor Mnt P Str&amp;Imp</t>
  </si>
  <si>
    <t>Labor Maint Pumping - Struct &amp; Imp</t>
  </si>
  <si>
    <t>A631</t>
  </si>
  <si>
    <t>D730</t>
  </si>
  <si>
    <t>50102215</t>
  </si>
  <si>
    <t>Labor Mnt P PwrProd</t>
  </si>
  <si>
    <t>Labor Maint Pumping - Power Prod</t>
  </si>
  <si>
    <t>A632</t>
  </si>
  <si>
    <t>Power Prod Equip Mai</t>
  </si>
  <si>
    <t>D731</t>
  </si>
  <si>
    <t>Maintenance of Power</t>
  </si>
  <si>
    <t>50102300</t>
  </si>
  <si>
    <t>Labor Maint WT</t>
  </si>
  <si>
    <t>Labor Maint Water Treatment</t>
  </si>
  <si>
    <t>A650</t>
  </si>
  <si>
    <t>Super &amp; Eng Maint WT</t>
  </si>
  <si>
    <t>B6014</t>
  </si>
  <si>
    <t>C6014</t>
  </si>
  <si>
    <t>D746</t>
  </si>
  <si>
    <t>50102305</t>
  </si>
  <si>
    <t>Labor Mnt WT Sup&amp;Eng</t>
  </si>
  <si>
    <t>Labor Maint Water Treatment - Super &amp; Eng</t>
  </si>
  <si>
    <t>50102310</t>
  </si>
  <si>
    <t>Labor Mnt WT Str&amp;Imp</t>
  </si>
  <si>
    <t>Labor Maint Water Treatment - Struct &amp; Imp</t>
  </si>
  <si>
    <t>A651</t>
  </si>
  <si>
    <t>D747</t>
  </si>
  <si>
    <t>50102315</t>
  </si>
  <si>
    <t>Labor Mnt WT Equip</t>
  </si>
  <si>
    <t>Labor Maint Water Treatment - Equipment</t>
  </si>
  <si>
    <t>A652</t>
  </si>
  <si>
    <t>WT Equip Maint WT</t>
  </si>
  <si>
    <t>D748</t>
  </si>
  <si>
    <t>Maintenance of Wter</t>
  </si>
  <si>
    <t>50102400</t>
  </si>
  <si>
    <t>Labor Maint TD</t>
  </si>
  <si>
    <t>Labor Maint Transmission &amp; Distribution</t>
  </si>
  <si>
    <t>A678</t>
  </si>
  <si>
    <t>Misc Plant Maint TD</t>
  </si>
  <si>
    <t>B6016</t>
  </si>
  <si>
    <t>C6016</t>
  </si>
  <si>
    <t>D758</t>
  </si>
  <si>
    <t>50102405</t>
  </si>
  <si>
    <t>Labor Mnt TD Sup&amp;Eng</t>
  </si>
  <si>
    <t>Labor Maint Transmssn &amp; Distr - Super &amp; Eng</t>
  </si>
  <si>
    <t>A670</t>
  </si>
  <si>
    <t>Super &amp; Eng Maint TD</t>
  </si>
  <si>
    <t>50102410</t>
  </si>
  <si>
    <t>Labor Mnt TD Str&amp;Imp</t>
  </si>
  <si>
    <t>Labor Maint Transmssn &amp; Distr - Struct &amp; Imp</t>
  </si>
  <si>
    <t>A671</t>
  </si>
  <si>
    <t>D759</t>
  </si>
  <si>
    <t>50102415</t>
  </si>
  <si>
    <t>Labor Mnt TD DistRes</t>
  </si>
  <si>
    <t>Labor Maint Transmssn &amp; Distr - Dist Res</t>
  </si>
  <si>
    <t>A672</t>
  </si>
  <si>
    <t>Dist Res Stand Maint</t>
  </si>
  <si>
    <t>D760</t>
  </si>
  <si>
    <t>Maintenance of Reser</t>
  </si>
  <si>
    <t>50102420</t>
  </si>
  <si>
    <t>Labor Mnt TD Mains</t>
  </si>
  <si>
    <t>Labor Maint Transmssn &amp; Distr - Mains</t>
  </si>
  <si>
    <t>A673</t>
  </si>
  <si>
    <t>TD Main Maint TD</t>
  </si>
  <si>
    <t>D761</t>
  </si>
  <si>
    <t>Maintenance of Trans</t>
  </si>
  <si>
    <t>50102425</t>
  </si>
  <si>
    <t>Labor Mnt TD FireMn</t>
  </si>
  <si>
    <t>Labor Maint Transmssn &amp; Distr - Fire Mains</t>
  </si>
  <si>
    <t>A674</t>
  </si>
  <si>
    <t>Fire Main Maint TD</t>
  </si>
  <si>
    <t>D762</t>
  </si>
  <si>
    <t>Maintenance of Fire</t>
  </si>
  <si>
    <t>50102430</t>
  </si>
  <si>
    <t>Labor Mnt TD Service</t>
  </si>
  <si>
    <t>Labor Maint Transmssn &amp; Distr - Service</t>
  </si>
  <si>
    <t>A675</t>
  </si>
  <si>
    <t>Services Maint TD</t>
  </si>
  <si>
    <t>D763</t>
  </si>
  <si>
    <t>Maintenance of Servi</t>
  </si>
  <si>
    <t>50102435</t>
  </si>
  <si>
    <t>Labor Mnt TD Meter</t>
  </si>
  <si>
    <t>Labor Maint Transmssn &amp; Distr - Meter</t>
  </si>
  <si>
    <t>A676</t>
  </si>
  <si>
    <t>Meters Maint TD</t>
  </si>
  <si>
    <t>D764</t>
  </si>
  <si>
    <t>Maintenance of Meter</t>
  </si>
  <si>
    <t>50102440</t>
  </si>
  <si>
    <t>Labor Mnt TD Hydrant</t>
  </si>
  <si>
    <t>Labor Maint Transmssn &amp; Distr - Hydrants</t>
  </si>
  <si>
    <t>A677</t>
  </si>
  <si>
    <t>Hydrants Maint TD</t>
  </si>
  <si>
    <t>D765</t>
  </si>
  <si>
    <t>Maintenance of Hydra</t>
  </si>
  <si>
    <t>50102600</t>
  </si>
  <si>
    <t>Labor Maint AG</t>
  </si>
  <si>
    <t>Labor Maint Admin &amp; General</t>
  </si>
  <si>
    <t>A932</t>
  </si>
  <si>
    <t>General Plant Maint</t>
  </si>
  <si>
    <t>D805</t>
  </si>
  <si>
    <t>Maintenance of Gener</t>
  </si>
  <si>
    <t>50109900</t>
  </si>
  <si>
    <t>Labor Cap Credits</t>
  </si>
  <si>
    <t>Labor Capitalized Credits</t>
  </si>
  <si>
    <t>50110000</t>
  </si>
  <si>
    <t>Labor NS OT -Natural</t>
  </si>
  <si>
    <t>Labor Non-scheduled Overtime - Natural Account</t>
  </si>
  <si>
    <t>50111100</t>
  </si>
  <si>
    <t>LaborOper NS OT SS</t>
  </si>
  <si>
    <t>Labor Oper Non-scheduled Overtime- SS</t>
  </si>
  <si>
    <t>50111105</t>
  </si>
  <si>
    <t>LaborOperNS OT SS SE</t>
  </si>
  <si>
    <t>Labor Oper Non-scheduled Overtime- SS Super &amp; Eng</t>
  </si>
  <si>
    <t>50111200</t>
  </si>
  <si>
    <t>LaborOper NS OT P</t>
  </si>
  <si>
    <t>Labor Oper Non-scheduled Overtime- P</t>
  </si>
  <si>
    <t>50111205</t>
  </si>
  <si>
    <t>LaborOperNS OT P S&amp;E</t>
  </si>
  <si>
    <t>Labor Oper Non-scheduled Overtime- P Super &amp; Eng</t>
  </si>
  <si>
    <t>50111210</t>
  </si>
  <si>
    <t>LaborOperNS OT P PP</t>
  </si>
  <si>
    <t>Labor Oper Non-scheduled Overtime- P Power Prod</t>
  </si>
  <si>
    <t>50111215</t>
  </si>
  <si>
    <t>LaborOperNS OT P Pmp</t>
  </si>
  <si>
    <t>Labor Oper Non-scheduled Overtime- P Pump</t>
  </si>
  <si>
    <t>50111300</t>
  </si>
  <si>
    <t>LaborOper NS OT WT</t>
  </si>
  <si>
    <t>Labor Oper Non-scheduled Overtime- WT</t>
  </si>
  <si>
    <t>50111305</t>
  </si>
  <si>
    <t>LaborOperNS OT WT SE</t>
  </si>
  <si>
    <t>Labor Oper Non-scheduled Overtime- WT Super &amp; Eng</t>
  </si>
  <si>
    <t>50111400</t>
  </si>
  <si>
    <t>LaborOper NS OT TD</t>
  </si>
  <si>
    <t>Labor Oper Non-scheduled Overtime- TD</t>
  </si>
  <si>
    <t>50111405</t>
  </si>
  <si>
    <t>LaborOperNS OT TD SE</t>
  </si>
  <si>
    <t>Labor Oper Non-scheduled Overtime- TD Super &amp; Eng</t>
  </si>
  <si>
    <t>50111410</t>
  </si>
  <si>
    <t>LaborOperNS OT TD SF</t>
  </si>
  <si>
    <t>Labor Oper Non-scheduled OT-TD Storage Facility</t>
  </si>
  <si>
    <t>50111415</t>
  </si>
  <si>
    <t>LaborOperNS OT TD Ln</t>
  </si>
  <si>
    <t>Labor Oper Non-scheduled Overtime- TD Lines</t>
  </si>
  <si>
    <t>50111420</t>
  </si>
  <si>
    <t>LaborOperNS OT TD Mt</t>
  </si>
  <si>
    <t>Labor Oper Non-scheduled Overtime- TD Meter</t>
  </si>
  <si>
    <t>50111425</t>
  </si>
  <si>
    <t>LaborOperNS OT TD MI</t>
  </si>
  <si>
    <t>Labor Oper Non-scheduled OT-TD Meter Install</t>
  </si>
  <si>
    <t>50111500</t>
  </si>
  <si>
    <t>LaborOper NS OT CA</t>
  </si>
  <si>
    <t>Labor Oper Non-scheduled Overtime- CA</t>
  </si>
  <si>
    <t>50111505</t>
  </si>
  <si>
    <t>LaborOperNS OT CA SE</t>
  </si>
  <si>
    <t>Labor Oper Non-scheduled Overtime- CA Super &amp; Eng</t>
  </si>
  <si>
    <t>50111510</t>
  </si>
  <si>
    <t>LaborOperNS OT CA MR</t>
  </si>
  <si>
    <t>Labor Oper Non-scheduled Overtime- CA Meter Read</t>
  </si>
  <si>
    <t>50111515</t>
  </si>
  <si>
    <t>LaborOperNS OT CA CR</t>
  </si>
  <si>
    <t>Labor Oper Non-scheduled OT - CA Cust Rec &amp; Coll</t>
  </si>
  <si>
    <t>50111520</t>
  </si>
  <si>
    <t>LaborOperNS OT CA CS</t>
  </si>
  <si>
    <t>Labor Oper Non-scheduled OT - CA Cust Serv &amp; Info</t>
  </si>
  <si>
    <t>50111600</t>
  </si>
  <si>
    <t>LaborOper NS OT AG</t>
  </si>
  <si>
    <t>Labor Oper Non-scheduled Overtime- AG</t>
  </si>
  <si>
    <t>50112100</t>
  </si>
  <si>
    <t>LaborMaint NS OT SS</t>
  </si>
  <si>
    <t>Labor Maint Non-scheduled Overtime- SS</t>
  </si>
  <si>
    <t>50112105</t>
  </si>
  <si>
    <t>LaborMaintNSOT SS SE</t>
  </si>
  <si>
    <t>Labor Maint Non-scheduled Overtime- SS Super &amp; Eng</t>
  </si>
  <si>
    <t>50112110</t>
  </si>
  <si>
    <t>LaborMaintNSOT SS SI</t>
  </si>
  <si>
    <t>Labor Maint Non-scheduled OT - SS Struct &amp; Imp</t>
  </si>
  <si>
    <t>50112115</t>
  </si>
  <si>
    <t>LaborMaintNSOT SS CI</t>
  </si>
  <si>
    <t>Labor Maint Non-scheduled Overtime- SS Coll &amp; Imp</t>
  </si>
  <si>
    <t>50112120</t>
  </si>
  <si>
    <t>LaborMaintNSOT SS Lk</t>
  </si>
  <si>
    <t>Labor Maint Non-scheduled Overtime- SS Lake</t>
  </si>
  <si>
    <t>50112125</t>
  </si>
  <si>
    <t>LaborMaintNSOT SS W</t>
  </si>
  <si>
    <t>Labor Maint Non-scheduled Overtime- SS Wells</t>
  </si>
  <si>
    <t>50112130</t>
  </si>
  <si>
    <t>LaborMaintNSOT SS IG</t>
  </si>
  <si>
    <t>Labor Maint Non-scheduled OT - SS Infilt Gallery</t>
  </si>
  <si>
    <t>50112135</t>
  </si>
  <si>
    <t>LaborMaintNSOT SS SM</t>
  </si>
  <si>
    <t>Labor Maint Non-scheduled OT - SS Supply Mains</t>
  </si>
  <si>
    <t>50112200</t>
  </si>
  <si>
    <t>LaborMaint NS OT P</t>
  </si>
  <si>
    <t>Labor Maint Non-scheduled Overtime- P</t>
  </si>
  <si>
    <t>50112205</t>
  </si>
  <si>
    <t>LaborMaintNSOT P SE</t>
  </si>
  <si>
    <t>Labor Maint Non-scheduled Overtime- P Super &amp; Eng</t>
  </si>
  <si>
    <t>50112210</t>
  </si>
  <si>
    <t>LaborMaintNSOT P SI</t>
  </si>
  <si>
    <t>Labor Maint Non-scheduled Overtime- P Struct &amp; Imp</t>
  </si>
  <si>
    <t>50112215</t>
  </si>
  <si>
    <t>LaborMaintNSOT P PP</t>
  </si>
  <si>
    <t>Labor Maint Non-scheduled Overtime- P Power Prod</t>
  </si>
  <si>
    <t>50112300</t>
  </si>
  <si>
    <t>LaborMaint NS OT WT</t>
  </si>
  <si>
    <t>Labor Maint Non-scheduled Overtime- WT</t>
  </si>
  <si>
    <t>50112305</t>
  </si>
  <si>
    <t>LaborMaintNSOT WT SE</t>
  </si>
  <si>
    <t>Labor Maint Non-scheduled Overtime- WT Super &amp; Eng</t>
  </si>
  <si>
    <t>50112310</t>
  </si>
  <si>
    <t>LaborMaintNSOT WT SI</t>
  </si>
  <si>
    <t>Labor Maint Non-scheduled OT - WT Struct &amp; Imp</t>
  </si>
  <si>
    <t>50112315</t>
  </si>
  <si>
    <t>LaborMaintNSOT WT Eq</t>
  </si>
  <si>
    <t>Labor Maint Non-scheduled Overtime- WT Equipment</t>
  </si>
  <si>
    <t>50112400</t>
  </si>
  <si>
    <t>LaborMaint NS OT TD</t>
  </si>
  <si>
    <t>Labor Maint Non-scheduled Overtime- TD</t>
  </si>
  <si>
    <t>50112405</t>
  </si>
  <si>
    <t>LaborMaintNSOT TD SE</t>
  </si>
  <si>
    <t>Labor Maint Non-scheduled Overtime- TD Super &amp; Eng</t>
  </si>
  <si>
    <t>50112410</t>
  </si>
  <si>
    <t>LaborMaintNSOT TD SI</t>
  </si>
  <si>
    <t>Labor Maint Non-scheduled OT - TD Struct &amp; Imp</t>
  </si>
  <si>
    <t>50112415</t>
  </si>
  <si>
    <t>LaborMaintNSOT TD DR</t>
  </si>
  <si>
    <t>Labor Maint Non-scheduled Overtime- TD Dist Res</t>
  </si>
  <si>
    <t>50112420</t>
  </si>
  <si>
    <t>LaborMaintNSOT TD Mn</t>
  </si>
  <si>
    <t>Labor Maint Non-scheduled Overtime- TD Mains</t>
  </si>
  <si>
    <t>50112425</t>
  </si>
  <si>
    <t>LaborMaintNSOT TD FM</t>
  </si>
  <si>
    <t>Labor Maint Non-scheduled Overtime- TD Fire Main</t>
  </si>
  <si>
    <t>50112430</t>
  </si>
  <si>
    <t>LaborMaintNSOT TD Sv</t>
  </si>
  <si>
    <t>Labor Maint Non-scheduled Overtime- TD Service</t>
  </si>
  <si>
    <t>50112435</t>
  </si>
  <si>
    <t>LaborMaintNSOT TD Mt</t>
  </si>
  <si>
    <t>Labor Maint Non-scheduled Overtime- TD Meter</t>
  </si>
  <si>
    <t>50112440</t>
  </si>
  <si>
    <t>LaborMaintNSOT TD Hy</t>
  </si>
  <si>
    <t>Labor Maint Non-scheduled Overtime- TD Hydrant</t>
  </si>
  <si>
    <t>50112600</t>
  </si>
  <si>
    <t>LaborMaint NS OT AG</t>
  </si>
  <si>
    <t>Labor Maint Non-scheduled Overtime- AG</t>
  </si>
  <si>
    <t>50119900</t>
  </si>
  <si>
    <t>LaborNSOT CapCredits</t>
  </si>
  <si>
    <t>Labor Non-scheduled Overtime- Capitalized Credits</t>
  </si>
  <si>
    <t>50120000</t>
  </si>
  <si>
    <t>Labor OT - Natural</t>
  </si>
  <si>
    <t>Labor Overtime - Natural Account</t>
  </si>
  <si>
    <t>50121100</t>
  </si>
  <si>
    <t>LaborOper OT SS</t>
  </si>
  <si>
    <t>Labor Oper Scheduled Overtime-SS</t>
  </si>
  <si>
    <t>50121105</t>
  </si>
  <si>
    <t>LaborOper OT SS S&amp;E</t>
  </si>
  <si>
    <t>Labor Oper Scheduled Overtime-SS Super &amp; Eng</t>
  </si>
  <si>
    <t>50121200</t>
  </si>
  <si>
    <t>LaborOper OT P</t>
  </si>
  <si>
    <t>Labor Oper Scheduled Overtime-P</t>
  </si>
  <si>
    <t>50121205</t>
  </si>
  <si>
    <t>LaborOper OT P S&amp;Eng</t>
  </si>
  <si>
    <t>Labor Oper Scheduled Overtime-P Super &amp; Eng</t>
  </si>
  <si>
    <t>50121210</t>
  </si>
  <si>
    <t>LaborOper OT P PwrPr</t>
  </si>
  <si>
    <t>Labor Oper Scheduled Overtime-P Power Prod</t>
  </si>
  <si>
    <t>50121215</t>
  </si>
  <si>
    <t>LaborOper OT P Pump</t>
  </si>
  <si>
    <t>Labor Oper Scheduled Overtime-P Pump</t>
  </si>
  <si>
    <t>50121300</t>
  </si>
  <si>
    <t>LaborOper OT WT</t>
  </si>
  <si>
    <t>Labor Oper Scheduled Overtime-WT</t>
  </si>
  <si>
    <t>50121305</t>
  </si>
  <si>
    <t>LaborOperOT WT S&amp;Eng</t>
  </si>
  <si>
    <t>Labor Oper Scheduled Overtime-WT Super &amp; Eng</t>
  </si>
  <si>
    <t>50121400</t>
  </si>
  <si>
    <t>LaborOper OT TD</t>
  </si>
  <si>
    <t>Labor Oper Scheduled Overtime-TD</t>
  </si>
  <si>
    <t>50121405</t>
  </si>
  <si>
    <t>LaborOperOT TD S&amp;Eng</t>
  </si>
  <si>
    <t>Labor Oper Scheduled Overtime-TD Super &amp; Eng</t>
  </si>
  <si>
    <t>50121410</t>
  </si>
  <si>
    <t>LaborOperOT TD StorF</t>
  </si>
  <si>
    <t>Labor Oper Scheduled Overtime-TD Storage Facility</t>
  </si>
  <si>
    <t>50121415</t>
  </si>
  <si>
    <t>LaborOperOT TD Lines</t>
  </si>
  <si>
    <t>Labor Oper Scheduled Overtime-TD Lines</t>
  </si>
  <si>
    <t>50121420</t>
  </si>
  <si>
    <t>LaborOperOT TD Meter</t>
  </si>
  <si>
    <t>Labor Oper Scheduled Overtime-TD Meter</t>
  </si>
  <si>
    <t>50121425</t>
  </si>
  <si>
    <t>LaborOperOT TD MtrIn</t>
  </si>
  <si>
    <t>Labor Oper Scheduled Overtime-TD Meter Install</t>
  </si>
  <si>
    <t>50121500</t>
  </si>
  <si>
    <t>LaborOper OT CA</t>
  </si>
  <si>
    <t>Labor Oper Scheduled Overtime-CA</t>
  </si>
  <si>
    <t>50121505</t>
  </si>
  <si>
    <t>LaborOperOT CA S&amp;Eng</t>
  </si>
  <si>
    <t>Labor Oper Scheduled Overtime-CA Super &amp; Eng</t>
  </si>
  <si>
    <t>50121510</t>
  </si>
  <si>
    <t>LaborOperOT CA MtrRd</t>
  </si>
  <si>
    <t>Labor Oper Scheduled Overtime-CA Merer Read</t>
  </si>
  <si>
    <t>50121515</t>
  </si>
  <si>
    <t>LaborOperOT CA CustR</t>
  </si>
  <si>
    <t>Labor Oper Scheduled Overtime-CA Cust Rec &amp; Coll</t>
  </si>
  <si>
    <t>50121520</t>
  </si>
  <si>
    <t>LaborOperOT CA CustS</t>
  </si>
  <si>
    <t>Labor Oper Scheduled Overtime-CA Cust Serv &amp; Info</t>
  </si>
  <si>
    <t>50121600</t>
  </si>
  <si>
    <t>LaborOper OT AG</t>
  </si>
  <si>
    <t>Labor Oper Scheduled Overtime-AG</t>
  </si>
  <si>
    <t>50122100</t>
  </si>
  <si>
    <t>LaborMaint OT SS</t>
  </si>
  <si>
    <t>Labor Maint Scheduled Overtime-SS</t>
  </si>
  <si>
    <t>50122105</t>
  </si>
  <si>
    <t>LaborMaintOT SS S&amp;E</t>
  </si>
  <si>
    <t>Labor Maint Scheduled Overtime-SS Super &amp; Eng</t>
  </si>
  <si>
    <t>50122110</t>
  </si>
  <si>
    <t>LaborMaintOT SS S&amp;I</t>
  </si>
  <si>
    <t>Labor Maint Scheduled Overtime-SS Struct &amp; Imp</t>
  </si>
  <si>
    <t>50122115</t>
  </si>
  <si>
    <t>LaborMaintOT SS C&amp;I</t>
  </si>
  <si>
    <t>Labor Maint Scheduled Overtime-SS Coll &amp; Imp</t>
  </si>
  <si>
    <t>50122120</t>
  </si>
  <si>
    <t>LaborMaintOT SS Lak</t>
  </si>
  <si>
    <t>Labor Maint Scheduled Overtime-SS Lake</t>
  </si>
  <si>
    <t>50122125</t>
  </si>
  <si>
    <t>LaborMaintOT SS Wll</t>
  </si>
  <si>
    <t>Labor Maint Scheduled Overtime-SS Wells</t>
  </si>
  <si>
    <t>50122130</t>
  </si>
  <si>
    <t>LaborMaintOT SS InfG</t>
  </si>
  <si>
    <t>Labor Maint Scheduled Overtime-SS Infilt Gallery</t>
  </si>
  <si>
    <t>50122135</t>
  </si>
  <si>
    <t>LaborMaintOT SS SupM</t>
  </si>
  <si>
    <t>Labor Maint Scheduled Overtime-SS Supply Main</t>
  </si>
  <si>
    <t>50122200</t>
  </si>
  <si>
    <t>LaborMaint OT P</t>
  </si>
  <si>
    <t>Labor Maint Scheduled Overtime-P</t>
  </si>
  <si>
    <t>50122205</t>
  </si>
  <si>
    <t>LaborMaintOT P S&amp;Eng</t>
  </si>
  <si>
    <t>Labor Maint Scheduled Overtime-P Super &amp; Eng</t>
  </si>
  <si>
    <t>50122210</t>
  </si>
  <si>
    <t>LaborMaintOT P S&amp;Imp</t>
  </si>
  <si>
    <t>Labor Maint Scheduled Overtime-P Struct &amp; Imp</t>
  </si>
  <si>
    <t>50122215</t>
  </si>
  <si>
    <t>LaborMaintOT P PwrPr</t>
  </si>
  <si>
    <t>Labor Maint Scheduled Overtime-P Power Prod</t>
  </si>
  <si>
    <t>50122300</t>
  </si>
  <si>
    <t>LaborMaint OT WT</t>
  </si>
  <si>
    <t>Labor Maint Scheduled Overtime-WT</t>
  </si>
  <si>
    <t>50122305</t>
  </si>
  <si>
    <t>LaborMaintOT WT S&amp;E</t>
  </si>
  <si>
    <t>Labor Maint Scheduled Overtime-WT Super &amp; Eng</t>
  </si>
  <si>
    <t>50122310</t>
  </si>
  <si>
    <t>LaborMaintOT WT S&amp;I</t>
  </si>
  <si>
    <t>Labor Maint Scheduled Overtime-WT Struct &amp; Imp</t>
  </si>
  <si>
    <t>50122315</t>
  </si>
  <si>
    <t>LaborMaintOT WT Eq</t>
  </si>
  <si>
    <t>Labor Maint Scheduled Overtime-WT Equipment</t>
  </si>
  <si>
    <t>50122400</t>
  </si>
  <si>
    <t>LaborMaint OT TD</t>
  </si>
  <si>
    <t>Labor Maint Scheduled Overtime-TD</t>
  </si>
  <si>
    <t>50122405</t>
  </si>
  <si>
    <t>LaborMaintOT TD S&amp;E</t>
  </si>
  <si>
    <t>Labor Maint Scheduled Overtime-TD Super &amp; Eng</t>
  </si>
  <si>
    <t>50122410</t>
  </si>
  <si>
    <t>LaborMaintOT TD S&amp;I</t>
  </si>
  <si>
    <t>Labor Maint Scheduled Overtime-TD Struct &amp; Imp</t>
  </si>
  <si>
    <t>50122415</t>
  </si>
  <si>
    <t>LaborMaintOT TD DR</t>
  </si>
  <si>
    <t>Labor Maint Scheduled Overtime-TD Dist Res</t>
  </si>
  <si>
    <t>50122420</t>
  </si>
  <si>
    <t>LaborMaintOT TD Main</t>
  </si>
  <si>
    <t>Labor Maint Scheduled Overtime-TD Mains</t>
  </si>
  <si>
    <t>50122425</t>
  </si>
  <si>
    <t>LaborMaintOT TD FirM</t>
  </si>
  <si>
    <t>Labor Maint Scheduled Overtime-TD Fire Main</t>
  </si>
  <si>
    <t>50122430</t>
  </si>
  <si>
    <t>LaborMaintOT TD Svc</t>
  </si>
  <si>
    <t>Labor Maint Scheduled Overtime-TD Service</t>
  </si>
  <si>
    <t>50122435</t>
  </si>
  <si>
    <t>LaborMaintOT TD Mtr</t>
  </si>
  <si>
    <t>Labor Maint Scheduled Overtime-TD Meter</t>
  </si>
  <si>
    <t>50122440</t>
  </si>
  <si>
    <t>LaborMaintOT TD Hydr</t>
  </si>
  <si>
    <t>Labor Maint Scheduled Overtime-TD Hydrant</t>
  </si>
  <si>
    <t>50122600</t>
  </si>
  <si>
    <t>LaborMaint OT AG</t>
  </si>
  <si>
    <t>Labor Maint Scheduled Overtime-AG</t>
  </si>
  <si>
    <t>50129900</t>
  </si>
  <si>
    <t>Labor OT Cap Credits</t>
  </si>
  <si>
    <t>Labor Scheduled Overtime- Capitalized Credits</t>
  </si>
  <si>
    <t>50171000</t>
  </si>
  <si>
    <t>Annual Incent Plan</t>
  </si>
  <si>
    <t>Annual Incentive Plan</t>
  </si>
  <si>
    <t>50171100</t>
  </si>
  <si>
    <t>AIP Cap Credits</t>
  </si>
  <si>
    <t>Annual Incentive Plan Cap Credits</t>
  </si>
  <si>
    <t>50171600</t>
  </si>
  <si>
    <t>Comp Exp-Options</t>
  </si>
  <si>
    <t>Compensation Exp - Options</t>
  </si>
  <si>
    <t>50171800</t>
  </si>
  <si>
    <t>Comp Exp-RSU's</t>
  </si>
  <si>
    <t>Compensation Exp - RSU's</t>
  </si>
  <si>
    <t>50185000</t>
  </si>
  <si>
    <t xml:space="preserve">Severance </t>
  </si>
  <si>
    <t>50421000</t>
  </si>
  <si>
    <t>401k Expense</t>
  </si>
  <si>
    <t>A926</t>
  </si>
  <si>
    <t>Employee Pension &amp; B</t>
  </si>
  <si>
    <t>B6048</t>
  </si>
  <si>
    <t>Empl Pens &amp; Ben AG</t>
  </si>
  <si>
    <t>C6048</t>
  </si>
  <si>
    <t>D795</t>
  </si>
  <si>
    <t>Em,ployees' Pensions</t>
  </si>
  <si>
    <t>50421100</t>
  </si>
  <si>
    <t>401k Exp Cap Credits</t>
  </si>
  <si>
    <t>401k Expense Cap Credits</t>
  </si>
  <si>
    <t>50422000</t>
  </si>
  <si>
    <t>DCP Expense</t>
  </si>
  <si>
    <t>Defined Compensation Plan Expense</t>
  </si>
  <si>
    <t>50422100</t>
  </si>
  <si>
    <t>DCP Exp Cap Credits</t>
  </si>
  <si>
    <t>Defined Comp Plan Exp Cap Credits</t>
  </si>
  <si>
    <t>50423000</t>
  </si>
  <si>
    <t>ESPP Expense</t>
  </si>
  <si>
    <t>Employee Stock Purchase Plan Expense</t>
  </si>
  <si>
    <t>50424000</t>
  </si>
  <si>
    <t>DC SERP Expense</t>
  </si>
  <si>
    <t>50425000</t>
  </si>
  <si>
    <t>401k Restoration Exp</t>
  </si>
  <si>
    <t>401k Restoration Expense</t>
  </si>
  <si>
    <t>50426000</t>
  </si>
  <si>
    <t>Retiree Medical Exp</t>
  </si>
  <si>
    <t>Retiree Medical Expense</t>
  </si>
  <si>
    <t>50426100</t>
  </si>
  <si>
    <t>Retiree Med Cap Cr</t>
  </si>
  <si>
    <t>Retiree Medical Expense Cap Credits</t>
  </si>
  <si>
    <t>50427000</t>
  </si>
  <si>
    <t>FAS 112 Amortization</t>
  </si>
  <si>
    <t>50450000</t>
  </si>
  <si>
    <t>Other Welfare</t>
  </si>
  <si>
    <t>Other Welfare - Natural Account</t>
  </si>
  <si>
    <t>50450011</t>
  </si>
  <si>
    <t>Other Welfare SS</t>
  </si>
  <si>
    <t>Other Welfare - Source of Supply</t>
  </si>
  <si>
    <t>B6041</t>
  </si>
  <si>
    <t>Empl Pens &amp; Ben Oper</t>
  </si>
  <si>
    <t>C6041</t>
  </si>
  <si>
    <t>50450012</t>
  </si>
  <si>
    <t>Other Welfare P</t>
  </si>
  <si>
    <t>Other Welfare - Pumping</t>
  </si>
  <si>
    <t>50450013</t>
  </si>
  <si>
    <t>Other Welfare WT</t>
  </si>
  <si>
    <t>Other Welfare - Water Treatment</t>
  </si>
  <si>
    <t>B6043</t>
  </si>
  <si>
    <t>C6043</t>
  </si>
  <si>
    <t>50450014</t>
  </si>
  <si>
    <t>Other Welfare TD</t>
  </si>
  <si>
    <t>Other Welfare - Transm &amp; Distrib</t>
  </si>
  <si>
    <t>B6045</t>
  </si>
  <si>
    <t>C6045</t>
  </si>
  <si>
    <t>50450015</t>
  </si>
  <si>
    <t>Other Welfare CA</t>
  </si>
  <si>
    <t>Other Welfare - Customer Accounting</t>
  </si>
  <si>
    <t>B6047</t>
  </si>
  <si>
    <t>Empl Pens &amp; Ben CA</t>
  </si>
  <si>
    <t>C6047</t>
  </si>
  <si>
    <t>50450016</t>
  </si>
  <si>
    <t>Other Welfare AG</t>
  </si>
  <si>
    <t>Other Welfare - Admin &amp; General</t>
  </si>
  <si>
    <t>50451000</t>
  </si>
  <si>
    <t>Employee Awards</t>
  </si>
  <si>
    <t>50452000</t>
  </si>
  <si>
    <t>Emp Physical Exams</t>
  </si>
  <si>
    <t>Employee Physical Exams</t>
  </si>
  <si>
    <t>50454000</t>
  </si>
  <si>
    <t>Safety Incent Awards</t>
  </si>
  <si>
    <t>Safety Incentive Awards</t>
  </si>
  <si>
    <t>50456000</t>
  </si>
  <si>
    <t>Tuition Aid</t>
  </si>
  <si>
    <t>50457000</t>
  </si>
  <si>
    <t>Training</t>
  </si>
  <si>
    <t>50458000</t>
  </si>
  <si>
    <t>Referral Bonus</t>
  </si>
  <si>
    <t>50510000</t>
  </si>
  <si>
    <t>PBOP Expense</t>
  </si>
  <si>
    <t>50510100</t>
  </si>
  <si>
    <t>PBOP Cap Credits</t>
  </si>
  <si>
    <t>PBOP Capitalized Credits</t>
  </si>
  <si>
    <t>50550000</t>
  </si>
  <si>
    <t>Group Insur Expense</t>
  </si>
  <si>
    <t>Group Insurance Expense</t>
  </si>
  <si>
    <t>50550100</t>
  </si>
  <si>
    <t>Group Ins Cap Credts</t>
  </si>
  <si>
    <t>Group Insurance Capitalized Credits</t>
  </si>
  <si>
    <t>50610000</t>
  </si>
  <si>
    <t>Pension Expense</t>
  </si>
  <si>
    <t>50610100</t>
  </si>
  <si>
    <t>Pension Cap Credits</t>
  </si>
  <si>
    <t>Pension Capitalized Credits</t>
  </si>
  <si>
    <t>50620000</t>
  </si>
  <si>
    <t>Pension Expense-SRP</t>
  </si>
  <si>
    <t>Pension Expense - SRP</t>
  </si>
  <si>
    <t>50630000</t>
  </si>
  <si>
    <t>Pension Expense-SERP</t>
  </si>
  <si>
    <t>Pension Expense - SERP</t>
  </si>
  <si>
    <t>51010000</t>
  </si>
  <si>
    <t>Purchased Water</t>
  </si>
  <si>
    <t>A602</t>
  </si>
  <si>
    <t>B6101</t>
  </si>
  <si>
    <t>Purchased Water Oper</t>
  </si>
  <si>
    <t>C6101</t>
  </si>
  <si>
    <t>D704</t>
  </si>
  <si>
    <t>51010500</t>
  </si>
  <si>
    <t>PWAC Differential</t>
  </si>
  <si>
    <t>A921</t>
  </si>
  <si>
    <t>Other Supplies &amp; Exp</t>
  </si>
  <si>
    <t>B6758</t>
  </si>
  <si>
    <t>Misc Exp AG</t>
  </si>
  <si>
    <t>C6758</t>
  </si>
  <si>
    <t>D799</t>
  </si>
  <si>
    <t>Miscellaneous Genera</t>
  </si>
  <si>
    <t>51015000</t>
  </si>
  <si>
    <t>Purchased Water I/C</t>
  </si>
  <si>
    <t>Purchased Water Interco</t>
  </si>
  <si>
    <t>51020000</t>
  </si>
  <si>
    <t>Diversion Rights</t>
  </si>
  <si>
    <t>51110000</t>
  </si>
  <si>
    <t>Waste Disposal</t>
  </si>
  <si>
    <t>A643</t>
  </si>
  <si>
    <t>Misc Exp Oper WT</t>
  </si>
  <si>
    <t>B6753</t>
  </si>
  <si>
    <t>C6753</t>
  </si>
  <si>
    <t>D743</t>
  </si>
  <si>
    <t>Miscellaneous Expens</t>
  </si>
  <si>
    <t>51110500</t>
  </si>
  <si>
    <t>PSTAC Differential</t>
  </si>
  <si>
    <t>51110600</t>
  </si>
  <si>
    <t>PSTAC Amortization</t>
  </si>
  <si>
    <t>51115000</t>
  </si>
  <si>
    <t>Waste Disposal I/C</t>
  </si>
  <si>
    <t>Waste Disposal Interco</t>
  </si>
  <si>
    <t>51120000</t>
  </si>
  <si>
    <t>Amort Waste Disposal</t>
  </si>
  <si>
    <t>51510000</t>
  </si>
  <si>
    <t>Purchased Power</t>
  </si>
  <si>
    <t>Purchased Power - Natural Account</t>
  </si>
  <si>
    <t>B6158</t>
  </si>
  <si>
    <t>Purch Power Oper AG</t>
  </si>
  <si>
    <t>C6158</t>
  </si>
  <si>
    <t>51510011</t>
  </si>
  <si>
    <t>Purchased Power SS</t>
  </si>
  <si>
    <t>Purchased Power - Source of Supply</t>
  </si>
  <si>
    <t>A603</t>
  </si>
  <si>
    <t>Misc Exp Oper SS</t>
  </si>
  <si>
    <t>B6151</t>
  </si>
  <si>
    <t>Purch Power Oper SS</t>
  </si>
  <si>
    <t>C6151</t>
  </si>
  <si>
    <t>D703</t>
  </si>
  <si>
    <t>51510012</t>
  </si>
  <si>
    <t>Purchased Power P</t>
  </si>
  <si>
    <t>Purchased Power - Pumping</t>
  </si>
  <si>
    <t>A623</t>
  </si>
  <si>
    <t>Purch Fuel/Power for</t>
  </si>
  <si>
    <t>D726</t>
  </si>
  <si>
    <t>Fuel or Power Purcha</t>
  </si>
  <si>
    <t>51510013</t>
  </si>
  <si>
    <t>Purchased Power WT</t>
  </si>
  <si>
    <t>Purchased Power - Water Treatment</t>
  </si>
  <si>
    <t>B6153</t>
  </si>
  <si>
    <t>Purch Power Oper WT</t>
  </si>
  <si>
    <t>C6153</t>
  </si>
  <si>
    <t>51510014</t>
  </si>
  <si>
    <t>Purchased Power TD</t>
  </si>
  <si>
    <t>Purchased Power - Transmission &amp; Distribution</t>
  </si>
  <si>
    <t>B6155</t>
  </si>
  <si>
    <t>Purch Power Oper TD</t>
  </si>
  <si>
    <t>C6155</t>
  </si>
  <si>
    <t>D756</t>
  </si>
  <si>
    <t>51510015</t>
  </si>
  <si>
    <t>Purchased Power CA</t>
  </si>
  <si>
    <t>Purchased Power - Customer Accounting</t>
  </si>
  <si>
    <t>B6157</t>
  </si>
  <si>
    <t>Purch Power Oper CA</t>
  </si>
  <si>
    <t>C6157</t>
  </si>
  <si>
    <t>D774</t>
  </si>
  <si>
    <t>Miscellaneous Custom</t>
  </si>
  <si>
    <t>51510016</t>
  </si>
  <si>
    <t>Purchased Power AG</t>
  </si>
  <si>
    <t>Purchased Power - Admin &amp; General</t>
  </si>
  <si>
    <t>51510500</t>
  </si>
  <si>
    <t>Purch Pwr Bal Acct</t>
  </si>
  <si>
    <t>Purchased Power Balancing Account</t>
  </si>
  <si>
    <t>51520000</t>
  </si>
  <si>
    <t>Fuel for Power Prod</t>
  </si>
  <si>
    <t>Fuel for Power Production</t>
  </si>
  <si>
    <t>A621</t>
  </si>
  <si>
    <t>B6161</t>
  </si>
  <si>
    <t>Purch Fuel Oper SS</t>
  </si>
  <si>
    <t>C6161</t>
  </si>
  <si>
    <t>51800000</t>
  </si>
  <si>
    <t>Chemicals</t>
  </si>
  <si>
    <t>A641</t>
  </si>
  <si>
    <t>B6183</t>
  </si>
  <si>
    <t>Chemicals Oper WT</t>
  </si>
  <si>
    <t>C6183</t>
  </si>
  <si>
    <t>D744</t>
  </si>
  <si>
    <t>Chemicals and Filter</t>
  </si>
  <si>
    <t>51850000</t>
  </si>
  <si>
    <t>Chemicals Carbon I/C</t>
  </si>
  <si>
    <t>Chemicals Carbon Interco</t>
  </si>
  <si>
    <t>52000000</t>
  </si>
  <si>
    <t>M&amp;S Expense (O&amp;M)</t>
  </si>
  <si>
    <t>M &amp; S  (O&amp;M) - Natural Account</t>
  </si>
  <si>
    <t>B6205</t>
  </si>
  <si>
    <t>M&amp;S Oper TD</t>
  </si>
  <si>
    <t>C6205</t>
  </si>
  <si>
    <t>52001100</t>
  </si>
  <si>
    <t>M&amp;S Oper SS</t>
  </si>
  <si>
    <t>M &amp; S Oper - Source of Supply</t>
  </si>
  <si>
    <t>B6201</t>
  </si>
  <si>
    <t>C6201</t>
  </si>
  <si>
    <t>52001200</t>
  </si>
  <si>
    <t>M&amp;S Oper P</t>
  </si>
  <si>
    <t>M &amp; S Oper - Pumping</t>
  </si>
  <si>
    <t>A626</t>
  </si>
  <si>
    <t>Misc Exp Oper P</t>
  </si>
  <si>
    <t>D725</t>
  </si>
  <si>
    <t>52001300</t>
  </si>
  <si>
    <t>M&amp;S Oper WT</t>
  </si>
  <si>
    <t>M &amp; S Oper - Water Treatment</t>
  </si>
  <si>
    <t>B6203</t>
  </si>
  <si>
    <t>C6203</t>
  </si>
  <si>
    <t>52001400</t>
  </si>
  <si>
    <t>M &amp; S Oper - Transmission &amp; Distribution</t>
  </si>
  <si>
    <t>52001500</t>
  </si>
  <si>
    <t>M&amp;S Oper CA</t>
  </si>
  <si>
    <t>M &amp; S Oper - Customer Accounting</t>
  </si>
  <si>
    <t>B6207</t>
  </si>
  <si>
    <t>M&amp;S CA</t>
  </si>
  <si>
    <t>C6207</t>
  </si>
  <si>
    <t>52001600</t>
  </si>
  <si>
    <t>M&amp;S Oper AG</t>
  </si>
  <si>
    <t>M &amp; S Oper - Admin &amp; General</t>
  </si>
  <si>
    <t>B6208</t>
  </si>
  <si>
    <t>M&amp;S AG</t>
  </si>
  <si>
    <t>C6208</t>
  </si>
  <si>
    <t>52500000</t>
  </si>
  <si>
    <t>Misc Expense (O&amp;M)</t>
  </si>
  <si>
    <t>Misc Exp (O&amp;M) - Natural Acct</t>
  </si>
  <si>
    <t>52501100</t>
  </si>
  <si>
    <t>Misc Oper SS</t>
  </si>
  <si>
    <t>Misc Oper - Source of Supply</t>
  </si>
  <si>
    <t>B6751</t>
  </si>
  <si>
    <t>C6751</t>
  </si>
  <si>
    <t>52501200</t>
  </si>
  <si>
    <t>Misc Oper P</t>
  </si>
  <si>
    <t>Misc Oper - Pumping</t>
  </si>
  <si>
    <t>52501300</t>
  </si>
  <si>
    <t>Misc Oper WT</t>
  </si>
  <si>
    <t>Misc Oper - Water Treatment</t>
  </si>
  <si>
    <t>52501400</t>
  </si>
  <si>
    <t>Misc Oper TD</t>
  </si>
  <si>
    <t>Misc Oper - Transmission &amp; Distribution</t>
  </si>
  <si>
    <t>B6755</t>
  </si>
  <si>
    <t>C6755</t>
  </si>
  <si>
    <t>52501410</t>
  </si>
  <si>
    <t>Misc Oper TD Storage</t>
  </si>
  <si>
    <t>Misc Oper - Transmission &amp; Distribution Storage</t>
  </si>
  <si>
    <t>52501415</t>
  </si>
  <si>
    <t>Misc Oper TD Mains</t>
  </si>
  <si>
    <t>Misc Oper - Transmission &amp; Distribution Mains</t>
  </si>
  <si>
    <t>52501420</t>
  </si>
  <si>
    <t>Misc Oper TD Meters</t>
  </si>
  <si>
    <t>Misc Oper - Transmission &amp; Distribution Meters</t>
  </si>
  <si>
    <t>52501425</t>
  </si>
  <si>
    <t>Misc Oper TD MtrInst</t>
  </si>
  <si>
    <t>Misc Oper - Transmssn &amp; Distr Meter Install</t>
  </si>
  <si>
    <t>52501500</t>
  </si>
  <si>
    <t>Misc Oper CA</t>
  </si>
  <si>
    <t>Misc Oper - Customer Accounting</t>
  </si>
  <si>
    <t>B6757</t>
  </si>
  <si>
    <t>Misc Exp CA</t>
  </si>
  <si>
    <t>C6757</t>
  </si>
  <si>
    <t>52501510</t>
  </si>
  <si>
    <t>Misc Oper CA MtrRd</t>
  </si>
  <si>
    <t>Misc Oper - Customer Accounting Mtr Read</t>
  </si>
  <si>
    <t>52501515</t>
  </si>
  <si>
    <t>Misc Oper CA CusRec</t>
  </si>
  <si>
    <t>Misc Oper - Customer Accounting Cust Rec</t>
  </si>
  <si>
    <t>52501520</t>
  </si>
  <si>
    <t>Misc Oper CA CustSrv</t>
  </si>
  <si>
    <t>Misc Oper - Customer Accounting Cust Serv</t>
  </si>
  <si>
    <t>52501600</t>
  </si>
  <si>
    <t>Misc Oper AG</t>
  </si>
  <si>
    <t>Misc Oper - Admin &amp; General</t>
  </si>
  <si>
    <t>52503000</t>
  </si>
  <si>
    <t>Advertising</t>
  </si>
  <si>
    <t>A9301</t>
  </si>
  <si>
    <t>Goodwill Advertising</t>
  </si>
  <si>
    <t>B6608</t>
  </si>
  <si>
    <t>Advertising AG</t>
  </si>
  <si>
    <t>C6608</t>
  </si>
  <si>
    <t>52510000</t>
  </si>
  <si>
    <t>Bank Svc Charges</t>
  </si>
  <si>
    <t>Bank Service Charges - Natural Account</t>
  </si>
  <si>
    <t>D792</t>
  </si>
  <si>
    <t>Office Supplies and</t>
  </si>
  <si>
    <t>52510015</t>
  </si>
  <si>
    <t>Bank Svc Charges-CA</t>
  </si>
  <si>
    <t>Bank Service Charges - Customer Accounting</t>
  </si>
  <si>
    <t>52510016</t>
  </si>
  <si>
    <t>Bank Svc Charges-AG</t>
  </si>
  <si>
    <t>Bank Service Charges - Admin &amp; General</t>
  </si>
  <si>
    <t>52512500</t>
  </si>
  <si>
    <t>Books&amp;Publications</t>
  </si>
  <si>
    <t>Books &amp; Publications</t>
  </si>
  <si>
    <t>A9302</t>
  </si>
  <si>
    <t>52513200</t>
  </si>
  <si>
    <t>Business Development</t>
  </si>
  <si>
    <t>52514000</t>
  </si>
  <si>
    <t>Charitb Contr Deduct</t>
  </si>
  <si>
    <t>Charitable Contribution Deductible</t>
  </si>
  <si>
    <t>52514100</t>
  </si>
  <si>
    <t>Charitb Contr Nonded</t>
  </si>
  <si>
    <t>Charitable Contribution Nondeductible</t>
  </si>
  <si>
    <t>52514500</t>
  </si>
  <si>
    <t>Charitb Don-H/Ed/En</t>
  </si>
  <si>
    <t>Charitable Donations - Health/Education/Environmnt</t>
  </si>
  <si>
    <t>52514600</t>
  </si>
  <si>
    <t>Charitb Don-Commnty</t>
  </si>
  <si>
    <t>Charitable Donations - Community</t>
  </si>
  <si>
    <t>52514700</t>
  </si>
  <si>
    <t>Community Partnrshps</t>
  </si>
  <si>
    <t>Community Partnerships</t>
  </si>
  <si>
    <t>52514800</t>
  </si>
  <si>
    <t>Community Cmmrcl In</t>
  </si>
  <si>
    <t>Community Commercial Initiatives</t>
  </si>
  <si>
    <t>52514900</t>
  </si>
  <si>
    <t>Cust Education</t>
  </si>
  <si>
    <t>Customer Education</t>
  </si>
  <si>
    <t>52514901</t>
  </si>
  <si>
    <t>Cust Edu Comm-Reg</t>
  </si>
  <si>
    <t>Customer Education Communication - Reg</t>
  </si>
  <si>
    <t>52514902</t>
  </si>
  <si>
    <t>Cust Edu Comm-3rdPty</t>
  </si>
  <si>
    <t>Customer Education Communication - Third Party</t>
  </si>
  <si>
    <t>52514903</t>
  </si>
  <si>
    <t>Cust Edu Comm-Issues</t>
  </si>
  <si>
    <t>Customer Education Communication - Issues</t>
  </si>
  <si>
    <t>52514904</t>
  </si>
  <si>
    <t>Cust Edu Comm-Consrv</t>
  </si>
  <si>
    <t>Customer Education Communication - Conservation</t>
  </si>
  <si>
    <t>52514905</t>
  </si>
  <si>
    <t>Cust Edu Comm-Printd</t>
  </si>
  <si>
    <t>Customer Education Communication - Printed</t>
  </si>
  <si>
    <t>52514906</t>
  </si>
  <si>
    <t>Cust Edu-Bill Insert</t>
  </si>
  <si>
    <t>Customer Education - Bill Inserts</t>
  </si>
  <si>
    <t>52514907</t>
  </si>
  <si>
    <t>Cust Edu-Press Rls</t>
  </si>
  <si>
    <t>Customer Education - Press Releases</t>
  </si>
  <si>
    <t>52514908</t>
  </si>
  <si>
    <t>Cust Edu-MediaEditor</t>
  </si>
  <si>
    <t>Customer Education - Media Editorial</t>
  </si>
  <si>
    <t>52514909</t>
  </si>
  <si>
    <t>Cust Edu-Video&amp;Photo</t>
  </si>
  <si>
    <t>Customer Education - Video &amp; Photo</t>
  </si>
  <si>
    <t>52514910</t>
  </si>
  <si>
    <t>Cust Edu-OnlinDevPrd</t>
  </si>
  <si>
    <t>Customer Education - Online Development/Production</t>
  </si>
  <si>
    <t>52515000</t>
  </si>
  <si>
    <t>Commun Relations-E</t>
  </si>
  <si>
    <t>Community Relations - Events</t>
  </si>
  <si>
    <t>52515001</t>
  </si>
  <si>
    <t>Commun Relations-S</t>
  </si>
  <si>
    <t>Community Relations - Specialty</t>
  </si>
  <si>
    <t>52520000</t>
  </si>
  <si>
    <t>Collection Agencies</t>
  </si>
  <si>
    <t>52522000</t>
  </si>
  <si>
    <t>Community Relations</t>
  </si>
  <si>
    <t>52524000</t>
  </si>
  <si>
    <t>Co Dues/Mmbrshp Ded</t>
  </si>
  <si>
    <t>Co Dues/Membership Deductible</t>
  </si>
  <si>
    <t>52525000</t>
  </si>
  <si>
    <t>Condemnation Costs</t>
  </si>
  <si>
    <t>52525500</t>
  </si>
  <si>
    <t>Conservation Expense</t>
  </si>
  <si>
    <t>52526000</t>
  </si>
  <si>
    <t>Credit Line Fees</t>
  </si>
  <si>
    <t>52526100</t>
  </si>
  <si>
    <t>Credit Line Fees I/C</t>
  </si>
  <si>
    <t>Credit Line Fees Interco</t>
  </si>
  <si>
    <t>52527000</t>
  </si>
  <si>
    <t>Directors Fees</t>
  </si>
  <si>
    <t>52527100</t>
  </si>
  <si>
    <t>Directors Expenses</t>
  </si>
  <si>
    <t>52532000</t>
  </si>
  <si>
    <t>Electricity</t>
  </si>
  <si>
    <t>Electricity - Natural Account</t>
  </si>
  <si>
    <t>52532011</t>
  </si>
  <si>
    <t>Electricity SS</t>
  </si>
  <si>
    <t>Electricity - Source of Supply</t>
  </si>
  <si>
    <t>52532013</t>
  </si>
  <si>
    <t>Electricity WT</t>
  </si>
  <si>
    <t>Electricity - Water Treatment</t>
  </si>
  <si>
    <t>52532014</t>
  </si>
  <si>
    <t>Electricity TD</t>
  </si>
  <si>
    <t>Electricity - Transmission &amp; Distribution</t>
  </si>
  <si>
    <t>52532015</t>
  </si>
  <si>
    <t>Electricity CA</t>
  </si>
  <si>
    <t>Electricity - Customer Accounting</t>
  </si>
  <si>
    <t>52532016</t>
  </si>
  <si>
    <t>Electricity AG</t>
  </si>
  <si>
    <t>Electricity - Admin &amp; General</t>
  </si>
  <si>
    <t>52534000</t>
  </si>
  <si>
    <t>Employee Expenses</t>
  </si>
  <si>
    <t>52534200</t>
  </si>
  <si>
    <t>Conferences &amp; Reg</t>
  </si>
  <si>
    <t>Conferences &amp; Registration</t>
  </si>
  <si>
    <t>52535000</t>
  </si>
  <si>
    <t>Meals Deductible</t>
  </si>
  <si>
    <t>52535100</t>
  </si>
  <si>
    <t>Meals Nondeductible</t>
  </si>
  <si>
    <t>Meals Non-Deductible</t>
  </si>
  <si>
    <t>52540000</t>
  </si>
  <si>
    <t>Amort Bus Svc ProjXp</t>
  </si>
  <si>
    <t>Amort Bus Services Proj Exp</t>
  </si>
  <si>
    <t>52542000</t>
  </si>
  <si>
    <t>Forms</t>
  </si>
  <si>
    <t>Forms - Natural Account</t>
  </si>
  <si>
    <t>52542015</t>
  </si>
  <si>
    <t>Forms CA</t>
  </si>
  <si>
    <t>Forms - Customer Accounting</t>
  </si>
  <si>
    <t>52542016</t>
  </si>
  <si>
    <t>Forms AG</t>
  </si>
  <si>
    <t>Forms - Admin &amp; General</t>
  </si>
  <si>
    <t>52546000</t>
  </si>
  <si>
    <t>Grounds Keeping</t>
  </si>
  <si>
    <t>Grounds Keeping - Natural Account</t>
  </si>
  <si>
    <t>52546011</t>
  </si>
  <si>
    <t>Grounds Keeping SS</t>
  </si>
  <si>
    <t>Grounds Keeping - Source of Supply</t>
  </si>
  <si>
    <t>52546013</t>
  </si>
  <si>
    <t>Grounds Keeping WT</t>
  </si>
  <si>
    <t>Grounds Keeping - Water Treatment</t>
  </si>
  <si>
    <t>52546014</t>
  </si>
  <si>
    <t>Grounds Keeping TD</t>
  </si>
  <si>
    <t>Grounds Keeping - Transmission &amp; Distribution</t>
  </si>
  <si>
    <t>52546016</t>
  </si>
  <si>
    <t>Grounds Keeping AG</t>
  </si>
  <si>
    <t>Grounds Keeping - Admin &amp; General</t>
  </si>
  <si>
    <t>52548000</t>
  </si>
  <si>
    <t>Heating Oil/Gas</t>
  </si>
  <si>
    <t>Heating Oil/Gas - Natural Account</t>
  </si>
  <si>
    <t>52548011</t>
  </si>
  <si>
    <t>Heating Oil/Gas SS</t>
  </si>
  <si>
    <t>Heating Oil/Gas - Source of Supply</t>
  </si>
  <si>
    <t>52548013</t>
  </si>
  <si>
    <t>Heating Oil/Gas WT</t>
  </si>
  <si>
    <t>Heating Oil/Gas - Water Treatment</t>
  </si>
  <si>
    <t>52548014</t>
  </si>
  <si>
    <t>Heating Oil/Gas TD</t>
  </si>
  <si>
    <t>Heating Oil/Gas - Transmission &amp; Distribution</t>
  </si>
  <si>
    <t>52548015</t>
  </si>
  <si>
    <t>Heating Oil/Gas CA</t>
  </si>
  <si>
    <t>Heating Oil/Gas - Customer Accounting</t>
  </si>
  <si>
    <t>52548016</t>
  </si>
  <si>
    <t>Heating Oil/Gas AG</t>
  </si>
  <si>
    <t>Heating Oil/Gas - Admin &amp; General</t>
  </si>
  <si>
    <t>52548100</t>
  </si>
  <si>
    <t>Hiring Costs</t>
  </si>
  <si>
    <t>52549000</t>
  </si>
  <si>
    <t>Injuries and Damages</t>
  </si>
  <si>
    <t>A925</t>
  </si>
  <si>
    <t>Injuries &amp; Damages</t>
  </si>
  <si>
    <t>D794</t>
  </si>
  <si>
    <t>52549500</t>
  </si>
  <si>
    <t>Inv Phys W/O Scrap</t>
  </si>
  <si>
    <t>Inventory Physical Write-off Scrap</t>
  </si>
  <si>
    <t>52550000</t>
  </si>
  <si>
    <t>Janitorial</t>
  </si>
  <si>
    <t>Janitorial - Natural Account</t>
  </si>
  <si>
    <t>52550012</t>
  </si>
  <si>
    <t>Janitorial P</t>
  </si>
  <si>
    <t>Janitorial - Pumping</t>
  </si>
  <si>
    <t>52550013</t>
  </si>
  <si>
    <t>Janitorial WT</t>
  </si>
  <si>
    <t>Janitorial - Water Treatment</t>
  </si>
  <si>
    <t>52550014</t>
  </si>
  <si>
    <t>Janitorial TD</t>
  </si>
  <si>
    <t>Janitorial - Transmission &amp; Distribution</t>
  </si>
  <si>
    <t>52550015</t>
  </si>
  <si>
    <t>Janitorial CA</t>
  </si>
  <si>
    <t>Janitorial - Customer Accounting</t>
  </si>
  <si>
    <t>52550016</t>
  </si>
  <si>
    <t>Janitorial AG</t>
  </si>
  <si>
    <t>Janitorial - Admin &amp; General</t>
  </si>
  <si>
    <t>52554500</t>
  </si>
  <si>
    <t>Lab Supplies</t>
  </si>
  <si>
    <t>52556000</t>
  </si>
  <si>
    <t>Lobbying Expenses</t>
  </si>
  <si>
    <t>52556500</t>
  </si>
  <si>
    <t>Low Income Pay Prog</t>
  </si>
  <si>
    <t>Low Income Pay Program</t>
  </si>
  <si>
    <t>52562000</t>
  </si>
  <si>
    <t>Office Supplies</t>
  </si>
  <si>
    <t>Office &amp; Admin Supplies - Natural Account</t>
  </si>
  <si>
    <t>52562011</t>
  </si>
  <si>
    <t>Off&amp;Adm Supplies SS</t>
  </si>
  <si>
    <t>Office &amp; Admin Supplies - Source of Supply</t>
  </si>
  <si>
    <t>52562013</t>
  </si>
  <si>
    <t>Off&amp;Adm Supplies WT</t>
  </si>
  <si>
    <t>Office &amp; Admin Supplies - Water Treatment</t>
  </si>
  <si>
    <t>52562014</t>
  </si>
  <si>
    <t>Off&amp;Adm Supplies TD</t>
  </si>
  <si>
    <t>Office &amp; Admin Supplies - Transmssn &amp; Distr</t>
  </si>
  <si>
    <t>52562015</t>
  </si>
  <si>
    <t>Off&amp;Adm Supplies CA</t>
  </si>
  <si>
    <t>Office &amp; Admin Supplies - Customer Accounting</t>
  </si>
  <si>
    <t>52562016</t>
  </si>
  <si>
    <t>Off&amp;Adm Supplies AG</t>
  </si>
  <si>
    <t>Office &amp; Admin Supplies - Admin &amp; General</t>
  </si>
  <si>
    <t>52562500</t>
  </si>
  <si>
    <t>Overnight Shippng</t>
  </si>
  <si>
    <t>Overnight Shipping - Natural Account</t>
  </si>
  <si>
    <t>52562511</t>
  </si>
  <si>
    <t>Overnight Shippng SS</t>
  </si>
  <si>
    <t>Overnight Shipping - Source of Supply</t>
  </si>
  <si>
    <t>52562513</t>
  </si>
  <si>
    <t>Overnight Shippng WT</t>
  </si>
  <si>
    <t>Overnight Shipping - Water Treatment</t>
  </si>
  <si>
    <t>52562514</t>
  </si>
  <si>
    <t>Overnight Shippng TD</t>
  </si>
  <si>
    <t>Overnight Shipping - Transmission &amp; Distribution</t>
  </si>
  <si>
    <t>52562515</t>
  </si>
  <si>
    <t>Overnight Shippng CA</t>
  </si>
  <si>
    <t>Overnight Shipping - Customer Accounting</t>
  </si>
  <si>
    <t>52562516</t>
  </si>
  <si>
    <t>Overnight Shippng AG</t>
  </si>
  <si>
    <t>Overnight Shipping - Admin &amp; General</t>
  </si>
  <si>
    <t>52564000</t>
  </si>
  <si>
    <t>Penalties Non-deduct</t>
  </si>
  <si>
    <t>Penalties Nondeductible</t>
  </si>
  <si>
    <t>52564001</t>
  </si>
  <si>
    <t>Penalties Gen Tax</t>
  </si>
  <si>
    <t>Penalties General Tax</t>
  </si>
  <si>
    <t>52566000</t>
  </si>
  <si>
    <t>Postage</t>
  </si>
  <si>
    <t>Postage - Natural Account</t>
  </si>
  <si>
    <t>52566015</t>
  </si>
  <si>
    <t>Postage CA</t>
  </si>
  <si>
    <t>Postage - Customer Accounting</t>
  </si>
  <si>
    <t>52566016</t>
  </si>
  <si>
    <t>Postage AG</t>
  </si>
  <si>
    <t>Postage - Admin &amp; General</t>
  </si>
  <si>
    <t>52566700</t>
  </si>
  <si>
    <t>Printing</t>
  </si>
  <si>
    <t>52567000</t>
  </si>
  <si>
    <t>Relocation Expenses</t>
  </si>
  <si>
    <t>52568000</t>
  </si>
  <si>
    <t>Research &amp; Develop</t>
  </si>
  <si>
    <t>Research &amp; Development</t>
  </si>
  <si>
    <t>A9303</t>
  </si>
  <si>
    <t>Research &amp; Developme</t>
  </si>
  <si>
    <t>52571000</t>
  </si>
  <si>
    <t>Security Svc</t>
  </si>
  <si>
    <t>Security Service - Natural Account</t>
  </si>
  <si>
    <t>52571011</t>
  </si>
  <si>
    <t>Security Svc SS</t>
  </si>
  <si>
    <t>Security Service - Source of Supply</t>
  </si>
  <si>
    <t>52571013</t>
  </si>
  <si>
    <t>Security Svc WT</t>
  </si>
  <si>
    <t>Security Service - Water Treatment</t>
  </si>
  <si>
    <t>52571014</t>
  </si>
  <si>
    <t>Security Svc TD</t>
  </si>
  <si>
    <t>Security Service - Transmission &amp; Distribution</t>
  </si>
  <si>
    <t>52571015</t>
  </si>
  <si>
    <t>Security Svc CA</t>
  </si>
  <si>
    <t>Security Service - Customer Accounting</t>
  </si>
  <si>
    <t>52571016</t>
  </si>
  <si>
    <t>Security Svc AG</t>
  </si>
  <si>
    <t>Security Service - Admin &amp; General</t>
  </si>
  <si>
    <t>52571100</t>
  </si>
  <si>
    <t>Add'l Security Costs</t>
  </si>
  <si>
    <t>52571500</t>
  </si>
  <si>
    <t>Software Licenses</t>
  </si>
  <si>
    <t>52572000</t>
  </si>
  <si>
    <t>Telemetering SS</t>
  </si>
  <si>
    <t>Telemetering - Source of Supply</t>
  </si>
  <si>
    <t>52574000</t>
  </si>
  <si>
    <t>Telephone</t>
  </si>
  <si>
    <t>Telephone - Natural Account</t>
  </si>
  <si>
    <t>52574011</t>
  </si>
  <si>
    <t>Telephone SS</t>
  </si>
  <si>
    <t>Telephone - Source of Supply</t>
  </si>
  <si>
    <t>52574013</t>
  </si>
  <si>
    <t>Telephone WT</t>
  </si>
  <si>
    <t>Telephone - Water Treatment</t>
  </si>
  <si>
    <t>52574014</t>
  </si>
  <si>
    <t>Telephone TD</t>
  </si>
  <si>
    <t>Telephone - Transmission &amp; Distribution</t>
  </si>
  <si>
    <t>52574015</t>
  </si>
  <si>
    <t>Telephone CA</t>
  </si>
  <si>
    <t>Telephone - Customer Accounting</t>
  </si>
  <si>
    <t>52574016</t>
  </si>
  <si>
    <t>Telephone AG</t>
  </si>
  <si>
    <t>Telephone - Admin &amp; General</t>
  </si>
  <si>
    <t>52574100</t>
  </si>
  <si>
    <t>Cell Phone</t>
  </si>
  <si>
    <t>Cell Phone - Natural Account</t>
  </si>
  <si>
    <t>52574111</t>
  </si>
  <si>
    <t>Cell Phone SS</t>
  </si>
  <si>
    <t>Cell Phone - Source of Supply</t>
  </si>
  <si>
    <t>52574113</t>
  </si>
  <si>
    <t>Cell Phone WT</t>
  </si>
  <si>
    <t>Cell Phone - Water Treatment</t>
  </si>
  <si>
    <t>52574114</t>
  </si>
  <si>
    <t>Cell Phone TD</t>
  </si>
  <si>
    <t>Cell Phone - Transmission &amp; Distribution</t>
  </si>
  <si>
    <t>52574115</t>
  </si>
  <si>
    <t>Cell Phone CA</t>
  </si>
  <si>
    <t>Cell Phone - Customer Accounting</t>
  </si>
  <si>
    <t>52574116</t>
  </si>
  <si>
    <t>Cell Phone AG</t>
  </si>
  <si>
    <t>Cell Phone - Admin &amp; General</t>
  </si>
  <si>
    <t>52574200</t>
  </si>
  <si>
    <t>Data Lines AG</t>
  </si>
  <si>
    <t>Data Lines - Admin &amp; General</t>
  </si>
  <si>
    <t>52574300</t>
  </si>
  <si>
    <t>Wireless Serv 1st</t>
  </si>
  <si>
    <t>Wireless - Service First - Natural Account</t>
  </si>
  <si>
    <t>52574314</t>
  </si>
  <si>
    <t>Wireless Serv 1st TD</t>
  </si>
  <si>
    <t>Wireless - Service First-Transmission&amp;Distribution</t>
  </si>
  <si>
    <t>52574315</t>
  </si>
  <si>
    <t>Wireless Serv 1st CA</t>
  </si>
  <si>
    <t>Wireless - Service First - Customer Accounting</t>
  </si>
  <si>
    <t>52574316</t>
  </si>
  <si>
    <t>Wireless Serv 1st AG</t>
  </si>
  <si>
    <t>Wireless - Service First - Admin &amp; General</t>
  </si>
  <si>
    <t>52577500</t>
  </si>
  <si>
    <t>Trade Shows</t>
  </si>
  <si>
    <t>52578000</t>
  </si>
  <si>
    <t>Trash Removal</t>
  </si>
  <si>
    <t>Trash Removal - Natural Account</t>
  </si>
  <si>
    <t>52578011</t>
  </si>
  <si>
    <t>Trash Removal SS</t>
  </si>
  <si>
    <t>Trash Removal - Source of Supply</t>
  </si>
  <si>
    <t>52578013</t>
  </si>
  <si>
    <t>Trash Removal WT</t>
  </si>
  <si>
    <t>Trash Removal - Water Treatment</t>
  </si>
  <si>
    <t>52578014</t>
  </si>
  <si>
    <t>Trash Removal TD</t>
  </si>
  <si>
    <t>Trash Removal - Transmission &amp; Distribution</t>
  </si>
  <si>
    <t>52578015</t>
  </si>
  <si>
    <t>Trash Removal CA</t>
  </si>
  <si>
    <t>Trash Removal - Customer Accounting</t>
  </si>
  <si>
    <t>52578016</t>
  </si>
  <si>
    <t>Trash Removal AG</t>
  </si>
  <si>
    <t>Trash Removal - Admin &amp; General</t>
  </si>
  <si>
    <t>52579000</t>
  </si>
  <si>
    <t>Trustee Fees</t>
  </si>
  <si>
    <t>52582000</t>
  </si>
  <si>
    <t>Uniforms</t>
  </si>
  <si>
    <t>Uniforms - Natural Account</t>
  </si>
  <si>
    <t>52582011</t>
  </si>
  <si>
    <t>Uniforms SS</t>
  </si>
  <si>
    <t>Uniforms - Source of Supply</t>
  </si>
  <si>
    <t>52582012</t>
  </si>
  <si>
    <t>Uniforms P</t>
  </si>
  <si>
    <t>Uniforms - Pumping</t>
  </si>
  <si>
    <t>52582013</t>
  </si>
  <si>
    <t>Uniforms WT</t>
  </si>
  <si>
    <t>Uniforms - Water Treatment</t>
  </si>
  <si>
    <t>52582014</t>
  </si>
  <si>
    <t>Uniforms TD</t>
  </si>
  <si>
    <t>Uniforms - Transmission &amp; Distribution</t>
  </si>
  <si>
    <t>52582015</t>
  </si>
  <si>
    <t>Uniforms CA</t>
  </si>
  <si>
    <t>Uniforms - Customer Accounting</t>
  </si>
  <si>
    <t>52582016</t>
  </si>
  <si>
    <t>Uniforms AG</t>
  </si>
  <si>
    <t>Uniforms - Admin &amp; General</t>
  </si>
  <si>
    <t>52583000</t>
  </si>
  <si>
    <t>Water &amp; WW</t>
  </si>
  <si>
    <t>Water &amp; WW - Natural Account</t>
  </si>
  <si>
    <t>52583011</t>
  </si>
  <si>
    <t>Water &amp; WW SS</t>
  </si>
  <si>
    <t>Water &amp; WW - Source of Supply</t>
  </si>
  <si>
    <t>52583013</t>
  </si>
  <si>
    <t>Water &amp; WW WT</t>
  </si>
  <si>
    <t>Water &amp; WW - Water Treatment</t>
  </si>
  <si>
    <t>52583014</t>
  </si>
  <si>
    <t>Water &amp; WW TD</t>
  </si>
  <si>
    <t>Water &amp; WW - Transmission &amp; Distribution</t>
  </si>
  <si>
    <t>52583016</t>
  </si>
  <si>
    <t>Water &amp; WW AG</t>
  </si>
  <si>
    <t>Water &amp; WW - Admin &amp; General</t>
  </si>
  <si>
    <t>52585000</t>
  </si>
  <si>
    <t>Discounts Available</t>
  </si>
  <si>
    <t>52585100</t>
  </si>
  <si>
    <t>Discounts Lost</t>
  </si>
  <si>
    <t>52586000</t>
  </si>
  <si>
    <t>PO Small Differences</t>
  </si>
  <si>
    <t>PO Small Price Differences - within tolerance</t>
  </si>
  <si>
    <t>52599800</t>
  </si>
  <si>
    <t>PCard Undistributed</t>
  </si>
  <si>
    <t>52801000</t>
  </si>
  <si>
    <t>Capital Purchase Clr</t>
  </si>
  <si>
    <t>Capital Purchases Clearing</t>
  </si>
  <si>
    <t>52801100</t>
  </si>
  <si>
    <t>Indirect OH Clearing</t>
  </si>
  <si>
    <t>Indirect Overhead Clearing</t>
  </si>
  <si>
    <t>52801500</t>
  </si>
  <si>
    <t>Dev Fund Const Clrg</t>
  </si>
  <si>
    <t>Dev Funded Const Clearing</t>
  </si>
  <si>
    <t>52805000</t>
  </si>
  <si>
    <t>Budget COR Clearing</t>
  </si>
  <si>
    <t>52805100</t>
  </si>
  <si>
    <t>Indirect OH RWIP Clr</t>
  </si>
  <si>
    <t>Indirect Overhead RWIP Clearing</t>
  </si>
  <si>
    <t>53110000</t>
  </si>
  <si>
    <t>Contr Svc-Eng</t>
  </si>
  <si>
    <t>Contract Svc-Eng - Natural Account</t>
  </si>
  <si>
    <t>A923</t>
  </si>
  <si>
    <t>Outside Services AG</t>
  </si>
  <si>
    <t>B6318</t>
  </si>
  <si>
    <t>Cont Serv Eng AG</t>
  </si>
  <si>
    <t>C6318</t>
  </si>
  <si>
    <t>D798</t>
  </si>
  <si>
    <t>Outside Services Emp</t>
  </si>
  <si>
    <t>53110011</t>
  </si>
  <si>
    <t>Contr Svc-Eng SS</t>
  </si>
  <si>
    <t>Contract Svc-Eng - Source of Supply</t>
  </si>
  <si>
    <t>B6311</t>
  </si>
  <si>
    <t>Cont Serv Eng Oper S</t>
  </si>
  <si>
    <t>C6311</t>
  </si>
  <si>
    <t>53110013</t>
  </si>
  <si>
    <t>Contr Svc-Eng WT</t>
  </si>
  <si>
    <t>Contract Svc-Eng - Water Treatment</t>
  </si>
  <si>
    <t>B6313</t>
  </si>
  <si>
    <t>Cont Serv Eng Oper W</t>
  </si>
  <si>
    <t>C6313</t>
  </si>
  <si>
    <t>53110014</t>
  </si>
  <si>
    <t>Contr Svc-Eng TD</t>
  </si>
  <si>
    <t>Contract Svc-Eng - Transmission &amp; Distribution</t>
  </si>
  <si>
    <t>B6315</t>
  </si>
  <si>
    <t>Cont Serv Eng Oper T</t>
  </si>
  <si>
    <t>C6315</t>
  </si>
  <si>
    <t>53110015</t>
  </si>
  <si>
    <t>Contr Svc-Eng CA</t>
  </si>
  <si>
    <t>Contract Svc-Eng - Customer Accounting</t>
  </si>
  <si>
    <t>B6317</t>
  </si>
  <si>
    <t>Cont Serv Eng CA</t>
  </si>
  <si>
    <t>C6317</t>
  </si>
  <si>
    <t>53110016</t>
  </si>
  <si>
    <t>Contr Svc-Eng AG</t>
  </si>
  <si>
    <t>Contract Svc-Eng - Admin &amp; General</t>
  </si>
  <si>
    <t>53150000</t>
  </si>
  <si>
    <t>Contr Svc-Other</t>
  </si>
  <si>
    <t>Contract Svc-Other - Natural Account</t>
  </si>
  <si>
    <t>B6358</t>
  </si>
  <si>
    <t>Cont Serv Other AG</t>
  </si>
  <si>
    <t>C6368</t>
  </si>
  <si>
    <t>53150011</t>
  </si>
  <si>
    <t>Contr Svc-Other SS</t>
  </si>
  <si>
    <t>Contract Svc-Other - Source of Supply</t>
  </si>
  <si>
    <t>B6351</t>
  </si>
  <si>
    <t>Cont Serv Other Oper</t>
  </si>
  <si>
    <t>C6361</t>
  </si>
  <si>
    <t>53150013</t>
  </si>
  <si>
    <t>Contr Svc-Other WT</t>
  </si>
  <si>
    <t>Contract Svc-Other - Water Treatment</t>
  </si>
  <si>
    <t>B6353</t>
  </si>
  <si>
    <t>C6363</t>
  </si>
  <si>
    <t>53150014</t>
  </si>
  <si>
    <t>Contr Svc-Other TD</t>
  </si>
  <si>
    <t>Contract Svc-Other - Transmission &amp; Distribution</t>
  </si>
  <si>
    <t>B6355</t>
  </si>
  <si>
    <t>C6365</t>
  </si>
  <si>
    <t>53150015</t>
  </si>
  <si>
    <t>Contr Svc-Other CA</t>
  </si>
  <si>
    <t>Contract Svc-Other - Customer Accounting</t>
  </si>
  <si>
    <t>B6357</t>
  </si>
  <si>
    <t>Cont Serv Other CA</t>
  </si>
  <si>
    <t>C6367</t>
  </si>
  <si>
    <t>53150016</t>
  </si>
  <si>
    <t>Contr Svc-Other AG</t>
  </si>
  <si>
    <t>Contract Svc-Other - Admin &amp; General</t>
  </si>
  <si>
    <t>53151000</t>
  </si>
  <si>
    <t>Contr Svc-Temp EE</t>
  </si>
  <si>
    <t>Contract Svc-Temp Empl - Natural Account</t>
  </si>
  <si>
    <t>53151011</t>
  </si>
  <si>
    <t>Contr Svc-Temp EE SS</t>
  </si>
  <si>
    <t>Contract Svc-Temp Empl - Source of Supply</t>
  </si>
  <si>
    <t>53151013</t>
  </si>
  <si>
    <t>Contr Svc-Temp EE WT</t>
  </si>
  <si>
    <t>Contract Svc-Temp Empl - Water Treatment</t>
  </si>
  <si>
    <t>53151014</t>
  </si>
  <si>
    <t>Contr Svc-Temp EE TD</t>
  </si>
  <si>
    <t>Contract Svc-Temp Empl - Transmssn &amp; Distr</t>
  </si>
  <si>
    <t>53151015</t>
  </si>
  <si>
    <t>Contr Svc-Temp EE CA</t>
  </si>
  <si>
    <t>Contract Svc-Temp Empl - Customer Accounting</t>
  </si>
  <si>
    <t>53151016</t>
  </si>
  <si>
    <t>Contr Svc-Temp EE AG</t>
  </si>
  <si>
    <t>Contract Svc-Temp Empl - Admin &amp; General</t>
  </si>
  <si>
    <t>53152000</t>
  </si>
  <si>
    <t>Contr Svc-Lab Testng</t>
  </si>
  <si>
    <t>Contract Svc-Lab Testing - Water Treatment</t>
  </si>
  <si>
    <t>C6353</t>
  </si>
  <si>
    <t>Cont Serv Testing Op</t>
  </si>
  <si>
    <t>53153000</t>
  </si>
  <si>
    <t>Contr Svc-Accounting</t>
  </si>
  <si>
    <t>Contract Services - Accounting</t>
  </si>
  <si>
    <t>B6328</t>
  </si>
  <si>
    <t>Cont Serv Acct AG</t>
  </si>
  <si>
    <t>C6328</t>
  </si>
  <si>
    <t>53154000</t>
  </si>
  <si>
    <t>Contr Svc-Audit Fees</t>
  </si>
  <si>
    <t>Contract Services - Audit Fees</t>
  </si>
  <si>
    <t>53155000</t>
  </si>
  <si>
    <t>Contr Svc-Legal</t>
  </si>
  <si>
    <t>Contract Services - Legal</t>
  </si>
  <si>
    <t>B6338</t>
  </si>
  <si>
    <t>Cont Serv Legal AG</t>
  </si>
  <si>
    <t>C6338</t>
  </si>
  <si>
    <t>53156000</t>
  </si>
  <si>
    <t>Contr Svc-Litigation</t>
  </si>
  <si>
    <t>Contract Services - Litigation</t>
  </si>
  <si>
    <t>53157000</t>
  </si>
  <si>
    <t>Contr Svc-Outplacemt</t>
  </si>
  <si>
    <t>Contract Services - Outplacement</t>
  </si>
  <si>
    <t>53185000</t>
  </si>
  <si>
    <t>Contr Svc-Interco</t>
  </si>
  <si>
    <t>Contract Services - Interco</t>
  </si>
  <si>
    <t>53401000</t>
  </si>
  <si>
    <t>AWWSC Labor OPEX</t>
  </si>
  <si>
    <t>AWWSC Services - Labor OPEX</t>
  </si>
  <si>
    <t>B6348</t>
  </si>
  <si>
    <t>Cont Serv Mgmt Fee A</t>
  </si>
  <si>
    <t>C6348</t>
  </si>
  <si>
    <t>53401100</t>
  </si>
  <si>
    <t>AWWSC Pension OPEX</t>
  </si>
  <si>
    <t>AWWSC Services - Pension OPEX</t>
  </si>
  <si>
    <t>53401200</t>
  </si>
  <si>
    <t>AWWSC Group Ins OPEX</t>
  </si>
  <si>
    <t>AWWSC Services - Group Insurance OPEX</t>
  </si>
  <si>
    <t>53401300</t>
  </si>
  <si>
    <t>AWWSC Other Ben OPEX</t>
  </si>
  <si>
    <t>AWWSC Services - Other Benefits OPEX</t>
  </si>
  <si>
    <t>53401400</t>
  </si>
  <si>
    <t>AWWSC Cont Svcs OPEX</t>
  </si>
  <si>
    <t>AWWSC Services - Contracted Services OPEX</t>
  </si>
  <si>
    <t>53401500</t>
  </si>
  <si>
    <t>AWWSC Off Suppl OPEX</t>
  </si>
  <si>
    <t>AWWSC Services - Office Supplies OPEX</t>
  </si>
  <si>
    <t>53401700</t>
  </si>
  <si>
    <t>AWWSC Rents OPEX</t>
  </si>
  <si>
    <t>AWWSC Services - Rents OPEX</t>
  </si>
  <si>
    <t>53401900</t>
  </si>
  <si>
    <t>AWWSC Maint OPEX</t>
  </si>
  <si>
    <t>AWWSC Services - Maint Supplies &amp; Svcs OPEX</t>
  </si>
  <si>
    <t>53402100</t>
  </si>
  <si>
    <t>AWWSC Oth O&amp;M OPEX</t>
  </si>
  <si>
    <t>AWWSC Services - Other O&amp;M Expense OPEX</t>
  </si>
  <si>
    <t>53402200</t>
  </si>
  <si>
    <t>AWWSC Dpr/Amrt OPEX</t>
  </si>
  <si>
    <t>AWWSC Services - Depr &amp; Amort OPEX</t>
  </si>
  <si>
    <t>53402300</t>
  </si>
  <si>
    <t>AWWSC Gen Tax OPEX</t>
  </si>
  <si>
    <t>AWWSC Services - General Taxes OPEX</t>
  </si>
  <si>
    <t>53402400</t>
  </si>
  <si>
    <t>AWWSC Interest OPEX</t>
  </si>
  <si>
    <t>AWWSC Services - Net Interest OPEX</t>
  </si>
  <si>
    <t>53402500</t>
  </si>
  <si>
    <t>AWWSC Oth Inc OPEX</t>
  </si>
  <si>
    <t>AWWSC Services - Other Inc &amp; Ded OPEX</t>
  </si>
  <si>
    <t>53402600</t>
  </si>
  <si>
    <t>AWWSC Inc Tax OPEX</t>
  </si>
  <si>
    <t>AWWSC Services - Income Taxes OPEX</t>
  </si>
  <si>
    <t>53409999</t>
  </si>
  <si>
    <t>AWWSC Conversion</t>
  </si>
  <si>
    <t>AWWSC Services - Conversion</t>
  </si>
  <si>
    <t>53481000</t>
  </si>
  <si>
    <t>AWWSC Labor CAPX</t>
  </si>
  <si>
    <t>AWWSC Services - Labor CAPX</t>
  </si>
  <si>
    <t>53481100</t>
  </si>
  <si>
    <t>AWWSC Pension CAPX</t>
  </si>
  <si>
    <t>AWWSC Services - Pension CAPX</t>
  </si>
  <si>
    <t>53481200</t>
  </si>
  <si>
    <t>AWWSC Group Ins CAPX</t>
  </si>
  <si>
    <t>AWWSC Services - Group Insurance CAPX</t>
  </si>
  <si>
    <t>53481300</t>
  </si>
  <si>
    <t>AWWSC Other Ben CAPX</t>
  </si>
  <si>
    <t>AWWSC Services - Other Benefits CAPX</t>
  </si>
  <si>
    <t>53481400</t>
  </si>
  <si>
    <t>AWWSC Cont Svcs CAPX</t>
  </si>
  <si>
    <t>AWWSC Services - Contracted Services CAPX</t>
  </si>
  <si>
    <t>53481500</t>
  </si>
  <si>
    <t>AWWSC Off Suppl CAPX</t>
  </si>
  <si>
    <t>AWWSC Services - Office Supplies CAPX</t>
  </si>
  <si>
    <t>53481700</t>
  </si>
  <si>
    <t>AWWSC Rents CAPX</t>
  </si>
  <si>
    <t>AWWSC Services - Rents CAPX</t>
  </si>
  <si>
    <t>53481900</t>
  </si>
  <si>
    <t>AWWSC Maint CAPX</t>
  </si>
  <si>
    <t>AWWSC Services - Maint Supplies &amp; Svcs CAPX</t>
  </si>
  <si>
    <t>53482100</t>
  </si>
  <si>
    <t>AWWSC Oth O&amp;M CAPX</t>
  </si>
  <si>
    <t>AWWSC Services - Other O&amp;M Expense CAPX</t>
  </si>
  <si>
    <t>53482200</t>
  </si>
  <si>
    <t>AWWSC Dpr/Amrt CAPX</t>
  </si>
  <si>
    <t>AWWSC Services - Depr &amp; Amort CAPX</t>
  </si>
  <si>
    <t>53482300</t>
  </si>
  <si>
    <t>AWWSC Gen Tax CAPX</t>
  </si>
  <si>
    <t>AWWSC Services - General Taxes CAPX</t>
  </si>
  <si>
    <t>53482400</t>
  </si>
  <si>
    <t>AWWSC Interest CAPX</t>
  </si>
  <si>
    <t>AWWSC Services - Net Interest CAPX</t>
  </si>
  <si>
    <t>53482500</t>
  </si>
  <si>
    <t>AWWSC Oth Inc CAPX</t>
  </si>
  <si>
    <t>AWWSC Services - Other Inc &amp; Ded CAPX</t>
  </si>
  <si>
    <t>53482600</t>
  </si>
  <si>
    <t>AWWSC Inc Tax CAPX</t>
  </si>
  <si>
    <t>AWWSC Services - Income Taxes CAPX</t>
  </si>
  <si>
    <t>54110000</t>
  </si>
  <si>
    <t>Rents-Real Prop</t>
  </si>
  <si>
    <t>Rents-Real Property - Natural Account</t>
  </si>
  <si>
    <t>A931</t>
  </si>
  <si>
    <t>Rents AG</t>
  </si>
  <si>
    <t>B6418</t>
  </si>
  <si>
    <t>Rents-Real Prop AG</t>
  </si>
  <si>
    <t>C6418</t>
  </si>
  <si>
    <t>D811</t>
  </si>
  <si>
    <t>Rents</t>
  </si>
  <si>
    <t>54110011</t>
  </si>
  <si>
    <t>Rents-Real Prop SS</t>
  </si>
  <si>
    <t>Rents-Real Property - Source of Supply</t>
  </si>
  <si>
    <t>A604</t>
  </si>
  <si>
    <t>Rents Oper SS</t>
  </si>
  <si>
    <t>B6411</t>
  </si>
  <si>
    <t>Rents-Real Prop Oper</t>
  </si>
  <si>
    <t>C6411</t>
  </si>
  <si>
    <t>54110012</t>
  </si>
  <si>
    <t>Rents-Real Prop P</t>
  </si>
  <si>
    <t>Rents-Real Property - Pumping</t>
  </si>
  <si>
    <t>A627</t>
  </si>
  <si>
    <t>Rents Oper P</t>
  </si>
  <si>
    <t>54110013</t>
  </si>
  <si>
    <t>Rents-Real Prop WT</t>
  </si>
  <si>
    <t>Rents-Real Property - Water Treatment</t>
  </si>
  <si>
    <t>A644</t>
  </si>
  <si>
    <t>Rents Oper WT</t>
  </si>
  <si>
    <t>B6413</t>
  </si>
  <si>
    <t>C6413</t>
  </si>
  <si>
    <t>54110014</t>
  </si>
  <si>
    <t>Rents-Real Prop TD</t>
  </si>
  <si>
    <t>Rents-Real Property - Transmission &amp; Distribution</t>
  </si>
  <si>
    <t>A666</t>
  </si>
  <si>
    <t>Rents Oper TD</t>
  </si>
  <si>
    <t>B6415</t>
  </si>
  <si>
    <t>C6415</t>
  </si>
  <si>
    <t>54110015</t>
  </si>
  <si>
    <t>Rents-Real Prop CA</t>
  </si>
  <si>
    <t>Rents-Real Property - Customer Accounting</t>
  </si>
  <si>
    <t>B6417</t>
  </si>
  <si>
    <t>C6417</t>
  </si>
  <si>
    <t>54110016</t>
  </si>
  <si>
    <t>Rents-Real Property - Admin &amp; General</t>
  </si>
  <si>
    <t>54115000</t>
  </si>
  <si>
    <t>Rents-Real Prop I/C</t>
  </si>
  <si>
    <t>Rents-Real Property Interco</t>
  </si>
  <si>
    <t>54140000</t>
  </si>
  <si>
    <t>Rents-Equip</t>
  </si>
  <si>
    <t>Rents-Equipment - Natural Account</t>
  </si>
  <si>
    <t>B6428</t>
  </si>
  <si>
    <t>Rents-Equipment AG</t>
  </si>
  <si>
    <t>C6428</t>
  </si>
  <si>
    <t>54140011</t>
  </si>
  <si>
    <t>Rents-Equip SS</t>
  </si>
  <si>
    <t>Rents-Equipment - Source of Supply</t>
  </si>
  <si>
    <t>B6421</t>
  </si>
  <si>
    <t>Rents-Equipment Oper</t>
  </si>
  <si>
    <t>C6421</t>
  </si>
  <si>
    <t>54140012</t>
  </si>
  <si>
    <t>Rents-Equip P</t>
  </si>
  <si>
    <t>Rents-Equipment - Pumping</t>
  </si>
  <si>
    <t>54140013</t>
  </si>
  <si>
    <t>Rents-Equip WT</t>
  </si>
  <si>
    <t>Rents-Equipment - Water Treatment</t>
  </si>
  <si>
    <t>B6423</t>
  </si>
  <si>
    <t>C6423</t>
  </si>
  <si>
    <t>54140014</t>
  </si>
  <si>
    <t>Rents-Equip TD</t>
  </si>
  <si>
    <t>Rents-Equipment - Transmission &amp; Distribution</t>
  </si>
  <si>
    <t>B6425</t>
  </si>
  <si>
    <t>C6425</t>
  </si>
  <si>
    <t>54140015</t>
  </si>
  <si>
    <t>Rents-Equip CA</t>
  </si>
  <si>
    <t>Rents-Equipment - Customer Accounting</t>
  </si>
  <si>
    <t>B6427</t>
  </si>
  <si>
    <t>Rents-Equipment CA</t>
  </si>
  <si>
    <t>C6427</t>
  </si>
  <si>
    <t>54140016</t>
  </si>
  <si>
    <t>Rents-Equip AG</t>
  </si>
  <si>
    <t>Rents-Equipment - Admin &amp; General</t>
  </si>
  <si>
    <t>54145000</t>
  </si>
  <si>
    <t>Rents-Equip Interco</t>
  </si>
  <si>
    <t>Rents-Equipment Intercompany</t>
  </si>
  <si>
    <t>55000000</t>
  </si>
  <si>
    <t>Transportation (O&amp;M)</t>
  </si>
  <si>
    <t>Transportation (O&amp;M) - Natural Account</t>
  </si>
  <si>
    <t>B6508</t>
  </si>
  <si>
    <t>Transportation AG</t>
  </si>
  <si>
    <t>C6508</t>
  </si>
  <si>
    <t>55000011</t>
  </si>
  <si>
    <t>Trans Oper SS</t>
  </si>
  <si>
    <t>Transportation Oper - Source of Supply</t>
  </si>
  <si>
    <t>B6501</t>
  </si>
  <si>
    <t>Transportation Oper</t>
  </si>
  <si>
    <t>C6501</t>
  </si>
  <si>
    <t>55000012</t>
  </si>
  <si>
    <t>Trans Oper P</t>
  </si>
  <si>
    <t>Transportation Oper - Pumping</t>
  </si>
  <si>
    <t>55000013</t>
  </si>
  <si>
    <t>Trans Oper WT</t>
  </si>
  <si>
    <t>Transportation Oper - Water Treatment</t>
  </si>
  <si>
    <t>B6503</t>
  </si>
  <si>
    <t>C6503</t>
  </si>
  <si>
    <t>55000014</t>
  </si>
  <si>
    <t>Trans Oper TD</t>
  </si>
  <si>
    <t>Transportation Oper - Transmission &amp; Distribution</t>
  </si>
  <si>
    <t>B6505</t>
  </si>
  <si>
    <t>C6505</t>
  </si>
  <si>
    <t>55000015</t>
  </si>
  <si>
    <t>Trans Oper CA</t>
  </si>
  <si>
    <t>Transportation Oper - Customer Accounting</t>
  </si>
  <si>
    <t>B6507</t>
  </si>
  <si>
    <t>Transportation CA</t>
  </si>
  <si>
    <t>C6507</t>
  </si>
  <si>
    <t>55000016</t>
  </si>
  <si>
    <t>Trans Oper AG</t>
  </si>
  <si>
    <t>Transportation Oper - Admin &amp; General</t>
  </si>
  <si>
    <t>55000021</t>
  </si>
  <si>
    <t>Trans Maint SS</t>
  </si>
  <si>
    <t>Transportation Maint - Source of Supply</t>
  </si>
  <si>
    <t>B6502</t>
  </si>
  <si>
    <t>Transportation Maint</t>
  </si>
  <si>
    <t>C6502</t>
  </si>
  <si>
    <t>D713</t>
  </si>
  <si>
    <t>Maintenance of Other</t>
  </si>
  <si>
    <t>55000022</t>
  </si>
  <si>
    <t>Trans Maint P</t>
  </si>
  <si>
    <t>Transportation Maint - Pumping</t>
  </si>
  <si>
    <t>55000023</t>
  </si>
  <si>
    <t>Trans Maint WT</t>
  </si>
  <si>
    <t>Transportation Maint - Water Treatment</t>
  </si>
  <si>
    <t>B6504</t>
  </si>
  <si>
    <t>C6504</t>
  </si>
  <si>
    <t>55000024</t>
  </si>
  <si>
    <t>Trans Maint TD</t>
  </si>
  <si>
    <t>Transportation Maint - Transmission &amp; Distribution</t>
  </si>
  <si>
    <t>B6506</t>
  </si>
  <si>
    <t>C6506</t>
  </si>
  <si>
    <t>D766</t>
  </si>
  <si>
    <t>Maintenance of Misce</t>
  </si>
  <si>
    <t>55000026</t>
  </si>
  <si>
    <t>Trans Maint AG</t>
  </si>
  <si>
    <t>Transportation Maint - Admin &amp; General</t>
  </si>
  <si>
    <t>55000100</t>
  </si>
  <si>
    <t>Trans Cap Credits</t>
  </si>
  <si>
    <t>Transportation Capitalized Credits</t>
  </si>
  <si>
    <t>55010100</t>
  </si>
  <si>
    <t>Trans Lease Costs</t>
  </si>
  <si>
    <t>Transportation Lease Costs</t>
  </si>
  <si>
    <t>55010200</t>
  </si>
  <si>
    <t>Trans Lease Fuel</t>
  </si>
  <si>
    <t>Transportation Lease Fuel</t>
  </si>
  <si>
    <t>55010300</t>
  </si>
  <si>
    <t>Trans Lease Maint</t>
  </si>
  <si>
    <t>Transportation Lease Maint</t>
  </si>
  <si>
    <t>55010400</t>
  </si>
  <si>
    <t>Trans Emp Reimb Co</t>
  </si>
  <si>
    <t>Transportation - Employee Reimbursement to Company</t>
  </si>
  <si>
    <t>55010500</t>
  </si>
  <si>
    <t>Trans Reimb EE Prsnl</t>
  </si>
  <si>
    <t>Transportation - Reimburse Employee Personal Use</t>
  </si>
  <si>
    <t>55020000</t>
  </si>
  <si>
    <t>Fuel Phys W/O</t>
  </si>
  <si>
    <t>Fuel - Physical Inventory Write-off Scrap</t>
  </si>
  <si>
    <t>55110000</t>
  </si>
  <si>
    <t>Ins Vehicle</t>
  </si>
  <si>
    <t>Insurance Vehicle</t>
  </si>
  <si>
    <t>A924</t>
  </si>
  <si>
    <t>Property Insurance</t>
  </si>
  <si>
    <t>B6568</t>
  </si>
  <si>
    <t>Ins Vehicle AG</t>
  </si>
  <si>
    <t>C6568</t>
  </si>
  <si>
    <t>55710000</t>
  </si>
  <si>
    <t>Ins General Liabilty</t>
  </si>
  <si>
    <t>Insurance General Liabilty</t>
  </si>
  <si>
    <t>B6578</t>
  </si>
  <si>
    <t>Ins Gen Liab AG</t>
  </si>
  <si>
    <t>C6578</t>
  </si>
  <si>
    <t>55720000</t>
  </si>
  <si>
    <t>Ins Work Comp</t>
  </si>
  <si>
    <t>Insurance Workers Compensation</t>
  </si>
  <si>
    <t>B6588</t>
  </si>
  <si>
    <t>Ins Work Comp AG</t>
  </si>
  <si>
    <t>C6588</t>
  </si>
  <si>
    <t>55720100</t>
  </si>
  <si>
    <t>Ins W/C Cap Credits</t>
  </si>
  <si>
    <t>Insurance WC Capitalized Credits</t>
  </si>
  <si>
    <t>55730000</t>
  </si>
  <si>
    <t>Ins Other</t>
  </si>
  <si>
    <t>Insurance Other</t>
  </si>
  <si>
    <t>B6598</t>
  </si>
  <si>
    <t>Ins Other AG</t>
  </si>
  <si>
    <t>C6598</t>
  </si>
  <si>
    <t>D793</t>
  </si>
  <si>
    <t>56610000</t>
  </si>
  <si>
    <t>Reg Exp-Amort</t>
  </si>
  <si>
    <t>Regulatory Exp - Amortization</t>
  </si>
  <si>
    <t>A928</t>
  </si>
  <si>
    <t>Reg Commision Exp</t>
  </si>
  <si>
    <t>B6668</t>
  </si>
  <si>
    <t>Reg Exp-Rate Case</t>
  </si>
  <si>
    <t>C6668</t>
  </si>
  <si>
    <t>D797</t>
  </si>
  <si>
    <t>Regulatory Commissio</t>
  </si>
  <si>
    <t>56611000</t>
  </si>
  <si>
    <t>Reg Exp-Not Auth</t>
  </si>
  <si>
    <t>Regulatory Exp - Not Authorized</t>
  </si>
  <si>
    <t>56620000</t>
  </si>
  <si>
    <t>Reg Exp-Depr Stdy</t>
  </si>
  <si>
    <t>Regulatory Exp - Amort Depreciation Study</t>
  </si>
  <si>
    <t>B6678</t>
  </si>
  <si>
    <t>Reg Exp-Other AG</t>
  </si>
  <si>
    <t>C6678</t>
  </si>
  <si>
    <t>56630000</t>
  </si>
  <si>
    <t>Reg Exp-Mgmt Stdy</t>
  </si>
  <si>
    <t>Regulatory Exp - Amort Management Study</t>
  </si>
  <si>
    <t>56670000</t>
  </si>
  <si>
    <t>Reg Exp-Other</t>
  </si>
  <si>
    <t>Regulatory Exp - Other</t>
  </si>
  <si>
    <t>57010000</t>
  </si>
  <si>
    <t>Uncoll Accts Exp</t>
  </si>
  <si>
    <t>Uncollectible Accounts Exp - Natural Account</t>
  </si>
  <si>
    <t>A904</t>
  </si>
  <si>
    <t>Uncollectible Accts</t>
  </si>
  <si>
    <t>B6707</t>
  </si>
  <si>
    <t>Bad Debt Expense</t>
  </si>
  <si>
    <t>C6707</t>
  </si>
  <si>
    <t>D775</t>
  </si>
  <si>
    <t>Uncollectible Accoun</t>
  </si>
  <si>
    <t>57010015</t>
  </si>
  <si>
    <t>Uncoll Accts Exp CA</t>
  </si>
  <si>
    <t>Uncollectible Accounts Exp - Customer Accounting</t>
  </si>
  <si>
    <t>57010016</t>
  </si>
  <si>
    <t>Uncoll Accts Exp AG</t>
  </si>
  <si>
    <t>Uncollectible Accounts Exp - Admin &amp; General</t>
  </si>
  <si>
    <t>57010100</t>
  </si>
  <si>
    <t>Uncoll Accts Exp IVA</t>
  </si>
  <si>
    <t>Uncollectible Accounts Exp - Individual Value Adj</t>
  </si>
  <si>
    <t>58001000</t>
  </si>
  <si>
    <t>Impairment-Goodwill</t>
  </si>
  <si>
    <t>Impairment - Goodwill</t>
  </si>
  <si>
    <t>58001500</t>
  </si>
  <si>
    <t>Impairment-Intang</t>
  </si>
  <si>
    <t>Impairment - Intangibles</t>
  </si>
  <si>
    <t>58002000</t>
  </si>
  <si>
    <t>Impairment-PP&amp;E</t>
  </si>
  <si>
    <t>Impairment - Plant Property &amp; Equipment</t>
  </si>
  <si>
    <t>59011000</t>
  </si>
  <si>
    <t>Gains/Loss NUP Disp</t>
  </si>
  <si>
    <t>Gains/Losses Non-Utility Property Disposals</t>
  </si>
  <si>
    <t>A422</t>
  </si>
  <si>
    <t>Gain/Loss Dispositio</t>
  </si>
  <si>
    <t>B426</t>
  </si>
  <si>
    <t>Misc Nonutility Expe</t>
  </si>
  <si>
    <t>C426</t>
  </si>
  <si>
    <t>D521</t>
  </si>
  <si>
    <t>Income from Nonutili</t>
  </si>
  <si>
    <t>59011500</t>
  </si>
  <si>
    <t>Gains/Loss NUP Sales</t>
  </si>
  <si>
    <t>Gains/Losses Non-Utility Property Sales</t>
  </si>
  <si>
    <t>59022000</t>
  </si>
  <si>
    <t>Gain Acquis of Asset</t>
  </si>
  <si>
    <t>Gains/Losses Acquisition of Asset</t>
  </si>
  <si>
    <t>59021000</t>
  </si>
  <si>
    <t>Gains/LossesUP Sales</t>
  </si>
  <si>
    <t>Gains/Losses Utility Property Sales</t>
  </si>
  <si>
    <t>D506</t>
  </si>
  <si>
    <t>Property Losses Char</t>
  </si>
  <si>
    <t>62002100</t>
  </si>
  <si>
    <t>M&amp;S Maint SS</t>
  </si>
  <si>
    <t>M&amp;S Maint - Source of Supply</t>
  </si>
  <si>
    <t>B6202</t>
  </si>
  <si>
    <t>C6202</t>
  </si>
  <si>
    <t>62002200</t>
  </si>
  <si>
    <t>M&amp;S Maint P</t>
  </si>
  <si>
    <t>M&amp;S Maint - Pumping</t>
  </si>
  <si>
    <t>D733</t>
  </si>
  <si>
    <t>62002300</t>
  </si>
  <si>
    <t>M&amp;S Maint WT</t>
  </si>
  <si>
    <t>M&amp;S Maint - Water Treatment</t>
  </si>
  <si>
    <t>B6204</t>
  </si>
  <si>
    <t>C6204</t>
  </si>
  <si>
    <t>62002400</t>
  </si>
  <si>
    <t>M&amp;S Maint TD</t>
  </si>
  <si>
    <t>M&amp;S Maint - Transmission &amp; Distribution</t>
  </si>
  <si>
    <t>B6206</t>
  </si>
  <si>
    <t>C6206</t>
  </si>
  <si>
    <t>62002600</t>
  </si>
  <si>
    <t>M&amp;S Maint AG</t>
  </si>
  <si>
    <t>M&amp;S Maint - Admin &amp; General</t>
  </si>
  <si>
    <t>62502100</t>
  </si>
  <si>
    <t>Misc Maint SS</t>
  </si>
  <si>
    <t>Misc Maint - Source of Supply</t>
  </si>
  <si>
    <t>B6752</t>
  </si>
  <si>
    <t>Misc Exp Maint SS</t>
  </si>
  <si>
    <t>C6752</t>
  </si>
  <si>
    <t>62502110</t>
  </si>
  <si>
    <t>MiscMaintSS Str&amp;Imp</t>
  </si>
  <si>
    <t>Misc Maint - Source of Supply Struct &amp; Imp</t>
  </si>
  <si>
    <t>62502115</t>
  </si>
  <si>
    <t>MiscMaintSS Coll&amp;Imp</t>
  </si>
  <si>
    <t>Misc Maint - Source of Supply Coll &amp; Imp</t>
  </si>
  <si>
    <t>62502120</t>
  </si>
  <si>
    <t>Misc Maint SS Lake</t>
  </si>
  <si>
    <t>Misc Maint - Source of Supply Lake</t>
  </si>
  <si>
    <t>62502125</t>
  </si>
  <si>
    <t>Misc Maint SS Wells</t>
  </si>
  <si>
    <t>Misc Maint - Source of Supply Wells</t>
  </si>
  <si>
    <t>62502130</t>
  </si>
  <si>
    <t>Misc Maint SS InfGal</t>
  </si>
  <si>
    <t>Misc Maint - Source of Supply Infil Gallery</t>
  </si>
  <si>
    <t>62502135</t>
  </si>
  <si>
    <t>MiscMaintSS SupMain</t>
  </si>
  <si>
    <t>Misc Maint - Source of Supply Supply Mains</t>
  </si>
  <si>
    <t>62502200</t>
  </si>
  <si>
    <t>Misc Maint P</t>
  </si>
  <si>
    <t>Misc Maint - Pumping</t>
  </si>
  <si>
    <t>62502210</t>
  </si>
  <si>
    <t>MiscMaint P Str&amp;Imp</t>
  </si>
  <si>
    <t>Misc Maint - Pumping - Struct &amp; Imp</t>
  </si>
  <si>
    <t>62502215</t>
  </si>
  <si>
    <t>MiscMaint P Pwr Prod</t>
  </si>
  <si>
    <t>Misc Maint - Pumping - Power Production</t>
  </si>
  <si>
    <t>62502300</t>
  </si>
  <si>
    <t>Misc Maint WT</t>
  </si>
  <si>
    <t>Misc Maint - Water Treatment</t>
  </si>
  <si>
    <t>B6754</t>
  </si>
  <si>
    <t>Misc Exp Maint WT</t>
  </si>
  <si>
    <t>C6754</t>
  </si>
  <si>
    <t>62502310</t>
  </si>
  <si>
    <t>MiscMaint WT Str&amp;Imp</t>
  </si>
  <si>
    <t>Misc Maint - Water Treatment - Struct &amp; Imp</t>
  </si>
  <si>
    <t>62502315</t>
  </si>
  <si>
    <t>Misc Maint WT Equip</t>
  </si>
  <si>
    <t>Misc Maint - Water Treatment - Equipment</t>
  </si>
  <si>
    <t>62502400</t>
  </si>
  <si>
    <t>Misc Maint TD</t>
  </si>
  <si>
    <t>Misc Maint - Transmission &amp; Distribution</t>
  </si>
  <si>
    <t>B6756</t>
  </si>
  <si>
    <t>Misc Exp Maint TD</t>
  </si>
  <si>
    <t>C6756</t>
  </si>
  <si>
    <t>62502410</t>
  </si>
  <si>
    <t>MiscMaintTD Str&amp;Imp</t>
  </si>
  <si>
    <t>Misc Maint - Transmission &amp; Distr - Struct &amp; Imp</t>
  </si>
  <si>
    <t>62502415</t>
  </si>
  <si>
    <t>MiscMaintTD Dist Res</t>
  </si>
  <si>
    <t>Misc Maint - Transmission &amp; Distrib - Dist Res</t>
  </si>
  <si>
    <t>62502420</t>
  </si>
  <si>
    <t>Misc Maint TD Mains</t>
  </si>
  <si>
    <t>Misc Maint - Transmission &amp; Distribution - Mains</t>
  </si>
  <si>
    <t>62502425</t>
  </si>
  <si>
    <t>MiscMaintTD FireMain</t>
  </si>
  <si>
    <t>Misc Maint - Transmission &amp; Distrib - Fire Main</t>
  </si>
  <si>
    <t>62502430</t>
  </si>
  <si>
    <t>Misc Maint TD Svc</t>
  </si>
  <si>
    <t>Misc Maint - Transmission &amp; Distribution - Service</t>
  </si>
  <si>
    <t>62502435</t>
  </si>
  <si>
    <t>Misc Maint TD Meters</t>
  </si>
  <si>
    <t>Misc Maint - Transmission &amp; Distribution - Meters</t>
  </si>
  <si>
    <t>62502440</t>
  </si>
  <si>
    <t>Misc Maint TD Hydrnt</t>
  </si>
  <si>
    <t>Misc Maint - Transmission &amp; Distribution - Hydrant</t>
  </si>
  <si>
    <t>62502600</t>
  </si>
  <si>
    <t>Misc Maint AG</t>
  </si>
  <si>
    <t>Misc Maint - Admin &amp; General</t>
  </si>
  <si>
    <t>62510000</t>
  </si>
  <si>
    <t>Amort Def Maint</t>
  </si>
  <si>
    <t>Amort Def Maint - Natural Account</t>
  </si>
  <si>
    <t>62512100</t>
  </si>
  <si>
    <t>Amort Def Maint SS</t>
  </si>
  <si>
    <t>Amort Def Maint - Source of Supply</t>
  </si>
  <si>
    <t>62512200</t>
  </si>
  <si>
    <t>Amort Def Maint P</t>
  </si>
  <si>
    <t>Amort Def Maint - Pumping</t>
  </si>
  <si>
    <t>62512300</t>
  </si>
  <si>
    <t>Amort Def Maint WT</t>
  </si>
  <si>
    <t>Amort Def Maint - Water Treatment</t>
  </si>
  <si>
    <t>62512400</t>
  </si>
  <si>
    <t>Amort Def Maint TD</t>
  </si>
  <si>
    <t>Amort Def Maint - Transmission &amp; Distribution</t>
  </si>
  <si>
    <t>62520700</t>
  </si>
  <si>
    <t>Misc Main Pvg/Bckfll</t>
  </si>
  <si>
    <t>Misc Maint Paving/Backfill</t>
  </si>
  <si>
    <t>62520800</t>
  </si>
  <si>
    <t>Misc Maint Permits</t>
  </si>
  <si>
    <t>Misc Maint Permits - Natural Account</t>
  </si>
  <si>
    <t>62520821</t>
  </si>
  <si>
    <t>Misc Maint PermitsSS</t>
  </si>
  <si>
    <t>Misc Maint Permits - Source of Supply</t>
  </si>
  <si>
    <t>62520824</t>
  </si>
  <si>
    <t>Misc Maint PermitsTD</t>
  </si>
  <si>
    <t>Misc Maint Permits - Transmission &amp; Distribution</t>
  </si>
  <si>
    <t>63110021</t>
  </si>
  <si>
    <t>Contr Svc-Maint SS</t>
  </si>
  <si>
    <t>Contract Svc-Eng Maint - Source of Supply</t>
  </si>
  <si>
    <t>B923</t>
  </si>
  <si>
    <t>C6312</t>
  </si>
  <si>
    <t>Cont Serv Eng Maint</t>
  </si>
  <si>
    <t>D6312</t>
  </si>
  <si>
    <t>63110022</t>
  </si>
  <si>
    <t>Contr Svc-Maint P</t>
  </si>
  <si>
    <t>Contract Svc-Eng Maint - Pumping</t>
  </si>
  <si>
    <t>63110023</t>
  </si>
  <si>
    <t>Contr Svc-Maint WT</t>
  </si>
  <si>
    <t>Contract Svc-Eng Maint - Water Treatment</t>
  </si>
  <si>
    <t>C6314</t>
  </si>
  <si>
    <t>D6314</t>
  </si>
  <si>
    <t>63110024</t>
  </si>
  <si>
    <t>Contr Svc-Maint TD</t>
  </si>
  <si>
    <t>Contract Svc-Eng Maint - Transmission &amp; Distr</t>
  </si>
  <si>
    <t>C6316</t>
  </si>
  <si>
    <t>D6316</t>
  </si>
  <si>
    <t>63110026</t>
  </si>
  <si>
    <t>Contr Svc-Maint AG</t>
  </si>
  <si>
    <t>Contract Svc-Eng Maint - Admin &amp; General</t>
  </si>
  <si>
    <t>D6318</t>
  </si>
  <si>
    <t>Contract Svc-Other Maint - Source of Supply</t>
  </si>
  <si>
    <t>B6352</t>
  </si>
  <si>
    <t>Cont Serv Other Main</t>
  </si>
  <si>
    <t>C6362</t>
  </si>
  <si>
    <t>63150022</t>
  </si>
  <si>
    <t>Contract Svc-Other Maint - Pumping</t>
  </si>
  <si>
    <t>63150023</t>
  </si>
  <si>
    <t>Contract Svc-Other Maint - Water Treatment</t>
  </si>
  <si>
    <t>B6354</t>
  </si>
  <si>
    <t>C6364</t>
  </si>
  <si>
    <t>63150024</t>
  </si>
  <si>
    <t>Contract Svc-Other Maint - Transmission &amp; Distr</t>
  </si>
  <si>
    <t>B6356</t>
  </si>
  <si>
    <t>C6366</t>
  </si>
  <si>
    <t>63150026</t>
  </si>
  <si>
    <t>Contract Svc-Other Maint - Admin &amp; General</t>
  </si>
  <si>
    <t>68011000</t>
  </si>
  <si>
    <t>Depr -UPIS General</t>
  </si>
  <si>
    <t>Depreciation Exp - UPIS General</t>
  </si>
  <si>
    <t>A403</t>
  </si>
  <si>
    <t>B403</t>
  </si>
  <si>
    <t>C403</t>
  </si>
  <si>
    <t>D503</t>
  </si>
  <si>
    <t>68011200</t>
  </si>
  <si>
    <t>Depr Exp-NUP</t>
  </si>
  <si>
    <t>Depreciation Exp - Non-Utility Property</t>
  </si>
  <si>
    <t>68011500</t>
  </si>
  <si>
    <t>Depr -Amort Def Depr</t>
  </si>
  <si>
    <t>Depreciation Exp - Amort Def Depreciation</t>
  </si>
  <si>
    <t>68012000</t>
  </si>
  <si>
    <t>Depr -Amort CIAC Tx</t>
  </si>
  <si>
    <t>Depreciation Exp - Amort CIAC Tax</t>
  </si>
  <si>
    <t>68012500</t>
  </si>
  <si>
    <t>Depr-Amort CIAC Nntx</t>
  </si>
  <si>
    <t>Depreciation Exp - Amort CIAC Nontax</t>
  </si>
  <si>
    <t>68013000</t>
  </si>
  <si>
    <t>Depr Exp-UPAA FAS141</t>
  </si>
  <si>
    <t>Depreciation Exp - UPAA FAS141</t>
  </si>
  <si>
    <t>D505</t>
  </si>
  <si>
    <t>Amortization of Util</t>
  </si>
  <si>
    <t>68013500</t>
  </si>
  <si>
    <t>Depr Exp-Neg UPAA</t>
  </si>
  <si>
    <t>Depreciation Exp - Neg UPAA</t>
  </si>
  <si>
    <t>B406</t>
  </si>
  <si>
    <t>Amort UPAA</t>
  </si>
  <si>
    <t>D504</t>
  </si>
  <si>
    <t>Amortization of Limi</t>
  </si>
  <si>
    <t>68251000</t>
  </si>
  <si>
    <t>Amort-Ltd Term Plant</t>
  </si>
  <si>
    <t>Amortization - Ltd Term Plant</t>
  </si>
  <si>
    <t>A404</t>
  </si>
  <si>
    <t>Amort-Ltd Term UP</t>
  </si>
  <si>
    <t>B4071</t>
  </si>
  <si>
    <t>C4071</t>
  </si>
  <si>
    <t>68252000</t>
  </si>
  <si>
    <t>Amort-Capital Lses</t>
  </si>
  <si>
    <t>Amortization - Capital Leases</t>
  </si>
  <si>
    <t>A405</t>
  </si>
  <si>
    <t>Amort-Other UP</t>
  </si>
  <si>
    <t>68253000</t>
  </si>
  <si>
    <t>Amrt-Pst In-SvcAFUDC</t>
  </si>
  <si>
    <t>Amortization - Post In-Service AFUDC</t>
  </si>
  <si>
    <t>68254000</t>
  </si>
  <si>
    <t>Amort-RegAsset AFUDC</t>
  </si>
  <si>
    <t>Amortization - Reg Asset AFUDC</t>
  </si>
  <si>
    <t>68255000</t>
  </si>
  <si>
    <t>Amort-UPAA</t>
  </si>
  <si>
    <t>Amortization - UPAA</t>
  </si>
  <si>
    <t>A406</t>
  </si>
  <si>
    <t>C406</t>
  </si>
  <si>
    <t>68256000</t>
  </si>
  <si>
    <t>Amort-IntgFiniteLife</t>
  </si>
  <si>
    <t>Amortization - Intangible Finite Life</t>
  </si>
  <si>
    <t>68257000</t>
  </si>
  <si>
    <t>Amort-Prop Losses</t>
  </si>
  <si>
    <t>Amortization - Property Losses</t>
  </si>
  <si>
    <t>A407</t>
  </si>
  <si>
    <t>Amort-Property Losse</t>
  </si>
  <si>
    <t>B4072</t>
  </si>
  <si>
    <t>C4072</t>
  </si>
  <si>
    <t>68258000</t>
  </si>
  <si>
    <t>Amort-Reg Asset</t>
  </si>
  <si>
    <t>Amortization - Reg Asset</t>
  </si>
  <si>
    <t>C4074</t>
  </si>
  <si>
    <t>68259000</t>
  </si>
  <si>
    <t>Amortization - Other UP</t>
  </si>
  <si>
    <t>C4073</t>
  </si>
  <si>
    <t>68311000</t>
  </si>
  <si>
    <t>Rem Costs-ARO/NNS</t>
  </si>
  <si>
    <t>Removal Costs - ARO/Net Neg Salvage</t>
  </si>
  <si>
    <t>68312000</t>
  </si>
  <si>
    <t>Rmv Csts-NNS CIAC Tx</t>
  </si>
  <si>
    <t>Removal Costs - Net Negative Salvage CIAC Tax</t>
  </si>
  <si>
    <t>68312500</t>
  </si>
  <si>
    <t>Rmv Csts-NNS CIAC NT</t>
  </si>
  <si>
    <t>Removal Costs - Net Negative Salvage CIAC Non-Tax</t>
  </si>
  <si>
    <t>68520000</t>
  </si>
  <si>
    <t>Property Taxes</t>
  </si>
  <si>
    <t>A4081</t>
  </si>
  <si>
    <t>Taxes Oth than Inc</t>
  </si>
  <si>
    <t>B40811</t>
  </si>
  <si>
    <t>Tax Oth thn Inc-Prop</t>
  </si>
  <si>
    <t>C40811</t>
  </si>
  <si>
    <t>Taxes Oth than Inc-P</t>
  </si>
  <si>
    <t>D507</t>
  </si>
  <si>
    <t>Taxes</t>
  </si>
  <si>
    <t>68520100</t>
  </si>
  <si>
    <t>Tax Discounts</t>
  </si>
  <si>
    <t>68529000</t>
  </si>
  <si>
    <t>Property Tax NUP</t>
  </si>
  <si>
    <t>Property Tax Non-Utility Property</t>
  </si>
  <si>
    <t>A4082</t>
  </si>
  <si>
    <t>Taxes Oth than Inc O</t>
  </si>
  <si>
    <t>B40820</t>
  </si>
  <si>
    <t>Tax Oth than Inc-Oth</t>
  </si>
  <si>
    <t>C40820</t>
  </si>
  <si>
    <t>Taxes Oth than Inc-O</t>
  </si>
  <si>
    <t>D538</t>
  </si>
  <si>
    <t>Miscellaneous Income</t>
  </si>
  <si>
    <t>68532000</t>
  </si>
  <si>
    <t>FUTA</t>
  </si>
  <si>
    <t>B40812</t>
  </si>
  <si>
    <t>Tax Oth thn Inc-Payr</t>
  </si>
  <si>
    <t>C40812</t>
  </si>
  <si>
    <t>68532100</t>
  </si>
  <si>
    <t>FUTA Cap Credits</t>
  </si>
  <si>
    <t>68533000</t>
  </si>
  <si>
    <t>FICA</t>
  </si>
  <si>
    <t>68533100</t>
  </si>
  <si>
    <t>FICA Cap Credits</t>
  </si>
  <si>
    <t>68535000</t>
  </si>
  <si>
    <t>SUTA</t>
  </si>
  <si>
    <t>68535100</t>
  </si>
  <si>
    <t>SUTA Cap Credits</t>
  </si>
  <si>
    <t>68541000</t>
  </si>
  <si>
    <t>Capital Stock Tax</t>
  </si>
  <si>
    <t>B40813</t>
  </si>
  <si>
    <t>Tax Oth thn Inc-Othe</t>
  </si>
  <si>
    <t>C40813</t>
  </si>
  <si>
    <t>68542000</t>
  </si>
  <si>
    <t>Enviromental Tax</t>
  </si>
  <si>
    <t>68543000</t>
  </si>
  <si>
    <t>Othr Taxes &amp;Licenses</t>
  </si>
  <si>
    <t>Other Taxes and Licenses</t>
  </si>
  <si>
    <t>68544000</t>
  </si>
  <si>
    <t>Gross Receipts Tax</t>
  </si>
  <si>
    <t>68545000</t>
  </si>
  <si>
    <t>Utility Reg Assessme</t>
  </si>
  <si>
    <t>Utility Reg Assessment</t>
  </si>
  <si>
    <t>C40810</t>
  </si>
  <si>
    <t>Taxes Oth than Inc-R</t>
  </si>
  <si>
    <t>69011000</t>
  </si>
  <si>
    <t>FIT-Current</t>
  </si>
  <si>
    <t>FIT - Current</t>
  </si>
  <si>
    <t>A4091</t>
  </si>
  <si>
    <t>Income Taxes</t>
  </si>
  <si>
    <t>B40910</t>
  </si>
  <si>
    <t>Income Taxes-FIT Ope</t>
  </si>
  <si>
    <t>C40910</t>
  </si>
  <si>
    <t>69011400</t>
  </si>
  <si>
    <t>FIT-Current-Unitary</t>
  </si>
  <si>
    <t>FIT - Current - Unitary Returns</t>
  </si>
  <si>
    <t>69012000</t>
  </si>
  <si>
    <t>FIT-Prior Year Adj</t>
  </si>
  <si>
    <t>FIT - Prior Year Adjustment</t>
  </si>
  <si>
    <t>69012400</t>
  </si>
  <si>
    <t>FIT-PY-Unitary</t>
  </si>
  <si>
    <t>FIT - Prior Year - Unitary Returns</t>
  </si>
  <si>
    <t>69012500</t>
  </si>
  <si>
    <t>FIT-Acq Adjustment</t>
  </si>
  <si>
    <t>FIT - Acquisition Adjustment</t>
  </si>
  <si>
    <t>69021000</t>
  </si>
  <si>
    <t>SIT-Current</t>
  </si>
  <si>
    <t>SIT - Current</t>
  </si>
  <si>
    <t>B40911</t>
  </si>
  <si>
    <t>Income Taxes-SIT Ope</t>
  </si>
  <si>
    <t>C40911</t>
  </si>
  <si>
    <t>69021400</t>
  </si>
  <si>
    <t>SIT-Current-Unitary</t>
  </si>
  <si>
    <t>SIT - Current - Unitary Returns</t>
  </si>
  <si>
    <t>69022000</t>
  </si>
  <si>
    <t>SIT-Prior Year Adj</t>
  </si>
  <si>
    <t>SIT - Prior Year Adjustment</t>
  </si>
  <si>
    <t>69022400</t>
  </si>
  <si>
    <t>SIT-PY-Unitary</t>
  </si>
  <si>
    <t>SIT - Prior Year - Unitary Returns</t>
  </si>
  <si>
    <t>69022500</t>
  </si>
  <si>
    <t>SIT-Acq Adjustment</t>
  </si>
  <si>
    <t>SIT - Acquisition Adjustment</t>
  </si>
  <si>
    <t>69031000</t>
  </si>
  <si>
    <t>FIT-Oth Inc&amp;Ded CY</t>
  </si>
  <si>
    <t>FIT - Other Income &amp; Deductions Current Year</t>
  </si>
  <si>
    <t>A4092</t>
  </si>
  <si>
    <t>Income Taxes Oth Inc</t>
  </si>
  <si>
    <t>B40920</t>
  </si>
  <si>
    <t>Income Taxes-Oth Inc</t>
  </si>
  <si>
    <t>C40920</t>
  </si>
  <si>
    <t>69031500</t>
  </si>
  <si>
    <t>FIT-Reduction Acq Ad</t>
  </si>
  <si>
    <t>FIT - Reduction Acquisition Adjustment</t>
  </si>
  <si>
    <t>69041000</t>
  </si>
  <si>
    <t>SIT-Oth Inc&amp;Ded CY</t>
  </si>
  <si>
    <t>SIT - Other Income &amp; Deductions Current Year</t>
  </si>
  <si>
    <t>69041500</t>
  </si>
  <si>
    <t>SIT-Reduction Acq Ad</t>
  </si>
  <si>
    <t>SIT - Reduction Acquisition Adjustment</t>
  </si>
  <si>
    <t>69061000</t>
  </si>
  <si>
    <t>Def FIT-Current</t>
  </si>
  <si>
    <t>Deferred FIT - Current Year</t>
  </si>
  <si>
    <t>A4101</t>
  </si>
  <si>
    <t>Def Inc Tax</t>
  </si>
  <si>
    <t>B41010</t>
  </si>
  <si>
    <t>Def Inc Tax-FIT</t>
  </si>
  <si>
    <t>C41010</t>
  </si>
  <si>
    <t>69061400</t>
  </si>
  <si>
    <t>Def FIT-Current Yr-U</t>
  </si>
  <si>
    <t>Deferred FIT - Current Year - Unitary Returns</t>
  </si>
  <si>
    <t>69062000</t>
  </si>
  <si>
    <t>Def FIT-Pr Yr Adj</t>
  </si>
  <si>
    <t>Deferred FIT - Prior Year Adjustment</t>
  </si>
  <si>
    <t>69062400</t>
  </si>
  <si>
    <t>Def FIT-PY-Unitary</t>
  </si>
  <si>
    <t>Deferred FIT - Prior Year - Unitary Returns</t>
  </si>
  <si>
    <t>69063000</t>
  </si>
  <si>
    <t>Def FIT-RegAsst/Liab</t>
  </si>
  <si>
    <t>Deferred FIT - Reg Asset/Liability</t>
  </si>
  <si>
    <t>69065000</t>
  </si>
  <si>
    <t>Def FIT-Other</t>
  </si>
  <si>
    <t>Deferred FIT - Other</t>
  </si>
  <si>
    <t>69071000</t>
  </si>
  <si>
    <t>Def SIT-Current</t>
  </si>
  <si>
    <t>Deferred SIT - Current Year</t>
  </si>
  <si>
    <t>B41011</t>
  </si>
  <si>
    <t>Def Inc Tax-SIT</t>
  </si>
  <si>
    <t>C41011</t>
  </si>
  <si>
    <t>69071400</t>
  </si>
  <si>
    <t>Def SIT-Current-Yr-U</t>
  </si>
  <si>
    <t>Deferred SIT - Current Year - Unitary Returns</t>
  </si>
  <si>
    <t>69072000</t>
  </si>
  <si>
    <t>Def SIT-Pr Yr Adj</t>
  </si>
  <si>
    <t>Deferred SIT - Prior Year Adjustment</t>
  </si>
  <si>
    <t>69072400</t>
  </si>
  <si>
    <t>Def SIT-PY-Unitary</t>
  </si>
  <si>
    <t>Deferred SIT - Prior Year - Unitary Returns</t>
  </si>
  <si>
    <t>69073000</t>
  </si>
  <si>
    <t>Def SIT-RegAsst/Liab</t>
  </si>
  <si>
    <t>Deferred SIT - Reg Asset/Liability</t>
  </si>
  <si>
    <t>69073500</t>
  </si>
  <si>
    <t>Def SIT-Other</t>
  </si>
  <si>
    <t>Deferred SIT - Other</t>
  </si>
  <si>
    <t>69522000</t>
  </si>
  <si>
    <t>ITC Restored-3%</t>
  </si>
  <si>
    <t>Investment Tax Credits Restored - 3%</t>
  </si>
  <si>
    <t>A4122</t>
  </si>
  <si>
    <t>Restored ITC</t>
  </si>
  <si>
    <t>B41211</t>
  </si>
  <si>
    <t>ITC-Restored</t>
  </si>
  <si>
    <t>C41211</t>
  </si>
  <si>
    <t>69523000</t>
  </si>
  <si>
    <t>ITC Restored-4%</t>
  </si>
  <si>
    <t>Investment Tax Credits Restored - 4%</t>
  </si>
  <si>
    <t>69524000</t>
  </si>
  <si>
    <t>ITC Restored-10%</t>
  </si>
  <si>
    <t>Investment Tax Credits Restored - 10%</t>
  </si>
  <si>
    <t>69525000</t>
  </si>
  <si>
    <t>ITC Restored-6%</t>
  </si>
  <si>
    <t>Investment Tax Credits Restored - 6%</t>
  </si>
  <si>
    <t>69550000</t>
  </si>
  <si>
    <t>ITC Restored SIT</t>
  </si>
  <si>
    <t>Investment Tax Credits Restored SIT</t>
  </si>
  <si>
    <t>70510000</t>
  </si>
  <si>
    <t>AFUDC-Equity</t>
  </si>
  <si>
    <t>AFUDC - Equity</t>
  </si>
  <si>
    <t>A420</t>
  </si>
  <si>
    <t>B420</t>
  </si>
  <si>
    <t>C420</t>
  </si>
  <si>
    <t>D526</t>
  </si>
  <si>
    <t>Miscellaneous Nonope</t>
  </si>
  <si>
    <t>71010000</t>
  </si>
  <si>
    <t>Div Income</t>
  </si>
  <si>
    <t>Dividend Income</t>
  </si>
  <si>
    <t>A419</t>
  </si>
  <si>
    <t>Int &amp; Div Income</t>
  </si>
  <si>
    <t>B419</t>
  </si>
  <si>
    <t>Interest &amp; Dividend</t>
  </si>
  <si>
    <t>C419</t>
  </si>
  <si>
    <t>D523</t>
  </si>
  <si>
    <t>Dividend Revenues</t>
  </si>
  <si>
    <t>71015000</t>
  </si>
  <si>
    <t>Div Income C/S I/C</t>
  </si>
  <si>
    <t>Dividend Income C/S Interco</t>
  </si>
  <si>
    <t>71030000</t>
  </si>
  <si>
    <t>Div Income P/S I/C</t>
  </si>
  <si>
    <t>Dividend Income P/S Interco</t>
  </si>
  <si>
    <t>71511000</t>
  </si>
  <si>
    <t>M&amp;J Revenues</t>
  </si>
  <si>
    <t>A415</t>
  </si>
  <si>
    <t>B415</t>
  </si>
  <si>
    <t>C415</t>
  </si>
  <si>
    <t>71511500</t>
  </si>
  <si>
    <t>M&amp;J Revenues I/C</t>
  </si>
  <si>
    <t>M&amp;J Revenues Intercompany</t>
  </si>
  <si>
    <t>71511510</t>
  </si>
  <si>
    <t>M&amp;J RevWLPP Bll I/C</t>
  </si>
  <si>
    <t>M&amp;J Rev WLPP Billing Intercompany</t>
  </si>
  <si>
    <t>71521000</t>
  </si>
  <si>
    <t>M&amp;J Expenses</t>
  </si>
  <si>
    <t>A416</t>
  </si>
  <si>
    <t>B416</t>
  </si>
  <si>
    <t>C416</t>
  </si>
  <si>
    <t>D527</t>
  </si>
  <si>
    <t>Nonoperating Revenue</t>
  </si>
  <si>
    <t>71521500</t>
  </si>
  <si>
    <t>M&amp;J Expenses I/C</t>
  </si>
  <si>
    <t>M&amp;J Expenses Intercompany</t>
  </si>
  <si>
    <t>71611000</t>
  </si>
  <si>
    <t>Misc NU Revenue</t>
  </si>
  <si>
    <t>Misc Nonutility Revenue</t>
  </si>
  <si>
    <t>A417</t>
  </si>
  <si>
    <t>B421</t>
  </si>
  <si>
    <t>Nonutility Income</t>
  </si>
  <si>
    <t>C421</t>
  </si>
  <si>
    <t>71611100</t>
  </si>
  <si>
    <t>Misc NU Rev Rents</t>
  </si>
  <si>
    <t>Misc Nonutility Rev Rents</t>
  </si>
  <si>
    <t>D522</t>
  </si>
  <si>
    <t>Revenues from Lease</t>
  </si>
  <si>
    <t>71611510</t>
  </si>
  <si>
    <t>Misc NU Revenue I/C</t>
  </si>
  <si>
    <t>Misc Nonutility Revenue Intercompany</t>
  </si>
  <si>
    <t>71611520</t>
  </si>
  <si>
    <t>Misc NU RevDbtXp I/C</t>
  </si>
  <si>
    <t>Misc Nonutility Rev Debt Exp Intercompany</t>
  </si>
  <si>
    <t>A421</t>
  </si>
  <si>
    <t>Misc Nonoperating In</t>
  </si>
  <si>
    <t>71611530</t>
  </si>
  <si>
    <t>Misc NU Rev CrLn I/C</t>
  </si>
  <si>
    <t>Misc Nonutility Rev Credit Line Intercompany</t>
  </si>
  <si>
    <t>71611540</t>
  </si>
  <si>
    <t>Misc NU Rev Rent I/C</t>
  </si>
  <si>
    <t>Misc Nonutility Rev Rent Intercompany</t>
  </si>
  <si>
    <t>71621000</t>
  </si>
  <si>
    <t>Misc NU Expense</t>
  </si>
  <si>
    <t>Misc Nonutility Expense</t>
  </si>
  <si>
    <t>71630000</t>
  </si>
  <si>
    <t>Misc NU JV Pr/Loss</t>
  </si>
  <si>
    <t>Misc Nonutility JV Profit/Loss</t>
  </si>
  <si>
    <t>71711000</t>
  </si>
  <si>
    <t>Gain/Loss SERP Inv</t>
  </si>
  <si>
    <t>Gains/Losses SERP Inv (Suppl Exec Retiremnt Plan)</t>
  </si>
  <si>
    <t>71712000</t>
  </si>
  <si>
    <t>Gn/Loss Othr Non-OP</t>
  </si>
  <si>
    <t>Gains/Losses Other Non-Operating</t>
  </si>
  <si>
    <t>72801000</t>
  </si>
  <si>
    <t>Adv Rcpt Svcs Clrg</t>
  </si>
  <si>
    <t>Adv Receipt Services Clearing</t>
  </si>
  <si>
    <t>72801100</t>
  </si>
  <si>
    <t>Adv Rcpt Non-Srv Clr</t>
  </si>
  <si>
    <t>Adv Receipt Non-Services Clearing</t>
  </si>
  <si>
    <t>72801200</t>
  </si>
  <si>
    <t>Adv Ref Srvcs Clr</t>
  </si>
  <si>
    <t>Adv Refund Services Clearing</t>
  </si>
  <si>
    <t>72801300</t>
  </si>
  <si>
    <t>Adv Ref Non-Srv Clr</t>
  </si>
  <si>
    <t>Adv Refund Non-Services Clearing</t>
  </si>
  <si>
    <t>72802000</t>
  </si>
  <si>
    <t>CIAC Rcpt Svcs Clrg</t>
  </si>
  <si>
    <t>CIAC Receipt Services Clearing</t>
  </si>
  <si>
    <t>72802100</t>
  </si>
  <si>
    <t>CIAC Rcpt Non-SrvClr</t>
  </si>
  <si>
    <t>CIAC Receipt Non-Services Clearing</t>
  </si>
  <si>
    <t>72803000</t>
  </si>
  <si>
    <t>Salvg/Scrap Rcpt Clr</t>
  </si>
  <si>
    <t>Salvage/Scrap Receipt Clearing</t>
  </si>
  <si>
    <t>72803100</t>
  </si>
  <si>
    <t>Prop Sale Rcpt Clr</t>
  </si>
  <si>
    <t>Property Sale Receipt Clearing</t>
  </si>
  <si>
    <t>75510000</t>
  </si>
  <si>
    <t>Amortize UPAA</t>
  </si>
  <si>
    <t>A425</t>
  </si>
  <si>
    <t>Misc Amortization</t>
  </si>
  <si>
    <t>75520000</t>
  </si>
  <si>
    <t>Amort Pref Stock Exp</t>
  </si>
  <si>
    <t>Amortize Preferred Stock Expense</t>
  </si>
  <si>
    <t>D531</t>
  </si>
  <si>
    <t>Amortization of Debt</t>
  </si>
  <si>
    <t>75810000</t>
  </si>
  <si>
    <t>Donations Deductible</t>
  </si>
  <si>
    <t>A426</t>
  </si>
  <si>
    <t>Misc Income Deductio</t>
  </si>
  <si>
    <t>75811000</t>
  </si>
  <si>
    <t>Donations Ded Cust</t>
  </si>
  <si>
    <t>Donations Deduct Customer Assist</t>
  </si>
  <si>
    <t>75815000</t>
  </si>
  <si>
    <t>Donations Non-deduct</t>
  </si>
  <si>
    <t>Donations Non-deductible</t>
  </si>
  <si>
    <t>75820000</t>
  </si>
  <si>
    <t>Othr Income Deductns</t>
  </si>
  <si>
    <t>Other Income Deductions</t>
  </si>
  <si>
    <t>75840000</t>
  </si>
  <si>
    <t>75841000</t>
  </si>
  <si>
    <t>Political Contrib</t>
  </si>
  <si>
    <t>Political Contributiions</t>
  </si>
  <si>
    <t>81010000</t>
  </si>
  <si>
    <t>Interest LTD</t>
  </si>
  <si>
    <t>Interest Long Term Debt</t>
  </si>
  <si>
    <t>A427</t>
  </si>
  <si>
    <t>Interest on LTD</t>
  </si>
  <si>
    <t>B4273</t>
  </si>
  <si>
    <t>Int Exp-LTD</t>
  </si>
  <si>
    <t>C4273</t>
  </si>
  <si>
    <t>D530</t>
  </si>
  <si>
    <t>Interest on Long-Ter</t>
  </si>
  <si>
    <t>81015000</t>
  </si>
  <si>
    <t>Interest LTD Interco</t>
  </si>
  <si>
    <t>Interest Long Term Debt Intercompany</t>
  </si>
  <si>
    <t>81020000</t>
  </si>
  <si>
    <t>Div Decl P/S w/ MRR</t>
  </si>
  <si>
    <t>Dividends Declared P/S w/ Mand Redemptn Requiremts</t>
  </si>
  <si>
    <t>B437</t>
  </si>
  <si>
    <t>Dividends Declared -</t>
  </si>
  <si>
    <t>C437</t>
  </si>
  <si>
    <t>D411</t>
  </si>
  <si>
    <t>Dividend Appropriati</t>
  </si>
  <si>
    <t>81030000</t>
  </si>
  <si>
    <t>Interest Capital Lse</t>
  </si>
  <si>
    <t>Interest Capital Lease</t>
  </si>
  <si>
    <t>81035000</t>
  </si>
  <si>
    <t>Int Capital Lse I/C</t>
  </si>
  <si>
    <t>Interest Capital Lease Intercompany</t>
  </si>
  <si>
    <t>81050000</t>
  </si>
  <si>
    <t>Int LTD G/L HedgSWAP</t>
  </si>
  <si>
    <t>Interest LTD Gain/Loss Hedge SWAP</t>
  </si>
  <si>
    <t>81050100</t>
  </si>
  <si>
    <t>Int LTD G/L Hedg Dbt</t>
  </si>
  <si>
    <t>Interest LTD Gain/Loss Hedge Debt</t>
  </si>
  <si>
    <t>81055200</t>
  </si>
  <si>
    <t>Int LTD G/L Hedg I/C</t>
  </si>
  <si>
    <t>Interest LTD Gain/Loss Hedge Intercompany</t>
  </si>
  <si>
    <t>81310000</t>
  </si>
  <si>
    <t>Interest STD</t>
  </si>
  <si>
    <t>Interest Short Term Debt</t>
  </si>
  <si>
    <t>A431</t>
  </si>
  <si>
    <t>Other Interest Expen</t>
  </si>
  <si>
    <t>B4272</t>
  </si>
  <si>
    <t>Int Exp-Short Term D</t>
  </si>
  <si>
    <t>C4272</t>
  </si>
  <si>
    <t>D535</t>
  </si>
  <si>
    <t>Other interest Charg</t>
  </si>
  <si>
    <t>81315000</t>
  </si>
  <si>
    <t>Interest STD Interco</t>
  </si>
  <si>
    <t>Interest Short Term Debt Intercompany</t>
  </si>
  <si>
    <t>81315100</t>
  </si>
  <si>
    <t>IHC Int Inc Clearing</t>
  </si>
  <si>
    <t>In-House Cash Center Interest Inc/Exp Clearing</t>
  </si>
  <si>
    <t>81500000</t>
  </si>
  <si>
    <t>Interest Other</t>
  </si>
  <si>
    <t>B4275</t>
  </si>
  <si>
    <t>Int Exp-Other</t>
  </si>
  <si>
    <t>C4275</t>
  </si>
  <si>
    <t>81500001</t>
  </si>
  <si>
    <t>Interest Other-GenTx</t>
  </si>
  <si>
    <t>Interest Other - General Tax</t>
  </si>
  <si>
    <t>81810000</t>
  </si>
  <si>
    <t>Interest Income</t>
  </si>
  <si>
    <t>D524</t>
  </si>
  <si>
    <t>Interest Revenues</t>
  </si>
  <si>
    <t>81815000</t>
  </si>
  <si>
    <t>Interest Income I/C</t>
  </si>
  <si>
    <t>Interest Income Intercompany</t>
  </si>
  <si>
    <t>82010000</t>
  </si>
  <si>
    <t>Amort Debt Disc&amp;Exp</t>
  </si>
  <si>
    <t>Amortize Debt Disc &amp; Exp</t>
  </si>
  <si>
    <t>A428</t>
  </si>
  <si>
    <t>Amort Debt Expense</t>
  </si>
  <si>
    <t>B428</t>
  </si>
  <si>
    <t>C428</t>
  </si>
  <si>
    <t>82015000</t>
  </si>
  <si>
    <t>Amort Dbt Dsc&amp;Ex I/C</t>
  </si>
  <si>
    <t>Amortize Debt Disc &amp; Exp Intercompany</t>
  </si>
  <si>
    <t>82020000</t>
  </si>
  <si>
    <t>Amort P/S Exp w/ MRR</t>
  </si>
  <si>
    <t>Amort P/S Exp w/ Mandatory Redemptn Requiremts</t>
  </si>
  <si>
    <t>85000000</t>
  </si>
  <si>
    <t>86021000</t>
  </si>
  <si>
    <t>Div Decl Com Stk</t>
  </si>
  <si>
    <t>Dividend Declared Common Stock</t>
  </si>
  <si>
    <t>B438</t>
  </si>
  <si>
    <t>C438</t>
  </si>
  <si>
    <t>86021500</t>
  </si>
  <si>
    <t>Div Decl Com Stk I/C</t>
  </si>
  <si>
    <t>Dividend Declared Common Stock Intercompany</t>
  </si>
  <si>
    <t>86031000</t>
  </si>
  <si>
    <t>Div Dec Pref Stk</t>
  </si>
  <si>
    <t>Dividend Declared Preferred Stock</t>
  </si>
  <si>
    <t>86031500</t>
  </si>
  <si>
    <t>Div Dec Pref Stk I/C</t>
  </si>
  <si>
    <t>Dividend Declared Preferred Stock Intercompany</t>
  </si>
  <si>
    <t>88101000</t>
  </si>
  <si>
    <t>CAP Move-UP</t>
  </si>
  <si>
    <t>Capital Movements - UP</t>
  </si>
  <si>
    <t>88106000</t>
  </si>
  <si>
    <t>CAP Move-CCNC</t>
  </si>
  <si>
    <t>Capital Movements - CCNC</t>
  </si>
  <si>
    <t>88107000</t>
  </si>
  <si>
    <t>CAP Move-CWIP</t>
  </si>
  <si>
    <t>Capital Movements - CWIP</t>
  </si>
  <si>
    <t>88108020</t>
  </si>
  <si>
    <t>CAP Move-UP A/D Salv</t>
  </si>
  <si>
    <t>Capital Movements - UP - A/D - Salvage</t>
  </si>
  <si>
    <t>88121000</t>
  </si>
  <si>
    <t>CAP Move-NUP</t>
  </si>
  <si>
    <t>Capital Movements - Non-Utility Property</t>
  </si>
  <si>
    <t>88121800</t>
  </si>
  <si>
    <t>CAP Move-NUP-CWIP</t>
  </si>
  <si>
    <t>Capital Movements - Non-Utility Property - CWIP</t>
  </si>
  <si>
    <t>88186800</t>
  </si>
  <si>
    <t>CAP Move-RA COR</t>
  </si>
  <si>
    <t>Capital Movements - Reg Asset Cost of Removal</t>
  </si>
  <si>
    <t>88186801</t>
  </si>
  <si>
    <t>CAP Move-RA COR RWIP</t>
  </si>
  <si>
    <t>Capital Movements - Reg Asset Cost of Removal RWIP</t>
  </si>
  <si>
    <t>88257000</t>
  </si>
  <si>
    <t>CAP Move-COR</t>
  </si>
  <si>
    <t>Capital Movements - Cost of Removal</t>
  </si>
  <si>
    <t>88257100</t>
  </si>
  <si>
    <t>CAP Move-RWIP</t>
  </si>
  <si>
    <t>Capital Movements - RWIP</t>
  </si>
  <si>
    <t>88252100</t>
  </si>
  <si>
    <t>CAP Move-ADV NT</t>
  </si>
  <si>
    <t>Capital Movements - ADV NT</t>
  </si>
  <si>
    <t>88252170</t>
  </si>
  <si>
    <t>CAP Move-ADV NT WIP</t>
  </si>
  <si>
    <t>Capital Movements - ADV NT WIP</t>
  </si>
  <si>
    <t>88252200</t>
  </si>
  <si>
    <t>CAP Move-ADV Tax</t>
  </si>
  <si>
    <t>Capital Movements - ADV Tax</t>
  </si>
  <si>
    <t>88252270</t>
  </si>
  <si>
    <t>CAP Move-ADV Tax WIP</t>
  </si>
  <si>
    <t>Capital Movements - ADV Tax WIP</t>
  </si>
  <si>
    <t>88271100</t>
  </si>
  <si>
    <t>CAP Move-CIAC NT</t>
  </si>
  <si>
    <t>Capital Movements - CIAC NT</t>
  </si>
  <si>
    <t>88271170</t>
  </si>
  <si>
    <t>CAP Move-CIAC NT WIP</t>
  </si>
  <si>
    <t>Capital Movements - CIAC NT WIP</t>
  </si>
  <si>
    <t>88271200</t>
  </si>
  <si>
    <t>CAP Move-CIAC Tax</t>
  </si>
  <si>
    <t>Capital Movements - CIAC Tax</t>
  </si>
  <si>
    <t>88271270</t>
  </si>
  <si>
    <t>CAP Move-CIAC Tx WIP</t>
  </si>
  <si>
    <t>Capital Movements - CIAC Tax WIP</t>
  </si>
  <si>
    <t>88900000</t>
  </si>
  <si>
    <t>CAP Move-Settlement</t>
  </si>
  <si>
    <t>Capital Movements - Settlement</t>
  </si>
  <si>
    <t>DO NOT DELETE - SAP GL ACCT field is utilized in several other workpapers</t>
  </si>
  <si>
    <t>Mapping Table - JDE Object.Subsidiary to SAP GL Account</t>
  </si>
  <si>
    <t>Note: This table is for tracing the balance transfer from JDE to SAP at 07/31/12</t>
  </si>
  <si>
    <t xml:space="preserve"> THIS TABLE SHOULD NOT BE USED FOR CODING TRANSACTIONS AFTER 8/1/12</t>
  </si>
  <si>
    <t>JDE</t>
  </si>
  <si>
    <t>SAP</t>
  </si>
  <si>
    <t>Object</t>
  </si>
  <si>
    <t>101000 301000</t>
  </si>
  <si>
    <t>101000</t>
  </si>
  <si>
    <t>301000</t>
  </si>
  <si>
    <t>101000 302000</t>
  </si>
  <si>
    <t>302000</t>
  </si>
  <si>
    <t>101000 302100</t>
  </si>
  <si>
    <t>302100</t>
  </si>
  <si>
    <t>Franchises Amortizab</t>
  </si>
  <si>
    <t>101000 303200</t>
  </si>
  <si>
    <t>303200</t>
  </si>
  <si>
    <t>101000 303300</t>
  </si>
  <si>
    <t>303300</t>
  </si>
  <si>
    <t>101000 303400</t>
  </si>
  <si>
    <t>303400</t>
  </si>
  <si>
    <t>101000 303410</t>
  </si>
  <si>
    <t>303410</t>
  </si>
  <si>
    <t>Depletable Ld WT</t>
  </si>
  <si>
    <t>101000 303500</t>
  </si>
  <si>
    <t>303500</t>
  </si>
  <si>
    <t>101000 303501</t>
  </si>
  <si>
    <t>303501</t>
  </si>
  <si>
    <t>Land TD</t>
  </si>
  <si>
    <t>101000 303502</t>
  </si>
  <si>
    <t>303502</t>
  </si>
  <si>
    <t>Rights of Way TD</t>
  </si>
  <si>
    <t>101000 303600</t>
  </si>
  <si>
    <t>303600</t>
  </si>
  <si>
    <t>101000 304100</t>
  </si>
  <si>
    <t>304100</t>
  </si>
  <si>
    <t>101000 304200</t>
  </si>
  <si>
    <t>304200</t>
  </si>
  <si>
    <t>101000 304201</t>
  </si>
  <si>
    <t>304201</t>
  </si>
  <si>
    <t>Struct &amp; Imp Pumps (</t>
  </si>
  <si>
    <t>101000 304202</t>
  </si>
  <si>
    <t>304202</t>
  </si>
  <si>
    <t>Struct &amp; Imp Pump Bo</t>
  </si>
  <si>
    <t>101000 304300</t>
  </si>
  <si>
    <t>304300</t>
  </si>
  <si>
    <t>101000 304301</t>
  </si>
  <si>
    <t>304301</t>
  </si>
  <si>
    <t>Struct &amp; Imp WT Depr</t>
  </si>
  <si>
    <t>101000 304302</t>
  </si>
  <si>
    <t>304302</t>
  </si>
  <si>
    <t>Struct &amp; Imp WT Pain</t>
  </si>
  <si>
    <t>101000 304310</t>
  </si>
  <si>
    <t>304310</t>
  </si>
  <si>
    <t>Struct &amp; Imp WT Wste</t>
  </si>
  <si>
    <t>101000 304312</t>
  </si>
  <si>
    <t>304312</t>
  </si>
  <si>
    <t>Struct &amp; Imp WT WH R</t>
  </si>
  <si>
    <t>101000 304320</t>
  </si>
  <si>
    <t>304320</t>
  </si>
  <si>
    <t>Struct &amp; Imp WT Nth</t>
  </si>
  <si>
    <t>101000 304330</t>
  </si>
  <si>
    <t>304330</t>
  </si>
  <si>
    <t>Struct &amp; Imp WT Ctrl</t>
  </si>
  <si>
    <t>101000 304340</t>
  </si>
  <si>
    <t>304340</t>
  </si>
  <si>
    <t>101000 304350</t>
  </si>
  <si>
    <t>304350</t>
  </si>
  <si>
    <t>Struct &amp; Imp WT Sth</t>
  </si>
  <si>
    <t>101000 304360</t>
  </si>
  <si>
    <t>304360</t>
  </si>
  <si>
    <t>Struct &amp; Imp WT Mera</t>
  </si>
  <si>
    <t>101000 304390</t>
  </si>
  <si>
    <t>304390</t>
  </si>
  <si>
    <t>Struct &amp; Imp WT Mix</t>
  </si>
  <si>
    <t>101000 304391</t>
  </si>
  <si>
    <t>304391</t>
  </si>
  <si>
    <t>Struct &amp; Imp WT Pur</t>
  </si>
  <si>
    <t>101000 304400</t>
  </si>
  <si>
    <t>304400</t>
  </si>
  <si>
    <t>101000 304410</t>
  </si>
  <si>
    <t>304410</t>
  </si>
  <si>
    <t>Struct &amp; Imp TD Spec</t>
  </si>
  <si>
    <t>101000 304500</t>
  </si>
  <si>
    <t>304500</t>
  </si>
  <si>
    <t>101000 304510</t>
  </si>
  <si>
    <t>304510</t>
  </si>
  <si>
    <t>Struct &amp; Imp AG Cap</t>
  </si>
  <si>
    <t>101000 304600</t>
  </si>
  <si>
    <t>304600</t>
  </si>
  <si>
    <t>Struct &amp; Imp Offices</t>
  </si>
  <si>
    <t>101000 304610</t>
  </si>
  <si>
    <t>304610</t>
  </si>
  <si>
    <t>Gen Structures - HVA</t>
  </si>
  <si>
    <t>101000 304620</t>
  </si>
  <si>
    <t>304620</t>
  </si>
  <si>
    <t>Struct &amp; Imp Leaseho</t>
  </si>
  <si>
    <t>101000 304621</t>
  </si>
  <si>
    <t>304621</t>
  </si>
  <si>
    <t>101000 304700</t>
  </si>
  <si>
    <t>304700</t>
  </si>
  <si>
    <t>Struct &amp; Imp Store,S</t>
  </si>
  <si>
    <t>101000 304800</t>
  </si>
  <si>
    <t>304800</t>
  </si>
  <si>
    <t>Struct &amp; Imp Misc</t>
  </si>
  <si>
    <t>101000 305000</t>
  </si>
  <si>
    <t>305000</t>
  </si>
  <si>
    <t>101000 306000</t>
  </si>
  <si>
    <t>306000</t>
  </si>
  <si>
    <t>101000 307000</t>
  </si>
  <si>
    <t>307000</t>
  </si>
  <si>
    <t>101000 307200</t>
  </si>
  <si>
    <t>307200</t>
  </si>
  <si>
    <t>Wells Only (LI)</t>
  </si>
  <si>
    <t>101000 308000</t>
  </si>
  <si>
    <t>308000</t>
  </si>
  <si>
    <t>101000 309000</t>
  </si>
  <si>
    <t>309000</t>
  </si>
  <si>
    <t>101000 309100</t>
  </si>
  <si>
    <t>309100</t>
  </si>
  <si>
    <t>Supply Mains Nth Plt</t>
  </si>
  <si>
    <t>101000 309200</t>
  </si>
  <si>
    <t>309200</t>
  </si>
  <si>
    <t>Supply Mains Ctrl Pl</t>
  </si>
  <si>
    <t>101000 309300</t>
  </si>
  <si>
    <t>309300</t>
  </si>
  <si>
    <t>Supply Mains Sth Plt</t>
  </si>
  <si>
    <t>101000 309400</t>
  </si>
  <si>
    <t>309400</t>
  </si>
  <si>
    <t>Supply Mains Meramec</t>
  </si>
  <si>
    <t>101000 310000</t>
  </si>
  <si>
    <t>310000</t>
  </si>
  <si>
    <t>101000 310200</t>
  </si>
  <si>
    <t>310200</t>
  </si>
  <si>
    <t>101000 311100</t>
  </si>
  <si>
    <t>311100</t>
  </si>
  <si>
    <t>Pump Equip Steam</t>
  </si>
  <si>
    <t>10131110</t>
  </si>
  <si>
    <t>101000 311200</t>
  </si>
  <si>
    <t>311200</t>
  </si>
  <si>
    <t>101000 311210</t>
  </si>
  <si>
    <t>311210</t>
  </si>
  <si>
    <t>Pump Equip Elec Pre4</t>
  </si>
  <si>
    <t>101000 311220</t>
  </si>
  <si>
    <t>311220</t>
  </si>
  <si>
    <t>Pump Equip Elec Post</t>
  </si>
  <si>
    <t>101000 311230</t>
  </si>
  <si>
    <t>311230</t>
  </si>
  <si>
    <t>Pump Equip Elec Boos</t>
  </si>
  <si>
    <t>101000 311250</t>
  </si>
  <si>
    <t>311250</t>
  </si>
  <si>
    <t>101000 311300</t>
  </si>
  <si>
    <t>311300</t>
  </si>
  <si>
    <t>Pump Equip Diesel</t>
  </si>
  <si>
    <t>101000 311310</t>
  </si>
  <si>
    <t>311310</t>
  </si>
  <si>
    <t>Pump Equip Diesel St</t>
  </si>
  <si>
    <t>101000 311320</t>
  </si>
  <si>
    <t>311320</t>
  </si>
  <si>
    <t>Pump Equip Diesel Ct</t>
  </si>
  <si>
    <t>101000 311350</t>
  </si>
  <si>
    <t>311350</t>
  </si>
  <si>
    <t>Pump Equip Diesel TD</t>
  </si>
  <si>
    <t>101000 311400</t>
  </si>
  <si>
    <t>311400</t>
  </si>
  <si>
    <t>Pump Equip Hydraulic</t>
  </si>
  <si>
    <t>101000 311500</t>
  </si>
  <si>
    <t>311500</t>
  </si>
  <si>
    <t>Pump Equip Other</t>
  </si>
  <si>
    <t>101000 311520</t>
  </si>
  <si>
    <t>311520</t>
  </si>
  <si>
    <t>101000 311530</t>
  </si>
  <si>
    <t>311530</t>
  </si>
  <si>
    <t>101000 311540</t>
  </si>
  <si>
    <t>311540</t>
  </si>
  <si>
    <t>101000 320100</t>
  </si>
  <si>
    <t>320100</t>
  </si>
  <si>
    <t>WT Equip Non-Media</t>
  </si>
  <si>
    <t>101000 320110</t>
  </si>
  <si>
    <t>320110</t>
  </si>
  <si>
    <t>WT Equip Purificatio</t>
  </si>
  <si>
    <t>101000 320120</t>
  </si>
  <si>
    <t>320120</t>
  </si>
  <si>
    <t>WT Equip Non-Med Nor</t>
  </si>
  <si>
    <t>101000 320130</t>
  </si>
  <si>
    <t>320130</t>
  </si>
  <si>
    <t>WT Equip Non Media C</t>
  </si>
  <si>
    <t>101000 320140</t>
  </si>
  <si>
    <t>320140</t>
  </si>
  <si>
    <t>101000 320150</t>
  </si>
  <si>
    <t>320150</t>
  </si>
  <si>
    <t>WT Equip Non Media S</t>
  </si>
  <si>
    <t>101000 320160</t>
  </si>
  <si>
    <t>320160</t>
  </si>
  <si>
    <t>WT Equip Non Media M</t>
  </si>
  <si>
    <t>101000 320190</t>
  </si>
  <si>
    <t>320190</t>
  </si>
  <si>
    <t>WT Equip Set Basin,C</t>
  </si>
  <si>
    <t>101000 320191</t>
  </si>
  <si>
    <t>320191</t>
  </si>
  <si>
    <t>WT Equip Filter Plan</t>
  </si>
  <si>
    <t>101000 320192</t>
  </si>
  <si>
    <t>320192</t>
  </si>
  <si>
    <t>WT Equip Wash Water</t>
  </si>
  <si>
    <t>101000 320193</t>
  </si>
  <si>
    <t>320193</t>
  </si>
  <si>
    <t>WT Equip Chemical Fe</t>
  </si>
  <si>
    <t>101000 320200</t>
  </si>
  <si>
    <t>320200</t>
  </si>
  <si>
    <t>WT Equip Filter Medi</t>
  </si>
  <si>
    <t>101000 320400</t>
  </si>
  <si>
    <t>320400</t>
  </si>
  <si>
    <t>WT Equip Waste Handl</t>
  </si>
  <si>
    <t>101000 320500</t>
  </si>
  <si>
    <t>320500</t>
  </si>
  <si>
    <t>WT Equip Pur Sys Lg</t>
  </si>
  <si>
    <t>101000 320502</t>
  </si>
  <si>
    <t>320502</t>
  </si>
  <si>
    <t>101000 330000</t>
  </si>
  <si>
    <t>330000</t>
  </si>
  <si>
    <t>101000 330002</t>
  </si>
  <si>
    <t>330002</t>
  </si>
  <si>
    <t>Dist Res &amp; Stand Ori</t>
  </si>
  <si>
    <t>101000 330003</t>
  </si>
  <si>
    <t>330003</t>
  </si>
  <si>
    <t>101000 330100</t>
  </si>
  <si>
    <t>330100</t>
  </si>
  <si>
    <t>Elevated Tanks &amp; Sta</t>
  </si>
  <si>
    <t>101000 330200</t>
  </si>
  <si>
    <t>330200</t>
  </si>
  <si>
    <t>Ground Level Facilit</t>
  </si>
  <si>
    <t>101000 330300</t>
  </si>
  <si>
    <t>330300</t>
  </si>
  <si>
    <t>Below Grade Faciliti</t>
  </si>
  <si>
    <t>101000 330400</t>
  </si>
  <si>
    <t>330400</t>
  </si>
  <si>
    <t>Clearwell</t>
  </si>
  <si>
    <t>101000 331001</t>
  </si>
  <si>
    <t>331001</t>
  </si>
  <si>
    <t>TD Mains Not Classif</t>
  </si>
  <si>
    <t>101000 331003</t>
  </si>
  <si>
    <t>331003</t>
  </si>
  <si>
    <t>TD Mains Paving (LI)</t>
  </si>
  <si>
    <t>101000 331100</t>
  </si>
  <si>
    <t>331100</t>
  </si>
  <si>
    <t>TD Mains 4in &amp; Less</t>
  </si>
  <si>
    <t>101000 331101</t>
  </si>
  <si>
    <t>331101</t>
  </si>
  <si>
    <t>101000 331200</t>
  </si>
  <si>
    <t>331200</t>
  </si>
  <si>
    <t>TD Mains 6in to 8in</t>
  </si>
  <si>
    <t>101000 331210</t>
  </si>
  <si>
    <t>331210</t>
  </si>
  <si>
    <t>TD Mains 6in to 10in</t>
  </si>
  <si>
    <t>101000 331230</t>
  </si>
  <si>
    <t>331230</t>
  </si>
  <si>
    <t>TD Mains 6in &amp; Grtr</t>
  </si>
  <si>
    <t>101000 331300</t>
  </si>
  <si>
    <t>331300</t>
  </si>
  <si>
    <t>TD Mains 10in to 16i</t>
  </si>
  <si>
    <t>101000 331350</t>
  </si>
  <si>
    <t>331350</t>
  </si>
  <si>
    <t>TD Mains 12in &amp; Grtr</t>
  </si>
  <si>
    <t>101000 331400</t>
  </si>
  <si>
    <t>331400</t>
  </si>
  <si>
    <t>TD Mains 18in &amp; Grtr</t>
  </si>
  <si>
    <t>101000 331500</t>
  </si>
  <si>
    <t>331500</t>
  </si>
  <si>
    <t>TD Mains Bridgeport</t>
  </si>
  <si>
    <t>101000 331601</t>
  </si>
  <si>
    <t>331601</t>
  </si>
  <si>
    <t>TD Mains AC 4in (STL</t>
  </si>
  <si>
    <t>101000 331602</t>
  </si>
  <si>
    <t>331602</t>
  </si>
  <si>
    <t>TD Mains CI &lt;10in 19</t>
  </si>
  <si>
    <t>101000 331603</t>
  </si>
  <si>
    <t>331603</t>
  </si>
  <si>
    <t>101000 331604</t>
  </si>
  <si>
    <t>331604</t>
  </si>
  <si>
    <t>101000 331605</t>
  </si>
  <si>
    <t>331605</t>
  </si>
  <si>
    <t>TD Mains CI 12in (ST</t>
  </si>
  <si>
    <t>101000 331606</t>
  </si>
  <si>
    <t>331606</t>
  </si>
  <si>
    <t>TD Mains CI 16in (ST</t>
  </si>
  <si>
    <t>101000 331607</t>
  </si>
  <si>
    <t>331607</t>
  </si>
  <si>
    <t>TD Mains DI 6in (STL</t>
  </si>
  <si>
    <t>101000 331608</t>
  </si>
  <si>
    <t>331608</t>
  </si>
  <si>
    <t>TD Mains DI 12in (ST</t>
  </si>
  <si>
    <t>101000 331609</t>
  </si>
  <si>
    <t>331609</t>
  </si>
  <si>
    <t>TD Mains DI 16in (ST</t>
  </si>
  <si>
    <t>101000 331610</t>
  </si>
  <si>
    <t>331610</t>
  </si>
  <si>
    <t>TD Mains Galve 1in (</t>
  </si>
  <si>
    <t>101000 331611</t>
  </si>
  <si>
    <t>331611</t>
  </si>
  <si>
    <t>TD Mains LJ 20in (ST</t>
  </si>
  <si>
    <t>101000 331612</t>
  </si>
  <si>
    <t>331612</t>
  </si>
  <si>
    <t>TD Main PL 6-8in (ST</t>
  </si>
  <si>
    <t>101000 331613</t>
  </si>
  <si>
    <t>331613</t>
  </si>
  <si>
    <t>TD Main PL 12in (STL</t>
  </si>
  <si>
    <t>101000 331614</t>
  </si>
  <si>
    <t>331614</t>
  </si>
  <si>
    <t>TD Main DI 4in (STL)</t>
  </si>
  <si>
    <t>101000 331615</t>
  </si>
  <si>
    <t>331615</t>
  </si>
  <si>
    <t>TD Mains DI 24in</t>
  </si>
  <si>
    <t>101000 331616</t>
  </si>
  <si>
    <t>331616</t>
  </si>
  <si>
    <t>TD Main DI 10in (STL</t>
  </si>
  <si>
    <t>101000 332000</t>
  </si>
  <si>
    <t>332000</t>
  </si>
  <si>
    <t>101000 333000</t>
  </si>
  <si>
    <t>333000</t>
  </si>
  <si>
    <t>101000 334100</t>
  </si>
  <si>
    <t>334100</t>
  </si>
  <si>
    <t>101000 334110</t>
  </si>
  <si>
    <t>334110</t>
  </si>
  <si>
    <t>Meters Bronze Case</t>
  </si>
  <si>
    <t>101000 334120</t>
  </si>
  <si>
    <t>334120</t>
  </si>
  <si>
    <t>Meters Plastic Case</t>
  </si>
  <si>
    <t>101000 334130</t>
  </si>
  <si>
    <t>334130</t>
  </si>
  <si>
    <t>Meters Other</t>
  </si>
  <si>
    <t>101000 334131</t>
  </si>
  <si>
    <t>334131</t>
  </si>
  <si>
    <t>Meters Other-Rem Rdr</t>
  </si>
  <si>
    <t>101000 334200</t>
  </si>
  <si>
    <t>334200</t>
  </si>
  <si>
    <t>101000 334201</t>
  </si>
  <si>
    <t>334201</t>
  </si>
  <si>
    <t>Meter Installation O</t>
  </si>
  <si>
    <t>101000 334300</t>
  </si>
  <si>
    <t>334300</t>
  </si>
  <si>
    <t>Meter Vaults</t>
  </si>
  <si>
    <t>101000 335000</t>
  </si>
  <si>
    <t>335000</t>
  </si>
  <si>
    <t>101000 336000</t>
  </si>
  <si>
    <t>336000</t>
  </si>
  <si>
    <t>101000 339100</t>
  </si>
  <si>
    <t>339100</t>
  </si>
  <si>
    <t>Other P/E Intangible</t>
  </si>
  <si>
    <t>101000 339200</t>
  </si>
  <si>
    <t>339200</t>
  </si>
  <si>
    <t>Other P/E SS</t>
  </si>
  <si>
    <t>101000 339300</t>
  </si>
  <si>
    <t>339300</t>
  </si>
  <si>
    <t>Other P/E WT</t>
  </si>
  <si>
    <t>101000 339400</t>
  </si>
  <si>
    <t>339400</t>
  </si>
  <si>
    <t>Other P/E WT Res Han</t>
  </si>
  <si>
    <t>101000 339500</t>
  </si>
  <si>
    <t>339500</t>
  </si>
  <si>
    <t>101000 339600</t>
  </si>
  <si>
    <t>339600</t>
  </si>
  <si>
    <t>Other P/E CPS</t>
  </si>
  <si>
    <t>101000 340100</t>
  </si>
  <si>
    <t>340100</t>
  </si>
  <si>
    <t>101000 340200</t>
  </si>
  <si>
    <t>340200</t>
  </si>
  <si>
    <t>Comp &amp; Periph Equip</t>
  </si>
  <si>
    <t>101000 340210</t>
  </si>
  <si>
    <t>340210</t>
  </si>
  <si>
    <t>Comp &amp; Periph Mainfr</t>
  </si>
  <si>
    <t>101000 340220</t>
  </si>
  <si>
    <t>340220</t>
  </si>
  <si>
    <t>Comp &amp; Periph Person</t>
  </si>
  <si>
    <t>101000 340230</t>
  </si>
  <si>
    <t>340230</t>
  </si>
  <si>
    <t>Comp &amp; Periph Other</t>
  </si>
  <si>
    <t>101000 340240</t>
  </si>
  <si>
    <t>340240</t>
  </si>
  <si>
    <t>Comp &amp; Periph Capita</t>
  </si>
  <si>
    <t>101000 340300</t>
  </si>
  <si>
    <t>340300</t>
  </si>
  <si>
    <t>Computer Software</t>
  </si>
  <si>
    <t>101000 340310</t>
  </si>
  <si>
    <t>340310</t>
  </si>
  <si>
    <t>Comp Software Mainfr</t>
  </si>
  <si>
    <t>101000 340315</t>
  </si>
  <si>
    <t>340315</t>
  </si>
  <si>
    <t>Comp Software Specia</t>
  </si>
  <si>
    <t>101000 340320</t>
  </si>
  <si>
    <t>340320</t>
  </si>
  <si>
    <t>Comp Software Person</t>
  </si>
  <si>
    <t>101000 340325</t>
  </si>
  <si>
    <t>340325</t>
  </si>
  <si>
    <t>Comp Software Custom</t>
  </si>
  <si>
    <t>101000 340330</t>
  </si>
  <si>
    <t>340330</t>
  </si>
  <si>
    <t>Comp Software Other</t>
  </si>
  <si>
    <t>101000 340400</t>
  </si>
  <si>
    <t>340400</t>
  </si>
  <si>
    <t>Data Handling Equipm</t>
  </si>
  <si>
    <t>101000 340500</t>
  </si>
  <si>
    <t>340500</t>
  </si>
  <si>
    <t>Other Office Equipme</t>
  </si>
  <si>
    <t>101000 341001</t>
  </si>
  <si>
    <t>341001</t>
  </si>
  <si>
    <t>Trans Equip Not Clas</t>
  </si>
  <si>
    <t>101000 341100</t>
  </si>
  <si>
    <t>341100</t>
  </si>
  <si>
    <t>Trans Equip Lt Duty</t>
  </si>
  <si>
    <t>101000 341200</t>
  </si>
  <si>
    <t>341200</t>
  </si>
  <si>
    <t>Trans Equip Hvy Duty</t>
  </si>
  <si>
    <t>101000 341300</t>
  </si>
  <si>
    <t>341300</t>
  </si>
  <si>
    <t>Trans Equip Autos</t>
  </si>
  <si>
    <t>101000 341400</t>
  </si>
  <si>
    <t>341400</t>
  </si>
  <si>
    <t>Trans Equip Other</t>
  </si>
  <si>
    <t>101000 342000</t>
  </si>
  <si>
    <t>342000</t>
  </si>
  <si>
    <t>101000 343000</t>
  </si>
  <si>
    <t>343000</t>
  </si>
  <si>
    <t>Tools,Shop,Garage Eq</t>
  </si>
  <si>
    <t>101000 343100</t>
  </si>
  <si>
    <t>343100</t>
  </si>
  <si>
    <t>101000 344000</t>
  </si>
  <si>
    <t>344000</t>
  </si>
  <si>
    <t>101000 344100</t>
  </si>
  <si>
    <t>344100</t>
  </si>
  <si>
    <t>Laboratory Equip Oth</t>
  </si>
  <si>
    <t>101000 345000</t>
  </si>
  <si>
    <t>345000</t>
  </si>
  <si>
    <t>101000 345100</t>
  </si>
  <si>
    <t>345100</t>
  </si>
  <si>
    <t>Power Oper Equip Oth</t>
  </si>
  <si>
    <t>101000 346000</t>
  </si>
  <si>
    <t>346000</t>
  </si>
  <si>
    <t>101000 346100</t>
  </si>
  <si>
    <t>346100</t>
  </si>
  <si>
    <t>Comm Equip Non-Telep</t>
  </si>
  <si>
    <t>101000 346190</t>
  </si>
  <si>
    <t>346190</t>
  </si>
  <si>
    <t>Remote Control &amp; Ins</t>
  </si>
  <si>
    <t>101000 346200</t>
  </si>
  <si>
    <t>346200</t>
  </si>
  <si>
    <t>Comm Equip Telephone</t>
  </si>
  <si>
    <t>101000 346300</t>
  </si>
  <si>
    <t>346300</t>
  </si>
  <si>
    <t>Comm Equip Other</t>
  </si>
  <si>
    <t>101000 347000</t>
  </si>
  <si>
    <t>347000</t>
  </si>
  <si>
    <t>101000 348000</t>
  </si>
  <si>
    <t>348000</t>
  </si>
  <si>
    <t>101000 351000</t>
  </si>
  <si>
    <t>351000</t>
  </si>
  <si>
    <t>101000 352000</t>
  </si>
  <si>
    <t>352000</t>
  </si>
  <si>
    <t>101000 352200</t>
  </si>
  <si>
    <t>352200</t>
  </si>
  <si>
    <t>WW Other Intangible</t>
  </si>
  <si>
    <t>101000 353200</t>
  </si>
  <si>
    <t>353200</t>
  </si>
  <si>
    <t>101000 353300</t>
  </si>
  <si>
    <t>353300</t>
  </si>
  <si>
    <t>101000 353400</t>
  </si>
  <si>
    <t>353400</t>
  </si>
  <si>
    <t>101000 353500</t>
  </si>
  <si>
    <t>353500</t>
  </si>
  <si>
    <t>101000 354200</t>
  </si>
  <si>
    <t>354200</t>
  </si>
  <si>
    <t>101000 354300</t>
  </si>
  <si>
    <t>354300</t>
  </si>
  <si>
    <t>101000 354400</t>
  </si>
  <si>
    <t>354400</t>
  </si>
  <si>
    <t>101000 354500</t>
  </si>
  <si>
    <t>354500</t>
  </si>
  <si>
    <t>101000 354510</t>
  </si>
  <si>
    <t>354510</t>
  </si>
  <si>
    <t>101000 354515</t>
  </si>
  <si>
    <t>354515</t>
  </si>
  <si>
    <t>WW Struct &amp; Imp AG W</t>
  </si>
  <si>
    <t>101000 354520</t>
  </si>
  <si>
    <t>354520</t>
  </si>
  <si>
    <t>WW Struct &amp; Imp AG M</t>
  </si>
  <si>
    <t>101000 354530</t>
  </si>
  <si>
    <t>354530</t>
  </si>
  <si>
    <t>WW Struct &amp; Imp AG F</t>
  </si>
  <si>
    <t>101000 355200</t>
  </si>
  <si>
    <t>355200</t>
  </si>
  <si>
    <t>101000 355300</t>
  </si>
  <si>
    <t>355300</t>
  </si>
  <si>
    <t>101000 355400</t>
  </si>
  <si>
    <t>355400</t>
  </si>
  <si>
    <t>101000 355500</t>
  </si>
  <si>
    <t>355500</t>
  </si>
  <si>
    <t>101000 355600</t>
  </si>
  <si>
    <t>355600</t>
  </si>
  <si>
    <t>101000 360000</t>
  </si>
  <si>
    <t>360000</t>
  </si>
  <si>
    <t>101000 361100</t>
  </si>
  <si>
    <t>361100</t>
  </si>
  <si>
    <t>101000 361101</t>
  </si>
  <si>
    <t>361101</t>
  </si>
  <si>
    <t>101000 362000</t>
  </si>
  <si>
    <t>362000</t>
  </si>
  <si>
    <t>101000 363000</t>
  </si>
  <si>
    <t>363000</t>
  </si>
  <si>
    <t>101000 364000</t>
  </si>
  <si>
    <t>364000</t>
  </si>
  <si>
    <t>101000 365000</t>
  </si>
  <si>
    <t>365000</t>
  </si>
  <si>
    <t>101000 370000</t>
  </si>
  <si>
    <t>370000</t>
  </si>
  <si>
    <t>101000 371100</t>
  </si>
  <si>
    <t>371100</t>
  </si>
  <si>
    <t>WW Pump Equip Elect</t>
  </si>
  <si>
    <t>101000 371160</t>
  </si>
  <si>
    <t>371160</t>
  </si>
  <si>
    <t>WW Pump Eq Elec &lt;+5H</t>
  </si>
  <si>
    <t>101000 371170</t>
  </si>
  <si>
    <t>371170</t>
  </si>
  <si>
    <t>WW Pump Eq Elec &gt;5HP</t>
  </si>
  <si>
    <t>101000 371200</t>
  </si>
  <si>
    <t>371200</t>
  </si>
  <si>
    <t>WW Pump Equip Oth Pw</t>
  </si>
  <si>
    <t>101000 371300</t>
  </si>
  <si>
    <t>371300</t>
  </si>
  <si>
    <t>WW Pump Equip Misc</t>
  </si>
  <si>
    <t>101000 380000</t>
  </si>
  <si>
    <t>380000</t>
  </si>
  <si>
    <t>101000 380050</t>
  </si>
  <si>
    <t>380050</t>
  </si>
  <si>
    <t>WW TD Equip Grit Rem</t>
  </si>
  <si>
    <t>101000 380100</t>
  </si>
  <si>
    <t>380100</t>
  </si>
  <si>
    <t>WW TD Equip Sed Tank</t>
  </si>
  <si>
    <t>101000 380200</t>
  </si>
  <si>
    <t>380200</t>
  </si>
  <si>
    <t>WW TD Equip Sldge/Ef</t>
  </si>
  <si>
    <t>101000 380250</t>
  </si>
  <si>
    <t>380250</t>
  </si>
  <si>
    <t>WW TD Equip Sldge Di</t>
  </si>
  <si>
    <t>101000 380300</t>
  </si>
  <si>
    <t>380300</t>
  </si>
  <si>
    <t>WW TD Equip Sldge Dr</t>
  </si>
  <si>
    <t>101000 380350</t>
  </si>
  <si>
    <t>380350</t>
  </si>
  <si>
    <t>WW TD Equip Sec Trmt</t>
  </si>
  <si>
    <t>101000 380400</t>
  </si>
  <si>
    <t>380400</t>
  </si>
  <si>
    <t>WW TD Equip Aux Effl</t>
  </si>
  <si>
    <t>101000 380450</t>
  </si>
  <si>
    <t>380450</t>
  </si>
  <si>
    <t>WW TD Equip Oth Sew</t>
  </si>
  <si>
    <t>101000 380500</t>
  </si>
  <si>
    <t>380500</t>
  </si>
  <si>
    <t>WW TD Equip Chem Trm</t>
  </si>
  <si>
    <t>101000 380600</t>
  </si>
  <si>
    <t>380600</t>
  </si>
  <si>
    <t>WW TD Equip Oth Disp</t>
  </si>
  <si>
    <t>101000 380625</t>
  </si>
  <si>
    <t>380625</t>
  </si>
  <si>
    <t>WW TD Equip Gen Trmt</t>
  </si>
  <si>
    <t>101000 380650</t>
  </si>
  <si>
    <t>380650</t>
  </si>
  <si>
    <t>WW TD Equip Influent</t>
  </si>
  <si>
    <t>101000 381000</t>
  </si>
  <si>
    <t>381000</t>
  </si>
  <si>
    <t>101000 382000</t>
  </si>
  <si>
    <t>382000</t>
  </si>
  <si>
    <t>101000 389100</t>
  </si>
  <si>
    <t>389100</t>
  </si>
  <si>
    <t>WW Oth Plt &amp; Misc Eq</t>
  </si>
  <si>
    <t>101000 389200</t>
  </si>
  <si>
    <t>389200</t>
  </si>
  <si>
    <t>101000 389300</t>
  </si>
  <si>
    <t>389300</t>
  </si>
  <si>
    <t>101000 389400</t>
  </si>
  <si>
    <t>389400</t>
  </si>
  <si>
    <t>101000 389600</t>
  </si>
  <si>
    <t>389600</t>
  </si>
  <si>
    <t>WW Other P/E-CPS</t>
  </si>
  <si>
    <t>101000 390000</t>
  </si>
  <si>
    <t>390000</t>
  </si>
  <si>
    <t>101000 390200</t>
  </si>
  <si>
    <t>390200</t>
  </si>
  <si>
    <t>WW Computers &amp; Perip</t>
  </si>
  <si>
    <t>101000 390300</t>
  </si>
  <si>
    <t>390300</t>
  </si>
  <si>
    <t>WW Computer Software</t>
  </si>
  <si>
    <t>101000 391000</t>
  </si>
  <si>
    <t>391000</t>
  </si>
  <si>
    <t>WW Trans Equipment</t>
  </si>
  <si>
    <t>101000 391100</t>
  </si>
  <si>
    <t>391100</t>
  </si>
  <si>
    <t>WW Trans Equip Lt Dt</t>
  </si>
  <si>
    <t>101000 391200</t>
  </si>
  <si>
    <t>391200</t>
  </si>
  <si>
    <t>WW Trans Equip Hvy D</t>
  </si>
  <si>
    <t>101000 392000</t>
  </si>
  <si>
    <t>392000</t>
  </si>
  <si>
    <t>WW Stores Equipment</t>
  </si>
  <si>
    <t>101000 393000</t>
  </si>
  <si>
    <t>393000</t>
  </si>
  <si>
    <t>WW Tool Shop &amp; Garag</t>
  </si>
  <si>
    <t>101000 394000</t>
  </si>
  <si>
    <t>394000</t>
  </si>
  <si>
    <t>101000 395000</t>
  </si>
  <si>
    <t>395000</t>
  </si>
  <si>
    <t>101000 396000</t>
  </si>
  <si>
    <t>396000</t>
  </si>
  <si>
    <t>WW Communication Equ</t>
  </si>
  <si>
    <t>101000 397000</t>
  </si>
  <si>
    <t>397000</t>
  </si>
  <si>
    <t>101000 398000</t>
  </si>
  <si>
    <t>398000</t>
  </si>
  <si>
    <t>WW Other Tangible Pl</t>
  </si>
  <si>
    <t>101002 331601</t>
  </si>
  <si>
    <t>101002</t>
  </si>
  <si>
    <t>TD Main AC 4in (STL)</t>
  </si>
  <si>
    <t>101002 331602</t>
  </si>
  <si>
    <t>TD Main CI &lt;10in 00-</t>
  </si>
  <si>
    <t>101002 331603</t>
  </si>
  <si>
    <t>TD Main CI &lt;10in 29-</t>
  </si>
  <si>
    <t>101002 331604</t>
  </si>
  <si>
    <t>TD Main CI &lt;10in 57-</t>
  </si>
  <si>
    <t>101002 331605</t>
  </si>
  <si>
    <t>TD Main CI 12in (STL</t>
  </si>
  <si>
    <t>101002 331606</t>
  </si>
  <si>
    <t>TD Main CI 16in (STL</t>
  </si>
  <si>
    <t>101002 331607</t>
  </si>
  <si>
    <t>TD Main DI 6-8in (ST</t>
  </si>
  <si>
    <t>101002 331608</t>
  </si>
  <si>
    <t>TD Main DI 12in (STL</t>
  </si>
  <si>
    <t>101002 331609</t>
  </si>
  <si>
    <t>TD Main DI 16in&gt; (ST</t>
  </si>
  <si>
    <t>101002 331610</t>
  </si>
  <si>
    <t>TD Main Galve 1in (S</t>
  </si>
  <si>
    <t>101002 331611</t>
  </si>
  <si>
    <t>TD Main LJ 20in (STL</t>
  </si>
  <si>
    <t>101002 331612</t>
  </si>
  <si>
    <t>101002 331613</t>
  </si>
  <si>
    <t>101002 331614</t>
  </si>
  <si>
    <t>101002 340100</t>
  </si>
  <si>
    <t>101050 301000</t>
  </si>
  <si>
    <t>101050</t>
  </si>
  <si>
    <t>101050 303200</t>
  </si>
  <si>
    <t>101050 303300</t>
  </si>
  <si>
    <t>101050 303400</t>
  </si>
  <si>
    <t>101050 303501</t>
  </si>
  <si>
    <t>101050 303502</t>
  </si>
  <si>
    <t>101050 303600</t>
  </si>
  <si>
    <t>101050 304100</t>
  </si>
  <si>
    <t>101050 304200</t>
  </si>
  <si>
    <t>101050 304300</t>
  </si>
  <si>
    <t>101050 304400</t>
  </si>
  <si>
    <t>101050 304600</t>
  </si>
  <si>
    <t>101050 305000</t>
  </si>
  <si>
    <t>101050 306000</t>
  </si>
  <si>
    <t>101050 309000</t>
  </si>
  <si>
    <t>101050 310000</t>
  </si>
  <si>
    <t>101050 311200</t>
  </si>
  <si>
    <t>101050 320100</t>
  </si>
  <si>
    <t>101050 320200</t>
  </si>
  <si>
    <t>101050 330000</t>
  </si>
  <si>
    <t>101050 331001</t>
  </si>
  <si>
    <t>101050 331100</t>
  </si>
  <si>
    <t>101050 331200</t>
  </si>
  <si>
    <t>101050 331300</t>
  </si>
  <si>
    <t>101050 331400</t>
  </si>
  <si>
    <t>101050 333000</t>
  </si>
  <si>
    <t>101050 334120</t>
  </si>
  <si>
    <t>101050 334200</t>
  </si>
  <si>
    <t>101050 335000</t>
  </si>
  <si>
    <t>101050 339500</t>
  </si>
  <si>
    <t>101050 340100</t>
  </si>
  <si>
    <t>101050 340230</t>
  </si>
  <si>
    <t>101050 340320</t>
  </si>
  <si>
    <t>101050 340330</t>
  </si>
  <si>
    <t>101050 340500</t>
  </si>
  <si>
    <t>101050 341001</t>
  </si>
  <si>
    <t>101050 341100</t>
  </si>
  <si>
    <t>101050 341200</t>
  </si>
  <si>
    <t>101050 341400</t>
  </si>
  <si>
    <t>101050 342000</t>
  </si>
  <si>
    <t>101050 343000</t>
  </si>
  <si>
    <t>101050 344000</t>
  </si>
  <si>
    <t>101050 345000</t>
  </si>
  <si>
    <t>101050 346000</t>
  </si>
  <si>
    <t>101050 347000</t>
  </si>
  <si>
    <t xml:space="preserve">101100 </t>
  </si>
  <si>
    <t>101100</t>
  </si>
  <si>
    <t xml:space="preserve">103000 </t>
  </si>
  <si>
    <t>103000</t>
  </si>
  <si>
    <t xml:space="preserve">104000 </t>
  </si>
  <si>
    <t>104000</t>
  </si>
  <si>
    <t xml:space="preserve">105000 </t>
  </si>
  <si>
    <t>105000</t>
  </si>
  <si>
    <t xml:space="preserve">105050 </t>
  </si>
  <si>
    <t>105050</t>
  </si>
  <si>
    <t>CWIP Accr</t>
  </si>
  <si>
    <t>105050 11</t>
  </si>
  <si>
    <t>CWIP Accr-Bldgs</t>
  </si>
  <si>
    <t>105050 12</t>
  </si>
  <si>
    <t>CWIP Accr-Bldgs-DSIC</t>
  </si>
  <si>
    <t>105050 21</t>
  </si>
  <si>
    <t>CWIP Accr-Infra</t>
  </si>
  <si>
    <t>105050 22</t>
  </si>
  <si>
    <t>CWIP Accr-Infra DSIC</t>
  </si>
  <si>
    <t>105050 31</t>
  </si>
  <si>
    <t>31</t>
  </si>
  <si>
    <t>CWIP Accr-Plant</t>
  </si>
  <si>
    <t>105050 32</t>
  </si>
  <si>
    <t>32</t>
  </si>
  <si>
    <t>CWIP Accr-Plant DSIC</t>
  </si>
  <si>
    <t>105110 1</t>
  </si>
  <si>
    <t>105110</t>
  </si>
  <si>
    <t>1</t>
  </si>
  <si>
    <t>CWIP History</t>
  </si>
  <si>
    <t>105110 11</t>
  </si>
  <si>
    <t>CWIP History-Bldgs</t>
  </si>
  <si>
    <t>105110 12</t>
  </si>
  <si>
    <t>CWIP History-Bldgs-D</t>
  </si>
  <si>
    <t>105110 2</t>
  </si>
  <si>
    <t>2</t>
  </si>
  <si>
    <t>CWIP History DSIC</t>
  </si>
  <si>
    <t>105110 21</t>
  </si>
  <si>
    <t>CWIP History-Infrast</t>
  </si>
  <si>
    <t>105110 22</t>
  </si>
  <si>
    <t>105110 31</t>
  </si>
  <si>
    <t>CWIP History-Plant</t>
  </si>
  <si>
    <t>105110 32</t>
  </si>
  <si>
    <t>CWIP History-Plant D</t>
  </si>
  <si>
    <t>105125 1</t>
  </si>
  <si>
    <t>105125</t>
  </si>
  <si>
    <t>CWIP Permits &amp; Fees</t>
  </si>
  <si>
    <t>105125 11</t>
  </si>
  <si>
    <t>CWIP Permits-Bldgs</t>
  </si>
  <si>
    <t>105125 12</t>
  </si>
  <si>
    <t>CWIP Permits-Bldgs-D</t>
  </si>
  <si>
    <t>105125 2</t>
  </si>
  <si>
    <t>105125 21</t>
  </si>
  <si>
    <t>CWIP Permits-Infrast</t>
  </si>
  <si>
    <t>105125 22</t>
  </si>
  <si>
    <t>105125 31</t>
  </si>
  <si>
    <t>CWIP Permits-Plant</t>
  </si>
  <si>
    <t>105125 32</t>
  </si>
  <si>
    <t>CWIP Permits-Plant D</t>
  </si>
  <si>
    <t xml:space="preserve">105150 </t>
  </si>
  <si>
    <t>105150</t>
  </si>
  <si>
    <t>CWIP M&amp;S &amp; Purchases</t>
  </si>
  <si>
    <t>105150 1</t>
  </si>
  <si>
    <t>105150 11</t>
  </si>
  <si>
    <t>CWIP M &amp; S-Bldgs</t>
  </si>
  <si>
    <t>105150 12</t>
  </si>
  <si>
    <t>CWIP M &amp; S-Bldgs-DSI</t>
  </si>
  <si>
    <t>105150 2</t>
  </si>
  <si>
    <t>105150 21</t>
  </si>
  <si>
    <t>CWIP M &amp; S-Infrastr</t>
  </si>
  <si>
    <t>105150 22</t>
  </si>
  <si>
    <t>105150 31</t>
  </si>
  <si>
    <t>CWIP M &amp; S-Plant</t>
  </si>
  <si>
    <t>105150 32</t>
  </si>
  <si>
    <t>CWIP M &amp; S-Plant DSI</t>
  </si>
  <si>
    <t>105175 1</t>
  </si>
  <si>
    <t>105175</t>
  </si>
  <si>
    <t>CWIP Professional Se</t>
  </si>
  <si>
    <t>105175 11</t>
  </si>
  <si>
    <t>CWIP Prof Svc-Bldgs</t>
  </si>
  <si>
    <t>105175 12</t>
  </si>
  <si>
    <t>CWIP Prof Svc-Bldgs-</t>
  </si>
  <si>
    <t>105175 2</t>
  </si>
  <si>
    <t>105175 21</t>
  </si>
  <si>
    <t>CWIP Prof Svc-Infras</t>
  </si>
  <si>
    <t>105175 22</t>
  </si>
  <si>
    <t>105175 31</t>
  </si>
  <si>
    <t>CWIP Prof Svc-Plant</t>
  </si>
  <si>
    <t>105175 32</t>
  </si>
  <si>
    <t>105200 1</t>
  </si>
  <si>
    <t>105200</t>
  </si>
  <si>
    <t>CWIP Co Labor</t>
  </si>
  <si>
    <t>105200 11</t>
  </si>
  <si>
    <t>CWIP Co Labor-Bldgs</t>
  </si>
  <si>
    <t>105200 12</t>
  </si>
  <si>
    <t>CWIP Co Labor-Bldgs-</t>
  </si>
  <si>
    <t>105200 2</t>
  </si>
  <si>
    <t>CWIP Co Labor DSIC</t>
  </si>
  <si>
    <t>105200 21</t>
  </si>
  <si>
    <t>CWIP Co Labor-Infras</t>
  </si>
  <si>
    <t>105200 22</t>
  </si>
  <si>
    <t>105200 31</t>
  </si>
  <si>
    <t>CWIP Co Labor-Plant</t>
  </si>
  <si>
    <t>105200 32</t>
  </si>
  <si>
    <t>105250 1</t>
  </si>
  <si>
    <t>105250</t>
  </si>
  <si>
    <t>CWIP Co Labor OH</t>
  </si>
  <si>
    <t>105250 11</t>
  </si>
  <si>
    <t>CWIP Labor OH-Bldgs</t>
  </si>
  <si>
    <t>105250 12</t>
  </si>
  <si>
    <t>CWIP Labor OH-Bldgs-</t>
  </si>
  <si>
    <t>105250 2</t>
  </si>
  <si>
    <t>CWIP Co Labor OH DSI</t>
  </si>
  <si>
    <t>105250 21</t>
  </si>
  <si>
    <t>CWIP Labor OH-Infras</t>
  </si>
  <si>
    <t>105250 22</t>
  </si>
  <si>
    <t>105250 31</t>
  </si>
  <si>
    <t>CWIP Labor OH-Plant</t>
  </si>
  <si>
    <t>105250 32</t>
  </si>
  <si>
    <t xml:space="preserve">105260 </t>
  </si>
  <si>
    <t>105260</t>
  </si>
  <si>
    <t>CWIP Overhead-Bldg A</t>
  </si>
  <si>
    <t>105260 1</t>
  </si>
  <si>
    <t>CWIP Overhead</t>
  </si>
  <si>
    <t>105260 11</t>
  </si>
  <si>
    <t>CWIP Overhead-Bldgs</t>
  </si>
  <si>
    <t>105260 12</t>
  </si>
  <si>
    <t>CWIP Overhead-Bldgs-</t>
  </si>
  <si>
    <t>105260 2</t>
  </si>
  <si>
    <t>CWIP Overhead DSIC</t>
  </si>
  <si>
    <t>105260 21</t>
  </si>
  <si>
    <t>CWIP Overhead-Infras</t>
  </si>
  <si>
    <t>105260 22</t>
  </si>
  <si>
    <t>105260 31</t>
  </si>
  <si>
    <t>CWIP Overhead-Plant</t>
  </si>
  <si>
    <t>105260 32</t>
  </si>
  <si>
    <t xml:space="preserve">105270 </t>
  </si>
  <si>
    <t>105270</t>
  </si>
  <si>
    <t>CWIP Service Co Chgs</t>
  </si>
  <si>
    <t>105270 1</t>
  </si>
  <si>
    <t>105270 11</t>
  </si>
  <si>
    <t>CWIP AWWSC Chg-Bldgs</t>
  </si>
  <si>
    <t>105270 12</t>
  </si>
  <si>
    <t>105270 2</t>
  </si>
  <si>
    <t>105270 21</t>
  </si>
  <si>
    <t>CWIP AWWSC Chg-Infra</t>
  </si>
  <si>
    <t>105270 22</t>
  </si>
  <si>
    <t>105270 31</t>
  </si>
  <si>
    <t>CWIP AWWSC Chg-Plant</t>
  </si>
  <si>
    <t>105270 32</t>
  </si>
  <si>
    <t>105275 1</t>
  </si>
  <si>
    <t>105275</t>
  </si>
  <si>
    <t>CWIP Contracted Serv</t>
  </si>
  <si>
    <t>105275 11</t>
  </si>
  <si>
    <t>CWIP Contr Svc-Bldgs</t>
  </si>
  <si>
    <t>105275 12</t>
  </si>
  <si>
    <t>105275 2</t>
  </si>
  <si>
    <t>105275 21</t>
  </si>
  <si>
    <t>CWIP Contr Svc-Infra</t>
  </si>
  <si>
    <t>105275 22</t>
  </si>
  <si>
    <t>105275 31</t>
  </si>
  <si>
    <t>CWIP Contr Svc-Plant</t>
  </si>
  <si>
    <t>105275 32</t>
  </si>
  <si>
    <t>105280 1</t>
  </si>
  <si>
    <t>105280</t>
  </si>
  <si>
    <t>CWIP Retainage</t>
  </si>
  <si>
    <t>105280 11</t>
  </si>
  <si>
    <t>CWIP Retainage-Bldgs</t>
  </si>
  <si>
    <t>105280 12</t>
  </si>
  <si>
    <t>105280 2</t>
  </si>
  <si>
    <t>CWIP Retainage DSIC</t>
  </si>
  <si>
    <t>105280 21</t>
  </si>
  <si>
    <t>CWIP Retainage-Infra</t>
  </si>
  <si>
    <t>105280 22</t>
  </si>
  <si>
    <t>105280 31</t>
  </si>
  <si>
    <t>CWIP Retainage-Plant</t>
  </si>
  <si>
    <t>105280 32</t>
  </si>
  <si>
    <t>105285 21</t>
  </si>
  <si>
    <t>105285</t>
  </si>
  <si>
    <t>CWIP Developer Const</t>
  </si>
  <si>
    <t>105300 1</t>
  </si>
  <si>
    <t>105300</t>
  </si>
  <si>
    <t>CWIP Paving</t>
  </si>
  <si>
    <t>105300 11</t>
  </si>
  <si>
    <t>CWIP Paving-Bldgs</t>
  </si>
  <si>
    <t>105300 12</t>
  </si>
  <si>
    <t>CWIP Paving-Bldgs-DS</t>
  </si>
  <si>
    <t>105300 2</t>
  </si>
  <si>
    <t>CWIP Paving DSIC</t>
  </si>
  <si>
    <t>105300 21</t>
  </si>
  <si>
    <t>CWIP Paving-Infrastr</t>
  </si>
  <si>
    <t>105300 22</t>
  </si>
  <si>
    <t>105300 31</t>
  </si>
  <si>
    <t>CWIP Paving-Plant</t>
  </si>
  <si>
    <t>105300 32</t>
  </si>
  <si>
    <t>CWIP Paving-Plant DS</t>
  </si>
  <si>
    <t xml:space="preserve">105350 </t>
  </si>
  <si>
    <t>105350</t>
  </si>
  <si>
    <t>CWIP AFUDC Debt</t>
  </si>
  <si>
    <t>105350 1</t>
  </si>
  <si>
    <t>105350 11</t>
  </si>
  <si>
    <t>CWIP AFUDC Debt-Bldg</t>
  </si>
  <si>
    <t>105350 12</t>
  </si>
  <si>
    <t>105350 2</t>
  </si>
  <si>
    <t>CWIP AFUDC Debt DSIC</t>
  </si>
  <si>
    <t>105350 21</t>
  </si>
  <si>
    <t>CWIP AFUDC Debt-Infr</t>
  </si>
  <si>
    <t>105350 22</t>
  </si>
  <si>
    <t>105350 31</t>
  </si>
  <si>
    <t>CWIP AFUDC Debt-Plan</t>
  </si>
  <si>
    <t>105350 32</t>
  </si>
  <si>
    <t xml:space="preserve">105375 </t>
  </si>
  <si>
    <t>105375</t>
  </si>
  <si>
    <t>CWIP AFUDC Eqty</t>
  </si>
  <si>
    <t>105375 1</t>
  </si>
  <si>
    <t>CWIP AFUDC Equity</t>
  </si>
  <si>
    <t>105375 11</t>
  </si>
  <si>
    <t>CWIP AFUDC Eqty-Bldg</t>
  </si>
  <si>
    <t>105375 12</t>
  </si>
  <si>
    <t>105375 2</t>
  </si>
  <si>
    <t>CWIP AFUDC Equity DS</t>
  </si>
  <si>
    <t>105375 21</t>
  </si>
  <si>
    <t>CWIP AFUDC Eqty-Infr</t>
  </si>
  <si>
    <t>105375 22</t>
  </si>
  <si>
    <t>105375 31</t>
  </si>
  <si>
    <t>CWIP AFUDC Eqty-Plan</t>
  </si>
  <si>
    <t>105375 32</t>
  </si>
  <si>
    <t xml:space="preserve">105390 </t>
  </si>
  <si>
    <t>105390</t>
  </si>
  <si>
    <t>CWIP Tran PY Chg-Bld</t>
  </si>
  <si>
    <t>105390 1</t>
  </si>
  <si>
    <t>CWIP Trans Prior Yr</t>
  </si>
  <si>
    <t>105390 11</t>
  </si>
  <si>
    <t>105390 12</t>
  </si>
  <si>
    <t>105390 2</t>
  </si>
  <si>
    <t>105390 21</t>
  </si>
  <si>
    <t>CWIP Tran PY Chg-Inf</t>
  </si>
  <si>
    <t>105390 22</t>
  </si>
  <si>
    <t>105390 31</t>
  </si>
  <si>
    <t>CWIP Tran PY Chg-Pla</t>
  </si>
  <si>
    <t>105390 32</t>
  </si>
  <si>
    <t>105391 1</t>
  </si>
  <si>
    <t>105391</t>
  </si>
  <si>
    <t>CWIP Trans Current Y</t>
  </si>
  <si>
    <t>105391 11</t>
  </si>
  <si>
    <t>CWIP Tran CY Chg-Bld</t>
  </si>
  <si>
    <t>105391 12</t>
  </si>
  <si>
    <t>105391 2</t>
  </si>
  <si>
    <t>105391 21</t>
  </si>
  <si>
    <t>CWIP Tran CY Chg-Inf</t>
  </si>
  <si>
    <t>105391 22</t>
  </si>
  <si>
    <t>105391 31</t>
  </si>
  <si>
    <t>CWIP Tran CY Chg-Pla</t>
  </si>
  <si>
    <t>105391 32</t>
  </si>
  <si>
    <t>105399 1</t>
  </si>
  <si>
    <t>105399</t>
  </si>
  <si>
    <t>CWIP Prelim Engineer</t>
  </si>
  <si>
    <t>105399 11</t>
  </si>
  <si>
    <t>CWIP Prelim Eng-Bldg</t>
  </si>
  <si>
    <t>105399 12</t>
  </si>
  <si>
    <t>105399 2</t>
  </si>
  <si>
    <t>105399 21</t>
  </si>
  <si>
    <t>CWIP Prelim Eng-Infr</t>
  </si>
  <si>
    <t>105399 22</t>
  </si>
  <si>
    <t>105399 31</t>
  </si>
  <si>
    <t>CWIP Prelim Eng-Plan</t>
  </si>
  <si>
    <t>105399 32</t>
  </si>
  <si>
    <t>105410 21</t>
  </si>
  <si>
    <t>105410</t>
  </si>
  <si>
    <t>CWIP - Non Taxable C</t>
  </si>
  <si>
    <t xml:space="preserve">105810 </t>
  </si>
  <si>
    <t>105810</t>
  </si>
  <si>
    <t>CWIP Engineering Cle</t>
  </si>
  <si>
    <t xml:space="preserve">105820 </t>
  </si>
  <si>
    <t>105820</t>
  </si>
  <si>
    <t>CWIP Undistributed I</t>
  </si>
  <si>
    <t xml:space="preserve">105900 </t>
  </si>
  <si>
    <t>105900</t>
  </si>
  <si>
    <t>CWIP Transfer to UPI</t>
  </si>
  <si>
    <t>105900 1</t>
  </si>
  <si>
    <t>105900 11</t>
  </si>
  <si>
    <t>CWIP Tran UPIS-Bldgs</t>
  </si>
  <si>
    <t>105900 12</t>
  </si>
  <si>
    <t>105900 2</t>
  </si>
  <si>
    <t>105900 21</t>
  </si>
  <si>
    <t>CWIP Tran UPIS-Infra</t>
  </si>
  <si>
    <t>105900 22</t>
  </si>
  <si>
    <t>CWIP Tran UPIS-Infrs</t>
  </si>
  <si>
    <t>105900 31</t>
  </si>
  <si>
    <t>CWIP Tran UPIS-Plant</t>
  </si>
  <si>
    <t>105900 32</t>
  </si>
  <si>
    <t xml:space="preserve">105950 </t>
  </si>
  <si>
    <t>105950</t>
  </si>
  <si>
    <t>CWIP Nonreg Reclass</t>
  </si>
  <si>
    <t xml:space="preserve">105951 </t>
  </si>
  <si>
    <t>105951</t>
  </si>
  <si>
    <t xml:space="preserve">105999 </t>
  </si>
  <si>
    <t>105999</t>
  </si>
  <si>
    <t>Undistributed Items</t>
  </si>
  <si>
    <t>106000 302000</t>
  </si>
  <si>
    <t>106000</t>
  </si>
  <si>
    <t>106000 303200</t>
  </si>
  <si>
    <t>106000 303300</t>
  </si>
  <si>
    <t>106000 303400</t>
  </si>
  <si>
    <t>106000 303500</t>
  </si>
  <si>
    <t>106000 303501</t>
  </si>
  <si>
    <t>106000 303502</t>
  </si>
  <si>
    <t>106000 303600</t>
  </si>
  <si>
    <t>106000 304100</t>
  </si>
  <si>
    <t>106000 304200</t>
  </si>
  <si>
    <t>106000 304201</t>
  </si>
  <si>
    <t>106000 304202</t>
  </si>
  <si>
    <t>106000 304300</t>
  </si>
  <si>
    <t>106000 304301</t>
  </si>
  <si>
    <t>106000 304302</t>
  </si>
  <si>
    <t>106000 304310</t>
  </si>
  <si>
    <t>106000 304312</t>
  </si>
  <si>
    <t>106000 304320</t>
  </si>
  <si>
    <t>106000 304321</t>
  </si>
  <si>
    <t>304321</t>
  </si>
  <si>
    <t>Struct &amp; Imp WT MA</t>
  </si>
  <si>
    <t>106000 304322</t>
  </si>
  <si>
    <t>304322</t>
  </si>
  <si>
    <t>106000 304323</t>
  </si>
  <si>
    <t>304323</t>
  </si>
  <si>
    <t>106000 304324</t>
  </si>
  <si>
    <t>304324</t>
  </si>
  <si>
    <t>106000 304330</t>
  </si>
  <si>
    <t>106000 304340</t>
  </si>
  <si>
    <t>106000 304350</t>
  </si>
  <si>
    <t>106000 304360</t>
  </si>
  <si>
    <t>106000 304390</t>
  </si>
  <si>
    <t>106000 304391</t>
  </si>
  <si>
    <t>106000 304392</t>
  </si>
  <si>
    <t>304392</t>
  </si>
  <si>
    <t>Struct &amp; Imp WT Wsh</t>
  </si>
  <si>
    <t>106000 304400</t>
  </si>
  <si>
    <t>106000 304410</t>
  </si>
  <si>
    <t>106000 304500</t>
  </si>
  <si>
    <t>106000 304510</t>
  </si>
  <si>
    <t>106000 304515</t>
  </si>
  <si>
    <t>304515</t>
  </si>
  <si>
    <t>Struct &amp; Imp AG Wood</t>
  </si>
  <si>
    <t>106000 304520</t>
  </si>
  <si>
    <t>304520</t>
  </si>
  <si>
    <t>Struct &amp; Imp AG Maso</t>
  </si>
  <si>
    <t>106000 304600</t>
  </si>
  <si>
    <t>106000 304610</t>
  </si>
  <si>
    <t>106000 304620</t>
  </si>
  <si>
    <t>106000 304621</t>
  </si>
  <si>
    <t>106000 304700</t>
  </si>
  <si>
    <t>106000 304800</t>
  </si>
  <si>
    <t>106000 305000</t>
  </si>
  <si>
    <t>106000 306000</t>
  </si>
  <si>
    <t>106000 307000</t>
  </si>
  <si>
    <t>106000 307200</t>
  </si>
  <si>
    <t>106000 308000</t>
  </si>
  <si>
    <t>106000 309000</t>
  </si>
  <si>
    <t>106000 309100</t>
  </si>
  <si>
    <t>106000 309200</t>
  </si>
  <si>
    <t>106000 309300</t>
  </si>
  <si>
    <t>106000 309400</t>
  </si>
  <si>
    <t>106000 310000</t>
  </si>
  <si>
    <t>106000 310200</t>
  </si>
  <si>
    <t>106000 311100</t>
  </si>
  <si>
    <t>106000 311200</t>
  </si>
  <si>
    <t>106000 311220</t>
  </si>
  <si>
    <t>106000 311230</t>
  </si>
  <si>
    <t>106000 311250</t>
  </si>
  <si>
    <t>106000 311300</t>
  </si>
  <si>
    <t>106000 311310</t>
  </si>
  <si>
    <t>106000 311320</t>
  </si>
  <si>
    <t>106000 311350</t>
  </si>
  <si>
    <t>106000 311400</t>
  </si>
  <si>
    <t>106000 311500</t>
  </si>
  <si>
    <t>106000 311520</t>
  </si>
  <si>
    <t>106000 311530</t>
  </si>
  <si>
    <t>106000 311540</t>
  </si>
  <si>
    <t>106000 320100</t>
  </si>
  <si>
    <t>106000 320110</t>
  </si>
  <si>
    <t>106000 320120</t>
  </si>
  <si>
    <t>106000 320130</t>
  </si>
  <si>
    <t>106000 320140</t>
  </si>
  <si>
    <t>106000 320150</t>
  </si>
  <si>
    <t>106000 320160</t>
  </si>
  <si>
    <t>106000 320190</t>
  </si>
  <si>
    <t>106000 320191</t>
  </si>
  <si>
    <t>106000 320192</t>
  </si>
  <si>
    <t>106000 320193</t>
  </si>
  <si>
    <t>106000 320200</t>
  </si>
  <si>
    <t>106000 320400</t>
  </si>
  <si>
    <t>106000 320500</t>
  </si>
  <si>
    <t>106000 320502</t>
  </si>
  <si>
    <t>106000 330000</t>
  </si>
  <si>
    <t>106000 330002</t>
  </si>
  <si>
    <t>106000 330003</t>
  </si>
  <si>
    <t>106000 330020</t>
  </si>
  <si>
    <t>330020</t>
  </si>
  <si>
    <t>Dist Res &amp; Stand MA</t>
  </si>
  <si>
    <t>106000 330021</t>
  </si>
  <si>
    <t>330021</t>
  </si>
  <si>
    <t>106000 330022</t>
  </si>
  <si>
    <t>330022</t>
  </si>
  <si>
    <t>106000 330023</t>
  </si>
  <si>
    <t>330023</t>
  </si>
  <si>
    <t>106000 330024</t>
  </si>
  <si>
    <t>330024</t>
  </si>
  <si>
    <t>106000 330100</t>
  </si>
  <si>
    <t>106000 330200</t>
  </si>
  <si>
    <t>106000 330300</t>
  </si>
  <si>
    <t>106000 330400</t>
  </si>
  <si>
    <t>106000 331001</t>
  </si>
  <si>
    <t>106000 331002</t>
  </si>
  <si>
    <t>331002</t>
  </si>
  <si>
    <t>TD Mains (CT)</t>
  </si>
  <si>
    <t>106000 331003</t>
  </si>
  <si>
    <t>106000 331100</t>
  </si>
  <si>
    <t>106000 331101</t>
  </si>
  <si>
    <t>106000 331200</t>
  </si>
  <si>
    <t>106000 331210</t>
  </si>
  <si>
    <t>106000 331230</t>
  </si>
  <si>
    <t>106000 331300</t>
  </si>
  <si>
    <t>106000 331350</t>
  </si>
  <si>
    <t>106000 331400</t>
  </si>
  <si>
    <t>106000 331500</t>
  </si>
  <si>
    <t>106000 331601</t>
  </si>
  <si>
    <t>106000 331602</t>
  </si>
  <si>
    <t>106000 331603</t>
  </si>
  <si>
    <t>106000 331604</t>
  </si>
  <si>
    <t>106000 331605</t>
  </si>
  <si>
    <t>106000 331606</t>
  </si>
  <si>
    <t>106000 331607</t>
  </si>
  <si>
    <t>106000 331608</t>
  </si>
  <si>
    <t>106000 331609</t>
  </si>
  <si>
    <t>106000 331610</t>
  </si>
  <si>
    <t>106000 331611</t>
  </si>
  <si>
    <t>106000 331612</t>
  </si>
  <si>
    <t>106000 331613</t>
  </si>
  <si>
    <t>106000 331614</t>
  </si>
  <si>
    <t>106000 331615</t>
  </si>
  <si>
    <t>106000 331616</t>
  </si>
  <si>
    <t>TD Mains DI 10in(STL</t>
  </si>
  <si>
    <t>106000 332000</t>
  </si>
  <si>
    <t>106000 333000</t>
  </si>
  <si>
    <t>106000 334100</t>
  </si>
  <si>
    <t>106000 334110</t>
  </si>
  <si>
    <t>106000 334120</t>
  </si>
  <si>
    <t>106000 334130</t>
  </si>
  <si>
    <t>106000 334131</t>
  </si>
  <si>
    <t>106000 334200</t>
  </si>
  <si>
    <t>106000 334201</t>
  </si>
  <si>
    <t>106000 334300</t>
  </si>
  <si>
    <t>106000 335000</t>
  </si>
  <si>
    <t>106000 336000</t>
  </si>
  <si>
    <t>106000 339100</t>
  </si>
  <si>
    <t>106000 339200</t>
  </si>
  <si>
    <t>106000 339300</t>
  </si>
  <si>
    <t>106000 339400</t>
  </si>
  <si>
    <t>106000 339500</t>
  </si>
  <si>
    <t>106000 339600</t>
  </si>
  <si>
    <t>106000 340100</t>
  </si>
  <si>
    <t>106000 340200</t>
  </si>
  <si>
    <t>106000 340210</t>
  </si>
  <si>
    <t>106000 340220</t>
  </si>
  <si>
    <t>106000 340230</t>
  </si>
  <si>
    <t>106000 340240</t>
  </si>
  <si>
    <t>106000 340300</t>
  </si>
  <si>
    <t>106000 340310</t>
  </si>
  <si>
    <t>106000 340320</t>
  </si>
  <si>
    <t>106000 340325</t>
  </si>
  <si>
    <t>106000 340330</t>
  </si>
  <si>
    <t>106000 340400</t>
  </si>
  <si>
    <t>106000 340500</t>
  </si>
  <si>
    <t>106000 340501</t>
  </si>
  <si>
    <t>340501</t>
  </si>
  <si>
    <t>Other Off Equip MA</t>
  </si>
  <si>
    <t>106000 341001</t>
  </si>
  <si>
    <t>106000 341100</t>
  </si>
  <si>
    <t>106000 341200</t>
  </si>
  <si>
    <t>106000 341300</t>
  </si>
  <si>
    <t>106000 341400</t>
  </si>
  <si>
    <t>106000 342000</t>
  </si>
  <si>
    <t>106000 343000</t>
  </si>
  <si>
    <t>106000 343100</t>
  </si>
  <si>
    <t>106000 344000</t>
  </si>
  <si>
    <t>106000 344100</t>
  </si>
  <si>
    <t>106000 345000</t>
  </si>
  <si>
    <t>106000 345100</t>
  </si>
  <si>
    <t>106000 346000</t>
  </si>
  <si>
    <t>106000 346100</t>
  </si>
  <si>
    <t>106000 346190</t>
  </si>
  <si>
    <t>106000 346200</t>
  </si>
  <si>
    <t>106000 347000</t>
  </si>
  <si>
    <t>106000 348000</t>
  </si>
  <si>
    <t>106000 353200</t>
  </si>
  <si>
    <t>106000 353300</t>
  </si>
  <si>
    <t>106000 353400</t>
  </si>
  <si>
    <t>106000 353500</t>
  </si>
  <si>
    <t>106000 354200</t>
  </si>
  <si>
    <t>106000 354300</t>
  </si>
  <si>
    <t>106000 354400</t>
  </si>
  <si>
    <t>106000 354500</t>
  </si>
  <si>
    <t>106000 354510</t>
  </si>
  <si>
    <t>106000 355200</t>
  </si>
  <si>
    <t>106000 355300</t>
  </si>
  <si>
    <t>106000 355400</t>
  </si>
  <si>
    <t>106000 355500</t>
  </si>
  <si>
    <t>106000 355600</t>
  </si>
  <si>
    <t>106000 360000</t>
  </si>
  <si>
    <t>106000 361100</t>
  </si>
  <si>
    <t>106000 361101</t>
  </si>
  <si>
    <t>106000 362000</t>
  </si>
  <si>
    <t>106000 363000</t>
  </si>
  <si>
    <t>106000 364000</t>
  </si>
  <si>
    <t>106000 365000</t>
  </si>
  <si>
    <t>106000 370000</t>
  </si>
  <si>
    <t>106000 371100</t>
  </si>
  <si>
    <t>106000 371200</t>
  </si>
  <si>
    <t>106000 371300</t>
  </si>
  <si>
    <t>106000 380000</t>
  </si>
  <si>
    <t>106000 380050</t>
  </si>
  <si>
    <t>106000 380100</t>
  </si>
  <si>
    <t>106000 380200</t>
  </si>
  <si>
    <t>106000 380250</t>
  </si>
  <si>
    <t>106000 380300</t>
  </si>
  <si>
    <t>106000 380350</t>
  </si>
  <si>
    <t>106000 380400</t>
  </si>
  <si>
    <t>106000 380450</t>
  </si>
  <si>
    <t>106000 380500</t>
  </si>
  <si>
    <t>106000 380600</t>
  </si>
  <si>
    <t>106000 380625</t>
  </si>
  <si>
    <t>106000 380650</t>
  </si>
  <si>
    <t>106000 381000</t>
  </si>
  <si>
    <t>106000 382000</t>
  </si>
  <si>
    <t>106000 389100</t>
  </si>
  <si>
    <t>106000 389200</t>
  </si>
  <si>
    <t>106000 389300</t>
  </si>
  <si>
    <t>106000 389400</t>
  </si>
  <si>
    <t>106000 389600</t>
  </si>
  <si>
    <t>WW Other P/E-OPS</t>
  </si>
  <si>
    <t>106000 390000</t>
  </si>
  <si>
    <t>106000 390200</t>
  </si>
  <si>
    <t>106000 390300</t>
  </si>
  <si>
    <t>106000 391000</t>
  </si>
  <si>
    <t>106000 391100</t>
  </si>
  <si>
    <t>106000 391200</t>
  </si>
  <si>
    <t>106000 392000</t>
  </si>
  <si>
    <t>106000 393000</t>
  </si>
  <si>
    <t>106000 394000</t>
  </si>
  <si>
    <t>106000 395000</t>
  </si>
  <si>
    <t>106000 396000</t>
  </si>
  <si>
    <t>106000 397000</t>
  </si>
  <si>
    <t>106000 398000</t>
  </si>
  <si>
    <t xml:space="preserve">108105 </t>
  </si>
  <si>
    <t>108105</t>
  </si>
  <si>
    <t>AD UPIS-Acc Depr-Not</t>
  </si>
  <si>
    <t>108105 01</t>
  </si>
  <si>
    <t>01</t>
  </si>
  <si>
    <t>AD UPIS-AccDepr-Oper</t>
  </si>
  <si>
    <t>108105 02</t>
  </si>
  <si>
    <t>02</t>
  </si>
  <si>
    <t>AD UPIS-AccDepr-Admi</t>
  </si>
  <si>
    <t>108105 03</t>
  </si>
  <si>
    <t>03</t>
  </si>
  <si>
    <t>AD UPIS-AccDepr-Leas</t>
  </si>
  <si>
    <t>108105 04</t>
  </si>
  <si>
    <t>04</t>
  </si>
  <si>
    <t>AD UPIS-AccDepr-Fin</t>
  </si>
  <si>
    <t>108105 05</t>
  </si>
  <si>
    <t>05</t>
  </si>
  <si>
    <t>AD UPIS-AccDepr-Infr</t>
  </si>
  <si>
    <t>108105 06</t>
  </si>
  <si>
    <t>06</t>
  </si>
  <si>
    <t>AD UPIS-AccDepr-Op W</t>
  </si>
  <si>
    <t>108105 07</t>
  </si>
  <si>
    <t>07</t>
  </si>
  <si>
    <t>AD UPIS-AccDepr-Oth</t>
  </si>
  <si>
    <t>108105 08</t>
  </si>
  <si>
    <t>08</t>
  </si>
  <si>
    <t>AD UPIS-AccDepr-Offi</t>
  </si>
  <si>
    <t>108105 09</t>
  </si>
  <si>
    <t>09</t>
  </si>
  <si>
    <t>AD UPIS-AccDepr-Cap</t>
  </si>
  <si>
    <t>108105 10</t>
  </si>
  <si>
    <t>AD UPIS-AccDepr-Pat</t>
  </si>
  <si>
    <t>108105 11</t>
  </si>
  <si>
    <t>AD UPIS-AccDepr-GW B</t>
  </si>
  <si>
    <t xml:space="preserve">108106 </t>
  </si>
  <si>
    <t>108106</t>
  </si>
  <si>
    <t>AD UPIS-Cap Lease</t>
  </si>
  <si>
    <t xml:space="preserve">108110 </t>
  </si>
  <si>
    <t>108110</t>
  </si>
  <si>
    <t>AD UPIS-Removal Cost</t>
  </si>
  <si>
    <t xml:space="preserve">108115 </t>
  </si>
  <si>
    <t>108115</t>
  </si>
  <si>
    <t>AD UPIS-Salvage</t>
  </si>
  <si>
    <t xml:space="preserve">108120 </t>
  </si>
  <si>
    <t>108120</t>
  </si>
  <si>
    <t>AD UPIS-Scrap Meters</t>
  </si>
  <si>
    <t xml:space="preserve">108122 </t>
  </si>
  <si>
    <t>108122</t>
  </si>
  <si>
    <t>AD UPIS-Scrap Misc</t>
  </si>
  <si>
    <t xml:space="preserve">108125 </t>
  </si>
  <si>
    <t>108125</t>
  </si>
  <si>
    <t>AD UPIS-Salv Ins Rec</t>
  </si>
  <si>
    <t xml:space="preserve">108130 </t>
  </si>
  <si>
    <t>108130</t>
  </si>
  <si>
    <t>AD UPIS-Salv Rtrn St</t>
  </si>
  <si>
    <t xml:space="preserve">108135 </t>
  </si>
  <si>
    <t>108135</t>
  </si>
  <si>
    <t>AD UPIS-Salv Trade-I</t>
  </si>
  <si>
    <t xml:space="preserve">108140 </t>
  </si>
  <si>
    <t>108140</t>
  </si>
  <si>
    <t>AD UPIS-Salv Sale</t>
  </si>
  <si>
    <t xml:space="preserve">108145 </t>
  </si>
  <si>
    <t>108145</t>
  </si>
  <si>
    <t>AD UPIS-Orig Cost-No</t>
  </si>
  <si>
    <t>108145 01</t>
  </si>
  <si>
    <t>AD UPIS-OrigCst-Oper</t>
  </si>
  <si>
    <t>108145 02</t>
  </si>
  <si>
    <t>AD UPIS-OrigCst-Admi</t>
  </si>
  <si>
    <t>108145 03</t>
  </si>
  <si>
    <t>AD UPIS-OrigCst-Leas</t>
  </si>
  <si>
    <t>108145 04</t>
  </si>
  <si>
    <t>AD UPIS-OrigCst-Fin</t>
  </si>
  <si>
    <t>108145 05</t>
  </si>
  <si>
    <t>AD UPIS-OrigCst-Infr</t>
  </si>
  <si>
    <t>108145 06</t>
  </si>
  <si>
    <t>AD UPIS-OrigCst-Op W</t>
  </si>
  <si>
    <t>108145 07</t>
  </si>
  <si>
    <t>AD UPIS-OrigCst-Oth</t>
  </si>
  <si>
    <t>108145 08</t>
  </si>
  <si>
    <t>AD UPIS-OrigCst-Offi</t>
  </si>
  <si>
    <t>108145 09</t>
  </si>
  <si>
    <t>AD UPIS-OrigCst-Cap</t>
  </si>
  <si>
    <t>108145 10</t>
  </si>
  <si>
    <t>AD UPIS-OrigCst-Pat</t>
  </si>
  <si>
    <t>108145 11</t>
  </si>
  <si>
    <t>AD UPIS-OrigCst-GW B</t>
  </si>
  <si>
    <t xml:space="preserve">108170 </t>
  </si>
  <si>
    <t>108170</t>
  </si>
  <si>
    <t>Reg Assest - ARO/NNs</t>
  </si>
  <si>
    <t xml:space="preserve">108190 </t>
  </si>
  <si>
    <t>108190</t>
  </si>
  <si>
    <t>Acc Depr Reg Asset</t>
  </si>
  <si>
    <t xml:space="preserve">108200 </t>
  </si>
  <si>
    <t>108200</t>
  </si>
  <si>
    <t>Acc Depr UP Leased O</t>
  </si>
  <si>
    <t xml:space="preserve">108300 </t>
  </si>
  <si>
    <t>108300</t>
  </si>
  <si>
    <t>Acc Depr UP Future U</t>
  </si>
  <si>
    <t xml:space="preserve">110100 </t>
  </si>
  <si>
    <t>110100</t>
  </si>
  <si>
    <t>Acc Amort Util Plt S</t>
  </si>
  <si>
    <t xml:space="preserve">110110 </t>
  </si>
  <si>
    <t>110110</t>
  </si>
  <si>
    <t>Acc Amort UP Cap Lea</t>
  </si>
  <si>
    <t xml:space="preserve">114100 </t>
  </si>
  <si>
    <t>114100</t>
  </si>
  <si>
    <t>114100 001</t>
  </si>
  <si>
    <t>001</t>
  </si>
  <si>
    <t xml:space="preserve">114300 </t>
  </si>
  <si>
    <t>114300</t>
  </si>
  <si>
    <t>UPAA Post 1/1/06</t>
  </si>
  <si>
    <t>114350</t>
  </si>
  <si>
    <t>UPAA Neg Post 1/1/06</t>
  </si>
  <si>
    <t xml:space="preserve">115100 </t>
  </si>
  <si>
    <t>115100</t>
  </si>
  <si>
    <t>Accum Amort UPAA-ATL</t>
  </si>
  <si>
    <t xml:space="preserve">115110 </t>
  </si>
  <si>
    <t>115110</t>
  </si>
  <si>
    <t>Accum Depr UPAA-ATL</t>
  </si>
  <si>
    <t xml:space="preserve">115350 </t>
  </si>
  <si>
    <t>115350</t>
  </si>
  <si>
    <t>AccAmrtUPAA Pst 1/1/</t>
  </si>
  <si>
    <t xml:space="preserve">121100 </t>
  </si>
  <si>
    <t>121100</t>
  </si>
  <si>
    <t xml:space="preserve">121200 </t>
  </si>
  <si>
    <t>121200</t>
  </si>
  <si>
    <t>121298</t>
  </si>
  <si>
    <t>NUP-Cap Lease 3yr</t>
  </si>
  <si>
    <t>121299</t>
  </si>
  <si>
    <t>NUP-Cap Lease 4yr</t>
  </si>
  <si>
    <t xml:space="preserve">121300 </t>
  </si>
  <si>
    <t>121300</t>
  </si>
  <si>
    <t>NUP-Cap Lease 5yr</t>
  </si>
  <si>
    <t xml:space="preserve">121301 </t>
  </si>
  <si>
    <t>121301</t>
  </si>
  <si>
    <t>NUP-Cap Lease 7yr</t>
  </si>
  <si>
    <t xml:space="preserve">121302 </t>
  </si>
  <si>
    <t>121302</t>
  </si>
  <si>
    <t>NUP-Cap Lease 10yr</t>
  </si>
  <si>
    <t>121310</t>
  </si>
  <si>
    <t>NUP-Cap Lease 15yr</t>
  </si>
  <si>
    <t xml:space="preserve">121400 </t>
  </si>
  <si>
    <t>121400</t>
  </si>
  <si>
    <t>NUP-Lease Impr</t>
  </si>
  <si>
    <t xml:space="preserve">121500 </t>
  </si>
  <si>
    <t>121500</t>
  </si>
  <si>
    <t>121500 001</t>
  </si>
  <si>
    <t>NUP-Other (Thames)</t>
  </si>
  <si>
    <t xml:space="preserve">121501 </t>
  </si>
  <si>
    <t>121501</t>
  </si>
  <si>
    <t>NUP-Other 5 yr</t>
  </si>
  <si>
    <t xml:space="preserve">121502 </t>
  </si>
  <si>
    <t>121502</t>
  </si>
  <si>
    <t>NUP-Other 7 yr</t>
  </si>
  <si>
    <t xml:space="preserve">121503 </t>
  </si>
  <si>
    <t>121503</t>
  </si>
  <si>
    <t>NUP-Other 10 yr</t>
  </si>
  <si>
    <t xml:space="preserve">121504 </t>
  </si>
  <si>
    <t>121504</t>
  </si>
  <si>
    <t xml:space="preserve">121505 </t>
  </si>
  <si>
    <t>121505</t>
  </si>
  <si>
    <t xml:space="preserve">121508 </t>
  </si>
  <si>
    <t>121508</t>
  </si>
  <si>
    <t xml:space="preserve">121600 </t>
  </si>
  <si>
    <t>121600</t>
  </si>
  <si>
    <t>NUP-Interco</t>
  </si>
  <si>
    <t xml:space="preserve">121800 </t>
  </si>
  <si>
    <t>121800</t>
  </si>
  <si>
    <t>CWIP NUP</t>
  </si>
  <si>
    <t xml:space="preserve">121950 </t>
  </si>
  <si>
    <t>121950</t>
  </si>
  <si>
    <t>CWIP NUP -Nonreg Rec</t>
  </si>
  <si>
    <t xml:space="preserve">122200 </t>
  </si>
  <si>
    <t>122200</t>
  </si>
  <si>
    <t>Acc Depr NUP-Buildin</t>
  </si>
  <si>
    <t xml:space="preserve">122250 </t>
  </si>
  <si>
    <t>122250</t>
  </si>
  <si>
    <t>Acc Depr NUP-Other</t>
  </si>
  <si>
    <t>122250 001</t>
  </si>
  <si>
    <t>AD NUP-Other (Thames</t>
  </si>
  <si>
    <t xml:space="preserve">122300 </t>
  </si>
  <si>
    <t>122300</t>
  </si>
  <si>
    <t>Acc Amort NUP-Cap le</t>
  </si>
  <si>
    <t xml:space="preserve">123100 </t>
  </si>
  <si>
    <t>123100</t>
  </si>
  <si>
    <t>Invest in Assoc Co's</t>
  </si>
  <si>
    <t>123100 ASH</t>
  </si>
  <si>
    <t>ASH</t>
  </si>
  <si>
    <t>123100 AWM</t>
  </si>
  <si>
    <t>AWM</t>
  </si>
  <si>
    <t>123100 AWSI</t>
  </si>
  <si>
    <t>AWSI</t>
  </si>
  <si>
    <t>123100 AWWM</t>
  </si>
  <si>
    <t>AWWM</t>
  </si>
  <si>
    <t>123100 AW03</t>
  </si>
  <si>
    <t>AW03</t>
  </si>
  <si>
    <t>123100 AW04</t>
  </si>
  <si>
    <t>AW04</t>
  </si>
  <si>
    <t>123100 AW05</t>
  </si>
  <si>
    <t>AW05</t>
  </si>
  <si>
    <t>123100 AW09</t>
  </si>
  <si>
    <t>AW09</t>
  </si>
  <si>
    <t>123100 AW10</t>
  </si>
  <si>
    <t>AW10</t>
  </si>
  <si>
    <t>123100 AW11</t>
  </si>
  <si>
    <t>AW11</t>
  </si>
  <si>
    <t>123100 AW12</t>
  </si>
  <si>
    <t>AW12</t>
  </si>
  <si>
    <t>123100 AW13</t>
  </si>
  <si>
    <t>AW13</t>
  </si>
  <si>
    <t>123100 AW16</t>
  </si>
  <si>
    <t>AW16</t>
  </si>
  <si>
    <t>123100 AW17</t>
  </si>
  <si>
    <t>AW17</t>
  </si>
  <si>
    <t>123100 AW18</t>
  </si>
  <si>
    <t>AW18</t>
  </si>
  <si>
    <t>123100 AW19</t>
  </si>
  <si>
    <t>AW19</t>
  </si>
  <si>
    <t>123100 AW21</t>
  </si>
  <si>
    <t>AW21</t>
  </si>
  <si>
    <t>123100 AW22</t>
  </si>
  <si>
    <t>AW22</t>
  </si>
  <si>
    <t>123100 AW23</t>
  </si>
  <si>
    <t>AW23</t>
  </si>
  <si>
    <t>123100 AW24</t>
  </si>
  <si>
    <t>AW24</t>
  </si>
  <si>
    <t>123100 AW26</t>
  </si>
  <si>
    <t>AW26</t>
  </si>
  <si>
    <t>123100 AW27</t>
  </si>
  <si>
    <t>AW27</t>
  </si>
  <si>
    <t>123100 AW28</t>
  </si>
  <si>
    <t>AW28</t>
  </si>
  <si>
    <t>123100 AW30</t>
  </si>
  <si>
    <t>AW30</t>
  </si>
  <si>
    <t>123100 AW38</t>
  </si>
  <si>
    <t>AW38</t>
  </si>
  <si>
    <t>123100 AW39</t>
  </si>
  <si>
    <t>AW39</t>
  </si>
  <si>
    <t>123100 AW42</t>
  </si>
  <si>
    <t>AW42</t>
  </si>
  <si>
    <t>123100 AW44</t>
  </si>
  <si>
    <t>AW44</t>
  </si>
  <si>
    <t>123100 AW46</t>
  </si>
  <si>
    <t>AW46</t>
  </si>
  <si>
    <t>123100 AW47</t>
  </si>
  <si>
    <t>AW47</t>
  </si>
  <si>
    <t>123100 AW50</t>
  </si>
  <si>
    <t>AW50</t>
  </si>
  <si>
    <t>123100 AW51</t>
  </si>
  <si>
    <t>AW51</t>
  </si>
  <si>
    <t>123100 AW57</t>
  </si>
  <si>
    <t>AW57</t>
  </si>
  <si>
    <t>123100 AW80</t>
  </si>
  <si>
    <t>AW80</t>
  </si>
  <si>
    <t>123100 AW87</t>
  </si>
  <si>
    <t>AW87</t>
  </si>
  <si>
    <t>123100 ETWN</t>
  </si>
  <si>
    <t>ETWN</t>
  </si>
  <si>
    <t>123100 TWNA</t>
  </si>
  <si>
    <t>TWNA</t>
  </si>
  <si>
    <t>123100 TWNC</t>
  </si>
  <si>
    <t>TWNC</t>
  </si>
  <si>
    <t xml:space="preserve">123130 </t>
  </si>
  <si>
    <t>123130</t>
  </si>
  <si>
    <t>Intangibles Finite L</t>
  </si>
  <si>
    <t>123130 001</t>
  </si>
  <si>
    <t>Accum Amort-Int Fin</t>
  </si>
  <si>
    <t xml:space="preserve">123131 </t>
  </si>
  <si>
    <t>123131</t>
  </si>
  <si>
    <t>Intangibles Indefini</t>
  </si>
  <si>
    <t xml:space="preserve">123140 </t>
  </si>
  <si>
    <t>123140</t>
  </si>
  <si>
    <t xml:space="preserve">123150 </t>
  </si>
  <si>
    <t>123150</t>
  </si>
  <si>
    <t>Invest in JV's</t>
  </si>
  <si>
    <t xml:space="preserve">123160 </t>
  </si>
  <si>
    <t>123160</t>
  </si>
  <si>
    <t>Group Share JV Proje</t>
  </si>
  <si>
    <t>123200 AW30</t>
  </si>
  <si>
    <t>123200</t>
  </si>
  <si>
    <t>Invest Acq Amort</t>
  </si>
  <si>
    <t>123500 AW04</t>
  </si>
  <si>
    <t>123500</t>
  </si>
  <si>
    <t>Inv Assoc Co's Pref</t>
  </si>
  <si>
    <t>123500 AW28</t>
  </si>
  <si>
    <t>123500 AW38</t>
  </si>
  <si>
    <t>123700 AWSI</t>
  </si>
  <si>
    <t>123700</t>
  </si>
  <si>
    <t>Inv Assoc Co's Notes</t>
  </si>
  <si>
    <t>123700 AW02</t>
  </si>
  <si>
    <t>AW02</t>
  </si>
  <si>
    <t>123700 AW03</t>
  </si>
  <si>
    <t>123700 AW04</t>
  </si>
  <si>
    <t>123700 AW05</t>
  </si>
  <si>
    <t>123700 AW09</t>
  </si>
  <si>
    <t>123700 AW10</t>
  </si>
  <si>
    <t>123700 AW11</t>
  </si>
  <si>
    <t>123700 AW12</t>
  </si>
  <si>
    <t>123700 AW13</t>
  </si>
  <si>
    <t>123700 AW16</t>
  </si>
  <si>
    <t>123700 AW17</t>
  </si>
  <si>
    <t>123700 AW18</t>
  </si>
  <si>
    <t>123700 AW19</t>
  </si>
  <si>
    <t>123700 AW22</t>
  </si>
  <si>
    <t>123700 AW23</t>
  </si>
  <si>
    <t>123700 AW24</t>
  </si>
  <si>
    <t>123700 AW26</t>
  </si>
  <si>
    <t>123700 AW27</t>
  </si>
  <si>
    <t>123700 AW28</t>
  </si>
  <si>
    <t>123700 AW30</t>
  </si>
  <si>
    <t>123700 AW38</t>
  </si>
  <si>
    <t>123700 AW42</t>
  </si>
  <si>
    <t>123700 AW44</t>
  </si>
  <si>
    <t>123700 AW46</t>
  </si>
  <si>
    <t>123700 AW50</t>
  </si>
  <si>
    <t xml:space="preserve">124000 </t>
  </si>
  <si>
    <t>124000</t>
  </si>
  <si>
    <t>Utility Investments</t>
  </si>
  <si>
    <t xml:space="preserve">125200 </t>
  </si>
  <si>
    <t>125200</t>
  </si>
  <si>
    <t>Other Invest-Outside</t>
  </si>
  <si>
    <t>125300 AW02</t>
  </si>
  <si>
    <t>125300</t>
  </si>
  <si>
    <t>Cap Lease Rec-In</t>
  </si>
  <si>
    <t>125300 AW03</t>
  </si>
  <si>
    <t>125300 AW04</t>
  </si>
  <si>
    <t>125300 AW05</t>
  </si>
  <si>
    <t>125300 AW09</t>
  </si>
  <si>
    <t>125300 AW10</t>
  </si>
  <si>
    <t>125300 AW11</t>
  </si>
  <si>
    <t>125300 AW12</t>
  </si>
  <si>
    <t>125300 AW13</t>
  </si>
  <si>
    <t>125300 AW16</t>
  </si>
  <si>
    <t>125300 AW17</t>
  </si>
  <si>
    <t>125300 AW18</t>
  </si>
  <si>
    <t>125300 AW19</t>
  </si>
  <si>
    <t>125300 AW21</t>
  </si>
  <si>
    <t>125300 AW22</t>
  </si>
  <si>
    <t>125300 AW23</t>
  </si>
  <si>
    <t>125300 AW24</t>
  </si>
  <si>
    <t>125300 AW26</t>
  </si>
  <si>
    <t>125300 AW27</t>
  </si>
  <si>
    <t>125300 AW28</t>
  </si>
  <si>
    <t>125300 AW30</t>
  </si>
  <si>
    <t>125300 AW38</t>
  </si>
  <si>
    <t>125300 AW42</t>
  </si>
  <si>
    <t>125300 AW44</t>
  </si>
  <si>
    <t>125300 AW46</t>
  </si>
  <si>
    <t>125300 AW50</t>
  </si>
  <si>
    <t xml:space="preserve">125400 </t>
  </si>
  <si>
    <t>125400</t>
  </si>
  <si>
    <t>Unearn Cap Lease Inc</t>
  </si>
  <si>
    <t>125400 AW02</t>
  </si>
  <si>
    <t>125400 AW03</t>
  </si>
  <si>
    <t>125400 AW04</t>
  </si>
  <si>
    <t>125400 AW05</t>
  </si>
  <si>
    <t>125400 AW09</t>
  </si>
  <si>
    <t>125400 AW10</t>
  </si>
  <si>
    <t>125400 AW11</t>
  </si>
  <si>
    <t>125400 AW12</t>
  </si>
  <si>
    <t>125400 AW13</t>
  </si>
  <si>
    <t>125400 AW16</t>
  </si>
  <si>
    <t>125400 AW17</t>
  </si>
  <si>
    <t>125400 AW18</t>
  </si>
  <si>
    <t>125400 AW19</t>
  </si>
  <si>
    <t>125400 AW21</t>
  </si>
  <si>
    <t>125400 AW22</t>
  </si>
  <si>
    <t>125400 AW23</t>
  </si>
  <si>
    <t>125400 AW24</t>
  </si>
  <si>
    <t>125400 AW26</t>
  </si>
  <si>
    <t>125400 AW27</t>
  </si>
  <si>
    <t>125400 AW28</t>
  </si>
  <si>
    <t>125400 AW30</t>
  </si>
  <si>
    <t>125400 AW38</t>
  </si>
  <si>
    <t>125400 AW42</t>
  </si>
  <si>
    <t>125400 AW44</t>
  </si>
  <si>
    <t>125400 AW46</t>
  </si>
  <si>
    <t>125400 AW50</t>
  </si>
  <si>
    <t>131302 001</t>
  </si>
  <si>
    <t>131302</t>
  </si>
  <si>
    <t>PNC Bank</t>
  </si>
  <si>
    <t>131305 001</t>
  </si>
  <si>
    <t>131305</t>
  </si>
  <si>
    <t>Mellon Bank</t>
  </si>
  <si>
    <t>131305 005</t>
  </si>
  <si>
    <t>005</t>
  </si>
  <si>
    <t>Bank of America-LB</t>
  </si>
  <si>
    <t>131309 013</t>
  </si>
  <si>
    <t>131309</t>
  </si>
  <si>
    <t>013</t>
  </si>
  <si>
    <t>Cash-Mellon Lockbox</t>
  </si>
  <si>
    <t>131310 003</t>
  </si>
  <si>
    <t>131310</t>
  </si>
  <si>
    <t>003</t>
  </si>
  <si>
    <t>FNB of Decatur-First</t>
  </si>
  <si>
    <t>131310 007</t>
  </si>
  <si>
    <t>007</t>
  </si>
  <si>
    <t>Mellon Lockbox</t>
  </si>
  <si>
    <t>131311 009</t>
  </si>
  <si>
    <t>131311</t>
  </si>
  <si>
    <t>009</t>
  </si>
  <si>
    <t>131312 003</t>
  </si>
  <si>
    <t>131312</t>
  </si>
  <si>
    <t>BB&amp;T</t>
  </si>
  <si>
    <t>131312 005</t>
  </si>
  <si>
    <t>Deutsche Bank</t>
  </si>
  <si>
    <t>131312 007</t>
  </si>
  <si>
    <t>131313 004</t>
  </si>
  <si>
    <t>131313</t>
  </si>
  <si>
    <t>004</t>
  </si>
  <si>
    <t>131313 005</t>
  </si>
  <si>
    <t>131316 002</t>
  </si>
  <si>
    <t>131316</t>
  </si>
  <si>
    <t>002</t>
  </si>
  <si>
    <t>National City Bank</t>
  </si>
  <si>
    <t>131317 013</t>
  </si>
  <si>
    <t>131317</t>
  </si>
  <si>
    <t>131317 014</t>
  </si>
  <si>
    <t>014</t>
  </si>
  <si>
    <t>131318 005</t>
  </si>
  <si>
    <t>131318</t>
  </si>
  <si>
    <t>PNC bank</t>
  </si>
  <si>
    <t>131318 010</t>
  </si>
  <si>
    <t>010</t>
  </si>
  <si>
    <t>Mellon conc retail</t>
  </si>
  <si>
    <t>131319 001</t>
  </si>
  <si>
    <t>131319</t>
  </si>
  <si>
    <t>131319 004</t>
  </si>
  <si>
    <t>Cash-Mellon Target B</t>
  </si>
  <si>
    <t>131321 001</t>
  </si>
  <si>
    <t>131321</t>
  </si>
  <si>
    <t>131321 002</t>
  </si>
  <si>
    <t>PNC Bank-Elec Pymts</t>
  </si>
  <si>
    <t>131322 009</t>
  </si>
  <si>
    <t>131322</t>
  </si>
  <si>
    <t>131323 001</t>
  </si>
  <si>
    <t>131323</t>
  </si>
  <si>
    <t>131324 003</t>
  </si>
  <si>
    <t>131324</t>
  </si>
  <si>
    <t>Mellon Bank-Gen</t>
  </si>
  <si>
    <t>131326 002</t>
  </si>
  <si>
    <t>131326</t>
  </si>
  <si>
    <t>SunTrust</t>
  </si>
  <si>
    <t>131326 004</t>
  </si>
  <si>
    <t>131326 005</t>
  </si>
  <si>
    <t>131327 009</t>
  </si>
  <si>
    <t>131327</t>
  </si>
  <si>
    <t>131327 010</t>
  </si>
  <si>
    <t>131327 011</t>
  </si>
  <si>
    <t>011</t>
  </si>
  <si>
    <t>Union First Market</t>
  </si>
  <si>
    <t>131328 019</t>
  </si>
  <si>
    <t>131328</t>
  </si>
  <si>
    <t>019</t>
  </si>
  <si>
    <t>131330 001</t>
  </si>
  <si>
    <t>131330</t>
  </si>
  <si>
    <t>First Hawaiian Bank</t>
  </si>
  <si>
    <t>131330 002</t>
  </si>
  <si>
    <t>131338 001</t>
  </si>
  <si>
    <t>131338</t>
  </si>
  <si>
    <t xml:space="preserve">131342 </t>
  </si>
  <si>
    <t>131342</t>
  </si>
  <si>
    <t>131346 002</t>
  </si>
  <si>
    <t>131346</t>
  </si>
  <si>
    <t>PNC Bank Concentrati</t>
  </si>
  <si>
    <t>131346 007</t>
  </si>
  <si>
    <t>Wholesale Lockbox -</t>
  </si>
  <si>
    <t>131346 008</t>
  </si>
  <si>
    <t>008</t>
  </si>
  <si>
    <t>PNC Bank AZ WIFA</t>
  </si>
  <si>
    <t>131346 009</t>
  </si>
  <si>
    <t>Wholesale Lockbox PN</t>
  </si>
  <si>
    <t>131351 001</t>
  </si>
  <si>
    <t>131351</t>
  </si>
  <si>
    <t>131351 002</t>
  </si>
  <si>
    <t>PNC Bank-Elect Pymts</t>
  </si>
  <si>
    <t>131352 001</t>
  </si>
  <si>
    <t>131352</t>
  </si>
  <si>
    <t>BONY-Int Sweep</t>
  </si>
  <si>
    <t>131352 002</t>
  </si>
  <si>
    <t>AWWM Operating Acct</t>
  </si>
  <si>
    <t>131352 004</t>
  </si>
  <si>
    <t>131352 008</t>
  </si>
  <si>
    <t>131352 014</t>
  </si>
  <si>
    <t>131380 001</t>
  </si>
  <si>
    <t>131380</t>
  </si>
  <si>
    <t>131380 002</t>
  </si>
  <si>
    <t>131385 013</t>
  </si>
  <si>
    <t>131385</t>
  </si>
  <si>
    <t>131390 001</t>
  </si>
  <si>
    <t>131390</t>
  </si>
  <si>
    <t>131390 002</t>
  </si>
  <si>
    <t>131391 001</t>
  </si>
  <si>
    <t>131391</t>
  </si>
  <si>
    <t>131391 002</t>
  </si>
  <si>
    <t>131998 001</t>
  </si>
  <si>
    <t>131998</t>
  </si>
  <si>
    <t>Cash Clear-NSF Check</t>
  </si>
  <si>
    <t>131998 002</t>
  </si>
  <si>
    <t>Cash Clear-Mixed Pym</t>
  </si>
  <si>
    <t>131998 003</t>
  </si>
  <si>
    <t>Cash Clear-Misc DR/C</t>
  </si>
  <si>
    <t>131998 004</t>
  </si>
  <si>
    <t>Cash Clear-MI's</t>
  </si>
  <si>
    <t>131998 005</t>
  </si>
  <si>
    <t>Cash Clear-ORCOM</t>
  </si>
  <si>
    <t>131998 006</t>
  </si>
  <si>
    <t>006</t>
  </si>
  <si>
    <t>Cash Clear-Interco</t>
  </si>
  <si>
    <t>131998 007</t>
  </si>
  <si>
    <t>Cash Clear-Pinnacl/A</t>
  </si>
  <si>
    <t xml:space="preserve">132000 </t>
  </si>
  <si>
    <t>132000</t>
  </si>
  <si>
    <t>Funds Rest Const Cur</t>
  </si>
  <si>
    <t xml:space="preserve">134100 </t>
  </si>
  <si>
    <t>134100</t>
  </si>
  <si>
    <t xml:space="preserve">134101 </t>
  </si>
  <si>
    <t>134101</t>
  </si>
  <si>
    <t>Petty Cash-OTC</t>
  </si>
  <si>
    <t xml:space="preserve">135100 </t>
  </si>
  <si>
    <t>135100</t>
  </si>
  <si>
    <t xml:space="preserve">135200 </t>
  </si>
  <si>
    <t>135200</t>
  </si>
  <si>
    <t xml:space="preserve">141000 </t>
  </si>
  <si>
    <t>141000</t>
  </si>
  <si>
    <t>Customer A/R</t>
  </si>
  <si>
    <t>141000.001</t>
  </si>
  <si>
    <t>A/R - Unallocated</t>
  </si>
  <si>
    <t xml:space="preserve">141001 </t>
  </si>
  <si>
    <t>141001</t>
  </si>
  <si>
    <t>Customer A/R Nonreg</t>
  </si>
  <si>
    <t xml:space="preserve">141100 </t>
  </si>
  <si>
    <t>141100</t>
  </si>
  <si>
    <t>Customer A/R Misc</t>
  </si>
  <si>
    <t xml:space="preserve">141101 </t>
  </si>
  <si>
    <t>141101</t>
  </si>
  <si>
    <t>Customer A/R Pitt</t>
  </si>
  <si>
    <t xml:space="preserve">141999 </t>
  </si>
  <si>
    <t>141999</t>
  </si>
  <si>
    <t>Customer A/R Clearin</t>
  </si>
  <si>
    <t xml:space="preserve">143000 </t>
  </si>
  <si>
    <t>143000</t>
  </si>
  <si>
    <t>Accum prov-uncoll ac</t>
  </si>
  <si>
    <t xml:space="preserve">143001 </t>
  </si>
  <si>
    <t>143001</t>
  </si>
  <si>
    <t>Accu prov uncoll non</t>
  </si>
  <si>
    <t xml:space="preserve">144000 </t>
  </si>
  <si>
    <t>144000</t>
  </si>
  <si>
    <t xml:space="preserve">144001 </t>
  </si>
  <si>
    <t>144001</t>
  </si>
  <si>
    <t>Accr Unbilled Rev no</t>
  </si>
  <si>
    <t xml:space="preserve">145000 </t>
  </si>
  <si>
    <t>145000</t>
  </si>
  <si>
    <t>FIT Refund Receivabl</t>
  </si>
  <si>
    <t xml:space="preserve">145100 </t>
  </si>
  <si>
    <t>145100</t>
  </si>
  <si>
    <t>SIT Refund Receivabl</t>
  </si>
  <si>
    <t xml:space="preserve">146100 </t>
  </si>
  <si>
    <t>146100</t>
  </si>
  <si>
    <t>Misc A/R-System</t>
  </si>
  <si>
    <t>146100 001</t>
  </si>
  <si>
    <t xml:space="preserve">146105 </t>
  </si>
  <si>
    <t>146105</t>
  </si>
  <si>
    <t xml:space="preserve">146110 </t>
  </si>
  <si>
    <t>146110</t>
  </si>
  <si>
    <t xml:space="preserve">146115 </t>
  </si>
  <si>
    <t>146115</t>
  </si>
  <si>
    <t>Misc A/R-Medicare Su</t>
  </si>
  <si>
    <t xml:space="preserve">146125 </t>
  </si>
  <si>
    <t>146125</t>
  </si>
  <si>
    <t>Misc Rec-OPEB Trust</t>
  </si>
  <si>
    <t xml:space="preserve">146300 </t>
  </si>
  <si>
    <t>146300</t>
  </si>
  <si>
    <t>Misc A/R-Adv to Empl</t>
  </si>
  <si>
    <t>146300 001</t>
  </si>
  <si>
    <t>Misc A/R-Emp Adv P/R</t>
  </si>
  <si>
    <t xml:space="preserve">146370 </t>
  </si>
  <si>
    <t>146370</t>
  </si>
  <si>
    <t>Accum prov-uncoll mi</t>
  </si>
  <si>
    <t xml:space="preserve">146400 </t>
  </si>
  <si>
    <t>146400</t>
  </si>
  <si>
    <t xml:space="preserve">146500 </t>
  </si>
  <si>
    <t>146500</t>
  </si>
  <si>
    <t>A/R Assoc Cos</t>
  </si>
  <si>
    <t>146500 ASH</t>
  </si>
  <si>
    <t>A/R Assoc Cos-ASH</t>
  </si>
  <si>
    <t>146500 AWM</t>
  </si>
  <si>
    <t>A/R Assoc Cos-AWM</t>
  </si>
  <si>
    <t>146500 AWS</t>
  </si>
  <si>
    <t>AWS</t>
  </si>
  <si>
    <t>A/R Assoc Cos-AWS</t>
  </si>
  <si>
    <t>146500 AWSI</t>
  </si>
  <si>
    <t>A/R Assoc Cos-AWS In</t>
  </si>
  <si>
    <t>146500 AWWM</t>
  </si>
  <si>
    <t>A/R Assoc Cos-AWWS</t>
  </si>
  <si>
    <t>146500 AW02</t>
  </si>
  <si>
    <t>A/R Assoc Cos-AW02</t>
  </si>
  <si>
    <t>146500 AW03</t>
  </si>
  <si>
    <t>A/R Assoc Cos-AW03</t>
  </si>
  <si>
    <t>146500 AW04</t>
  </si>
  <si>
    <t>A/R Assoc Cos-AW04</t>
  </si>
  <si>
    <t>146500 AW05</t>
  </si>
  <si>
    <t>A/R Assoc Cos-AW05</t>
  </si>
  <si>
    <t>146500 AW09</t>
  </si>
  <si>
    <t>A/R Assoc Cos-AW09</t>
  </si>
  <si>
    <t>146500 AW10</t>
  </si>
  <si>
    <t>A/R Assoc Cos-AW10</t>
  </si>
  <si>
    <t>146500 AW11</t>
  </si>
  <si>
    <t>A/R Assoc Cos-AW11</t>
  </si>
  <si>
    <t>146500 AW12</t>
  </si>
  <si>
    <t>A/R Assoc Cos-AW12</t>
  </si>
  <si>
    <t>146500 AW13</t>
  </si>
  <si>
    <t>A/R Assoc Cos-AW13</t>
  </si>
  <si>
    <t>146500 AW16</t>
  </si>
  <si>
    <t>A/R Assoc Cos-AW16</t>
  </si>
  <si>
    <t>146500 AW17</t>
  </si>
  <si>
    <t>A/R Assoc Cos-AW17</t>
  </si>
  <si>
    <t>146500 AW18</t>
  </si>
  <si>
    <t>A/R Assoc Cos-AW18</t>
  </si>
  <si>
    <t>146500 AW19</t>
  </si>
  <si>
    <t>A/R Assoc Cos-AW19</t>
  </si>
  <si>
    <t>146500 AW21</t>
  </si>
  <si>
    <t>A/R Assoc Cos-AW21</t>
  </si>
  <si>
    <t>146500 AW22</t>
  </si>
  <si>
    <t>A/R Assoc Cos-AW22</t>
  </si>
  <si>
    <t>146500 AW23</t>
  </si>
  <si>
    <t>A/R Assoc Cos-AW23</t>
  </si>
  <si>
    <t>146500 AW24</t>
  </si>
  <si>
    <t>A/R Assoc Cos-AW24</t>
  </si>
  <si>
    <t>146500 AW26</t>
  </si>
  <si>
    <t>A/R Assoc Cos-AW26</t>
  </si>
  <si>
    <t>146500 AW27</t>
  </si>
  <si>
    <t>A/R Assoc Cos-AW27</t>
  </si>
  <si>
    <t>146500 AW28</t>
  </si>
  <si>
    <t>A/R Assoc Cos-AW28</t>
  </si>
  <si>
    <t>146500 AW30</t>
  </si>
  <si>
    <t>A/R Assoc Cos-AW30</t>
  </si>
  <si>
    <t>146500 AW38</t>
  </si>
  <si>
    <t>A/R Assoc Cos-AW38</t>
  </si>
  <si>
    <t>146500 AW39</t>
  </si>
  <si>
    <t>A/R Assoc Cos-AW39</t>
  </si>
  <si>
    <t>146500 AW42</t>
  </si>
  <si>
    <t>A/R Assoc Cos-AW42</t>
  </si>
  <si>
    <t>146500 AW44</t>
  </si>
  <si>
    <t>A/R Assoc Cos-AW44</t>
  </si>
  <si>
    <t>146500 AW46</t>
  </si>
  <si>
    <t>A/R Assoc Cos-AW46</t>
  </si>
  <si>
    <t>146500 AW47</t>
  </si>
  <si>
    <t>A/R Assoc Cos-AW47</t>
  </si>
  <si>
    <t>146500 AW50</t>
  </si>
  <si>
    <t>A/R Assoc Cos-AW50</t>
  </si>
  <si>
    <t>146500 AW80</t>
  </si>
  <si>
    <t>A/R Assoc Cos-AW80</t>
  </si>
  <si>
    <t>146500 EWS</t>
  </si>
  <si>
    <t>EWS</t>
  </si>
  <si>
    <t>A/R Assoc Cos-EWS</t>
  </si>
  <si>
    <t>146500 SLPP</t>
  </si>
  <si>
    <t>SLPP</t>
  </si>
  <si>
    <t>A/R Assoc Cos-SLPP</t>
  </si>
  <si>
    <t>146500 TWNA</t>
  </si>
  <si>
    <t>A/R Assoc Cos-TWNA</t>
  </si>
  <si>
    <t>146510 AWSI</t>
  </si>
  <si>
    <t>146510</t>
  </si>
  <si>
    <t>A/R Assoc Cos-AWSI</t>
  </si>
  <si>
    <t>146510 AW02</t>
  </si>
  <si>
    <t>146510 AW03</t>
  </si>
  <si>
    <t>146510 AW04</t>
  </si>
  <si>
    <t>146510 AW05</t>
  </si>
  <si>
    <t>146510 AW09</t>
  </si>
  <si>
    <t>146510 AW10</t>
  </si>
  <si>
    <t>146510 AW11</t>
  </si>
  <si>
    <t>146510 AW12</t>
  </si>
  <si>
    <t>146510 AW13</t>
  </si>
  <si>
    <t>146510 AW16</t>
  </si>
  <si>
    <t>146510 AW17</t>
  </si>
  <si>
    <t>146510 AW18</t>
  </si>
  <si>
    <t>146510 AW19</t>
  </si>
  <si>
    <t>146510 AW21</t>
  </si>
  <si>
    <t>146510 AW22</t>
  </si>
  <si>
    <t>146510 AW23</t>
  </si>
  <si>
    <t>146510 AW24</t>
  </si>
  <si>
    <t>146510 AW26</t>
  </si>
  <si>
    <t>146510 AW27</t>
  </si>
  <si>
    <t>146510 AW28</t>
  </si>
  <si>
    <t>146510 AW30</t>
  </si>
  <si>
    <t>146510 AW38</t>
  </si>
  <si>
    <t>146510 AW39</t>
  </si>
  <si>
    <t>146510 AW42</t>
  </si>
  <si>
    <t>146510 AW44</t>
  </si>
  <si>
    <t>146510 AW46</t>
  </si>
  <si>
    <t>146510 AW47</t>
  </si>
  <si>
    <t>146510 AW50</t>
  </si>
  <si>
    <t>146510 AW54</t>
  </si>
  <si>
    <t>AW54</t>
  </si>
  <si>
    <t>A/R Assoc Cos-AW54</t>
  </si>
  <si>
    <t>146510 AW55</t>
  </si>
  <si>
    <t>AW55</t>
  </si>
  <si>
    <t>A/R Assoc Cos-AW55</t>
  </si>
  <si>
    <t>146510 AW56</t>
  </si>
  <si>
    <t>AW56</t>
  </si>
  <si>
    <t>A/R Assoc Cos-AW56</t>
  </si>
  <si>
    <t>146510 AW57</t>
  </si>
  <si>
    <t>A/R Assoc Cos-AW57</t>
  </si>
  <si>
    <t>146510 AW80</t>
  </si>
  <si>
    <t xml:space="preserve">146512 </t>
  </si>
  <si>
    <t>146512</t>
  </si>
  <si>
    <t>A/R from Assoc Co Payroll</t>
  </si>
  <si>
    <t>146512 AWM</t>
  </si>
  <si>
    <t>A/R from AWM Payroll</t>
  </si>
  <si>
    <t>146512 AWSI</t>
  </si>
  <si>
    <t>A/R from AWE Payroll</t>
  </si>
  <si>
    <t>146512 EMC</t>
  </si>
  <si>
    <t>EMC</t>
  </si>
  <si>
    <t>A/R from EMC Payroll</t>
  </si>
  <si>
    <t xml:space="preserve">146513 </t>
  </si>
  <si>
    <t>146513</t>
  </si>
  <si>
    <t>146513 AWSI</t>
  </si>
  <si>
    <t>A/R from AWE payroll</t>
  </si>
  <si>
    <t>146513 EMC</t>
  </si>
  <si>
    <t>146520 AW02</t>
  </si>
  <si>
    <t>146520</t>
  </si>
  <si>
    <t>A/R Div Equiv AW02</t>
  </si>
  <si>
    <t>146530 AW02</t>
  </si>
  <si>
    <t>146530</t>
  </si>
  <si>
    <t>RSU Issue Receivable</t>
  </si>
  <si>
    <t>146600 ASH</t>
  </si>
  <si>
    <t>146600</t>
  </si>
  <si>
    <t>N/R from ASH</t>
  </si>
  <si>
    <t>146600 AWM</t>
  </si>
  <si>
    <t>N/R from AWM</t>
  </si>
  <si>
    <t>146600 AWSI</t>
  </si>
  <si>
    <t>N/R from Assoc Co's</t>
  </si>
  <si>
    <t>146600 AWWM</t>
  </si>
  <si>
    <t>146600 AW02</t>
  </si>
  <si>
    <t>146600 AW03</t>
  </si>
  <si>
    <t>146600 AW04</t>
  </si>
  <si>
    <t>146600 AW05</t>
  </si>
  <si>
    <t>146600 AW09</t>
  </si>
  <si>
    <t>146600 AW10</t>
  </si>
  <si>
    <t>146600 AW11</t>
  </si>
  <si>
    <t>146600 AW12</t>
  </si>
  <si>
    <t>146600 AW13</t>
  </si>
  <si>
    <t>146600 AW16</t>
  </si>
  <si>
    <t>146600 AW17</t>
  </si>
  <si>
    <t>146600 AW18</t>
  </si>
  <si>
    <t>146600 AW19</t>
  </si>
  <si>
    <t>146600 AW21</t>
  </si>
  <si>
    <t>146600 AW22</t>
  </si>
  <si>
    <t>146600 AW23</t>
  </si>
  <si>
    <t>146600 AW24</t>
  </si>
  <si>
    <t>146600 AW26</t>
  </si>
  <si>
    <t>146600 AW27</t>
  </si>
  <si>
    <t>146600 AW28</t>
  </si>
  <si>
    <t>146600 AW30</t>
  </si>
  <si>
    <t>146600 AW38</t>
  </si>
  <si>
    <t>146600 AW39</t>
  </si>
  <si>
    <t>146600 AW42</t>
  </si>
  <si>
    <t>146600 AW44</t>
  </si>
  <si>
    <t>146600 AW46</t>
  </si>
  <si>
    <t>146600 AW50</t>
  </si>
  <si>
    <t>146600 AW51</t>
  </si>
  <si>
    <t>N/R from Elizabeth T</t>
  </si>
  <si>
    <t>146600 AW54</t>
  </si>
  <si>
    <t>N/R from Edison</t>
  </si>
  <si>
    <t>146600 AW55</t>
  </si>
  <si>
    <t>N/R from Liberty Wat</t>
  </si>
  <si>
    <t>146600 AW56</t>
  </si>
  <si>
    <t>N/R from Etown Servi</t>
  </si>
  <si>
    <t>146600 AW57</t>
  </si>
  <si>
    <t>146600 AW60</t>
  </si>
  <si>
    <t>AW60</t>
  </si>
  <si>
    <t>146600 AW65</t>
  </si>
  <si>
    <t>AW65</t>
  </si>
  <si>
    <t>N/R from Assoc AW65</t>
  </si>
  <si>
    <t>146600 AW80</t>
  </si>
  <si>
    <t>N/R from Assoc AW80</t>
  </si>
  <si>
    <t>146600 AW87</t>
  </si>
  <si>
    <t>N/R from Assoc AW87</t>
  </si>
  <si>
    <t>146600 EWC</t>
  </si>
  <si>
    <t>EWC</t>
  </si>
  <si>
    <t>N/R from EWC</t>
  </si>
  <si>
    <t>146600 PWTA</t>
  </si>
  <si>
    <t>PWTA</t>
  </si>
  <si>
    <t>N/R from PWTA</t>
  </si>
  <si>
    <t>146600 TWNA</t>
  </si>
  <si>
    <t>N/R from TWNA</t>
  </si>
  <si>
    <t>146600 TWNC</t>
  </si>
  <si>
    <t>N/R from TWNC</t>
  </si>
  <si>
    <t xml:space="preserve">146610 </t>
  </si>
  <si>
    <t>146610</t>
  </si>
  <si>
    <t>Curr Cap Lease Rec</t>
  </si>
  <si>
    <t>146610 AW02</t>
  </si>
  <si>
    <t>146610 AW03</t>
  </si>
  <si>
    <t>146610 AW04</t>
  </si>
  <si>
    <t>146610 AW05</t>
  </si>
  <si>
    <t>146610 AW09</t>
  </si>
  <si>
    <t>146610 AW10</t>
  </si>
  <si>
    <t>146610 AW11</t>
  </si>
  <si>
    <t>146610 AW12</t>
  </si>
  <si>
    <t>146610 AW13</t>
  </si>
  <si>
    <t>146610 AW16</t>
  </si>
  <si>
    <t>146610 AW17</t>
  </si>
  <si>
    <t>146610 AW18</t>
  </si>
  <si>
    <t>146610 AW19</t>
  </si>
  <si>
    <t>146610 AW21</t>
  </si>
  <si>
    <t>146610 AW22</t>
  </si>
  <si>
    <t>146610 AW23</t>
  </si>
  <si>
    <t>146610 AW24</t>
  </si>
  <si>
    <t>146610 AW26</t>
  </si>
  <si>
    <t>146610 AW27</t>
  </si>
  <si>
    <t>146610 AW28</t>
  </si>
  <si>
    <t>146610 AW30</t>
  </si>
  <si>
    <t>146610 AW38</t>
  </si>
  <si>
    <t>146610 AW42</t>
  </si>
  <si>
    <t>146610 AW44</t>
  </si>
  <si>
    <t>146610 AW46</t>
  </si>
  <si>
    <t>146610 AW50</t>
  </si>
  <si>
    <t xml:space="preserve">146620 </t>
  </si>
  <si>
    <t>146620</t>
  </si>
  <si>
    <t>Cur Unearn Cap Ls Re</t>
  </si>
  <si>
    <t>146620 AW02</t>
  </si>
  <si>
    <t>146620 AW03</t>
  </si>
  <si>
    <t>146620 AW04</t>
  </si>
  <si>
    <t>146620 AW05</t>
  </si>
  <si>
    <t>146620 AW09</t>
  </si>
  <si>
    <t>146620 AW10</t>
  </si>
  <si>
    <t>146620 AW11</t>
  </si>
  <si>
    <t>146620 AW12</t>
  </si>
  <si>
    <t>146620 AW13</t>
  </si>
  <si>
    <t>146620 AW16</t>
  </si>
  <si>
    <t>146620 AW17</t>
  </si>
  <si>
    <t>146620 AW18</t>
  </si>
  <si>
    <t>146620 AW19</t>
  </si>
  <si>
    <t>146620 AW22</t>
  </si>
  <si>
    <t>146620 AW23</t>
  </si>
  <si>
    <t>146620 AW24</t>
  </si>
  <si>
    <t>146620 AW26</t>
  </si>
  <si>
    <t>146620 AW27</t>
  </si>
  <si>
    <t>146620 AW28</t>
  </si>
  <si>
    <t>146620 AW30</t>
  </si>
  <si>
    <t>146620 AW38</t>
  </si>
  <si>
    <t>146620 AW42</t>
  </si>
  <si>
    <t>146620 AW44</t>
  </si>
  <si>
    <t>146620 AW46</t>
  </si>
  <si>
    <t>146620 AW50</t>
  </si>
  <si>
    <t xml:space="preserve">146700 </t>
  </si>
  <si>
    <t>146700</t>
  </si>
  <si>
    <t>Accrued Int &amp; Div Re</t>
  </si>
  <si>
    <t>146710 AW02</t>
  </si>
  <si>
    <t>146710</t>
  </si>
  <si>
    <t>Div Rec Assoc Co</t>
  </si>
  <si>
    <t>146710 AW03</t>
  </si>
  <si>
    <t>146710 AW04</t>
  </si>
  <si>
    <t>146710 AW05</t>
  </si>
  <si>
    <t>146710 AW09</t>
  </si>
  <si>
    <t>146710 AW10</t>
  </si>
  <si>
    <t>146710 AW11</t>
  </si>
  <si>
    <t>146710 AW12</t>
  </si>
  <si>
    <t>146710 AW13</t>
  </si>
  <si>
    <t>146710 AW16</t>
  </si>
  <si>
    <t>146710 AW17</t>
  </si>
  <si>
    <t>146710 AW18</t>
  </si>
  <si>
    <t>146710 AW19</t>
  </si>
  <si>
    <t>146710 AW22</t>
  </si>
  <si>
    <t>146710 AW23</t>
  </si>
  <si>
    <t>146710 AW24</t>
  </si>
  <si>
    <t>146710 AW26</t>
  </si>
  <si>
    <t>146710 AW27</t>
  </si>
  <si>
    <t>146710 AW28</t>
  </si>
  <si>
    <t>146710 AW30</t>
  </si>
  <si>
    <t>146710 AW38</t>
  </si>
  <si>
    <t>146710 AW42</t>
  </si>
  <si>
    <t>146710 AW44</t>
  </si>
  <si>
    <t>146710 AW46</t>
  </si>
  <si>
    <t>146710 AW50</t>
  </si>
  <si>
    <t>146720 AWSI</t>
  </si>
  <si>
    <t>146720</t>
  </si>
  <si>
    <t>Int Rec AWSI</t>
  </si>
  <si>
    <t>146720 AW02</t>
  </si>
  <si>
    <t>Int Rec AW02</t>
  </si>
  <si>
    <t>146720 AW03</t>
  </si>
  <si>
    <t>Int Rec AW03</t>
  </si>
  <si>
    <t>146720 AW04</t>
  </si>
  <si>
    <t>Int Rec AW04</t>
  </si>
  <si>
    <t>146720 AW05</t>
  </si>
  <si>
    <t>Int Rec AW05</t>
  </si>
  <si>
    <t>146720 AW09</t>
  </si>
  <si>
    <t>Int Rec AW09</t>
  </si>
  <si>
    <t>146720 AW10</t>
  </si>
  <si>
    <t>Int Rec AW10</t>
  </si>
  <si>
    <t>146720 AW11</t>
  </si>
  <si>
    <t>Int Rec AW11</t>
  </si>
  <si>
    <t>146720 AW12</t>
  </si>
  <si>
    <t>Int Rec AW12</t>
  </si>
  <si>
    <t>146720 AW13</t>
  </si>
  <si>
    <t>Int Rec AW13</t>
  </si>
  <si>
    <t>146720 AW16</t>
  </si>
  <si>
    <t>Int Rec AW16</t>
  </si>
  <si>
    <t>146720 AW17</t>
  </si>
  <si>
    <t>Int Rec AW17</t>
  </si>
  <si>
    <t>146720 AW18</t>
  </si>
  <si>
    <t>Int Rec AW18</t>
  </si>
  <si>
    <t>146720 AW19</t>
  </si>
  <si>
    <t>Int Rec AW19</t>
  </si>
  <si>
    <t>146720 AW21</t>
  </si>
  <si>
    <t>Int Rec AW21</t>
  </si>
  <si>
    <t>146720 AW22</t>
  </si>
  <si>
    <t>Int Rec AW22</t>
  </si>
  <si>
    <t>146720 AW23</t>
  </si>
  <si>
    <t>Int Rec AW23</t>
  </si>
  <si>
    <t>146720 AW24</t>
  </si>
  <si>
    <t>Int Rec AW24</t>
  </si>
  <si>
    <t>146720 AW26</t>
  </si>
  <si>
    <t>Int Rec AW26</t>
  </si>
  <si>
    <t>146720 AW27</t>
  </si>
  <si>
    <t>Int Rec AW27</t>
  </si>
  <si>
    <t>146720 AW28</t>
  </si>
  <si>
    <t>Int Rec AW28</t>
  </si>
  <si>
    <t>146720 AW30</t>
  </si>
  <si>
    <t>Int Rec AW30</t>
  </si>
  <si>
    <t>146720 AW38</t>
  </si>
  <si>
    <t>Int Rec AW38</t>
  </si>
  <si>
    <t>146720 AW42</t>
  </si>
  <si>
    <t>Int Rec AW42</t>
  </si>
  <si>
    <t>146720 AW44</t>
  </si>
  <si>
    <t>Int Rec AW44</t>
  </si>
  <si>
    <t>146720 AW46</t>
  </si>
  <si>
    <t>Int Rec AW46</t>
  </si>
  <si>
    <t>146720 AW50</t>
  </si>
  <si>
    <t>Int Rec AW50</t>
  </si>
  <si>
    <t>146720 EWC</t>
  </si>
  <si>
    <t>Int Rec EWC</t>
  </si>
  <si>
    <t xml:space="preserve">146900 </t>
  </si>
  <si>
    <t>146900</t>
  </si>
  <si>
    <t>Curr Portion LT Rec</t>
  </si>
  <si>
    <t xml:space="preserve">147000 </t>
  </si>
  <si>
    <t>147000</t>
  </si>
  <si>
    <t>IC Rec/Pay Clearing</t>
  </si>
  <si>
    <t xml:space="preserve">151100 </t>
  </si>
  <si>
    <t>151100</t>
  </si>
  <si>
    <t>Plant Material</t>
  </si>
  <si>
    <t xml:space="preserve">151200 </t>
  </si>
  <si>
    <t>151200</t>
  </si>
  <si>
    <t>Fuel</t>
  </si>
  <si>
    <t xml:space="preserve">151300 </t>
  </si>
  <si>
    <t>151300</t>
  </si>
  <si>
    <t xml:space="preserve">153000 </t>
  </si>
  <si>
    <t>153000</t>
  </si>
  <si>
    <t>Other Mat &amp; Supplies</t>
  </si>
  <si>
    <t xml:space="preserve">163400 </t>
  </si>
  <si>
    <t>163400</t>
  </si>
  <si>
    <t xml:space="preserve">165100 </t>
  </si>
  <si>
    <t>165100</t>
  </si>
  <si>
    <t xml:space="preserve">165200 </t>
  </si>
  <si>
    <t>165200</t>
  </si>
  <si>
    <t xml:space="preserve">165300 </t>
  </si>
  <si>
    <t>165300</t>
  </si>
  <si>
    <t>Prepaid PUC/PSC Asse</t>
  </si>
  <si>
    <t xml:space="preserve">165400 </t>
  </si>
  <si>
    <t>165400</t>
  </si>
  <si>
    <t xml:space="preserve">165500 </t>
  </si>
  <si>
    <t>165500</t>
  </si>
  <si>
    <t>165500 010</t>
  </si>
  <si>
    <t>Prepaid Other - Glob</t>
  </si>
  <si>
    <t xml:space="preserve">174100 </t>
  </si>
  <si>
    <t>174100</t>
  </si>
  <si>
    <t>Deferred Vacation Pa</t>
  </si>
  <si>
    <t xml:space="preserve">174200 </t>
  </si>
  <si>
    <t>174200</t>
  </si>
  <si>
    <t>Curr State Def Tax</t>
  </si>
  <si>
    <t xml:space="preserve">174300 </t>
  </si>
  <si>
    <t>174300</t>
  </si>
  <si>
    <t>Curr Fed Def Tax</t>
  </si>
  <si>
    <t xml:space="preserve">174400 </t>
  </si>
  <si>
    <t>174400</t>
  </si>
  <si>
    <t>Other Curr Assets</t>
  </si>
  <si>
    <t xml:space="preserve">181110 </t>
  </si>
  <si>
    <t>181110</t>
  </si>
  <si>
    <t>Unamort Debt Exp</t>
  </si>
  <si>
    <t xml:space="preserve">181111 </t>
  </si>
  <si>
    <t>181111</t>
  </si>
  <si>
    <t>Unamort Debt Exp NoI</t>
  </si>
  <si>
    <t xml:space="preserve">181112 </t>
  </si>
  <si>
    <t>181112</t>
  </si>
  <si>
    <t>Unamort Debt Exp Non</t>
  </si>
  <si>
    <t>181120 AW46</t>
  </si>
  <si>
    <t>181120</t>
  </si>
  <si>
    <t>Unamort Debt AW46</t>
  </si>
  <si>
    <t xml:space="preserve">181121 </t>
  </si>
  <si>
    <t>181121</t>
  </si>
  <si>
    <t>Unamort Debt-In NoIA</t>
  </si>
  <si>
    <t>181121 AW46</t>
  </si>
  <si>
    <t>Unamort Debt AW46 No</t>
  </si>
  <si>
    <t>181122 AW46</t>
  </si>
  <si>
    <t>181122</t>
  </si>
  <si>
    <t xml:space="preserve">181512 </t>
  </si>
  <si>
    <t>181512</t>
  </si>
  <si>
    <t>Pref Stk Exp w/ mand</t>
  </si>
  <si>
    <t xml:space="preserve">182000 </t>
  </si>
  <si>
    <t>182000</t>
  </si>
  <si>
    <t>Deferred Rate Procee</t>
  </si>
  <si>
    <t>182000 001</t>
  </si>
  <si>
    <t xml:space="preserve">183000 </t>
  </si>
  <si>
    <t>183000</t>
  </si>
  <si>
    <t xml:space="preserve">183280 </t>
  </si>
  <si>
    <t>183280</t>
  </si>
  <si>
    <t>DEF-Customer Service</t>
  </si>
  <si>
    <t>183280 1</t>
  </si>
  <si>
    <t>DDA-Cust Svc no IAS</t>
  </si>
  <si>
    <t xml:space="preserve">183281 </t>
  </si>
  <si>
    <t>183281</t>
  </si>
  <si>
    <t>DEF-Financial Servic</t>
  </si>
  <si>
    <t>183281 1</t>
  </si>
  <si>
    <t>DDA-Fin SVC no IAS</t>
  </si>
  <si>
    <t xml:space="preserve">184001 </t>
  </si>
  <si>
    <t>184001</t>
  </si>
  <si>
    <t>ORCOM Adj Clearing</t>
  </si>
  <si>
    <t xml:space="preserve">184003 </t>
  </si>
  <si>
    <t>184003</t>
  </si>
  <si>
    <t>Interdistrict Cleari</t>
  </si>
  <si>
    <t xml:space="preserve">184004 </t>
  </si>
  <si>
    <t>184004</t>
  </si>
  <si>
    <t>Backhoe Clearing</t>
  </si>
  <si>
    <t xml:space="preserve">184005 </t>
  </si>
  <si>
    <t>184005</t>
  </si>
  <si>
    <t>Surcharge Clearing</t>
  </si>
  <si>
    <t xml:space="preserve">184100 </t>
  </si>
  <si>
    <t>184100</t>
  </si>
  <si>
    <t>Eng Clearing Dist OH</t>
  </si>
  <si>
    <t xml:space="preserve">184101 </t>
  </si>
  <si>
    <t>184101</t>
  </si>
  <si>
    <t>Eng Clearing Eng OH</t>
  </si>
  <si>
    <t xml:space="preserve">184102 </t>
  </si>
  <si>
    <t>184102</t>
  </si>
  <si>
    <t>Mngmt Study - AMR</t>
  </si>
  <si>
    <t xml:space="preserve">184103 </t>
  </si>
  <si>
    <t>184103</t>
  </si>
  <si>
    <t>Mngmt Study - Pipe A</t>
  </si>
  <si>
    <t xml:space="preserve">184199 </t>
  </si>
  <si>
    <t>184199</t>
  </si>
  <si>
    <t>Eng Clearing Reclass</t>
  </si>
  <si>
    <t xml:space="preserve">185110 </t>
  </si>
  <si>
    <t>185110</t>
  </si>
  <si>
    <t>RWIP History</t>
  </si>
  <si>
    <t>185110 11</t>
  </si>
  <si>
    <t>185110 21</t>
  </si>
  <si>
    <t>185110 31</t>
  </si>
  <si>
    <t xml:space="preserve">185125 </t>
  </si>
  <si>
    <t>185125</t>
  </si>
  <si>
    <t>RWIP Permits, Fees &amp;</t>
  </si>
  <si>
    <t>185125 11</t>
  </si>
  <si>
    <t>185125 21</t>
  </si>
  <si>
    <t>185125 31</t>
  </si>
  <si>
    <t xml:space="preserve">185150 </t>
  </si>
  <si>
    <t>185150</t>
  </si>
  <si>
    <t>RWIP M &amp; S and Purch</t>
  </si>
  <si>
    <t>185150 11</t>
  </si>
  <si>
    <t>185150 21</t>
  </si>
  <si>
    <t>185150 31</t>
  </si>
  <si>
    <t xml:space="preserve">185175 </t>
  </si>
  <si>
    <t>185175</t>
  </si>
  <si>
    <t>RWIP Professional Se</t>
  </si>
  <si>
    <t>185175 11</t>
  </si>
  <si>
    <t>185175 21</t>
  </si>
  <si>
    <t>185175 31</t>
  </si>
  <si>
    <t xml:space="preserve">185200 </t>
  </si>
  <si>
    <t>185200</t>
  </si>
  <si>
    <t>RWIP Co Labor</t>
  </si>
  <si>
    <t>185200 11</t>
  </si>
  <si>
    <t>185200 21</t>
  </si>
  <si>
    <t>185200 31</t>
  </si>
  <si>
    <t xml:space="preserve">185250 </t>
  </si>
  <si>
    <t>185250</t>
  </si>
  <si>
    <t>RWIP Co Labor OH</t>
  </si>
  <si>
    <t>185250 11</t>
  </si>
  <si>
    <t>185250 21</t>
  </si>
  <si>
    <t>185250 31</t>
  </si>
  <si>
    <t xml:space="preserve">185260 </t>
  </si>
  <si>
    <t>185260</t>
  </si>
  <si>
    <t>RWIP Indirect Labor</t>
  </si>
  <si>
    <t>185260 11</t>
  </si>
  <si>
    <t>185260 21</t>
  </si>
  <si>
    <t>185260 31</t>
  </si>
  <si>
    <t xml:space="preserve">185270 </t>
  </si>
  <si>
    <t>185270</t>
  </si>
  <si>
    <t>RWIP Service Company</t>
  </si>
  <si>
    <t>185270 11</t>
  </si>
  <si>
    <t>185270 21</t>
  </si>
  <si>
    <t>185270 31</t>
  </si>
  <si>
    <t xml:space="preserve">185275 </t>
  </si>
  <si>
    <t>185275</t>
  </si>
  <si>
    <t>RWIP Contracted Serv</t>
  </si>
  <si>
    <t>185275 11</t>
  </si>
  <si>
    <t>185275 21</t>
  </si>
  <si>
    <t>185275 31</t>
  </si>
  <si>
    <t xml:space="preserve">185280 </t>
  </si>
  <si>
    <t>185280</t>
  </si>
  <si>
    <t>RWIP Retainage</t>
  </si>
  <si>
    <t>185280 11</t>
  </si>
  <si>
    <t>185280 21</t>
  </si>
  <si>
    <t>185280 31</t>
  </si>
  <si>
    <t xml:space="preserve">185300 </t>
  </si>
  <si>
    <t>185300</t>
  </si>
  <si>
    <t>RWIP Paving</t>
  </si>
  <si>
    <t>185300 11</t>
  </si>
  <si>
    <t>185300 21</t>
  </si>
  <si>
    <t>185300 31</t>
  </si>
  <si>
    <t xml:space="preserve">185315 </t>
  </si>
  <si>
    <t>185315</t>
  </si>
  <si>
    <t>RWIP Salvage</t>
  </si>
  <si>
    <t>185315 11</t>
  </si>
  <si>
    <t>185315 21</t>
  </si>
  <si>
    <t>185315 31</t>
  </si>
  <si>
    <t xml:space="preserve">185320 </t>
  </si>
  <si>
    <t>185320</t>
  </si>
  <si>
    <t>RWIP Scrap Meters</t>
  </si>
  <si>
    <t>185320 11</t>
  </si>
  <si>
    <t>185320 21</t>
  </si>
  <si>
    <t>185320 31</t>
  </si>
  <si>
    <t xml:space="preserve">185322 </t>
  </si>
  <si>
    <t>185322</t>
  </si>
  <si>
    <t>RWIP Scrap Misc</t>
  </si>
  <si>
    <t>185322 11</t>
  </si>
  <si>
    <t>185322 21</t>
  </si>
  <si>
    <t>185322 31</t>
  </si>
  <si>
    <t xml:space="preserve">185325 </t>
  </si>
  <si>
    <t>185325</t>
  </si>
  <si>
    <t>RWIP Salvage Ins Rec</t>
  </si>
  <si>
    <t>185325 11</t>
  </si>
  <si>
    <t>185325 21</t>
  </si>
  <si>
    <t>185325 31</t>
  </si>
  <si>
    <t xml:space="preserve">185330 </t>
  </si>
  <si>
    <t>185330</t>
  </si>
  <si>
    <t>RWIP Salvage Rtrn St</t>
  </si>
  <si>
    <t>185330 11</t>
  </si>
  <si>
    <t>185330 21</t>
  </si>
  <si>
    <t>185330 31</t>
  </si>
  <si>
    <t xml:space="preserve">185335 </t>
  </si>
  <si>
    <t>185335</t>
  </si>
  <si>
    <t>RWIP Salvage Trade-I</t>
  </si>
  <si>
    <t>185335 11</t>
  </si>
  <si>
    <t>185335 21</t>
  </si>
  <si>
    <t>185335 31</t>
  </si>
  <si>
    <t xml:space="preserve">185340 </t>
  </si>
  <si>
    <t>185340</t>
  </si>
  <si>
    <t>RWIP Sale</t>
  </si>
  <si>
    <t>185340 11</t>
  </si>
  <si>
    <t>185340 21</t>
  </si>
  <si>
    <t>185340 31</t>
  </si>
  <si>
    <t xml:space="preserve">185950 </t>
  </si>
  <si>
    <t>185950</t>
  </si>
  <si>
    <t>RWIP Reg Liab Reclas</t>
  </si>
  <si>
    <t xml:space="preserve">185999 </t>
  </si>
  <si>
    <t>185999</t>
  </si>
  <si>
    <t>RWIP Clear Removal &amp;</t>
  </si>
  <si>
    <t>185999 11</t>
  </si>
  <si>
    <t>185999 21</t>
  </si>
  <si>
    <t>185999 31</t>
  </si>
  <si>
    <t xml:space="preserve">186030 </t>
  </si>
  <si>
    <t>186030</t>
  </si>
  <si>
    <t>Reg Asset-AFUDC-Eq-C</t>
  </si>
  <si>
    <t xml:space="preserve">186035 </t>
  </si>
  <si>
    <t>186035</t>
  </si>
  <si>
    <t>Reg Asset-AFUDC-Equi</t>
  </si>
  <si>
    <t xml:space="preserve">186040 </t>
  </si>
  <si>
    <t>186040</t>
  </si>
  <si>
    <t>Reg Asset-Plt Flow-D</t>
  </si>
  <si>
    <t xml:space="preserve">186045 </t>
  </si>
  <si>
    <t>186045</t>
  </si>
  <si>
    <t>Reg Asset-Other</t>
  </si>
  <si>
    <t xml:space="preserve">186050 </t>
  </si>
  <si>
    <t>186050</t>
  </si>
  <si>
    <t>Reg Asset-St Flow Th</t>
  </si>
  <si>
    <t xml:space="preserve">186051 </t>
  </si>
  <si>
    <t>186051</t>
  </si>
  <si>
    <t>Reg Asset-St Tax Chg</t>
  </si>
  <si>
    <t xml:space="preserve">186055 </t>
  </si>
  <si>
    <t>186055</t>
  </si>
  <si>
    <t>Reg Asset-Accum Amor</t>
  </si>
  <si>
    <t xml:space="preserve">186060 </t>
  </si>
  <si>
    <t>186060</t>
  </si>
  <si>
    <t>Reg Asset-Recl Reg L</t>
  </si>
  <si>
    <t xml:space="preserve">186250 </t>
  </si>
  <si>
    <t>186250</t>
  </si>
  <si>
    <t>Reg Asset-Cost of Re</t>
  </si>
  <si>
    <t>186250 RWIP</t>
  </si>
  <si>
    <t>RWIP</t>
  </si>
  <si>
    <t xml:space="preserve">186401 </t>
  </si>
  <si>
    <t>186401</t>
  </si>
  <si>
    <t>DDA-Programmed Maint</t>
  </si>
  <si>
    <t xml:space="preserve">186407 </t>
  </si>
  <si>
    <t>186407</t>
  </si>
  <si>
    <t>DDA-Def Service Co O</t>
  </si>
  <si>
    <t xml:space="preserve">186408 </t>
  </si>
  <si>
    <t>186408</t>
  </si>
  <si>
    <t>DDA-Def Service Co P</t>
  </si>
  <si>
    <t xml:space="preserve">186411 </t>
  </si>
  <si>
    <t>186411</t>
  </si>
  <si>
    <t>DDA-Sick Bank</t>
  </si>
  <si>
    <t xml:space="preserve">186413 </t>
  </si>
  <si>
    <t>186413</t>
  </si>
  <si>
    <t>DDA-Def Purch Water</t>
  </si>
  <si>
    <t xml:space="preserve">186417 </t>
  </si>
  <si>
    <t>186417</t>
  </si>
  <si>
    <t>DDA-Def PBOP</t>
  </si>
  <si>
    <t>186418</t>
  </si>
  <si>
    <t>RA - PBOP</t>
  </si>
  <si>
    <t>186419</t>
  </si>
  <si>
    <t>RA - Pension</t>
  </si>
  <si>
    <t>186420</t>
  </si>
  <si>
    <t>DDA-PBOP - Internal Reserve</t>
  </si>
  <si>
    <t>186421</t>
  </si>
  <si>
    <t>DDA-Pension - Internal Reserve</t>
  </si>
  <si>
    <t xml:space="preserve">186422 </t>
  </si>
  <si>
    <t>186422</t>
  </si>
  <si>
    <t>DDA-Pension Payment</t>
  </si>
  <si>
    <t>186423</t>
  </si>
  <si>
    <t>Pension &amp; PBOP Amortization</t>
  </si>
  <si>
    <t>186424</t>
  </si>
  <si>
    <t>FAS 88 Costs (pension)</t>
  </si>
  <si>
    <t>186425</t>
  </si>
  <si>
    <t>FAS 158 Costs (combined)</t>
  </si>
  <si>
    <t xml:space="preserve">186426 </t>
  </si>
  <si>
    <t>186426</t>
  </si>
  <si>
    <t>DDA-FAS 112 Costs</t>
  </si>
  <si>
    <t xml:space="preserve">186427 </t>
  </si>
  <si>
    <t>186427</t>
  </si>
  <si>
    <t>DDA-Trmt Plnt (PA &amp;</t>
  </si>
  <si>
    <t>186428</t>
  </si>
  <si>
    <t>RA - PBOP tracker</t>
  </si>
  <si>
    <t>186429</t>
  </si>
  <si>
    <t>RA - Pension tracker</t>
  </si>
  <si>
    <t xml:space="preserve">186431 </t>
  </si>
  <si>
    <t>186431</t>
  </si>
  <si>
    <t>DDA-Depreciation Stu</t>
  </si>
  <si>
    <t xml:space="preserve">186432 </t>
  </si>
  <si>
    <t>186432</t>
  </si>
  <si>
    <t>DDA-Cost of Service</t>
  </si>
  <si>
    <t xml:space="preserve">186434 </t>
  </si>
  <si>
    <t>186434</t>
  </si>
  <si>
    <t>DDA-Post In-Svc AFUD</t>
  </si>
  <si>
    <t xml:space="preserve">186435 </t>
  </si>
  <si>
    <t>186435</t>
  </si>
  <si>
    <t>DDA-Post In-Svc Depr</t>
  </si>
  <si>
    <t xml:space="preserve">186436 </t>
  </si>
  <si>
    <t>186436</t>
  </si>
  <si>
    <t>DDA-Env Remediation</t>
  </si>
  <si>
    <t xml:space="preserve">186437 </t>
  </si>
  <si>
    <t>186437</t>
  </si>
  <si>
    <t>DDA-Rental Costs</t>
  </si>
  <si>
    <t xml:space="preserve">186440 </t>
  </si>
  <si>
    <t>186440</t>
  </si>
  <si>
    <t>MPWMD User Fee</t>
  </si>
  <si>
    <t xml:space="preserve">186441 </t>
  </si>
  <si>
    <t>186441</t>
  </si>
  <si>
    <t>Oper Energy Efficien</t>
  </si>
  <si>
    <t xml:space="preserve">186442 </t>
  </si>
  <si>
    <t>186442</t>
  </si>
  <si>
    <t>Cease &amp; Desist Order</t>
  </si>
  <si>
    <t xml:space="preserve">186444 </t>
  </si>
  <si>
    <t>186444</t>
  </si>
  <si>
    <t>DDA-Waste Disposal</t>
  </si>
  <si>
    <t xml:space="preserve">186445 </t>
  </si>
  <si>
    <t>186445</t>
  </si>
  <si>
    <t>Reg Asset-Accr Rev S</t>
  </si>
  <si>
    <t>186447</t>
  </si>
  <si>
    <t>Reg Asset-Low Inc Cust Data Sharing</t>
  </si>
  <si>
    <t xml:space="preserve">186453 </t>
  </si>
  <si>
    <t>186453</t>
  </si>
  <si>
    <t>DDA-Management Study</t>
  </si>
  <si>
    <t xml:space="preserve">186460 </t>
  </si>
  <si>
    <t>186460</t>
  </si>
  <si>
    <t>Santa Rosa Groundwat</t>
  </si>
  <si>
    <t xml:space="preserve">186462 </t>
  </si>
  <si>
    <t>186462</t>
  </si>
  <si>
    <t>Regulatory-Acquisiti</t>
  </si>
  <si>
    <t xml:space="preserve">186463 </t>
  </si>
  <si>
    <t>186463</t>
  </si>
  <si>
    <t>Reg Asset-DSIC Surch</t>
  </si>
  <si>
    <t xml:space="preserve">186464 </t>
  </si>
  <si>
    <t>186464</t>
  </si>
  <si>
    <t>DDA-Low Income Progr</t>
  </si>
  <si>
    <t xml:space="preserve">186465 </t>
  </si>
  <si>
    <t>186465</t>
  </si>
  <si>
    <t>Interim Rates</t>
  </si>
  <si>
    <t xml:space="preserve">186466 </t>
  </si>
  <si>
    <t>186466</t>
  </si>
  <si>
    <t>Water Rev Adj Mechan</t>
  </si>
  <si>
    <t xml:space="preserve">186467 </t>
  </si>
  <si>
    <t>186467</t>
  </si>
  <si>
    <t>CA - San Clemente Da</t>
  </si>
  <si>
    <t>186467 001</t>
  </si>
  <si>
    <t>186467 002</t>
  </si>
  <si>
    <t>186467 003</t>
  </si>
  <si>
    <t>186467 004</t>
  </si>
  <si>
    <t>186467 005</t>
  </si>
  <si>
    <t xml:space="preserve">186468 </t>
  </si>
  <si>
    <t>186468</t>
  </si>
  <si>
    <t>Conservation Surchar</t>
  </si>
  <si>
    <t xml:space="preserve">186469 </t>
  </si>
  <si>
    <t>186469</t>
  </si>
  <si>
    <t>Reg Asset-Engineerin</t>
  </si>
  <si>
    <t xml:space="preserve">186491 </t>
  </si>
  <si>
    <t>186491</t>
  </si>
  <si>
    <t>DDA-PSTAC Differenti</t>
  </si>
  <si>
    <t xml:space="preserve">186492 </t>
  </si>
  <si>
    <t>186492</t>
  </si>
  <si>
    <t>DDA-Add'l Security C</t>
  </si>
  <si>
    <t xml:space="preserve">186494 </t>
  </si>
  <si>
    <t>186494</t>
  </si>
  <si>
    <t>DDA-Conservation Bal</t>
  </si>
  <si>
    <t xml:space="preserve">186495 </t>
  </si>
  <si>
    <t>186495</t>
  </si>
  <si>
    <t>DDA-Pur Pwr &amp; Wtr Ba</t>
  </si>
  <si>
    <t>186495 001</t>
  </si>
  <si>
    <t xml:space="preserve">186496 </t>
  </si>
  <si>
    <t>186496</t>
  </si>
  <si>
    <t>DDA-Carmel River Dam</t>
  </si>
  <si>
    <t xml:space="preserve">186497 </t>
  </si>
  <si>
    <t>186497</t>
  </si>
  <si>
    <t>DDA-CWP Precon Srchg</t>
  </si>
  <si>
    <t xml:space="preserve">186498 </t>
  </si>
  <si>
    <t>186498</t>
  </si>
  <si>
    <t>DDA-Seaside GW Basin</t>
  </si>
  <si>
    <t xml:space="preserve">186499 </t>
  </si>
  <si>
    <t>186499</t>
  </si>
  <si>
    <t>DDA-End Spcies Act (</t>
  </si>
  <si>
    <t>186500</t>
  </si>
  <si>
    <t>Authorized Balancing Acct</t>
  </si>
  <si>
    <t>186500 001</t>
  </si>
  <si>
    <t>186500 002</t>
  </si>
  <si>
    <t>186500 003</t>
  </si>
  <si>
    <t>186500 004</t>
  </si>
  <si>
    <t>186500 005</t>
  </si>
  <si>
    <t>186510</t>
  </si>
  <si>
    <t>Water Action Plan-Memo Acct</t>
  </si>
  <si>
    <t xml:space="preserve">186596 </t>
  </si>
  <si>
    <t>186596</t>
  </si>
  <si>
    <t>DDA-Oth Reg Asset In</t>
  </si>
  <si>
    <t>186597 001</t>
  </si>
  <si>
    <t>186597</t>
  </si>
  <si>
    <t>Memo Acct-Phase 1 AS</t>
  </si>
  <si>
    <t>186597 002</t>
  </si>
  <si>
    <t>Memo Acct-Seaside AS</t>
  </si>
  <si>
    <t>186597 003</t>
  </si>
  <si>
    <t>Memo Acct-Patton Wel</t>
  </si>
  <si>
    <t xml:space="preserve">186598 </t>
  </si>
  <si>
    <t>186598</t>
  </si>
  <si>
    <t>DDA-Oth Reg Assets</t>
  </si>
  <si>
    <t>186598 1</t>
  </si>
  <si>
    <t>DDA-Oth Reg Asset Interv Sur</t>
  </si>
  <si>
    <t>186598 001</t>
  </si>
  <si>
    <t>DDA-Oth Reg Asset Intervenor Surcharge</t>
  </si>
  <si>
    <t xml:space="preserve">186600 </t>
  </si>
  <si>
    <t>186600</t>
  </si>
  <si>
    <t>DDN-Premium Accum Am</t>
  </si>
  <si>
    <t xml:space="preserve">186702 </t>
  </si>
  <si>
    <t>186702</t>
  </si>
  <si>
    <t>DDN-Asset Premium</t>
  </si>
  <si>
    <t xml:space="preserve">186713 </t>
  </si>
  <si>
    <t>186713</t>
  </si>
  <si>
    <t>DDN-Def Water Billin</t>
  </si>
  <si>
    <t xml:space="preserve">186751 </t>
  </si>
  <si>
    <t>186751</t>
  </si>
  <si>
    <t>Cap Stock &amp; Franchis</t>
  </si>
  <si>
    <t xml:space="preserve">186898 </t>
  </si>
  <si>
    <t>186898</t>
  </si>
  <si>
    <t>DDN-Oth LT Assets</t>
  </si>
  <si>
    <t xml:space="preserve">187000 </t>
  </si>
  <si>
    <t>187000</t>
  </si>
  <si>
    <t xml:space="preserve">187003 </t>
  </si>
  <si>
    <t>187003</t>
  </si>
  <si>
    <t>SERP Trust</t>
  </si>
  <si>
    <t xml:space="preserve">187007 </t>
  </si>
  <si>
    <t>187007</t>
  </si>
  <si>
    <t>Prelim Financing E</t>
  </si>
  <si>
    <t xml:space="preserve">187008 </t>
  </si>
  <si>
    <t>187008</t>
  </si>
  <si>
    <t>Prelim Costs Prop</t>
  </si>
  <si>
    <t xml:space="preserve">187011 </t>
  </si>
  <si>
    <t>187011</t>
  </si>
  <si>
    <t>DDN-Funds Restr for</t>
  </si>
  <si>
    <t xml:space="preserve">187550 </t>
  </si>
  <si>
    <t>187550</t>
  </si>
  <si>
    <t>LT Asset Swap Contra</t>
  </si>
  <si>
    <t xml:space="preserve">187598 </t>
  </si>
  <si>
    <t>187598</t>
  </si>
  <si>
    <t>Other LT Asset</t>
  </si>
  <si>
    <t xml:space="preserve">190100 </t>
  </si>
  <si>
    <t>190100</t>
  </si>
  <si>
    <t>Accum Def FIT</t>
  </si>
  <si>
    <t xml:space="preserve">190200 </t>
  </si>
  <si>
    <t>190200</t>
  </si>
  <si>
    <t>Accum Def SIT</t>
  </si>
  <si>
    <t xml:space="preserve">201100 </t>
  </si>
  <si>
    <t>201100</t>
  </si>
  <si>
    <t>Com Stk Subs Min Int</t>
  </si>
  <si>
    <t>201200 AWSI</t>
  </si>
  <si>
    <t>201200</t>
  </si>
  <si>
    <t>Com Stk Subs AWSI</t>
  </si>
  <si>
    <t>201200 AW02</t>
  </si>
  <si>
    <t>Com Stk Subs AW02</t>
  </si>
  <si>
    <t>201200 AW27</t>
  </si>
  <si>
    <t>Com Stk Subs AW27</t>
  </si>
  <si>
    <t>201200 AW28</t>
  </si>
  <si>
    <t>Com Stk Subs AW28</t>
  </si>
  <si>
    <t xml:space="preserve">201300 </t>
  </si>
  <si>
    <t>201300</t>
  </si>
  <si>
    <t>Com Stk AWW</t>
  </si>
  <si>
    <t xml:space="preserve">205110 </t>
  </si>
  <si>
    <t>205110</t>
  </si>
  <si>
    <t>Prem C/S Sub Min Int</t>
  </si>
  <si>
    <t>205120 AW02</t>
  </si>
  <si>
    <t>205120</t>
  </si>
  <si>
    <t>Prem C/S Sub AW02</t>
  </si>
  <si>
    <t>205120 AW28</t>
  </si>
  <si>
    <t>Prem C/S Sub AW28</t>
  </si>
  <si>
    <t xml:space="preserve">205130 </t>
  </si>
  <si>
    <t>205130</t>
  </si>
  <si>
    <t>Prem C/S AWW</t>
  </si>
  <si>
    <t xml:space="preserve">205140 </t>
  </si>
  <si>
    <t>205140</t>
  </si>
  <si>
    <t>Prem P/S Sub Min Int</t>
  </si>
  <si>
    <t>205140 AW02</t>
  </si>
  <si>
    <t>Prem P/S Sub Min AW0</t>
  </si>
  <si>
    <t>205150 AW02</t>
  </si>
  <si>
    <t>205150</t>
  </si>
  <si>
    <t>Prem P/S Sub AW02</t>
  </si>
  <si>
    <t>205175 AW02</t>
  </si>
  <si>
    <t>205175</t>
  </si>
  <si>
    <t>Donations Stkhld AW0</t>
  </si>
  <si>
    <t>205200 AW02</t>
  </si>
  <si>
    <t>205200</t>
  </si>
  <si>
    <t>Reduct in par AW02</t>
  </si>
  <si>
    <t>205300 AW02</t>
  </si>
  <si>
    <t>205300</t>
  </si>
  <si>
    <t>Gain on Res/Can AW02</t>
  </si>
  <si>
    <t xml:space="preserve">205310 </t>
  </si>
  <si>
    <t>205310</t>
  </si>
  <si>
    <t>Gain on Res/Can min</t>
  </si>
  <si>
    <t xml:space="preserve">205420 </t>
  </si>
  <si>
    <t>205420</t>
  </si>
  <si>
    <t>PIC-AWW Restricted S</t>
  </si>
  <si>
    <t xml:space="preserve">205425 </t>
  </si>
  <si>
    <t>205425</t>
  </si>
  <si>
    <t>PIC-AWW Options</t>
  </si>
  <si>
    <t xml:space="preserve">205426 </t>
  </si>
  <si>
    <t>205426</t>
  </si>
  <si>
    <t>PIC-AWW RSU's</t>
  </si>
  <si>
    <t xml:space="preserve">205427 </t>
  </si>
  <si>
    <t>205427</t>
  </si>
  <si>
    <t>PIC-AWW Treasury Stk</t>
  </si>
  <si>
    <t xml:space="preserve">205428 </t>
  </si>
  <si>
    <t>205428</t>
  </si>
  <si>
    <t>PIC-AWW ESPP</t>
  </si>
  <si>
    <t xml:space="preserve">205429 </t>
  </si>
  <si>
    <t>205429</t>
  </si>
  <si>
    <t>PIC-AWW Tax Windfall</t>
  </si>
  <si>
    <t xml:space="preserve">205430 </t>
  </si>
  <si>
    <t>205430</t>
  </si>
  <si>
    <t>PIC-AWW DRIP PLAN</t>
  </si>
  <si>
    <t xml:space="preserve">205440 </t>
  </si>
  <si>
    <t>205440</t>
  </si>
  <si>
    <t>Misc PIC Interco</t>
  </si>
  <si>
    <t>205440 AWSI</t>
  </si>
  <si>
    <t>Misc PIC AWSI</t>
  </si>
  <si>
    <t>205440 AW02</t>
  </si>
  <si>
    <t>Misc PIC AW02</t>
  </si>
  <si>
    <t>205440 AW90</t>
  </si>
  <si>
    <t>AW90</t>
  </si>
  <si>
    <t>Misc PIC AW90</t>
  </si>
  <si>
    <t xml:space="preserve">205480 </t>
  </si>
  <si>
    <t>205480</t>
  </si>
  <si>
    <t>Capital Stk Exp AWW</t>
  </si>
  <si>
    <t xml:space="preserve">210100 </t>
  </si>
  <si>
    <t>210100</t>
  </si>
  <si>
    <t>Appropriated</t>
  </si>
  <si>
    <t>210210 AW02</t>
  </si>
  <si>
    <t>210210</t>
  </si>
  <si>
    <t>R/E at Acq AW02</t>
  </si>
  <si>
    <t>210210 AW90</t>
  </si>
  <si>
    <t>R/E at Acq AW90</t>
  </si>
  <si>
    <t xml:space="preserve">210240 </t>
  </si>
  <si>
    <t>210240</t>
  </si>
  <si>
    <t>R/E Since Acquisitio</t>
  </si>
  <si>
    <t xml:space="preserve">212100 </t>
  </si>
  <si>
    <t>212100</t>
  </si>
  <si>
    <t xml:space="preserve">213100 </t>
  </si>
  <si>
    <t>213100</t>
  </si>
  <si>
    <t>Accu Comprehensive I</t>
  </si>
  <si>
    <t xml:space="preserve">215111 </t>
  </si>
  <si>
    <t>215111</t>
  </si>
  <si>
    <t>Pref Stk-Mand ST</t>
  </si>
  <si>
    <t xml:space="preserve">215113 </t>
  </si>
  <si>
    <t>215113</t>
  </si>
  <si>
    <t>Pref Stk-Mand LT</t>
  </si>
  <si>
    <t xml:space="preserve">215114 </t>
  </si>
  <si>
    <t>215114</t>
  </si>
  <si>
    <t>Pref Stk-Mand LT Upl</t>
  </si>
  <si>
    <t xml:space="preserve">215410 </t>
  </si>
  <si>
    <t>215410</t>
  </si>
  <si>
    <t>Pref Stk Sub Outside</t>
  </si>
  <si>
    <t>215420 AW02</t>
  </si>
  <si>
    <t>215420</t>
  </si>
  <si>
    <t>Pref Stk Sub In AW02</t>
  </si>
  <si>
    <t>215420 AW28</t>
  </si>
  <si>
    <t>Pref Stk Sub In AW28</t>
  </si>
  <si>
    <t xml:space="preserve">221110 </t>
  </si>
  <si>
    <t>221110</t>
  </si>
  <si>
    <t>Bonds-Outside</t>
  </si>
  <si>
    <t xml:space="preserve">221115 </t>
  </si>
  <si>
    <t>221115</t>
  </si>
  <si>
    <t>Bonds Out FV Uplift</t>
  </si>
  <si>
    <t xml:space="preserve">221116 </t>
  </si>
  <si>
    <t>221116</t>
  </si>
  <si>
    <t>Bonds-out FV Hedge</t>
  </si>
  <si>
    <t>221120 AW46</t>
  </si>
  <si>
    <t>221120</t>
  </si>
  <si>
    <t>Bonds-Inside AW46</t>
  </si>
  <si>
    <t xml:space="preserve">224100 </t>
  </si>
  <si>
    <t>224100</t>
  </si>
  <si>
    <t>Cap Lease Oblig-Out</t>
  </si>
  <si>
    <t>224200 AW21</t>
  </si>
  <si>
    <t>224200</t>
  </si>
  <si>
    <t>Cap Lease Oblig AW21</t>
  </si>
  <si>
    <t>224200 AW80</t>
  </si>
  <si>
    <t>Cap Lease Oblig AW80</t>
  </si>
  <si>
    <t xml:space="preserve">231100 </t>
  </si>
  <si>
    <t>231100</t>
  </si>
  <si>
    <t>Notes Pay/Bank Debt</t>
  </si>
  <si>
    <t xml:space="preserve">231105 </t>
  </si>
  <si>
    <t>231105</t>
  </si>
  <si>
    <t>Notes Pay-CP Discoun</t>
  </si>
  <si>
    <t>231200 AW02</t>
  </si>
  <si>
    <t>231200</t>
  </si>
  <si>
    <t>Notes Pay I/HBank AW</t>
  </si>
  <si>
    <t>231200 AW05</t>
  </si>
  <si>
    <t>231200 AW11</t>
  </si>
  <si>
    <t>231200 AW13</t>
  </si>
  <si>
    <t>231200 AW17</t>
  </si>
  <si>
    <t>231200 AW18</t>
  </si>
  <si>
    <t>231200 AW22</t>
  </si>
  <si>
    <t>231200 AW24</t>
  </si>
  <si>
    <t>231200 AW26</t>
  </si>
  <si>
    <t>231200 AW27</t>
  </si>
  <si>
    <t>231200 AW30</t>
  </si>
  <si>
    <t>231200 AW44</t>
  </si>
  <si>
    <t>231200 AW46</t>
  </si>
  <si>
    <t>231200 AW50</t>
  </si>
  <si>
    <t>231200 TWNC</t>
  </si>
  <si>
    <t>Notes Pay I/HBank TW</t>
  </si>
  <si>
    <t>231202 AWM</t>
  </si>
  <si>
    <t>231202</t>
  </si>
  <si>
    <t>Notes Pay AWM</t>
  </si>
  <si>
    <t>231202 AWSI</t>
  </si>
  <si>
    <t>Notes Pay AWSI</t>
  </si>
  <si>
    <t>231202 AW02</t>
  </si>
  <si>
    <t>Notes Pay AW02</t>
  </si>
  <si>
    <t>231202 AW21</t>
  </si>
  <si>
    <t>Notes Pay AW21</t>
  </si>
  <si>
    <t>231202 AW46</t>
  </si>
  <si>
    <t>Notes Pay AW46</t>
  </si>
  <si>
    <t>231202 AW51</t>
  </si>
  <si>
    <t>Notes Pay AW51</t>
  </si>
  <si>
    <t>231202 AW54</t>
  </si>
  <si>
    <t>Notes Pay AW54</t>
  </si>
  <si>
    <t>231202 AW55</t>
  </si>
  <si>
    <t>NOTES PAY AW55</t>
  </si>
  <si>
    <t>231202 AW56</t>
  </si>
  <si>
    <t>Notes Pay AW56</t>
  </si>
  <si>
    <t>231202 AW57</t>
  </si>
  <si>
    <t>Notes Pay AW57</t>
  </si>
  <si>
    <t>231202 AW65</t>
  </si>
  <si>
    <t>Notes Pay AW65</t>
  </si>
  <si>
    <t>231202 AW80</t>
  </si>
  <si>
    <t>Notes Pay AW80</t>
  </si>
  <si>
    <t>231202 AW85</t>
  </si>
  <si>
    <t>AW85</t>
  </si>
  <si>
    <t>Notes Pay ACUS</t>
  </si>
  <si>
    <t>231202 AW87</t>
  </si>
  <si>
    <t>Notes Pay AW87</t>
  </si>
  <si>
    <t>231202 SLPP</t>
  </si>
  <si>
    <t>Notes Pay SLPP</t>
  </si>
  <si>
    <t>231202 TWNC</t>
  </si>
  <si>
    <t>Notes Pay TWNC</t>
  </si>
  <si>
    <t xml:space="preserve">231300 </t>
  </si>
  <si>
    <t>231300</t>
  </si>
  <si>
    <t>Notes Pay/Credit Lin</t>
  </si>
  <si>
    <t xml:space="preserve">232100 </t>
  </si>
  <si>
    <t>232100</t>
  </si>
  <si>
    <t>Curr Portion LTD-Out</t>
  </si>
  <si>
    <t>232200 AW46</t>
  </si>
  <si>
    <t>232200</t>
  </si>
  <si>
    <t>Curr Portion LTD-AW4</t>
  </si>
  <si>
    <t xml:space="preserve">232300 </t>
  </si>
  <si>
    <t>232300</t>
  </si>
  <si>
    <t>Curr Cap Lease Oblig</t>
  </si>
  <si>
    <t>232400 AW21</t>
  </si>
  <si>
    <t>232400</t>
  </si>
  <si>
    <t>Curr Cap Lease AW21</t>
  </si>
  <si>
    <t>232400 AW80</t>
  </si>
  <si>
    <t>Curr Cap Lease AW80</t>
  </si>
  <si>
    <t xml:space="preserve">234100 </t>
  </si>
  <si>
    <t>234100</t>
  </si>
  <si>
    <t>Accts Pay-Gen System</t>
  </si>
  <si>
    <t xml:space="preserve">234110 </t>
  </si>
  <si>
    <t>234110</t>
  </si>
  <si>
    <t>Accts Pay-Pcard</t>
  </si>
  <si>
    <t xml:space="preserve">234114 </t>
  </si>
  <si>
    <t>234114</t>
  </si>
  <si>
    <t>Accts Pay-Gcard Clea</t>
  </si>
  <si>
    <t xml:space="preserve">234115 </t>
  </si>
  <si>
    <t>234115</t>
  </si>
  <si>
    <t>Accts Pay-Pcard Clea</t>
  </si>
  <si>
    <t xml:space="preserve">234120 </t>
  </si>
  <si>
    <t>234120</t>
  </si>
  <si>
    <t>Accts Pay-Utility Bi</t>
  </si>
  <si>
    <t xml:space="preserve">234125 </t>
  </si>
  <si>
    <t>234125</t>
  </si>
  <si>
    <t>Accts Pay-Phone Bill</t>
  </si>
  <si>
    <t xml:space="preserve">234200 </t>
  </si>
  <si>
    <t>234200</t>
  </si>
  <si>
    <t>Accts Pay-Contract R</t>
  </si>
  <si>
    <t xml:space="preserve">234300 </t>
  </si>
  <si>
    <t>234300</t>
  </si>
  <si>
    <t>Accts Pay-Misc</t>
  </si>
  <si>
    <t>234300 002</t>
  </si>
  <si>
    <t>Accts Pay-Misc W/O's</t>
  </si>
  <si>
    <t>234300 006</t>
  </si>
  <si>
    <t>Accts Pay-Wrkbskt Ac</t>
  </si>
  <si>
    <t>234300 007</t>
  </si>
  <si>
    <t>Accts Pay-Pcard Accr</t>
  </si>
  <si>
    <t>234300 008</t>
  </si>
  <si>
    <t>Accts Pay-I/C Loan C</t>
  </si>
  <si>
    <t>234300 009</t>
  </si>
  <si>
    <t>Accts Pay-PNC IC Loa</t>
  </si>
  <si>
    <t>234300 010</t>
  </si>
  <si>
    <t>Acct Pay-Misc Global</t>
  </si>
  <si>
    <t xml:space="preserve">234350 </t>
  </si>
  <si>
    <t>234350</t>
  </si>
  <si>
    <t>Accts Pay-Proj Exp A</t>
  </si>
  <si>
    <t>234400 AW03</t>
  </si>
  <si>
    <t>234400</t>
  </si>
  <si>
    <t>Accts Pay-AW03</t>
  </si>
  <si>
    <t>234400 AW22</t>
  </si>
  <si>
    <t>Accts Pay-AW22</t>
  </si>
  <si>
    <t xml:space="preserve">234500 </t>
  </si>
  <si>
    <t>234500</t>
  </si>
  <si>
    <t>Accts Pay-Assoc Cos</t>
  </si>
  <si>
    <t>234500 AWM</t>
  </si>
  <si>
    <t>Accts Pay AWM</t>
  </si>
  <si>
    <t>234500 AWS</t>
  </si>
  <si>
    <t>Accts Pay AWS</t>
  </si>
  <si>
    <t>234500 AWSI</t>
  </si>
  <si>
    <t>234500 AWW</t>
  </si>
  <si>
    <t>AWW</t>
  </si>
  <si>
    <t>Accts Pay AWW</t>
  </si>
  <si>
    <t>234500 AWWM</t>
  </si>
  <si>
    <t>Accts Pay AWWM</t>
  </si>
  <si>
    <t>234500 AW02</t>
  </si>
  <si>
    <t>Accts Pay AW02</t>
  </si>
  <si>
    <t>234500 AW03</t>
  </si>
  <si>
    <t>Accts Pay AW03</t>
  </si>
  <si>
    <t>234500 AW04</t>
  </si>
  <si>
    <t>Accts Pay AW04</t>
  </si>
  <si>
    <t>234500 AW05</t>
  </si>
  <si>
    <t>Accts Pay AW05</t>
  </si>
  <si>
    <t>234500 AW09</t>
  </si>
  <si>
    <t>Accts Pay AW09</t>
  </si>
  <si>
    <t>234500 AW10</t>
  </si>
  <si>
    <t>Accts Pay AW10</t>
  </si>
  <si>
    <t>234500 AW11</t>
  </si>
  <si>
    <t>Accts Pay AW11</t>
  </si>
  <si>
    <t>234500 AW12</t>
  </si>
  <si>
    <t>Accts Pay AW12</t>
  </si>
  <si>
    <t>234500 AW13</t>
  </si>
  <si>
    <t>Accts Pay AW13</t>
  </si>
  <si>
    <t>234500 AW16</t>
  </si>
  <si>
    <t>Accts Pay AW16</t>
  </si>
  <si>
    <t>234500 AW17</t>
  </si>
  <si>
    <t>Accts Pay AW17</t>
  </si>
  <si>
    <t>234500 AW18</t>
  </si>
  <si>
    <t>Accts Pay AW18</t>
  </si>
  <si>
    <t>234500 AW19</t>
  </si>
  <si>
    <t>Accts Pay AW19</t>
  </si>
  <si>
    <t>234500 AW22</t>
  </si>
  <si>
    <t>Accts Pay AW22</t>
  </si>
  <si>
    <t>234500 AW23</t>
  </si>
  <si>
    <t>Accts Pay AW23</t>
  </si>
  <si>
    <t>234500 AW24</t>
  </si>
  <si>
    <t>Accts Pay AW24</t>
  </si>
  <si>
    <t>234500 AW26</t>
  </si>
  <si>
    <t>Accts Pay AW26</t>
  </si>
  <si>
    <t>234500 AW27</t>
  </si>
  <si>
    <t>Accts Pay AW27</t>
  </si>
  <si>
    <t>234500 AW28</t>
  </si>
  <si>
    <t>Accts Pay AW28</t>
  </si>
  <si>
    <t>234500 AW30</t>
  </si>
  <si>
    <t>Accts Pay AW30</t>
  </si>
  <si>
    <t>234500 AW38</t>
  </si>
  <si>
    <t>Accts Pay AW38</t>
  </si>
  <si>
    <t>234500 AW42</t>
  </si>
  <si>
    <t>Accts Pay AW42</t>
  </si>
  <si>
    <t>234500 AW44</t>
  </si>
  <si>
    <t>Accts Pay AW44</t>
  </si>
  <si>
    <t>234500 AW46</t>
  </si>
  <si>
    <t>Accts Pay AW46</t>
  </si>
  <si>
    <t>234500 AW50</t>
  </si>
  <si>
    <t>Accts Pay AW50</t>
  </si>
  <si>
    <t>234500 AW51</t>
  </si>
  <si>
    <t>Accts Pay AW52</t>
  </si>
  <si>
    <t>234500 AW54</t>
  </si>
  <si>
    <t>Accts Pay AW54</t>
  </si>
  <si>
    <t>234500 AW55</t>
  </si>
  <si>
    <t>Accts Pay AW55</t>
  </si>
  <si>
    <t>234500 AW56</t>
  </si>
  <si>
    <t>Accts Pay AW56</t>
  </si>
  <si>
    <t>234500 AW57</t>
  </si>
  <si>
    <t>Accts Pay AW57</t>
  </si>
  <si>
    <t>234500 AW80</t>
  </si>
  <si>
    <t>Accts Pay AW80</t>
  </si>
  <si>
    <t>234500 AW85</t>
  </si>
  <si>
    <t>Accts Pay Ashbrook</t>
  </si>
  <si>
    <t>234500 AW87</t>
  </si>
  <si>
    <t>Accts Pay Hydro</t>
  </si>
  <si>
    <t>234500 SLPP</t>
  </si>
  <si>
    <t>Accts Pay SLPP</t>
  </si>
  <si>
    <t>234500 TWNA</t>
  </si>
  <si>
    <t>Accts Pay TWNA</t>
  </si>
  <si>
    <t>234500 TWNC</t>
  </si>
  <si>
    <t>Accts Pay TWNC</t>
  </si>
  <si>
    <t>234520 AWM</t>
  </si>
  <si>
    <t>234520</t>
  </si>
  <si>
    <t>A/P Div Equiv AWM</t>
  </si>
  <si>
    <t>234520 AWSI</t>
  </si>
  <si>
    <t>A/P Div Equiv AWSI</t>
  </si>
  <si>
    <t>234520 AW02</t>
  </si>
  <si>
    <t>A/P Div Equiv AW02</t>
  </si>
  <si>
    <t>234520 AW03</t>
  </si>
  <si>
    <t>A/P Div Equiv AW03</t>
  </si>
  <si>
    <t>234520 AW05</t>
  </si>
  <si>
    <t>A/P Div Equiv AW05</t>
  </si>
  <si>
    <t>234520 AW09</t>
  </si>
  <si>
    <t>A/P Div Equiv AW09</t>
  </si>
  <si>
    <t>234520 AW10</t>
  </si>
  <si>
    <t>A/P Div Equiv AW10</t>
  </si>
  <si>
    <t>234520 AW11</t>
  </si>
  <si>
    <t>A/P Div Equiv AW11</t>
  </si>
  <si>
    <t>234520 AW12</t>
  </si>
  <si>
    <t>A/P Div Equiv AW12</t>
  </si>
  <si>
    <t>234520 AW17</t>
  </si>
  <si>
    <t>A/P Div Equiv AW17</t>
  </si>
  <si>
    <t>234520 AW18</t>
  </si>
  <si>
    <t>A/P Div Equiv AW18</t>
  </si>
  <si>
    <t>234520 AW21</t>
  </si>
  <si>
    <t>A/P Div Equiv AW21</t>
  </si>
  <si>
    <t>234520 AW22</t>
  </si>
  <si>
    <t>A/P Div Equiv AW22</t>
  </si>
  <si>
    <t>234520 AW23</t>
  </si>
  <si>
    <t>A/P Div Equiv AW23</t>
  </si>
  <si>
    <t>234520 AW24</t>
  </si>
  <si>
    <t>A/P Div Equiv AW24</t>
  </si>
  <si>
    <t>234520 AW26</t>
  </si>
  <si>
    <t>A/P Div Equiv AW26</t>
  </si>
  <si>
    <t>234520 AW28</t>
  </si>
  <si>
    <t>A/P Div Equiv AW28</t>
  </si>
  <si>
    <t>234520 AW38</t>
  </si>
  <si>
    <t>A/P Div Equiv AW38</t>
  </si>
  <si>
    <t>234520 SLPP</t>
  </si>
  <si>
    <t xml:space="preserve">A/P Div Equiv </t>
  </si>
  <si>
    <t>234530 AWSI</t>
  </si>
  <si>
    <t>234530</t>
  </si>
  <si>
    <t>RSU Issue Payable</t>
  </si>
  <si>
    <t>234530 AW03</t>
  </si>
  <si>
    <t>234530 AW05</t>
  </si>
  <si>
    <t>234530 AW09</t>
  </si>
  <si>
    <t>234530 AW10</t>
  </si>
  <si>
    <t>234530 AW11</t>
  </si>
  <si>
    <t>234530 AW12</t>
  </si>
  <si>
    <t>234530 AW13</t>
  </si>
  <si>
    <t>234530 AW16</t>
  </si>
  <si>
    <t>234530 AW17</t>
  </si>
  <si>
    <t>234530 AW18</t>
  </si>
  <si>
    <t>234530 AW19</t>
  </si>
  <si>
    <t>234530 AW22</t>
  </si>
  <si>
    <t>234530 AW23</t>
  </si>
  <si>
    <t>234530 AW24</t>
  </si>
  <si>
    <t>234530 AW26</t>
  </si>
  <si>
    <t>234530 AW27</t>
  </si>
  <si>
    <t>234530 AW28</t>
  </si>
  <si>
    <t>234530 AW30</t>
  </si>
  <si>
    <t>234530 AW38</t>
  </si>
  <si>
    <t>234530 AW42</t>
  </si>
  <si>
    <t>234530 AW44</t>
  </si>
  <si>
    <t>234530 AW50</t>
  </si>
  <si>
    <t>234530 SLPP</t>
  </si>
  <si>
    <t xml:space="preserve">236110 </t>
  </si>
  <si>
    <t>236110</t>
  </si>
  <si>
    <t>Gross Inc &amp; Receipts</t>
  </si>
  <si>
    <t xml:space="preserve">236111 </t>
  </si>
  <si>
    <t>236111</t>
  </si>
  <si>
    <t>Gross Receipts - Inc</t>
  </si>
  <si>
    <t xml:space="preserve">236120 </t>
  </si>
  <si>
    <t>236120</t>
  </si>
  <si>
    <t xml:space="preserve">236130 </t>
  </si>
  <si>
    <t>236130</t>
  </si>
  <si>
    <t xml:space="preserve">236140 </t>
  </si>
  <si>
    <t>236140</t>
  </si>
  <si>
    <t xml:space="preserve">236144 </t>
  </si>
  <si>
    <t>236144</t>
  </si>
  <si>
    <t>Payroll Tax Clearing</t>
  </si>
  <si>
    <t xml:space="preserve">236151 </t>
  </si>
  <si>
    <t>236151</t>
  </si>
  <si>
    <t>Gen Tax - Property</t>
  </si>
  <si>
    <t xml:space="preserve">236152 </t>
  </si>
  <si>
    <t>236152</t>
  </si>
  <si>
    <t>Gen Tax - Sales/Use</t>
  </si>
  <si>
    <t xml:space="preserve">236153 </t>
  </si>
  <si>
    <t>236153</t>
  </si>
  <si>
    <t>Gen Tax - Franchise</t>
  </si>
  <si>
    <t xml:space="preserve">236154 </t>
  </si>
  <si>
    <t>236154</t>
  </si>
  <si>
    <t>Gen Tax - PURTA</t>
  </si>
  <si>
    <t xml:space="preserve">236155 </t>
  </si>
  <si>
    <t>236155</t>
  </si>
  <si>
    <t>Gen Tax - Capital St</t>
  </si>
  <si>
    <t>236155 001</t>
  </si>
  <si>
    <t>Gen tax - Capital St</t>
  </si>
  <si>
    <t xml:space="preserve">236157 </t>
  </si>
  <si>
    <t>236157</t>
  </si>
  <si>
    <t>Franchise Tax - Inco</t>
  </si>
  <si>
    <t>236158</t>
  </si>
  <si>
    <t>Capital Stock - Inc Tax</t>
  </si>
  <si>
    <t xml:space="preserve">236170 </t>
  </si>
  <si>
    <t>236170</t>
  </si>
  <si>
    <t>Gen Tax - Other</t>
  </si>
  <si>
    <t xml:space="preserve">236210 </t>
  </si>
  <si>
    <t>236210</t>
  </si>
  <si>
    <t>Accr FIT - Current Y</t>
  </si>
  <si>
    <t xml:space="preserve">236214 </t>
  </si>
  <si>
    <t>236214</t>
  </si>
  <si>
    <t>Accr FIT-CY-Unitary</t>
  </si>
  <si>
    <t xml:space="preserve">236220 </t>
  </si>
  <si>
    <t>236220</t>
  </si>
  <si>
    <t>Accr FIT - Pr Yrs</t>
  </si>
  <si>
    <t xml:space="preserve">236224 </t>
  </si>
  <si>
    <t>236224</t>
  </si>
  <si>
    <t>Accr FIT-Pr Yrs-Unit</t>
  </si>
  <si>
    <t xml:space="preserve">236230 </t>
  </si>
  <si>
    <t>236230</t>
  </si>
  <si>
    <t>Accr SIT - Current Y</t>
  </si>
  <si>
    <t xml:space="preserve">236234 </t>
  </si>
  <si>
    <t>236234</t>
  </si>
  <si>
    <t>Accr SIT-CY-Unitary</t>
  </si>
  <si>
    <t xml:space="preserve">236240 </t>
  </si>
  <si>
    <t>236240</t>
  </si>
  <si>
    <t>Accr SIT - Pr Yrs</t>
  </si>
  <si>
    <t xml:space="preserve">236244 </t>
  </si>
  <si>
    <t>236244</t>
  </si>
  <si>
    <t>Accr SIT-Pr Yrs-Unit</t>
  </si>
  <si>
    <t xml:space="preserve">236310 </t>
  </si>
  <si>
    <t>236310</t>
  </si>
  <si>
    <t>Curr Def FIT</t>
  </si>
  <si>
    <t xml:space="preserve">236320 </t>
  </si>
  <si>
    <t>236320</t>
  </si>
  <si>
    <t>Curr Def SIT/LIT</t>
  </si>
  <si>
    <t xml:space="preserve">237200 </t>
  </si>
  <si>
    <t>237200</t>
  </si>
  <si>
    <t>Int Accr-LTD-Outside</t>
  </si>
  <si>
    <t>237300 AWSI</t>
  </si>
  <si>
    <t>237300</t>
  </si>
  <si>
    <t>Int Accr-LTD-AWSI</t>
  </si>
  <si>
    <t>237300 AW02</t>
  </si>
  <si>
    <t>Int Accr-LTD-AW02</t>
  </si>
  <si>
    <t>237300 AW46</t>
  </si>
  <si>
    <t>Int Accr-LTD-AW46</t>
  </si>
  <si>
    <t>237300 TWNC</t>
  </si>
  <si>
    <t>Int Accr-LTD-TWNC</t>
  </si>
  <si>
    <t xml:space="preserve">237500 </t>
  </si>
  <si>
    <t>237500</t>
  </si>
  <si>
    <t>Int Accr-Other Liab</t>
  </si>
  <si>
    <t xml:space="preserve">237520 </t>
  </si>
  <si>
    <t>237520</t>
  </si>
  <si>
    <t>Int Accr-Bank Debt</t>
  </si>
  <si>
    <t xml:space="preserve">238010 </t>
  </si>
  <si>
    <t>238010</t>
  </si>
  <si>
    <t>Current Customer Dep</t>
  </si>
  <si>
    <t>240120 AW02</t>
  </si>
  <si>
    <t>240120</t>
  </si>
  <si>
    <t>Div Decl-Pref Stk AW</t>
  </si>
  <si>
    <t>240120 AW28</t>
  </si>
  <si>
    <t xml:space="preserve">240130 </t>
  </si>
  <si>
    <t>240130</t>
  </si>
  <si>
    <t>Div Decl-Com Stk Out</t>
  </si>
  <si>
    <t>240140 AW02</t>
  </si>
  <si>
    <t>240140</t>
  </si>
  <si>
    <t>Div Decl-Com Stk AW0</t>
  </si>
  <si>
    <t xml:space="preserve">241100 </t>
  </si>
  <si>
    <t>241100</t>
  </si>
  <si>
    <t xml:space="preserve">241201 </t>
  </si>
  <si>
    <t>241201</t>
  </si>
  <si>
    <t xml:space="preserve">241202 </t>
  </si>
  <si>
    <t>241202</t>
  </si>
  <si>
    <t xml:space="preserve">241203 </t>
  </si>
  <si>
    <t>241203</t>
  </si>
  <si>
    <t xml:space="preserve">241204 </t>
  </si>
  <si>
    <t>241204</t>
  </si>
  <si>
    <t xml:space="preserve">241206 </t>
  </si>
  <si>
    <t>241206</t>
  </si>
  <si>
    <t xml:space="preserve">241207 </t>
  </si>
  <si>
    <t>241207</t>
  </si>
  <si>
    <t>241207 01</t>
  </si>
  <si>
    <t>Life Insurance Emplo</t>
  </si>
  <si>
    <t xml:space="preserve">241208 </t>
  </si>
  <si>
    <t>241208</t>
  </si>
  <si>
    <t xml:space="preserve">241210 </t>
  </si>
  <si>
    <t>241210</t>
  </si>
  <si>
    <t xml:space="preserve">241211 </t>
  </si>
  <si>
    <t>241211</t>
  </si>
  <si>
    <t xml:space="preserve">241212 </t>
  </si>
  <si>
    <t>241212</t>
  </si>
  <si>
    <t>Accr DCP Contributio</t>
  </si>
  <si>
    <t xml:space="preserve">241214 </t>
  </si>
  <si>
    <t>241214</t>
  </si>
  <si>
    <t xml:space="preserve">241215 </t>
  </si>
  <si>
    <t>241215</t>
  </si>
  <si>
    <t>Accr Credit Lines Fe</t>
  </si>
  <si>
    <t xml:space="preserve">241218 </t>
  </si>
  <si>
    <t>241218</t>
  </si>
  <si>
    <t>241220 AL</t>
  </si>
  <si>
    <t>241220</t>
  </si>
  <si>
    <t>AL</t>
  </si>
  <si>
    <t>WH PR-Tax Coll SIT A</t>
  </si>
  <si>
    <t>241220 AZ</t>
  </si>
  <si>
    <t>AZ</t>
  </si>
  <si>
    <t>241220 CA</t>
  </si>
  <si>
    <t>CA</t>
  </si>
  <si>
    <t>WH PR-Tax Coll SIT C</t>
  </si>
  <si>
    <t>241220 CT</t>
  </si>
  <si>
    <t>CT</t>
  </si>
  <si>
    <t>241220 DC</t>
  </si>
  <si>
    <t>DC</t>
  </si>
  <si>
    <t>WH PR-Tax Coll SIT D</t>
  </si>
  <si>
    <t>241220 DE</t>
  </si>
  <si>
    <t>DE</t>
  </si>
  <si>
    <t>241220 GA</t>
  </si>
  <si>
    <t>GA</t>
  </si>
  <si>
    <t>WH PR-Tax Coll SIT G</t>
  </si>
  <si>
    <t>241220 HI</t>
  </si>
  <si>
    <t>HI</t>
  </si>
  <si>
    <t>WH PR-Tax Coll SIT H</t>
  </si>
  <si>
    <t>241220 IA</t>
  </si>
  <si>
    <t>IA</t>
  </si>
  <si>
    <t>WH PR-Tax Coll SIT I</t>
  </si>
  <si>
    <t>241220 IL</t>
  </si>
  <si>
    <t>IL</t>
  </si>
  <si>
    <t>241220 IN</t>
  </si>
  <si>
    <t>IN</t>
  </si>
  <si>
    <t>241220 KS</t>
  </si>
  <si>
    <t>KS</t>
  </si>
  <si>
    <t>WH PR-Tax Coll SIT K</t>
  </si>
  <si>
    <t>241220 KY</t>
  </si>
  <si>
    <t>241220 MA</t>
  </si>
  <si>
    <t>MA</t>
  </si>
  <si>
    <t>WH PR-Tax Coll SIT M</t>
  </si>
  <si>
    <t>241220 MD</t>
  </si>
  <si>
    <t>MD</t>
  </si>
  <si>
    <t>241220 ME</t>
  </si>
  <si>
    <t>ME</t>
  </si>
  <si>
    <t>241220 MI</t>
  </si>
  <si>
    <t>MI</t>
  </si>
  <si>
    <t>241220 MO</t>
  </si>
  <si>
    <t>MO</t>
  </si>
  <si>
    <t>241220 NJ</t>
  </si>
  <si>
    <t>NJ</t>
  </si>
  <si>
    <t>WH PR-Tax Coll SIT N</t>
  </si>
  <si>
    <t>241220 NM</t>
  </si>
  <si>
    <t>NM</t>
  </si>
  <si>
    <t>241220 NY</t>
  </si>
  <si>
    <t>NY</t>
  </si>
  <si>
    <t>241220 OH</t>
  </si>
  <si>
    <t>OH</t>
  </si>
  <si>
    <t>WH PR-Tax Coll SIT O</t>
  </si>
  <si>
    <t>241220 OK</t>
  </si>
  <si>
    <t>OK</t>
  </si>
  <si>
    <t>241220 PA</t>
  </si>
  <si>
    <t>PA</t>
  </si>
  <si>
    <t>WH PR-Tax Coll SIT P</t>
  </si>
  <si>
    <t>241220 SC</t>
  </si>
  <si>
    <t>SC</t>
  </si>
  <si>
    <t>WH PR-Tax Coll SIT S</t>
  </si>
  <si>
    <t>241220 TN</t>
  </si>
  <si>
    <t>TN</t>
  </si>
  <si>
    <t>WH PR-Tax Coll SIT T</t>
  </si>
  <si>
    <t>241220 TX</t>
  </si>
  <si>
    <t>TX</t>
  </si>
  <si>
    <t>241220 VA</t>
  </si>
  <si>
    <t>VA</t>
  </si>
  <si>
    <t>WH PR-Tax Coll SIT V</t>
  </si>
  <si>
    <t>241220 WI</t>
  </si>
  <si>
    <t>WI</t>
  </si>
  <si>
    <t>241220 WV</t>
  </si>
  <si>
    <t>WV</t>
  </si>
  <si>
    <t>WH PR-Tax Coll SIT W</t>
  </si>
  <si>
    <t>241220 001</t>
  </si>
  <si>
    <t>241220 002</t>
  </si>
  <si>
    <t>WH PR-Charity Contri</t>
  </si>
  <si>
    <t>241220 005</t>
  </si>
  <si>
    <t>241220 006</t>
  </si>
  <si>
    <t>WH PR-401k Contribut</t>
  </si>
  <si>
    <t>241220 008</t>
  </si>
  <si>
    <t>241220 010</t>
  </si>
  <si>
    <t>WH PR-Tax Coll Pay F</t>
  </si>
  <si>
    <t>241220 011</t>
  </si>
  <si>
    <t>WH PR-Tax Coll Pay S</t>
  </si>
  <si>
    <t>241220 012</t>
  </si>
  <si>
    <t>012</t>
  </si>
  <si>
    <t>WH PR-Tax Coll Pay L</t>
  </si>
  <si>
    <t>241220 013</t>
  </si>
  <si>
    <t>241220 014</t>
  </si>
  <si>
    <t>241220 999</t>
  </si>
  <si>
    <t>999</t>
  </si>
  <si>
    <t xml:space="preserve">241225 </t>
  </si>
  <si>
    <t>241225</t>
  </si>
  <si>
    <t>Refund Rates Under B</t>
  </si>
  <si>
    <t xml:space="preserve">241226 </t>
  </si>
  <si>
    <t>241226</t>
  </si>
  <si>
    <t>Accr Safety Incentiv</t>
  </si>
  <si>
    <t xml:space="preserve">241227 </t>
  </si>
  <si>
    <t>241227</t>
  </si>
  <si>
    <t>Accr Employer 401k M</t>
  </si>
  <si>
    <t xml:space="preserve">241228 </t>
  </si>
  <si>
    <t>241228</t>
  </si>
  <si>
    <t>Accrued PFD Div Requ</t>
  </si>
  <si>
    <t>241228 002</t>
  </si>
  <si>
    <t>Accr PFD Div w/ mand</t>
  </si>
  <si>
    <t xml:space="preserve">241229 </t>
  </si>
  <si>
    <t>241229</t>
  </si>
  <si>
    <t>Accr Construction Co</t>
  </si>
  <si>
    <t xml:space="preserve">241230 </t>
  </si>
  <si>
    <t>241230</t>
  </si>
  <si>
    <t>Unclaimed Credits Pa</t>
  </si>
  <si>
    <t xml:space="preserve">241231 </t>
  </si>
  <si>
    <t>241231</t>
  </si>
  <si>
    <t>Unclaimed Dividends</t>
  </si>
  <si>
    <t xml:space="preserve">241232 </t>
  </si>
  <si>
    <t>241232</t>
  </si>
  <si>
    <t>Outstanding Checks P</t>
  </si>
  <si>
    <t xml:space="preserve">241233 </t>
  </si>
  <si>
    <t>241233</t>
  </si>
  <si>
    <t xml:space="preserve">241234 </t>
  </si>
  <si>
    <t>241234</t>
  </si>
  <si>
    <t>Unclaimed Ext Dep Re</t>
  </si>
  <si>
    <t xml:space="preserve">241236 </t>
  </si>
  <si>
    <t>241236</t>
  </si>
  <si>
    <t>Unbilled Items-Syste</t>
  </si>
  <si>
    <t xml:space="preserve">241237 </t>
  </si>
  <si>
    <t>241237</t>
  </si>
  <si>
    <t>Unbilled Stock C-Sys</t>
  </si>
  <si>
    <t xml:space="preserve">241238 </t>
  </si>
  <si>
    <t>241238</t>
  </si>
  <si>
    <t>Unbilled Stock E-Sys</t>
  </si>
  <si>
    <t xml:space="preserve">241241 </t>
  </si>
  <si>
    <t>241241</t>
  </si>
  <si>
    <t>CFO-Miscellaneous</t>
  </si>
  <si>
    <t>241241 001</t>
  </si>
  <si>
    <t>CFO-Cust Assist</t>
  </si>
  <si>
    <t>241241 002</t>
  </si>
  <si>
    <t>CFO-Pennvest</t>
  </si>
  <si>
    <t>241241 003</t>
  </si>
  <si>
    <t>CFO-AZ Water Use Tax</t>
  </si>
  <si>
    <t>24171003 or 24171000</t>
  </si>
  <si>
    <t>241241 004</t>
  </si>
  <si>
    <t>CFO-AZ PUC/ACC Asses</t>
  </si>
  <si>
    <t>24171004 or 24171000</t>
  </si>
  <si>
    <t>241241 005</t>
  </si>
  <si>
    <t>CFO-Cust Asst NonPle</t>
  </si>
  <si>
    <t>241241 006</t>
  </si>
  <si>
    <t>CFO-Cust Asst Pledge</t>
  </si>
  <si>
    <t>241241 007</t>
  </si>
  <si>
    <t>CFO-AZ Withdrawl Fee</t>
  </si>
  <si>
    <t>24171007 or 24171000</t>
  </si>
  <si>
    <t>241241 008</t>
  </si>
  <si>
    <t>CFO-AZ Impost Fee</t>
  </si>
  <si>
    <t>24171008 or 24171000</t>
  </si>
  <si>
    <t>241241 009</t>
  </si>
  <si>
    <t>CFO-MO Primacy fees</t>
  </si>
  <si>
    <t>241241 010</t>
  </si>
  <si>
    <t>CFO-MO Primacy Fees</t>
  </si>
  <si>
    <t>241241 011</t>
  </si>
  <si>
    <t>CFO-NJ Wheeling Fee</t>
  </si>
  <si>
    <t>241241 012</t>
  </si>
  <si>
    <t>CFO-PA Valley Twnshp Conveyance</t>
  </si>
  <si>
    <t xml:space="preserve">241244 </t>
  </si>
  <si>
    <t>241244</t>
  </si>
  <si>
    <t>CFO-Sales Tax</t>
  </si>
  <si>
    <t>241244 001</t>
  </si>
  <si>
    <t>CFO Sales Tax-MO Bal</t>
  </si>
  <si>
    <t>241244 002</t>
  </si>
  <si>
    <t>CFO Sales Tax-MO Bel</t>
  </si>
  <si>
    <t>241244 003</t>
  </si>
  <si>
    <t>CFO Sales Tax-MO BF</t>
  </si>
  <si>
    <t>241244 004</t>
  </si>
  <si>
    <t>CFO Sales Tax-MO Bri</t>
  </si>
  <si>
    <t>241244 005</t>
  </si>
  <si>
    <t>CFO Sales Tax-MO Bev</t>
  </si>
  <si>
    <t>241244 006</t>
  </si>
  <si>
    <t>CFO Sales Tax-MO Bla</t>
  </si>
  <si>
    <t>241244 007</t>
  </si>
  <si>
    <t>CFO Sales Tax-MO Bre</t>
  </si>
  <si>
    <t>241244 008</t>
  </si>
  <si>
    <t>CFO Sales Tax-MO Ber</t>
  </si>
  <si>
    <t>241244 009</t>
  </si>
  <si>
    <t>241244 010</t>
  </si>
  <si>
    <t>241244 011</t>
  </si>
  <si>
    <t>241244 012</t>
  </si>
  <si>
    <t>241244 013</t>
  </si>
  <si>
    <t>CFO Sales Tax-MO Cre</t>
  </si>
  <si>
    <t>241244 014</t>
  </si>
  <si>
    <t>CFO Sales Tax-MO Che</t>
  </si>
  <si>
    <t>241244 015</t>
  </si>
  <si>
    <t>015</t>
  </si>
  <si>
    <t>CFO Sales Tax-MO Cha</t>
  </si>
  <si>
    <t>241244 016</t>
  </si>
  <si>
    <t>016</t>
  </si>
  <si>
    <t>CFO Sales Tax-MO Cla</t>
  </si>
  <si>
    <t>241244 017</t>
  </si>
  <si>
    <t>017</t>
  </si>
  <si>
    <t>CFO Sales Tax-MO Ctr</t>
  </si>
  <si>
    <t>241244 018</t>
  </si>
  <si>
    <t>018</t>
  </si>
  <si>
    <t>241244 019</t>
  </si>
  <si>
    <t>241244 020</t>
  </si>
  <si>
    <t>020</t>
  </si>
  <si>
    <t>CFO Sales Tax-MO Cry</t>
  </si>
  <si>
    <t>241244 021</t>
  </si>
  <si>
    <t>021</t>
  </si>
  <si>
    <t>241244 022</t>
  </si>
  <si>
    <t>022</t>
  </si>
  <si>
    <t>CFO Sales Tax-MO Coo</t>
  </si>
  <si>
    <t>241244 023</t>
  </si>
  <si>
    <t>023</t>
  </si>
  <si>
    <t>241244 024</t>
  </si>
  <si>
    <t>024</t>
  </si>
  <si>
    <t>CFO Sales Tax-MO Des</t>
  </si>
  <si>
    <t>241244 025</t>
  </si>
  <si>
    <t>025</t>
  </si>
  <si>
    <t>CFO Sales Tax-MO Del</t>
  </si>
  <si>
    <t>241244 026</t>
  </si>
  <si>
    <t>026</t>
  </si>
  <si>
    <t>CFO Sales Tax-MO Edm</t>
  </si>
  <si>
    <t>241244 027</t>
  </si>
  <si>
    <t>027</t>
  </si>
  <si>
    <t>CFO Sales Tax-MO Ell</t>
  </si>
  <si>
    <t>241244 028</t>
  </si>
  <si>
    <t>028</t>
  </si>
  <si>
    <t>CFO Sales Tax-MO Fer</t>
  </si>
  <si>
    <t>241244 029</t>
  </si>
  <si>
    <t>029</t>
  </si>
  <si>
    <t>CFO Sales Tax-MO Flo</t>
  </si>
  <si>
    <t>241244 030</t>
  </si>
  <si>
    <t>030</t>
  </si>
  <si>
    <t>241244 031</t>
  </si>
  <si>
    <t>031</t>
  </si>
  <si>
    <t>CFO Sales Tax-MO Fen</t>
  </si>
  <si>
    <t>241244 032</t>
  </si>
  <si>
    <t>032</t>
  </si>
  <si>
    <t>CFO Sales Tax-MO Fro</t>
  </si>
  <si>
    <t>241244 033</t>
  </si>
  <si>
    <t>033</t>
  </si>
  <si>
    <t>CFO Sales Tax-MO Gle</t>
  </si>
  <si>
    <t>241244 034</t>
  </si>
  <si>
    <t>034</t>
  </si>
  <si>
    <t>CFO Sales Tax-MO Gre</t>
  </si>
  <si>
    <t>241244 035</t>
  </si>
  <si>
    <t>035</t>
  </si>
  <si>
    <t>241244 036</t>
  </si>
  <si>
    <t>036</t>
  </si>
  <si>
    <t>CFO Sales Tax-MO Gra</t>
  </si>
  <si>
    <t>241244 037</t>
  </si>
  <si>
    <t>037</t>
  </si>
  <si>
    <t>CFO Sales Tax-MO Hil</t>
  </si>
  <si>
    <t>241244 038</t>
  </si>
  <si>
    <t>038</t>
  </si>
  <si>
    <t>CFO Sales Tax-MO Han</t>
  </si>
  <si>
    <t>241244 039</t>
  </si>
  <si>
    <t>039</t>
  </si>
  <si>
    <t>CFO Sales Tax-MO Hun</t>
  </si>
  <si>
    <t>241244 040</t>
  </si>
  <si>
    <t>040</t>
  </si>
  <si>
    <t>CFO Sales Tax-MO Haz</t>
  </si>
  <si>
    <t>241244 041</t>
  </si>
  <si>
    <t>041</t>
  </si>
  <si>
    <t>CFO Sales Tax-MO Jen</t>
  </si>
  <si>
    <t>241244 042</t>
  </si>
  <si>
    <t>042</t>
  </si>
  <si>
    <t>CFO Sales Tax-MO Kin</t>
  </si>
  <si>
    <t>241244 043</t>
  </si>
  <si>
    <t>043</t>
  </si>
  <si>
    <t>CFO Sales Tax-MO Kir</t>
  </si>
  <si>
    <t>241244 044</t>
  </si>
  <si>
    <t>044</t>
  </si>
  <si>
    <t>CFO Sales Tax-MO Lad</t>
  </si>
  <si>
    <t>241244 045</t>
  </si>
  <si>
    <t>045</t>
  </si>
  <si>
    <t>CFO Sales Tax-MO Lak</t>
  </si>
  <si>
    <t>241244 046</t>
  </si>
  <si>
    <t>046</t>
  </si>
  <si>
    <t>CFO Sales Tax-MO Mol</t>
  </si>
  <si>
    <t>241244 047</t>
  </si>
  <si>
    <t>047</t>
  </si>
  <si>
    <t>CFO Sales Tax-MO Mar</t>
  </si>
  <si>
    <t>241244 048</t>
  </si>
  <si>
    <t>048</t>
  </si>
  <si>
    <t>CFO Sales Tax-MO Man</t>
  </si>
  <si>
    <t>241244 049</t>
  </si>
  <si>
    <t>049</t>
  </si>
  <si>
    <t>241244 050</t>
  </si>
  <si>
    <t>050</t>
  </si>
  <si>
    <t>CFO Sales Tax-MO Map</t>
  </si>
  <si>
    <t>241244 051</t>
  </si>
  <si>
    <t>051</t>
  </si>
  <si>
    <t>CFO Sales Tax-MO Nor</t>
  </si>
  <si>
    <t>241244 052</t>
  </si>
  <si>
    <t>052</t>
  </si>
  <si>
    <t>241244 053</t>
  </si>
  <si>
    <t>053</t>
  </si>
  <si>
    <t>CFO Sales Tax-MO Oak</t>
  </si>
  <si>
    <t>241244 054</t>
  </si>
  <si>
    <t>054</t>
  </si>
  <si>
    <t>CFO Sales Tax-MO Oli</t>
  </si>
  <si>
    <t>241244 055</t>
  </si>
  <si>
    <t>055</t>
  </si>
  <si>
    <t>CFO Sales Tax-MO Ove</t>
  </si>
  <si>
    <t>241244 056</t>
  </si>
  <si>
    <t>056</t>
  </si>
  <si>
    <t>CFO Sales Tax-MO Pag</t>
  </si>
  <si>
    <t>241244 057</t>
  </si>
  <si>
    <t>057</t>
  </si>
  <si>
    <t>CFO Sales Tax-MO Pee</t>
  </si>
  <si>
    <t>241244 058</t>
  </si>
  <si>
    <t>058</t>
  </si>
  <si>
    <t>CFO Sales Tax-MO Pas</t>
  </si>
  <si>
    <t>241244 059</t>
  </si>
  <si>
    <t>059</t>
  </si>
  <si>
    <t>CFO Sales Tax-MO Pin</t>
  </si>
  <si>
    <t>241244 060</t>
  </si>
  <si>
    <t>060</t>
  </si>
  <si>
    <t>241244 061</t>
  </si>
  <si>
    <t>061</t>
  </si>
  <si>
    <t>CFO Sales Tax-MO Ric</t>
  </si>
  <si>
    <t>241244 062</t>
  </si>
  <si>
    <t>062</t>
  </si>
  <si>
    <t>CFO Sales Tax-MO Roc</t>
  </si>
  <si>
    <t>241244 063</t>
  </si>
  <si>
    <t>063</t>
  </si>
  <si>
    <t>CFO Sales Tax-MO Riv</t>
  </si>
  <si>
    <t>241244 064</t>
  </si>
  <si>
    <t>064</t>
  </si>
  <si>
    <t>CFO Sales Tax-MO St</t>
  </si>
  <si>
    <t>241244 065</t>
  </si>
  <si>
    <t>065</t>
  </si>
  <si>
    <t>CFO Sales Tax-MO Shr</t>
  </si>
  <si>
    <t>241244 066</t>
  </si>
  <si>
    <t>066</t>
  </si>
  <si>
    <t>241244 067</t>
  </si>
  <si>
    <t>067</t>
  </si>
  <si>
    <t>CFO Sales Tax-MO Sun</t>
  </si>
  <si>
    <t>241244 068</t>
  </si>
  <si>
    <t>068</t>
  </si>
  <si>
    <t>241244 069</t>
  </si>
  <si>
    <t>069</t>
  </si>
  <si>
    <t>CFO Sales Tax-MO Syc</t>
  </si>
  <si>
    <t>241244 070</t>
  </si>
  <si>
    <t>070</t>
  </si>
  <si>
    <t>CFO Sales Tax-MO Tow</t>
  </si>
  <si>
    <t>241244 071</t>
  </si>
  <si>
    <t>071</t>
  </si>
  <si>
    <t>CFO Sales Tax-MO Twi</t>
  </si>
  <si>
    <t>241244 072</t>
  </si>
  <si>
    <t>072</t>
  </si>
  <si>
    <t>CFO Sales Tax-MO Uni</t>
  </si>
  <si>
    <t>241244 073</t>
  </si>
  <si>
    <t>073</t>
  </si>
  <si>
    <t>CFO Sales Tax-MO Upl</t>
  </si>
  <si>
    <t>241244 074</t>
  </si>
  <si>
    <t>074</t>
  </si>
  <si>
    <t>241244 075</t>
  </si>
  <si>
    <t>075</t>
  </si>
  <si>
    <t>CFO Sales Tax-MO Vel</t>
  </si>
  <si>
    <t>241244 076</t>
  </si>
  <si>
    <t>076</t>
  </si>
  <si>
    <t>CFO Sales Tax-MO Val</t>
  </si>
  <si>
    <t>241244 077</t>
  </si>
  <si>
    <t>077</t>
  </si>
  <si>
    <t>CFO Sales Tax-MO Vin</t>
  </si>
  <si>
    <t>241244 078</t>
  </si>
  <si>
    <t>078</t>
  </si>
  <si>
    <t>241244 079</t>
  </si>
  <si>
    <t>079</t>
  </si>
  <si>
    <t>241244 080</t>
  </si>
  <si>
    <t>080</t>
  </si>
  <si>
    <t>CFO Sales Tax-MO Win</t>
  </si>
  <si>
    <t>241244 081</t>
  </si>
  <si>
    <t>081</t>
  </si>
  <si>
    <t>CFO Sales Tax-MO Wes</t>
  </si>
  <si>
    <t>241244 082</t>
  </si>
  <si>
    <t>082</t>
  </si>
  <si>
    <t>CFO Sales Tax-MO Web</t>
  </si>
  <si>
    <t>241244 083</t>
  </si>
  <si>
    <t>083</t>
  </si>
  <si>
    <t>CFO Sales Tax-MO Wil</t>
  </si>
  <si>
    <t>241244 084</t>
  </si>
  <si>
    <t>084</t>
  </si>
  <si>
    <t>CFO Sales Tax-MO Wel</t>
  </si>
  <si>
    <t>241244 085</t>
  </si>
  <si>
    <t>085</t>
  </si>
  <si>
    <t>241244 086</t>
  </si>
  <si>
    <t>086</t>
  </si>
  <si>
    <t>CFO Sales Tax-MO Woo</t>
  </si>
  <si>
    <t>241244 087</t>
  </si>
  <si>
    <t>087</t>
  </si>
  <si>
    <t>CFO Sales Tax-MO War</t>
  </si>
  <si>
    <t>241244 088</t>
  </si>
  <si>
    <t>088</t>
  </si>
  <si>
    <t>CFO Sales Tax-MO Jef</t>
  </si>
  <si>
    <t>241244 089</t>
  </si>
  <si>
    <t>089</t>
  </si>
  <si>
    <t>241244 090</t>
  </si>
  <si>
    <t>090</t>
  </si>
  <si>
    <t>CFO Sales Tax-Glen E</t>
  </si>
  <si>
    <t>241244 091</t>
  </si>
  <si>
    <t>091</t>
  </si>
  <si>
    <t>CFO Sales Tax-Makenz</t>
  </si>
  <si>
    <t>241244 092</t>
  </si>
  <si>
    <t>092</t>
  </si>
  <si>
    <t>CFO Sales Tax-Norwoo</t>
  </si>
  <si>
    <t>241244 093</t>
  </si>
  <si>
    <t>093</t>
  </si>
  <si>
    <t>CFO Sales Tax-AZ Buc</t>
  </si>
  <si>
    <t>241244 094</t>
  </si>
  <si>
    <t>094</t>
  </si>
  <si>
    <t>CFO Sales Tax-AZ Bul</t>
  </si>
  <si>
    <t>241244 095</t>
  </si>
  <si>
    <t>095</t>
  </si>
  <si>
    <t>CFO Sales Tax-AZ Goo</t>
  </si>
  <si>
    <t>241244 096</t>
  </si>
  <si>
    <t>096</t>
  </si>
  <si>
    <t>CFO Sales Tax-AZ Peo</t>
  </si>
  <si>
    <t>241244 097</t>
  </si>
  <si>
    <t>097</t>
  </si>
  <si>
    <t>CFO Sales Tax-AZ Sur</t>
  </si>
  <si>
    <t>241244 098</t>
  </si>
  <si>
    <t>098</t>
  </si>
  <si>
    <t>CFO Sales Tax-AZ You</t>
  </si>
  <si>
    <t>241244 099</t>
  </si>
  <si>
    <t>099</t>
  </si>
  <si>
    <t>CFO Sales Tax-AZ PV</t>
  </si>
  <si>
    <t>241244 100</t>
  </si>
  <si>
    <t>100</t>
  </si>
  <si>
    <t>CFO Sales Tax-AZ Sco</t>
  </si>
  <si>
    <t>241244 101</t>
  </si>
  <si>
    <t>101</t>
  </si>
  <si>
    <t>CFO Sales Tax-AZ MaC</t>
  </si>
  <si>
    <t>241244 102</t>
  </si>
  <si>
    <t>102</t>
  </si>
  <si>
    <t>CFO Sales Tax-AZ MC</t>
  </si>
  <si>
    <t>241244 103</t>
  </si>
  <si>
    <t>103</t>
  </si>
  <si>
    <t>CFO Sales Tax-AZ SCr</t>
  </si>
  <si>
    <t>241244 104</t>
  </si>
  <si>
    <t>104</t>
  </si>
  <si>
    <t>CFO Sales Tax-MO Lin</t>
  </si>
  <si>
    <t>241244 105</t>
  </si>
  <si>
    <t>105</t>
  </si>
  <si>
    <t>241244 106</t>
  </si>
  <si>
    <t>106</t>
  </si>
  <si>
    <t>CFO-Sales Tax MO Cal</t>
  </si>
  <si>
    <t>241244 107</t>
  </si>
  <si>
    <t>107</t>
  </si>
  <si>
    <t>CFO Sales Tax-MO Lom</t>
  </si>
  <si>
    <t>241244 108</t>
  </si>
  <si>
    <t>108</t>
  </si>
  <si>
    <t>241244 110</t>
  </si>
  <si>
    <t>110</t>
  </si>
  <si>
    <t>241244 111</t>
  </si>
  <si>
    <t>111</t>
  </si>
  <si>
    <t>CFO-Sales Tax MO Calverton Park/hydrant permits</t>
  </si>
  <si>
    <t>241244 038001</t>
  </si>
  <si>
    <t>038001</t>
  </si>
  <si>
    <t>241244 038003</t>
  </si>
  <si>
    <t>038003</t>
  </si>
  <si>
    <t>241244 038005</t>
  </si>
  <si>
    <t>038005</t>
  </si>
  <si>
    <t>241244 038006</t>
  </si>
  <si>
    <t>038006</t>
  </si>
  <si>
    <t>241244 038011</t>
  </si>
  <si>
    <t>038011</t>
  </si>
  <si>
    <t>241244 038013</t>
  </si>
  <si>
    <t>038013</t>
  </si>
  <si>
    <t>CFO Sales Tax Pensacola</t>
  </si>
  <si>
    <t>241244 038014</t>
  </si>
  <si>
    <t>038014</t>
  </si>
  <si>
    <t>241244 038017</t>
  </si>
  <si>
    <t>038017</t>
  </si>
  <si>
    <t>241244 038020</t>
  </si>
  <si>
    <t>038020</t>
  </si>
  <si>
    <t>241244 038022</t>
  </si>
  <si>
    <t>038022</t>
  </si>
  <si>
    <t>241244 038025</t>
  </si>
  <si>
    <t>038025</t>
  </si>
  <si>
    <t>241244 038028</t>
  </si>
  <si>
    <t>038028</t>
  </si>
  <si>
    <t>241244 038031</t>
  </si>
  <si>
    <t>038031</t>
  </si>
  <si>
    <t>241244 038037</t>
  </si>
  <si>
    <t>038037</t>
  </si>
  <si>
    <t>CFO Sales Tax Voorhees - LOP</t>
  </si>
  <si>
    <t>241244 038039</t>
  </si>
  <si>
    <t>038039</t>
  </si>
  <si>
    <t>CFO Sales Tax Mt. Laurel</t>
  </si>
  <si>
    <t>241244 038044</t>
  </si>
  <si>
    <t>038044</t>
  </si>
  <si>
    <t>CFO Sales Tax Voorhees - CITE BT</t>
  </si>
  <si>
    <t>241244 038045</t>
  </si>
  <si>
    <t>038045</t>
  </si>
  <si>
    <t>CFO Sales Tax Voorhees - CITE ITS Client</t>
  </si>
  <si>
    <t>241244 038050</t>
  </si>
  <si>
    <t>038050</t>
  </si>
  <si>
    <t>241244 038053</t>
  </si>
  <si>
    <t>038053</t>
  </si>
  <si>
    <t>241244 038054</t>
  </si>
  <si>
    <t>038054</t>
  </si>
  <si>
    <t xml:space="preserve">241246 </t>
  </si>
  <si>
    <t>241246</t>
  </si>
  <si>
    <t>CFO-Gross Rcts Tax</t>
  </si>
  <si>
    <t>241246 001</t>
  </si>
  <si>
    <t>CFO Gr Rec Tax</t>
  </si>
  <si>
    <t>241246 002</t>
  </si>
  <si>
    <t>CFO Gr Rec Tax-MO BF</t>
  </si>
  <si>
    <t>241246 003</t>
  </si>
  <si>
    <t>CFO Gr Rec Tax-MO Br</t>
  </si>
  <si>
    <t>241246 004</t>
  </si>
  <si>
    <t>CFO Gr Rec Tax-MO Be</t>
  </si>
  <si>
    <t>241246 005</t>
  </si>
  <si>
    <t>241246 006</t>
  </si>
  <si>
    <t>241246 007</t>
  </si>
  <si>
    <t>241246 008</t>
  </si>
  <si>
    <t>CFO Gr Rec Tax-MO Cr</t>
  </si>
  <si>
    <t>241246 009</t>
  </si>
  <si>
    <t>CFO Gr Rec Tax-MO Ch</t>
  </si>
  <si>
    <t>241246 010</t>
  </si>
  <si>
    <t>241246 011</t>
  </si>
  <si>
    <t>CFO Gr Rec Tax-MO Ct</t>
  </si>
  <si>
    <t>241246 012</t>
  </si>
  <si>
    <t>241246 013</t>
  </si>
  <si>
    <t>CFO Gr Rec Tax-MO Cl</t>
  </si>
  <si>
    <t>241246 014</t>
  </si>
  <si>
    <t>CFO Gr Rec Tax-MO Co</t>
  </si>
  <si>
    <t>241246 015</t>
  </si>
  <si>
    <t>241246 016</t>
  </si>
  <si>
    <t>CFO Gr Rec Tax-MO De</t>
  </si>
  <si>
    <t>241246 017</t>
  </si>
  <si>
    <t>241246 018</t>
  </si>
  <si>
    <t>CFO Gr Rec Tax-MO El</t>
  </si>
  <si>
    <t>241246 019</t>
  </si>
  <si>
    <t>CFO Gr Rec Tax-MO Fe</t>
  </si>
  <si>
    <t>241246 020</t>
  </si>
  <si>
    <t>CFO Gr Rec Tax-MO Fl</t>
  </si>
  <si>
    <t>241246 021</t>
  </si>
  <si>
    <t>241246 022</t>
  </si>
  <si>
    <t>241246 023</t>
  </si>
  <si>
    <t>CFO Gr Rec Tax-MO Fr</t>
  </si>
  <si>
    <t>241246 024</t>
  </si>
  <si>
    <t>CFO Gr Rec Tax-MO Gl</t>
  </si>
  <si>
    <t>241246 025</t>
  </si>
  <si>
    <t>CFO Gr Rec Tax-MO Gr</t>
  </si>
  <si>
    <t>241246 026</t>
  </si>
  <si>
    <t>241246 027</t>
  </si>
  <si>
    <t>CFO Gr Rec Tax-MO Ha</t>
  </si>
  <si>
    <t>241246 028</t>
  </si>
  <si>
    <t>CFO Gr Rec Tax-MO Je</t>
  </si>
  <si>
    <t>241246 029</t>
  </si>
  <si>
    <t>CFO Gr Rec Tax-MO Ki</t>
  </si>
  <si>
    <t>241246 030</t>
  </si>
  <si>
    <t>241246 031</t>
  </si>
  <si>
    <t>CFO Gr Rec Tax-MO La</t>
  </si>
  <si>
    <t>241246 032</t>
  </si>
  <si>
    <t>241246 033</t>
  </si>
  <si>
    <t>CFO Gr Rec Tax-MO Mo</t>
  </si>
  <si>
    <t>241246 034</t>
  </si>
  <si>
    <t>CFO Gr Rec Tax-MO Ma</t>
  </si>
  <si>
    <t>241246 035</t>
  </si>
  <si>
    <t>CFO Gr Rec Tax-MO MD</t>
  </si>
  <si>
    <t>241246 036</t>
  </si>
  <si>
    <t>241246 037</t>
  </si>
  <si>
    <t>CFO Gr Rec Tax-MO No</t>
  </si>
  <si>
    <t>241246 038</t>
  </si>
  <si>
    <t>241246 039</t>
  </si>
  <si>
    <t>CFO Gr Rec Tax-MO Oa</t>
  </si>
  <si>
    <t>241246 040</t>
  </si>
  <si>
    <t>CFO Gr Rec Tax-MO Ol</t>
  </si>
  <si>
    <t>241246 041</t>
  </si>
  <si>
    <t>CFO Gr Rec Tax-MO Ov</t>
  </si>
  <si>
    <t>241246 042</t>
  </si>
  <si>
    <t>CFO Gr Rec Tax-MO Pa</t>
  </si>
  <si>
    <t>241246 043</t>
  </si>
  <si>
    <t>241246 044</t>
  </si>
  <si>
    <t>CFO Gr Rec Tax-MO Pi</t>
  </si>
  <si>
    <t>241246 045</t>
  </si>
  <si>
    <t>CFO Gr Rec Tax-MO Ri</t>
  </si>
  <si>
    <t>241246 046</t>
  </si>
  <si>
    <t>CFO Gr Rec Tax-MO Ro</t>
  </si>
  <si>
    <t>241246 047</t>
  </si>
  <si>
    <t>CFO Gr Rec Tax-MO St</t>
  </si>
  <si>
    <t>241246 048</t>
  </si>
  <si>
    <t>CFO Gr Rec Tax-MO Sh</t>
  </si>
  <si>
    <t>241246 049</t>
  </si>
  <si>
    <t>CFO Gr Rec Tax-MO Su</t>
  </si>
  <si>
    <t>241246 050</t>
  </si>
  <si>
    <t>241246 051</t>
  </si>
  <si>
    <t>CFO Gr Rec Tax-MO To</t>
  </si>
  <si>
    <t>241246 052</t>
  </si>
  <si>
    <t>CFO Gr Rec Tax-MO Un</t>
  </si>
  <si>
    <t>241246 053</t>
  </si>
  <si>
    <t>241246 054</t>
  </si>
  <si>
    <t>CFO Gr Rec Tax-MO Va</t>
  </si>
  <si>
    <t>241246 055</t>
  </si>
  <si>
    <t>CFO Gr Rec Tax-MO Vi</t>
  </si>
  <si>
    <t>241246 056</t>
  </si>
  <si>
    <t>CFO Gr Rec Tax-MO Ve</t>
  </si>
  <si>
    <t>241246 057</t>
  </si>
  <si>
    <t>CFO Gr Rec Tax-MO Wi</t>
  </si>
  <si>
    <t>241246 058</t>
  </si>
  <si>
    <t>CFO Gr Rec Tax-MO We</t>
  </si>
  <si>
    <t>241246 059</t>
  </si>
  <si>
    <t>241246 060</t>
  </si>
  <si>
    <t>241246 061</t>
  </si>
  <si>
    <t>CFO Gr Rec Tax-MO Wo</t>
  </si>
  <si>
    <t>241246 062</t>
  </si>
  <si>
    <t>CFO Gr Rec Tax-MO Wa</t>
  </si>
  <si>
    <t>241246 063</t>
  </si>
  <si>
    <t>241246 064</t>
  </si>
  <si>
    <t>241246 065</t>
  </si>
  <si>
    <t>241246 066</t>
  </si>
  <si>
    <t>CFO Gr Rec Tax-MO Ed</t>
  </si>
  <si>
    <t>241246 067</t>
  </si>
  <si>
    <t>CFO Gr Rec Tax-MO Bl</t>
  </si>
  <si>
    <t>241246 068</t>
  </si>
  <si>
    <t>241246 070</t>
  </si>
  <si>
    <t>241246 071</t>
  </si>
  <si>
    <t>241246 072</t>
  </si>
  <si>
    <t>CFO Gr Rec Tax-MO Bellerive/hydrant permits</t>
  </si>
  <si>
    <t>241246 100</t>
  </si>
  <si>
    <t>CFOGrRecTax-CA Coron</t>
  </si>
  <si>
    <t>241246 101</t>
  </si>
  <si>
    <t>CFOGrRecTax-CA Amble</t>
  </si>
  <si>
    <t>241246 102</t>
  </si>
  <si>
    <t>CFOGrRecTax-CA Bisho</t>
  </si>
  <si>
    <t>241246 103</t>
  </si>
  <si>
    <t>CFOGrRecTax-CA Carme</t>
  </si>
  <si>
    <t>241246 104</t>
  </si>
  <si>
    <t>CFOGrRecTax-CA MC/Ca</t>
  </si>
  <si>
    <t>241246 105</t>
  </si>
  <si>
    <t>CFOGrRecTax-CA CarmS</t>
  </si>
  <si>
    <t>241246 106</t>
  </si>
  <si>
    <t>CFOGrRecTax-CA DelRe</t>
  </si>
  <si>
    <t>241246 107</t>
  </si>
  <si>
    <t>CFOGrRecTax-CA HidHi</t>
  </si>
  <si>
    <t>241246 108</t>
  </si>
  <si>
    <t>CFOGrRecTax-CA MPCC/</t>
  </si>
  <si>
    <t>241246 109</t>
  </si>
  <si>
    <t>109</t>
  </si>
  <si>
    <t>CFOGrRecTax-CA MC/Mo</t>
  </si>
  <si>
    <t>241246 110</t>
  </si>
  <si>
    <t>CFOGrRecTax-CA MC/Pa</t>
  </si>
  <si>
    <t>241246 111</t>
  </si>
  <si>
    <t>CFOGrRecTax-CA OutCa</t>
  </si>
  <si>
    <t>241246 112</t>
  </si>
  <si>
    <t>112</t>
  </si>
  <si>
    <t>CFOGrRecTax-CA PacGr</t>
  </si>
  <si>
    <t>241246 113</t>
  </si>
  <si>
    <t>113</t>
  </si>
  <si>
    <t>CFOGrRecTax-CA PBLoc</t>
  </si>
  <si>
    <t>241246 114</t>
  </si>
  <si>
    <t>114</t>
  </si>
  <si>
    <t>CFOGrRecTax-CA Ranch</t>
  </si>
  <si>
    <t>241246 115</t>
  </si>
  <si>
    <t>115</t>
  </si>
  <si>
    <t>CFOGrRecTax-CA RyanR</t>
  </si>
  <si>
    <t>241246 116</t>
  </si>
  <si>
    <t>116</t>
  </si>
  <si>
    <t>CFOGrRecTax-CA Seasi</t>
  </si>
  <si>
    <t>241246 117</t>
  </si>
  <si>
    <t>117</t>
  </si>
  <si>
    <t>CFOGrRecTax-CA SandC</t>
  </si>
  <si>
    <t>241246 118</t>
  </si>
  <si>
    <t>118</t>
  </si>
  <si>
    <t>CFOGrRecTax-CA MC/Pe</t>
  </si>
  <si>
    <t>241246 119</t>
  </si>
  <si>
    <t>119</t>
  </si>
  <si>
    <t>CFOGrRecTax-CA Baldw</t>
  </si>
  <si>
    <t>241246 120</t>
  </si>
  <si>
    <t>120</t>
  </si>
  <si>
    <t>CFOGrRecTax-CA Bradb</t>
  </si>
  <si>
    <t>241246 121</t>
  </si>
  <si>
    <t>121</t>
  </si>
  <si>
    <t>CFOGrRecTax-CA Duart</t>
  </si>
  <si>
    <t>241246 122</t>
  </si>
  <si>
    <t>122</t>
  </si>
  <si>
    <t>CFOGrRecTax-CA LA Ct</t>
  </si>
  <si>
    <t>241246 123</t>
  </si>
  <si>
    <t>123</t>
  </si>
  <si>
    <t>CFOGrRecTax-CA Rosem</t>
  </si>
  <si>
    <t>241246 124</t>
  </si>
  <si>
    <t>124</t>
  </si>
  <si>
    <t>CFOGrRecTax-CA SanGa</t>
  </si>
  <si>
    <t>241246 125</t>
  </si>
  <si>
    <t>125</t>
  </si>
  <si>
    <t>CFOGrRecTax-CA SanMa</t>
  </si>
  <si>
    <t>241246 126</t>
  </si>
  <si>
    <t>126</t>
  </si>
  <si>
    <t>CFOGrRecTax-CA Ingle</t>
  </si>
  <si>
    <t>241246 127</t>
  </si>
  <si>
    <t>127</t>
  </si>
  <si>
    <t>CFOGrRecTax-CA VentC</t>
  </si>
  <si>
    <t>241246 128</t>
  </si>
  <si>
    <t>128</t>
  </si>
  <si>
    <t>CFOGrRecTax-CA Thous</t>
  </si>
  <si>
    <t>241246 129</t>
  </si>
  <si>
    <t>129</t>
  </si>
  <si>
    <t>CFOGrRecTax-CA Azusa</t>
  </si>
  <si>
    <t>241246 130</t>
  </si>
  <si>
    <t>130</t>
  </si>
  <si>
    <t>CFO CA PacGrv Fr Tax</t>
  </si>
  <si>
    <t>241246 131</t>
  </si>
  <si>
    <t>131</t>
  </si>
  <si>
    <t>CFO Gr Rec Tax-CA DR</t>
  </si>
  <si>
    <t>241246 132</t>
  </si>
  <si>
    <t>132</t>
  </si>
  <si>
    <t>CFOGrRecTax-CA Larkf</t>
  </si>
  <si>
    <t>241246 133</t>
  </si>
  <si>
    <t>133</t>
  </si>
  <si>
    <t>CFO-Gross Receipts</t>
  </si>
  <si>
    <t xml:space="preserve">241248 </t>
  </si>
  <si>
    <t>241248</t>
  </si>
  <si>
    <t>CFO-Mun Tax</t>
  </si>
  <si>
    <t>241248 001</t>
  </si>
  <si>
    <t>CFO Mun Tax-LI Atlan</t>
  </si>
  <si>
    <t>241248 002</t>
  </si>
  <si>
    <t>CFO Mun Tax-LI Cedar</t>
  </si>
  <si>
    <t>241248 003</t>
  </si>
  <si>
    <t>CFO Mun Tax-LI East</t>
  </si>
  <si>
    <t>241248 004</t>
  </si>
  <si>
    <t>CFO Mun Tax-LI Hewle</t>
  </si>
  <si>
    <t>241248 005</t>
  </si>
  <si>
    <t>241248 006</t>
  </si>
  <si>
    <t>241248 007</t>
  </si>
  <si>
    <t>CFO Mun Tax-LI Islan</t>
  </si>
  <si>
    <t>241248 008</t>
  </si>
  <si>
    <t>CFO Mun Tax-LI Lawre</t>
  </si>
  <si>
    <t>241248 009</t>
  </si>
  <si>
    <t>CFO Mun Tax-LI Lynbr</t>
  </si>
  <si>
    <t>241248 010</t>
  </si>
  <si>
    <t>CFO Mun Tax-LI Malve</t>
  </si>
  <si>
    <t>241248 011</t>
  </si>
  <si>
    <t>CFO Mun Tax-LI Valle</t>
  </si>
  <si>
    <t>241248 012</t>
  </si>
  <si>
    <t>CFO Mun Tax-LI Woods</t>
  </si>
  <si>
    <t>241248 013</t>
  </si>
  <si>
    <t>CFO Mun Tax-AZ Mohav</t>
  </si>
  <si>
    <t>241248 014</t>
  </si>
  <si>
    <t>CFO Mun Tax-AZ Bullh</t>
  </si>
  <si>
    <t>241248 015</t>
  </si>
  <si>
    <t>CFO Mun Tax-AZ Maric</t>
  </si>
  <si>
    <t>241248 016</t>
  </si>
  <si>
    <t>CFO Mun Tax-AZ Goody</t>
  </si>
  <si>
    <t>241248 017</t>
  </si>
  <si>
    <t>CFO Mun Tax-AZ Peori</t>
  </si>
  <si>
    <t>241248 018</t>
  </si>
  <si>
    <t>CFO Mun Tax-AZ Surpr</t>
  </si>
  <si>
    <t>241248 019</t>
  </si>
  <si>
    <t>CFO Mun Tax-AZ Young</t>
  </si>
  <si>
    <t>241248 020</t>
  </si>
  <si>
    <t>CFO Mun Tax-AZ Bucke</t>
  </si>
  <si>
    <t>241248 021</t>
  </si>
  <si>
    <t>CFO Mun Tax-MO St Jo</t>
  </si>
  <si>
    <t>241248 022</t>
  </si>
  <si>
    <t>CFO Mun Tax-NY Sea Cliff</t>
  </si>
  <si>
    <t>241248 101</t>
  </si>
  <si>
    <t>CFO Mun Tax-CA Monte</t>
  </si>
  <si>
    <t>241248 102</t>
  </si>
  <si>
    <t>CFO Mun Tax-CA PacGr</t>
  </si>
  <si>
    <t>241248 103</t>
  </si>
  <si>
    <t>CFO Mun Tax-CA RyanR</t>
  </si>
  <si>
    <t>241248 104</t>
  </si>
  <si>
    <t>CFO Mun Tax-CA Seasi</t>
  </si>
  <si>
    <t>241248 105</t>
  </si>
  <si>
    <t>CFO Mun Tax-CA Mntry</t>
  </si>
  <si>
    <t>241248 106</t>
  </si>
  <si>
    <t>CFO Mun Tax-CA RR Mg</t>
  </si>
  <si>
    <t>241248 107</t>
  </si>
  <si>
    <t>CFO Mun Tax-CA SanGa</t>
  </si>
  <si>
    <t>241248 108</t>
  </si>
  <si>
    <t>CFO Mun Tax-CA SanMa</t>
  </si>
  <si>
    <t>241248 109</t>
  </si>
  <si>
    <t>CFO Mun Tax-CA Azusa</t>
  </si>
  <si>
    <t>241248 110</t>
  </si>
  <si>
    <t>CFO Mun Tax-CA Ing/I</t>
  </si>
  <si>
    <t>241249 001</t>
  </si>
  <si>
    <t>241249</t>
  </si>
  <si>
    <t>CFO-MC/Swr Rev/Cash</t>
  </si>
  <si>
    <t>241249 002</t>
  </si>
  <si>
    <t>CFO-MC/Swr A/R</t>
  </si>
  <si>
    <t>241249 003</t>
  </si>
  <si>
    <t>CFO-MC/Swr Adj</t>
  </si>
  <si>
    <t>241249 004</t>
  </si>
  <si>
    <t>CFO-MC/Swr ChgOff</t>
  </si>
  <si>
    <t>241249 008</t>
  </si>
  <si>
    <t>CFO-MC/Swr Deposits</t>
  </si>
  <si>
    <t xml:space="preserve">241250 </t>
  </si>
  <si>
    <t>241250</t>
  </si>
  <si>
    <t>A/P Check Clearing</t>
  </si>
  <si>
    <t xml:space="preserve">241251 </t>
  </si>
  <si>
    <t>241251</t>
  </si>
  <si>
    <t>P/R Check Clearing</t>
  </si>
  <si>
    <t xml:space="preserve">241252 </t>
  </si>
  <si>
    <t>241252</t>
  </si>
  <si>
    <t>Cred Refund A/P Chec</t>
  </si>
  <si>
    <t>241253 AW21</t>
  </si>
  <si>
    <t>241253</t>
  </si>
  <si>
    <t>CFO-WLPP In AW21</t>
  </si>
  <si>
    <t>241253 EWS</t>
  </si>
  <si>
    <t>CFO-WLPP In EWS</t>
  </si>
  <si>
    <t>241254 AW21</t>
  </si>
  <si>
    <t>241254</t>
  </si>
  <si>
    <t>CFO-SLPP In AW21</t>
  </si>
  <si>
    <t>241254 EWS</t>
  </si>
  <si>
    <t>CFO-SLPP In EWS</t>
  </si>
  <si>
    <t>241255 AW21</t>
  </si>
  <si>
    <t>241255</t>
  </si>
  <si>
    <t>CFO-In Home In AW21</t>
  </si>
  <si>
    <t>241255 EWS</t>
  </si>
  <si>
    <t>CFO-In Home In EWS</t>
  </si>
  <si>
    <t>241256 AW21</t>
  </si>
  <si>
    <t>241256</t>
  </si>
  <si>
    <t>CFO-WL/SL In AW21</t>
  </si>
  <si>
    <t>241256 EWS</t>
  </si>
  <si>
    <t>CFO-WL/SL In EWS</t>
  </si>
  <si>
    <t>241257 AW21</t>
  </si>
  <si>
    <t>241257</t>
  </si>
  <si>
    <t>CFO-WL/SL/IH In AW21</t>
  </si>
  <si>
    <t>241257 EWS</t>
  </si>
  <si>
    <t>CFO-WL/SL/IH In EWS</t>
  </si>
  <si>
    <t xml:space="preserve">241258 </t>
  </si>
  <si>
    <t>241258</t>
  </si>
  <si>
    <t>A/P Check Clearing-N</t>
  </si>
  <si>
    <t xml:space="preserve">241260 </t>
  </si>
  <si>
    <t>241260</t>
  </si>
  <si>
    <t>Misc Deposits Payabl</t>
  </si>
  <si>
    <t xml:space="preserve">241261 </t>
  </si>
  <si>
    <t>241261</t>
  </si>
  <si>
    <t>Accr Insurance Retro</t>
  </si>
  <si>
    <t>241263 AW21</t>
  </si>
  <si>
    <t>241263</t>
  </si>
  <si>
    <t>CFO-WLPP Receivable-</t>
  </si>
  <si>
    <t>241263 EWS</t>
  </si>
  <si>
    <t>241264 AW21</t>
  </si>
  <si>
    <t>241264</t>
  </si>
  <si>
    <t>CFO-SLPP Receivable-</t>
  </si>
  <si>
    <t>241264 EWS</t>
  </si>
  <si>
    <t>241265 AW21</t>
  </si>
  <si>
    <t>241265</t>
  </si>
  <si>
    <t>CFO-In Home Receivab</t>
  </si>
  <si>
    <t>241265 EWS</t>
  </si>
  <si>
    <t>241266 AW21</t>
  </si>
  <si>
    <t>241266</t>
  </si>
  <si>
    <t>CFO-WL/SL Receivable</t>
  </si>
  <si>
    <t>241266 EWS</t>
  </si>
  <si>
    <t>241267 AW21</t>
  </si>
  <si>
    <t>241267</t>
  </si>
  <si>
    <t>CFO-WL/SL/IH Receiva</t>
  </si>
  <si>
    <t>241267 EWS</t>
  </si>
  <si>
    <t xml:space="preserve">241290 </t>
  </si>
  <si>
    <t>241290</t>
  </si>
  <si>
    <t>CA - ST NOAA Settlem</t>
  </si>
  <si>
    <t xml:space="preserve">241298 </t>
  </si>
  <si>
    <t>241298</t>
  </si>
  <si>
    <t>Overhead Clearing</t>
  </si>
  <si>
    <t xml:space="preserve">241322 </t>
  </si>
  <si>
    <t>241322</t>
  </si>
  <si>
    <t>Incentive Plan Cash</t>
  </si>
  <si>
    <t xml:space="preserve">241500 </t>
  </si>
  <si>
    <t>241500</t>
  </si>
  <si>
    <t>Accrued Paving-Analy</t>
  </si>
  <si>
    <t xml:space="preserve">241900 </t>
  </si>
  <si>
    <t>241900</t>
  </si>
  <si>
    <t>Accrued litigation e</t>
  </si>
  <si>
    <t xml:space="preserve">241998 </t>
  </si>
  <si>
    <t>241998</t>
  </si>
  <si>
    <t>Other Curr Liab Anal</t>
  </si>
  <si>
    <t xml:space="preserve">241999 </t>
  </si>
  <si>
    <t>241999</t>
  </si>
  <si>
    <t>Other Curr Liab Not</t>
  </si>
  <si>
    <t xml:space="preserve">245000 </t>
  </si>
  <si>
    <t>245000</t>
  </si>
  <si>
    <t>Provisions (Goodwill</t>
  </si>
  <si>
    <t xml:space="preserve">252110 </t>
  </si>
  <si>
    <t>252110</t>
  </si>
  <si>
    <t>Adv for Const-NT Mai</t>
  </si>
  <si>
    <t xml:space="preserve">252120 </t>
  </si>
  <si>
    <t>252120</t>
  </si>
  <si>
    <t>Adv for Const-NT Ext</t>
  </si>
  <si>
    <t xml:space="preserve">252130 </t>
  </si>
  <si>
    <t>252130</t>
  </si>
  <si>
    <t>Adv for Const-NT Ser</t>
  </si>
  <si>
    <t xml:space="preserve">252140 </t>
  </si>
  <si>
    <t>252140</t>
  </si>
  <si>
    <t>Adv for Const-NT Met</t>
  </si>
  <si>
    <t xml:space="preserve">252150 </t>
  </si>
  <si>
    <t>252150</t>
  </si>
  <si>
    <t>Adv for Const-NT Hyd</t>
  </si>
  <si>
    <t xml:space="preserve">252160 </t>
  </si>
  <si>
    <t>252160</t>
  </si>
  <si>
    <t>Adv for Const-NT Oth</t>
  </si>
  <si>
    <t xml:space="preserve">252170 </t>
  </si>
  <si>
    <t>252170</t>
  </si>
  <si>
    <t>Adv for Const-NT WIP</t>
  </si>
  <si>
    <t xml:space="preserve">252220 </t>
  </si>
  <si>
    <t>252220</t>
  </si>
  <si>
    <t>Adv for Const-Tax Ex</t>
  </si>
  <si>
    <t xml:space="preserve">252230 </t>
  </si>
  <si>
    <t>252230</t>
  </si>
  <si>
    <t>Adv for Const-Tax Se</t>
  </si>
  <si>
    <t xml:space="preserve">252240 </t>
  </si>
  <si>
    <t>252240</t>
  </si>
  <si>
    <t>Adv for Const-Tax Me</t>
  </si>
  <si>
    <t xml:space="preserve">252260 </t>
  </si>
  <si>
    <t>252260</t>
  </si>
  <si>
    <t>Adv for Const-Tax Ot</t>
  </si>
  <si>
    <t xml:space="preserve">252270 </t>
  </si>
  <si>
    <t>252270</t>
  </si>
  <si>
    <t>Adv for Const-Tax WI</t>
  </si>
  <si>
    <t xml:space="preserve">252275 </t>
  </si>
  <si>
    <t>252275</t>
  </si>
  <si>
    <t>Adv for Const-Tax Co</t>
  </si>
  <si>
    <t xml:space="preserve">252300 </t>
  </si>
  <si>
    <t>252300</t>
  </si>
  <si>
    <t>Adv for Const-Tax SI</t>
  </si>
  <si>
    <t xml:space="preserve">252999 </t>
  </si>
  <si>
    <t>252999</t>
  </si>
  <si>
    <t>Adv for Const-Cur Po</t>
  </si>
  <si>
    <t>252999 CP</t>
  </si>
  <si>
    <t>CP</t>
  </si>
  <si>
    <t>Adv for Const-Curren</t>
  </si>
  <si>
    <t xml:space="preserve">253114 </t>
  </si>
  <si>
    <t>253114</t>
  </si>
  <si>
    <t>Def FIT-Unitary</t>
  </si>
  <si>
    <t xml:space="preserve">253203 </t>
  </si>
  <si>
    <t>253203</t>
  </si>
  <si>
    <t>Def FIT-Norm Propert</t>
  </si>
  <si>
    <t xml:space="preserve">253301 </t>
  </si>
  <si>
    <t>253301</t>
  </si>
  <si>
    <t xml:space="preserve">253614 </t>
  </si>
  <si>
    <t>253614</t>
  </si>
  <si>
    <t>Def SIT-Unitary</t>
  </si>
  <si>
    <t xml:space="preserve">253701 </t>
  </si>
  <si>
    <t>253701</t>
  </si>
  <si>
    <t xml:space="preserve">255101 </t>
  </si>
  <si>
    <t>255101</t>
  </si>
  <si>
    <t xml:space="preserve">255102 </t>
  </si>
  <si>
    <t>255102</t>
  </si>
  <si>
    <t xml:space="preserve">255103 </t>
  </si>
  <si>
    <t>255103</t>
  </si>
  <si>
    <t>Unamortized ITC - 10</t>
  </si>
  <si>
    <t xml:space="preserve">255104 </t>
  </si>
  <si>
    <t>255104</t>
  </si>
  <si>
    <t xml:space="preserve">255105 </t>
  </si>
  <si>
    <t>255105</t>
  </si>
  <si>
    <t>Unamortized State IT</t>
  </si>
  <si>
    <t xml:space="preserve">256210 </t>
  </si>
  <si>
    <t>256210</t>
  </si>
  <si>
    <t>Reg Liab-Exc Def FIT</t>
  </si>
  <si>
    <t xml:space="preserve">256211 </t>
  </si>
  <si>
    <t>256211</t>
  </si>
  <si>
    <t>Reg Liab-Exc Def AFU</t>
  </si>
  <si>
    <t xml:space="preserve">256212 </t>
  </si>
  <si>
    <t>256212</t>
  </si>
  <si>
    <t>Reg Liab-Exc Def Dep</t>
  </si>
  <si>
    <t xml:space="preserve">256220 </t>
  </si>
  <si>
    <t>256220</t>
  </si>
  <si>
    <t>Reg Liab-Deficit Def</t>
  </si>
  <si>
    <t xml:space="preserve">256230 </t>
  </si>
  <si>
    <t>256230</t>
  </si>
  <si>
    <t>Reg Liab-Exc Def SIT</t>
  </si>
  <si>
    <t xml:space="preserve">256231 </t>
  </si>
  <si>
    <t>256231</t>
  </si>
  <si>
    <t xml:space="preserve">256232 </t>
  </si>
  <si>
    <t>256232</t>
  </si>
  <si>
    <t xml:space="preserve">256240 </t>
  </si>
  <si>
    <t>256240</t>
  </si>
  <si>
    <t>Reg Liab-Other</t>
  </si>
  <si>
    <t xml:space="preserve">256250 </t>
  </si>
  <si>
    <t>256250</t>
  </si>
  <si>
    <t>Reg Liab-Cost of Rem</t>
  </si>
  <si>
    <t>256250 RWIP</t>
  </si>
  <si>
    <t xml:space="preserve">256255 </t>
  </si>
  <si>
    <t>256255</t>
  </si>
  <si>
    <t>Reg Liab-Refund of C</t>
  </si>
  <si>
    <t xml:space="preserve">256310 </t>
  </si>
  <si>
    <t>256310</t>
  </si>
  <si>
    <t>Reg Liab-ITC Gross-U</t>
  </si>
  <si>
    <t xml:space="preserve">256311 </t>
  </si>
  <si>
    <t>256311</t>
  </si>
  <si>
    <t xml:space="preserve">256312 </t>
  </si>
  <si>
    <t>256312</t>
  </si>
  <si>
    <t xml:space="preserve">256313 </t>
  </si>
  <si>
    <t>256313</t>
  </si>
  <si>
    <t xml:space="preserve">256315 </t>
  </si>
  <si>
    <t>256315</t>
  </si>
  <si>
    <t xml:space="preserve">256320 </t>
  </si>
  <si>
    <t>256320</t>
  </si>
  <si>
    <t>Accr Rev Stabilizati</t>
  </si>
  <si>
    <t xml:space="preserve">256321 </t>
  </si>
  <si>
    <t>256321</t>
  </si>
  <si>
    <t>Accr Rev Prop Tax St</t>
  </si>
  <si>
    <t xml:space="preserve">256324 </t>
  </si>
  <si>
    <t>256324</t>
  </si>
  <si>
    <t>Refund to Customers</t>
  </si>
  <si>
    <t xml:space="preserve">256325 </t>
  </si>
  <si>
    <t>256325</t>
  </si>
  <si>
    <t xml:space="preserve">256327 </t>
  </si>
  <si>
    <t>256327</t>
  </si>
  <si>
    <t xml:space="preserve">256328 </t>
  </si>
  <si>
    <t>256328</t>
  </si>
  <si>
    <t>Reg Liab PTC Settlem</t>
  </si>
  <si>
    <t xml:space="preserve">256329 </t>
  </si>
  <si>
    <t>256329</t>
  </si>
  <si>
    <t>Reg Liab-PBOP Tracke</t>
  </si>
  <si>
    <t xml:space="preserve">256330 </t>
  </si>
  <si>
    <t>256330</t>
  </si>
  <si>
    <t>Reg Liab-Pension Tra</t>
  </si>
  <si>
    <t xml:space="preserve">256331 </t>
  </si>
  <si>
    <t>256331</t>
  </si>
  <si>
    <t>Reg Liab-Tank Painti</t>
  </si>
  <si>
    <t>256332</t>
  </si>
  <si>
    <t>Reg Liab-Serv Co Pension</t>
  </si>
  <si>
    <t>256333</t>
  </si>
  <si>
    <t>Reg Liab-PBOP Internal Reserve</t>
  </si>
  <si>
    <t>25633300 - NEW acct</t>
  </si>
  <si>
    <t>256334</t>
  </si>
  <si>
    <t>Reg Liab-Pension Internal Reserve</t>
  </si>
  <si>
    <t xml:space="preserve">256335 </t>
  </si>
  <si>
    <t>256335</t>
  </si>
  <si>
    <t>Reg Liab-Gain on Deb</t>
  </si>
  <si>
    <t xml:space="preserve">256337 </t>
  </si>
  <si>
    <t>256337</t>
  </si>
  <si>
    <t>Reg Liab-Gain on Acq</t>
  </si>
  <si>
    <t>256338</t>
  </si>
  <si>
    <t>Reg Liab-Accrued Rate Case Exp</t>
  </si>
  <si>
    <t xml:space="preserve">256340 </t>
  </si>
  <si>
    <t>256340</t>
  </si>
  <si>
    <t>Regulatory Liab. - O</t>
  </si>
  <si>
    <t xml:space="preserve">256341 </t>
  </si>
  <si>
    <t>256341</t>
  </si>
  <si>
    <t>Prop Sales in Suspen</t>
  </si>
  <si>
    <t xml:space="preserve">256344 </t>
  </si>
  <si>
    <t>256344</t>
  </si>
  <si>
    <t>CA-Aerojet Project</t>
  </si>
  <si>
    <t xml:space="preserve">256345 </t>
  </si>
  <si>
    <t>256345</t>
  </si>
  <si>
    <t>MTBE Settlement</t>
  </si>
  <si>
    <t xml:space="preserve">256348 </t>
  </si>
  <si>
    <t>256348</t>
  </si>
  <si>
    <t>Reg Liab-Def Revenue</t>
  </si>
  <si>
    <t>256351</t>
  </si>
  <si>
    <t>Reg Liab-PBOP</t>
  </si>
  <si>
    <t xml:space="preserve">256352 </t>
  </si>
  <si>
    <t>256352</t>
  </si>
  <si>
    <t>Reg Liab-Pension</t>
  </si>
  <si>
    <t xml:space="preserve">262120 </t>
  </si>
  <si>
    <t>262120</t>
  </si>
  <si>
    <t>DCA-Accr Pension Def</t>
  </si>
  <si>
    <t xml:space="preserve">262140 </t>
  </si>
  <si>
    <t>262140</t>
  </si>
  <si>
    <t>DCA-Pension Pymt ERP</t>
  </si>
  <si>
    <t xml:space="preserve">262141 </t>
  </si>
  <si>
    <t>262141</t>
  </si>
  <si>
    <t>DCA-Defined Cont SER</t>
  </si>
  <si>
    <t xml:space="preserve">262142 </t>
  </si>
  <si>
    <t>262142</t>
  </si>
  <si>
    <t>DCA-401K Restoration</t>
  </si>
  <si>
    <t xml:space="preserve">262150 </t>
  </si>
  <si>
    <t>262150</t>
  </si>
  <si>
    <t xml:space="preserve">262160 </t>
  </si>
  <si>
    <t>262160</t>
  </si>
  <si>
    <t>ERP Special Contract</t>
  </si>
  <si>
    <t xml:space="preserve">262210 </t>
  </si>
  <si>
    <t>262210</t>
  </si>
  <si>
    <t>DCA-Accr OPEB</t>
  </si>
  <si>
    <t xml:space="preserve">262211 </t>
  </si>
  <si>
    <t>262211</t>
  </si>
  <si>
    <t>DCA-Accr NEI OPEB</t>
  </si>
  <si>
    <t xml:space="preserve">262215 </t>
  </si>
  <si>
    <t>262215</t>
  </si>
  <si>
    <t>DCA-Accr OPEB Med Su</t>
  </si>
  <si>
    <t xml:space="preserve">262275 </t>
  </si>
  <si>
    <t>262275</t>
  </si>
  <si>
    <t>DCA-Accr Revenue Oth</t>
  </si>
  <si>
    <t xml:space="preserve">262278 </t>
  </si>
  <si>
    <t>262278</t>
  </si>
  <si>
    <t>DCA-Conservation Sur</t>
  </si>
  <si>
    <t xml:space="preserve">262304 </t>
  </si>
  <si>
    <t>262304</t>
  </si>
  <si>
    <t>DCA-Wtr &amp; WW Chgs Bi</t>
  </si>
  <si>
    <t xml:space="preserve">262313 </t>
  </si>
  <si>
    <t>262313</t>
  </si>
  <si>
    <t>DCA-FAS 112 Costs</t>
  </si>
  <si>
    <t xml:space="preserve">262315 </t>
  </si>
  <si>
    <t>262315</t>
  </si>
  <si>
    <t>Accr Div Equivalents</t>
  </si>
  <si>
    <t xml:space="preserve">262317 </t>
  </si>
  <si>
    <t>262317</t>
  </si>
  <si>
    <t>Def Comp (prior 1/1/</t>
  </si>
  <si>
    <t xml:space="preserve">262318 </t>
  </si>
  <si>
    <t>262318</t>
  </si>
  <si>
    <t>NQ Savings &amp; Def Com</t>
  </si>
  <si>
    <t xml:space="preserve">262326 </t>
  </si>
  <si>
    <t>262326</t>
  </si>
  <si>
    <t>DCA-Discount on LT R</t>
  </si>
  <si>
    <t xml:space="preserve">262330 </t>
  </si>
  <si>
    <t>262330</t>
  </si>
  <si>
    <t>DCA-Def Rev CIAC</t>
  </si>
  <si>
    <t xml:space="preserve">262331 </t>
  </si>
  <si>
    <t>262331</t>
  </si>
  <si>
    <t>DCA-Def Rev CIAC FIT</t>
  </si>
  <si>
    <t xml:space="preserve">262332 </t>
  </si>
  <si>
    <t>262332</t>
  </si>
  <si>
    <t>DCA-Def Rev CIAC SIT</t>
  </si>
  <si>
    <t xml:space="preserve">262338 </t>
  </si>
  <si>
    <t>262338</t>
  </si>
  <si>
    <t>DCA-Tax Gross-Up AIC</t>
  </si>
  <si>
    <t xml:space="preserve">262339 </t>
  </si>
  <si>
    <t>262339</t>
  </si>
  <si>
    <t xml:space="preserve">262340 </t>
  </si>
  <si>
    <t>262340</t>
  </si>
  <si>
    <t xml:space="preserve">262390 </t>
  </si>
  <si>
    <t>262390</t>
  </si>
  <si>
    <t>DCA-Sick Bank</t>
  </si>
  <si>
    <t>262397 AW02</t>
  </si>
  <si>
    <t>262397</t>
  </si>
  <si>
    <t>DCA-Other IC AW02 No</t>
  </si>
  <si>
    <t>262397 AW03</t>
  </si>
  <si>
    <t>DCA-Other IC AW03 No</t>
  </si>
  <si>
    <t>262397 AW04</t>
  </si>
  <si>
    <t>DCA-Other IC AW04 No</t>
  </si>
  <si>
    <t>262397 AW05</t>
  </si>
  <si>
    <t>DCA-Other IC AW05 No</t>
  </si>
  <si>
    <t>262397 AW09</t>
  </si>
  <si>
    <t>DCA-Other IC AW09 No</t>
  </si>
  <si>
    <t>262397 AW10</t>
  </si>
  <si>
    <t>DCA-Other IC AW10 No</t>
  </si>
  <si>
    <t>262397 AW11</t>
  </si>
  <si>
    <t>DCA-Other IC AW11 No</t>
  </si>
  <si>
    <t>262397 AW12</t>
  </si>
  <si>
    <t>DCA-Other IC AW12 No</t>
  </si>
  <si>
    <t>262397 AW13</t>
  </si>
  <si>
    <t>DCA-Other IC AW13 No</t>
  </si>
  <si>
    <t>262397 AW16</t>
  </si>
  <si>
    <t>DCA-Other IC AW16 No</t>
  </si>
  <si>
    <t>262397 AW17</t>
  </si>
  <si>
    <t>DCA-Other IC AW17 No</t>
  </si>
  <si>
    <t>262397 AW18</t>
  </si>
  <si>
    <t>DCA-Other IC AW18 No</t>
  </si>
  <si>
    <t>262397 AW19</t>
  </si>
  <si>
    <t>DCA-Other IC AW19 No</t>
  </si>
  <si>
    <t>262397 AW22</t>
  </si>
  <si>
    <t>DCA-Other IC AW22 No</t>
  </si>
  <si>
    <t>262397 AW23</t>
  </si>
  <si>
    <t>DCA-Other IC AW23 No</t>
  </si>
  <si>
    <t>262397 AW24</t>
  </si>
  <si>
    <t>DCA-Other IC AW24 No</t>
  </si>
  <si>
    <t>262397 AW26</t>
  </si>
  <si>
    <t>DCA-Other IC AW26 No</t>
  </si>
  <si>
    <t>262397 AW27</t>
  </si>
  <si>
    <t>DCA-Other IC AW27 No</t>
  </si>
  <si>
    <t>262397 AW28</t>
  </si>
  <si>
    <t>DCA-Other IC AW28 No</t>
  </si>
  <si>
    <t>262397 AW30</t>
  </si>
  <si>
    <t>DCA-Other IC AW30 No</t>
  </si>
  <si>
    <t>262397 AW38</t>
  </si>
  <si>
    <t>DCA-Other IC AW38 No</t>
  </si>
  <si>
    <t>262397 AW42</t>
  </si>
  <si>
    <t>DCA-Other IC AW42 No</t>
  </si>
  <si>
    <t>262397 AW44</t>
  </si>
  <si>
    <t>DCA-Other IC AW44 No</t>
  </si>
  <si>
    <t>262397 AW46</t>
  </si>
  <si>
    <t>DCA-Other IC AW46 No</t>
  </si>
  <si>
    <t>262397 AW50</t>
  </si>
  <si>
    <t>DCA-Other IC AW50 No</t>
  </si>
  <si>
    <t xml:space="preserve">262398 </t>
  </si>
  <si>
    <t>262398</t>
  </si>
  <si>
    <t>DCA-Other</t>
  </si>
  <si>
    <t>262399 AW09</t>
  </si>
  <si>
    <t>262399</t>
  </si>
  <si>
    <t>DCA-Other Interco AW</t>
  </si>
  <si>
    <t>262399 AW10</t>
  </si>
  <si>
    <t>262399 AW11</t>
  </si>
  <si>
    <t>262399 AW12</t>
  </si>
  <si>
    <t>262399 AW13</t>
  </si>
  <si>
    <t>262399 AW19</t>
  </si>
  <si>
    <t>262399 AW23</t>
  </si>
  <si>
    <t>262399 AW24</t>
  </si>
  <si>
    <t>262399 AW26</t>
  </si>
  <si>
    <t>262399 AW27</t>
  </si>
  <si>
    <t>262399 AW28</t>
  </si>
  <si>
    <t xml:space="preserve">262402 </t>
  </si>
  <si>
    <t>262402</t>
  </si>
  <si>
    <t>DCN-Ext Dep in Suspe</t>
  </si>
  <si>
    <t xml:space="preserve">262403 </t>
  </si>
  <si>
    <t>262403</t>
  </si>
  <si>
    <t>DCN-Prop Sales in Su</t>
  </si>
  <si>
    <t xml:space="preserve">262404 </t>
  </si>
  <si>
    <t>262404</t>
  </si>
  <si>
    <t>CA-LT NOAA Settlemen</t>
  </si>
  <si>
    <t xml:space="preserve">262411 </t>
  </si>
  <si>
    <t>262411</t>
  </si>
  <si>
    <t>DCN-Adv Pay &amp; Dep Ot</t>
  </si>
  <si>
    <t xml:space="preserve">262450 </t>
  </si>
  <si>
    <t>262450</t>
  </si>
  <si>
    <t>DCN-ARO Liability</t>
  </si>
  <si>
    <t xml:space="preserve">262550 </t>
  </si>
  <si>
    <t>262550</t>
  </si>
  <si>
    <t>Swap Contract FV Lia</t>
  </si>
  <si>
    <t xml:space="preserve">262598 </t>
  </si>
  <si>
    <t>262598</t>
  </si>
  <si>
    <t>DCN-Other</t>
  </si>
  <si>
    <t xml:space="preserve">265700 </t>
  </si>
  <si>
    <t>265700</t>
  </si>
  <si>
    <t xml:space="preserve">265800 </t>
  </si>
  <si>
    <t>265800</t>
  </si>
  <si>
    <t>FIN 48 Reserve - Fed</t>
  </si>
  <si>
    <t xml:space="preserve">265810 </t>
  </si>
  <si>
    <t>265810</t>
  </si>
  <si>
    <t>FIN 48 Reserve - Sta</t>
  </si>
  <si>
    <t xml:space="preserve">271110 </t>
  </si>
  <si>
    <t xml:space="preserve">271120 </t>
  </si>
  <si>
    <t xml:space="preserve">271130 </t>
  </si>
  <si>
    <t>CIAC-NT Services</t>
  </si>
  <si>
    <t xml:space="preserve">271140 </t>
  </si>
  <si>
    <t xml:space="preserve">271150 </t>
  </si>
  <si>
    <t xml:space="preserve">271160 </t>
  </si>
  <si>
    <t>271160 001</t>
  </si>
  <si>
    <t>CIAC-NT Spec Fac Fee</t>
  </si>
  <si>
    <t xml:space="preserve">271162 </t>
  </si>
  <si>
    <t>271162</t>
  </si>
  <si>
    <t>CIAC-NT Other(Terra</t>
  </si>
  <si>
    <t xml:space="preserve">271170 </t>
  </si>
  <si>
    <t>271170</t>
  </si>
  <si>
    <t xml:space="preserve">271180 </t>
  </si>
  <si>
    <t>CIAC-NT Non-Util Pro</t>
  </si>
  <si>
    <t xml:space="preserve">271210 </t>
  </si>
  <si>
    <t xml:space="preserve">271220 </t>
  </si>
  <si>
    <t xml:space="preserve">271230 </t>
  </si>
  <si>
    <t>CIAC-Tax Services</t>
  </si>
  <si>
    <t xml:space="preserve">271240 </t>
  </si>
  <si>
    <t xml:space="preserve">271250 </t>
  </si>
  <si>
    <t xml:space="preserve">271260 </t>
  </si>
  <si>
    <t xml:space="preserve">271270 </t>
  </si>
  <si>
    <t>271270</t>
  </si>
  <si>
    <t xml:space="preserve">271310 </t>
  </si>
  <si>
    <t>271310</t>
  </si>
  <si>
    <t xml:space="preserve">271330 </t>
  </si>
  <si>
    <t>271330</t>
  </si>
  <si>
    <t>CIAC-Tax Services SI</t>
  </si>
  <si>
    <t xml:space="preserve">271350 </t>
  </si>
  <si>
    <t>271350</t>
  </si>
  <si>
    <t>CIAC-Tax Hydrants SI</t>
  </si>
  <si>
    <t xml:space="preserve">271360 </t>
  </si>
  <si>
    <t>271360</t>
  </si>
  <si>
    <t xml:space="preserve">271370 </t>
  </si>
  <si>
    <t>271370</t>
  </si>
  <si>
    <t xml:space="preserve">271410 </t>
  </si>
  <si>
    <t>271410</t>
  </si>
  <si>
    <t xml:space="preserve">271430 </t>
  </si>
  <si>
    <t>271430</t>
  </si>
  <si>
    <t>CIAC-Tax Services FI</t>
  </si>
  <si>
    <t xml:space="preserve">271440 </t>
  </si>
  <si>
    <t>271440</t>
  </si>
  <si>
    <t xml:space="preserve">271450 </t>
  </si>
  <si>
    <t>271450</t>
  </si>
  <si>
    <t>CIAC-Tax Hydrants FI</t>
  </si>
  <si>
    <t xml:space="preserve">271460 </t>
  </si>
  <si>
    <t>271460</t>
  </si>
  <si>
    <t xml:space="preserve">272010 </t>
  </si>
  <si>
    <t>272010</t>
  </si>
  <si>
    <t>Accum Amort CIAC-Mai</t>
  </si>
  <si>
    <t xml:space="preserve">272030 </t>
  </si>
  <si>
    <t>272030</t>
  </si>
  <si>
    <t>Accum Amort CIAC-Ser</t>
  </si>
  <si>
    <t xml:space="preserve">272040 </t>
  </si>
  <si>
    <t>272040</t>
  </si>
  <si>
    <t>Accum Amort CIAC-Met</t>
  </si>
  <si>
    <t xml:space="preserve">272050 </t>
  </si>
  <si>
    <t>272050</t>
  </si>
  <si>
    <t>Accum Amort CIAC-Hyd</t>
  </si>
  <si>
    <t xml:space="preserve">272060 </t>
  </si>
  <si>
    <t>272060</t>
  </si>
  <si>
    <t>Accum Amort CIAC-Oth</t>
  </si>
  <si>
    <t xml:space="preserve">272100 </t>
  </si>
  <si>
    <t>272100</t>
  </si>
  <si>
    <t>Accum Amort CIAC-Tax</t>
  </si>
  <si>
    <t xml:space="preserve">280999 </t>
  </si>
  <si>
    <t>280999</t>
  </si>
  <si>
    <t>Interco Rec/Pay</t>
  </si>
  <si>
    <t xml:space="preserve">401110 </t>
  </si>
  <si>
    <t>401110</t>
  </si>
  <si>
    <t>401110 001</t>
  </si>
  <si>
    <t>Res Sales Billed-MTA</t>
  </si>
  <si>
    <t>401110 002</t>
  </si>
  <si>
    <t>Res Sales Billed Inc</t>
  </si>
  <si>
    <t xml:space="preserve">401111 </t>
  </si>
  <si>
    <t>401111</t>
  </si>
  <si>
    <t>Res Sales Billed Sur</t>
  </si>
  <si>
    <t xml:space="preserve">401112 </t>
  </si>
  <si>
    <t>401112</t>
  </si>
  <si>
    <t>Res Sales Billed DSI</t>
  </si>
  <si>
    <t>401112 001</t>
  </si>
  <si>
    <t xml:space="preserve">401113 </t>
  </si>
  <si>
    <t>401113</t>
  </si>
  <si>
    <t>Res Sales Billed Unm</t>
  </si>
  <si>
    <t xml:space="preserve">401114 </t>
  </si>
  <si>
    <t>401114</t>
  </si>
  <si>
    <t xml:space="preserve">401115 </t>
  </si>
  <si>
    <t>401115</t>
  </si>
  <si>
    <t xml:space="preserve">401120 </t>
  </si>
  <si>
    <t>401120</t>
  </si>
  <si>
    <t xml:space="preserve">401125 </t>
  </si>
  <si>
    <t>401125</t>
  </si>
  <si>
    <t>Res Stabilization</t>
  </si>
  <si>
    <t xml:space="preserve">401210 </t>
  </si>
  <si>
    <t>401210</t>
  </si>
  <si>
    <t>401210 001</t>
  </si>
  <si>
    <t>Com Sales Billed MTA</t>
  </si>
  <si>
    <t>401210 002</t>
  </si>
  <si>
    <t>Com Sales Billed Inc</t>
  </si>
  <si>
    <t xml:space="preserve">401211 </t>
  </si>
  <si>
    <t>401211</t>
  </si>
  <si>
    <t>Com Sales Billed Sur</t>
  </si>
  <si>
    <t xml:space="preserve">401212 </t>
  </si>
  <si>
    <t>401212</t>
  </si>
  <si>
    <t>Com Sales Billed DSI</t>
  </si>
  <si>
    <t>401212 001</t>
  </si>
  <si>
    <t xml:space="preserve">401213 </t>
  </si>
  <si>
    <t>401213</t>
  </si>
  <si>
    <t>Com Sales Billed Unm</t>
  </si>
  <si>
    <t xml:space="preserve">401214 </t>
  </si>
  <si>
    <t>401214</t>
  </si>
  <si>
    <t xml:space="preserve">401215 </t>
  </si>
  <si>
    <t>401215</t>
  </si>
  <si>
    <t xml:space="preserve">401220 </t>
  </si>
  <si>
    <t>401220</t>
  </si>
  <si>
    <t xml:space="preserve">401225 </t>
  </si>
  <si>
    <t>401225</t>
  </si>
  <si>
    <t>Com Stabilization</t>
  </si>
  <si>
    <t xml:space="preserve">401310 </t>
  </si>
  <si>
    <t>401310</t>
  </si>
  <si>
    <t xml:space="preserve">401311 </t>
  </si>
  <si>
    <t>401311</t>
  </si>
  <si>
    <t>Ind Sales Billed Sur</t>
  </si>
  <si>
    <t xml:space="preserve">401312 </t>
  </si>
  <si>
    <t>401312</t>
  </si>
  <si>
    <t>Ind Sales Billed DSI</t>
  </si>
  <si>
    <t>401312 001</t>
  </si>
  <si>
    <t xml:space="preserve">401320 </t>
  </si>
  <si>
    <t>401320</t>
  </si>
  <si>
    <t xml:space="preserve">401380 </t>
  </si>
  <si>
    <t>401380</t>
  </si>
  <si>
    <t xml:space="preserve">401382 </t>
  </si>
  <si>
    <t>401382</t>
  </si>
  <si>
    <t>Accr Prop Tax Rev St</t>
  </si>
  <si>
    <t xml:space="preserve">401410 </t>
  </si>
  <si>
    <t>401410</t>
  </si>
  <si>
    <t>Pub Fire Billed</t>
  </si>
  <si>
    <t xml:space="preserve">401411 </t>
  </si>
  <si>
    <t>401411</t>
  </si>
  <si>
    <t>Pub Fire Billed Surc</t>
  </si>
  <si>
    <t xml:space="preserve">401412 </t>
  </si>
  <si>
    <t>401412</t>
  </si>
  <si>
    <t>Pub Fire Billed DSIC</t>
  </si>
  <si>
    <t xml:space="preserve">401420 </t>
  </si>
  <si>
    <t>401420</t>
  </si>
  <si>
    <t>Pub Fire Unbilled</t>
  </si>
  <si>
    <t xml:space="preserve">401450 </t>
  </si>
  <si>
    <t>401450</t>
  </si>
  <si>
    <t>401450 001</t>
  </si>
  <si>
    <t>401450 002</t>
  </si>
  <si>
    <t xml:space="preserve">401451 </t>
  </si>
  <si>
    <t>401451</t>
  </si>
  <si>
    <t xml:space="preserve">401452 </t>
  </si>
  <si>
    <t>401452</t>
  </si>
  <si>
    <t>Priv Fire Billed DSI</t>
  </si>
  <si>
    <t xml:space="preserve">401460 </t>
  </si>
  <si>
    <t>401460</t>
  </si>
  <si>
    <t xml:space="preserve">401510 </t>
  </si>
  <si>
    <t>401510</t>
  </si>
  <si>
    <t>Pub Auth Billed</t>
  </si>
  <si>
    <t xml:space="preserve">401511 </t>
  </si>
  <si>
    <t>401511</t>
  </si>
  <si>
    <t>Pub Auth Billed Surc</t>
  </si>
  <si>
    <t xml:space="preserve">401512 </t>
  </si>
  <si>
    <t>401512</t>
  </si>
  <si>
    <t>Pub Auth Billed DSIC</t>
  </si>
  <si>
    <t>401512 001</t>
  </si>
  <si>
    <t xml:space="preserve">401520 </t>
  </si>
  <si>
    <t>401520</t>
  </si>
  <si>
    <t>Pub Auth Unbilled</t>
  </si>
  <si>
    <t xml:space="preserve">401610 </t>
  </si>
  <si>
    <t>401610</t>
  </si>
  <si>
    <t>SFR Billed</t>
  </si>
  <si>
    <t xml:space="preserve">401611 </t>
  </si>
  <si>
    <t>401611</t>
  </si>
  <si>
    <t>SFR Billed Surcharge</t>
  </si>
  <si>
    <t xml:space="preserve">401612 </t>
  </si>
  <si>
    <t>401612</t>
  </si>
  <si>
    <t>SFR Billed DSIC</t>
  </si>
  <si>
    <t>401612 AW22</t>
  </si>
  <si>
    <t>SFR Billed DSIC AW22</t>
  </si>
  <si>
    <t xml:space="preserve">401620 </t>
  </si>
  <si>
    <t>401620</t>
  </si>
  <si>
    <t>Sales for Resale Unb</t>
  </si>
  <si>
    <t>401630 AW04</t>
  </si>
  <si>
    <t>401630</t>
  </si>
  <si>
    <t>Sale for Resale AW04</t>
  </si>
  <si>
    <t>401630 AW12</t>
  </si>
  <si>
    <t>Sale for Resale AW12</t>
  </si>
  <si>
    <t>401630 AW09</t>
  </si>
  <si>
    <t>Sale for Resale AW09</t>
  </si>
  <si>
    <t>401630 AW18</t>
  </si>
  <si>
    <t>Sale for Resale AW18</t>
  </si>
  <si>
    <t>401630 AW22</t>
  </si>
  <si>
    <t>Sale for Resale AW22</t>
  </si>
  <si>
    <t>401630 AW53</t>
  </si>
  <si>
    <t>AW53</t>
  </si>
  <si>
    <t>Sale for Resale AW53</t>
  </si>
  <si>
    <t>401630 AW54</t>
  </si>
  <si>
    <t>Sale for Resale AW54</t>
  </si>
  <si>
    <t>401630 AW55</t>
  </si>
  <si>
    <t>Sale for Resale AW55</t>
  </si>
  <si>
    <t xml:space="preserve">401701 </t>
  </si>
  <si>
    <t>401701</t>
  </si>
  <si>
    <t xml:space="preserve">401710 </t>
  </si>
  <si>
    <t>401710</t>
  </si>
  <si>
    <t xml:space="preserve">401711 </t>
  </si>
  <si>
    <t>401711</t>
  </si>
  <si>
    <t>Misc Sales Billed Su</t>
  </si>
  <si>
    <t xml:space="preserve">401713 </t>
  </si>
  <si>
    <t>401713</t>
  </si>
  <si>
    <t>Misc Sales Billed Un</t>
  </si>
  <si>
    <t xml:space="preserve">401720 </t>
  </si>
  <si>
    <t>401720</t>
  </si>
  <si>
    <t xml:space="preserve">402110 </t>
  </si>
  <si>
    <t>402110</t>
  </si>
  <si>
    <t>Dom WW Serv Billed</t>
  </si>
  <si>
    <t>402110 001</t>
  </si>
  <si>
    <t>Dom WW Serv Bill HIB</t>
  </si>
  <si>
    <t xml:space="preserve">402111 </t>
  </si>
  <si>
    <t>402111</t>
  </si>
  <si>
    <t>Dom WW Serv Billed S</t>
  </si>
  <si>
    <t xml:space="preserve">402112 </t>
  </si>
  <si>
    <t>402112</t>
  </si>
  <si>
    <t>Dom WW Serv Billed D</t>
  </si>
  <si>
    <t>402113</t>
  </si>
  <si>
    <t>Dom WW Serv Billed CGCR</t>
  </si>
  <si>
    <t xml:space="preserve">402120 </t>
  </si>
  <si>
    <t>402120</t>
  </si>
  <si>
    <t>Dom WW Serv Unbilled</t>
  </si>
  <si>
    <t xml:space="preserve">402210 </t>
  </si>
  <si>
    <t>402210</t>
  </si>
  <si>
    <t>Com WW Serv Billed</t>
  </si>
  <si>
    <t xml:space="preserve">402211 </t>
  </si>
  <si>
    <t>402211</t>
  </si>
  <si>
    <t>Com WW Serv Billed S</t>
  </si>
  <si>
    <t xml:space="preserve">402212 </t>
  </si>
  <si>
    <t>402212</t>
  </si>
  <si>
    <t>Com WW Serv Billed D</t>
  </si>
  <si>
    <t>402213</t>
  </si>
  <si>
    <t>Com WW Serv Billed CGCR</t>
  </si>
  <si>
    <t xml:space="preserve">402220 </t>
  </si>
  <si>
    <t>402220</t>
  </si>
  <si>
    <t>Com WW Serv Unbilled</t>
  </si>
  <si>
    <t xml:space="preserve">402310 </t>
  </si>
  <si>
    <t>402310</t>
  </si>
  <si>
    <t>Ind WW Serv Billed</t>
  </si>
  <si>
    <t xml:space="preserve">402311 </t>
  </si>
  <si>
    <t>402311</t>
  </si>
  <si>
    <t>Ind WW Billed Surcha</t>
  </si>
  <si>
    <t xml:space="preserve">402312 </t>
  </si>
  <si>
    <t>402312</t>
  </si>
  <si>
    <t>402313</t>
  </si>
  <si>
    <t>Ind WW Serv Billed CGCR</t>
  </si>
  <si>
    <t xml:space="preserve">402320 </t>
  </si>
  <si>
    <t>402320</t>
  </si>
  <si>
    <t>Ind WW Serv Unbilled</t>
  </si>
  <si>
    <t xml:space="preserve">402510 </t>
  </si>
  <si>
    <t>402510</t>
  </si>
  <si>
    <t>Pub Auth WW Svc Bill</t>
  </si>
  <si>
    <t xml:space="preserve">402511 </t>
  </si>
  <si>
    <t>402511</t>
  </si>
  <si>
    <t>Pub Auth WW Svc Surc</t>
  </si>
  <si>
    <t xml:space="preserve">402512 </t>
  </si>
  <si>
    <t>402512</t>
  </si>
  <si>
    <t>402513</t>
  </si>
  <si>
    <t>Pub Auth WW Svc Bill CGCR</t>
  </si>
  <si>
    <t xml:space="preserve">402520 </t>
  </si>
  <si>
    <t>402520</t>
  </si>
  <si>
    <t>Pub Auth WW Svc Unbi</t>
  </si>
  <si>
    <t xml:space="preserve">402710 </t>
  </si>
  <si>
    <t>402710</t>
  </si>
  <si>
    <t xml:space="preserve">402712 </t>
  </si>
  <si>
    <t>402712</t>
  </si>
  <si>
    <t>402713</t>
  </si>
  <si>
    <t>Misc WW Svc Billed CGCR</t>
  </si>
  <si>
    <t xml:space="preserve">402720 </t>
  </si>
  <si>
    <t>402720</t>
  </si>
  <si>
    <t xml:space="preserve">403001 </t>
  </si>
  <si>
    <t>403001</t>
  </si>
  <si>
    <t>Oth Rev-Interco</t>
  </si>
  <si>
    <t>403001 AW21</t>
  </si>
  <si>
    <t>Oth Rev-Interco AW21</t>
  </si>
  <si>
    <t>403003 AWSI</t>
  </si>
  <si>
    <t>403003</t>
  </si>
  <si>
    <t>Oth Rev-Interco Rent</t>
  </si>
  <si>
    <t>403003 AW02</t>
  </si>
  <si>
    <t>403003 AW03</t>
  </si>
  <si>
    <t xml:space="preserve">403100 </t>
  </si>
  <si>
    <t>403100</t>
  </si>
  <si>
    <t>Oth Rev-Guaranteed R</t>
  </si>
  <si>
    <t xml:space="preserve">403101 </t>
  </si>
  <si>
    <t>403101</t>
  </si>
  <si>
    <t>Oth Rev-Forfeited Di</t>
  </si>
  <si>
    <t xml:space="preserve">403102 </t>
  </si>
  <si>
    <t>403102</t>
  </si>
  <si>
    <t>Oth Rev-Rents Water</t>
  </si>
  <si>
    <t xml:space="preserve">403103 </t>
  </si>
  <si>
    <t>403103</t>
  </si>
  <si>
    <t>Oth Rev-Collect for</t>
  </si>
  <si>
    <t xml:space="preserve">403104 </t>
  </si>
  <si>
    <t>403104</t>
  </si>
  <si>
    <t>Oth Rev-NSF Check Ch</t>
  </si>
  <si>
    <t xml:space="preserve">403105 </t>
  </si>
  <si>
    <t>403105</t>
  </si>
  <si>
    <t>Oth Rev-Appl/Initiat</t>
  </si>
  <si>
    <t xml:space="preserve">403106 </t>
  </si>
  <si>
    <t>403106</t>
  </si>
  <si>
    <t>Oth Rev-Usage Data R</t>
  </si>
  <si>
    <t xml:space="preserve">403107 </t>
  </si>
  <si>
    <t>403107</t>
  </si>
  <si>
    <t>Oth Rev-Reconnection</t>
  </si>
  <si>
    <t xml:space="preserve">403108 </t>
  </si>
  <si>
    <t>403108</t>
  </si>
  <si>
    <t>Oth Rev-Frozen Meter</t>
  </si>
  <si>
    <t xml:space="preserve">403109 </t>
  </si>
  <si>
    <t>403109</t>
  </si>
  <si>
    <t>Oth Rev-Lab Testing</t>
  </si>
  <si>
    <t xml:space="preserve">403110 </t>
  </si>
  <si>
    <t>403110</t>
  </si>
  <si>
    <t>Oth Rev-Mgmt Contrac</t>
  </si>
  <si>
    <t xml:space="preserve">403111 </t>
  </si>
  <si>
    <t>403111</t>
  </si>
  <si>
    <t>Oth Rev-Temp Service</t>
  </si>
  <si>
    <t xml:space="preserve">403112 </t>
  </si>
  <si>
    <t>403112</t>
  </si>
  <si>
    <t>Oth Rev-CAP Fees</t>
  </si>
  <si>
    <t xml:space="preserve">403113 </t>
  </si>
  <si>
    <t>403113</t>
  </si>
  <si>
    <t>Oth Rev-CRC Revenues</t>
  </si>
  <si>
    <t xml:space="preserve">403114 </t>
  </si>
  <si>
    <t>403114</t>
  </si>
  <si>
    <t>Oth Rev-MRTF</t>
  </si>
  <si>
    <t xml:space="preserve">403115 </t>
  </si>
  <si>
    <t>403115</t>
  </si>
  <si>
    <t>Oth Rev-Pump Pwr Sur</t>
  </si>
  <si>
    <t xml:space="preserve">403116 </t>
  </si>
  <si>
    <t>403116</t>
  </si>
  <si>
    <t>Oth Rev-Storage Fees</t>
  </si>
  <si>
    <t xml:space="preserve">403119 </t>
  </si>
  <si>
    <t>403119</t>
  </si>
  <si>
    <t>Oth Rev-Purch Wtr Sr</t>
  </si>
  <si>
    <t xml:space="preserve">403122 </t>
  </si>
  <si>
    <t>403122</t>
  </si>
  <si>
    <t>Oth Rev-Carmel Riv D</t>
  </si>
  <si>
    <t xml:space="preserve">403123 </t>
  </si>
  <si>
    <t>403123</t>
  </si>
  <si>
    <t>Oth Rev-Conservation</t>
  </si>
  <si>
    <t xml:space="preserve">403124 </t>
  </si>
  <si>
    <t>403124</t>
  </si>
  <si>
    <t>Oth Rev-Pension Surc</t>
  </si>
  <si>
    <t xml:space="preserve">403125 </t>
  </si>
  <si>
    <t>403125</t>
  </si>
  <si>
    <t>Oth Rev-Low Inc Disc</t>
  </si>
  <si>
    <t xml:space="preserve">403126 </t>
  </si>
  <si>
    <t>403126</t>
  </si>
  <si>
    <t>Oth Rev-CWP Precon S</t>
  </si>
  <si>
    <t xml:space="preserve">403127 </t>
  </si>
  <si>
    <t>403127</t>
  </si>
  <si>
    <t>Oth Rev-Prop tx crdt</t>
  </si>
  <si>
    <t xml:space="preserve">403130 </t>
  </si>
  <si>
    <t>403130</t>
  </si>
  <si>
    <t>Oth Rev-After Hrs Ch</t>
  </si>
  <si>
    <t xml:space="preserve">403150 </t>
  </si>
  <si>
    <t>403150</t>
  </si>
  <si>
    <t>Oth Rev-Amort Def CI</t>
  </si>
  <si>
    <t xml:space="preserve">403198 </t>
  </si>
  <si>
    <t>403198</t>
  </si>
  <si>
    <t>Oth Rev-Misc Service</t>
  </si>
  <si>
    <t xml:space="preserve">403199 </t>
  </si>
  <si>
    <t>403199</t>
  </si>
  <si>
    <t>Oth Rev-Other Water</t>
  </si>
  <si>
    <t>403199 001</t>
  </si>
  <si>
    <t>403199 002</t>
  </si>
  <si>
    <t xml:space="preserve">403510 </t>
  </si>
  <si>
    <t>403510</t>
  </si>
  <si>
    <t>Oth Rev WW-Guarantee</t>
  </si>
  <si>
    <t xml:space="preserve">403511 </t>
  </si>
  <si>
    <t>403511</t>
  </si>
  <si>
    <t>Oth Rev WW-Forfeited</t>
  </si>
  <si>
    <t xml:space="preserve">403512 </t>
  </si>
  <si>
    <t>403512</t>
  </si>
  <si>
    <t>Oth Rev WW-Miscellan</t>
  </si>
  <si>
    <t>404100 AW02</t>
  </si>
  <si>
    <t>404100</t>
  </si>
  <si>
    <t>Rev Mgmt Fees OPEX 02</t>
  </si>
  <si>
    <t>404100 AW03</t>
  </si>
  <si>
    <t>Rev Mgmt Fees OPEX 03</t>
  </si>
  <si>
    <t>404100 AW05</t>
  </si>
  <si>
    <t>Rev Mgmt Fees OPEX 05</t>
  </si>
  <si>
    <t>404100 AW09</t>
  </si>
  <si>
    <t>Rev Mgmt Fees OPEX 09</t>
  </si>
  <si>
    <t>404100 AW10</t>
  </si>
  <si>
    <t>Rev Mgmt Fees OPEX 10</t>
  </si>
  <si>
    <t>404100 AW11</t>
  </si>
  <si>
    <t>Rev Mgmt Fees OPEX 11</t>
  </si>
  <si>
    <t>404100 AW12</t>
  </si>
  <si>
    <t>Rev Mgmt Fees OPEX 12</t>
  </si>
  <si>
    <t>404100 AW13</t>
  </si>
  <si>
    <t>Rev Mgmt Fees OPEX 13</t>
  </si>
  <si>
    <t>404100 AW16</t>
  </si>
  <si>
    <t>Rev Mgmt Fees OPEX 16</t>
  </si>
  <si>
    <t>404100 AW17</t>
  </si>
  <si>
    <t>Rev Mgmt Fees OPEX 17</t>
  </si>
  <si>
    <t>404100 AW18</t>
  </si>
  <si>
    <t>Rev Mgmt Fees OPEX 18</t>
  </si>
  <si>
    <t>404100 AW19</t>
  </si>
  <si>
    <t>Rev Mgmt Fees OPEX 19</t>
  </si>
  <si>
    <t>404100 AW21</t>
  </si>
  <si>
    <t>Rev Mgmt Fees OPEX 21</t>
  </si>
  <si>
    <t>404100 AW22</t>
  </si>
  <si>
    <t>Rev Mgmt Fees OPEX 22</t>
  </si>
  <si>
    <t>404100 AW23</t>
  </si>
  <si>
    <t>Rev Mgmt Fees OPEX 23</t>
  </si>
  <si>
    <t>404100 AW24</t>
  </si>
  <si>
    <t>Rev Mgmt Fees OPEX 24</t>
  </si>
  <si>
    <t>404100 AW26</t>
  </si>
  <si>
    <t>Rev Mgmt Fees OPEX 26</t>
  </si>
  <si>
    <t>404100 AW27</t>
  </si>
  <si>
    <t>Rev Mgmt Fees OPEX 27</t>
  </si>
  <si>
    <t>404100 AW28</t>
  </si>
  <si>
    <t>Rev Mgmt Fees OPEX 28</t>
  </si>
  <si>
    <t>404100 AW30</t>
  </si>
  <si>
    <t>Rev Mgmt Fees OPEX 30</t>
  </si>
  <si>
    <t>404100 AW31</t>
  </si>
  <si>
    <t>AW31</t>
  </si>
  <si>
    <t>Rev Mgmt Fees OPEX 31</t>
  </si>
  <si>
    <t>404100 AW38</t>
  </si>
  <si>
    <t>Rev Mgmt Fees OPEX 38</t>
  </si>
  <si>
    <t>404100 AW39</t>
  </si>
  <si>
    <t>Rev Mgmt Fees OPEX 39</t>
  </si>
  <si>
    <t>404100 AW42</t>
  </si>
  <si>
    <t>Rev Mgmt Fees OPEX 42</t>
  </si>
  <si>
    <t>404100 AW44</t>
  </si>
  <si>
    <t>Rev Mgmt Fees OPEX 44</t>
  </si>
  <si>
    <t>404100 AW46</t>
  </si>
  <si>
    <t>Rev Mgmt Fees OPEX 46</t>
  </si>
  <si>
    <t>404100 AW47</t>
  </si>
  <si>
    <t>Rev Mgmt Fees OPEX 47</t>
  </si>
  <si>
    <t>404100 AW50</t>
  </si>
  <si>
    <t>Rev Mgmt Fees OPEX 50</t>
  </si>
  <si>
    <t>404100 AW52</t>
  </si>
  <si>
    <t>AW52</t>
  </si>
  <si>
    <t>Rev Mgmt Fees OPEX 52</t>
  </si>
  <si>
    <t>404100 AW53</t>
  </si>
  <si>
    <t>Rev Mgmt Fees OPEX 53</t>
  </si>
  <si>
    <t>404100 AW54</t>
  </si>
  <si>
    <t>Rev Mgmt Fees OPEX 54</t>
  </si>
  <si>
    <t>404100 AW55</t>
  </si>
  <si>
    <t>Rev Mgmt Fees OPEX 55</t>
  </si>
  <si>
    <t>404100 AW56</t>
  </si>
  <si>
    <t>Rev Mgmt Fees OPEX 56</t>
  </si>
  <si>
    <t>404100 AW57</t>
  </si>
  <si>
    <t>Rev Mgmt Fees OPEX 57</t>
  </si>
  <si>
    <t>404100 AW80</t>
  </si>
  <si>
    <t>Rev Mgmt Fees OPEX 5</t>
  </si>
  <si>
    <t>404110 AW02</t>
  </si>
  <si>
    <t>404110</t>
  </si>
  <si>
    <t>Rev Mgmt Fees SBS 02</t>
  </si>
  <si>
    <t>404110 AW03</t>
  </si>
  <si>
    <t>Rev Mgmt Fees SBS 03</t>
  </si>
  <si>
    <t>404110 AW05</t>
  </si>
  <si>
    <t>Rev Mgmt Fees SBS 05</t>
  </si>
  <si>
    <t>404110 AW09</t>
  </si>
  <si>
    <t>Rev Mgmt Fees SBS 09</t>
  </si>
  <si>
    <t>404110 AW10</t>
  </si>
  <si>
    <t>Rev Mgmt Fees SBS 10</t>
  </si>
  <si>
    <t>404110 AW11</t>
  </si>
  <si>
    <t>Rev Mgmt Fees SBS 11</t>
  </si>
  <si>
    <t>404110 AW12</t>
  </si>
  <si>
    <t>Rev Mgmt Fees SBS 12</t>
  </si>
  <si>
    <t>404110 AW13</t>
  </si>
  <si>
    <t>Rev Mgmt Fees SBS 13</t>
  </si>
  <si>
    <t>404110 AW16</t>
  </si>
  <si>
    <t>Rev Mgmt Fees SBS 16</t>
  </si>
  <si>
    <t>404110 AW17</t>
  </si>
  <si>
    <t>Rev Mgmt Fees SBS 17</t>
  </si>
  <si>
    <t>404110 AW18</t>
  </si>
  <si>
    <t>Rev Mgmt Fees SBS 18</t>
  </si>
  <si>
    <t>404110 AW19</t>
  </si>
  <si>
    <t>Rev Mgmt Fees SBS 19</t>
  </si>
  <si>
    <t>404110 AW21</t>
  </si>
  <si>
    <t>Rev Mgmt Fees SBS 21</t>
  </si>
  <si>
    <t>404110 AW22</t>
  </si>
  <si>
    <t>Rev Mgmt Fees SBS 22</t>
  </si>
  <si>
    <t>404110 AW23</t>
  </si>
  <si>
    <t>Rev Mgmt Fees SBS 23</t>
  </si>
  <si>
    <t>404110 AW24</t>
  </si>
  <si>
    <t>Rev Mgmt Fees SBS 24</t>
  </si>
  <si>
    <t>404110 AW26</t>
  </si>
  <si>
    <t>Rev Mgmt Fees SBS 26</t>
  </si>
  <si>
    <t>404110 AW27</t>
  </si>
  <si>
    <t>Rev Mgmt Fees SBS 27</t>
  </si>
  <si>
    <t>404110 AW28</t>
  </si>
  <si>
    <t>Rev Mgmt Fees SBS 28</t>
  </si>
  <si>
    <t>404110 AW30</t>
  </si>
  <si>
    <t>Rev Mgmt Fees SBS 30</t>
  </si>
  <si>
    <t>404110 AW31</t>
  </si>
  <si>
    <t>Rev Mgmt Fees SBS 31</t>
  </si>
  <si>
    <t>404110 AW38</t>
  </si>
  <si>
    <t>Rev Mgmt Fees SBS 38</t>
  </si>
  <si>
    <t>404110 AW39</t>
  </si>
  <si>
    <t>Rev Mgmt Fees SBS 39</t>
  </si>
  <si>
    <t>404110 AW42</t>
  </si>
  <si>
    <t>Rev Mgmt Fees SBS 42</t>
  </si>
  <si>
    <t>404110 AW44</t>
  </si>
  <si>
    <t>Rev Mgmt Fees SBS 44</t>
  </si>
  <si>
    <t>404110 AW46</t>
  </si>
  <si>
    <t>Rev Mgmt Fees SBS 46</t>
  </si>
  <si>
    <t>404110 AW47</t>
  </si>
  <si>
    <t>Rev Mgmt Fees SBS 47</t>
  </si>
  <si>
    <t>404110 AW50</t>
  </si>
  <si>
    <t>Rev Mgmt Fees SBS 50</t>
  </si>
  <si>
    <t>404110 AW52</t>
  </si>
  <si>
    <t>Rev Mgmt Fees SBS 52</t>
  </si>
  <si>
    <t>404110 AW53</t>
  </si>
  <si>
    <t>Rev Mgmt Fees SBS 53</t>
  </si>
  <si>
    <t>404110 AW54</t>
  </si>
  <si>
    <t>Rev Mgmt Fees SBS 54</t>
  </si>
  <si>
    <t>404110 AW55</t>
  </si>
  <si>
    <t>Rev Mgmt Fees SBS 55</t>
  </si>
  <si>
    <t>404110 AW56</t>
  </si>
  <si>
    <t>Rev Mgmt Fees SBS 56</t>
  </si>
  <si>
    <t>404110 AW57</t>
  </si>
  <si>
    <t>Rev Mgmt Fees SBS 57</t>
  </si>
  <si>
    <t>404110 AW80</t>
  </si>
  <si>
    <t>404120 AW02</t>
  </si>
  <si>
    <t>404120</t>
  </si>
  <si>
    <t>Rev Mgmt Fees-other</t>
  </si>
  <si>
    <t>404120 AW03</t>
  </si>
  <si>
    <t>404120 AW05</t>
  </si>
  <si>
    <t>404120 AW09</t>
  </si>
  <si>
    <t>404120 AW10</t>
  </si>
  <si>
    <t>404120 AW11</t>
  </si>
  <si>
    <t>404120 AW12</t>
  </si>
  <si>
    <t>404120 AW13</t>
  </si>
  <si>
    <t>404120 AW16</t>
  </si>
  <si>
    <t>404120 AW17</t>
  </si>
  <si>
    <t>404120 AW18</t>
  </si>
  <si>
    <t>404120 AW19</t>
  </si>
  <si>
    <t>404120 AW21</t>
  </si>
  <si>
    <t>404120 AW22</t>
  </si>
  <si>
    <t>404120 AW23</t>
  </si>
  <si>
    <t>404120 AW24</t>
  </si>
  <si>
    <t>404120 AW26</t>
  </si>
  <si>
    <t>404120 AW27</t>
  </si>
  <si>
    <t>404120 AW28</t>
  </si>
  <si>
    <t>404120 AW30</t>
  </si>
  <si>
    <t>404120 AW31</t>
  </si>
  <si>
    <t>404120 AW38</t>
  </si>
  <si>
    <t>404120 AW42</t>
  </si>
  <si>
    <t>404120 AW46</t>
  </si>
  <si>
    <t>404120 AW47</t>
  </si>
  <si>
    <t>404120 AW50</t>
  </si>
  <si>
    <t>404120 AW52</t>
  </si>
  <si>
    <t>404120 AW53</t>
  </si>
  <si>
    <t>404120 AW54</t>
  </si>
  <si>
    <t>404120 AW55</t>
  </si>
  <si>
    <t>404120 AW56</t>
  </si>
  <si>
    <t>404120 AW57</t>
  </si>
  <si>
    <t>404200 AW02</t>
  </si>
  <si>
    <t>404200</t>
  </si>
  <si>
    <t>Rev Mgmt Fees CAPEX</t>
  </si>
  <si>
    <t>404200 AW03</t>
  </si>
  <si>
    <t>404200 AW05</t>
  </si>
  <si>
    <t>404200 AW09</t>
  </si>
  <si>
    <t>404200 AW10</t>
  </si>
  <si>
    <t>404200 AW11</t>
  </si>
  <si>
    <t>404200 AW12</t>
  </si>
  <si>
    <t>404200 AW13</t>
  </si>
  <si>
    <t>404200 AW16</t>
  </si>
  <si>
    <t>404200 AW17</t>
  </si>
  <si>
    <t>404200 AW18</t>
  </si>
  <si>
    <t>404200 AW19</t>
  </si>
  <si>
    <t>404200 AW21</t>
  </si>
  <si>
    <t>404200 AW22</t>
  </si>
  <si>
    <t>404200 AW23</t>
  </si>
  <si>
    <t>404200 AW24</t>
  </si>
  <si>
    <t>404200 AW26</t>
  </si>
  <si>
    <t>404200 AW27</t>
  </si>
  <si>
    <t>404200 AW28</t>
  </si>
  <si>
    <t>404200 AW30</t>
  </si>
  <si>
    <t>404200 AW31</t>
  </si>
  <si>
    <t>404200 AW38</t>
  </si>
  <si>
    <t>404200 AW39</t>
  </si>
  <si>
    <t>404200 AW42</t>
  </si>
  <si>
    <t>404200 AW44</t>
  </si>
  <si>
    <t>Rev Mgmt Fees CAPEX 44</t>
  </si>
  <si>
    <t>404200 AW46</t>
  </si>
  <si>
    <t>404200 AW47</t>
  </si>
  <si>
    <t>404200 AW50</t>
  </si>
  <si>
    <t>404200 AW52</t>
  </si>
  <si>
    <t>404200 AW53</t>
  </si>
  <si>
    <t>404200 AW54</t>
  </si>
  <si>
    <t>404200 AW55</t>
  </si>
  <si>
    <t>404200 AW56</t>
  </si>
  <si>
    <t>404200 AW80</t>
  </si>
  <si>
    <t>501200 11</t>
  </si>
  <si>
    <t>501200</t>
  </si>
  <si>
    <t>501200 1105</t>
  </si>
  <si>
    <t>1105</t>
  </si>
  <si>
    <t>Labor Oper SS Super/</t>
  </si>
  <si>
    <t>501200 12</t>
  </si>
  <si>
    <t>501200 1205</t>
  </si>
  <si>
    <t>1205</t>
  </si>
  <si>
    <t>Labor Oper P Super/E</t>
  </si>
  <si>
    <t>501200 1210</t>
  </si>
  <si>
    <t>1210</t>
  </si>
  <si>
    <t>Labor Oper P Pwr Pro</t>
  </si>
  <si>
    <t>501200 1215</t>
  </si>
  <si>
    <t>1215</t>
  </si>
  <si>
    <t>501200 13</t>
  </si>
  <si>
    <t>501200 1301</t>
  </si>
  <si>
    <t>1301</t>
  </si>
  <si>
    <t>Labor Oper WT Off/Di</t>
  </si>
  <si>
    <t>501200 1305</t>
  </si>
  <si>
    <t>1305</t>
  </si>
  <si>
    <t>Labor Oper WT Super/</t>
  </si>
  <si>
    <t>501200 14</t>
  </si>
  <si>
    <t>501200 1405</t>
  </si>
  <si>
    <t>1405</t>
  </si>
  <si>
    <t>Labor Oper TD Super/</t>
  </si>
  <si>
    <t>501200 1410</t>
  </si>
  <si>
    <t>1410</t>
  </si>
  <si>
    <t>Labor Oper TD Storag</t>
  </si>
  <si>
    <t>501200 1415</t>
  </si>
  <si>
    <t>1415</t>
  </si>
  <si>
    <t>501200 1420</t>
  </si>
  <si>
    <t>1420</t>
  </si>
  <si>
    <t>501200 1425</t>
  </si>
  <si>
    <t>1425</t>
  </si>
  <si>
    <t>Labor Oper TD Mtr In</t>
  </si>
  <si>
    <t>501200 15</t>
  </si>
  <si>
    <t>501200 1501</t>
  </si>
  <si>
    <t>1501</t>
  </si>
  <si>
    <t>Labor Oper CA Off/Di</t>
  </si>
  <si>
    <t>501200 1505</t>
  </si>
  <si>
    <t>1505</t>
  </si>
  <si>
    <t>Labor Oper CA Super/</t>
  </si>
  <si>
    <t>501200 1510</t>
  </si>
  <si>
    <t>1510</t>
  </si>
  <si>
    <t>Labor Oper CA Mtr Re</t>
  </si>
  <si>
    <t>501200 1515</t>
  </si>
  <si>
    <t>1515</t>
  </si>
  <si>
    <t>Labor Oper CA Cust R</t>
  </si>
  <si>
    <t>501200 1520</t>
  </si>
  <si>
    <t>1520</t>
  </si>
  <si>
    <t>Labor Oper CA Cust S</t>
  </si>
  <si>
    <t>501200 16</t>
  </si>
  <si>
    <t>501200 1601</t>
  </si>
  <si>
    <t>1601</t>
  </si>
  <si>
    <t>Labor Oper AG Dir/Of</t>
  </si>
  <si>
    <t>501200 1602</t>
  </si>
  <si>
    <t>1602</t>
  </si>
  <si>
    <t>Labor Oper AG Lobbyi</t>
  </si>
  <si>
    <t>501200 164111</t>
  </si>
  <si>
    <t>164111</t>
  </si>
  <si>
    <t>Labor Op IT-Admin</t>
  </si>
  <si>
    <t>501200 164112</t>
  </si>
  <si>
    <t>164112</t>
  </si>
  <si>
    <t>Labor Op IT-Basic</t>
  </si>
  <si>
    <t>501200 164114</t>
  </si>
  <si>
    <t>164114</t>
  </si>
  <si>
    <t>Labor Op IT-Billing</t>
  </si>
  <si>
    <t>501200 164118</t>
  </si>
  <si>
    <t>164118</t>
  </si>
  <si>
    <t>Labor Op IT-Bus Inte</t>
  </si>
  <si>
    <t>501200 164119</t>
  </si>
  <si>
    <t>164119</t>
  </si>
  <si>
    <t>Labor Op IT-Fin/Acct</t>
  </si>
  <si>
    <t>501200 164120</t>
  </si>
  <si>
    <t>164120</t>
  </si>
  <si>
    <t>Labor Op IT-C.R.M.</t>
  </si>
  <si>
    <t>501200 164121</t>
  </si>
  <si>
    <t>164121</t>
  </si>
  <si>
    <t>Labor Op IT-Energy(S</t>
  </si>
  <si>
    <t>501200 164125</t>
  </si>
  <si>
    <t>164125</t>
  </si>
  <si>
    <t>Labor Op IT-Supply C</t>
  </si>
  <si>
    <t>501200 164126</t>
  </si>
  <si>
    <t>164126</t>
  </si>
  <si>
    <t>Labor Op IT-Supply U</t>
  </si>
  <si>
    <t>501200 164127</t>
  </si>
  <si>
    <t>164127</t>
  </si>
  <si>
    <t>Labor Op IT-Work Mgt</t>
  </si>
  <si>
    <t>501200 164128</t>
  </si>
  <si>
    <t>164128</t>
  </si>
  <si>
    <t>Labor Op IT-Human Re</t>
  </si>
  <si>
    <t>501200 164129</t>
  </si>
  <si>
    <t>164129</t>
  </si>
  <si>
    <t>Labor Op IT-Plant Mg</t>
  </si>
  <si>
    <t>501200 164130</t>
  </si>
  <si>
    <t>164130</t>
  </si>
  <si>
    <t>Labor Op IT-Schd/Bal</t>
  </si>
  <si>
    <t>501200 164134</t>
  </si>
  <si>
    <t>164134</t>
  </si>
  <si>
    <t>Labor Op IT-Mgt Cons</t>
  </si>
  <si>
    <t>501200 164142</t>
  </si>
  <si>
    <t>164142</t>
  </si>
  <si>
    <t>Labor Op IT-Help Des</t>
  </si>
  <si>
    <t>501200 164143</t>
  </si>
  <si>
    <t>164143</t>
  </si>
  <si>
    <t>Labor Op IT-Oper Too</t>
  </si>
  <si>
    <t>501200 164145</t>
  </si>
  <si>
    <t>164145</t>
  </si>
  <si>
    <t>Labor Op IT-Email Sv</t>
  </si>
  <si>
    <t>501200 164146</t>
  </si>
  <si>
    <t>164146</t>
  </si>
  <si>
    <t>Labor Op IT-File Svc</t>
  </si>
  <si>
    <t>501200 164147</t>
  </si>
  <si>
    <t>164147</t>
  </si>
  <si>
    <t>Labor Op IT-Midrange</t>
  </si>
  <si>
    <t>501200 164148</t>
  </si>
  <si>
    <t>164148</t>
  </si>
  <si>
    <t>Labor Op IT-PC Serve</t>
  </si>
  <si>
    <t>501200 164149</t>
  </si>
  <si>
    <t>164149</t>
  </si>
  <si>
    <t>Labor Op IT-WAN Supt</t>
  </si>
  <si>
    <t>501200 164160</t>
  </si>
  <si>
    <t>164160</t>
  </si>
  <si>
    <t>Labor Op IT-Reportin</t>
  </si>
  <si>
    <t>501200 164161</t>
  </si>
  <si>
    <t>164161</t>
  </si>
  <si>
    <t>Labor Op IT-Interfac</t>
  </si>
  <si>
    <t>501200 164162</t>
  </si>
  <si>
    <t>164162</t>
  </si>
  <si>
    <t>Labor Op IT-Transmit</t>
  </si>
  <si>
    <t>501200 164180</t>
  </si>
  <si>
    <t>164180</t>
  </si>
  <si>
    <t>Labor Op IT-Pro Trac</t>
  </si>
  <si>
    <t>501200 164190</t>
  </si>
  <si>
    <t>164190</t>
  </si>
  <si>
    <t>501200 21</t>
  </si>
  <si>
    <t>501200 2105</t>
  </si>
  <si>
    <t>2105</t>
  </si>
  <si>
    <t>Labor Maint SS Super</t>
  </si>
  <si>
    <t>501200 2110</t>
  </si>
  <si>
    <t>2110</t>
  </si>
  <si>
    <t>Labor Maint SS Struc</t>
  </si>
  <si>
    <t>501200 2115</t>
  </si>
  <si>
    <t>2115</t>
  </si>
  <si>
    <t>Labor Maint SS Coll</t>
  </si>
  <si>
    <t>501200 2120</t>
  </si>
  <si>
    <t>2120</t>
  </si>
  <si>
    <t>Labor Maint SS Lake,</t>
  </si>
  <si>
    <t>501200 2125</t>
  </si>
  <si>
    <t>2125</t>
  </si>
  <si>
    <t>Labor Maint SS Wells</t>
  </si>
  <si>
    <t>501200 2130</t>
  </si>
  <si>
    <t>2130</t>
  </si>
  <si>
    <t>Labor Maint SS Infil</t>
  </si>
  <si>
    <t>501200 2135</t>
  </si>
  <si>
    <t>2135</t>
  </si>
  <si>
    <t>Labor Maint SS Sup M</t>
  </si>
  <si>
    <t>501200 22</t>
  </si>
  <si>
    <t>501200 2205</t>
  </si>
  <si>
    <t>2205</t>
  </si>
  <si>
    <t>Labor Maint P Super/</t>
  </si>
  <si>
    <t>501200 2210</t>
  </si>
  <si>
    <t>2210</t>
  </si>
  <si>
    <t>Labor Maint P Struct</t>
  </si>
  <si>
    <t>501200 2215</t>
  </si>
  <si>
    <t>2215</t>
  </si>
  <si>
    <t>Labor Maint P Pwr Pr</t>
  </si>
  <si>
    <t>501200 23</t>
  </si>
  <si>
    <t>501200 2305</t>
  </si>
  <si>
    <t>2305</t>
  </si>
  <si>
    <t>Labor Maint WT Super</t>
  </si>
  <si>
    <t>501200 2310</t>
  </si>
  <si>
    <t>2310</t>
  </si>
  <si>
    <t>Labor Maint WT Struc</t>
  </si>
  <si>
    <t>501200 2315</t>
  </si>
  <si>
    <t>2315</t>
  </si>
  <si>
    <t>Labor Maint WT Equip</t>
  </si>
  <si>
    <t>501200 24</t>
  </si>
  <si>
    <t>501200 2405</t>
  </si>
  <si>
    <t>2405</t>
  </si>
  <si>
    <t>Labor Maint TD Super</t>
  </si>
  <si>
    <t>501200 2410</t>
  </si>
  <si>
    <t>2410</t>
  </si>
  <si>
    <t>Labor Maint TD Struc</t>
  </si>
  <si>
    <t>501200 2415</t>
  </si>
  <si>
    <t>2415</t>
  </si>
  <si>
    <t>Labor Maint TD Dist</t>
  </si>
  <si>
    <t>501200 2420</t>
  </si>
  <si>
    <t>2420</t>
  </si>
  <si>
    <t>Labor Maint TD Mains</t>
  </si>
  <si>
    <t>501200 2425</t>
  </si>
  <si>
    <t>2425</t>
  </si>
  <si>
    <t>Labor Maint TD Fire</t>
  </si>
  <si>
    <t>501200 2430</t>
  </si>
  <si>
    <t>2430</t>
  </si>
  <si>
    <t>Labor Maint TD Servi</t>
  </si>
  <si>
    <t>501200 2435</t>
  </si>
  <si>
    <t>2435</t>
  </si>
  <si>
    <t>Labor Maint TD Meter</t>
  </si>
  <si>
    <t>501200 2440</t>
  </si>
  <si>
    <t>2440</t>
  </si>
  <si>
    <t>Labor Maint TD Hydra</t>
  </si>
  <si>
    <t>501200 26</t>
  </si>
  <si>
    <t xml:space="preserve">501203 </t>
  </si>
  <si>
    <t>501203</t>
  </si>
  <si>
    <t>Labor Internal Rechg</t>
  </si>
  <si>
    <t>501210 11</t>
  </si>
  <si>
    <t>501210</t>
  </si>
  <si>
    <t>Labor NS OT SS</t>
  </si>
  <si>
    <t>501210 1105</t>
  </si>
  <si>
    <t>Labor NS OT SS Super</t>
  </si>
  <si>
    <t>501210 12</t>
  </si>
  <si>
    <t>Labor NS OT P</t>
  </si>
  <si>
    <t>501210 1205</t>
  </si>
  <si>
    <t>Labor NS OT P Super/</t>
  </si>
  <si>
    <t>501210 1210</t>
  </si>
  <si>
    <t>Labor NS OT P Pwr Pr</t>
  </si>
  <si>
    <t>501210 1215</t>
  </si>
  <si>
    <t>Labor NS OT P Pump</t>
  </si>
  <si>
    <t>501210 13</t>
  </si>
  <si>
    <t>Labor NS OT WT</t>
  </si>
  <si>
    <t>501210 1305</t>
  </si>
  <si>
    <t>Labor NS OT WT Super</t>
  </si>
  <si>
    <t>501210 14</t>
  </si>
  <si>
    <t>Labor NS OT TD</t>
  </si>
  <si>
    <t>501210 1405</t>
  </si>
  <si>
    <t>Labor NS OT TD Super</t>
  </si>
  <si>
    <t>501210 1410</t>
  </si>
  <si>
    <t>Labor NS OT TD Stora</t>
  </si>
  <si>
    <t>501210 1415</t>
  </si>
  <si>
    <t>Labor NS OT TD Lines</t>
  </si>
  <si>
    <t>501210 1420</t>
  </si>
  <si>
    <t>Labor NS OT TD Meter</t>
  </si>
  <si>
    <t>501210 1425</t>
  </si>
  <si>
    <t>Labor NS OT TD Mtr I</t>
  </si>
  <si>
    <t>501210 15</t>
  </si>
  <si>
    <t>Labor NS OT CA</t>
  </si>
  <si>
    <t>501210 1505</t>
  </si>
  <si>
    <t>Labor NS OT CA Super</t>
  </si>
  <si>
    <t>501210 1510</t>
  </si>
  <si>
    <t>Labor NS OT CA Mtr R</t>
  </si>
  <si>
    <t>501210 1515</t>
  </si>
  <si>
    <t>Labor NS OT CA Cust</t>
  </si>
  <si>
    <t>501210 1520</t>
  </si>
  <si>
    <t>501210 16</t>
  </si>
  <si>
    <t>Labor NS OT AG</t>
  </si>
  <si>
    <t>501210 164111</t>
  </si>
  <si>
    <t>Labor NS OT IT-Admin</t>
  </si>
  <si>
    <t>501210 164112</t>
  </si>
  <si>
    <t>Labor NS OT IT-Basic</t>
  </si>
  <si>
    <t>501210 164114</t>
  </si>
  <si>
    <t>Labor NS OT IT-Billi</t>
  </si>
  <si>
    <t>501210 164118</t>
  </si>
  <si>
    <t>Labor NS OT IT-Bus I</t>
  </si>
  <si>
    <t>501210 164119</t>
  </si>
  <si>
    <t>Labor NS OT IT-Fin/A</t>
  </si>
  <si>
    <t>501210 164120</t>
  </si>
  <si>
    <t>Labor NS OT IT-C.R.M</t>
  </si>
  <si>
    <t>501210 164121</t>
  </si>
  <si>
    <t>Labor NS OT IT-Energ</t>
  </si>
  <si>
    <t>501210 164125</t>
  </si>
  <si>
    <t>Labor NS OT IT-Suppl</t>
  </si>
  <si>
    <t>501210 164126</t>
  </si>
  <si>
    <t>501210 164127</t>
  </si>
  <si>
    <t>Labor NS OT IT-Work</t>
  </si>
  <si>
    <t>501210 164128</t>
  </si>
  <si>
    <t>Labor NS OT IT-Human</t>
  </si>
  <si>
    <t>501210 164129</t>
  </si>
  <si>
    <t>Labor NS OT IT-Plant</t>
  </si>
  <si>
    <t>501210 164130</t>
  </si>
  <si>
    <t>Labor NS OT IT-Schd/</t>
  </si>
  <si>
    <t>501210 164134</t>
  </si>
  <si>
    <t>Labor NS OT IT-Mgt C</t>
  </si>
  <si>
    <t>501210 164142</t>
  </si>
  <si>
    <t>Labor NS OT IT-Help</t>
  </si>
  <si>
    <t>501210 164143</t>
  </si>
  <si>
    <t>Labor NS OT IT-Oper</t>
  </si>
  <si>
    <t>501210 164145</t>
  </si>
  <si>
    <t>Labor NS OT IT-Email</t>
  </si>
  <si>
    <t>501210 164146</t>
  </si>
  <si>
    <t>Labor NS OT IT-File</t>
  </si>
  <si>
    <t>501210 164147</t>
  </si>
  <si>
    <t>Labor NS OT IT-Midra</t>
  </si>
  <si>
    <t>501210 164148</t>
  </si>
  <si>
    <t>Labor NS OT IT-PC Se</t>
  </si>
  <si>
    <t>501210 164149</t>
  </si>
  <si>
    <t>Labor NS OT IT-WAN S</t>
  </si>
  <si>
    <t>501210 164160</t>
  </si>
  <si>
    <t>Labor NS OT IT-Repor</t>
  </si>
  <si>
    <t>501210 164161</t>
  </si>
  <si>
    <t>Labor NS OT IT-Inter</t>
  </si>
  <si>
    <t>501210 164162</t>
  </si>
  <si>
    <t>Labor NS OT IT-Trans</t>
  </si>
  <si>
    <t>501210 164180</t>
  </si>
  <si>
    <t>Labor NS OT IT-Pro T</t>
  </si>
  <si>
    <t>501210 164190</t>
  </si>
  <si>
    <t>501210 21</t>
  </si>
  <si>
    <t>501210 2105</t>
  </si>
  <si>
    <t>501210 2110</t>
  </si>
  <si>
    <t>Labor NS OT SS Struc</t>
  </si>
  <si>
    <t>501210 2115</t>
  </si>
  <si>
    <t>Labor NS OT SS Coll</t>
  </si>
  <si>
    <t>501210 2120</t>
  </si>
  <si>
    <t>Labor NS OT SS Lake,</t>
  </si>
  <si>
    <t>501210 2125</t>
  </si>
  <si>
    <t>Labor NS OT SS Wells</t>
  </si>
  <si>
    <t>501210 2130</t>
  </si>
  <si>
    <t>Labor NS OT SS Infil</t>
  </si>
  <si>
    <t>501210 2135</t>
  </si>
  <si>
    <t>Labor NS OT SS Sup M</t>
  </si>
  <si>
    <t>501210 22</t>
  </si>
  <si>
    <t>501210 2205</t>
  </si>
  <si>
    <t>501210 2210</t>
  </si>
  <si>
    <t>Labor NS OT P Struct</t>
  </si>
  <si>
    <t>501210 2215</t>
  </si>
  <si>
    <t>501210 23</t>
  </si>
  <si>
    <t>501210 2305</t>
  </si>
  <si>
    <t>501210 2310</t>
  </si>
  <si>
    <t>Labor NS OT WT Struc</t>
  </si>
  <si>
    <t>501210 2315</t>
  </si>
  <si>
    <t>Labor NS OT WT Equip</t>
  </si>
  <si>
    <t>501210 24</t>
  </si>
  <si>
    <t>501210 2405</t>
  </si>
  <si>
    <t>501210 2410</t>
  </si>
  <si>
    <t>Labor NS OT TD Struc</t>
  </si>
  <si>
    <t>501210 2415</t>
  </si>
  <si>
    <t>Labor NS OT TD Dist</t>
  </si>
  <si>
    <t>501210 2420</t>
  </si>
  <si>
    <t>Labor NS OT TD Mains</t>
  </si>
  <si>
    <t>501210 2425</t>
  </si>
  <si>
    <t>Labor NS OT TD Fire</t>
  </si>
  <si>
    <t>501210 2430</t>
  </si>
  <si>
    <t>Labor NS OT TD Servi</t>
  </si>
  <si>
    <t>501210 2435</t>
  </si>
  <si>
    <t>501210 2440</t>
  </si>
  <si>
    <t>Labor NS OT TD Hydra</t>
  </si>
  <si>
    <t>501210 26</t>
  </si>
  <si>
    <t>501211 11</t>
  </si>
  <si>
    <t>501211</t>
  </si>
  <si>
    <t>Labor OT SS</t>
  </si>
  <si>
    <t>501211 1105</t>
  </si>
  <si>
    <t>Labor OT SS Super/En</t>
  </si>
  <si>
    <t>501211 12</t>
  </si>
  <si>
    <t>Labor OT P</t>
  </si>
  <si>
    <t>501211 1205</t>
  </si>
  <si>
    <t>Labor OT P Super/Eng</t>
  </si>
  <si>
    <t>501211 1210</t>
  </si>
  <si>
    <t>Labor OT P Pwr Prod</t>
  </si>
  <si>
    <t>501211 1215</t>
  </si>
  <si>
    <t>Labor OT P Pump</t>
  </si>
  <si>
    <t>501211 13</t>
  </si>
  <si>
    <t>Labor OT WT</t>
  </si>
  <si>
    <t>501211 1305</t>
  </si>
  <si>
    <t>Labor OT WT Super/En</t>
  </si>
  <si>
    <t>501211 14</t>
  </si>
  <si>
    <t>Labor OT TD</t>
  </si>
  <si>
    <t>501211 1405</t>
  </si>
  <si>
    <t>Labor OT TD Super/En</t>
  </si>
  <si>
    <t>501211 1410</t>
  </si>
  <si>
    <t>Labor OT TD Storage</t>
  </si>
  <si>
    <t>501211 1415</t>
  </si>
  <si>
    <t>Labor OT TD Lines</t>
  </si>
  <si>
    <t>501211 1420</t>
  </si>
  <si>
    <t>Labor OT TD Meter</t>
  </si>
  <si>
    <t>501211 1425</t>
  </si>
  <si>
    <t>Labor OT TD Mtr Inst</t>
  </si>
  <si>
    <t>501211 15</t>
  </si>
  <si>
    <t>Labor OT CA</t>
  </si>
  <si>
    <t>501211 1501</t>
  </si>
  <si>
    <t>Labor OT CA Off/Dir</t>
  </si>
  <si>
    <t>501211 1505</t>
  </si>
  <si>
    <t>Labor OT CA Super/En</t>
  </si>
  <si>
    <t>501211 1510</t>
  </si>
  <si>
    <t>Labor OT CA Mtr Read</t>
  </si>
  <si>
    <t>501211 1515</t>
  </si>
  <si>
    <t>Labor OT CA Cust Rec</t>
  </si>
  <si>
    <t>501211 1520</t>
  </si>
  <si>
    <t>Labor OT CA Cust Ser</t>
  </si>
  <si>
    <t>501211 16</t>
  </si>
  <si>
    <t>Labor OT AG</t>
  </si>
  <si>
    <t>501211 164111</t>
  </si>
  <si>
    <t>Labor OT IT-Admin</t>
  </si>
  <si>
    <t>501211 164112</t>
  </si>
  <si>
    <t>Labor OT IT-Basic</t>
  </si>
  <si>
    <t>501211 164114</t>
  </si>
  <si>
    <t>Labor OT IT-Billing</t>
  </si>
  <si>
    <t>501211 164118</t>
  </si>
  <si>
    <t>Labor OT IT-Bus Inte</t>
  </si>
  <si>
    <t>501211 164119</t>
  </si>
  <si>
    <t>Labor OT IT-Fin/Acct</t>
  </si>
  <si>
    <t>501211 164120</t>
  </si>
  <si>
    <t>Labor OT IT-C.R.M.</t>
  </si>
  <si>
    <t>501211 164121</t>
  </si>
  <si>
    <t>Labor OT IT-Energy(S</t>
  </si>
  <si>
    <t>501211 164125</t>
  </si>
  <si>
    <t>Labor OT IT-Supply C</t>
  </si>
  <si>
    <t>501211 164126</t>
  </si>
  <si>
    <t>Labor OT IT-Supply U</t>
  </si>
  <si>
    <t>501211 164127</t>
  </si>
  <si>
    <t>Labor OT IT-Work Mgt</t>
  </si>
  <si>
    <t>501211 164128</t>
  </si>
  <si>
    <t>Labor OT IT-Human Re</t>
  </si>
  <si>
    <t>501211 164129</t>
  </si>
  <si>
    <t>Labor OT IT-Plant Mg</t>
  </si>
  <si>
    <t>501211 164130</t>
  </si>
  <si>
    <t>Labor OT IT-Schd/Bal</t>
  </si>
  <si>
    <t>501211 164134</t>
  </si>
  <si>
    <t>Labor OT IT-Mgt Cons</t>
  </si>
  <si>
    <t>501211 164142</t>
  </si>
  <si>
    <t>Labor OT IT-Help Des</t>
  </si>
  <si>
    <t>501211 164143</t>
  </si>
  <si>
    <t>Labor OT IT-Oper Too</t>
  </si>
  <si>
    <t>501211 164145</t>
  </si>
  <si>
    <t>Labor OT IT-Email Sv</t>
  </si>
  <si>
    <t>501211 164146</t>
  </si>
  <si>
    <t>Labor OT IT-File Svc</t>
  </si>
  <si>
    <t>501211 164147</t>
  </si>
  <si>
    <t>Labor OT IT-Midrange</t>
  </si>
  <si>
    <t>501211 164148</t>
  </si>
  <si>
    <t>Labor OT IT-PC Serve</t>
  </si>
  <si>
    <t>501211 164149</t>
  </si>
  <si>
    <t>Labor OT IT-WAN Supt</t>
  </si>
  <si>
    <t>501211 164160</t>
  </si>
  <si>
    <t>Labor OT IT-Reportin</t>
  </si>
  <si>
    <t>501211 164161</t>
  </si>
  <si>
    <t>Labor OT IT-Interfac</t>
  </si>
  <si>
    <t>501211 164162</t>
  </si>
  <si>
    <t>Labor OT IT-Transmit</t>
  </si>
  <si>
    <t>501211 164180</t>
  </si>
  <si>
    <t>Labor OT IT-Pro Trac</t>
  </si>
  <si>
    <t>501211 164190</t>
  </si>
  <si>
    <t>501211 21</t>
  </si>
  <si>
    <t>501211 2105</t>
  </si>
  <si>
    <t>501211 2110</t>
  </si>
  <si>
    <t>Labor OT SS Struct &amp;</t>
  </si>
  <si>
    <t>501211 2115</t>
  </si>
  <si>
    <t>Labor OT SS Coll &amp; I</t>
  </si>
  <si>
    <t>501211 2120</t>
  </si>
  <si>
    <t>Labor OT SS Lake, Ri</t>
  </si>
  <si>
    <t>501211 2125</t>
  </si>
  <si>
    <t>Labor OT SS Wells &amp;</t>
  </si>
  <si>
    <t>501211 2130</t>
  </si>
  <si>
    <t>Labor OT SS Infilt G</t>
  </si>
  <si>
    <t>501211 2135</t>
  </si>
  <si>
    <t>Labor OT SS Sup Main</t>
  </si>
  <si>
    <t>501211 22</t>
  </si>
  <si>
    <t>501211 2205</t>
  </si>
  <si>
    <t>501211 2210</t>
  </si>
  <si>
    <t>Labor OT P Struct &amp;</t>
  </si>
  <si>
    <t>501211 2215</t>
  </si>
  <si>
    <t>501211 23</t>
  </si>
  <si>
    <t>501211 2305</t>
  </si>
  <si>
    <t>501211 2310</t>
  </si>
  <si>
    <t>Labor OT WT Struct &amp;</t>
  </si>
  <si>
    <t>501211 2315</t>
  </si>
  <si>
    <t>Labor OT WT Equip</t>
  </si>
  <si>
    <t>501211 24</t>
  </si>
  <si>
    <t>501211 2405</t>
  </si>
  <si>
    <t>501211 2410</t>
  </si>
  <si>
    <t>Labor OT TD Struct &amp;</t>
  </si>
  <si>
    <t>501211 2415</t>
  </si>
  <si>
    <t>Labor OT TD Dist Res</t>
  </si>
  <si>
    <t>501211 2420</t>
  </si>
  <si>
    <t>Labor OT TD Mains</t>
  </si>
  <si>
    <t>501211 2425</t>
  </si>
  <si>
    <t>Labor OT TD Fire Mai</t>
  </si>
  <si>
    <t>501211 2430</t>
  </si>
  <si>
    <t>Labor OT TD Services</t>
  </si>
  <si>
    <t>501211 2435</t>
  </si>
  <si>
    <t>Labor OT TD Meters</t>
  </si>
  <si>
    <t>501211 2440</t>
  </si>
  <si>
    <t>Labor OT TD Hydrants</t>
  </si>
  <si>
    <t>501211 26</t>
  </si>
  <si>
    <t xml:space="preserve">501711 </t>
  </si>
  <si>
    <t>501711</t>
  </si>
  <si>
    <t>IP-Off-Annual-P/R JE</t>
  </si>
  <si>
    <t>501711 16</t>
  </si>
  <si>
    <t>Incen Plan-Off-Annua</t>
  </si>
  <si>
    <t>501712 16</t>
  </si>
  <si>
    <t>501712</t>
  </si>
  <si>
    <t>Incen Plan-Off-Long</t>
  </si>
  <si>
    <t>501716 16</t>
  </si>
  <si>
    <t>501716</t>
  </si>
  <si>
    <t>501718 16</t>
  </si>
  <si>
    <t>501718</t>
  </si>
  <si>
    <t>501850 16</t>
  </si>
  <si>
    <t>501850</t>
  </si>
  <si>
    <t>Labor - Severance</t>
  </si>
  <si>
    <t>504100</t>
  </si>
  <si>
    <t>Group Insurance</t>
  </si>
  <si>
    <t>504100 001</t>
  </si>
  <si>
    <t>Group Insurance - Ca</t>
  </si>
  <si>
    <t>504100 14</t>
  </si>
  <si>
    <t>Group Ins Oper TD</t>
  </si>
  <si>
    <t>504100 16</t>
  </si>
  <si>
    <t>Group Ins Oper AG</t>
  </si>
  <si>
    <t>504200 16</t>
  </si>
  <si>
    <t>504200</t>
  </si>
  <si>
    <t>SRP Exp</t>
  </si>
  <si>
    <t>504300 16</t>
  </si>
  <si>
    <t>504300</t>
  </si>
  <si>
    <t>SERP Exp</t>
  </si>
  <si>
    <t>504341 16</t>
  </si>
  <si>
    <t>504341</t>
  </si>
  <si>
    <t>DC SERP Exp</t>
  </si>
  <si>
    <t>504342 16</t>
  </si>
  <si>
    <t>504342</t>
  </si>
  <si>
    <t>401 K Restoration Ex</t>
  </si>
  <si>
    <t>504500 11</t>
  </si>
  <si>
    <t>504500</t>
  </si>
  <si>
    <t>Other Welf Oper SS</t>
  </si>
  <si>
    <t>504500 12</t>
  </si>
  <si>
    <t>Other Welf Oper P</t>
  </si>
  <si>
    <t>504500 13</t>
  </si>
  <si>
    <t>Other Welf Oper WT</t>
  </si>
  <si>
    <t>504500 14</t>
  </si>
  <si>
    <t>Other Welf Oper TD</t>
  </si>
  <si>
    <t>504500 15</t>
  </si>
  <si>
    <t>Other Welf Oper CA</t>
  </si>
  <si>
    <t>504500 16</t>
  </si>
  <si>
    <t>Other Welf Oper AG</t>
  </si>
  <si>
    <t>504500 23</t>
  </si>
  <si>
    <t>Other Welf Maint WT</t>
  </si>
  <si>
    <t>504610 16</t>
  </si>
  <si>
    <t>504610</t>
  </si>
  <si>
    <t>Employee Awards AG</t>
  </si>
  <si>
    <t>504620 16</t>
  </si>
  <si>
    <t>504620</t>
  </si>
  <si>
    <t>Employee Physical Ex</t>
  </si>
  <si>
    <t>504640 16</t>
  </si>
  <si>
    <t>504640</t>
  </si>
  <si>
    <t>Safety Incentive</t>
  </si>
  <si>
    <t>504660 16</t>
  </si>
  <si>
    <t>504660</t>
  </si>
  <si>
    <t>Tuition Aid AG</t>
  </si>
  <si>
    <t>504670 16</t>
  </si>
  <si>
    <t>504670</t>
  </si>
  <si>
    <t>Training AG</t>
  </si>
  <si>
    <t>504671 16</t>
  </si>
  <si>
    <t>504671</t>
  </si>
  <si>
    <t>Training-Safety AG</t>
  </si>
  <si>
    <t>504680 16</t>
  </si>
  <si>
    <t>504680</t>
  </si>
  <si>
    <t>505100 001</t>
  </si>
  <si>
    <t>505100</t>
  </si>
  <si>
    <t>505100 16</t>
  </si>
  <si>
    <t>PBOP Oper AG</t>
  </si>
  <si>
    <t>506100 001</t>
  </si>
  <si>
    <t>506100</t>
  </si>
  <si>
    <t>Pension - Cap Credit</t>
  </si>
  <si>
    <t>506100 16</t>
  </si>
  <si>
    <t>Pension Oper AG</t>
  </si>
  <si>
    <t xml:space="preserve">507100 </t>
  </si>
  <si>
    <t>507100</t>
  </si>
  <si>
    <t>401k</t>
  </si>
  <si>
    <t>507100 16</t>
  </si>
  <si>
    <t>401k Oper AG</t>
  </si>
  <si>
    <t>508100 16</t>
  </si>
  <si>
    <t>508100</t>
  </si>
  <si>
    <t>EIP Oper AG</t>
  </si>
  <si>
    <t xml:space="preserve">508101 </t>
  </si>
  <si>
    <t>508101</t>
  </si>
  <si>
    <t>DCP</t>
  </si>
  <si>
    <t>508101 16</t>
  </si>
  <si>
    <t>DCP Oper AG</t>
  </si>
  <si>
    <t>508102 16</t>
  </si>
  <si>
    <t>508102</t>
  </si>
  <si>
    <t>Retiree Med Oper AG</t>
  </si>
  <si>
    <t>508200 16</t>
  </si>
  <si>
    <t>508200</t>
  </si>
  <si>
    <t>ESPP Oper AG</t>
  </si>
  <si>
    <t>509100 16</t>
  </si>
  <si>
    <t>509100</t>
  </si>
  <si>
    <t>FAS 112 Cost amortiz</t>
  </si>
  <si>
    <t>510100 11</t>
  </si>
  <si>
    <t>510100</t>
  </si>
  <si>
    <t>Purchased Water-Outs</t>
  </si>
  <si>
    <t>510105 11</t>
  </si>
  <si>
    <t>510105</t>
  </si>
  <si>
    <t>Purch Water Bal Acct</t>
  </si>
  <si>
    <t>510110 AW10</t>
  </si>
  <si>
    <t>510110</t>
  </si>
  <si>
    <t>Purch Water AW10</t>
  </si>
  <si>
    <t>510110 AW12</t>
  </si>
  <si>
    <t>Purch Water AW12</t>
  </si>
  <si>
    <t>510110 AW18</t>
  </si>
  <si>
    <t>Purch Water AW18</t>
  </si>
  <si>
    <t>510110 AW28</t>
  </si>
  <si>
    <t>Purch Water AW28</t>
  </si>
  <si>
    <t>510110 AW44</t>
  </si>
  <si>
    <t>Purch Water AW44</t>
  </si>
  <si>
    <t>510110 AW52</t>
  </si>
  <si>
    <t>Purch Water AW52</t>
  </si>
  <si>
    <t>510110 AW53</t>
  </si>
  <si>
    <t>Purch Water AW53</t>
  </si>
  <si>
    <t>510110 11</t>
  </si>
  <si>
    <t>Purchased Water-Insi</t>
  </si>
  <si>
    <t>510200 11</t>
  </si>
  <si>
    <t>510200</t>
  </si>
  <si>
    <t>510400 11</t>
  </si>
  <si>
    <t>510400</t>
  </si>
  <si>
    <t>Int on Invest Purch</t>
  </si>
  <si>
    <t>511100 AWM</t>
  </si>
  <si>
    <t>511100</t>
  </si>
  <si>
    <t>Waste Disposal Exp W</t>
  </si>
  <si>
    <t>511100 13</t>
  </si>
  <si>
    <t>511110 13</t>
  </si>
  <si>
    <t>511110</t>
  </si>
  <si>
    <t>Waste Disposal Insid</t>
  </si>
  <si>
    <t>511200 13</t>
  </si>
  <si>
    <t>511200</t>
  </si>
  <si>
    <t>Amort Waste Disp Exp</t>
  </si>
  <si>
    <t>515100 11</t>
  </si>
  <si>
    <t>515100</t>
  </si>
  <si>
    <t>Purch Power SS</t>
  </si>
  <si>
    <t>515100 12</t>
  </si>
  <si>
    <t>Purch Power P</t>
  </si>
  <si>
    <t>515100 13</t>
  </si>
  <si>
    <t>Purch Power WT</t>
  </si>
  <si>
    <t>515100 14</t>
  </si>
  <si>
    <t>Purch Power TD</t>
  </si>
  <si>
    <t>515100 15</t>
  </si>
  <si>
    <t>Purch Power CA</t>
  </si>
  <si>
    <t>515100 16</t>
  </si>
  <si>
    <t>Purch Power AG</t>
  </si>
  <si>
    <t>515105 12</t>
  </si>
  <si>
    <t>515105</t>
  </si>
  <si>
    <t>Purch Power Bal Acct</t>
  </si>
  <si>
    <t>515120 16</t>
  </si>
  <si>
    <t>515120</t>
  </si>
  <si>
    <t>Purch Power Non Util</t>
  </si>
  <si>
    <t>515200 11</t>
  </si>
  <si>
    <t>515200</t>
  </si>
  <si>
    <t>518000 13</t>
  </si>
  <si>
    <t>518000</t>
  </si>
  <si>
    <t>Chemicals WT</t>
  </si>
  <si>
    <t xml:space="preserve">518000 </t>
  </si>
  <si>
    <t>518001 AWSI</t>
  </si>
  <si>
    <t>518001</t>
  </si>
  <si>
    <t>Chemicals Carbon AWS</t>
  </si>
  <si>
    <t>520100 11</t>
  </si>
  <si>
    <t>520100</t>
  </si>
  <si>
    <t>M &amp; S Oper SS</t>
  </si>
  <si>
    <t>520100 12</t>
  </si>
  <si>
    <t>M &amp; S Oper P</t>
  </si>
  <si>
    <t>520100 1210</t>
  </si>
  <si>
    <t>M &amp; S Oper P Pwr Pro</t>
  </si>
  <si>
    <t>520100 1215</t>
  </si>
  <si>
    <t>M &amp; S Oper P Pumps</t>
  </si>
  <si>
    <t>520100 13</t>
  </si>
  <si>
    <t>M &amp; S Oper WT</t>
  </si>
  <si>
    <t>520100 14</t>
  </si>
  <si>
    <t>M &amp; S Oper TD</t>
  </si>
  <si>
    <t>520100 1410</t>
  </si>
  <si>
    <t>M &amp; S Oper TD Storag</t>
  </si>
  <si>
    <t>520100 1415</t>
  </si>
  <si>
    <t>M &amp; S Oper TD Mains</t>
  </si>
  <si>
    <t>520100 1420</t>
  </si>
  <si>
    <t>M &amp; S Oper TD Meters</t>
  </si>
  <si>
    <t>520100 1425</t>
  </si>
  <si>
    <t>M &amp; S Oper Mtr Inst</t>
  </si>
  <si>
    <t>520100 15</t>
  </si>
  <si>
    <t>M &amp; S Oper CA</t>
  </si>
  <si>
    <t>520100 1510</t>
  </si>
  <si>
    <t>M &amp; S Oper CA Mtr Re</t>
  </si>
  <si>
    <t>520100 1515</t>
  </si>
  <si>
    <t>M &amp; S Oper CA Cust R</t>
  </si>
  <si>
    <t>520100 1520</t>
  </si>
  <si>
    <t>M &amp; S Oper CA Cust S</t>
  </si>
  <si>
    <t>520100 16</t>
  </si>
  <si>
    <t>M &amp; S Oper AG</t>
  </si>
  <si>
    <t>531000 11</t>
  </si>
  <si>
    <t>531000</t>
  </si>
  <si>
    <t>Contract Svc-Eng Ope</t>
  </si>
  <si>
    <t>531000 13</t>
  </si>
  <si>
    <t>531000 14</t>
  </si>
  <si>
    <t>531000 15</t>
  </si>
  <si>
    <t>531000 16</t>
  </si>
  <si>
    <t>532000 11</t>
  </si>
  <si>
    <t>532000</t>
  </si>
  <si>
    <t>Contr Svc-Acctg Oper</t>
  </si>
  <si>
    <t>532000 13</t>
  </si>
  <si>
    <t>532000 14</t>
  </si>
  <si>
    <t>532000 15</t>
  </si>
  <si>
    <t>532000 16</t>
  </si>
  <si>
    <t>532100 16</t>
  </si>
  <si>
    <t>532100</t>
  </si>
  <si>
    <t>533000 11</t>
  </si>
  <si>
    <t>533000</t>
  </si>
  <si>
    <t>Contr Svc-Legal Oper</t>
  </si>
  <si>
    <t>533000 13</t>
  </si>
  <si>
    <t>533000 14</t>
  </si>
  <si>
    <t>533000 15</t>
  </si>
  <si>
    <t>533000 16</t>
  </si>
  <si>
    <t>533001 16</t>
  </si>
  <si>
    <t>533001</t>
  </si>
  <si>
    <t>534000 16</t>
  </si>
  <si>
    <t>534000</t>
  </si>
  <si>
    <t>Contr Svc-Mgmt Oper</t>
  </si>
  <si>
    <t>534080 16</t>
  </si>
  <si>
    <t>534080</t>
  </si>
  <si>
    <t>Mgmt Fees-Labor</t>
  </si>
  <si>
    <t>534081 16</t>
  </si>
  <si>
    <t>534081</t>
  </si>
  <si>
    <t>Mgmt Fees-Inc Plan</t>
  </si>
  <si>
    <t>534140 16</t>
  </si>
  <si>
    <t>534140</t>
  </si>
  <si>
    <t>Mgmt Fees-Group Ins</t>
  </si>
  <si>
    <t>534141 16</t>
  </si>
  <si>
    <t>534141</t>
  </si>
  <si>
    <t>Mgmt Fees-PBOP</t>
  </si>
  <si>
    <t>534150 16</t>
  </si>
  <si>
    <t>534150</t>
  </si>
  <si>
    <t>Mgmt Fees-Pension</t>
  </si>
  <si>
    <t>534160 16</t>
  </si>
  <si>
    <t>534160</t>
  </si>
  <si>
    <t>Mgmt Fees-Regulatory</t>
  </si>
  <si>
    <t>534170 16</t>
  </si>
  <si>
    <t>534170</t>
  </si>
  <si>
    <t>Mgmt Fees-Ins Other</t>
  </si>
  <si>
    <t>534180 16</t>
  </si>
  <si>
    <t>534180</t>
  </si>
  <si>
    <t>Mgmt Fees-Cust Acct</t>
  </si>
  <si>
    <t>534190 16</t>
  </si>
  <si>
    <t>534190</t>
  </si>
  <si>
    <t>Mgmt Fees-Rents</t>
  </si>
  <si>
    <t>534200 16</t>
  </si>
  <si>
    <t>534200</t>
  </si>
  <si>
    <t>Mgmt Fees-Gen Office</t>
  </si>
  <si>
    <t>534210 16</t>
  </si>
  <si>
    <t>534210</t>
  </si>
  <si>
    <t>Mgmt Fees-401K</t>
  </si>
  <si>
    <t>534211 16</t>
  </si>
  <si>
    <t>534211</t>
  </si>
  <si>
    <t>Mgmt Fees-ESOP</t>
  </si>
  <si>
    <t>534212 16</t>
  </si>
  <si>
    <t>534212</t>
  </si>
  <si>
    <t>Mgmt Fees-Misc</t>
  </si>
  <si>
    <t>534213 16</t>
  </si>
  <si>
    <t>534213</t>
  </si>
  <si>
    <t>Mgmt Fees-Research &amp;</t>
  </si>
  <si>
    <t>534214 16</t>
  </si>
  <si>
    <t>534214</t>
  </si>
  <si>
    <t>Mgmt Fees-Bus Chg Co</t>
  </si>
  <si>
    <t>534215 16</t>
  </si>
  <si>
    <t>534215</t>
  </si>
  <si>
    <t>Mgmt Fees-IMO Costs</t>
  </si>
  <si>
    <t>534250 16</t>
  </si>
  <si>
    <t>534250</t>
  </si>
  <si>
    <t>Mgmt Fees-Maint Othe</t>
  </si>
  <si>
    <t>534270 16</t>
  </si>
  <si>
    <t>534270</t>
  </si>
  <si>
    <t>Mgmt Fees-Depreciati</t>
  </si>
  <si>
    <t>534280 16</t>
  </si>
  <si>
    <t>534280</t>
  </si>
  <si>
    <t>Mgmt Fees-Amortizati</t>
  </si>
  <si>
    <t>534290 16</t>
  </si>
  <si>
    <t>534290</t>
  </si>
  <si>
    <t>Mgmt Fees-Payroll Ta</t>
  </si>
  <si>
    <t>534291 16</t>
  </si>
  <si>
    <t>534291</t>
  </si>
  <si>
    <t>Mgmt Fees-Oth Gen Ta</t>
  </si>
  <si>
    <t>534300 16</t>
  </si>
  <si>
    <t>534300</t>
  </si>
  <si>
    <t>Mgmt Fees-SIT</t>
  </si>
  <si>
    <t>534310 16</t>
  </si>
  <si>
    <t>534310</t>
  </si>
  <si>
    <t>Mgmt Fees-FIT</t>
  </si>
  <si>
    <t>534390 16</t>
  </si>
  <si>
    <t>534390</t>
  </si>
  <si>
    <t>Mgmt Fees-Int Inc</t>
  </si>
  <si>
    <t>534420 16</t>
  </si>
  <si>
    <t>534420</t>
  </si>
  <si>
    <t>Mgmt Fees-M&amp;J Income</t>
  </si>
  <si>
    <t>534430 16</t>
  </si>
  <si>
    <t>534430</t>
  </si>
  <si>
    <t>Mgmt Fees-Gain/Loss</t>
  </si>
  <si>
    <t>534460 16</t>
  </si>
  <si>
    <t>534460</t>
  </si>
  <si>
    <t>Mgmt Fees-Misc Amort</t>
  </si>
  <si>
    <t>534480 16</t>
  </si>
  <si>
    <t>534480</t>
  </si>
  <si>
    <t>Mgmt Fees-Misc Oth D</t>
  </si>
  <si>
    <t>534490 16</t>
  </si>
  <si>
    <t>534490</t>
  </si>
  <si>
    <t>Mgmt Fees-BTL Gen Ta</t>
  </si>
  <si>
    <t>534500 16</t>
  </si>
  <si>
    <t>534500</t>
  </si>
  <si>
    <t>Mgmt Fees-BTL SIT</t>
  </si>
  <si>
    <t>534510 16</t>
  </si>
  <si>
    <t>534510</t>
  </si>
  <si>
    <t>Mgmt Fees-BTL FIT</t>
  </si>
  <si>
    <t>534560 16</t>
  </si>
  <si>
    <t>534560</t>
  </si>
  <si>
    <t>Mgmt Fees-LTD Intere</t>
  </si>
  <si>
    <t>534570 16</t>
  </si>
  <si>
    <t>534570</t>
  </si>
  <si>
    <t>Mgmt Fees-Amort Debt</t>
  </si>
  <si>
    <t>534580 16</t>
  </si>
  <si>
    <t>534580</t>
  </si>
  <si>
    <t>Mgmt Fees-Int STD</t>
  </si>
  <si>
    <t>534590 16</t>
  </si>
  <si>
    <t>534590</t>
  </si>
  <si>
    <t>Mgmt Fees-Other Int</t>
  </si>
  <si>
    <t>534600 16</t>
  </si>
  <si>
    <t>534600</t>
  </si>
  <si>
    <t>Mmgt Fees-Corporate</t>
  </si>
  <si>
    <t>534601 16</t>
  </si>
  <si>
    <t>534601</t>
  </si>
  <si>
    <t>Mmgt Fees-External A</t>
  </si>
  <si>
    <t>534602 16</t>
  </si>
  <si>
    <t>534602</t>
  </si>
  <si>
    <t>Mmgt Fees-Finance</t>
  </si>
  <si>
    <t>534603 16</t>
  </si>
  <si>
    <t>534603</t>
  </si>
  <si>
    <t>Mmgt Fees-Human Reso</t>
  </si>
  <si>
    <t>534604 16</t>
  </si>
  <si>
    <t>534604</t>
  </si>
  <si>
    <t>Mmgt Fees-Legal</t>
  </si>
  <si>
    <t>534605 16</t>
  </si>
  <si>
    <t>534605</t>
  </si>
  <si>
    <t>Mmgt Fees-Operations</t>
  </si>
  <si>
    <t>534606 16</t>
  </si>
  <si>
    <t>534606</t>
  </si>
  <si>
    <t>Mmgt Fees-Property</t>
  </si>
  <si>
    <t>534607 16</t>
  </si>
  <si>
    <t>534607</t>
  </si>
  <si>
    <t>Mmgt Fees-Business D</t>
  </si>
  <si>
    <t>534608 16</t>
  </si>
  <si>
    <t>534608</t>
  </si>
  <si>
    <t>Mmgt Fees-Bus Transf</t>
  </si>
  <si>
    <t>534609 16</t>
  </si>
  <si>
    <t>534609</t>
  </si>
  <si>
    <t>Mmgt Fees-Audit</t>
  </si>
  <si>
    <t>534610 16</t>
  </si>
  <si>
    <t>534610</t>
  </si>
  <si>
    <t>Mmgt Fees-Regulatory</t>
  </si>
  <si>
    <t>534611 16</t>
  </si>
  <si>
    <t>534611</t>
  </si>
  <si>
    <t>Mmgt Fees-Inv Relati</t>
  </si>
  <si>
    <t>534612 16</t>
  </si>
  <si>
    <t>534612</t>
  </si>
  <si>
    <t>Mmgt Fees-Water Tech</t>
  </si>
  <si>
    <t>534615 16</t>
  </si>
  <si>
    <t>534615</t>
  </si>
  <si>
    <t>SSC-Shrd Bus Srv Fee</t>
  </si>
  <si>
    <t>534620 16</t>
  </si>
  <si>
    <t>534620</t>
  </si>
  <si>
    <t>Mmgt Fees Bsn Change</t>
  </si>
  <si>
    <t>534625 16</t>
  </si>
  <si>
    <t>534625</t>
  </si>
  <si>
    <t>CSC-Shrd Bus Srv Fee</t>
  </si>
  <si>
    <t>534635 16</t>
  </si>
  <si>
    <t>534635</t>
  </si>
  <si>
    <t>ITS-Shrd Bus Srv Fee</t>
  </si>
  <si>
    <t>534645 16</t>
  </si>
  <si>
    <t>534645</t>
  </si>
  <si>
    <t>Procure-Shrd Bus Srv</t>
  </si>
  <si>
    <t>534650 16</t>
  </si>
  <si>
    <t>534650</t>
  </si>
  <si>
    <t>Mmgt Fees P13880-Cor</t>
  </si>
  <si>
    <t>534655 16</t>
  </si>
  <si>
    <t>534655</t>
  </si>
  <si>
    <t>Lab-Shrd Bus Srv Fee</t>
  </si>
  <si>
    <t>534665 16</t>
  </si>
  <si>
    <t>534665</t>
  </si>
  <si>
    <t>BSC-Shrd Bus Srv Fee</t>
  </si>
  <si>
    <t>534700 16</t>
  </si>
  <si>
    <t>534700</t>
  </si>
  <si>
    <t>Mmgt Fees-Region</t>
  </si>
  <si>
    <t>534701 16</t>
  </si>
  <si>
    <t>534701</t>
  </si>
  <si>
    <t>Mmgt Fees-Regulated</t>
  </si>
  <si>
    <t>534702 16</t>
  </si>
  <si>
    <t>534702</t>
  </si>
  <si>
    <t>Mmgt Fees-Western Di</t>
  </si>
  <si>
    <t>534720 16</t>
  </si>
  <si>
    <t>534720</t>
  </si>
  <si>
    <t>534750 16</t>
  </si>
  <si>
    <t>534750</t>
  </si>
  <si>
    <t>Mmgt Fees P13880-Reg</t>
  </si>
  <si>
    <t>535000 11</t>
  </si>
  <si>
    <t>535000</t>
  </si>
  <si>
    <t>Contr Svc-Other Oper</t>
  </si>
  <si>
    <t>535000 13</t>
  </si>
  <si>
    <t>535000 14</t>
  </si>
  <si>
    <t>535000 15</t>
  </si>
  <si>
    <t>535000 16</t>
  </si>
  <si>
    <t>535001 11</t>
  </si>
  <si>
    <t>535001</t>
  </si>
  <si>
    <t>Contr Svc-Temp Empl</t>
  </si>
  <si>
    <t>535001 13</t>
  </si>
  <si>
    <t>535001 14</t>
  </si>
  <si>
    <t>535001 15</t>
  </si>
  <si>
    <t>535001 16</t>
  </si>
  <si>
    <t>535002 16</t>
  </si>
  <si>
    <t>535002</t>
  </si>
  <si>
    <t>Contr Svc-STEP Backf</t>
  </si>
  <si>
    <t>535003 16</t>
  </si>
  <si>
    <t>535003</t>
  </si>
  <si>
    <t>Contr Svc-Benefit Ad</t>
  </si>
  <si>
    <t>535004 16</t>
  </si>
  <si>
    <t>535004</t>
  </si>
  <si>
    <t>Contr Svc-Labor Rela</t>
  </si>
  <si>
    <t>535005 16</t>
  </si>
  <si>
    <t>535005</t>
  </si>
  <si>
    <t>Contr Svc-Comp Admin</t>
  </si>
  <si>
    <t>536000 11</t>
  </si>
  <si>
    <t>536000</t>
  </si>
  <si>
    <t>Contr Svc-Lab Testin</t>
  </si>
  <si>
    <t>536000 13</t>
  </si>
  <si>
    <t>536000 14</t>
  </si>
  <si>
    <t>536000 15</t>
  </si>
  <si>
    <t>536000 16</t>
  </si>
  <si>
    <t>537000 AWM</t>
  </si>
  <si>
    <t>537000</t>
  </si>
  <si>
    <t>Contr Svc-I/C AWM</t>
  </si>
  <si>
    <t>537000 AW09</t>
  </si>
  <si>
    <t>Contr Svc-I/C AW09</t>
  </si>
  <si>
    <t>541000 11</t>
  </si>
  <si>
    <t>541000</t>
  </si>
  <si>
    <t>541000 12</t>
  </si>
  <si>
    <t>541000 13</t>
  </si>
  <si>
    <t>541000 14</t>
  </si>
  <si>
    <t>541000 15</t>
  </si>
  <si>
    <t>541000 16</t>
  </si>
  <si>
    <t>541001 AWM</t>
  </si>
  <si>
    <t>541001</t>
  </si>
  <si>
    <t>Rents-Real Property</t>
  </si>
  <si>
    <t>541001 AW12</t>
  </si>
  <si>
    <t>Rents-Real Propert I</t>
  </si>
  <si>
    <t>541001 AW18</t>
  </si>
  <si>
    <t>541001 AW21</t>
  </si>
  <si>
    <t>Rents-Real Prop AW21</t>
  </si>
  <si>
    <t>541001 AW24</t>
  </si>
  <si>
    <t>Rents - Real Prop In</t>
  </si>
  <si>
    <t>541001 AW28</t>
  </si>
  <si>
    <t>541400 11</t>
  </si>
  <si>
    <t>541400</t>
  </si>
  <si>
    <t>541400 12</t>
  </si>
  <si>
    <t>541400 13</t>
  </si>
  <si>
    <t>541400 14</t>
  </si>
  <si>
    <t>541400 15</t>
  </si>
  <si>
    <t>541400 16</t>
  </si>
  <si>
    <t>541401 AW24</t>
  </si>
  <si>
    <t>541401</t>
  </si>
  <si>
    <t>Rents - Equipment In</t>
  </si>
  <si>
    <t>541401 16</t>
  </si>
  <si>
    <t>Rents-Equipment Inte</t>
  </si>
  <si>
    <t>550000 001</t>
  </si>
  <si>
    <t>550000</t>
  </si>
  <si>
    <t>Trans - Cap Credits</t>
  </si>
  <si>
    <t>550000 11</t>
  </si>
  <si>
    <t>550000 12</t>
  </si>
  <si>
    <t>550000 13</t>
  </si>
  <si>
    <t>550000 14</t>
  </si>
  <si>
    <t>550000 15</t>
  </si>
  <si>
    <t>550000 16</t>
  </si>
  <si>
    <t>550000 21</t>
  </si>
  <si>
    <t>Transport Maint SS</t>
  </si>
  <si>
    <t>550000 23</t>
  </si>
  <si>
    <t>Transport Maint WT</t>
  </si>
  <si>
    <t>550000 24</t>
  </si>
  <si>
    <t>Transport Maint TD</t>
  </si>
  <si>
    <t>550001 16</t>
  </si>
  <si>
    <t>550001</t>
  </si>
  <si>
    <t>Trans Oper AG Lease</t>
  </si>
  <si>
    <t>550002 16</t>
  </si>
  <si>
    <t>550002</t>
  </si>
  <si>
    <t>550003 16</t>
  </si>
  <si>
    <t>550003</t>
  </si>
  <si>
    <t>550004 16</t>
  </si>
  <si>
    <t>550004</t>
  </si>
  <si>
    <t>Trans Oper AG Emp Re</t>
  </si>
  <si>
    <t>550005 16</t>
  </si>
  <si>
    <t>550005</t>
  </si>
  <si>
    <t>Mileage Reimb-Person</t>
  </si>
  <si>
    <t>556000 16</t>
  </si>
  <si>
    <t>556000</t>
  </si>
  <si>
    <t>Ins Vehicle Oper AG</t>
  </si>
  <si>
    <t>557000 11</t>
  </si>
  <si>
    <t>557000</t>
  </si>
  <si>
    <t>Ins Gen Liab Oper SS</t>
  </si>
  <si>
    <t>557000 13</t>
  </si>
  <si>
    <t>Ins Gen Liab Oper WT</t>
  </si>
  <si>
    <t>557000 14</t>
  </si>
  <si>
    <t>Ins Gen Liab Oper TD</t>
  </si>
  <si>
    <t>557000 15</t>
  </si>
  <si>
    <t>Ins Gen Liab Oper CA</t>
  </si>
  <si>
    <t>557000 16</t>
  </si>
  <si>
    <t>Ins Gen Liab Oper AG</t>
  </si>
  <si>
    <t>557001 16</t>
  </si>
  <si>
    <t>557001</t>
  </si>
  <si>
    <t>Ins Gen Liab Oper AG - retro</t>
  </si>
  <si>
    <t>558000 001</t>
  </si>
  <si>
    <t>558000</t>
  </si>
  <si>
    <t>Ins Work Comp Cap Cr</t>
  </si>
  <si>
    <t>558000 11</t>
  </si>
  <si>
    <t>Ins Work Comp SS</t>
  </si>
  <si>
    <t>558000 13</t>
  </si>
  <si>
    <t>Ins Work Comp WT</t>
  </si>
  <si>
    <t>558000 14</t>
  </si>
  <si>
    <t>Ins Work Comp TD</t>
  </si>
  <si>
    <t>558000 15</t>
  </si>
  <si>
    <t>Ins Work Comp CA</t>
  </si>
  <si>
    <t>558000 16</t>
  </si>
  <si>
    <t>558001 16</t>
  </si>
  <si>
    <t>558001</t>
  </si>
  <si>
    <t>Ins Work Comp AG Ret</t>
  </si>
  <si>
    <t>559000 11</t>
  </si>
  <si>
    <t>559000</t>
  </si>
  <si>
    <t>Ins Other Oper SS</t>
  </si>
  <si>
    <t>559000 13</t>
  </si>
  <si>
    <t>Ins Other Oper WT</t>
  </si>
  <si>
    <t>559000 14</t>
  </si>
  <si>
    <t>Ins Other Oper TD</t>
  </si>
  <si>
    <t>559000 15</t>
  </si>
  <si>
    <t>Ins Other Oper CA</t>
  </si>
  <si>
    <t>559000 16</t>
  </si>
  <si>
    <t>Ins Other Oper AG</t>
  </si>
  <si>
    <t>559001 16</t>
  </si>
  <si>
    <t>559001</t>
  </si>
  <si>
    <t>Ins Other Oper AG Re</t>
  </si>
  <si>
    <t>566100 16</t>
  </si>
  <si>
    <t>566100</t>
  </si>
  <si>
    <t>Reg Comm Amort Rate</t>
  </si>
  <si>
    <t>566110 16</t>
  </si>
  <si>
    <t>566110</t>
  </si>
  <si>
    <t>Rate Case Exp not Au</t>
  </si>
  <si>
    <t>566200 16</t>
  </si>
  <si>
    <t>566200</t>
  </si>
  <si>
    <t>Reg Comm Amort Depr</t>
  </si>
  <si>
    <t>566300 16</t>
  </si>
  <si>
    <t>566300</t>
  </si>
  <si>
    <t>Reg Comm Amort Mgmt</t>
  </si>
  <si>
    <t>566700 13</t>
  </si>
  <si>
    <t>566700</t>
  </si>
  <si>
    <t>Reg Comm Other Oper</t>
  </si>
  <si>
    <t>566700 16</t>
  </si>
  <si>
    <t>568010 16</t>
  </si>
  <si>
    <t>568010</t>
  </si>
  <si>
    <t>Water Res Conservati</t>
  </si>
  <si>
    <t>570100 15</t>
  </si>
  <si>
    <t>570100</t>
  </si>
  <si>
    <t>570100 16</t>
  </si>
  <si>
    <t>Uncollectible Accts-</t>
  </si>
  <si>
    <t>575000 11</t>
  </si>
  <si>
    <t>575000</t>
  </si>
  <si>
    <t>575000 12</t>
  </si>
  <si>
    <t>575000 1210</t>
  </si>
  <si>
    <t>Misc Oper P Pwr Prod</t>
  </si>
  <si>
    <t>575000 1215</t>
  </si>
  <si>
    <t>Misc Oper P Pumps</t>
  </si>
  <si>
    <t>575000 13</t>
  </si>
  <si>
    <t>575000 14</t>
  </si>
  <si>
    <t>575000 1410</t>
  </si>
  <si>
    <t>575000 1415</t>
  </si>
  <si>
    <t>575000 1420</t>
  </si>
  <si>
    <t>575000 1425</t>
  </si>
  <si>
    <t>Misc Oper TD Mtr Ins</t>
  </si>
  <si>
    <t>575000 15</t>
  </si>
  <si>
    <t>575000 1510</t>
  </si>
  <si>
    <t>Misc Oper CA Mtr Rea</t>
  </si>
  <si>
    <t>575000 1515</t>
  </si>
  <si>
    <t>Misc Oper CA Cust Re</t>
  </si>
  <si>
    <t>575000 1520</t>
  </si>
  <si>
    <t>Misc Oper CA Cust Se</t>
  </si>
  <si>
    <t>575000 16</t>
  </si>
  <si>
    <t>575001 16</t>
  </si>
  <si>
    <t>575001</t>
  </si>
  <si>
    <t>Misc Oper Exp AG Con</t>
  </si>
  <si>
    <t>575002 16</t>
  </si>
  <si>
    <t>575002</t>
  </si>
  <si>
    <t>Misc General Office</t>
  </si>
  <si>
    <t>575030 16</t>
  </si>
  <si>
    <t>575030</t>
  </si>
  <si>
    <t>575100 15</t>
  </si>
  <si>
    <t>575100</t>
  </si>
  <si>
    <t>Bank Service Charges</t>
  </si>
  <si>
    <t>575100 16</t>
  </si>
  <si>
    <t>575120 15</t>
  </si>
  <si>
    <t>575120</t>
  </si>
  <si>
    <t>Bill Inserts CA</t>
  </si>
  <si>
    <t>575120 16</t>
  </si>
  <si>
    <t>Bill Inserts AG</t>
  </si>
  <si>
    <t>575125 16</t>
  </si>
  <si>
    <t>575125</t>
  </si>
  <si>
    <t>575130 16</t>
  </si>
  <si>
    <t>575130</t>
  </si>
  <si>
    <t>Brochures and Handou</t>
  </si>
  <si>
    <t>575132 16</t>
  </si>
  <si>
    <t>575132</t>
  </si>
  <si>
    <t>575140 16</t>
  </si>
  <si>
    <t>575140</t>
  </si>
  <si>
    <t>Charitable Contrib D</t>
  </si>
  <si>
    <t>575141 16</t>
  </si>
  <si>
    <t>575141</t>
  </si>
  <si>
    <t>Charitable Contrib N</t>
  </si>
  <si>
    <t>575145 16</t>
  </si>
  <si>
    <t>575145</t>
  </si>
  <si>
    <t>Charitable Donations - Health/Edu/Environ</t>
  </si>
  <si>
    <t>575146 16</t>
  </si>
  <si>
    <t>575146</t>
  </si>
  <si>
    <t>575147 16</t>
  </si>
  <si>
    <t>575147</t>
  </si>
  <si>
    <t>575148 16</t>
  </si>
  <si>
    <t>575148</t>
  </si>
  <si>
    <t>575149 16</t>
  </si>
  <si>
    <t>575149</t>
  </si>
  <si>
    <t>575150 16</t>
  </si>
  <si>
    <t>575150</t>
  </si>
  <si>
    <t>Customer Education Comm-Reg</t>
  </si>
  <si>
    <t>575151 16</t>
  </si>
  <si>
    <t>575151</t>
  </si>
  <si>
    <t>Customer Education Comm-3rd Party</t>
  </si>
  <si>
    <t>575152 16</t>
  </si>
  <si>
    <t>575152</t>
  </si>
  <si>
    <t>Customer Education Comm-Issues</t>
  </si>
  <si>
    <t>575153 16</t>
  </si>
  <si>
    <t>575153</t>
  </si>
  <si>
    <t>Customer Education Comm-Conserv</t>
  </si>
  <si>
    <t>575154 16</t>
  </si>
  <si>
    <t>575154</t>
  </si>
  <si>
    <t>Customer Education Comm-Printed</t>
  </si>
  <si>
    <t>575155 16</t>
  </si>
  <si>
    <t>575155</t>
  </si>
  <si>
    <t>Customer Education -Bill Inserts</t>
  </si>
  <si>
    <t>575156 16</t>
  </si>
  <si>
    <t>575156</t>
  </si>
  <si>
    <t>Customer Education -Press Releases</t>
  </si>
  <si>
    <t>575157 16</t>
  </si>
  <si>
    <t>575157</t>
  </si>
  <si>
    <t>Customer Education -Media Editorial</t>
  </si>
  <si>
    <t>575158 16</t>
  </si>
  <si>
    <t>575158</t>
  </si>
  <si>
    <t>Customer Education -Video &amp; Photo</t>
  </si>
  <si>
    <t>575159 16</t>
  </si>
  <si>
    <t>575159</t>
  </si>
  <si>
    <t>Customer Education -Online Dev/Prod</t>
  </si>
  <si>
    <t>575160 16</t>
  </si>
  <si>
    <t>575160</t>
  </si>
  <si>
    <t>Customer Relations - Events</t>
  </si>
  <si>
    <t>575161 16</t>
  </si>
  <si>
    <t>575161</t>
  </si>
  <si>
    <t>Customer Relations - Specialty</t>
  </si>
  <si>
    <t>575180 11</t>
  </si>
  <si>
    <t>575180</t>
  </si>
  <si>
    <t>Charts - SS</t>
  </si>
  <si>
    <t>575200 15</t>
  </si>
  <si>
    <t>575200</t>
  </si>
  <si>
    <t>575220 16</t>
  </si>
  <si>
    <t>575220</t>
  </si>
  <si>
    <t>575240 16</t>
  </si>
  <si>
    <t>575240</t>
  </si>
  <si>
    <t>Co Dues/Membership D</t>
  </si>
  <si>
    <t>575241 16</t>
  </si>
  <si>
    <t>575241</t>
  </si>
  <si>
    <t>Co Dues/Membership N</t>
  </si>
  <si>
    <t>575242 16</t>
  </si>
  <si>
    <t>575242</t>
  </si>
  <si>
    <t>Co Dues Deduct AWWA</t>
  </si>
  <si>
    <t>575243 16</t>
  </si>
  <si>
    <t>575243</t>
  </si>
  <si>
    <t>Co Dues Nondeduct AW</t>
  </si>
  <si>
    <t>575244 16</t>
  </si>
  <si>
    <t>575244</t>
  </si>
  <si>
    <t>Co Dues Deduct NAWC</t>
  </si>
  <si>
    <t>575245 16</t>
  </si>
  <si>
    <t>575245</t>
  </si>
  <si>
    <t>Co Dues Nondeduct NA</t>
  </si>
  <si>
    <t>575250 16</t>
  </si>
  <si>
    <t>575250</t>
  </si>
  <si>
    <t>575255 16</t>
  </si>
  <si>
    <t>575255</t>
  </si>
  <si>
    <t>575260 16</t>
  </si>
  <si>
    <t>575260</t>
  </si>
  <si>
    <t>575261 AW46</t>
  </si>
  <si>
    <t>575261</t>
  </si>
  <si>
    <t>Credit Line Fees AW4</t>
  </si>
  <si>
    <t>575270 16</t>
  </si>
  <si>
    <t>575270</t>
  </si>
  <si>
    <t>575271 16</t>
  </si>
  <si>
    <t>575271</t>
  </si>
  <si>
    <t>575275 16</t>
  </si>
  <si>
    <t>575275</t>
  </si>
  <si>
    <t>575276 16</t>
  </si>
  <si>
    <t>575276</t>
  </si>
  <si>
    <t>575280 16</t>
  </si>
  <si>
    <t>575280</t>
  </si>
  <si>
    <t>Dues/Membership Dedu</t>
  </si>
  <si>
    <t>575281 16</t>
  </si>
  <si>
    <t>575281</t>
  </si>
  <si>
    <t>Dues/Membership Nond</t>
  </si>
  <si>
    <t>575320 11</t>
  </si>
  <si>
    <t>575320</t>
  </si>
  <si>
    <t>575320 13</t>
  </si>
  <si>
    <t>575320 14</t>
  </si>
  <si>
    <t>575320 15</t>
  </si>
  <si>
    <t>575320 16</t>
  </si>
  <si>
    <t xml:space="preserve">575340 </t>
  </si>
  <si>
    <t>575340</t>
  </si>
  <si>
    <t>Empl Exp AG-P/R JE</t>
  </si>
  <si>
    <t>575340 16</t>
  </si>
  <si>
    <t>Employee Expenses AG</t>
  </si>
  <si>
    <t>575342 16</t>
  </si>
  <si>
    <t>575342</t>
  </si>
  <si>
    <t>Empl Exp Conf/Regist</t>
  </si>
  <si>
    <t xml:space="preserve">575350 </t>
  </si>
  <si>
    <t>575350</t>
  </si>
  <si>
    <t>Meals Deduct-P/R JE</t>
  </si>
  <si>
    <t>575350 16</t>
  </si>
  <si>
    <t>Meals Deduct</t>
  </si>
  <si>
    <t>575351 16</t>
  </si>
  <si>
    <t>575351</t>
  </si>
  <si>
    <t>Meals Non Deduct</t>
  </si>
  <si>
    <t>575360 16</t>
  </si>
  <si>
    <t>575360</t>
  </si>
  <si>
    <t>Mtg Room Rental</t>
  </si>
  <si>
    <t>575400 16</t>
  </si>
  <si>
    <t>575400</t>
  </si>
  <si>
    <t>Bus Servies Proj Exp</t>
  </si>
  <si>
    <t>575420 15</t>
  </si>
  <si>
    <t>575420</t>
  </si>
  <si>
    <t>575420 16</t>
  </si>
  <si>
    <t>575460 11</t>
  </si>
  <si>
    <t>575460</t>
  </si>
  <si>
    <t>575460 13</t>
  </si>
  <si>
    <t>575460 14</t>
  </si>
  <si>
    <t>575460 16</t>
  </si>
  <si>
    <t>575460 AWM</t>
  </si>
  <si>
    <t>Grounds Keeping Interco</t>
  </si>
  <si>
    <t>575480 11</t>
  </si>
  <si>
    <t>575480</t>
  </si>
  <si>
    <t>Heat - Oil/Gas SS</t>
  </si>
  <si>
    <t>575480 13</t>
  </si>
  <si>
    <t>Heat - Oil/Gas WT</t>
  </si>
  <si>
    <t>575480 14</t>
  </si>
  <si>
    <t>Heat - Oil/Gas TD</t>
  </si>
  <si>
    <t>575480 15</t>
  </si>
  <si>
    <t>Heat - Oil/Gas CA</t>
  </si>
  <si>
    <t>575480 16</t>
  </si>
  <si>
    <t>Heat - Oil/Gas AG</t>
  </si>
  <si>
    <t>575481 16</t>
  </si>
  <si>
    <t>575481</t>
  </si>
  <si>
    <t>Hiring-Ads</t>
  </si>
  <si>
    <t>575482 16</t>
  </si>
  <si>
    <t>575482</t>
  </si>
  <si>
    <t>Hiring-Agency</t>
  </si>
  <si>
    <t>575483 16</t>
  </si>
  <si>
    <t>575483</t>
  </si>
  <si>
    <t>Hiring-Assessments</t>
  </si>
  <si>
    <t>575484 16</t>
  </si>
  <si>
    <t>575484</t>
  </si>
  <si>
    <t>Hiring-Background</t>
  </si>
  <si>
    <t>575485 16</t>
  </si>
  <si>
    <t>575485</t>
  </si>
  <si>
    <t>Hiring-Drug Screen</t>
  </si>
  <si>
    <t>575486 16</t>
  </si>
  <si>
    <t>575486</t>
  </si>
  <si>
    <t>Hiring-Physicals</t>
  </si>
  <si>
    <t>575487 16</t>
  </si>
  <si>
    <t>575487</t>
  </si>
  <si>
    <t>Hiring-Appl Travel</t>
  </si>
  <si>
    <t>575490 16</t>
  </si>
  <si>
    <t>575490</t>
  </si>
  <si>
    <t>575500 12</t>
  </si>
  <si>
    <t>575500</t>
  </si>
  <si>
    <t>575500 13</t>
  </si>
  <si>
    <t>575500 14</t>
  </si>
  <si>
    <t>575500 15</t>
  </si>
  <si>
    <t>575500 16</t>
  </si>
  <si>
    <t>575545 13</t>
  </si>
  <si>
    <t>575545</t>
  </si>
  <si>
    <t>Lab Supplies WT</t>
  </si>
  <si>
    <t>575560 16</t>
  </si>
  <si>
    <t>575560</t>
  </si>
  <si>
    <t>575565 16</t>
  </si>
  <si>
    <t>575565</t>
  </si>
  <si>
    <t>Low Inc Pay Program</t>
  </si>
  <si>
    <t>575610 16</t>
  </si>
  <si>
    <t>575610</t>
  </si>
  <si>
    <t>Merger Transactional</t>
  </si>
  <si>
    <t>575620 11</t>
  </si>
  <si>
    <t>575620</t>
  </si>
  <si>
    <t>Office &amp; Admin Suppl</t>
  </si>
  <si>
    <t>575620 13</t>
  </si>
  <si>
    <t>575620 14</t>
  </si>
  <si>
    <t>575620 15</t>
  </si>
  <si>
    <t>575620 16</t>
  </si>
  <si>
    <t>575623 16</t>
  </si>
  <si>
    <t>575623</t>
  </si>
  <si>
    <t>Outplacement</t>
  </si>
  <si>
    <t>575625 11</t>
  </si>
  <si>
    <t>575625</t>
  </si>
  <si>
    <t>Overnight Shipping S</t>
  </si>
  <si>
    <t>575625 13</t>
  </si>
  <si>
    <t>Overnight Shipping W</t>
  </si>
  <si>
    <t>575625 14</t>
  </si>
  <si>
    <t>Overnight Shipping T</t>
  </si>
  <si>
    <t>575625 15</t>
  </si>
  <si>
    <t>Overnight Shipping C</t>
  </si>
  <si>
    <t>575625 16</t>
  </si>
  <si>
    <t>Overnight Shipping A</t>
  </si>
  <si>
    <t>575640 16</t>
  </si>
  <si>
    <t>575640</t>
  </si>
  <si>
    <t>Penalties Nondeduct</t>
  </si>
  <si>
    <t>575660 11</t>
  </si>
  <si>
    <t>575660</t>
  </si>
  <si>
    <t>Postage SS</t>
  </si>
  <si>
    <t>575660 13</t>
  </si>
  <si>
    <t>Postage WT</t>
  </si>
  <si>
    <t>575660 14</t>
  </si>
  <si>
    <t>Postage TD</t>
  </si>
  <si>
    <t>575660 15</t>
  </si>
  <si>
    <t>575660 16</t>
  </si>
  <si>
    <t>575661 16</t>
  </si>
  <si>
    <t>575661</t>
  </si>
  <si>
    <t>575662 16</t>
  </si>
  <si>
    <t>575662</t>
  </si>
  <si>
    <t>575663 16</t>
  </si>
  <si>
    <t>575663</t>
  </si>
  <si>
    <t>575667 16</t>
  </si>
  <si>
    <t>575667</t>
  </si>
  <si>
    <t>575670 16</t>
  </si>
  <si>
    <t>575670</t>
  </si>
  <si>
    <t>575680 16</t>
  </si>
  <si>
    <t>575680</t>
  </si>
  <si>
    <t>575710 11</t>
  </si>
  <si>
    <t>575710</t>
  </si>
  <si>
    <t>Security Service SS</t>
  </si>
  <si>
    <t>575710 13</t>
  </si>
  <si>
    <t>Security Service WT</t>
  </si>
  <si>
    <t>575710 14</t>
  </si>
  <si>
    <t>Security Service TD</t>
  </si>
  <si>
    <t>575710 15</t>
  </si>
  <si>
    <t>Security Service CA</t>
  </si>
  <si>
    <t>575710 16</t>
  </si>
  <si>
    <t>Security Service AG</t>
  </si>
  <si>
    <t>575711 16</t>
  </si>
  <si>
    <t>575711</t>
  </si>
  <si>
    <t>575715 16</t>
  </si>
  <si>
    <t>575715</t>
  </si>
  <si>
    <t>Software Licenses &amp;</t>
  </si>
  <si>
    <t>575720 11</t>
  </si>
  <si>
    <t>575720</t>
  </si>
  <si>
    <t>Telemetetering SS</t>
  </si>
  <si>
    <t>575720 13</t>
  </si>
  <si>
    <t>Telemetering WT</t>
  </si>
  <si>
    <t>575720 16</t>
  </si>
  <si>
    <t>Telemetering AG</t>
  </si>
  <si>
    <t>575740 11</t>
  </si>
  <si>
    <t>575740</t>
  </si>
  <si>
    <t>575740 13</t>
  </si>
  <si>
    <t>575740 14</t>
  </si>
  <si>
    <t>575740 15</t>
  </si>
  <si>
    <t>575740 16</t>
  </si>
  <si>
    <t>575741 11</t>
  </si>
  <si>
    <t>575741</t>
  </si>
  <si>
    <t>575741 13</t>
  </si>
  <si>
    <t>575741 14</t>
  </si>
  <si>
    <t>575741 15</t>
  </si>
  <si>
    <t>575741 16</t>
  </si>
  <si>
    <t>575742 16</t>
  </si>
  <si>
    <t>575742</t>
  </si>
  <si>
    <t>575743 14</t>
  </si>
  <si>
    <t>575743</t>
  </si>
  <si>
    <t>575743 15</t>
  </si>
  <si>
    <t>575743 16</t>
  </si>
  <si>
    <t>575775 16</t>
  </si>
  <si>
    <t>575775</t>
  </si>
  <si>
    <t>Trade Shows AG</t>
  </si>
  <si>
    <t>575780 11</t>
  </si>
  <si>
    <t>575780</t>
  </si>
  <si>
    <t>575780 13</t>
  </si>
  <si>
    <t>575780 14</t>
  </si>
  <si>
    <t>575780 15</t>
  </si>
  <si>
    <t>575780 16</t>
  </si>
  <si>
    <t>575790 16</t>
  </si>
  <si>
    <t>575790</t>
  </si>
  <si>
    <t>Trustee Fees AG</t>
  </si>
  <si>
    <t>575820 11</t>
  </si>
  <si>
    <t>575820</t>
  </si>
  <si>
    <t>575820 12</t>
  </si>
  <si>
    <t>575820 13</t>
  </si>
  <si>
    <t>575820 14</t>
  </si>
  <si>
    <t>575820 15</t>
  </si>
  <si>
    <t>575820 16</t>
  </si>
  <si>
    <t>Uniforms - Admin &amp; G</t>
  </si>
  <si>
    <t>575830 11</t>
  </si>
  <si>
    <t>575830</t>
  </si>
  <si>
    <t>Wtr &amp; Waste Wtr Exp</t>
  </si>
  <si>
    <t>575830 13</t>
  </si>
  <si>
    <t>575830 14</t>
  </si>
  <si>
    <t>575830 16</t>
  </si>
  <si>
    <t>575880 16</t>
  </si>
  <si>
    <t>575880</t>
  </si>
  <si>
    <t>Misc Charges - P1388</t>
  </si>
  <si>
    <t>575899 16</t>
  </si>
  <si>
    <t>575899</t>
  </si>
  <si>
    <t>Misc Exp-NonRecovera</t>
  </si>
  <si>
    <t>575998 16</t>
  </si>
  <si>
    <t>575998</t>
  </si>
  <si>
    <t>575999 11</t>
  </si>
  <si>
    <t>575999</t>
  </si>
  <si>
    <t>Purch Card SS</t>
  </si>
  <si>
    <t>575999 13</t>
  </si>
  <si>
    <t>Purch Card WT</t>
  </si>
  <si>
    <t>575999 14</t>
  </si>
  <si>
    <t>Purch Card TD</t>
  </si>
  <si>
    <t>575999 15</t>
  </si>
  <si>
    <t>Purch Card CA</t>
  </si>
  <si>
    <t>575999 16</t>
  </si>
  <si>
    <t>Purch Card AG</t>
  </si>
  <si>
    <t xml:space="preserve">580010 </t>
  </si>
  <si>
    <t>580010</t>
  </si>
  <si>
    <t xml:space="preserve">580015 </t>
  </si>
  <si>
    <t>580015</t>
  </si>
  <si>
    <t>Impairment-Intangibl</t>
  </si>
  <si>
    <t xml:space="preserve">580020 </t>
  </si>
  <si>
    <t>580020</t>
  </si>
  <si>
    <t>620000 21</t>
  </si>
  <si>
    <t>620000</t>
  </si>
  <si>
    <t>620000 2110</t>
  </si>
  <si>
    <t>M&amp;S Maint SS Str &amp; I</t>
  </si>
  <si>
    <t>620000 2115</t>
  </si>
  <si>
    <t>M&amp;S Maint SS Coll &amp;</t>
  </si>
  <si>
    <t>620000 2120</t>
  </si>
  <si>
    <t>M&amp;S Maint SS Lake, R</t>
  </si>
  <si>
    <t>620000 2125</t>
  </si>
  <si>
    <t>M&amp;S Maint SS Wells</t>
  </si>
  <si>
    <t>620000 2130</t>
  </si>
  <si>
    <t>M&amp;S Maint SS Inf &amp; G</t>
  </si>
  <si>
    <t>620000 2135</t>
  </si>
  <si>
    <t>M&amp;S Maint SS Sup Mai</t>
  </si>
  <si>
    <t>620000 22</t>
  </si>
  <si>
    <t>620000 2210</t>
  </si>
  <si>
    <t>M&amp;S Maint P Str &amp; Im</t>
  </si>
  <si>
    <t>620000 2215</t>
  </si>
  <si>
    <t>M&amp;S Maint P Pwr Prod</t>
  </si>
  <si>
    <t>620000 23</t>
  </si>
  <si>
    <t>620000 2310</t>
  </si>
  <si>
    <t>M&amp;S Maint WT Str &amp; I</t>
  </si>
  <si>
    <t>620000 2315</t>
  </si>
  <si>
    <t>M&amp;S Maint WT Equip</t>
  </si>
  <si>
    <t>620000 24</t>
  </si>
  <si>
    <t>620000 2410</t>
  </si>
  <si>
    <t>M&amp;S Maint TD Str &amp; I</t>
  </si>
  <si>
    <t>620000 2415</t>
  </si>
  <si>
    <t>M&amp;S Maint TD Dist Re</t>
  </si>
  <si>
    <t>620000 2420</t>
  </si>
  <si>
    <t>M&amp;S Maint TD Mains</t>
  </si>
  <si>
    <t>620000 2425</t>
  </si>
  <si>
    <t>M&amp;S Maint TD Fire Ma</t>
  </si>
  <si>
    <t>620000 2430</t>
  </si>
  <si>
    <t>M&amp;S Maint TD Service</t>
  </si>
  <si>
    <t>620000 2435</t>
  </si>
  <si>
    <t>M&amp;S Maint TD Meters</t>
  </si>
  <si>
    <t>620000 2440</t>
  </si>
  <si>
    <t>M&amp;S Maint TD Hydrant</t>
  </si>
  <si>
    <t>620000 26</t>
  </si>
  <si>
    <t>M&amp;S Maint</t>
  </si>
  <si>
    <t>631000 21</t>
  </si>
  <si>
    <t>631000</t>
  </si>
  <si>
    <t>Contr Svc-Eng Maint</t>
  </si>
  <si>
    <t>631000 23</t>
  </si>
  <si>
    <t>631000 24</t>
  </si>
  <si>
    <t>631000 26</t>
  </si>
  <si>
    <t>632000 24</t>
  </si>
  <si>
    <t>632000</t>
  </si>
  <si>
    <t>Contr Svc-Tank Paint</t>
  </si>
  <si>
    <t>633000 26</t>
  </si>
  <si>
    <t>633000</t>
  </si>
  <si>
    <t>Contr Svc-Legal Main</t>
  </si>
  <si>
    <t>633001 23</t>
  </si>
  <si>
    <t>633001</t>
  </si>
  <si>
    <t>Contr Svc-Litigatn W</t>
  </si>
  <si>
    <t>635000 21</t>
  </si>
  <si>
    <t>635000</t>
  </si>
  <si>
    <t>Contr Svc-Other Main</t>
  </si>
  <si>
    <t>63150021</t>
  </si>
  <si>
    <t>635000 22</t>
  </si>
  <si>
    <t>635000 23</t>
  </si>
  <si>
    <t>635000 24</t>
  </si>
  <si>
    <t>635000 26</t>
  </si>
  <si>
    <t>636000 23</t>
  </si>
  <si>
    <t>636000</t>
  </si>
  <si>
    <t>636000 24</t>
  </si>
  <si>
    <t>675000 21</t>
  </si>
  <si>
    <t>675000</t>
  </si>
  <si>
    <t>675000 2110</t>
  </si>
  <si>
    <t>Misc Maint SS Struct</t>
  </si>
  <si>
    <t>675000 2115</t>
  </si>
  <si>
    <t>Misc Maint SS Coll &amp;</t>
  </si>
  <si>
    <t>675000 2120</t>
  </si>
  <si>
    <t>Misc Maint SS Lake,</t>
  </si>
  <si>
    <t>675000 2125</t>
  </si>
  <si>
    <t>675000 2130</t>
  </si>
  <si>
    <t>Misc Maint SS Infil,</t>
  </si>
  <si>
    <t>675000 2135</t>
  </si>
  <si>
    <t>Misc Maint SS Supply</t>
  </si>
  <si>
    <t>675000 22</t>
  </si>
  <si>
    <t>675000 2210</t>
  </si>
  <si>
    <t>Misc Maint P Struct</t>
  </si>
  <si>
    <t>675000 2215</t>
  </si>
  <si>
    <t>Misc Maint P Pwr Pro</t>
  </si>
  <si>
    <t>675000 23</t>
  </si>
  <si>
    <t>675000 2310</t>
  </si>
  <si>
    <t>Misc Maint WT Struct</t>
  </si>
  <si>
    <t>675000 2315</t>
  </si>
  <si>
    <t>675000 24</t>
  </si>
  <si>
    <t>675000 2410</t>
  </si>
  <si>
    <t>Misc Maint TD Struct</t>
  </si>
  <si>
    <t>675000 2415</t>
  </si>
  <si>
    <t>Misc Maint TD Dist R</t>
  </si>
  <si>
    <t>675000 2420</t>
  </si>
  <si>
    <t>675000 2425</t>
  </si>
  <si>
    <t>Misc Maint TD Fire M</t>
  </si>
  <si>
    <t>675000 2430</t>
  </si>
  <si>
    <t>Misc Maint TD Servic</t>
  </si>
  <si>
    <t>675000 2435</t>
  </si>
  <si>
    <t>675000 2440</t>
  </si>
  <si>
    <t>Misc Maint TD Hydran</t>
  </si>
  <si>
    <t>675000 26</t>
  </si>
  <si>
    <t>675050 21</t>
  </si>
  <si>
    <t>675050</t>
  </si>
  <si>
    <t>675050 22</t>
  </si>
  <si>
    <t>675050 23</t>
  </si>
  <si>
    <t>675050 24</t>
  </si>
  <si>
    <t xml:space="preserve">675110 </t>
  </si>
  <si>
    <t>675110</t>
  </si>
  <si>
    <t>Maint Exp ARO/Net Ne</t>
  </si>
  <si>
    <t>675110 26</t>
  </si>
  <si>
    <t>675120 26</t>
  </si>
  <si>
    <t>675120</t>
  </si>
  <si>
    <t>Main Exp NNS CIAC Ta</t>
  </si>
  <si>
    <t>675125 26</t>
  </si>
  <si>
    <t>675125</t>
  </si>
  <si>
    <t>Main Exp NNS CIAC NT</t>
  </si>
  <si>
    <t>675150 23</t>
  </si>
  <si>
    <t>675150</t>
  </si>
  <si>
    <t>Chemical Feed WT</t>
  </si>
  <si>
    <t>675250 26</t>
  </si>
  <si>
    <t>675250</t>
  </si>
  <si>
    <t>Comp Equip Hardware</t>
  </si>
  <si>
    <t>675300 23</t>
  </si>
  <si>
    <t>675300</t>
  </si>
  <si>
    <t>Filter Repairs WT</t>
  </si>
  <si>
    <t>675350 23</t>
  </si>
  <si>
    <t>675350</t>
  </si>
  <si>
    <t>HVAC Equipment WT</t>
  </si>
  <si>
    <t>675350 26</t>
  </si>
  <si>
    <t>HVAC Equipment AG</t>
  </si>
  <si>
    <t>675400 21</t>
  </si>
  <si>
    <t>675400</t>
  </si>
  <si>
    <t>Instruments SS</t>
  </si>
  <si>
    <t>675400 23</t>
  </si>
  <si>
    <t>Instruments WT</t>
  </si>
  <si>
    <t>675450 26</t>
  </si>
  <si>
    <t>675450</t>
  </si>
  <si>
    <t>Office Equipment AG</t>
  </si>
  <si>
    <t>675650 24</t>
  </si>
  <si>
    <t>675650</t>
  </si>
  <si>
    <t>Paving/Backfill TD</t>
  </si>
  <si>
    <t>675655 21</t>
  </si>
  <si>
    <t>675655</t>
  </si>
  <si>
    <t>Permits SS</t>
  </si>
  <si>
    <t>675655 24</t>
  </si>
  <si>
    <t>Permits TD</t>
  </si>
  <si>
    <t>675750 21</t>
  </si>
  <si>
    <t>675750</t>
  </si>
  <si>
    <t>Pump and Motors SS</t>
  </si>
  <si>
    <t>675999 21</t>
  </si>
  <si>
    <t>675999</t>
  </si>
  <si>
    <t>675999 23</t>
  </si>
  <si>
    <t>675999 24</t>
  </si>
  <si>
    <t>675999 26</t>
  </si>
  <si>
    <t xml:space="preserve">680110 </t>
  </si>
  <si>
    <t>680110</t>
  </si>
  <si>
    <t>Depr Exp-General</t>
  </si>
  <si>
    <t xml:space="preserve">680111 </t>
  </si>
  <si>
    <t>680111</t>
  </si>
  <si>
    <t>Depr Exp-CostRem/Sal</t>
  </si>
  <si>
    <t xml:space="preserve">680112 </t>
  </si>
  <si>
    <t>680112</t>
  </si>
  <si>
    <t>Depr Exp-Non Utility</t>
  </si>
  <si>
    <t xml:space="preserve">680115 </t>
  </si>
  <si>
    <t>680115</t>
  </si>
  <si>
    <t>Depr Exp-Amort Def D</t>
  </si>
  <si>
    <t xml:space="preserve">680120 </t>
  </si>
  <si>
    <t>680120</t>
  </si>
  <si>
    <t>Depr Exp-Amort CIAC Tax</t>
  </si>
  <si>
    <t xml:space="preserve">680125 </t>
  </si>
  <si>
    <t>680125</t>
  </si>
  <si>
    <t>Depr Exp-Amort CIAC Nontax</t>
  </si>
  <si>
    <t xml:space="preserve">680130 </t>
  </si>
  <si>
    <t>680130</t>
  </si>
  <si>
    <t xml:space="preserve">680300 </t>
  </si>
  <si>
    <t>680300</t>
  </si>
  <si>
    <t>Amortization of UPAA</t>
  </si>
  <si>
    <t xml:space="preserve">680310 </t>
  </si>
  <si>
    <t>680310</t>
  </si>
  <si>
    <t>Amort-Intangible Fin</t>
  </si>
  <si>
    <t xml:space="preserve">680350 </t>
  </si>
  <si>
    <t>680350</t>
  </si>
  <si>
    <t xml:space="preserve">680510 </t>
  </si>
  <si>
    <t>680510</t>
  </si>
  <si>
    <t>Amort-Ltd Term Plt</t>
  </si>
  <si>
    <t xml:space="preserve">680520 </t>
  </si>
  <si>
    <t>680520</t>
  </si>
  <si>
    <t>Amort-Capital Leases</t>
  </si>
  <si>
    <t xml:space="preserve">680530 </t>
  </si>
  <si>
    <t>680530</t>
  </si>
  <si>
    <t>Amort-Post In-Svc AF</t>
  </si>
  <si>
    <t xml:space="preserve">680540 </t>
  </si>
  <si>
    <t>680540</t>
  </si>
  <si>
    <t>Amort-Reg Asset AFUD</t>
  </si>
  <si>
    <t xml:space="preserve">680600 </t>
  </si>
  <si>
    <t>680600</t>
  </si>
  <si>
    <t xml:space="preserve">680610 </t>
  </si>
  <si>
    <t>680610</t>
  </si>
  <si>
    <t xml:space="preserve">680620 </t>
  </si>
  <si>
    <t>680620</t>
  </si>
  <si>
    <t xml:space="preserve">685100 </t>
  </si>
  <si>
    <t>685100</t>
  </si>
  <si>
    <t xml:space="preserve">685200 </t>
  </si>
  <si>
    <t>685200</t>
  </si>
  <si>
    <t>685200 001</t>
  </si>
  <si>
    <t xml:space="preserve">685299 </t>
  </si>
  <si>
    <t>685299</t>
  </si>
  <si>
    <t>Prop Tax Refund-Shrh</t>
  </si>
  <si>
    <t xml:space="preserve">685320 </t>
  </si>
  <si>
    <t>685320</t>
  </si>
  <si>
    <t xml:space="preserve">685325 </t>
  </si>
  <si>
    <t>685325</t>
  </si>
  <si>
    <t xml:space="preserve">685350 </t>
  </si>
  <si>
    <t>685350</t>
  </si>
  <si>
    <t xml:space="preserve">685410 </t>
  </si>
  <si>
    <t>685410</t>
  </si>
  <si>
    <t xml:space="preserve">685420 </t>
  </si>
  <si>
    <t>685420</t>
  </si>
  <si>
    <t xml:space="preserve">685430 </t>
  </si>
  <si>
    <t>685430</t>
  </si>
  <si>
    <t>Other Taxes and Lice</t>
  </si>
  <si>
    <t xml:space="preserve">685440 </t>
  </si>
  <si>
    <t>685440</t>
  </si>
  <si>
    <t xml:space="preserve">690110 </t>
  </si>
  <si>
    <t>690110</t>
  </si>
  <si>
    <t xml:space="preserve">690114 </t>
  </si>
  <si>
    <t>690114</t>
  </si>
  <si>
    <t xml:space="preserve">690120 </t>
  </si>
  <si>
    <t>690120</t>
  </si>
  <si>
    <t>690120 001</t>
  </si>
  <si>
    <t>FIT-PrYr Adj Under A</t>
  </si>
  <si>
    <t>690120 002</t>
  </si>
  <si>
    <t>FIT-PrYr Adj Over Ac</t>
  </si>
  <si>
    <t xml:space="preserve">690124 </t>
  </si>
  <si>
    <t>690124</t>
  </si>
  <si>
    <t xml:space="preserve">690125 </t>
  </si>
  <si>
    <t>690125</t>
  </si>
  <si>
    <t xml:space="preserve">690210 </t>
  </si>
  <si>
    <t>690210</t>
  </si>
  <si>
    <t xml:space="preserve">690214 </t>
  </si>
  <si>
    <t>690214</t>
  </si>
  <si>
    <t xml:space="preserve">690220 </t>
  </si>
  <si>
    <t>690220</t>
  </si>
  <si>
    <t>690220 001</t>
  </si>
  <si>
    <t>SIT-PrYr Adj Under A</t>
  </si>
  <si>
    <t>690220 002</t>
  </si>
  <si>
    <t>SIT-PrYr Adj Over Ac</t>
  </si>
  <si>
    <t xml:space="preserve">690224 </t>
  </si>
  <si>
    <t>690224</t>
  </si>
  <si>
    <t xml:space="preserve">690225 </t>
  </si>
  <si>
    <t>690225</t>
  </si>
  <si>
    <t xml:space="preserve">690614 </t>
  </si>
  <si>
    <t>690614</t>
  </si>
  <si>
    <t xml:space="preserve">690620 </t>
  </si>
  <si>
    <t>690620</t>
  </si>
  <si>
    <t>690620 001</t>
  </si>
  <si>
    <t>Def FIT-PY Adj Asset</t>
  </si>
  <si>
    <t>690620 002</t>
  </si>
  <si>
    <t>Def FIT-PY Adj Liab</t>
  </si>
  <si>
    <t xml:space="preserve">690624 </t>
  </si>
  <si>
    <t>690624</t>
  </si>
  <si>
    <t xml:space="preserve">690630 </t>
  </si>
  <si>
    <t>690630</t>
  </si>
  <si>
    <t>Def FIT-Reg Asset/Li</t>
  </si>
  <si>
    <t>690630 001</t>
  </si>
  <si>
    <t>Def FIT-Reg Asset</t>
  </si>
  <si>
    <t>690630 002</t>
  </si>
  <si>
    <t>Def FIT-Reg Liab</t>
  </si>
  <si>
    <t xml:space="preserve">690650 </t>
  </si>
  <si>
    <t>690650</t>
  </si>
  <si>
    <t>690650 001</t>
  </si>
  <si>
    <t>Def FIT-Other Asset</t>
  </si>
  <si>
    <t>690650 002</t>
  </si>
  <si>
    <t>Def FIT-Other Liab</t>
  </si>
  <si>
    <t xml:space="preserve">690714 </t>
  </si>
  <si>
    <t>690714</t>
  </si>
  <si>
    <t xml:space="preserve">690720 </t>
  </si>
  <si>
    <t>690720</t>
  </si>
  <si>
    <t>690720 001</t>
  </si>
  <si>
    <t>Def SIT-PY Adj Asset</t>
  </si>
  <si>
    <t>690720 002</t>
  </si>
  <si>
    <t>Def SIT-PY Adj Liab</t>
  </si>
  <si>
    <t xml:space="preserve">690724 </t>
  </si>
  <si>
    <t>690724</t>
  </si>
  <si>
    <t xml:space="preserve">690730 </t>
  </si>
  <si>
    <t>690730</t>
  </si>
  <si>
    <t>Def SIT-Reg Asset/Li</t>
  </si>
  <si>
    <t>690730 001</t>
  </si>
  <si>
    <t>Def SIT-Reg Asset</t>
  </si>
  <si>
    <t>690730 002</t>
  </si>
  <si>
    <t>Def SIT-Reg Liab</t>
  </si>
  <si>
    <t xml:space="preserve">690750 </t>
  </si>
  <si>
    <t>690750</t>
  </si>
  <si>
    <t>690750 001</t>
  </si>
  <si>
    <t>Def SIT-Other Asset</t>
  </si>
  <si>
    <t>690750 002</t>
  </si>
  <si>
    <t>Def SIT-Other Liab</t>
  </si>
  <si>
    <t xml:space="preserve">695220 </t>
  </si>
  <si>
    <t>695220</t>
  </si>
  <si>
    <t>ITC Restored - 3%</t>
  </si>
  <si>
    <t xml:space="preserve">695230 </t>
  </si>
  <si>
    <t>695230</t>
  </si>
  <si>
    <t>ITC Restored - 4%</t>
  </si>
  <si>
    <t xml:space="preserve">695240 </t>
  </si>
  <si>
    <t>695240</t>
  </si>
  <si>
    <t>ITC Restored - 10%</t>
  </si>
  <si>
    <t xml:space="preserve">695250 </t>
  </si>
  <si>
    <t>695250</t>
  </si>
  <si>
    <t>ITC Restored - 6%</t>
  </si>
  <si>
    <t xml:space="preserve">695500 </t>
  </si>
  <si>
    <t>695500</t>
  </si>
  <si>
    <t xml:space="preserve">705100 </t>
  </si>
  <si>
    <t>705100</t>
  </si>
  <si>
    <t xml:space="preserve">710100 </t>
  </si>
  <si>
    <t>710100</t>
  </si>
  <si>
    <t>Div Inc-Outside</t>
  </si>
  <si>
    <t>710200 AW05</t>
  </si>
  <si>
    <t>710200</t>
  </si>
  <si>
    <t>Div Inc-Inside Com</t>
  </si>
  <si>
    <t>710200 AW09</t>
  </si>
  <si>
    <t>710200 AW10</t>
  </si>
  <si>
    <t>710200 AW11</t>
  </si>
  <si>
    <t>710200 AW12</t>
  </si>
  <si>
    <t>710200 AW13</t>
  </si>
  <si>
    <t>710200 AW16</t>
  </si>
  <si>
    <t>710200 AW17</t>
  </si>
  <si>
    <t>710200 AW18</t>
  </si>
  <si>
    <t>710200 AW19</t>
  </si>
  <si>
    <t>710200 AW21</t>
  </si>
  <si>
    <t>710200 AW22</t>
  </si>
  <si>
    <t>710200 AW23</t>
  </si>
  <si>
    <t>710200 AW24</t>
  </si>
  <si>
    <t>710200 AW26</t>
  </si>
  <si>
    <t>710200 AW27</t>
  </si>
  <si>
    <t>710200 AW28</t>
  </si>
  <si>
    <t>710200 AW30</t>
  </si>
  <si>
    <t>710200 AW38</t>
  </si>
  <si>
    <t>710200 AW42</t>
  </si>
  <si>
    <t>710200 AW44</t>
  </si>
  <si>
    <t>710200 AW46</t>
  </si>
  <si>
    <t>710200 AW50</t>
  </si>
  <si>
    <t>710200 AW51</t>
  </si>
  <si>
    <t>Div Inc-Inside Com A</t>
  </si>
  <si>
    <t>710200 AW52</t>
  </si>
  <si>
    <t>710200 AW53</t>
  </si>
  <si>
    <t>710200 AW80</t>
  </si>
  <si>
    <t>710200 SLPP</t>
  </si>
  <si>
    <t>710200 TWNC</t>
  </si>
  <si>
    <t>Div Inc-Inside-TWNC</t>
  </si>
  <si>
    <t>710300 AW04</t>
  </si>
  <si>
    <t>710300</t>
  </si>
  <si>
    <t>Div Inc-Insd Prf AW0</t>
  </si>
  <si>
    <t>710300 AW28</t>
  </si>
  <si>
    <t>Div Inc-Insd Prf AW2</t>
  </si>
  <si>
    <t>710300 AW38</t>
  </si>
  <si>
    <t>Div Inc-Insd Prf AW3</t>
  </si>
  <si>
    <t xml:space="preserve">710400 </t>
  </si>
  <si>
    <t>710400</t>
  </si>
  <si>
    <t>Int Inc-Outside</t>
  </si>
  <si>
    <t xml:space="preserve">710500 </t>
  </si>
  <si>
    <t>710500</t>
  </si>
  <si>
    <t>Int Inc-Inside</t>
  </si>
  <si>
    <t>710500 ASH</t>
  </si>
  <si>
    <t>Int Inc-Inside ASH</t>
  </si>
  <si>
    <t>710500 AWM</t>
  </si>
  <si>
    <t>Int Inc-Inside AWM</t>
  </si>
  <si>
    <t>710500 AWSI</t>
  </si>
  <si>
    <t>Int Inc-Inside AWSI</t>
  </si>
  <si>
    <t>710500 AWW</t>
  </si>
  <si>
    <t>Int Inc-Inside AWW</t>
  </si>
  <si>
    <t>710500 AWWM</t>
  </si>
  <si>
    <t>Int Inc-Inside AWWM</t>
  </si>
  <si>
    <t>710500 AW02</t>
  </si>
  <si>
    <t>Int Inc-Inside AW02</t>
  </si>
  <si>
    <t>710500 AW03</t>
  </si>
  <si>
    <t>Int Inc-Inside AW03</t>
  </si>
  <si>
    <t>710500 AW04</t>
  </si>
  <si>
    <t>Int Inc-Inside AW04</t>
  </si>
  <si>
    <t>710500 AW05</t>
  </si>
  <si>
    <t>Int Inc-Inside AW05</t>
  </si>
  <si>
    <t>710500 AW09</t>
  </si>
  <si>
    <t>Int Inc-Inside AW09</t>
  </si>
  <si>
    <t>710500 AW10</t>
  </si>
  <si>
    <t>Int Inc-Inside AW10</t>
  </si>
  <si>
    <t>710500 AW11</t>
  </si>
  <si>
    <t>Int Inc-Inside AW11</t>
  </si>
  <si>
    <t>710500 AW12</t>
  </si>
  <si>
    <t>Int Inc-Inside AW12</t>
  </si>
  <si>
    <t>710500 AW13</t>
  </si>
  <si>
    <t>Int Inc-Inside AW13</t>
  </si>
  <si>
    <t>710500 AW16</t>
  </si>
  <si>
    <t>Int Inc-Inside AW16</t>
  </si>
  <si>
    <t>710500 AW17</t>
  </si>
  <si>
    <t>Int Inc-Inside AW17</t>
  </si>
  <si>
    <t>710500 AW18</t>
  </si>
  <si>
    <t>Int Inc-Inside AW18</t>
  </si>
  <si>
    <t>710500 AW19</t>
  </si>
  <si>
    <t>Int Inc-Inside AW19</t>
  </si>
  <si>
    <t>710500 AW21</t>
  </si>
  <si>
    <t>Int Inc-Inside AW21</t>
  </si>
  <si>
    <t>710500 AW22</t>
  </si>
  <si>
    <t>Int Inc-Inside AW22</t>
  </si>
  <si>
    <t>710500 AW23</t>
  </si>
  <si>
    <t>Int Inc-Inside AW23</t>
  </si>
  <si>
    <t>710500 AW24</t>
  </si>
  <si>
    <t>Int Inc-Inside AW24</t>
  </si>
  <si>
    <t>710500 AW26</t>
  </si>
  <si>
    <t>Int Inc-Inside AW26</t>
  </si>
  <si>
    <t>710500 AW27</t>
  </si>
  <si>
    <t>Int Inc-Inside AW27</t>
  </si>
  <si>
    <t>710500 AW28</t>
  </si>
  <si>
    <t>Int Inc-Inside AW28</t>
  </si>
  <si>
    <t>710500 AW30</t>
  </si>
  <si>
    <t>Int Inc-Inside AW30</t>
  </si>
  <si>
    <t>710500 AW38</t>
  </si>
  <si>
    <t>Int Inc-Inside AW38</t>
  </si>
  <si>
    <t>710500 AW39</t>
  </si>
  <si>
    <t>Int Inc-Inside AW39</t>
  </si>
  <si>
    <t>710500 AW42</t>
  </si>
  <si>
    <t>Int Inc-Inside AW42</t>
  </si>
  <si>
    <t>710500 AW44</t>
  </si>
  <si>
    <t>Int Inc-Inside AW44</t>
  </si>
  <si>
    <t>710500 AW46</t>
  </si>
  <si>
    <t>Int Inc-Inside AW46</t>
  </si>
  <si>
    <t>710500 AW50</t>
  </si>
  <si>
    <t>Int Inc-Inside AW50</t>
  </si>
  <si>
    <t>710500 AW51</t>
  </si>
  <si>
    <t>Int Inc-Inside AW51</t>
  </si>
  <si>
    <t>710500 AW52</t>
  </si>
  <si>
    <t>Int Inc-Inside AW52</t>
  </si>
  <si>
    <t>710500 AW53</t>
  </si>
  <si>
    <t>Int Inc-Inside AW53</t>
  </si>
  <si>
    <t>710500 AW54</t>
  </si>
  <si>
    <t>Int Inc-Inside AW54</t>
  </si>
  <si>
    <t>710500 AW55</t>
  </si>
  <si>
    <t>Int Inc-Inside AW55</t>
  </si>
  <si>
    <t>710500 AW56</t>
  </si>
  <si>
    <t>Int Inc-Inside AW56</t>
  </si>
  <si>
    <t>710500 AW60</t>
  </si>
  <si>
    <t>Int Inc-Inside AW60</t>
  </si>
  <si>
    <t>710500 AW75</t>
  </si>
  <si>
    <t>AW75</t>
  </si>
  <si>
    <t>Int Inc-Inside AW75</t>
  </si>
  <si>
    <t>710500 AW80</t>
  </si>
  <si>
    <t>Int Inc-Inside AW80</t>
  </si>
  <si>
    <t>710500 AW87</t>
  </si>
  <si>
    <t>Int Inc-Inside AW87</t>
  </si>
  <si>
    <t>710500 ELIZ</t>
  </si>
  <si>
    <t>ELIZ</t>
  </si>
  <si>
    <t>Int Inc-Inside ELIZ</t>
  </si>
  <si>
    <t>710500 ETWN</t>
  </si>
  <si>
    <t>Int Inc-Inside ETWN</t>
  </si>
  <si>
    <t>710500 EWC</t>
  </si>
  <si>
    <t>Int Inc-Inside EWC</t>
  </si>
  <si>
    <t>710500 LEO</t>
  </si>
  <si>
    <t>LEO</t>
  </si>
  <si>
    <t>Int Inc-Inside LEO</t>
  </si>
  <si>
    <t>710500 TWAQ</t>
  </si>
  <si>
    <t>TWAQ</t>
  </si>
  <si>
    <t>Int Inc-Inside TWAQ</t>
  </si>
  <si>
    <t>710500 TWNA</t>
  </si>
  <si>
    <t>Int Inc-Inside TWNA</t>
  </si>
  <si>
    <t>710500 TWNC</t>
  </si>
  <si>
    <t>Int Inc-Inside TWNC</t>
  </si>
  <si>
    <t>710700 AW02</t>
  </si>
  <si>
    <t>710700</t>
  </si>
  <si>
    <t>Int Inc-Capital Leas</t>
  </si>
  <si>
    <t>710700 AW03</t>
  </si>
  <si>
    <t>710700 AW46</t>
  </si>
  <si>
    <t xml:space="preserve">715111 </t>
  </si>
  <si>
    <t>715111</t>
  </si>
  <si>
    <t>M&amp;J Revenues-Outside</t>
  </si>
  <si>
    <t>715112 AWSI</t>
  </si>
  <si>
    <t>715112</t>
  </si>
  <si>
    <t>M&amp;J Revenues-AWSI</t>
  </si>
  <si>
    <t>715112 AW02</t>
  </si>
  <si>
    <t>M&amp;J Revenues-AW02</t>
  </si>
  <si>
    <t>715112 AW03</t>
  </si>
  <si>
    <t>M&amp;J Revenues-AW03</t>
  </si>
  <si>
    <t>715112 AW04</t>
  </si>
  <si>
    <t>M&amp;J Revenues-AW04</t>
  </si>
  <si>
    <t>715112 AW05</t>
  </si>
  <si>
    <t>M&amp;J Revenues-AW05</t>
  </si>
  <si>
    <t>715112 AW09</t>
  </si>
  <si>
    <t>M&amp;J Revenues-AW09</t>
  </si>
  <si>
    <t>715112 AW10</t>
  </si>
  <si>
    <t>M&amp;J Revenues-AW10</t>
  </si>
  <si>
    <t>715112 AW11</t>
  </si>
  <si>
    <t>M&amp;J Revenues-AW11</t>
  </si>
  <si>
    <t>715112 AW12</t>
  </si>
  <si>
    <t>M&amp;J Revenues-AW12</t>
  </si>
  <si>
    <t>715112 AW13</t>
  </si>
  <si>
    <t>M&amp;J Revenues-AW13</t>
  </si>
  <si>
    <t>715112 AW16</t>
  </si>
  <si>
    <t>M&amp;J Revenues-AW16</t>
  </si>
  <si>
    <t>715112 AW17</t>
  </si>
  <si>
    <t>M&amp;J Revenues-AW17</t>
  </si>
  <si>
    <t>715112 AW18</t>
  </si>
  <si>
    <t>M&amp;J Revenues-AW18</t>
  </si>
  <si>
    <t>715112 AW19</t>
  </si>
  <si>
    <t>M&amp;J Revenues-AW19</t>
  </si>
  <si>
    <t>715112 AW22</t>
  </si>
  <si>
    <t>M&amp;J Revenues-AW22</t>
  </si>
  <si>
    <t>715112 AW23</t>
  </si>
  <si>
    <t>M&amp;J Revenues-AW23</t>
  </si>
  <si>
    <t>715112 AW24</t>
  </si>
  <si>
    <t>M&amp;J Revenues-AW24</t>
  </si>
  <si>
    <t>715112 AW26</t>
  </si>
  <si>
    <t>M&amp;J Revenues-AW26</t>
  </si>
  <si>
    <t>715112 AW27</t>
  </si>
  <si>
    <t>M&amp;J Revenues-AW27</t>
  </si>
  <si>
    <t>715112 AW28</t>
  </si>
  <si>
    <t>M&amp;J Revenues-AW28</t>
  </si>
  <si>
    <t>715112 AW30</t>
  </si>
  <si>
    <t>M&amp;J Revenues-AW30</t>
  </si>
  <si>
    <t>715112 AW38</t>
  </si>
  <si>
    <t>M&amp;J Revenues-AW38</t>
  </si>
  <si>
    <t>715112 AW42</t>
  </si>
  <si>
    <t>M&amp;J Revenues-AW42</t>
  </si>
  <si>
    <t>715112 AW44</t>
  </si>
  <si>
    <t>M&amp;J Revenues-AW44</t>
  </si>
  <si>
    <t>715112 AW46</t>
  </si>
  <si>
    <t>M&amp;J Revenues-AW46</t>
  </si>
  <si>
    <t>715112 AW50</t>
  </si>
  <si>
    <t>M&amp;J Revenues-AW50</t>
  </si>
  <si>
    <t>715113 AW21</t>
  </si>
  <si>
    <t>715113</t>
  </si>
  <si>
    <t>WLPP Bill Rev In AW2</t>
  </si>
  <si>
    <t>715113 EWS</t>
  </si>
  <si>
    <t>WLPP Bill Rev In EWS</t>
  </si>
  <si>
    <t xml:space="preserve">716121 </t>
  </si>
  <si>
    <t>716121</t>
  </si>
  <si>
    <t>M&amp;J Expenses-Outside</t>
  </si>
  <si>
    <t xml:space="preserve">716122 </t>
  </si>
  <si>
    <t>716122</t>
  </si>
  <si>
    <t>M&amp;J Expenses-Inside</t>
  </si>
  <si>
    <t>716122 AWSI</t>
  </si>
  <si>
    <t>M&amp;J Expenses-AWSI</t>
  </si>
  <si>
    <t xml:space="preserve">717110 </t>
  </si>
  <si>
    <t>717110</t>
  </si>
  <si>
    <t>Misc Non-Util Income</t>
  </si>
  <si>
    <t xml:space="preserve">717115 </t>
  </si>
  <si>
    <t>717115</t>
  </si>
  <si>
    <t>Misc Non-Utl Rent In</t>
  </si>
  <si>
    <t>717120 AWSI</t>
  </si>
  <si>
    <t>717120</t>
  </si>
  <si>
    <t>Misc Non-Utl Inc AWS</t>
  </si>
  <si>
    <t>717120 AW02</t>
  </si>
  <si>
    <t>Misc Non-Utl Inc AW0</t>
  </si>
  <si>
    <t>717120 AW03</t>
  </si>
  <si>
    <t>717120 AW04</t>
  </si>
  <si>
    <t>717120 AW05</t>
  </si>
  <si>
    <t>717120 AW09</t>
  </si>
  <si>
    <t>717120 AW10</t>
  </si>
  <si>
    <t>Misc Non-Utl Inc AW1</t>
  </si>
  <si>
    <t>717120 AW11</t>
  </si>
  <si>
    <t>717120 AW12</t>
  </si>
  <si>
    <t>717120 AW13</t>
  </si>
  <si>
    <t>717120 AW16</t>
  </si>
  <si>
    <t>717120 AW17</t>
  </si>
  <si>
    <t>717120 AW18</t>
  </si>
  <si>
    <t>717120 AW19</t>
  </si>
  <si>
    <t>717120 AW22</t>
  </si>
  <si>
    <t>Misc Non-Utl Inc AW2</t>
  </si>
  <si>
    <t>717120 AW23</t>
  </si>
  <si>
    <t>717120 AW24</t>
  </si>
  <si>
    <t>717120 AW26</t>
  </si>
  <si>
    <t>717120 AW27</t>
  </si>
  <si>
    <t>717120 AW28</t>
  </si>
  <si>
    <t>717120 AW30</t>
  </si>
  <si>
    <t>Misc Non-Utl Inc AW3</t>
  </si>
  <si>
    <t>717120 AW38</t>
  </si>
  <si>
    <t>717120 AW42</t>
  </si>
  <si>
    <t>Misc Non-Utl Inc AW4</t>
  </si>
  <si>
    <t>717120 AW44</t>
  </si>
  <si>
    <t>717120 AW46</t>
  </si>
  <si>
    <t>717120 AW50</t>
  </si>
  <si>
    <t>Misc Non-Utl Inc AW5</t>
  </si>
  <si>
    <t xml:space="preserve">717125 </t>
  </si>
  <si>
    <t>717125</t>
  </si>
  <si>
    <t>717125 AWSI</t>
  </si>
  <si>
    <t>717125 AW02</t>
  </si>
  <si>
    <t>717125 AW03</t>
  </si>
  <si>
    <t>717125 AW04</t>
  </si>
  <si>
    <t>717125 AW09</t>
  </si>
  <si>
    <t>717125 AW10</t>
  </si>
  <si>
    <t>717125 AW11</t>
  </si>
  <si>
    <t>717125 AW12</t>
  </si>
  <si>
    <t>717125 AW13</t>
  </si>
  <si>
    <t>717125 AW16</t>
  </si>
  <si>
    <t>717125 AW17</t>
  </si>
  <si>
    <t>717125 AW18</t>
  </si>
  <si>
    <t>717125 AW19</t>
  </si>
  <si>
    <t>717125 AW22</t>
  </si>
  <si>
    <t>717125 AW23</t>
  </si>
  <si>
    <t>717125 AW24</t>
  </si>
  <si>
    <t>717125 AW26</t>
  </si>
  <si>
    <t>717125 AW27</t>
  </si>
  <si>
    <t>717125 AW28</t>
  </si>
  <si>
    <t>717125 AW30</t>
  </si>
  <si>
    <t>717125 AW38</t>
  </si>
  <si>
    <t>717125 AW42</t>
  </si>
  <si>
    <t>717125 AW44</t>
  </si>
  <si>
    <t>717125 AW46</t>
  </si>
  <si>
    <t>717125 AW50</t>
  </si>
  <si>
    <t xml:space="preserve">717130 </t>
  </si>
  <si>
    <t>717130</t>
  </si>
  <si>
    <t>Rental Inc Improveme</t>
  </si>
  <si>
    <t>717130 AW02</t>
  </si>
  <si>
    <t>Rental Inc Impr AW02</t>
  </si>
  <si>
    <t>717130 AW03</t>
  </si>
  <si>
    <t>717130 AW09</t>
  </si>
  <si>
    <t>Rental Inc Impr AW09</t>
  </si>
  <si>
    <t>717130 AW44</t>
  </si>
  <si>
    <t>Rental Inc Impr AW44</t>
  </si>
  <si>
    <t xml:space="preserve">717510 </t>
  </si>
  <si>
    <t>717510</t>
  </si>
  <si>
    <t>Non-Util Rent Depr-O</t>
  </si>
  <si>
    <t xml:space="preserve">717520 </t>
  </si>
  <si>
    <t>717520</t>
  </si>
  <si>
    <t>Non-Util Rent Exp-Ou</t>
  </si>
  <si>
    <t xml:space="preserve">717570 </t>
  </si>
  <si>
    <t>717570</t>
  </si>
  <si>
    <t>Misc Non-Util Exp-Ou</t>
  </si>
  <si>
    <t xml:space="preserve">721100 </t>
  </si>
  <si>
    <t>721100</t>
  </si>
  <si>
    <t>Share JV Profit/Loss</t>
  </si>
  <si>
    <t xml:space="preserve">721106 </t>
  </si>
  <si>
    <t>721106</t>
  </si>
  <si>
    <t>Misc Non-Op Inc-Out-</t>
  </si>
  <si>
    <t>721200 AW02</t>
  </si>
  <si>
    <t>721200</t>
  </si>
  <si>
    <t>Misc Rev In-Debt Exp</t>
  </si>
  <si>
    <t>721200 AW03</t>
  </si>
  <si>
    <t>721200 AW04</t>
  </si>
  <si>
    <t>721200 AW05</t>
  </si>
  <si>
    <t>721200 AW09</t>
  </si>
  <si>
    <t>721200 AW10</t>
  </si>
  <si>
    <t>721200 AW11</t>
  </si>
  <si>
    <t>721200 AW12</t>
  </si>
  <si>
    <t>721200 AW13</t>
  </si>
  <si>
    <t>721200 AW16</t>
  </si>
  <si>
    <t>721200 AW17</t>
  </si>
  <si>
    <t>721200 AW18</t>
  </si>
  <si>
    <t>721200 AW19</t>
  </si>
  <si>
    <t>721200 AW22</t>
  </si>
  <si>
    <t>721200 AW23</t>
  </si>
  <si>
    <t>721200 AW24</t>
  </si>
  <si>
    <t>721200 AW26</t>
  </si>
  <si>
    <t>721200 AW27</t>
  </si>
  <si>
    <t>721200 AW28</t>
  </si>
  <si>
    <t>721200 AW30</t>
  </si>
  <si>
    <t>721200 AW38</t>
  </si>
  <si>
    <t>721200 AW42</t>
  </si>
  <si>
    <t>721200 AW44</t>
  </si>
  <si>
    <t>721200 AW46</t>
  </si>
  <si>
    <t>721200 AW50</t>
  </si>
  <si>
    <t>721200 AW52</t>
  </si>
  <si>
    <t>721200 AW53</t>
  </si>
  <si>
    <t>721200 AW80</t>
  </si>
  <si>
    <t>721210 AWWM</t>
  </si>
  <si>
    <t>721210</t>
  </si>
  <si>
    <t>Misc Rev In-Credit L</t>
  </si>
  <si>
    <t>721210 AW02</t>
  </si>
  <si>
    <t>721210 AW03</t>
  </si>
  <si>
    <t>721210 AW04</t>
  </si>
  <si>
    <t>721210 AW05</t>
  </si>
  <si>
    <t>721210 AW09</t>
  </si>
  <si>
    <t>721210 AW10</t>
  </si>
  <si>
    <t>721210 AW11</t>
  </si>
  <si>
    <t>721210 AW12</t>
  </si>
  <si>
    <t>721210 AW13</t>
  </si>
  <si>
    <t>721210 AW16</t>
  </si>
  <si>
    <t>721210 AW17</t>
  </si>
  <si>
    <t>721210 AW18</t>
  </si>
  <si>
    <t>721210 AW19</t>
  </si>
  <si>
    <t>721210 AW22</t>
  </si>
  <si>
    <t>721210 AW23</t>
  </si>
  <si>
    <t>721210 AW24</t>
  </si>
  <si>
    <t>721210 AW26</t>
  </si>
  <si>
    <t>721210 AW27</t>
  </si>
  <si>
    <t>721210 AW28</t>
  </si>
  <si>
    <t>721210 AW30</t>
  </si>
  <si>
    <t>721210 AW38</t>
  </si>
  <si>
    <t>721210 AW39</t>
  </si>
  <si>
    <t>721210 AW42</t>
  </si>
  <si>
    <t>721210 AW44</t>
  </si>
  <si>
    <t>721210 AW46</t>
  </si>
  <si>
    <t>721210 AW50</t>
  </si>
  <si>
    <t>721210 AW52</t>
  </si>
  <si>
    <t>721210 AW53</t>
  </si>
  <si>
    <t xml:space="preserve">721304 </t>
  </si>
  <si>
    <t>721304</t>
  </si>
  <si>
    <t>Gains/(losses) NUP D</t>
  </si>
  <si>
    <t xml:space="preserve">721305 </t>
  </si>
  <si>
    <t>721305</t>
  </si>
  <si>
    <t>Gains/(losses) Nonup</t>
  </si>
  <si>
    <t>721305 001</t>
  </si>
  <si>
    <t>Gains NUP Ord</t>
  </si>
  <si>
    <t>721305 002</t>
  </si>
  <si>
    <t>Losses NUP Ord</t>
  </si>
  <si>
    <t xml:space="preserve">721306 </t>
  </si>
  <si>
    <t>721306</t>
  </si>
  <si>
    <t>721306 001</t>
  </si>
  <si>
    <t>Gains NUP Cap</t>
  </si>
  <si>
    <t>721306 002</t>
  </si>
  <si>
    <t>Losses NUP Cap</t>
  </si>
  <si>
    <t xml:space="preserve">722301 </t>
  </si>
  <si>
    <t>722301</t>
  </si>
  <si>
    <t>Gains(Losses) UP-Ord</t>
  </si>
  <si>
    <t>722301 001</t>
  </si>
  <si>
    <t>Gains UP Ord</t>
  </si>
  <si>
    <t>722301 002</t>
  </si>
  <si>
    <t>Losses UP Ord</t>
  </si>
  <si>
    <t xml:space="preserve">722302 </t>
  </si>
  <si>
    <t>722302</t>
  </si>
  <si>
    <t>Gains(Losses) UP-Cap</t>
  </si>
  <si>
    <t>722302 001</t>
  </si>
  <si>
    <t>Gains UP Cap</t>
  </si>
  <si>
    <t>722302 002</t>
  </si>
  <si>
    <t>Losses UP Cap</t>
  </si>
  <si>
    <t xml:space="preserve">722305 </t>
  </si>
  <si>
    <t>722305</t>
  </si>
  <si>
    <t>Gains(Losses) SERP I</t>
  </si>
  <si>
    <t>722305 001</t>
  </si>
  <si>
    <t>Gains SERP Inv</t>
  </si>
  <si>
    <t>722305 002</t>
  </si>
  <si>
    <t>Losses SERP Inv</t>
  </si>
  <si>
    <t xml:space="preserve">722306 </t>
  </si>
  <si>
    <t>722306</t>
  </si>
  <si>
    <t>Gains(Losses) Oth No</t>
  </si>
  <si>
    <t>722306 001</t>
  </si>
  <si>
    <t>Gains Other Non-OR</t>
  </si>
  <si>
    <t>722306 002</t>
  </si>
  <si>
    <t>Losses Other Non-OR</t>
  </si>
  <si>
    <t>722307</t>
  </si>
  <si>
    <t>Gain on Acquisition of Assets</t>
  </si>
  <si>
    <t xml:space="preserve">755100 </t>
  </si>
  <si>
    <t>755100</t>
  </si>
  <si>
    <t xml:space="preserve">755200 </t>
  </si>
  <si>
    <t>755200</t>
  </si>
  <si>
    <t xml:space="preserve">755201 </t>
  </si>
  <si>
    <t>755201</t>
  </si>
  <si>
    <t>Amort PS Exp w/ mand</t>
  </si>
  <si>
    <t xml:space="preserve">760100 </t>
  </si>
  <si>
    <t>760100</t>
  </si>
  <si>
    <t>Donations Deduct</t>
  </si>
  <si>
    <t xml:space="preserve">760101 </t>
  </si>
  <si>
    <t>760101</t>
  </si>
  <si>
    <t>Donations Nondeduct</t>
  </si>
  <si>
    <t xml:space="preserve">760102 </t>
  </si>
  <si>
    <t>760102</t>
  </si>
  <si>
    <t>Donations Deduct Cus</t>
  </si>
  <si>
    <t xml:space="preserve">760200 </t>
  </si>
  <si>
    <t>760200</t>
  </si>
  <si>
    <t>Other Income Deducti</t>
  </si>
  <si>
    <t xml:space="preserve">760400 </t>
  </si>
  <si>
    <t>760400</t>
  </si>
  <si>
    <t>Other Lobbying Expen</t>
  </si>
  <si>
    <t xml:space="preserve">760410 </t>
  </si>
  <si>
    <t>760410</t>
  </si>
  <si>
    <t>Political Contributi</t>
  </si>
  <si>
    <t xml:space="preserve">760500 </t>
  </si>
  <si>
    <t>760500</t>
  </si>
  <si>
    <t>Non-Op Empl Exp Dedu</t>
  </si>
  <si>
    <t xml:space="preserve">760600 </t>
  </si>
  <si>
    <t>760600</t>
  </si>
  <si>
    <t>Non-Op Empl Exp Nond</t>
  </si>
  <si>
    <t xml:space="preserve">770030 </t>
  </si>
  <si>
    <t>770030</t>
  </si>
  <si>
    <t>Property Tax Other I</t>
  </si>
  <si>
    <t xml:space="preserve">780100 </t>
  </si>
  <si>
    <t>780100</t>
  </si>
  <si>
    <t>SIT-Oth Inc &amp; Ded CY</t>
  </si>
  <si>
    <t xml:space="preserve">780150 </t>
  </si>
  <si>
    <t>780150</t>
  </si>
  <si>
    <t xml:space="preserve">790100 </t>
  </si>
  <si>
    <t>790100</t>
  </si>
  <si>
    <t>FIT-Oth Inc &amp; Ded CY</t>
  </si>
  <si>
    <t xml:space="preserve">790150 </t>
  </si>
  <si>
    <t>790150</t>
  </si>
  <si>
    <t xml:space="preserve">810100 </t>
  </si>
  <si>
    <t>810100</t>
  </si>
  <si>
    <t>Int LTD-Outside Reg</t>
  </si>
  <si>
    <t xml:space="preserve">810300 </t>
  </si>
  <si>
    <t>810300</t>
  </si>
  <si>
    <t>Int Cap Lease-Outsid</t>
  </si>
  <si>
    <t>810301 AW21</t>
  </si>
  <si>
    <t>810301</t>
  </si>
  <si>
    <t>Int Cap Lease-AW21</t>
  </si>
  <si>
    <t>810301 AW80</t>
  </si>
  <si>
    <t>Int Cap Lease-AW80</t>
  </si>
  <si>
    <t>810400 AW02</t>
  </si>
  <si>
    <t>810400</t>
  </si>
  <si>
    <t>Int LTD-Inside AW02</t>
  </si>
  <si>
    <t>810400 AW46</t>
  </si>
  <si>
    <t>Int LTD-Inside AW46</t>
  </si>
  <si>
    <t xml:space="preserve">810550 </t>
  </si>
  <si>
    <t>810550</t>
  </si>
  <si>
    <t>Int LTD-Gain/Loss He</t>
  </si>
  <si>
    <t xml:space="preserve">810551 </t>
  </si>
  <si>
    <t>810551</t>
  </si>
  <si>
    <t>810552 AW02</t>
  </si>
  <si>
    <t>810552</t>
  </si>
  <si>
    <t>Int LTD-In Hedge AW0</t>
  </si>
  <si>
    <t>810552 AW46</t>
  </si>
  <si>
    <t>Int LTD-In Hedge AW4</t>
  </si>
  <si>
    <t xml:space="preserve">820100 </t>
  </si>
  <si>
    <t>820100</t>
  </si>
  <si>
    <t>Amort Debt Disc &amp; Ex</t>
  </si>
  <si>
    <t>820110 AW46</t>
  </si>
  <si>
    <t>820110</t>
  </si>
  <si>
    <t>Amort DExp Inside AW</t>
  </si>
  <si>
    <t xml:space="preserve">830000 </t>
  </si>
  <si>
    <t>830000</t>
  </si>
  <si>
    <t>Interest on ST Debt-</t>
  </si>
  <si>
    <t>830000 TWNC</t>
  </si>
  <si>
    <t>Interest on STD TWNC</t>
  </si>
  <si>
    <t>830100 AWM</t>
  </si>
  <si>
    <t>830100</t>
  </si>
  <si>
    <t>Interest STD Inside</t>
  </si>
  <si>
    <t>830100 AWSI</t>
  </si>
  <si>
    <t>830100 AW02</t>
  </si>
  <si>
    <t>830100 AW03</t>
  </si>
  <si>
    <t>830100 AW04</t>
  </si>
  <si>
    <t>830100 AW05</t>
  </si>
  <si>
    <t>830100 AW09</t>
  </si>
  <si>
    <t>830100 AW10</t>
  </si>
  <si>
    <t>830100 AW11</t>
  </si>
  <si>
    <t>830100 AW12</t>
  </si>
  <si>
    <t>830100 AW13</t>
  </si>
  <si>
    <t>830100 AW16</t>
  </si>
  <si>
    <t>830100 AW17</t>
  </si>
  <si>
    <t>830100 AW18</t>
  </si>
  <si>
    <t>830100 AW19</t>
  </si>
  <si>
    <t>830100 AW21</t>
  </si>
  <si>
    <t>830100 AW22</t>
  </si>
  <si>
    <t>830100 AW23</t>
  </si>
  <si>
    <t>830100 AW24</t>
  </si>
  <si>
    <t>830100 AW26</t>
  </si>
  <si>
    <t>830100 AW27</t>
  </si>
  <si>
    <t>830100 AW28</t>
  </si>
  <si>
    <t>830100 AW30</t>
  </si>
  <si>
    <t>830100 AW38</t>
  </si>
  <si>
    <t>830100 AW42</t>
  </si>
  <si>
    <t>830100 AW44</t>
  </si>
  <si>
    <t>830100 AW46</t>
  </si>
  <si>
    <t>830100 AW50</t>
  </si>
  <si>
    <t>830100 AW51</t>
  </si>
  <si>
    <t>830100 AW52</t>
  </si>
  <si>
    <t>830100 AW53</t>
  </si>
  <si>
    <t>830100 AW54</t>
  </si>
  <si>
    <t>830100 AW55</t>
  </si>
  <si>
    <t>830100 AW56</t>
  </si>
  <si>
    <t>830100 AW57</t>
  </si>
  <si>
    <t>830100 AW65</t>
  </si>
  <si>
    <t>830100 AW80</t>
  </si>
  <si>
    <t>830100 AW85</t>
  </si>
  <si>
    <t>830100 AW87</t>
  </si>
  <si>
    <t>830100 SLPP</t>
  </si>
  <si>
    <t>830100 TWNC</t>
  </si>
  <si>
    <t xml:space="preserve">840000 </t>
  </si>
  <si>
    <t>840000</t>
  </si>
  <si>
    <t xml:space="preserve">850000 </t>
  </si>
  <si>
    <t>850000</t>
  </si>
  <si>
    <t xml:space="preserve">860040 </t>
  </si>
  <si>
    <t>860040</t>
  </si>
  <si>
    <t>Div Dec PS-Out w/ ma</t>
  </si>
  <si>
    <t xml:space="preserve">860100 </t>
  </si>
  <si>
    <t>860100</t>
  </si>
  <si>
    <t>Div Dec Pref Stk-Out</t>
  </si>
  <si>
    <t>860110 AW02</t>
  </si>
  <si>
    <t>860110</t>
  </si>
  <si>
    <t>Div Dec Pref Stk-Ins</t>
  </si>
  <si>
    <t>860110 AW28</t>
  </si>
  <si>
    <t xml:space="preserve">860210 </t>
  </si>
  <si>
    <t>860210</t>
  </si>
  <si>
    <t>Div Decl Com Stk Out</t>
  </si>
  <si>
    <t xml:space="preserve">860211 </t>
  </si>
  <si>
    <t>860211</t>
  </si>
  <si>
    <t>Div Decl Com Stk AWW</t>
  </si>
  <si>
    <t>860220 AW02</t>
  </si>
  <si>
    <t>860220</t>
  </si>
  <si>
    <t>Div Decl Com Stk In-</t>
  </si>
  <si>
    <t>860220 AW27</t>
  </si>
  <si>
    <t>860220 AW51</t>
  </si>
  <si>
    <t>860220 TWNC</t>
  </si>
  <si>
    <t>202412</t>
  </si>
  <si>
    <t>5</t>
  </si>
  <si>
    <t>3</t>
  </si>
  <si>
    <t>As of Dec 2024 (02/2025)</t>
  </si>
  <si>
    <t>2/2024 &amp; 12/2024: data remains the same.  Linked in Actv Depr Exp tab (Capital-Depr Exp file)</t>
  </si>
  <si>
    <t>For the Period January 2022 through December 2024</t>
  </si>
  <si>
    <t>Purpose: adj for depr study.  Not needed in '23 case or this.</t>
  </si>
  <si>
    <t>For the 13 Month Average December 31, 2025 -  December 31, 2026</t>
  </si>
  <si>
    <t>UPIS Balances by Month,  February 2025 - December 2026</t>
  </si>
  <si>
    <t>Capital Expenditure Activity by Month, February 2025 - December 2026</t>
  </si>
  <si>
    <t>Plant In-Service Activity by Month, February 2025 - December 2026</t>
  </si>
  <si>
    <t>Depreciation Expense Activity (Net of CIAC Amortization) by Month, February 2025 - December 2026</t>
  </si>
  <si>
    <t>Water SCEP Data, February 2025 - December 2026</t>
  </si>
  <si>
    <t>CIAC Activity by Month, February 2025 - December 2026</t>
  </si>
  <si>
    <t>Cost of Removal Expense by Month, February 2025 - December 2026</t>
  </si>
  <si>
    <t>Asset Retirements by Month, February 2025 - December 2026</t>
  </si>
  <si>
    <t>Contributions in Aid of Construction Balances by Month, February 2025 - December 2026</t>
  </si>
  <si>
    <t>Customer Advances for Construction by Month, February 2025 - December 2026</t>
  </si>
  <si>
    <t>Accumulated Reserve Balances by Month, February 2025 - December 2026</t>
  </si>
  <si>
    <t xml:space="preserve">UPIS BALANCES AS OF </t>
  </si>
  <si>
    <t>KY Accum Depr &amp; CIAC Amort Reserves  AS OF</t>
  </si>
  <si>
    <t>MFR- req 1 yr out</t>
  </si>
  <si>
    <t>=SUMPRODUCT(($B154='Data % Capital Spread by Acct'!$B$140:$B$439)*($E155='Data % Capital Spread by Acct'!$D$140:$D$439)*('Data % Capital Spread by Acct'!$F$140:$F$439))*S154</t>
  </si>
  <si>
    <t>I12-300014</t>
  </si>
  <si>
    <t>KRS2 WTP Bank Stabilization</t>
  </si>
  <si>
    <t xml:space="preserve">1) CAC/CIAC Data placed in tabs, Data-DevAdv and Data CIAC; and </t>
  </si>
  <si>
    <t>2) Accum Reserve (below)</t>
  </si>
  <si>
    <t xml:space="preserve">*Section has (2) step process: </t>
  </si>
  <si>
    <t>per DW, keep FY 24.</t>
  </si>
  <si>
    <t>x</t>
  </si>
  <si>
    <t>R12-**c1</t>
  </si>
  <si>
    <t>data as of 02/25</t>
  </si>
  <si>
    <t>*add Enterprise Solutions Amort:</t>
  </si>
  <si>
    <t>aw2030 blue print: $1.24M</t>
  </si>
  <si>
    <t>Bald vs Pplan: $120k</t>
  </si>
  <si>
    <t>KRS1 Low Service Pump No. 3/ Transfer Pump No.9</t>
  </si>
  <si>
    <t>Jacobson Reservoir Outlet Improvements</t>
  </si>
  <si>
    <t>Rockwell Road Reinforcement</t>
  </si>
  <si>
    <t>Winchester Road Reinforcement</t>
  </si>
  <si>
    <t>I12-02axxx</t>
  </si>
  <si>
    <t>I12-02cxxx</t>
  </si>
  <si>
    <t>I12-30exxx</t>
  </si>
  <si>
    <t>I12-02ixxx</t>
  </si>
  <si>
    <t>I12-02lxxx</t>
  </si>
  <si>
    <t>incl DW's tie out $57k</t>
  </si>
  <si>
    <t>69</t>
  </si>
  <si>
    <t>70</t>
  </si>
  <si>
    <t>71</t>
  </si>
  <si>
    <t>72</t>
  </si>
  <si>
    <t>73</t>
  </si>
  <si>
    <t>74</t>
  </si>
  <si>
    <t>75</t>
  </si>
  <si>
    <t>28 v 27</t>
  </si>
  <si>
    <t>start_month</t>
  </si>
  <si>
    <t>rate_type</t>
  </si>
  <si>
    <t>company_number</t>
  </si>
  <si>
    <t>company_description</t>
  </si>
  <si>
    <t>description</t>
  </si>
  <si>
    <t>account</t>
  </si>
  <si>
    <t>cos</t>
  </si>
  <si>
    <t>effective_date</t>
  </si>
  <si>
    <t>depr_rate</t>
  </si>
  <si>
    <t>cor_rate</t>
  </si>
  <si>
    <t>202503</t>
  </si>
  <si>
    <t>DEPRECIATION</t>
  </si>
  <si>
    <t>1012</t>
  </si>
  <si>
    <t>1012-Kentucky American Water Co</t>
  </si>
  <si>
    <t>12WA01:271180</t>
  </si>
  <si>
    <t>Life</t>
  </si>
  <si>
    <t>monthly</t>
  </si>
  <si>
    <t>9/24-2/25</t>
  </si>
  <si>
    <t>Mar 2025 - Aug 2025 per rate case</t>
  </si>
  <si>
    <t>Base Year 6 Month Forecast (03/25 - 08/25)</t>
  </si>
  <si>
    <t>27 v 26</t>
  </si>
  <si>
    <t>WA01</t>
  </si>
  <si>
    <t>WA03</t>
  </si>
  <si>
    <t>271420</t>
  </si>
  <si>
    <t>Depr</t>
  </si>
  <si>
    <t>4</t>
  </si>
  <si>
    <t>need to update</t>
  </si>
  <si>
    <t>No Print</t>
  </si>
  <si>
    <t>CWIP at Feb 2025</t>
  </si>
  <si>
    <t>*</t>
  </si>
  <si>
    <t>REVISED</t>
  </si>
  <si>
    <t>2025 (JM+)</t>
  </si>
  <si>
    <t>Base Year for the 12 Months Ended 8/31/2025</t>
  </si>
  <si>
    <t>KY BP 2025-2027 SCEP</t>
  </si>
  <si>
    <t>Process: Data % Cap spread linked to Data-Water SCEP by Acct which links to Link In tab.  **Reconcile acct btwn Water SCEP and LinkIn</t>
  </si>
  <si>
    <t>I12-02bxxx</t>
  </si>
  <si>
    <t>I12-020115</t>
  </si>
  <si>
    <t>Office HVAC Replacement</t>
  </si>
  <si>
    <t>I12-02dxxx</t>
  </si>
  <si>
    <t>I12-02fxxx</t>
  </si>
  <si>
    <t>KRS1 Carbon Feed/ Transfer Pump No. 8</t>
  </si>
  <si>
    <t>I12-02gxxx</t>
  </si>
  <si>
    <t>I12-02hxxx</t>
  </si>
  <si>
    <t>I12-02jxxx</t>
  </si>
  <si>
    <t>I12-02kxxx</t>
  </si>
  <si>
    <t>KRS1 Filter Building</t>
  </si>
  <si>
    <t>I12-02mxxx</t>
  </si>
  <si>
    <t>RRS Sedimentation Basin Improvement</t>
  </si>
  <si>
    <t>I12-02nxxx</t>
  </si>
  <si>
    <t>KRS1/ RRS Switch Gear Improvement</t>
  </si>
  <si>
    <t>I12-02oxxx</t>
  </si>
  <si>
    <t>North Middletown Transmission Main</t>
  </si>
  <si>
    <t>I12-02pxxx</t>
  </si>
  <si>
    <t>KRS1 Low Service Pump Replacement</t>
  </si>
  <si>
    <t>I12-02qxxx</t>
  </si>
  <si>
    <t>Below Ground Booster Station Replacement</t>
  </si>
  <si>
    <t>12C:304300</t>
  </si>
  <si>
    <t>12C:304600</t>
  </si>
  <si>
    <t>12C:304700</t>
  </si>
  <si>
    <t>12C:304800</t>
  </si>
  <si>
    <t>12C:305000</t>
  </si>
  <si>
    <t>12C:306000</t>
  </si>
  <si>
    <t>12C:307000</t>
  </si>
  <si>
    <t>12C:311200</t>
  </si>
  <si>
    <t>12C:311300</t>
  </si>
  <si>
    <t>12C:311400</t>
  </si>
  <si>
    <t>12C:331001</t>
  </si>
  <si>
    <t>12C:331400</t>
  </si>
  <si>
    <t>12C:334130</t>
  </si>
  <si>
    <t>12C:339100</t>
  </si>
  <si>
    <t>12C:339600</t>
  </si>
  <si>
    <t>12C:340220</t>
  </si>
  <si>
    <t>12C:340230</t>
  </si>
  <si>
    <t>12C:340320</t>
  </si>
  <si>
    <t>12C:340325</t>
  </si>
  <si>
    <t>12C:340330</t>
  </si>
  <si>
    <t>12C:341400</t>
  </si>
  <si>
    <t>12C:342000</t>
  </si>
  <si>
    <t>12C:348000</t>
  </si>
  <si>
    <t>: Table 001 (CIAC)</t>
  </si>
  <si>
    <t>Acquisitions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</si>
</sst>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0.0000%"/>
    <numFmt numFmtId="166" formatCode="0.0%"/>
    <numFmt numFmtId="167" formatCode="0.000%"/>
    <numFmt numFmtId="168" formatCode="&quot;$&quot;#,##0.00"/>
    <numFmt numFmtId="169" formatCode="#,##0.0_);\(#,##0.0\)"/>
    <numFmt numFmtId="170" formatCode="#,##0.00_ ;[Red]\-#,##0.00;\-"/>
    <numFmt numFmtId="171" formatCode="_-* #,##0_-;\-* #,##0_-;_-* &quot;-&quot;_-;_-@_-"/>
    <numFmt numFmtId="172" formatCode="\£\ #,##0_);[Red]\(\£\ #,##0\)"/>
    <numFmt numFmtId="173" formatCode="0.000_)"/>
    <numFmt numFmtId="174" formatCode="\ \ _•\–\ \ \ \ @"/>
    <numFmt numFmtId="175" formatCode="_-[$€-2]* #,##0.00_-;\-[$€-2]* #,##0.00_-;_-[$€-2]* &quot;-&quot;??_-"/>
    <numFmt numFmtId="176" formatCode="_-* #,##0\ _P_t_s_-;\-* #,##0\ _P_t_s_-;_-* &quot;-&quot;\ _P_t_s_-;_-@_-"/>
    <numFmt numFmtId="177" formatCode="_-* #,##0.00\ _P_t_s_-;\-* #,##0.00\ _P_t_s_-;_-* &quot;-&quot;??\ _P_t_s_-;_-@_-"/>
    <numFmt numFmtId="178" formatCode="_-&quot;S/.&quot;* #,##0_-;\-&quot;S/.&quot;* #,##0_-;_-&quot;S/.&quot;* &quot;-&quot;_-;_-@_-"/>
    <numFmt numFmtId="179" formatCode="_-&quot;S/.&quot;* #,##0.00_-;\-&quot;S/.&quot;* #,##0.00_-;_-&quot;S/.&quot;* &quot;-&quot;??_-;_-@_-"/>
    <numFmt numFmtId="180" formatCode="0.00_)"/>
    <numFmt numFmtId="181" formatCode="###,000"/>
    <numFmt numFmtId="182" formatCode="#,##0;\-#,##0;#,##0"/>
    <numFmt numFmtId="183" formatCode="_(* #,##0_);_(* \(#,##0\);_(* &quot;-&quot;??_);_(@_)"/>
    <numFmt numFmtId="184" formatCode="[$-409]mmmm\ d\,\ yyyy;@"/>
    <numFmt numFmtId="185" formatCode="&quot;$&quot;#,##0"/>
    <numFmt numFmtId="186" formatCode="mmmm\ d\,\ yyyy"/>
    <numFmt numFmtId="187" formatCode="mm/dd/yy"/>
    <numFmt numFmtId="188" formatCode="\€#,##0.00;[Red]\(\€#,##0.00\)"/>
    <numFmt numFmtId="189" formatCode="&quot;$&quot;#,##0.00;\(&quot;$&quot;#,##0.00\)"/>
    <numFmt numFmtId="190" formatCode="#,##0;\-#,##0;&quot;-&quot;"/>
    <numFmt numFmtId="191" formatCode="0.0%;[Red]\(0.0%\);&quot;- &quot;"/>
    <numFmt numFmtId="192" formatCode="0.00000%"/>
    <numFmt numFmtId="193" formatCode="_(* #,##0.0000000_);_(* \(#,##0.0000000\);_(* &quot;-&quot;_);_(@_)"/>
    <numFmt numFmtId="194" formatCode="mm/dd/yy;@"/>
    <numFmt numFmtId="195" formatCode="[$-409]mmm\-yy;@"/>
    <numFmt numFmtId="196" formatCode="0.0"/>
    <numFmt numFmtId="197" formatCode="0_);\(0\)"/>
    <numFmt numFmtId="198" formatCode="_(* #,##0.0_);_(* \(#,##0.0\);_(* &quot;-&quot;??_);_(@_)"/>
  </numFmts>
  <fonts count="107">
    <font>
      <sz val="11"/>
      <color theme="1"/>
      <name val="Calibri"/>
      <family val="2"/>
      <scheme val="minor"/>
    </font>
    <font>
      <b/>
      <sz val="11"/>
      <color theme="1"/>
      <name val="Calibri"/>
      <family val="2"/>
      <scheme val="minor"/>
    </font>
    <font>
      <sz val="10"/>
      <name val="Arial"/>
      <family val="2"/>
    </font>
    <font>
      <b/>
      <sz val="10"/>
      <name val="Arial"/>
      <family val="2"/>
    </font>
    <font>
      <sz val="10"/>
      <name val="Arial"/>
      <family val="2"/>
    </font>
    <font>
      <sz val="11"/>
      <color theme="1"/>
      <name val="Calibri"/>
      <family val="2"/>
      <scheme val="minor"/>
    </font>
    <font>
      <b/>
      <sz val="11"/>
      <color indexed="8"/>
      <name val="Calibri"/>
      <family val="2"/>
    </font>
    <font>
      <sz val="11"/>
      <color rgb="FFFF0000"/>
      <name val="Calibri"/>
      <family val="2"/>
      <scheme val="minor"/>
    </font>
    <font>
      <sz val="10"/>
      <name val="Arial"/>
      <family val="2"/>
    </font>
    <font>
      <sz val="10"/>
      <color theme="1"/>
      <name val="Verdana"/>
      <family val="2"/>
    </font>
    <font>
      <sz val="10"/>
      <name val="Arial"/>
      <family val="2"/>
    </font>
    <font>
      <sz val="12"/>
      <name val="Arial"/>
      <family val="2"/>
    </font>
    <font>
      <sz val="11"/>
      <name val="Calibri"/>
      <family val="2"/>
      <scheme val="minor"/>
    </font>
    <font>
      <b/>
      <sz val="11"/>
      <name val="Calibri"/>
      <family val="2"/>
      <scheme val="minor"/>
    </font>
    <font>
      <sz val="10"/>
      <name val="Arial"/>
      <family val="2"/>
    </font>
    <font>
      <sz val="11"/>
      <color indexed="8"/>
      <name val="Calibri"/>
      <family val="2"/>
    </font>
    <font>
      <sz val="10"/>
      <color theme="1"/>
      <name val="Arial"/>
      <family val="2"/>
    </font>
    <font>
      <sz val="10"/>
      <color indexed="8"/>
      <name val="Arial"/>
      <family val="2"/>
    </font>
    <font>
      <b/>
      <i/>
      <sz val="10"/>
      <name val="Arial"/>
      <family val="2"/>
    </font>
    <font>
      <i/>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7"/>
      <name val="Arial"/>
      <family val="2"/>
    </font>
    <font>
      <sz val="8"/>
      <name val="Arial"/>
      <family val="2"/>
    </font>
    <font>
      <b/>
      <sz val="9"/>
      <name val="Arial"/>
      <family val="2"/>
    </font>
    <font>
      <sz val="12"/>
      <name val="Times New Roman"/>
      <family val="1"/>
    </font>
    <font>
      <b/>
      <sz val="12"/>
      <name val="Times New Roman"/>
      <family val="1"/>
    </font>
    <font>
      <b/>
      <u val="singleAccounting"/>
      <sz val="10"/>
      <color indexed="18"/>
      <name val="Arial"/>
      <family val="2"/>
    </font>
    <font>
      <b/>
      <i/>
      <sz val="9"/>
      <name val="Arial"/>
      <family val="2"/>
    </font>
    <font>
      <sz val="8"/>
      <color indexed="12"/>
      <name val="Tms Rmn"/>
    </font>
    <font>
      <b/>
      <sz val="10"/>
      <color indexed="8"/>
      <name val="Times New Roman"/>
      <family val="1"/>
    </font>
    <font>
      <sz val="11"/>
      <name val="Tms Rmn"/>
      <family val="1"/>
    </font>
    <font>
      <sz val="11"/>
      <color indexed="12"/>
      <name val="Book Antiqua"/>
      <family val="1"/>
    </font>
    <font>
      <sz val="10"/>
      <color indexed="12"/>
      <name val="Times New Roman"/>
      <family val="1"/>
    </font>
    <font>
      <sz val="10"/>
      <name val="Times New Roman"/>
      <family val="1"/>
    </font>
    <font>
      <b/>
      <i/>
      <sz val="16"/>
      <name val="Helv"/>
    </font>
    <font>
      <sz val="14"/>
      <name val="–¾’©"/>
    </font>
    <font>
      <sz val="10"/>
      <name val="Palatino"/>
      <family val="1"/>
    </font>
    <font>
      <sz val="8"/>
      <name val="Times New Roman"/>
      <family val="1"/>
    </font>
    <font>
      <sz val="10"/>
      <color indexed="8"/>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8"/>
      <color rgb="FF1F497D"/>
      <name val="Verdana"/>
      <family val="2"/>
    </font>
    <font>
      <sz val="8"/>
      <color rgb="FF1F497D"/>
      <name val="Verdana"/>
      <family val="2"/>
    </font>
    <font>
      <i/>
      <sz val="8"/>
      <color rgb="FF000000"/>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b/>
      <sz val="12"/>
      <name val="Arial"/>
      <family val="2"/>
    </font>
    <font>
      <b/>
      <sz val="8"/>
      <color rgb="FF000000"/>
      <name val="Verdana"/>
      <family val="2"/>
    </font>
    <font>
      <sz val="10"/>
      <name val="Arial"/>
      <family val="2"/>
    </font>
    <font>
      <sz val="9"/>
      <color indexed="81"/>
      <name val="Tahoma"/>
      <family val="2"/>
    </font>
    <font>
      <b/>
      <sz val="9"/>
      <color indexed="81"/>
      <name val="Tahoma"/>
      <family val="2"/>
    </font>
    <font>
      <b/>
      <i/>
      <sz val="11"/>
      <name val="Calibri"/>
      <family val="2"/>
      <scheme val="minor"/>
    </font>
    <font>
      <b/>
      <u/>
      <sz val="11"/>
      <name val="Calibri"/>
      <family val="2"/>
      <scheme val="minor"/>
    </font>
    <font>
      <u/>
      <sz val="10"/>
      <color indexed="12"/>
      <name val="Arial"/>
      <family val="2"/>
    </font>
    <font>
      <sz val="10"/>
      <name val="MS Sans Serif"/>
      <family val="2"/>
    </font>
    <font>
      <sz val="10"/>
      <name val="Palatino"/>
      <family val="1"/>
    </font>
    <font>
      <b/>
      <sz val="10"/>
      <name val="MS Sans Serif"/>
      <family val="2"/>
    </font>
    <font>
      <sz val="10"/>
      <color indexed="8"/>
      <name val="HLV"/>
    </font>
    <font>
      <sz val="10"/>
      <name val="Helv"/>
      <charset val="204"/>
    </font>
    <font>
      <sz val="10"/>
      <name val="Helv"/>
      <family val="2"/>
    </font>
    <font>
      <sz val="10"/>
      <name val="MS Serif"/>
      <family val="1"/>
    </font>
    <font>
      <sz val="10"/>
      <color indexed="16"/>
      <name val="MS Serif"/>
      <family val="1"/>
    </font>
    <font>
      <sz val="10"/>
      <name val="Geneva"/>
      <family val="2"/>
    </font>
    <font>
      <sz val="10"/>
      <name val="Geneva"/>
    </font>
    <font>
      <sz val="8"/>
      <name val="Helv"/>
    </font>
    <font>
      <b/>
      <sz val="8"/>
      <color indexed="8"/>
      <name val="Helv"/>
    </font>
    <font>
      <b/>
      <sz val="11"/>
      <color indexed="12"/>
      <name val="MS Sans Serif"/>
      <family val="2"/>
    </font>
    <font>
      <b/>
      <sz val="18"/>
      <name val="Times"/>
      <family val="1"/>
    </font>
    <font>
      <sz val="10"/>
      <name val="Helv"/>
    </font>
    <font>
      <b/>
      <sz val="10"/>
      <color indexed="8"/>
      <name val="ARIAL"/>
      <family val="2"/>
    </font>
    <font>
      <b/>
      <sz val="14"/>
      <name val="Times"/>
      <family val="1"/>
    </font>
    <font>
      <i/>
      <sz val="11"/>
      <name val="Calibri"/>
      <family val="2"/>
      <scheme val="minor"/>
    </font>
    <font>
      <u/>
      <sz val="11"/>
      <name val="Calibri"/>
      <family val="2"/>
      <scheme val="minor"/>
    </font>
    <font>
      <sz val="8"/>
      <name val="Calibri"/>
      <family val="2"/>
      <scheme val="minor"/>
    </font>
    <font>
      <u/>
      <sz val="11"/>
      <color theme="10"/>
      <name val="Calibri"/>
      <family val="2"/>
      <scheme val="minor"/>
    </font>
    <font>
      <b/>
      <u val="singleAccounting"/>
      <sz val="11"/>
      <name val="Calibri"/>
      <family val="2"/>
      <scheme val="minor"/>
    </font>
    <font>
      <u val="singleAccounting"/>
      <sz val="11"/>
      <name val="Calibri"/>
      <family val="2"/>
      <scheme val="minor"/>
    </font>
  </fonts>
  <fills count="79">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DBE5F1"/>
        <bgColor rgb="FFFFFFFF"/>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indexed="43"/>
        <bgColor indexed="64"/>
      </patternFill>
    </fill>
    <fill>
      <gradientFill degree="90">
        <stop position="0">
          <color rgb="FFDDE2E7"/>
        </stop>
        <stop position="1">
          <color rgb="FFCED3D8"/>
        </stop>
      </gradientFill>
    </fill>
    <fill>
      <patternFill patternType="solid">
        <fgColor rgb="FFFFFDBF"/>
        <bgColor rgb="FFFFFFFF"/>
      </patternFill>
    </fill>
    <fill>
      <patternFill patternType="mediumGray">
        <fgColor indexed="22"/>
      </patternFill>
    </fill>
    <fill>
      <patternFill patternType="solid">
        <fgColor indexed="9"/>
        <bgColor indexed="9"/>
      </patternFill>
    </fill>
  </fills>
  <borders count="131">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8"/>
      </right>
      <top style="thin">
        <color indexed="8"/>
      </top>
      <bottom/>
      <diagonal/>
    </border>
    <border>
      <left/>
      <right/>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indexed="22"/>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hair">
        <color rgb="FFC0C0C0"/>
      </left>
      <right style="hair">
        <color rgb="FFC0C0C0"/>
      </right>
      <top style="thin">
        <color rgb="FF808080"/>
      </top>
      <bottom style="thin">
        <color rgb="FF808080"/>
      </bottom>
      <diagonal/>
    </border>
    <border>
      <left/>
      <right/>
      <top/>
      <bottom style="medium">
        <color indexed="64"/>
      </bottom>
      <diagonal/>
    </border>
    <border>
      <left style="thin">
        <color indexed="64"/>
      </left>
      <right/>
      <top/>
      <bottom style="thin">
        <color indexed="64"/>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22"/>
      </bottom>
      <diagonal/>
    </border>
    <border>
      <left/>
      <right style="thin">
        <color indexed="64"/>
      </right>
      <top style="thin">
        <color indexed="64"/>
      </top>
      <bottom style="thin">
        <color indexed="22"/>
      </bottom>
      <diagonal/>
    </border>
    <border>
      <left/>
      <right/>
      <top/>
      <bottom style="thin">
        <color indexed="22"/>
      </bottom>
      <diagonal/>
    </border>
    <border>
      <left/>
      <right/>
      <top style="thin">
        <color indexed="22"/>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bottom style="thin">
        <color indexed="64"/>
      </bottom>
      <diagonal/>
    </border>
    <border>
      <left style="hair">
        <color rgb="FFC0C0C0"/>
      </left>
      <right style="hair">
        <color rgb="FFC0C0C0"/>
      </right>
      <top style="hair">
        <color rgb="FFC0C0C0"/>
      </top>
      <bottom style="hair">
        <color rgb="FFC0C0C0"/>
      </bottom>
      <diagonal/>
    </border>
    <border>
      <left style="hair">
        <color rgb="FF808080"/>
      </left>
      <right style="hair">
        <color rgb="FF808080"/>
      </right>
      <top style="hair">
        <color rgb="FF808080"/>
      </top>
      <bottom style="hair">
        <color rgb="FF808080"/>
      </bottom>
      <diagonal/>
    </border>
    <border>
      <left/>
      <right style="thin">
        <color indexed="64"/>
      </right>
      <top/>
      <bottom style="thin">
        <color indexed="22"/>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rgb="FFC0C0C0"/>
      </left>
      <right style="thin">
        <color indexed="64"/>
      </right>
      <top style="hair">
        <color rgb="FFC0C0C0"/>
      </top>
      <bottom style="hair">
        <color rgb="FFC0C0C0"/>
      </bottom>
      <diagonal/>
    </border>
    <border>
      <left style="thin">
        <color indexed="64"/>
      </left>
      <right style="thin">
        <color indexed="64"/>
      </right>
      <top style="thin">
        <color theme="0" tint="-0.14996795556505021"/>
      </top>
      <bottom style="thin">
        <color theme="0" tint="-0.14996795556505021"/>
      </bottom>
      <diagonal/>
    </border>
    <border>
      <left/>
      <right style="thin">
        <color indexed="64"/>
      </right>
      <top style="hair">
        <color rgb="FFC0C0C0"/>
      </top>
      <bottom style="hair">
        <color rgb="FFC0C0C0"/>
      </bottom>
      <diagonal/>
    </border>
    <border>
      <left/>
      <right style="thin">
        <color indexed="64"/>
      </right>
      <top style="thin">
        <color theme="0" tint="-0.14996795556505021"/>
      </top>
      <bottom style="thin">
        <color theme="0" tint="-0.14996795556505021"/>
      </bottom>
      <diagonal/>
    </border>
    <border>
      <left style="thin">
        <color theme="1"/>
      </left>
      <right style="thin">
        <color theme="1"/>
      </right>
      <top style="thin">
        <color indexed="22"/>
      </top>
      <bottom style="thin">
        <color indexed="22"/>
      </bottom>
      <diagonal/>
    </border>
    <border>
      <left style="thin">
        <color indexed="64"/>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style="thin">
        <color theme="1"/>
      </left>
      <right style="thin">
        <color theme="1"/>
      </right>
      <top/>
      <bottom style="thin">
        <color indexed="22"/>
      </bottom>
      <diagonal/>
    </border>
    <border>
      <left/>
      <right style="thin">
        <color indexed="64"/>
      </right>
      <top style="thin">
        <color theme="0" tint="-0.14996795556505021"/>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double">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22"/>
      </top>
      <bottom/>
      <diagonal/>
    </border>
    <border>
      <left style="thin">
        <color theme="3" tint="-0.24994659260841701"/>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theme="0" tint="-0.14996795556505021"/>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22"/>
      </bottom>
      <diagonal/>
    </border>
    <border>
      <left/>
      <right/>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22"/>
      </top>
      <bottom style="thin">
        <color indexed="22"/>
      </bottom>
      <diagonal/>
    </border>
    <border>
      <left style="thin">
        <color indexed="64"/>
      </left>
      <right/>
      <top style="thin">
        <color indexed="64"/>
      </top>
      <bottom/>
      <diagonal/>
    </border>
    <border>
      <left/>
      <right style="thin">
        <color indexed="64"/>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64"/>
      </left>
      <right style="thin">
        <color indexed="64"/>
      </right>
      <top style="thin">
        <color indexed="22"/>
      </top>
      <bottom/>
      <diagonal/>
    </border>
    <border>
      <left style="thin">
        <color indexed="64"/>
      </left>
      <right/>
      <top style="thin">
        <color indexed="22"/>
      </top>
      <bottom style="thin">
        <color indexed="64"/>
      </bottom>
      <diagonal/>
    </border>
    <border>
      <left style="thin">
        <color indexed="64"/>
      </left>
      <right/>
      <top style="thin">
        <color theme="0" tint="-0.24994659260841701"/>
      </top>
      <bottom style="thin">
        <color theme="0" tint="-0.24994659260841701"/>
      </bottom>
      <diagonal/>
    </border>
    <border>
      <left style="thin">
        <color indexed="64"/>
      </left>
      <right/>
      <top style="thin">
        <color indexed="22"/>
      </top>
      <bottom style="thin">
        <color indexed="22"/>
      </bottom>
      <diagonal/>
    </border>
    <border>
      <left/>
      <right/>
      <top style="thin">
        <color theme="0" tint="-0.14996795556505021"/>
      </top>
      <bottom style="thin">
        <color indexed="64"/>
      </bottom>
      <diagonal/>
    </border>
    <border>
      <left/>
      <right style="thin">
        <color indexed="64"/>
      </right>
      <top style="thin">
        <color indexed="22"/>
      </top>
      <bottom style="thin">
        <color indexed="64"/>
      </bottom>
      <diagonal/>
    </border>
    <border>
      <left/>
      <right style="thin">
        <color theme="1"/>
      </right>
      <top style="thin">
        <color indexed="64"/>
      </top>
      <bottom style="thin">
        <color indexed="22"/>
      </bottom>
      <diagonal/>
    </border>
    <border>
      <left/>
      <right style="thin">
        <color theme="1"/>
      </right>
      <top style="thin">
        <color indexed="22"/>
      </top>
      <bottom style="thin">
        <color indexed="22"/>
      </bottom>
      <diagonal/>
    </border>
    <border>
      <left/>
      <right style="thin">
        <color theme="1"/>
      </right>
      <top style="thin">
        <color indexed="22"/>
      </top>
      <bottom style="thin">
        <color indexed="64"/>
      </bottom>
      <diagonal/>
    </border>
    <border>
      <left/>
      <right style="thin">
        <color indexed="64"/>
      </right>
      <top style="thin">
        <color theme="0" tint="-0.24994659260841701"/>
      </top>
      <bottom style="thin">
        <color theme="0" tint="-0.24994659260841701"/>
      </bottom>
      <diagonal/>
    </border>
    <border>
      <left/>
      <right/>
      <top style="thin">
        <color indexed="22"/>
      </top>
      <bottom/>
      <diagonal/>
    </border>
    <border>
      <left/>
      <right/>
      <top style="thin">
        <color indexed="22"/>
      </top>
      <bottom style="thin">
        <color indexed="64"/>
      </bottom>
      <diagonal/>
    </border>
    <border>
      <left style="thin">
        <color theme="1"/>
      </left>
      <right/>
      <top style="thin">
        <color indexed="22"/>
      </top>
      <bottom style="thin">
        <color indexed="22"/>
      </bottom>
      <diagonal/>
    </border>
    <border>
      <left style="thin">
        <color theme="1"/>
      </left>
      <right/>
      <top style="thin">
        <color indexed="64"/>
      </top>
      <bottom style="thin">
        <color indexed="22"/>
      </bottom>
      <diagonal/>
    </border>
    <border>
      <left style="thin">
        <color theme="1"/>
      </left>
      <right/>
      <top style="thin">
        <color indexed="22"/>
      </top>
      <bottom style="thin">
        <color indexed="64"/>
      </bottom>
      <diagonal/>
    </border>
    <border>
      <left style="thin">
        <color indexed="64"/>
      </left>
      <right style="thin">
        <color theme="1"/>
      </right>
      <top style="thin">
        <color indexed="64"/>
      </top>
      <bottom style="thin">
        <color indexed="22"/>
      </bottom>
      <diagonal/>
    </border>
    <border>
      <left style="thin">
        <color indexed="64"/>
      </left>
      <right style="thin">
        <color theme="1"/>
      </right>
      <top style="thin">
        <color indexed="22"/>
      </top>
      <bottom style="thin">
        <color indexed="22"/>
      </bottom>
      <diagonal/>
    </border>
    <border>
      <left style="thin">
        <color indexed="64"/>
      </left>
      <right style="thin">
        <color theme="1"/>
      </right>
      <top style="thin">
        <color indexed="22"/>
      </top>
      <bottom style="thin">
        <color indexed="64"/>
      </bottom>
      <diagonal/>
    </border>
    <border>
      <left/>
      <right style="thin">
        <color indexed="64"/>
      </right>
      <top style="thin">
        <color indexed="22"/>
      </top>
      <bottom/>
      <diagonal/>
    </border>
    <border>
      <left/>
      <right style="thin">
        <color indexed="64"/>
      </right>
      <top style="thin">
        <color indexed="22"/>
      </top>
      <bottom style="hair">
        <color rgb="FFC0C0C0"/>
      </bottom>
      <diagonal/>
    </border>
    <border>
      <left/>
      <right/>
      <top style="thin">
        <color indexed="64"/>
      </top>
      <bottom style="thin">
        <color theme="0" tint="-0.24994659260841701"/>
      </bottom>
      <diagonal/>
    </border>
    <border>
      <left/>
      <right/>
      <top style="thin">
        <color theme="0" tint="-0.14996795556505021"/>
      </top>
      <bottom style="thin">
        <color theme="0" tint="-0.14996795556505021"/>
      </bottom>
      <diagonal/>
    </border>
    <border>
      <left/>
      <right/>
      <top style="hair">
        <color rgb="FFC0C0C0"/>
      </top>
      <bottom style="hair">
        <color rgb="FFC0C0C0"/>
      </bottom>
      <diagonal/>
    </border>
    <border>
      <left style="thin">
        <color indexed="64"/>
      </left>
      <right/>
      <top style="thin">
        <color indexed="64"/>
      </top>
      <bottom style="thin">
        <color indexed="22"/>
      </bottom>
      <diagonal/>
    </border>
    <border>
      <left style="thin">
        <color indexed="64"/>
      </left>
      <right/>
      <top style="thin">
        <color indexed="22"/>
      </top>
      <bottom/>
      <diagonal/>
    </border>
    <border>
      <left style="hair">
        <color rgb="FFC0C0C0"/>
      </left>
      <right/>
      <top style="thin">
        <color indexed="22"/>
      </top>
      <bottom style="hair">
        <color rgb="FFC0C0C0"/>
      </bottom>
      <diagonal/>
    </border>
    <border>
      <left/>
      <right/>
      <top style="thin">
        <color indexed="22"/>
      </top>
      <bottom style="hair">
        <color rgb="FFC0C0C0"/>
      </bottom>
      <diagonal/>
    </border>
    <border>
      <left style="thin">
        <color indexed="64"/>
      </left>
      <right/>
      <top/>
      <bottom style="thin">
        <color indexed="22"/>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top style="thin">
        <color indexed="22"/>
      </top>
      <bottom/>
      <diagonal/>
    </border>
    <border>
      <left style="thin">
        <color indexed="64"/>
      </left>
      <right style="thin">
        <color indexed="64"/>
      </right>
      <top style="thin">
        <color indexed="22"/>
      </top>
      <bottom/>
      <diagonal/>
    </border>
    <border>
      <left/>
      <right style="thin">
        <color indexed="64"/>
      </right>
      <top style="thin">
        <color indexed="22"/>
      </top>
      <bottom/>
      <diagonal/>
    </border>
    <border>
      <left style="thin">
        <color indexed="64"/>
      </left>
      <right/>
      <top style="thin">
        <color indexed="22"/>
      </top>
      <bottom/>
      <diagonal/>
    </border>
    <border>
      <left style="thin">
        <color indexed="64"/>
      </left>
      <right/>
      <top style="thin">
        <color indexed="22"/>
      </top>
      <bottom style="thin">
        <color indexed="22"/>
      </bottom>
      <diagonal/>
    </border>
  </borders>
  <cellStyleXfs count="1215">
    <xf numFmtId="0" fontId="0" fillId="0" borderId="0"/>
    <xf numFmtId="0" fontId="2" fillId="0" borderId="0"/>
    <xf numFmtId="43" fontId="2" fillId="0" borderId="0" applyFont="0" applyFill="0" applyBorder="0" applyAlignment="0" applyProtection="0"/>
    <xf numFmtId="0" fontId="4" fillId="0" borderId="0"/>
    <xf numFmtId="44" fontId="4"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3" fontId="4" fillId="0" borderId="0" applyFont="0" applyFill="0" applyBorder="0" applyAlignment="0" applyProtection="0"/>
    <xf numFmtId="0" fontId="4" fillId="0" borderId="0"/>
    <xf numFmtId="0" fontId="8" fillId="0" borderId="0"/>
    <xf numFmtId="44" fontId="8" fillId="0" borderId="0" applyFont="0" applyFill="0" applyBorder="0" applyAlignment="0" applyProtection="0"/>
    <xf numFmtId="0" fontId="9" fillId="0" borderId="0"/>
    <xf numFmtId="44" fontId="9" fillId="0" borderId="0" applyFont="0" applyFill="0" applyBorder="0" applyAlignment="0" applyProtection="0"/>
    <xf numFmtId="0" fontId="2" fillId="0" borderId="0"/>
    <xf numFmtId="9" fontId="5" fillId="0" borderId="0" applyFont="0" applyFill="0" applyBorder="0" applyAlignment="0" applyProtection="0"/>
    <xf numFmtId="0" fontId="10" fillId="0" borderId="0"/>
    <xf numFmtId="43" fontId="10" fillId="0" borderId="0" applyFont="0" applyFill="0" applyBorder="0" applyAlignment="0" applyProtection="0"/>
    <xf numFmtId="0" fontId="5" fillId="0" borderId="0"/>
    <xf numFmtId="0" fontId="2" fillId="0" borderId="0"/>
    <xf numFmtId="44" fontId="2" fillId="0" borderId="0" applyFont="0" applyFill="0" applyBorder="0" applyAlignment="0" applyProtection="0"/>
    <xf numFmtId="44"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0" fontId="14" fillId="0" borderId="0"/>
    <xf numFmtId="0" fontId="16" fillId="0" borderId="0"/>
    <xf numFmtId="43" fontId="16" fillId="0" borderId="0" applyFont="0" applyFill="0" applyBorder="0" applyAlignment="0" applyProtection="0"/>
    <xf numFmtId="0" fontId="2"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20" fillId="13"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20" borderId="0" applyNumberFormat="0" applyBorder="0" applyAlignment="0" applyProtection="0"/>
    <xf numFmtId="0" fontId="21" fillId="4" borderId="0" applyNumberFormat="0" applyBorder="0" applyAlignment="0" applyProtection="0"/>
    <xf numFmtId="0" fontId="22" fillId="21" borderId="14" applyNumberFormat="0" applyAlignment="0" applyProtection="0"/>
    <xf numFmtId="0" fontId="23" fillId="22" borderId="15" applyNumberFormat="0" applyAlignment="0" applyProtection="0"/>
    <xf numFmtId="0" fontId="24" fillId="0" borderId="0" applyNumberFormat="0" applyFill="0" applyBorder="0" applyAlignment="0" applyProtection="0"/>
    <xf numFmtId="0" fontId="25" fillId="5" borderId="0" applyNumberFormat="0" applyBorder="0" applyAlignment="0" applyProtection="0"/>
    <xf numFmtId="0" fontId="26" fillId="0" borderId="16" applyNumberFormat="0" applyFill="0" applyAlignment="0" applyProtection="0"/>
    <xf numFmtId="0" fontId="2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29" fillId="8" borderId="14" applyNumberFormat="0" applyAlignment="0" applyProtection="0"/>
    <xf numFmtId="0" fontId="30" fillId="0" borderId="19" applyNumberFormat="0" applyFill="0" applyAlignment="0" applyProtection="0"/>
    <xf numFmtId="0" fontId="31" fillId="23" borderId="0" applyNumberFormat="0" applyBorder="0" applyAlignment="0" applyProtection="0"/>
    <xf numFmtId="0" fontId="15" fillId="24" borderId="13" applyNumberFormat="0" applyFont="0" applyAlignment="0" applyProtection="0"/>
    <xf numFmtId="0" fontId="32" fillId="21" borderId="20" applyNumberFormat="0" applyAlignment="0" applyProtection="0"/>
    <xf numFmtId="0" fontId="33" fillId="0" borderId="0" applyNumberFormat="0" applyFill="0" applyBorder="0" applyAlignment="0" applyProtection="0"/>
    <xf numFmtId="0" fontId="6" fillId="0" borderId="21" applyNumberFormat="0" applyFill="0" applyAlignment="0" applyProtection="0"/>
    <xf numFmtId="0" fontId="34" fillId="0" borderId="0" applyNumberFormat="0" applyFill="0" applyBorder="0" applyAlignment="0" applyProtection="0"/>
    <xf numFmtId="9" fontId="2" fillId="0" borderId="0" applyFont="0" applyFill="0" applyBorder="0" applyAlignment="0" applyProtection="0"/>
    <xf numFmtId="0" fontId="5" fillId="0" borderId="0"/>
    <xf numFmtId="0" fontId="5" fillId="0" borderId="0"/>
    <xf numFmtId="0" fontId="5" fillId="0" borderId="0"/>
    <xf numFmtId="0" fontId="5"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37" fontId="35" fillId="0" borderId="0"/>
    <xf numFmtId="0" fontId="2" fillId="0" borderId="0"/>
    <xf numFmtId="0" fontId="17" fillId="0" borderId="0"/>
    <xf numFmtId="43" fontId="2" fillId="0" borderId="0" applyFont="0" applyFill="0" applyBorder="0" applyAlignment="0" applyProtection="0"/>
    <xf numFmtId="43" fontId="17" fillId="0" borderId="0" applyFont="0" applyFill="0" applyBorder="0" applyAlignment="0" applyProtection="0"/>
    <xf numFmtId="0" fontId="30" fillId="0" borderId="19" applyNumberFormat="0" applyFill="0" applyAlignment="0" applyProtection="0"/>
    <xf numFmtId="0" fontId="30" fillId="0" borderId="19" applyNumberFormat="0" applyFill="0" applyAlignment="0" applyProtection="0"/>
    <xf numFmtId="0" fontId="15" fillId="0" borderId="0"/>
    <xf numFmtId="0" fontId="15" fillId="0" borderId="0"/>
    <xf numFmtId="0" fontId="15" fillId="0" borderId="0"/>
    <xf numFmtId="0" fontId="15" fillId="0" borderId="0"/>
    <xf numFmtId="0" fontId="17" fillId="0" borderId="0"/>
    <xf numFmtId="0" fontId="15" fillId="0" borderId="0"/>
    <xf numFmtId="0" fontId="2" fillId="24" borderId="13" applyNumberFormat="0" applyFont="0" applyAlignment="0" applyProtection="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30" fillId="0" borderId="19" applyNumberFormat="0" applyFill="0" applyAlignment="0" applyProtection="0"/>
    <xf numFmtId="0" fontId="30" fillId="0" borderId="19" applyNumberFormat="0" applyFill="0" applyAlignment="0" applyProtection="0"/>
    <xf numFmtId="0" fontId="2" fillId="24" borderId="13" applyNumberFormat="0" applyFont="0" applyAlignment="0" applyProtection="0"/>
    <xf numFmtId="44" fontId="5" fillId="0" borderId="0" applyFont="0" applyFill="0" applyBorder="0" applyAlignment="0" applyProtection="0"/>
    <xf numFmtId="0" fontId="16" fillId="0" borderId="0"/>
    <xf numFmtId="0" fontId="2" fillId="0" borderId="0"/>
    <xf numFmtId="0" fontId="2" fillId="25" borderId="0"/>
    <xf numFmtId="0" fontId="3" fillId="25" borderId="0"/>
    <xf numFmtId="0" fontId="19" fillId="25" borderId="0"/>
    <xf numFmtId="0" fontId="18" fillId="25" borderId="0"/>
    <xf numFmtId="0" fontId="41" fillId="25" borderId="0"/>
    <xf numFmtId="0" fontId="37" fillId="25" borderId="0"/>
    <xf numFmtId="0" fontId="36" fillId="25" borderId="0"/>
    <xf numFmtId="170" fontId="2" fillId="26" borderId="22"/>
    <xf numFmtId="171" fontId="2" fillId="26" borderId="22"/>
    <xf numFmtId="0" fontId="19" fillId="26" borderId="0"/>
    <xf numFmtId="0" fontId="2" fillId="25" borderId="0"/>
    <xf numFmtId="0" fontId="3" fillId="25" borderId="0"/>
    <xf numFmtId="0" fontId="19" fillId="25" borderId="0"/>
    <xf numFmtId="0" fontId="2" fillId="25" borderId="0"/>
    <xf numFmtId="0" fontId="41" fillId="25" borderId="0"/>
    <xf numFmtId="0" fontId="37" fillId="25" borderId="0"/>
    <xf numFmtId="0" fontId="36" fillId="25" borderId="0"/>
    <xf numFmtId="0" fontId="40" fillId="0" borderId="0" applyNumberFormat="0" applyFill="0" applyBorder="0" applyProtection="0">
      <alignment horizontal="centerContinuous"/>
    </xf>
    <xf numFmtId="0" fontId="2" fillId="0" borderId="0"/>
    <xf numFmtId="172" fontId="38" fillId="0" borderId="0" applyFont="0" applyFill="0" applyBorder="0" applyAlignment="0" applyProtection="0"/>
    <xf numFmtId="0" fontId="38" fillId="0" borderId="0" applyFont="0" applyFill="0" applyBorder="0" applyAlignment="0" applyProtection="0"/>
    <xf numFmtId="0" fontId="42" fillId="0" borderId="0" applyNumberFormat="0" applyFill="0" applyBorder="0" applyAlignment="0" applyProtection="0"/>
    <xf numFmtId="0" fontId="39" fillId="0" borderId="1" applyNumberFormat="0" applyFill="0" applyAlignment="0" applyProtection="0"/>
    <xf numFmtId="0" fontId="3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73" fontId="44" fillId="0" borderId="0"/>
    <xf numFmtId="173" fontId="44" fillId="0" borderId="0"/>
    <xf numFmtId="173" fontId="44" fillId="0" borderId="0"/>
    <xf numFmtId="173" fontId="44" fillId="0" borderId="0"/>
    <xf numFmtId="173" fontId="44" fillId="0" borderId="0"/>
    <xf numFmtId="173" fontId="44" fillId="0" borderId="0"/>
    <xf numFmtId="173" fontId="44" fillId="0" borderId="0"/>
    <xf numFmtId="173" fontId="44" fillId="0" borderId="0"/>
    <xf numFmtId="8" fontId="45" fillId="0" borderId="11">
      <protection locked="0"/>
    </xf>
    <xf numFmtId="174" fontId="38" fillId="0" borderId="0" applyFont="0" applyFill="0" applyBorder="0" applyAlignment="0" applyProtection="0"/>
    <xf numFmtId="175" fontId="2" fillId="0" borderId="0" applyFont="0" applyFill="0" applyBorder="0" applyAlignment="0" applyProtection="0"/>
    <xf numFmtId="0" fontId="46" fillId="0" borderId="0" applyNumberFormat="0" applyFill="0" applyBorder="0" applyAlignment="0">
      <protection locked="0"/>
    </xf>
    <xf numFmtId="176" fontId="2" fillId="0" borderId="0" applyFont="0" applyFill="0" applyBorder="0" applyAlignment="0" applyProtection="0"/>
    <xf numFmtId="177" fontId="2" fillId="0" borderId="0" applyFont="0" applyFill="0" applyBorder="0" applyAlignment="0" applyProtection="0"/>
    <xf numFmtId="178" fontId="47" fillId="0" borderId="0" applyFont="0" applyFill="0" applyBorder="0" applyAlignment="0" applyProtection="0"/>
    <xf numFmtId="179" fontId="47" fillId="0" borderId="0" applyFont="0" applyFill="0" applyBorder="0" applyAlignment="0" applyProtection="0"/>
    <xf numFmtId="180" fontId="48" fillId="0" borderId="0"/>
    <xf numFmtId="0" fontId="36" fillId="0" borderId="0" applyNumberFormat="0" applyFill="0" applyBorder="0" applyAlignment="0" applyProtection="0"/>
    <xf numFmtId="40" fontId="49" fillId="0" borderId="0" applyFont="0" applyFill="0" applyBorder="0" applyAlignment="0" applyProtection="0"/>
    <xf numFmtId="38" fontId="49" fillId="0" borderId="0" applyFont="0" applyFill="0" applyBorder="0" applyAlignment="0" applyProtection="0"/>
    <xf numFmtId="7" fontId="50" fillId="0" borderId="0" applyFont="0" applyFill="0" applyBorder="0" applyAlignment="0" applyProtection="0"/>
    <xf numFmtId="0" fontId="51" fillId="0" borderId="23" applyNumberFormat="0" applyAlignment="0"/>
    <xf numFmtId="169" fontId="52" fillId="0" borderId="0"/>
    <xf numFmtId="0" fontId="52" fillId="0" borderId="12">
      <alignment horizontal="centerContinuous"/>
    </xf>
    <xf numFmtId="0" fontId="52" fillId="0" borderId="12">
      <protection locked="0"/>
    </xf>
    <xf numFmtId="0" fontId="52" fillId="0" borderId="12">
      <alignment horizontal="centerContinuous"/>
    </xf>
    <xf numFmtId="169" fontId="52" fillId="0" borderId="0"/>
    <xf numFmtId="0" fontId="52" fillId="0" borderId="12">
      <protection locked="0"/>
    </xf>
    <xf numFmtId="169" fontId="52" fillId="0" borderId="0"/>
    <xf numFmtId="0" fontId="52" fillId="0" borderId="12">
      <alignment horizontal="centerContinuous"/>
    </xf>
    <xf numFmtId="169" fontId="52" fillId="0" borderId="0"/>
    <xf numFmtId="0" fontId="52" fillId="0" borderId="12">
      <protection locked="0"/>
    </xf>
    <xf numFmtId="0" fontId="52" fillId="0" borderId="12">
      <alignment horizontal="centerContinuous"/>
    </xf>
    <xf numFmtId="0" fontId="52" fillId="0" borderId="12">
      <alignment horizontal="centerContinuous"/>
    </xf>
    <xf numFmtId="169" fontId="52" fillId="0" borderId="0"/>
    <xf numFmtId="0" fontId="52" fillId="0" borderId="12">
      <alignment horizontal="centerContinuous"/>
    </xf>
    <xf numFmtId="0" fontId="52" fillId="0" borderId="12">
      <protection locked="0"/>
    </xf>
    <xf numFmtId="169" fontId="52" fillId="0" borderId="0"/>
    <xf numFmtId="169" fontId="52" fillId="0" borderId="0"/>
    <xf numFmtId="0" fontId="52" fillId="0" borderId="12">
      <alignment horizontal="centerContinuous"/>
    </xf>
    <xf numFmtId="0" fontId="52" fillId="0" borderId="12">
      <protection locked="0"/>
    </xf>
    <xf numFmtId="169" fontId="52" fillId="0" borderId="0"/>
    <xf numFmtId="0" fontId="52" fillId="0" borderId="12">
      <alignment horizontal="centerContinuous"/>
    </xf>
    <xf numFmtId="0" fontId="52" fillId="0" borderId="12">
      <protection locked="0"/>
    </xf>
    <xf numFmtId="0" fontId="52" fillId="0" borderId="12">
      <alignment horizontal="centerContinuous"/>
    </xf>
    <xf numFmtId="0" fontId="52" fillId="0" borderId="12">
      <protection locked="0"/>
    </xf>
    <xf numFmtId="0" fontId="52" fillId="0" borderId="12">
      <protection locked="0"/>
    </xf>
    <xf numFmtId="169" fontId="52" fillId="0" borderId="0"/>
    <xf numFmtId="0" fontId="52" fillId="0" borderId="12">
      <protection locked="0"/>
    </xf>
    <xf numFmtId="0" fontId="52" fillId="0" borderId="12">
      <alignment horizontal="centerContinuous"/>
    </xf>
    <xf numFmtId="0" fontId="52" fillId="0" borderId="12">
      <alignment horizontal="centerContinuous"/>
    </xf>
    <xf numFmtId="0" fontId="52" fillId="0" borderId="12">
      <protection locked="0"/>
    </xf>
    <xf numFmtId="169" fontId="52" fillId="0" borderId="0"/>
    <xf numFmtId="0" fontId="52" fillId="0" borderId="12">
      <alignment horizontal="centerContinuous"/>
    </xf>
    <xf numFmtId="0" fontId="52" fillId="0" borderId="12">
      <alignment horizontal="centerContinuous"/>
    </xf>
    <xf numFmtId="169" fontId="52" fillId="0" borderId="0"/>
    <xf numFmtId="0" fontId="52" fillId="0" borderId="12">
      <alignment horizontal="centerContinuous"/>
    </xf>
    <xf numFmtId="169" fontId="52" fillId="0" borderId="0"/>
    <xf numFmtId="0" fontId="52" fillId="0" borderId="12">
      <alignment horizontal="centerContinuous"/>
    </xf>
    <xf numFmtId="169" fontId="52" fillId="0" borderId="0"/>
    <xf numFmtId="0" fontId="52" fillId="0" borderId="12">
      <protection locked="0"/>
    </xf>
    <xf numFmtId="0" fontId="52" fillId="0" borderId="12">
      <alignment horizontal="centerContinuous"/>
    </xf>
    <xf numFmtId="169" fontId="52" fillId="0" borderId="0"/>
    <xf numFmtId="0" fontId="47" fillId="0" borderId="0"/>
    <xf numFmtId="0" fontId="17" fillId="0" borderId="0" applyNumberFormat="0" applyBorder="0" applyAlignment="0"/>
    <xf numFmtId="0" fontId="52" fillId="0" borderId="0" applyNumberFormat="0" applyBorder="0" applyAlignment="0"/>
    <xf numFmtId="0" fontId="39" fillId="0" borderId="1">
      <alignment horizontal="center"/>
    </xf>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5" fillId="2" borderId="10" applyNumberFormat="0" applyFont="0" applyAlignment="0" applyProtection="0"/>
    <xf numFmtId="9" fontId="16" fillId="0" borderId="0" applyFont="0" applyFill="0" applyBorder="0" applyAlignment="0" applyProtection="0"/>
    <xf numFmtId="0" fontId="16" fillId="0" borderId="0"/>
    <xf numFmtId="0" fontId="2" fillId="0" borderId="0"/>
    <xf numFmtId="43" fontId="2" fillId="0" borderId="0" applyFont="0" applyFill="0" applyBorder="0" applyAlignment="0" applyProtection="0"/>
    <xf numFmtId="0" fontId="5" fillId="2" borderId="10" applyNumberFormat="0" applyFont="0" applyAlignment="0" applyProtection="0"/>
    <xf numFmtId="9" fontId="16" fillId="0" borderId="0" applyFont="0" applyFill="0" applyBorder="0" applyAlignment="0" applyProtection="0"/>
    <xf numFmtId="0" fontId="16" fillId="0" borderId="0"/>
    <xf numFmtId="0" fontId="53" fillId="0" borderId="0" applyNumberFormat="0" applyFill="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27" borderId="0" applyNumberFormat="0" applyBorder="0" applyAlignment="0" applyProtection="0"/>
    <xf numFmtId="0" fontId="58" fillId="28" borderId="0" applyNumberFormat="0" applyBorder="0" applyAlignment="0" applyProtection="0"/>
    <xf numFmtId="0" fontId="59" fillId="29" borderId="0" applyNumberFormat="0" applyBorder="0" applyAlignment="0" applyProtection="0"/>
    <xf numFmtId="0" fontId="60" fillId="30" borderId="27" applyNumberFormat="0" applyAlignment="0" applyProtection="0"/>
    <xf numFmtId="0" fontId="61" fillId="31" borderId="28" applyNumberFormat="0" applyAlignment="0" applyProtection="0"/>
    <xf numFmtId="0" fontId="62" fillId="31" borderId="27" applyNumberFormat="0" applyAlignment="0" applyProtection="0"/>
    <xf numFmtId="0" fontId="63" fillId="0" borderId="29" applyNumberFormat="0" applyFill="0" applyAlignment="0" applyProtection="0"/>
    <xf numFmtId="0" fontId="64" fillId="32" borderId="30" applyNumberFormat="0" applyAlignment="0" applyProtection="0"/>
    <xf numFmtId="0" fontId="7" fillId="0" borderId="0" applyNumberFormat="0" applyFill="0" applyBorder="0" applyAlignment="0" applyProtection="0"/>
    <xf numFmtId="0" fontId="5" fillId="2" borderId="10" applyNumberFormat="0" applyFont="0" applyAlignment="0" applyProtection="0"/>
    <xf numFmtId="0" fontId="65" fillId="0" borderId="0" applyNumberFormat="0" applyFill="0" applyBorder="0" applyAlignment="0" applyProtection="0"/>
    <xf numFmtId="0" fontId="1" fillId="0" borderId="31" applyNumberFormat="0" applyFill="0" applyAlignment="0" applyProtection="0"/>
    <xf numFmtId="0" fontId="66"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66" fillId="48" borderId="0" applyNumberFormat="0" applyBorder="0" applyAlignment="0" applyProtection="0"/>
    <xf numFmtId="0" fontId="66"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66" fillId="52" borderId="0" applyNumberFormat="0" applyBorder="0" applyAlignment="0" applyProtection="0"/>
    <xf numFmtId="0" fontId="66" fillId="53"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66" fillId="56" borderId="0" applyNumberFormat="0" applyBorder="0" applyAlignment="0" applyProtection="0"/>
    <xf numFmtId="0" fontId="67" fillId="57" borderId="32" applyNumberFormat="0" applyAlignment="0" applyProtection="0">
      <alignment horizontal="left" vertical="center" indent="1"/>
    </xf>
    <xf numFmtId="181" fontId="68" fillId="0" borderId="33" applyNumberFormat="0" applyProtection="0">
      <alignment horizontal="right" vertical="center"/>
    </xf>
    <xf numFmtId="181" fontId="67" fillId="0" borderId="34" applyNumberFormat="0" applyProtection="0">
      <alignment horizontal="right" vertical="center"/>
    </xf>
    <xf numFmtId="0" fontId="69" fillId="0" borderId="35" applyNumberFormat="0" applyFill="0" applyBorder="0" applyAlignment="0" applyProtection="0"/>
    <xf numFmtId="0" fontId="70" fillId="58" borderId="34" applyNumberFormat="0" applyAlignment="0" applyProtection="0">
      <alignment horizontal="left" vertical="center" indent="1"/>
    </xf>
    <xf numFmtId="0" fontId="70" fillId="59" borderId="34" applyNumberFormat="0" applyAlignment="0" applyProtection="0">
      <alignment horizontal="left" vertical="center" indent="1"/>
    </xf>
    <xf numFmtId="181" fontId="68" fillId="60" borderId="33" applyNumberFormat="0" applyBorder="0" applyProtection="0">
      <alignment horizontal="right" vertical="center"/>
    </xf>
    <xf numFmtId="0" fontId="70" fillId="58" borderId="34" applyNumberFormat="0" applyAlignment="0" applyProtection="0">
      <alignment horizontal="left" vertical="center" indent="1"/>
    </xf>
    <xf numFmtId="181" fontId="67" fillId="59" borderId="34" applyNumberFormat="0" applyProtection="0">
      <alignment horizontal="right" vertical="center"/>
    </xf>
    <xf numFmtId="181" fontId="67" fillId="60" borderId="34" applyNumberFormat="0" applyBorder="0" applyProtection="0">
      <alignment horizontal="right" vertical="center"/>
    </xf>
    <xf numFmtId="181" fontId="71" fillId="61" borderId="36" applyNumberFormat="0" applyBorder="0" applyAlignment="0" applyProtection="0">
      <alignment horizontal="right" vertical="center" indent="1"/>
    </xf>
    <xf numFmtId="181" fontId="72" fillId="62" borderId="36" applyNumberFormat="0" applyBorder="0" applyAlignment="0" applyProtection="0">
      <alignment horizontal="right" vertical="center" indent="1"/>
    </xf>
    <xf numFmtId="181" fontId="72" fillId="63" borderId="36" applyNumberFormat="0" applyBorder="0" applyAlignment="0" applyProtection="0">
      <alignment horizontal="right" vertical="center" indent="1"/>
    </xf>
    <xf numFmtId="181" fontId="73" fillId="64" borderId="36" applyNumberFormat="0" applyBorder="0" applyAlignment="0" applyProtection="0">
      <alignment horizontal="right" vertical="center" indent="1"/>
    </xf>
    <xf numFmtId="181" fontId="73" fillId="65" borderId="36" applyNumberFormat="0" applyBorder="0" applyAlignment="0" applyProtection="0">
      <alignment horizontal="right" vertical="center" indent="1"/>
    </xf>
    <xf numFmtId="181" fontId="73" fillId="66" borderId="36" applyNumberFormat="0" applyBorder="0" applyAlignment="0" applyProtection="0">
      <alignment horizontal="right" vertical="center" indent="1"/>
    </xf>
    <xf numFmtId="181" fontId="74" fillId="67" borderId="36" applyNumberFormat="0" applyBorder="0" applyAlignment="0" applyProtection="0">
      <alignment horizontal="right" vertical="center" indent="1"/>
    </xf>
    <xf numFmtId="181" fontId="74" fillId="68" borderId="36" applyNumberFormat="0" applyBorder="0" applyAlignment="0" applyProtection="0">
      <alignment horizontal="right" vertical="center" indent="1"/>
    </xf>
    <xf numFmtId="181" fontId="74" fillId="69" borderId="36" applyNumberFormat="0" applyBorder="0" applyAlignment="0" applyProtection="0">
      <alignment horizontal="right" vertical="center" indent="1"/>
    </xf>
    <xf numFmtId="0" fontId="75" fillId="0" borderId="32" applyNumberFormat="0" applyFont="0" applyFill="0" applyAlignment="0" applyProtection="0"/>
    <xf numFmtId="181" fontId="68" fillId="70" borderId="32" applyNumberFormat="0" applyAlignment="0" applyProtection="0">
      <alignment horizontal="left" vertical="center" indent="1"/>
    </xf>
    <xf numFmtId="0" fontId="67" fillId="57" borderId="34" applyNumberFormat="0" applyAlignment="0" applyProtection="0">
      <alignment horizontal="left" vertical="center" indent="1"/>
    </xf>
    <xf numFmtId="0" fontId="70" fillId="71" borderId="32" applyNumberFormat="0" applyAlignment="0" applyProtection="0">
      <alignment horizontal="left" vertical="center" indent="1"/>
    </xf>
    <xf numFmtId="0" fontId="70" fillId="72" borderId="32" applyNumberFormat="0" applyAlignment="0" applyProtection="0">
      <alignment horizontal="left" vertical="center" indent="1"/>
    </xf>
    <xf numFmtId="0" fontId="70" fillId="73" borderId="32" applyNumberFormat="0" applyAlignment="0" applyProtection="0">
      <alignment horizontal="left" vertical="center" indent="1"/>
    </xf>
    <xf numFmtId="0" fontId="70" fillId="60" borderId="32" applyNumberFormat="0" applyAlignment="0" applyProtection="0">
      <alignment horizontal="left" vertical="center" indent="1"/>
    </xf>
    <xf numFmtId="0" fontId="70" fillId="59" borderId="34" applyNumberFormat="0" applyAlignment="0" applyProtection="0">
      <alignment horizontal="left" vertical="center" indent="1"/>
    </xf>
    <xf numFmtId="0" fontId="2" fillId="0" borderId="0"/>
    <xf numFmtId="0" fontId="2" fillId="0" borderId="0"/>
    <xf numFmtId="43" fontId="5" fillId="0" borderId="0" applyFont="0" applyFill="0" applyBorder="0" applyAlignment="0" applyProtection="0"/>
    <xf numFmtId="0" fontId="77" fillId="75" borderId="34" applyNumberFormat="0" applyAlignment="0" applyProtection="0">
      <alignment horizontal="left" vertical="center" indent="1"/>
    </xf>
    <xf numFmtId="182" fontId="70" fillId="75" borderId="32" applyNumberFormat="0" applyAlignment="0" applyProtection="0">
      <alignment horizontal="left" vertical="center" indent="1"/>
    </xf>
    <xf numFmtId="182" fontId="70" fillId="0" borderId="50" applyNumberFormat="0" applyAlignment="0" applyProtection="0">
      <alignment horizontal="right" vertical="center" indent="1"/>
    </xf>
    <xf numFmtId="0" fontId="77" fillId="64" borderId="34" applyNumberFormat="0" applyAlignment="0" applyProtection="0">
      <alignment horizontal="left" vertical="center" indent="1"/>
    </xf>
    <xf numFmtId="182" fontId="77" fillId="76" borderId="51" applyNumberFormat="0" applyAlignment="0" applyProtection="0">
      <alignment horizontal="right" vertical="center" indent="1"/>
    </xf>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78" fillId="0" borderId="0"/>
    <xf numFmtId="43" fontId="78" fillId="0" borderId="0" applyFont="0" applyFill="0" applyBorder="0" applyAlignment="0" applyProtection="0"/>
    <xf numFmtId="0" fontId="78" fillId="0" borderId="0"/>
    <xf numFmtId="43" fontId="78" fillId="0" borderId="0" applyFont="0" applyFill="0" applyBorder="0" applyAlignment="0" applyProtection="0"/>
    <xf numFmtId="0" fontId="2" fillId="0" borderId="0"/>
    <xf numFmtId="0" fontId="2" fillId="0" borderId="0"/>
    <xf numFmtId="0" fontId="5" fillId="34"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2" fillId="0" borderId="0"/>
    <xf numFmtId="0" fontId="5" fillId="2" borderId="10" applyNumberFormat="0" applyFont="0" applyAlignment="0" applyProtection="0"/>
    <xf numFmtId="0" fontId="2" fillId="0" borderId="0"/>
    <xf numFmtId="0" fontId="2" fillId="0" borderId="0"/>
    <xf numFmtId="43" fontId="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5" fillId="0" borderId="0"/>
    <xf numFmtId="0" fontId="2" fillId="0" borderId="0"/>
    <xf numFmtId="15" fontId="84" fillId="0" borderId="0" applyFont="0" applyFill="0" applyBorder="0" applyAlignment="0" applyProtection="0"/>
    <xf numFmtId="0" fontId="15" fillId="24" borderId="0" applyNumberFormat="0" applyBorder="0" applyAlignment="0" applyProtection="0"/>
    <xf numFmtId="0" fontId="2" fillId="0" borderId="0"/>
    <xf numFmtId="0" fontId="15" fillId="24" borderId="0" applyNumberFormat="0" applyBorder="0" applyAlignment="0" applyProtection="0"/>
    <xf numFmtId="0" fontId="15" fillId="24" borderId="0" applyNumberFormat="0" applyBorder="0" applyAlignment="0" applyProtection="0"/>
    <xf numFmtId="3" fontId="84" fillId="0" borderId="0" applyFont="0" applyFill="0" applyBorder="0" applyAlignment="0" applyProtection="0"/>
    <xf numFmtId="0" fontId="15" fillId="24" borderId="0" applyNumberFormat="0" applyBorder="0" applyAlignment="0" applyProtection="0"/>
    <xf numFmtId="44" fontId="17" fillId="0" borderId="0" applyFont="0" applyFill="0" applyBorder="0" applyAlignment="0" applyProtection="0"/>
    <xf numFmtId="0" fontId="15" fillId="24" borderId="0" applyNumberFormat="0" applyBorder="0" applyAlignment="0" applyProtection="0"/>
    <xf numFmtId="0" fontId="2" fillId="0" borderId="0"/>
    <xf numFmtId="0" fontId="15" fillId="24" borderId="0" applyNumberFormat="0" applyBorder="0" applyAlignment="0" applyProtection="0"/>
    <xf numFmtId="0" fontId="5" fillId="0" borderId="0"/>
    <xf numFmtId="0" fontId="15" fillId="24" borderId="0" applyNumberFormat="0" applyBorder="0" applyAlignment="0" applyProtection="0"/>
    <xf numFmtId="0" fontId="15" fillId="24" borderId="0" applyNumberFormat="0" applyBorder="0" applyAlignment="0" applyProtection="0"/>
    <xf numFmtId="4" fontId="84" fillId="0" borderId="0" applyFont="0" applyFill="0" applyBorder="0" applyAlignment="0" applyProtection="0"/>
    <xf numFmtId="0" fontId="15" fillId="24" borderId="0" applyNumberFormat="0" applyBorder="0" applyAlignment="0" applyProtection="0"/>
    <xf numFmtId="0" fontId="2" fillId="0" borderId="0"/>
    <xf numFmtId="0" fontId="15" fillId="5" borderId="0" applyNumberFormat="0" applyBorder="0" applyAlignment="0" applyProtection="0"/>
    <xf numFmtId="0" fontId="2" fillId="0" borderId="0"/>
    <xf numFmtId="0" fontId="15" fillId="7" borderId="0" applyNumberFormat="0" applyBorder="0" applyAlignment="0" applyProtection="0"/>
    <xf numFmtId="0" fontId="2" fillId="0" borderId="0"/>
    <xf numFmtId="0" fontId="2" fillId="25" borderId="0"/>
    <xf numFmtId="0" fontId="2" fillId="25" borderId="0"/>
    <xf numFmtId="0" fontId="15" fillId="24" borderId="0" applyNumberFormat="0" applyBorder="0" applyAlignment="0" applyProtection="0"/>
    <xf numFmtId="0" fontId="2" fillId="0" borderId="0"/>
    <xf numFmtId="0" fontId="15" fillId="2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6" fillId="0" borderId="21" applyNumberFormat="0" applyFill="0" applyAlignment="0" applyProtection="0"/>
    <xf numFmtId="41" fontId="2" fillId="0" borderId="0" applyFont="0" applyFill="0" applyBorder="0" applyAlignment="0" applyProtection="0"/>
    <xf numFmtId="43" fontId="5" fillId="0" borderId="0" applyFont="0" applyFill="0" applyBorder="0" applyAlignment="0" applyProtection="0"/>
    <xf numFmtId="0" fontId="24" fillId="0" borderId="0" applyNumberFormat="0" applyFill="0" applyBorder="0" applyAlignment="0" applyProtection="0"/>
    <xf numFmtId="0" fontId="15" fillId="24" borderId="13" applyNumberFormat="0" applyFont="0" applyAlignment="0" applyProtection="0"/>
    <xf numFmtId="0" fontId="27" fillId="0" borderId="17" applyNumberFormat="0" applyFill="0" applyAlignment="0" applyProtection="0"/>
    <xf numFmtId="0" fontId="15" fillId="24" borderId="0" applyNumberFormat="0" applyBorder="0" applyAlignment="0" applyProtection="0"/>
    <xf numFmtId="0" fontId="15" fillId="24" borderId="0" applyNumberFormat="0" applyBorder="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26" fillId="0" borderId="16" applyNumberFormat="0" applyFill="0" applyAlignment="0" applyProtection="0"/>
    <xf numFmtId="0" fontId="87" fillId="78" borderId="0"/>
    <xf numFmtId="0" fontId="2" fillId="0" borderId="0"/>
    <xf numFmtId="0" fontId="2" fillId="0" borderId="0"/>
    <xf numFmtId="0" fontId="15" fillId="24" borderId="0" applyNumberFormat="0" applyBorder="0" applyAlignment="0" applyProtection="0"/>
    <xf numFmtId="0" fontId="86" fillId="0" borderId="37">
      <alignment horizontal="center"/>
    </xf>
    <xf numFmtId="43" fontId="5" fillId="0" borderId="0" applyFont="0" applyFill="0" applyBorder="0" applyAlignment="0" applyProtection="0"/>
    <xf numFmtId="0" fontId="5" fillId="0" borderId="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27" fillId="0" borderId="17" applyNumberFormat="0" applyFill="0" applyAlignment="0" applyProtection="0"/>
    <xf numFmtId="10" fontId="11" fillId="0" borderId="0"/>
    <xf numFmtId="0" fontId="15" fillId="24" borderId="0" applyNumberFormat="0" applyBorder="0" applyAlignment="0" applyProtection="0"/>
    <xf numFmtId="0" fontId="5" fillId="0" borderId="0"/>
    <xf numFmtId="43" fontId="5" fillId="0" borderId="0" applyFont="0" applyFill="0" applyBorder="0" applyAlignment="0" applyProtection="0"/>
    <xf numFmtId="0" fontId="28" fillId="0" borderId="0" applyNumberFormat="0" applyFill="0" applyBorder="0" applyAlignment="0" applyProtection="0"/>
    <xf numFmtId="0" fontId="5" fillId="0" borderId="0"/>
    <xf numFmtId="43" fontId="5" fillId="0" borderId="0" applyFont="0" applyFill="0" applyBorder="0" applyAlignment="0" applyProtection="0"/>
    <xf numFmtId="5" fontId="11" fillId="0" borderId="0"/>
    <xf numFmtId="0" fontId="84" fillId="0" borderId="0" applyNumberFormat="0" applyFont="0" applyFill="0" applyBorder="0" applyAlignment="0" applyProtection="0">
      <alignment horizontal="left"/>
    </xf>
    <xf numFmtId="0" fontId="6" fillId="0" borderId="21" applyNumberFormat="0" applyFill="0" applyAlignment="0" applyProtection="0"/>
    <xf numFmtId="0" fontId="87" fillId="78" borderId="0"/>
    <xf numFmtId="0" fontId="87" fillId="78" borderId="0"/>
    <xf numFmtId="0" fontId="87" fillId="78" borderId="0"/>
    <xf numFmtId="0" fontId="87" fillId="78" borderId="0"/>
    <xf numFmtId="0" fontId="34" fillId="0" borderId="0" applyNumberFormat="0" applyFill="0" applyBorder="0" applyAlignment="0" applyProtection="0"/>
    <xf numFmtId="0" fontId="15" fillId="24" borderId="13"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30" fillId="0" borderId="19" applyNumberFormat="0" applyFill="0" applyAlignment="0" applyProtection="0"/>
    <xf numFmtId="7" fontId="85" fillId="0" borderId="0" applyFont="0" applyFill="0" applyBorder="0" applyAlignment="0" applyProtection="0"/>
    <xf numFmtId="0" fontId="28" fillId="0" borderId="18" applyNumberFormat="0" applyFill="0" applyAlignment="0" applyProtection="0"/>
    <xf numFmtId="10" fontId="2" fillId="0" borderId="0" applyFont="0" applyFill="0" applyBorder="0" applyAlignment="0" applyProtection="0"/>
    <xf numFmtId="0" fontId="2" fillId="0" borderId="0"/>
    <xf numFmtId="188" fontId="2" fillId="0" borderId="0" applyFont="0" applyFill="0" applyBorder="0" applyAlignment="0" applyProtection="0"/>
    <xf numFmtId="0" fontId="5" fillId="0" borderId="0"/>
    <xf numFmtId="0" fontId="2" fillId="0" borderId="0"/>
    <xf numFmtId="0" fontId="2" fillId="0" borderId="0"/>
    <xf numFmtId="0" fontId="2" fillId="0" borderId="0"/>
    <xf numFmtId="0" fontId="2" fillId="0" borderId="0"/>
    <xf numFmtId="170" fontId="2" fillId="26" borderId="22"/>
    <xf numFmtId="171" fontId="2" fillId="26" borderId="22"/>
    <xf numFmtId="0" fontId="2" fillId="0" borderId="0"/>
    <xf numFmtId="0" fontId="2" fillId="0" borderId="0"/>
    <xf numFmtId="0" fontId="2" fillId="0" borderId="0"/>
    <xf numFmtId="0" fontId="2" fillId="0" borderId="0"/>
    <xf numFmtId="0" fontId="2" fillId="0" borderId="0"/>
    <xf numFmtId="0" fontId="2" fillId="25" borderId="0"/>
    <xf numFmtId="0" fontId="2" fillId="0" borderId="0"/>
    <xf numFmtId="0" fontId="2" fillId="0" borderId="0"/>
    <xf numFmtId="0" fontId="2" fillId="0" borderId="0"/>
    <xf numFmtId="0" fontId="89" fillId="0" borderId="0"/>
    <xf numFmtId="0" fontId="2" fillId="0" borderId="0"/>
    <xf numFmtId="0" fontId="2" fillId="0" borderId="0"/>
    <xf numFmtId="0" fontId="15" fillId="4" borderId="0" applyNumberFormat="0" applyBorder="0" applyAlignment="0" applyProtection="0"/>
    <xf numFmtId="0" fontId="33" fillId="0" borderId="0" applyNumberFormat="0" applyFill="0" applyBorder="0" applyAlignment="0" applyProtection="0"/>
    <xf numFmtId="0" fontId="15" fillId="24" borderId="0" applyNumberFormat="0" applyBorder="0" applyAlignment="0" applyProtection="0"/>
    <xf numFmtId="0" fontId="5" fillId="0" borderId="0"/>
    <xf numFmtId="0" fontId="2" fillId="0" borderId="0"/>
    <xf numFmtId="43" fontId="2" fillId="0" borderId="0" applyFont="0" applyFill="0" applyBorder="0" applyAlignment="0" applyProtection="0"/>
    <xf numFmtId="43" fontId="5" fillId="0" borderId="0" applyFont="0" applyFill="0" applyBorder="0" applyAlignment="0" applyProtection="0"/>
    <xf numFmtId="42" fontId="2" fillId="0" borderId="0" applyFont="0" applyFill="0" applyBorder="0" applyAlignment="0" applyProtection="0"/>
    <xf numFmtId="10" fontId="36" fillId="26" borderId="42" applyNumberFormat="0" applyBorder="0" applyAlignment="0" applyProtection="0"/>
    <xf numFmtId="0" fontId="15" fillId="24" borderId="0" applyNumberFormat="0" applyBorder="0" applyAlignment="0" applyProtection="0"/>
    <xf numFmtId="0" fontId="26" fillId="0" borderId="16" applyNumberFormat="0" applyFill="0" applyAlignment="0" applyProtection="0"/>
    <xf numFmtId="0" fontId="84" fillId="0" borderId="0"/>
    <xf numFmtId="0" fontId="15" fillId="24" borderId="0" applyNumberFormat="0" applyBorder="0" applyAlignment="0" applyProtection="0"/>
    <xf numFmtId="0" fontId="5" fillId="0" borderId="0"/>
    <xf numFmtId="0" fontId="5" fillId="0" borderId="0"/>
    <xf numFmtId="0" fontId="2" fillId="0" borderId="0" applyFont="0" applyFill="0" applyBorder="0" applyAlignment="0" applyProtection="0"/>
    <xf numFmtId="0" fontId="87" fillId="78" borderId="0"/>
    <xf numFmtId="0" fontId="84" fillId="77" borderId="0" applyNumberFormat="0" applyFont="0" applyBorder="0" applyAlignment="0" applyProtection="0"/>
    <xf numFmtId="0" fontId="6" fillId="0" borderId="21" applyNumberFormat="0" applyFill="0" applyAlignment="0" applyProtection="0"/>
    <xf numFmtId="0" fontId="2" fillId="0" borderId="0"/>
    <xf numFmtId="0" fontId="15" fillId="3" borderId="0" applyNumberFormat="0" applyBorder="0" applyAlignment="0" applyProtection="0"/>
    <xf numFmtId="0" fontId="88" fillId="0" borderId="0"/>
    <xf numFmtId="0" fontId="2" fillId="0" borderId="0"/>
    <xf numFmtId="0" fontId="2" fillId="0" borderId="0"/>
    <xf numFmtId="0" fontId="2" fillId="0" borderId="0"/>
    <xf numFmtId="0" fontId="2" fillId="0" borderId="0"/>
    <xf numFmtId="0" fontId="2" fillId="0" borderId="0"/>
    <xf numFmtId="171" fontId="2" fillId="26" borderId="22"/>
    <xf numFmtId="0" fontId="2" fillId="0" borderId="0"/>
    <xf numFmtId="0" fontId="2" fillId="0" borderId="0"/>
    <xf numFmtId="37" fontId="11" fillId="0" borderId="0"/>
    <xf numFmtId="0" fontId="2" fillId="0" borderId="0"/>
    <xf numFmtId="0" fontId="88" fillId="0" borderId="0"/>
    <xf numFmtId="0" fontId="30" fillId="0" borderId="19" applyNumberFormat="0" applyFill="0" applyAlignment="0" applyProtection="0"/>
    <xf numFmtId="0" fontId="15" fillId="8" borderId="0" applyNumberFormat="0" applyBorder="0" applyAlignment="0" applyProtection="0"/>
    <xf numFmtId="0" fontId="15" fillId="24" borderId="0" applyNumberFormat="0" applyBorder="0" applyAlignment="0" applyProtection="0"/>
    <xf numFmtId="0" fontId="33" fillId="0" borderId="0" applyNumberFormat="0" applyFill="0" applyBorder="0" applyAlignment="0" applyProtection="0"/>
    <xf numFmtId="0" fontId="27" fillId="0" borderId="17" applyNumberFormat="0" applyFill="0" applyAlignment="0" applyProtection="0"/>
    <xf numFmtId="0" fontId="15" fillId="24" borderId="13" applyNumberFormat="0" applyFont="0" applyAlignment="0" applyProtection="0"/>
    <xf numFmtId="43" fontId="15" fillId="0" borderId="0" applyFont="0" applyFill="0" applyBorder="0" applyAlignment="0" applyProtection="0"/>
    <xf numFmtId="38" fontId="36" fillId="25"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15" fillId="24" borderId="13" applyNumberFormat="0" applyFont="0" applyAlignment="0" applyProtection="0"/>
    <xf numFmtId="0" fontId="5" fillId="0" borderId="0"/>
    <xf numFmtId="0" fontId="15" fillId="6" borderId="0" applyNumberFormat="0" applyBorder="0" applyAlignment="0" applyProtection="0"/>
    <xf numFmtId="0" fontId="87" fillId="78" borderId="0"/>
    <xf numFmtId="0" fontId="26" fillId="0" borderId="16" applyNumberFormat="0" applyFill="0" applyAlignment="0" applyProtection="0"/>
    <xf numFmtId="0" fontId="33" fillId="0" borderId="0" applyNumberFormat="0" applyFill="0" applyBorder="0" applyAlignment="0" applyProtection="0"/>
    <xf numFmtId="0" fontId="28" fillId="0" borderId="18" applyNumberFormat="0" applyFill="0" applyAlignment="0" applyProtection="0"/>
    <xf numFmtId="0" fontId="2" fillId="0" borderId="0"/>
    <xf numFmtId="0" fontId="2" fillId="0" borderId="0"/>
    <xf numFmtId="0" fontId="34" fillId="0" borderId="0" applyNumberFormat="0" applyFill="0" applyBorder="0" applyAlignment="0" applyProtection="0"/>
    <xf numFmtId="0" fontId="34" fillId="0" borderId="0" applyNumberFormat="0" applyFill="0" applyBorder="0" applyAlignment="0" applyProtection="0"/>
    <xf numFmtId="0" fontId="28" fillId="0" borderId="18" applyNumberFormat="0" applyFill="0" applyAlignment="0" applyProtection="0"/>
    <xf numFmtId="0" fontId="28" fillId="0" borderId="0" applyNumberFormat="0" applyFill="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0" borderId="0"/>
    <xf numFmtId="0" fontId="87" fillId="78" borderId="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20" fillId="13"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34" fillId="0" borderId="0" applyNumberFormat="0" applyFill="0" applyBorder="0" applyAlignment="0" applyProtection="0"/>
    <xf numFmtId="189" fontId="43" fillId="0" borderId="1" applyNumberFormat="0" applyFill="0" applyBorder="0" applyAlignment="0" applyProtection="0">
      <alignment horizontal="center"/>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90" fontId="17" fillId="0" borderId="0" applyFill="0" applyBorder="0" applyAlignment="0"/>
    <xf numFmtId="190" fontId="17" fillId="0" borderId="0" applyFill="0" applyBorder="0" applyAlignment="0"/>
    <xf numFmtId="190" fontId="17" fillId="0" borderId="0" applyFill="0" applyBorder="0" applyAlignment="0"/>
    <xf numFmtId="0" fontId="22" fillId="21" borderId="14" applyNumberFormat="0" applyAlignment="0" applyProtection="0"/>
    <xf numFmtId="0" fontId="97" fillId="74" borderId="0">
      <alignment horizontal="centerContinuous" vertical="center"/>
    </xf>
    <xf numFmtId="0" fontId="30" fillId="0" borderId="19" applyNumberFormat="0" applyFill="0" applyAlignment="0" applyProtection="0"/>
    <xf numFmtId="0" fontId="3" fillId="25" borderId="42">
      <alignment horizontal="center" vertical="center" wrapText="1"/>
    </xf>
    <xf numFmtId="43" fontId="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7" fontId="2" fillId="0" borderId="0" applyFill="0" applyBorder="0" applyAlignment="0" applyProtection="0"/>
    <xf numFmtId="0" fontId="98" fillId="0" borderId="0"/>
    <xf numFmtId="0" fontId="2" fillId="24" borderId="13" applyNumberFormat="0" applyFont="0" applyAlignment="0" applyProtection="0"/>
    <xf numFmtId="0" fontId="2" fillId="24" borderId="13" applyNumberFormat="0" applyFont="0" applyAlignment="0" applyProtection="0"/>
    <xf numFmtId="0" fontId="2" fillId="24" borderId="13" applyNumberFormat="0" applyFont="0" applyAlignment="0" applyProtection="0"/>
    <xf numFmtId="0" fontId="2" fillId="24" borderId="13" applyNumberFormat="0" applyFont="0" applyAlignment="0" applyProtection="0"/>
    <xf numFmtId="41" fontId="2" fillId="0" borderId="0" applyFont="0" applyFill="0" applyBorder="0" applyAlignment="0" applyProtection="0"/>
    <xf numFmtId="0" fontId="90" fillId="0" borderId="0" applyNumberFormat="0" applyAlignment="0">
      <alignment horizontal="left"/>
    </xf>
    <xf numFmtId="44" fontId="2" fillId="0" borderId="0" applyFont="0" applyFill="0" applyBorder="0" applyAlignment="0" applyProtection="0"/>
    <xf numFmtId="44" fontId="17" fillId="0" borderId="0" applyFont="0" applyFill="0" applyBorder="0" applyAlignment="0" applyProtection="0"/>
    <xf numFmtId="5" fontId="2" fillId="0" borderId="0" applyFill="0" applyBorder="0" applyAlignment="0" applyProtection="0"/>
    <xf numFmtId="42" fontId="2" fillId="0" borderId="0" applyFont="0" applyFill="0" applyBorder="0" applyAlignment="0" applyProtection="0"/>
    <xf numFmtId="186" fontId="2" fillId="0" borderId="0" applyFill="0" applyBorder="0" applyAlignment="0" applyProtection="0"/>
    <xf numFmtId="0" fontId="91" fillId="0" borderId="0" applyNumberFormat="0" applyAlignment="0">
      <alignment horizontal="left"/>
    </xf>
    <xf numFmtId="0" fontId="29" fillId="8" borderId="14" applyNumberFormat="0" applyAlignment="0" applyProtection="0"/>
    <xf numFmtId="188" fontId="2" fillId="0" borderId="0" applyFont="0" applyFill="0" applyBorder="0" applyAlignment="0" applyProtection="0"/>
    <xf numFmtId="2" fontId="2" fillId="0" borderId="0" applyFill="0" applyBorder="0" applyAlignment="0" applyProtection="0"/>
    <xf numFmtId="38" fontId="36" fillId="25" borderId="0" applyNumberFormat="0" applyBorder="0" applyAlignment="0" applyProtection="0"/>
    <xf numFmtId="38" fontId="36" fillId="25" borderId="0" applyNumberFormat="0" applyBorder="0" applyAlignment="0" applyProtection="0"/>
    <xf numFmtId="0" fontId="76" fillId="0" borderId="65" applyNumberFormat="0" applyAlignment="0" applyProtection="0">
      <alignment horizontal="left" vertical="center"/>
    </xf>
    <xf numFmtId="0" fontId="76" fillId="0" borderId="9">
      <alignment horizontal="left" vertical="center"/>
    </xf>
    <xf numFmtId="0" fontId="83" fillId="0" borderId="0" applyNumberFormat="0" applyFill="0" applyBorder="0" applyAlignment="0" applyProtection="0">
      <alignment vertical="top"/>
      <protection locked="0"/>
    </xf>
    <xf numFmtId="10" fontId="36" fillId="26" borderId="42" applyNumberFormat="0" applyBorder="0" applyAlignment="0" applyProtection="0"/>
    <xf numFmtId="10" fontId="36" fillId="26" borderId="42" applyNumberFormat="0" applyBorder="0" applyAlignment="0" applyProtection="0"/>
    <xf numFmtId="0" fontId="21" fillId="4" borderId="0" applyNumberFormat="0" applyBorder="0" applyAlignment="0" applyProtection="0"/>
    <xf numFmtId="0" fontId="2" fillId="0" borderId="0"/>
    <xf numFmtId="0" fontId="92" fillId="0" borderId="0"/>
    <xf numFmtId="0" fontId="92" fillId="0" borderId="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191" fontId="92" fillId="0" borderId="0"/>
    <xf numFmtId="191" fontId="92" fillId="0" borderId="0"/>
    <xf numFmtId="191" fontId="93" fillId="0" borderId="0"/>
    <xf numFmtId="0" fontId="2" fillId="0" borderId="0"/>
    <xf numFmtId="0" fontId="2" fillId="0" borderId="0"/>
    <xf numFmtId="0" fontId="2" fillId="0" borderId="0"/>
    <xf numFmtId="0" fontId="2" fillId="0" borderId="0"/>
    <xf numFmtId="0" fontId="17" fillId="0" borderId="0">
      <alignment vertical="top"/>
    </xf>
    <xf numFmtId="0" fontId="2" fillId="0" borderId="0"/>
    <xf numFmtId="0" fontId="17" fillId="0" borderId="0">
      <alignment vertical="top"/>
    </xf>
    <xf numFmtId="0" fontId="17" fillId="0" borderId="0">
      <alignment vertical="top"/>
    </xf>
    <xf numFmtId="0" fontId="17"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alignment vertical="top"/>
    </xf>
    <xf numFmtId="0" fontId="17"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alignment wrapText="1"/>
    </xf>
    <xf numFmtId="0" fontId="2" fillId="0" borderId="0">
      <alignment wrapText="1"/>
    </xf>
    <xf numFmtId="0" fontId="2" fillId="0" borderId="0">
      <alignment wrapText="1"/>
    </xf>
    <xf numFmtId="0" fontId="17"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alignment vertical="top"/>
    </xf>
    <xf numFmtId="0" fontId="2" fillId="0" borderId="0"/>
    <xf numFmtId="0" fontId="17" fillId="0" borderId="0">
      <alignment vertical="top"/>
    </xf>
    <xf numFmtId="0" fontId="17" fillId="0" borderId="0">
      <alignment vertical="top"/>
    </xf>
    <xf numFmtId="0" fontId="17" fillId="0" borderId="0">
      <alignment vertical="top"/>
    </xf>
    <xf numFmtId="0" fontId="2" fillId="0" borderId="0"/>
    <xf numFmtId="0" fontId="17" fillId="0" borderId="0"/>
    <xf numFmtId="0" fontId="17" fillId="0" borderId="0"/>
    <xf numFmtId="0" fontId="17"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2" fillId="24" borderId="13" applyNumberFormat="0" applyFont="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7" fontId="50" fillId="0" borderId="0" applyFont="0" applyFill="0" applyBorder="0" applyAlignment="0" applyProtection="0"/>
    <xf numFmtId="0" fontId="19" fillId="0" borderId="0"/>
    <xf numFmtId="187" fontId="94" fillId="0" borderId="0" applyNumberFormat="0" applyFill="0" applyBorder="0" applyAlignment="0" applyProtection="0">
      <alignment horizontal="left"/>
    </xf>
    <xf numFmtId="0" fontId="3" fillId="0" borderId="66">
      <alignment horizontal="center" vertical="center" wrapText="1"/>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0" fontId="52" fillId="0" borderId="12">
      <protection locked="0"/>
    </xf>
    <xf numFmtId="0" fontId="52" fillId="0" borderId="12">
      <protection locked="0"/>
    </xf>
    <xf numFmtId="0" fontId="52" fillId="0" borderId="12">
      <protection locked="0"/>
    </xf>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protection locked="0"/>
    </xf>
    <xf numFmtId="0" fontId="52" fillId="0" borderId="12">
      <protection locked="0"/>
    </xf>
    <xf numFmtId="0" fontId="52" fillId="0" borderId="12">
      <protection locked="0"/>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protection locked="0"/>
    </xf>
    <xf numFmtId="0" fontId="52" fillId="0" borderId="12">
      <protection locked="0"/>
    </xf>
    <xf numFmtId="0" fontId="52" fillId="0" borderId="12">
      <protection locked="0"/>
    </xf>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protection locked="0"/>
    </xf>
    <xf numFmtId="0" fontId="52" fillId="0" borderId="12">
      <protection locked="0"/>
    </xf>
    <xf numFmtId="0" fontId="52" fillId="0" borderId="12">
      <protection locked="0"/>
    </xf>
    <xf numFmtId="169" fontId="52" fillId="0" borderId="0"/>
    <xf numFmtId="169" fontId="52" fillId="0" borderId="0"/>
    <xf numFmtId="169" fontId="52" fillId="0" borderId="0"/>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protection locked="0"/>
    </xf>
    <xf numFmtId="0" fontId="52" fillId="0" borderId="12">
      <protection locked="0"/>
    </xf>
    <xf numFmtId="0" fontId="52" fillId="0" borderId="12">
      <protection locked="0"/>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protection locked="0"/>
    </xf>
    <xf numFmtId="0" fontId="52" fillId="0" borderId="12">
      <protection locked="0"/>
    </xf>
    <xf numFmtId="0" fontId="52" fillId="0" borderId="12">
      <protection locked="0"/>
    </xf>
    <xf numFmtId="0" fontId="52" fillId="0" borderId="12">
      <protection locked="0"/>
    </xf>
    <xf numFmtId="0" fontId="52" fillId="0" borderId="12">
      <protection locked="0"/>
    </xf>
    <xf numFmtId="0" fontId="52" fillId="0" borderId="12">
      <protection locked="0"/>
    </xf>
    <xf numFmtId="169" fontId="52" fillId="0" borderId="0"/>
    <xf numFmtId="169" fontId="52" fillId="0" borderId="0"/>
    <xf numFmtId="0" fontId="52" fillId="0" borderId="12">
      <protection locked="0"/>
    </xf>
    <xf numFmtId="0" fontId="52" fillId="0" borderId="12">
      <protection locked="0"/>
    </xf>
    <xf numFmtId="0" fontId="52" fillId="0" borderId="12">
      <protection locked="0"/>
    </xf>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protection locked="0"/>
    </xf>
    <xf numFmtId="0" fontId="52" fillId="0" borderId="12">
      <protection locked="0"/>
    </xf>
    <xf numFmtId="0" fontId="52" fillId="0" borderId="12">
      <protection locked="0"/>
    </xf>
    <xf numFmtId="0" fontId="52" fillId="0" borderId="12">
      <protection locked="0"/>
    </xf>
    <xf numFmtId="0" fontId="52" fillId="0" borderId="12">
      <protection locked="0"/>
    </xf>
    <xf numFmtId="0" fontId="52" fillId="0" borderId="12">
      <protection locked="0"/>
    </xf>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alignment horizontal="centerContinuous"/>
    </xf>
    <xf numFmtId="0" fontId="52" fillId="0" borderId="12">
      <alignment horizontal="centerContinuous"/>
    </xf>
    <xf numFmtId="169" fontId="52" fillId="0" borderId="0"/>
    <xf numFmtId="169" fontId="52" fillId="0" borderId="0"/>
    <xf numFmtId="169" fontId="52" fillId="0" borderId="0"/>
    <xf numFmtId="0" fontId="52" fillId="0" borderId="12">
      <protection locked="0"/>
    </xf>
    <xf numFmtId="0" fontId="52" fillId="0" borderId="12">
      <protection locked="0"/>
    </xf>
    <xf numFmtId="0" fontId="52" fillId="0" borderId="12">
      <protection locked="0"/>
    </xf>
    <xf numFmtId="169" fontId="52" fillId="0" borderId="0"/>
    <xf numFmtId="0" fontId="25" fillId="5" borderId="0" applyNumberFormat="0" applyBorder="0" applyAlignment="0" applyProtection="0"/>
    <xf numFmtId="0" fontId="32" fillId="21" borderId="20" applyNumberFormat="0" applyAlignment="0" applyProtection="0"/>
    <xf numFmtId="0" fontId="99" fillId="0" borderId="0" applyNumberFormat="0" applyBorder="0" applyAlignment="0"/>
    <xf numFmtId="40" fontId="95" fillId="0" borderId="0" applyBorder="0">
      <alignment horizontal="right"/>
    </xf>
    <xf numFmtId="3" fontId="96" fillId="0" borderId="0">
      <alignment horizontal="right" vertical="center"/>
    </xf>
    <xf numFmtId="49" fontId="96" fillId="0" borderId="0">
      <alignment horizontal="right" vertical="center"/>
    </xf>
    <xf numFmtId="0" fontId="39" fillId="0" borderId="1">
      <alignment horizontal="center"/>
    </xf>
    <xf numFmtId="0" fontId="39" fillId="0" borderId="1">
      <alignment horizontal="center"/>
    </xf>
    <xf numFmtId="0" fontId="39" fillId="0" borderId="1">
      <alignment horizontal="center"/>
    </xf>
    <xf numFmtId="0" fontId="39" fillId="0" borderId="1">
      <alignment horizontal="center"/>
    </xf>
    <xf numFmtId="0" fontId="39" fillId="0" borderId="1">
      <alignment horizontal="center"/>
    </xf>
    <xf numFmtId="0" fontId="39" fillId="0" borderId="1">
      <alignment horizontal="center"/>
    </xf>
    <xf numFmtId="0" fontId="39" fillId="0" borderId="1">
      <alignment horizontal="center"/>
    </xf>
    <xf numFmtId="0" fontId="24" fillId="0" borderId="0" applyNumberFormat="0" applyFill="0" applyBorder="0" applyAlignment="0" applyProtection="0"/>
    <xf numFmtId="0" fontId="100" fillId="0" borderId="0"/>
    <xf numFmtId="0" fontId="33" fillId="0" borderId="0" applyNumberFormat="0" applyFill="0" applyBorder="0" applyAlignment="0" applyProtection="0"/>
    <xf numFmtId="0" fontId="26" fillId="0" borderId="16" applyNumberFormat="0" applyFill="0" applyAlignment="0" applyProtection="0"/>
    <xf numFmtId="0" fontId="2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23" fillId="22" borderId="15" applyNumberFormat="0" applyAlignment="0" applyProtection="0"/>
    <xf numFmtId="0" fontId="2" fillId="0" borderId="0"/>
    <xf numFmtId="43" fontId="2" fillId="0" borderId="0" applyFont="0" applyFill="0" applyBorder="0" applyAlignment="0" applyProtection="0"/>
    <xf numFmtId="0" fontId="29" fillId="8" borderId="14" applyNumberFormat="0" applyAlignment="0" applyProtection="0"/>
    <xf numFmtId="37" fontId="2" fillId="0" borderId="0" applyFill="0" applyBorder="0" applyAlignment="0" applyProtection="0"/>
    <xf numFmtId="37" fontId="2" fillId="0" borderId="0" applyFill="0" applyBorder="0" applyAlignment="0" applyProtection="0"/>
    <xf numFmtId="0" fontId="29" fillId="8" borderId="1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181" fontId="70" fillId="75" borderId="32" applyNumberFormat="0" applyAlignment="0" applyProtection="0">
      <alignment horizontal="left" vertical="center" indent="1"/>
    </xf>
    <xf numFmtId="0" fontId="5" fillId="0" borderId="0"/>
    <xf numFmtId="0" fontId="5" fillId="0" borderId="0"/>
    <xf numFmtId="0" fontId="104" fillId="0" borderId="0" applyNumberFormat="0" applyFill="0" applyBorder="0" applyAlignment="0" applyProtection="0"/>
  </cellStyleXfs>
  <cellXfs count="911">
    <xf numFmtId="0" fontId="0" fillId="0" borderId="0" xfId="0"/>
    <xf numFmtId="0" fontId="1" fillId="0" borderId="0" xfId="0" applyFont="1"/>
    <xf numFmtId="0" fontId="12" fillId="0" borderId="0" xfId="0" applyFont="1"/>
    <xf numFmtId="0" fontId="12" fillId="0" borderId="0" xfId="0" applyFont="1" applyAlignment="1">
      <alignment horizontal="center"/>
    </xf>
    <xf numFmtId="37" fontId="1" fillId="0" borderId="0" xfId="0" applyNumberFormat="1" applyFont="1"/>
    <xf numFmtId="0" fontId="12" fillId="0" borderId="0" xfId="252" applyFont="1" applyFill="1"/>
    <xf numFmtId="0" fontId="13" fillId="0" borderId="0" xfId="0" applyFont="1"/>
    <xf numFmtId="0" fontId="12" fillId="0" borderId="0" xfId="0" applyFont="1" applyAlignment="1">
      <alignment horizontal="right"/>
    </xf>
    <xf numFmtId="0" fontId="13" fillId="0" borderId="0" xfId="0" applyFont="1" applyAlignment="1">
      <alignment horizontal="right"/>
    </xf>
    <xf numFmtId="0" fontId="12" fillId="0" borderId="0" xfId="0" applyFont="1" applyAlignment="1">
      <alignment horizontal="left"/>
    </xf>
    <xf numFmtId="0" fontId="13" fillId="0" borderId="0" xfId="0" applyFont="1" applyAlignment="1">
      <alignment horizontal="center"/>
    </xf>
    <xf numFmtId="0" fontId="13" fillId="0" borderId="1" xfId="0" applyFont="1" applyBorder="1" applyAlignment="1">
      <alignment horizontal="center" wrapText="1"/>
    </xf>
    <xf numFmtId="0" fontId="13" fillId="0" borderId="0" xfId="0" applyFont="1" applyAlignment="1">
      <alignment horizontal="center" wrapText="1"/>
    </xf>
    <xf numFmtId="37" fontId="0" fillId="0" borderId="0" xfId="0" applyNumberFormat="1"/>
    <xf numFmtId="41" fontId="12" fillId="0" borderId="0" xfId="0" applyNumberFormat="1" applyFont="1"/>
    <xf numFmtId="41" fontId="12" fillId="0" borderId="0" xfId="5" applyNumberFormat="1" applyFont="1" applyFill="1"/>
    <xf numFmtId="37" fontId="12" fillId="0" borderId="0" xfId="5" applyNumberFormat="1" applyFont="1" applyFill="1"/>
    <xf numFmtId="37" fontId="12" fillId="0" borderId="0" xfId="0" applyNumberFormat="1" applyFont="1"/>
    <xf numFmtId="5" fontId="12" fillId="0" borderId="0" xfId="5" applyNumberFormat="1" applyFont="1" applyFill="1"/>
    <xf numFmtId="183" fontId="12" fillId="0" borderId="0" xfId="315" applyNumberFormat="1" applyFont="1" applyFill="1"/>
    <xf numFmtId="37" fontId="12" fillId="0" borderId="0" xfId="0" applyNumberFormat="1" applyFont="1" applyAlignment="1">
      <alignment horizontal="right"/>
    </xf>
    <xf numFmtId="166" fontId="12" fillId="0" borderId="0" xfId="14" applyNumberFormat="1" applyFont="1" applyFill="1" applyAlignment="1">
      <alignment horizontal="center"/>
    </xf>
    <xf numFmtId="37" fontId="13" fillId="0" borderId="0" xfId="0" applyNumberFormat="1" applyFont="1" applyAlignment="1">
      <alignment horizontal="center"/>
    </xf>
    <xf numFmtId="37" fontId="13" fillId="0" borderId="0" xfId="0" applyNumberFormat="1" applyFont="1"/>
    <xf numFmtId="37" fontId="13" fillId="0" borderId="0" xfId="315" applyNumberFormat="1" applyFont="1" applyFill="1" applyBorder="1" applyAlignment="1" applyProtection="1">
      <alignment horizontal="right"/>
      <protection locked="0"/>
    </xf>
    <xf numFmtId="37" fontId="12" fillId="0" borderId="0" xfId="315" applyNumberFormat="1" applyFont="1" applyFill="1" applyBorder="1" applyAlignment="1" applyProtection="1">
      <alignment horizontal="right"/>
      <protection locked="0"/>
    </xf>
    <xf numFmtId="37" fontId="12" fillId="0" borderId="0" xfId="0" applyNumberFormat="1" applyFont="1" applyAlignment="1">
      <alignment horizontal="center"/>
    </xf>
    <xf numFmtId="194" fontId="12" fillId="0" borderId="0" xfId="0" applyNumberFormat="1" applyFont="1" applyAlignment="1">
      <alignment horizontal="center"/>
    </xf>
    <xf numFmtId="37" fontId="12" fillId="0" borderId="0" xfId="5" quotePrefix="1" applyNumberFormat="1" applyFont="1" applyFill="1"/>
    <xf numFmtId="37" fontId="12" fillId="0" borderId="55" xfId="2" applyNumberFormat="1" applyFont="1" applyFill="1" applyBorder="1" applyAlignment="1"/>
    <xf numFmtId="37" fontId="12" fillId="0" borderId="58" xfId="2" applyNumberFormat="1" applyFont="1" applyFill="1" applyBorder="1" applyAlignment="1" applyProtection="1">
      <protection locked="0"/>
    </xf>
    <xf numFmtId="37" fontId="12" fillId="0" borderId="57" xfId="2" applyNumberFormat="1" applyFont="1" applyFill="1" applyBorder="1" applyAlignment="1"/>
    <xf numFmtId="37" fontId="12" fillId="0" borderId="54" xfId="228" applyNumberFormat="1" applyFont="1" applyFill="1" applyBorder="1" applyAlignment="1" applyProtection="1">
      <alignment horizontal="right"/>
      <protection locked="0"/>
    </xf>
    <xf numFmtId="37" fontId="12" fillId="0" borderId="54" xfId="228" applyNumberFormat="1" applyFont="1" applyFill="1" applyBorder="1" applyAlignment="1" applyProtection="1">
      <alignment horizontal="center"/>
      <protection locked="0"/>
    </xf>
    <xf numFmtId="167" fontId="12" fillId="0" borderId="0" xfId="14" applyNumberFormat="1" applyFont="1" applyFill="1" applyBorder="1"/>
    <xf numFmtId="37" fontId="13" fillId="0" borderId="71" xfId="315" applyNumberFormat="1" applyFont="1" applyFill="1" applyBorder="1"/>
    <xf numFmtId="37" fontId="13" fillId="0" borderId="72" xfId="315" applyNumberFormat="1" applyFont="1" applyFill="1" applyBorder="1"/>
    <xf numFmtId="37" fontId="1" fillId="0" borderId="0" xfId="0" applyNumberFormat="1" applyFont="1" applyAlignment="1">
      <alignment horizontal="center"/>
    </xf>
    <xf numFmtId="0" fontId="12" fillId="0" borderId="0" xfId="0" quotePrefix="1" applyFont="1" applyAlignment="1">
      <alignment horizontal="center"/>
    </xf>
    <xf numFmtId="183" fontId="12" fillId="0" borderId="0" xfId="461" applyNumberFormat="1" applyFont="1" applyFill="1"/>
    <xf numFmtId="183" fontId="13" fillId="0" borderId="83" xfId="461" applyNumberFormat="1" applyFont="1" applyFill="1" applyBorder="1" applyAlignment="1">
      <alignment horizontal="center"/>
    </xf>
    <xf numFmtId="183" fontId="13" fillId="0" borderId="37" xfId="461" applyNumberFormat="1" applyFont="1" applyFill="1" applyBorder="1" applyAlignment="1">
      <alignment horizontal="center"/>
    </xf>
    <xf numFmtId="183" fontId="13" fillId="0" borderId="0" xfId="461" applyNumberFormat="1" applyFont="1" applyFill="1" applyAlignment="1">
      <alignment horizontal="center"/>
    </xf>
    <xf numFmtId="183" fontId="12" fillId="0" borderId="0" xfId="461" applyNumberFormat="1" applyFont="1" applyFill="1" applyBorder="1" applyAlignment="1">
      <alignment horizontal="center"/>
    </xf>
    <xf numFmtId="5" fontId="13" fillId="0" borderId="4" xfId="5" applyNumberFormat="1" applyFont="1" applyFill="1" applyBorder="1"/>
    <xf numFmtId="43" fontId="12" fillId="0" borderId="0" xfId="315" applyFont="1" applyFill="1"/>
    <xf numFmtId="44" fontId="12" fillId="0" borderId="0" xfId="5" applyFont="1" applyFill="1"/>
    <xf numFmtId="10" fontId="12" fillId="0" borderId="0" xfId="14" applyNumberFormat="1" applyFont="1" applyFill="1" applyAlignment="1">
      <alignment horizontal="center"/>
    </xf>
    <xf numFmtId="5" fontId="12" fillId="0" borderId="0" xfId="0" applyNumberFormat="1" applyFont="1"/>
    <xf numFmtId="183" fontId="12" fillId="0" borderId="0" xfId="315" applyNumberFormat="1" applyFont="1" applyFill="1" applyBorder="1"/>
    <xf numFmtId="44" fontId="13" fillId="0" borderId="0" xfId="5" applyFont="1" applyFill="1" applyBorder="1"/>
    <xf numFmtId="41" fontId="12" fillId="0" borderId="0" xfId="315" applyNumberFormat="1" applyFont="1" applyFill="1" applyBorder="1" applyAlignment="1">
      <alignment horizontal="center"/>
    </xf>
    <xf numFmtId="166" fontId="12" fillId="0" borderId="0" xfId="14" applyNumberFormat="1" applyFont="1" applyFill="1" applyAlignment="1">
      <alignment horizontal="left"/>
    </xf>
    <xf numFmtId="165" fontId="12" fillId="0" borderId="0" xfId="14" applyNumberFormat="1" applyFont="1" applyFill="1"/>
    <xf numFmtId="37" fontId="12" fillId="0" borderId="0" xfId="315" applyNumberFormat="1" applyFont="1" applyFill="1"/>
    <xf numFmtId="37" fontId="12" fillId="0" borderId="88" xfId="2" applyNumberFormat="1" applyFont="1" applyFill="1" applyBorder="1" applyAlignment="1" applyProtection="1">
      <alignment horizontal="right"/>
      <protection locked="0"/>
    </xf>
    <xf numFmtId="37" fontId="12" fillId="0" borderId="109" xfId="2" applyNumberFormat="1" applyFont="1" applyFill="1" applyBorder="1" applyAlignment="1" applyProtection="1">
      <alignment horizontal="right"/>
      <protection locked="0"/>
    </xf>
    <xf numFmtId="37" fontId="13" fillId="0" borderId="86" xfId="2" applyNumberFormat="1" applyFont="1" applyFill="1" applyBorder="1" applyAlignment="1" applyProtection="1">
      <alignment horizontal="right"/>
      <protection locked="0"/>
    </xf>
    <xf numFmtId="37" fontId="12" fillId="0" borderId="112" xfId="2" applyNumberFormat="1" applyFont="1" applyFill="1" applyBorder="1" applyAlignment="1" applyProtection="1">
      <protection locked="0"/>
    </xf>
    <xf numFmtId="37" fontId="13" fillId="0" borderId="88" xfId="2" applyNumberFormat="1" applyFont="1" applyFill="1" applyBorder="1"/>
    <xf numFmtId="183" fontId="12" fillId="0" borderId="86" xfId="315" applyNumberFormat="1" applyFont="1" applyFill="1" applyBorder="1"/>
    <xf numFmtId="37" fontId="13" fillId="0" borderId="88" xfId="2" applyNumberFormat="1" applyFont="1" applyFill="1" applyBorder="1" applyAlignment="1" applyProtection="1">
      <alignment horizontal="right"/>
      <protection locked="0"/>
    </xf>
    <xf numFmtId="167" fontId="12" fillId="0" borderId="101" xfId="14" applyNumberFormat="1" applyFont="1" applyFill="1" applyBorder="1"/>
    <xf numFmtId="183" fontId="12" fillId="0" borderId="86" xfId="315" applyNumberFormat="1" applyFont="1" applyFill="1" applyBorder="1" applyAlignment="1" applyProtection="1">
      <alignment horizontal="right"/>
      <protection locked="0"/>
    </xf>
    <xf numFmtId="183" fontId="12" fillId="0" borderId="88" xfId="315" applyNumberFormat="1" applyFont="1" applyFill="1" applyBorder="1" applyAlignment="1" applyProtection="1">
      <alignment horizontal="right"/>
      <protection locked="0"/>
    </xf>
    <xf numFmtId="183" fontId="13" fillId="0" borderId="86" xfId="315" applyNumberFormat="1" applyFont="1" applyFill="1" applyBorder="1" applyAlignment="1" applyProtection="1">
      <alignment horizontal="right"/>
      <protection locked="0"/>
    </xf>
    <xf numFmtId="183" fontId="12" fillId="0" borderId="101" xfId="315" applyNumberFormat="1" applyFont="1" applyFill="1" applyBorder="1" applyAlignment="1" applyProtection="1">
      <alignment horizontal="right"/>
      <protection locked="0"/>
    </xf>
    <xf numFmtId="183" fontId="12" fillId="0" borderId="109" xfId="315" applyNumberFormat="1" applyFont="1" applyFill="1" applyBorder="1" applyAlignment="1" applyProtection="1">
      <alignment horizontal="right"/>
      <protection locked="0"/>
    </xf>
    <xf numFmtId="10" fontId="0" fillId="0" borderId="0" xfId="14" applyNumberFormat="1" applyFont="1"/>
    <xf numFmtId="37" fontId="0" fillId="0" borderId="0" xfId="1213" applyNumberFormat="1" applyFont="1"/>
    <xf numFmtId="0" fontId="13" fillId="0" borderId="0" xfId="1211" quotePrefix="1" applyNumberFormat="1" applyFont="1" applyFill="1" applyBorder="1" applyAlignment="1">
      <alignment wrapText="1"/>
    </xf>
    <xf numFmtId="37" fontId="12" fillId="0" borderId="119" xfId="315" applyNumberFormat="1" applyFont="1" applyFill="1" applyBorder="1" applyAlignment="1">
      <alignment vertical="top"/>
    </xf>
    <xf numFmtId="37" fontId="12" fillId="0" borderId="0" xfId="315" applyNumberFormat="1" applyFont="1" applyFill="1" applyAlignment="1">
      <alignment vertical="top"/>
    </xf>
    <xf numFmtId="37" fontId="12" fillId="0" borderId="1" xfId="315" applyNumberFormat="1" applyFont="1" applyFill="1" applyBorder="1"/>
    <xf numFmtId="5" fontId="13" fillId="0" borderId="0" xfId="5" applyNumberFormat="1" applyFont="1" applyFill="1"/>
    <xf numFmtId="165" fontId="12" fillId="0" borderId="0" xfId="14" applyNumberFormat="1" applyFont="1" applyFill="1" applyBorder="1"/>
    <xf numFmtId="183" fontId="12" fillId="0" borderId="0" xfId="315" applyNumberFormat="1" applyFont="1" applyFill="1" applyAlignment="1">
      <alignment horizontal="right"/>
    </xf>
    <xf numFmtId="17" fontId="13" fillId="0" borderId="0" xfId="0" applyNumberFormat="1" applyFont="1" applyAlignment="1">
      <alignment horizontal="center"/>
    </xf>
    <xf numFmtId="37" fontId="102" fillId="0" borderId="0" xfId="1214" quotePrefix="1" applyNumberFormat="1" applyFont="1" applyFill="1" applyBorder="1"/>
    <xf numFmtId="0" fontId="13" fillId="0" borderId="1" xfId="0" applyFont="1" applyBorder="1" applyAlignment="1">
      <alignment horizontal="center"/>
    </xf>
    <xf numFmtId="41" fontId="13" fillId="0" borderId="0" xfId="0" applyNumberFormat="1" applyFont="1"/>
    <xf numFmtId="41" fontId="12" fillId="0" borderId="0" xfId="5" applyNumberFormat="1" applyFont="1" applyFill="1" applyBorder="1"/>
    <xf numFmtId="5" fontId="13" fillId="0" borderId="0" xfId="5" applyNumberFormat="1" applyFont="1" applyFill="1" applyBorder="1"/>
    <xf numFmtId="37" fontId="13" fillId="0" borderId="0" xfId="315" applyNumberFormat="1" applyFont="1" applyFill="1" applyBorder="1"/>
    <xf numFmtId="37" fontId="12" fillId="0" borderId="0" xfId="315" applyNumberFormat="1" applyFont="1" applyFill="1" applyBorder="1"/>
    <xf numFmtId="0" fontId="102" fillId="0" borderId="0" xfId="1214" applyFont="1" applyFill="1" applyAlignment="1">
      <alignment horizontal="center"/>
    </xf>
    <xf numFmtId="183" fontId="13" fillId="0" borderId="0" xfId="315" applyNumberFormat="1" applyFont="1" applyFill="1"/>
    <xf numFmtId="183" fontId="12" fillId="0" borderId="0" xfId="5" applyNumberFormat="1" applyFont="1" applyFill="1"/>
    <xf numFmtId="37" fontId="12" fillId="0" borderId="0" xfId="5" applyNumberFormat="1" applyFont="1" applyFill="1" applyBorder="1"/>
    <xf numFmtId="44" fontId="12" fillId="0" borderId="0" xfId="5" applyFont="1" applyFill="1" applyBorder="1"/>
    <xf numFmtId="185" fontId="12" fillId="0" borderId="4" xfId="5" applyNumberFormat="1" applyFont="1" applyFill="1" applyBorder="1"/>
    <xf numFmtId="183" fontId="12" fillId="0" borderId="4" xfId="5" applyNumberFormat="1" applyFont="1" applyFill="1" applyBorder="1"/>
    <xf numFmtId="44" fontId="13" fillId="0" borderId="0" xfId="5" applyFont="1" applyFill="1"/>
    <xf numFmtId="183" fontId="13" fillId="0" borderId="0" xfId="5" applyNumberFormat="1" applyFont="1" applyFill="1"/>
    <xf numFmtId="0" fontId="13" fillId="0" borderId="1" xfId="0" applyFont="1" applyBorder="1"/>
    <xf numFmtId="183" fontId="13" fillId="0" borderId="9" xfId="315" applyNumberFormat="1" applyFont="1" applyFill="1" applyBorder="1"/>
    <xf numFmtId="41" fontId="12" fillId="0" borderId="1" xfId="5" applyNumberFormat="1" applyFont="1" applyFill="1" applyBorder="1"/>
    <xf numFmtId="0" fontId="12" fillId="0" borderId="0" xfId="5" applyNumberFormat="1" applyFont="1" applyFill="1" applyBorder="1"/>
    <xf numFmtId="164" fontId="12" fillId="0" borderId="0" xfId="5" applyNumberFormat="1" applyFont="1" applyFill="1"/>
    <xf numFmtId="0" fontId="82" fillId="0" borderId="0" xfId="0" applyFont="1" applyAlignment="1">
      <alignment horizontal="center"/>
    </xf>
    <xf numFmtId="5" fontId="12" fillId="0" borderId="0" xfId="5" applyNumberFormat="1" applyFont="1" applyFill="1" applyAlignment="1">
      <alignment horizontal="right"/>
    </xf>
    <xf numFmtId="44" fontId="12" fillId="0" borderId="0" xfId="5" applyFont="1" applyFill="1" applyAlignment="1">
      <alignment horizontal="center"/>
    </xf>
    <xf numFmtId="5" fontId="12" fillId="0" borderId="0" xfId="0" applyNumberFormat="1" applyFont="1" applyAlignment="1">
      <alignment horizontal="right"/>
    </xf>
    <xf numFmtId="0" fontId="102" fillId="0" borderId="0" xfId="0" applyFont="1"/>
    <xf numFmtId="37" fontId="13" fillId="0" borderId="83" xfId="0" applyNumberFormat="1" applyFont="1" applyBorder="1" applyAlignment="1">
      <alignment horizontal="center"/>
    </xf>
    <xf numFmtId="37" fontId="13" fillId="0" borderId="37" xfId="0" applyNumberFormat="1" applyFont="1" applyBorder="1" applyAlignment="1">
      <alignment horizontal="center"/>
    </xf>
    <xf numFmtId="197" fontId="13" fillId="0" borderId="0" xfId="0" applyNumberFormat="1" applyFont="1" applyAlignment="1">
      <alignment horizontal="center"/>
    </xf>
    <xf numFmtId="197" fontId="13" fillId="0" borderId="0" xfId="0" applyNumberFormat="1" applyFont="1" applyAlignment="1">
      <alignment horizontal="center" wrapText="1"/>
    </xf>
    <xf numFmtId="5" fontId="12" fillId="0" borderId="0" xfId="0" applyNumberFormat="1" applyFont="1" applyAlignment="1">
      <alignment horizontal="center"/>
    </xf>
    <xf numFmtId="37" fontId="12" fillId="0" borderId="0" xfId="0" quotePrefix="1" applyNumberFormat="1" applyFont="1" applyAlignment="1">
      <alignment horizontal="left"/>
    </xf>
    <xf numFmtId="17" fontId="12" fillId="0" borderId="0" xfId="0" applyNumberFormat="1" applyFont="1" applyAlignment="1">
      <alignment horizontal="center"/>
    </xf>
    <xf numFmtId="5" fontId="13" fillId="0" borderId="0" xfId="5" applyNumberFormat="1" applyFont="1" applyFill="1" applyBorder="1" applyAlignment="1">
      <alignment horizontal="center"/>
    </xf>
    <xf numFmtId="14" fontId="12" fillId="0" borderId="0" xfId="5" applyNumberFormat="1" applyFont="1" applyFill="1" applyBorder="1" applyAlignment="1">
      <alignment horizontal="center"/>
    </xf>
    <xf numFmtId="5" fontId="12" fillId="0" borderId="0" xfId="5" applyNumberFormat="1" applyFont="1" applyFill="1" applyBorder="1"/>
    <xf numFmtId="1" fontId="13" fillId="0" borderId="0" xfId="1" applyNumberFormat="1" applyFont="1" applyAlignment="1">
      <alignment horizontal="center"/>
    </xf>
    <xf numFmtId="0" fontId="13" fillId="0" borderId="0" xfId="1" applyFont="1" applyAlignment="1">
      <alignment horizontal="center"/>
    </xf>
    <xf numFmtId="5" fontId="13" fillId="0" borderId="0" xfId="1" applyNumberFormat="1" applyFont="1" applyAlignment="1">
      <alignment horizontal="center"/>
    </xf>
    <xf numFmtId="5" fontId="13" fillId="0" borderId="0" xfId="0" applyNumberFormat="1" applyFont="1" applyAlignment="1">
      <alignment horizontal="center"/>
    </xf>
    <xf numFmtId="183" fontId="12" fillId="0" borderId="0" xfId="315" applyNumberFormat="1" applyFont="1" applyFill="1" applyAlignment="1">
      <alignment horizontal="center"/>
    </xf>
    <xf numFmtId="17" fontId="12" fillId="0" borderId="0" xfId="0" applyNumberFormat="1" applyFont="1"/>
    <xf numFmtId="1" fontId="12" fillId="0" borderId="0" xfId="0" applyNumberFormat="1" applyFont="1"/>
    <xf numFmtId="44" fontId="12" fillId="0" borderId="0" xfId="0" applyNumberFormat="1" applyFont="1"/>
    <xf numFmtId="5" fontId="13" fillId="0" borderId="0" xfId="0" applyNumberFormat="1" applyFont="1"/>
    <xf numFmtId="44" fontId="13" fillId="0" borderId="0" xfId="0" applyNumberFormat="1" applyFont="1"/>
    <xf numFmtId="17" fontId="13" fillId="0" borderId="1" xfId="0" applyNumberFormat="1" applyFont="1" applyBorder="1" applyAlignment="1">
      <alignment horizontal="center"/>
    </xf>
    <xf numFmtId="1" fontId="13" fillId="0" borderId="1" xfId="1" applyNumberFormat="1" applyFont="1" applyBorder="1" applyAlignment="1">
      <alignment horizontal="center"/>
    </xf>
    <xf numFmtId="5" fontId="13" fillId="0" borderId="9" xfId="0" applyNumberFormat="1" applyFont="1" applyBorder="1"/>
    <xf numFmtId="0" fontId="101" fillId="0" borderId="0" xfId="0" applyFont="1"/>
    <xf numFmtId="39" fontId="12" fillId="0" borderId="0" xfId="0" applyNumberFormat="1" applyFont="1"/>
    <xf numFmtId="39" fontId="12" fillId="0" borderId="0" xfId="0" applyNumberFormat="1" applyFont="1" applyAlignment="1">
      <alignment wrapText="1"/>
    </xf>
    <xf numFmtId="0" fontId="12" fillId="0" borderId="0" xfId="0" applyFont="1" applyAlignment="1">
      <alignment wrapText="1"/>
    </xf>
    <xf numFmtId="44" fontId="12" fillId="0" borderId="0" xfId="0" applyNumberFormat="1" applyFont="1" applyAlignment="1">
      <alignment wrapText="1"/>
    </xf>
    <xf numFmtId="0" fontId="13" fillId="0" borderId="0" xfId="0" applyFont="1" applyAlignment="1">
      <alignment wrapText="1"/>
    </xf>
    <xf numFmtId="44" fontId="13" fillId="0" borderId="0" xfId="0" applyNumberFormat="1" applyFont="1" applyAlignment="1">
      <alignment wrapText="1"/>
    </xf>
    <xf numFmtId="44" fontId="13" fillId="0" borderId="1" xfId="0" applyNumberFormat="1" applyFont="1" applyBorder="1" applyAlignment="1">
      <alignment horizontal="center"/>
    </xf>
    <xf numFmtId="164" fontId="12" fillId="0" borderId="0" xfId="0" applyNumberFormat="1" applyFont="1"/>
    <xf numFmtId="164" fontId="12" fillId="0" borderId="0" xfId="5" applyNumberFormat="1" applyFont="1" applyFill="1" applyBorder="1"/>
    <xf numFmtId="17" fontId="13" fillId="0" borderId="0" xfId="0" applyNumberFormat="1" applyFont="1"/>
    <xf numFmtId="5" fontId="12" fillId="0" borderId="0" xfId="5" applyNumberFormat="1" applyFont="1" applyFill="1" applyBorder="1" applyAlignment="1">
      <alignment horizontal="right"/>
    </xf>
    <xf numFmtId="44" fontId="12" fillId="0" borderId="0" xfId="5" applyFont="1" applyFill="1" applyBorder="1" applyAlignment="1">
      <alignment horizontal="center"/>
    </xf>
    <xf numFmtId="44" fontId="13" fillId="0" borderId="1" xfId="0" applyNumberFormat="1" applyFont="1" applyBorder="1"/>
    <xf numFmtId="0" fontId="82" fillId="0" borderId="0" xfId="0" applyFont="1"/>
    <xf numFmtId="183" fontId="12" fillId="0" borderId="1" xfId="315" applyNumberFormat="1" applyFont="1" applyFill="1" applyBorder="1" applyAlignment="1">
      <alignment horizontal="center"/>
    </xf>
    <xf numFmtId="42" fontId="12" fillId="0" borderId="0" xfId="0" applyNumberFormat="1" applyFont="1"/>
    <xf numFmtId="14" fontId="12" fillId="0" borderId="0" xfId="0" applyNumberFormat="1" applyFont="1"/>
    <xf numFmtId="14" fontId="12" fillId="0" borderId="0" xfId="0" applyNumberFormat="1" applyFont="1" applyAlignment="1">
      <alignment horizontal="center"/>
    </xf>
    <xf numFmtId="44" fontId="13" fillId="0" borderId="0" xfId="5" applyFont="1" applyFill="1" applyBorder="1" applyAlignment="1">
      <alignment horizontal="center" wrapText="1"/>
    </xf>
    <xf numFmtId="10" fontId="12" fillId="0" borderId="0" xfId="14" applyNumberFormat="1" applyFont="1" applyFill="1" applyBorder="1"/>
    <xf numFmtId="0" fontId="12" fillId="0" borderId="70" xfId="0" applyFont="1" applyBorder="1"/>
    <xf numFmtId="0" fontId="12" fillId="0" borderId="73" xfId="0" applyFont="1" applyBorder="1"/>
    <xf numFmtId="0" fontId="12" fillId="0" borderId="75" xfId="0" applyFont="1" applyBorder="1"/>
    <xf numFmtId="7" fontId="12" fillId="0" borderId="0" xfId="0" applyNumberFormat="1" applyFont="1"/>
    <xf numFmtId="5" fontId="12" fillId="0" borderId="1" xfId="0" applyNumberFormat="1" applyFont="1" applyBorder="1"/>
    <xf numFmtId="37" fontId="12" fillId="0" borderId="1" xfId="0" applyNumberFormat="1" applyFont="1" applyBorder="1"/>
    <xf numFmtId="37" fontId="12" fillId="0" borderId="4" xfId="0" applyNumberFormat="1" applyFont="1" applyBorder="1"/>
    <xf numFmtId="0" fontId="12" fillId="0" borderId="0" xfId="315" applyNumberFormat="1" applyFont="1" applyFill="1" applyAlignment="1">
      <alignment horizontal="center"/>
    </xf>
    <xf numFmtId="7" fontId="12" fillId="0" borderId="0" xfId="5" applyNumberFormat="1" applyFont="1" applyFill="1"/>
    <xf numFmtId="37" fontId="12" fillId="0" borderId="0" xfId="5" applyNumberFormat="1" applyFont="1" applyFill="1" applyAlignment="1">
      <alignment horizontal="right"/>
    </xf>
    <xf numFmtId="0" fontId="12" fillId="0" borderId="0" xfId="315" quotePrefix="1" applyNumberFormat="1" applyFont="1" applyFill="1" applyAlignment="1">
      <alignment horizontal="center"/>
    </xf>
    <xf numFmtId="37" fontId="13" fillId="0" borderId="83" xfId="5" applyNumberFormat="1" applyFont="1" applyFill="1" applyBorder="1"/>
    <xf numFmtId="41" fontId="13" fillId="0" borderId="83" xfId="5" applyNumberFormat="1" applyFont="1" applyFill="1" applyBorder="1"/>
    <xf numFmtId="41" fontId="12" fillId="0" borderId="0" xfId="315" applyNumberFormat="1" applyFont="1" applyFill="1" applyBorder="1"/>
    <xf numFmtId="41" fontId="12" fillId="0" borderId="0" xfId="315" applyNumberFormat="1" applyFont="1" applyFill="1"/>
    <xf numFmtId="43" fontId="12" fillId="0" borderId="0" xfId="315" applyFont="1" applyFill="1" applyBorder="1"/>
    <xf numFmtId="166" fontId="13" fillId="0" borderId="0" xfId="14" applyNumberFormat="1" applyFont="1" applyFill="1"/>
    <xf numFmtId="37" fontId="12" fillId="0" borderId="0" xfId="5" applyNumberFormat="1" applyFont="1" applyFill="1" applyBorder="1" applyAlignment="1"/>
    <xf numFmtId="164" fontId="13" fillId="0" borderId="83" xfId="5" applyNumberFormat="1" applyFont="1" applyFill="1" applyBorder="1"/>
    <xf numFmtId="164" fontId="13" fillId="0" borderId="0" xfId="5" applyNumberFormat="1" applyFont="1" applyFill="1" applyBorder="1"/>
    <xf numFmtId="165" fontId="12" fillId="0" borderId="70" xfId="14" applyNumberFormat="1" applyFont="1" applyFill="1" applyBorder="1"/>
    <xf numFmtId="37" fontId="13" fillId="0" borderId="71" xfId="5" applyNumberFormat="1" applyFont="1" applyFill="1" applyBorder="1"/>
    <xf numFmtId="37" fontId="13" fillId="0" borderId="70" xfId="5" applyNumberFormat="1" applyFont="1" applyFill="1" applyBorder="1"/>
    <xf numFmtId="164" fontId="12" fillId="0" borderId="71" xfId="5" applyNumberFormat="1" applyFont="1" applyFill="1" applyBorder="1"/>
    <xf numFmtId="37" fontId="13" fillId="0" borderId="72" xfId="5" applyNumberFormat="1" applyFont="1" applyFill="1" applyBorder="1"/>
    <xf numFmtId="165" fontId="12" fillId="0" borderId="73" xfId="14" applyNumberFormat="1" applyFont="1" applyFill="1" applyBorder="1"/>
    <xf numFmtId="164" fontId="12" fillId="0" borderId="74" xfId="5" applyNumberFormat="1" applyFont="1" applyFill="1" applyBorder="1"/>
    <xf numFmtId="164" fontId="12" fillId="0" borderId="73" xfId="5" applyNumberFormat="1" applyFont="1" applyFill="1" applyBorder="1"/>
    <xf numFmtId="183" fontId="13" fillId="0" borderId="0" xfId="315" applyNumberFormat="1" applyFont="1" applyFill="1" applyAlignment="1">
      <alignment horizontal="left" indent="2"/>
    </xf>
    <xf numFmtId="183" fontId="13" fillId="0" borderId="73" xfId="315" applyNumberFormat="1" applyFont="1" applyFill="1" applyBorder="1"/>
    <xf numFmtId="183" fontId="13" fillId="0" borderId="74" xfId="315" applyNumberFormat="1" applyFont="1" applyFill="1" applyBorder="1"/>
    <xf numFmtId="44" fontId="13" fillId="0" borderId="0" xfId="5" applyFont="1" applyFill="1" applyBorder="1" applyAlignment="1">
      <alignment horizontal="right"/>
    </xf>
    <xf numFmtId="183" fontId="13" fillId="0" borderId="0" xfId="315" applyNumberFormat="1" applyFont="1" applyFill="1" applyBorder="1"/>
    <xf numFmtId="9" fontId="12" fillId="0" borderId="0" xfId="14" applyFont="1" applyFill="1"/>
    <xf numFmtId="183" fontId="12" fillId="0" borderId="73" xfId="315" applyNumberFormat="1" applyFont="1" applyFill="1" applyBorder="1" applyAlignment="1">
      <alignment horizontal="left" indent="2"/>
    </xf>
    <xf numFmtId="183" fontId="12" fillId="0" borderId="0" xfId="315" applyNumberFormat="1" applyFont="1" applyFill="1" applyBorder="1" applyAlignment="1">
      <alignment horizontal="center"/>
    </xf>
    <xf numFmtId="5" fontId="13" fillId="0" borderId="0" xfId="5" applyNumberFormat="1" applyFont="1" applyFill="1" applyAlignment="1">
      <alignment horizontal="right"/>
    </xf>
    <xf numFmtId="5" fontId="13" fillId="0" borderId="0" xfId="5" applyNumberFormat="1" applyFont="1" applyFill="1" applyAlignment="1">
      <alignment horizontal="center"/>
    </xf>
    <xf numFmtId="192" fontId="12" fillId="0" borderId="0" xfId="14" applyNumberFormat="1" applyFont="1" applyFill="1"/>
    <xf numFmtId="167" fontId="12" fillId="0" borderId="0" xfId="14" applyNumberFormat="1" applyFont="1" applyFill="1"/>
    <xf numFmtId="167" fontId="12" fillId="0" borderId="1" xfId="14" applyNumberFormat="1" applyFont="1" applyFill="1" applyBorder="1"/>
    <xf numFmtId="37" fontId="12" fillId="0" borderId="1" xfId="5" applyNumberFormat="1" applyFont="1" applyFill="1" applyBorder="1"/>
    <xf numFmtId="37" fontId="12" fillId="0" borderId="1" xfId="5" applyNumberFormat="1" applyFont="1" applyFill="1" applyBorder="1" applyAlignment="1">
      <alignment horizontal="right"/>
    </xf>
    <xf numFmtId="164" fontId="12" fillId="0" borderId="0" xfId="5" applyNumberFormat="1" applyFont="1" applyFill="1" applyBorder="1" applyAlignment="1">
      <alignment horizontal="right"/>
    </xf>
    <xf numFmtId="37" fontId="13" fillId="0" borderId="70" xfId="5" applyNumberFormat="1" applyFont="1" applyFill="1" applyBorder="1" applyAlignment="1">
      <alignment horizontal="right"/>
    </xf>
    <xf numFmtId="41" fontId="13" fillId="0" borderId="71" xfId="5" applyNumberFormat="1" applyFont="1" applyFill="1" applyBorder="1"/>
    <xf numFmtId="198" fontId="12" fillId="0" borderId="0" xfId="315" applyNumberFormat="1" applyFont="1" applyFill="1" applyAlignment="1">
      <alignment horizontal="left" indent="2"/>
    </xf>
    <xf numFmtId="198" fontId="12" fillId="0" borderId="0" xfId="315" applyNumberFormat="1" applyFont="1" applyFill="1"/>
    <xf numFmtId="198" fontId="12" fillId="0" borderId="73" xfId="315" applyNumberFormat="1" applyFont="1" applyFill="1" applyBorder="1"/>
    <xf numFmtId="198" fontId="13" fillId="0" borderId="0" xfId="315" applyNumberFormat="1" applyFont="1" applyFill="1"/>
    <xf numFmtId="198" fontId="13" fillId="0" borderId="74" xfId="315" applyNumberFormat="1" applyFont="1" applyFill="1" applyBorder="1"/>
    <xf numFmtId="198" fontId="13" fillId="0" borderId="73" xfId="315" applyNumberFormat="1" applyFont="1" applyFill="1" applyBorder="1"/>
    <xf numFmtId="198" fontId="12" fillId="0" borderId="0" xfId="315" applyNumberFormat="1" applyFont="1" applyFill="1" applyBorder="1"/>
    <xf numFmtId="164" fontId="12" fillId="0" borderId="75" xfId="5" applyNumberFormat="1" applyFont="1" applyFill="1" applyBorder="1" applyAlignment="1">
      <alignment horizontal="right"/>
    </xf>
    <xf numFmtId="164" fontId="12" fillId="0" borderId="37" xfId="5" applyNumberFormat="1" applyFont="1" applyFill="1" applyBorder="1"/>
    <xf numFmtId="164" fontId="12" fillId="0" borderId="76" xfId="5" applyNumberFormat="1" applyFont="1" applyFill="1" applyBorder="1"/>
    <xf numFmtId="164" fontId="12" fillId="0" borderId="0" xfId="5" applyNumberFormat="1" applyFont="1" applyFill="1" applyAlignment="1">
      <alignment horizontal="right"/>
    </xf>
    <xf numFmtId="166" fontId="12" fillId="0" borderId="0" xfId="14" applyNumberFormat="1" applyFont="1" applyFill="1"/>
    <xf numFmtId="10" fontId="12" fillId="0" borderId="0" xfId="14" applyNumberFormat="1" applyFont="1" applyFill="1"/>
    <xf numFmtId="183" fontId="12" fillId="0" borderId="0" xfId="315" applyNumberFormat="1" applyFont="1" applyFill="1" applyAlignment="1">
      <alignment horizontal="left" indent="2"/>
    </xf>
    <xf numFmtId="183" fontId="12" fillId="0" borderId="73" xfId="315" applyNumberFormat="1" applyFont="1" applyFill="1" applyBorder="1"/>
    <xf numFmtId="183" fontId="12" fillId="0" borderId="0" xfId="315" applyNumberFormat="1" applyFont="1" applyFill="1" applyAlignment="1">
      <alignment horizontal="left"/>
    </xf>
    <xf numFmtId="0" fontId="12" fillId="0" borderId="0" xfId="14" applyNumberFormat="1" applyFont="1" applyFill="1" applyAlignment="1">
      <alignment horizontal="center"/>
    </xf>
    <xf numFmtId="194" fontId="12" fillId="0" borderId="0" xfId="14" applyNumberFormat="1" applyFont="1" applyFill="1" applyAlignment="1">
      <alignment horizontal="center"/>
    </xf>
    <xf numFmtId="165" fontId="12" fillId="0" borderId="0" xfId="14" applyNumberFormat="1" applyFont="1" applyFill="1" applyBorder="1" applyAlignment="1">
      <alignment horizontal="center"/>
    </xf>
    <xf numFmtId="5" fontId="12" fillId="0" borderId="0" xfId="5" applyNumberFormat="1" applyFont="1" applyFill="1" applyAlignment="1">
      <alignment horizontal="center"/>
    </xf>
    <xf numFmtId="5" fontId="13" fillId="0" borderId="83" xfId="5" applyNumberFormat="1" applyFont="1" applyFill="1" applyBorder="1"/>
    <xf numFmtId="5" fontId="13" fillId="0" borderId="1" xfId="5" applyNumberFormat="1" applyFont="1" applyFill="1" applyBorder="1"/>
    <xf numFmtId="41" fontId="13" fillId="0" borderId="1" xfId="5" applyNumberFormat="1" applyFont="1" applyFill="1" applyBorder="1"/>
    <xf numFmtId="41" fontId="13" fillId="0" borderId="0" xfId="5" applyNumberFormat="1" applyFont="1" applyFill="1" applyBorder="1"/>
    <xf numFmtId="37" fontId="13" fillId="0" borderId="0" xfId="5" applyNumberFormat="1" applyFont="1" applyFill="1"/>
    <xf numFmtId="5" fontId="13" fillId="0" borderId="3" xfId="5" applyNumberFormat="1" applyFont="1" applyFill="1" applyBorder="1"/>
    <xf numFmtId="41" fontId="13" fillId="0" borderId="3" xfId="5" applyNumberFormat="1" applyFont="1" applyFill="1" applyBorder="1"/>
    <xf numFmtId="165" fontId="12" fillId="0" borderId="0" xfId="14" applyNumberFormat="1" applyFont="1" applyFill="1" applyAlignment="1">
      <alignment horizontal="center"/>
    </xf>
    <xf numFmtId="165" fontId="13" fillId="0" borderId="0" xfId="14" applyNumberFormat="1" applyFont="1" applyFill="1" applyBorder="1"/>
    <xf numFmtId="10" fontId="13" fillId="0" borderId="0" xfId="14" applyNumberFormat="1" applyFont="1" applyFill="1"/>
    <xf numFmtId="168" fontId="12" fillId="0" borderId="0" xfId="5" applyNumberFormat="1" applyFont="1" applyFill="1" applyBorder="1"/>
    <xf numFmtId="164" fontId="13" fillId="0" borderId="0" xfId="5" applyNumberFormat="1" applyFont="1" applyFill="1" applyBorder="1" applyAlignment="1">
      <alignment horizontal="right"/>
    </xf>
    <xf numFmtId="5" fontId="13" fillId="0" borderId="0" xfId="315" applyNumberFormat="1" applyFont="1" applyFill="1" applyBorder="1"/>
    <xf numFmtId="44" fontId="13" fillId="0" borderId="3" xfId="5" applyFont="1" applyFill="1" applyBorder="1"/>
    <xf numFmtId="41" fontId="13" fillId="0" borderId="0" xfId="5" applyNumberFormat="1" applyFont="1" applyFill="1"/>
    <xf numFmtId="37" fontId="12" fillId="0" borderId="0" xfId="5" applyNumberFormat="1" applyFont="1" applyFill="1" applyAlignment="1">
      <alignment horizontal="center"/>
    </xf>
    <xf numFmtId="5" fontId="12" fillId="0" borderId="0" xfId="5" quotePrefix="1" applyNumberFormat="1" applyFont="1" applyFill="1"/>
    <xf numFmtId="165" fontId="12" fillId="0" borderId="0" xfId="14" quotePrefix="1" applyNumberFormat="1" applyFont="1" applyFill="1" applyAlignment="1">
      <alignment horizontal="center"/>
    </xf>
    <xf numFmtId="183" fontId="12" fillId="0" borderId="0" xfId="315" applyNumberFormat="1" applyFont="1" applyFill="1" applyAlignment="1" applyProtection="1">
      <alignment horizontal="left"/>
      <protection locked="0"/>
    </xf>
    <xf numFmtId="194" fontId="12" fillId="0" borderId="0" xfId="306" quotePrefix="1" applyNumberFormat="1" applyFont="1" applyFill="1" applyBorder="1" applyAlignment="1">
      <alignment horizontal="center"/>
    </xf>
    <xf numFmtId="0" fontId="12" fillId="0" borderId="0" xfId="312" quotePrefix="1" applyNumberFormat="1" applyFont="1" applyFill="1" applyBorder="1" applyAlignment="1">
      <alignment horizontal="left"/>
    </xf>
    <xf numFmtId="0" fontId="12" fillId="0" borderId="0" xfId="312" quotePrefix="1" applyNumberFormat="1" applyFont="1" applyFill="1" applyBorder="1" applyAlignment="1">
      <alignment horizontal="center"/>
    </xf>
    <xf numFmtId="183" fontId="12" fillId="0" borderId="0" xfId="315" applyNumberFormat="1" applyFont="1" applyFill="1" applyBorder="1" applyAlignment="1">
      <alignment horizontal="right" vertical="center"/>
    </xf>
    <xf numFmtId="0" fontId="12" fillId="0" borderId="0" xfId="312" quotePrefix="1" applyNumberFormat="1" applyFont="1" applyFill="1" applyBorder="1" applyAlignment="1"/>
    <xf numFmtId="183" fontId="12" fillId="0" borderId="69" xfId="315" applyNumberFormat="1" applyFont="1" applyFill="1" applyBorder="1"/>
    <xf numFmtId="183" fontId="13" fillId="0" borderId="0" xfId="315" applyNumberFormat="1" applyFont="1" applyFill="1" applyAlignment="1">
      <alignment horizontal="right"/>
    </xf>
    <xf numFmtId="183" fontId="12" fillId="0" borderId="77" xfId="315" applyNumberFormat="1" applyFont="1" applyFill="1" applyBorder="1"/>
    <xf numFmtId="183" fontId="13" fillId="0" borderId="3" xfId="315" applyNumberFormat="1" applyFont="1" applyFill="1" applyBorder="1"/>
    <xf numFmtId="10" fontId="101" fillId="0" borderId="0" xfId="14" quotePrefix="1" applyNumberFormat="1" applyFont="1" applyFill="1" applyAlignment="1">
      <alignment horizontal="center"/>
    </xf>
    <xf numFmtId="10" fontId="101" fillId="0" borderId="0" xfId="14" applyNumberFormat="1" applyFont="1" applyFill="1" applyAlignment="1">
      <alignment horizontal="left"/>
    </xf>
    <xf numFmtId="10" fontId="13" fillId="0" borderId="0" xfId="14" applyNumberFormat="1" applyFont="1" applyFill="1" applyAlignment="1">
      <alignment horizontal="center"/>
    </xf>
    <xf numFmtId="10" fontId="12" fillId="0" borderId="0" xfId="73" applyNumberFormat="1" applyFont="1" applyFill="1"/>
    <xf numFmtId="10" fontId="12" fillId="0" borderId="1" xfId="14" applyNumberFormat="1" applyFont="1" applyFill="1" applyBorder="1"/>
    <xf numFmtId="10" fontId="12" fillId="0" borderId="0" xfId="73" applyNumberFormat="1" applyFont="1" applyFill="1" applyBorder="1"/>
    <xf numFmtId="164" fontId="12" fillId="0" borderId="119" xfId="5" applyNumberFormat="1" applyFont="1" applyFill="1" applyBorder="1"/>
    <xf numFmtId="3" fontId="12" fillId="0" borderId="1" xfId="5" applyNumberFormat="1" applyFont="1" applyFill="1" applyBorder="1"/>
    <xf numFmtId="0" fontId="102" fillId="0" borderId="0" xfId="1214" applyFont="1" applyFill="1"/>
    <xf numFmtId="37" fontId="12" fillId="0" borderId="0" xfId="2" applyNumberFormat="1" applyFont="1" applyFill="1"/>
    <xf numFmtId="9" fontId="12" fillId="0" borderId="74" xfId="14" applyFont="1" applyFill="1" applyBorder="1" applyAlignment="1">
      <alignment horizontal="center"/>
    </xf>
    <xf numFmtId="9" fontId="12" fillId="0" borderId="76" xfId="14" applyFont="1" applyFill="1" applyBorder="1" applyAlignment="1">
      <alignment horizontal="center"/>
    </xf>
    <xf numFmtId="0" fontId="12" fillId="0" borderId="88" xfId="306" quotePrefix="1" applyNumberFormat="1" applyFont="1" applyFill="1" applyBorder="1" applyAlignment="1"/>
    <xf numFmtId="37" fontId="13" fillId="0" borderId="110" xfId="2" applyNumberFormat="1" applyFont="1" applyFill="1" applyBorder="1" applyAlignment="1"/>
    <xf numFmtId="37" fontId="12" fillId="0" borderId="110" xfId="2" applyNumberFormat="1" applyFont="1" applyFill="1" applyBorder="1" applyAlignment="1"/>
    <xf numFmtId="37" fontId="12" fillId="0" borderId="56" xfId="2" applyNumberFormat="1" applyFont="1" applyFill="1" applyBorder="1" applyAlignment="1" applyProtection="1">
      <protection locked="0"/>
    </xf>
    <xf numFmtId="183" fontId="13" fillId="0" borderId="89" xfId="315" applyNumberFormat="1" applyFont="1" applyFill="1" applyBorder="1" applyAlignment="1" applyProtection="1">
      <alignment horizontal="right"/>
      <protection locked="0"/>
    </xf>
    <xf numFmtId="183" fontId="13" fillId="0" borderId="88" xfId="315" applyNumberFormat="1" applyFont="1" applyFill="1" applyBorder="1" applyAlignment="1" applyProtection="1">
      <alignment horizontal="right"/>
      <protection locked="0"/>
    </xf>
    <xf numFmtId="183" fontId="12" fillId="0" borderId="0" xfId="315" applyNumberFormat="1" applyFont="1" applyFill="1" applyAlignment="1" applyProtection="1">
      <alignment horizontal="right"/>
      <protection locked="0"/>
    </xf>
    <xf numFmtId="183" fontId="12" fillId="0" borderId="6" xfId="315" applyNumberFormat="1" applyFont="1" applyFill="1" applyBorder="1" applyAlignment="1" applyProtection="1">
      <alignment horizontal="right"/>
      <protection locked="0"/>
    </xf>
    <xf numFmtId="37" fontId="13" fillId="0" borderId="86" xfId="2" applyNumberFormat="1" applyFont="1" applyFill="1" applyBorder="1"/>
    <xf numFmtId="37" fontId="13" fillId="0" borderId="86" xfId="495" applyNumberFormat="1" applyFont="1" applyFill="1" applyBorder="1"/>
    <xf numFmtId="37" fontId="13" fillId="0" borderId="88" xfId="495" applyNumberFormat="1" applyFont="1" applyFill="1" applyBorder="1"/>
    <xf numFmtId="37" fontId="12" fillId="0" borderId="0" xfId="2" applyNumberFormat="1" applyFont="1" applyFill="1" applyBorder="1"/>
    <xf numFmtId="183" fontId="12" fillId="0" borderId="54" xfId="315" applyNumberFormat="1" applyFont="1" applyFill="1" applyBorder="1" applyAlignment="1" applyProtection="1">
      <alignment horizontal="right"/>
      <protection locked="0"/>
    </xf>
    <xf numFmtId="183" fontId="12" fillId="0" borderId="89" xfId="315" applyNumberFormat="1" applyFont="1" applyFill="1" applyBorder="1" applyProtection="1">
      <protection locked="0"/>
    </xf>
    <xf numFmtId="183" fontId="12" fillId="0" borderId="86" xfId="315" applyNumberFormat="1" applyFont="1" applyFill="1" applyBorder="1" applyAlignment="1">
      <alignment horizontal="right"/>
    </xf>
    <xf numFmtId="183" fontId="12" fillId="0" borderId="86" xfId="315" applyNumberFormat="1" applyFont="1" applyFill="1" applyBorder="1" applyProtection="1">
      <protection locked="0"/>
    </xf>
    <xf numFmtId="183" fontId="12" fillId="0" borderId="88" xfId="315" applyNumberFormat="1" applyFont="1" applyFill="1" applyBorder="1" applyProtection="1">
      <protection locked="0"/>
    </xf>
    <xf numFmtId="183" fontId="12" fillId="0" borderId="116" xfId="315" applyNumberFormat="1" applyFont="1" applyFill="1" applyBorder="1" applyAlignment="1"/>
    <xf numFmtId="183" fontId="12" fillId="0" borderId="117" xfId="315" applyNumberFormat="1" applyFont="1" applyFill="1" applyBorder="1" applyAlignment="1"/>
    <xf numFmtId="183" fontId="12" fillId="0" borderId="110" xfId="315" applyNumberFormat="1" applyFont="1" applyFill="1" applyBorder="1" applyAlignment="1"/>
    <xf numFmtId="183" fontId="12" fillId="0" borderId="88" xfId="315" applyNumberFormat="1" applyFont="1" applyFill="1" applyBorder="1" applyAlignment="1">
      <alignment horizontal="right"/>
    </xf>
    <xf numFmtId="183" fontId="12" fillId="0" borderId="89" xfId="315" applyNumberFormat="1" applyFont="1" applyFill="1" applyBorder="1"/>
    <xf numFmtId="37" fontId="12" fillId="0" borderId="113" xfId="2" applyNumberFormat="1" applyFont="1" applyFill="1" applyBorder="1" applyAlignment="1"/>
    <xf numFmtId="183" fontId="12" fillId="0" borderId="0" xfId="315" applyNumberFormat="1" applyFont="1" applyFill="1" applyProtection="1">
      <protection locked="0"/>
    </xf>
    <xf numFmtId="183" fontId="12" fillId="0" borderId="113" xfId="315" applyNumberFormat="1" applyFont="1" applyFill="1" applyBorder="1" applyAlignment="1"/>
    <xf numFmtId="183" fontId="13" fillId="0" borderId="117" xfId="315" applyNumberFormat="1" applyFont="1" applyFill="1" applyBorder="1" applyAlignment="1"/>
    <xf numFmtId="183" fontId="12" fillId="0" borderId="112" xfId="315" applyNumberFormat="1" applyFont="1" applyFill="1" applyBorder="1" applyAlignment="1" applyProtection="1">
      <protection locked="0"/>
    </xf>
    <xf numFmtId="183" fontId="12" fillId="0" borderId="0" xfId="315" applyNumberFormat="1" applyFont="1" applyFill="1" applyBorder="1" applyAlignment="1" applyProtection="1">
      <protection locked="0"/>
    </xf>
    <xf numFmtId="183" fontId="12" fillId="0" borderId="0" xfId="315" applyNumberFormat="1" applyFont="1" applyFill="1" applyBorder="1" applyAlignment="1">
      <alignment horizontal="right"/>
    </xf>
    <xf numFmtId="183" fontId="12" fillId="0" borderId="6" xfId="315" applyNumberFormat="1" applyFont="1" applyFill="1" applyBorder="1" applyAlignment="1">
      <alignment horizontal="right"/>
    </xf>
    <xf numFmtId="183" fontId="12" fillId="0" borderId="5" xfId="315" applyNumberFormat="1" applyFont="1" applyFill="1" applyBorder="1" applyAlignment="1">
      <alignment horizontal="right"/>
    </xf>
    <xf numFmtId="10" fontId="12" fillId="0" borderId="6" xfId="14" applyNumberFormat="1" applyFont="1" applyFill="1" applyBorder="1" applyAlignment="1"/>
    <xf numFmtId="167" fontId="12" fillId="0" borderId="6" xfId="14" applyNumberFormat="1" applyFont="1" applyFill="1" applyBorder="1"/>
    <xf numFmtId="10" fontId="12" fillId="0" borderId="53" xfId="14" applyNumberFormat="1" applyFont="1" applyFill="1" applyBorder="1" applyAlignment="1"/>
    <xf numFmtId="43" fontId="12" fillId="0" borderId="0" xfId="315" applyFont="1" applyFill="1" applyBorder="1" applyAlignment="1">
      <alignment horizontal="center"/>
    </xf>
    <xf numFmtId="43" fontId="12" fillId="0" borderId="4" xfId="5" applyNumberFormat="1" applyFont="1" applyFill="1" applyBorder="1"/>
    <xf numFmtId="0" fontId="13" fillId="0" borderId="0" xfId="313" applyFont="1"/>
    <xf numFmtId="0" fontId="12" fillId="0" borderId="0" xfId="313" applyFont="1"/>
    <xf numFmtId="0" fontId="12" fillId="0" borderId="37" xfId="313" applyFont="1" applyBorder="1"/>
    <xf numFmtId="0" fontId="12" fillId="0" borderId="0" xfId="313" applyFont="1" applyAlignment="1">
      <alignment horizontal="center"/>
    </xf>
    <xf numFmtId="49" fontId="12" fillId="0" borderId="1" xfId="313" applyNumberFormat="1" applyFont="1" applyBorder="1" applyAlignment="1">
      <alignment horizontal="center"/>
    </xf>
    <xf numFmtId="49" fontId="12" fillId="0" borderId="0" xfId="313" applyNumberFormat="1" applyFont="1"/>
    <xf numFmtId="49" fontId="12" fillId="0" borderId="0" xfId="313" quotePrefix="1" applyNumberFormat="1" applyFont="1" applyAlignment="1">
      <alignment horizontal="left"/>
    </xf>
    <xf numFmtId="49" fontId="12" fillId="0" borderId="0" xfId="0" quotePrefix="1" applyNumberFormat="1" applyFont="1"/>
    <xf numFmtId="49" fontId="12" fillId="0" borderId="0" xfId="313" quotePrefix="1" applyNumberFormat="1" applyFont="1"/>
    <xf numFmtId="49" fontId="13" fillId="0" borderId="0" xfId="313" applyNumberFormat="1" applyFont="1"/>
    <xf numFmtId="0" fontId="12" fillId="0" borderId="0" xfId="313" quotePrefix="1" applyFont="1"/>
    <xf numFmtId="49" fontId="13" fillId="0" borderId="0" xfId="313" quotePrefix="1" applyNumberFormat="1" applyFont="1"/>
    <xf numFmtId="0" fontId="12" fillId="0" borderId="0" xfId="313" quotePrefix="1" applyFont="1" applyAlignment="1">
      <alignment horizontal="left"/>
    </xf>
    <xf numFmtId="49" fontId="12" fillId="0" borderId="0" xfId="313" applyNumberFormat="1" applyFont="1" applyAlignment="1">
      <alignment wrapText="1"/>
    </xf>
    <xf numFmtId="49" fontId="81" fillId="0" borderId="0" xfId="313" quotePrefix="1" applyNumberFormat="1" applyFont="1"/>
    <xf numFmtId="0" fontId="13" fillId="0" borderId="0" xfId="314" applyFont="1"/>
    <xf numFmtId="0" fontId="12" fillId="0" borderId="0" xfId="314" applyFont="1"/>
    <xf numFmtId="0" fontId="12" fillId="0" borderId="37" xfId="314" applyFont="1" applyBorder="1"/>
    <xf numFmtId="0" fontId="12" fillId="0" borderId="0" xfId="314" applyFont="1" applyAlignment="1">
      <alignment horizontal="center"/>
    </xf>
    <xf numFmtId="0" fontId="13" fillId="0" borderId="0" xfId="314" applyFont="1" applyAlignment="1">
      <alignment horizontal="center"/>
    </xf>
    <xf numFmtId="49" fontId="12" fillId="0" borderId="1" xfId="314" applyNumberFormat="1" applyFont="1" applyBorder="1" applyAlignment="1">
      <alignment horizontal="center"/>
    </xf>
    <xf numFmtId="0" fontId="12" fillId="0" borderId="1" xfId="314" applyFont="1" applyBorder="1" applyAlignment="1">
      <alignment horizontal="center"/>
    </xf>
    <xf numFmtId="0" fontId="13" fillId="0" borderId="1" xfId="314" applyFont="1" applyBorder="1" applyAlignment="1">
      <alignment horizontal="center"/>
    </xf>
    <xf numFmtId="49" fontId="12" fillId="0" borderId="0" xfId="314" quotePrefix="1" applyNumberFormat="1" applyFont="1"/>
    <xf numFmtId="49" fontId="12" fillId="0" borderId="0" xfId="314" applyNumberFormat="1" applyFont="1"/>
    <xf numFmtId="0" fontId="12" fillId="0" borderId="0" xfId="314" quotePrefix="1" applyFont="1"/>
    <xf numFmtId="49" fontId="13" fillId="0" borderId="0" xfId="314" quotePrefix="1" applyNumberFormat="1" applyFont="1"/>
    <xf numFmtId="49" fontId="13" fillId="0" borderId="0" xfId="314" applyNumberFormat="1" applyFont="1"/>
    <xf numFmtId="49" fontId="12" fillId="0" borderId="6" xfId="314" applyNumberFormat="1" applyFont="1" applyBorder="1"/>
    <xf numFmtId="0" fontId="13" fillId="0" borderId="1" xfId="1" applyFont="1" applyBorder="1" applyAlignment="1">
      <alignment horizontal="center"/>
    </xf>
    <xf numFmtId="1" fontId="12" fillId="0" borderId="0" xfId="0" applyNumberFormat="1" applyFont="1" applyAlignment="1">
      <alignment horizontal="center"/>
    </xf>
    <xf numFmtId="41" fontId="12" fillId="0" borderId="0" xfId="0" applyNumberFormat="1" applyFont="1" applyAlignment="1">
      <alignment horizontal="center"/>
    </xf>
    <xf numFmtId="2" fontId="12" fillId="0" borderId="0" xfId="0" applyNumberFormat="1" applyFont="1" applyAlignment="1">
      <alignment horizontal="center"/>
    </xf>
    <xf numFmtId="0" fontId="81" fillId="0" borderId="0" xfId="0" applyFont="1"/>
    <xf numFmtId="49" fontId="12" fillId="0" borderId="0" xfId="0" applyNumberFormat="1" applyFont="1" applyAlignment="1">
      <alignment horizontal="center"/>
    </xf>
    <xf numFmtId="168" fontId="12" fillId="0" borderId="0" xfId="0" applyNumberFormat="1" applyFont="1"/>
    <xf numFmtId="39" fontId="12" fillId="0" borderId="0" xfId="0" applyNumberFormat="1" applyFont="1" applyAlignment="1">
      <alignment horizontal="right"/>
    </xf>
    <xf numFmtId="5" fontId="12" fillId="0" borderId="4" xfId="0" applyNumberFormat="1" applyFont="1" applyBorder="1"/>
    <xf numFmtId="0" fontId="101" fillId="0" borderId="0" xfId="0" applyFont="1" applyAlignment="1">
      <alignment wrapText="1"/>
    </xf>
    <xf numFmtId="0" fontId="13" fillId="0" borderId="0" xfId="0" applyFont="1" applyAlignment="1">
      <alignment horizontal="left"/>
    </xf>
    <xf numFmtId="0" fontId="13" fillId="0" borderId="39" xfId="0" applyFont="1" applyBorder="1" applyProtection="1">
      <protection locked="0"/>
    </xf>
    <xf numFmtId="0" fontId="12" fillId="0" borderId="39" xfId="0" applyFont="1" applyBorder="1" applyAlignment="1" applyProtection="1">
      <alignment horizontal="center"/>
      <protection locked="0"/>
    </xf>
    <xf numFmtId="0" fontId="12" fillId="0" borderId="0" xfId="0" applyFont="1" applyAlignment="1" applyProtection="1">
      <alignment horizontal="left"/>
      <protection locked="0"/>
    </xf>
    <xf numFmtId="37" fontId="13" fillId="0" borderId="0" xfId="0" applyNumberFormat="1" applyFont="1" applyAlignment="1">
      <alignment horizontal="right"/>
    </xf>
    <xf numFmtId="37" fontId="13" fillId="0" borderId="0" xfId="0" quotePrefix="1" applyNumberFormat="1" applyFont="1" applyAlignment="1">
      <alignment horizontal="right"/>
    </xf>
    <xf numFmtId="194" fontId="12" fillId="0" borderId="39" xfId="0" applyNumberFormat="1" applyFont="1" applyBorder="1" applyAlignment="1" applyProtection="1">
      <alignment horizontal="center"/>
      <protection locked="0"/>
    </xf>
    <xf numFmtId="184" fontId="12" fillId="0" borderId="0" xfId="0" applyNumberFormat="1" applyFont="1" applyAlignment="1" applyProtection="1">
      <alignment horizontal="left"/>
      <protection locked="0"/>
    </xf>
    <xf numFmtId="40" fontId="12" fillId="0" borderId="0" xfId="0" applyNumberFormat="1" applyFont="1" applyAlignment="1">
      <alignment horizontal="right"/>
    </xf>
    <xf numFmtId="40" fontId="12" fillId="0" borderId="0" xfId="0" applyNumberFormat="1" applyFont="1"/>
    <xf numFmtId="0" fontId="13" fillId="0" borderId="0" xfId="0" applyFont="1" applyAlignment="1">
      <alignment horizontal="center" vertical="center" wrapText="1"/>
    </xf>
    <xf numFmtId="0" fontId="13" fillId="0" borderId="67" xfId="0" applyFont="1" applyBorder="1" applyAlignment="1">
      <alignment horizontal="center" wrapText="1"/>
    </xf>
    <xf numFmtId="0" fontId="13" fillId="0" borderId="9" xfId="0" applyFont="1" applyBorder="1" applyAlignment="1">
      <alignment horizontal="center"/>
    </xf>
    <xf numFmtId="0" fontId="13" fillId="0" borderId="8" xfId="0" applyFont="1" applyBorder="1" applyAlignment="1">
      <alignment horizontal="center" wrapText="1"/>
    </xf>
    <xf numFmtId="0" fontId="13" fillId="0" borderId="9" xfId="0" applyFont="1" applyBorder="1" applyAlignment="1">
      <alignment horizontal="center" wrapText="1"/>
    </xf>
    <xf numFmtId="37" fontId="12" fillId="0" borderId="67" xfId="0" applyNumberFormat="1" applyFont="1" applyBorder="1" applyAlignment="1">
      <alignment horizontal="center" wrapText="1"/>
    </xf>
    <xf numFmtId="0" fontId="12" fillId="0" borderId="67" xfId="0" applyFont="1" applyBorder="1" applyAlignment="1">
      <alignment horizontal="center" wrapText="1"/>
    </xf>
    <xf numFmtId="0" fontId="12" fillId="0" borderId="7" xfId="0" applyFont="1" applyBorder="1" applyAlignment="1">
      <alignment horizontal="center" wrapText="1"/>
    </xf>
    <xf numFmtId="0" fontId="13" fillId="0" borderId="0" xfId="0" applyFont="1" applyAlignment="1">
      <alignment horizontal="center" vertical="center"/>
    </xf>
    <xf numFmtId="0" fontId="12" fillId="0" borderId="45" xfId="0" applyFont="1" applyBorder="1"/>
    <xf numFmtId="0" fontId="12" fillId="0" borderId="43" xfId="0" applyFont="1" applyBorder="1" applyAlignment="1">
      <alignment horizontal="center"/>
    </xf>
    <xf numFmtId="0" fontId="12" fillId="0" borderId="43" xfId="0" applyFont="1" applyBorder="1"/>
    <xf numFmtId="0" fontId="13" fillId="0" borderId="43" xfId="0" applyFont="1" applyBorder="1"/>
    <xf numFmtId="0" fontId="13" fillId="0" borderId="85" xfId="0" applyFont="1" applyBorder="1"/>
    <xf numFmtId="37" fontId="12" fillId="0" borderId="83" xfId="0" applyNumberFormat="1" applyFont="1" applyBorder="1"/>
    <xf numFmtId="37" fontId="12" fillId="0" borderId="85" xfId="0" applyNumberFormat="1" applyFont="1" applyBorder="1"/>
    <xf numFmtId="37" fontId="13" fillId="0" borderId="48" xfId="0" applyNumberFormat="1" applyFont="1" applyBorder="1" applyAlignment="1" applyProtection="1">
      <alignment horizontal="right"/>
      <protection locked="0"/>
    </xf>
    <xf numFmtId="0" fontId="12" fillId="0" borderId="45" xfId="0" applyFont="1" applyBorder="1" applyAlignment="1">
      <alignment horizontal="center" vertical="center"/>
    </xf>
    <xf numFmtId="0" fontId="12" fillId="0" borderId="48" xfId="0" applyFont="1" applyBorder="1" applyAlignment="1">
      <alignment horizontal="center"/>
    </xf>
    <xf numFmtId="0" fontId="12" fillId="0" borderId="48" xfId="0" applyFont="1" applyBorder="1"/>
    <xf numFmtId="0" fontId="13" fillId="0" borderId="48" xfId="0" applyFont="1" applyBorder="1"/>
    <xf numFmtId="0" fontId="13" fillId="0" borderId="6" xfId="0" applyFont="1" applyBorder="1"/>
    <xf numFmtId="37" fontId="12" fillId="0" borderId="93" xfId="0" applyNumberFormat="1" applyFont="1" applyBorder="1"/>
    <xf numFmtId="37" fontId="12" fillId="0" borderId="61" xfId="0" applyNumberFormat="1" applyFont="1" applyBorder="1"/>
    <xf numFmtId="37" fontId="12" fillId="0" borderId="100" xfId="0" applyNumberFormat="1" applyFont="1" applyBorder="1"/>
    <xf numFmtId="37" fontId="12" fillId="0" borderId="45" xfId="0" applyNumberFormat="1" applyFont="1" applyBorder="1"/>
    <xf numFmtId="37" fontId="12" fillId="0" borderId="6" xfId="0" applyNumberFormat="1" applyFont="1" applyBorder="1"/>
    <xf numFmtId="0" fontId="12" fillId="0" borderId="86" xfId="0" applyFont="1" applyBorder="1"/>
    <xf numFmtId="0" fontId="12" fillId="0" borderId="89" xfId="0" applyFont="1" applyBorder="1" applyAlignment="1">
      <alignment horizontal="center"/>
    </xf>
    <xf numFmtId="0" fontId="12" fillId="0" borderId="89" xfId="0" applyFont="1" applyBorder="1"/>
    <xf numFmtId="0" fontId="13" fillId="0" borderId="89" xfId="0" applyFont="1" applyBorder="1"/>
    <xf numFmtId="37" fontId="12" fillId="0" borderId="94" xfId="0" applyNumberFormat="1" applyFont="1" applyBorder="1" applyAlignment="1" applyProtection="1">
      <alignment horizontal="right"/>
      <protection locked="0"/>
    </xf>
    <xf numFmtId="37" fontId="12" fillId="0" borderId="86" xfId="0" applyNumberFormat="1" applyFont="1" applyBorder="1" applyAlignment="1" applyProtection="1">
      <alignment horizontal="right"/>
      <protection locked="0"/>
    </xf>
    <xf numFmtId="37" fontId="12" fillId="0" borderId="88" xfId="0" applyNumberFormat="1" applyFont="1" applyBorder="1" applyAlignment="1" applyProtection="1">
      <alignment horizontal="right"/>
      <protection locked="0"/>
    </xf>
    <xf numFmtId="0" fontId="12" fillId="0" borderId="40" xfId="0" applyFont="1" applyBorder="1"/>
    <xf numFmtId="0" fontId="12" fillId="0" borderId="101" xfId="0" applyFont="1" applyBorder="1"/>
    <xf numFmtId="0" fontId="12" fillId="0" borderId="90" xfId="0" applyFont="1" applyBorder="1" applyAlignment="1">
      <alignment horizontal="center"/>
    </xf>
    <xf numFmtId="0" fontId="12" fillId="0" borderId="90" xfId="0" applyFont="1" applyBorder="1"/>
    <xf numFmtId="0" fontId="13" fillId="0" borderId="90" xfId="0" applyFont="1" applyBorder="1"/>
    <xf numFmtId="0" fontId="13" fillId="0" borderId="38" xfId="0" applyFont="1" applyBorder="1"/>
    <xf numFmtId="0" fontId="13" fillId="0" borderId="53" xfId="0" applyFont="1" applyBorder="1"/>
    <xf numFmtId="37" fontId="12" fillId="0" borderId="95" xfId="0" applyNumberFormat="1" applyFont="1" applyBorder="1" applyAlignment="1" applyProtection="1">
      <alignment horizontal="right"/>
      <protection locked="0"/>
    </xf>
    <xf numFmtId="37" fontId="12" fillId="0" borderId="1" xfId="0" applyNumberFormat="1" applyFont="1" applyBorder="1" applyAlignment="1" applyProtection="1">
      <alignment horizontal="right"/>
      <protection locked="0"/>
    </xf>
    <xf numFmtId="37" fontId="12" fillId="0" borderId="63" xfId="0" applyNumberFormat="1" applyFont="1" applyBorder="1" applyAlignment="1" applyProtection="1">
      <alignment horizontal="right"/>
      <protection locked="0"/>
    </xf>
    <xf numFmtId="37" fontId="12" fillId="0" borderId="90" xfId="0" applyNumberFormat="1" applyFont="1" applyBorder="1" applyAlignment="1" applyProtection="1">
      <alignment horizontal="right"/>
      <protection locked="0"/>
    </xf>
    <xf numFmtId="37" fontId="12" fillId="0" borderId="92" xfId="0" applyNumberFormat="1" applyFont="1" applyBorder="1" applyAlignment="1" applyProtection="1">
      <alignment horizontal="right"/>
      <protection locked="0"/>
    </xf>
    <xf numFmtId="37" fontId="12" fillId="0" borderId="102" xfId="0" applyNumberFormat="1" applyFont="1" applyBorder="1" applyAlignment="1" applyProtection="1">
      <alignment horizontal="right"/>
      <protection locked="0"/>
    </xf>
    <xf numFmtId="37" fontId="12" fillId="0" borderId="96" xfId="0" applyNumberFormat="1" applyFont="1" applyBorder="1" applyAlignment="1" applyProtection="1">
      <alignment horizontal="right"/>
      <protection locked="0"/>
    </xf>
    <xf numFmtId="0" fontId="12" fillId="0" borderId="46" xfId="0" applyFont="1" applyBorder="1"/>
    <xf numFmtId="0" fontId="12" fillId="0" borderId="87" xfId="0" applyFont="1" applyBorder="1"/>
    <xf numFmtId="0" fontId="12" fillId="0" borderId="85" xfId="0" applyFont="1" applyBorder="1"/>
    <xf numFmtId="167" fontId="12" fillId="0" borderId="45" xfId="0" applyNumberFormat="1" applyFont="1" applyBorder="1"/>
    <xf numFmtId="37" fontId="12" fillId="0" borderId="101" xfId="0" applyNumberFormat="1" applyFont="1" applyBorder="1"/>
    <xf numFmtId="37" fontId="12" fillId="0" borderId="86" xfId="0" applyNumberFormat="1" applyFont="1" applyBorder="1"/>
    <xf numFmtId="37" fontId="12" fillId="0" borderId="88" xfId="0" applyNumberFormat="1" applyFont="1" applyBorder="1"/>
    <xf numFmtId="37" fontId="12" fillId="0" borderId="103" xfId="0" applyNumberFormat="1" applyFont="1" applyBorder="1"/>
    <xf numFmtId="37" fontId="12" fillId="0" borderId="98" xfId="0" applyNumberFormat="1" applyFont="1" applyBorder="1"/>
    <xf numFmtId="0" fontId="12" fillId="0" borderId="5" xfId="0" applyFont="1" applyBorder="1"/>
    <xf numFmtId="167" fontId="12" fillId="0" borderId="6" xfId="0" applyNumberFormat="1" applyFont="1" applyBorder="1"/>
    <xf numFmtId="167" fontId="12" fillId="0" borderId="86" xfId="0" applyNumberFormat="1" applyFont="1" applyBorder="1"/>
    <xf numFmtId="37" fontId="13" fillId="0" borderId="90" xfId="0" applyNumberFormat="1" applyFont="1" applyBorder="1" applyAlignment="1" applyProtection="1">
      <alignment horizontal="right"/>
      <protection locked="0"/>
    </xf>
    <xf numFmtId="0" fontId="12" fillId="0" borderId="38" xfId="0" applyFont="1" applyBorder="1"/>
    <xf numFmtId="0" fontId="12" fillId="0" borderId="53" xfId="0" applyFont="1" applyBorder="1"/>
    <xf numFmtId="37" fontId="12" fillId="0" borderId="49" xfId="0" applyNumberFormat="1" applyFont="1" applyBorder="1" applyAlignment="1" applyProtection="1">
      <alignment horizontal="right"/>
      <protection locked="0"/>
    </xf>
    <xf numFmtId="167" fontId="12" fillId="0" borderId="81" xfId="0" applyNumberFormat="1" applyFont="1" applyBorder="1"/>
    <xf numFmtId="37" fontId="12" fillId="0" borderId="81" xfId="0" applyNumberFormat="1" applyFont="1" applyBorder="1"/>
    <xf numFmtId="37" fontId="12" fillId="0" borderId="44" xfId="0" applyNumberFormat="1" applyFont="1" applyBorder="1"/>
    <xf numFmtId="37" fontId="12" fillId="0" borderId="106" xfId="0" applyNumberFormat="1" applyFont="1" applyBorder="1"/>
    <xf numFmtId="37" fontId="12" fillId="0" borderId="104" xfId="0" applyNumberFormat="1" applyFont="1" applyBorder="1"/>
    <xf numFmtId="37" fontId="12" fillId="0" borderId="97" xfId="0" applyNumberFormat="1" applyFont="1" applyBorder="1"/>
    <xf numFmtId="37" fontId="12" fillId="0" borderId="107" xfId="0" applyNumberFormat="1" applyFont="1" applyBorder="1"/>
    <xf numFmtId="0" fontId="12" fillId="0" borderId="49" xfId="0" applyFont="1" applyBorder="1"/>
    <xf numFmtId="0" fontId="12" fillId="0" borderId="1" xfId="0" applyFont="1" applyBorder="1"/>
    <xf numFmtId="37" fontId="12" fillId="0" borderId="102" xfId="0" applyNumberFormat="1" applyFont="1" applyBorder="1"/>
    <xf numFmtId="37" fontId="12" fillId="0" borderId="96" xfId="0" applyNumberFormat="1" applyFont="1" applyBorder="1"/>
    <xf numFmtId="37" fontId="12" fillId="0" borderId="108" xfId="0" applyNumberFormat="1" applyFont="1" applyBorder="1"/>
    <xf numFmtId="37" fontId="12" fillId="0" borderId="105" xfId="0" applyNumberFormat="1" applyFont="1" applyBorder="1"/>
    <xf numFmtId="37" fontId="12" fillId="0" borderId="99" xfId="0" applyNumberFormat="1" applyFont="1" applyBorder="1"/>
    <xf numFmtId="0" fontId="13" fillId="0" borderId="0" xfId="0" quotePrefix="1" applyFont="1" applyAlignment="1">
      <alignment horizontal="left"/>
    </xf>
    <xf numFmtId="0" fontId="13" fillId="0" borderId="67" xfId="0" applyFont="1" applyBorder="1" applyAlignment="1">
      <alignment horizontal="center"/>
    </xf>
    <xf numFmtId="0" fontId="13" fillId="0" borderId="67" xfId="0" applyFont="1" applyBorder="1" applyAlignment="1">
      <alignment horizontal="center" vertical="center" wrapText="1"/>
    </xf>
    <xf numFmtId="49" fontId="12" fillId="0" borderId="43" xfId="0" applyNumberFormat="1" applyFont="1" applyBorder="1" applyProtection="1">
      <protection locked="0"/>
    </xf>
    <xf numFmtId="0" fontId="13" fillId="0" borderId="52" xfId="0" applyFont="1" applyBorder="1" applyProtection="1">
      <protection locked="0"/>
    </xf>
    <xf numFmtId="37" fontId="13" fillId="0" borderId="52" xfId="0" applyNumberFormat="1" applyFont="1" applyBorder="1" applyAlignment="1" applyProtection="1">
      <alignment horizontal="right"/>
      <protection locked="0"/>
    </xf>
    <xf numFmtId="0" fontId="12" fillId="0" borderId="86" xfId="0" applyFont="1" applyBorder="1" applyAlignment="1">
      <alignment horizontal="center"/>
    </xf>
    <xf numFmtId="0" fontId="12" fillId="0" borderId="47" xfId="0" applyFont="1" applyBorder="1" applyAlignment="1" applyProtection="1">
      <alignment horizontal="center"/>
      <protection locked="0"/>
    </xf>
    <xf numFmtId="37" fontId="12" fillId="0" borderId="88" xfId="0" applyNumberFormat="1" applyFont="1" applyBorder="1" applyProtection="1">
      <protection locked="0"/>
    </xf>
    <xf numFmtId="14" fontId="12" fillId="0" borderId="88" xfId="0" applyNumberFormat="1" applyFont="1" applyBorder="1" applyAlignment="1" applyProtection="1">
      <alignment horizontal="center"/>
      <protection locked="0"/>
    </xf>
    <xf numFmtId="14" fontId="12" fillId="0" borderId="86" xfId="0" applyNumberFormat="1" applyFont="1" applyBorder="1" applyAlignment="1" applyProtection="1">
      <alignment horizontal="center"/>
      <protection locked="0"/>
    </xf>
    <xf numFmtId="194" fontId="12" fillId="0" borderId="88" xfId="0" applyNumberFormat="1" applyFont="1" applyBorder="1" applyAlignment="1" applyProtection="1">
      <alignment horizontal="center"/>
      <protection locked="0"/>
    </xf>
    <xf numFmtId="0" fontId="13" fillId="0" borderId="40" xfId="0" applyFont="1" applyBorder="1"/>
    <xf numFmtId="0" fontId="13" fillId="0" borderId="86" xfId="0" applyFont="1" applyBorder="1"/>
    <xf numFmtId="14" fontId="12" fillId="0" borderId="54" xfId="0" applyNumberFormat="1" applyFont="1" applyBorder="1" applyAlignment="1" applyProtection="1">
      <alignment horizontal="center"/>
      <protection locked="0"/>
    </xf>
    <xf numFmtId="14" fontId="12" fillId="0" borderId="6" xfId="0" applyNumberFormat="1" applyFont="1" applyBorder="1" applyAlignment="1" applyProtection="1">
      <alignment horizontal="center"/>
      <protection locked="0"/>
    </xf>
    <xf numFmtId="0" fontId="12" fillId="0" borderId="91" xfId="0" applyFont="1" applyBorder="1" applyAlignment="1">
      <alignment horizontal="center"/>
    </xf>
    <xf numFmtId="49" fontId="12" fillId="0" borderId="90" xfId="0" applyNumberFormat="1" applyFont="1" applyBorder="1" applyProtection="1">
      <protection locked="0"/>
    </xf>
    <xf numFmtId="0" fontId="12" fillId="0" borderId="58" xfId="0" applyFont="1" applyBorder="1" applyProtection="1">
      <protection locked="0"/>
    </xf>
    <xf numFmtId="0" fontId="12" fillId="0" borderId="88" xfId="0" applyFont="1" applyBorder="1" applyAlignment="1" applyProtection="1">
      <alignment horizontal="center"/>
      <protection locked="0"/>
    </xf>
    <xf numFmtId="0" fontId="12" fillId="0" borderId="101" xfId="0" applyFont="1" applyBorder="1" applyAlignment="1">
      <alignment horizontal="center"/>
    </xf>
    <xf numFmtId="0" fontId="12" fillId="0" borderId="68" xfId="0" applyFont="1" applyBorder="1"/>
    <xf numFmtId="0" fontId="12" fillId="0" borderId="83" xfId="0" applyFont="1" applyBorder="1"/>
    <xf numFmtId="0" fontId="13" fillId="0" borderId="7" xfId="0" applyFont="1" applyBorder="1" applyAlignment="1">
      <alignment horizontal="center"/>
    </xf>
    <xf numFmtId="0" fontId="13" fillId="0" borderId="67" xfId="0" applyFont="1" applyBorder="1"/>
    <xf numFmtId="3" fontId="13" fillId="0" borderId="67" xfId="0" applyNumberFormat="1" applyFont="1" applyBorder="1"/>
    <xf numFmtId="37" fontId="13" fillId="0" borderId="9" xfId="0" applyNumberFormat="1" applyFont="1" applyBorder="1" applyAlignment="1" applyProtection="1">
      <alignment horizontal="right"/>
      <protection locked="0"/>
    </xf>
    <xf numFmtId="3" fontId="13" fillId="0" borderId="8" xfId="0" applyNumberFormat="1" applyFont="1" applyBorder="1"/>
    <xf numFmtId="0" fontId="12" fillId="0" borderId="83" xfId="0" applyFont="1" applyBorder="1" applyAlignment="1">
      <alignment horizontal="center"/>
    </xf>
    <xf numFmtId="0" fontId="12" fillId="0" borderId="2" xfId="0" applyFont="1" applyBorder="1"/>
    <xf numFmtId="37" fontId="101" fillId="0" borderId="0" xfId="0" quotePrefix="1" applyNumberFormat="1" applyFont="1" applyAlignment="1">
      <alignment horizontal="center"/>
    </xf>
    <xf numFmtId="37" fontId="12" fillId="0" borderId="8" xfId="0" applyNumberFormat="1" applyFont="1" applyBorder="1" applyAlignment="1">
      <alignment horizontal="center" wrapText="1"/>
    </xf>
    <xf numFmtId="0" fontId="13" fillId="0" borderId="45" xfId="0" applyFont="1" applyBorder="1" applyAlignment="1">
      <alignment horizontal="center" vertical="center"/>
    </xf>
    <xf numFmtId="0" fontId="13" fillId="0" borderId="43" xfId="0" applyFont="1" applyBorder="1" applyAlignment="1">
      <alignment horizontal="left" vertical="center" wrapText="1"/>
    </xf>
    <xf numFmtId="0" fontId="13" fillId="0" borderId="43" xfId="0" applyFont="1" applyBorder="1" applyAlignment="1">
      <alignment horizontal="left" vertical="center"/>
    </xf>
    <xf numFmtId="0" fontId="13" fillId="0" borderId="44" xfId="0" applyFont="1" applyBorder="1" applyAlignment="1">
      <alignment horizontal="left" vertical="center"/>
    </xf>
    <xf numFmtId="37" fontId="13" fillId="0" borderId="81" xfId="0" applyNumberFormat="1" applyFont="1" applyBorder="1" applyAlignment="1">
      <alignment horizontal="right" vertical="center" wrapText="1"/>
    </xf>
    <xf numFmtId="37" fontId="13" fillId="0" borderId="44" xfId="0" applyNumberFormat="1" applyFont="1" applyBorder="1" applyAlignment="1">
      <alignment horizontal="right" vertical="center" wrapText="1"/>
    </xf>
    <xf numFmtId="37" fontId="13" fillId="0" borderId="43" xfId="0" applyNumberFormat="1" applyFont="1" applyBorder="1" applyAlignment="1">
      <alignment horizontal="right" vertical="center" wrapText="1"/>
    </xf>
    <xf numFmtId="3" fontId="12" fillId="0" borderId="89" xfId="0" applyNumberFormat="1" applyFont="1" applyBorder="1"/>
    <xf numFmtId="14" fontId="12" fillId="0" borderId="88" xfId="0" applyNumberFormat="1" applyFont="1" applyBorder="1" applyAlignment="1">
      <alignment horizontal="center" vertical="top"/>
    </xf>
    <xf numFmtId="3" fontId="13" fillId="0" borderId="89" xfId="0" applyNumberFormat="1" applyFont="1" applyBorder="1"/>
    <xf numFmtId="37" fontId="13" fillId="0" borderId="88" xfId="0" applyNumberFormat="1" applyFont="1" applyBorder="1" applyAlignment="1">
      <alignment horizontal="right"/>
    </xf>
    <xf numFmtId="37" fontId="13" fillId="0" borderId="86" xfId="0" applyNumberFormat="1" applyFont="1" applyBorder="1" applyAlignment="1">
      <alignment horizontal="right"/>
    </xf>
    <xf numFmtId="37" fontId="13" fillId="0" borderId="94" xfId="0" applyNumberFormat="1" applyFont="1" applyBorder="1" applyAlignment="1">
      <alignment horizontal="right"/>
    </xf>
    <xf numFmtId="0" fontId="12" fillId="0" borderId="89" xfId="0" applyFont="1" applyBorder="1" applyAlignment="1">
      <alignment vertical="top"/>
    </xf>
    <xf numFmtId="0" fontId="12" fillId="0" borderId="89" xfId="0" applyFont="1" applyBorder="1" applyAlignment="1">
      <alignment horizontal="center" vertical="top"/>
    </xf>
    <xf numFmtId="37" fontId="12" fillId="0" borderId="86" xfId="0" applyNumberFormat="1" applyFont="1" applyBorder="1" applyAlignment="1">
      <alignment horizontal="right"/>
    </xf>
    <xf numFmtId="37" fontId="12" fillId="0" borderId="88" xfId="0" applyNumberFormat="1" applyFont="1" applyBorder="1" applyAlignment="1">
      <alignment horizontal="right"/>
    </xf>
    <xf numFmtId="37" fontId="13" fillId="0" borderId="89" xfId="0" applyNumberFormat="1" applyFont="1" applyBorder="1" applyAlignment="1">
      <alignment horizontal="right"/>
    </xf>
    <xf numFmtId="37" fontId="12" fillId="0" borderId="94" xfId="0" applyNumberFormat="1" applyFont="1" applyBorder="1" applyAlignment="1">
      <alignment horizontal="right"/>
    </xf>
    <xf numFmtId="0" fontId="12" fillId="0" borderId="89" xfId="0" applyFont="1" applyBorder="1" applyAlignment="1">
      <alignment vertical="top" wrapText="1"/>
    </xf>
    <xf numFmtId="0" fontId="12" fillId="0" borderId="89" xfId="0" applyFont="1" applyBorder="1" applyAlignment="1">
      <alignment horizontal="center" vertical="top" wrapText="1"/>
    </xf>
    <xf numFmtId="0" fontId="13" fillId="0" borderId="49" xfId="0" applyFont="1" applyBorder="1"/>
    <xf numFmtId="3" fontId="13" fillId="0" borderId="49" xfId="0" applyNumberFormat="1" applyFont="1" applyBorder="1"/>
    <xf numFmtId="37" fontId="13" fillId="0" borderId="96" xfId="0" applyNumberFormat="1" applyFont="1" applyBorder="1" applyAlignment="1">
      <alignment horizontal="right"/>
    </xf>
    <xf numFmtId="3" fontId="13" fillId="0" borderId="53" xfId="0" applyNumberFormat="1" applyFont="1" applyBorder="1"/>
    <xf numFmtId="37" fontId="13" fillId="0" borderId="102" xfId="0" applyNumberFormat="1" applyFont="1" applyBorder="1" applyAlignment="1">
      <alignment horizontal="right"/>
    </xf>
    <xf numFmtId="37" fontId="13" fillId="0" borderId="92" xfId="0" applyNumberFormat="1" applyFont="1" applyBorder="1" applyAlignment="1">
      <alignment horizontal="right"/>
    </xf>
    <xf numFmtId="37" fontId="13" fillId="0" borderId="90" xfId="0" applyNumberFormat="1" applyFont="1" applyBorder="1" applyAlignment="1">
      <alignment horizontal="right"/>
    </xf>
    <xf numFmtId="3" fontId="13" fillId="0" borderId="48" xfId="0" applyNumberFormat="1" applyFont="1" applyBorder="1"/>
    <xf numFmtId="37" fontId="13" fillId="0" borderId="52" xfId="0" applyNumberFormat="1" applyFont="1" applyBorder="1"/>
    <xf numFmtId="3" fontId="13" fillId="0" borderId="52" xfId="0" applyNumberFormat="1" applyFont="1" applyBorder="1"/>
    <xf numFmtId="37" fontId="12" fillId="0" borderId="81" xfId="0" applyNumberFormat="1" applyFont="1" applyBorder="1" applyAlignment="1">
      <alignment horizontal="right"/>
    </xf>
    <xf numFmtId="37" fontId="12" fillId="0" borderId="52" xfId="0" applyNumberFormat="1" applyFont="1" applyBorder="1" applyAlignment="1">
      <alignment horizontal="right"/>
    </xf>
    <xf numFmtId="37" fontId="12" fillId="0" borderId="48" xfId="0" applyNumberFormat="1" applyFont="1" applyBorder="1" applyAlignment="1">
      <alignment horizontal="right"/>
    </xf>
    <xf numFmtId="37" fontId="12" fillId="0" borderId="114" xfId="0" applyNumberFormat="1" applyFont="1" applyBorder="1" applyAlignment="1">
      <alignment horizontal="right"/>
    </xf>
    <xf numFmtId="37" fontId="12" fillId="0" borderId="44" xfId="0" applyNumberFormat="1" applyFont="1" applyBorder="1" applyAlignment="1">
      <alignment horizontal="right"/>
    </xf>
    <xf numFmtId="0" fontId="12" fillId="0" borderId="89" xfId="0" applyFont="1" applyBorder="1" applyProtection="1">
      <protection locked="0"/>
    </xf>
    <xf numFmtId="3" fontId="12" fillId="0" borderId="89" xfId="0" applyNumberFormat="1" applyFont="1" applyBorder="1" applyProtection="1">
      <protection locked="0"/>
    </xf>
    <xf numFmtId="3" fontId="12" fillId="0" borderId="88" xfId="0" applyNumberFormat="1" applyFont="1" applyBorder="1" applyProtection="1">
      <protection locked="0"/>
    </xf>
    <xf numFmtId="37" fontId="12" fillId="0" borderId="89" xfId="0" applyNumberFormat="1" applyFont="1" applyBorder="1" applyAlignment="1">
      <alignment horizontal="right"/>
    </xf>
    <xf numFmtId="0" fontId="13" fillId="0" borderId="90" xfId="0" applyFont="1" applyBorder="1" applyAlignment="1">
      <alignment horizontal="center"/>
    </xf>
    <xf numFmtId="3" fontId="13" fillId="0" borderId="90" xfId="0" applyNumberFormat="1" applyFont="1" applyBorder="1"/>
    <xf numFmtId="37" fontId="13" fillId="0" borderId="38" xfId="0" applyNumberFormat="1" applyFont="1" applyBorder="1" applyAlignment="1">
      <alignment horizontal="right"/>
    </xf>
    <xf numFmtId="37" fontId="13" fillId="0" borderId="1" xfId="0" applyNumberFormat="1" applyFont="1" applyBorder="1" applyAlignment="1">
      <alignment horizontal="right"/>
    </xf>
    <xf numFmtId="0" fontId="12" fillId="0" borderId="0" xfId="0" applyFont="1" applyAlignment="1" applyProtection="1">
      <alignment horizontal="center"/>
      <protection locked="0"/>
    </xf>
    <xf numFmtId="37" fontId="12" fillId="0" borderId="130" xfId="0" applyNumberFormat="1" applyFont="1" applyBorder="1" applyAlignment="1" applyProtection="1">
      <alignment horizontal="right"/>
      <protection locked="0"/>
    </xf>
    <xf numFmtId="3" fontId="12" fillId="0" borderId="88" xfId="0" applyNumberFormat="1" applyFont="1" applyBorder="1" applyAlignment="1" applyProtection="1">
      <alignment horizontal="center"/>
      <protection locked="0"/>
    </xf>
    <xf numFmtId="37" fontId="12" fillId="0" borderId="109" xfId="0" applyNumberFormat="1" applyFont="1" applyBorder="1" applyAlignment="1">
      <alignment horizontal="right"/>
    </xf>
    <xf numFmtId="37" fontId="12" fillId="0" borderId="91" xfId="0" applyNumberFormat="1" applyFont="1" applyBorder="1" applyAlignment="1">
      <alignment horizontal="right"/>
    </xf>
    <xf numFmtId="37" fontId="12" fillId="0" borderId="115" xfId="0" applyNumberFormat="1" applyFont="1" applyBorder="1" applyAlignment="1">
      <alignment horizontal="right"/>
    </xf>
    <xf numFmtId="37" fontId="12" fillId="0" borderId="101" xfId="0" applyNumberFormat="1" applyFont="1" applyBorder="1" applyAlignment="1">
      <alignment horizontal="right"/>
    </xf>
    <xf numFmtId="0" fontId="12" fillId="0" borderId="126" xfId="0" applyFont="1" applyBorder="1"/>
    <xf numFmtId="0" fontId="12" fillId="0" borderId="127" xfId="0" applyFont="1" applyBorder="1" applyAlignment="1">
      <alignment horizontal="center"/>
    </xf>
    <xf numFmtId="3" fontId="12" fillId="0" borderId="127" xfId="0" applyNumberFormat="1" applyFont="1" applyBorder="1" applyProtection="1">
      <protection locked="0"/>
    </xf>
    <xf numFmtId="37" fontId="12" fillId="0" borderId="126" xfId="0" applyNumberFormat="1" applyFont="1" applyBorder="1" applyAlignment="1" applyProtection="1">
      <alignment horizontal="right"/>
      <protection locked="0"/>
    </xf>
    <xf numFmtId="194" fontId="12" fillId="0" borderId="128" xfId="0" applyNumberFormat="1" applyFont="1" applyBorder="1" applyAlignment="1" applyProtection="1">
      <alignment horizontal="center"/>
      <protection locked="0"/>
    </xf>
    <xf numFmtId="37" fontId="12" fillId="0" borderId="126" xfId="0" applyNumberFormat="1" applyFont="1" applyBorder="1" applyAlignment="1">
      <alignment horizontal="right"/>
    </xf>
    <xf numFmtId="37" fontId="12" fillId="0" borderId="129" xfId="0" applyNumberFormat="1" applyFont="1" applyBorder="1" applyAlignment="1">
      <alignment horizontal="right"/>
    </xf>
    <xf numFmtId="37" fontId="12" fillId="0" borderId="127" xfId="0" applyNumberFormat="1" applyFont="1" applyBorder="1" applyAlignment="1">
      <alignment horizontal="right"/>
    </xf>
    <xf numFmtId="3" fontId="13" fillId="0" borderId="96" xfId="0" applyNumberFormat="1" applyFont="1" applyBorder="1"/>
    <xf numFmtId="49" fontId="12" fillId="0" borderId="48" xfId="0" applyNumberFormat="1" applyFont="1" applyBorder="1" applyProtection="1">
      <protection locked="0"/>
    </xf>
    <xf numFmtId="0" fontId="13" fillId="0" borderId="48" xfId="0" applyFont="1" applyBorder="1" applyProtection="1">
      <protection locked="0"/>
    </xf>
    <xf numFmtId="37" fontId="12" fillId="0" borderId="81" xfId="0" applyNumberFormat="1" applyFont="1" applyBorder="1" applyAlignment="1" applyProtection="1">
      <alignment horizontal="right"/>
      <protection locked="0"/>
    </xf>
    <xf numFmtId="37" fontId="12" fillId="0" borderId="52" xfId="0" applyNumberFormat="1" applyFont="1" applyBorder="1" applyAlignment="1" applyProtection="1">
      <alignment horizontal="right"/>
      <protection locked="0"/>
    </xf>
    <xf numFmtId="37" fontId="12" fillId="0" borderId="48" xfId="0" applyNumberFormat="1" applyFont="1" applyBorder="1" applyAlignment="1" applyProtection="1">
      <alignment horizontal="right"/>
      <protection locked="0"/>
    </xf>
    <xf numFmtId="37" fontId="12" fillId="0" borderId="44" xfId="0" applyNumberFormat="1" applyFont="1" applyBorder="1" applyAlignment="1" applyProtection="1">
      <alignment horizontal="right"/>
      <protection locked="0"/>
    </xf>
    <xf numFmtId="49" fontId="12" fillId="0" borderId="94" xfId="0" applyNumberFormat="1" applyFont="1" applyBorder="1" applyAlignment="1" applyProtection="1">
      <alignment horizontal="center"/>
      <protection locked="0"/>
    </xf>
    <xf numFmtId="0" fontId="12" fillId="0" borderId="56" xfId="0" applyFont="1" applyBorder="1" applyProtection="1">
      <protection locked="0"/>
    </xf>
    <xf numFmtId="37" fontId="12" fillId="0" borderId="86" xfId="0" applyNumberFormat="1" applyFont="1" applyBorder="1" applyProtection="1">
      <protection locked="0"/>
    </xf>
    <xf numFmtId="37" fontId="13" fillId="0" borderId="86" xfId="0" applyNumberFormat="1" applyFont="1" applyBorder="1" applyProtection="1">
      <protection locked="0"/>
    </xf>
    <xf numFmtId="37" fontId="12" fillId="0" borderId="86" xfId="287" applyNumberFormat="1" applyFont="1" applyBorder="1" applyAlignment="1"/>
    <xf numFmtId="37" fontId="12" fillId="0" borderId="101" xfId="0" applyNumberFormat="1" applyFont="1" applyBorder="1" applyProtection="1">
      <protection locked="0"/>
    </xf>
    <xf numFmtId="37" fontId="12" fillId="0" borderId="0" xfId="0" applyNumberFormat="1" applyFont="1" applyProtection="1">
      <protection locked="0"/>
    </xf>
    <xf numFmtId="49" fontId="12" fillId="0" borderId="91" xfId="0" applyNumberFormat="1" applyFont="1" applyBorder="1" applyProtection="1">
      <protection locked="0"/>
    </xf>
    <xf numFmtId="37" fontId="13" fillId="0" borderId="67" xfId="0" applyNumberFormat="1" applyFont="1" applyBorder="1" applyAlignment="1" applyProtection="1">
      <alignment horizontal="right"/>
      <protection locked="0"/>
    </xf>
    <xf numFmtId="37" fontId="13" fillId="0" borderId="7" xfId="0" applyNumberFormat="1" applyFont="1" applyBorder="1" applyAlignment="1" applyProtection="1">
      <alignment horizontal="right"/>
      <protection locked="0"/>
    </xf>
    <xf numFmtId="0" fontId="12" fillId="0" borderId="67" xfId="0" applyFont="1" applyBorder="1" applyAlignment="1">
      <alignment horizontal="center"/>
    </xf>
    <xf numFmtId="14" fontId="12" fillId="0" borderId="67" xfId="0" applyNumberFormat="1" applyFont="1" applyBorder="1"/>
    <xf numFmtId="37" fontId="13" fillId="0" borderId="8" xfId="0" applyNumberFormat="1" applyFont="1" applyBorder="1" applyAlignment="1" applyProtection="1">
      <alignment horizontal="right"/>
      <protection locked="0"/>
    </xf>
    <xf numFmtId="37" fontId="13" fillId="0" borderId="85" xfId="0" applyNumberFormat="1" applyFont="1" applyBorder="1"/>
    <xf numFmtId="0" fontId="13" fillId="0" borderId="84" xfId="0" applyFont="1" applyBorder="1"/>
    <xf numFmtId="37" fontId="13" fillId="0" borderId="6" xfId="0" applyNumberFormat="1" applyFont="1" applyBorder="1"/>
    <xf numFmtId="0" fontId="13" fillId="0" borderId="47" xfId="0" applyFont="1" applyBorder="1"/>
    <xf numFmtId="37" fontId="12" fillId="0" borderId="118" xfId="0" applyNumberFormat="1" applyFont="1" applyBorder="1" applyAlignment="1" applyProtection="1">
      <alignment horizontal="right"/>
      <protection locked="0"/>
    </xf>
    <xf numFmtId="37" fontId="12" fillId="0" borderId="45" xfId="0" applyNumberFormat="1" applyFont="1" applyBorder="1" applyAlignment="1" applyProtection="1">
      <alignment horizontal="right"/>
      <protection locked="0"/>
    </xf>
    <xf numFmtId="37" fontId="12" fillId="0" borderId="89" xfId="0" applyNumberFormat="1" applyFont="1" applyBorder="1" applyAlignment="1" applyProtection="1">
      <alignment horizontal="right"/>
      <protection locked="0"/>
    </xf>
    <xf numFmtId="37" fontId="12" fillId="0" borderId="115" xfId="0" applyNumberFormat="1" applyFont="1" applyBorder="1" applyAlignment="1" applyProtection="1">
      <alignment horizontal="right"/>
      <protection locked="0"/>
    </xf>
    <xf numFmtId="37" fontId="12" fillId="0" borderId="101" xfId="0" applyNumberFormat="1" applyFont="1" applyBorder="1" applyAlignment="1" applyProtection="1">
      <alignment horizontal="right"/>
      <protection locked="0"/>
    </xf>
    <xf numFmtId="37" fontId="12" fillId="0" borderId="109" xfId="0" applyNumberFormat="1" applyFont="1" applyBorder="1" applyAlignment="1" applyProtection="1">
      <alignment horizontal="right"/>
      <protection locked="0"/>
    </xf>
    <xf numFmtId="37" fontId="13" fillId="0" borderId="6" xfId="0" applyNumberFormat="1" applyFont="1" applyBorder="1" applyAlignment="1" applyProtection="1">
      <alignment horizontal="right"/>
      <protection locked="0"/>
    </xf>
    <xf numFmtId="37" fontId="12" fillId="0" borderId="91" xfId="0" applyNumberFormat="1" applyFont="1" applyBorder="1" applyAlignment="1" applyProtection="1">
      <alignment horizontal="right"/>
      <protection locked="0"/>
    </xf>
    <xf numFmtId="37" fontId="13" fillId="0" borderId="53" xfId="0" applyNumberFormat="1" applyFont="1" applyBorder="1"/>
    <xf numFmtId="37" fontId="12" fillId="0" borderId="7" xfId="0" applyNumberFormat="1" applyFont="1" applyBorder="1" applyAlignment="1" applyProtection="1">
      <alignment horizontal="right"/>
      <protection locked="0"/>
    </xf>
    <xf numFmtId="37" fontId="12" fillId="0" borderId="9" xfId="0" applyNumberFormat="1" applyFont="1" applyBorder="1" applyAlignment="1" applyProtection="1">
      <alignment horizontal="right"/>
      <protection locked="0"/>
    </xf>
    <xf numFmtId="37" fontId="12" fillId="0" borderId="8" xfId="0" applyNumberFormat="1" applyFont="1" applyBorder="1" applyAlignment="1" applyProtection="1">
      <alignment horizontal="right"/>
      <protection locked="0"/>
    </xf>
    <xf numFmtId="37" fontId="13" fillId="0" borderId="87" xfId="0" applyNumberFormat="1" applyFont="1" applyBorder="1" applyAlignment="1">
      <alignment horizontal="right"/>
    </xf>
    <xf numFmtId="37" fontId="13" fillId="0" borderId="83" xfId="0" applyNumberFormat="1" applyFont="1" applyBorder="1" applyAlignment="1">
      <alignment horizontal="right"/>
    </xf>
    <xf numFmtId="37" fontId="13" fillId="0" borderId="44" xfId="0" applyNumberFormat="1" applyFont="1" applyBorder="1" applyAlignment="1" applyProtection="1">
      <alignment horizontal="right"/>
      <protection locked="0"/>
    </xf>
    <xf numFmtId="37" fontId="13" fillId="0" borderId="86" xfId="0" applyNumberFormat="1" applyFont="1" applyBorder="1" applyAlignment="1" applyProtection="1">
      <alignment horizontal="right"/>
      <protection locked="0"/>
    </xf>
    <xf numFmtId="37" fontId="13" fillId="0" borderId="5" xfId="0" applyNumberFormat="1" applyFont="1" applyBorder="1" applyAlignment="1">
      <alignment horizontal="right"/>
    </xf>
    <xf numFmtId="37" fontId="13" fillId="0" borderId="88" xfId="0" applyNumberFormat="1" applyFont="1" applyBorder="1" applyAlignment="1" applyProtection="1">
      <alignment horizontal="right"/>
      <protection locked="0"/>
    </xf>
    <xf numFmtId="37" fontId="12" fillId="0" borderId="5" xfId="0" applyNumberFormat="1" applyFont="1" applyBorder="1" applyAlignment="1">
      <alignment horizontal="right"/>
    </xf>
    <xf numFmtId="37" fontId="12" fillId="0" borderId="6" xfId="0" applyNumberFormat="1" applyFont="1" applyBorder="1" applyAlignment="1">
      <alignment horizontal="right"/>
    </xf>
    <xf numFmtId="37" fontId="13" fillId="0" borderId="53" xfId="0" applyNumberFormat="1" applyFont="1" applyBorder="1" applyAlignment="1">
      <alignment horizontal="right"/>
    </xf>
    <xf numFmtId="37" fontId="13" fillId="0" borderId="85" xfId="0" applyNumberFormat="1" applyFont="1" applyBorder="1" applyAlignment="1">
      <alignment horizontal="right"/>
    </xf>
    <xf numFmtId="40" fontId="13" fillId="0" borderId="0" xfId="0" applyNumberFormat="1" applyFont="1" applyAlignment="1">
      <alignment horizontal="right"/>
    </xf>
    <xf numFmtId="40" fontId="13" fillId="0" borderId="6" xfId="0" applyNumberFormat="1" applyFont="1" applyBorder="1" applyAlignment="1">
      <alignment horizontal="right"/>
    </xf>
    <xf numFmtId="40" fontId="13" fillId="0" borderId="5" xfId="0" applyNumberFormat="1" applyFont="1" applyBorder="1" applyAlignment="1">
      <alignment horizontal="right"/>
    </xf>
    <xf numFmtId="43" fontId="12" fillId="0" borderId="0" xfId="0" applyNumberFormat="1" applyFont="1" applyAlignment="1">
      <alignment horizontal="right"/>
    </xf>
    <xf numFmtId="0" fontId="12" fillId="0" borderId="6" xfId="0" applyFont="1" applyBorder="1" applyAlignment="1">
      <alignment horizontal="right"/>
    </xf>
    <xf numFmtId="43" fontId="12" fillId="0" borderId="5" xfId="0" applyNumberFormat="1" applyFont="1" applyBorder="1" applyAlignment="1">
      <alignment horizontal="right"/>
    </xf>
    <xf numFmtId="0" fontId="12" fillId="0" borderId="6" xfId="0" applyFont="1" applyBorder="1"/>
    <xf numFmtId="0" fontId="13" fillId="0" borderId="87" xfId="0" applyFont="1" applyBorder="1" applyAlignment="1">
      <alignment horizontal="center"/>
    </xf>
    <xf numFmtId="37" fontId="12" fillId="0" borderId="87" xfId="0" applyNumberFormat="1" applyFont="1" applyBorder="1" applyAlignment="1">
      <alignment horizontal="right"/>
    </xf>
    <xf numFmtId="37" fontId="12" fillId="0" borderId="83" xfId="0" applyNumberFormat="1" applyFont="1" applyBorder="1" applyAlignment="1">
      <alignment horizontal="right"/>
    </xf>
    <xf numFmtId="37" fontId="12" fillId="0" borderId="85" xfId="0" applyNumberFormat="1" applyFont="1" applyBorder="1" applyAlignment="1">
      <alignment horizontal="right"/>
    </xf>
    <xf numFmtId="0" fontId="12" fillId="0" borderId="83" xfId="0" applyFont="1" applyBorder="1" applyAlignment="1">
      <alignment horizontal="right"/>
    </xf>
    <xf numFmtId="37" fontId="12" fillId="0" borderId="84" xfId="0" applyNumberFormat="1" applyFont="1" applyBorder="1" applyAlignment="1">
      <alignment horizontal="right"/>
    </xf>
    <xf numFmtId="37" fontId="12" fillId="0" borderId="47" xfId="0" applyNumberFormat="1" applyFont="1" applyBorder="1" applyAlignment="1">
      <alignment horizontal="right"/>
    </xf>
    <xf numFmtId="0" fontId="12" fillId="0" borderId="6" xfId="0" applyFont="1" applyBorder="1" applyAlignment="1">
      <alignment horizontal="center"/>
    </xf>
    <xf numFmtId="0" fontId="12" fillId="0" borderId="5" xfId="0" applyFont="1" applyBorder="1" applyAlignment="1">
      <alignment horizontal="center"/>
    </xf>
    <xf numFmtId="0" fontId="12" fillId="0" borderId="5" xfId="0" applyFont="1" applyBorder="1" applyAlignment="1">
      <alignment horizontal="right"/>
    </xf>
    <xf numFmtId="0" fontId="12" fillId="0" borderId="47" xfId="0" applyFont="1" applyBorder="1" applyAlignment="1">
      <alignment horizontal="center"/>
    </xf>
    <xf numFmtId="0" fontId="12" fillId="0" borderId="82" xfId="0" applyFont="1" applyBorder="1"/>
    <xf numFmtId="37" fontId="12" fillId="0" borderId="38" xfId="0" applyNumberFormat="1" applyFont="1" applyBorder="1" applyAlignment="1">
      <alignment horizontal="right"/>
    </xf>
    <xf numFmtId="37" fontId="12" fillId="0" borderId="1" xfId="0" applyNumberFormat="1" applyFont="1" applyBorder="1" applyAlignment="1">
      <alignment horizontal="right"/>
    </xf>
    <xf numFmtId="0" fontId="12" fillId="0" borderId="1" xfId="0" applyFont="1" applyBorder="1" applyAlignment="1">
      <alignment horizontal="center"/>
    </xf>
    <xf numFmtId="0" fontId="12" fillId="0" borderId="53" xfId="0" applyFont="1" applyBorder="1" applyAlignment="1">
      <alignment horizontal="center"/>
    </xf>
    <xf numFmtId="0" fontId="12" fillId="0" borderId="82" xfId="0" applyFont="1" applyBorder="1" applyAlignment="1">
      <alignment horizontal="center"/>
    </xf>
    <xf numFmtId="0" fontId="12" fillId="0" borderId="38" xfId="0" applyFont="1" applyBorder="1" applyAlignment="1">
      <alignment horizontal="center"/>
    </xf>
    <xf numFmtId="0" fontId="12" fillId="0" borderId="49" xfId="0" applyFont="1" applyBorder="1" applyAlignment="1">
      <alignment horizontal="center"/>
    </xf>
    <xf numFmtId="183" fontId="12" fillId="0" borderId="0" xfId="0" applyNumberFormat="1" applyFont="1"/>
    <xf numFmtId="0" fontId="13" fillId="0" borderId="73" xfId="0" applyFont="1" applyBorder="1" applyAlignment="1">
      <alignment horizontal="center"/>
    </xf>
    <xf numFmtId="0" fontId="13" fillId="0" borderId="124" xfId="0" applyFont="1" applyBorder="1" applyProtection="1">
      <protection locked="0"/>
    </xf>
    <xf numFmtId="0" fontId="12" fillId="0" borderId="124" xfId="0" applyFont="1" applyBorder="1" applyAlignment="1" applyProtection="1">
      <alignment horizontal="center"/>
      <protection locked="0"/>
    </xf>
    <xf numFmtId="194" fontId="12" fillId="0" borderId="124" xfId="0" applyNumberFormat="1" applyFont="1" applyBorder="1" applyAlignment="1" applyProtection="1">
      <alignment horizontal="center"/>
      <protection locked="0"/>
    </xf>
    <xf numFmtId="0" fontId="13" fillId="0" borderId="75" xfId="0" applyFont="1" applyBorder="1" applyAlignment="1">
      <alignment horizontal="center"/>
    </xf>
    <xf numFmtId="194" fontId="12" fillId="0" borderId="0" xfId="0" applyNumberFormat="1" applyFont="1"/>
    <xf numFmtId="194" fontId="13" fillId="0" borderId="0" xfId="0" applyNumberFormat="1" applyFont="1" applyAlignment="1">
      <alignment horizontal="right"/>
    </xf>
    <xf numFmtId="0" fontId="13" fillId="0" borderId="119" xfId="0" applyFont="1" applyBorder="1" applyAlignment="1">
      <alignment horizontal="center"/>
    </xf>
    <xf numFmtId="194" fontId="13" fillId="0" borderId="8" xfId="0" applyNumberFormat="1" applyFont="1" applyBorder="1" applyAlignment="1">
      <alignment horizontal="center" wrapText="1"/>
    </xf>
    <xf numFmtId="0" fontId="13" fillId="0" borderId="119" xfId="0" applyFont="1" applyBorder="1" applyAlignment="1">
      <alignment horizontal="center" wrapText="1"/>
    </xf>
    <xf numFmtId="37" fontId="13" fillId="0" borderId="67" xfId="0" applyNumberFormat="1" applyFont="1" applyBorder="1" applyAlignment="1">
      <alignment horizontal="center" wrapText="1"/>
    </xf>
    <xf numFmtId="0" fontId="12" fillId="0" borderId="8" xfId="0" applyFont="1" applyBorder="1" applyAlignment="1">
      <alignment horizontal="center" wrapText="1"/>
    </xf>
    <xf numFmtId="194" fontId="13" fillId="0" borderId="44" xfId="0" applyNumberFormat="1" applyFont="1" applyBorder="1" applyAlignment="1">
      <alignment horizontal="left" vertical="center"/>
    </xf>
    <xf numFmtId="194" fontId="12" fillId="0" borderId="88" xfId="0" applyNumberFormat="1" applyFont="1" applyBorder="1" applyAlignment="1">
      <alignment horizontal="center" vertical="top"/>
    </xf>
    <xf numFmtId="3" fontId="13" fillId="0" borderId="88" xfId="0" applyNumberFormat="1" applyFont="1" applyBorder="1"/>
    <xf numFmtId="0" fontId="12" fillId="0" borderId="88" xfId="0" applyFont="1" applyBorder="1" applyAlignment="1">
      <alignment horizontal="center" vertical="top"/>
    </xf>
    <xf numFmtId="0" fontId="12" fillId="0" borderId="88" xfId="0" applyFont="1" applyBorder="1" applyAlignment="1">
      <alignment horizontal="center" vertical="top" wrapText="1"/>
    </xf>
    <xf numFmtId="194" fontId="13" fillId="0" borderId="53" xfId="0" applyNumberFormat="1" applyFont="1" applyBorder="1"/>
    <xf numFmtId="194" fontId="13" fillId="0" borderId="52" xfId="0" applyNumberFormat="1" applyFont="1" applyBorder="1"/>
    <xf numFmtId="37" fontId="12" fillId="0" borderId="43" xfId="0" applyNumberFormat="1" applyFont="1" applyBorder="1" applyAlignment="1">
      <alignment horizontal="right"/>
    </xf>
    <xf numFmtId="194" fontId="12" fillId="0" borderId="88" xfId="0" applyNumberFormat="1" applyFont="1" applyBorder="1" applyProtection="1">
      <protection locked="0"/>
    </xf>
    <xf numFmtId="37" fontId="12" fillId="0" borderId="126" xfId="0" applyNumberFormat="1" applyFont="1" applyBorder="1"/>
    <xf numFmtId="3" fontId="12" fillId="0" borderId="128" xfId="0" applyNumberFormat="1" applyFont="1" applyBorder="1" applyProtection="1">
      <protection locked="0"/>
    </xf>
    <xf numFmtId="194" fontId="13" fillId="0" borderId="96" xfId="0" applyNumberFormat="1" applyFont="1" applyBorder="1"/>
    <xf numFmtId="194" fontId="13" fillId="0" borderId="52" xfId="0" applyNumberFormat="1" applyFont="1" applyBorder="1" applyProtection="1">
      <protection locked="0"/>
    </xf>
    <xf numFmtId="0" fontId="12" fillId="0" borderId="88" xfId="0" applyFont="1" applyBorder="1" applyProtection="1">
      <protection locked="0"/>
    </xf>
    <xf numFmtId="37" fontId="13" fillId="0" borderId="89" xfId="0" applyNumberFormat="1" applyFont="1" applyBorder="1" applyAlignment="1" applyProtection="1">
      <alignment horizontal="right"/>
      <protection locked="0"/>
    </xf>
    <xf numFmtId="37" fontId="13" fillId="0" borderId="88" xfId="0" applyNumberFormat="1" applyFont="1" applyBorder="1" applyProtection="1">
      <protection locked="0"/>
    </xf>
    <xf numFmtId="37" fontId="12" fillId="0" borderId="89" xfId="287" applyNumberFormat="1" applyFont="1" applyBorder="1" applyAlignment="1"/>
    <xf numFmtId="0" fontId="12" fillId="0" borderId="109" xfId="0" applyFont="1" applyBorder="1" applyProtection="1">
      <protection locked="0"/>
    </xf>
    <xf numFmtId="37" fontId="12" fillId="0" borderId="109" xfId="0" applyNumberFormat="1" applyFont="1" applyBorder="1" applyProtection="1">
      <protection locked="0"/>
    </xf>
    <xf numFmtId="37" fontId="12" fillId="0" borderId="6" xfId="0" applyNumberFormat="1" applyFont="1" applyBorder="1" applyProtection="1">
      <protection locked="0"/>
    </xf>
    <xf numFmtId="37" fontId="12" fillId="0" borderId="6" xfId="0" applyNumberFormat="1" applyFont="1" applyBorder="1" applyAlignment="1" applyProtection="1">
      <alignment horizontal="right"/>
      <protection locked="0"/>
    </xf>
    <xf numFmtId="37" fontId="12" fillId="0" borderId="0" xfId="0" applyNumberFormat="1" applyFont="1" applyAlignment="1" applyProtection="1">
      <alignment horizontal="right"/>
      <protection locked="0"/>
    </xf>
    <xf numFmtId="194" fontId="13" fillId="0" borderId="8" xfId="0" applyNumberFormat="1" applyFont="1" applyBorder="1"/>
    <xf numFmtId="194" fontId="13" fillId="0" borderId="85" xfId="0" applyNumberFormat="1" applyFont="1" applyBorder="1"/>
    <xf numFmtId="37" fontId="12" fillId="0" borderId="87" xfId="0" applyNumberFormat="1" applyFont="1" applyBorder="1"/>
    <xf numFmtId="37" fontId="12" fillId="0" borderId="111" xfId="0" applyNumberFormat="1" applyFont="1" applyBorder="1"/>
    <xf numFmtId="37" fontId="12" fillId="0" borderId="60" xfId="0" applyNumberFormat="1" applyFont="1" applyBorder="1"/>
    <xf numFmtId="194" fontId="13" fillId="0" borderId="6" xfId="0" applyNumberFormat="1" applyFont="1" applyBorder="1"/>
    <xf numFmtId="37" fontId="12" fillId="0" borderId="59" xfId="0" applyNumberFormat="1" applyFont="1" applyBorder="1"/>
    <xf numFmtId="37" fontId="12" fillId="0" borderId="5" xfId="0" applyNumberFormat="1" applyFont="1" applyBorder="1"/>
    <xf numFmtId="37" fontId="12" fillId="0" borderId="62" xfId="0" applyNumberFormat="1" applyFont="1" applyBorder="1"/>
    <xf numFmtId="37" fontId="12" fillId="0" borderId="78" xfId="0" applyNumberFormat="1" applyFont="1" applyBorder="1" applyAlignment="1" applyProtection="1">
      <alignment horizontal="right"/>
      <protection locked="0"/>
    </xf>
    <xf numFmtId="37" fontId="12" fillId="0" borderId="53" xfId="0" applyNumberFormat="1" applyFont="1" applyBorder="1" applyAlignment="1" applyProtection="1">
      <alignment horizontal="right"/>
      <protection locked="0"/>
    </xf>
    <xf numFmtId="37" fontId="13" fillId="0" borderId="43" xfId="0" applyNumberFormat="1" applyFont="1" applyBorder="1" applyAlignment="1" applyProtection="1">
      <alignment horizontal="right"/>
      <protection locked="0"/>
    </xf>
    <xf numFmtId="194" fontId="12" fillId="0" borderId="0" xfId="0" applyNumberFormat="1" applyFont="1" applyAlignment="1">
      <alignment horizontal="right"/>
    </xf>
    <xf numFmtId="37" fontId="13" fillId="0" borderId="49" xfId="0" applyNumberFormat="1" applyFont="1" applyBorder="1" applyAlignment="1">
      <alignment horizontal="right"/>
    </xf>
    <xf numFmtId="37" fontId="13" fillId="0" borderId="84" xfId="0" applyNumberFormat="1" applyFont="1" applyBorder="1" applyAlignment="1">
      <alignment horizontal="right"/>
    </xf>
    <xf numFmtId="0" fontId="13" fillId="0" borderId="123" xfId="0" applyFont="1" applyBorder="1" applyAlignment="1">
      <alignment horizontal="center" vertical="center" wrapText="1"/>
    </xf>
    <xf numFmtId="0" fontId="13" fillId="0" borderId="121" xfId="0" applyFont="1" applyBorder="1" applyAlignment="1">
      <alignment horizontal="center" vertical="center"/>
    </xf>
    <xf numFmtId="0" fontId="13" fillId="0" borderId="0" xfId="0" applyFont="1" applyAlignment="1">
      <alignment horizontal="left" vertical="center"/>
    </xf>
    <xf numFmtId="3" fontId="13" fillId="0" borderId="0" xfId="0" applyNumberFormat="1" applyFont="1" applyAlignment="1">
      <alignment horizontal="left"/>
    </xf>
    <xf numFmtId="10" fontId="12" fillId="0" borderId="67" xfId="0" applyNumberFormat="1" applyFont="1" applyBorder="1"/>
    <xf numFmtId="166" fontId="12" fillId="0" borderId="123" xfId="0" applyNumberFormat="1" applyFont="1" applyBorder="1"/>
    <xf numFmtId="166" fontId="12" fillId="0" borderId="47" xfId="0" applyNumberFormat="1" applyFont="1" applyBorder="1"/>
    <xf numFmtId="166" fontId="12" fillId="0" borderId="0" xfId="0" applyNumberFormat="1" applyFont="1"/>
    <xf numFmtId="166" fontId="12" fillId="0" borderId="67" xfId="0" applyNumberFormat="1" applyFont="1" applyBorder="1"/>
    <xf numFmtId="166" fontId="12" fillId="0" borderId="49" xfId="0" applyNumberFormat="1" applyFont="1" applyBorder="1"/>
    <xf numFmtId="3" fontId="13" fillId="0" borderId="0" xfId="0" applyNumberFormat="1" applyFont="1" applyProtection="1">
      <protection locked="0"/>
    </xf>
    <xf numFmtId="3" fontId="13" fillId="0" borderId="0" xfId="0" applyNumberFormat="1" applyFont="1" applyAlignment="1" applyProtection="1">
      <alignment horizontal="left"/>
      <protection locked="0"/>
    </xf>
    <xf numFmtId="49" fontId="13" fillId="0" borderId="0" xfId="0" applyNumberFormat="1" applyFont="1" applyAlignment="1">
      <alignment horizontal="center"/>
    </xf>
    <xf numFmtId="49" fontId="13" fillId="0" borderId="0" xfId="0" applyNumberFormat="1" applyFont="1" applyAlignment="1" applyProtection="1">
      <alignment horizontal="center"/>
      <protection locked="0"/>
    </xf>
    <xf numFmtId="195" fontId="12" fillId="0" borderId="0" xfId="0" applyNumberFormat="1" applyFont="1" applyAlignment="1">
      <alignment horizontal="center"/>
    </xf>
    <xf numFmtId="0" fontId="13" fillId="0" borderId="1" xfId="0" applyFont="1" applyBorder="1" applyAlignment="1">
      <alignment horizontal="center" vertical="top"/>
    </xf>
    <xf numFmtId="0" fontId="13" fillId="0" borderId="0" xfId="0" applyFont="1" applyAlignment="1">
      <alignment horizontal="center" vertical="top"/>
    </xf>
    <xf numFmtId="0" fontId="12" fillId="0" borderId="0" xfId="0" applyFont="1" applyAlignment="1">
      <alignment vertical="top"/>
    </xf>
    <xf numFmtId="14" fontId="12" fillId="0" borderId="0" xfId="0" applyNumberFormat="1" applyFont="1" applyAlignment="1">
      <alignment horizontal="center" vertical="top"/>
    </xf>
    <xf numFmtId="37" fontId="12" fillId="0" borderId="0" xfId="0" quotePrefix="1" applyNumberFormat="1" applyFont="1"/>
    <xf numFmtId="0" fontId="12" fillId="0" borderId="0" xfId="0" applyFont="1" applyAlignment="1">
      <alignment horizontal="center" vertical="top"/>
    </xf>
    <xf numFmtId="195" fontId="13" fillId="0" borderId="0" xfId="0" applyNumberFormat="1" applyFont="1" applyAlignment="1">
      <alignment horizontal="center"/>
    </xf>
    <xf numFmtId="0" fontId="12" fillId="0" borderId="0" xfId="0" applyFont="1" applyAlignment="1">
      <alignment horizontal="center" wrapText="1"/>
    </xf>
    <xf numFmtId="0" fontId="12" fillId="0" borderId="1" xfId="0" applyFont="1" applyBorder="1" applyAlignment="1">
      <alignment horizontal="center" wrapText="1"/>
    </xf>
    <xf numFmtId="164" fontId="12" fillId="0" borderId="119" xfId="0" applyNumberFormat="1" applyFont="1" applyBorder="1"/>
    <xf numFmtId="0" fontId="12" fillId="0" borderId="0" xfId="0" applyFont="1" applyAlignment="1">
      <alignment horizontal="left" wrapText="1"/>
    </xf>
    <xf numFmtId="164" fontId="12" fillId="0" borderId="0" xfId="0" applyNumberFormat="1" applyFont="1" applyAlignment="1">
      <alignment horizontal="left"/>
    </xf>
    <xf numFmtId="3" fontId="12" fillId="0" borderId="0" xfId="0" applyNumberFormat="1" applyFont="1"/>
    <xf numFmtId="1" fontId="12" fillId="0" borderId="0" xfId="0" applyNumberFormat="1" applyFont="1" applyAlignment="1">
      <alignment horizontal="center" vertical="top"/>
    </xf>
    <xf numFmtId="0" fontId="101" fillId="0" borderId="0" xfId="0" quotePrefix="1" applyFont="1" applyAlignment="1">
      <alignment horizontal="center"/>
    </xf>
    <xf numFmtId="0" fontId="82" fillId="0" borderId="0" xfId="0" applyFont="1" applyAlignment="1">
      <alignment horizontal="right"/>
    </xf>
    <xf numFmtId="0" fontId="2" fillId="0" borderId="0" xfId="0" applyFont="1"/>
    <xf numFmtId="14" fontId="12" fillId="0" borderId="0" xfId="330" applyNumberFormat="1" applyFont="1" applyAlignment="1">
      <alignment horizontal="center"/>
    </xf>
    <xf numFmtId="10" fontId="12" fillId="0" borderId="0" xfId="330" applyNumberFormat="1" applyFont="1"/>
    <xf numFmtId="0" fontId="12" fillId="0" borderId="0" xfId="330" applyFont="1" applyAlignment="1">
      <alignment horizontal="center"/>
    </xf>
    <xf numFmtId="2" fontId="12" fillId="0" borderId="0" xfId="330" applyNumberFormat="1" applyFont="1" applyAlignment="1">
      <alignment horizontal="left"/>
    </xf>
    <xf numFmtId="2" fontId="12" fillId="0" borderId="0" xfId="330" applyNumberFormat="1" applyFont="1" applyAlignment="1">
      <alignment horizontal="center"/>
    </xf>
    <xf numFmtId="10" fontId="12" fillId="0" borderId="0" xfId="330" applyNumberFormat="1" applyFont="1" applyAlignment="1">
      <alignment horizontal="center"/>
    </xf>
    <xf numFmtId="10" fontId="12" fillId="0" borderId="0" xfId="0" applyNumberFormat="1" applyFont="1" applyAlignment="1">
      <alignment horizontal="center"/>
    </xf>
    <xf numFmtId="22" fontId="12" fillId="0" borderId="0" xfId="0" applyNumberFormat="1" applyFont="1"/>
    <xf numFmtId="10" fontId="12" fillId="0" borderId="0" xfId="0" applyNumberFormat="1" applyFont="1"/>
    <xf numFmtId="1" fontId="12" fillId="0" borderId="0" xfId="330" applyNumberFormat="1" applyFont="1" applyAlignment="1">
      <alignment horizontal="center"/>
    </xf>
    <xf numFmtId="0" fontId="12" fillId="0" borderId="1" xfId="0" applyFont="1" applyBorder="1" applyAlignment="1">
      <alignment horizontal="left"/>
    </xf>
    <xf numFmtId="10" fontId="12" fillId="0" borderId="1" xfId="0" applyNumberFormat="1" applyFont="1" applyBorder="1" applyAlignment="1">
      <alignment horizontal="center"/>
    </xf>
    <xf numFmtId="0" fontId="12" fillId="0" borderId="0" xfId="0" quotePrefix="1" applyFont="1" applyAlignment="1">
      <alignment horizontal="left"/>
    </xf>
    <xf numFmtId="39" fontId="12" fillId="0" borderId="64" xfId="0" applyNumberFormat="1" applyFont="1" applyBorder="1" applyAlignment="1">
      <alignment horizontal="right"/>
    </xf>
    <xf numFmtId="39" fontId="12" fillId="0" borderId="65" xfId="0" applyNumberFormat="1" applyFont="1" applyBorder="1" applyAlignment="1">
      <alignment horizontal="right"/>
    </xf>
    <xf numFmtId="39" fontId="13" fillId="0" borderId="0" xfId="0" applyNumberFormat="1" applyFont="1" applyAlignment="1">
      <alignment horizontal="center"/>
    </xf>
    <xf numFmtId="0" fontId="13" fillId="0" borderId="39" xfId="0" applyFont="1" applyBorder="1" applyAlignment="1" applyProtection="1">
      <alignment horizontal="left"/>
      <protection locked="0"/>
    </xf>
    <xf numFmtId="41" fontId="12" fillId="0" borderId="1" xfId="0" applyNumberFormat="1" applyFont="1" applyBorder="1"/>
    <xf numFmtId="0" fontId="13" fillId="0" borderId="86" xfId="0" applyFont="1" applyBorder="1" applyAlignment="1" applyProtection="1">
      <alignment horizontal="left"/>
      <protection locked="0"/>
    </xf>
    <xf numFmtId="0" fontId="12" fillId="0" borderId="41" xfId="0" applyFont="1" applyBorder="1" applyAlignment="1" applyProtection="1">
      <alignment horizontal="left"/>
      <protection locked="0"/>
    </xf>
    <xf numFmtId="38" fontId="12" fillId="0" borderId="0" xfId="0" applyNumberFormat="1" applyFont="1" applyAlignment="1" applyProtection="1">
      <alignment horizontal="center"/>
      <protection locked="0"/>
    </xf>
    <xf numFmtId="0" fontId="12" fillId="0" borderId="0" xfId="0" applyFont="1" applyAlignment="1" applyProtection="1">
      <alignment horizontal="right"/>
      <protection locked="0"/>
    </xf>
    <xf numFmtId="184" fontId="13" fillId="0" borderId="39" xfId="0" applyNumberFormat="1" applyFont="1" applyBorder="1" applyAlignment="1" applyProtection="1">
      <alignment horizontal="left"/>
      <protection locked="0"/>
    </xf>
    <xf numFmtId="184" fontId="12" fillId="0" borderId="86" xfId="0" applyNumberFormat="1" applyFont="1" applyBorder="1" applyAlignment="1" applyProtection="1">
      <alignment horizontal="left"/>
      <protection locked="0"/>
    </xf>
    <xf numFmtId="184" fontId="12" fillId="0" borderId="41" xfId="0" applyNumberFormat="1" applyFont="1" applyBorder="1" applyAlignment="1" applyProtection="1">
      <alignment horizontal="left"/>
      <protection locked="0"/>
    </xf>
    <xf numFmtId="0" fontId="13" fillId="0" borderId="0" xfId="0" applyFont="1" applyAlignment="1" applyProtection="1">
      <alignment horizontal="left"/>
      <protection locked="0"/>
    </xf>
    <xf numFmtId="184" fontId="12" fillId="0" borderId="0" xfId="0" applyNumberFormat="1" applyFont="1" applyAlignment="1" applyProtection="1">
      <alignment horizontal="right"/>
      <protection locked="0"/>
    </xf>
    <xf numFmtId="0" fontId="12" fillId="0" borderId="86" xfId="0" applyFont="1" applyBorder="1" applyAlignment="1" applyProtection="1">
      <alignment horizontal="left"/>
      <protection locked="0"/>
    </xf>
    <xf numFmtId="0" fontId="13" fillId="0" borderId="0" xfId="0" applyFont="1" applyProtection="1">
      <protection locked="0"/>
    </xf>
    <xf numFmtId="38" fontId="13" fillId="0" borderId="0" xfId="0" applyNumberFormat="1" applyFont="1" applyAlignment="1">
      <alignment horizontal="center"/>
    </xf>
    <xf numFmtId="0" fontId="13" fillId="0" borderId="84" xfId="0" applyFont="1" applyBorder="1" applyAlignment="1">
      <alignment horizontal="left" vertical="center" wrapText="1"/>
    </xf>
    <xf numFmtId="0" fontId="13" fillId="0" borderId="84" xfId="0" applyFont="1" applyBorder="1" applyAlignment="1">
      <alignment horizontal="center" vertical="center" wrapText="1"/>
    </xf>
    <xf numFmtId="0" fontId="13" fillId="0" borderId="83" xfId="0" applyFont="1" applyBorder="1" applyAlignment="1">
      <alignment horizontal="center" vertical="center"/>
    </xf>
    <xf numFmtId="0" fontId="13" fillId="0" borderId="83" xfId="0" applyFont="1" applyBorder="1" applyAlignment="1">
      <alignment horizontal="center" vertical="center" wrapText="1"/>
    </xf>
    <xf numFmtId="38" fontId="13" fillId="0" borderId="83" xfId="0" applyNumberFormat="1" applyFont="1" applyBorder="1" applyAlignment="1">
      <alignment horizontal="center" vertical="center" wrapText="1"/>
    </xf>
    <xf numFmtId="0" fontId="12" fillId="0" borderId="84" xfId="0" applyFont="1" applyBorder="1" applyAlignment="1">
      <alignment horizontal="center" vertical="center" wrapText="1"/>
    </xf>
    <xf numFmtId="37" fontId="12" fillId="0" borderId="84" xfId="0" applyNumberFormat="1" applyFont="1" applyBorder="1" applyAlignment="1">
      <alignment horizontal="center" vertical="center" wrapText="1"/>
    </xf>
    <xf numFmtId="37" fontId="13" fillId="0" borderId="84" xfId="0" applyNumberFormat="1" applyFont="1" applyBorder="1" applyAlignment="1">
      <alignment horizontal="center" vertical="center" wrapText="1"/>
    </xf>
    <xf numFmtId="0" fontId="13" fillId="0" borderId="0" xfId="0" applyFont="1" applyAlignment="1">
      <alignment horizontal="left" vertical="center" wrapText="1"/>
    </xf>
    <xf numFmtId="37" fontId="13" fillId="0" borderId="0" xfId="0" applyNumberFormat="1" applyFont="1" applyAlignment="1">
      <alignment horizontal="center" vertical="center"/>
    </xf>
    <xf numFmtId="37" fontId="12" fillId="0" borderId="0" xfId="0" applyNumberFormat="1" applyFont="1" applyAlignment="1">
      <alignment horizontal="right" vertical="center" wrapText="1"/>
    </xf>
    <xf numFmtId="37" fontId="12" fillId="0" borderId="0" xfId="0" applyNumberFormat="1" applyFont="1" applyAlignment="1">
      <alignment horizontal="right" vertical="center"/>
    </xf>
    <xf numFmtId="37" fontId="13" fillId="0" borderId="0" xfId="0" applyNumberFormat="1" applyFont="1" applyAlignment="1">
      <alignment horizontal="right" vertical="center" wrapText="1"/>
    </xf>
    <xf numFmtId="3" fontId="12" fillId="0" borderId="0" xfId="0" applyNumberFormat="1" applyFont="1" applyAlignment="1">
      <alignment horizontal="center"/>
    </xf>
    <xf numFmtId="37" fontId="12" fillId="0" borderId="9" xfId="0" applyNumberFormat="1" applyFont="1" applyBorder="1" applyAlignment="1">
      <alignment horizontal="right"/>
    </xf>
    <xf numFmtId="37" fontId="12" fillId="0" borderId="0" xfId="0" applyNumberFormat="1" applyFont="1" applyAlignment="1">
      <alignment horizontal="center" vertical="top"/>
    </xf>
    <xf numFmtId="0" fontId="13" fillId="0" borderId="0" xfId="0" applyFont="1" applyAlignment="1">
      <alignment horizontal="left" vertical="top"/>
    </xf>
    <xf numFmtId="0" fontId="12" fillId="0" borderId="125" xfId="0" applyFont="1" applyBorder="1"/>
    <xf numFmtId="0" fontId="13" fillId="0" borderId="0" xfId="0" applyFont="1" applyAlignment="1">
      <alignment horizontal="left" vertical="top" wrapText="1"/>
    </xf>
    <xf numFmtId="0" fontId="12" fillId="0" borderId="0" xfId="0" applyFont="1" applyAlignment="1">
      <alignment horizontal="center" vertical="top" wrapText="1"/>
    </xf>
    <xf numFmtId="37" fontId="12" fillId="0" borderId="0" xfId="0" applyNumberFormat="1" applyFont="1" applyAlignment="1">
      <alignment horizontal="center" vertical="top" wrapText="1"/>
    </xf>
    <xf numFmtId="37" fontId="13" fillId="0" borderId="64" xfId="0" applyNumberFormat="1" applyFont="1" applyBorder="1"/>
    <xf numFmtId="3" fontId="13" fillId="0" borderId="0" xfId="0" applyNumberFormat="1" applyFont="1" applyAlignment="1">
      <alignment horizontal="center"/>
    </xf>
    <xf numFmtId="0" fontId="12" fillId="0" borderId="0" xfId="0" applyFont="1" applyProtection="1">
      <protection locked="0"/>
    </xf>
    <xf numFmtId="0" fontId="13" fillId="0" borderId="0" xfId="0" applyFont="1" applyAlignment="1" applyProtection="1">
      <alignment horizontal="center"/>
      <protection locked="0"/>
    </xf>
    <xf numFmtId="14" fontId="12" fillId="0" borderId="0" xfId="0" applyNumberFormat="1" applyFont="1" applyAlignment="1" applyProtection="1">
      <alignment horizontal="center"/>
      <protection locked="0"/>
    </xf>
    <xf numFmtId="37" fontId="12" fillId="0" borderId="0" xfId="0" applyNumberFormat="1" applyFont="1" applyAlignment="1" applyProtection="1">
      <alignment horizontal="center"/>
      <protection locked="0"/>
    </xf>
    <xf numFmtId="37" fontId="13" fillId="0" borderId="0" xfId="0" applyNumberFormat="1" applyFont="1" applyAlignment="1" applyProtection="1">
      <alignment horizontal="right"/>
      <protection locked="0"/>
    </xf>
    <xf numFmtId="1" fontId="12" fillId="0" borderId="0" xfId="0" applyNumberFormat="1" applyFont="1" applyAlignment="1" applyProtection="1">
      <alignment horizontal="center"/>
      <protection locked="0"/>
    </xf>
    <xf numFmtId="37" fontId="13" fillId="0" borderId="4" xfId="0" applyNumberFormat="1" applyFont="1" applyBorder="1" applyAlignment="1">
      <alignment horizontal="right"/>
    </xf>
    <xf numFmtId="37" fontId="12" fillId="0" borderId="0" xfId="0" quotePrefix="1" applyNumberFormat="1" applyFont="1" applyAlignment="1">
      <alignment horizontal="right"/>
    </xf>
    <xf numFmtId="194" fontId="12" fillId="0" borderId="0" xfId="0" applyNumberFormat="1" applyFont="1" applyProtection="1">
      <protection locked="0"/>
    </xf>
    <xf numFmtId="37" fontId="13" fillId="0" borderId="0" xfId="0" applyNumberFormat="1" applyFont="1" applyAlignment="1" applyProtection="1">
      <alignment horizontal="center"/>
      <protection locked="0"/>
    </xf>
    <xf numFmtId="37" fontId="13" fillId="0" borderId="0" xfId="0" applyNumberFormat="1" applyFont="1" applyProtection="1">
      <protection locked="0"/>
    </xf>
    <xf numFmtId="194" fontId="12" fillId="0" borderId="0" xfId="0" applyNumberFormat="1" applyFont="1" applyAlignment="1" applyProtection="1">
      <alignment horizontal="center"/>
      <protection locked="0"/>
    </xf>
    <xf numFmtId="37" fontId="12" fillId="0" borderId="0" xfId="0" quotePrefix="1" applyNumberFormat="1" applyFont="1" applyAlignment="1" applyProtection="1">
      <alignment horizontal="right"/>
      <protection locked="0"/>
    </xf>
    <xf numFmtId="194" fontId="12" fillId="0" borderId="0" xfId="0" applyNumberFormat="1" applyFont="1" applyAlignment="1">
      <alignment horizontal="center" vertical="top"/>
    </xf>
    <xf numFmtId="194" fontId="12" fillId="0" borderId="0" xfId="435" applyNumberFormat="1" applyFont="1" applyAlignment="1">
      <alignment horizontal="center"/>
    </xf>
    <xf numFmtId="3" fontId="12" fillId="0" borderId="0" xfId="0" quotePrefix="1" applyNumberFormat="1" applyFont="1" applyAlignment="1">
      <alignment horizontal="center"/>
    </xf>
    <xf numFmtId="3" fontId="13" fillId="0" borderId="0" xfId="0" applyNumberFormat="1" applyFont="1"/>
    <xf numFmtId="37" fontId="13" fillId="0" borderId="4" xfId="0" applyNumberFormat="1" applyFont="1" applyBorder="1"/>
    <xf numFmtId="0" fontId="12" fillId="0" borderId="45" xfId="0" applyFont="1" applyBorder="1" applyAlignment="1">
      <alignment horizontal="center"/>
    </xf>
    <xf numFmtId="167" fontId="12" fillId="0" borderId="0" xfId="0" applyNumberFormat="1" applyFont="1"/>
    <xf numFmtId="38" fontId="12" fillId="0" borderId="0" xfId="0" applyNumberFormat="1" applyFont="1" applyAlignment="1">
      <alignment horizontal="center"/>
    </xf>
    <xf numFmtId="0" fontId="12" fillId="0" borderId="0" xfId="0" applyFont="1" applyAlignment="1">
      <alignment horizontal="left" indent="2"/>
    </xf>
    <xf numFmtId="0" fontId="13" fillId="0" borderId="0" xfId="1" applyFont="1" applyAlignment="1">
      <alignment horizontal="left"/>
    </xf>
    <xf numFmtId="0" fontId="12" fillId="0" borderId="0" xfId="1" applyFont="1"/>
    <xf numFmtId="0" fontId="13" fillId="0" borderId="0" xfId="1" applyFont="1"/>
    <xf numFmtId="0" fontId="13" fillId="0" borderId="7" xfId="1" applyFont="1" applyBorder="1"/>
    <xf numFmtId="0" fontId="13" fillId="0" borderId="9" xfId="1" applyFont="1" applyBorder="1"/>
    <xf numFmtId="0" fontId="12" fillId="0" borderId="7" xfId="0" applyFont="1" applyBorder="1"/>
    <xf numFmtId="0" fontId="12" fillId="0" borderId="9" xfId="0" applyFont="1" applyBorder="1"/>
    <xf numFmtId="0" fontId="13" fillId="0" borderId="9" xfId="0" applyFont="1" applyBorder="1" applyAlignment="1">
      <alignment horizontal="right"/>
    </xf>
    <xf numFmtId="14" fontId="13" fillId="0" borderId="8" xfId="0" applyNumberFormat="1" applyFont="1" applyBorder="1"/>
    <xf numFmtId="0" fontId="13" fillId="0" borderId="8" xfId="0" applyFont="1" applyBorder="1" applyAlignment="1">
      <alignment horizontal="center"/>
    </xf>
    <xf numFmtId="0" fontId="101" fillId="0" borderId="0" xfId="1" applyFont="1" applyAlignment="1">
      <alignment wrapText="1"/>
    </xf>
    <xf numFmtId="0" fontId="13" fillId="0" borderId="0" xfId="0" applyFont="1" applyAlignment="1">
      <alignment horizontal="left" indent="2"/>
    </xf>
    <xf numFmtId="0" fontId="13" fillId="0" borderId="0" xfId="1" applyFont="1" applyAlignment="1">
      <alignment horizontal="right"/>
    </xf>
    <xf numFmtId="165" fontId="12" fillId="0" borderId="0" xfId="0" applyNumberFormat="1" applyFont="1"/>
    <xf numFmtId="38" fontId="12" fillId="0" borderId="0" xfId="0" applyNumberFormat="1" applyFont="1"/>
    <xf numFmtId="10" fontId="12" fillId="0" borderId="0" xfId="1" applyNumberFormat="1" applyFont="1"/>
    <xf numFmtId="10" fontId="13" fillId="0" borderId="0" xfId="1" applyNumberFormat="1" applyFont="1"/>
    <xf numFmtId="0" fontId="13" fillId="0" borderId="0" xfId="1" applyFont="1" applyAlignment="1">
      <alignment wrapText="1"/>
    </xf>
    <xf numFmtId="17" fontId="13" fillId="0" borderId="1" xfId="0" applyNumberFormat="1" applyFont="1" applyBorder="1" applyAlignment="1">
      <alignment horizontal="center" wrapText="1"/>
    </xf>
    <xf numFmtId="10" fontId="13" fillId="0" borderId="0" xfId="0" applyNumberFormat="1" applyFont="1" applyAlignment="1">
      <alignment horizontal="center"/>
    </xf>
    <xf numFmtId="10" fontId="13" fillId="0" borderId="1" xfId="0" applyNumberFormat="1" applyFont="1" applyBorder="1" applyAlignment="1">
      <alignment horizontal="center"/>
    </xf>
    <xf numFmtId="4" fontId="12" fillId="0" borderId="0" xfId="0" applyNumberFormat="1" applyFont="1"/>
    <xf numFmtId="39" fontId="13" fillId="0" borderId="0" xfId="0" applyNumberFormat="1" applyFont="1"/>
    <xf numFmtId="10" fontId="13" fillId="0" borderId="0" xfId="0" applyNumberFormat="1" applyFont="1"/>
    <xf numFmtId="39" fontId="13" fillId="0" borderId="3" xfId="0" applyNumberFormat="1" applyFont="1" applyBorder="1"/>
    <xf numFmtId="17" fontId="13" fillId="0" borderId="0" xfId="0" quotePrefix="1" applyNumberFormat="1" applyFont="1" applyAlignment="1">
      <alignment horizontal="center"/>
    </xf>
    <xf numFmtId="0" fontId="12" fillId="0" borderId="0" xfId="1" applyFont="1" applyAlignment="1">
      <alignment horizontal="right"/>
    </xf>
    <xf numFmtId="183" fontId="13" fillId="0" borderId="0" xfId="0" applyNumberFormat="1" applyFont="1"/>
    <xf numFmtId="43" fontId="12" fillId="0" borderId="0" xfId="0" applyNumberFormat="1" applyFont="1"/>
    <xf numFmtId="41" fontId="12" fillId="0" borderId="4" xfId="0" applyNumberFormat="1" applyFont="1" applyBorder="1"/>
    <xf numFmtId="43" fontId="13" fillId="0" borderId="0" xfId="0" applyNumberFormat="1" applyFont="1"/>
    <xf numFmtId="193" fontId="12" fillId="0" borderId="0" xfId="0" applyNumberFormat="1" applyFont="1"/>
    <xf numFmtId="0" fontId="13" fillId="0" borderId="1" xfId="1" applyFont="1" applyBorder="1" applyAlignment="1">
      <alignment horizontal="right"/>
    </xf>
    <xf numFmtId="4" fontId="12" fillId="0" borderId="0" xfId="0" applyNumberFormat="1" applyFont="1" applyAlignment="1">
      <alignment horizontal="right"/>
    </xf>
    <xf numFmtId="4" fontId="12" fillId="0" borderId="0" xfId="0" applyNumberFormat="1" applyFont="1" applyAlignment="1">
      <alignment horizontal="center"/>
    </xf>
    <xf numFmtId="16" fontId="13" fillId="0" borderId="0" xfId="1" applyNumberFormat="1" applyFont="1"/>
    <xf numFmtId="14" fontId="13" fillId="0" borderId="1" xfId="0" applyNumberFormat="1" applyFont="1" applyBorder="1" applyAlignment="1">
      <alignment horizontal="center"/>
    </xf>
    <xf numFmtId="0" fontId="101" fillId="0" borderId="7" xfId="1" applyFont="1" applyBorder="1" applyAlignment="1">
      <alignment horizontal="left"/>
    </xf>
    <xf numFmtId="0" fontId="101" fillId="0" borderId="9" xfId="1" applyFont="1" applyBorder="1" applyAlignment="1">
      <alignment horizontal="left"/>
    </xf>
    <xf numFmtId="0" fontId="13" fillId="0" borderId="8" xfId="1" applyFont="1" applyBorder="1" applyAlignment="1">
      <alignment horizontal="left"/>
    </xf>
    <xf numFmtId="44" fontId="13" fillId="0" borderId="0" xfId="1" applyNumberFormat="1" applyFont="1"/>
    <xf numFmtId="3" fontId="12" fillId="0" borderId="0" xfId="0" applyNumberFormat="1" applyFont="1" applyAlignment="1">
      <alignment horizontal="left"/>
    </xf>
    <xf numFmtId="15" fontId="13" fillId="0" borderId="0" xfId="0" applyNumberFormat="1" applyFont="1"/>
    <xf numFmtId="164" fontId="12" fillId="0" borderId="0" xfId="0" applyNumberFormat="1" applyFont="1" applyAlignment="1">
      <alignment horizontal="right"/>
    </xf>
    <xf numFmtId="164" fontId="12" fillId="0" borderId="0" xfId="0" applyNumberFormat="1" applyFont="1" applyAlignment="1">
      <alignment horizontal="center"/>
    </xf>
    <xf numFmtId="1" fontId="13" fillId="0" borderId="0" xfId="1" applyNumberFormat="1" applyFont="1" applyAlignment="1">
      <alignment horizontal="left"/>
    </xf>
    <xf numFmtId="0" fontId="12" fillId="0" borderId="71" xfId="0" applyFont="1" applyBorder="1"/>
    <xf numFmtId="0" fontId="13" fillId="0" borderId="71" xfId="0" applyFont="1" applyBorder="1" applyAlignment="1">
      <alignment horizontal="left"/>
    </xf>
    <xf numFmtId="0" fontId="12" fillId="0" borderId="71" xfId="0" applyFont="1" applyBorder="1" applyAlignment="1">
      <alignment horizontal="center"/>
    </xf>
    <xf numFmtId="37" fontId="13" fillId="0" borderId="71" xfId="0" applyNumberFormat="1" applyFont="1" applyBorder="1"/>
    <xf numFmtId="0" fontId="12" fillId="0" borderId="74" xfId="0" applyFont="1" applyBorder="1"/>
    <xf numFmtId="0" fontId="12" fillId="0" borderId="37" xfId="0" applyFont="1" applyBorder="1"/>
    <xf numFmtId="0" fontId="12" fillId="0" borderId="37" xfId="0" applyFont="1" applyBorder="1" applyAlignment="1">
      <alignment horizontal="left"/>
    </xf>
    <xf numFmtId="0" fontId="12" fillId="0" borderId="37" xfId="0" applyFont="1" applyBorder="1" applyAlignment="1">
      <alignment horizontal="center"/>
    </xf>
    <xf numFmtId="0" fontId="12" fillId="0" borderId="76" xfId="0" applyFont="1" applyBorder="1"/>
    <xf numFmtId="0" fontId="12" fillId="0" borderId="0" xfId="1" applyFont="1" applyAlignment="1">
      <alignment wrapText="1"/>
    </xf>
    <xf numFmtId="164" fontId="13" fillId="0" borderId="0" xfId="0" applyNumberFormat="1" applyFont="1"/>
    <xf numFmtId="5" fontId="12" fillId="0" borderId="83" xfId="0" applyNumberFormat="1" applyFont="1" applyBorder="1"/>
    <xf numFmtId="0" fontId="13" fillId="0" borderId="71" xfId="0" applyFont="1" applyBorder="1"/>
    <xf numFmtId="37" fontId="13" fillId="0" borderId="72" xfId="0" applyNumberFormat="1" applyFont="1" applyBorder="1"/>
    <xf numFmtId="37" fontId="12" fillId="0" borderId="74" xfId="0" applyNumberFormat="1" applyFont="1" applyBorder="1"/>
    <xf numFmtId="37" fontId="12" fillId="0" borderId="73" xfId="0" applyNumberFormat="1" applyFont="1" applyBorder="1"/>
    <xf numFmtId="39" fontId="12" fillId="0" borderId="37" xfId="0" applyNumberFormat="1" applyFont="1" applyBorder="1"/>
    <xf numFmtId="0" fontId="12" fillId="0" borderId="0" xfId="1" applyFont="1" applyAlignment="1">
      <alignment horizontal="center"/>
    </xf>
    <xf numFmtId="5" fontId="12" fillId="0" borderId="64" xfId="0" applyNumberFormat="1" applyFont="1" applyBorder="1"/>
    <xf numFmtId="39" fontId="12" fillId="0" borderId="64" xfId="0" applyNumberFormat="1" applyFont="1" applyBorder="1"/>
    <xf numFmtId="0" fontId="12" fillId="0" borderId="70" xfId="0" applyFont="1" applyBorder="1" applyAlignment="1">
      <alignment horizontal="center"/>
    </xf>
    <xf numFmtId="5" fontId="13" fillId="0" borderId="72" xfId="0" applyNumberFormat="1" applyFont="1" applyBorder="1"/>
    <xf numFmtId="5" fontId="13" fillId="0" borderId="70" xfId="0" applyNumberFormat="1" applyFont="1" applyBorder="1"/>
    <xf numFmtId="0" fontId="12" fillId="0" borderId="73" xfId="0" applyFont="1" applyBorder="1" applyAlignment="1">
      <alignment horizontal="center"/>
    </xf>
    <xf numFmtId="39" fontId="12" fillId="0" borderId="74" xfId="0" applyNumberFormat="1" applyFont="1" applyBorder="1"/>
    <xf numFmtId="39" fontId="12" fillId="0" borderId="73" xfId="0" applyNumberFormat="1" applyFont="1" applyBorder="1"/>
    <xf numFmtId="0" fontId="12" fillId="0" borderId="75" xfId="0" applyFont="1" applyBorder="1" applyAlignment="1">
      <alignment horizontal="left" indent="2"/>
    </xf>
    <xf numFmtId="39" fontId="12" fillId="0" borderId="76" xfId="0" applyNumberFormat="1" applyFont="1" applyBorder="1"/>
    <xf numFmtId="0" fontId="13" fillId="0" borderId="0" xfId="1" applyFont="1" applyAlignment="1">
      <alignment horizontal="center" wrapText="1"/>
    </xf>
    <xf numFmtId="0" fontId="13" fillId="0" borderId="0" xfId="0" applyFont="1" applyAlignment="1">
      <alignment horizontal="right" vertical="center"/>
    </xf>
    <xf numFmtId="0" fontId="12" fillId="0" borderId="0" xfId="1" applyFont="1" applyAlignment="1">
      <alignment horizontal="left" indent="1"/>
    </xf>
    <xf numFmtId="183" fontId="13" fillId="0" borderId="0" xfId="0" applyNumberFormat="1" applyFont="1" applyAlignment="1">
      <alignment horizontal="center"/>
    </xf>
    <xf numFmtId="183" fontId="12" fillId="0" borderId="0" xfId="0" applyNumberFormat="1" applyFont="1" applyAlignment="1">
      <alignment horizontal="center"/>
    </xf>
    <xf numFmtId="0" fontId="13" fillId="0" borderId="83" xfId="0" applyFont="1" applyBorder="1"/>
    <xf numFmtId="37" fontId="13" fillId="0" borderId="83" xfId="0" applyNumberFormat="1" applyFont="1" applyBorder="1"/>
    <xf numFmtId="196" fontId="12" fillId="0" borderId="0" xfId="0" applyNumberFormat="1" applyFont="1" applyAlignment="1">
      <alignment horizontal="center"/>
    </xf>
    <xf numFmtId="0" fontId="13" fillId="0" borderId="0" xfId="1212" applyFont="1"/>
    <xf numFmtId="0" fontId="82" fillId="0" borderId="0" xfId="0" applyFont="1" applyAlignment="1">
      <alignment horizontal="center" wrapText="1"/>
    </xf>
    <xf numFmtId="17" fontId="82" fillId="0" borderId="0" xfId="0" applyNumberFormat="1" applyFont="1" applyAlignment="1">
      <alignment horizontal="center"/>
    </xf>
    <xf numFmtId="49" fontId="12" fillId="0" borderId="0" xfId="0" applyNumberFormat="1" applyFont="1"/>
    <xf numFmtId="49" fontId="12" fillId="0" borderId="0" xfId="0" applyNumberFormat="1" applyFont="1" applyAlignment="1">
      <alignment horizontal="left"/>
    </xf>
    <xf numFmtId="41" fontId="12" fillId="0" borderId="1" xfId="315" applyNumberFormat="1" applyFont="1" applyFill="1" applyBorder="1"/>
    <xf numFmtId="0" fontId="13" fillId="0" borderId="83" xfId="0" applyFont="1" applyBorder="1" applyAlignment="1">
      <alignment horizontal="right"/>
    </xf>
    <xf numFmtId="5" fontId="13" fillId="0" borderId="9" xfId="5" applyNumberFormat="1" applyFont="1" applyFill="1" applyBorder="1"/>
    <xf numFmtId="5" fontId="13" fillId="0" borderId="4" xfId="0" applyNumberFormat="1" applyFont="1" applyBorder="1"/>
    <xf numFmtId="3" fontId="12" fillId="0" borderId="0" xfId="0" quotePrefix="1" applyNumberFormat="1" applyFont="1" applyAlignment="1">
      <alignment horizontal="left"/>
    </xf>
    <xf numFmtId="3" fontId="12" fillId="0" borderId="1" xfId="0" applyNumberFormat="1" applyFont="1" applyBorder="1" applyAlignment="1">
      <alignment horizontal="left"/>
    </xf>
    <xf numFmtId="41" fontId="12" fillId="0" borderId="0" xfId="5" quotePrefix="1" applyNumberFormat="1" applyFont="1" applyFill="1"/>
    <xf numFmtId="16" fontId="12" fillId="0" borderId="0" xfId="0" applyNumberFormat="1" applyFont="1"/>
    <xf numFmtId="183" fontId="13" fillId="0" borderId="9" xfId="5" applyNumberFormat="1" applyFont="1" applyFill="1" applyBorder="1"/>
    <xf numFmtId="37" fontId="13" fillId="0" borderId="1" xfId="0" applyNumberFormat="1" applyFont="1" applyBorder="1" applyAlignment="1">
      <alignment horizontal="center" wrapText="1"/>
    </xf>
    <xf numFmtId="5" fontId="12" fillId="0" borderId="9" xfId="5" applyNumberFormat="1" applyFont="1" applyFill="1" applyBorder="1"/>
    <xf numFmtId="0" fontId="12" fillId="0" borderId="0" xfId="0" applyFont="1" applyAlignment="1">
      <alignment horizontal="left" indent="1"/>
    </xf>
    <xf numFmtId="37" fontId="12" fillId="0" borderId="4" xfId="5" applyNumberFormat="1" applyFont="1" applyFill="1" applyBorder="1"/>
    <xf numFmtId="5" fontId="12" fillId="0" borderId="3" xfId="5" applyNumberFormat="1" applyFont="1" applyFill="1" applyBorder="1"/>
    <xf numFmtId="183" fontId="13" fillId="0" borderId="0" xfId="5" applyNumberFormat="1" applyFont="1" applyFill="1" applyAlignment="1">
      <alignment horizontal="right"/>
    </xf>
    <xf numFmtId="0" fontId="13" fillId="0" borderId="0" xfId="1" quotePrefix="1" applyFont="1" applyAlignment="1">
      <alignment horizontal="center"/>
    </xf>
    <xf numFmtId="164" fontId="13" fillId="0" borderId="0" xfId="1" applyNumberFormat="1" applyFont="1" applyAlignment="1">
      <alignment horizontal="right"/>
    </xf>
    <xf numFmtId="0" fontId="101" fillId="0" borderId="0" xfId="1" quotePrefix="1" applyFont="1" applyAlignment="1">
      <alignment horizontal="center"/>
    </xf>
    <xf numFmtId="37" fontId="13" fillId="0" borderId="0" xfId="5" applyNumberFormat="1" applyFont="1" applyFill="1" applyBorder="1"/>
    <xf numFmtId="183" fontId="12" fillId="0" borderId="1" xfId="315" applyNumberFormat="1" applyFont="1" applyFill="1" applyBorder="1"/>
    <xf numFmtId="5" fontId="12" fillId="0" borderId="0" xfId="315" applyNumberFormat="1" applyFont="1" applyFill="1"/>
    <xf numFmtId="41" fontId="101" fillId="0" borderId="0" xfId="5" quotePrefix="1" applyNumberFormat="1" applyFont="1" applyFill="1"/>
    <xf numFmtId="37" fontId="12" fillId="0" borderId="1" xfId="0" applyNumberFormat="1" applyFont="1" applyBorder="1" applyAlignment="1">
      <alignment horizontal="center"/>
    </xf>
    <xf numFmtId="37" fontId="12" fillId="0" borderId="9" xfId="5" applyNumberFormat="1" applyFont="1" applyFill="1" applyBorder="1"/>
    <xf numFmtId="5" fontId="12" fillId="0" borderId="83" xfId="5" applyNumberFormat="1" applyFont="1" applyFill="1" applyBorder="1"/>
    <xf numFmtId="37" fontId="12" fillId="0" borderId="0" xfId="0" applyNumberFormat="1" applyFont="1" applyAlignment="1">
      <alignment horizontal="center" wrapText="1"/>
    </xf>
    <xf numFmtId="37" fontId="12" fillId="0" borderId="9" xfId="0" applyNumberFormat="1" applyFont="1" applyBorder="1"/>
    <xf numFmtId="0" fontId="12" fillId="0" borderId="0" xfId="0" applyFont="1" applyAlignment="1">
      <alignment horizontal="left" wrapText="1" indent="1"/>
    </xf>
    <xf numFmtId="41" fontId="12" fillId="0" borderId="4" xfId="5" applyNumberFormat="1" applyFont="1" applyFill="1" applyBorder="1"/>
    <xf numFmtId="41" fontId="106" fillId="0" borderId="0" xfId="5" applyNumberFormat="1" applyFont="1" applyFill="1"/>
    <xf numFmtId="3" fontId="12" fillId="0" borderId="0" xfId="5" applyNumberFormat="1" applyFont="1" applyFill="1"/>
    <xf numFmtId="14" fontId="13" fillId="0" borderId="0" xfId="0" applyNumberFormat="1" applyFont="1" applyAlignment="1">
      <alignment horizontal="left"/>
    </xf>
    <xf numFmtId="194" fontId="13" fillId="0" borderId="1" xfId="0" applyNumberFormat="1" applyFont="1" applyBorder="1" applyAlignment="1">
      <alignment horizontal="center"/>
    </xf>
    <xf numFmtId="41" fontId="12" fillId="0" borderId="0" xfId="0" quotePrefix="1" applyNumberFormat="1" applyFont="1"/>
    <xf numFmtId="14" fontId="12" fillId="0" borderId="0" xfId="0" quotePrefix="1" applyNumberFormat="1" applyFont="1"/>
    <xf numFmtId="13" fontId="12" fillId="0" borderId="0" xfId="0" quotePrefix="1" applyNumberFormat="1" applyFont="1"/>
    <xf numFmtId="13" fontId="12" fillId="0" borderId="0" xfId="0" applyNumberFormat="1" applyFont="1"/>
    <xf numFmtId="14" fontId="12" fillId="0" borderId="0" xfId="0" applyNumberFormat="1" applyFont="1" applyAlignment="1">
      <alignment horizontal="left"/>
    </xf>
    <xf numFmtId="184" fontId="12" fillId="0" borderId="0" xfId="0" quotePrefix="1" applyNumberFormat="1" applyFont="1" applyAlignment="1">
      <alignment horizontal="left"/>
    </xf>
    <xf numFmtId="185" fontId="12" fillId="0" borderId="0" xfId="0" applyNumberFormat="1" applyFont="1"/>
    <xf numFmtId="44" fontId="105" fillId="0" borderId="0" xfId="5" applyFont="1" applyFill="1"/>
    <xf numFmtId="3" fontId="12" fillId="0" borderId="0" xfId="0" applyNumberFormat="1" applyFont="1" applyAlignment="1">
      <alignment horizontal="right"/>
    </xf>
    <xf numFmtId="3" fontId="13" fillId="0" borderId="0" xfId="0" applyNumberFormat="1" applyFont="1" applyAlignment="1">
      <alignment horizontal="right"/>
    </xf>
    <xf numFmtId="0" fontId="12" fillId="0" borderId="0" xfId="0" quotePrefix="1" applyFont="1"/>
    <xf numFmtId="2" fontId="12" fillId="0" borderId="0" xfId="0" applyNumberFormat="1" applyFont="1"/>
    <xf numFmtId="185" fontId="12" fillId="0" borderId="4" xfId="0" applyNumberFormat="1" applyFont="1" applyBorder="1"/>
    <xf numFmtId="0" fontId="13" fillId="0" borderId="0" xfId="0" applyFont="1" applyAlignment="1">
      <alignment horizontal="center"/>
    </xf>
    <xf numFmtId="0" fontId="12" fillId="0" borderId="1" xfId="0" applyFont="1" applyBorder="1" applyAlignment="1">
      <alignment horizontal="center"/>
    </xf>
    <xf numFmtId="14" fontId="12" fillId="0" borderId="7" xfId="0" applyNumberFormat="1" applyFont="1" applyBorder="1" applyAlignment="1">
      <alignment horizontal="center"/>
    </xf>
    <xf numFmtId="0" fontId="12" fillId="0" borderId="9" xfId="0" applyFont="1" applyBorder="1" applyAlignment="1">
      <alignment horizontal="center"/>
    </xf>
    <xf numFmtId="0" fontId="12" fillId="0" borderId="8" xfId="0" applyFont="1" applyBorder="1" applyAlignment="1">
      <alignment horizontal="center"/>
    </xf>
    <xf numFmtId="37" fontId="13" fillId="0" borderId="0" xfId="0" applyNumberFormat="1" applyFont="1" applyAlignment="1">
      <alignment horizontal="center"/>
    </xf>
    <xf numFmtId="5" fontId="13" fillId="0" borderId="0" xfId="5" applyNumberFormat="1" applyFont="1" applyFill="1" applyBorder="1" applyAlignment="1">
      <alignment horizontal="center"/>
    </xf>
    <xf numFmtId="0" fontId="101" fillId="0" borderId="7" xfId="1" applyFont="1" applyBorder="1" applyAlignment="1">
      <alignment horizontal="left" wrapText="1"/>
    </xf>
    <xf numFmtId="0" fontId="101" fillId="0" borderId="9" xfId="1" applyFont="1" applyBorder="1" applyAlignment="1">
      <alignment horizontal="left" wrapText="1"/>
    </xf>
    <xf numFmtId="0" fontId="101" fillId="0" borderId="8" xfId="1" applyFont="1" applyBorder="1" applyAlignment="1">
      <alignment horizontal="left" wrapText="1"/>
    </xf>
    <xf numFmtId="0" fontId="101" fillId="0" borderId="0" xfId="1" applyFont="1" applyAlignment="1">
      <alignment horizontal="left" wrapText="1"/>
    </xf>
    <xf numFmtId="0" fontId="12" fillId="0" borderId="0" xfId="0" applyFont="1" applyAlignment="1">
      <alignment horizontal="center"/>
    </xf>
    <xf numFmtId="0" fontId="12" fillId="0" borderId="0" xfId="0" applyFont="1" applyAlignment="1">
      <alignment horizontal="left" wrapText="1"/>
    </xf>
    <xf numFmtId="0" fontId="101" fillId="0" borderId="7" xfId="0" applyFont="1" applyBorder="1" applyAlignment="1">
      <alignment horizontal="left" wrapText="1"/>
    </xf>
    <xf numFmtId="0" fontId="101" fillId="0" borderId="9" xfId="0" applyFont="1" applyBorder="1" applyAlignment="1">
      <alignment horizontal="left" wrapText="1"/>
    </xf>
    <xf numFmtId="0" fontId="101" fillId="0" borderId="8" xfId="0" applyFont="1" applyBorder="1" applyAlignment="1">
      <alignment horizontal="left" wrapText="1"/>
    </xf>
    <xf numFmtId="0" fontId="12" fillId="0" borderId="120" xfId="0" applyFont="1" applyBorder="1" applyAlignment="1">
      <alignment horizontal="left" vertical="top" wrapText="1"/>
    </xf>
    <xf numFmtId="0" fontId="12" fillId="0" borderId="121" xfId="0" applyFont="1" applyBorder="1" applyAlignment="1">
      <alignment horizontal="left" vertical="top" wrapText="1"/>
    </xf>
    <xf numFmtId="0" fontId="12" fillId="0" borderId="122" xfId="0" applyFont="1" applyBorder="1" applyAlignment="1">
      <alignment horizontal="left" vertical="top" wrapText="1"/>
    </xf>
    <xf numFmtId="0" fontId="12" fillId="0" borderId="5" xfId="0" applyFont="1" applyBorder="1" applyAlignment="1">
      <alignment horizontal="left" vertical="top" wrapText="1"/>
    </xf>
    <xf numFmtId="0" fontId="12" fillId="0" borderId="0" xfId="0" applyFont="1" applyAlignment="1">
      <alignment horizontal="left" vertical="top" wrapText="1"/>
    </xf>
    <xf numFmtId="0" fontId="12" fillId="0" borderId="6" xfId="0" applyFont="1" applyBorder="1" applyAlignment="1">
      <alignment horizontal="left" vertical="top" wrapText="1"/>
    </xf>
    <xf numFmtId="0" fontId="12" fillId="0" borderId="38" xfId="0" applyFont="1" applyBorder="1" applyAlignment="1">
      <alignment horizontal="left" vertical="top" wrapText="1"/>
    </xf>
    <xf numFmtId="0" fontId="12" fillId="0" borderId="1" xfId="0" applyFont="1" applyBorder="1" applyAlignment="1">
      <alignment horizontal="left" vertical="top" wrapText="1"/>
    </xf>
    <xf numFmtId="0" fontId="12" fillId="0" borderId="53" xfId="0" applyFont="1" applyBorder="1" applyAlignment="1">
      <alignment horizontal="left" vertical="top" wrapText="1"/>
    </xf>
    <xf numFmtId="0" fontId="13" fillId="0" borderId="70" xfId="0" applyFont="1" applyBorder="1" applyAlignment="1">
      <alignment horizontal="center"/>
    </xf>
    <xf numFmtId="0" fontId="13" fillId="0" borderId="72" xfId="0" applyFont="1" applyBorder="1" applyAlignment="1">
      <alignment horizontal="center"/>
    </xf>
    <xf numFmtId="0" fontId="13" fillId="0" borderId="79" xfId="0" applyFont="1" applyBorder="1" applyAlignment="1">
      <alignment horizontal="center"/>
    </xf>
    <xf numFmtId="0" fontId="13" fillId="0" borderId="65" xfId="0" applyFont="1" applyBorder="1" applyAlignment="1">
      <alignment horizontal="center"/>
    </xf>
    <xf numFmtId="0" fontId="13" fillId="0" borderId="80" xfId="0" applyFont="1" applyBorder="1" applyAlignment="1">
      <alignment horizontal="center"/>
    </xf>
    <xf numFmtId="0" fontId="12" fillId="0" borderId="79" xfId="0" applyFont="1" applyBorder="1" applyAlignment="1">
      <alignment horizontal="center"/>
    </xf>
    <xf numFmtId="0" fontId="12" fillId="0" borderId="65" xfId="0" applyFont="1" applyBorder="1" applyAlignment="1">
      <alignment horizontal="center"/>
    </xf>
    <xf numFmtId="0" fontId="12" fillId="0" borderId="80" xfId="0" applyFont="1" applyBorder="1" applyAlignment="1">
      <alignment horizontal="center"/>
    </xf>
    <xf numFmtId="1" fontId="13" fillId="0" borderId="7" xfId="1" applyNumberFormat="1" applyFont="1" applyBorder="1" applyAlignment="1">
      <alignment horizontal="center"/>
    </xf>
    <xf numFmtId="1" fontId="13" fillId="0" borderId="8" xfId="1" applyNumberFormat="1" applyFont="1" applyBorder="1" applyAlignment="1">
      <alignment horizontal="center"/>
    </xf>
    <xf numFmtId="0" fontId="12" fillId="0" borderId="87" xfId="0" applyFont="1" applyBorder="1" applyAlignment="1">
      <alignment horizontal="left" wrapText="1"/>
    </xf>
    <xf numFmtId="0" fontId="12" fillId="0" borderId="83" xfId="0" applyFont="1" applyBorder="1" applyAlignment="1">
      <alignment horizontal="left" wrapText="1"/>
    </xf>
    <xf numFmtId="0" fontId="12" fillId="0" borderId="85" xfId="0" applyFont="1" applyBorder="1" applyAlignment="1">
      <alignment horizontal="left" wrapText="1"/>
    </xf>
    <xf numFmtId="0" fontId="12" fillId="0" borderId="38" xfId="0" applyFont="1" applyBorder="1" applyAlignment="1">
      <alignment horizontal="left" wrapText="1"/>
    </xf>
    <xf numFmtId="0" fontId="12" fillId="0" borderId="1" xfId="0" applyFont="1" applyBorder="1" applyAlignment="1">
      <alignment horizontal="left" wrapText="1"/>
    </xf>
    <xf numFmtId="0" fontId="12" fillId="0" borderId="53" xfId="0" applyFont="1" applyBorder="1" applyAlignment="1">
      <alignment horizontal="left" wrapText="1"/>
    </xf>
  </cellXfs>
  <cellStyles count="1215">
    <cellStyle name="_x000d__x000a_JournalTemplate=C:\COMFO\CTALK\JOURSTD.TPL_x000d__x000a_LbStateAddress=3 3 0 251 1 89 2 311_x000d__x000a_LbStateJou" xfId="460" xr:uid="{00000000-0005-0000-0000-000000000000}"/>
    <cellStyle name="%" xfId="360" xr:uid="{00000000-0005-0000-0000-000001000000}"/>
    <cellStyle name="% 11" xfId="363" xr:uid="{00000000-0005-0000-0000-000002000000}"/>
    <cellStyle name="% 12" xfId="370" xr:uid="{00000000-0005-0000-0000-000003000000}"/>
    <cellStyle name="% 2" xfId="403" xr:uid="{00000000-0005-0000-0000-000004000000}"/>
    <cellStyle name="% 2 2" xfId="507" xr:uid="{00000000-0005-0000-0000-000005000000}"/>
    <cellStyle name="% 2 3" xfId="508" xr:uid="{00000000-0005-0000-0000-000006000000}"/>
    <cellStyle name="% 3" xfId="404" xr:uid="{00000000-0005-0000-0000-000007000000}"/>
    <cellStyle name="% 4" xfId="438" xr:uid="{00000000-0005-0000-0000-000008000000}"/>
    <cellStyle name="%_CO-TERM_CALC" xfId="389" xr:uid="{00000000-0005-0000-0000-000009000000}"/>
    <cellStyle name="%_CO-TERM_CALC 2" xfId="439" xr:uid="{00000000-0005-0000-0000-00000A000000}"/>
    <cellStyle name="%_CO-TERM_CALC 3" xfId="482" xr:uid="{00000000-0005-0000-0000-00000B000000}"/>
    <cellStyle name="%_TotalP2008-Lot1_ToIP-Priced PO et P1V2" xfId="440" xr:uid="{00000000-0005-0000-0000-00000C000000}"/>
    <cellStyle name="%_TotalP2008-Lot1_ToIP-Priced PO et P1V2 2" xfId="487" xr:uid="{00000000-0005-0000-0000-00000D000000}"/>
    <cellStyle name="%_TotalP2008-Lot1_ToIP-Priced PO et P1V2 3" xfId="441" xr:uid="{00000000-0005-0000-0000-00000E000000}"/>
    <cellStyle name="%_Z2 - UCSS_QUOTES" xfId="479" xr:uid="{00000000-0005-0000-0000-00000F000000}"/>
    <cellStyle name="_Column1" xfId="107" xr:uid="{00000000-0005-0000-0000-000010000000}"/>
    <cellStyle name="_Column2" xfId="108" xr:uid="{00000000-0005-0000-0000-000011000000}"/>
    <cellStyle name="_Column3" xfId="109" xr:uid="{00000000-0005-0000-0000-000012000000}"/>
    <cellStyle name="_Column4" xfId="110" xr:uid="{00000000-0005-0000-0000-000013000000}"/>
    <cellStyle name="_Column5" xfId="111" xr:uid="{00000000-0005-0000-0000-000014000000}"/>
    <cellStyle name="_Column6" xfId="112" xr:uid="{00000000-0005-0000-0000-000015000000}"/>
    <cellStyle name="_Column7" xfId="113" xr:uid="{00000000-0005-0000-0000-000016000000}"/>
    <cellStyle name="_Data" xfId="114" xr:uid="{00000000-0005-0000-0000-000017000000}"/>
    <cellStyle name="_Data 2" xfId="442" xr:uid="{00000000-0005-0000-0000-000018000000}"/>
    <cellStyle name="_Data_Cerberus" xfId="115" xr:uid="{00000000-0005-0000-0000-000019000000}"/>
    <cellStyle name="_Data_Cerberus 2" xfId="483" xr:uid="{00000000-0005-0000-0000-00001A000000}"/>
    <cellStyle name="_Data_Cerberus_UPLOAD-Template_2012-06-22" xfId="443" xr:uid="{00000000-0005-0000-0000-00001B000000}"/>
    <cellStyle name="_Formula" xfId="488" xr:uid="{00000000-0005-0000-0000-00001C000000}"/>
    <cellStyle name="_Header" xfId="116" xr:uid="{00000000-0005-0000-0000-00001D000000}"/>
    <cellStyle name="_J - UCSS_QUOTES" xfId="444" xr:uid="{00000000-0005-0000-0000-00001E000000}"/>
    <cellStyle name="_J - UCSS_QUOTES 2" xfId="478" xr:uid="{00000000-0005-0000-0000-00001F000000}"/>
    <cellStyle name="_J - UCSS_QUOTES 3" xfId="445" xr:uid="{00000000-0005-0000-0000-000020000000}"/>
    <cellStyle name="_M2 - UCSS_QUOTES" xfId="377" xr:uid="{00000000-0005-0000-0000-000021000000}"/>
    <cellStyle name="_M2 - UCSS_QUOTES 2" xfId="446" xr:uid="{00000000-0005-0000-0000-000022000000}"/>
    <cellStyle name="_M2 - UCSS_QUOTES 3" xfId="379" xr:uid="{00000000-0005-0000-0000-000023000000}"/>
    <cellStyle name="_Part numbers--Single Page v7" xfId="447" xr:uid="{00000000-0005-0000-0000-000024000000}"/>
    <cellStyle name="_Part numbers--Single Page v7 2" xfId="381" xr:uid="{00000000-0005-0000-0000-000025000000}"/>
    <cellStyle name="_Part numbers--Single Page v7 3" xfId="448" xr:uid="{00000000-0005-0000-0000-000026000000}"/>
    <cellStyle name="_Row1" xfId="117" xr:uid="{00000000-0005-0000-0000-000027000000}"/>
    <cellStyle name="_Row1 2" xfId="382" xr:uid="{00000000-0005-0000-0000-000028000000}"/>
    <cellStyle name="_Row1_UPLOAD-Template_2012-06-22" xfId="449" xr:uid="{00000000-0005-0000-0000-000029000000}"/>
    <cellStyle name="_Row2" xfId="118" xr:uid="{00000000-0005-0000-0000-00002A000000}"/>
    <cellStyle name="_Row3" xfId="119" xr:uid="{00000000-0005-0000-0000-00002B000000}"/>
    <cellStyle name="_Row4" xfId="120" xr:uid="{00000000-0005-0000-0000-00002C000000}"/>
    <cellStyle name="_Row4 2" xfId="383" xr:uid="{00000000-0005-0000-0000-00002D000000}"/>
    <cellStyle name="_Row5" xfId="121" xr:uid="{00000000-0005-0000-0000-00002E000000}"/>
    <cellStyle name="_Row6" xfId="122" xr:uid="{00000000-0005-0000-0000-00002F000000}"/>
    <cellStyle name="_Row7" xfId="123" xr:uid="{00000000-0005-0000-0000-000030000000}"/>
    <cellStyle name="_Sheet1" xfId="450" xr:uid="{00000000-0005-0000-0000-000031000000}"/>
    <cellStyle name="_Sheet1 2" xfId="385" xr:uid="{00000000-0005-0000-0000-000032000000}"/>
    <cellStyle name="_Sheet1 3" xfId="451" xr:uid="{00000000-0005-0000-0000-000033000000}"/>
    <cellStyle name="_Subscription Summary" xfId="480" xr:uid="{00000000-0005-0000-0000-000034000000}"/>
    <cellStyle name="_Subscription Summary 2" xfId="452" xr:uid="{00000000-0005-0000-0000-000035000000}"/>
    <cellStyle name="_Subscription Summary 3" xfId="484" xr:uid="{00000000-0005-0000-0000-000036000000}"/>
    <cellStyle name="_TableSuperHead" xfId="124" xr:uid="{00000000-0005-0000-0000-000037000000}"/>
    <cellStyle name="_UCSS Quoting Tool" xfId="477" xr:uid="{00000000-0005-0000-0000-000038000000}"/>
    <cellStyle name="_UCSS Quoting Tool_1" xfId="453" xr:uid="{00000000-0005-0000-0000-000039000000}"/>
    <cellStyle name="£ BP" xfId="126" xr:uid="{00000000-0005-0000-0000-00003A000000}"/>
    <cellStyle name="¥ JY" xfId="127" xr:uid="{00000000-0005-0000-0000-00003B000000}"/>
    <cellStyle name="=C:\WINNT35\SYSTEM32\COMMAND.COM" xfId="125" xr:uid="{00000000-0005-0000-0000-00003C000000}"/>
    <cellStyle name="=C:\WINNT35\SYSTEM32\COMMAND.COM 2" xfId="481" xr:uid="{00000000-0005-0000-0000-00003D000000}"/>
    <cellStyle name="0,0_x000d__x000a_NA_x000d__x000a_" xfId="454" xr:uid="{00000000-0005-0000-0000-00003E000000}"/>
    <cellStyle name="0,0_x000d__x000a_NA_x000d__x000a_ 2" xfId="485" xr:uid="{00000000-0005-0000-0000-00003F000000}"/>
    <cellStyle name="0,0_x000d__x000a_NA_x000d__x000a_ 3" xfId="455" xr:uid="{00000000-0005-0000-0000-000040000000}"/>
    <cellStyle name="20 % - Accent1" xfId="476" xr:uid="{00000000-0005-0000-0000-000041000000}"/>
    <cellStyle name="20 % - Accent2" xfId="456" xr:uid="{00000000-0005-0000-0000-000042000000}"/>
    <cellStyle name="20 % - Accent3" xfId="378" xr:uid="{00000000-0005-0000-0000-000043000000}"/>
    <cellStyle name="20 % - Accent4" xfId="502" xr:uid="{00000000-0005-0000-0000-000044000000}"/>
    <cellStyle name="20 % - Accent5" xfId="380" xr:uid="{00000000-0005-0000-0000-000045000000}"/>
    <cellStyle name="20 % - Accent6" xfId="490" xr:uid="{00000000-0005-0000-0000-000046000000}"/>
    <cellStyle name="20% - Accent1" xfId="263" builtinId="30" customBuiltin="1"/>
    <cellStyle name="20% - Accent1 2" xfId="32" xr:uid="{00000000-0005-0000-0000-000048000000}"/>
    <cellStyle name="20% - Accent1 2 2" xfId="331" xr:uid="{00000000-0005-0000-0000-000049000000}"/>
    <cellStyle name="20% - Accent2" xfId="267" builtinId="34" customBuiltin="1"/>
    <cellStyle name="20% - Accent2 2" xfId="33" xr:uid="{00000000-0005-0000-0000-00004B000000}"/>
    <cellStyle name="20% - Accent2 2 2" xfId="333" xr:uid="{00000000-0005-0000-0000-00004C000000}"/>
    <cellStyle name="20% - Accent3" xfId="271" builtinId="38" customBuiltin="1"/>
    <cellStyle name="20% - Accent3 10" xfId="491" xr:uid="{00000000-0005-0000-0000-00004E000000}"/>
    <cellStyle name="20% - Accent3 11" xfId="384" xr:uid="{00000000-0005-0000-0000-00004F000000}"/>
    <cellStyle name="20% - Accent3 12" xfId="513" xr:uid="{00000000-0005-0000-0000-000050000000}"/>
    <cellStyle name="20% - Accent3 2" xfId="34" xr:uid="{00000000-0005-0000-0000-000051000000}"/>
    <cellStyle name="20% - Accent3 2 10" xfId="386" xr:uid="{00000000-0005-0000-0000-000052000000}"/>
    <cellStyle name="20% - Accent3 2 11" xfId="369" xr:uid="{00000000-0005-0000-0000-000053000000}"/>
    <cellStyle name="20% - Accent3 2 12" xfId="458" xr:uid="{00000000-0005-0000-0000-000054000000}"/>
    <cellStyle name="20% - Accent3 2 13" xfId="362" xr:uid="{00000000-0005-0000-0000-000055000000}"/>
    <cellStyle name="20% - Accent3 2 14" xfId="465" xr:uid="{00000000-0005-0000-0000-000056000000}"/>
    <cellStyle name="20% - Accent3 2 15" xfId="468" xr:uid="{00000000-0005-0000-0000-000057000000}"/>
    <cellStyle name="20% - Accent3 2 16" xfId="376" xr:uid="{00000000-0005-0000-0000-000058000000}"/>
    <cellStyle name="20% - Accent3 2 17" xfId="409" xr:uid="{00000000-0005-0000-0000-000059000000}"/>
    <cellStyle name="20% - Accent3 2 18" xfId="414" xr:uid="{00000000-0005-0000-0000-00005A000000}"/>
    <cellStyle name="20% - Accent3 2 19" xfId="396" xr:uid="{00000000-0005-0000-0000-00005B000000}"/>
    <cellStyle name="20% - Accent3 2 2" xfId="335" xr:uid="{00000000-0005-0000-0000-00005C000000}"/>
    <cellStyle name="20% - Accent3 2 2 2" xfId="514" xr:uid="{00000000-0005-0000-0000-00005D000000}"/>
    <cellStyle name="20% - Accent3 2 20" xfId="405" xr:uid="{00000000-0005-0000-0000-00005E000000}"/>
    <cellStyle name="20% - Accent3 2 3" xfId="364" xr:uid="{00000000-0005-0000-0000-00005F000000}"/>
    <cellStyle name="20% - Accent3 2 4" xfId="371" xr:uid="{00000000-0005-0000-0000-000060000000}"/>
    <cellStyle name="20% - Accent3 2 5" xfId="410" xr:uid="{00000000-0005-0000-0000-000061000000}"/>
    <cellStyle name="20% - Accent3 2 6" xfId="397" xr:uid="{00000000-0005-0000-0000-000062000000}"/>
    <cellStyle name="20% - Accent3 2 7" xfId="365" xr:uid="{00000000-0005-0000-0000-000063000000}"/>
    <cellStyle name="20% - Accent3 2 8" xfId="400" xr:uid="{00000000-0005-0000-0000-000064000000}"/>
    <cellStyle name="20% - Accent3 2 9" xfId="367" xr:uid="{00000000-0005-0000-0000-000065000000}"/>
    <cellStyle name="20% - Accent3 3 10" xfId="373" xr:uid="{00000000-0005-0000-0000-000066000000}"/>
    <cellStyle name="20% - Accent3 3 11" xfId="411" xr:uid="{00000000-0005-0000-0000-000067000000}"/>
    <cellStyle name="20% - Accent3 3 12" xfId="374" xr:uid="{00000000-0005-0000-0000-000068000000}"/>
    <cellStyle name="20% - Accent3 3 13" xfId="517" xr:uid="{00000000-0005-0000-0000-000069000000}"/>
    <cellStyle name="20% - Accent3 3 14" xfId="518" xr:uid="{00000000-0005-0000-0000-00006A000000}"/>
    <cellStyle name="20% - Accent3 3 15" xfId="519" xr:uid="{00000000-0005-0000-0000-00006B000000}"/>
    <cellStyle name="20% - Accent3 3 16" xfId="520" xr:uid="{00000000-0005-0000-0000-00006C000000}"/>
    <cellStyle name="20% - Accent3 3 17" xfId="521" xr:uid="{00000000-0005-0000-0000-00006D000000}"/>
    <cellStyle name="20% - Accent3 3 18" xfId="522" xr:uid="{00000000-0005-0000-0000-00006E000000}"/>
    <cellStyle name="20% - Accent3 3 19" xfId="523" xr:uid="{00000000-0005-0000-0000-00006F000000}"/>
    <cellStyle name="20% - Accent3 3 2" xfId="524" xr:uid="{00000000-0005-0000-0000-000070000000}"/>
    <cellStyle name="20% - Accent3 3 20" xfId="525" xr:uid="{00000000-0005-0000-0000-000071000000}"/>
    <cellStyle name="20% - Accent3 3 3" xfId="526" xr:uid="{00000000-0005-0000-0000-000072000000}"/>
    <cellStyle name="20% - Accent3 3 4" xfId="527" xr:uid="{00000000-0005-0000-0000-000073000000}"/>
    <cellStyle name="20% - Accent3 3 5" xfId="528" xr:uid="{00000000-0005-0000-0000-000074000000}"/>
    <cellStyle name="20% - Accent3 3 6" xfId="529" xr:uid="{00000000-0005-0000-0000-000075000000}"/>
    <cellStyle name="20% - Accent3 3 7" xfId="530" xr:uid="{00000000-0005-0000-0000-000076000000}"/>
    <cellStyle name="20% - Accent3 3 8" xfId="531" xr:uid="{00000000-0005-0000-0000-000077000000}"/>
    <cellStyle name="20% - Accent3 3 9" xfId="532" xr:uid="{00000000-0005-0000-0000-000078000000}"/>
    <cellStyle name="20% - Accent3 4" xfId="533" xr:uid="{00000000-0005-0000-0000-000079000000}"/>
    <cellStyle name="20% - Accent3 5" xfId="534" xr:uid="{00000000-0005-0000-0000-00007A000000}"/>
    <cellStyle name="20% - Accent3 6" xfId="535" xr:uid="{00000000-0005-0000-0000-00007B000000}"/>
    <cellStyle name="20% - Accent3 7" xfId="536" xr:uid="{00000000-0005-0000-0000-00007C000000}"/>
    <cellStyle name="20% - Accent3 8" xfId="537" xr:uid="{00000000-0005-0000-0000-00007D000000}"/>
    <cellStyle name="20% - Accent3 9" xfId="538" xr:uid="{00000000-0005-0000-0000-00007E000000}"/>
    <cellStyle name="20% - Accent4" xfId="275" builtinId="42" customBuiltin="1"/>
    <cellStyle name="20% - Accent4 2" xfId="35" xr:uid="{00000000-0005-0000-0000-000080000000}"/>
    <cellStyle name="20% - Accent4 2 2" xfId="337" xr:uid="{00000000-0005-0000-0000-000081000000}"/>
    <cellStyle name="20% - Accent5" xfId="279" builtinId="46" customBuiltin="1"/>
    <cellStyle name="20% - Accent5 2" xfId="36" xr:uid="{00000000-0005-0000-0000-000083000000}"/>
    <cellStyle name="20% - Accent5 2 2" xfId="339" xr:uid="{00000000-0005-0000-0000-000084000000}"/>
    <cellStyle name="20% - Accent6" xfId="283" builtinId="50" customBuiltin="1"/>
    <cellStyle name="20% - Accent6 2" xfId="37" xr:uid="{00000000-0005-0000-0000-000086000000}"/>
    <cellStyle name="20% - Accent6 2 2" xfId="341" xr:uid="{00000000-0005-0000-0000-000087000000}"/>
    <cellStyle name="40 % - Accent1" xfId="539" xr:uid="{00000000-0005-0000-0000-000088000000}"/>
    <cellStyle name="40 % - Accent2" xfId="540" xr:uid="{00000000-0005-0000-0000-000089000000}"/>
    <cellStyle name="40 % - Accent3" xfId="541" xr:uid="{00000000-0005-0000-0000-00008A000000}"/>
    <cellStyle name="40 % - Accent4" xfId="542" xr:uid="{00000000-0005-0000-0000-00008B000000}"/>
    <cellStyle name="40 % - Accent5" xfId="543" xr:uid="{00000000-0005-0000-0000-00008C000000}"/>
    <cellStyle name="40 % - Accent6" xfId="544" xr:uid="{00000000-0005-0000-0000-00008D000000}"/>
    <cellStyle name="40% - Accent1" xfId="264" builtinId="31" customBuiltin="1"/>
    <cellStyle name="40% - Accent1 2" xfId="38" xr:uid="{00000000-0005-0000-0000-00008F000000}"/>
    <cellStyle name="40% - Accent1 2 2" xfId="332" xr:uid="{00000000-0005-0000-0000-000090000000}"/>
    <cellStyle name="40% - Accent2" xfId="268" builtinId="35" customBuiltin="1"/>
    <cellStyle name="40% - Accent2 2" xfId="39" xr:uid="{00000000-0005-0000-0000-000092000000}"/>
    <cellStyle name="40% - Accent2 2 2" xfId="334" xr:uid="{00000000-0005-0000-0000-000093000000}"/>
    <cellStyle name="40% - Accent3" xfId="272" builtinId="39" customBuiltin="1"/>
    <cellStyle name="40% - Accent3 2" xfId="40" xr:uid="{00000000-0005-0000-0000-000095000000}"/>
    <cellStyle name="40% - Accent3 2 2" xfId="336" xr:uid="{00000000-0005-0000-0000-000096000000}"/>
    <cellStyle name="40% - Accent4" xfId="276" builtinId="43" customBuiltin="1"/>
    <cellStyle name="40% - Accent4 2" xfId="41" xr:uid="{00000000-0005-0000-0000-000098000000}"/>
    <cellStyle name="40% - Accent4 2 2" xfId="338" xr:uid="{00000000-0005-0000-0000-000099000000}"/>
    <cellStyle name="40% - Accent5" xfId="280" builtinId="47" customBuiltin="1"/>
    <cellStyle name="40% - Accent5 2" xfId="42" xr:uid="{00000000-0005-0000-0000-00009B000000}"/>
    <cellStyle name="40% - Accent5 2 2" xfId="340" xr:uid="{00000000-0005-0000-0000-00009C000000}"/>
    <cellStyle name="40% - Accent6" xfId="284" builtinId="51" customBuiltin="1"/>
    <cellStyle name="40% - Accent6 2" xfId="43" xr:uid="{00000000-0005-0000-0000-00009E000000}"/>
    <cellStyle name="40% - Accent6 2 2" xfId="342" xr:uid="{00000000-0005-0000-0000-00009F000000}"/>
    <cellStyle name="60 % - Accent1" xfId="545" xr:uid="{00000000-0005-0000-0000-0000A0000000}"/>
    <cellStyle name="60 % - Accent2" xfId="546" xr:uid="{00000000-0005-0000-0000-0000A1000000}"/>
    <cellStyle name="60 % - Accent3" xfId="547" xr:uid="{00000000-0005-0000-0000-0000A2000000}"/>
    <cellStyle name="60 % - Accent4" xfId="548" xr:uid="{00000000-0005-0000-0000-0000A3000000}"/>
    <cellStyle name="60 % - Accent5" xfId="549" xr:uid="{00000000-0005-0000-0000-0000A4000000}"/>
    <cellStyle name="60 % - Accent6" xfId="550" xr:uid="{00000000-0005-0000-0000-0000A5000000}"/>
    <cellStyle name="60% - Accent1" xfId="265" builtinId="32" customBuiltin="1"/>
    <cellStyle name="60% - Accent1 2" xfId="44" xr:uid="{00000000-0005-0000-0000-0000A7000000}"/>
    <cellStyle name="60% - Accent2" xfId="269" builtinId="36" customBuiltin="1"/>
    <cellStyle name="60% - Accent2 2" xfId="45" xr:uid="{00000000-0005-0000-0000-0000A9000000}"/>
    <cellStyle name="60% - Accent3" xfId="273" builtinId="40" customBuiltin="1"/>
    <cellStyle name="60% - Accent3 2" xfId="46" xr:uid="{00000000-0005-0000-0000-0000AB000000}"/>
    <cellStyle name="60% - Accent4" xfId="277" builtinId="44" customBuiltin="1"/>
    <cellStyle name="60% - Accent4 2" xfId="47" xr:uid="{00000000-0005-0000-0000-0000AD000000}"/>
    <cellStyle name="60% - Accent5" xfId="281" builtinId="48" customBuiltin="1"/>
    <cellStyle name="60% - Accent5 2" xfId="48" xr:uid="{00000000-0005-0000-0000-0000AF000000}"/>
    <cellStyle name="60% - Accent6" xfId="285" builtinId="52" customBuiltin="1"/>
    <cellStyle name="60% - Accent6 2" xfId="49" xr:uid="{00000000-0005-0000-0000-0000B1000000}"/>
    <cellStyle name="Accent1" xfId="262" builtinId="29" customBuiltin="1"/>
    <cellStyle name="Accent1 10" xfId="551" xr:uid="{00000000-0005-0000-0000-0000B3000000}"/>
    <cellStyle name="Accent1 11" xfId="552" xr:uid="{00000000-0005-0000-0000-0000B4000000}"/>
    <cellStyle name="Accent1 12" xfId="553" xr:uid="{00000000-0005-0000-0000-0000B5000000}"/>
    <cellStyle name="Accent1 2" xfId="50" xr:uid="{00000000-0005-0000-0000-0000B6000000}"/>
    <cellStyle name="Accent1 2 10" xfId="554" xr:uid="{00000000-0005-0000-0000-0000B7000000}"/>
    <cellStyle name="Accent1 2 11" xfId="555" xr:uid="{00000000-0005-0000-0000-0000B8000000}"/>
    <cellStyle name="Accent1 2 12" xfId="556" xr:uid="{00000000-0005-0000-0000-0000B9000000}"/>
    <cellStyle name="Accent1 2 13" xfId="557" xr:uid="{00000000-0005-0000-0000-0000BA000000}"/>
    <cellStyle name="Accent1 2 14" xfId="558" xr:uid="{00000000-0005-0000-0000-0000BB000000}"/>
    <cellStyle name="Accent1 2 15" xfId="559" xr:uid="{00000000-0005-0000-0000-0000BC000000}"/>
    <cellStyle name="Accent1 2 16" xfId="560" xr:uid="{00000000-0005-0000-0000-0000BD000000}"/>
    <cellStyle name="Accent1 2 17" xfId="561" xr:uid="{00000000-0005-0000-0000-0000BE000000}"/>
    <cellStyle name="Accent1 2 18" xfId="562" xr:uid="{00000000-0005-0000-0000-0000BF000000}"/>
    <cellStyle name="Accent1 2 19" xfId="563" xr:uid="{00000000-0005-0000-0000-0000C0000000}"/>
    <cellStyle name="Accent1 2 2" xfId="564" xr:uid="{00000000-0005-0000-0000-0000C1000000}"/>
    <cellStyle name="Accent1 2 20" xfId="565" xr:uid="{00000000-0005-0000-0000-0000C2000000}"/>
    <cellStyle name="Accent1 2 3" xfId="566" xr:uid="{00000000-0005-0000-0000-0000C3000000}"/>
    <cellStyle name="Accent1 2 4" xfId="567" xr:uid="{00000000-0005-0000-0000-0000C4000000}"/>
    <cellStyle name="Accent1 2 5" xfId="568" xr:uid="{00000000-0005-0000-0000-0000C5000000}"/>
    <cellStyle name="Accent1 2 6" xfId="569" xr:uid="{00000000-0005-0000-0000-0000C6000000}"/>
    <cellStyle name="Accent1 2 7" xfId="570" xr:uid="{00000000-0005-0000-0000-0000C7000000}"/>
    <cellStyle name="Accent1 2 8" xfId="571" xr:uid="{00000000-0005-0000-0000-0000C8000000}"/>
    <cellStyle name="Accent1 2 9" xfId="572" xr:uid="{00000000-0005-0000-0000-0000C9000000}"/>
    <cellStyle name="Accent1 3 10" xfId="573" xr:uid="{00000000-0005-0000-0000-0000CA000000}"/>
    <cellStyle name="Accent1 3 11" xfId="574" xr:uid="{00000000-0005-0000-0000-0000CB000000}"/>
    <cellStyle name="Accent1 3 12" xfId="575" xr:uid="{00000000-0005-0000-0000-0000CC000000}"/>
    <cellStyle name="Accent1 3 13" xfId="576" xr:uid="{00000000-0005-0000-0000-0000CD000000}"/>
    <cellStyle name="Accent1 3 14" xfId="577" xr:uid="{00000000-0005-0000-0000-0000CE000000}"/>
    <cellStyle name="Accent1 3 15" xfId="578" xr:uid="{00000000-0005-0000-0000-0000CF000000}"/>
    <cellStyle name="Accent1 3 16" xfId="579" xr:uid="{00000000-0005-0000-0000-0000D0000000}"/>
    <cellStyle name="Accent1 3 17" xfId="580" xr:uid="{00000000-0005-0000-0000-0000D1000000}"/>
    <cellStyle name="Accent1 3 18" xfId="581" xr:uid="{00000000-0005-0000-0000-0000D2000000}"/>
    <cellStyle name="Accent1 3 19" xfId="582" xr:uid="{00000000-0005-0000-0000-0000D3000000}"/>
    <cellStyle name="Accent1 3 2" xfId="583" xr:uid="{00000000-0005-0000-0000-0000D4000000}"/>
    <cellStyle name="Accent1 3 20" xfId="584" xr:uid="{00000000-0005-0000-0000-0000D5000000}"/>
    <cellStyle name="Accent1 3 3" xfId="585" xr:uid="{00000000-0005-0000-0000-0000D6000000}"/>
    <cellStyle name="Accent1 3 4" xfId="586" xr:uid="{00000000-0005-0000-0000-0000D7000000}"/>
    <cellStyle name="Accent1 3 5" xfId="587" xr:uid="{00000000-0005-0000-0000-0000D8000000}"/>
    <cellStyle name="Accent1 3 6" xfId="588" xr:uid="{00000000-0005-0000-0000-0000D9000000}"/>
    <cellStyle name="Accent1 3 7" xfId="589" xr:uid="{00000000-0005-0000-0000-0000DA000000}"/>
    <cellStyle name="Accent1 3 8" xfId="590" xr:uid="{00000000-0005-0000-0000-0000DB000000}"/>
    <cellStyle name="Accent1 3 9" xfId="591" xr:uid="{00000000-0005-0000-0000-0000DC000000}"/>
    <cellStyle name="Accent1 4" xfId="592" xr:uid="{00000000-0005-0000-0000-0000DD000000}"/>
    <cellStyle name="Accent1 5" xfId="593" xr:uid="{00000000-0005-0000-0000-0000DE000000}"/>
    <cellStyle name="Accent1 6" xfId="594" xr:uid="{00000000-0005-0000-0000-0000DF000000}"/>
    <cellStyle name="Accent1 7" xfId="595" xr:uid="{00000000-0005-0000-0000-0000E0000000}"/>
    <cellStyle name="Accent1 8" xfId="596" xr:uid="{00000000-0005-0000-0000-0000E1000000}"/>
    <cellStyle name="Accent1 9" xfId="597" xr:uid="{00000000-0005-0000-0000-0000E2000000}"/>
    <cellStyle name="Accent2" xfId="266" builtinId="33" customBuiltin="1"/>
    <cellStyle name="Accent2 10" xfId="598" xr:uid="{00000000-0005-0000-0000-0000E4000000}"/>
    <cellStyle name="Accent2 11" xfId="599" xr:uid="{00000000-0005-0000-0000-0000E5000000}"/>
    <cellStyle name="Accent2 12" xfId="600" xr:uid="{00000000-0005-0000-0000-0000E6000000}"/>
    <cellStyle name="Accent2 2" xfId="51" xr:uid="{00000000-0005-0000-0000-0000E7000000}"/>
    <cellStyle name="Accent2 2 10" xfId="601" xr:uid="{00000000-0005-0000-0000-0000E8000000}"/>
    <cellStyle name="Accent2 2 11" xfId="602" xr:uid="{00000000-0005-0000-0000-0000E9000000}"/>
    <cellStyle name="Accent2 2 12" xfId="603" xr:uid="{00000000-0005-0000-0000-0000EA000000}"/>
    <cellStyle name="Accent2 2 13" xfId="604" xr:uid="{00000000-0005-0000-0000-0000EB000000}"/>
    <cellStyle name="Accent2 2 14" xfId="605" xr:uid="{00000000-0005-0000-0000-0000EC000000}"/>
    <cellStyle name="Accent2 2 15" xfId="606" xr:uid="{00000000-0005-0000-0000-0000ED000000}"/>
    <cellStyle name="Accent2 2 16" xfId="607" xr:uid="{00000000-0005-0000-0000-0000EE000000}"/>
    <cellStyle name="Accent2 2 17" xfId="608" xr:uid="{00000000-0005-0000-0000-0000EF000000}"/>
    <cellStyle name="Accent2 2 18" xfId="609" xr:uid="{00000000-0005-0000-0000-0000F0000000}"/>
    <cellStyle name="Accent2 2 19" xfId="610" xr:uid="{00000000-0005-0000-0000-0000F1000000}"/>
    <cellStyle name="Accent2 2 2" xfId="611" xr:uid="{00000000-0005-0000-0000-0000F2000000}"/>
    <cellStyle name="Accent2 2 20" xfId="612" xr:uid="{00000000-0005-0000-0000-0000F3000000}"/>
    <cellStyle name="Accent2 2 3" xfId="613" xr:uid="{00000000-0005-0000-0000-0000F4000000}"/>
    <cellStyle name="Accent2 2 4" xfId="614" xr:uid="{00000000-0005-0000-0000-0000F5000000}"/>
    <cellStyle name="Accent2 2 5" xfId="615" xr:uid="{00000000-0005-0000-0000-0000F6000000}"/>
    <cellStyle name="Accent2 2 6" xfId="616" xr:uid="{00000000-0005-0000-0000-0000F7000000}"/>
    <cellStyle name="Accent2 2 7" xfId="617" xr:uid="{00000000-0005-0000-0000-0000F8000000}"/>
    <cellStyle name="Accent2 2 8" xfId="618" xr:uid="{00000000-0005-0000-0000-0000F9000000}"/>
    <cellStyle name="Accent2 2 9" xfId="619" xr:uid="{00000000-0005-0000-0000-0000FA000000}"/>
    <cellStyle name="Accent2 3 10" xfId="620" xr:uid="{00000000-0005-0000-0000-0000FB000000}"/>
    <cellStyle name="Accent2 3 11" xfId="621" xr:uid="{00000000-0005-0000-0000-0000FC000000}"/>
    <cellStyle name="Accent2 3 12" xfId="622" xr:uid="{00000000-0005-0000-0000-0000FD000000}"/>
    <cellStyle name="Accent2 3 13" xfId="623" xr:uid="{00000000-0005-0000-0000-0000FE000000}"/>
    <cellStyle name="Accent2 3 14" xfId="624" xr:uid="{00000000-0005-0000-0000-0000FF000000}"/>
    <cellStyle name="Accent2 3 15" xfId="625" xr:uid="{00000000-0005-0000-0000-000000010000}"/>
    <cellStyle name="Accent2 3 16" xfId="626" xr:uid="{00000000-0005-0000-0000-000001010000}"/>
    <cellStyle name="Accent2 3 17" xfId="627" xr:uid="{00000000-0005-0000-0000-000002010000}"/>
    <cellStyle name="Accent2 3 18" xfId="628" xr:uid="{00000000-0005-0000-0000-000003010000}"/>
    <cellStyle name="Accent2 3 19" xfId="629" xr:uid="{00000000-0005-0000-0000-000004010000}"/>
    <cellStyle name="Accent2 3 2" xfId="630" xr:uid="{00000000-0005-0000-0000-000005010000}"/>
    <cellStyle name="Accent2 3 20" xfId="631" xr:uid="{00000000-0005-0000-0000-000006010000}"/>
    <cellStyle name="Accent2 3 3" xfId="632" xr:uid="{00000000-0005-0000-0000-000007010000}"/>
    <cellStyle name="Accent2 3 4" xfId="633" xr:uid="{00000000-0005-0000-0000-000008010000}"/>
    <cellStyle name="Accent2 3 5" xfId="634" xr:uid="{00000000-0005-0000-0000-000009010000}"/>
    <cellStyle name="Accent2 3 6" xfId="635" xr:uid="{00000000-0005-0000-0000-00000A010000}"/>
    <cellStyle name="Accent2 3 7" xfId="636" xr:uid="{00000000-0005-0000-0000-00000B010000}"/>
    <cellStyle name="Accent2 3 8" xfId="637" xr:uid="{00000000-0005-0000-0000-00000C010000}"/>
    <cellStyle name="Accent2 3 9" xfId="638" xr:uid="{00000000-0005-0000-0000-00000D010000}"/>
    <cellStyle name="Accent2 4" xfId="639" xr:uid="{00000000-0005-0000-0000-00000E010000}"/>
    <cellStyle name="Accent2 5" xfId="640" xr:uid="{00000000-0005-0000-0000-00000F010000}"/>
    <cellStyle name="Accent2 6" xfId="641" xr:uid="{00000000-0005-0000-0000-000010010000}"/>
    <cellStyle name="Accent2 7" xfId="642" xr:uid="{00000000-0005-0000-0000-000011010000}"/>
    <cellStyle name="Accent2 8" xfId="643" xr:uid="{00000000-0005-0000-0000-000012010000}"/>
    <cellStyle name="Accent2 9" xfId="644" xr:uid="{00000000-0005-0000-0000-000013010000}"/>
    <cellStyle name="Accent3" xfId="270" builtinId="37" customBuiltin="1"/>
    <cellStyle name="Accent3 2" xfId="52" xr:uid="{00000000-0005-0000-0000-000015010000}"/>
    <cellStyle name="Accent4" xfId="274" builtinId="41" customBuiltin="1"/>
    <cellStyle name="Accent4 10" xfId="645" xr:uid="{00000000-0005-0000-0000-000017010000}"/>
    <cellStyle name="Accent4 11" xfId="646" xr:uid="{00000000-0005-0000-0000-000018010000}"/>
    <cellStyle name="Accent4 12" xfId="647" xr:uid="{00000000-0005-0000-0000-000019010000}"/>
    <cellStyle name="Accent4 2" xfId="53" xr:uid="{00000000-0005-0000-0000-00001A010000}"/>
    <cellStyle name="Accent4 2 10" xfId="648" xr:uid="{00000000-0005-0000-0000-00001B010000}"/>
    <cellStyle name="Accent4 2 11" xfId="649" xr:uid="{00000000-0005-0000-0000-00001C010000}"/>
    <cellStyle name="Accent4 2 12" xfId="650" xr:uid="{00000000-0005-0000-0000-00001D010000}"/>
    <cellStyle name="Accent4 2 13" xfId="651" xr:uid="{00000000-0005-0000-0000-00001E010000}"/>
    <cellStyle name="Accent4 2 14" xfId="652" xr:uid="{00000000-0005-0000-0000-00001F010000}"/>
    <cellStyle name="Accent4 2 15" xfId="653" xr:uid="{00000000-0005-0000-0000-000020010000}"/>
    <cellStyle name="Accent4 2 16" xfId="654" xr:uid="{00000000-0005-0000-0000-000021010000}"/>
    <cellStyle name="Accent4 2 17" xfId="655" xr:uid="{00000000-0005-0000-0000-000022010000}"/>
    <cellStyle name="Accent4 2 18" xfId="656" xr:uid="{00000000-0005-0000-0000-000023010000}"/>
    <cellStyle name="Accent4 2 19" xfId="657" xr:uid="{00000000-0005-0000-0000-000024010000}"/>
    <cellStyle name="Accent4 2 2" xfId="658" xr:uid="{00000000-0005-0000-0000-000025010000}"/>
    <cellStyle name="Accent4 2 20" xfId="659" xr:uid="{00000000-0005-0000-0000-000026010000}"/>
    <cellStyle name="Accent4 2 3" xfId="660" xr:uid="{00000000-0005-0000-0000-000027010000}"/>
    <cellStyle name="Accent4 2 4" xfId="661" xr:uid="{00000000-0005-0000-0000-000028010000}"/>
    <cellStyle name="Accent4 2 5" xfId="662" xr:uid="{00000000-0005-0000-0000-000029010000}"/>
    <cellStyle name="Accent4 2 6" xfId="663" xr:uid="{00000000-0005-0000-0000-00002A010000}"/>
    <cellStyle name="Accent4 2 7" xfId="664" xr:uid="{00000000-0005-0000-0000-00002B010000}"/>
    <cellStyle name="Accent4 2 8" xfId="665" xr:uid="{00000000-0005-0000-0000-00002C010000}"/>
    <cellStyle name="Accent4 2 9" xfId="666" xr:uid="{00000000-0005-0000-0000-00002D010000}"/>
    <cellStyle name="Accent4 3 10" xfId="667" xr:uid="{00000000-0005-0000-0000-00002E010000}"/>
    <cellStyle name="Accent4 3 11" xfId="668" xr:uid="{00000000-0005-0000-0000-00002F010000}"/>
    <cellStyle name="Accent4 3 12" xfId="669" xr:uid="{00000000-0005-0000-0000-000030010000}"/>
    <cellStyle name="Accent4 3 13" xfId="670" xr:uid="{00000000-0005-0000-0000-000031010000}"/>
    <cellStyle name="Accent4 3 14" xfId="671" xr:uid="{00000000-0005-0000-0000-000032010000}"/>
    <cellStyle name="Accent4 3 15" xfId="672" xr:uid="{00000000-0005-0000-0000-000033010000}"/>
    <cellStyle name="Accent4 3 16" xfId="673" xr:uid="{00000000-0005-0000-0000-000034010000}"/>
    <cellStyle name="Accent4 3 17" xfId="674" xr:uid="{00000000-0005-0000-0000-000035010000}"/>
    <cellStyle name="Accent4 3 18" xfId="675" xr:uid="{00000000-0005-0000-0000-000036010000}"/>
    <cellStyle name="Accent4 3 19" xfId="676" xr:uid="{00000000-0005-0000-0000-000037010000}"/>
    <cellStyle name="Accent4 3 2" xfId="677" xr:uid="{00000000-0005-0000-0000-000038010000}"/>
    <cellStyle name="Accent4 3 20" xfId="678" xr:uid="{00000000-0005-0000-0000-000039010000}"/>
    <cellStyle name="Accent4 3 3" xfId="679" xr:uid="{00000000-0005-0000-0000-00003A010000}"/>
    <cellStyle name="Accent4 3 4" xfId="680" xr:uid="{00000000-0005-0000-0000-00003B010000}"/>
    <cellStyle name="Accent4 3 5" xfId="681" xr:uid="{00000000-0005-0000-0000-00003C010000}"/>
    <cellStyle name="Accent4 3 6" xfId="682" xr:uid="{00000000-0005-0000-0000-00003D010000}"/>
    <cellStyle name="Accent4 3 7" xfId="683" xr:uid="{00000000-0005-0000-0000-00003E010000}"/>
    <cellStyle name="Accent4 3 8" xfId="684" xr:uid="{00000000-0005-0000-0000-00003F010000}"/>
    <cellStyle name="Accent4 3 9" xfId="685" xr:uid="{00000000-0005-0000-0000-000040010000}"/>
    <cellStyle name="Accent4 4" xfId="686" xr:uid="{00000000-0005-0000-0000-000041010000}"/>
    <cellStyle name="Accent4 5" xfId="687" xr:uid="{00000000-0005-0000-0000-000042010000}"/>
    <cellStyle name="Accent4 6" xfId="688" xr:uid="{00000000-0005-0000-0000-000043010000}"/>
    <cellStyle name="Accent4 7" xfId="689" xr:uid="{00000000-0005-0000-0000-000044010000}"/>
    <cellStyle name="Accent4 8" xfId="690" xr:uid="{00000000-0005-0000-0000-000045010000}"/>
    <cellStyle name="Accent4 9" xfId="691" xr:uid="{00000000-0005-0000-0000-000046010000}"/>
    <cellStyle name="Accent5" xfId="278" builtinId="45" customBuiltin="1"/>
    <cellStyle name="Accent5 10" xfId="692" xr:uid="{00000000-0005-0000-0000-000048010000}"/>
    <cellStyle name="Accent5 11" xfId="693" xr:uid="{00000000-0005-0000-0000-000049010000}"/>
    <cellStyle name="Accent5 12" xfId="694" xr:uid="{00000000-0005-0000-0000-00004A010000}"/>
    <cellStyle name="Accent5 2" xfId="54" xr:uid="{00000000-0005-0000-0000-00004B010000}"/>
    <cellStyle name="Accent5 2 10" xfId="695" xr:uid="{00000000-0005-0000-0000-00004C010000}"/>
    <cellStyle name="Accent5 2 11" xfId="696" xr:uid="{00000000-0005-0000-0000-00004D010000}"/>
    <cellStyle name="Accent5 2 12" xfId="697" xr:uid="{00000000-0005-0000-0000-00004E010000}"/>
    <cellStyle name="Accent5 2 13" xfId="698" xr:uid="{00000000-0005-0000-0000-00004F010000}"/>
    <cellStyle name="Accent5 2 14" xfId="699" xr:uid="{00000000-0005-0000-0000-000050010000}"/>
    <cellStyle name="Accent5 2 15" xfId="700" xr:uid="{00000000-0005-0000-0000-000051010000}"/>
    <cellStyle name="Accent5 2 16" xfId="701" xr:uid="{00000000-0005-0000-0000-000052010000}"/>
    <cellStyle name="Accent5 2 17" xfId="702" xr:uid="{00000000-0005-0000-0000-000053010000}"/>
    <cellStyle name="Accent5 2 18" xfId="703" xr:uid="{00000000-0005-0000-0000-000054010000}"/>
    <cellStyle name="Accent5 2 19" xfId="704" xr:uid="{00000000-0005-0000-0000-000055010000}"/>
    <cellStyle name="Accent5 2 2" xfId="705" xr:uid="{00000000-0005-0000-0000-000056010000}"/>
    <cellStyle name="Accent5 2 20" xfId="706" xr:uid="{00000000-0005-0000-0000-000057010000}"/>
    <cellStyle name="Accent5 2 3" xfId="707" xr:uid="{00000000-0005-0000-0000-000058010000}"/>
    <cellStyle name="Accent5 2 4" xfId="708" xr:uid="{00000000-0005-0000-0000-000059010000}"/>
    <cellStyle name="Accent5 2 5" xfId="709" xr:uid="{00000000-0005-0000-0000-00005A010000}"/>
    <cellStyle name="Accent5 2 6" xfId="710" xr:uid="{00000000-0005-0000-0000-00005B010000}"/>
    <cellStyle name="Accent5 2 7" xfId="711" xr:uid="{00000000-0005-0000-0000-00005C010000}"/>
    <cellStyle name="Accent5 2 8" xfId="712" xr:uid="{00000000-0005-0000-0000-00005D010000}"/>
    <cellStyle name="Accent5 2 9" xfId="713" xr:uid="{00000000-0005-0000-0000-00005E010000}"/>
    <cellStyle name="Accent5 3 10" xfId="714" xr:uid="{00000000-0005-0000-0000-00005F010000}"/>
    <cellStyle name="Accent5 3 11" xfId="715" xr:uid="{00000000-0005-0000-0000-000060010000}"/>
    <cellStyle name="Accent5 3 12" xfId="716" xr:uid="{00000000-0005-0000-0000-000061010000}"/>
    <cellStyle name="Accent5 3 13" xfId="717" xr:uid="{00000000-0005-0000-0000-000062010000}"/>
    <cellStyle name="Accent5 3 14" xfId="718" xr:uid="{00000000-0005-0000-0000-000063010000}"/>
    <cellStyle name="Accent5 3 15" xfId="719" xr:uid="{00000000-0005-0000-0000-000064010000}"/>
    <cellStyle name="Accent5 3 16" xfId="720" xr:uid="{00000000-0005-0000-0000-000065010000}"/>
    <cellStyle name="Accent5 3 17" xfId="721" xr:uid="{00000000-0005-0000-0000-000066010000}"/>
    <cellStyle name="Accent5 3 18" xfId="722" xr:uid="{00000000-0005-0000-0000-000067010000}"/>
    <cellStyle name="Accent5 3 19" xfId="723" xr:uid="{00000000-0005-0000-0000-000068010000}"/>
    <cellStyle name="Accent5 3 2" xfId="724" xr:uid="{00000000-0005-0000-0000-000069010000}"/>
    <cellStyle name="Accent5 3 20" xfId="725" xr:uid="{00000000-0005-0000-0000-00006A010000}"/>
    <cellStyle name="Accent5 3 3" xfId="726" xr:uid="{00000000-0005-0000-0000-00006B010000}"/>
    <cellStyle name="Accent5 3 4" xfId="727" xr:uid="{00000000-0005-0000-0000-00006C010000}"/>
    <cellStyle name="Accent5 3 5" xfId="728" xr:uid="{00000000-0005-0000-0000-00006D010000}"/>
    <cellStyle name="Accent5 3 6" xfId="729" xr:uid="{00000000-0005-0000-0000-00006E010000}"/>
    <cellStyle name="Accent5 3 7" xfId="730" xr:uid="{00000000-0005-0000-0000-00006F010000}"/>
    <cellStyle name="Accent5 3 8" xfId="731" xr:uid="{00000000-0005-0000-0000-000070010000}"/>
    <cellStyle name="Accent5 3 9" xfId="732" xr:uid="{00000000-0005-0000-0000-000071010000}"/>
    <cellStyle name="Accent5 4" xfId="733" xr:uid="{00000000-0005-0000-0000-000072010000}"/>
    <cellStyle name="Accent5 5" xfId="734" xr:uid="{00000000-0005-0000-0000-000073010000}"/>
    <cellStyle name="Accent5 6" xfId="735" xr:uid="{00000000-0005-0000-0000-000074010000}"/>
    <cellStyle name="Accent5 7" xfId="736" xr:uid="{00000000-0005-0000-0000-000075010000}"/>
    <cellStyle name="Accent5 8" xfId="737" xr:uid="{00000000-0005-0000-0000-000076010000}"/>
    <cellStyle name="Accent5 9" xfId="738" xr:uid="{00000000-0005-0000-0000-000077010000}"/>
    <cellStyle name="Accent6" xfId="282" builtinId="49" customBuiltin="1"/>
    <cellStyle name="Accent6 10" xfId="739" xr:uid="{00000000-0005-0000-0000-000079010000}"/>
    <cellStyle name="Accent6 11" xfId="740" xr:uid="{00000000-0005-0000-0000-00007A010000}"/>
    <cellStyle name="Accent6 12" xfId="741" xr:uid="{00000000-0005-0000-0000-00007B010000}"/>
    <cellStyle name="Accent6 2" xfId="55" xr:uid="{00000000-0005-0000-0000-00007C010000}"/>
    <cellStyle name="Accent6 2 10" xfId="742" xr:uid="{00000000-0005-0000-0000-00007D010000}"/>
    <cellStyle name="Accent6 2 11" xfId="743" xr:uid="{00000000-0005-0000-0000-00007E010000}"/>
    <cellStyle name="Accent6 2 12" xfId="744" xr:uid="{00000000-0005-0000-0000-00007F010000}"/>
    <cellStyle name="Accent6 2 13" xfId="745" xr:uid="{00000000-0005-0000-0000-000080010000}"/>
    <cellStyle name="Accent6 2 14" xfId="746" xr:uid="{00000000-0005-0000-0000-000081010000}"/>
    <cellStyle name="Accent6 2 15" xfId="747" xr:uid="{00000000-0005-0000-0000-000082010000}"/>
    <cellStyle name="Accent6 2 16" xfId="748" xr:uid="{00000000-0005-0000-0000-000083010000}"/>
    <cellStyle name="Accent6 2 17" xfId="749" xr:uid="{00000000-0005-0000-0000-000084010000}"/>
    <cellStyle name="Accent6 2 18" xfId="750" xr:uid="{00000000-0005-0000-0000-000085010000}"/>
    <cellStyle name="Accent6 2 19" xfId="751" xr:uid="{00000000-0005-0000-0000-000086010000}"/>
    <cellStyle name="Accent6 2 2" xfId="752" xr:uid="{00000000-0005-0000-0000-000087010000}"/>
    <cellStyle name="Accent6 2 20" xfId="753" xr:uid="{00000000-0005-0000-0000-000088010000}"/>
    <cellStyle name="Accent6 2 3" xfId="754" xr:uid="{00000000-0005-0000-0000-000089010000}"/>
    <cellStyle name="Accent6 2 4" xfId="755" xr:uid="{00000000-0005-0000-0000-00008A010000}"/>
    <cellStyle name="Accent6 2 5" xfId="756" xr:uid="{00000000-0005-0000-0000-00008B010000}"/>
    <cellStyle name="Accent6 2 6" xfId="757" xr:uid="{00000000-0005-0000-0000-00008C010000}"/>
    <cellStyle name="Accent6 2 7" xfId="758" xr:uid="{00000000-0005-0000-0000-00008D010000}"/>
    <cellStyle name="Accent6 2 8" xfId="759" xr:uid="{00000000-0005-0000-0000-00008E010000}"/>
    <cellStyle name="Accent6 2 9" xfId="760" xr:uid="{00000000-0005-0000-0000-00008F010000}"/>
    <cellStyle name="Accent6 3 10" xfId="761" xr:uid="{00000000-0005-0000-0000-000090010000}"/>
    <cellStyle name="Accent6 3 11" xfId="762" xr:uid="{00000000-0005-0000-0000-000091010000}"/>
    <cellStyle name="Accent6 3 12" xfId="763" xr:uid="{00000000-0005-0000-0000-000092010000}"/>
    <cellStyle name="Accent6 3 13" xfId="764" xr:uid="{00000000-0005-0000-0000-000093010000}"/>
    <cellStyle name="Accent6 3 14" xfId="765" xr:uid="{00000000-0005-0000-0000-000094010000}"/>
    <cellStyle name="Accent6 3 15" xfId="766" xr:uid="{00000000-0005-0000-0000-000095010000}"/>
    <cellStyle name="Accent6 3 16" xfId="767" xr:uid="{00000000-0005-0000-0000-000096010000}"/>
    <cellStyle name="Accent6 3 17" xfId="768" xr:uid="{00000000-0005-0000-0000-000097010000}"/>
    <cellStyle name="Accent6 3 18" xfId="769" xr:uid="{00000000-0005-0000-0000-000098010000}"/>
    <cellStyle name="Accent6 3 19" xfId="770" xr:uid="{00000000-0005-0000-0000-000099010000}"/>
    <cellStyle name="Accent6 3 2" xfId="771" xr:uid="{00000000-0005-0000-0000-00009A010000}"/>
    <cellStyle name="Accent6 3 20" xfId="772" xr:uid="{00000000-0005-0000-0000-00009B010000}"/>
    <cellStyle name="Accent6 3 3" xfId="773" xr:uid="{00000000-0005-0000-0000-00009C010000}"/>
    <cellStyle name="Accent6 3 4" xfId="774" xr:uid="{00000000-0005-0000-0000-00009D010000}"/>
    <cellStyle name="Accent6 3 5" xfId="775" xr:uid="{00000000-0005-0000-0000-00009E010000}"/>
    <cellStyle name="Accent6 3 6" xfId="776" xr:uid="{00000000-0005-0000-0000-00009F010000}"/>
    <cellStyle name="Accent6 3 7" xfId="777" xr:uid="{00000000-0005-0000-0000-0000A0010000}"/>
    <cellStyle name="Accent6 3 8" xfId="778" xr:uid="{00000000-0005-0000-0000-0000A1010000}"/>
    <cellStyle name="Accent6 3 9" xfId="779" xr:uid="{00000000-0005-0000-0000-0000A2010000}"/>
    <cellStyle name="Accent6 4" xfId="780" xr:uid="{00000000-0005-0000-0000-0000A3010000}"/>
    <cellStyle name="Accent6 5" xfId="781" xr:uid="{00000000-0005-0000-0000-0000A4010000}"/>
    <cellStyle name="Accent6 6" xfId="782" xr:uid="{00000000-0005-0000-0000-0000A5010000}"/>
    <cellStyle name="Accent6 7" xfId="783" xr:uid="{00000000-0005-0000-0000-0000A6010000}"/>
    <cellStyle name="Accent6 8" xfId="784" xr:uid="{00000000-0005-0000-0000-0000A7010000}"/>
    <cellStyle name="Accent6 9" xfId="785" xr:uid="{00000000-0005-0000-0000-0000A8010000}"/>
    <cellStyle name="Avertissement" xfId="786" xr:uid="{00000000-0005-0000-0000-0000A9010000}"/>
    <cellStyle name="Bad" xfId="251" builtinId="27" customBuiltin="1"/>
    <cellStyle name="Bad 2" xfId="56" xr:uid="{00000000-0005-0000-0000-0000AB010000}"/>
    <cellStyle name="Blue" xfId="128" xr:uid="{00000000-0005-0000-0000-0000AC010000}"/>
    <cellStyle name="Bold" xfId="787" xr:uid="{00000000-0005-0000-0000-0000AD010000}"/>
    <cellStyle name="Bold/Border" xfId="129" xr:uid="{00000000-0005-0000-0000-0000AE010000}"/>
    <cellStyle name="Bullet" xfId="130" xr:uid="{00000000-0005-0000-0000-0000AF010000}"/>
    <cellStyle name="c" xfId="131" xr:uid="{00000000-0005-0000-0000-0000B0010000}"/>
    <cellStyle name="c_Bal Sheets" xfId="132" xr:uid="{00000000-0005-0000-0000-0000B1010000}"/>
    <cellStyle name="c_Bal Sheets_JE 160 Workbasket Accrual_updated-_CA_01.10" xfId="788" xr:uid="{00000000-0005-0000-0000-0000B2010000}"/>
    <cellStyle name="c_Bal Sheets_JE Template" xfId="789" xr:uid="{00000000-0005-0000-0000-0000B3010000}"/>
    <cellStyle name="c_Bal Sheets_UPLOAD-Template_2012-06-22" xfId="790" xr:uid="{00000000-0005-0000-0000-0000B4010000}"/>
    <cellStyle name="c_Credit (2)" xfId="133" xr:uid="{00000000-0005-0000-0000-0000B5010000}"/>
    <cellStyle name="c_Credit (2)_JE 160 Workbasket Accrual_updated-_CA_01.10" xfId="791" xr:uid="{00000000-0005-0000-0000-0000B6010000}"/>
    <cellStyle name="c_Credit (2)_JE Template" xfId="792" xr:uid="{00000000-0005-0000-0000-0000B7010000}"/>
    <cellStyle name="c_Credit (2)_UPLOAD-Template_2012-06-22" xfId="793" xr:uid="{00000000-0005-0000-0000-0000B8010000}"/>
    <cellStyle name="c_Earnings" xfId="134" xr:uid="{00000000-0005-0000-0000-0000B9010000}"/>
    <cellStyle name="c_Earnings (2)" xfId="135" xr:uid="{00000000-0005-0000-0000-0000BA010000}"/>
    <cellStyle name="c_Earnings (2)_JE 160 Workbasket Accrual_updated-_CA_01.10" xfId="794" xr:uid="{00000000-0005-0000-0000-0000BB010000}"/>
    <cellStyle name="c_Earnings (2)_JE Template" xfId="795" xr:uid="{00000000-0005-0000-0000-0000BC010000}"/>
    <cellStyle name="c_Earnings (2)_UPLOAD-Template_2012-06-22" xfId="796" xr:uid="{00000000-0005-0000-0000-0000BD010000}"/>
    <cellStyle name="c_Earnings_JE 160 Workbasket Accrual_updated-_CA_01.10" xfId="797" xr:uid="{00000000-0005-0000-0000-0000BE010000}"/>
    <cellStyle name="c_Earnings_JE Template" xfId="798" xr:uid="{00000000-0005-0000-0000-0000BF010000}"/>
    <cellStyle name="c_Earnings_UPLOAD-Template_2012-06-22" xfId="799" xr:uid="{00000000-0005-0000-0000-0000C0010000}"/>
    <cellStyle name="c_finsumm" xfId="136" xr:uid="{00000000-0005-0000-0000-0000C1010000}"/>
    <cellStyle name="c_finsumm_JE 160 Workbasket Accrual_updated-_CA_01.10" xfId="800" xr:uid="{00000000-0005-0000-0000-0000C2010000}"/>
    <cellStyle name="c_finsumm_JE Template" xfId="801" xr:uid="{00000000-0005-0000-0000-0000C3010000}"/>
    <cellStyle name="c_finsumm_UPLOAD-Template_2012-06-22" xfId="802" xr:uid="{00000000-0005-0000-0000-0000C4010000}"/>
    <cellStyle name="c_GoroWipTax-to2050_fromCo_Oct21_99" xfId="137" xr:uid="{00000000-0005-0000-0000-0000C5010000}"/>
    <cellStyle name="c_GoroWipTax-to2050_fromCo_Oct21_99_JE 160 Workbasket Accrual_updated-_CA_01.10" xfId="803" xr:uid="{00000000-0005-0000-0000-0000C6010000}"/>
    <cellStyle name="c_GoroWipTax-to2050_fromCo_Oct21_99_JE Template" xfId="804" xr:uid="{00000000-0005-0000-0000-0000C7010000}"/>
    <cellStyle name="c_GoroWipTax-to2050_fromCo_Oct21_99_UPLOAD-Template_2012-06-22" xfId="805" xr:uid="{00000000-0005-0000-0000-0000C8010000}"/>
    <cellStyle name="c_Hist Inputs (2)" xfId="138" xr:uid="{00000000-0005-0000-0000-0000C9010000}"/>
    <cellStyle name="c_Hist Inputs (2)_JE 160 Workbasket Accrual_updated-_CA_01.10" xfId="806" xr:uid="{00000000-0005-0000-0000-0000CA010000}"/>
    <cellStyle name="c_Hist Inputs (2)_JE Template" xfId="807" xr:uid="{00000000-0005-0000-0000-0000CB010000}"/>
    <cellStyle name="c_Hist Inputs (2)_UPLOAD-Template_2012-06-22" xfId="808" xr:uid="{00000000-0005-0000-0000-0000CC010000}"/>
    <cellStyle name="c_IEL_finsumm" xfId="139" xr:uid="{00000000-0005-0000-0000-0000CD010000}"/>
    <cellStyle name="c_IEL_finsumm_JE 160 Workbasket Accrual_updated-_CA_01.10" xfId="809" xr:uid="{00000000-0005-0000-0000-0000CE010000}"/>
    <cellStyle name="c_IEL_finsumm_JE Template" xfId="810" xr:uid="{00000000-0005-0000-0000-0000CF010000}"/>
    <cellStyle name="c_IEL_finsumm_UPLOAD-Template_2012-06-22" xfId="811" xr:uid="{00000000-0005-0000-0000-0000D0010000}"/>
    <cellStyle name="c_IEL_finsumm1" xfId="140" xr:uid="{00000000-0005-0000-0000-0000D1010000}"/>
    <cellStyle name="c_IEL_finsumm1_JE 160 Workbasket Accrual_updated-_CA_01.10" xfId="812" xr:uid="{00000000-0005-0000-0000-0000D2010000}"/>
    <cellStyle name="c_IEL_finsumm1_JE Template" xfId="813" xr:uid="{00000000-0005-0000-0000-0000D3010000}"/>
    <cellStyle name="c_IEL_finsumm1_UPLOAD-Template_2012-06-22" xfId="814" xr:uid="{00000000-0005-0000-0000-0000D4010000}"/>
    <cellStyle name="c_JE 160 Workbasket Accrual_updated-_CA_01.10" xfId="815" xr:uid="{00000000-0005-0000-0000-0000D5010000}"/>
    <cellStyle name="c_JE Template" xfId="816" xr:uid="{00000000-0005-0000-0000-0000D6010000}"/>
    <cellStyle name="c_LBO Summary" xfId="141" xr:uid="{00000000-0005-0000-0000-0000D7010000}"/>
    <cellStyle name="c_LBO Summary_JE 160 Workbasket Accrual_updated-_CA_01.10" xfId="817" xr:uid="{00000000-0005-0000-0000-0000D8010000}"/>
    <cellStyle name="c_LBO Summary_JE Template" xfId="818" xr:uid="{00000000-0005-0000-0000-0000D9010000}"/>
    <cellStyle name="c_LBO Summary_UPLOAD-Template_2012-06-22" xfId="819" xr:uid="{00000000-0005-0000-0000-0000DA010000}"/>
    <cellStyle name="c_Schedules" xfId="142" xr:uid="{00000000-0005-0000-0000-0000DB010000}"/>
    <cellStyle name="c_Schedules_JE 160 Workbasket Accrual_updated-_CA_01.10" xfId="820" xr:uid="{00000000-0005-0000-0000-0000DC010000}"/>
    <cellStyle name="c_Schedules_JE Template" xfId="821" xr:uid="{00000000-0005-0000-0000-0000DD010000}"/>
    <cellStyle name="c_Schedules_UPLOAD-Template_2012-06-22" xfId="822" xr:uid="{00000000-0005-0000-0000-0000DE010000}"/>
    <cellStyle name="c_Trans Assump (2)" xfId="143" xr:uid="{00000000-0005-0000-0000-0000DF010000}"/>
    <cellStyle name="c_Trans Assump (2)_JE 160 Workbasket Accrual_updated-_CA_01.10" xfId="823" xr:uid="{00000000-0005-0000-0000-0000E0010000}"/>
    <cellStyle name="c_Trans Assump (2)_JE Template" xfId="824" xr:uid="{00000000-0005-0000-0000-0000E1010000}"/>
    <cellStyle name="c_Trans Assump (2)_UPLOAD-Template_2012-06-22" xfId="825" xr:uid="{00000000-0005-0000-0000-0000E2010000}"/>
    <cellStyle name="c_Unit Price Sen. (2)" xfId="144" xr:uid="{00000000-0005-0000-0000-0000E3010000}"/>
    <cellStyle name="c_Unit Price Sen. (2)_JE 160 Workbasket Accrual_updated-_CA_01.10" xfId="826" xr:uid="{00000000-0005-0000-0000-0000E4010000}"/>
    <cellStyle name="c_Unit Price Sen. (2)_JE Template" xfId="827" xr:uid="{00000000-0005-0000-0000-0000E5010000}"/>
    <cellStyle name="c_Unit Price Sen. (2)_UPLOAD-Template_2012-06-22" xfId="828" xr:uid="{00000000-0005-0000-0000-0000E6010000}"/>
    <cellStyle name="c_UPLOAD-Template_2012-06-22" xfId="829" xr:uid="{00000000-0005-0000-0000-0000E7010000}"/>
    <cellStyle name="Calc Currency (0)" xfId="830" xr:uid="{00000000-0005-0000-0000-0000E8010000}"/>
    <cellStyle name="Calc Currency (0) 2" xfId="831" xr:uid="{00000000-0005-0000-0000-0000E9010000}"/>
    <cellStyle name="Calc Currency (0) 3" xfId="832" xr:uid="{00000000-0005-0000-0000-0000EA010000}"/>
    <cellStyle name="Calcul" xfId="833" xr:uid="{00000000-0005-0000-0000-0000EB010000}"/>
    <cellStyle name="Calculation" xfId="255" builtinId="22" customBuiltin="1"/>
    <cellStyle name="Calculation 2" xfId="57" xr:uid="{00000000-0005-0000-0000-0000ED010000}"/>
    <cellStyle name="CategoryStyle" xfId="834" xr:uid="{00000000-0005-0000-0000-0000EE010000}"/>
    <cellStyle name="Cellule liée" xfId="835" xr:uid="{00000000-0005-0000-0000-0000EF010000}"/>
    <cellStyle name="Check Cell" xfId="257" builtinId="23" customBuiltin="1"/>
    <cellStyle name="Check Cell 2" xfId="58" xr:uid="{00000000-0005-0000-0000-0000F1010000}"/>
    <cellStyle name="ColumnHeaderStyle" xfId="836" xr:uid="{00000000-0005-0000-0000-0000F2010000}"/>
    <cellStyle name="Comma" xfId="315" builtinId="3"/>
    <cellStyle name="Comma  - Style1" xfId="145" xr:uid="{00000000-0005-0000-0000-0000F4010000}"/>
    <cellStyle name="Comma  - Style2" xfId="146" xr:uid="{00000000-0005-0000-0000-0000F5010000}"/>
    <cellStyle name="Comma  - Style3" xfId="147" xr:uid="{00000000-0005-0000-0000-0000F6010000}"/>
    <cellStyle name="Comma  - Style4" xfId="148" xr:uid="{00000000-0005-0000-0000-0000F7010000}"/>
    <cellStyle name="Comma  - Style5" xfId="149" xr:uid="{00000000-0005-0000-0000-0000F8010000}"/>
    <cellStyle name="Comma  - Style6" xfId="150" xr:uid="{00000000-0005-0000-0000-0000F9010000}"/>
    <cellStyle name="Comma  - Style7" xfId="151" xr:uid="{00000000-0005-0000-0000-0000FA010000}"/>
    <cellStyle name="Comma  - Style8" xfId="152" xr:uid="{00000000-0005-0000-0000-0000FB010000}"/>
    <cellStyle name="Comma 10" xfId="388" xr:uid="{00000000-0005-0000-0000-0000FC010000}"/>
    <cellStyle name="Comma 11" xfId="462" xr:uid="{00000000-0005-0000-0000-0000FD010000}"/>
    <cellStyle name="Comma 12" xfId="407" xr:uid="{00000000-0005-0000-0000-0000FE010000}"/>
    <cellStyle name="Comma 13" xfId="399" xr:uid="{00000000-0005-0000-0000-0000FF010000}"/>
    <cellStyle name="Comma 14" xfId="416" xr:uid="{00000000-0005-0000-0000-000000020000}"/>
    <cellStyle name="Comma 15" xfId="461" xr:uid="{00000000-0005-0000-0000-000001020000}"/>
    <cellStyle name="Comma 16" xfId="1209" xr:uid="{00000000-0005-0000-0000-000002020000}"/>
    <cellStyle name="Comma 2" xfId="2" xr:uid="{00000000-0005-0000-0000-000003020000}"/>
    <cellStyle name="Comma 2 2" xfId="84" xr:uid="{00000000-0005-0000-0000-000004020000}"/>
    <cellStyle name="Comma 2 2 2" xfId="1204" xr:uid="{00000000-0005-0000-0000-000005020000}"/>
    <cellStyle name="Comma 2 3" xfId="837" xr:uid="{00000000-0005-0000-0000-000006020000}"/>
    <cellStyle name="Comma 2 4" xfId="495" xr:uid="{00000000-0005-0000-0000-000007020000}"/>
    <cellStyle name="Comma 3" xfId="7" xr:uid="{00000000-0005-0000-0000-000008020000}"/>
    <cellStyle name="Comma 3 10" xfId="236" xr:uid="{00000000-0005-0000-0000-000009020000}"/>
    <cellStyle name="Comma 3 11" xfId="241" xr:uid="{00000000-0005-0000-0000-00000A020000}"/>
    <cellStyle name="Comma 3 12" xfId="322" xr:uid="{00000000-0005-0000-0000-00000B020000}"/>
    <cellStyle name="Comma 3 2" xfId="21" xr:uid="{00000000-0005-0000-0000-00000C020000}"/>
    <cellStyle name="Comma 3 2 2" xfId="85" xr:uid="{00000000-0005-0000-0000-00000D020000}"/>
    <cellStyle name="Comma 3 3" xfId="30" xr:uid="{00000000-0005-0000-0000-00000E020000}"/>
    <cellStyle name="Comma 3 3 2" xfId="222" xr:uid="{00000000-0005-0000-0000-00000F020000}"/>
    <cellStyle name="Comma 3 4" xfId="229" xr:uid="{00000000-0005-0000-0000-000010020000}"/>
    <cellStyle name="Comma 3 5" xfId="230" xr:uid="{00000000-0005-0000-0000-000011020000}"/>
    <cellStyle name="Comma 3 6" xfId="231" xr:uid="{00000000-0005-0000-0000-000012020000}"/>
    <cellStyle name="Comma 3 7" xfId="232" xr:uid="{00000000-0005-0000-0000-000013020000}"/>
    <cellStyle name="Comma 3 8" xfId="234" xr:uid="{00000000-0005-0000-0000-000014020000}"/>
    <cellStyle name="Comma 3 9" xfId="227" xr:uid="{00000000-0005-0000-0000-000015020000}"/>
    <cellStyle name="Comma 4" xfId="16" xr:uid="{00000000-0005-0000-0000-000016020000}"/>
    <cellStyle name="Comma 4 2" xfId="27" xr:uid="{00000000-0005-0000-0000-000017020000}"/>
    <cellStyle name="Comma 4 3" xfId="429" xr:uid="{00000000-0005-0000-0000-000018020000}"/>
    <cellStyle name="Comma 5" xfId="326" xr:uid="{00000000-0005-0000-0000-000019020000}"/>
    <cellStyle name="Comma 5 2" xfId="352" xr:uid="{00000000-0005-0000-0000-00001A020000}"/>
    <cellStyle name="Comma 5 3" xfId="392" xr:uid="{00000000-0005-0000-0000-00001B020000}"/>
    <cellStyle name="Comma 6" xfId="328" xr:uid="{00000000-0005-0000-0000-00001C020000}"/>
    <cellStyle name="Comma 6 2" xfId="354" xr:uid="{00000000-0005-0000-0000-00001D020000}"/>
    <cellStyle name="Comma 6 3" xfId="430" xr:uid="{00000000-0005-0000-0000-00001E020000}"/>
    <cellStyle name="Comma 7" xfId="350" xr:uid="{00000000-0005-0000-0000-00001F020000}"/>
    <cellStyle name="Comma 7 2" xfId="838" xr:uid="{00000000-0005-0000-0000-000020020000}"/>
    <cellStyle name="Comma 8" xfId="419" xr:uid="{00000000-0005-0000-0000-000021020000}"/>
    <cellStyle name="Comma 8 2" xfId="839" xr:uid="{00000000-0005-0000-0000-000022020000}"/>
    <cellStyle name="Comma 9" xfId="387" xr:uid="{00000000-0005-0000-0000-000023020000}"/>
    <cellStyle name="Comma 9 2" xfId="840" xr:uid="{00000000-0005-0000-0000-000024020000}"/>
    <cellStyle name="Comma,0" xfId="486" xr:uid="{00000000-0005-0000-0000-000025020000}"/>
    <cellStyle name="Comma0" xfId="471" xr:uid="{00000000-0005-0000-0000-000026020000}"/>
    <cellStyle name="Comma0 - Style4" xfId="842" xr:uid="{00000000-0005-0000-0000-000027020000}"/>
    <cellStyle name="Comma0 2" xfId="841" xr:uid="{00000000-0005-0000-0000-000028020000}"/>
    <cellStyle name="Comma0 3" xfId="1206" xr:uid="{00000000-0005-0000-0000-000029020000}"/>
    <cellStyle name="Comma0 4" xfId="1207" xr:uid="{00000000-0005-0000-0000-00002A020000}"/>
    <cellStyle name="Commentaire" xfId="843" xr:uid="{00000000-0005-0000-0000-00002B020000}"/>
    <cellStyle name="Commentaire 2" xfId="844" xr:uid="{00000000-0005-0000-0000-00002C020000}"/>
    <cellStyle name="Commentaire 3" xfId="845" xr:uid="{00000000-0005-0000-0000-00002D020000}"/>
    <cellStyle name="Commentaire_UPLOAD-Template_2012-06-22" xfId="846" xr:uid="{00000000-0005-0000-0000-00002E020000}"/>
    <cellStyle name="Comǚ䈀ԀÀ0]" xfId="391" xr:uid="{00000000-0005-0000-0000-00002F020000}"/>
    <cellStyle name="Comǚ䈀ԀÀ0] 2" xfId="847" xr:uid="{00000000-0005-0000-0000-000030020000}"/>
    <cellStyle name="Copied" xfId="848" xr:uid="{00000000-0005-0000-0000-000031020000}"/>
    <cellStyle name="Currency" xfId="5" builtinId="4"/>
    <cellStyle name="Currency [2]" xfId="153" xr:uid="{00000000-0005-0000-0000-000033020000}"/>
    <cellStyle name="Currency 10" xfId="849" xr:uid="{00000000-0005-0000-0000-000034020000}"/>
    <cellStyle name="Currency 2" xfId="4" xr:uid="{00000000-0005-0000-0000-000035020000}"/>
    <cellStyle name="Currency 2 10" xfId="228" xr:uid="{00000000-0005-0000-0000-000036020000}"/>
    <cellStyle name="Currency 2 11" xfId="225" xr:uid="{00000000-0005-0000-0000-000037020000}"/>
    <cellStyle name="Currency 2 12" xfId="226" xr:uid="{00000000-0005-0000-0000-000038020000}"/>
    <cellStyle name="Currency 2 13" xfId="223" xr:uid="{00000000-0005-0000-0000-000039020000}"/>
    <cellStyle name="Currency 2 14" xfId="233" xr:uid="{00000000-0005-0000-0000-00003A020000}"/>
    <cellStyle name="Currency 2 15" xfId="323" xr:uid="{00000000-0005-0000-0000-00003B020000}"/>
    <cellStyle name="Currency 2 16" xfId="368" xr:uid="{00000000-0005-0000-0000-00003C020000}"/>
    <cellStyle name="Currency 2 2" xfId="19" xr:uid="{00000000-0005-0000-0000-00003D020000}"/>
    <cellStyle name="Currency 2 2 2" xfId="104" xr:uid="{00000000-0005-0000-0000-00003E020000}"/>
    <cellStyle name="Currency 2 3" xfId="96" xr:uid="{00000000-0005-0000-0000-00003F020000}"/>
    <cellStyle name="Currency 2 3 2" xfId="213" xr:uid="{00000000-0005-0000-0000-000040020000}"/>
    <cellStyle name="Currency 2 4" xfId="216" xr:uid="{00000000-0005-0000-0000-000041020000}"/>
    <cellStyle name="Currency 2 5" xfId="214" xr:uid="{00000000-0005-0000-0000-000042020000}"/>
    <cellStyle name="Currency 2 6" xfId="215" xr:uid="{00000000-0005-0000-0000-000043020000}"/>
    <cellStyle name="Currency 2 7" xfId="217" xr:uid="{00000000-0005-0000-0000-000044020000}"/>
    <cellStyle name="Currency 2 8" xfId="218" xr:uid="{00000000-0005-0000-0000-000045020000}"/>
    <cellStyle name="Currency 2 9" xfId="224" xr:uid="{00000000-0005-0000-0000-000046020000}"/>
    <cellStyle name="Currency 3" xfId="6" xr:uid="{00000000-0005-0000-0000-000047020000}"/>
    <cellStyle name="Currency 3 2" xfId="850" xr:uid="{00000000-0005-0000-0000-000048020000}"/>
    <cellStyle name="Currency 4" xfId="10" xr:uid="{00000000-0005-0000-0000-000049020000}"/>
    <cellStyle name="Currency 4 2" xfId="24" xr:uid="{00000000-0005-0000-0000-00004A020000}"/>
    <cellStyle name="Currency 5" xfId="12" xr:uid="{00000000-0005-0000-0000-00004B020000}"/>
    <cellStyle name="Currency 5 2" xfId="1210" xr:uid="{00000000-0005-0000-0000-00004C020000}"/>
    <cellStyle name="Currency 6" xfId="20" xr:uid="{00000000-0005-0000-0000-00004D020000}"/>
    <cellStyle name="Currency 7" xfId="344" xr:uid="{00000000-0005-0000-0000-00004E020000}"/>
    <cellStyle name="Currency0" xfId="851" xr:uid="{00000000-0005-0000-0000-00004F020000}"/>
    <cellStyle name="Cǚ䈀؀_xdac0__x0001_&gt;쀆 [0]" xfId="463" xr:uid="{00000000-0005-0000-0000-000050020000}"/>
    <cellStyle name="Cǚ䈀؀_xdac0__x0001_&gt;쀆 [0] 2" xfId="852" xr:uid="{00000000-0005-0000-0000-000051020000}"/>
    <cellStyle name="Dash" xfId="154" xr:uid="{00000000-0005-0000-0000-000052020000}"/>
    <cellStyle name="Date" xfId="853" xr:uid="{00000000-0005-0000-0000-000053020000}"/>
    <cellStyle name="Dollar,0" xfId="420" xr:uid="{00000000-0005-0000-0000-000054020000}"/>
    <cellStyle name="Entered" xfId="854" xr:uid="{00000000-0005-0000-0000-000055020000}"/>
    <cellStyle name="Entrée" xfId="855" xr:uid="{00000000-0005-0000-0000-000056020000}"/>
    <cellStyle name="Euro" xfId="155" xr:uid="{00000000-0005-0000-0000-000057020000}"/>
    <cellStyle name="Euro 2" xfId="856" xr:uid="{00000000-0005-0000-0000-000058020000}"/>
    <cellStyle name="Euro 3" xfId="436" xr:uid="{00000000-0005-0000-0000-000059020000}"/>
    <cellStyle name="Explanatory Text" xfId="260" builtinId="53" customBuiltin="1"/>
    <cellStyle name="Explanatory Text 2" xfId="59" xr:uid="{00000000-0005-0000-0000-00005B020000}"/>
    <cellStyle name="Explanatory Text 3" xfId="497" xr:uid="{00000000-0005-0000-0000-00005C020000}"/>
    <cellStyle name="Explanatory Text 4" xfId="498" xr:uid="{00000000-0005-0000-0000-00005D020000}"/>
    <cellStyle name="Explanatory Text 5" xfId="393" xr:uid="{00000000-0005-0000-0000-00005E020000}"/>
    <cellStyle name="Fixed" xfId="857" xr:uid="{00000000-0005-0000-0000-00005F020000}"/>
    <cellStyle name="Good" xfId="250" builtinId="26" customBuiltin="1"/>
    <cellStyle name="Good 2" xfId="60" xr:uid="{00000000-0005-0000-0000-000061020000}"/>
    <cellStyle name="Grey" xfId="496" xr:uid="{00000000-0005-0000-0000-000062020000}"/>
    <cellStyle name="Grey 2" xfId="858" xr:uid="{00000000-0005-0000-0000-000063020000}"/>
    <cellStyle name="Grey 3" xfId="859" xr:uid="{00000000-0005-0000-0000-000064020000}"/>
    <cellStyle name="Header1" xfId="860" xr:uid="{00000000-0005-0000-0000-000065020000}"/>
    <cellStyle name="Header2" xfId="861" xr:uid="{00000000-0005-0000-0000-000066020000}"/>
    <cellStyle name="Heading 1" xfId="246" builtinId="16" customBuiltin="1"/>
    <cellStyle name="Heading 1 2" xfId="61" xr:uid="{00000000-0005-0000-0000-000068020000}"/>
    <cellStyle name="Heading 1 3" xfId="466" xr:uid="{00000000-0005-0000-0000-000069020000}"/>
    <cellStyle name="Heading 1 4" xfId="504" xr:uid="{00000000-0005-0000-0000-00006A020000}"/>
    <cellStyle name="Heading 1 5" xfId="401" xr:uid="{00000000-0005-0000-0000-00006B020000}"/>
    <cellStyle name="Heading 2" xfId="247" builtinId="17" customBuiltin="1"/>
    <cellStyle name="Heading 2 2" xfId="62" xr:uid="{00000000-0005-0000-0000-00006D020000}"/>
    <cellStyle name="Heading 2 3" xfId="395" xr:uid="{00000000-0005-0000-0000-00006E020000}"/>
    <cellStyle name="Heading 2 4" xfId="493" xr:uid="{00000000-0005-0000-0000-00006F020000}"/>
    <cellStyle name="Heading 2 5" xfId="412" xr:uid="{00000000-0005-0000-0000-000070020000}"/>
    <cellStyle name="Heading 3" xfId="248" builtinId="18" customBuiltin="1"/>
    <cellStyle name="Heading 3 2" xfId="63" xr:uid="{00000000-0005-0000-0000-000072020000}"/>
    <cellStyle name="Heading 3 3" xfId="506" xr:uid="{00000000-0005-0000-0000-000073020000}"/>
    <cellStyle name="Heading 3 4" xfId="433" xr:uid="{00000000-0005-0000-0000-000074020000}"/>
    <cellStyle name="Heading 3 5" xfId="511" xr:uid="{00000000-0005-0000-0000-000075020000}"/>
    <cellStyle name="Heading 4" xfId="249" builtinId="19" customBuiltin="1"/>
    <cellStyle name="Heading 4 2" xfId="64" xr:uid="{00000000-0005-0000-0000-000077020000}"/>
    <cellStyle name="Heading 4 3" xfId="417" xr:uid="{00000000-0005-0000-0000-000078020000}"/>
    <cellStyle name="Heading 4 4" xfId="499" xr:uid="{00000000-0005-0000-0000-000079020000}"/>
    <cellStyle name="Heading 4 5" xfId="512" xr:uid="{00000000-0005-0000-0000-00007A020000}"/>
    <cellStyle name="Hyperlink" xfId="1214" builtinId="8"/>
    <cellStyle name="Hyperlink 2" xfId="862" xr:uid="{00000000-0005-0000-0000-00007B020000}"/>
    <cellStyle name="Input" xfId="253" builtinId="20" customBuiltin="1"/>
    <cellStyle name="Input [yellow]" xfId="464" xr:uid="{00000000-0005-0000-0000-00007D020000}"/>
    <cellStyle name="Input [yellow] 2" xfId="863" xr:uid="{00000000-0005-0000-0000-00007E020000}"/>
    <cellStyle name="Input [yellow] 3" xfId="864" xr:uid="{00000000-0005-0000-0000-00007F020000}"/>
    <cellStyle name="Input 2" xfId="65" xr:uid="{00000000-0005-0000-0000-000080020000}"/>
    <cellStyle name="Input 3" xfId="1208" xr:uid="{00000000-0005-0000-0000-000081020000}"/>
    <cellStyle name="Input 4" xfId="1205" xr:uid="{00000000-0005-0000-0000-000082020000}"/>
    <cellStyle name="InputBlueFont" xfId="156" xr:uid="{00000000-0005-0000-0000-000083020000}"/>
    <cellStyle name="Insatisfaisant" xfId="865" xr:uid="{00000000-0005-0000-0000-000084020000}"/>
    <cellStyle name="Jun" xfId="866" xr:uid="{00000000-0005-0000-0000-000085020000}"/>
    <cellStyle name="Jun 2" xfId="867" xr:uid="{00000000-0005-0000-0000-000086020000}"/>
    <cellStyle name="Jun 3" xfId="868" xr:uid="{00000000-0005-0000-0000-000087020000}"/>
    <cellStyle name="Linked Cell" xfId="256" builtinId="24" customBuiltin="1"/>
    <cellStyle name="Linked Cell 2" xfId="66" xr:uid="{00000000-0005-0000-0000-000089020000}"/>
    <cellStyle name="Linked Cell 2 2" xfId="87" xr:uid="{00000000-0005-0000-0000-00008A020000}"/>
    <cellStyle name="Linked Cell 2 2 2" xfId="102" xr:uid="{00000000-0005-0000-0000-00008B020000}"/>
    <cellStyle name="Linked Cell 3" xfId="86" xr:uid="{00000000-0005-0000-0000-00008C020000}"/>
    <cellStyle name="Linked Cell 3 2" xfId="101" xr:uid="{00000000-0005-0000-0000-00008D020000}"/>
    <cellStyle name="Linked Cell 4" xfId="431" xr:uid="{00000000-0005-0000-0000-00008E020000}"/>
    <cellStyle name="Linked Cell 5" xfId="489" xr:uid="{00000000-0005-0000-0000-00008F020000}"/>
    <cellStyle name="Millares [0]_laroux" xfId="157" xr:uid="{00000000-0005-0000-0000-000090020000}"/>
    <cellStyle name="Millares_laroux" xfId="158" xr:uid="{00000000-0005-0000-0000-000091020000}"/>
    <cellStyle name="Moneda [0]_laroux" xfId="159" xr:uid="{00000000-0005-0000-0000-000092020000}"/>
    <cellStyle name="Moneda_laroux" xfId="160" xr:uid="{00000000-0005-0000-0000-000093020000}"/>
    <cellStyle name="Neutral" xfId="252" builtinId="28" customBuiltin="1"/>
    <cellStyle name="Neutral 10" xfId="869" xr:uid="{00000000-0005-0000-0000-000095020000}"/>
    <cellStyle name="Neutral 11" xfId="870" xr:uid="{00000000-0005-0000-0000-000096020000}"/>
    <cellStyle name="Neutral 12" xfId="871" xr:uid="{00000000-0005-0000-0000-000097020000}"/>
    <cellStyle name="Neutral 2" xfId="67" xr:uid="{00000000-0005-0000-0000-000098020000}"/>
    <cellStyle name="Neutral 2 10" xfId="872" xr:uid="{00000000-0005-0000-0000-000099020000}"/>
    <cellStyle name="Neutral 2 11" xfId="873" xr:uid="{00000000-0005-0000-0000-00009A020000}"/>
    <cellStyle name="Neutral 2 12" xfId="874" xr:uid="{00000000-0005-0000-0000-00009B020000}"/>
    <cellStyle name="Neutral 2 13" xfId="875" xr:uid="{00000000-0005-0000-0000-00009C020000}"/>
    <cellStyle name="Neutral 2 14" xfId="876" xr:uid="{00000000-0005-0000-0000-00009D020000}"/>
    <cellStyle name="Neutral 2 15" xfId="877" xr:uid="{00000000-0005-0000-0000-00009E020000}"/>
    <cellStyle name="Neutral 2 16" xfId="878" xr:uid="{00000000-0005-0000-0000-00009F020000}"/>
    <cellStyle name="Neutral 2 17" xfId="879" xr:uid="{00000000-0005-0000-0000-0000A0020000}"/>
    <cellStyle name="Neutral 2 18" xfId="880" xr:uid="{00000000-0005-0000-0000-0000A1020000}"/>
    <cellStyle name="Neutral 2 19" xfId="881" xr:uid="{00000000-0005-0000-0000-0000A2020000}"/>
    <cellStyle name="Neutral 2 2" xfId="882" xr:uid="{00000000-0005-0000-0000-0000A3020000}"/>
    <cellStyle name="Neutral 2 20" xfId="883" xr:uid="{00000000-0005-0000-0000-0000A4020000}"/>
    <cellStyle name="Neutral 2 3" xfId="884" xr:uid="{00000000-0005-0000-0000-0000A5020000}"/>
    <cellStyle name="Neutral 2 4" xfId="885" xr:uid="{00000000-0005-0000-0000-0000A6020000}"/>
    <cellStyle name="Neutral 2 5" xfId="886" xr:uid="{00000000-0005-0000-0000-0000A7020000}"/>
    <cellStyle name="Neutral 2 6" xfId="887" xr:uid="{00000000-0005-0000-0000-0000A8020000}"/>
    <cellStyle name="Neutral 2 7" xfId="888" xr:uid="{00000000-0005-0000-0000-0000A9020000}"/>
    <cellStyle name="Neutral 2 8" xfId="889" xr:uid="{00000000-0005-0000-0000-0000AA020000}"/>
    <cellStyle name="Neutral 2 9" xfId="890" xr:uid="{00000000-0005-0000-0000-0000AB020000}"/>
    <cellStyle name="Neutral 3 10" xfId="891" xr:uid="{00000000-0005-0000-0000-0000AC020000}"/>
    <cellStyle name="Neutral 3 11" xfId="892" xr:uid="{00000000-0005-0000-0000-0000AD020000}"/>
    <cellStyle name="Neutral 3 12" xfId="893" xr:uid="{00000000-0005-0000-0000-0000AE020000}"/>
    <cellStyle name="Neutral 3 13" xfId="894" xr:uid="{00000000-0005-0000-0000-0000AF020000}"/>
    <cellStyle name="Neutral 3 14" xfId="895" xr:uid="{00000000-0005-0000-0000-0000B0020000}"/>
    <cellStyle name="Neutral 3 15" xfId="896" xr:uid="{00000000-0005-0000-0000-0000B1020000}"/>
    <cellStyle name="Neutral 3 16" xfId="897" xr:uid="{00000000-0005-0000-0000-0000B2020000}"/>
    <cellStyle name="Neutral 3 17" xfId="898" xr:uid="{00000000-0005-0000-0000-0000B3020000}"/>
    <cellStyle name="Neutral 3 18" xfId="899" xr:uid="{00000000-0005-0000-0000-0000B4020000}"/>
    <cellStyle name="Neutral 3 19" xfId="900" xr:uid="{00000000-0005-0000-0000-0000B5020000}"/>
    <cellStyle name="Neutral 3 2" xfId="901" xr:uid="{00000000-0005-0000-0000-0000B6020000}"/>
    <cellStyle name="Neutral 3 20" xfId="902" xr:uid="{00000000-0005-0000-0000-0000B7020000}"/>
    <cellStyle name="Neutral 3 3" xfId="903" xr:uid="{00000000-0005-0000-0000-0000B8020000}"/>
    <cellStyle name="Neutral 3 4" xfId="904" xr:uid="{00000000-0005-0000-0000-0000B9020000}"/>
    <cellStyle name="Neutral 3 5" xfId="905" xr:uid="{00000000-0005-0000-0000-0000BA020000}"/>
    <cellStyle name="Neutral 3 6" xfId="906" xr:uid="{00000000-0005-0000-0000-0000BB020000}"/>
    <cellStyle name="Neutral 3 7" xfId="907" xr:uid="{00000000-0005-0000-0000-0000BC020000}"/>
    <cellStyle name="Neutral 3 8" xfId="908" xr:uid="{00000000-0005-0000-0000-0000BD020000}"/>
    <cellStyle name="Neutral 3 9" xfId="909" xr:uid="{00000000-0005-0000-0000-0000BE020000}"/>
    <cellStyle name="Neutral 4" xfId="910" xr:uid="{00000000-0005-0000-0000-0000BF020000}"/>
    <cellStyle name="Neutral 5" xfId="911" xr:uid="{00000000-0005-0000-0000-0000C0020000}"/>
    <cellStyle name="Neutral 6" xfId="912" xr:uid="{00000000-0005-0000-0000-0000C1020000}"/>
    <cellStyle name="Neutral 7" xfId="913" xr:uid="{00000000-0005-0000-0000-0000C2020000}"/>
    <cellStyle name="Neutral 8" xfId="914" xr:uid="{00000000-0005-0000-0000-0000C3020000}"/>
    <cellStyle name="Neutral 9" xfId="915" xr:uid="{00000000-0005-0000-0000-0000C4020000}"/>
    <cellStyle name="Neutre" xfId="916" xr:uid="{00000000-0005-0000-0000-0000C5020000}"/>
    <cellStyle name="Normal" xfId="0" builtinId="0"/>
    <cellStyle name="Normal - Style1" xfId="161" xr:uid="{00000000-0005-0000-0000-0000C7020000}"/>
    <cellStyle name="Normal - Style1 2" xfId="917" xr:uid="{00000000-0005-0000-0000-0000C8020000}"/>
    <cellStyle name="Normal - Style1 3" xfId="918" xr:uid="{00000000-0005-0000-0000-0000C9020000}"/>
    <cellStyle name="Normal - Style1_030501_Accrue Cisco Smartnet Agreement for April &amp; May_SC_05.10" xfId="919" xr:uid="{00000000-0005-0000-0000-0000CA020000}"/>
    <cellStyle name="Normal 10" xfId="105" xr:uid="{00000000-0005-0000-0000-0000CB020000}"/>
    <cellStyle name="Normal 10 2" xfId="921" xr:uid="{00000000-0005-0000-0000-0000CC020000}"/>
    <cellStyle name="Normal 10 3" xfId="922" xr:uid="{00000000-0005-0000-0000-0000CD020000}"/>
    <cellStyle name="Normal 10 4" xfId="920" xr:uid="{00000000-0005-0000-0000-0000CE020000}"/>
    <cellStyle name="Normal 10 5" xfId="372" xr:uid="{00000000-0005-0000-0000-0000CF020000}"/>
    <cellStyle name="Normal 11" xfId="106" xr:uid="{00000000-0005-0000-0000-0000D0020000}"/>
    <cellStyle name="Normal 11 2" xfId="923" xr:uid="{00000000-0005-0000-0000-0000D1020000}"/>
    <cellStyle name="Normal 11 3" xfId="469" xr:uid="{00000000-0005-0000-0000-0000D2020000}"/>
    <cellStyle name="Normal 12" xfId="212" xr:uid="{00000000-0005-0000-0000-0000D3020000}"/>
    <cellStyle name="Normal 12 2" xfId="925" xr:uid="{00000000-0005-0000-0000-0000D4020000}"/>
    <cellStyle name="Normal 12 3" xfId="926" xr:uid="{00000000-0005-0000-0000-0000D5020000}"/>
    <cellStyle name="Normal 12 4" xfId="927" xr:uid="{00000000-0005-0000-0000-0000D6020000}"/>
    <cellStyle name="Normal 12 5" xfId="924" xr:uid="{00000000-0005-0000-0000-0000D7020000}"/>
    <cellStyle name="Normal 12 6" xfId="470" xr:uid="{00000000-0005-0000-0000-0000D8020000}"/>
    <cellStyle name="Normal 13" xfId="220" xr:uid="{00000000-0005-0000-0000-0000D9020000}"/>
    <cellStyle name="Normal 13 2" xfId="359" xr:uid="{00000000-0005-0000-0000-0000DA020000}"/>
    <cellStyle name="Normal 14" xfId="235" xr:uid="{00000000-0005-0000-0000-0000DB020000}"/>
    <cellStyle name="Normal 14 2" xfId="418" xr:uid="{00000000-0005-0000-0000-0000DC020000}"/>
    <cellStyle name="Normal 15" xfId="76" xr:uid="{00000000-0005-0000-0000-0000DD020000}"/>
    <cellStyle name="Normal 15 10" xfId="929" xr:uid="{00000000-0005-0000-0000-0000DE020000}"/>
    <cellStyle name="Normal 15 11" xfId="930" xr:uid="{00000000-0005-0000-0000-0000DF020000}"/>
    <cellStyle name="Normal 15 12" xfId="931" xr:uid="{00000000-0005-0000-0000-0000E0020000}"/>
    <cellStyle name="Normal 15 13" xfId="932" xr:uid="{00000000-0005-0000-0000-0000E1020000}"/>
    <cellStyle name="Normal 15 14" xfId="933" xr:uid="{00000000-0005-0000-0000-0000E2020000}"/>
    <cellStyle name="Normal 15 15" xfId="934" xr:uid="{00000000-0005-0000-0000-0000E3020000}"/>
    <cellStyle name="Normal 15 16" xfId="935" xr:uid="{00000000-0005-0000-0000-0000E4020000}"/>
    <cellStyle name="Normal 15 17" xfId="936" xr:uid="{00000000-0005-0000-0000-0000E5020000}"/>
    <cellStyle name="Normal 15 18" xfId="937" xr:uid="{00000000-0005-0000-0000-0000E6020000}"/>
    <cellStyle name="Normal 15 19" xfId="938" xr:uid="{00000000-0005-0000-0000-0000E7020000}"/>
    <cellStyle name="Normal 15 2" xfId="88" xr:uid="{00000000-0005-0000-0000-0000E8020000}"/>
    <cellStyle name="Normal 15 2 2" xfId="939" xr:uid="{00000000-0005-0000-0000-0000E9020000}"/>
    <cellStyle name="Normal 15 20" xfId="940" xr:uid="{00000000-0005-0000-0000-0000EA020000}"/>
    <cellStyle name="Normal 15 21" xfId="941" xr:uid="{00000000-0005-0000-0000-0000EB020000}"/>
    <cellStyle name="Normal 15 22" xfId="942" xr:uid="{00000000-0005-0000-0000-0000EC020000}"/>
    <cellStyle name="Normal 15 23" xfId="928" xr:uid="{00000000-0005-0000-0000-0000ED020000}"/>
    <cellStyle name="Normal 15 3" xfId="99" xr:uid="{00000000-0005-0000-0000-0000EE020000}"/>
    <cellStyle name="Normal 15 3 2" xfId="943" xr:uid="{00000000-0005-0000-0000-0000EF020000}"/>
    <cellStyle name="Normal 15 4" xfId="944" xr:uid="{00000000-0005-0000-0000-0000F0020000}"/>
    <cellStyle name="Normal 15 5" xfId="945" xr:uid="{00000000-0005-0000-0000-0000F1020000}"/>
    <cellStyle name="Normal 15 6" xfId="946" xr:uid="{00000000-0005-0000-0000-0000F2020000}"/>
    <cellStyle name="Normal 15 7" xfId="947" xr:uid="{00000000-0005-0000-0000-0000F3020000}"/>
    <cellStyle name="Normal 15 8" xfId="948" xr:uid="{00000000-0005-0000-0000-0000F4020000}"/>
    <cellStyle name="Normal 15 9" xfId="949" xr:uid="{00000000-0005-0000-0000-0000F5020000}"/>
    <cellStyle name="Normal 16" xfId="77" xr:uid="{00000000-0005-0000-0000-0000F6020000}"/>
    <cellStyle name="Normal 16 10" xfId="950" xr:uid="{00000000-0005-0000-0000-0000F7020000}"/>
    <cellStyle name="Normal 16 11" xfId="951" xr:uid="{00000000-0005-0000-0000-0000F8020000}"/>
    <cellStyle name="Normal 16 12" xfId="952" xr:uid="{00000000-0005-0000-0000-0000F9020000}"/>
    <cellStyle name="Normal 16 13" xfId="953" xr:uid="{00000000-0005-0000-0000-0000FA020000}"/>
    <cellStyle name="Normal 16 14" xfId="954" xr:uid="{00000000-0005-0000-0000-0000FB020000}"/>
    <cellStyle name="Normal 16 15" xfId="955" xr:uid="{00000000-0005-0000-0000-0000FC020000}"/>
    <cellStyle name="Normal 16 16" xfId="956" xr:uid="{00000000-0005-0000-0000-0000FD020000}"/>
    <cellStyle name="Normal 16 17" xfId="957" xr:uid="{00000000-0005-0000-0000-0000FE020000}"/>
    <cellStyle name="Normal 16 18" xfId="958" xr:uid="{00000000-0005-0000-0000-0000FF020000}"/>
    <cellStyle name="Normal 16 19" xfId="959" xr:uid="{00000000-0005-0000-0000-000000030000}"/>
    <cellStyle name="Normal 16 2" xfId="89" xr:uid="{00000000-0005-0000-0000-000001030000}"/>
    <cellStyle name="Normal 16 2 2" xfId="960" xr:uid="{00000000-0005-0000-0000-000002030000}"/>
    <cellStyle name="Normal 16 20" xfId="961" xr:uid="{00000000-0005-0000-0000-000003030000}"/>
    <cellStyle name="Normal 16 3" xfId="100" xr:uid="{00000000-0005-0000-0000-000004030000}"/>
    <cellStyle name="Normal 16 3 2" xfId="962" xr:uid="{00000000-0005-0000-0000-000005030000}"/>
    <cellStyle name="Normal 16 4" xfId="963" xr:uid="{00000000-0005-0000-0000-000006030000}"/>
    <cellStyle name="Normal 16 5" xfId="964" xr:uid="{00000000-0005-0000-0000-000007030000}"/>
    <cellStyle name="Normal 16 6" xfId="965" xr:uid="{00000000-0005-0000-0000-000008030000}"/>
    <cellStyle name="Normal 16 7" xfId="966" xr:uid="{00000000-0005-0000-0000-000009030000}"/>
    <cellStyle name="Normal 16 8" xfId="967" xr:uid="{00000000-0005-0000-0000-00000A030000}"/>
    <cellStyle name="Normal 16 9" xfId="968" xr:uid="{00000000-0005-0000-0000-00000B030000}"/>
    <cellStyle name="Normal 17" xfId="240" xr:uid="{00000000-0005-0000-0000-00000C030000}"/>
    <cellStyle name="Normal 17 2" xfId="437" xr:uid="{00000000-0005-0000-0000-00000D030000}"/>
    <cellStyle name="Normal 18" xfId="221" xr:uid="{00000000-0005-0000-0000-00000E030000}"/>
    <cellStyle name="Normal 18 2" xfId="459" xr:uid="{00000000-0005-0000-0000-00000F030000}"/>
    <cellStyle name="Normal 19" xfId="325" xr:uid="{00000000-0005-0000-0000-000010030000}"/>
    <cellStyle name="Normal 19 2" xfId="351" xr:uid="{00000000-0005-0000-0000-000011030000}"/>
    <cellStyle name="Normal 19 3" xfId="398" xr:uid="{00000000-0005-0000-0000-000012030000}"/>
    <cellStyle name="Normal 2" xfId="1" xr:uid="{00000000-0005-0000-0000-000013030000}"/>
    <cellStyle name="Normal 2 10" xfId="969" xr:uid="{00000000-0005-0000-0000-000014030000}"/>
    <cellStyle name="Normal 2 11" xfId="970" xr:uid="{00000000-0005-0000-0000-000015030000}"/>
    <cellStyle name="Normal 2 12" xfId="971" xr:uid="{00000000-0005-0000-0000-000016030000}"/>
    <cellStyle name="Normal 2 13" xfId="972" xr:uid="{00000000-0005-0000-0000-000017030000}"/>
    <cellStyle name="Normal 2 14" xfId="973" xr:uid="{00000000-0005-0000-0000-000018030000}"/>
    <cellStyle name="Normal 2 15" xfId="974" xr:uid="{00000000-0005-0000-0000-000019030000}"/>
    <cellStyle name="Normal 2 16" xfId="975" xr:uid="{00000000-0005-0000-0000-00001A030000}"/>
    <cellStyle name="Normal 2 17" xfId="976" xr:uid="{00000000-0005-0000-0000-00001B030000}"/>
    <cellStyle name="Normal 2 18" xfId="977" xr:uid="{00000000-0005-0000-0000-00001C030000}"/>
    <cellStyle name="Normal 2 19" xfId="978" xr:uid="{00000000-0005-0000-0000-00001D030000}"/>
    <cellStyle name="Normal 2 2" xfId="8" xr:uid="{00000000-0005-0000-0000-00001E030000}"/>
    <cellStyle name="Normal 2 2 10" xfId="980" xr:uid="{00000000-0005-0000-0000-00001F030000}"/>
    <cellStyle name="Normal 2 2 11" xfId="981" xr:uid="{00000000-0005-0000-0000-000020030000}"/>
    <cellStyle name="Normal 2 2 12" xfId="982" xr:uid="{00000000-0005-0000-0000-000021030000}"/>
    <cellStyle name="Normal 2 2 13" xfId="983" xr:uid="{00000000-0005-0000-0000-000022030000}"/>
    <cellStyle name="Normal 2 2 14" xfId="984" xr:uid="{00000000-0005-0000-0000-000023030000}"/>
    <cellStyle name="Normal 2 2 15" xfId="985" xr:uid="{00000000-0005-0000-0000-000024030000}"/>
    <cellStyle name="Normal 2 2 16" xfId="986" xr:uid="{00000000-0005-0000-0000-000025030000}"/>
    <cellStyle name="Normal 2 2 17" xfId="987" xr:uid="{00000000-0005-0000-0000-000026030000}"/>
    <cellStyle name="Normal 2 2 18" xfId="988" xr:uid="{00000000-0005-0000-0000-000027030000}"/>
    <cellStyle name="Normal 2 2 19" xfId="989" xr:uid="{00000000-0005-0000-0000-000028030000}"/>
    <cellStyle name="Normal 2 2 2" xfId="22" xr:uid="{00000000-0005-0000-0000-000029030000}"/>
    <cellStyle name="Normal 2 2 2 2" xfId="990" xr:uid="{00000000-0005-0000-0000-00002A030000}"/>
    <cellStyle name="Normal 2 2 2 2 2" xfId="991" xr:uid="{00000000-0005-0000-0000-00002B030000}"/>
    <cellStyle name="Normal 2 2 2 2 3" xfId="992" xr:uid="{00000000-0005-0000-0000-00002C030000}"/>
    <cellStyle name="Normal 2 2 2 2 4" xfId="993" xr:uid="{00000000-0005-0000-0000-00002D030000}"/>
    <cellStyle name="Normal 2 2 2 3" xfId="994" xr:uid="{00000000-0005-0000-0000-00002E030000}"/>
    <cellStyle name="Normal 2 2 2 4" xfId="995" xr:uid="{00000000-0005-0000-0000-00002F030000}"/>
    <cellStyle name="Normal 2 2 2_JE 102 Allmerica Healthcare charges 04.11" xfId="996" xr:uid="{00000000-0005-0000-0000-000030030000}"/>
    <cellStyle name="Normal 2 2 20" xfId="997" xr:uid="{00000000-0005-0000-0000-000031030000}"/>
    <cellStyle name="Normal 2 2 21" xfId="998" xr:uid="{00000000-0005-0000-0000-000032030000}"/>
    <cellStyle name="Normal 2 2 22" xfId="999" xr:uid="{00000000-0005-0000-0000-000033030000}"/>
    <cellStyle name="Normal 2 2 23" xfId="1000" xr:uid="{00000000-0005-0000-0000-000034030000}"/>
    <cellStyle name="Normal 2 2 24" xfId="979" xr:uid="{00000000-0005-0000-0000-000035030000}"/>
    <cellStyle name="Normal 2 2 3" xfId="82" xr:uid="{00000000-0005-0000-0000-000036030000}"/>
    <cellStyle name="Normal 2 2 4" xfId="1001" xr:uid="{00000000-0005-0000-0000-000037030000}"/>
    <cellStyle name="Normal 2 2 5" xfId="1002" xr:uid="{00000000-0005-0000-0000-000038030000}"/>
    <cellStyle name="Normal 2 2 6" xfId="1003" xr:uid="{00000000-0005-0000-0000-000039030000}"/>
    <cellStyle name="Normal 2 2 7" xfId="1004" xr:uid="{00000000-0005-0000-0000-00003A030000}"/>
    <cellStyle name="Normal 2 2 8" xfId="1005" xr:uid="{00000000-0005-0000-0000-00003B030000}"/>
    <cellStyle name="Normal 2 2 9" xfId="1006" xr:uid="{00000000-0005-0000-0000-00003C030000}"/>
    <cellStyle name="Normal 2 2_JE 102 Allmerica Healthcare charges 04.11" xfId="1007" xr:uid="{00000000-0005-0000-0000-00003D030000}"/>
    <cellStyle name="Normal 2 20" xfId="1008" xr:uid="{00000000-0005-0000-0000-00003E030000}"/>
    <cellStyle name="Normal 2 21" xfId="1009" xr:uid="{00000000-0005-0000-0000-00003F030000}"/>
    <cellStyle name="Normal 2 22" xfId="1010" xr:uid="{00000000-0005-0000-0000-000040030000}"/>
    <cellStyle name="Normal 2 23" xfId="1203" xr:uid="{00000000-0005-0000-0000-000041030000}"/>
    <cellStyle name="Normal 2 24" xfId="467" xr:uid="{00000000-0005-0000-0000-000042030000}"/>
    <cellStyle name="Normal 2 3" xfId="1011" xr:uid="{00000000-0005-0000-0000-000043030000}"/>
    <cellStyle name="Normal 2 3 2" xfId="1012" xr:uid="{00000000-0005-0000-0000-000044030000}"/>
    <cellStyle name="Normal 2 3 3" xfId="1013" xr:uid="{00000000-0005-0000-0000-000045030000}"/>
    <cellStyle name="Normal 2 3 4" xfId="1014" xr:uid="{00000000-0005-0000-0000-000046030000}"/>
    <cellStyle name="Normal 2 3_JE 102 Allmerica Healthcare charges 04.11" xfId="1015" xr:uid="{00000000-0005-0000-0000-000047030000}"/>
    <cellStyle name="Normal 2 4" xfId="1016" xr:uid="{00000000-0005-0000-0000-000048030000}"/>
    <cellStyle name="Normal 2 41" xfId="313" xr:uid="{00000000-0005-0000-0000-000049030000}"/>
    <cellStyle name="Normal 2 43" xfId="314" xr:uid="{00000000-0005-0000-0000-00004A030000}"/>
    <cellStyle name="Normal 2 5" xfId="1017" xr:uid="{00000000-0005-0000-0000-00004B030000}"/>
    <cellStyle name="Normal 2 6" xfId="1018" xr:uid="{00000000-0005-0000-0000-00004C030000}"/>
    <cellStyle name="Normal 2 7" xfId="1019" xr:uid="{00000000-0005-0000-0000-00004D030000}"/>
    <cellStyle name="Normal 2 8" xfId="1020" xr:uid="{00000000-0005-0000-0000-00004E030000}"/>
    <cellStyle name="Normal 2 9" xfId="1021" xr:uid="{00000000-0005-0000-0000-00004F030000}"/>
    <cellStyle name="Normal 2_030501_Accrue Cisco Smartnet Agreement for April &amp; May_SC_05.10" xfId="1022" xr:uid="{00000000-0005-0000-0000-000050030000}"/>
    <cellStyle name="Normal 20" xfId="327" xr:uid="{00000000-0005-0000-0000-000051030000}"/>
    <cellStyle name="Normal 20 2" xfId="353" xr:uid="{00000000-0005-0000-0000-000052030000}"/>
    <cellStyle name="Normal 20 3" xfId="415" xr:uid="{00000000-0005-0000-0000-000053030000}"/>
    <cellStyle name="Normal 21" xfId="219" xr:uid="{00000000-0005-0000-0000-000054030000}"/>
    <cellStyle name="Normal 21 2" xfId="408" xr:uid="{00000000-0005-0000-0000-000055030000}"/>
    <cellStyle name="Normal 22" xfId="329" xr:uid="{00000000-0005-0000-0000-000056030000}"/>
    <cellStyle name="Normal 23" xfId="343" xr:uid="{00000000-0005-0000-0000-000057030000}"/>
    <cellStyle name="Normal 23 2" xfId="1023" xr:uid="{00000000-0005-0000-0000-000058030000}"/>
    <cellStyle name="Normal 24" xfId="348" xr:uid="{00000000-0005-0000-0000-000059030000}"/>
    <cellStyle name="Normal 25" xfId="349" xr:uid="{00000000-0005-0000-0000-00005A030000}"/>
    <cellStyle name="Normal 26" xfId="355" xr:uid="{00000000-0005-0000-0000-00005B030000}"/>
    <cellStyle name="Normal 27" xfId="356" xr:uid="{00000000-0005-0000-0000-00005C030000}"/>
    <cellStyle name="Normal 28" xfId="357" xr:uid="{00000000-0005-0000-0000-00005D030000}"/>
    <cellStyle name="Normal 29" xfId="358" xr:uid="{00000000-0005-0000-0000-00005E030000}"/>
    <cellStyle name="Normal 3" xfId="3" xr:uid="{00000000-0005-0000-0000-00005F030000}"/>
    <cellStyle name="Normal 3 2" xfId="18" xr:uid="{00000000-0005-0000-0000-000060030000}"/>
    <cellStyle name="Normal 3 2 2" xfId="239" xr:uid="{00000000-0005-0000-0000-000061030000}"/>
    <cellStyle name="Normal 3 2 3" xfId="244" xr:uid="{00000000-0005-0000-0000-000062030000}"/>
    <cellStyle name="Normal 3 3" xfId="31" xr:uid="{00000000-0005-0000-0000-000063030000}"/>
    <cellStyle name="Normal 3 3 2" xfId="90" xr:uid="{00000000-0005-0000-0000-000064030000}"/>
    <cellStyle name="Normal 3 3 3" xfId="1024" xr:uid="{00000000-0005-0000-0000-000065030000}"/>
    <cellStyle name="Normal 3 4" xfId="97" xr:uid="{00000000-0005-0000-0000-000066030000}"/>
    <cellStyle name="Normal 3 4 2" xfId="1025" xr:uid="{00000000-0005-0000-0000-000067030000}"/>
    <cellStyle name="Normal 3 5" xfId="74" xr:uid="{00000000-0005-0000-0000-000068030000}"/>
    <cellStyle name="Normal 3 6" xfId="321" xr:uid="{00000000-0005-0000-0000-000069030000}"/>
    <cellStyle name="Normal 3_030501_Accrue Cisco Smartnet Agreement for April &amp; May_SC_05.10" xfId="1026" xr:uid="{00000000-0005-0000-0000-00006A030000}"/>
    <cellStyle name="Normal 30" xfId="330" xr:uid="{00000000-0005-0000-0000-00006B030000}"/>
    <cellStyle name="Normal 31" xfId="435" xr:uid="{00000000-0005-0000-0000-00006C030000}"/>
    <cellStyle name="Normal 34" xfId="1027" xr:uid="{00000000-0005-0000-0000-00006D030000}"/>
    <cellStyle name="Normal 36" xfId="1212" xr:uid="{00000000-0005-0000-0000-00006E030000}"/>
    <cellStyle name="Normal 4" xfId="9" xr:uid="{00000000-0005-0000-0000-00006F030000}"/>
    <cellStyle name="Normal 4 2" xfId="23" xr:uid="{00000000-0005-0000-0000-000070030000}"/>
    <cellStyle name="Normal 4 2 2" xfId="91" xr:uid="{00000000-0005-0000-0000-000071030000}"/>
    <cellStyle name="Normal 4 3" xfId="75" xr:uid="{00000000-0005-0000-0000-000072030000}"/>
    <cellStyle name="Normal 4 3 2" xfId="1028" xr:uid="{00000000-0005-0000-0000-000073030000}"/>
    <cellStyle name="Normal 4 4" xfId="1029" xr:uid="{00000000-0005-0000-0000-000074030000}"/>
    <cellStyle name="Normal 4_American Water_Telecom Accrual_Template Mar 11 Credit Update" xfId="1030" xr:uid="{00000000-0005-0000-0000-000075030000}"/>
    <cellStyle name="Normal 5" xfId="11" xr:uid="{00000000-0005-0000-0000-000076030000}"/>
    <cellStyle name="Normal 5 2" xfId="78" xr:uid="{00000000-0005-0000-0000-000077030000}"/>
    <cellStyle name="Normal 5 3" xfId="515" xr:uid="{00000000-0005-0000-0000-000078030000}"/>
    <cellStyle name="Normal 6" xfId="15" xr:uid="{00000000-0005-0000-0000-000079030000}"/>
    <cellStyle name="Normal 6 2" xfId="26" xr:uid="{00000000-0005-0000-0000-00007A030000}"/>
    <cellStyle name="Normal 6 2 2" xfId="92" xr:uid="{00000000-0005-0000-0000-00007B030000}"/>
    <cellStyle name="Normal 6 3" xfId="29" xr:uid="{00000000-0005-0000-0000-00007C030000}"/>
    <cellStyle name="Normal 6_Sheet2" xfId="83" xr:uid="{00000000-0005-0000-0000-00007D030000}"/>
    <cellStyle name="Normal 7" xfId="13" xr:uid="{00000000-0005-0000-0000-00007E030000}"/>
    <cellStyle name="Normal 7 2" xfId="81" xr:uid="{00000000-0005-0000-0000-00007F030000}"/>
    <cellStyle name="Normal 7 3" xfId="501" xr:uid="{00000000-0005-0000-0000-000080030000}"/>
    <cellStyle name="Normal 8" xfId="17" xr:uid="{00000000-0005-0000-0000-000081030000}"/>
    <cellStyle name="Normal 8 10" xfId="1032" xr:uid="{00000000-0005-0000-0000-000082030000}"/>
    <cellStyle name="Normal 8 11" xfId="1033" xr:uid="{00000000-0005-0000-0000-000083030000}"/>
    <cellStyle name="Normal 8 12" xfId="1034" xr:uid="{00000000-0005-0000-0000-000084030000}"/>
    <cellStyle name="Normal 8 13" xfId="1035" xr:uid="{00000000-0005-0000-0000-000085030000}"/>
    <cellStyle name="Normal 8 14" xfId="1036" xr:uid="{00000000-0005-0000-0000-000086030000}"/>
    <cellStyle name="Normal 8 15" xfId="1037" xr:uid="{00000000-0005-0000-0000-000087030000}"/>
    <cellStyle name="Normal 8 16" xfId="1038" xr:uid="{00000000-0005-0000-0000-000088030000}"/>
    <cellStyle name="Normal 8 17" xfId="1039" xr:uid="{00000000-0005-0000-0000-000089030000}"/>
    <cellStyle name="Normal 8 18" xfId="1040" xr:uid="{00000000-0005-0000-0000-00008A030000}"/>
    <cellStyle name="Normal 8 19" xfId="1041" xr:uid="{00000000-0005-0000-0000-00008B030000}"/>
    <cellStyle name="Normal 8 2" xfId="93" xr:uid="{00000000-0005-0000-0000-00008C030000}"/>
    <cellStyle name="Normal 8 20" xfId="1042" xr:uid="{00000000-0005-0000-0000-00008D030000}"/>
    <cellStyle name="Normal 8 21" xfId="1031" xr:uid="{00000000-0005-0000-0000-00008E030000}"/>
    <cellStyle name="Normal 8 3" xfId="98" xr:uid="{00000000-0005-0000-0000-00008F030000}"/>
    <cellStyle name="Normal 8 3 2" xfId="1043" xr:uid="{00000000-0005-0000-0000-000090030000}"/>
    <cellStyle name="Normal 8 4" xfId="1044" xr:uid="{00000000-0005-0000-0000-000091030000}"/>
    <cellStyle name="Normal 8 5" xfId="1045" xr:uid="{00000000-0005-0000-0000-000092030000}"/>
    <cellStyle name="Normal 8 6" xfId="1046" xr:uid="{00000000-0005-0000-0000-000093030000}"/>
    <cellStyle name="Normal 8 7" xfId="1047" xr:uid="{00000000-0005-0000-0000-000094030000}"/>
    <cellStyle name="Normal 8 8" xfId="1048" xr:uid="{00000000-0005-0000-0000-000095030000}"/>
    <cellStyle name="Normal 8 9" xfId="1049" xr:uid="{00000000-0005-0000-0000-000096030000}"/>
    <cellStyle name="Normal 9" xfId="28" xr:uid="{00000000-0005-0000-0000-000097030000}"/>
    <cellStyle name="Normal 9 2" xfId="95" xr:uid="{00000000-0005-0000-0000-000098030000}"/>
    <cellStyle name="Normal 9 2 2" xfId="1050" xr:uid="{00000000-0005-0000-0000-000099030000}"/>
    <cellStyle name="Normal 9 3" xfId="346" xr:uid="{00000000-0005-0000-0000-00009A030000}"/>
    <cellStyle name="Normal 99" xfId="1213" xr:uid="{00000000-0005-0000-0000-00009B030000}"/>
    <cellStyle name="Note" xfId="259" builtinId="10" customBuiltin="1"/>
    <cellStyle name="Note 2" xfId="68" xr:uid="{00000000-0005-0000-0000-00009F030000}"/>
    <cellStyle name="Note 2 2" xfId="237" xr:uid="{00000000-0005-0000-0000-0000A0030000}"/>
    <cellStyle name="Note 2 2 2" xfId="500" xr:uid="{00000000-0005-0000-0000-0000A1030000}"/>
    <cellStyle name="Note 2 3" xfId="242" xr:uid="{00000000-0005-0000-0000-0000A2030000}"/>
    <cellStyle name="Note 3" xfId="94" xr:uid="{00000000-0005-0000-0000-0000A3030000}"/>
    <cellStyle name="Note 3 2" xfId="103" xr:uid="{00000000-0005-0000-0000-0000A4030000}"/>
    <cellStyle name="Note 3 3" xfId="494" xr:uid="{00000000-0005-0000-0000-0000A5030000}"/>
    <cellStyle name="Note 4" xfId="347" xr:uid="{00000000-0005-0000-0000-0000A6030000}"/>
    <cellStyle name="Note 4 2" xfId="394" xr:uid="{00000000-0005-0000-0000-0000A7030000}"/>
    <cellStyle name="Note 5" xfId="428" xr:uid="{00000000-0005-0000-0000-0000A8030000}"/>
    <cellStyle name="Note 6" xfId="1051" xr:uid="{00000000-0005-0000-0000-0000A9030000}"/>
    <cellStyle name="Numbers" xfId="162" xr:uid="{00000000-0005-0000-0000-0000AA030000}"/>
    <cellStyle name="Œ…‹æØ‚è [0.00]_PRODUCT DETAIL Q1" xfId="163" xr:uid="{00000000-0005-0000-0000-0000AB030000}"/>
    <cellStyle name="Œ…‹æØ‚è_PRODUCT DETAIL Q1" xfId="164" xr:uid="{00000000-0005-0000-0000-0000AC030000}"/>
    <cellStyle name="Output" xfId="254" builtinId="21" customBuiltin="1"/>
    <cellStyle name="Output 2" xfId="69" xr:uid="{00000000-0005-0000-0000-0000AE030000}"/>
    <cellStyle name="Percent" xfId="14" builtinId="5"/>
    <cellStyle name="Percent [2]" xfId="434" xr:uid="{00000000-0005-0000-0000-0000B0030000}"/>
    <cellStyle name="Percent [2] 2" xfId="1053" xr:uid="{00000000-0005-0000-0000-0000B1030000}"/>
    <cellStyle name="Percent [2] 3" xfId="1054" xr:uid="{00000000-0005-0000-0000-0000B2030000}"/>
    <cellStyle name="Percent [2] 4" xfId="1052" xr:uid="{00000000-0005-0000-0000-0000B3030000}"/>
    <cellStyle name="Percent 2" xfId="25" xr:uid="{00000000-0005-0000-0000-0000B4030000}"/>
    <cellStyle name="Percent 2 2" xfId="73" xr:uid="{00000000-0005-0000-0000-0000B5030000}"/>
    <cellStyle name="Percent 2 3" xfId="238" xr:uid="{00000000-0005-0000-0000-0000B6030000}"/>
    <cellStyle name="Percent 2 4" xfId="243" xr:uid="{00000000-0005-0000-0000-0000B7030000}"/>
    <cellStyle name="Percent 2 5" xfId="324" xr:uid="{00000000-0005-0000-0000-0000B8030000}"/>
    <cellStyle name="Percent 2 6" xfId="413" xr:uid="{00000000-0005-0000-0000-0000B9030000}"/>
    <cellStyle name="Percent 3" xfId="79" xr:uid="{00000000-0005-0000-0000-0000BA030000}"/>
    <cellStyle name="Percent 4" xfId="80" xr:uid="{00000000-0005-0000-0000-0000BB030000}"/>
    <cellStyle name="Percent 5" xfId="345" xr:uid="{00000000-0005-0000-0000-0000BC030000}"/>
    <cellStyle name="Price" xfId="165" xr:uid="{00000000-0005-0000-0000-0000BD030000}"/>
    <cellStyle name="Price 2" xfId="1055" xr:uid="{00000000-0005-0000-0000-0000BE030000}"/>
    <cellStyle name="Price 3" xfId="432" xr:uid="{00000000-0005-0000-0000-0000BF030000}"/>
    <cellStyle name="producto" xfId="166" xr:uid="{00000000-0005-0000-0000-0000C0030000}"/>
    <cellStyle name="PSChar" xfId="421" xr:uid="{00000000-0005-0000-0000-0000C1030000}"/>
    <cellStyle name="PSDate" xfId="361" xr:uid="{00000000-0005-0000-0000-0000C2030000}"/>
    <cellStyle name="PSDec" xfId="375" xr:uid="{00000000-0005-0000-0000-0000C3030000}"/>
    <cellStyle name="PSHeading" xfId="406" xr:uid="{00000000-0005-0000-0000-0000C4030000}"/>
    <cellStyle name="PSInt" xfId="366" xr:uid="{00000000-0005-0000-0000-0000C5030000}"/>
    <cellStyle name="PSSpacer" xfId="473" xr:uid="{00000000-0005-0000-0000-0000C6030000}"/>
    <cellStyle name="QuestionTextStyle" xfId="1056" xr:uid="{00000000-0005-0000-0000-0000C7030000}"/>
    <cellStyle name="RevList" xfId="1057" xr:uid="{00000000-0005-0000-0000-0000C8030000}"/>
    <cellStyle name="RowHeaderStyle" xfId="1058" xr:uid="{00000000-0005-0000-0000-0000C9030000}"/>
    <cellStyle name="s" xfId="167" xr:uid="{00000000-0005-0000-0000-0000CA030000}"/>
    <cellStyle name="s_B" xfId="168" xr:uid="{00000000-0005-0000-0000-0000CB030000}"/>
    <cellStyle name="s_B_JE 160 Workbasket Accrual_updated-_CA_01.10" xfId="1059" xr:uid="{00000000-0005-0000-0000-0000CC030000}"/>
    <cellStyle name="s_B_JE Template" xfId="1060" xr:uid="{00000000-0005-0000-0000-0000CD030000}"/>
    <cellStyle name="s_B_UPLOAD-Template_2012-06-22" xfId="1061" xr:uid="{00000000-0005-0000-0000-0000CE030000}"/>
    <cellStyle name="s_Bal Sheets" xfId="169" xr:uid="{00000000-0005-0000-0000-0000CF030000}"/>
    <cellStyle name="s_Bal Sheets_1" xfId="170" xr:uid="{00000000-0005-0000-0000-0000D0030000}"/>
    <cellStyle name="s_Bal Sheets_1_JE 160 Workbasket Accrual_updated-_CA_01.10" xfId="1062" xr:uid="{00000000-0005-0000-0000-0000D1030000}"/>
    <cellStyle name="s_Bal Sheets_1_JE Template" xfId="1063" xr:uid="{00000000-0005-0000-0000-0000D2030000}"/>
    <cellStyle name="s_Bal Sheets_1_UPLOAD-Template_2012-06-22" xfId="1064" xr:uid="{00000000-0005-0000-0000-0000D3030000}"/>
    <cellStyle name="s_Bal Sheets_2" xfId="171" xr:uid="{00000000-0005-0000-0000-0000D4030000}"/>
    <cellStyle name="s_Bal Sheets_2_JE 160 Workbasket Accrual_updated-_CA_01.10" xfId="1065" xr:uid="{00000000-0005-0000-0000-0000D5030000}"/>
    <cellStyle name="s_Bal Sheets_2_JE Template" xfId="1066" xr:uid="{00000000-0005-0000-0000-0000D6030000}"/>
    <cellStyle name="s_Bal Sheets_2_UPLOAD-Template_2012-06-22" xfId="1067" xr:uid="{00000000-0005-0000-0000-0000D7030000}"/>
    <cellStyle name="s_Bal Sheets_JE 160 Workbasket Accrual_updated-_CA_01.10" xfId="1068" xr:uid="{00000000-0005-0000-0000-0000D8030000}"/>
    <cellStyle name="s_Bal Sheets_JE Template" xfId="1069" xr:uid="{00000000-0005-0000-0000-0000D9030000}"/>
    <cellStyle name="s_Bal Sheets_UPLOAD-Template_2012-06-22" xfId="1070" xr:uid="{00000000-0005-0000-0000-0000DA030000}"/>
    <cellStyle name="s_Credit (2)" xfId="172" xr:uid="{00000000-0005-0000-0000-0000DB030000}"/>
    <cellStyle name="s_Credit (2)_1" xfId="173" xr:uid="{00000000-0005-0000-0000-0000DC030000}"/>
    <cellStyle name="s_Credit (2)_1_JE 160 Workbasket Accrual_updated-_CA_01.10" xfId="1071" xr:uid="{00000000-0005-0000-0000-0000DD030000}"/>
    <cellStyle name="s_Credit (2)_1_JE Template" xfId="1072" xr:uid="{00000000-0005-0000-0000-0000DE030000}"/>
    <cellStyle name="s_Credit (2)_1_UPLOAD-Template_2012-06-22" xfId="1073" xr:uid="{00000000-0005-0000-0000-0000DF030000}"/>
    <cellStyle name="s_Credit (2)_2" xfId="174" xr:uid="{00000000-0005-0000-0000-0000E0030000}"/>
    <cellStyle name="s_Credit (2)_2_JE 160 Workbasket Accrual_updated-_CA_01.10" xfId="1074" xr:uid="{00000000-0005-0000-0000-0000E1030000}"/>
    <cellStyle name="s_Credit (2)_2_JE Template" xfId="1075" xr:uid="{00000000-0005-0000-0000-0000E2030000}"/>
    <cellStyle name="s_Credit (2)_2_UPLOAD-Template_2012-06-22" xfId="1076" xr:uid="{00000000-0005-0000-0000-0000E3030000}"/>
    <cellStyle name="s_Credit (2)_JE 160 Workbasket Accrual_updated-_CA_01.10" xfId="1077" xr:uid="{00000000-0005-0000-0000-0000E4030000}"/>
    <cellStyle name="s_Credit (2)_JE Template" xfId="1078" xr:uid="{00000000-0005-0000-0000-0000E5030000}"/>
    <cellStyle name="s_Credit (2)_UPLOAD-Template_2012-06-22" xfId="1079" xr:uid="{00000000-0005-0000-0000-0000E6030000}"/>
    <cellStyle name="s_Earnings" xfId="175" xr:uid="{00000000-0005-0000-0000-0000E7030000}"/>
    <cellStyle name="s_Earnings (2)" xfId="176" xr:uid="{00000000-0005-0000-0000-0000E8030000}"/>
    <cellStyle name="s_Earnings (2)_1" xfId="177" xr:uid="{00000000-0005-0000-0000-0000E9030000}"/>
    <cellStyle name="s_Earnings (2)_1_JE 160 Workbasket Accrual_updated-_CA_01.10" xfId="1080" xr:uid="{00000000-0005-0000-0000-0000EA030000}"/>
    <cellStyle name="s_Earnings (2)_1_JE Template" xfId="1081" xr:uid="{00000000-0005-0000-0000-0000EB030000}"/>
    <cellStyle name="s_Earnings (2)_1_UPLOAD-Template_2012-06-22" xfId="1082" xr:uid="{00000000-0005-0000-0000-0000EC030000}"/>
    <cellStyle name="s_Earnings (2)_JE 160 Workbasket Accrual_updated-_CA_01.10" xfId="1083" xr:uid="{00000000-0005-0000-0000-0000ED030000}"/>
    <cellStyle name="s_Earnings (2)_JE Template" xfId="1084" xr:uid="{00000000-0005-0000-0000-0000EE030000}"/>
    <cellStyle name="s_Earnings (2)_UPLOAD-Template_2012-06-22" xfId="1085" xr:uid="{00000000-0005-0000-0000-0000EF030000}"/>
    <cellStyle name="s_Earnings_1" xfId="178" xr:uid="{00000000-0005-0000-0000-0000F0030000}"/>
    <cellStyle name="s_Earnings_1_JE 160 Workbasket Accrual_updated-_CA_01.10" xfId="1086" xr:uid="{00000000-0005-0000-0000-0000F1030000}"/>
    <cellStyle name="s_Earnings_1_JE Template" xfId="1087" xr:uid="{00000000-0005-0000-0000-0000F2030000}"/>
    <cellStyle name="s_Earnings_1_UPLOAD-Template_2012-06-22" xfId="1088" xr:uid="{00000000-0005-0000-0000-0000F3030000}"/>
    <cellStyle name="s_Earnings_JE 160 Workbasket Accrual_updated-_CA_01.10" xfId="1089" xr:uid="{00000000-0005-0000-0000-0000F4030000}"/>
    <cellStyle name="s_Earnings_JE Template" xfId="1090" xr:uid="{00000000-0005-0000-0000-0000F5030000}"/>
    <cellStyle name="s_Earnings_UPLOAD-Template_2012-06-22" xfId="1091" xr:uid="{00000000-0005-0000-0000-0000F6030000}"/>
    <cellStyle name="s_finsumm" xfId="179" xr:uid="{00000000-0005-0000-0000-0000F7030000}"/>
    <cellStyle name="s_finsumm_1" xfId="180" xr:uid="{00000000-0005-0000-0000-0000F8030000}"/>
    <cellStyle name="s_finsumm_1_JE 160 Workbasket Accrual_updated-_CA_01.10" xfId="1092" xr:uid="{00000000-0005-0000-0000-0000F9030000}"/>
    <cellStyle name="s_finsumm_1_JE Template" xfId="1093" xr:uid="{00000000-0005-0000-0000-0000FA030000}"/>
    <cellStyle name="s_finsumm_1_UPLOAD-Template_2012-06-22" xfId="1094" xr:uid="{00000000-0005-0000-0000-0000FB030000}"/>
    <cellStyle name="s_finsumm_2" xfId="181" xr:uid="{00000000-0005-0000-0000-0000FC030000}"/>
    <cellStyle name="s_finsumm_2_JE 160 Workbasket Accrual_updated-_CA_01.10" xfId="1095" xr:uid="{00000000-0005-0000-0000-0000FD030000}"/>
    <cellStyle name="s_finsumm_2_JE Template" xfId="1096" xr:uid="{00000000-0005-0000-0000-0000FE030000}"/>
    <cellStyle name="s_finsumm_2_UPLOAD-Template_2012-06-22" xfId="1097" xr:uid="{00000000-0005-0000-0000-0000FF030000}"/>
    <cellStyle name="s_finsumm_JE 160 Workbasket Accrual_updated-_CA_01.10" xfId="1098" xr:uid="{00000000-0005-0000-0000-000000040000}"/>
    <cellStyle name="s_finsumm_JE Template" xfId="1099" xr:uid="{00000000-0005-0000-0000-000001040000}"/>
    <cellStyle name="s_finsumm_UPLOAD-Template_2012-06-22" xfId="1100" xr:uid="{00000000-0005-0000-0000-000002040000}"/>
    <cellStyle name="s_GoroWipTax-to2050_fromCo_Oct21_99" xfId="182" xr:uid="{00000000-0005-0000-0000-000003040000}"/>
    <cellStyle name="s_GoroWipTax-to2050_fromCo_Oct21_99_JE 160 Workbasket Accrual_updated-_CA_01.10" xfId="1101" xr:uid="{00000000-0005-0000-0000-000004040000}"/>
    <cellStyle name="s_GoroWipTax-to2050_fromCo_Oct21_99_JE Template" xfId="1102" xr:uid="{00000000-0005-0000-0000-000005040000}"/>
    <cellStyle name="s_GoroWipTax-to2050_fromCo_Oct21_99_UPLOAD-Template_2012-06-22" xfId="1103" xr:uid="{00000000-0005-0000-0000-000006040000}"/>
    <cellStyle name="s_Hist Inputs (2)" xfId="183" xr:uid="{00000000-0005-0000-0000-000007040000}"/>
    <cellStyle name="s_Hist Inputs (2)_1" xfId="184" xr:uid="{00000000-0005-0000-0000-000008040000}"/>
    <cellStyle name="s_Hist Inputs (2)_1_JE 160 Workbasket Accrual_updated-_CA_01.10" xfId="1104" xr:uid="{00000000-0005-0000-0000-000009040000}"/>
    <cellStyle name="s_Hist Inputs (2)_1_JE Template" xfId="1105" xr:uid="{00000000-0005-0000-0000-00000A040000}"/>
    <cellStyle name="s_Hist Inputs (2)_1_UPLOAD-Template_2012-06-22" xfId="1106" xr:uid="{00000000-0005-0000-0000-00000B040000}"/>
    <cellStyle name="s_Hist Inputs (2)_JE 160 Workbasket Accrual_updated-_CA_01.10" xfId="1107" xr:uid="{00000000-0005-0000-0000-00000C040000}"/>
    <cellStyle name="s_Hist Inputs (2)_JE Template" xfId="1108" xr:uid="{00000000-0005-0000-0000-00000D040000}"/>
    <cellStyle name="s_Hist Inputs (2)_UPLOAD-Template_2012-06-22" xfId="1109" xr:uid="{00000000-0005-0000-0000-00000E040000}"/>
    <cellStyle name="s_IEL_finsumm" xfId="185" xr:uid="{00000000-0005-0000-0000-00000F040000}"/>
    <cellStyle name="s_IEL_finsumm_1" xfId="186" xr:uid="{00000000-0005-0000-0000-000010040000}"/>
    <cellStyle name="s_IEL_finsumm_1_JE 160 Workbasket Accrual_updated-_CA_01.10" xfId="1110" xr:uid="{00000000-0005-0000-0000-000011040000}"/>
    <cellStyle name="s_IEL_finsumm_1_JE Template" xfId="1111" xr:uid="{00000000-0005-0000-0000-000012040000}"/>
    <cellStyle name="s_IEL_finsumm_1_UPLOAD-Template_2012-06-22" xfId="1112" xr:uid="{00000000-0005-0000-0000-000013040000}"/>
    <cellStyle name="s_IEL_finsumm_2" xfId="187" xr:uid="{00000000-0005-0000-0000-000014040000}"/>
    <cellStyle name="s_IEL_finsumm_2_JE 160 Workbasket Accrual_updated-_CA_01.10" xfId="1113" xr:uid="{00000000-0005-0000-0000-000015040000}"/>
    <cellStyle name="s_IEL_finsumm_2_JE Template" xfId="1114" xr:uid="{00000000-0005-0000-0000-000016040000}"/>
    <cellStyle name="s_IEL_finsumm_2_UPLOAD-Template_2012-06-22" xfId="1115" xr:uid="{00000000-0005-0000-0000-000017040000}"/>
    <cellStyle name="s_IEL_finsumm_JE 160 Workbasket Accrual_updated-_CA_01.10" xfId="1116" xr:uid="{00000000-0005-0000-0000-000018040000}"/>
    <cellStyle name="s_IEL_finsumm_JE Template" xfId="1117" xr:uid="{00000000-0005-0000-0000-000019040000}"/>
    <cellStyle name="s_IEL_finsumm_UPLOAD-Template_2012-06-22" xfId="1118" xr:uid="{00000000-0005-0000-0000-00001A040000}"/>
    <cellStyle name="s_IEL_finsumm1" xfId="188" xr:uid="{00000000-0005-0000-0000-00001B040000}"/>
    <cellStyle name="s_IEL_finsumm1_1" xfId="189" xr:uid="{00000000-0005-0000-0000-00001C040000}"/>
    <cellStyle name="s_IEL_finsumm1_1_JE 160 Workbasket Accrual_updated-_CA_01.10" xfId="1119" xr:uid="{00000000-0005-0000-0000-00001D040000}"/>
    <cellStyle name="s_IEL_finsumm1_1_JE Template" xfId="1120" xr:uid="{00000000-0005-0000-0000-00001E040000}"/>
    <cellStyle name="s_IEL_finsumm1_1_UPLOAD-Template_2012-06-22" xfId="1121" xr:uid="{00000000-0005-0000-0000-00001F040000}"/>
    <cellStyle name="s_IEL_finsumm1_2" xfId="190" xr:uid="{00000000-0005-0000-0000-000020040000}"/>
    <cellStyle name="s_IEL_finsumm1_2_JE 160 Workbasket Accrual_updated-_CA_01.10" xfId="1122" xr:uid="{00000000-0005-0000-0000-000021040000}"/>
    <cellStyle name="s_IEL_finsumm1_2_JE Template" xfId="1123" xr:uid="{00000000-0005-0000-0000-000022040000}"/>
    <cellStyle name="s_IEL_finsumm1_2_UPLOAD-Template_2012-06-22" xfId="1124" xr:uid="{00000000-0005-0000-0000-000023040000}"/>
    <cellStyle name="s_IEL_finsumm1_JE 160 Workbasket Accrual_updated-_CA_01.10" xfId="1125" xr:uid="{00000000-0005-0000-0000-000024040000}"/>
    <cellStyle name="s_IEL_finsumm1_JE Template" xfId="1126" xr:uid="{00000000-0005-0000-0000-000025040000}"/>
    <cellStyle name="s_IEL_finsumm1_UPLOAD-Template_2012-06-22" xfId="1127" xr:uid="{00000000-0005-0000-0000-000026040000}"/>
    <cellStyle name="s_JE 160 Workbasket Accrual_updated-_CA_01.10" xfId="1128" xr:uid="{00000000-0005-0000-0000-000027040000}"/>
    <cellStyle name="s_JE Template" xfId="1129" xr:uid="{00000000-0005-0000-0000-000028040000}"/>
    <cellStyle name="s_Lbo" xfId="191" xr:uid="{00000000-0005-0000-0000-000029040000}"/>
    <cellStyle name="s_LBO Summary" xfId="192" xr:uid="{00000000-0005-0000-0000-00002A040000}"/>
    <cellStyle name="s_LBO Summary_1" xfId="193" xr:uid="{00000000-0005-0000-0000-00002B040000}"/>
    <cellStyle name="s_LBO Summary_1_JE 160 Workbasket Accrual_updated-_CA_01.10" xfId="1130" xr:uid="{00000000-0005-0000-0000-00002C040000}"/>
    <cellStyle name="s_LBO Summary_1_JE Template" xfId="1131" xr:uid="{00000000-0005-0000-0000-00002D040000}"/>
    <cellStyle name="s_LBO Summary_1_UPLOAD-Template_2012-06-22" xfId="1132" xr:uid="{00000000-0005-0000-0000-00002E040000}"/>
    <cellStyle name="s_LBO Summary_2" xfId="194" xr:uid="{00000000-0005-0000-0000-00002F040000}"/>
    <cellStyle name="s_LBO Summary_2_JE 160 Workbasket Accrual_updated-_CA_01.10" xfId="1133" xr:uid="{00000000-0005-0000-0000-000030040000}"/>
    <cellStyle name="s_LBO Summary_2_JE Template" xfId="1134" xr:uid="{00000000-0005-0000-0000-000031040000}"/>
    <cellStyle name="s_LBO Summary_2_UPLOAD-Template_2012-06-22" xfId="1135" xr:uid="{00000000-0005-0000-0000-000032040000}"/>
    <cellStyle name="s_LBO Summary_JE 160 Workbasket Accrual_updated-_CA_01.10" xfId="1136" xr:uid="{00000000-0005-0000-0000-000033040000}"/>
    <cellStyle name="s_LBO Summary_JE Template" xfId="1137" xr:uid="{00000000-0005-0000-0000-000034040000}"/>
    <cellStyle name="s_LBO Summary_UPLOAD-Template_2012-06-22" xfId="1138" xr:uid="{00000000-0005-0000-0000-000035040000}"/>
    <cellStyle name="s_Lbo_1" xfId="195" xr:uid="{00000000-0005-0000-0000-000036040000}"/>
    <cellStyle name="s_Lbo_1_JE 160 Workbasket Accrual_updated-_CA_01.10" xfId="1139" xr:uid="{00000000-0005-0000-0000-000037040000}"/>
    <cellStyle name="s_Lbo_1_JE Template" xfId="1140" xr:uid="{00000000-0005-0000-0000-000038040000}"/>
    <cellStyle name="s_Lbo_1_UPLOAD-Template_2012-06-22" xfId="1141" xr:uid="{00000000-0005-0000-0000-000039040000}"/>
    <cellStyle name="s_Lbo_JE 160 Workbasket Accrual_updated-_CA_01.10" xfId="1142" xr:uid="{00000000-0005-0000-0000-00003A040000}"/>
    <cellStyle name="s_Lbo_JE Template" xfId="1143" xr:uid="{00000000-0005-0000-0000-00003B040000}"/>
    <cellStyle name="s_Lbo_UPLOAD-Template_2012-06-22" xfId="1144" xr:uid="{00000000-0005-0000-0000-00003C040000}"/>
    <cellStyle name="s_rvr_analysis_andrew" xfId="196" xr:uid="{00000000-0005-0000-0000-00003D040000}"/>
    <cellStyle name="s_rvr_analysis_andrew_JE 160 Workbasket Accrual_updated-_CA_01.10" xfId="1145" xr:uid="{00000000-0005-0000-0000-00003E040000}"/>
    <cellStyle name="s_rvr_analysis_andrew_JE Template" xfId="1146" xr:uid="{00000000-0005-0000-0000-00003F040000}"/>
    <cellStyle name="s_rvr_analysis_andrew_UPLOAD-Template_2012-06-22" xfId="1147" xr:uid="{00000000-0005-0000-0000-000040040000}"/>
    <cellStyle name="s_Schedules" xfId="197" xr:uid="{00000000-0005-0000-0000-000041040000}"/>
    <cellStyle name="s_Schedules_1" xfId="198" xr:uid="{00000000-0005-0000-0000-000042040000}"/>
    <cellStyle name="s_Schedules_1_JE 160 Workbasket Accrual_updated-_CA_01.10" xfId="1148" xr:uid="{00000000-0005-0000-0000-000043040000}"/>
    <cellStyle name="s_Schedules_1_JE Template" xfId="1149" xr:uid="{00000000-0005-0000-0000-000044040000}"/>
    <cellStyle name="s_Schedules_1_UPLOAD-Template_2012-06-22" xfId="1150" xr:uid="{00000000-0005-0000-0000-000045040000}"/>
    <cellStyle name="s_Schedules_JE 160 Workbasket Accrual_updated-_CA_01.10" xfId="1151" xr:uid="{00000000-0005-0000-0000-000046040000}"/>
    <cellStyle name="s_Schedules_JE Template" xfId="1152" xr:uid="{00000000-0005-0000-0000-000047040000}"/>
    <cellStyle name="s_Schedules_UPLOAD-Template_2012-06-22" xfId="1153" xr:uid="{00000000-0005-0000-0000-000048040000}"/>
    <cellStyle name="s_Trans Assump" xfId="199" xr:uid="{00000000-0005-0000-0000-000049040000}"/>
    <cellStyle name="s_Trans Assump (2)" xfId="200" xr:uid="{00000000-0005-0000-0000-00004A040000}"/>
    <cellStyle name="s_Trans Assump (2)_1" xfId="201" xr:uid="{00000000-0005-0000-0000-00004B040000}"/>
    <cellStyle name="s_Trans Assump (2)_1_JE 160 Workbasket Accrual_updated-_CA_01.10" xfId="1154" xr:uid="{00000000-0005-0000-0000-00004C040000}"/>
    <cellStyle name="s_Trans Assump (2)_1_JE Template" xfId="1155" xr:uid="{00000000-0005-0000-0000-00004D040000}"/>
    <cellStyle name="s_Trans Assump (2)_1_UPLOAD-Template_2012-06-22" xfId="1156" xr:uid="{00000000-0005-0000-0000-00004E040000}"/>
    <cellStyle name="s_Trans Assump (2)_JE 160 Workbasket Accrual_updated-_CA_01.10" xfId="1157" xr:uid="{00000000-0005-0000-0000-00004F040000}"/>
    <cellStyle name="s_Trans Assump (2)_JE Template" xfId="1158" xr:uid="{00000000-0005-0000-0000-000050040000}"/>
    <cellStyle name="s_Trans Assump (2)_UPLOAD-Template_2012-06-22" xfId="1159" xr:uid="{00000000-0005-0000-0000-000051040000}"/>
    <cellStyle name="s_Trans Assump_1" xfId="202" xr:uid="{00000000-0005-0000-0000-000052040000}"/>
    <cellStyle name="s_Trans Assump_1_JE 160 Workbasket Accrual_updated-_CA_01.10" xfId="1160" xr:uid="{00000000-0005-0000-0000-000053040000}"/>
    <cellStyle name="s_Trans Assump_1_JE Template" xfId="1161" xr:uid="{00000000-0005-0000-0000-000054040000}"/>
    <cellStyle name="s_Trans Assump_1_UPLOAD-Template_2012-06-22" xfId="1162" xr:uid="{00000000-0005-0000-0000-000055040000}"/>
    <cellStyle name="s_Trans Assump_JE 160 Workbasket Accrual_updated-_CA_01.10" xfId="1163" xr:uid="{00000000-0005-0000-0000-000056040000}"/>
    <cellStyle name="s_Trans Assump_JE Template" xfId="1164" xr:uid="{00000000-0005-0000-0000-000057040000}"/>
    <cellStyle name="s_Trans Assump_UPLOAD-Template_2012-06-22" xfId="1165" xr:uid="{00000000-0005-0000-0000-000058040000}"/>
    <cellStyle name="s_Trans Sum" xfId="203" xr:uid="{00000000-0005-0000-0000-000059040000}"/>
    <cellStyle name="s_Trans Sum_1" xfId="204" xr:uid="{00000000-0005-0000-0000-00005A040000}"/>
    <cellStyle name="s_Trans Sum_1_JE 160 Workbasket Accrual_updated-_CA_01.10" xfId="1166" xr:uid="{00000000-0005-0000-0000-00005B040000}"/>
    <cellStyle name="s_Trans Sum_1_JE Template" xfId="1167" xr:uid="{00000000-0005-0000-0000-00005C040000}"/>
    <cellStyle name="s_Trans Sum_1_UPLOAD-Template_2012-06-22" xfId="1168" xr:uid="{00000000-0005-0000-0000-00005D040000}"/>
    <cellStyle name="s_Trans Sum_JE 160 Workbasket Accrual_updated-_CA_01.10" xfId="1169" xr:uid="{00000000-0005-0000-0000-00005E040000}"/>
    <cellStyle name="s_Trans Sum_JE Template" xfId="1170" xr:uid="{00000000-0005-0000-0000-00005F040000}"/>
    <cellStyle name="s_Trans Sum_UPLOAD-Template_2012-06-22" xfId="1171" xr:uid="{00000000-0005-0000-0000-000060040000}"/>
    <cellStyle name="s_Unit Price Sen. (2)" xfId="205" xr:uid="{00000000-0005-0000-0000-000061040000}"/>
    <cellStyle name="s_Unit Price Sen. (2)_1" xfId="206" xr:uid="{00000000-0005-0000-0000-000062040000}"/>
    <cellStyle name="s_Unit Price Sen. (2)_1_JE 160 Workbasket Accrual_updated-_CA_01.10" xfId="1172" xr:uid="{00000000-0005-0000-0000-000063040000}"/>
    <cellStyle name="s_Unit Price Sen. (2)_1_JE Template" xfId="1173" xr:uid="{00000000-0005-0000-0000-000064040000}"/>
    <cellStyle name="s_Unit Price Sen. (2)_1_UPLOAD-Template_2012-06-22" xfId="1174" xr:uid="{00000000-0005-0000-0000-000065040000}"/>
    <cellStyle name="s_Unit Price Sen. (2)_2" xfId="207" xr:uid="{00000000-0005-0000-0000-000066040000}"/>
    <cellStyle name="s_Unit Price Sen. (2)_2_JE 160 Workbasket Accrual_updated-_CA_01.10" xfId="1175" xr:uid="{00000000-0005-0000-0000-000067040000}"/>
    <cellStyle name="s_Unit Price Sen. (2)_2_JE Template" xfId="1176" xr:uid="{00000000-0005-0000-0000-000068040000}"/>
    <cellStyle name="s_Unit Price Sen. (2)_2_UPLOAD-Template_2012-06-22" xfId="1177" xr:uid="{00000000-0005-0000-0000-000069040000}"/>
    <cellStyle name="s_Unit Price Sen. (2)_JE 160 Workbasket Accrual_updated-_CA_01.10" xfId="1178" xr:uid="{00000000-0005-0000-0000-00006A040000}"/>
    <cellStyle name="s_Unit Price Sen. (2)_JE Template" xfId="1179" xr:uid="{00000000-0005-0000-0000-00006B040000}"/>
    <cellStyle name="s_Unit Price Sen. (2)_UPLOAD-Template_2012-06-22" xfId="1180" xr:uid="{00000000-0005-0000-0000-00006C040000}"/>
    <cellStyle name="s_UPLOAD-Template_2012-06-22" xfId="1181" xr:uid="{00000000-0005-0000-0000-00006D040000}"/>
    <cellStyle name="SAPBorder" xfId="305" xr:uid="{00000000-0005-0000-0000-00006E040000}"/>
    <cellStyle name="SAPDataCell" xfId="287" xr:uid="{00000000-0005-0000-0000-00006F040000}"/>
    <cellStyle name="SAPDataCell 2" xfId="318" xr:uid="{00000000-0005-0000-0000-000070040000}"/>
    <cellStyle name="SAPDataTotalCell" xfId="288" xr:uid="{00000000-0005-0000-0000-000071040000}"/>
    <cellStyle name="SAPDataTotalCell 2" xfId="320" xr:uid="{00000000-0005-0000-0000-000072040000}"/>
    <cellStyle name="SAPDimensionCell" xfId="286" xr:uid="{00000000-0005-0000-0000-000073040000}"/>
    <cellStyle name="SAPDimensionCell 2" xfId="316" xr:uid="{00000000-0005-0000-0000-000074040000}"/>
    <cellStyle name="SAPEditableDataCell" xfId="290" xr:uid="{00000000-0005-0000-0000-000075040000}"/>
    <cellStyle name="SAPEditableDataTotalCell" xfId="293" xr:uid="{00000000-0005-0000-0000-000076040000}"/>
    <cellStyle name="SAPEmphasized" xfId="289" xr:uid="{00000000-0005-0000-0000-000077040000}"/>
    <cellStyle name="SAPExceptionLevel1" xfId="296" xr:uid="{00000000-0005-0000-0000-000078040000}"/>
    <cellStyle name="SAPExceptionLevel2" xfId="297" xr:uid="{00000000-0005-0000-0000-000079040000}"/>
    <cellStyle name="SAPExceptionLevel3" xfId="298" xr:uid="{00000000-0005-0000-0000-00007A040000}"/>
    <cellStyle name="SAPExceptionLevel4" xfId="299" xr:uid="{00000000-0005-0000-0000-00007B040000}"/>
    <cellStyle name="SAPExceptionLevel5" xfId="300" xr:uid="{00000000-0005-0000-0000-00007C040000}"/>
    <cellStyle name="SAPExceptionLevel6" xfId="301" xr:uid="{00000000-0005-0000-0000-00007D040000}"/>
    <cellStyle name="SAPExceptionLevel7" xfId="302" xr:uid="{00000000-0005-0000-0000-00007E040000}"/>
    <cellStyle name="SAPExceptionLevel8" xfId="303" xr:uid="{00000000-0005-0000-0000-00007F040000}"/>
    <cellStyle name="SAPExceptionLevel9" xfId="304" xr:uid="{00000000-0005-0000-0000-000080040000}"/>
    <cellStyle name="SAPHierarchyCell0" xfId="308" xr:uid="{00000000-0005-0000-0000-000081040000}"/>
    <cellStyle name="SAPHierarchyCell1" xfId="309" xr:uid="{00000000-0005-0000-0000-000082040000}"/>
    <cellStyle name="SAPHierarchyCell2" xfId="310" xr:uid="{00000000-0005-0000-0000-000083040000}"/>
    <cellStyle name="SAPHierarchyCell3" xfId="311" xr:uid="{00000000-0005-0000-0000-000084040000}"/>
    <cellStyle name="SAPHierarchyCell4" xfId="312" xr:uid="{00000000-0005-0000-0000-000085040000}"/>
    <cellStyle name="SAPLockedDataCell" xfId="292" xr:uid="{00000000-0005-0000-0000-000086040000}"/>
    <cellStyle name="SAPLockedDataTotalCell" xfId="295" xr:uid="{00000000-0005-0000-0000-000087040000}"/>
    <cellStyle name="SAPMemberCell" xfId="306" xr:uid="{00000000-0005-0000-0000-000088040000}"/>
    <cellStyle name="SAPMemberCell 2" xfId="317" xr:uid="{00000000-0005-0000-0000-000089040000}"/>
    <cellStyle name="SAPMemberCell 3" xfId="1211" xr:uid="{00000000-0005-0000-0000-00008A040000}"/>
    <cellStyle name="SAPMemberTotalCell" xfId="307" xr:uid="{00000000-0005-0000-0000-00008B040000}"/>
    <cellStyle name="SAPMemberTotalCell 2" xfId="319" xr:uid="{00000000-0005-0000-0000-00008C040000}"/>
    <cellStyle name="SAPReadonlyDataCell" xfId="291" xr:uid="{00000000-0005-0000-0000-00008D040000}"/>
    <cellStyle name="SAPReadonlyDataTotalCell" xfId="294" xr:uid="{00000000-0005-0000-0000-00008E040000}"/>
    <cellStyle name="Satisfaisant" xfId="1182" xr:uid="{00000000-0005-0000-0000-00008F040000}"/>
    <cellStyle name="Sortie" xfId="1183" xr:uid="{00000000-0005-0000-0000-000090040000}"/>
    <cellStyle name="Standard_UB Power - Steuern" xfId="208" xr:uid="{00000000-0005-0000-0000-000091040000}"/>
    <cellStyle name="Style 1" xfId="475" xr:uid="{00000000-0005-0000-0000-000092040000}"/>
    <cellStyle name="STYLE1" xfId="209" xr:uid="{00000000-0005-0000-0000-000093040000}"/>
    <cellStyle name="STYLE2" xfId="210" xr:uid="{00000000-0005-0000-0000-000094040000}"/>
    <cellStyle name="STYLE2 2" xfId="1184" xr:uid="{00000000-0005-0000-0000-000095040000}"/>
    <cellStyle name="StyleName1" xfId="402" xr:uid="{00000000-0005-0000-0000-000096040000}"/>
    <cellStyle name="StyleName2" xfId="503" xr:uid="{00000000-0005-0000-0000-000097040000}"/>
    <cellStyle name="StyleName3" xfId="516" xr:uid="{00000000-0005-0000-0000-000098040000}"/>
    <cellStyle name="StyleName4" xfId="472" xr:uid="{00000000-0005-0000-0000-000099040000}"/>
    <cellStyle name="StyleName5" xfId="426" xr:uid="{00000000-0005-0000-0000-00009A040000}"/>
    <cellStyle name="StyleName6" xfId="424" xr:uid="{00000000-0005-0000-0000-00009B040000}"/>
    <cellStyle name="StyleName7" xfId="425" xr:uid="{00000000-0005-0000-0000-00009C040000}"/>
    <cellStyle name="StyleName8" xfId="423" xr:uid="{00000000-0005-0000-0000-00009D040000}"/>
    <cellStyle name="Subtotal" xfId="1185" xr:uid="{00000000-0005-0000-0000-00009E040000}"/>
    <cellStyle name="SubTotal1Num" xfId="1186" xr:uid="{00000000-0005-0000-0000-00009F040000}"/>
    <cellStyle name="SubTotal1Text" xfId="1187" xr:uid="{00000000-0005-0000-0000-0000A0040000}"/>
    <cellStyle name="t" xfId="211" xr:uid="{00000000-0005-0000-0000-0000A1040000}"/>
    <cellStyle name="t_JE 160 Workbasket Accrual_CA_02.09" xfId="1188" xr:uid="{00000000-0005-0000-0000-0000A2040000}"/>
    <cellStyle name="t_JE 160 Workbasket Accrual_CA_03.09" xfId="1189" xr:uid="{00000000-0005-0000-0000-0000A3040000}"/>
    <cellStyle name="t_JE 160 Workbasket Accrual-_CA_04.09" xfId="1190" xr:uid="{00000000-0005-0000-0000-0000A4040000}"/>
    <cellStyle name="t_JE 160 Workbasket Accrual_updated-_CA_01.10" xfId="1191" xr:uid="{00000000-0005-0000-0000-0000A5040000}"/>
    <cellStyle name="t_JE 160 Workbasket Accrual2-_CA_05.09" xfId="1192" xr:uid="{00000000-0005-0000-0000-0000A6040000}"/>
    <cellStyle name="t_JE Template" xfId="1193" xr:uid="{00000000-0005-0000-0000-0000A7040000}"/>
    <cellStyle name="t_UPLOAD-Template_2012-06-22" xfId="1194" xr:uid="{00000000-0005-0000-0000-0000A8040000}"/>
    <cellStyle name="Texte explicatif" xfId="1195" xr:uid="{00000000-0005-0000-0000-0000A9040000}"/>
    <cellStyle name="Title" xfId="245" builtinId="15" customBuiltin="1"/>
    <cellStyle name="Title 2" xfId="70" xr:uid="{00000000-0005-0000-0000-0000AB040000}"/>
    <cellStyle name="Title 3" xfId="457" xr:uid="{00000000-0005-0000-0000-0000AC040000}"/>
    <cellStyle name="Title 4" xfId="492" xr:uid="{00000000-0005-0000-0000-0000AD040000}"/>
    <cellStyle name="Title 5" xfId="505" xr:uid="{00000000-0005-0000-0000-0000AE040000}"/>
    <cellStyle name="TitleStyle" xfId="1196" xr:uid="{00000000-0005-0000-0000-0000AF040000}"/>
    <cellStyle name="Titre" xfId="1197" xr:uid="{00000000-0005-0000-0000-0000B0040000}"/>
    <cellStyle name="Titre 1" xfId="1198" xr:uid="{00000000-0005-0000-0000-0000B1040000}"/>
    <cellStyle name="Titre 2" xfId="1199" xr:uid="{00000000-0005-0000-0000-0000B2040000}"/>
    <cellStyle name="Titre 3" xfId="1200" xr:uid="{00000000-0005-0000-0000-0000B3040000}"/>
    <cellStyle name="Titre 4" xfId="1201" xr:uid="{00000000-0005-0000-0000-0000B4040000}"/>
    <cellStyle name="Total" xfId="261" builtinId="25" customBuiltin="1"/>
    <cellStyle name="Total 2" xfId="71" xr:uid="{00000000-0005-0000-0000-0000B6040000}"/>
    <cellStyle name="Total 3" xfId="422" xr:uid="{00000000-0005-0000-0000-0000B7040000}"/>
    <cellStyle name="Total 4" xfId="390" xr:uid="{00000000-0005-0000-0000-0000B8040000}"/>
    <cellStyle name="Total 5" xfId="474" xr:uid="{00000000-0005-0000-0000-0000B9040000}"/>
    <cellStyle name="Vérification" xfId="1202" xr:uid="{00000000-0005-0000-0000-0000BA040000}"/>
    <cellStyle name="Warning Text" xfId="258" builtinId="11" customBuiltin="1"/>
    <cellStyle name="Warning Text 2" xfId="72" xr:uid="{00000000-0005-0000-0000-0000BC040000}"/>
    <cellStyle name="Warning Text 3" xfId="509" xr:uid="{00000000-0005-0000-0000-0000BD040000}"/>
    <cellStyle name="Warning Text 4" xfId="427" xr:uid="{00000000-0005-0000-0000-0000BE040000}"/>
    <cellStyle name="Warning Text 5" xfId="510" xr:uid="{00000000-0005-0000-0000-0000BF040000}"/>
  </cellStyles>
  <dxfs count="0"/>
  <tableStyles count="0" defaultTableStyle="TableStyleMedium9" defaultPivotStyle="PivotStyleLight16"/>
  <colors>
    <mruColors>
      <color rgb="FFFFCCFF"/>
      <color rgb="FFFFFFCC"/>
      <color rgb="FF0000FF"/>
      <color rgb="FF99FF99"/>
      <color rgb="FFFA1EDB"/>
      <color rgb="FFFF66FF"/>
      <color rgb="FF66FFCC"/>
      <color rgb="FF0832B8"/>
      <color rgb="FFE9E7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heetMetadata" Target="metadata.xml"/><Relationship Id="rId50"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52"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xdr:col>
      <xdr:colOff>76200</xdr:colOff>
      <xdr:row>68</xdr:row>
      <xdr:rowOff>114300</xdr:rowOff>
    </xdr:from>
    <xdr:to>
      <xdr:col>6</xdr:col>
      <xdr:colOff>866775</xdr:colOff>
      <xdr:row>68</xdr:row>
      <xdr:rowOff>123825</xdr:rowOff>
    </xdr:to>
    <xdr:cxnSp macro="">
      <xdr:nvCxnSpPr>
        <xdr:cNvPr id="7" name="Straight Arrow Connector 6">
          <a:extLst>
            <a:ext uri="{FF2B5EF4-FFF2-40B4-BE49-F238E27FC236}">
              <a16:creationId xmlns:a16="http://schemas.microsoft.com/office/drawing/2014/main" id="{81B6D86E-FD63-843B-D2E9-9FEE4EFB71AF}"/>
            </a:ext>
          </a:extLst>
        </xdr:cNvPr>
        <xdr:cNvCxnSpPr/>
      </xdr:nvCxnSpPr>
      <xdr:spPr>
        <a:xfrm flipV="1">
          <a:off x="9286875" y="13068300"/>
          <a:ext cx="790575" cy="95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600642</xdr:colOff>
      <xdr:row>0</xdr:row>
      <xdr:rowOff>28575</xdr:rowOff>
    </xdr:from>
    <xdr:to>
      <xdr:col>36</xdr:col>
      <xdr:colOff>111124</xdr:colOff>
      <xdr:row>265</xdr:row>
      <xdr:rowOff>130172</xdr:rowOff>
    </xdr:to>
    <xdr:pic>
      <xdr:nvPicPr>
        <xdr:cNvPr id="3" name="Picture 2">
          <a:extLst>
            <a:ext uri="{FF2B5EF4-FFF2-40B4-BE49-F238E27FC236}">
              <a16:creationId xmlns:a16="http://schemas.microsoft.com/office/drawing/2014/main" id="{22A88F9C-D2FE-23CD-3675-87EC2AEE2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50417" y="28575"/>
          <a:ext cx="11277032" cy="33870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2025%20KY%20Constants_Financial%20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Capital%20Structure/KAWC%202025%20Rate%20Case%20-%20Capital%20Struc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Link in Base Fcst"/>
      <sheetName val="Link in Inc Act"/>
      <sheetName val="Link Out Inc Stmt"/>
      <sheetName val="Link Out Rev Req"/>
      <sheetName val="Rate Case Constants"/>
      <sheetName val="Link Out WP"/>
      <sheetName val="Link Out Filing Exhibits"/>
      <sheetName val="Link Out System Delivery"/>
      <sheetName val="Structure"/>
    </sheetNames>
    <sheetDataSet>
      <sheetData sheetId="0"/>
      <sheetData sheetId="1"/>
      <sheetData sheetId="2"/>
      <sheetData sheetId="3">
        <row r="460">
          <cell r="N460">
            <v>30648675.627473816</v>
          </cell>
        </row>
        <row r="461">
          <cell r="N461">
            <v>375842.41000000003</v>
          </cell>
        </row>
        <row r="462">
          <cell r="N462">
            <v>-144560.51</v>
          </cell>
        </row>
        <row r="463">
          <cell r="N463">
            <v>0</v>
          </cell>
        </row>
        <row r="464">
          <cell r="N464">
            <v>-617430.24023829261</v>
          </cell>
        </row>
        <row r="465">
          <cell r="N465">
            <v>-4197320.621633999</v>
          </cell>
        </row>
        <row r="473">
          <cell r="N473">
            <v>4746755.0938143954</v>
          </cell>
        </row>
        <row r="474">
          <cell r="N474">
            <v>-319546.45851178747</v>
          </cell>
        </row>
        <row r="475">
          <cell r="N475">
            <v>-831023.168511</v>
          </cell>
        </row>
      </sheetData>
      <sheetData sheetId="4"/>
      <sheetData sheetId="5">
        <row r="9">
          <cell r="C9" t="str">
            <v>Kentucky American Water Company</v>
          </cell>
        </row>
        <row r="11">
          <cell r="C11" t="str">
            <v>Case No. 2025-00122</v>
          </cell>
        </row>
        <row r="15">
          <cell r="D15" t="str">
            <v>Base Year at August 31, 2025</v>
          </cell>
        </row>
        <row r="17">
          <cell r="D17" t="str">
            <v>Forecast Year at December 31, 2026</v>
          </cell>
        </row>
        <row r="34">
          <cell r="C34" t="str">
            <v>Witness Responsible:   Dominic DeGrazia</v>
          </cell>
        </row>
      </sheetData>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out"/>
      <sheetName val="Linkin"/>
      <sheetName val="Sch J-1"/>
      <sheetName val="Sch J-2"/>
      <sheetName val="Sch J-3"/>
      <sheetName val="Sch J-4"/>
      <sheetName val="Sch J-5"/>
      <sheetName val="Sch J WPs"/>
      <sheetName val="STD 2024 WP"/>
      <sheetName val="LTD Discount"/>
      <sheetName val="Unamort ITCs WP"/>
    </sheetNames>
    <sheetDataSet>
      <sheetData sheetId="0">
        <row r="3">
          <cell r="D3">
            <v>7.8600000000000003E-2</v>
          </cell>
        </row>
        <row r="12">
          <cell r="D12">
            <v>5.0000000000000001E-4</v>
          </cell>
        </row>
        <row r="13">
          <cell r="D13">
            <v>2.1600000000000001E-2</v>
          </cell>
        </row>
        <row r="14">
          <cell r="D14">
            <v>5.62E-2</v>
          </cell>
        </row>
        <row r="15">
          <cell r="D15">
            <v>2.9999999999999997E-4</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4.bin"/><Relationship Id="rId1" Type="http://schemas.openxmlformats.org/officeDocument/2006/relationships/printerSettings" Target="../printerSettings/printerSettings34.bin"/><Relationship Id="rId4" Type="http://schemas.openxmlformats.org/officeDocument/2006/relationships/comments" Target="../comments1.xml"/></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515"/>
  <sheetViews>
    <sheetView tabSelected="1" topLeftCell="A311" zoomScale="83" zoomScaleNormal="83" workbookViewId="0">
      <selection activeCell="G332" sqref="G332"/>
    </sheetView>
  </sheetViews>
  <sheetFormatPr defaultColWidth="9.140625" defaultRowHeight="15"/>
  <cols>
    <col min="1" max="1" width="29" style="2" customWidth="1"/>
    <col min="2" max="2" width="35.7109375" style="2" customWidth="1"/>
    <col min="3" max="3" width="25.42578125" style="3" customWidth="1"/>
    <col min="4" max="4" width="25" style="2" customWidth="1"/>
    <col min="5" max="10" width="13.7109375" style="2" customWidth="1"/>
    <col min="11" max="11" width="14.5703125" style="2" customWidth="1"/>
    <col min="12" max="12" width="13.85546875" style="2" customWidth="1"/>
    <col min="13" max="13" width="18.28515625" style="2" bestFit="1" customWidth="1"/>
    <col min="14" max="28" width="20.5703125" style="2" customWidth="1"/>
    <col min="29" max="29" width="9.140625" style="2"/>
    <col min="30" max="30" width="12" style="2" bestFit="1" customWidth="1"/>
    <col min="31" max="31" width="18.28515625" style="2" bestFit="1" customWidth="1"/>
    <col min="32" max="32" width="13.28515625" style="2" bestFit="1" customWidth="1"/>
    <col min="33" max="33" width="11.85546875" style="2" bestFit="1" customWidth="1"/>
    <col min="34" max="34" width="13.28515625" style="2" bestFit="1" customWidth="1"/>
    <col min="35" max="35" width="9.140625" style="2"/>
    <col min="36" max="36" width="12" style="2" bestFit="1" customWidth="1"/>
    <col min="37" max="37" width="18.28515625" style="2" bestFit="1" customWidth="1"/>
    <col min="38" max="38" width="13.28515625" style="2" bestFit="1" customWidth="1"/>
    <col min="39" max="39" width="11.85546875" style="2" bestFit="1" customWidth="1"/>
    <col min="40" max="40" width="12" style="2" bestFit="1" customWidth="1"/>
    <col min="41" max="16384" width="9.140625" style="2"/>
  </cols>
  <sheetData>
    <row r="1" spans="1:31">
      <c r="A1" s="6" t="str">
        <f>'[1]Rate Case Constants'!$C$9</f>
        <v>Kentucky American Water Company</v>
      </c>
      <c r="C1" s="8" t="s">
        <v>3</v>
      </c>
      <c r="D1" s="27">
        <v>45716</v>
      </c>
      <c r="E1" s="27">
        <v>45747</v>
      </c>
      <c r="F1" s="27">
        <v>45777</v>
      </c>
      <c r="G1" s="27">
        <v>45808</v>
      </c>
      <c r="H1" s="27">
        <v>45838</v>
      </c>
      <c r="I1" s="27">
        <v>45869</v>
      </c>
      <c r="J1" s="27">
        <v>45900</v>
      </c>
      <c r="K1" s="27">
        <v>45930</v>
      </c>
      <c r="L1" s="27">
        <v>45961</v>
      </c>
      <c r="M1" s="27">
        <v>45991</v>
      </c>
      <c r="N1" s="27">
        <v>46022</v>
      </c>
      <c r="O1" s="27">
        <v>46053</v>
      </c>
      <c r="P1" s="27">
        <v>46081</v>
      </c>
      <c r="Q1" s="27">
        <v>46112</v>
      </c>
      <c r="R1" s="27">
        <v>46142</v>
      </c>
      <c r="S1" s="27">
        <v>46173</v>
      </c>
      <c r="T1" s="27">
        <v>46203</v>
      </c>
      <c r="U1" s="27">
        <v>46234</v>
      </c>
      <c r="V1" s="27">
        <v>46265</v>
      </c>
      <c r="W1" s="27">
        <v>46295</v>
      </c>
      <c r="X1" s="27">
        <v>46326</v>
      </c>
      <c r="Y1" s="27">
        <v>46356</v>
      </c>
      <c r="Z1" s="27">
        <v>46387</v>
      </c>
    </row>
    <row r="2" spans="1:31">
      <c r="A2" s="6" t="str">
        <f>'[1]Rate Case Constants'!$C$11</f>
        <v>Case No. 2025-00122</v>
      </c>
      <c r="C2" s="10" t="s">
        <v>4</v>
      </c>
      <c r="H2" s="2" t="s">
        <v>5</v>
      </c>
      <c r="I2" s="2" t="s">
        <v>6</v>
      </c>
      <c r="J2" s="2" t="s">
        <v>7</v>
      </c>
      <c r="K2" s="2" t="s">
        <v>8</v>
      </c>
    </row>
    <row r="3" spans="1:31">
      <c r="A3" s="6" t="s">
        <v>9</v>
      </c>
      <c r="H3" s="2" t="s">
        <v>10</v>
      </c>
      <c r="I3" s="2" t="s">
        <v>11</v>
      </c>
      <c r="J3" s="2" t="s">
        <v>12</v>
      </c>
      <c r="K3" s="2" t="s">
        <v>13</v>
      </c>
    </row>
    <row r="4" spans="1:31">
      <c r="A4" s="6" t="str">
        <f>'[1]Rate Case Constants'!$C$34</f>
        <v>Witness Responsible:   Dominic DeGrazia</v>
      </c>
      <c r="H4" s="2" t="s">
        <v>14</v>
      </c>
      <c r="I4" s="2" t="s">
        <v>15</v>
      </c>
    </row>
    <row r="5" spans="1:31">
      <c r="A5" s="6"/>
      <c r="J5" s="2" t="s">
        <v>18</v>
      </c>
      <c r="K5" s="2" t="s">
        <v>19</v>
      </c>
    </row>
    <row r="6" spans="1:31">
      <c r="A6" s="17" t="s">
        <v>20</v>
      </c>
      <c r="B6" s="17" t="str">
        <f>'[1]Rate Case Constants'!$D$15</f>
        <v>Base Year at August 31, 2025</v>
      </c>
      <c r="C6" s="17"/>
    </row>
    <row r="7" spans="1:31">
      <c r="A7" s="17" t="s">
        <v>21</v>
      </c>
      <c r="B7" s="17" t="str">
        <f>'[1]Rate Case Constants'!$D$17</f>
        <v>Forecast Year at December 31, 2026</v>
      </c>
      <c r="C7" s="17"/>
    </row>
    <row r="8" spans="1:31">
      <c r="B8" s="17"/>
      <c r="C8" s="17"/>
    </row>
    <row r="9" spans="1:31">
      <c r="A9" s="586"/>
      <c r="H9" s="2" t="s">
        <v>22</v>
      </c>
      <c r="I9" s="2" t="s">
        <v>23</v>
      </c>
    </row>
    <row r="10" spans="1:31">
      <c r="A10" s="6" t="s">
        <v>15639</v>
      </c>
      <c r="C10" s="2"/>
    </row>
    <row r="11" spans="1:31">
      <c r="A11" s="855">
        <v>45716</v>
      </c>
      <c r="C11" s="10"/>
      <c r="D11" s="10"/>
      <c r="E11" s="10"/>
      <c r="F11" s="10" t="s">
        <v>24</v>
      </c>
      <c r="G11" s="10"/>
      <c r="H11" s="10"/>
      <c r="I11" s="10"/>
      <c r="K11" s="9"/>
    </row>
    <row r="12" spans="1:31">
      <c r="A12" s="78"/>
      <c r="B12" s="10"/>
      <c r="C12" s="10" t="s">
        <v>25</v>
      </c>
      <c r="D12" s="10" t="s">
        <v>26</v>
      </c>
      <c r="E12" s="10" t="s">
        <v>27</v>
      </c>
      <c r="F12" s="10" t="s">
        <v>28</v>
      </c>
      <c r="G12" s="10"/>
      <c r="H12" s="10"/>
      <c r="I12" s="10"/>
      <c r="J12" s="10"/>
      <c r="K12" s="10"/>
      <c r="L12" s="10"/>
      <c r="M12" s="10"/>
    </row>
    <row r="13" spans="1:31">
      <c r="A13" s="79" t="s">
        <v>29</v>
      </c>
      <c r="B13" s="79" t="s">
        <v>30</v>
      </c>
      <c r="C13" s="79" t="s">
        <v>30</v>
      </c>
      <c r="D13" s="79" t="s">
        <v>30</v>
      </c>
      <c r="E13" s="79" t="s">
        <v>30</v>
      </c>
      <c r="F13" s="856">
        <f>$D$1</f>
        <v>45716</v>
      </c>
      <c r="G13" s="10"/>
      <c r="H13" s="77"/>
      <c r="I13" s="77"/>
      <c r="J13" s="77"/>
      <c r="K13" s="77"/>
      <c r="L13" s="77"/>
      <c r="M13" s="77"/>
      <c r="N13" s="77"/>
      <c r="O13" s="14"/>
      <c r="P13" s="77"/>
      <c r="Q13" s="77"/>
      <c r="R13" s="77"/>
      <c r="S13" s="77"/>
      <c r="T13" s="77"/>
      <c r="U13" s="77"/>
      <c r="V13" s="77"/>
      <c r="W13" s="77"/>
      <c r="X13" s="77"/>
      <c r="Y13" s="77"/>
      <c r="Z13" s="77"/>
      <c r="AA13" s="77"/>
      <c r="AB13" s="77"/>
      <c r="AC13" s="77"/>
      <c r="AD13" s="77"/>
      <c r="AE13" s="77"/>
    </row>
    <row r="14" spans="1:31">
      <c r="A14" s="2" t="s">
        <v>31</v>
      </c>
      <c r="B14" s="2" t="s">
        <v>32</v>
      </c>
      <c r="C14" s="3" t="str">
        <f t="shared" ref="C14:C45" si="0">LEFT(B14,6)</f>
        <v>301000</v>
      </c>
      <c r="D14" s="818">
        <f>VLOOKUP(E14,'SAP Acct'!A$9:L$1963,12,FALSE)</f>
        <v>301.10000000000002</v>
      </c>
      <c r="E14" s="3" t="str">
        <f>VLOOKUP(C14,'1 JDE to SAP'!C$10:E$690,3,FALSE)</f>
        <v>10130100</v>
      </c>
      <c r="F14" s="18">
        <v>37450.429999999993</v>
      </c>
      <c r="H14" s="49"/>
      <c r="I14" s="49"/>
      <c r="J14" s="49"/>
      <c r="K14" s="49"/>
      <c r="L14" s="49"/>
      <c r="M14" s="14"/>
      <c r="N14" s="14"/>
      <c r="O14" s="857"/>
      <c r="P14" s="14"/>
      <c r="Q14" s="14"/>
      <c r="R14" s="14"/>
      <c r="S14" s="14"/>
      <c r="T14" s="14"/>
      <c r="U14" s="14"/>
      <c r="V14" s="14"/>
      <c r="W14" s="14"/>
      <c r="X14" s="14"/>
      <c r="Y14" s="14"/>
      <c r="Z14" s="14"/>
      <c r="AA14" s="14"/>
      <c r="AB14" s="14"/>
    </row>
    <row r="15" spans="1:31">
      <c r="A15" s="2">
        <v>0</v>
      </c>
      <c r="B15" s="2" t="s">
        <v>33</v>
      </c>
      <c r="C15" s="3" t="str">
        <f t="shared" si="0"/>
        <v>302000</v>
      </c>
      <c r="D15" s="3">
        <f>VLOOKUP(E15,'SAP Acct'!A$9:L$1963,12,FALSE)</f>
        <v>302.10000000000002</v>
      </c>
      <c r="E15" s="3" t="str">
        <f>VLOOKUP(C15,'1 JDE to SAP'!C$10:E$690,3,FALSE)</f>
        <v>10130200</v>
      </c>
      <c r="F15" s="16">
        <v>70260.820000000007</v>
      </c>
      <c r="H15" s="49"/>
      <c r="I15" s="49"/>
      <c r="J15" s="49"/>
      <c r="K15" s="49"/>
      <c r="L15" s="49"/>
      <c r="M15" s="14"/>
      <c r="N15" s="14"/>
      <c r="O15" s="857"/>
      <c r="P15" s="14"/>
      <c r="Q15" s="14"/>
      <c r="R15" s="14"/>
      <c r="S15" s="14"/>
      <c r="T15" s="14"/>
      <c r="U15" s="14"/>
      <c r="V15" s="14"/>
      <c r="W15" s="14"/>
      <c r="X15" s="14"/>
      <c r="Y15" s="14"/>
      <c r="Z15" s="14"/>
      <c r="AA15" s="14"/>
      <c r="AB15" s="14"/>
    </row>
    <row r="16" spans="1:31">
      <c r="A16" s="2">
        <v>0</v>
      </c>
      <c r="B16" s="2" t="s">
        <v>34</v>
      </c>
      <c r="C16" s="3" t="str">
        <f t="shared" si="0"/>
        <v>303200</v>
      </c>
      <c r="D16" s="3">
        <f>VLOOKUP(E16,'SAP Acct'!A$9:L$1963,12,FALSE)</f>
        <v>303.2</v>
      </c>
      <c r="E16" s="3" t="str">
        <f>VLOOKUP(C16,'1 JDE to SAP'!C$10:E$690,3,FALSE)</f>
        <v>10130320</v>
      </c>
      <c r="F16" s="16">
        <v>1142399.6000000001</v>
      </c>
      <c r="H16" s="49"/>
      <c r="I16" s="49"/>
      <c r="J16" s="49"/>
      <c r="K16" s="49"/>
      <c r="L16" s="49"/>
      <c r="M16" s="14"/>
      <c r="N16" s="14"/>
      <c r="O16" s="858"/>
      <c r="P16" s="14"/>
      <c r="Q16" s="14"/>
      <c r="R16" s="14"/>
      <c r="S16" s="14"/>
      <c r="T16" s="14"/>
      <c r="U16" s="14"/>
      <c r="V16" s="14"/>
      <c r="W16" s="14"/>
      <c r="X16" s="14"/>
      <c r="Y16" s="14"/>
      <c r="Z16" s="14"/>
      <c r="AA16" s="14"/>
      <c r="AB16" s="14"/>
    </row>
    <row r="17" spans="1:28">
      <c r="A17" s="2">
        <v>0</v>
      </c>
      <c r="B17" s="2" t="s">
        <v>35</v>
      </c>
      <c r="C17" s="3" t="str">
        <f t="shared" si="0"/>
        <v>303300</v>
      </c>
      <c r="D17" s="3">
        <f>VLOOKUP(E17,'SAP Acct'!A$9:L$1963,12,FALSE)</f>
        <v>303.2</v>
      </c>
      <c r="E17" s="3" t="str">
        <f>VLOOKUP(C17,'1 JDE to SAP'!C$10:E$690,3,FALSE)</f>
        <v>10130330</v>
      </c>
      <c r="F17" s="16">
        <v>277216.12</v>
      </c>
      <c r="H17" s="49"/>
      <c r="I17" s="49"/>
      <c r="J17" s="49"/>
      <c r="K17" s="49"/>
      <c r="L17" s="49"/>
      <c r="M17" s="14"/>
      <c r="N17" s="14"/>
      <c r="O17" s="859"/>
      <c r="P17" s="14"/>
      <c r="Q17" s="14"/>
      <c r="R17" s="14"/>
      <c r="S17" s="14"/>
      <c r="T17" s="14"/>
      <c r="U17" s="14"/>
      <c r="V17" s="14"/>
      <c r="W17" s="14"/>
      <c r="X17" s="14"/>
      <c r="Y17" s="14"/>
      <c r="Z17" s="14"/>
      <c r="AA17" s="14"/>
      <c r="AB17" s="14"/>
    </row>
    <row r="18" spans="1:28">
      <c r="A18" s="2">
        <v>0</v>
      </c>
      <c r="B18" s="2" t="s">
        <v>36</v>
      </c>
      <c r="C18" s="3" t="str">
        <f t="shared" si="0"/>
        <v>303400</v>
      </c>
      <c r="D18" s="3">
        <f>VLOOKUP(E18,'SAP Acct'!A$9:L$1963,12,FALSE)</f>
        <v>303.3</v>
      </c>
      <c r="E18" s="3" t="str">
        <f>VLOOKUP(C18,'1 JDE to SAP'!C$10:E$690,3,FALSE)</f>
        <v>10130340</v>
      </c>
      <c r="F18" s="16">
        <v>800183.34000000008</v>
      </c>
      <c r="H18" s="49"/>
      <c r="I18" s="49"/>
      <c r="J18" s="49"/>
      <c r="K18" s="49"/>
      <c r="L18" s="49"/>
      <c r="M18" s="14"/>
      <c r="N18" s="14"/>
      <c r="O18" s="860"/>
      <c r="P18" s="14"/>
      <c r="Q18" s="14"/>
      <c r="R18" s="14"/>
      <c r="S18" s="14"/>
      <c r="T18" s="14"/>
      <c r="U18" s="14"/>
      <c r="V18" s="14"/>
      <c r="W18" s="14"/>
      <c r="X18" s="14"/>
      <c r="Y18" s="14"/>
      <c r="Z18" s="14"/>
      <c r="AA18" s="14"/>
      <c r="AB18" s="14"/>
    </row>
    <row r="19" spans="1:28">
      <c r="A19" s="2">
        <v>0</v>
      </c>
      <c r="B19" s="2" t="s">
        <v>37</v>
      </c>
      <c r="C19" s="3" t="str">
        <f t="shared" si="0"/>
        <v>303500</v>
      </c>
      <c r="D19" s="3">
        <f>VLOOKUP(E19,'SAP Acct'!A$9:L$1963,12,FALSE)</f>
        <v>303.39999999999998</v>
      </c>
      <c r="E19" s="3" t="str">
        <f>VLOOKUP(C19,'1 JDE to SAP'!C$10:E$690,3,FALSE)</f>
        <v>10130350</v>
      </c>
      <c r="F19" s="16">
        <v>7549864.7900000168</v>
      </c>
      <c r="H19" s="49"/>
      <c r="I19" s="49"/>
      <c r="J19" s="49"/>
      <c r="K19" s="49"/>
      <c r="L19" s="49"/>
      <c r="M19" s="14"/>
      <c r="N19" s="14"/>
      <c r="O19" s="144"/>
      <c r="P19" s="14"/>
      <c r="Q19" s="14"/>
      <c r="R19" s="14"/>
      <c r="S19" s="14"/>
      <c r="T19" s="14"/>
      <c r="U19" s="14"/>
      <c r="V19" s="14"/>
      <c r="W19" s="14"/>
      <c r="X19" s="14"/>
      <c r="Y19" s="14"/>
      <c r="Z19" s="14"/>
      <c r="AA19" s="14"/>
      <c r="AB19" s="14"/>
    </row>
    <row r="20" spans="1:28">
      <c r="A20" s="2">
        <v>0</v>
      </c>
      <c r="B20" s="2" t="s">
        <v>38</v>
      </c>
      <c r="C20" s="3" t="str">
        <f t="shared" si="0"/>
        <v>304100</v>
      </c>
      <c r="D20" s="3">
        <f>VLOOKUP(E20,'SAP Acct'!A$9:L$1963,12,FALSE)</f>
        <v>304.2</v>
      </c>
      <c r="E20" s="3" t="str">
        <f>VLOOKUP(C20,'1 JDE to SAP'!C$10:E$690,3,FALSE)</f>
        <v>10130410</v>
      </c>
      <c r="F20" s="16">
        <v>28193692.979999997</v>
      </c>
      <c r="H20" s="49"/>
      <c r="I20" s="49"/>
      <c r="J20" s="49"/>
      <c r="K20" s="49"/>
      <c r="L20" s="49"/>
      <c r="M20" s="14"/>
      <c r="N20" s="14"/>
      <c r="O20" s="14"/>
      <c r="P20" s="14"/>
      <c r="Q20" s="14"/>
      <c r="R20" s="14"/>
      <c r="S20" s="14"/>
      <c r="T20" s="14"/>
      <c r="U20" s="14"/>
      <c r="V20" s="14"/>
      <c r="W20" s="14"/>
      <c r="X20" s="14"/>
      <c r="Y20" s="14"/>
      <c r="Z20" s="14"/>
      <c r="AA20" s="14"/>
      <c r="AB20" s="14"/>
    </row>
    <row r="21" spans="1:28">
      <c r="A21" s="2">
        <v>0</v>
      </c>
      <c r="B21" s="2" t="s">
        <v>39</v>
      </c>
      <c r="C21" s="3" t="str">
        <f t="shared" si="0"/>
        <v>304200</v>
      </c>
      <c r="D21" s="3">
        <f>VLOOKUP(E21,'SAP Acct'!A$9:L$1963,12,FALSE)</f>
        <v>304.2</v>
      </c>
      <c r="E21" s="3" t="str">
        <f>VLOOKUP(C21,'1 JDE to SAP'!C$10:E$690,3,FALSE)</f>
        <v>10130420</v>
      </c>
      <c r="F21" s="16">
        <v>11380858.289999999</v>
      </c>
      <c r="H21" s="49" cm="1">
        <f t="array" ref="H21">SUMPRODUCT(($B$7='Link In'!$B$109:$B$206)*("331001-T&amp;D Mains"='Link In'!$D$109:$D$206)*('Link In'!$F$109:$F$206))</f>
        <v>0</v>
      </c>
      <c r="I21" s="49"/>
      <c r="J21" s="49"/>
      <c r="K21" s="49"/>
      <c r="L21" s="49"/>
      <c r="M21" s="14"/>
      <c r="N21" s="14"/>
      <c r="O21" s="14"/>
      <c r="P21" s="14"/>
      <c r="Q21" s="14"/>
      <c r="R21" s="14"/>
      <c r="S21" s="14"/>
      <c r="T21" s="14"/>
      <c r="U21" s="14"/>
      <c r="V21" s="14"/>
      <c r="W21" s="14"/>
      <c r="X21" s="14"/>
      <c r="Y21" s="14"/>
      <c r="Z21" s="14"/>
      <c r="AA21" s="14"/>
      <c r="AB21" s="14"/>
    </row>
    <row r="22" spans="1:28">
      <c r="A22" s="2">
        <v>0</v>
      </c>
      <c r="B22" s="2" t="s">
        <v>40</v>
      </c>
      <c r="C22" s="3" t="str">
        <f t="shared" si="0"/>
        <v>304300</v>
      </c>
      <c r="D22" s="3">
        <f>VLOOKUP(E22,'SAP Acct'!A$9:L$1963,12,FALSE)</f>
        <v>304.3</v>
      </c>
      <c r="E22" s="3" t="str">
        <f>VLOOKUP(C22,'1 JDE to SAP'!C$10:E$690,3,FALSE)</f>
        <v>10130430</v>
      </c>
      <c r="F22" s="16">
        <v>60062646.579999954</v>
      </c>
      <c r="H22" s="49"/>
      <c r="I22" s="49"/>
      <c r="J22" s="49"/>
      <c r="K22" s="49"/>
      <c r="L22" s="49"/>
      <c r="M22" s="14"/>
      <c r="N22" s="14"/>
      <c r="O22" s="14"/>
      <c r="P22" s="14"/>
      <c r="Q22" s="14"/>
      <c r="R22" s="14"/>
      <c r="S22" s="14"/>
      <c r="T22" s="14"/>
      <c r="U22" s="14"/>
      <c r="V22" s="14"/>
      <c r="W22" s="14"/>
      <c r="X22" s="14"/>
      <c r="Y22" s="14"/>
      <c r="Z22" s="14"/>
      <c r="AA22" s="14"/>
      <c r="AB22" s="14"/>
    </row>
    <row r="23" spans="1:28">
      <c r="A23" s="2">
        <v>0</v>
      </c>
      <c r="B23" s="2" t="s">
        <v>41</v>
      </c>
      <c r="C23" s="3" t="str">
        <f t="shared" si="0"/>
        <v>304400</v>
      </c>
      <c r="D23" s="3">
        <f>VLOOKUP(E23,'SAP Acct'!A$9:L$1963,12,FALSE)</f>
        <v>304.39999999999998</v>
      </c>
      <c r="E23" s="3" t="str">
        <f>VLOOKUP(C23,'1 JDE to SAP'!C$10:E$690,3,FALSE)</f>
        <v>10130440</v>
      </c>
      <c r="F23" s="16">
        <v>5488887.9299999997</v>
      </c>
      <c r="H23" s="49"/>
      <c r="I23" s="49"/>
      <c r="J23" s="49"/>
      <c r="K23" s="49"/>
      <c r="L23" s="49"/>
      <c r="M23" s="14"/>
      <c r="N23" s="14"/>
      <c r="O23" s="14"/>
      <c r="P23" s="14"/>
      <c r="Q23" s="14"/>
      <c r="R23" s="14"/>
      <c r="S23" s="14"/>
      <c r="T23" s="14"/>
      <c r="U23" s="14"/>
      <c r="V23" s="14"/>
      <c r="W23" s="14"/>
      <c r="X23" s="14"/>
      <c r="Y23" s="14"/>
      <c r="Z23" s="14"/>
      <c r="AA23" s="14"/>
      <c r="AB23" s="14"/>
    </row>
    <row r="24" spans="1:28">
      <c r="A24" s="2">
        <v>0</v>
      </c>
      <c r="B24" s="2" t="s">
        <v>42</v>
      </c>
      <c r="C24" s="3" t="str">
        <f t="shared" si="0"/>
        <v>304500</v>
      </c>
      <c r="D24" s="3">
        <f>VLOOKUP(E24,'SAP Acct'!A$9:L$1963,12,FALSE)</f>
        <v>304.5</v>
      </c>
      <c r="E24" s="3" t="str">
        <f>VLOOKUP(C24,'1 JDE to SAP'!C$10:E$690,3,FALSE)</f>
        <v>10130450</v>
      </c>
      <c r="F24" s="16">
        <v>11520198.609999998</v>
      </c>
      <c r="H24" s="49"/>
      <c r="I24" s="49"/>
      <c r="J24" s="49"/>
      <c r="K24" s="49"/>
      <c r="L24" s="49"/>
      <c r="M24" s="14"/>
      <c r="N24" s="14"/>
      <c r="O24" s="14"/>
      <c r="P24" s="14"/>
      <c r="Q24" s="14"/>
      <c r="R24" s="14"/>
      <c r="S24" s="14"/>
      <c r="T24" s="14"/>
      <c r="U24" s="14"/>
      <c r="V24" s="14"/>
      <c r="W24" s="14"/>
      <c r="X24" s="14"/>
      <c r="Y24" s="14"/>
      <c r="Z24" s="14"/>
      <c r="AA24" s="14"/>
      <c r="AB24" s="14"/>
    </row>
    <row r="25" spans="1:28">
      <c r="A25" s="2">
        <v>0</v>
      </c>
      <c r="B25" s="2" t="s">
        <v>43</v>
      </c>
      <c r="C25" s="3" t="str">
        <f t="shared" si="0"/>
        <v>304600</v>
      </c>
      <c r="D25" s="3">
        <f>VLOOKUP(E25,'SAP Acct'!A$9:L$1963,12,FALSE)</f>
        <v>304.5</v>
      </c>
      <c r="E25" s="3" t="str">
        <f>VLOOKUP(C25,'1 JDE to SAP'!C$10:E$690,3,FALSE)</f>
        <v>10130450</v>
      </c>
      <c r="F25" s="16">
        <v>5322910.5400000019</v>
      </c>
      <c r="H25" s="49"/>
      <c r="I25" s="49"/>
      <c r="J25" s="49"/>
      <c r="K25" s="49"/>
      <c r="L25" s="49"/>
      <c r="M25" s="14"/>
      <c r="N25" s="14"/>
      <c r="O25" s="14"/>
      <c r="P25" s="14"/>
      <c r="Q25" s="14"/>
      <c r="R25" s="14"/>
      <c r="S25" s="14"/>
      <c r="T25" s="14"/>
      <c r="U25" s="14"/>
      <c r="V25" s="14"/>
      <c r="W25" s="14"/>
      <c r="X25" s="14"/>
      <c r="Y25" s="14"/>
      <c r="Z25" s="14"/>
      <c r="AA25" s="14"/>
      <c r="AB25" s="14"/>
    </row>
    <row r="26" spans="1:28">
      <c r="A26" s="2">
        <v>0</v>
      </c>
      <c r="B26" s="2" t="s">
        <v>44</v>
      </c>
      <c r="C26" s="3" t="str">
        <f t="shared" si="0"/>
        <v>304610</v>
      </c>
      <c r="D26" s="3">
        <f>VLOOKUP(E26,'SAP Acct'!A$9:L$1963,12,FALSE)</f>
        <v>304.5</v>
      </c>
      <c r="E26" s="3" t="str">
        <f>VLOOKUP(C26,'1 JDE to SAP'!C$10:E$690,3,FALSE)</f>
        <v>10130450</v>
      </c>
      <c r="F26" s="16">
        <v>0</v>
      </c>
      <c r="H26" s="49"/>
      <c r="I26" s="49"/>
      <c r="J26" s="49"/>
      <c r="K26" s="49"/>
      <c r="L26" s="49"/>
      <c r="M26" s="14"/>
      <c r="N26" s="14"/>
      <c r="O26" s="14"/>
      <c r="P26" s="14"/>
      <c r="Q26" s="14"/>
      <c r="R26" s="14"/>
      <c r="S26" s="14"/>
      <c r="T26" s="14"/>
      <c r="U26" s="14"/>
      <c r="V26" s="14"/>
      <c r="W26" s="14"/>
      <c r="X26" s="14"/>
      <c r="Y26" s="14"/>
      <c r="Z26" s="14"/>
      <c r="AA26" s="14"/>
      <c r="AB26" s="14"/>
    </row>
    <row r="27" spans="1:28">
      <c r="A27" s="2">
        <v>0</v>
      </c>
      <c r="B27" s="2" t="s">
        <v>45</v>
      </c>
      <c r="C27" s="3" t="str">
        <f t="shared" si="0"/>
        <v>304700</v>
      </c>
      <c r="D27" s="3">
        <f>VLOOKUP(E27,'SAP Acct'!A$9:L$1963,12,FALSE)</f>
        <v>304.5</v>
      </c>
      <c r="E27" s="3" t="str">
        <f>VLOOKUP(C27,'1 JDE to SAP'!C$10:E$690,3,FALSE)</f>
        <v>10130450</v>
      </c>
      <c r="F27" s="16">
        <v>1823845.28</v>
      </c>
      <c r="H27" s="49"/>
      <c r="I27" s="49"/>
      <c r="J27" s="49"/>
      <c r="K27" s="49"/>
      <c r="L27" s="49"/>
      <c r="M27" s="14"/>
      <c r="N27" s="14"/>
      <c r="O27" s="14"/>
      <c r="P27" s="14"/>
      <c r="Q27" s="14"/>
      <c r="R27" s="14"/>
      <c r="S27" s="14"/>
      <c r="T27" s="14"/>
      <c r="U27" s="14"/>
      <c r="V27" s="14"/>
      <c r="W27" s="14"/>
      <c r="X27" s="14"/>
      <c r="Y27" s="14"/>
      <c r="Z27" s="14"/>
      <c r="AA27" s="14"/>
      <c r="AB27" s="14"/>
    </row>
    <row r="28" spans="1:28">
      <c r="A28" s="2">
        <v>0</v>
      </c>
      <c r="B28" s="2" t="s">
        <v>46</v>
      </c>
      <c r="C28" s="3" t="str">
        <f t="shared" si="0"/>
        <v>304800</v>
      </c>
      <c r="D28" s="3">
        <f>VLOOKUP(E28,'SAP Acct'!A$9:L$1963,12,FALSE)</f>
        <v>304.5</v>
      </c>
      <c r="E28" s="3" t="str">
        <f>VLOOKUP(C28,'1 JDE to SAP'!C$10:E$690,3,FALSE)</f>
        <v>10130450</v>
      </c>
      <c r="F28" s="16">
        <v>1180333.25</v>
      </c>
      <c r="H28" s="49"/>
      <c r="I28" s="49"/>
      <c r="J28" s="49"/>
      <c r="K28" s="49"/>
      <c r="L28" s="49"/>
      <c r="M28" s="14"/>
      <c r="N28" s="14"/>
      <c r="O28" s="14"/>
      <c r="P28" s="14"/>
      <c r="Q28" s="14"/>
      <c r="R28" s="14"/>
      <c r="S28" s="14"/>
      <c r="T28" s="14"/>
      <c r="U28" s="14"/>
      <c r="V28" s="14"/>
      <c r="W28" s="14"/>
      <c r="X28" s="14"/>
      <c r="Y28" s="14"/>
      <c r="Z28" s="14"/>
      <c r="AA28" s="14"/>
      <c r="AB28" s="14"/>
    </row>
    <row r="29" spans="1:28">
      <c r="A29" s="2">
        <v>0</v>
      </c>
      <c r="B29" s="2" t="s">
        <v>47</v>
      </c>
      <c r="C29" s="3" t="str">
        <f t="shared" si="0"/>
        <v>305000</v>
      </c>
      <c r="D29" s="3">
        <f>VLOOKUP(E29,'SAP Acct'!A$9:L$1963,12,FALSE)</f>
        <v>305.2</v>
      </c>
      <c r="E29" s="3" t="str">
        <f>VLOOKUP(C29,'1 JDE to SAP'!C$10:E$690,3,FALSE)</f>
        <v>10130500</v>
      </c>
      <c r="F29" s="16">
        <v>819259.9800000001</v>
      </c>
      <c r="H29" s="49"/>
      <c r="I29" s="49"/>
      <c r="J29" s="49"/>
      <c r="K29" s="49"/>
      <c r="L29" s="49"/>
      <c r="M29" s="14"/>
      <c r="N29" s="14"/>
      <c r="O29" s="14"/>
      <c r="P29" s="14"/>
      <c r="Q29" s="14"/>
      <c r="R29" s="14"/>
      <c r="S29" s="14"/>
      <c r="T29" s="14"/>
      <c r="U29" s="14"/>
      <c r="V29" s="14"/>
      <c r="W29" s="14"/>
      <c r="X29" s="14"/>
      <c r="Y29" s="14"/>
      <c r="Z29" s="14"/>
      <c r="AA29" s="14"/>
      <c r="AB29" s="14"/>
    </row>
    <row r="30" spans="1:28">
      <c r="A30" s="2">
        <v>0</v>
      </c>
      <c r="B30" s="2" t="s">
        <v>48</v>
      </c>
      <c r="C30" s="3" t="str">
        <f t="shared" si="0"/>
        <v>306000</v>
      </c>
      <c r="D30" s="3">
        <f>VLOOKUP(E30,'SAP Acct'!A$9:L$1963,12,FALSE)</f>
        <v>306.2</v>
      </c>
      <c r="E30" s="3" t="str">
        <f>VLOOKUP(C30,'1 JDE to SAP'!C$10:E$690,3,FALSE)</f>
        <v>10130600</v>
      </c>
      <c r="F30" s="16">
        <v>1679930.5599999998</v>
      </c>
      <c r="H30" s="49"/>
      <c r="I30" s="49"/>
      <c r="J30" s="49"/>
      <c r="K30" s="49"/>
      <c r="L30" s="49"/>
      <c r="M30" s="14"/>
      <c r="N30" s="14"/>
      <c r="O30" s="14"/>
      <c r="P30" s="14"/>
      <c r="Q30" s="14"/>
      <c r="R30" s="14"/>
      <c r="S30" s="14"/>
      <c r="T30" s="14"/>
      <c r="U30" s="14"/>
      <c r="V30" s="14"/>
      <c r="W30" s="14"/>
      <c r="X30" s="14"/>
      <c r="Y30" s="14"/>
      <c r="Z30" s="14"/>
      <c r="AA30" s="14"/>
      <c r="AB30" s="14"/>
    </row>
    <row r="31" spans="1:28">
      <c r="A31" s="2">
        <v>0</v>
      </c>
      <c r="B31" s="2" t="s">
        <v>49</v>
      </c>
      <c r="C31" s="3" t="str">
        <f t="shared" si="0"/>
        <v>309000</v>
      </c>
      <c r="D31" s="3">
        <f>VLOOKUP(E31,'SAP Acct'!A$9:L$1963,12,FALSE)</f>
        <v>309.2</v>
      </c>
      <c r="E31" s="3" t="str">
        <f>VLOOKUP(C31,'1 JDE to SAP'!C$10:E$690,3,FALSE)</f>
        <v>10130900</v>
      </c>
      <c r="F31" s="16">
        <v>18618475.289999995</v>
      </c>
      <c r="H31" s="49"/>
      <c r="I31" s="49"/>
      <c r="J31" s="49"/>
      <c r="K31" s="49"/>
      <c r="L31" s="49"/>
      <c r="M31" s="14"/>
      <c r="N31" s="14"/>
      <c r="O31" s="14"/>
      <c r="P31" s="14"/>
      <c r="Q31" s="14"/>
      <c r="R31" s="14"/>
      <c r="S31" s="14"/>
      <c r="T31" s="14"/>
      <c r="U31" s="14"/>
      <c r="V31" s="14"/>
      <c r="W31" s="14"/>
      <c r="X31" s="14"/>
      <c r="Y31" s="14"/>
      <c r="Z31" s="14"/>
      <c r="AA31" s="14"/>
      <c r="AB31" s="14"/>
    </row>
    <row r="32" spans="1:28">
      <c r="A32" s="2">
        <v>0</v>
      </c>
      <c r="B32" s="2" t="s">
        <v>50</v>
      </c>
      <c r="C32" s="3" t="str">
        <f t="shared" si="0"/>
        <v>310000</v>
      </c>
      <c r="D32" s="3">
        <f>VLOOKUP(E32,'SAP Acct'!A$9:L$1963,12,FALSE)</f>
        <v>310.2</v>
      </c>
      <c r="E32" s="3" t="str">
        <f>VLOOKUP(C32,'1 JDE to SAP'!C$10:E$690,3,FALSE)</f>
        <v>10131000</v>
      </c>
      <c r="F32" s="16">
        <v>5678201.46</v>
      </c>
      <c r="H32" s="49"/>
      <c r="I32" s="49"/>
      <c r="J32" s="49"/>
      <c r="K32" s="49"/>
      <c r="L32" s="49"/>
      <c r="M32" s="14"/>
      <c r="N32" s="14"/>
      <c r="O32" s="14"/>
      <c r="P32" s="14"/>
      <c r="Q32" s="14"/>
      <c r="R32" s="14"/>
      <c r="S32" s="14"/>
      <c r="T32" s="14"/>
      <c r="U32" s="14"/>
      <c r="V32" s="14"/>
      <c r="W32" s="14"/>
      <c r="X32" s="14"/>
      <c r="Y32" s="14"/>
      <c r="Z32" s="14"/>
      <c r="AA32" s="14"/>
      <c r="AB32" s="14"/>
    </row>
    <row r="33" spans="1:28">
      <c r="A33" s="2">
        <v>0</v>
      </c>
      <c r="B33" s="2" t="s">
        <v>51</v>
      </c>
      <c r="C33" s="3" t="str">
        <f t="shared" si="0"/>
        <v>311000</v>
      </c>
      <c r="D33" s="3">
        <v>311.2</v>
      </c>
      <c r="E33" s="3">
        <v>10131100</v>
      </c>
      <c r="F33" s="16"/>
      <c r="H33" s="49"/>
      <c r="I33" s="49"/>
      <c r="J33" s="49"/>
      <c r="K33" s="49"/>
      <c r="L33" s="49"/>
      <c r="M33" s="14"/>
      <c r="N33" s="14"/>
      <c r="O33" s="14"/>
      <c r="P33" s="14"/>
      <c r="Q33" s="14"/>
      <c r="R33" s="14"/>
      <c r="S33" s="14"/>
      <c r="T33" s="14"/>
      <c r="U33" s="14"/>
      <c r="V33" s="14"/>
      <c r="W33" s="14"/>
      <c r="X33" s="14"/>
      <c r="Y33" s="14"/>
      <c r="Z33" s="14"/>
      <c r="AA33" s="14"/>
      <c r="AB33" s="14"/>
    </row>
    <row r="34" spans="1:28">
      <c r="A34" s="2">
        <v>0</v>
      </c>
      <c r="B34" s="2" t="s">
        <v>52</v>
      </c>
      <c r="C34" s="3" t="str">
        <f t="shared" si="0"/>
        <v>311200</v>
      </c>
      <c r="D34" s="3">
        <f>VLOOKUP(E34,'SAP Acct'!A$9:L$1963,12,FALSE)</f>
        <v>311.2</v>
      </c>
      <c r="E34" s="3" t="str">
        <f>VLOOKUP(C34,'1 JDE to SAP'!C$10:E$690,3,FALSE)</f>
        <v>10131120</v>
      </c>
      <c r="F34" s="16">
        <v>22342901.459999993</v>
      </c>
      <c r="H34" s="49"/>
      <c r="I34" s="49"/>
      <c r="J34" s="49"/>
      <c r="K34" s="49"/>
      <c r="L34" s="49"/>
      <c r="M34" s="14"/>
      <c r="N34" s="14"/>
      <c r="O34" s="14"/>
      <c r="P34" s="14"/>
      <c r="Q34" s="14"/>
      <c r="R34" s="14"/>
      <c r="S34" s="14"/>
      <c r="T34" s="14"/>
      <c r="U34" s="14"/>
      <c r="V34" s="14"/>
      <c r="W34" s="14"/>
      <c r="X34" s="14"/>
      <c r="Y34" s="14"/>
      <c r="Z34" s="14"/>
      <c r="AA34" s="14"/>
      <c r="AB34" s="14"/>
    </row>
    <row r="35" spans="1:28">
      <c r="A35" s="2">
        <v>0</v>
      </c>
      <c r="B35" s="2" t="s">
        <v>53</v>
      </c>
      <c r="C35" s="3" t="str">
        <f t="shared" si="0"/>
        <v>311300</v>
      </c>
      <c r="D35" s="3">
        <f>VLOOKUP(E35,'SAP Acct'!A$9:L$1963,12,FALSE)</f>
        <v>311.2</v>
      </c>
      <c r="E35" s="3" t="str">
        <f>VLOOKUP(C35,'1 JDE to SAP'!C$10:E$690,3,FALSE)</f>
        <v>10131130</v>
      </c>
      <c r="F35" s="16">
        <v>349963.61</v>
      </c>
      <c r="H35" s="49"/>
      <c r="I35" s="49"/>
      <c r="J35" s="49"/>
      <c r="K35" s="49"/>
      <c r="L35" s="49"/>
      <c r="M35" s="14"/>
      <c r="N35" s="14"/>
      <c r="O35" s="14"/>
      <c r="P35" s="14"/>
      <c r="Q35" s="14"/>
      <c r="R35" s="14"/>
      <c r="S35" s="14"/>
      <c r="T35" s="14"/>
      <c r="U35" s="14"/>
      <c r="V35" s="14"/>
      <c r="W35" s="14"/>
      <c r="X35" s="14"/>
      <c r="Y35" s="14"/>
      <c r="Z35" s="14"/>
      <c r="AA35" s="14"/>
      <c r="AB35" s="14"/>
    </row>
    <row r="36" spans="1:28">
      <c r="A36" s="2">
        <v>0</v>
      </c>
      <c r="B36" s="2" t="s">
        <v>54</v>
      </c>
      <c r="C36" s="3" t="str">
        <f t="shared" si="0"/>
        <v>311400</v>
      </c>
      <c r="D36" s="3">
        <f>VLOOKUP(E36,'SAP Acct'!A$9:L$1963,12,FALSE)</f>
        <v>311.2</v>
      </c>
      <c r="E36" s="3" t="str">
        <f>VLOOKUP(C36,'1 JDE to SAP'!C$10:E$690,3,FALSE)</f>
        <v>10131140</v>
      </c>
      <c r="F36" s="16">
        <v>1015.16</v>
      </c>
      <c r="H36" s="49"/>
      <c r="I36" s="49"/>
      <c r="J36" s="49"/>
      <c r="K36" s="49"/>
      <c r="L36" s="49"/>
      <c r="M36" s="14"/>
      <c r="N36" s="14"/>
      <c r="O36" s="14"/>
      <c r="P36" s="14"/>
      <c r="Q36" s="14"/>
      <c r="R36" s="14"/>
      <c r="S36" s="14"/>
      <c r="T36" s="14"/>
      <c r="U36" s="14"/>
      <c r="V36" s="14"/>
      <c r="W36" s="14"/>
      <c r="X36" s="14"/>
      <c r="Y36" s="14"/>
      <c r="Z36" s="14"/>
      <c r="AA36" s="14"/>
      <c r="AB36" s="14"/>
    </row>
    <row r="37" spans="1:28">
      <c r="B37" s="2" t="s">
        <v>55</v>
      </c>
      <c r="C37" s="3" t="str">
        <f t="shared" si="0"/>
        <v>311500</v>
      </c>
      <c r="D37" s="3">
        <f>VLOOKUP(E37,'SAP Acct'!A$9:L$1963,12,FALSE)</f>
        <v>311.2</v>
      </c>
      <c r="E37" s="3" t="str">
        <f>VLOOKUP(C37,'1 JDE to SAP'!C$10:E$690,3,FALSE)</f>
        <v>10131150</v>
      </c>
      <c r="F37" s="16">
        <v>0</v>
      </c>
      <c r="H37" s="49"/>
      <c r="I37" s="49"/>
      <c r="J37" s="49"/>
      <c r="K37" s="49"/>
      <c r="L37" s="49"/>
      <c r="M37" s="14"/>
      <c r="N37" s="14"/>
      <c r="O37" s="14"/>
      <c r="P37" s="14"/>
      <c r="Q37" s="14"/>
      <c r="R37" s="14"/>
      <c r="S37" s="14"/>
      <c r="T37" s="14"/>
      <c r="U37" s="14"/>
      <c r="V37" s="14"/>
      <c r="W37" s="14"/>
      <c r="X37" s="14"/>
      <c r="Y37" s="14"/>
      <c r="Z37" s="14"/>
      <c r="AA37" s="14"/>
      <c r="AB37" s="14"/>
    </row>
    <row r="38" spans="1:28">
      <c r="A38" s="2">
        <v>0</v>
      </c>
      <c r="B38" s="2" t="s">
        <v>56</v>
      </c>
      <c r="C38" s="3" t="str">
        <f t="shared" si="0"/>
        <v>311520</v>
      </c>
      <c r="D38" s="3">
        <f>VLOOKUP(E38,'SAP Acct'!A$9:L$1963,12,FALSE)</f>
        <v>311.2</v>
      </c>
      <c r="E38" s="3" t="str">
        <f>VLOOKUP(C38,'1 JDE to SAP'!C$10:E$690,3,FALSE)</f>
        <v>10131152</v>
      </c>
      <c r="F38" s="16">
        <v>17242414.74000001</v>
      </c>
      <c r="H38" s="49"/>
      <c r="I38" s="49"/>
      <c r="J38" s="49"/>
      <c r="K38" s="49"/>
      <c r="L38" s="49"/>
      <c r="M38" s="14"/>
      <c r="N38" s="14"/>
      <c r="O38" s="14"/>
      <c r="P38" s="14"/>
      <c r="Q38" s="14"/>
      <c r="R38" s="14"/>
      <c r="S38" s="14"/>
      <c r="T38" s="14"/>
      <c r="U38" s="14"/>
      <c r="V38" s="14"/>
      <c r="W38" s="14"/>
      <c r="X38" s="14"/>
      <c r="Y38" s="14"/>
      <c r="Z38" s="14"/>
      <c r="AA38" s="14"/>
      <c r="AB38" s="14"/>
    </row>
    <row r="39" spans="1:28">
      <c r="A39" s="2">
        <v>0</v>
      </c>
      <c r="B39" s="2" t="s">
        <v>57</v>
      </c>
      <c r="C39" s="3" t="str">
        <f t="shared" si="0"/>
        <v>311530</v>
      </c>
      <c r="D39" s="3">
        <f>VLOOKUP(E39,'SAP Acct'!A$9:L$1963,12,FALSE)</f>
        <v>311.3</v>
      </c>
      <c r="E39" s="3" t="str">
        <f>VLOOKUP(C39,'1 JDE to SAP'!C$10:E$690,3,FALSE)</f>
        <v>10131153</v>
      </c>
      <c r="F39" s="16">
        <v>2706282.9</v>
      </c>
      <c r="H39" s="49"/>
      <c r="I39" s="49"/>
      <c r="J39" s="49"/>
      <c r="K39" s="49"/>
      <c r="L39" s="49"/>
      <c r="M39" s="14"/>
      <c r="N39" s="14"/>
      <c r="O39" s="14"/>
      <c r="P39" s="14"/>
      <c r="Q39" s="14"/>
      <c r="R39" s="14"/>
      <c r="S39" s="14"/>
      <c r="T39" s="14"/>
      <c r="U39" s="14"/>
      <c r="V39" s="14"/>
      <c r="W39" s="14"/>
      <c r="X39" s="14"/>
      <c r="Y39" s="14"/>
      <c r="Z39" s="14"/>
      <c r="AA39" s="14"/>
      <c r="AB39" s="14"/>
    </row>
    <row r="40" spans="1:28">
      <c r="A40" s="2">
        <v>0</v>
      </c>
      <c r="B40" s="2" t="s">
        <v>58</v>
      </c>
      <c r="C40" s="3" t="str">
        <f t="shared" si="0"/>
        <v>311540</v>
      </c>
      <c r="D40" s="3">
        <f>VLOOKUP(E40,'SAP Acct'!A$9:L$1963,12,FALSE)</f>
        <v>311.39999999999998</v>
      </c>
      <c r="E40" s="3" t="str">
        <f>VLOOKUP(C40,'1 JDE to SAP'!C$10:E$690,3,FALSE)</f>
        <v>10131154</v>
      </c>
      <c r="F40" s="16">
        <v>2323318.8900000006</v>
      </c>
      <c r="H40" s="49"/>
      <c r="I40" s="49"/>
      <c r="J40" s="49"/>
      <c r="K40" s="49"/>
      <c r="L40" s="49"/>
      <c r="M40" s="14"/>
      <c r="N40" s="14"/>
      <c r="O40" s="14"/>
      <c r="P40" s="14"/>
      <c r="Q40" s="14"/>
      <c r="R40" s="14"/>
      <c r="S40" s="14"/>
      <c r="T40" s="14"/>
      <c r="U40" s="14"/>
      <c r="V40" s="14"/>
      <c r="W40" s="14"/>
      <c r="X40" s="14"/>
      <c r="Y40" s="14"/>
      <c r="Z40" s="14"/>
      <c r="AA40" s="14"/>
      <c r="AB40" s="14"/>
    </row>
    <row r="41" spans="1:28">
      <c r="A41" s="2">
        <v>0</v>
      </c>
      <c r="B41" s="2" t="s">
        <v>59</v>
      </c>
      <c r="C41" s="3" t="str">
        <f t="shared" si="0"/>
        <v>320100</v>
      </c>
      <c r="D41" s="3">
        <f>VLOOKUP(E41,'SAP Acct'!A$9:L$1963,12,FALSE)</f>
        <v>320.3</v>
      </c>
      <c r="E41" s="3" t="str">
        <f>VLOOKUP(C41,'1 JDE to SAP'!C$10:E$690,3,FALSE)</f>
        <v>10132010</v>
      </c>
      <c r="F41" s="16">
        <v>72430892.840000033</v>
      </c>
      <c r="H41" s="49"/>
      <c r="I41" s="49"/>
      <c r="J41" s="49"/>
      <c r="K41" s="49"/>
      <c r="L41" s="49"/>
      <c r="M41" s="14"/>
      <c r="N41" s="14"/>
      <c r="O41" s="14"/>
      <c r="P41" s="14"/>
      <c r="Q41" s="14"/>
      <c r="R41" s="14"/>
      <c r="S41" s="14"/>
      <c r="T41" s="14"/>
      <c r="U41" s="14"/>
      <c r="V41" s="14"/>
      <c r="W41" s="14"/>
      <c r="X41" s="14"/>
      <c r="Y41" s="14"/>
      <c r="Z41" s="14"/>
      <c r="AA41" s="14"/>
      <c r="AB41" s="14"/>
    </row>
    <row r="42" spans="1:28">
      <c r="A42" s="2">
        <v>0</v>
      </c>
      <c r="B42" s="2" t="s">
        <v>60</v>
      </c>
      <c r="C42" s="3" t="str">
        <f t="shared" si="0"/>
        <v>320200</v>
      </c>
      <c r="D42" s="3">
        <f>VLOOKUP(E42,'SAP Acct'!A$9:L$1963,12,FALSE)</f>
        <v>320.3</v>
      </c>
      <c r="E42" s="3" t="str">
        <f>VLOOKUP(C42,'1 JDE to SAP'!C$10:E$690,3,FALSE)</f>
        <v>10132010</v>
      </c>
      <c r="F42" s="16">
        <v>826589.29</v>
      </c>
      <c r="H42" s="49"/>
      <c r="I42" s="49"/>
      <c r="J42" s="49"/>
      <c r="K42" s="49"/>
      <c r="L42" s="49"/>
      <c r="M42" s="14"/>
      <c r="N42" s="14"/>
      <c r="O42" s="14"/>
      <c r="P42" s="14"/>
      <c r="Q42" s="14"/>
      <c r="R42" s="14"/>
      <c r="S42" s="14"/>
      <c r="T42" s="14"/>
      <c r="U42" s="14"/>
      <c r="V42" s="14"/>
      <c r="W42" s="14"/>
      <c r="X42" s="14"/>
      <c r="Y42" s="14"/>
      <c r="Z42" s="14"/>
      <c r="AA42" s="14"/>
      <c r="AB42" s="14"/>
    </row>
    <row r="43" spans="1:28">
      <c r="A43" s="2">
        <v>0</v>
      </c>
      <c r="B43" s="2" t="s">
        <v>61</v>
      </c>
      <c r="C43" s="3" t="str">
        <f t="shared" si="0"/>
        <v>330000</v>
      </c>
      <c r="D43" s="3">
        <f>VLOOKUP(E43,'SAP Acct'!A$9:L$1963,12,FALSE)</f>
        <v>330.4</v>
      </c>
      <c r="E43" s="3" t="str">
        <f>VLOOKUP(C43,'1 JDE to SAP'!C$10:E$690,3,FALSE)</f>
        <v>10133000</v>
      </c>
      <c r="F43" s="16">
        <v>1777826.19</v>
      </c>
      <c r="H43" s="49"/>
      <c r="I43" s="49"/>
      <c r="J43" s="49"/>
      <c r="K43" s="49"/>
      <c r="L43" s="49"/>
      <c r="M43" s="14"/>
      <c r="N43" s="14"/>
      <c r="O43" s="14"/>
      <c r="P43" s="14"/>
      <c r="Q43" s="14"/>
      <c r="R43" s="14"/>
      <c r="S43" s="14"/>
      <c r="T43" s="14"/>
      <c r="U43" s="14"/>
      <c r="V43" s="14"/>
      <c r="W43" s="14"/>
      <c r="X43" s="14"/>
      <c r="Y43" s="14"/>
      <c r="Z43" s="14"/>
      <c r="AA43" s="14"/>
      <c r="AB43" s="14"/>
    </row>
    <row r="44" spans="1:28">
      <c r="A44" s="2">
        <v>0</v>
      </c>
      <c r="B44" s="2" t="s">
        <v>62</v>
      </c>
      <c r="C44" s="3" t="str">
        <f t="shared" si="0"/>
        <v>330100</v>
      </c>
      <c r="D44" s="3">
        <f>VLOOKUP(E44,'SAP Acct'!A$9:L$1963,12,FALSE)</f>
        <v>330.4</v>
      </c>
      <c r="E44" s="3" t="str">
        <f>VLOOKUP(C44,'1 JDE to SAP'!C$10:E$690,3,FALSE)</f>
        <v>10133000</v>
      </c>
      <c r="F44" s="16">
        <v>14209580.159999996</v>
      </c>
      <c r="H44" s="49"/>
      <c r="I44" s="49"/>
      <c r="J44" s="49"/>
      <c r="K44" s="49"/>
      <c r="L44" s="49"/>
      <c r="M44" s="14"/>
      <c r="N44" s="14"/>
      <c r="O44" s="14"/>
      <c r="P44" s="14"/>
      <c r="Q44" s="14"/>
      <c r="R44" s="14"/>
      <c r="S44" s="14"/>
      <c r="T44" s="14"/>
      <c r="U44" s="14"/>
      <c r="V44" s="14"/>
      <c r="W44" s="14"/>
      <c r="X44" s="14"/>
      <c r="Y44" s="14"/>
      <c r="Z44" s="14"/>
      <c r="AA44" s="14"/>
      <c r="AB44" s="14"/>
    </row>
    <row r="45" spans="1:28">
      <c r="A45" s="2">
        <v>0</v>
      </c>
      <c r="B45" s="2" t="s">
        <v>63</v>
      </c>
      <c r="C45" s="3" t="str">
        <f t="shared" si="0"/>
        <v>330200</v>
      </c>
      <c r="D45" s="3">
        <f>VLOOKUP(E45,'SAP Acct'!A$9:L$1963,12,FALSE)</f>
        <v>330.4</v>
      </c>
      <c r="E45" s="3" t="str">
        <f>VLOOKUP(C45,'1 JDE to SAP'!C$10:E$690,3,FALSE)</f>
        <v>10133000</v>
      </c>
      <c r="F45" s="16">
        <v>2910057.62</v>
      </c>
      <c r="H45" s="49"/>
      <c r="I45" s="49"/>
      <c r="J45" s="49"/>
      <c r="K45" s="49"/>
      <c r="L45" s="49"/>
      <c r="M45" s="14"/>
      <c r="N45" s="14"/>
      <c r="O45" s="14"/>
      <c r="P45" s="14"/>
      <c r="Q45" s="14"/>
      <c r="R45" s="14"/>
      <c r="S45" s="14"/>
      <c r="T45" s="14"/>
      <c r="U45" s="14"/>
      <c r="V45" s="14"/>
      <c r="W45" s="14"/>
      <c r="X45" s="14"/>
      <c r="Y45" s="14"/>
      <c r="Z45" s="14"/>
      <c r="AA45" s="14"/>
      <c r="AB45" s="14"/>
    </row>
    <row r="46" spans="1:28">
      <c r="A46" s="2">
        <v>0</v>
      </c>
      <c r="B46" s="2" t="s">
        <v>64</v>
      </c>
      <c r="C46" s="3" t="str">
        <f t="shared" ref="C46:C77" si="1">LEFT(B46,6)</f>
        <v>330400</v>
      </c>
      <c r="D46" s="3">
        <f>VLOOKUP(E46,'SAP Acct'!A$9:L$1963,12,FALSE)</f>
        <v>330.4</v>
      </c>
      <c r="E46" s="3" t="str">
        <f>VLOOKUP(C46,'1 JDE to SAP'!C$10:E$690,3,FALSE)</f>
        <v>10133000</v>
      </c>
      <c r="F46" s="16">
        <v>1096143.2999999998</v>
      </c>
      <c r="H46" s="49"/>
      <c r="I46" s="49"/>
      <c r="J46" s="49"/>
      <c r="K46" s="49"/>
      <c r="L46" s="49"/>
      <c r="M46" s="14"/>
      <c r="N46" s="14"/>
      <c r="O46" s="14"/>
      <c r="P46" s="14"/>
      <c r="Q46" s="14"/>
      <c r="R46" s="14"/>
      <c r="S46" s="14"/>
      <c r="T46" s="14"/>
      <c r="U46" s="14"/>
      <c r="V46" s="14"/>
      <c r="W46" s="14"/>
      <c r="X46" s="14"/>
      <c r="Y46" s="14"/>
      <c r="Z46" s="14"/>
      <c r="AA46" s="14"/>
      <c r="AB46" s="14"/>
    </row>
    <row r="47" spans="1:28">
      <c r="A47" s="2">
        <v>0</v>
      </c>
      <c r="B47" s="2" t="s">
        <v>65</v>
      </c>
      <c r="C47" s="3" t="str">
        <f t="shared" si="1"/>
        <v>331001</v>
      </c>
      <c r="D47" s="3">
        <f>VLOOKUP(E47,'SAP Acct'!A$9:L$1963,12,FALSE)</f>
        <v>331.4</v>
      </c>
      <c r="E47" s="3" t="str">
        <f>VLOOKUP(C47,'1 JDE to SAP'!C$10:E$690,3,FALSE)</f>
        <v>10133100</v>
      </c>
      <c r="F47" s="16">
        <v>3.8743019104003906E-7</v>
      </c>
      <c r="H47" s="49"/>
      <c r="I47" s="49"/>
      <c r="J47" s="49"/>
      <c r="K47" s="49"/>
      <c r="L47" s="49"/>
      <c r="M47" s="14"/>
      <c r="N47" s="14"/>
      <c r="O47" s="14"/>
      <c r="P47" s="14"/>
      <c r="Q47" s="14"/>
      <c r="R47" s="14"/>
      <c r="S47" s="14"/>
      <c r="T47" s="14"/>
      <c r="U47" s="14"/>
      <c r="V47" s="14"/>
      <c r="W47" s="14"/>
      <c r="X47" s="14"/>
      <c r="Y47" s="14"/>
      <c r="Z47" s="14"/>
      <c r="AA47" s="14"/>
      <c r="AB47" s="14"/>
    </row>
    <row r="48" spans="1:28">
      <c r="A48" s="2">
        <v>0</v>
      </c>
      <c r="B48" s="2" t="s">
        <v>66</v>
      </c>
      <c r="C48" s="3" t="str">
        <f t="shared" si="1"/>
        <v>331100</v>
      </c>
      <c r="D48" s="3">
        <f>VLOOKUP(E48,'SAP Acct'!A$9:L$1963,12,FALSE)</f>
        <v>331.4</v>
      </c>
      <c r="E48" s="3" t="str">
        <f>VLOOKUP(C48,'1 JDE to SAP'!C$10:E$690,3,FALSE)</f>
        <v>10133100</v>
      </c>
      <c r="F48" s="16">
        <v>45748380.663510151</v>
      </c>
      <c r="H48" s="49"/>
      <c r="I48" s="49"/>
      <c r="J48" s="49"/>
      <c r="K48" s="49"/>
      <c r="L48" s="49"/>
      <c r="M48" s="14"/>
      <c r="N48" s="14"/>
      <c r="O48" s="14"/>
      <c r="P48" s="14"/>
      <c r="Q48" s="14"/>
      <c r="R48" s="14"/>
      <c r="S48" s="14"/>
      <c r="T48" s="14"/>
      <c r="U48" s="14"/>
      <c r="V48" s="14"/>
      <c r="W48" s="14"/>
      <c r="X48" s="14"/>
      <c r="Y48" s="14"/>
      <c r="Z48" s="14"/>
      <c r="AA48" s="14"/>
      <c r="AB48" s="14"/>
    </row>
    <row r="49" spans="1:28">
      <c r="A49" s="2">
        <v>0</v>
      </c>
      <c r="B49" s="2" t="s">
        <v>67</v>
      </c>
      <c r="C49" s="3" t="str">
        <f t="shared" si="1"/>
        <v>331200</v>
      </c>
      <c r="D49" s="3">
        <f>VLOOKUP(E49,'SAP Acct'!A$9:L$1963,12,FALSE)</f>
        <v>331.4</v>
      </c>
      <c r="E49" s="3" t="str">
        <f>VLOOKUP(C49,'1 JDE to SAP'!C$10:E$690,3,FALSE)</f>
        <v>10133100</v>
      </c>
      <c r="F49" s="16">
        <v>248310601.55800888</v>
      </c>
      <c r="H49" s="49"/>
      <c r="I49" s="49"/>
      <c r="J49" s="49"/>
      <c r="K49" s="49"/>
      <c r="L49" s="49"/>
      <c r="M49" s="14"/>
      <c r="N49" s="14"/>
      <c r="O49" s="14"/>
      <c r="P49" s="14"/>
      <c r="Q49" s="14"/>
      <c r="R49" s="14"/>
      <c r="S49" s="14"/>
      <c r="T49" s="14"/>
      <c r="U49" s="14"/>
      <c r="V49" s="14"/>
      <c r="W49" s="14"/>
      <c r="X49" s="14"/>
      <c r="Y49" s="14"/>
      <c r="Z49" s="14"/>
      <c r="AA49" s="14"/>
      <c r="AB49" s="14"/>
    </row>
    <row r="50" spans="1:28">
      <c r="A50" s="2">
        <v>0</v>
      </c>
      <c r="B50" s="2" t="s">
        <v>68</v>
      </c>
      <c r="C50" s="3" t="str">
        <f t="shared" si="1"/>
        <v>331300</v>
      </c>
      <c r="D50" s="3">
        <f>VLOOKUP(E50,'SAP Acct'!A$9:L$1963,12,FALSE)</f>
        <v>331.4</v>
      </c>
      <c r="E50" s="3" t="str">
        <f>VLOOKUP(C50,'1 JDE to SAP'!C$10:E$690,3,FALSE)</f>
        <v>10133100</v>
      </c>
      <c r="F50" s="16">
        <v>85534944.499505684</v>
      </c>
      <c r="H50" s="49"/>
      <c r="I50" s="49"/>
      <c r="J50" s="49"/>
      <c r="K50" s="49"/>
      <c r="L50" s="49"/>
      <c r="M50" s="14"/>
      <c r="N50" s="14"/>
      <c r="O50" s="14"/>
      <c r="P50" s="14"/>
      <c r="Q50" s="14"/>
      <c r="R50" s="14"/>
      <c r="S50" s="14"/>
      <c r="T50" s="14"/>
      <c r="U50" s="14"/>
      <c r="V50" s="14"/>
      <c r="W50" s="14"/>
      <c r="X50" s="14"/>
      <c r="Y50" s="14"/>
      <c r="Z50" s="14"/>
      <c r="AA50" s="14"/>
      <c r="AB50" s="14"/>
    </row>
    <row r="51" spans="1:28">
      <c r="A51" s="2">
        <v>0</v>
      </c>
      <c r="B51" s="2" t="s">
        <v>69</v>
      </c>
      <c r="C51" s="3" t="str">
        <f t="shared" si="1"/>
        <v>331400</v>
      </c>
      <c r="D51" s="3">
        <f>VLOOKUP(E51,'SAP Acct'!A$9:L$1963,12,FALSE)</f>
        <v>331.4</v>
      </c>
      <c r="E51" s="3" t="str">
        <f>VLOOKUP(C51,'1 JDE to SAP'!C$10:E$690,3,FALSE)</f>
        <v>10133100</v>
      </c>
      <c r="F51" s="16">
        <v>90141998.468975589</v>
      </c>
      <c r="H51" s="49"/>
      <c r="I51" s="49"/>
      <c r="J51" s="49"/>
      <c r="K51" s="49"/>
      <c r="L51" s="49"/>
      <c r="M51" s="14"/>
      <c r="N51" s="14"/>
      <c r="O51" s="14"/>
      <c r="P51" s="14"/>
      <c r="Q51" s="14"/>
      <c r="R51" s="14"/>
      <c r="S51" s="14"/>
      <c r="T51" s="14"/>
      <c r="U51" s="14"/>
      <c r="V51" s="14"/>
      <c r="W51" s="14"/>
      <c r="X51" s="14"/>
      <c r="Y51" s="14"/>
      <c r="Z51" s="14"/>
      <c r="AA51" s="14"/>
      <c r="AB51" s="14"/>
    </row>
    <row r="52" spans="1:28">
      <c r="A52" s="2">
        <v>0</v>
      </c>
      <c r="B52" s="2" t="s">
        <v>70</v>
      </c>
      <c r="C52" s="3" t="str">
        <f t="shared" si="1"/>
        <v>333000</v>
      </c>
      <c r="D52" s="3">
        <f>VLOOKUP(E52,'SAP Acct'!A$9:L$1963,12,FALSE)</f>
        <v>333.4</v>
      </c>
      <c r="E52" s="3" t="str">
        <f>VLOOKUP(C52,'1 JDE to SAP'!C$10:E$690,3,FALSE)</f>
        <v>10133300</v>
      </c>
      <c r="F52" s="16">
        <v>73822878.049999774</v>
      </c>
      <c r="H52" s="49"/>
      <c r="I52" s="49"/>
      <c r="J52" s="49"/>
      <c r="K52" s="49"/>
      <c r="L52" s="49"/>
      <c r="M52" s="14"/>
      <c r="N52" s="14"/>
      <c r="O52" s="14"/>
      <c r="P52" s="14"/>
      <c r="Q52" s="14"/>
      <c r="R52" s="14"/>
      <c r="S52" s="14"/>
      <c r="T52" s="14"/>
      <c r="U52" s="14"/>
      <c r="V52" s="14"/>
      <c r="W52" s="14"/>
      <c r="X52" s="14"/>
      <c r="Y52" s="14"/>
      <c r="Z52" s="14"/>
      <c r="AA52" s="14"/>
      <c r="AB52" s="14"/>
    </row>
    <row r="53" spans="1:28">
      <c r="A53" s="2">
        <v>0</v>
      </c>
      <c r="B53" s="2" t="s">
        <v>71</v>
      </c>
      <c r="C53" s="3" t="str">
        <f t="shared" si="1"/>
        <v>334100</v>
      </c>
      <c r="D53" s="3">
        <f>VLOOKUP(E53,'SAP Acct'!A$9:L$1963,12,FALSE)</f>
        <v>334.4</v>
      </c>
      <c r="E53" s="3" t="str">
        <f>VLOOKUP(C53,'1 JDE to SAP'!C$10:E$690,3,FALSE)</f>
        <v>10133410</v>
      </c>
      <c r="F53" s="16">
        <v>43518282.730000034</v>
      </c>
      <c r="H53" s="49"/>
      <c r="I53" s="49"/>
      <c r="J53" s="49"/>
      <c r="K53" s="49"/>
      <c r="L53" s="49"/>
      <c r="M53" s="14"/>
      <c r="N53" s="14"/>
      <c r="O53" s="14"/>
      <c r="P53" s="14"/>
      <c r="Q53" s="14"/>
      <c r="R53" s="14"/>
      <c r="S53" s="14"/>
      <c r="T53" s="14"/>
      <c r="U53" s="14"/>
      <c r="V53" s="14"/>
      <c r="W53" s="14"/>
      <c r="X53" s="14"/>
      <c r="Y53" s="14"/>
      <c r="Z53" s="14"/>
      <c r="AA53" s="14"/>
      <c r="AB53" s="14"/>
    </row>
    <row r="54" spans="1:28">
      <c r="A54" s="2">
        <v>0</v>
      </c>
      <c r="B54" s="2" t="s">
        <v>72</v>
      </c>
      <c r="C54" s="3" t="str">
        <f t="shared" si="1"/>
        <v>334110</v>
      </c>
      <c r="D54" s="3">
        <f>VLOOKUP(E54,'SAP Acct'!A$9:L$1963,12,FALSE)</f>
        <v>334.4</v>
      </c>
      <c r="E54" s="3" t="str">
        <f>VLOOKUP(C54,'1 JDE to SAP'!C$10:E$690,3,FALSE)</f>
        <v>10133410</v>
      </c>
      <c r="F54" s="16">
        <v>2397802.4599999995</v>
      </c>
      <c r="H54" s="49"/>
      <c r="I54" s="49"/>
      <c r="J54" s="49"/>
      <c r="K54" s="49"/>
      <c r="L54" s="49"/>
      <c r="M54" s="14"/>
      <c r="N54" s="14"/>
      <c r="O54" s="14"/>
      <c r="P54" s="14"/>
      <c r="Q54" s="14"/>
      <c r="R54" s="14"/>
      <c r="S54" s="14"/>
      <c r="T54" s="14"/>
      <c r="U54" s="14"/>
      <c r="V54" s="14"/>
      <c r="W54" s="14"/>
      <c r="X54" s="14"/>
      <c r="Y54" s="14"/>
      <c r="Z54" s="14"/>
      <c r="AA54" s="14"/>
      <c r="AB54" s="14"/>
    </row>
    <row r="55" spans="1:28">
      <c r="A55" s="2">
        <v>0</v>
      </c>
      <c r="B55" s="2" t="s">
        <v>73</v>
      </c>
      <c r="C55" s="3" t="str">
        <f t="shared" si="1"/>
        <v>334120</v>
      </c>
      <c r="D55" s="3">
        <f>VLOOKUP(E55,'SAP Acct'!A$9:L$1963,12,FALSE)</f>
        <v>334.4</v>
      </c>
      <c r="E55" s="3" t="str">
        <f>VLOOKUP(C55,'1 JDE to SAP'!C$10:E$690,3,FALSE)</f>
        <v>10133410</v>
      </c>
      <c r="F55" s="16">
        <v>474128.34</v>
      </c>
      <c r="H55" s="49"/>
      <c r="I55" s="49"/>
      <c r="J55" s="49"/>
      <c r="K55" s="49"/>
      <c r="L55" s="49"/>
      <c r="M55" s="14"/>
      <c r="N55" s="14"/>
      <c r="O55" s="14"/>
      <c r="P55" s="14"/>
      <c r="Q55" s="14"/>
      <c r="R55" s="14"/>
      <c r="S55" s="14"/>
      <c r="T55" s="14"/>
      <c r="U55" s="14"/>
      <c r="V55" s="14"/>
      <c r="W55" s="14"/>
      <c r="X55" s="14"/>
      <c r="Y55" s="14"/>
      <c r="Z55" s="14"/>
      <c r="AA55" s="14"/>
      <c r="AB55" s="14"/>
    </row>
    <row r="56" spans="1:28">
      <c r="A56" s="2">
        <v>0</v>
      </c>
      <c r="B56" s="2" t="s">
        <v>74</v>
      </c>
      <c r="C56" s="3" t="str">
        <f t="shared" si="1"/>
        <v>334130</v>
      </c>
      <c r="D56" s="3">
        <f>VLOOKUP(E56,'SAP Acct'!A$9:L$1963,12,FALSE)</f>
        <v>334.4</v>
      </c>
      <c r="E56" s="3" t="str">
        <f>VLOOKUP(C56,'1 JDE to SAP'!C$10:E$690,3,FALSE)</f>
        <v>10133410</v>
      </c>
      <c r="F56" s="16">
        <v>6270324.5299999965</v>
      </c>
      <c r="H56" s="49"/>
      <c r="I56" s="49"/>
      <c r="J56" s="49"/>
      <c r="K56" s="49"/>
      <c r="L56" s="49"/>
      <c r="M56" s="14"/>
      <c r="N56" s="14"/>
      <c r="O56" s="14"/>
      <c r="P56" s="14"/>
      <c r="Q56" s="14"/>
      <c r="R56" s="14"/>
      <c r="S56" s="14"/>
      <c r="T56" s="14"/>
      <c r="U56" s="14"/>
      <c r="V56" s="14"/>
      <c r="W56" s="14"/>
      <c r="X56" s="14"/>
      <c r="Y56" s="14"/>
      <c r="Z56" s="14"/>
      <c r="AA56" s="14"/>
      <c r="AB56" s="14"/>
    </row>
    <row r="57" spans="1:28">
      <c r="A57" s="2">
        <v>0</v>
      </c>
      <c r="B57" s="2" t="s">
        <v>75</v>
      </c>
      <c r="C57" s="3" t="str">
        <f t="shared" si="1"/>
        <v>334131</v>
      </c>
      <c r="D57" s="3">
        <f>VLOOKUP(E57,'SAP Acct'!A$9:L$1963,12,FALSE)</f>
        <v>334.4</v>
      </c>
      <c r="E57" s="3" t="str">
        <f>VLOOKUP(C57,'1 JDE to SAP'!C$10:E$690,3,FALSE)</f>
        <v>10133410</v>
      </c>
      <c r="F57" s="16">
        <v>723078.65999999992</v>
      </c>
      <c r="H57" s="49"/>
      <c r="I57" s="49"/>
      <c r="J57" s="49"/>
      <c r="K57" s="49"/>
      <c r="L57" s="49"/>
      <c r="M57" s="14"/>
      <c r="N57" s="14"/>
      <c r="O57" s="14"/>
      <c r="P57" s="14"/>
      <c r="Q57" s="14"/>
      <c r="R57" s="14"/>
      <c r="S57" s="14"/>
      <c r="T57" s="14"/>
      <c r="U57" s="14"/>
      <c r="V57" s="14"/>
      <c r="W57" s="14"/>
      <c r="X57" s="14"/>
      <c r="Y57" s="14"/>
      <c r="Z57" s="14"/>
      <c r="AA57" s="14"/>
      <c r="AB57" s="14"/>
    </row>
    <row r="58" spans="1:28">
      <c r="A58" s="2">
        <v>0</v>
      </c>
      <c r="B58" s="2" t="s">
        <v>76</v>
      </c>
      <c r="C58" s="3" t="str">
        <f t="shared" si="1"/>
        <v>334200</v>
      </c>
      <c r="D58" s="3">
        <f>VLOOKUP(E58,'SAP Acct'!A$9:L$1963,12,FALSE)</f>
        <v>334.4</v>
      </c>
      <c r="E58" s="3" t="str">
        <f>VLOOKUP(C58,'1 JDE to SAP'!C$10:E$690,3,FALSE)</f>
        <v>10133420</v>
      </c>
      <c r="F58" s="16">
        <v>35827221.340000026</v>
      </c>
      <c r="H58" s="49"/>
      <c r="I58" s="49"/>
      <c r="J58" s="49"/>
      <c r="K58" s="49"/>
      <c r="L58" s="49"/>
      <c r="M58" s="14"/>
      <c r="N58" s="14"/>
      <c r="O58" s="14"/>
      <c r="P58" s="14"/>
      <c r="Q58" s="14"/>
      <c r="R58" s="14"/>
      <c r="S58" s="14"/>
      <c r="T58" s="14"/>
      <c r="U58" s="14"/>
      <c r="V58" s="14"/>
      <c r="W58" s="14"/>
      <c r="X58" s="14"/>
      <c r="Y58" s="14"/>
      <c r="Z58" s="14"/>
      <c r="AA58" s="14"/>
      <c r="AB58" s="14"/>
    </row>
    <row r="59" spans="1:28">
      <c r="A59" s="2">
        <v>0</v>
      </c>
      <c r="B59" s="2" t="s">
        <v>77</v>
      </c>
      <c r="C59" s="3" t="str">
        <f t="shared" si="1"/>
        <v>334300</v>
      </c>
      <c r="D59" s="3">
        <f>VLOOKUP(E59,'SAP Acct'!A$9:L$1963,12,FALSE)</f>
        <v>334.4</v>
      </c>
      <c r="E59" s="3" t="str">
        <f>VLOOKUP(C59,'1 JDE to SAP'!C$10:E$690,3,FALSE)</f>
        <v>10133410</v>
      </c>
      <c r="F59" s="16">
        <v>4711592.6500000004</v>
      </c>
      <c r="H59" s="49"/>
      <c r="I59" s="49"/>
      <c r="J59" s="49"/>
      <c r="K59" s="49"/>
      <c r="L59" s="49"/>
      <c r="M59" s="14"/>
      <c r="N59" s="14"/>
      <c r="O59" s="14"/>
      <c r="P59" s="14"/>
      <c r="Q59" s="14"/>
      <c r="R59" s="14"/>
      <c r="S59" s="14"/>
      <c r="T59" s="14"/>
      <c r="U59" s="14"/>
      <c r="V59" s="14"/>
      <c r="W59" s="14"/>
      <c r="X59" s="14"/>
      <c r="Y59" s="14"/>
      <c r="Z59" s="14"/>
      <c r="AA59" s="14"/>
      <c r="AB59" s="14"/>
    </row>
    <row r="60" spans="1:28">
      <c r="A60" s="2">
        <v>0</v>
      </c>
      <c r="B60" s="2" t="s">
        <v>78</v>
      </c>
      <c r="C60" s="3" t="str">
        <f t="shared" si="1"/>
        <v>335000</v>
      </c>
      <c r="D60" s="3">
        <f>VLOOKUP(E60,'SAP Acct'!A$9:L$1963,12,FALSE)</f>
        <v>335.4</v>
      </c>
      <c r="E60" s="3" t="str">
        <f>VLOOKUP(C60,'1 JDE to SAP'!C$10:E$690,3,FALSE)</f>
        <v>10133500</v>
      </c>
      <c r="F60" s="16">
        <v>39679625.490000062</v>
      </c>
      <c r="H60" s="49"/>
      <c r="I60" s="49"/>
      <c r="J60" s="49"/>
      <c r="K60" s="49"/>
      <c r="L60" s="49"/>
      <c r="M60" s="14"/>
      <c r="N60" s="14"/>
      <c r="O60" s="14"/>
      <c r="P60" s="14"/>
      <c r="Q60" s="14"/>
      <c r="R60" s="14"/>
      <c r="S60" s="14"/>
      <c r="T60" s="14"/>
      <c r="U60" s="14"/>
      <c r="V60" s="14"/>
      <c r="W60" s="14"/>
      <c r="X60" s="14"/>
      <c r="Y60" s="14"/>
      <c r="Z60" s="14"/>
      <c r="AA60" s="14"/>
      <c r="AB60" s="14"/>
    </row>
    <row r="61" spans="1:28">
      <c r="A61" s="2">
        <v>0</v>
      </c>
      <c r="B61" s="2" t="s">
        <v>79</v>
      </c>
      <c r="C61" s="3" t="str">
        <f t="shared" si="1"/>
        <v>339100</v>
      </c>
      <c r="D61" s="3">
        <f>VLOOKUP(E61,'SAP Acct'!A$9:L$1963,12,FALSE)</f>
        <v>339.1</v>
      </c>
      <c r="E61" s="3" t="str">
        <f>VLOOKUP(C61,'1 JDE to SAP'!C$10:E$690,3,FALSE)</f>
        <v>10133910</v>
      </c>
      <c r="F61" s="16">
        <v>0</v>
      </c>
      <c r="H61" s="49"/>
      <c r="I61" s="49"/>
      <c r="J61" s="49"/>
      <c r="K61" s="49"/>
      <c r="L61" s="49"/>
      <c r="M61" s="14"/>
      <c r="N61" s="14"/>
      <c r="O61" s="14"/>
      <c r="P61" s="14"/>
      <c r="Q61" s="14"/>
      <c r="R61" s="14"/>
      <c r="S61" s="14"/>
      <c r="T61" s="14"/>
      <c r="U61" s="14"/>
      <c r="V61" s="14"/>
      <c r="W61" s="14"/>
      <c r="X61" s="14"/>
      <c r="Y61" s="14"/>
      <c r="Z61" s="14"/>
      <c r="AA61" s="14"/>
      <c r="AB61" s="14"/>
    </row>
    <row r="62" spans="1:28">
      <c r="A62" s="2">
        <v>0</v>
      </c>
      <c r="B62" s="2" t="s">
        <v>80</v>
      </c>
      <c r="C62" s="3" t="str">
        <f t="shared" si="1"/>
        <v>339600</v>
      </c>
      <c r="D62" s="3">
        <f>VLOOKUP(E62,'SAP Acct'!A$9:L$1963,12,FALSE)</f>
        <v>339.1</v>
      </c>
      <c r="E62" s="3" t="str">
        <f>VLOOKUP(C62,'1 JDE to SAP'!C$10:E$690,3,FALSE)</f>
        <v>10133910</v>
      </c>
      <c r="F62" s="16">
        <v>1118400.9199999997</v>
      </c>
      <c r="H62" s="49"/>
      <c r="I62" s="49"/>
      <c r="J62" s="49"/>
      <c r="K62" s="49"/>
      <c r="L62" s="49"/>
      <c r="M62" s="14"/>
      <c r="N62" s="14"/>
      <c r="O62" s="14"/>
      <c r="P62" s="14"/>
      <c r="Q62" s="14"/>
      <c r="R62" s="14"/>
      <c r="S62" s="14"/>
      <c r="T62" s="14"/>
      <c r="U62" s="14"/>
      <c r="V62" s="14"/>
      <c r="W62" s="14"/>
      <c r="X62" s="14"/>
      <c r="Y62" s="14"/>
      <c r="Z62" s="14"/>
      <c r="AA62" s="14"/>
      <c r="AB62" s="14"/>
    </row>
    <row r="63" spans="1:28">
      <c r="A63" s="2">
        <v>0</v>
      </c>
      <c r="B63" s="2" t="s">
        <v>81</v>
      </c>
      <c r="C63" s="3" t="str">
        <f t="shared" si="1"/>
        <v>340100</v>
      </c>
      <c r="D63" s="3">
        <f>VLOOKUP(E63,'SAP Acct'!A$9:L$1963,12,FALSE)</f>
        <v>340.5</v>
      </c>
      <c r="E63" s="3" t="str">
        <f>VLOOKUP(C63,'1 JDE to SAP'!C$10:E$690,3,FALSE)</f>
        <v>10134010</v>
      </c>
      <c r="F63" s="16">
        <v>1975720.3699991989</v>
      </c>
      <c r="H63" s="49"/>
      <c r="I63" s="49"/>
      <c r="J63" s="49"/>
      <c r="K63" s="49"/>
      <c r="L63" s="49"/>
      <c r="M63" s="14"/>
      <c r="N63" s="14"/>
      <c r="O63" s="14"/>
      <c r="P63" s="14"/>
      <c r="Q63" s="14"/>
      <c r="R63" s="14"/>
      <c r="S63" s="14"/>
      <c r="T63" s="14"/>
      <c r="U63" s="14"/>
      <c r="V63" s="14"/>
      <c r="W63" s="14"/>
      <c r="X63" s="14"/>
      <c r="Y63" s="14"/>
      <c r="Z63" s="14"/>
      <c r="AA63" s="14"/>
      <c r="AB63" s="14"/>
    </row>
    <row r="64" spans="1:28">
      <c r="A64" s="2">
        <v>0</v>
      </c>
      <c r="B64" s="2" t="s">
        <v>82</v>
      </c>
      <c r="C64" s="3" t="str">
        <f t="shared" si="1"/>
        <v>340200</v>
      </c>
      <c r="D64" s="3">
        <f>VLOOKUP(E64,'SAP Acct'!A$9:L$1963,12,FALSE)</f>
        <v>340.5</v>
      </c>
      <c r="E64" s="3" t="str">
        <f>VLOOKUP(C64,'1 JDE to SAP'!C$10:E$690,3,FALSE)</f>
        <v>10134010</v>
      </c>
      <c r="F64" s="16">
        <v>62020.600000000006</v>
      </c>
      <c r="H64" s="49"/>
      <c r="I64" s="49"/>
      <c r="J64" s="49"/>
      <c r="K64" s="49"/>
      <c r="L64" s="49"/>
      <c r="M64" s="14"/>
      <c r="N64" s="14"/>
      <c r="O64" s="14"/>
      <c r="P64" s="14"/>
      <c r="Q64" s="14"/>
      <c r="R64" s="14"/>
      <c r="S64" s="14"/>
      <c r="T64" s="14"/>
      <c r="U64" s="14"/>
      <c r="V64" s="14"/>
      <c r="W64" s="14"/>
      <c r="X64" s="14"/>
      <c r="Y64" s="14"/>
      <c r="Z64" s="14"/>
      <c r="AA64" s="14"/>
      <c r="AB64" s="14"/>
    </row>
    <row r="65" spans="1:28">
      <c r="B65" s="2" t="s">
        <v>83</v>
      </c>
      <c r="C65" s="3" t="str">
        <f t="shared" si="1"/>
        <v>340210</v>
      </c>
      <c r="D65" s="3">
        <f>VLOOKUP(E65,'SAP Acct'!A$9:L$1963,12,FALSE)</f>
        <v>340.5</v>
      </c>
      <c r="E65" s="3" t="str">
        <f>VLOOKUP(C65,'1 JDE to SAP'!C$10:E$690,3,FALSE)</f>
        <v>10134010</v>
      </c>
      <c r="F65" s="16">
        <v>0</v>
      </c>
      <c r="H65" s="49"/>
      <c r="I65" s="49"/>
      <c r="J65" s="49"/>
      <c r="K65" s="49"/>
      <c r="L65" s="49"/>
      <c r="M65" s="14"/>
      <c r="N65" s="14"/>
      <c r="O65" s="14"/>
      <c r="P65" s="14"/>
      <c r="Q65" s="14"/>
      <c r="R65" s="14"/>
      <c r="S65" s="14"/>
      <c r="T65" s="14"/>
      <c r="U65" s="14"/>
      <c r="V65" s="14"/>
      <c r="W65" s="14"/>
      <c r="X65" s="14"/>
      <c r="Y65" s="14"/>
      <c r="Z65" s="14"/>
      <c r="AA65" s="14"/>
      <c r="AB65" s="14"/>
    </row>
    <row r="66" spans="1:28">
      <c r="A66" s="2">
        <v>0</v>
      </c>
      <c r="B66" s="2" t="s">
        <v>84</v>
      </c>
      <c r="C66" s="3" t="str">
        <f t="shared" si="1"/>
        <v>340220</v>
      </c>
      <c r="D66" s="3">
        <f>VLOOKUP(E66,'SAP Acct'!A$9:L$1963,12,FALSE)</f>
        <v>340.5</v>
      </c>
      <c r="E66" s="3" t="str">
        <f>VLOOKUP(C66,'1 JDE to SAP'!C$10:E$690,3,FALSE)</f>
        <v>10134010</v>
      </c>
      <c r="F66" s="16">
        <v>511020.27</v>
      </c>
      <c r="H66" s="49"/>
      <c r="I66" s="49"/>
      <c r="J66" s="49"/>
      <c r="K66" s="49"/>
      <c r="L66" s="49"/>
      <c r="M66" s="14"/>
      <c r="N66" s="14"/>
      <c r="O66" s="14"/>
      <c r="P66" s="14"/>
      <c r="Q66" s="14"/>
      <c r="R66" s="14"/>
      <c r="S66" s="14"/>
      <c r="T66" s="14"/>
      <c r="U66" s="14"/>
      <c r="V66" s="14"/>
      <c r="W66" s="14"/>
      <c r="X66" s="14"/>
      <c r="Y66" s="14"/>
      <c r="Z66" s="14"/>
      <c r="AA66" s="14"/>
      <c r="AB66" s="14"/>
    </row>
    <row r="67" spans="1:28">
      <c r="A67" s="2">
        <v>0</v>
      </c>
      <c r="B67" s="2" t="s">
        <v>85</v>
      </c>
      <c r="C67" s="3" t="str">
        <f t="shared" si="1"/>
        <v>340230</v>
      </c>
      <c r="D67" s="3">
        <f>VLOOKUP(E67,'SAP Acct'!A$9:L$1963,12,FALSE)</f>
        <v>340.5</v>
      </c>
      <c r="E67" s="3" t="str">
        <f>VLOOKUP(C67,'1 JDE to SAP'!C$10:E$690,3,FALSE)</f>
        <v>10134010</v>
      </c>
      <c r="F67" s="16">
        <v>1627406.3199999998</v>
      </c>
      <c r="H67" s="49"/>
      <c r="I67" s="49"/>
      <c r="J67" s="49"/>
      <c r="K67" s="49"/>
      <c r="L67" s="49"/>
      <c r="M67" s="14"/>
      <c r="N67" s="14"/>
      <c r="O67" s="14"/>
      <c r="P67" s="14"/>
      <c r="Q67" s="14"/>
      <c r="R67" s="14"/>
      <c r="S67" s="14"/>
      <c r="T67" s="14"/>
      <c r="U67" s="14"/>
      <c r="V67" s="14"/>
      <c r="W67" s="14"/>
      <c r="X67" s="14"/>
      <c r="Y67" s="14"/>
      <c r="Z67" s="14"/>
      <c r="AA67" s="14"/>
      <c r="AB67" s="14"/>
    </row>
    <row r="68" spans="1:28">
      <c r="A68" s="2">
        <v>0</v>
      </c>
      <c r="B68" s="2" t="s">
        <v>86</v>
      </c>
      <c r="C68" s="3" t="str">
        <f t="shared" si="1"/>
        <v>340240</v>
      </c>
      <c r="D68" s="3">
        <f>VLOOKUP(E68,'SAP Acct'!A$9:L$1963,12,FALSE)</f>
        <v>340.5</v>
      </c>
      <c r="E68" s="3" t="str">
        <f>VLOOKUP(C68,'1 JDE to SAP'!C$10:E$690,3,FALSE)</f>
        <v>10134010</v>
      </c>
      <c r="F68" s="16">
        <v>0</v>
      </c>
      <c r="H68" s="49"/>
      <c r="I68" s="49"/>
      <c r="J68" s="49"/>
      <c r="K68" s="49"/>
      <c r="L68" s="49"/>
      <c r="M68" s="14"/>
      <c r="N68" s="14"/>
      <c r="O68" s="14"/>
      <c r="P68" s="14"/>
      <c r="Q68" s="14"/>
      <c r="R68" s="14"/>
      <c r="S68" s="14"/>
      <c r="T68" s="14"/>
      <c r="U68" s="14"/>
      <c r="V68" s="14"/>
      <c r="W68" s="14"/>
      <c r="X68" s="14"/>
      <c r="Y68" s="14"/>
      <c r="Z68" s="14"/>
      <c r="AA68" s="14"/>
      <c r="AB68" s="14"/>
    </row>
    <row r="69" spans="1:28">
      <c r="A69" s="2">
        <v>0</v>
      </c>
      <c r="B69" s="2" t="s">
        <v>87</v>
      </c>
      <c r="C69" s="3" t="str">
        <f t="shared" si="1"/>
        <v>340300</v>
      </c>
      <c r="D69" s="3">
        <f>VLOOKUP(E69,'SAP Acct'!A$9:L$1963,12,FALSE)</f>
        <v>340.5</v>
      </c>
      <c r="E69" s="3" t="str">
        <f>VLOOKUP(C69,'1 JDE to SAP'!C$10:E$690,3,FALSE)</f>
        <v>10134010</v>
      </c>
      <c r="F69" s="16">
        <v>13985127.310000008</v>
      </c>
      <c r="H69" s="80" t="s">
        <v>15652</v>
      </c>
      <c r="I69" s="49"/>
      <c r="J69" s="14">
        <v>44191.43</v>
      </c>
      <c r="K69" s="49"/>
      <c r="L69" s="49"/>
      <c r="M69" s="14"/>
      <c r="N69" s="80"/>
      <c r="O69" s="14"/>
      <c r="Q69" s="14"/>
      <c r="R69" s="14"/>
      <c r="S69" s="14"/>
      <c r="T69" s="14"/>
      <c r="U69" s="14"/>
      <c r="V69" s="14"/>
      <c r="W69" s="14"/>
      <c r="X69" s="14"/>
      <c r="Y69" s="14"/>
      <c r="Z69" s="14"/>
      <c r="AA69" s="14"/>
      <c r="AB69" s="14"/>
    </row>
    <row r="70" spans="1:28">
      <c r="B70" s="2" t="s">
        <v>88</v>
      </c>
      <c r="C70" s="3" t="str">
        <f t="shared" si="1"/>
        <v>340315</v>
      </c>
      <c r="D70" s="3">
        <f>VLOOKUP(E70,'SAP Acct'!A$9:L$1963,12,FALSE)</f>
        <v>340.5</v>
      </c>
      <c r="E70" s="3" t="str">
        <f>VLOOKUP(C70,'1 JDE to SAP'!C$10:E$690,3,FALSE)</f>
        <v>10134010</v>
      </c>
      <c r="F70" s="16">
        <v>0</v>
      </c>
      <c r="H70" s="49"/>
      <c r="I70" s="49"/>
      <c r="J70" s="49"/>
      <c r="K70" s="49"/>
      <c r="L70" s="49"/>
      <c r="M70" s="14"/>
      <c r="N70" s="14"/>
      <c r="O70" s="14"/>
      <c r="P70" s="14"/>
      <c r="Q70" s="14"/>
      <c r="R70" s="14"/>
      <c r="S70" s="14"/>
      <c r="T70" s="14"/>
      <c r="U70" s="14"/>
      <c r="V70" s="14"/>
      <c r="W70" s="14"/>
      <c r="X70" s="14"/>
      <c r="Y70" s="14"/>
      <c r="Z70" s="14"/>
      <c r="AA70" s="14"/>
      <c r="AB70" s="14"/>
    </row>
    <row r="71" spans="1:28">
      <c r="A71" s="2">
        <v>0</v>
      </c>
      <c r="B71" s="2" t="s">
        <v>89</v>
      </c>
      <c r="C71" s="3" t="str">
        <f t="shared" si="1"/>
        <v>340320</v>
      </c>
      <c r="D71" s="3">
        <f>VLOOKUP(E71,'SAP Acct'!A$9:L$1963,12,FALSE)</f>
        <v>340.5</v>
      </c>
      <c r="E71" s="3" t="str">
        <f>VLOOKUP(C71,'1 JDE to SAP'!C$10:E$690,3,FALSE)</f>
        <v>10134010</v>
      </c>
      <c r="F71" s="16">
        <v>0</v>
      </c>
      <c r="H71" s="49"/>
      <c r="I71" s="49"/>
      <c r="J71" s="49"/>
      <c r="K71" s="49"/>
      <c r="L71" s="49"/>
      <c r="M71" s="14"/>
      <c r="N71" s="14"/>
      <c r="O71" s="14"/>
      <c r="P71" s="14"/>
      <c r="Q71" s="14"/>
      <c r="R71" s="14"/>
      <c r="S71" s="14"/>
      <c r="T71" s="14"/>
      <c r="U71" s="14"/>
      <c r="V71" s="14"/>
      <c r="W71" s="14"/>
      <c r="X71" s="14"/>
      <c r="Y71" s="14"/>
      <c r="Z71" s="14"/>
      <c r="AA71" s="14"/>
      <c r="AB71" s="14"/>
    </row>
    <row r="72" spans="1:28">
      <c r="A72" s="2">
        <v>0</v>
      </c>
      <c r="B72" s="2" t="s">
        <v>90</v>
      </c>
      <c r="C72" s="3" t="str">
        <f t="shared" si="1"/>
        <v>340325</v>
      </c>
      <c r="D72" s="3">
        <f>VLOOKUP(E72,'SAP Acct'!A$9:L$1963,12,FALSE)</f>
        <v>340.5</v>
      </c>
      <c r="E72" s="3" t="str">
        <f>VLOOKUP(C72,'1 JDE to SAP'!C$10:E$690,3,FALSE)</f>
        <v>10134010</v>
      </c>
      <c r="F72" s="16">
        <v>25565.21</v>
      </c>
      <c r="H72" s="49"/>
      <c r="I72" s="49"/>
      <c r="J72" s="49"/>
      <c r="K72" s="49"/>
      <c r="L72" s="49"/>
      <c r="M72" s="14"/>
      <c r="N72" s="14"/>
      <c r="O72" s="14"/>
      <c r="P72" s="14"/>
      <c r="Q72" s="14"/>
      <c r="R72" s="14"/>
      <c r="S72" s="14"/>
      <c r="T72" s="14"/>
      <c r="U72" s="14"/>
      <c r="V72" s="14"/>
      <c r="W72" s="14"/>
      <c r="X72" s="14"/>
      <c r="Y72" s="14"/>
      <c r="Z72" s="14"/>
      <c r="AA72" s="14"/>
      <c r="AB72" s="14"/>
    </row>
    <row r="73" spans="1:28">
      <c r="A73" s="2">
        <v>0</v>
      </c>
      <c r="B73" s="2" t="s">
        <v>91</v>
      </c>
      <c r="C73" s="3" t="str">
        <f t="shared" si="1"/>
        <v>340330</v>
      </c>
      <c r="D73" s="3">
        <f>VLOOKUP(E73,'SAP Acct'!A$9:L$1963,12,FALSE)</f>
        <v>340.5</v>
      </c>
      <c r="E73" s="3" t="str">
        <f>VLOOKUP(C73,'1 JDE to SAP'!C$10:E$690,3,FALSE)</f>
        <v>10134010</v>
      </c>
      <c r="F73" s="16">
        <v>192916.40000000002</v>
      </c>
      <c r="H73" s="49"/>
      <c r="I73" s="49"/>
      <c r="J73" s="49"/>
      <c r="K73" s="49"/>
      <c r="L73" s="49"/>
      <c r="M73" s="14"/>
      <c r="N73" s="14"/>
      <c r="O73" s="14"/>
      <c r="P73" s="14"/>
      <c r="Q73" s="14"/>
      <c r="R73" s="14"/>
      <c r="S73" s="14"/>
      <c r="T73" s="14"/>
      <c r="U73" s="14"/>
      <c r="V73" s="14"/>
      <c r="W73" s="14"/>
      <c r="X73" s="14"/>
      <c r="Y73" s="14"/>
      <c r="Z73" s="14"/>
      <c r="AA73" s="14"/>
      <c r="AB73" s="14"/>
    </row>
    <row r="74" spans="1:28">
      <c r="A74" s="2">
        <v>0</v>
      </c>
      <c r="B74" s="2" t="s">
        <v>92</v>
      </c>
      <c r="C74" s="3" t="str">
        <f t="shared" si="1"/>
        <v>340500</v>
      </c>
      <c r="D74" s="3">
        <f>VLOOKUP(E74,'SAP Acct'!A$9:L$1963,12,FALSE)</f>
        <v>340.5</v>
      </c>
      <c r="E74" s="3" t="str">
        <f>VLOOKUP(C74,'1 JDE to SAP'!C$10:E$690,3,FALSE)</f>
        <v>10134010</v>
      </c>
      <c r="F74" s="16">
        <v>54544.270000000004</v>
      </c>
      <c r="H74" s="49"/>
      <c r="I74" s="49"/>
      <c r="J74" s="49"/>
      <c r="K74" s="49"/>
      <c r="L74" s="49"/>
      <c r="M74" s="14"/>
      <c r="N74" s="14"/>
      <c r="O74" s="14"/>
      <c r="P74" s="14"/>
      <c r="Q74" s="14"/>
      <c r="R74" s="14"/>
      <c r="S74" s="14"/>
      <c r="T74" s="14"/>
      <c r="U74" s="14"/>
      <c r="V74" s="14"/>
      <c r="W74" s="14"/>
      <c r="X74" s="14"/>
      <c r="Y74" s="14"/>
      <c r="Z74" s="14"/>
      <c r="AA74" s="14"/>
      <c r="AB74" s="14"/>
    </row>
    <row r="75" spans="1:28">
      <c r="A75" s="2">
        <v>0</v>
      </c>
      <c r="B75" s="2" t="s">
        <v>93</v>
      </c>
      <c r="C75" s="3" t="str">
        <f t="shared" si="1"/>
        <v>341100</v>
      </c>
      <c r="D75" s="3">
        <f>VLOOKUP(E75,'SAP Acct'!A$9:L$1963,12,FALSE)</f>
        <v>341.5</v>
      </c>
      <c r="E75" s="3" t="str">
        <f>VLOOKUP(C75,'1 JDE to SAP'!C$10:E$690,3,FALSE)</f>
        <v>10134100</v>
      </c>
      <c r="F75" s="16">
        <v>5871487.0499999989</v>
      </c>
      <c r="H75" s="49"/>
      <c r="I75" s="49"/>
      <c r="J75" s="49"/>
      <c r="K75" s="49"/>
      <c r="L75" s="49"/>
      <c r="M75" s="14"/>
      <c r="N75" s="14"/>
      <c r="O75" s="14"/>
      <c r="P75" s="14"/>
      <c r="Q75" s="14"/>
      <c r="R75" s="14"/>
      <c r="S75" s="14"/>
      <c r="T75" s="14"/>
      <c r="U75" s="14"/>
      <c r="V75" s="14"/>
      <c r="W75" s="14"/>
      <c r="X75" s="14"/>
      <c r="Y75" s="14"/>
      <c r="Z75" s="14"/>
      <c r="AA75" s="14"/>
      <c r="AB75" s="14"/>
    </row>
    <row r="76" spans="1:28">
      <c r="A76" s="2">
        <v>0</v>
      </c>
      <c r="B76" s="2" t="s">
        <v>94</v>
      </c>
      <c r="C76" s="3" t="str">
        <f t="shared" si="1"/>
        <v>341200</v>
      </c>
      <c r="D76" s="3">
        <f>VLOOKUP(E76,'SAP Acct'!A$9:L$1963,12,FALSE)</f>
        <v>341.5</v>
      </c>
      <c r="E76" s="3" t="str">
        <f>VLOOKUP(C76,'1 JDE to SAP'!C$10:E$690,3,FALSE)</f>
        <v>10134100</v>
      </c>
      <c r="F76" s="16">
        <v>5190379.9900000021</v>
      </c>
      <c r="H76" s="49"/>
      <c r="I76" s="49"/>
      <c r="J76" s="49"/>
      <c r="K76" s="49"/>
      <c r="L76" s="49"/>
      <c r="M76" s="14"/>
      <c r="N76" s="14"/>
      <c r="O76" s="14"/>
      <c r="P76" s="14"/>
      <c r="Q76" s="14"/>
      <c r="R76" s="14"/>
      <c r="S76" s="14"/>
      <c r="T76" s="14"/>
      <c r="U76" s="14"/>
      <c r="V76" s="14"/>
      <c r="W76" s="14"/>
      <c r="X76" s="14"/>
      <c r="Y76" s="14"/>
      <c r="Z76" s="14"/>
      <c r="AA76" s="14"/>
      <c r="AB76" s="14"/>
    </row>
    <row r="77" spans="1:28">
      <c r="A77" s="2">
        <v>0</v>
      </c>
      <c r="B77" s="2" t="s">
        <v>95</v>
      </c>
      <c r="C77" s="3" t="str">
        <f t="shared" si="1"/>
        <v>341300</v>
      </c>
      <c r="D77" s="3">
        <f>VLOOKUP(E77,'SAP Acct'!A$9:L$1963,12,FALSE)</f>
        <v>341.5</v>
      </c>
      <c r="E77" s="3" t="str">
        <f>VLOOKUP(C77,'1 JDE to SAP'!C$10:E$690,3,FALSE)</f>
        <v>10134100</v>
      </c>
      <c r="F77" s="16">
        <v>925256.49</v>
      </c>
      <c r="H77" s="49"/>
      <c r="I77" s="49"/>
      <c r="J77" s="49"/>
      <c r="K77" s="49"/>
      <c r="L77" s="49"/>
      <c r="M77" s="14"/>
      <c r="N77" s="14"/>
      <c r="O77" s="14"/>
      <c r="P77" s="14"/>
      <c r="Q77" s="14"/>
      <c r="R77" s="14"/>
      <c r="S77" s="14"/>
      <c r="T77" s="14"/>
      <c r="U77" s="14"/>
      <c r="V77" s="14"/>
      <c r="W77" s="14"/>
      <c r="X77" s="14"/>
      <c r="Y77" s="14"/>
      <c r="Z77" s="14"/>
      <c r="AA77" s="14"/>
      <c r="AB77" s="14"/>
    </row>
    <row r="78" spans="1:28">
      <c r="A78" s="2">
        <v>0</v>
      </c>
      <c r="B78" s="2" t="s">
        <v>96</v>
      </c>
      <c r="C78" s="3" t="str">
        <f t="shared" ref="C78:C87" si="2">LEFT(B78,6)</f>
        <v>341400</v>
      </c>
      <c r="D78" s="3">
        <f>VLOOKUP(E78,'SAP Acct'!A$9:L$1963,12,FALSE)</f>
        <v>341.5</v>
      </c>
      <c r="E78" s="3" t="str">
        <f>VLOOKUP(C78,'1 JDE to SAP'!C$10:E$690,3,FALSE)</f>
        <v>10134100</v>
      </c>
      <c r="F78" s="16">
        <v>1815086.0599999998</v>
      </c>
      <c r="H78" s="49"/>
      <c r="I78" s="49"/>
      <c r="J78" s="49"/>
      <c r="K78" s="49"/>
      <c r="L78" s="49"/>
      <c r="M78" s="14"/>
      <c r="N78" s="14"/>
      <c r="O78" s="14"/>
      <c r="P78" s="14"/>
      <c r="Q78" s="14"/>
      <c r="R78" s="14"/>
      <c r="S78" s="14"/>
      <c r="T78" s="14"/>
      <c r="U78" s="14"/>
      <c r="V78" s="14"/>
      <c r="W78" s="14"/>
      <c r="X78" s="14"/>
      <c r="Y78" s="14"/>
      <c r="Z78" s="14"/>
      <c r="AA78" s="14"/>
      <c r="AB78" s="14"/>
    </row>
    <row r="79" spans="1:28">
      <c r="A79" s="2">
        <v>0</v>
      </c>
      <c r="B79" s="2" t="s">
        <v>97</v>
      </c>
      <c r="C79" s="3" t="str">
        <f t="shared" si="2"/>
        <v>342000</v>
      </c>
      <c r="D79" s="3">
        <f>VLOOKUP(E79,'SAP Acct'!A$9:L$1963,12,FALSE)</f>
        <v>342.5</v>
      </c>
      <c r="E79" s="3" t="str">
        <f>VLOOKUP(C79,'1 JDE to SAP'!C$10:E$690,3,FALSE)</f>
        <v>10134200</v>
      </c>
      <c r="F79" s="16">
        <v>339130.29000000004</v>
      </c>
      <c r="H79" s="49"/>
      <c r="I79" s="49"/>
      <c r="J79" s="49"/>
      <c r="K79" s="49"/>
      <c r="L79" s="49"/>
      <c r="M79" s="14"/>
      <c r="N79" s="14"/>
      <c r="O79" s="14"/>
      <c r="P79" s="14"/>
      <c r="Q79" s="14"/>
      <c r="R79" s="14"/>
      <c r="S79" s="14"/>
      <c r="T79" s="14"/>
      <c r="U79" s="14"/>
      <c r="V79" s="14"/>
      <c r="W79" s="14"/>
      <c r="X79" s="14"/>
      <c r="Y79" s="14"/>
      <c r="Z79" s="14"/>
      <c r="AA79" s="14"/>
      <c r="AB79" s="14"/>
    </row>
    <row r="80" spans="1:28">
      <c r="A80" s="2">
        <v>0</v>
      </c>
      <c r="B80" s="2" t="s">
        <v>98</v>
      </c>
      <c r="C80" s="3" t="str">
        <f t="shared" si="2"/>
        <v>343000</v>
      </c>
      <c r="D80" s="3">
        <f>VLOOKUP(E80,'SAP Acct'!A$9:L$1963,12,FALSE)</f>
        <v>343.5</v>
      </c>
      <c r="E80" s="3" t="str">
        <f>VLOOKUP(C80,'1 JDE to SAP'!C$10:E$690,3,FALSE)</f>
        <v>10134300</v>
      </c>
      <c r="F80" s="16">
        <v>4236262.370000001</v>
      </c>
      <c r="H80" s="49"/>
      <c r="I80" s="49"/>
      <c r="J80" s="49"/>
      <c r="K80" s="49"/>
      <c r="L80" s="49"/>
      <c r="M80" s="14"/>
      <c r="N80" s="14"/>
      <c r="O80" s="14"/>
      <c r="P80" s="14"/>
      <c r="Q80" s="14"/>
      <c r="R80" s="14"/>
      <c r="S80" s="14"/>
      <c r="T80" s="14"/>
      <c r="U80" s="14"/>
      <c r="V80" s="14"/>
      <c r="W80" s="14"/>
      <c r="X80" s="14"/>
      <c r="Y80" s="14"/>
      <c r="Z80" s="14"/>
      <c r="AA80" s="14"/>
      <c r="AB80" s="14"/>
    </row>
    <row r="81" spans="1:28">
      <c r="A81" s="2">
        <v>0</v>
      </c>
      <c r="B81" s="2" t="s">
        <v>99</v>
      </c>
      <c r="C81" s="3" t="str">
        <f t="shared" si="2"/>
        <v>344000</v>
      </c>
      <c r="D81" s="3">
        <f>VLOOKUP(E81,'SAP Acct'!A$9:L$1963,12,FALSE)</f>
        <v>344.5</v>
      </c>
      <c r="E81" s="3" t="str">
        <f>VLOOKUP(C81,'1 JDE to SAP'!C$10:E$690,3,FALSE)</f>
        <v>10134400</v>
      </c>
      <c r="F81" s="16">
        <v>818910.06000000017</v>
      </c>
      <c r="H81" s="49"/>
      <c r="I81" s="49"/>
      <c r="J81" s="49"/>
      <c r="K81" s="49"/>
      <c r="L81" s="49"/>
      <c r="M81" s="14"/>
      <c r="N81" s="14"/>
      <c r="O81" s="14"/>
      <c r="P81" s="14"/>
      <c r="Q81" s="14"/>
      <c r="R81" s="14"/>
      <c r="S81" s="14"/>
      <c r="T81" s="14"/>
      <c r="U81" s="14"/>
      <c r="V81" s="14"/>
      <c r="W81" s="14"/>
      <c r="X81" s="14"/>
      <c r="Y81" s="14"/>
      <c r="Z81" s="14"/>
      <c r="AA81" s="14"/>
      <c r="AB81" s="14"/>
    </row>
    <row r="82" spans="1:28">
      <c r="A82" s="2">
        <v>0</v>
      </c>
      <c r="B82" s="2" t="s">
        <v>100</v>
      </c>
      <c r="C82" s="3" t="str">
        <f t="shared" si="2"/>
        <v>345000</v>
      </c>
      <c r="D82" s="3">
        <f>VLOOKUP(E82,'SAP Acct'!A$9:L$1963,12,FALSE)</f>
        <v>345.5</v>
      </c>
      <c r="E82" s="3" t="str">
        <f>VLOOKUP(C82,'1 JDE to SAP'!C$10:E$690,3,FALSE)</f>
        <v>10134500</v>
      </c>
      <c r="F82" s="16">
        <v>1745663.6899999997</v>
      </c>
      <c r="H82" s="49"/>
      <c r="I82" s="49"/>
      <c r="J82" s="49"/>
      <c r="K82" s="49"/>
      <c r="L82" s="49"/>
      <c r="M82" s="14"/>
      <c r="N82" s="14"/>
      <c r="O82" s="14"/>
      <c r="P82" s="14"/>
      <c r="Q82" s="14"/>
      <c r="R82" s="14"/>
      <c r="S82" s="14"/>
      <c r="T82" s="14"/>
      <c r="U82" s="14"/>
      <c r="V82" s="14"/>
      <c r="W82" s="14"/>
      <c r="X82" s="14"/>
      <c r="Y82" s="14"/>
      <c r="Z82" s="14"/>
      <c r="AA82" s="14"/>
      <c r="AB82" s="14"/>
    </row>
    <row r="83" spans="1:28">
      <c r="A83" s="2">
        <v>0</v>
      </c>
      <c r="B83" s="2" t="s">
        <v>101</v>
      </c>
      <c r="C83" s="3" t="str">
        <f t="shared" si="2"/>
        <v>346100</v>
      </c>
      <c r="D83" s="3">
        <f>VLOOKUP(E83,'SAP Acct'!A$9:L$1963,12,FALSE)</f>
        <v>346.5</v>
      </c>
      <c r="E83" s="3" t="str">
        <f>VLOOKUP(C83,'1 JDE to SAP'!C$10:E$690,3,FALSE)</f>
        <v>10134600</v>
      </c>
      <c r="F83" s="16">
        <v>2517112.5</v>
      </c>
      <c r="H83" s="49"/>
      <c r="I83" s="49"/>
      <c r="J83" s="49"/>
      <c r="K83" s="49"/>
      <c r="L83" s="49"/>
      <c r="M83" s="14"/>
      <c r="N83" s="14"/>
      <c r="O83" s="14"/>
      <c r="P83" s="14"/>
      <c r="Q83" s="14"/>
      <c r="R83" s="14"/>
      <c r="S83" s="14"/>
      <c r="T83" s="14"/>
      <c r="U83" s="14"/>
      <c r="V83" s="14"/>
      <c r="W83" s="14"/>
      <c r="X83" s="14"/>
      <c r="Y83" s="14"/>
      <c r="Z83" s="14"/>
      <c r="AA83" s="14"/>
      <c r="AB83" s="14"/>
    </row>
    <row r="84" spans="1:28">
      <c r="A84" s="2">
        <v>0</v>
      </c>
      <c r="B84" s="2" t="s">
        <v>102</v>
      </c>
      <c r="C84" s="3" t="str">
        <f t="shared" si="2"/>
        <v>346190</v>
      </c>
      <c r="D84" s="3">
        <f>VLOOKUP(E84,'SAP Acct'!A$9:L$1963,12,FALSE)</f>
        <v>346.5</v>
      </c>
      <c r="E84" s="3" t="str">
        <f>VLOOKUP(C84,'1 JDE to SAP'!C$10:E$690,3,FALSE)</f>
        <v>10134600</v>
      </c>
      <c r="F84" s="16">
        <v>3571573.0699999994</v>
      </c>
      <c r="H84" s="49"/>
      <c r="I84" s="49"/>
      <c r="J84" s="49"/>
      <c r="K84" s="49"/>
      <c r="L84" s="49"/>
      <c r="M84" s="14"/>
      <c r="N84" s="14"/>
      <c r="O84" s="14"/>
      <c r="P84" s="14"/>
      <c r="Q84" s="14"/>
      <c r="R84" s="14"/>
      <c r="S84" s="14"/>
      <c r="T84" s="14"/>
      <c r="U84" s="14"/>
      <c r="V84" s="14"/>
      <c r="W84" s="14"/>
      <c r="X84" s="14"/>
      <c r="Y84" s="14"/>
      <c r="Z84" s="14"/>
      <c r="AA84" s="14"/>
      <c r="AB84" s="14"/>
    </row>
    <row r="85" spans="1:28">
      <c r="A85" s="2">
        <v>0</v>
      </c>
      <c r="B85" s="2" t="s">
        <v>103</v>
      </c>
      <c r="C85" s="3" t="str">
        <f t="shared" si="2"/>
        <v>346200</v>
      </c>
      <c r="D85" s="3">
        <f>VLOOKUP(E85,'SAP Acct'!A$9:L$1963,12,FALSE)</f>
        <v>346.5</v>
      </c>
      <c r="E85" s="3" t="str">
        <f>VLOOKUP(C85,'1 JDE to SAP'!C$10:E$690,3,FALSE)</f>
        <v>10134600</v>
      </c>
      <c r="F85" s="16">
        <v>177074.33000000007</v>
      </c>
      <c r="H85" s="49"/>
      <c r="I85" s="49"/>
      <c r="J85" s="49"/>
      <c r="K85" s="49"/>
      <c r="L85" s="49"/>
      <c r="M85" s="14"/>
      <c r="N85" s="14"/>
      <c r="O85" s="14"/>
      <c r="P85" s="14"/>
      <c r="Q85" s="14"/>
      <c r="R85" s="14"/>
      <c r="S85" s="14"/>
      <c r="T85" s="14"/>
      <c r="U85" s="14"/>
      <c r="V85" s="14"/>
      <c r="W85" s="14"/>
      <c r="X85" s="14"/>
      <c r="Y85" s="14"/>
      <c r="Z85" s="14"/>
      <c r="AA85" s="14"/>
      <c r="AB85" s="14"/>
    </row>
    <row r="86" spans="1:28">
      <c r="A86" s="2">
        <v>0</v>
      </c>
      <c r="B86" s="2" t="s">
        <v>104</v>
      </c>
      <c r="C86" s="3" t="str">
        <f t="shared" si="2"/>
        <v>347000</v>
      </c>
      <c r="D86" s="3">
        <f>VLOOKUP(E86,'SAP Acct'!A$9:L$1963,12,FALSE)</f>
        <v>347.5</v>
      </c>
      <c r="E86" s="3" t="str">
        <f>VLOOKUP(C86,'1 JDE to SAP'!C$10:E$690,3,FALSE)</f>
        <v>10134700</v>
      </c>
      <c r="F86" s="16">
        <v>3751365.1999999969</v>
      </c>
      <c r="H86" s="49"/>
      <c r="I86" s="49"/>
      <c r="J86" s="49"/>
      <c r="K86" s="49"/>
      <c r="L86" s="49"/>
      <c r="M86" s="14"/>
      <c r="N86" s="14"/>
      <c r="O86" s="14"/>
      <c r="P86" s="14"/>
      <c r="Q86" s="14"/>
      <c r="R86" s="14"/>
      <c r="S86" s="14"/>
      <c r="T86" s="14"/>
      <c r="U86" s="14"/>
      <c r="V86" s="14"/>
      <c r="W86" s="14"/>
      <c r="X86" s="14"/>
      <c r="Y86" s="14"/>
      <c r="Z86" s="14"/>
      <c r="AA86" s="14"/>
      <c r="AB86" s="14"/>
    </row>
    <row r="87" spans="1:28">
      <c r="A87" s="2">
        <v>0</v>
      </c>
      <c r="B87" s="2" t="s">
        <v>105</v>
      </c>
      <c r="C87" s="3" t="str">
        <f t="shared" si="2"/>
        <v>348000</v>
      </c>
      <c r="D87" s="3">
        <f>VLOOKUP(E87,'SAP Acct'!A$9:L$1963,12,FALSE)</f>
        <v>348.5</v>
      </c>
      <c r="E87" s="3" t="str">
        <f>VLOOKUP(C87,'1 JDE to SAP'!C$10:E$690,3,FALSE)</f>
        <v>10134800</v>
      </c>
      <c r="F87" s="16">
        <v>12906.9</v>
      </c>
      <c r="G87" s="10"/>
      <c r="H87" s="49"/>
      <c r="I87" s="49"/>
      <c r="J87" s="49"/>
      <c r="K87" s="49"/>
      <c r="L87" s="49"/>
      <c r="M87" s="14"/>
      <c r="N87" s="14"/>
      <c r="O87" s="14"/>
      <c r="P87" s="14"/>
      <c r="Q87" s="14"/>
      <c r="R87" s="14"/>
      <c r="S87" s="14"/>
      <c r="T87" s="14"/>
      <c r="U87" s="14"/>
      <c r="V87" s="14"/>
      <c r="W87" s="14"/>
      <c r="X87" s="14"/>
      <c r="Y87" s="14"/>
      <c r="Z87" s="14"/>
      <c r="AA87" s="14"/>
      <c r="AB87" s="14"/>
    </row>
    <row r="88" spans="1:28">
      <c r="F88" s="15"/>
      <c r="G88" s="10"/>
      <c r="H88" s="81"/>
      <c r="I88" s="10"/>
    </row>
    <row r="89" spans="1:28" ht="15.75" thickBot="1">
      <c r="F89" s="44">
        <f>SUM(F14:F88)</f>
        <v>1027549391.1199998</v>
      </c>
      <c r="G89" s="10"/>
      <c r="H89" s="82"/>
      <c r="I89" s="82"/>
      <c r="J89" s="82"/>
      <c r="K89" s="82"/>
      <c r="L89" s="82"/>
      <c r="M89" s="82"/>
      <c r="N89" s="217"/>
      <c r="O89" s="217"/>
      <c r="P89" s="217"/>
      <c r="Q89" s="217"/>
      <c r="R89" s="217"/>
      <c r="S89" s="217"/>
      <c r="T89" s="217"/>
      <c r="U89" s="217"/>
      <c r="V89" s="217"/>
      <c r="W89" s="217"/>
      <c r="X89" s="217"/>
      <c r="Y89" s="217"/>
      <c r="Z89" s="217"/>
      <c r="AA89" s="217"/>
      <c r="AB89" s="217"/>
    </row>
    <row r="90" spans="1:28" ht="15.75" thickTop="1">
      <c r="E90" s="2" t="s">
        <v>106</v>
      </c>
      <c r="F90" s="83">
        <v>1027549391.1199999</v>
      </c>
      <c r="G90" s="10"/>
      <c r="H90" s="83"/>
      <c r="I90" s="83"/>
      <c r="J90" s="83"/>
      <c r="K90" s="83"/>
      <c r="L90" s="83"/>
      <c r="M90" s="83"/>
    </row>
    <row r="91" spans="1:28">
      <c r="E91" s="2" t="s">
        <v>107</v>
      </c>
      <c r="F91" s="54">
        <f>+F90-F89</f>
        <v>0</v>
      </c>
      <c r="G91" s="10"/>
      <c r="H91" s="84"/>
      <c r="I91" s="84"/>
      <c r="J91" s="84"/>
      <c r="K91" s="84"/>
      <c r="L91" s="84"/>
      <c r="M91" s="84"/>
    </row>
    <row r="92" spans="1:28">
      <c r="F92" s="46"/>
    </row>
    <row r="93" spans="1:28">
      <c r="F93" s="46"/>
    </row>
    <row r="94" spans="1:28">
      <c r="F94" s="46"/>
    </row>
    <row r="95" spans="1:28">
      <c r="F95" s="46"/>
    </row>
    <row r="96" spans="1:28">
      <c r="F96" s="46"/>
    </row>
    <row r="97" spans="1:10">
      <c r="F97" s="46"/>
    </row>
    <row r="98" spans="1:10">
      <c r="F98" s="46"/>
    </row>
    <row r="99" spans="1:10">
      <c r="F99" s="46"/>
    </row>
    <row r="100" spans="1:10">
      <c r="A100" s="6" t="s">
        <v>108</v>
      </c>
      <c r="C100" s="2"/>
    </row>
    <row r="101" spans="1:10">
      <c r="A101" s="861">
        <v>45716</v>
      </c>
      <c r="F101" s="46"/>
    </row>
    <row r="102" spans="1:10">
      <c r="A102" s="78"/>
    </row>
    <row r="103" spans="1:10">
      <c r="A103" s="2" t="s">
        <v>109</v>
      </c>
      <c r="C103" s="85"/>
    </row>
    <row r="104" spans="1:10">
      <c r="A104" s="2" t="s">
        <v>110</v>
      </c>
    </row>
    <row r="105" spans="1:10">
      <c r="A105" s="862">
        <f>$D$1</f>
        <v>45716</v>
      </c>
    </row>
    <row r="106" spans="1:10">
      <c r="B106" s="2" t="s">
        <v>31</v>
      </c>
      <c r="F106" s="872">
        <f>F13</f>
        <v>45716</v>
      </c>
      <c r="G106" s="873"/>
      <c r="H106" s="873"/>
      <c r="I106" s="873"/>
      <c r="J106" s="874"/>
    </row>
    <row r="107" spans="1:10">
      <c r="A107" s="2" t="s">
        <v>111</v>
      </c>
      <c r="H107" s="871" t="s">
        <v>112</v>
      </c>
      <c r="I107" s="871"/>
    </row>
    <row r="108" spans="1:10">
      <c r="A108" s="575" t="s">
        <v>113</v>
      </c>
      <c r="B108" s="575" t="s">
        <v>114</v>
      </c>
      <c r="C108" s="575" t="s">
        <v>115</v>
      </c>
      <c r="D108" s="575" t="s">
        <v>116</v>
      </c>
      <c r="E108" s="575" t="s">
        <v>117</v>
      </c>
      <c r="F108" s="575" t="s">
        <v>118</v>
      </c>
      <c r="G108" s="575" t="s">
        <v>119</v>
      </c>
      <c r="H108" s="575" t="s">
        <v>120</v>
      </c>
      <c r="I108" s="575" t="s">
        <v>121</v>
      </c>
      <c r="J108" s="3" t="s">
        <v>122</v>
      </c>
    </row>
    <row r="109" spans="1:10">
      <c r="B109" s="3" t="s">
        <v>123</v>
      </c>
      <c r="C109" s="2" t="s">
        <v>124</v>
      </c>
      <c r="D109" s="45" t="s">
        <v>125</v>
      </c>
      <c r="E109" s="18">
        <f t="shared" ref="E109:E114" si="3">IF(LEN(F109)&gt;1,(F109/(F$208))*E$211,"")</f>
        <v>0</v>
      </c>
      <c r="F109" s="19">
        <v>427457.35</v>
      </c>
      <c r="G109" s="19">
        <v>427457.35</v>
      </c>
      <c r="H109" s="19">
        <v>13.67</v>
      </c>
      <c r="I109" s="19">
        <v>20.170000000000002</v>
      </c>
      <c r="J109" s="17">
        <f>H109+I109</f>
        <v>33.840000000000003</v>
      </c>
    </row>
    <row r="110" spans="1:10">
      <c r="B110" s="3" t="s">
        <v>123</v>
      </c>
      <c r="C110" s="2" t="s">
        <v>124</v>
      </c>
      <c r="D110" s="45" t="s">
        <v>70</v>
      </c>
      <c r="E110" s="18">
        <f t="shared" si="3"/>
        <v>0</v>
      </c>
      <c r="F110" s="19">
        <v>186870.29</v>
      </c>
      <c r="G110" s="19">
        <v>186870.29</v>
      </c>
      <c r="H110" s="19">
        <v>0</v>
      </c>
      <c r="I110" s="19">
        <v>0</v>
      </c>
      <c r="J110" s="17">
        <f t="shared" ref="J110:J174" si="4">H110+I110</f>
        <v>0</v>
      </c>
    </row>
    <row r="111" spans="1:10" hidden="1">
      <c r="B111" s="3" t="s">
        <v>123</v>
      </c>
      <c r="C111" s="2" t="s">
        <v>124</v>
      </c>
      <c r="D111" s="45" t="s">
        <v>71</v>
      </c>
      <c r="E111" s="18" t="str">
        <f t="shared" si="3"/>
        <v/>
      </c>
      <c r="F111" s="19">
        <v>0</v>
      </c>
      <c r="G111" s="19">
        <v>0</v>
      </c>
      <c r="H111" s="19">
        <v>0</v>
      </c>
      <c r="I111" s="19">
        <v>0</v>
      </c>
      <c r="J111" s="17">
        <f t="shared" si="4"/>
        <v>0</v>
      </c>
    </row>
    <row r="112" spans="1:10" hidden="1">
      <c r="B112" s="3" t="s">
        <v>123</v>
      </c>
      <c r="C112" s="2" t="s">
        <v>124</v>
      </c>
      <c r="D112" s="45" t="s">
        <v>77</v>
      </c>
      <c r="E112" s="18" t="str">
        <f t="shared" si="3"/>
        <v/>
      </c>
      <c r="F112" s="19">
        <v>0</v>
      </c>
      <c r="G112" s="19">
        <v>0</v>
      </c>
      <c r="H112" s="19">
        <v>0</v>
      </c>
      <c r="I112" s="19">
        <v>0</v>
      </c>
      <c r="J112" s="17">
        <f t="shared" si="4"/>
        <v>0</v>
      </c>
    </row>
    <row r="113" spans="2:10">
      <c r="B113" s="3" t="s">
        <v>123</v>
      </c>
      <c r="C113" s="2" t="s">
        <v>124</v>
      </c>
      <c r="D113" s="45" t="s">
        <v>78</v>
      </c>
      <c r="E113" s="18">
        <f t="shared" si="3"/>
        <v>0</v>
      </c>
      <c r="F113" s="19">
        <v>11498.869999999999</v>
      </c>
      <c r="G113" s="19">
        <v>11498.869999999999</v>
      </c>
      <c r="H113" s="19">
        <v>0</v>
      </c>
      <c r="I113" s="19">
        <v>0</v>
      </c>
      <c r="J113" s="17">
        <f t="shared" si="4"/>
        <v>0</v>
      </c>
    </row>
    <row r="114" spans="2:10">
      <c r="B114" s="3" t="s">
        <v>126</v>
      </c>
      <c r="C114" s="2" t="s">
        <v>127</v>
      </c>
      <c r="D114" s="45" t="s">
        <v>125</v>
      </c>
      <c r="E114" s="18">
        <f t="shared" si="3"/>
        <v>0</v>
      </c>
      <c r="F114" s="19">
        <v>684882.09000000008</v>
      </c>
      <c r="G114" s="19">
        <v>684882.09000000008</v>
      </c>
      <c r="H114" s="19">
        <v>5025.2700000000004</v>
      </c>
      <c r="I114" s="19">
        <v>11696.889999999994</v>
      </c>
      <c r="J114" s="17">
        <f t="shared" si="4"/>
        <v>16722.159999999996</v>
      </c>
    </row>
    <row r="115" spans="2:10">
      <c r="B115" s="3" t="s">
        <v>126</v>
      </c>
      <c r="C115" s="2" t="s">
        <v>127</v>
      </c>
      <c r="D115" s="45" t="s">
        <v>70</v>
      </c>
      <c r="E115" s="18"/>
      <c r="F115" s="19">
        <v>469707.44999999995</v>
      </c>
      <c r="G115" s="19">
        <v>469707.44999999995</v>
      </c>
      <c r="H115" s="19">
        <v>3299.18</v>
      </c>
      <c r="I115" s="19">
        <v>8101.1500000000015</v>
      </c>
      <c r="J115" s="17">
        <f t="shared" si="4"/>
        <v>11400.330000000002</v>
      </c>
    </row>
    <row r="116" spans="2:10">
      <c r="B116" s="3" t="s">
        <v>128</v>
      </c>
      <c r="C116" s="2" t="s">
        <v>129</v>
      </c>
      <c r="D116" s="45" t="s">
        <v>125</v>
      </c>
      <c r="E116" s="18">
        <f t="shared" ref="E116:E125" si="5">IF(LEN(F116)&gt;1,(F116/(F$208))*E$211,"")</f>
        <v>0</v>
      </c>
      <c r="F116" s="19">
        <v>32120.16</v>
      </c>
      <c r="G116" s="19">
        <v>32120.16</v>
      </c>
      <c r="H116" s="19">
        <v>193.56</v>
      </c>
      <c r="I116" s="19">
        <v>504.94000000000005</v>
      </c>
      <c r="J116" s="17">
        <f t="shared" si="4"/>
        <v>698.5</v>
      </c>
    </row>
    <row r="117" spans="2:10" hidden="1">
      <c r="B117" s="3" t="s">
        <v>128</v>
      </c>
      <c r="C117" s="2" t="s">
        <v>129</v>
      </c>
      <c r="D117" s="45" t="s">
        <v>70</v>
      </c>
      <c r="E117" s="18" t="str">
        <f t="shared" si="5"/>
        <v/>
      </c>
      <c r="F117" s="19"/>
      <c r="G117" s="19"/>
      <c r="H117" s="19"/>
      <c r="I117" s="19"/>
      <c r="J117" s="17">
        <f t="shared" si="4"/>
        <v>0</v>
      </c>
    </row>
    <row r="118" spans="2:10" hidden="1">
      <c r="B118" s="3" t="s">
        <v>128</v>
      </c>
      <c r="C118" s="2" t="s">
        <v>129</v>
      </c>
      <c r="D118" s="45" t="s">
        <v>78</v>
      </c>
      <c r="E118" s="18" t="str">
        <f t="shared" si="5"/>
        <v/>
      </c>
      <c r="F118" s="19"/>
      <c r="G118" s="19"/>
      <c r="H118" s="19"/>
      <c r="I118" s="19"/>
      <c r="J118" s="17">
        <f t="shared" si="4"/>
        <v>0</v>
      </c>
    </row>
    <row r="119" spans="2:10" hidden="1">
      <c r="B119" s="3" t="s">
        <v>130</v>
      </c>
      <c r="C119" s="2" t="s">
        <v>129</v>
      </c>
      <c r="D119" s="45" t="s">
        <v>63</v>
      </c>
      <c r="E119" s="18" t="str">
        <f t="shared" si="5"/>
        <v/>
      </c>
      <c r="F119" s="19">
        <v>0</v>
      </c>
      <c r="G119" s="19">
        <v>0</v>
      </c>
      <c r="H119" s="19">
        <v>0</v>
      </c>
      <c r="I119" s="19">
        <v>0</v>
      </c>
      <c r="J119" s="17">
        <f t="shared" si="4"/>
        <v>0</v>
      </c>
    </row>
    <row r="120" spans="2:10">
      <c r="B120" s="3" t="s">
        <v>130</v>
      </c>
      <c r="C120" s="2" t="s">
        <v>129</v>
      </c>
      <c r="D120" s="45" t="s">
        <v>125</v>
      </c>
      <c r="E120" s="18">
        <f t="shared" si="5"/>
        <v>0</v>
      </c>
      <c r="F120" s="19">
        <v>62633.509999999995</v>
      </c>
      <c r="G120" s="19">
        <v>62633.509999999995</v>
      </c>
      <c r="H120" s="19">
        <v>1050.1499999999999</v>
      </c>
      <c r="I120" s="19">
        <v>1736.4499999999998</v>
      </c>
      <c r="J120" s="17">
        <f t="shared" si="4"/>
        <v>2786.5999999999995</v>
      </c>
    </row>
    <row r="121" spans="2:10">
      <c r="B121" s="3" t="s">
        <v>130</v>
      </c>
      <c r="C121" s="2" t="s">
        <v>129</v>
      </c>
      <c r="D121" s="45" t="s">
        <v>70</v>
      </c>
      <c r="E121" s="18">
        <f t="shared" si="5"/>
        <v>0</v>
      </c>
      <c r="F121" s="19">
        <v>78408.930000000008</v>
      </c>
      <c r="G121" s="19">
        <v>78408.930000000008</v>
      </c>
      <c r="H121" s="19">
        <v>2265.46</v>
      </c>
      <c r="I121" s="19">
        <v>3748.6799999999994</v>
      </c>
      <c r="J121" s="17">
        <f t="shared" si="4"/>
        <v>6014.1399999999994</v>
      </c>
    </row>
    <row r="122" spans="2:10" hidden="1">
      <c r="B122" s="3" t="s">
        <v>130</v>
      </c>
      <c r="C122" s="2" t="s">
        <v>129</v>
      </c>
      <c r="D122" s="45" t="s">
        <v>71</v>
      </c>
      <c r="E122" s="18" t="str">
        <f t="shared" si="5"/>
        <v/>
      </c>
      <c r="F122" s="19">
        <v>0</v>
      </c>
      <c r="G122" s="19">
        <v>0</v>
      </c>
      <c r="H122" s="19">
        <v>0</v>
      </c>
      <c r="I122" s="19">
        <v>0</v>
      </c>
      <c r="J122" s="17">
        <f t="shared" si="4"/>
        <v>0</v>
      </c>
    </row>
    <row r="123" spans="2:10" hidden="1">
      <c r="B123" s="3" t="s">
        <v>130</v>
      </c>
      <c r="C123" s="2" t="s">
        <v>129</v>
      </c>
      <c r="D123" s="45" t="s">
        <v>76</v>
      </c>
      <c r="E123" s="18" t="str">
        <f t="shared" si="5"/>
        <v/>
      </c>
      <c r="F123" s="19">
        <v>0</v>
      </c>
      <c r="G123" s="19">
        <v>0</v>
      </c>
      <c r="H123" s="19">
        <v>0</v>
      </c>
      <c r="I123" s="19">
        <v>0</v>
      </c>
      <c r="J123" s="17">
        <f t="shared" si="4"/>
        <v>0</v>
      </c>
    </row>
    <row r="124" spans="2:10" hidden="1">
      <c r="B124" s="3" t="s">
        <v>130</v>
      </c>
      <c r="C124" s="2" t="s">
        <v>129</v>
      </c>
      <c r="D124" s="45" t="s">
        <v>77</v>
      </c>
      <c r="E124" s="18" t="str">
        <f t="shared" si="5"/>
        <v/>
      </c>
      <c r="F124" s="19">
        <v>0</v>
      </c>
      <c r="G124" s="19">
        <v>0</v>
      </c>
      <c r="H124" s="19">
        <v>0</v>
      </c>
      <c r="I124" s="19">
        <v>0</v>
      </c>
      <c r="J124" s="17">
        <f t="shared" si="4"/>
        <v>0</v>
      </c>
    </row>
    <row r="125" spans="2:10">
      <c r="B125" s="3" t="s">
        <v>130</v>
      </c>
      <c r="C125" s="2" t="s">
        <v>129</v>
      </c>
      <c r="D125" s="45" t="s">
        <v>78</v>
      </c>
      <c r="E125" s="18">
        <f t="shared" si="5"/>
        <v>0</v>
      </c>
      <c r="F125" s="19">
        <v>43770.490000000005</v>
      </c>
      <c r="G125" s="19">
        <v>43770.490000000005</v>
      </c>
      <c r="H125" s="19">
        <v>0</v>
      </c>
      <c r="I125" s="19">
        <v>0</v>
      </c>
      <c r="J125" s="17">
        <f t="shared" si="4"/>
        <v>0</v>
      </c>
    </row>
    <row r="126" spans="2:10">
      <c r="B126" s="3" t="s">
        <v>15650</v>
      </c>
      <c r="C126" s="2" t="s">
        <v>129</v>
      </c>
      <c r="D126" s="45" t="s">
        <v>125</v>
      </c>
      <c r="E126" s="18"/>
      <c r="F126" s="19">
        <v>9743.14</v>
      </c>
      <c r="G126" s="19">
        <v>9743.14</v>
      </c>
      <c r="H126" s="19">
        <v>10.450000000000001</v>
      </c>
      <c r="I126" s="19">
        <v>24.6</v>
      </c>
      <c r="J126" s="17">
        <f t="shared" si="4"/>
        <v>35.050000000000004</v>
      </c>
    </row>
    <row r="127" spans="2:10">
      <c r="B127" s="3" t="s">
        <v>131</v>
      </c>
      <c r="C127" s="2" t="s">
        <v>132</v>
      </c>
      <c r="D127" s="45" t="s">
        <v>125</v>
      </c>
      <c r="E127" s="18">
        <f t="shared" ref="E127:E147" si="6">IF(LEN(F127)&gt;1,(F127/(F$208))*E$211,"")</f>
        <v>0</v>
      </c>
      <c r="F127" s="19">
        <v>848675.15</v>
      </c>
      <c r="G127" s="19">
        <v>848675.15</v>
      </c>
      <c r="H127" s="19">
        <v>10488.649999999998</v>
      </c>
      <c r="I127" s="19">
        <v>22125.13</v>
      </c>
      <c r="J127" s="17">
        <f t="shared" si="4"/>
        <v>32613.78</v>
      </c>
    </row>
    <row r="128" spans="2:10" hidden="1">
      <c r="B128" s="3" t="s">
        <v>131</v>
      </c>
      <c r="C128" s="2" t="s">
        <v>132</v>
      </c>
      <c r="D128" s="45" t="s">
        <v>70</v>
      </c>
      <c r="E128" s="18" t="str">
        <f t="shared" si="6"/>
        <v/>
      </c>
      <c r="F128" s="19">
        <v>0</v>
      </c>
      <c r="G128" s="19">
        <v>0</v>
      </c>
      <c r="H128" s="19">
        <v>0</v>
      </c>
      <c r="I128" s="19">
        <v>0</v>
      </c>
      <c r="J128" s="17">
        <f t="shared" si="4"/>
        <v>0</v>
      </c>
    </row>
    <row r="129" spans="2:10" hidden="1">
      <c r="B129" s="3" t="s">
        <v>131</v>
      </c>
      <c r="C129" s="2" t="s">
        <v>132</v>
      </c>
      <c r="D129" s="45" t="s">
        <v>71</v>
      </c>
      <c r="E129" s="18" t="str">
        <f t="shared" si="6"/>
        <v/>
      </c>
      <c r="F129" s="19">
        <v>0</v>
      </c>
      <c r="G129" s="19">
        <v>0</v>
      </c>
      <c r="H129" s="19">
        <v>0</v>
      </c>
      <c r="I129" s="19">
        <v>0</v>
      </c>
      <c r="J129" s="17">
        <f t="shared" si="4"/>
        <v>0</v>
      </c>
    </row>
    <row r="130" spans="2:10">
      <c r="B130" s="3" t="s">
        <v>131</v>
      </c>
      <c r="C130" s="2" t="s">
        <v>132</v>
      </c>
      <c r="D130" s="45" t="s">
        <v>78</v>
      </c>
      <c r="E130" s="18">
        <f t="shared" si="6"/>
        <v>0</v>
      </c>
      <c r="F130" s="19">
        <v>515970.42999999993</v>
      </c>
      <c r="G130" s="19">
        <v>515970.42999999993</v>
      </c>
      <c r="H130" s="19">
        <v>3069.92</v>
      </c>
      <c r="I130" s="19">
        <v>7705.6600000000008</v>
      </c>
      <c r="J130" s="17">
        <f t="shared" si="4"/>
        <v>10775.580000000002</v>
      </c>
    </row>
    <row r="131" spans="2:10" hidden="1">
      <c r="B131" s="3" t="s">
        <v>133</v>
      </c>
      <c r="C131" s="2" t="s">
        <v>132</v>
      </c>
      <c r="D131" s="45" t="s">
        <v>125</v>
      </c>
      <c r="E131" s="18" t="str">
        <f t="shared" si="6"/>
        <v/>
      </c>
      <c r="F131" s="19"/>
      <c r="G131" s="19"/>
      <c r="H131" s="19"/>
      <c r="I131" s="19"/>
      <c r="J131" s="17">
        <f t="shared" si="4"/>
        <v>0</v>
      </c>
    </row>
    <row r="132" spans="2:10" hidden="1">
      <c r="B132" s="3" t="s">
        <v>133</v>
      </c>
      <c r="C132" s="2" t="s">
        <v>132</v>
      </c>
      <c r="D132" s="45" t="s">
        <v>70</v>
      </c>
      <c r="E132" s="18" t="str">
        <f t="shared" si="6"/>
        <v/>
      </c>
      <c r="F132" s="19"/>
      <c r="G132" s="19"/>
      <c r="H132" s="19"/>
      <c r="I132" s="19"/>
      <c r="J132" s="17">
        <f t="shared" si="4"/>
        <v>0</v>
      </c>
    </row>
    <row r="133" spans="2:10" hidden="1">
      <c r="B133" s="3" t="s">
        <v>133</v>
      </c>
      <c r="C133" s="2" t="s">
        <v>132</v>
      </c>
      <c r="D133" s="45" t="s">
        <v>71</v>
      </c>
      <c r="E133" s="18" t="str">
        <f t="shared" si="6"/>
        <v/>
      </c>
      <c r="F133" s="19"/>
      <c r="G133" s="19"/>
      <c r="H133" s="19"/>
      <c r="I133" s="19"/>
      <c r="J133" s="17">
        <f t="shared" si="4"/>
        <v>0</v>
      </c>
    </row>
    <row r="134" spans="2:10" hidden="1">
      <c r="B134" s="3" t="s">
        <v>133</v>
      </c>
      <c r="C134" s="2" t="s">
        <v>132</v>
      </c>
      <c r="D134" s="45" t="s">
        <v>78</v>
      </c>
      <c r="E134" s="18" t="str">
        <f t="shared" si="6"/>
        <v/>
      </c>
      <c r="F134" s="19"/>
      <c r="G134" s="19"/>
      <c r="H134" s="19"/>
      <c r="I134" s="19"/>
      <c r="J134" s="17">
        <f t="shared" si="4"/>
        <v>0</v>
      </c>
    </row>
    <row r="135" spans="2:10">
      <c r="B135" s="3" t="s">
        <v>134</v>
      </c>
      <c r="C135" s="2" t="s">
        <v>135</v>
      </c>
      <c r="D135" s="45" t="s">
        <v>78</v>
      </c>
      <c r="E135" s="18">
        <f t="shared" si="6"/>
        <v>0</v>
      </c>
      <c r="F135" s="19">
        <v>14251.36</v>
      </c>
      <c r="G135" s="19">
        <v>14251.36</v>
      </c>
      <c r="H135" s="19">
        <v>39.480000000000004</v>
      </c>
      <c r="I135" s="19">
        <v>98.6</v>
      </c>
      <c r="J135" s="17">
        <f t="shared" si="4"/>
        <v>138.07999999999998</v>
      </c>
    </row>
    <row r="136" spans="2:10" hidden="1">
      <c r="B136" s="3" t="s">
        <v>136</v>
      </c>
      <c r="C136" s="2" t="s">
        <v>137</v>
      </c>
      <c r="D136" s="45" t="s">
        <v>125</v>
      </c>
      <c r="E136" s="18" t="str">
        <f t="shared" si="6"/>
        <v/>
      </c>
      <c r="F136" s="19"/>
      <c r="G136" s="19"/>
      <c r="H136" s="19"/>
      <c r="I136" s="19"/>
      <c r="J136" s="17">
        <f t="shared" si="4"/>
        <v>0</v>
      </c>
    </row>
    <row r="137" spans="2:10" hidden="1">
      <c r="B137" s="3" t="s">
        <v>136</v>
      </c>
      <c r="C137" s="2" t="s">
        <v>137</v>
      </c>
      <c r="D137" s="45" t="s">
        <v>77</v>
      </c>
      <c r="E137" s="18" t="str">
        <f t="shared" si="6"/>
        <v/>
      </c>
      <c r="F137" s="19"/>
      <c r="G137" s="19"/>
      <c r="H137" s="19"/>
      <c r="I137" s="19"/>
      <c r="J137" s="17">
        <f t="shared" si="4"/>
        <v>0</v>
      </c>
    </row>
    <row r="138" spans="2:10" hidden="1">
      <c r="B138" s="3" t="s">
        <v>138</v>
      </c>
      <c r="C138" s="2" t="s">
        <v>139</v>
      </c>
      <c r="D138" s="45" t="s">
        <v>70</v>
      </c>
      <c r="E138" s="18" t="str">
        <f t="shared" si="6"/>
        <v/>
      </c>
      <c r="F138" s="19">
        <v>0</v>
      </c>
      <c r="G138" s="19">
        <v>0</v>
      </c>
      <c r="H138" s="19">
        <v>0</v>
      </c>
      <c r="I138" s="19">
        <v>0</v>
      </c>
      <c r="J138" s="17">
        <f t="shared" si="4"/>
        <v>0</v>
      </c>
    </row>
    <row r="139" spans="2:10">
      <c r="B139" s="3" t="s">
        <v>138</v>
      </c>
      <c r="C139" s="2" t="s">
        <v>139</v>
      </c>
      <c r="D139" s="45" t="s">
        <v>71</v>
      </c>
      <c r="E139" s="18">
        <f t="shared" si="6"/>
        <v>0</v>
      </c>
      <c r="F139" s="19">
        <v>0.88999999999998614</v>
      </c>
      <c r="G139" s="19">
        <v>0.88999999999998614</v>
      </c>
      <c r="H139" s="19">
        <v>0</v>
      </c>
      <c r="I139" s="19">
        <v>0</v>
      </c>
      <c r="J139" s="17">
        <f t="shared" si="4"/>
        <v>0</v>
      </c>
    </row>
    <row r="140" spans="2:10" hidden="1">
      <c r="B140" s="3" t="s">
        <v>140</v>
      </c>
      <c r="C140" s="2" t="s">
        <v>141</v>
      </c>
      <c r="D140" s="45" t="s">
        <v>125</v>
      </c>
      <c r="E140" s="18" t="str">
        <f t="shared" si="6"/>
        <v/>
      </c>
      <c r="F140" s="19"/>
      <c r="G140" s="19"/>
      <c r="H140" s="19"/>
      <c r="I140" s="19"/>
      <c r="J140" s="17">
        <f t="shared" si="4"/>
        <v>0</v>
      </c>
    </row>
    <row r="141" spans="2:10" hidden="1">
      <c r="B141" s="3" t="s">
        <v>140</v>
      </c>
      <c r="C141" s="2" t="s">
        <v>141</v>
      </c>
      <c r="D141" s="45" t="s">
        <v>71</v>
      </c>
      <c r="E141" s="18" t="str">
        <f t="shared" si="6"/>
        <v/>
      </c>
      <c r="F141" s="19"/>
      <c r="G141" s="19"/>
      <c r="H141" s="19"/>
      <c r="I141" s="19"/>
      <c r="J141" s="17">
        <f t="shared" si="4"/>
        <v>0</v>
      </c>
    </row>
    <row r="142" spans="2:10" hidden="1">
      <c r="B142" s="3" t="s">
        <v>142</v>
      </c>
      <c r="C142" s="2" t="s">
        <v>143</v>
      </c>
      <c r="D142" s="45" t="s">
        <v>71</v>
      </c>
      <c r="E142" s="18" t="str">
        <f t="shared" si="6"/>
        <v/>
      </c>
      <c r="F142" s="19"/>
      <c r="G142" s="19"/>
      <c r="H142" s="19"/>
      <c r="I142" s="19"/>
      <c r="J142" s="17">
        <f t="shared" si="4"/>
        <v>0</v>
      </c>
    </row>
    <row r="143" spans="2:10">
      <c r="B143" s="3" t="s">
        <v>144</v>
      </c>
      <c r="C143" s="2" t="s">
        <v>145</v>
      </c>
      <c r="D143" s="45" t="s">
        <v>81</v>
      </c>
      <c r="E143" s="18">
        <f t="shared" si="6"/>
        <v>0</v>
      </c>
      <c r="F143" s="19">
        <v>154463.67000000001</v>
      </c>
      <c r="G143" s="19">
        <v>154463.67000000001</v>
      </c>
      <c r="H143" s="19">
        <v>188.12</v>
      </c>
      <c r="I143" s="19">
        <v>454.58000000000004</v>
      </c>
      <c r="J143" s="17">
        <f t="shared" si="4"/>
        <v>642.70000000000005</v>
      </c>
    </row>
    <row r="144" spans="2:10" hidden="1">
      <c r="B144" s="3" t="s">
        <v>144</v>
      </c>
      <c r="C144" s="2" t="s">
        <v>145</v>
      </c>
      <c r="D144" s="45" t="s">
        <v>84</v>
      </c>
      <c r="E144" s="18" t="str">
        <f t="shared" si="6"/>
        <v/>
      </c>
      <c r="F144" s="19">
        <v>0</v>
      </c>
      <c r="G144" s="19">
        <v>0</v>
      </c>
      <c r="H144" s="19">
        <v>0</v>
      </c>
      <c r="I144" s="19">
        <v>0</v>
      </c>
      <c r="J144" s="17">
        <f t="shared" si="4"/>
        <v>0</v>
      </c>
    </row>
    <row r="145" spans="2:10" hidden="1">
      <c r="B145" s="3" t="s">
        <v>144</v>
      </c>
      <c r="C145" s="2" t="s">
        <v>145</v>
      </c>
      <c r="D145" s="45" t="s">
        <v>85</v>
      </c>
      <c r="E145" s="18" t="str">
        <f t="shared" si="6"/>
        <v/>
      </c>
      <c r="F145" s="19">
        <v>0</v>
      </c>
      <c r="G145" s="19">
        <v>0</v>
      </c>
      <c r="H145" s="19">
        <v>0</v>
      </c>
      <c r="I145" s="19">
        <v>0</v>
      </c>
      <c r="J145" s="17">
        <f t="shared" si="4"/>
        <v>0</v>
      </c>
    </row>
    <row r="146" spans="2:10" hidden="1">
      <c r="B146" s="3" t="s">
        <v>147</v>
      </c>
      <c r="C146" s="2" t="s">
        <v>148</v>
      </c>
      <c r="D146" s="45" t="s">
        <v>38</v>
      </c>
      <c r="E146" s="18" t="str">
        <f t="shared" si="6"/>
        <v/>
      </c>
      <c r="F146" s="19">
        <v>0</v>
      </c>
      <c r="G146" s="19">
        <v>0</v>
      </c>
      <c r="H146" s="19">
        <v>0</v>
      </c>
      <c r="I146" s="19">
        <v>0</v>
      </c>
      <c r="J146" s="17">
        <f t="shared" si="4"/>
        <v>0</v>
      </c>
    </row>
    <row r="147" spans="2:10" hidden="1">
      <c r="B147" s="3" t="s">
        <v>147</v>
      </c>
      <c r="C147" s="2" t="s">
        <v>148</v>
      </c>
      <c r="D147" s="45" t="s">
        <v>42</v>
      </c>
      <c r="E147" s="18" t="str">
        <f t="shared" si="6"/>
        <v/>
      </c>
      <c r="F147" s="19">
        <v>0</v>
      </c>
      <c r="G147" s="19">
        <v>0</v>
      </c>
      <c r="H147" s="19">
        <v>0</v>
      </c>
      <c r="I147" s="19">
        <v>0</v>
      </c>
      <c r="J147" s="17">
        <f t="shared" si="4"/>
        <v>0</v>
      </c>
    </row>
    <row r="148" spans="2:10">
      <c r="B148" s="3" t="s">
        <v>147</v>
      </c>
      <c r="C148" s="2" t="s">
        <v>148</v>
      </c>
      <c r="D148" s="45" t="s">
        <v>149</v>
      </c>
      <c r="E148" s="18">
        <f t="shared" ref="E148:E179" si="7">IF(LEN(F148)&gt;1,(F148/(F$208))*E$211,"")</f>
        <v>0</v>
      </c>
      <c r="F148" s="19">
        <v>49383.41</v>
      </c>
      <c r="G148" s="19">
        <v>49383.41</v>
      </c>
      <c r="H148" s="19">
        <v>253.03</v>
      </c>
      <c r="I148" s="19">
        <v>637.45000000000005</v>
      </c>
      <c r="J148" s="17">
        <f t="shared" si="4"/>
        <v>890.48</v>
      </c>
    </row>
    <row r="149" spans="2:10" hidden="1">
      <c r="B149" s="3" t="s">
        <v>147</v>
      </c>
      <c r="C149" s="2" t="s">
        <v>148</v>
      </c>
      <c r="D149" s="45" t="s">
        <v>150</v>
      </c>
      <c r="E149" s="18" t="str">
        <f t="shared" si="7"/>
        <v/>
      </c>
      <c r="F149" s="19">
        <v>0</v>
      </c>
      <c r="G149" s="19">
        <v>0</v>
      </c>
      <c r="H149" s="19">
        <v>0</v>
      </c>
      <c r="I149" s="19">
        <v>0</v>
      </c>
      <c r="J149" s="17">
        <f t="shared" si="4"/>
        <v>0</v>
      </c>
    </row>
    <row r="150" spans="2:10" hidden="1">
      <c r="B150" s="3" t="s">
        <v>147</v>
      </c>
      <c r="C150" s="2" t="s">
        <v>148</v>
      </c>
      <c r="D150" s="45" t="s">
        <v>102</v>
      </c>
      <c r="E150" s="18" t="str">
        <f t="shared" si="7"/>
        <v/>
      </c>
      <c r="F150" s="19">
        <v>0</v>
      </c>
      <c r="G150" s="19">
        <v>0</v>
      </c>
      <c r="H150" s="19">
        <v>0</v>
      </c>
      <c r="I150" s="19">
        <v>0</v>
      </c>
      <c r="J150" s="17">
        <f t="shared" si="4"/>
        <v>0</v>
      </c>
    </row>
    <row r="151" spans="2:10" hidden="1">
      <c r="B151" s="3" t="s">
        <v>147</v>
      </c>
      <c r="C151" s="2" t="s">
        <v>148</v>
      </c>
      <c r="D151" s="45" t="s">
        <v>104</v>
      </c>
      <c r="E151" s="18" t="str">
        <f t="shared" si="7"/>
        <v/>
      </c>
      <c r="F151" s="19">
        <v>0</v>
      </c>
      <c r="G151" s="19">
        <v>0</v>
      </c>
      <c r="H151" s="19">
        <v>0</v>
      </c>
      <c r="I151" s="19">
        <v>0</v>
      </c>
      <c r="J151" s="17">
        <f t="shared" si="4"/>
        <v>0</v>
      </c>
    </row>
    <row r="152" spans="2:10" hidden="1">
      <c r="B152" s="3" t="s">
        <v>151</v>
      </c>
      <c r="C152" s="2" t="s">
        <v>152</v>
      </c>
      <c r="D152" s="45" t="s">
        <v>38</v>
      </c>
      <c r="E152" s="18" t="str">
        <f t="shared" si="7"/>
        <v/>
      </c>
      <c r="F152" s="19">
        <v>0</v>
      </c>
      <c r="G152" s="19">
        <v>0</v>
      </c>
      <c r="H152" s="19">
        <v>0</v>
      </c>
      <c r="I152" s="19">
        <v>0</v>
      </c>
      <c r="J152" s="17">
        <f t="shared" si="4"/>
        <v>0</v>
      </c>
    </row>
    <row r="153" spans="2:10" hidden="1">
      <c r="B153" s="3" t="s">
        <v>151</v>
      </c>
      <c r="C153" s="2" t="s">
        <v>152</v>
      </c>
      <c r="D153" s="45" t="s">
        <v>42</v>
      </c>
      <c r="E153" s="18" t="str">
        <f t="shared" si="7"/>
        <v/>
      </c>
      <c r="F153" s="19">
        <v>0</v>
      </c>
      <c r="G153" s="19">
        <v>0</v>
      </c>
      <c r="H153" s="19">
        <v>0</v>
      </c>
      <c r="I153" s="19">
        <v>0</v>
      </c>
      <c r="J153" s="17">
        <f t="shared" si="4"/>
        <v>0</v>
      </c>
    </row>
    <row r="154" spans="2:10">
      <c r="B154" s="3" t="s">
        <v>151</v>
      </c>
      <c r="C154" s="2" t="s">
        <v>152</v>
      </c>
      <c r="D154" s="45" t="s">
        <v>149</v>
      </c>
      <c r="E154" s="18">
        <f t="shared" si="7"/>
        <v>0</v>
      </c>
      <c r="F154" s="19">
        <v>61630.63</v>
      </c>
      <c r="G154" s="19">
        <v>61630.63</v>
      </c>
      <c r="H154" s="19">
        <v>106.2</v>
      </c>
      <c r="I154" s="19">
        <v>259.34000000000003</v>
      </c>
      <c r="J154" s="17">
        <f t="shared" si="4"/>
        <v>365.54</v>
      </c>
    </row>
    <row r="155" spans="2:10" hidden="1">
      <c r="B155" s="3" t="s">
        <v>151</v>
      </c>
      <c r="C155" s="2" t="s">
        <v>152</v>
      </c>
      <c r="D155" s="45" t="s">
        <v>150</v>
      </c>
      <c r="E155" s="18" t="str">
        <f t="shared" si="7"/>
        <v/>
      </c>
      <c r="F155" s="19">
        <v>0</v>
      </c>
      <c r="G155" s="19">
        <v>0</v>
      </c>
      <c r="H155" s="19">
        <v>0</v>
      </c>
      <c r="I155" s="19">
        <v>0</v>
      </c>
      <c r="J155" s="17">
        <f t="shared" si="4"/>
        <v>0</v>
      </c>
    </row>
    <row r="156" spans="2:10" hidden="1">
      <c r="B156" s="3" t="s">
        <v>151</v>
      </c>
      <c r="C156" s="2" t="s">
        <v>152</v>
      </c>
      <c r="D156" s="45" t="s">
        <v>101</v>
      </c>
      <c r="E156" s="18" t="str">
        <f t="shared" si="7"/>
        <v/>
      </c>
      <c r="F156" s="19">
        <v>0</v>
      </c>
      <c r="G156" s="19">
        <v>0</v>
      </c>
      <c r="H156" s="19">
        <v>0</v>
      </c>
      <c r="I156" s="19">
        <v>0</v>
      </c>
      <c r="J156" s="17">
        <f t="shared" si="4"/>
        <v>0</v>
      </c>
    </row>
    <row r="157" spans="2:10" hidden="1">
      <c r="B157" s="3" t="s">
        <v>151</v>
      </c>
      <c r="C157" s="2" t="s">
        <v>152</v>
      </c>
      <c r="D157" s="45" t="s">
        <v>105</v>
      </c>
      <c r="E157" s="18" t="str">
        <f t="shared" si="7"/>
        <v/>
      </c>
      <c r="F157" s="19">
        <v>0</v>
      </c>
      <c r="G157" s="19">
        <v>0</v>
      </c>
      <c r="H157" s="19">
        <v>0</v>
      </c>
      <c r="I157" s="19">
        <v>0</v>
      </c>
      <c r="J157" s="17">
        <f t="shared" si="4"/>
        <v>0</v>
      </c>
    </row>
    <row r="158" spans="2:10">
      <c r="B158" s="3" t="s">
        <v>153</v>
      </c>
      <c r="C158" s="2" t="s">
        <v>154</v>
      </c>
      <c r="D158" s="45" t="s">
        <v>38</v>
      </c>
      <c r="E158" s="18">
        <f t="shared" si="7"/>
        <v>0</v>
      </c>
      <c r="F158" s="19">
        <v>56838.350000000006</v>
      </c>
      <c r="G158" s="19">
        <v>56838.350000000006</v>
      </c>
      <c r="H158" s="19">
        <v>248.98</v>
      </c>
      <c r="I158" s="19">
        <v>623.76</v>
      </c>
      <c r="J158" s="17">
        <f t="shared" si="4"/>
        <v>872.74</v>
      </c>
    </row>
    <row r="159" spans="2:10" hidden="1">
      <c r="B159" s="3" t="s">
        <v>153</v>
      </c>
      <c r="C159" s="2" t="s">
        <v>154</v>
      </c>
      <c r="D159" s="45" t="s">
        <v>39</v>
      </c>
      <c r="E159" s="18" t="str">
        <f t="shared" si="7"/>
        <v/>
      </c>
      <c r="F159" s="19">
        <v>0</v>
      </c>
      <c r="G159" s="19">
        <v>0</v>
      </c>
      <c r="H159" s="19">
        <v>0</v>
      </c>
      <c r="I159" s="19">
        <v>0</v>
      </c>
      <c r="J159" s="17">
        <f t="shared" si="4"/>
        <v>0</v>
      </c>
    </row>
    <row r="160" spans="2:10" hidden="1">
      <c r="B160" s="3" t="s">
        <v>153</v>
      </c>
      <c r="C160" s="2" t="s">
        <v>154</v>
      </c>
      <c r="D160" s="45" t="s">
        <v>42</v>
      </c>
      <c r="E160" s="18" t="str">
        <f t="shared" si="7"/>
        <v/>
      </c>
      <c r="F160" s="19">
        <v>0</v>
      </c>
      <c r="G160" s="19">
        <v>0</v>
      </c>
      <c r="H160" s="19">
        <v>0</v>
      </c>
      <c r="I160" s="19">
        <v>0</v>
      </c>
      <c r="J160" s="17">
        <f t="shared" si="4"/>
        <v>0</v>
      </c>
    </row>
    <row r="161" spans="2:10" hidden="1">
      <c r="B161" s="3" t="s">
        <v>153</v>
      </c>
      <c r="C161" s="2" t="s">
        <v>154</v>
      </c>
      <c r="D161" s="45" t="s">
        <v>43</v>
      </c>
      <c r="E161" s="18" t="str">
        <f t="shared" si="7"/>
        <v/>
      </c>
      <c r="F161" s="19">
        <v>0</v>
      </c>
      <c r="G161" s="19">
        <v>0</v>
      </c>
      <c r="H161" s="19">
        <v>0</v>
      </c>
      <c r="I161" s="19">
        <v>0</v>
      </c>
      <c r="J161" s="17">
        <f t="shared" si="4"/>
        <v>0</v>
      </c>
    </row>
    <row r="162" spans="2:10">
      <c r="B162" s="3" t="s">
        <v>153</v>
      </c>
      <c r="C162" s="2" t="s">
        <v>154</v>
      </c>
      <c r="D162" s="45" t="s">
        <v>81</v>
      </c>
      <c r="E162" s="18">
        <f t="shared" si="7"/>
        <v>0</v>
      </c>
      <c r="F162" s="19">
        <v>15795.69</v>
      </c>
      <c r="G162" s="19">
        <v>15795.69</v>
      </c>
      <c r="H162" s="19">
        <v>0</v>
      </c>
      <c r="I162" s="19">
        <v>0</v>
      </c>
      <c r="J162" s="17">
        <f t="shared" si="4"/>
        <v>0</v>
      </c>
    </row>
    <row r="163" spans="2:10" hidden="1">
      <c r="B163" s="3" t="s">
        <v>153</v>
      </c>
      <c r="C163" s="2" t="s">
        <v>154</v>
      </c>
      <c r="D163" s="45" t="s">
        <v>104</v>
      </c>
      <c r="E163" s="18" t="str">
        <f t="shared" si="7"/>
        <v/>
      </c>
      <c r="F163" s="19">
        <v>0</v>
      </c>
      <c r="G163" s="19">
        <v>0</v>
      </c>
      <c r="H163" s="19">
        <v>0</v>
      </c>
      <c r="I163" s="19">
        <v>0</v>
      </c>
      <c r="J163" s="17">
        <f t="shared" si="4"/>
        <v>0</v>
      </c>
    </row>
    <row r="164" spans="2:10" hidden="1">
      <c r="B164" s="3" t="s">
        <v>155</v>
      </c>
      <c r="C164" s="2" t="s">
        <v>156</v>
      </c>
      <c r="D164" s="45" t="s">
        <v>93</v>
      </c>
      <c r="E164" s="18" t="str">
        <f t="shared" si="7"/>
        <v/>
      </c>
      <c r="F164" s="19"/>
      <c r="G164" s="19"/>
      <c r="H164" s="19"/>
      <c r="I164" s="19"/>
      <c r="J164" s="17">
        <f t="shared" si="4"/>
        <v>0</v>
      </c>
    </row>
    <row r="165" spans="2:10" hidden="1">
      <c r="B165" s="3" t="s">
        <v>155</v>
      </c>
      <c r="C165" s="2" t="s">
        <v>156</v>
      </c>
      <c r="D165" s="45" t="s">
        <v>94</v>
      </c>
      <c r="E165" s="18" t="str">
        <f t="shared" si="7"/>
        <v/>
      </c>
      <c r="F165" s="19"/>
      <c r="G165" s="19"/>
      <c r="H165" s="19"/>
      <c r="I165" s="19"/>
      <c r="J165" s="17">
        <f t="shared" si="4"/>
        <v>0</v>
      </c>
    </row>
    <row r="166" spans="2:10" hidden="1">
      <c r="B166" s="3" t="s">
        <v>155</v>
      </c>
      <c r="C166" s="2" t="s">
        <v>156</v>
      </c>
      <c r="D166" s="45" t="s">
        <v>96</v>
      </c>
      <c r="E166" s="18" t="str">
        <f t="shared" si="7"/>
        <v/>
      </c>
      <c r="F166" s="19"/>
      <c r="G166" s="19"/>
      <c r="H166" s="19"/>
      <c r="I166" s="19"/>
      <c r="J166" s="17">
        <f t="shared" si="4"/>
        <v>0</v>
      </c>
    </row>
    <row r="167" spans="2:10" hidden="1">
      <c r="B167" s="3" t="s">
        <v>155</v>
      </c>
      <c r="C167" s="2" t="s">
        <v>156</v>
      </c>
      <c r="D167" s="45" t="s">
        <v>100</v>
      </c>
      <c r="E167" s="18" t="str">
        <f t="shared" si="7"/>
        <v/>
      </c>
      <c r="F167" s="19"/>
      <c r="G167" s="19"/>
      <c r="H167" s="19"/>
      <c r="I167" s="19"/>
      <c r="J167" s="17">
        <f t="shared" si="4"/>
        <v>0</v>
      </c>
    </row>
    <row r="168" spans="2:10" hidden="1">
      <c r="B168" s="3" t="s">
        <v>157</v>
      </c>
      <c r="C168" s="2" t="s">
        <v>158</v>
      </c>
      <c r="D168" s="45" t="s">
        <v>76</v>
      </c>
      <c r="E168" s="18" t="str">
        <f t="shared" si="7"/>
        <v/>
      </c>
      <c r="F168" s="19">
        <v>0</v>
      </c>
      <c r="G168" s="19">
        <v>0</v>
      </c>
      <c r="H168" s="19">
        <v>0</v>
      </c>
      <c r="I168" s="19">
        <v>0</v>
      </c>
      <c r="J168" s="17">
        <f t="shared" si="4"/>
        <v>0</v>
      </c>
    </row>
    <row r="169" spans="2:10">
      <c r="B169" s="3" t="s">
        <v>157</v>
      </c>
      <c r="C169" s="2" t="s">
        <v>158</v>
      </c>
      <c r="D169" s="45" t="s">
        <v>98</v>
      </c>
      <c r="E169" s="18">
        <f t="shared" si="7"/>
        <v>0</v>
      </c>
      <c r="F169" s="19">
        <v>94980.19</v>
      </c>
      <c r="G169" s="19">
        <v>94980.19</v>
      </c>
      <c r="H169" s="19">
        <v>376.40999999999985</v>
      </c>
      <c r="I169" s="19">
        <v>940.88</v>
      </c>
      <c r="J169" s="17">
        <f t="shared" si="4"/>
        <v>1317.29</v>
      </c>
    </row>
    <row r="170" spans="2:10" hidden="1">
      <c r="B170" s="3" t="s">
        <v>157</v>
      </c>
      <c r="C170" s="2" t="s">
        <v>158</v>
      </c>
      <c r="D170" s="45" t="s">
        <v>100</v>
      </c>
      <c r="E170" s="18" t="str">
        <f t="shared" si="7"/>
        <v/>
      </c>
      <c r="F170" s="19">
        <v>0</v>
      </c>
      <c r="G170" s="19">
        <v>0</v>
      </c>
      <c r="H170" s="19">
        <v>0</v>
      </c>
      <c r="I170" s="19">
        <v>0</v>
      </c>
      <c r="J170" s="17">
        <f t="shared" si="4"/>
        <v>0</v>
      </c>
    </row>
    <row r="171" spans="2:10" hidden="1">
      <c r="B171" s="3" t="s">
        <v>157</v>
      </c>
      <c r="C171" s="2" t="s">
        <v>158</v>
      </c>
      <c r="D171" s="45" t="s">
        <v>104</v>
      </c>
      <c r="E171" s="18" t="str">
        <f t="shared" si="7"/>
        <v/>
      </c>
      <c r="F171" s="19">
        <v>0</v>
      </c>
      <c r="G171" s="19">
        <v>0</v>
      </c>
      <c r="H171" s="19">
        <v>0</v>
      </c>
      <c r="I171" s="19">
        <v>0</v>
      </c>
      <c r="J171" s="17">
        <f t="shared" si="4"/>
        <v>0</v>
      </c>
    </row>
    <row r="172" spans="2:10">
      <c r="B172" s="3" t="s">
        <v>159</v>
      </c>
      <c r="C172" s="2" t="s">
        <v>160</v>
      </c>
      <c r="D172" s="2" t="s">
        <v>38</v>
      </c>
      <c r="E172" s="18">
        <f t="shared" si="7"/>
        <v>0</v>
      </c>
      <c r="F172" s="19">
        <v>839508.22000000009</v>
      </c>
      <c r="G172" s="19">
        <v>839508.22000000009</v>
      </c>
      <c r="H172" s="19">
        <v>5760.5399999999991</v>
      </c>
      <c r="I172" s="19">
        <v>12172.37</v>
      </c>
      <c r="J172" s="17">
        <f t="shared" si="4"/>
        <v>17932.91</v>
      </c>
    </row>
    <row r="173" spans="2:10" hidden="1">
      <c r="B173" s="3" t="s">
        <v>159</v>
      </c>
      <c r="C173" s="2" t="s">
        <v>160</v>
      </c>
      <c r="D173" s="2" t="s">
        <v>39</v>
      </c>
      <c r="E173" s="18" t="str">
        <f t="shared" si="7"/>
        <v/>
      </c>
      <c r="F173" s="19">
        <v>0</v>
      </c>
      <c r="G173" s="19">
        <v>0</v>
      </c>
      <c r="H173" s="19">
        <v>0</v>
      </c>
      <c r="I173" s="19">
        <v>0</v>
      </c>
      <c r="J173" s="17">
        <f t="shared" si="4"/>
        <v>0</v>
      </c>
    </row>
    <row r="174" spans="2:10" hidden="1">
      <c r="B174" s="3" t="s">
        <v>159</v>
      </c>
      <c r="C174" s="2" t="s">
        <v>160</v>
      </c>
      <c r="D174" s="2" t="s">
        <v>42</v>
      </c>
      <c r="E174" s="18" t="str">
        <f t="shared" si="7"/>
        <v/>
      </c>
      <c r="F174" s="19">
        <v>0</v>
      </c>
      <c r="G174" s="19">
        <v>0</v>
      </c>
      <c r="H174" s="19">
        <v>0</v>
      </c>
      <c r="I174" s="19">
        <v>0</v>
      </c>
      <c r="J174" s="17">
        <f t="shared" si="4"/>
        <v>0</v>
      </c>
    </row>
    <row r="175" spans="2:10" hidden="1">
      <c r="B175" s="3" t="s">
        <v>159</v>
      </c>
      <c r="C175" s="2" t="s">
        <v>160</v>
      </c>
      <c r="D175" s="2" t="s">
        <v>52</v>
      </c>
      <c r="E175" s="18" t="str">
        <f t="shared" si="7"/>
        <v/>
      </c>
      <c r="F175" s="19">
        <v>0</v>
      </c>
      <c r="G175" s="19">
        <v>0</v>
      </c>
      <c r="H175" s="19">
        <v>0</v>
      </c>
      <c r="I175" s="19">
        <v>0</v>
      </c>
      <c r="J175" s="17">
        <f t="shared" ref="J175:J199" si="8">H175+I175</f>
        <v>0</v>
      </c>
    </row>
    <row r="176" spans="2:10">
      <c r="B176" s="3" t="s">
        <v>159</v>
      </c>
      <c r="C176" s="2" t="s">
        <v>160</v>
      </c>
      <c r="D176" s="2" t="s">
        <v>55</v>
      </c>
      <c r="E176" s="18">
        <f t="shared" si="7"/>
        <v>0</v>
      </c>
      <c r="F176" s="19">
        <v>390901.23</v>
      </c>
      <c r="G176" s="19">
        <v>390901.23</v>
      </c>
      <c r="H176" s="19">
        <v>1959.29</v>
      </c>
      <c r="I176" s="19">
        <v>4986.88</v>
      </c>
      <c r="J176" s="17">
        <f t="shared" si="8"/>
        <v>6946.17</v>
      </c>
    </row>
    <row r="177" spans="1:10">
      <c r="B177" s="3" t="s">
        <v>159</v>
      </c>
      <c r="C177" s="2" t="s">
        <v>160</v>
      </c>
      <c r="D177" s="2" t="s">
        <v>161</v>
      </c>
      <c r="E177" s="18">
        <f t="shared" si="7"/>
        <v>0</v>
      </c>
      <c r="F177" s="19">
        <v>3946.3100000000004</v>
      </c>
      <c r="G177" s="19">
        <v>3946.3100000000004</v>
      </c>
      <c r="H177" s="19">
        <v>37.67</v>
      </c>
      <c r="I177" s="19">
        <v>64.83</v>
      </c>
      <c r="J177" s="17">
        <f t="shared" si="8"/>
        <v>102.5</v>
      </c>
    </row>
    <row r="178" spans="1:10" hidden="1">
      <c r="B178" s="3" t="s">
        <v>159</v>
      </c>
      <c r="C178" s="2" t="s">
        <v>160</v>
      </c>
      <c r="D178" s="2" t="s">
        <v>99</v>
      </c>
      <c r="E178" s="18" t="str">
        <f t="shared" si="7"/>
        <v/>
      </c>
      <c r="F178" s="19">
        <v>0</v>
      </c>
      <c r="G178" s="19">
        <v>0</v>
      </c>
      <c r="H178" s="19">
        <v>0</v>
      </c>
      <c r="I178" s="19">
        <v>0</v>
      </c>
      <c r="J178" s="17">
        <f t="shared" si="8"/>
        <v>0</v>
      </c>
    </row>
    <row r="179" spans="1:10">
      <c r="B179" s="3" t="s">
        <v>159</v>
      </c>
      <c r="C179" s="2" t="s">
        <v>160</v>
      </c>
      <c r="D179" s="2" t="s">
        <v>104</v>
      </c>
      <c r="E179" s="18">
        <f t="shared" si="7"/>
        <v>0</v>
      </c>
      <c r="F179" s="19">
        <v>32228.719999999998</v>
      </c>
      <c r="G179" s="19">
        <v>32228.719999999998</v>
      </c>
      <c r="H179" s="19">
        <v>788.20000000000016</v>
      </c>
      <c r="I179" s="19">
        <v>1301.8500000000001</v>
      </c>
      <c r="J179" s="17">
        <f t="shared" si="8"/>
        <v>2090.0500000000002</v>
      </c>
    </row>
    <row r="180" spans="1:10">
      <c r="B180" s="3" t="s">
        <v>162</v>
      </c>
      <c r="C180" s="2" t="s">
        <v>163</v>
      </c>
      <c r="D180" s="2" t="s">
        <v>32</v>
      </c>
      <c r="E180" s="18">
        <f t="shared" ref="E180:E184" si="9">IF(LEN(F180)&gt;1,(F180/(F$208))*E$211,"")</f>
        <v>0</v>
      </c>
      <c r="F180" s="19">
        <v>1121202.3599999999</v>
      </c>
      <c r="G180" s="19">
        <v>1121202.3599999999</v>
      </c>
      <c r="H180" s="19">
        <v>29828.930000000015</v>
      </c>
      <c r="I180" s="19">
        <v>62447.360000000015</v>
      </c>
      <c r="J180" s="17">
        <f t="shared" si="8"/>
        <v>92276.290000000037</v>
      </c>
    </row>
    <row r="181" spans="1:10">
      <c r="B181" s="3" t="s">
        <v>162</v>
      </c>
      <c r="C181" s="2" t="s">
        <v>163</v>
      </c>
      <c r="D181" s="2" t="s">
        <v>164</v>
      </c>
      <c r="E181" s="18">
        <f t="shared" si="9"/>
        <v>0</v>
      </c>
      <c r="F181" s="19">
        <v>3888.6400000000044</v>
      </c>
      <c r="G181" s="19">
        <v>3888.6400000000044</v>
      </c>
      <c r="H181" s="19">
        <v>-1.9895196601282805E-13</v>
      </c>
      <c r="I181" s="19">
        <v>1.1993961379630491E-11</v>
      </c>
      <c r="J181" s="17">
        <f t="shared" si="8"/>
        <v>1.1795009413617663E-11</v>
      </c>
    </row>
    <row r="182" spans="1:10">
      <c r="A182" s="2" t="s">
        <v>15654</v>
      </c>
      <c r="B182" s="493" t="s">
        <v>146</v>
      </c>
      <c r="C182" s="2" t="s">
        <v>165</v>
      </c>
      <c r="D182" s="2" t="s">
        <v>81</v>
      </c>
      <c r="E182" s="18">
        <f t="shared" si="9"/>
        <v>0</v>
      </c>
      <c r="F182" s="19">
        <v>1186.8900000000003</v>
      </c>
      <c r="G182" s="19">
        <v>1186.8900000000003</v>
      </c>
      <c r="H182" s="19">
        <v>16.690000000000012</v>
      </c>
      <c r="I182" s="19">
        <v>51.740000000000009</v>
      </c>
      <c r="J182" s="17">
        <f t="shared" si="8"/>
        <v>68.430000000000021</v>
      </c>
    </row>
    <row r="183" spans="1:10">
      <c r="A183" s="2" t="s">
        <v>15653</v>
      </c>
      <c r="B183" s="493" t="s">
        <v>146</v>
      </c>
      <c r="C183" s="2" t="s">
        <v>165</v>
      </c>
      <c r="D183" s="2" t="s">
        <v>87</v>
      </c>
      <c r="E183" s="18">
        <f t="shared" si="9"/>
        <v>0</v>
      </c>
      <c r="F183" s="19">
        <v>5272756.7022639774</v>
      </c>
      <c r="G183" s="19">
        <v>4191949.1600000011</v>
      </c>
      <c r="H183" s="19">
        <v>13865.989999999993</v>
      </c>
      <c r="I183" s="19">
        <v>32112.819999999992</v>
      </c>
      <c r="J183" s="17">
        <f t="shared" si="8"/>
        <v>45978.809999999983</v>
      </c>
    </row>
    <row r="184" spans="1:10">
      <c r="B184" s="3" t="s">
        <v>166</v>
      </c>
      <c r="C184" s="2" t="s">
        <v>167</v>
      </c>
      <c r="D184" s="2" t="s">
        <v>50</v>
      </c>
      <c r="E184" s="18">
        <f t="shared" si="9"/>
        <v>0</v>
      </c>
      <c r="F184" s="19">
        <v>99867.33</v>
      </c>
      <c r="G184" s="19">
        <v>99867.33</v>
      </c>
      <c r="H184" s="19">
        <v>4639.7700000000004</v>
      </c>
      <c r="I184" s="19">
        <v>7195.2</v>
      </c>
      <c r="J184" s="17">
        <f t="shared" si="8"/>
        <v>11834.970000000001</v>
      </c>
    </row>
    <row r="185" spans="1:10">
      <c r="B185" s="3" t="s">
        <v>428</v>
      </c>
      <c r="C185" s="2" t="s">
        <v>429</v>
      </c>
      <c r="D185" s="2" t="s">
        <v>161</v>
      </c>
      <c r="E185" s="18"/>
      <c r="F185" s="19">
        <v>37984.420000000006</v>
      </c>
      <c r="G185" s="19">
        <v>37984.420000000006</v>
      </c>
      <c r="H185" s="19">
        <v>25.69</v>
      </c>
      <c r="I185" s="19">
        <v>61.67</v>
      </c>
      <c r="J185" s="17">
        <f t="shared" si="8"/>
        <v>87.36</v>
      </c>
    </row>
    <row r="186" spans="1:10" hidden="1">
      <c r="B186" s="3" t="s">
        <v>168</v>
      </c>
      <c r="C186" s="2" t="s">
        <v>169</v>
      </c>
      <c r="D186" s="2" t="s">
        <v>161</v>
      </c>
      <c r="E186" s="18" t="str">
        <f t="shared" ref="E186:E198" si="10">IF(LEN(F186)&gt;1,(F186/(F$208))*E$211,"")</f>
        <v/>
      </c>
      <c r="F186" s="19">
        <v>0</v>
      </c>
      <c r="G186" s="19">
        <v>0</v>
      </c>
      <c r="H186" s="19">
        <v>0</v>
      </c>
      <c r="I186" s="19">
        <v>0</v>
      </c>
      <c r="J186" s="17">
        <f t="shared" si="8"/>
        <v>0</v>
      </c>
    </row>
    <row r="187" spans="1:10" hidden="1">
      <c r="B187" s="3" t="s">
        <v>170</v>
      </c>
      <c r="C187" s="2" t="s">
        <v>171</v>
      </c>
      <c r="D187" s="2" t="s">
        <v>55</v>
      </c>
      <c r="E187" s="18" t="str">
        <f t="shared" si="10"/>
        <v/>
      </c>
      <c r="F187" s="19">
        <v>0</v>
      </c>
      <c r="G187" s="19">
        <v>0</v>
      </c>
      <c r="H187" s="19">
        <v>0</v>
      </c>
      <c r="I187" s="19">
        <v>0</v>
      </c>
      <c r="J187" s="17">
        <f t="shared" si="8"/>
        <v>0</v>
      </c>
    </row>
    <row r="188" spans="1:10">
      <c r="B188" s="3" t="s">
        <v>172</v>
      </c>
      <c r="C188" s="2" t="s">
        <v>173</v>
      </c>
      <c r="D188" s="2" t="s">
        <v>125</v>
      </c>
      <c r="E188" s="18">
        <f t="shared" si="10"/>
        <v>0</v>
      </c>
      <c r="F188" s="19">
        <v>360854.14</v>
      </c>
      <c r="G188" s="19">
        <v>360854.14</v>
      </c>
      <c r="H188" s="19">
        <v>12294.34</v>
      </c>
      <c r="I188" s="19">
        <v>23896.34</v>
      </c>
      <c r="J188" s="17">
        <f t="shared" si="8"/>
        <v>36190.68</v>
      </c>
    </row>
    <row r="189" spans="1:10">
      <c r="B189" s="3" t="s">
        <v>174</v>
      </c>
      <c r="C189" s="2" t="s">
        <v>175</v>
      </c>
      <c r="D189" s="2" t="s">
        <v>40</v>
      </c>
      <c r="E189" s="18">
        <f t="shared" si="10"/>
        <v>0</v>
      </c>
      <c r="F189" s="19">
        <v>10049173.279999999</v>
      </c>
      <c r="G189" s="19">
        <v>10049173.279999999</v>
      </c>
      <c r="H189" s="19">
        <v>141226.58999999997</v>
      </c>
      <c r="I189" s="19">
        <v>346803.28</v>
      </c>
      <c r="J189" s="17">
        <f t="shared" si="8"/>
        <v>488029.87</v>
      </c>
    </row>
    <row r="190" spans="1:10" hidden="1">
      <c r="B190" s="3" t="s">
        <v>176</v>
      </c>
      <c r="C190" s="2" t="s">
        <v>177</v>
      </c>
      <c r="D190" s="2" t="s">
        <v>71</v>
      </c>
      <c r="E190" s="18" t="str">
        <f t="shared" si="10"/>
        <v/>
      </c>
      <c r="F190" s="19">
        <v>0</v>
      </c>
      <c r="G190" s="19">
        <v>0</v>
      </c>
      <c r="H190" s="19">
        <v>0</v>
      </c>
      <c r="I190" s="19">
        <v>0</v>
      </c>
      <c r="J190" s="17">
        <f t="shared" si="8"/>
        <v>0</v>
      </c>
    </row>
    <row r="191" spans="1:10">
      <c r="B191" s="3" t="s">
        <v>178</v>
      </c>
      <c r="C191" s="2" t="s">
        <v>179</v>
      </c>
      <c r="D191" s="2" t="s">
        <v>55</v>
      </c>
      <c r="E191" s="18">
        <f t="shared" si="10"/>
        <v>0</v>
      </c>
      <c r="F191" s="19">
        <v>314378.73</v>
      </c>
      <c r="G191" s="19">
        <v>314378.73</v>
      </c>
      <c r="H191" s="19">
        <v>9019.4999999999982</v>
      </c>
      <c r="I191" s="19">
        <v>19810.14</v>
      </c>
      <c r="J191" s="17">
        <f t="shared" si="8"/>
        <v>28829.64</v>
      </c>
    </row>
    <row r="192" spans="1:10" hidden="1">
      <c r="B192" s="3" t="s">
        <v>180</v>
      </c>
      <c r="C192" s="2" t="s">
        <v>181</v>
      </c>
      <c r="D192" s="2" t="s">
        <v>161</v>
      </c>
      <c r="E192" s="18" t="str">
        <f t="shared" si="10"/>
        <v/>
      </c>
      <c r="F192" s="19">
        <v>0</v>
      </c>
      <c r="G192" s="19">
        <v>0</v>
      </c>
      <c r="H192" s="19">
        <v>0</v>
      </c>
      <c r="I192" s="19">
        <v>0</v>
      </c>
      <c r="J192" s="17">
        <f t="shared" si="8"/>
        <v>0</v>
      </c>
    </row>
    <row r="193" spans="1:40" hidden="1">
      <c r="B193" s="3" t="s">
        <v>182</v>
      </c>
      <c r="C193" s="2" t="s">
        <v>183</v>
      </c>
      <c r="D193" s="45" t="s">
        <v>125</v>
      </c>
      <c r="E193" s="18" t="str">
        <f t="shared" si="10"/>
        <v/>
      </c>
      <c r="F193" s="19">
        <v>0</v>
      </c>
      <c r="G193" s="19">
        <v>0</v>
      </c>
      <c r="H193" s="19">
        <v>0</v>
      </c>
      <c r="I193" s="19">
        <v>0</v>
      </c>
      <c r="J193" s="17">
        <f t="shared" si="8"/>
        <v>0</v>
      </c>
    </row>
    <row r="194" spans="1:40">
      <c r="B194" s="3" t="s">
        <v>184</v>
      </c>
      <c r="C194" s="2" t="s">
        <v>185</v>
      </c>
      <c r="D194" s="45" t="s">
        <v>125</v>
      </c>
      <c r="E194" s="18">
        <f t="shared" si="10"/>
        <v>0</v>
      </c>
      <c r="F194" s="19">
        <v>449830.78</v>
      </c>
      <c r="G194" s="19">
        <v>449830.78</v>
      </c>
      <c r="H194" s="19">
        <v>13225.980000000001</v>
      </c>
      <c r="I194" s="19">
        <v>30856.07</v>
      </c>
      <c r="J194" s="17">
        <f t="shared" si="8"/>
        <v>44082.05</v>
      </c>
    </row>
    <row r="195" spans="1:40">
      <c r="B195" s="3" t="s">
        <v>186</v>
      </c>
      <c r="C195" s="2" t="s">
        <v>187</v>
      </c>
      <c r="D195" s="45" t="s">
        <v>125</v>
      </c>
      <c r="E195" s="18">
        <f t="shared" si="10"/>
        <v>0</v>
      </c>
      <c r="F195" s="19">
        <v>3235545.5500000003</v>
      </c>
      <c r="G195" s="19">
        <v>3235545.5500000003</v>
      </c>
      <c r="H195" s="19">
        <v>47354.7</v>
      </c>
      <c r="I195" s="19">
        <v>116506.52</v>
      </c>
      <c r="J195" s="17">
        <f t="shared" si="8"/>
        <v>163861.22</v>
      </c>
    </row>
    <row r="196" spans="1:40">
      <c r="B196" s="3" t="s">
        <v>188</v>
      </c>
      <c r="C196" s="2" t="s">
        <v>189</v>
      </c>
      <c r="D196" s="45" t="s">
        <v>47</v>
      </c>
      <c r="E196" s="18">
        <f t="shared" si="10"/>
        <v>0</v>
      </c>
      <c r="F196" s="19">
        <v>610475.78999999992</v>
      </c>
      <c r="G196" s="19">
        <v>610475.78999999992</v>
      </c>
      <c r="H196" s="19">
        <v>11203.2</v>
      </c>
      <c r="I196" s="19">
        <v>23978.680000000004</v>
      </c>
      <c r="J196" s="17">
        <f t="shared" si="8"/>
        <v>35181.880000000005</v>
      </c>
    </row>
    <row r="197" spans="1:40" hidden="1">
      <c r="B197" s="3" t="s">
        <v>190</v>
      </c>
      <c r="C197" s="2" t="s">
        <v>191</v>
      </c>
      <c r="D197" s="2" t="s">
        <v>161</v>
      </c>
      <c r="E197" s="18" t="str">
        <f t="shared" si="10"/>
        <v/>
      </c>
      <c r="F197" s="19">
        <v>0</v>
      </c>
      <c r="G197" s="19">
        <v>0</v>
      </c>
      <c r="H197" s="19">
        <v>0</v>
      </c>
      <c r="I197" s="19">
        <v>0</v>
      </c>
      <c r="J197" s="17">
        <f t="shared" si="8"/>
        <v>0</v>
      </c>
    </row>
    <row r="198" spans="1:40">
      <c r="B198" s="3" t="s">
        <v>192</v>
      </c>
      <c r="C198" s="2" t="s">
        <v>193</v>
      </c>
      <c r="D198" s="2" t="s">
        <v>55</v>
      </c>
      <c r="E198" s="18">
        <f t="shared" si="10"/>
        <v>0</v>
      </c>
      <c r="F198" s="19">
        <v>215347.24000000002</v>
      </c>
      <c r="G198" s="19">
        <v>215347.24000000002</v>
      </c>
      <c r="H198" s="19">
        <v>8110.1800000000021</v>
      </c>
      <c r="I198" s="19">
        <v>16342.870000000004</v>
      </c>
      <c r="J198" s="17">
        <f t="shared" si="8"/>
        <v>24453.050000000007</v>
      </c>
    </row>
    <row r="199" spans="1:40">
      <c r="B199" s="3" t="s">
        <v>15643</v>
      </c>
      <c r="C199" s="2" t="s">
        <v>15644</v>
      </c>
      <c r="D199" s="2" t="s">
        <v>48</v>
      </c>
      <c r="E199" s="18"/>
      <c r="F199" s="19">
        <v>5442.96</v>
      </c>
      <c r="G199" s="19">
        <v>5442.96</v>
      </c>
      <c r="H199" s="19">
        <v>375.87</v>
      </c>
      <c r="I199" s="19">
        <v>655.37</v>
      </c>
      <c r="J199" s="17">
        <f t="shared" si="8"/>
        <v>1031.24</v>
      </c>
    </row>
    <row r="200" spans="1:40">
      <c r="E200" s="18"/>
      <c r="F200" s="87"/>
      <c r="G200" s="87"/>
      <c r="H200" s="87"/>
      <c r="I200" s="87"/>
      <c r="J200" s="17"/>
    </row>
    <row r="201" spans="1:40">
      <c r="E201" s="18"/>
      <c r="F201" s="87"/>
      <c r="G201" s="87"/>
      <c r="H201" s="87"/>
      <c r="I201" s="87"/>
      <c r="J201" s="17"/>
    </row>
    <row r="202" spans="1:40">
      <c r="E202" s="18"/>
      <c r="F202" s="87"/>
      <c r="G202" s="87"/>
      <c r="H202" s="87"/>
      <c r="I202" s="87"/>
      <c r="J202" s="17"/>
    </row>
    <row r="203" spans="1:40">
      <c r="E203" s="18"/>
      <c r="F203" s="87"/>
      <c r="G203" s="87"/>
      <c r="H203" s="87"/>
      <c r="I203" s="87"/>
      <c r="J203" s="17"/>
    </row>
    <row r="204" spans="1:40">
      <c r="E204" s="18"/>
      <c r="F204" s="87">
        <v>0</v>
      </c>
      <c r="G204" s="87">
        <v>0</v>
      </c>
      <c r="H204" s="87">
        <v>0</v>
      </c>
      <c r="I204" s="87">
        <v>0</v>
      </c>
      <c r="J204" s="17"/>
    </row>
    <row r="205" spans="1:40">
      <c r="E205" s="18"/>
      <c r="F205" s="87">
        <v>0</v>
      </c>
      <c r="G205" s="87">
        <v>0</v>
      </c>
      <c r="H205" s="87">
        <v>0</v>
      </c>
      <c r="I205" s="87">
        <v>0</v>
      </c>
      <c r="J205" s="17"/>
    </row>
    <row r="206" spans="1:40">
      <c r="E206" s="18"/>
      <c r="F206" s="87">
        <v>0</v>
      </c>
      <c r="G206" s="14"/>
      <c r="H206" s="17"/>
      <c r="I206" s="17"/>
      <c r="J206" s="17"/>
    </row>
    <row r="207" spans="1:40">
      <c r="B207" s="3"/>
      <c r="C207" s="2"/>
      <c r="D207" s="45"/>
      <c r="E207" s="18"/>
      <c r="F207" s="87"/>
      <c r="G207" s="87"/>
      <c r="H207" s="17"/>
      <c r="I207" s="17"/>
      <c r="J207" s="17"/>
    </row>
    <row r="208" spans="1:40" s="6" customFormat="1" ht="15.75" thickBot="1">
      <c r="A208" s="2" t="s">
        <v>194</v>
      </c>
      <c r="B208" s="2"/>
      <c r="C208" s="2"/>
      <c r="D208" s="815">
        <f>F208-F209</f>
        <v>1080807.5422639772</v>
      </c>
      <c r="E208" s="90">
        <f>SUM(E109:E207)</f>
        <v>0</v>
      </c>
      <c r="F208" s="91">
        <f>SUM(F109:F207)</f>
        <v>26863601.342263978</v>
      </c>
      <c r="G208" s="91">
        <f>SUM(G109:G207)</f>
        <v>25782793.800000001</v>
      </c>
      <c r="H208" s="90">
        <f>SUM(H109:H199)</f>
        <v>326361.65999999997</v>
      </c>
      <c r="I208" s="90">
        <f>SUM(I109:I199)</f>
        <v>757922.27000000014</v>
      </c>
      <c r="J208" s="90">
        <f>SUM(J109:J199)</f>
        <v>1084283.9300000002</v>
      </c>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row>
    <row r="209" spans="1:40" s="6" customFormat="1" ht="15.75" thickTop="1">
      <c r="A209" s="2"/>
      <c r="B209" s="2"/>
      <c r="C209" s="2"/>
      <c r="D209" s="3"/>
      <c r="E209" s="89"/>
      <c r="F209" s="88">
        <v>25782793.800000001</v>
      </c>
      <c r="G209" s="88">
        <v>25782793.800000001</v>
      </c>
      <c r="H209" s="88">
        <v>326361.65999999992</v>
      </c>
      <c r="I209" s="88">
        <v>757922.27000000014</v>
      </c>
      <c r="J209" s="88">
        <v>1084283.9300000002</v>
      </c>
      <c r="K209" s="32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row>
    <row r="210" spans="1:40">
      <c r="C210" s="2"/>
      <c r="D210" s="3"/>
      <c r="E210" s="89"/>
      <c r="F210" s="2" t="b">
        <f>F208=F209</f>
        <v>0</v>
      </c>
      <c r="G210" s="2" t="b">
        <f>G208=G209</f>
        <v>1</v>
      </c>
      <c r="H210" s="2" t="b">
        <f>H208=H209</f>
        <v>1</v>
      </c>
      <c r="I210" s="2" t="b">
        <f>I208=I209</f>
        <v>1</v>
      </c>
      <c r="J210" s="2" t="b">
        <f>J208=J209</f>
        <v>1</v>
      </c>
    </row>
    <row r="211" spans="1:40">
      <c r="A211" s="2" t="s">
        <v>195</v>
      </c>
      <c r="B211" s="2">
        <v>10780110</v>
      </c>
      <c r="D211" s="7" t="s">
        <v>196</v>
      </c>
      <c r="E211" s="863">
        <v>0</v>
      </c>
    </row>
    <row r="212" spans="1:40">
      <c r="B212" s="2">
        <v>10780130</v>
      </c>
      <c r="D212" s="7" t="s">
        <v>197</v>
      </c>
      <c r="E212" s="657">
        <v>0</v>
      </c>
      <c r="F212" s="19">
        <f>F208-F209</f>
        <v>1080807.5422639772</v>
      </c>
      <c r="G212" s="46"/>
      <c r="H212" s="46"/>
      <c r="I212" s="46"/>
    </row>
    <row r="213" spans="1:40">
      <c r="B213" s="2">
        <v>10780140</v>
      </c>
      <c r="D213" s="7" t="s">
        <v>198</v>
      </c>
      <c r="E213" s="657">
        <v>0</v>
      </c>
      <c r="F213" s="46"/>
      <c r="G213" s="46"/>
      <c r="H213" s="46"/>
      <c r="I213" s="46"/>
    </row>
    <row r="214" spans="1:40">
      <c r="C214" s="3">
        <v>0</v>
      </c>
      <c r="D214" s="46">
        <v>0</v>
      </c>
      <c r="E214" s="46"/>
      <c r="F214" s="46"/>
      <c r="G214" s="46"/>
      <c r="H214" s="46"/>
      <c r="I214" s="46"/>
    </row>
    <row r="215" spans="1:40">
      <c r="A215" s="6" t="s">
        <v>15640</v>
      </c>
      <c r="C215" s="2"/>
    </row>
    <row r="216" spans="1:40">
      <c r="A216" s="855">
        <v>45716</v>
      </c>
      <c r="G216" s="46"/>
      <c r="H216" s="46"/>
      <c r="I216" s="46"/>
    </row>
    <row r="217" spans="1:40">
      <c r="A217" s="78"/>
      <c r="G217" s="46"/>
      <c r="H217" s="46"/>
      <c r="I217" s="46"/>
    </row>
    <row r="218" spans="1:40">
      <c r="A218" s="9"/>
      <c r="G218" s="46"/>
      <c r="H218" s="46"/>
      <c r="I218" s="46"/>
    </row>
    <row r="219" spans="1:40">
      <c r="A219" s="2" t="s">
        <v>199</v>
      </c>
      <c r="D219" s="870" t="s">
        <v>200</v>
      </c>
      <c r="E219" s="870"/>
      <c r="G219" s="46"/>
      <c r="H219" s="46"/>
      <c r="I219" s="46"/>
    </row>
    <row r="220" spans="1:40">
      <c r="A220" s="94" t="s">
        <v>201</v>
      </c>
      <c r="B220" s="94" t="s">
        <v>202</v>
      </c>
      <c r="C220" s="79" t="s">
        <v>203</v>
      </c>
      <c r="D220" s="79" t="s">
        <v>204</v>
      </c>
      <c r="E220" s="79" t="s">
        <v>10</v>
      </c>
      <c r="F220" s="79" t="s">
        <v>194</v>
      </c>
      <c r="G220" s="46"/>
      <c r="H220" s="46"/>
      <c r="I220" s="46"/>
      <c r="J220" s="77"/>
      <c r="K220" s="77"/>
      <c r="L220" s="77"/>
      <c r="M220" s="77"/>
      <c r="N220" s="77"/>
      <c r="O220" s="77"/>
      <c r="P220" s="77"/>
      <c r="Q220" s="77"/>
      <c r="R220" s="77"/>
      <c r="S220" s="77"/>
      <c r="T220" s="77"/>
      <c r="U220" s="77"/>
      <c r="V220" s="77"/>
      <c r="W220" s="77"/>
      <c r="X220" s="77"/>
      <c r="Y220" s="77"/>
      <c r="Z220" s="77"/>
      <c r="AA220" s="77"/>
      <c r="AB220" s="77"/>
    </row>
    <row r="221" spans="1:40">
      <c r="A221" s="2" t="s">
        <v>22</v>
      </c>
      <c r="B221" s="2" t="s">
        <v>31</v>
      </c>
      <c r="C221" s="3" t="s">
        <v>205</v>
      </c>
      <c r="D221" s="18"/>
      <c r="E221" s="18"/>
      <c r="F221" s="18">
        <f>+D221+E221</f>
        <v>0</v>
      </c>
      <c r="G221" s="92"/>
      <c r="H221" s="46"/>
      <c r="I221" s="46"/>
    </row>
    <row r="222" spans="1:40" ht="17.25">
      <c r="C222" s="3" t="s">
        <v>206</v>
      </c>
      <c r="D222" s="18"/>
      <c r="E222" s="18"/>
      <c r="F222" s="15">
        <f t="shared" ref="F222:F233" si="11">+D222+E222</f>
        <v>0</v>
      </c>
      <c r="G222" s="864" t="s">
        <v>15647</v>
      </c>
      <c r="H222" s="46"/>
      <c r="I222" s="46"/>
    </row>
    <row r="223" spans="1:40">
      <c r="C223" s="3" t="s">
        <v>207</v>
      </c>
      <c r="D223" s="18"/>
      <c r="E223" s="18"/>
      <c r="F223" s="15">
        <f t="shared" si="11"/>
        <v>0</v>
      </c>
      <c r="G223" s="46" t="s">
        <v>15645</v>
      </c>
      <c r="H223" s="46"/>
      <c r="I223" s="46"/>
    </row>
    <row r="224" spans="1:40">
      <c r="C224" s="3" t="s">
        <v>208</v>
      </c>
      <c r="D224" s="18"/>
      <c r="E224" s="18"/>
      <c r="F224" s="15">
        <f t="shared" si="11"/>
        <v>0</v>
      </c>
      <c r="G224" s="46" t="s">
        <v>15646</v>
      </c>
      <c r="H224" s="46"/>
      <c r="I224" s="46"/>
    </row>
    <row r="225" spans="1:9">
      <c r="C225" s="3" t="s">
        <v>209</v>
      </c>
      <c r="D225" s="18"/>
      <c r="E225" s="18"/>
      <c r="F225" s="15">
        <f t="shared" si="11"/>
        <v>0</v>
      </c>
      <c r="G225" s="46"/>
      <c r="H225" s="46"/>
      <c r="I225" s="46"/>
    </row>
    <row r="226" spans="1:9">
      <c r="C226" s="3" t="s">
        <v>210</v>
      </c>
      <c r="D226" s="18"/>
      <c r="E226" s="18"/>
      <c r="F226" s="15">
        <f t="shared" si="11"/>
        <v>0</v>
      </c>
      <c r="G226" s="89"/>
      <c r="H226" s="89"/>
      <c r="I226" s="89"/>
    </row>
    <row r="227" spans="1:9">
      <c r="C227" s="3" t="s">
        <v>211</v>
      </c>
      <c r="D227" s="15"/>
      <c r="E227" s="15"/>
      <c r="F227" s="15">
        <f t="shared" si="11"/>
        <v>0</v>
      </c>
      <c r="G227" s="89"/>
      <c r="H227" s="89"/>
      <c r="I227" s="89"/>
    </row>
    <row r="228" spans="1:9">
      <c r="C228" s="3" t="s">
        <v>212</v>
      </c>
      <c r="D228" s="15"/>
      <c r="E228" s="15"/>
      <c r="F228" s="15">
        <f t="shared" si="11"/>
        <v>0</v>
      </c>
      <c r="G228" s="89"/>
      <c r="H228" s="89"/>
      <c r="I228" s="89"/>
    </row>
    <row r="229" spans="1:9">
      <c r="C229" s="3" t="s">
        <v>213</v>
      </c>
      <c r="D229" s="15"/>
      <c r="E229" s="15"/>
      <c r="F229" s="15">
        <f t="shared" si="11"/>
        <v>0</v>
      </c>
      <c r="G229" s="89"/>
      <c r="H229" s="89"/>
      <c r="I229" s="89"/>
    </row>
    <row r="230" spans="1:9">
      <c r="C230" s="3" t="s">
        <v>214</v>
      </c>
      <c r="D230" s="15"/>
      <c r="E230" s="15"/>
      <c r="F230" s="15">
        <f t="shared" si="11"/>
        <v>0</v>
      </c>
      <c r="G230" s="89"/>
      <c r="H230" s="89"/>
      <c r="I230" s="89"/>
    </row>
    <row r="231" spans="1:9" s="6" customFormat="1">
      <c r="A231" s="2"/>
      <c r="B231" s="2"/>
      <c r="C231" s="3" t="s">
        <v>215</v>
      </c>
      <c r="D231" s="15"/>
      <c r="E231" s="15"/>
      <c r="F231" s="15">
        <f t="shared" si="11"/>
        <v>0</v>
      </c>
      <c r="G231" s="10"/>
      <c r="H231" s="10"/>
      <c r="I231" s="10"/>
    </row>
    <row r="232" spans="1:9">
      <c r="C232" s="3" t="s">
        <v>216</v>
      </c>
      <c r="D232" s="15"/>
      <c r="E232" s="15"/>
      <c r="F232" s="15">
        <f t="shared" si="11"/>
        <v>0</v>
      </c>
      <c r="G232" s="89"/>
      <c r="H232" s="89"/>
      <c r="I232" s="89"/>
    </row>
    <row r="233" spans="1:9">
      <c r="C233" s="3" t="s">
        <v>217</v>
      </c>
      <c r="D233" s="15"/>
      <c r="E233" s="15"/>
      <c r="F233" s="15">
        <f t="shared" si="11"/>
        <v>0</v>
      </c>
      <c r="G233" s="89"/>
      <c r="H233" s="89"/>
      <c r="I233" s="89"/>
    </row>
    <row r="234" spans="1:9">
      <c r="B234" s="6" t="s">
        <v>218</v>
      </c>
      <c r="D234" s="826">
        <f>SUM(D221:D233)</f>
        <v>0</v>
      </c>
      <c r="E234" s="826">
        <f t="shared" ref="E234:F234" si="12">SUM(E221:E233)</f>
        <v>0</v>
      </c>
      <c r="F234" s="826">
        <f t="shared" si="12"/>
        <v>0</v>
      </c>
      <c r="G234" s="89"/>
      <c r="H234" s="89"/>
      <c r="I234" s="89"/>
    </row>
    <row r="235" spans="1:9">
      <c r="B235" s="2" t="s">
        <v>219</v>
      </c>
      <c r="D235" s="15"/>
      <c r="E235" s="15"/>
      <c r="F235" s="15"/>
      <c r="G235" s="89"/>
      <c r="H235" s="89"/>
      <c r="I235" s="89"/>
    </row>
    <row r="236" spans="1:9">
      <c r="B236" s="2">
        <v>0</v>
      </c>
      <c r="D236" s="15"/>
      <c r="E236" s="15"/>
      <c r="F236" s="15"/>
      <c r="G236" s="89"/>
      <c r="H236" s="89"/>
      <c r="I236" s="89"/>
    </row>
    <row r="237" spans="1:9">
      <c r="B237" s="2">
        <v>0</v>
      </c>
      <c r="D237" s="15"/>
      <c r="E237" s="15"/>
      <c r="F237" s="15"/>
      <c r="G237" s="89"/>
      <c r="H237" s="89"/>
      <c r="I237" s="89"/>
    </row>
    <row r="238" spans="1:9">
      <c r="B238" s="2">
        <v>0</v>
      </c>
      <c r="D238" s="15"/>
      <c r="E238" s="15"/>
      <c r="F238" s="15"/>
      <c r="G238" s="10"/>
      <c r="H238" s="10"/>
      <c r="I238" s="10"/>
    </row>
    <row r="239" spans="1:9">
      <c r="B239" s="2">
        <v>0</v>
      </c>
      <c r="D239" s="15"/>
      <c r="E239" s="15"/>
      <c r="F239" s="15"/>
      <c r="G239" s="89"/>
      <c r="H239" s="89"/>
      <c r="I239" s="89"/>
    </row>
    <row r="240" spans="1:9">
      <c r="B240" s="2">
        <v>0</v>
      </c>
      <c r="D240" s="15"/>
      <c r="E240" s="15"/>
      <c r="F240" s="15"/>
      <c r="G240" s="89"/>
      <c r="H240" s="89"/>
      <c r="I240" s="89"/>
    </row>
    <row r="241" spans="1:28">
      <c r="A241" s="411"/>
      <c r="B241" s="411"/>
      <c r="C241" s="575"/>
      <c r="D241" s="96"/>
      <c r="E241" s="96"/>
      <c r="F241" s="96"/>
      <c r="G241" s="77"/>
      <c r="H241" s="77"/>
      <c r="I241" s="77"/>
      <c r="J241" s="77"/>
      <c r="K241" s="77"/>
      <c r="L241" s="77"/>
      <c r="M241" s="77"/>
      <c r="N241" s="77"/>
      <c r="O241" s="77"/>
      <c r="P241" s="77"/>
      <c r="Q241" s="77"/>
      <c r="R241" s="77"/>
      <c r="S241" s="77"/>
      <c r="T241" s="77"/>
      <c r="U241" s="77"/>
      <c r="V241" s="77"/>
      <c r="W241" s="77"/>
      <c r="X241" s="77"/>
      <c r="Y241" s="77"/>
      <c r="Z241" s="77"/>
      <c r="AA241" s="77"/>
      <c r="AB241" s="77"/>
    </row>
    <row r="242" spans="1:28">
      <c r="A242" s="6" t="s">
        <v>220</v>
      </c>
      <c r="B242" s="2" t="str">
        <f t="shared" ref="B242:C261" si="13">B14</f>
        <v>301000-Organization</v>
      </c>
      <c r="C242" s="3" t="str">
        <f t="shared" si="13"/>
        <v>301000</v>
      </c>
      <c r="D242" s="76"/>
      <c r="E242" s="76"/>
      <c r="F242" s="76">
        <f>+D242+E242</f>
        <v>0</v>
      </c>
      <c r="G242" s="97"/>
      <c r="H242" s="3"/>
      <c r="I242" s="89"/>
      <c r="J242" s="3"/>
    </row>
    <row r="243" spans="1:28">
      <c r="B243" s="2" t="str">
        <f t="shared" si="13"/>
        <v>302000-Franchises</v>
      </c>
      <c r="C243" s="3" t="str">
        <f t="shared" si="13"/>
        <v>302000</v>
      </c>
      <c r="D243" s="76"/>
      <c r="E243" s="76"/>
      <c r="F243" s="76">
        <f t="shared" ref="F243:F306" si="14">+D243+E243</f>
        <v>0</v>
      </c>
      <c r="G243" s="97"/>
      <c r="H243" s="3"/>
      <c r="I243" s="89"/>
      <c r="J243" s="3"/>
    </row>
    <row r="244" spans="1:28">
      <c r="B244" s="2" t="str">
        <f t="shared" si="13"/>
        <v>303200-Land &amp; Land Rights-Supply</v>
      </c>
      <c r="C244" s="3" t="str">
        <f t="shared" si="13"/>
        <v>303200</v>
      </c>
      <c r="D244" s="76"/>
      <c r="E244" s="76"/>
      <c r="F244" s="76">
        <f t="shared" si="14"/>
        <v>0</v>
      </c>
      <c r="G244" s="97"/>
      <c r="H244" s="3"/>
      <c r="I244" s="89"/>
      <c r="J244" s="3"/>
    </row>
    <row r="245" spans="1:28">
      <c r="B245" s="2" t="str">
        <f t="shared" si="13"/>
        <v>303300-Land &amp; Land Rights-Pumping</v>
      </c>
      <c r="C245" s="3" t="str">
        <f t="shared" si="13"/>
        <v>303300</v>
      </c>
      <c r="D245" s="76"/>
      <c r="E245" s="76"/>
      <c r="F245" s="76">
        <f t="shared" si="14"/>
        <v>0</v>
      </c>
      <c r="G245" s="97"/>
      <c r="H245" s="3"/>
      <c r="I245" s="89"/>
    </row>
    <row r="246" spans="1:28">
      <c r="B246" s="2" t="str">
        <f t="shared" si="13"/>
        <v>303400-Land &amp; Land Rights-Treatment</v>
      </c>
      <c r="C246" s="3" t="str">
        <f t="shared" si="13"/>
        <v>303400</v>
      </c>
      <c r="D246" s="76"/>
      <c r="E246" s="76"/>
      <c r="F246" s="76">
        <f t="shared" si="14"/>
        <v>0</v>
      </c>
      <c r="G246" s="97"/>
      <c r="H246" s="3"/>
      <c r="I246" s="89"/>
    </row>
    <row r="247" spans="1:28">
      <c r="B247" s="2" t="str">
        <f t="shared" si="13"/>
        <v>303500-Land &amp; Land Rights-T&amp;D</v>
      </c>
      <c r="C247" s="3" t="str">
        <f t="shared" si="13"/>
        <v>303500</v>
      </c>
      <c r="D247" s="76"/>
      <c r="E247" s="76"/>
      <c r="F247" s="76">
        <f t="shared" si="14"/>
        <v>0</v>
      </c>
      <c r="G247" s="97"/>
      <c r="H247" s="3"/>
      <c r="I247" s="89"/>
    </row>
    <row r="248" spans="1:28">
      <c r="B248" s="2" t="str">
        <f t="shared" si="13"/>
        <v>304100-Struct &amp; Imp-Supply</v>
      </c>
      <c r="C248" s="3" t="str">
        <f t="shared" si="13"/>
        <v>304100</v>
      </c>
      <c r="D248" s="76">
        <v>5633923.21</v>
      </c>
      <c r="E248" s="76">
        <v>-293324.51</v>
      </c>
      <c r="F248" s="76">
        <f t="shared" si="14"/>
        <v>5340598.7</v>
      </c>
      <c r="G248" s="97"/>
      <c r="H248" s="3"/>
      <c r="I248" s="89"/>
    </row>
    <row r="249" spans="1:28">
      <c r="B249" s="2" t="str">
        <f t="shared" si="13"/>
        <v>304200-Struct &amp; Imp-Pumping</v>
      </c>
      <c r="C249" s="3" t="str">
        <f t="shared" si="13"/>
        <v>304200</v>
      </c>
      <c r="D249" s="76">
        <v>3162944.55</v>
      </c>
      <c r="E249" s="76">
        <v>14099.56</v>
      </c>
      <c r="F249" s="76">
        <f t="shared" si="14"/>
        <v>3177044.11</v>
      </c>
      <c r="G249" s="97"/>
      <c r="H249" s="3"/>
      <c r="I249" s="89"/>
    </row>
    <row r="250" spans="1:28">
      <c r="B250" s="2" t="str">
        <f t="shared" si="13"/>
        <v>304300-Struct &amp; Imp-Treatment</v>
      </c>
      <c r="C250" s="3" t="str">
        <f t="shared" si="13"/>
        <v>304300</v>
      </c>
      <c r="D250" s="76">
        <v>11380620.93</v>
      </c>
      <c r="E250" s="76">
        <v>-1500079.96</v>
      </c>
      <c r="F250" s="76">
        <f t="shared" si="14"/>
        <v>9880540.9699999988</v>
      </c>
      <c r="G250" s="97"/>
      <c r="H250" s="3"/>
      <c r="I250" s="89"/>
    </row>
    <row r="251" spans="1:28">
      <c r="B251" s="2" t="str">
        <f t="shared" si="13"/>
        <v>304400-Struct &amp; Imp-T&amp;D</v>
      </c>
      <c r="C251" s="3" t="str">
        <f t="shared" si="13"/>
        <v>304400</v>
      </c>
      <c r="D251" s="76">
        <v>614466.62</v>
      </c>
      <c r="E251" s="76">
        <v>-506929.36</v>
      </c>
      <c r="F251" s="76">
        <f t="shared" si="14"/>
        <v>107537.26000000001</v>
      </c>
      <c r="G251" s="97"/>
      <c r="H251" s="3"/>
      <c r="I251" s="89"/>
    </row>
    <row r="252" spans="1:28">
      <c r="B252" s="2" t="str">
        <f t="shared" si="13"/>
        <v>304500-Struct &amp; Imp-General</v>
      </c>
      <c r="C252" s="3" t="str">
        <f t="shared" si="13"/>
        <v>304500</v>
      </c>
      <c r="D252" s="76">
        <v>2177480.73</v>
      </c>
      <c r="E252" s="76">
        <v>173125.74000000002</v>
      </c>
      <c r="F252" s="76">
        <f t="shared" si="14"/>
        <v>2350606.4700000002</v>
      </c>
      <c r="G252" s="97"/>
      <c r="H252" s="3"/>
      <c r="I252" s="89"/>
    </row>
    <row r="253" spans="1:28">
      <c r="B253" s="2" t="str">
        <f t="shared" si="13"/>
        <v>304600-Struct &amp; Imp-Offices</v>
      </c>
      <c r="C253" s="3" t="str">
        <f t="shared" si="13"/>
        <v>304600</v>
      </c>
      <c r="D253" s="76">
        <v>2025794.5</v>
      </c>
      <c r="E253" s="76">
        <v>69703.430000000008</v>
      </c>
      <c r="F253" s="76">
        <f t="shared" si="14"/>
        <v>2095497.93</v>
      </c>
      <c r="G253" s="97"/>
      <c r="H253" s="3"/>
      <c r="I253" s="89"/>
    </row>
    <row r="254" spans="1:28">
      <c r="B254" s="2" t="str">
        <f t="shared" si="13"/>
        <v>304610-Struct &amp; Imp-HVAC</v>
      </c>
      <c r="C254" s="3" t="str">
        <f t="shared" si="13"/>
        <v>304610</v>
      </c>
      <c r="D254" s="76">
        <v>0</v>
      </c>
      <c r="E254" s="76">
        <v>0</v>
      </c>
      <c r="F254" s="76">
        <f t="shared" si="14"/>
        <v>0</v>
      </c>
      <c r="G254" s="97"/>
      <c r="H254" s="3"/>
      <c r="I254" s="89"/>
    </row>
    <row r="255" spans="1:28">
      <c r="B255" s="2" t="str">
        <f t="shared" si="13"/>
        <v>304700-Struct &amp; Imp-Store,Shop,Gar</v>
      </c>
      <c r="C255" s="3" t="str">
        <f t="shared" si="13"/>
        <v>304700</v>
      </c>
      <c r="D255" s="76">
        <v>613520.05000000005</v>
      </c>
      <c r="E255" s="76">
        <v>-30924.52</v>
      </c>
      <c r="F255" s="76">
        <f t="shared" si="14"/>
        <v>582595.53</v>
      </c>
      <c r="G255" s="97"/>
      <c r="H255" s="3"/>
      <c r="I255" s="89"/>
    </row>
    <row r="256" spans="1:28">
      <c r="B256" s="2" t="str">
        <f t="shared" si="13"/>
        <v>304800-Struct &amp; Imp-Misc</v>
      </c>
      <c r="C256" s="3" t="str">
        <f t="shared" si="13"/>
        <v>304800</v>
      </c>
      <c r="D256" s="76">
        <v>489017.69</v>
      </c>
      <c r="E256" s="76">
        <v>30532.62</v>
      </c>
      <c r="F256" s="76">
        <f t="shared" si="14"/>
        <v>519550.31</v>
      </c>
      <c r="G256" s="97"/>
      <c r="H256" s="3"/>
      <c r="I256" s="89"/>
    </row>
    <row r="257" spans="2:10">
      <c r="B257" s="2" t="str">
        <f t="shared" si="13"/>
        <v>305000-Collect &amp; Impound Reservoirs</v>
      </c>
      <c r="C257" s="3" t="str">
        <f t="shared" si="13"/>
        <v>305000</v>
      </c>
      <c r="D257" s="76">
        <v>363229</v>
      </c>
      <c r="E257" s="76">
        <v>-4659.47</v>
      </c>
      <c r="F257" s="76">
        <f t="shared" si="14"/>
        <v>358569.53</v>
      </c>
      <c r="G257" s="97"/>
      <c r="H257" s="3"/>
      <c r="I257" s="89"/>
    </row>
    <row r="258" spans="2:10">
      <c r="B258" s="2" t="str">
        <f t="shared" si="13"/>
        <v>306000-Lake, River &amp; Other Intakes</v>
      </c>
      <c r="C258" s="3" t="str">
        <f t="shared" si="13"/>
        <v>306000</v>
      </c>
      <c r="D258" s="76">
        <v>795536.86</v>
      </c>
      <c r="E258" s="76">
        <v>-77249.009999999995</v>
      </c>
      <c r="F258" s="76">
        <f t="shared" si="14"/>
        <v>718287.85</v>
      </c>
      <c r="G258" s="97"/>
      <c r="H258" s="3"/>
      <c r="I258" s="89"/>
    </row>
    <row r="259" spans="2:10">
      <c r="B259" s="2" t="str">
        <f t="shared" si="13"/>
        <v>309000-Supply Mains</v>
      </c>
      <c r="C259" s="3" t="str">
        <f t="shared" si="13"/>
        <v>309000</v>
      </c>
      <c r="D259" s="76">
        <v>5884157.3300000001</v>
      </c>
      <c r="E259" s="76">
        <v>510211.08</v>
      </c>
      <c r="F259" s="76">
        <f t="shared" si="14"/>
        <v>6394368.4100000001</v>
      </c>
      <c r="G259" s="97"/>
      <c r="H259" s="3"/>
      <c r="I259" s="89"/>
    </row>
    <row r="260" spans="2:10">
      <c r="B260" s="2" t="str">
        <f t="shared" si="13"/>
        <v>310000-Power Generation Equip</v>
      </c>
      <c r="C260" s="3" t="str">
        <f t="shared" si="13"/>
        <v>310000</v>
      </c>
      <c r="D260" s="76">
        <v>1982212.55</v>
      </c>
      <c r="E260" s="76">
        <v>-49012.07</v>
      </c>
      <c r="F260" s="76">
        <f t="shared" si="14"/>
        <v>1933200.48</v>
      </c>
      <c r="G260" s="97"/>
      <c r="H260" s="3"/>
      <c r="I260" s="89"/>
    </row>
    <row r="261" spans="2:10">
      <c r="B261" s="2" t="str">
        <f t="shared" si="13"/>
        <v>311000-Pumping Equipment</v>
      </c>
      <c r="C261" s="3" t="str">
        <f t="shared" si="13"/>
        <v>311000</v>
      </c>
      <c r="D261" s="76">
        <v>0</v>
      </c>
      <c r="E261" s="76">
        <v>0</v>
      </c>
      <c r="F261" s="76">
        <f t="shared" si="14"/>
        <v>0</v>
      </c>
      <c r="G261" s="97"/>
      <c r="H261" s="3"/>
      <c r="I261" s="89"/>
    </row>
    <row r="262" spans="2:10">
      <c r="B262" s="2" t="str">
        <f t="shared" ref="B262:C274" si="15">B34</f>
        <v>311200-Pump Eqp Electric</v>
      </c>
      <c r="C262" s="3" t="str">
        <f t="shared" si="15"/>
        <v>311200</v>
      </c>
      <c r="D262" s="76">
        <v>4570176.62</v>
      </c>
      <c r="E262" s="76">
        <v>-112759.36</v>
      </c>
      <c r="F262" s="76">
        <f t="shared" si="14"/>
        <v>4457417.26</v>
      </c>
      <c r="G262" s="97"/>
      <c r="H262" s="3"/>
      <c r="I262" s="89"/>
    </row>
    <row r="263" spans="2:10">
      <c r="B263" s="2" t="str">
        <f t="shared" si="15"/>
        <v>311300-Pump Eqp Diesel</v>
      </c>
      <c r="C263" s="3" t="str">
        <f t="shared" si="15"/>
        <v>311300</v>
      </c>
      <c r="D263" s="76">
        <v>142335.41</v>
      </c>
      <c r="E263" s="76">
        <v>45245.67</v>
      </c>
      <c r="F263" s="76">
        <f t="shared" si="14"/>
        <v>187581.08000000002</v>
      </c>
      <c r="G263" s="97"/>
      <c r="H263" s="3"/>
      <c r="I263" s="89"/>
    </row>
    <row r="264" spans="2:10">
      <c r="B264" s="2" t="str">
        <f t="shared" si="15"/>
        <v>311400-Pump Eqp Hydraulic</v>
      </c>
      <c r="C264" s="3" t="str">
        <f t="shared" si="15"/>
        <v>311400</v>
      </c>
      <c r="D264" s="76">
        <v>225.06</v>
      </c>
      <c r="E264" s="76">
        <v>3917.56</v>
      </c>
      <c r="F264" s="76">
        <f t="shared" si="14"/>
        <v>4142.62</v>
      </c>
      <c r="G264" s="97"/>
      <c r="H264" s="3"/>
      <c r="I264" s="89"/>
    </row>
    <row r="265" spans="2:10">
      <c r="B265" s="2" t="str">
        <f t="shared" si="15"/>
        <v>311500-Pump Eqp Other</v>
      </c>
      <c r="C265" s="3" t="str">
        <f t="shared" si="15"/>
        <v>311500</v>
      </c>
      <c r="D265" s="76">
        <v>0</v>
      </c>
      <c r="E265" s="76">
        <v>0</v>
      </c>
      <c r="F265" s="76">
        <f t="shared" si="14"/>
        <v>0</v>
      </c>
      <c r="G265" s="97"/>
      <c r="H265" s="3"/>
      <c r="I265" s="89"/>
    </row>
    <row r="266" spans="2:10">
      <c r="B266" s="2" t="str">
        <f t="shared" si="15"/>
        <v>311520-Pump Eqp-SOS &amp; Pumping</v>
      </c>
      <c r="C266" s="3" t="str">
        <f t="shared" si="15"/>
        <v>311520</v>
      </c>
      <c r="D266" s="76">
        <v>4498467.42</v>
      </c>
      <c r="E266" s="76">
        <v>523640.75</v>
      </c>
      <c r="F266" s="76">
        <f t="shared" si="14"/>
        <v>5022108.17</v>
      </c>
      <c r="G266" s="97"/>
      <c r="H266" s="3"/>
      <c r="I266" s="89"/>
    </row>
    <row r="267" spans="2:10">
      <c r="B267" s="2" t="str">
        <f t="shared" si="15"/>
        <v>311530-Pump Eqp Wtr Treatment</v>
      </c>
      <c r="C267" s="3" t="str">
        <f t="shared" si="15"/>
        <v>311530</v>
      </c>
      <c r="D267" s="76">
        <v>281187.78999999998</v>
      </c>
      <c r="E267" s="76">
        <v>-548064.5</v>
      </c>
      <c r="F267" s="76">
        <f t="shared" si="14"/>
        <v>-266876.71000000002</v>
      </c>
      <c r="G267" s="97"/>
      <c r="H267" s="3"/>
      <c r="I267" s="89"/>
    </row>
    <row r="268" spans="2:10">
      <c r="B268" s="2" t="str">
        <f t="shared" si="15"/>
        <v>311540-Pumping Equipment TD</v>
      </c>
      <c r="C268" s="3" t="str">
        <f t="shared" si="15"/>
        <v>311540</v>
      </c>
      <c r="D268" s="76">
        <v>274694.71000000002</v>
      </c>
      <c r="E268" s="76">
        <v>-128348.34</v>
      </c>
      <c r="F268" s="76">
        <f t="shared" si="14"/>
        <v>146346.37000000002</v>
      </c>
      <c r="G268" s="97"/>
      <c r="H268" s="3"/>
      <c r="I268" s="89"/>
      <c r="J268" s="46"/>
    </row>
    <row r="269" spans="2:10">
      <c r="B269" s="2" t="str">
        <f t="shared" si="15"/>
        <v>320100-WT Equip Non-Media</v>
      </c>
      <c r="C269" s="3" t="str">
        <f t="shared" si="15"/>
        <v>320100</v>
      </c>
      <c r="D269" s="76">
        <v>15534852.539999999</v>
      </c>
      <c r="E269" s="76">
        <v>1708764.8</v>
      </c>
      <c r="F269" s="76">
        <f t="shared" si="14"/>
        <v>17243617.34</v>
      </c>
      <c r="G269" s="97"/>
      <c r="H269" s="3"/>
      <c r="I269" s="89"/>
    </row>
    <row r="270" spans="2:10">
      <c r="B270" s="2" t="str">
        <f t="shared" si="15"/>
        <v>320200-WT Equip Filter Media</v>
      </c>
      <c r="C270" s="3" t="str">
        <f t="shared" si="15"/>
        <v>320200</v>
      </c>
      <c r="D270" s="76">
        <v>826589.29</v>
      </c>
      <c r="E270" s="76">
        <v>-187192.78</v>
      </c>
      <c r="F270" s="76">
        <f t="shared" si="14"/>
        <v>639396.51</v>
      </c>
      <c r="G270" s="97"/>
      <c r="H270" s="3"/>
      <c r="I270" s="89"/>
    </row>
    <row r="271" spans="2:10">
      <c r="B271" s="2" t="str">
        <f t="shared" si="15"/>
        <v>330000-Dist Reservoirs &amp; Standpipes</v>
      </c>
      <c r="C271" s="3" t="str">
        <f t="shared" si="15"/>
        <v>330000</v>
      </c>
      <c r="D271" s="76">
        <v>494368.74</v>
      </c>
      <c r="E271" s="76">
        <v>39576.189999999995</v>
      </c>
      <c r="F271" s="76">
        <f t="shared" si="14"/>
        <v>533944.92999999993</v>
      </c>
      <c r="G271" s="97"/>
      <c r="H271" s="3"/>
      <c r="I271" s="89"/>
    </row>
    <row r="272" spans="2:10">
      <c r="B272" s="2" t="str">
        <f t="shared" si="15"/>
        <v>330100-Elevated Tanks &amp; Standpipes</v>
      </c>
      <c r="C272" s="3" t="str">
        <f t="shared" si="15"/>
        <v>330100</v>
      </c>
      <c r="D272" s="76">
        <v>6029968.4199999999</v>
      </c>
      <c r="E272" s="76">
        <v>466962.69</v>
      </c>
      <c r="F272" s="76">
        <f t="shared" si="14"/>
        <v>6496931.1100000003</v>
      </c>
      <c r="G272" s="97"/>
      <c r="H272" s="3"/>
      <c r="I272" s="89"/>
    </row>
    <row r="273" spans="2:9">
      <c r="B273" s="2" t="str">
        <f t="shared" si="15"/>
        <v>330200-Ground Level Tanks</v>
      </c>
      <c r="C273" s="3" t="str">
        <f t="shared" si="15"/>
        <v>330200</v>
      </c>
      <c r="D273" s="76">
        <v>694936.91</v>
      </c>
      <c r="E273" s="76">
        <v>-10573.1</v>
      </c>
      <c r="F273" s="76">
        <f t="shared" si="14"/>
        <v>684363.81</v>
      </c>
      <c r="G273" s="97"/>
      <c r="H273" s="3"/>
      <c r="I273" s="89"/>
    </row>
    <row r="274" spans="2:9">
      <c r="B274" s="2" t="str">
        <f t="shared" si="15"/>
        <v>330400-Clearwell</v>
      </c>
      <c r="C274" s="3" t="str">
        <f t="shared" si="15"/>
        <v>330400</v>
      </c>
      <c r="D274" s="76">
        <v>324220.03999999998</v>
      </c>
      <c r="E274" s="76">
        <v>2963.02</v>
      </c>
      <c r="F274" s="76">
        <f t="shared" si="14"/>
        <v>327183.06</v>
      </c>
      <c r="G274" s="97"/>
      <c r="H274" s="3"/>
      <c r="I274" s="89"/>
    </row>
    <row r="275" spans="2:9">
      <c r="B275" s="2" t="s">
        <v>125</v>
      </c>
      <c r="C275" s="3" t="str">
        <f t="shared" ref="C275:C315" si="16">C47</f>
        <v>331001</v>
      </c>
      <c r="D275" s="76">
        <v>0</v>
      </c>
      <c r="E275" s="76">
        <v>0</v>
      </c>
      <c r="F275" s="76">
        <f t="shared" ref="F275" si="17">+D275+E275</f>
        <v>0</v>
      </c>
      <c r="G275" s="97"/>
      <c r="H275" s="3"/>
      <c r="I275" s="89"/>
    </row>
    <row r="276" spans="2:9">
      <c r="B276" s="2" t="str">
        <f t="shared" ref="B276:B315" si="18">B48</f>
        <v>331100-TD Mains 4in &amp; Less</v>
      </c>
      <c r="C276" s="3" t="str">
        <f t="shared" si="16"/>
        <v>331100</v>
      </c>
      <c r="D276" s="76">
        <v>6354737.7725580558</v>
      </c>
      <c r="E276" s="76">
        <v>-822970.03348436486</v>
      </c>
      <c r="F276" s="76">
        <f t="shared" si="14"/>
        <v>5531767.739073691</v>
      </c>
      <c r="G276" s="97"/>
      <c r="H276" s="3"/>
      <c r="I276" s="89"/>
    </row>
    <row r="277" spans="2:9">
      <c r="B277" s="2" t="str">
        <f t="shared" si="18"/>
        <v>331200-TD Mains 6in to 8in</v>
      </c>
      <c r="C277" s="3" t="str">
        <f t="shared" si="16"/>
        <v>331200</v>
      </c>
      <c r="D277" s="76">
        <v>23330025.410332456</v>
      </c>
      <c r="E277" s="76">
        <v>-1862328.6288964646</v>
      </c>
      <c r="F277" s="76">
        <f t="shared" si="14"/>
        <v>21467696.781435993</v>
      </c>
      <c r="G277" s="97"/>
      <c r="H277" s="3"/>
      <c r="I277" s="89"/>
    </row>
    <row r="278" spans="2:9">
      <c r="B278" s="2" t="str">
        <f t="shared" si="18"/>
        <v>331300-TD Mains 10in to 16in</v>
      </c>
      <c r="C278" s="3" t="str">
        <f t="shared" si="16"/>
        <v>331300</v>
      </c>
      <c r="D278" s="76">
        <v>12417898.009521568</v>
      </c>
      <c r="E278" s="76">
        <v>-23791.43189380964</v>
      </c>
      <c r="F278" s="76">
        <f t="shared" si="14"/>
        <v>12394106.577627759</v>
      </c>
      <c r="G278" s="97"/>
      <c r="H278" s="3"/>
      <c r="I278" s="89"/>
    </row>
    <row r="279" spans="2:9">
      <c r="B279" s="2" t="str">
        <f t="shared" si="18"/>
        <v>331400-TD Mains 18in &amp; Grtr</v>
      </c>
      <c r="C279" s="3" t="str">
        <f t="shared" si="16"/>
        <v>331400</v>
      </c>
      <c r="D279" s="76">
        <v>41358670.987587914</v>
      </c>
      <c r="E279" s="76">
        <v>760531.87427463848</v>
      </c>
      <c r="F279" s="76">
        <f t="shared" si="14"/>
        <v>42119202.861862555</v>
      </c>
      <c r="G279" s="97"/>
      <c r="H279" s="3"/>
      <c r="I279" s="89"/>
    </row>
    <row r="280" spans="2:9">
      <c r="B280" s="2" t="str">
        <f t="shared" si="18"/>
        <v>333000-Services</v>
      </c>
      <c r="C280" s="3" t="str">
        <f t="shared" si="16"/>
        <v>333000</v>
      </c>
      <c r="D280" s="76">
        <v>18299272.75</v>
      </c>
      <c r="E280" s="76">
        <v>17459122.609999999</v>
      </c>
      <c r="F280" s="76">
        <f t="shared" si="14"/>
        <v>35758395.359999999</v>
      </c>
      <c r="G280" s="97"/>
      <c r="H280" s="3"/>
      <c r="I280" s="89"/>
    </row>
    <row r="281" spans="2:9">
      <c r="B281" s="2" t="str">
        <f t="shared" si="18"/>
        <v>334100-Meters</v>
      </c>
      <c r="C281" s="3" t="str">
        <f t="shared" si="16"/>
        <v>334100</v>
      </c>
      <c r="D281" s="76">
        <v>7365969.1200000001</v>
      </c>
      <c r="E281" s="76">
        <v>-2581874.64</v>
      </c>
      <c r="F281" s="76">
        <f t="shared" si="14"/>
        <v>4784094.4800000004</v>
      </c>
      <c r="G281" s="97"/>
      <c r="H281" s="3"/>
      <c r="I281" s="89"/>
    </row>
    <row r="282" spans="2:9">
      <c r="B282" s="2" t="str">
        <f t="shared" si="18"/>
        <v>334110-Meters Bronze Case</v>
      </c>
      <c r="C282" s="3" t="str">
        <f t="shared" si="16"/>
        <v>334110</v>
      </c>
      <c r="D282" s="76">
        <v>1489597.43</v>
      </c>
      <c r="E282" s="76">
        <v>132089.64000000001</v>
      </c>
      <c r="F282" s="76">
        <f t="shared" si="14"/>
        <v>1621687.0699999998</v>
      </c>
      <c r="G282" s="97"/>
      <c r="H282" s="3"/>
      <c r="I282" s="89"/>
    </row>
    <row r="283" spans="2:9">
      <c r="B283" s="2" t="str">
        <f t="shared" si="18"/>
        <v>334120-Meters Plastic Case</v>
      </c>
      <c r="C283" s="3" t="str">
        <f t="shared" si="16"/>
        <v>334120</v>
      </c>
      <c r="D283" s="76">
        <v>296969.81</v>
      </c>
      <c r="E283" s="76">
        <v>-337486.17</v>
      </c>
      <c r="F283" s="76">
        <f t="shared" si="14"/>
        <v>-40516.359999999986</v>
      </c>
      <c r="G283" s="97"/>
      <c r="H283" s="3"/>
      <c r="I283" s="89"/>
    </row>
    <row r="284" spans="2:9">
      <c r="B284" s="2" t="str">
        <f t="shared" si="18"/>
        <v>334130-Meters Other</v>
      </c>
      <c r="C284" s="3" t="str">
        <f t="shared" si="16"/>
        <v>334130</v>
      </c>
      <c r="D284" s="76">
        <v>3764754.58</v>
      </c>
      <c r="E284" s="76">
        <v>268105.26</v>
      </c>
      <c r="F284" s="76">
        <f t="shared" si="14"/>
        <v>4032859.84</v>
      </c>
      <c r="G284" s="97"/>
      <c r="H284" s="3"/>
      <c r="I284" s="89"/>
    </row>
    <row r="285" spans="2:9">
      <c r="B285" s="2" t="str">
        <f t="shared" si="18"/>
        <v>334131-Meter Reading Units</v>
      </c>
      <c r="C285" s="3" t="str">
        <f t="shared" si="16"/>
        <v>334131</v>
      </c>
      <c r="D285" s="76">
        <v>342530.34</v>
      </c>
      <c r="E285" s="76">
        <v>45363.15</v>
      </c>
      <c r="F285" s="76">
        <f t="shared" si="14"/>
        <v>387893.49000000005</v>
      </c>
      <c r="G285" s="97"/>
      <c r="H285" s="3"/>
      <c r="I285" s="89"/>
    </row>
    <row r="286" spans="2:9">
      <c r="B286" s="2" t="str">
        <f t="shared" si="18"/>
        <v>334200-Meter Installations</v>
      </c>
      <c r="C286" s="3" t="str">
        <f t="shared" si="16"/>
        <v>334200</v>
      </c>
      <c r="D286" s="76">
        <v>11940060.289999999</v>
      </c>
      <c r="E286" s="76">
        <v>800458.99</v>
      </c>
      <c r="F286" s="76">
        <f t="shared" si="14"/>
        <v>12740519.279999999</v>
      </c>
      <c r="G286" s="97"/>
      <c r="H286" s="3"/>
      <c r="I286" s="89"/>
    </row>
    <row r="287" spans="2:9">
      <c r="B287" s="2" t="str">
        <f t="shared" si="18"/>
        <v>334300-Meter Vaults</v>
      </c>
      <c r="C287" s="3" t="str">
        <f t="shared" si="16"/>
        <v>334300</v>
      </c>
      <c r="D287" s="76">
        <v>327252.01</v>
      </c>
      <c r="E287" s="76">
        <v>-609786.74</v>
      </c>
      <c r="F287" s="76">
        <f t="shared" si="14"/>
        <v>-282534.73</v>
      </c>
      <c r="G287" s="97"/>
      <c r="H287" s="3"/>
      <c r="I287" s="89"/>
    </row>
    <row r="288" spans="2:9">
      <c r="B288" s="2" t="str">
        <f t="shared" si="18"/>
        <v>335000-Hydrants</v>
      </c>
      <c r="C288" s="3" t="str">
        <f t="shared" si="16"/>
        <v>335000</v>
      </c>
      <c r="D288" s="76">
        <v>5220618.22</v>
      </c>
      <c r="E288" s="76">
        <v>-992143.62</v>
      </c>
      <c r="F288" s="76">
        <f t="shared" si="14"/>
        <v>4228474.5999999996</v>
      </c>
      <c r="G288" s="97"/>
      <c r="H288" s="3"/>
      <c r="I288" s="89"/>
    </row>
    <row r="289" spans="2:9">
      <c r="B289" s="2" t="str">
        <f t="shared" si="18"/>
        <v>339100-Other P/E-Intangible</v>
      </c>
      <c r="C289" s="3" t="str">
        <f t="shared" si="16"/>
        <v>339100</v>
      </c>
      <c r="D289" s="76">
        <v>0</v>
      </c>
      <c r="E289" s="76">
        <v>0</v>
      </c>
      <c r="F289" s="76">
        <f t="shared" si="14"/>
        <v>0</v>
      </c>
      <c r="G289" s="97"/>
      <c r="H289" s="3"/>
      <c r="I289" s="89"/>
    </row>
    <row r="290" spans="2:9">
      <c r="B290" s="2" t="str">
        <f t="shared" si="18"/>
        <v>339600-Other P/E-CPS</v>
      </c>
      <c r="C290" s="3" t="str">
        <f t="shared" si="16"/>
        <v>339600</v>
      </c>
      <c r="D290" s="76">
        <v>824964.31</v>
      </c>
      <c r="E290" s="76">
        <v>0</v>
      </c>
      <c r="F290" s="76">
        <f t="shared" si="14"/>
        <v>824964.31</v>
      </c>
      <c r="G290" s="97"/>
      <c r="H290" s="3"/>
      <c r="I290" s="89"/>
    </row>
    <row r="291" spans="2:9">
      <c r="B291" s="2" t="str">
        <f t="shared" si="18"/>
        <v>340100-Office Furniture &amp; Equip</v>
      </c>
      <c r="C291" s="3" t="str">
        <f t="shared" si="16"/>
        <v>340100</v>
      </c>
      <c r="D291" s="76">
        <v>346499.23</v>
      </c>
      <c r="E291" s="76">
        <v>-68059.75</v>
      </c>
      <c r="F291" s="76">
        <f t="shared" si="14"/>
        <v>278439.48</v>
      </c>
      <c r="G291" s="2" t="s">
        <v>15664</v>
      </c>
      <c r="H291" s="3"/>
      <c r="I291" s="89"/>
    </row>
    <row r="292" spans="2:9">
      <c r="B292" s="2" t="str">
        <f t="shared" si="18"/>
        <v>340200-Comp &amp; Periph Equip</v>
      </c>
      <c r="C292" s="3" t="str">
        <f t="shared" si="16"/>
        <v>340200</v>
      </c>
      <c r="D292" s="76">
        <v>34503.300000000003</v>
      </c>
      <c r="E292" s="76">
        <v>0</v>
      </c>
      <c r="F292" s="76">
        <f t="shared" si="14"/>
        <v>34503.300000000003</v>
      </c>
      <c r="G292" s="97"/>
      <c r="H292" s="3"/>
      <c r="I292" s="89"/>
    </row>
    <row r="293" spans="2:9">
      <c r="B293" s="2" t="str">
        <f t="shared" si="18"/>
        <v>340210-Comp &amp; Periph Mainframe</v>
      </c>
      <c r="C293" s="3" t="str">
        <f t="shared" si="16"/>
        <v>340210</v>
      </c>
      <c r="D293" s="76">
        <v>0</v>
      </c>
      <c r="E293" s="76">
        <v>0</v>
      </c>
      <c r="F293" s="76">
        <f t="shared" si="14"/>
        <v>0</v>
      </c>
      <c r="G293" s="97"/>
      <c r="H293" s="3"/>
      <c r="I293" s="89"/>
    </row>
    <row r="294" spans="2:9">
      <c r="B294" s="2" t="str">
        <f t="shared" si="18"/>
        <v>340220-Comp &amp; Periph Personal</v>
      </c>
      <c r="C294" s="3" t="str">
        <f t="shared" si="16"/>
        <v>340220</v>
      </c>
      <c r="D294" s="76">
        <v>330492.01</v>
      </c>
      <c r="E294" s="76">
        <v>-302484.34000000003</v>
      </c>
      <c r="F294" s="76">
        <f t="shared" si="14"/>
        <v>28007.669999999984</v>
      </c>
      <c r="G294" s="97"/>
      <c r="H294" s="3"/>
      <c r="I294" s="89"/>
    </row>
    <row r="295" spans="2:9">
      <c r="B295" s="2" t="str">
        <f t="shared" si="18"/>
        <v>340230-Comp &amp; Periph Other</v>
      </c>
      <c r="C295" s="3" t="str">
        <f t="shared" si="16"/>
        <v>340230</v>
      </c>
      <c r="D295" s="76">
        <v>781240.92</v>
      </c>
      <c r="E295" s="76">
        <v>-103810.31</v>
      </c>
      <c r="F295" s="76">
        <f t="shared" si="14"/>
        <v>677430.6100000001</v>
      </c>
      <c r="G295" s="97"/>
      <c r="H295" s="3"/>
      <c r="I295" s="89"/>
    </row>
    <row r="296" spans="2:9">
      <c r="B296" s="2" t="str">
        <f t="shared" si="18"/>
        <v>340240-Comp &amp; Periph Capital Lease</v>
      </c>
      <c r="C296" s="3" t="str">
        <f t="shared" si="16"/>
        <v>340240</v>
      </c>
      <c r="D296" s="76">
        <v>0</v>
      </c>
      <c r="E296" s="76">
        <v>0</v>
      </c>
      <c r="F296" s="76">
        <f t="shared" si="14"/>
        <v>0</v>
      </c>
      <c r="G296" s="97"/>
      <c r="H296" s="3"/>
      <c r="I296" s="89"/>
    </row>
    <row r="297" spans="2:9">
      <c r="B297" s="2" t="str">
        <f t="shared" si="18"/>
        <v>340300-Computer Software</v>
      </c>
      <c r="C297" s="3" t="str">
        <f t="shared" si="16"/>
        <v>340300</v>
      </c>
      <c r="D297" s="76">
        <v>6967704.7600000007</v>
      </c>
      <c r="E297" s="76">
        <v>-4093.36</v>
      </c>
      <c r="F297" s="76">
        <f t="shared" si="14"/>
        <v>6963611.4000000004</v>
      </c>
      <c r="G297" s="97"/>
      <c r="H297" s="3"/>
      <c r="I297" s="89"/>
    </row>
    <row r="298" spans="2:9">
      <c r="B298" s="2" t="str">
        <f t="shared" si="18"/>
        <v>340315-Computer Software - BT</v>
      </c>
      <c r="C298" s="3" t="str">
        <f t="shared" si="16"/>
        <v>340315</v>
      </c>
      <c r="D298" s="76">
        <v>0</v>
      </c>
      <c r="E298" s="76">
        <v>0</v>
      </c>
      <c r="F298" s="76">
        <f t="shared" si="14"/>
        <v>0</v>
      </c>
      <c r="G298" s="97"/>
      <c r="H298" s="3"/>
      <c r="I298" s="89"/>
    </row>
    <row r="299" spans="2:9">
      <c r="B299" s="2" t="str">
        <f t="shared" si="18"/>
        <v>340320-Comp Software Personal</v>
      </c>
      <c r="C299" s="3" t="str">
        <f t="shared" si="16"/>
        <v>340320</v>
      </c>
      <c r="D299" s="76">
        <v>0</v>
      </c>
      <c r="E299" s="76">
        <v>0</v>
      </c>
      <c r="F299" s="76">
        <f t="shared" si="14"/>
        <v>0</v>
      </c>
      <c r="G299" s="97"/>
      <c r="H299" s="3"/>
      <c r="I299" s="89"/>
    </row>
    <row r="300" spans="2:9">
      <c r="B300" s="2" t="str">
        <f t="shared" si="18"/>
        <v>340325-Comp Software Customized</v>
      </c>
      <c r="C300" s="3" t="str">
        <f t="shared" si="16"/>
        <v>340325</v>
      </c>
      <c r="D300" s="76">
        <v>24306.18</v>
      </c>
      <c r="E300" s="76">
        <v>0</v>
      </c>
      <c r="F300" s="76">
        <f t="shared" si="14"/>
        <v>24306.18</v>
      </c>
      <c r="G300" s="97"/>
      <c r="H300" s="3"/>
      <c r="I300" s="89"/>
    </row>
    <row r="301" spans="2:9">
      <c r="B301" s="2" t="str">
        <f t="shared" si="18"/>
        <v>340330-Comp Software Other</v>
      </c>
      <c r="C301" s="3" t="str">
        <f t="shared" si="16"/>
        <v>340330</v>
      </c>
      <c r="D301" s="76">
        <v>122243.57</v>
      </c>
      <c r="E301" s="76">
        <v>0</v>
      </c>
      <c r="F301" s="76">
        <f t="shared" si="14"/>
        <v>122243.57</v>
      </c>
      <c r="G301" s="97"/>
      <c r="H301" s="3"/>
      <c r="I301" s="89"/>
    </row>
    <row r="302" spans="2:9">
      <c r="B302" s="2" t="str">
        <f t="shared" si="18"/>
        <v>340500-Other Office Equipment</v>
      </c>
      <c r="C302" s="3" t="str">
        <f t="shared" si="16"/>
        <v>340500</v>
      </c>
      <c r="D302" s="76">
        <v>21798.13</v>
      </c>
      <c r="E302" s="76">
        <v>-2986.1</v>
      </c>
      <c r="F302" s="76">
        <f t="shared" si="14"/>
        <v>18812.030000000002</v>
      </c>
      <c r="G302" s="97"/>
      <c r="H302" s="3"/>
      <c r="I302" s="89"/>
    </row>
    <row r="303" spans="2:9">
      <c r="B303" s="2" t="str">
        <f t="shared" si="18"/>
        <v>341100-Trans Equip Lt Duty Trks</v>
      </c>
      <c r="C303" s="3" t="str">
        <f t="shared" si="16"/>
        <v>341100</v>
      </c>
      <c r="D303" s="76">
        <v>3815195.02</v>
      </c>
      <c r="E303" s="76">
        <v>-653831.87</v>
      </c>
      <c r="F303" s="76">
        <f t="shared" si="14"/>
        <v>3161363.15</v>
      </c>
      <c r="G303" s="97"/>
      <c r="H303" s="3"/>
      <c r="I303" s="89"/>
    </row>
    <row r="304" spans="2:9">
      <c r="B304" s="2" t="str">
        <f t="shared" si="18"/>
        <v>341200-Trans Equip Hvy Duty Trks</v>
      </c>
      <c r="C304" s="3" t="str">
        <f t="shared" si="16"/>
        <v>341200</v>
      </c>
      <c r="D304" s="76">
        <v>1823745.25</v>
      </c>
      <c r="E304" s="76">
        <v>-206988.28</v>
      </c>
      <c r="F304" s="76">
        <f t="shared" si="14"/>
        <v>1616756.97</v>
      </c>
      <c r="G304" s="97"/>
      <c r="H304" s="3"/>
      <c r="I304" s="89"/>
    </row>
    <row r="305" spans="2:9">
      <c r="B305" s="2" t="str">
        <f t="shared" si="18"/>
        <v>341300-Trans Equip Autos</v>
      </c>
      <c r="C305" s="3" t="str">
        <f t="shared" si="16"/>
        <v>341300</v>
      </c>
      <c r="D305" s="76">
        <v>158151.41</v>
      </c>
      <c r="E305" s="76">
        <v>-6260.7800000000007</v>
      </c>
      <c r="F305" s="76">
        <f t="shared" si="14"/>
        <v>151890.63</v>
      </c>
      <c r="G305" s="97"/>
      <c r="H305" s="3"/>
      <c r="I305" s="89"/>
    </row>
    <row r="306" spans="2:9">
      <c r="B306" s="2" t="str">
        <f t="shared" si="18"/>
        <v>341400-Trans Equip Other</v>
      </c>
      <c r="C306" s="3" t="str">
        <f t="shared" si="16"/>
        <v>341400</v>
      </c>
      <c r="D306" s="76">
        <v>1043363.96</v>
      </c>
      <c r="E306" s="76">
        <v>-5076.72</v>
      </c>
      <c r="F306" s="76">
        <f t="shared" si="14"/>
        <v>1038287.24</v>
      </c>
      <c r="G306" s="97"/>
      <c r="H306" s="3"/>
      <c r="I306" s="89"/>
    </row>
    <row r="307" spans="2:9">
      <c r="B307" s="2" t="str">
        <f t="shared" si="18"/>
        <v>342000-Stores Equipment</v>
      </c>
      <c r="C307" s="3" t="str">
        <f t="shared" si="16"/>
        <v>342000</v>
      </c>
      <c r="D307" s="76">
        <v>29598.7</v>
      </c>
      <c r="E307" s="76">
        <v>0</v>
      </c>
      <c r="F307" s="76">
        <f t="shared" ref="F307:F315" si="19">+D307+E307</f>
        <v>29598.7</v>
      </c>
      <c r="G307" s="97"/>
      <c r="H307" s="3"/>
      <c r="I307" s="89"/>
    </row>
    <row r="308" spans="2:9">
      <c r="B308" s="2" t="str">
        <f t="shared" si="18"/>
        <v>343000-Tools,Shop,Garage Equip</v>
      </c>
      <c r="C308" s="3" t="str">
        <f t="shared" si="16"/>
        <v>343000</v>
      </c>
      <c r="D308" s="76">
        <v>1447029.13</v>
      </c>
      <c r="E308" s="76">
        <v>-7671.34</v>
      </c>
      <c r="F308" s="76">
        <f t="shared" si="19"/>
        <v>1439357.7899999998</v>
      </c>
      <c r="G308" s="97"/>
      <c r="H308" s="3"/>
      <c r="I308" s="89"/>
    </row>
    <row r="309" spans="2:9">
      <c r="B309" s="2" t="str">
        <f t="shared" si="18"/>
        <v>344000-Laboratory Equipment</v>
      </c>
      <c r="C309" s="3" t="str">
        <f t="shared" si="16"/>
        <v>344000</v>
      </c>
      <c r="D309" s="76">
        <v>400063.52999999997</v>
      </c>
      <c r="E309" s="76">
        <v>-302614.06</v>
      </c>
      <c r="F309" s="76">
        <f t="shared" si="19"/>
        <v>97449.469999999972</v>
      </c>
      <c r="G309" s="97"/>
      <c r="H309" s="3"/>
      <c r="I309" s="89"/>
    </row>
    <row r="310" spans="2:9">
      <c r="B310" s="2" t="str">
        <f t="shared" si="18"/>
        <v>345000-Power Operated Equipment</v>
      </c>
      <c r="C310" s="3" t="str">
        <f t="shared" si="16"/>
        <v>345000</v>
      </c>
      <c r="D310" s="76">
        <v>1209063.6599999999</v>
      </c>
      <c r="E310" s="76">
        <v>-70620.040000000008</v>
      </c>
      <c r="F310" s="76">
        <f t="shared" si="19"/>
        <v>1138443.6199999999</v>
      </c>
      <c r="G310" s="97"/>
      <c r="H310" s="3"/>
      <c r="I310" s="89"/>
    </row>
    <row r="311" spans="2:9">
      <c r="B311" s="2" t="str">
        <f t="shared" si="18"/>
        <v>346100-Comm Equip Non-Telephone</v>
      </c>
      <c r="C311" s="3" t="str">
        <f t="shared" si="16"/>
        <v>346100</v>
      </c>
      <c r="D311" s="76">
        <v>451616.7</v>
      </c>
      <c r="E311" s="76">
        <v>-75721.75</v>
      </c>
      <c r="F311" s="76">
        <f t="shared" si="19"/>
        <v>375894.95</v>
      </c>
      <c r="G311" s="97"/>
      <c r="H311" s="3"/>
      <c r="I311" s="89"/>
    </row>
    <row r="312" spans="2:9">
      <c r="B312" s="2" t="str">
        <f t="shared" si="18"/>
        <v>346190-Remote Control &amp; Instrument</v>
      </c>
      <c r="C312" s="3" t="str">
        <f t="shared" si="16"/>
        <v>346190</v>
      </c>
      <c r="D312" s="76">
        <v>2814256.96</v>
      </c>
      <c r="E312" s="76">
        <v>-186176.63</v>
      </c>
      <c r="F312" s="76">
        <f t="shared" si="19"/>
        <v>2628080.33</v>
      </c>
      <c r="G312" s="97"/>
      <c r="H312" s="3"/>
      <c r="I312" s="89"/>
    </row>
    <row r="313" spans="2:9">
      <c r="B313" s="2" t="str">
        <f t="shared" si="18"/>
        <v>346200-Comm Equip Telephone</v>
      </c>
      <c r="C313" s="3" t="str">
        <f t="shared" si="16"/>
        <v>346200</v>
      </c>
      <c r="D313" s="76">
        <v>88880.400000000009</v>
      </c>
      <c r="E313" s="76">
        <v>0</v>
      </c>
      <c r="F313" s="76">
        <f t="shared" si="19"/>
        <v>88880.400000000009</v>
      </c>
      <c r="G313" s="97"/>
      <c r="H313" s="3"/>
      <c r="I313" s="89"/>
    </row>
    <row r="314" spans="2:9">
      <c r="B314" s="2" t="str">
        <f t="shared" si="18"/>
        <v>347000-Misc Equipment</v>
      </c>
      <c r="C314" s="3" t="str">
        <f t="shared" si="16"/>
        <v>347000</v>
      </c>
      <c r="D314" s="76">
        <v>1327292.0799999998</v>
      </c>
      <c r="E314" s="76">
        <v>-174486.52</v>
      </c>
      <c r="F314" s="76">
        <f t="shared" si="19"/>
        <v>1152805.5599999998</v>
      </c>
      <c r="G314" s="97"/>
      <c r="H314" s="3"/>
      <c r="I314" s="89"/>
    </row>
    <row r="315" spans="2:9">
      <c r="B315" s="2" t="str">
        <f t="shared" si="18"/>
        <v>348000-Other Tangible Property</v>
      </c>
      <c r="C315" s="3" t="str">
        <f t="shared" si="16"/>
        <v>348000</v>
      </c>
      <c r="D315" s="76">
        <v>12691.78</v>
      </c>
      <c r="E315" s="76">
        <v>0</v>
      </c>
      <c r="F315" s="76">
        <f t="shared" si="19"/>
        <v>12691.78</v>
      </c>
      <c r="G315" s="97"/>
      <c r="H315" s="3"/>
      <c r="I315" s="89"/>
    </row>
    <row r="316" spans="2:9">
      <c r="B316" s="3"/>
      <c r="C316" s="10"/>
      <c r="D316" s="95">
        <f>SUM(D242:D315)</f>
        <v>225377984.69</v>
      </c>
      <c r="E316" s="95">
        <f>SUM(E242:E315)</f>
        <v>10204034.540000003</v>
      </c>
      <c r="F316" s="95">
        <f>SUM(F242:F315)</f>
        <v>235582019.23000002</v>
      </c>
      <c r="G316" s="97"/>
    </row>
    <row r="317" spans="2:9">
      <c r="C317" s="2"/>
      <c r="D317" s="95">
        <v>225320925.69</v>
      </c>
      <c r="E317" s="95">
        <v>10204034.540000003</v>
      </c>
      <c r="F317" s="95">
        <v>235524960.23000002</v>
      </c>
      <c r="G317" s="97"/>
    </row>
    <row r="318" spans="2:9">
      <c r="C318" s="2"/>
      <c r="G318" s="97"/>
    </row>
    <row r="319" spans="2:9">
      <c r="C319" s="2"/>
      <c r="D319" s="580"/>
      <c r="F319" s="98"/>
      <c r="G319" s="97"/>
    </row>
    <row r="320" spans="2:9">
      <c r="C320" s="2"/>
      <c r="F320" s="98"/>
      <c r="G320" s="97"/>
    </row>
    <row r="321" spans="1:10">
      <c r="C321" s="2"/>
      <c r="F321" s="98"/>
      <c r="G321" s="97"/>
    </row>
    <row r="322" spans="1:10">
      <c r="C322" s="2"/>
      <c r="F322" s="98"/>
      <c r="G322" s="97"/>
    </row>
    <row r="323" spans="1:10">
      <c r="C323" s="2"/>
      <c r="F323" s="98"/>
      <c r="G323" s="97"/>
    </row>
    <row r="324" spans="1:10">
      <c r="C324" s="2"/>
      <c r="F324" s="98"/>
      <c r="G324" s="97"/>
    </row>
    <row r="325" spans="1:10">
      <c r="C325" s="2"/>
      <c r="F325" s="98"/>
      <c r="G325" s="97"/>
    </row>
    <row r="326" spans="1:10">
      <c r="C326" s="2"/>
      <c r="F326" s="98"/>
      <c r="G326" s="97"/>
    </row>
    <row r="327" spans="1:10">
      <c r="A327" s="6" t="s">
        <v>221</v>
      </c>
      <c r="C327" s="2"/>
    </row>
    <row r="328" spans="1:10">
      <c r="B328" s="97"/>
      <c r="D328" s="121"/>
      <c r="E328" s="135"/>
      <c r="G328" s="97"/>
    </row>
    <row r="329" spans="1:10">
      <c r="D329" s="97"/>
      <c r="G329" s="10" t="s">
        <v>222</v>
      </c>
    </row>
    <row r="330" spans="1:10">
      <c r="B330" s="79" t="s">
        <v>0</v>
      </c>
      <c r="D330" s="79" t="s">
        <v>0</v>
      </c>
      <c r="G330" s="10" t="s">
        <v>223</v>
      </c>
    </row>
    <row r="331" spans="1:10">
      <c r="A331" s="2" t="s">
        <v>224</v>
      </c>
      <c r="B331" s="48">
        <f>SUM('[1]Link Out Inc Stmt'!$N$460:$N$465)</f>
        <v>26065206.665601522</v>
      </c>
      <c r="C331" s="7" t="s">
        <v>225</v>
      </c>
      <c r="D331" s="18">
        <f>'[1]Link Out Inc Stmt'!$N460</f>
        <v>30648675.627473816</v>
      </c>
      <c r="G331" s="79" t="s">
        <v>226</v>
      </c>
    </row>
    <row r="332" spans="1:10">
      <c r="A332" s="2" t="s">
        <v>227</v>
      </c>
      <c r="B332" s="14">
        <f>SUM('[1]Link Out Inc Stmt'!$N$473:$N$475)</f>
        <v>3596185.4667916079</v>
      </c>
      <c r="C332" s="7" t="s">
        <v>228</v>
      </c>
      <c r="D332" s="18">
        <f>'[1]Link Out Inc Stmt'!$N461</f>
        <v>375842.41000000003</v>
      </c>
      <c r="F332" s="865" t="s">
        <v>229</v>
      </c>
      <c r="G332" s="734">
        <f>[2]Linkout!D12</f>
        <v>5.0000000000000001E-4</v>
      </c>
      <c r="J332" s="6"/>
    </row>
    <row r="333" spans="1:10" ht="15.75" thickBot="1">
      <c r="A333" s="2" t="s">
        <v>230</v>
      </c>
      <c r="B333" s="327">
        <f>SUM(B331:B332)</f>
        <v>29661392.132393129</v>
      </c>
      <c r="C333" s="7" t="s">
        <v>231</v>
      </c>
      <c r="D333" s="18">
        <f>'[1]Link Out Inc Stmt'!$N462</f>
        <v>-144560.51</v>
      </c>
      <c r="F333" s="865" t="s">
        <v>232</v>
      </c>
      <c r="G333" s="734">
        <f>[2]Linkout!D13</f>
        <v>2.1600000000000001E-2</v>
      </c>
      <c r="J333" s="6"/>
    </row>
    <row r="334" spans="1:10" ht="15.75" thickTop="1">
      <c r="B334" s="97"/>
      <c r="C334" s="7" t="s">
        <v>233</v>
      </c>
      <c r="D334" s="18">
        <f>'[1]Link Out Inc Stmt'!$N464</f>
        <v>-617430.24023829261</v>
      </c>
      <c r="F334" s="865" t="s">
        <v>234</v>
      </c>
      <c r="G334" s="734">
        <f>[2]Linkout!D14</f>
        <v>5.62E-2</v>
      </c>
    </row>
    <row r="335" spans="1:10" ht="17.25">
      <c r="A335" s="2" t="s">
        <v>235</v>
      </c>
      <c r="B335" s="670">
        <f>[2]Linkout!$D$3</f>
        <v>7.8600000000000003E-2</v>
      </c>
      <c r="C335" s="7" t="s">
        <v>236</v>
      </c>
      <c r="D335" s="853">
        <f>'[1]Link Out Inc Stmt'!$N465</f>
        <v>-4197320.621633999</v>
      </c>
      <c r="F335" s="865" t="s">
        <v>237</v>
      </c>
      <c r="G335" s="734">
        <f>[2]Linkout!D15</f>
        <v>2.9999999999999997E-4</v>
      </c>
    </row>
    <row r="336" spans="1:10">
      <c r="C336" s="7" t="s">
        <v>238</v>
      </c>
      <c r="D336" s="15">
        <f>'[1]Link Out Inc Stmt'!$N473</f>
        <v>4746755.0938143954</v>
      </c>
    </row>
    <row r="337" spans="1:7">
      <c r="C337" s="7" t="s">
        <v>239</v>
      </c>
      <c r="D337" s="15">
        <f>'[1]Link Out Inc Stmt'!$N474</f>
        <v>-319546.45851178747</v>
      </c>
    </row>
    <row r="338" spans="1:7">
      <c r="B338" s="48"/>
      <c r="C338" s="7" t="s">
        <v>240</v>
      </c>
      <c r="D338" s="15">
        <f>'[1]Link Out Inc Stmt'!$N475</f>
        <v>-831023.168511</v>
      </c>
      <c r="F338" s="657"/>
    </row>
    <row r="339" spans="1:7" ht="15.75" thickBot="1">
      <c r="C339" s="7" t="s">
        <v>241</v>
      </c>
      <c r="D339" s="327">
        <f>SUM(D331:D338)</f>
        <v>29661392.132393129</v>
      </c>
      <c r="F339" s="866"/>
      <c r="G339" s="866"/>
    </row>
    <row r="340" spans="1:7" ht="15.75" thickTop="1">
      <c r="D340" s="128"/>
    </row>
    <row r="341" spans="1:7">
      <c r="D341" s="128"/>
      <c r="E341" s="6"/>
    </row>
    <row r="342" spans="1:7">
      <c r="D342" s="128"/>
    </row>
    <row r="343" spans="1:7">
      <c r="A343" s="6" t="s">
        <v>242</v>
      </c>
      <c r="C343" s="2"/>
    </row>
    <row r="344" spans="1:7">
      <c r="A344" s="855">
        <v>45657</v>
      </c>
      <c r="B344" s="2" t="s">
        <v>15648</v>
      </c>
      <c r="C344" s="10"/>
      <c r="D344" s="759"/>
    </row>
    <row r="345" spans="1:7">
      <c r="A345" s="78"/>
      <c r="B345" s="6"/>
      <c r="C345" s="10"/>
    </row>
    <row r="346" spans="1:7">
      <c r="B346" s="99" t="s">
        <v>243</v>
      </c>
      <c r="C346" s="99" t="s">
        <v>30</v>
      </c>
      <c r="D346" s="10" t="s">
        <v>244</v>
      </c>
      <c r="E346" s="10" t="s">
        <v>245</v>
      </c>
      <c r="F346" s="10" t="s">
        <v>246</v>
      </c>
    </row>
    <row r="347" spans="1:7">
      <c r="A347" s="867"/>
      <c r="B347" s="2" t="str">
        <f t="shared" ref="B347:C366" si="20">B14</f>
        <v>301000-Organization</v>
      </c>
      <c r="C347" s="3" t="str">
        <f t="shared" si="20"/>
        <v>301000</v>
      </c>
      <c r="D347" s="54">
        <v>0</v>
      </c>
      <c r="E347" s="54">
        <v>0</v>
      </c>
      <c r="F347" s="54">
        <v>0</v>
      </c>
    </row>
    <row r="348" spans="1:7">
      <c r="B348" s="2" t="str">
        <f t="shared" si="20"/>
        <v>302000-Franchises</v>
      </c>
      <c r="C348" s="3" t="str">
        <f t="shared" si="20"/>
        <v>302000</v>
      </c>
      <c r="D348" s="54">
        <v>0</v>
      </c>
      <c r="E348" s="54">
        <v>0</v>
      </c>
      <c r="F348" s="54">
        <v>0</v>
      </c>
    </row>
    <row r="349" spans="1:7">
      <c r="B349" s="2" t="str">
        <f t="shared" si="20"/>
        <v>303200-Land &amp; Land Rights-Supply</v>
      </c>
      <c r="C349" s="3" t="str">
        <f t="shared" si="20"/>
        <v>303200</v>
      </c>
      <c r="D349" s="54">
        <v>0</v>
      </c>
      <c r="E349" s="54">
        <v>0</v>
      </c>
      <c r="F349" s="54">
        <v>0</v>
      </c>
    </row>
    <row r="350" spans="1:7">
      <c r="B350" s="2" t="str">
        <f t="shared" si="20"/>
        <v>303300-Land &amp; Land Rights-Pumping</v>
      </c>
      <c r="C350" s="3" t="str">
        <f t="shared" si="20"/>
        <v>303300</v>
      </c>
      <c r="D350" s="54">
        <v>0</v>
      </c>
      <c r="E350" s="54">
        <v>0</v>
      </c>
      <c r="F350" s="54">
        <v>0</v>
      </c>
    </row>
    <row r="351" spans="1:7">
      <c r="B351" s="2" t="str">
        <f t="shared" si="20"/>
        <v>303400-Land &amp; Land Rights-Treatment</v>
      </c>
      <c r="C351" s="3" t="str">
        <f t="shared" si="20"/>
        <v>303400</v>
      </c>
      <c r="D351" s="54">
        <v>0</v>
      </c>
      <c r="E351" s="54">
        <v>0</v>
      </c>
      <c r="F351" s="54">
        <v>0</v>
      </c>
    </row>
    <row r="352" spans="1:7">
      <c r="B352" s="2" t="str">
        <f t="shared" si="20"/>
        <v>303500-Land &amp; Land Rights-T&amp;D</v>
      </c>
      <c r="C352" s="3" t="str">
        <f t="shared" si="20"/>
        <v>303500</v>
      </c>
      <c r="D352" s="54">
        <v>0</v>
      </c>
      <c r="E352" s="54">
        <v>0</v>
      </c>
      <c r="F352" s="54">
        <v>0</v>
      </c>
    </row>
    <row r="353" spans="2:6">
      <c r="B353" s="2" t="str">
        <f t="shared" si="20"/>
        <v>304100-Struct &amp; Imp-Supply</v>
      </c>
      <c r="C353" s="3" t="str">
        <f t="shared" si="20"/>
        <v>304100</v>
      </c>
      <c r="D353" s="54">
        <v>0</v>
      </c>
      <c r="E353" s="54">
        <v>-150089.51666666663</v>
      </c>
      <c r="F353" s="54">
        <v>-191102.61</v>
      </c>
    </row>
    <row r="354" spans="2:6">
      <c r="B354" s="2" t="str">
        <f t="shared" si="20"/>
        <v>304200-Struct &amp; Imp-Pumping</v>
      </c>
      <c r="C354" s="3" t="str">
        <f t="shared" si="20"/>
        <v>304200</v>
      </c>
      <c r="D354" s="54">
        <v>0</v>
      </c>
      <c r="E354" s="54">
        <v>-181072.62333333332</v>
      </c>
      <c r="F354" s="54">
        <v>-71797.256666666668</v>
      </c>
    </row>
    <row r="355" spans="2:6">
      <c r="B355" s="2" t="str">
        <f t="shared" si="20"/>
        <v>304300-Struct &amp; Imp-Treatment</v>
      </c>
      <c r="C355" s="3" t="str">
        <f t="shared" si="20"/>
        <v>304300</v>
      </c>
      <c r="D355" s="54">
        <v>0</v>
      </c>
      <c r="E355" s="54">
        <v>-294200.81</v>
      </c>
      <c r="F355" s="54">
        <v>-239488.78</v>
      </c>
    </row>
    <row r="356" spans="2:6">
      <c r="B356" s="2" t="str">
        <f t="shared" si="20"/>
        <v>304400-Struct &amp; Imp-T&amp;D</v>
      </c>
      <c r="C356" s="3" t="str">
        <f t="shared" si="20"/>
        <v>304400</v>
      </c>
      <c r="D356" s="54">
        <v>0</v>
      </c>
      <c r="E356" s="54">
        <v>-3053.3700000000003</v>
      </c>
      <c r="F356" s="54">
        <v>-141268.77333333335</v>
      </c>
    </row>
    <row r="357" spans="2:6">
      <c r="B357" s="2" t="str">
        <f t="shared" si="20"/>
        <v>304500-Struct &amp; Imp-General</v>
      </c>
      <c r="C357" s="3" t="str">
        <f t="shared" si="20"/>
        <v>304500</v>
      </c>
      <c r="D357" s="54">
        <v>0</v>
      </c>
      <c r="E357" s="54">
        <v>-30120.273333333331</v>
      </c>
      <c r="F357" s="54">
        <v>-95114.5</v>
      </c>
    </row>
    <row r="358" spans="2:6">
      <c r="B358" s="2" t="str">
        <f t="shared" si="20"/>
        <v>304600-Struct &amp; Imp-Offices</v>
      </c>
      <c r="C358" s="3" t="str">
        <f t="shared" si="20"/>
        <v>304600</v>
      </c>
      <c r="D358" s="54">
        <v>0</v>
      </c>
      <c r="E358" s="54">
        <v>-38325.603333333333</v>
      </c>
      <c r="F358" s="54">
        <v>-131502.23000000001</v>
      </c>
    </row>
    <row r="359" spans="2:6">
      <c r="B359" s="2" t="str">
        <f t="shared" si="20"/>
        <v>304610-Struct &amp; Imp-HVAC</v>
      </c>
      <c r="C359" s="3" t="str">
        <f t="shared" si="20"/>
        <v>304610</v>
      </c>
      <c r="D359" s="54">
        <v>0</v>
      </c>
      <c r="E359" s="54">
        <v>0</v>
      </c>
      <c r="F359" s="54">
        <v>0</v>
      </c>
    </row>
    <row r="360" spans="2:6">
      <c r="B360" s="2" t="str">
        <f t="shared" si="20"/>
        <v>304700-Struct &amp; Imp-Store,Shop,Gar</v>
      </c>
      <c r="C360" s="3" t="str">
        <f t="shared" si="20"/>
        <v>304700</v>
      </c>
      <c r="D360" s="54">
        <v>0</v>
      </c>
      <c r="E360" s="54">
        <v>-10035.836666666668</v>
      </c>
      <c r="F360" s="54">
        <v>-4290.55</v>
      </c>
    </row>
    <row r="361" spans="2:6">
      <c r="B361" s="2" t="str">
        <f t="shared" si="20"/>
        <v>304800-Struct &amp; Imp-Misc</v>
      </c>
      <c r="C361" s="3" t="str">
        <f t="shared" si="20"/>
        <v>304800</v>
      </c>
      <c r="D361" s="54">
        <v>0</v>
      </c>
      <c r="E361" s="54">
        <v>-670.45666666666659</v>
      </c>
      <c r="F361" s="54">
        <v>-8659.6366666666672</v>
      </c>
    </row>
    <row r="362" spans="2:6">
      <c r="B362" s="2" t="str">
        <f t="shared" si="20"/>
        <v>305000-Collect &amp; Impound Reservoirs</v>
      </c>
      <c r="C362" s="3" t="str">
        <f t="shared" si="20"/>
        <v>305000</v>
      </c>
      <c r="D362" s="54">
        <v>0</v>
      </c>
      <c r="E362" s="54">
        <v>0</v>
      </c>
      <c r="F362" s="54">
        <v>0</v>
      </c>
    </row>
    <row r="363" spans="2:6">
      <c r="B363" s="2" t="str">
        <f t="shared" si="20"/>
        <v>306000-Lake, River &amp; Other Intakes</v>
      </c>
      <c r="C363" s="3" t="str">
        <f t="shared" si="20"/>
        <v>306000</v>
      </c>
      <c r="D363" s="54">
        <v>0</v>
      </c>
      <c r="E363" s="54">
        <v>0</v>
      </c>
      <c r="F363" s="54">
        <v>0</v>
      </c>
    </row>
    <row r="364" spans="2:6">
      <c r="B364" s="2" t="str">
        <f t="shared" si="20"/>
        <v>309000-Supply Mains</v>
      </c>
      <c r="C364" s="3" t="str">
        <f t="shared" si="20"/>
        <v>309000</v>
      </c>
      <c r="D364" s="54">
        <v>0</v>
      </c>
      <c r="E364" s="54">
        <v>-2778.09</v>
      </c>
      <c r="F364" s="54">
        <v>-8353.4533333333329</v>
      </c>
    </row>
    <row r="365" spans="2:6">
      <c r="B365" s="2" t="str">
        <f t="shared" si="20"/>
        <v>310000-Power Generation Equip</v>
      </c>
      <c r="C365" s="3" t="str">
        <f t="shared" si="20"/>
        <v>310000</v>
      </c>
      <c r="D365" s="54">
        <v>0</v>
      </c>
      <c r="E365" s="54">
        <v>0</v>
      </c>
      <c r="F365" s="54">
        <v>0</v>
      </c>
    </row>
    <row r="366" spans="2:6">
      <c r="B366" s="2" t="str">
        <f t="shared" si="20"/>
        <v>311000-Pumping Equipment</v>
      </c>
      <c r="C366" s="3" t="str">
        <f t="shared" si="20"/>
        <v>311000</v>
      </c>
      <c r="D366" s="54"/>
      <c r="E366" s="54"/>
      <c r="F366" s="54"/>
    </row>
    <row r="367" spans="2:6">
      <c r="B367" s="2" t="str">
        <f t="shared" ref="B367:C386" si="21">B34</f>
        <v>311200-Pump Eqp Electric</v>
      </c>
      <c r="C367" s="3" t="str">
        <f t="shared" si="21"/>
        <v>311200</v>
      </c>
      <c r="D367" s="54">
        <v>0</v>
      </c>
      <c r="E367" s="54">
        <v>-51676.783333333333</v>
      </c>
      <c r="F367" s="54">
        <v>-57052.583333333336</v>
      </c>
    </row>
    <row r="368" spans="2:6">
      <c r="B368" s="2" t="str">
        <f t="shared" si="21"/>
        <v>311300-Pump Eqp Diesel</v>
      </c>
      <c r="C368" s="3" t="str">
        <f t="shared" si="21"/>
        <v>311300</v>
      </c>
      <c r="D368" s="54">
        <v>0</v>
      </c>
      <c r="E368" s="54">
        <v>0</v>
      </c>
      <c r="F368" s="54">
        <v>0</v>
      </c>
    </row>
    <row r="369" spans="2:7">
      <c r="B369" s="2" t="str">
        <f t="shared" si="21"/>
        <v>311400-Pump Eqp Hydraulic</v>
      </c>
      <c r="C369" s="3" t="str">
        <f t="shared" si="21"/>
        <v>311400</v>
      </c>
      <c r="D369" s="54">
        <v>0</v>
      </c>
      <c r="E369" s="54">
        <v>0</v>
      </c>
      <c r="F369" s="54">
        <v>0</v>
      </c>
      <c r="G369" s="2" t="s">
        <v>247</v>
      </c>
    </row>
    <row r="370" spans="2:7">
      <c r="B370" s="2" t="str">
        <f t="shared" si="21"/>
        <v>311500-Pump Eqp Other</v>
      </c>
      <c r="C370" s="3" t="str">
        <f t="shared" si="21"/>
        <v>311500</v>
      </c>
      <c r="D370" s="54">
        <v>0</v>
      </c>
      <c r="E370" s="54">
        <v>0</v>
      </c>
      <c r="F370" s="54">
        <v>0</v>
      </c>
    </row>
    <row r="371" spans="2:7">
      <c r="B371" s="2" t="str">
        <f t="shared" si="21"/>
        <v>311520-Pump Eqp-SOS &amp; Pumping</v>
      </c>
      <c r="C371" s="3" t="str">
        <f t="shared" si="21"/>
        <v>311520</v>
      </c>
      <c r="D371" s="54">
        <v>0</v>
      </c>
      <c r="E371" s="54">
        <v>0</v>
      </c>
      <c r="F371" s="54">
        <v>-13899</v>
      </c>
    </row>
    <row r="372" spans="2:7">
      <c r="B372" s="2" t="str">
        <f t="shared" si="21"/>
        <v>311530-Pump Eqp Wtr Treatment</v>
      </c>
      <c r="C372" s="3" t="str">
        <f t="shared" si="21"/>
        <v>311530</v>
      </c>
      <c r="D372" s="54">
        <v>0</v>
      </c>
      <c r="E372" s="54">
        <v>-3629.6033333333339</v>
      </c>
      <c r="F372" s="54">
        <v>-20598.39</v>
      </c>
    </row>
    <row r="373" spans="2:7">
      <c r="B373" s="2" t="str">
        <f t="shared" si="21"/>
        <v>311540-Pumping Equipment TD</v>
      </c>
      <c r="C373" s="3" t="str">
        <f t="shared" si="21"/>
        <v>311540</v>
      </c>
      <c r="D373" s="54">
        <v>0</v>
      </c>
      <c r="E373" s="54">
        <v>-550.55666666666673</v>
      </c>
      <c r="F373" s="54">
        <v>-19911.953333333335</v>
      </c>
    </row>
    <row r="374" spans="2:7">
      <c r="B374" s="2" t="str">
        <f t="shared" si="21"/>
        <v>320100-WT Equip Non-Media</v>
      </c>
      <c r="C374" s="3" t="str">
        <f t="shared" si="21"/>
        <v>320100</v>
      </c>
      <c r="D374" s="54">
        <v>0</v>
      </c>
      <c r="E374" s="54">
        <v>-35846.57</v>
      </c>
      <c r="F374" s="54">
        <v>-170440.85</v>
      </c>
    </row>
    <row r="375" spans="2:7">
      <c r="B375" s="2" t="str">
        <f t="shared" si="21"/>
        <v>320200-WT Equip Filter Media</v>
      </c>
      <c r="C375" s="3" t="str">
        <f t="shared" si="21"/>
        <v>320200</v>
      </c>
      <c r="D375" s="54">
        <v>0</v>
      </c>
      <c r="E375" s="54">
        <v>-3588.5966666666668</v>
      </c>
      <c r="F375" s="54">
        <v>-25855.11</v>
      </c>
    </row>
    <row r="376" spans="2:7">
      <c r="B376" s="2" t="str">
        <f t="shared" si="21"/>
        <v>330000-Dist Reservoirs &amp; Standpipes</v>
      </c>
      <c r="C376" s="3" t="str">
        <f t="shared" si="21"/>
        <v>330000</v>
      </c>
      <c r="D376" s="54">
        <v>0</v>
      </c>
      <c r="E376" s="54">
        <v>0</v>
      </c>
      <c r="F376" s="54">
        <v>0</v>
      </c>
    </row>
    <row r="377" spans="2:7">
      <c r="B377" s="2" t="str">
        <f t="shared" si="21"/>
        <v>330100-Elevated Tanks &amp; Standpipes</v>
      </c>
      <c r="C377" s="3" t="str">
        <f t="shared" si="21"/>
        <v>330100</v>
      </c>
      <c r="D377" s="54">
        <v>0</v>
      </c>
      <c r="E377" s="54">
        <v>-11661.64</v>
      </c>
      <c r="F377" s="54">
        <v>0</v>
      </c>
    </row>
    <row r="378" spans="2:7">
      <c r="B378" s="2" t="str">
        <f t="shared" si="21"/>
        <v>330200-Ground Level Tanks</v>
      </c>
      <c r="C378" s="3" t="str">
        <f t="shared" si="21"/>
        <v>330200</v>
      </c>
      <c r="D378" s="54">
        <v>0</v>
      </c>
      <c r="E378" s="54">
        <v>0</v>
      </c>
      <c r="F378" s="54">
        <v>-851.95666666666659</v>
      </c>
    </row>
    <row r="379" spans="2:7">
      <c r="B379" s="2" t="str">
        <f t="shared" si="21"/>
        <v>330400-Clearwell</v>
      </c>
      <c r="C379" s="3" t="str">
        <f t="shared" si="21"/>
        <v>330400</v>
      </c>
      <c r="D379" s="54">
        <v>0</v>
      </c>
      <c r="E379" s="54">
        <v>0</v>
      </c>
      <c r="F379" s="54">
        <v>0</v>
      </c>
    </row>
    <row r="380" spans="2:7">
      <c r="B380" s="2" t="str">
        <f t="shared" si="21"/>
        <v>331001-TD Mains</v>
      </c>
      <c r="C380" s="3" t="str">
        <f t="shared" si="21"/>
        <v>331001</v>
      </c>
      <c r="D380" s="54">
        <v>0</v>
      </c>
      <c r="E380" s="54">
        <v>0.45999999999185093</v>
      </c>
      <c r="F380" s="54">
        <v>-0.25333333329763263</v>
      </c>
    </row>
    <row r="381" spans="2:7">
      <c r="B381" s="2" t="str">
        <f t="shared" si="21"/>
        <v>331100-TD Mains 4in &amp; Less</v>
      </c>
      <c r="C381" s="3" t="str">
        <f t="shared" si="21"/>
        <v>331100</v>
      </c>
      <c r="D381" s="54">
        <v>164.48666666666668</v>
      </c>
      <c r="E381" s="54">
        <v>-592543.68405519042</v>
      </c>
      <c r="F381" s="54">
        <v>-174649.44427215832</v>
      </c>
    </row>
    <row r="382" spans="2:7">
      <c r="B382" s="2" t="str">
        <f t="shared" si="21"/>
        <v>331200-TD Mains 6in to 8in</v>
      </c>
      <c r="C382" s="3" t="str">
        <f t="shared" si="21"/>
        <v>331200</v>
      </c>
      <c r="D382" s="54">
        <v>4.57</v>
      </c>
      <c r="E382" s="54">
        <v>-2540619.3785348819</v>
      </c>
      <c r="F382" s="54">
        <v>-1091276.2656130053</v>
      </c>
    </row>
    <row r="383" spans="2:7">
      <c r="B383" s="2" t="str">
        <f t="shared" si="21"/>
        <v>331300-TD Mains 10in to 16in</v>
      </c>
      <c r="C383" s="3" t="str">
        <f t="shared" si="21"/>
        <v>331300</v>
      </c>
      <c r="D383" s="54">
        <v>0</v>
      </c>
      <c r="E383" s="54">
        <v>-183854.11356132908</v>
      </c>
      <c r="F383" s="54">
        <v>-105402.76726007339</v>
      </c>
    </row>
    <row r="384" spans="2:7">
      <c r="B384" s="2" t="str">
        <f t="shared" si="21"/>
        <v>331400-TD Mains 18in &amp; Grtr</v>
      </c>
      <c r="C384" s="3" t="str">
        <f t="shared" si="21"/>
        <v>331400</v>
      </c>
      <c r="D384" s="54">
        <v>0</v>
      </c>
      <c r="E384" s="54">
        <v>-9972.6905152648415</v>
      </c>
      <c r="F384" s="54">
        <v>-7551.3261880963291</v>
      </c>
    </row>
    <row r="385" spans="2:7">
      <c r="B385" s="2" t="str">
        <f t="shared" si="21"/>
        <v>333000-Services</v>
      </c>
      <c r="C385" s="3" t="str">
        <f t="shared" si="21"/>
        <v>333000</v>
      </c>
      <c r="D385" s="54">
        <v>13.71</v>
      </c>
      <c r="E385" s="54">
        <v>-280910.08333333331</v>
      </c>
      <c r="F385" s="54">
        <v>-496628.18333333329</v>
      </c>
    </row>
    <row r="386" spans="2:7">
      <c r="B386" s="2" t="str">
        <f t="shared" si="21"/>
        <v>334100-Meters</v>
      </c>
      <c r="C386" s="3" t="str">
        <f t="shared" si="21"/>
        <v>334100</v>
      </c>
      <c r="D386" s="54">
        <v>26009.736666666668</v>
      </c>
      <c r="E386" s="54">
        <v>-1176931.1200000001</v>
      </c>
      <c r="F386" s="54">
        <v>-2117698.3533333335</v>
      </c>
    </row>
    <row r="387" spans="2:7">
      <c r="B387" s="2" t="str">
        <f t="shared" ref="B387:C406" si="22">B54</f>
        <v>334110-Meters Bronze Case</v>
      </c>
      <c r="C387" s="3" t="str">
        <f t="shared" si="22"/>
        <v>334110</v>
      </c>
      <c r="D387" s="54">
        <v>159.29999999999998</v>
      </c>
      <c r="E387" s="54">
        <v>-2621.7400000000002</v>
      </c>
      <c r="F387" s="54">
        <v>-10811.403333333334</v>
      </c>
    </row>
    <row r="388" spans="2:7">
      <c r="B388" s="2" t="str">
        <f t="shared" si="22"/>
        <v>334120-Meters Plastic Case</v>
      </c>
      <c r="C388" s="3" t="str">
        <f t="shared" si="22"/>
        <v>334120</v>
      </c>
      <c r="D388" s="54">
        <v>15.943333333333333</v>
      </c>
      <c r="E388" s="54">
        <v>-329.66333333333336</v>
      </c>
      <c r="F388" s="54">
        <v>-670.40666666666675</v>
      </c>
    </row>
    <row r="389" spans="2:7">
      <c r="B389" s="2" t="str">
        <f t="shared" si="22"/>
        <v>334130-Meters Other</v>
      </c>
      <c r="C389" s="3" t="str">
        <f t="shared" si="22"/>
        <v>334130</v>
      </c>
      <c r="D389" s="54">
        <v>147.43</v>
      </c>
      <c r="E389" s="54">
        <v>-7468.6733333333332</v>
      </c>
      <c r="F389" s="54">
        <v>-124585.5</v>
      </c>
    </row>
    <row r="390" spans="2:7">
      <c r="B390" s="2" t="str">
        <f t="shared" si="22"/>
        <v>334131-Meter Reading Units</v>
      </c>
      <c r="C390" s="3" t="str">
        <f t="shared" si="22"/>
        <v>334131</v>
      </c>
      <c r="D390" s="54">
        <v>0</v>
      </c>
      <c r="E390" s="54">
        <v>-3502.24</v>
      </c>
      <c r="F390" s="54">
        <v>-1516.3666666666668</v>
      </c>
    </row>
    <row r="391" spans="2:7">
      <c r="B391" s="2" t="str">
        <f t="shared" si="22"/>
        <v>334200-Meter Installations</v>
      </c>
      <c r="C391" s="3" t="str">
        <f t="shared" si="22"/>
        <v>334200</v>
      </c>
      <c r="D391" s="54">
        <v>885.31000000000006</v>
      </c>
      <c r="E391" s="54">
        <v>-202506.70666666667</v>
      </c>
      <c r="F391" s="54">
        <v>-134917.06</v>
      </c>
    </row>
    <row r="392" spans="2:7">
      <c r="B392" s="2" t="str">
        <f t="shared" si="22"/>
        <v>334300-Meter Vaults</v>
      </c>
      <c r="C392" s="3" t="str">
        <f t="shared" si="22"/>
        <v>334300</v>
      </c>
      <c r="D392" s="54">
        <v>41.123333333333335</v>
      </c>
      <c r="E392" s="54">
        <v>-125558.45333333332</v>
      </c>
      <c r="F392" s="54">
        <v>-70926.013333333321</v>
      </c>
    </row>
    <row r="393" spans="2:7">
      <c r="B393" s="2" t="str">
        <f t="shared" si="22"/>
        <v>335000-Hydrants</v>
      </c>
      <c r="C393" s="3" t="str">
        <f t="shared" si="22"/>
        <v>335000</v>
      </c>
      <c r="D393" s="54">
        <v>9.1366666666666667</v>
      </c>
      <c r="E393" s="54">
        <v>-693785.33666666679</v>
      </c>
      <c r="F393" s="54">
        <v>-377921.18</v>
      </c>
    </row>
    <row r="394" spans="2:7">
      <c r="B394" s="2" t="str">
        <f t="shared" si="22"/>
        <v>339100-Other P/E-Intangible</v>
      </c>
      <c r="C394" s="3" t="str">
        <f t="shared" si="22"/>
        <v>339100</v>
      </c>
      <c r="D394" s="54">
        <v>0</v>
      </c>
      <c r="E394" s="54">
        <v>0</v>
      </c>
      <c r="F394" s="54">
        <v>0</v>
      </c>
    </row>
    <row r="395" spans="2:7">
      <c r="B395" s="2" t="str">
        <f t="shared" si="22"/>
        <v>339600-Other P/E-CPS</v>
      </c>
      <c r="C395" s="3" t="str">
        <f t="shared" si="22"/>
        <v>339600</v>
      </c>
      <c r="D395" s="54">
        <v>0</v>
      </c>
      <c r="E395" s="54">
        <v>0</v>
      </c>
      <c r="F395" s="54">
        <v>0</v>
      </c>
    </row>
    <row r="396" spans="2:7">
      <c r="B396" s="2" t="str">
        <f t="shared" si="22"/>
        <v>340100-Office Furniture &amp; Equip</v>
      </c>
      <c r="C396" s="3" t="str">
        <f t="shared" si="22"/>
        <v>340100</v>
      </c>
      <c r="D396" s="54">
        <v>252.44333333333336</v>
      </c>
      <c r="E396" s="54">
        <v>-8966.6766666666681</v>
      </c>
      <c r="F396" s="54">
        <v>-10164.003333333334</v>
      </c>
    </row>
    <row r="397" spans="2:7">
      <c r="B397" s="2" t="str">
        <f t="shared" si="22"/>
        <v>340200-Comp &amp; Periph Equip</v>
      </c>
      <c r="C397" s="3" t="str">
        <f t="shared" si="22"/>
        <v>340200</v>
      </c>
      <c r="D397" s="54">
        <v>0</v>
      </c>
      <c r="E397" s="54">
        <v>0</v>
      </c>
      <c r="F397" s="54">
        <v>0</v>
      </c>
    </row>
    <row r="398" spans="2:7">
      <c r="B398" s="2" t="str">
        <f t="shared" si="22"/>
        <v>340210-Comp &amp; Periph Mainframe</v>
      </c>
      <c r="C398" s="3" t="str">
        <f t="shared" si="22"/>
        <v>340210</v>
      </c>
      <c r="D398" s="54">
        <v>0</v>
      </c>
      <c r="E398" s="54">
        <v>0</v>
      </c>
      <c r="F398" s="54">
        <v>-23380.076666666664</v>
      </c>
      <c r="G398" s="2" t="s">
        <v>247</v>
      </c>
    </row>
    <row r="399" spans="2:7">
      <c r="B399" s="2" t="str">
        <f t="shared" si="22"/>
        <v>340220-Comp &amp; Periph Personal</v>
      </c>
      <c r="C399" s="3" t="str">
        <f t="shared" si="22"/>
        <v>340220</v>
      </c>
      <c r="D399" s="54">
        <v>136.33333333333334</v>
      </c>
      <c r="E399" s="54">
        <v>-652.92666666666662</v>
      </c>
      <c r="F399" s="54">
        <v>-135216.79999999999</v>
      </c>
    </row>
    <row r="400" spans="2:7">
      <c r="B400" s="2" t="str">
        <f t="shared" si="22"/>
        <v>340230-Comp &amp; Periph Other</v>
      </c>
      <c r="C400" s="3" t="str">
        <f t="shared" si="22"/>
        <v>340230</v>
      </c>
      <c r="D400" s="54">
        <v>0</v>
      </c>
      <c r="E400" s="54">
        <v>-5260.78</v>
      </c>
      <c r="F400" s="54">
        <v>-74772.963333333333</v>
      </c>
    </row>
    <row r="401" spans="2:6">
      <c r="B401" s="2" t="str">
        <f t="shared" si="22"/>
        <v>340240-Comp &amp; Periph Capital Lease</v>
      </c>
      <c r="C401" s="3" t="str">
        <f t="shared" si="22"/>
        <v>340240</v>
      </c>
      <c r="D401" s="54">
        <v>0</v>
      </c>
      <c r="E401" s="54">
        <v>0</v>
      </c>
      <c r="F401" s="54">
        <v>0</v>
      </c>
    </row>
    <row r="402" spans="2:6">
      <c r="B402" s="2" t="str">
        <f t="shared" si="22"/>
        <v>340300-Computer Software</v>
      </c>
      <c r="C402" s="3" t="str">
        <f t="shared" si="22"/>
        <v>340300</v>
      </c>
      <c r="D402" s="54">
        <v>0</v>
      </c>
      <c r="E402" s="54">
        <v>0</v>
      </c>
      <c r="F402" s="54">
        <v>-1511291.11</v>
      </c>
    </row>
    <row r="403" spans="2:6">
      <c r="B403" s="2" t="str">
        <f t="shared" si="22"/>
        <v>340315-Computer Software - BT</v>
      </c>
      <c r="C403" s="3" t="str">
        <f t="shared" si="22"/>
        <v>340315</v>
      </c>
      <c r="D403" s="54">
        <v>0</v>
      </c>
      <c r="E403" s="54">
        <v>0</v>
      </c>
      <c r="F403" s="54">
        <v>-3929524.5733333337</v>
      </c>
    </row>
    <row r="404" spans="2:6">
      <c r="B404" s="2" t="str">
        <f t="shared" si="22"/>
        <v>340320-Comp Software Personal</v>
      </c>
      <c r="C404" s="3" t="str">
        <f t="shared" si="22"/>
        <v>340320</v>
      </c>
      <c r="D404" s="54">
        <v>0</v>
      </c>
      <c r="E404" s="54">
        <v>0</v>
      </c>
      <c r="F404" s="54">
        <v>0</v>
      </c>
    </row>
    <row r="405" spans="2:6">
      <c r="B405" s="2" t="str">
        <f t="shared" si="22"/>
        <v>340325-Comp Software Customized</v>
      </c>
      <c r="C405" s="3" t="str">
        <f t="shared" si="22"/>
        <v>340325</v>
      </c>
      <c r="D405" s="54">
        <v>0</v>
      </c>
      <c r="E405" s="54">
        <v>0</v>
      </c>
      <c r="F405" s="54">
        <v>-642610.12666666659</v>
      </c>
    </row>
    <row r="406" spans="2:6">
      <c r="B406" s="2" t="str">
        <f t="shared" si="22"/>
        <v>340330-Comp Software Other</v>
      </c>
      <c r="C406" s="3" t="str">
        <f t="shared" si="22"/>
        <v>340330</v>
      </c>
      <c r="D406" s="54">
        <v>0</v>
      </c>
      <c r="E406" s="54">
        <v>0</v>
      </c>
      <c r="F406" s="54">
        <v>-15352.446666666669</v>
      </c>
    </row>
    <row r="407" spans="2:6">
      <c r="B407" s="2" t="str">
        <f t="shared" ref="B407:C420" si="23">B74</f>
        <v>340500-Other Office Equipment</v>
      </c>
      <c r="C407" s="3" t="str">
        <f t="shared" si="23"/>
        <v>340500</v>
      </c>
      <c r="D407" s="54">
        <v>0</v>
      </c>
      <c r="E407" s="54">
        <v>0</v>
      </c>
      <c r="F407" s="54">
        <v>0</v>
      </c>
    </row>
    <row r="408" spans="2:6">
      <c r="B408" s="2" t="str">
        <f t="shared" si="23"/>
        <v>341100-Trans Equip Lt Duty Trks</v>
      </c>
      <c r="C408" s="3" t="str">
        <f t="shared" si="23"/>
        <v>341100</v>
      </c>
      <c r="D408" s="54">
        <v>16090.243333333332</v>
      </c>
      <c r="E408" s="54">
        <v>-65.716666666666669</v>
      </c>
      <c r="F408" s="54">
        <v>-101940.56</v>
      </c>
    </row>
    <row r="409" spans="2:6">
      <c r="B409" s="2" t="str">
        <f t="shared" si="23"/>
        <v>341200-Trans Equip Hvy Duty Trks</v>
      </c>
      <c r="C409" s="3" t="str">
        <f t="shared" si="23"/>
        <v>341200</v>
      </c>
      <c r="D409" s="54">
        <v>58365.076666666668</v>
      </c>
      <c r="E409" s="54">
        <v>3033.8833333333337</v>
      </c>
      <c r="F409" s="54">
        <v>-121922.90333333334</v>
      </c>
    </row>
    <row r="410" spans="2:6">
      <c r="B410" s="2" t="str">
        <f t="shared" si="23"/>
        <v>341300-Trans Equip Autos</v>
      </c>
      <c r="C410" s="3" t="str">
        <f t="shared" si="23"/>
        <v>341300</v>
      </c>
      <c r="D410" s="54">
        <v>7825.253333333334</v>
      </c>
      <c r="E410" s="54">
        <v>972.76333333333332</v>
      </c>
      <c r="F410" s="54">
        <v>0</v>
      </c>
    </row>
    <row r="411" spans="2:6">
      <c r="B411" s="2" t="str">
        <f t="shared" si="23"/>
        <v>341400-Trans Equip Other</v>
      </c>
      <c r="C411" s="3" t="str">
        <f t="shared" si="23"/>
        <v>341400</v>
      </c>
      <c r="D411" s="54">
        <v>2757.6666666666665</v>
      </c>
      <c r="E411" s="54">
        <v>-441.60999999999996</v>
      </c>
      <c r="F411" s="54">
        <v>-110273.10000000002</v>
      </c>
    </row>
    <row r="412" spans="2:6">
      <c r="B412" s="2" t="str">
        <f t="shared" si="23"/>
        <v>342000-Stores Equipment</v>
      </c>
      <c r="C412" s="3" t="str">
        <f t="shared" si="23"/>
        <v>342000</v>
      </c>
      <c r="D412" s="54">
        <v>0</v>
      </c>
      <c r="E412" s="54">
        <v>0</v>
      </c>
      <c r="F412" s="54">
        <v>-856.86333333333334</v>
      </c>
    </row>
    <row r="413" spans="2:6">
      <c r="B413" s="2" t="str">
        <f t="shared" si="23"/>
        <v>343000-Tools,Shop,Garage Equip</v>
      </c>
      <c r="C413" s="3" t="str">
        <f t="shared" si="23"/>
        <v>343000</v>
      </c>
      <c r="D413" s="54">
        <v>0</v>
      </c>
      <c r="E413" s="54">
        <v>-1329.39</v>
      </c>
      <c r="F413" s="54">
        <v>-7687.6533333333327</v>
      </c>
    </row>
    <row r="414" spans="2:6">
      <c r="B414" s="2" t="str">
        <f t="shared" si="23"/>
        <v>344000-Laboratory Equipment</v>
      </c>
      <c r="C414" s="3" t="str">
        <f t="shared" si="23"/>
        <v>344000</v>
      </c>
      <c r="D414" s="54">
        <v>0</v>
      </c>
      <c r="E414" s="54">
        <v>-14070.473333333333</v>
      </c>
      <c r="F414" s="54">
        <v>-382395.09333333332</v>
      </c>
    </row>
    <row r="415" spans="2:6">
      <c r="B415" s="2" t="str">
        <f t="shared" si="23"/>
        <v>345000-Power Operated Equipment</v>
      </c>
      <c r="C415" s="3" t="str">
        <f t="shared" si="23"/>
        <v>345000</v>
      </c>
      <c r="D415" s="54">
        <v>0</v>
      </c>
      <c r="E415" s="54">
        <v>-110.50333333333334</v>
      </c>
      <c r="F415" s="54">
        <v>-7262.94</v>
      </c>
    </row>
    <row r="416" spans="2:6">
      <c r="B416" s="2" t="str">
        <f t="shared" si="23"/>
        <v>346100-Comm Equip Non-Telephone</v>
      </c>
      <c r="C416" s="3" t="str">
        <f t="shared" si="23"/>
        <v>346100</v>
      </c>
      <c r="D416" s="54">
        <v>0</v>
      </c>
      <c r="E416" s="54">
        <v>-21423.563333333335</v>
      </c>
      <c r="F416" s="54">
        <v>-26352.906666666666</v>
      </c>
    </row>
    <row r="417" spans="2:7">
      <c r="B417" s="2" t="str">
        <f t="shared" si="23"/>
        <v>346190-Remote Control &amp; Instrument</v>
      </c>
      <c r="C417" s="3" t="str">
        <f t="shared" si="23"/>
        <v>346190</v>
      </c>
      <c r="D417" s="54">
        <v>0</v>
      </c>
      <c r="E417" s="54">
        <v>-1179.8933333333332</v>
      </c>
      <c r="F417" s="54">
        <v>-8635.3733333333312</v>
      </c>
    </row>
    <row r="418" spans="2:7">
      <c r="B418" s="2" t="str">
        <f t="shared" si="23"/>
        <v>346200-Comm Equip Telephone</v>
      </c>
      <c r="C418" s="3" t="str">
        <f t="shared" si="23"/>
        <v>346200</v>
      </c>
      <c r="D418" s="54">
        <v>0</v>
      </c>
      <c r="E418" s="54">
        <v>0</v>
      </c>
      <c r="F418" s="54">
        <v>-12797.046666666667</v>
      </c>
    </row>
    <row r="419" spans="2:7">
      <c r="B419" s="2" t="str">
        <f t="shared" si="23"/>
        <v>347000-Misc Equipment</v>
      </c>
      <c r="C419" s="3" t="str">
        <f t="shared" si="23"/>
        <v>347000</v>
      </c>
      <c r="D419" s="54">
        <v>0</v>
      </c>
      <c r="E419" s="54">
        <v>-9655.5333333333328</v>
      </c>
      <c r="F419" s="54">
        <v>-98444.656666666662</v>
      </c>
    </row>
    <row r="420" spans="2:7">
      <c r="B420" s="2" t="str">
        <f t="shared" si="23"/>
        <v>348000-Other Tangible Property</v>
      </c>
      <c r="C420" s="3" t="str">
        <f t="shared" si="23"/>
        <v>348000</v>
      </c>
      <c r="D420" s="54">
        <v>0</v>
      </c>
      <c r="E420" s="54">
        <v>0</v>
      </c>
      <c r="F420" s="54">
        <v>0</v>
      </c>
    </row>
    <row r="421" spans="2:7">
      <c r="C421" s="2"/>
      <c r="D421" s="100">
        <f>SUM(D347:D420)</f>
        <v>112877.76333333332</v>
      </c>
      <c r="E421" s="100">
        <f>SUM(E347:E420)</f>
        <v>-6697054.1733333329</v>
      </c>
      <c r="F421" s="100">
        <f>SUM(F347:F420)</f>
        <v>-13135623.353333334</v>
      </c>
    </row>
    <row r="422" spans="2:7">
      <c r="C422" s="2"/>
      <c r="D422" s="46"/>
      <c r="E422" s="101"/>
      <c r="F422" s="46"/>
      <c r="G422" s="48"/>
    </row>
    <row r="423" spans="2:7">
      <c r="C423" s="2"/>
      <c r="D423" s="100">
        <v>112877.76333333335</v>
      </c>
      <c r="E423" s="100">
        <v>-6697054.1733333347</v>
      </c>
      <c r="F423" s="100">
        <v>-13135623.353333334</v>
      </c>
    </row>
    <row r="424" spans="2:7">
      <c r="B424" s="6" t="s">
        <v>248</v>
      </c>
      <c r="C424" s="2"/>
      <c r="D424" s="101" t="b">
        <f>D421=D423</f>
        <v>1</v>
      </c>
      <c r="E424" s="101" t="b">
        <f>E421=E423</f>
        <v>1</v>
      </c>
      <c r="F424" s="101" t="b">
        <f>F421=F423</f>
        <v>1</v>
      </c>
    </row>
    <row r="425" spans="2:7">
      <c r="B425" s="2" t="str">
        <f>B369</f>
        <v>311400-Pump Eqp Hydraulic</v>
      </c>
      <c r="C425" s="3">
        <v>311400</v>
      </c>
      <c r="D425" s="54">
        <v>0</v>
      </c>
      <c r="E425" s="54">
        <v>0</v>
      </c>
      <c r="F425" s="54">
        <v>0</v>
      </c>
    </row>
    <row r="426" spans="2:7">
      <c r="B426" s="2" t="str">
        <f>B398</f>
        <v>340210-Comp &amp; Periph Mainframe</v>
      </c>
      <c r="C426" s="3">
        <v>340210</v>
      </c>
      <c r="D426" s="54">
        <v>0</v>
      </c>
      <c r="E426" s="54">
        <v>0</v>
      </c>
      <c r="F426" s="54">
        <v>0</v>
      </c>
    </row>
    <row r="427" spans="2:7">
      <c r="D427" s="54"/>
      <c r="E427" s="54"/>
      <c r="F427" s="54"/>
    </row>
    <row r="428" spans="2:7">
      <c r="C428" s="2"/>
      <c r="D428" s="46"/>
      <c r="E428" s="101"/>
      <c r="F428" s="46"/>
    </row>
    <row r="429" spans="2:7">
      <c r="B429" s="6" t="s">
        <v>249</v>
      </c>
      <c r="C429" s="2"/>
      <c r="D429" s="46"/>
      <c r="E429" s="101"/>
      <c r="F429" s="18">
        <f>F421+F426+F427+F425</f>
        <v>-13135623.353333334</v>
      </c>
    </row>
    <row r="430" spans="2:7">
      <c r="B430" s="6" t="s">
        <v>250</v>
      </c>
      <c r="C430" s="2"/>
      <c r="D430" s="46"/>
      <c r="E430" s="101"/>
      <c r="F430" s="46" t="b">
        <f>F429=F423</f>
        <v>1</v>
      </c>
    </row>
    <row r="431" spans="2:7">
      <c r="C431" s="2"/>
      <c r="D431" s="46"/>
      <c r="E431" s="101"/>
      <c r="F431" s="46"/>
    </row>
    <row r="432" spans="2:7">
      <c r="C432" s="2"/>
      <c r="D432" s="46"/>
      <c r="E432" s="101"/>
      <c r="F432" s="46"/>
    </row>
    <row r="433" spans="3:6">
      <c r="C433" s="2"/>
      <c r="D433" s="46"/>
      <c r="E433" s="101"/>
      <c r="F433" s="46"/>
    </row>
    <row r="434" spans="3:6">
      <c r="C434" s="2"/>
      <c r="D434" s="46"/>
      <c r="E434" s="101"/>
      <c r="F434" s="46"/>
    </row>
    <row r="435" spans="3:6">
      <c r="C435" s="2"/>
      <c r="D435" s="46"/>
      <c r="E435" s="101"/>
      <c r="F435" s="46"/>
    </row>
    <row r="436" spans="3:6">
      <c r="C436" s="2"/>
      <c r="D436" s="46"/>
      <c r="E436" s="101"/>
      <c r="F436" s="46"/>
    </row>
    <row r="437" spans="3:6">
      <c r="C437" s="2"/>
      <c r="D437" s="46"/>
      <c r="E437" s="101"/>
      <c r="F437" s="46"/>
    </row>
    <row r="438" spans="3:6">
      <c r="C438" s="2"/>
      <c r="D438" s="46"/>
      <c r="E438" s="101"/>
      <c r="F438" s="46"/>
    </row>
    <row r="439" spans="3:6">
      <c r="C439" s="2"/>
      <c r="D439" s="46"/>
      <c r="E439" s="101"/>
      <c r="F439" s="46"/>
    </row>
    <row r="440" spans="3:6">
      <c r="C440" s="2"/>
      <c r="D440" s="46"/>
      <c r="E440" s="101"/>
      <c r="F440" s="46"/>
    </row>
    <row r="441" spans="3:6">
      <c r="C441" s="2"/>
      <c r="D441" s="46"/>
      <c r="E441" s="101"/>
      <c r="F441" s="46"/>
    </row>
    <row r="442" spans="3:6">
      <c r="C442" s="2"/>
      <c r="D442" s="46"/>
      <c r="E442" s="101"/>
      <c r="F442" s="46"/>
    </row>
    <row r="443" spans="3:6">
      <c r="C443" s="2"/>
      <c r="D443" s="46"/>
      <c r="E443" s="101"/>
      <c r="F443" s="46"/>
    </row>
    <row r="444" spans="3:6">
      <c r="C444" s="2"/>
      <c r="D444" s="46"/>
      <c r="E444" s="101"/>
      <c r="F444" s="46"/>
    </row>
    <row r="445" spans="3:6">
      <c r="C445" s="2"/>
      <c r="E445" s="3"/>
      <c r="F445" s="128"/>
    </row>
    <row r="446" spans="3:6">
      <c r="C446" s="2"/>
      <c r="E446" s="3"/>
      <c r="F446" s="128"/>
    </row>
    <row r="447" spans="3:6">
      <c r="C447" s="2"/>
      <c r="E447" s="3"/>
      <c r="F447" s="128"/>
    </row>
    <row r="448" spans="3:6" ht="15.6" customHeight="1">
      <c r="C448" s="2"/>
      <c r="E448" s="3"/>
      <c r="F448" s="128"/>
    </row>
    <row r="449" spans="1:9">
      <c r="C449" s="2"/>
      <c r="E449" s="3"/>
      <c r="F449" s="128"/>
    </row>
    <row r="450" spans="1:9">
      <c r="C450" s="2"/>
      <c r="E450" s="3"/>
      <c r="F450" s="128"/>
    </row>
    <row r="451" spans="1:9">
      <c r="D451" s="128"/>
    </row>
    <row r="453" spans="1:9">
      <c r="A453" s="2" t="s">
        <v>109</v>
      </c>
    </row>
    <row r="454" spans="1:9">
      <c r="A454" s="2" t="s">
        <v>251</v>
      </c>
      <c r="D454" s="3"/>
      <c r="E454" s="3"/>
      <c r="F454" s="3"/>
      <c r="G454" s="3"/>
      <c r="H454" s="3"/>
    </row>
    <row r="455" spans="1:9">
      <c r="A455" s="110"/>
    </row>
    <row r="456" spans="1:9">
      <c r="D456" s="3"/>
      <c r="E456" s="3"/>
      <c r="F456" s="3"/>
    </row>
    <row r="458" spans="1:9">
      <c r="A458" s="2" t="s">
        <v>252</v>
      </c>
      <c r="H458" s="10" t="s">
        <v>253</v>
      </c>
    </row>
    <row r="459" spans="1:9">
      <c r="A459" s="79" t="s">
        <v>254</v>
      </c>
      <c r="B459" s="79" t="s">
        <v>255</v>
      </c>
      <c r="C459" s="79" t="s">
        <v>256</v>
      </c>
      <c r="D459" s="79" t="s">
        <v>257</v>
      </c>
      <c r="E459" s="79" t="s">
        <v>121</v>
      </c>
      <c r="F459" s="79" t="s">
        <v>120</v>
      </c>
      <c r="G459" s="79" t="s">
        <v>194</v>
      </c>
      <c r="H459" s="79" t="s">
        <v>258</v>
      </c>
      <c r="I459" s="79" t="s">
        <v>107</v>
      </c>
    </row>
    <row r="460" spans="1:9">
      <c r="A460" s="2" t="s">
        <v>31</v>
      </c>
      <c r="B460" s="2" t="s">
        <v>123</v>
      </c>
      <c r="C460" s="2" t="s">
        <v>125</v>
      </c>
      <c r="D460" s="48"/>
      <c r="E460" s="48"/>
      <c r="F460" s="48"/>
      <c r="G460" s="48">
        <f>SUM(D460:F460)</f>
        <v>0</v>
      </c>
      <c r="H460" s="18"/>
      <c r="I460" s="18">
        <f t="shared" ref="I460:I490" si="24">+G460-H460</f>
        <v>0</v>
      </c>
    </row>
    <row r="461" spans="1:9">
      <c r="B461" s="2" t="s">
        <v>123</v>
      </c>
      <c r="C461" s="2" t="s">
        <v>70</v>
      </c>
      <c r="D461" s="657"/>
      <c r="E461" s="657"/>
      <c r="F461" s="657"/>
      <c r="G461" s="657">
        <f t="shared" ref="G461:G493" si="25">SUM(D461:F461)</f>
        <v>0</v>
      </c>
      <c r="H461" s="854"/>
      <c r="I461" s="657">
        <f t="shared" si="24"/>
        <v>0</v>
      </c>
    </row>
    <row r="462" spans="1:9">
      <c r="B462" s="2" t="s">
        <v>123</v>
      </c>
      <c r="C462" s="2" t="s">
        <v>71</v>
      </c>
      <c r="D462" s="657"/>
      <c r="E462" s="657"/>
      <c r="F462" s="657"/>
      <c r="G462" s="657">
        <f t="shared" si="25"/>
        <v>0</v>
      </c>
      <c r="H462" s="854"/>
      <c r="I462" s="657">
        <f t="shared" si="24"/>
        <v>0</v>
      </c>
    </row>
    <row r="463" spans="1:9">
      <c r="B463" s="2" t="s">
        <v>123</v>
      </c>
      <c r="C463" s="2" t="s">
        <v>78</v>
      </c>
      <c r="D463" s="657"/>
      <c r="E463" s="657"/>
      <c r="F463" s="657"/>
      <c r="G463" s="657">
        <f t="shared" si="25"/>
        <v>0</v>
      </c>
      <c r="H463" s="854"/>
      <c r="I463" s="657">
        <f t="shared" si="24"/>
        <v>0</v>
      </c>
    </row>
    <row r="464" spans="1:9">
      <c r="B464" s="2" t="s">
        <v>259</v>
      </c>
      <c r="C464" s="2" t="s">
        <v>125</v>
      </c>
      <c r="D464" s="657"/>
      <c r="E464" s="657"/>
      <c r="F464" s="657"/>
      <c r="G464" s="657">
        <f t="shared" si="25"/>
        <v>0</v>
      </c>
      <c r="H464" s="854"/>
      <c r="I464" s="657">
        <f t="shared" si="24"/>
        <v>0</v>
      </c>
    </row>
    <row r="465" spans="2:14">
      <c r="B465" s="2" t="s">
        <v>260</v>
      </c>
      <c r="C465" s="2" t="s">
        <v>51</v>
      </c>
      <c r="D465" s="657"/>
      <c r="E465" s="657"/>
      <c r="F465" s="657"/>
      <c r="G465" s="657">
        <f t="shared" si="25"/>
        <v>0</v>
      </c>
      <c r="H465" s="854"/>
      <c r="I465" s="657">
        <f t="shared" si="24"/>
        <v>0</v>
      </c>
    </row>
    <row r="466" spans="2:14">
      <c r="B466" s="2" t="s">
        <v>261</v>
      </c>
      <c r="C466" s="2" t="s">
        <v>161</v>
      </c>
      <c r="D466" s="657"/>
      <c r="E466" s="657"/>
      <c r="F466" s="657"/>
      <c r="G466" s="657">
        <f t="shared" si="25"/>
        <v>0</v>
      </c>
      <c r="H466" s="854"/>
      <c r="I466" s="657">
        <f t="shared" si="24"/>
        <v>0</v>
      </c>
    </row>
    <row r="467" spans="2:14">
      <c r="B467" s="2" t="s">
        <v>262</v>
      </c>
      <c r="C467" s="2" t="s">
        <v>38</v>
      </c>
      <c r="D467" s="657"/>
      <c r="E467" s="657"/>
      <c r="F467" s="657"/>
      <c r="G467" s="657">
        <f t="shared" si="25"/>
        <v>0</v>
      </c>
      <c r="H467" s="854"/>
      <c r="I467" s="657">
        <f t="shared" si="24"/>
        <v>0</v>
      </c>
      <c r="J467" s="127"/>
    </row>
    <row r="468" spans="2:14">
      <c r="B468" s="2" t="s">
        <v>262</v>
      </c>
      <c r="C468" s="2" t="s">
        <v>263</v>
      </c>
      <c r="D468" s="657"/>
      <c r="E468" s="657"/>
      <c r="F468" s="657"/>
      <c r="G468" s="657">
        <f t="shared" si="25"/>
        <v>0</v>
      </c>
      <c r="H468" s="854"/>
      <c r="I468" s="657">
        <f t="shared" si="24"/>
        <v>0</v>
      </c>
    </row>
    <row r="469" spans="2:14">
      <c r="B469" s="2" t="s">
        <v>264</v>
      </c>
      <c r="C469" s="2" t="s">
        <v>161</v>
      </c>
      <c r="D469" s="657"/>
      <c r="E469" s="657"/>
      <c r="F469" s="657"/>
      <c r="G469" s="657">
        <f t="shared" si="25"/>
        <v>0</v>
      </c>
      <c r="H469" s="854"/>
      <c r="I469" s="657">
        <f t="shared" si="24"/>
        <v>0</v>
      </c>
      <c r="M469" s="45"/>
      <c r="N469" s="868"/>
    </row>
    <row r="470" spans="2:14">
      <c r="B470" s="2" t="s">
        <v>265</v>
      </c>
      <c r="C470" s="2" t="s">
        <v>125</v>
      </c>
      <c r="D470" s="657"/>
      <c r="E470" s="657"/>
      <c r="F470" s="657"/>
      <c r="G470" s="657">
        <f t="shared" si="25"/>
        <v>0</v>
      </c>
      <c r="H470" s="854"/>
      <c r="I470" s="657">
        <f t="shared" si="24"/>
        <v>0</v>
      </c>
      <c r="M470" s="45"/>
      <c r="N470" s="868"/>
    </row>
    <row r="471" spans="2:14">
      <c r="B471" s="2" t="s">
        <v>266</v>
      </c>
      <c r="C471" s="2" t="s">
        <v>79</v>
      </c>
      <c r="D471" s="657"/>
      <c r="E471" s="657"/>
      <c r="F471" s="657"/>
      <c r="G471" s="657">
        <f t="shared" si="25"/>
        <v>0</v>
      </c>
      <c r="H471" s="854"/>
      <c r="I471" s="657">
        <f t="shared" si="24"/>
        <v>0</v>
      </c>
      <c r="M471" s="45"/>
    </row>
    <row r="472" spans="2:14">
      <c r="B472" s="2" t="s">
        <v>267</v>
      </c>
      <c r="C472" s="2" t="s">
        <v>51</v>
      </c>
      <c r="D472" s="657"/>
      <c r="E472" s="657"/>
      <c r="F472" s="657"/>
      <c r="G472" s="657">
        <f t="shared" si="25"/>
        <v>0</v>
      </c>
      <c r="H472" s="854"/>
      <c r="I472" s="657">
        <f t="shared" si="24"/>
        <v>0</v>
      </c>
    </row>
    <row r="473" spans="2:14">
      <c r="B473" s="2" t="s">
        <v>126</v>
      </c>
      <c r="C473" s="2" t="s">
        <v>125</v>
      </c>
      <c r="D473" s="657"/>
      <c r="E473" s="657"/>
      <c r="F473" s="657"/>
      <c r="G473" s="657">
        <f t="shared" si="25"/>
        <v>0</v>
      </c>
      <c r="H473" s="854"/>
      <c r="I473" s="657">
        <f t="shared" si="24"/>
        <v>0</v>
      </c>
    </row>
    <row r="474" spans="2:14">
      <c r="B474" s="2" t="s">
        <v>128</v>
      </c>
      <c r="C474" s="2" t="s">
        <v>125</v>
      </c>
      <c r="D474" s="657"/>
      <c r="E474" s="657"/>
      <c r="F474" s="657"/>
      <c r="G474" s="657">
        <f t="shared" si="25"/>
        <v>0</v>
      </c>
      <c r="H474" s="854"/>
      <c r="I474" s="657">
        <f t="shared" si="24"/>
        <v>0</v>
      </c>
    </row>
    <row r="475" spans="2:14">
      <c r="B475" s="2" t="s">
        <v>128</v>
      </c>
      <c r="C475" s="2" t="s">
        <v>78</v>
      </c>
      <c r="D475" s="657"/>
      <c r="E475" s="657"/>
      <c r="F475" s="657"/>
      <c r="G475" s="657">
        <f t="shared" si="25"/>
        <v>0</v>
      </c>
      <c r="H475" s="854"/>
      <c r="I475" s="657">
        <f t="shared" si="24"/>
        <v>0</v>
      </c>
    </row>
    <row r="476" spans="2:14">
      <c r="B476" s="2" t="s">
        <v>131</v>
      </c>
      <c r="C476" s="2" t="s">
        <v>125</v>
      </c>
      <c r="D476" s="657"/>
      <c r="E476" s="657"/>
      <c r="F476" s="657"/>
      <c r="G476" s="657">
        <f t="shared" si="25"/>
        <v>0</v>
      </c>
      <c r="H476" s="854"/>
      <c r="I476" s="657">
        <f t="shared" si="24"/>
        <v>0</v>
      </c>
    </row>
    <row r="477" spans="2:14">
      <c r="B477" s="2" t="s">
        <v>134</v>
      </c>
      <c r="C477" s="2" t="s">
        <v>78</v>
      </c>
      <c r="D477" s="657"/>
      <c r="E477" s="657"/>
      <c r="F477" s="657"/>
      <c r="G477" s="657">
        <f t="shared" si="25"/>
        <v>0</v>
      </c>
      <c r="H477" s="854"/>
      <c r="I477" s="657">
        <f t="shared" si="24"/>
        <v>0</v>
      </c>
    </row>
    <row r="478" spans="2:14">
      <c r="B478" s="2" t="s">
        <v>136</v>
      </c>
      <c r="C478" s="2" t="s">
        <v>78</v>
      </c>
      <c r="D478" s="657"/>
      <c r="E478" s="657"/>
      <c r="F478" s="657"/>
      <c r="G478" s="657">
        <f t="shared" si="25"/>
        <v>0</v>
      </c>
      <c r="H478" s="854"/>
      <c r="I478" s="657">
        <f t="shared" si="24"/>
        <v>0</v>
      </c>
    </row>
    <row r="479" spans="2:14">
      <c r="B479" s="2" t="s">
        <v>138</v>
      </c>
      <c r="C479" s="2" t="s">
        <v>70</v>
      </c>
      <c r="D479" s="657"/>
      <c r="E479" s="657"/>
      <c r="F479" s="657"/>
      <c r="G479" s="657">
        <f t="shared" si="25"/>
        <v>0</v>
      </c>
      <c r="H479" s="854"/>
      <c r="I479" s="657">
        <f t="shared" si="24"/>
        <v>0</v>
      </c>
    </row>
    <row r="480" spans="2:14" ht="15" customHeight="1">
      <c r="B480" s="2" t="s">
        <v>140</v>
      </c>
      <c r="C480" s="2" t="s">
        <v>71</v>
      </c>
      <c r="D480" s="657"/>
      <c r="E480" s="657"/>
      <c r="F480" s="657"/>
      <c r="G480" s="657">
        <f t="shared" si="25"/>
        <v>0</v>
      </c>
      <c r="H480" s="854"/>
      <c r="I480" s="657">
        <f t="shared" si="24"/>
        <v>0</v>
      </c>
    </row>
    <row r="481" spans="2:9" ht="15" customHeight="1">
      <c r="B481" s="2" t="s">
        <v>144</v>
      </c>
      <c r="C481" s="2" t="s">
        <v>81</v>
      </c>
      <c r="D481" s="657"/>
      <c r="E481" s="657"/>
      <c r="F481" s="657"/>
      <c r="G481" s="657">
        <f t="shared" si="25"/>
        <v>0</v>
      </c>
      <c r="H481" s="854"/>
      <c r="I481" s="657">
        <f t="shared" si="24"/>
        <v>0</v>
      </c>
    </row>
    <row r="482" spans="2:9">
      <c r="B482" s="2" t="s">
        <v>144</v>
      </c>
      <c r="C482" s="2" t="s">
        <v>82</v>
      </c>
      <c r="D482" s="657"/>
      <c r="E482" s="657"/>
      <c r="F482" s="657"/>
      <c r="G482" s="657">
        <f t="shared" si="25"/>
        <v>0</v>
      </c>
      <c r="H482" s="854"/>
      <c r="I482" s="657">
        <f t="shared" si="24"/>
        <v>0</v>
      </c>
    </row>
    <row r="483" spans="2:9">
      <c r="B483" s="2" t="s">
        <v>144</v>
      </c>
      <c r="C483" s="2" t="s">
        <v>104</v>
      </c>
      <c r="D483" s="657"/>
      <c r="E483" s="657"/>
      <c r="F483" s="657"/>
      <c r="G483" s="657">
        <f t="shared" si="25"/>
        <v>0</v>
      </c>
      <c r="H483" s="854"/>
      <c r="I483" s="657">
        <f t="shared" si="24"/>
        <v>0</v>
      </c>
    </row>
    <row r="484" spans="2:9">
      <c r="B484" s="2" t="s">
        <v>147</v>
      </c>
      <c r="C484" s="2" t="s">
        <v>161</v>
      </c>
      <c r="D484" s="657"/>
      <c r="E484" s="657"/>
      <c r="F484" s="657"/>
      <c r="G484" s="657">
        <f t="shared" si="25"/>
        <v>0</v>
      </c>
      <c r="H484" s="854"/>
      <c r="I484" s="657">
        <f t="shared" si="24"/>
        <v>0</v>
      </c>
    </row>
    <row r="485" spans="2:9">
      <c r="B485" s="2" t="s">
        <v>151</v>
      </c>
      <c r="C485" s="2" t="s">
        <v>38</v>
      </c>
      <c r="D485" s="657"/>
      <c r="E485" s="657"/>
      <c r="F485" s="657"/>
      <c r="G485" s="657">
        <f t="shared" si="25"/>
        <v>0</v>
      </c>
      <c r="H485" s="854"/>
      <c r="I485" s="657">
        <f t="shared" si="24"/>
        <v>0</v>
      </c>
    </row>
    <row r="486" spans="2:9">
      <c r="B486" s="2" t="s">
        <v>153</v>
      </c>
      <c r="C486" s="2" t="s">
        <v>38</v>
      </c>
      <c r="D486" s="657"/>
      <c r="E486" s="657"/>
      <c r="F486" s="657"/>
      <c r="G486" s="657">
        <f t="shared" si="25"/>
        <v>0</v>
      </c>
      <c r="H486" s="854"/>
      <c r="I486" s="657">
        <f t="shared" si="24"/>
        <v>0</v>
      </c>
    </row>
    <row r="487" spans="2:9">
      <c r="B487" s="2" t="s">
        <v>155</v>
      </c>
      <c r="C487" s="2" t="s">
        <v>93</v>
      </c>
      <c r="D487" s="657"/>
      <c r="E487" s="657"/>
      <c r="F487" s="657"/>
      <c r="G487" s="657">
        <f t="shared" si="25"/>
        <v>0</v>
      </c>
      <c r="H487" s="854"/>
      <c r="I487" s="657">
        <f t="shared" si="24"/>
        <v>0</v>
      </c>
    </row>
    <row r="488" spans="2:9">
      <c r="B488" s="2" t="s">
        <v>159</v>
      </c>
      <c r="C488" s="2" t="s">
        <v>38</v>
      </c>
      <c r="D488" s="657"/>
      <c r="E488" s="657"/>
      <c r="F488" s="657"/>
      <c r="G488" s="657">
        <f t="shared" si="25"/>
        <v>0</v>
      </c>
      <c r="H488" s="854"/>
      <c r="I488" s="657">
        <f t="shared" si="24"/>
        <v>0</v>
      </c>
    </row>
    <row r="489" spans="2:9">
      <c r="B489" s="2" t="s">
        <v>159</v>
      </c>
      <c r="C489" s="2" t="s">
        <v>51</v>
      </c>
      <c r="D489" s="657"/>
      <c r="E489" s="657"/>
      <c r="F489" s="657"/>
      <c r="G489" s="657">
        <f t="shared" si="25"/>
        <v>0</v>
      </c>
      <c r="H489" s="854"/>
      <c r="I489" s="657">
        <f t="shared" si="24"/>
        <v>0</v>
      </c>
    </row>
    <row r="490" spans="2:9">
      <c r="B490" s="2" t="s">
        <v>159</v>
      </c>
      <c r="C490" s="2" t="s">
        <v>161</v>
      </c>
      <c r="D490" s="657"/>
      <c r="E490" s="657"/>
      <c r="F490" s="657"/>
      <c r="G490" s="657">
        <f t="shared" si="25"/>
        <v>0</v>
      </c>
      <c r="H490" s="854"/>
      <c r="I490" s="657">
        <f t="shared" si="24"/>
        <v>0</v>
      </c>
    </row>
    <row r="491" spans="2:9">
      <c r="B491" s="2" t="s">
        <v>162</v>
      </c>
      <c r="C491" s="2" t="s">
        <v>32</v>
      </c>
      <c r="D491" s="657"/>
      <c r="E491" s="657"/>
      <c r="F491" s="657"/>
      <c r="G491" s="657">
        <f t="shared" si="25"/>
        <v>0</v>
      </c>
      <c r="H491" s="854"/>
      <c r="I491" s="657">
        <f t="shared" ref="I491:I493" si="26">+G491-H491</f>
        <v>0</v>
      </c>
    </row>
    <row r="492" spans="2:9">
      <c r="B492" s="2" t="s">
        <v>162</v>
      </c>
      <c r="C492" s="2" t="s">
        <v>79</v>
      </c>
      <c r="D492" s="657"/>
      <c r="E492" s="657"/>
      <c r="F492" s="657"/>
      <c r="G492" s="657">
        <f t="shared" si="25"/>
        <v>0</v>
      </c>
      <c r="H492" s="854"/>
      <c r="I492" s="657">
        <f t="shared" si="26"/>
        <v>0</v>
      </c>
    </row>
    <row r="493" spans="2:9">
      <c r="B493" s="2" t="s">
        <v>162</v>
      </c>
      <c r="C493" s="2" t="s">
        <v>164</v>
      </c>
      <c r="D493" s="657"/>
      <c r="E493" s="657"/>
      <c r="F493" s="657"/>
      <c r="G493" s="657">
        <f t="shared" si="25"/>
        <v>0</v>
      </c>
      <c r="H493" s="854"/>
      <c r="I493" s="657">
        <f t="shared" si="26"/>
        <v>0</v>
      </c>
    </row>
    <row r="494" spans="2:9">
      <c r="C494" s="2"/>
      <c r="D494" s="48"/>
      <c r="E494" s="48"/>
      <c r="F494" s="48"/>
      <c r="G494" s="48"/>
      <c r="H494" s="48"/>
      <c r="I494" s="48"/>
    </row>
    <row r="495" spans="2:9">
      <c r="C495" s="2"/>
      <c r="D495" s="14"/>
      <c r="E495" s="14"/>
      <c r="F495" s="14"/>
      <c r="G495" s="14"/>
      <c r="H495" s="162"/>
      <c r="I495" s="14"/>
    </row>
    <row r="496" spans="2:9">
      <c r="C496" s="2"/>
      <c r="D496" s="14"/>
      <c r="E496" s="14"/>
      <c r="F496" s="14"/>
      <c r="G496" s="14"/>
      <c r="H496" s="162"/>
      <c r="I496" s="14"/>
    </row>
    <row r="497" spans="1:9" ht="15.75" thickBot="1">
      <c r="A497" s="2" t="s">
        <v>194</v>
      </c>
      <c r="D497" s="869">
        <f>SUM(D460:D496)</f>
        <v>0</v>
      </c>
      <c r="E497" s="869">
        <f t="shared" ref="E497:I497" si="27">SUM(E460:E496)</f>
        <v>0</v>
      </c>
      <c r="F497" s="869">
        <f t="shared" si="27"/>
        <v>0</v>
      </c>
      <c r="G497" s="869">
        <f t="shared" si="27"/>
        <v>0</v>
      </c>
      <c r="H497" s="869">
        <f t="shared" si="27"/>
        <v>0</v>
      </c>
      <c r="I497" s="869">
        <f t="shared" si="27"/>
        <v>0</v>
      </c>
    </row>
    <row r="498" spans="1:9" ht="15.75" thickTop="1"/>
    <row r="499" spans="1:9">
      <c r="E499" s="7" t="s">
        <v>268</v>
      </c>
      <c r="F499" s="863">
        <f>E497+F497</f>
        <v>0</v>
      </c>
    </row>
    <row r="508" spans="1:9">
      <c r="B508" s="10"/>
      <c r="D508" s="10"/>
    </row>
    <row r="509" spans="1:9">
      <c r="B509" s="48"/>
      <c r="C509" s="7"/>
      <c r="D509" s="113"/>
    </row>
    <row r="510" spans="1:9">
      <c r="B510" s="14"/>
      <c r="C510" s="7"/>
      <c r="D510" s="81"/>
    </row>
    <row r="511" spans="1:9">
      <c r="B511" s="48"/>
      <c r="C511" s="7"/>
      <c r="D511" s="81"/>
    </row>
    <row r="512" spans="1:9">
      <c r="C512" s="7"/>
      <c r="D512" s="81"/>
    </row>
    <row r="513" spans="2:4">
      <c r="B513" s="670"/>
      <c r="C513" s="7"/>
      <c r="D513" s="81"/>
    </row>
    <row r="514" spans="2:4">
      <c r="C514" s="7"/>
      <c r="D514" s="81"/>
    </row>
    <row r="515" spans="2:4">
      <c r="C515" s="7"/>
      <c r="D515" s="48"/>
    </row>
  </sheetData>
  <sortState xmlns:xlrd2="http://schemas.microsoft.com/office/spreadsheetml/2017/richdata2" ref="Q13:Q165">
    <sortCondition ref="Q13:Q165"/>
  </sortState>
  <mergeCells count="3">
    <mergeCell ref="D219:E219"/>
    <mergeCell ref="H107:I107"/>
    <mergeCell ref="F106:J106"/>
  </mergeCells>
  <pageMargins left="0.7" right="0.7" top="0.75" bottom="0.75" header="0.3" footer="0.3"/>
  <pageSetup scale="54" fitToHeight="0"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C242"/>
  <sheetViews>
    <sheetView topLeftCell="A35" zoomScale="80" zoomScaleNormal="80" workbookViewId="0">
      <selection activeCell="C65" sqref="A65:C65"/>
    </sheetView>
  </sheetViews>
  <sheetFormatPr defaultColWidth="9.140625" defaultRowHeight="15"/>
  <cols>
    <col min="1" max="1" width="49.85546875" style="2" customWidth="1"/>
    <col min="2" max="2" width="16.85546875" style="2" customWidth="1"/>
    <col min="3" max="3" width="17.85546875" style="2" customWidth="1"/>
    <col min="4" max="4" width="16.140625" style="2" customWidth="1"/>
    <col min="5" max="5" width="1.7109375" style="2" customWidth="1"/>
    <col min="6" max="6" width="16.85546875" style="2" customWidth="1"/>
    <col min="7" max="15" width="14.7109375" style="2" customWidth="1"/>
    <col min="16" max="16" width="17.5703125" style="2" customWidth="1"/>
    <col min="17" max="27" width="12.140625" style="2" bestFit="1" customWidth="1"/>
    <col min="28" max="28" width="11.140625" style="2" bestFit="1" customWidth="1"/>
    <col min="29" max="29" width="6.5703125" style="2" bestFit="1" customWidth="1"/>
    <col min="30" max="30" width="12.140625" style="2" bestFit="1" customWidth="1"/>
    <col min="31" max="31" width="13.42578125" style="2" bestFit="1" customWidth="1"/>
    <col min="32" max="32" width="12.140625" style="2" bestFit="1" customWidth="1"/>
    <col min="33" max="35" width="6.5703125" style="2" bestFit="1" customWidth="1"/>
    <col min="36" max="36" width="19.140625" style="2" bestFit="1" customWidth="1"/>
    <col min="37" max="54" width="6.85546875" style="2" bestFit="1" customWidth="1"/>
    <col min="55" max="16384" width="9.140625" style="2"/>
  </cols>
  <sheetData>
    <row r="1" spans="1:36">
      <c r="A1" s="6" t="s">
        <v>109</v>
      </c>
      <c r="B1" s="876" t="s">
        <v>15703</v>
      </c>
      <c r="C1" s="876"/>
      <c r="D1" s="876"/>
      <c r="E1" s="876"/>
      <c r="F1" s="876"/>
      <c r="J1" s="77"/>
      <c r="K1" s="77"/>
      <c r="L1" s="77"/>
    </row>
    <row r="2" spans="1:36">
      <c r="A2" s="6" t="str">
        <f>'Link In'!A2</f>
        <v>Case No. 2025-00122</v>
      </c>
      <c r="B2" s="112">
        <f>'Link In'!J1</f>
        <v>45900</v>
      </c>
      <c r="C2" s="113"/>
      <c r="D2" s="113"/>
      <c r="E2" s="113"/>
      <c r="F2" s="112">
        <f>'Link In'!Z1</f>
        <v>46387</v>
      </c>
      <c r="J2" s="77"/>
      <c r="K2" s="77"/>
      <c r="L2" s="77"/>
    </row>
    <row r="3" spans="1:36">
      <c r="A3" s="6" t="s">
        <v>269</v>
      </c>
      <c r="B3" s="10" t="s">
        <v>0</v>
      </c>
      <c r="C3" s="10"/>
      <c r="D3" s="77" t="s">
        <v>270</v>
      </c>
      <c r="E3" s="114"/>
      <c r="F3" s="77" t="s">
        <v>271</v>
      </c>
      <c r="G3" s="114"/>
      <c r="H3" s="77"/>
      <c r="I3" s="114"/>
      <c r="J3" s="77"/>
      <c r="K3" s="77"/>
      <c r="L3" s="77"/>
      <c r="M3" s="115"/>
      <c r="N3" s="10"/>
      <c r="O3" s="115"/>
      <c r="P3" s="10"/>
      <c r="Q3" s="115"/>
      <c r="R3" s="10"/>
      <c r="S3" s="115"/>
      <c r="T3" s="77"/>
      <c r="U3" s="114"/>
      <c r="V3" s="77"/>
      <c r="W3" s="114"/>
      <c r="X3" s="77"/>
      <c r="Y3" s="114"/>
      <c r="Z3" s="77"/>
      <c r="AA3" s="114"/>
      <c r="AB3" s="77"/>
      <c r="AC3" s="114"/>
      <c r="AD3" s="77"/>
      <c r="AE3" s="114"/>
      <c r="AF3" s="77"/>
      <c r="AG3" s="114"/>
      <c r="AH3" s="77"/>
      <c r="AI3" s="114"/>
      <c r="AJ3" s="77"/>
    </row>
    <row r="4" spans="1:36">
      <c r="A4" s="6" t="s">
        <v>272</v>
      </c>
      <c r="B4" s="113">
        <f>'Exh UPIS'!E14</f>
        <v>1081847403.5804372</v>
      </c>
      <c r="C4" s="111"/>
      <c r="D4" s="113">
        <f>'Exh UPIS'!K20</f>
        <v>64669373.170654535</v>
      </c>
      <c r="E4" s="111"/>
      <c r="F4" s="113">
        <f>'Exh UPIS'!K23</f>
        <v>1146516776.7510917</v>
      </c>
      <c r="G4" s="116"/>
      <c r="H4" s="117"/>
      <c r="I4" s="114"/>
      <c r="J4" s="77"/>
      <c r="K4" s="77"/>
      <c r="L4" s="77"/>
      <c r="M4" s="116"/>
      <c r="N4" s="10"/>
      <c r="O4" s="115"/>
      <c r="P4" s="10"/>
      <c r="Q4" s="115"/>
      <c r="R4" s="10"/>
      <c r="S4" s="115"/>
      <c r="T4" s="77"/>
      <c r="U4" s="114"/>
      <c r="V4" s="77"/>
      <c r="W4" s="114"/>
      <c r="X4" s="77"/>
      <c r="Y4" s="114"/>
      <c r="Z4" s="77"/>
      <c r="AA4" s="114"/>
      <c r="AB4" s="77"/>
      <c r="AC4" s="114"/>
      <c r="AD4" s="77"/>
      <c r="AE4" s="114"/>
      <c r="AF4" s="77"/>
      <c r="AG4" s="114"/>
      <c r="AH4" s="77"/>
      <c r="AI4" s="114"/>
      <c r="AJ4" s="77"/>
    </row>
    <row r="5" spans="1:36">
      <c r="A5" s="6" t="s">
        <v>17</v>
      </c>
      <c r="B5" s="113"/>
      <c r="C5" s="113"/>
      <c r="D5" s="113"/>
      <c r="E5" s="113"/>
      <c r="F5" s="113"/>
      <c r="G5" s="48"/>
      <c r="H5" s="117"/>
      <c r="I5" s="114"/>
      <c r="J5" s="77"/>
      <c r="K5" s="77"/>
      <c r="L5" s="77"/>
      <c r="N5" s="119"/>
      <c r="O5" s="120"/>
      <c r="P5" s="119"/>
      <c r="Q5" s="120"/>
      <c r="R5" s="119"/>
      <c r="S5" s="120"/>
    </row>
    <row r="6" spans="1:36">
      <c r="A6" s="6" t="s">
        <v>273</v>
      </c>
      <c r="B6" s="113"/>
      <c r="C6" s="113"/>
      <c r="D6" s="113"/>
      <c r="E6" s="113"/>
      <c r="F6" s="113"/>
      <c r="G6" s="48"/>
      <c r="H6" s="117"/>
      <c r="I6" s="114"/>
      <c r="J6" s="77"/>
      <c r="K6" s="77"/>
      <c r="L6" s="77"/>
      <c r="M6" s="48"/>
      <c r="N6" s="48"/>
      <c r="O6" s="48"/>
      <c r="P6" s="48"/>
      <c r="Q6" s="48"/>
      <c r="R6" s="48"/>
      <c r="S6" s="120"/>
      <c r="T6" s="121"/>
      <c r="V6" s="121"/>
      <c r="X6" s="121"/>
      <c r="Z6" s="121"/>
      <c r="AB6" s="121"/>
      <c r="AD6" s="121"/>
      <c r="AF6" s="121"/>
      <c r="AH6" s="121"/>
      <c r="AJ6" s="121"/>
    </row>
    <row r="7" spans="1:36">
      <c r="A7" s="6"/>
      <c r="B7" s="113"/>
      <c r="C7" s="113"/>
      <c r="D7" s="113"/>
      <c r="E7" s="113"/>
      <c r="F7" s="113"/>
      <c r="G7" s="48"/>
      <c r="H7" s="48"/>
      <c r="J7" s="77"/>
      <c r="K7" s="77"/>
      <c r="L7" s="77"/>
      <c r="M7" s="48"/>
      <c r="N7" s="48"/>
      <c r="O7" s="48"/>
      <c r="P7" s="48"/>
      <c r="Q7" s="48"/>
      <c r="R7" s="48"/>
      <c r="S7" s="120"/>
      <c r="T7" s="121"/>
      <c r="V7" s="121"/>
      <c r="X7" s="121"/>
      <c r="Z7" s="121"/>
      <c r="AB7" s="121"/>
      <c r="AD7" s="121"/>
      <c r="AF7" s="121"/>
      <c r="AH7" s="121"/>
      <c r="AJ7" s="121"/>
    </row>
    <row r="8" spans="1:36">
      <c r="A8" s="6" t="s">
        <v>274</v>
      </c>
      <c r="B8" s="113">
        <f>'Exh Accum Dep COR'!E14</f>
        <v>-246207463</v>
      </c>
      <c r="C8" s="113"/>
      <c r="D8" s="113">
        <f>'Exh Accum Dep COR'!K20</f>
        <v>-20750842.432547361</v>
      </c>
      <c r="E8" s="113"/>
      <c r="F8" s="113">
        <f>'Exh Accum Dep COR'!K23</f>
        <v>-266958305.43254736</v>
      </c>
      <c r="G8" s="48"/>
      <c r="H8" s="48"/>
      <c r="J8" s="77"/>
      <c r="K8" s="77"/>
      <c r="L8" s="77"/>
      <c r="M8" s="48"/>
      <c r="N8" s="48"/>
      <c r="O8" s="48"/>
      <c r="P8" s="48"/>
      <c r="Q8" s="48"/>
      <c r="R8" s="48"/>
      <c r="T8" s="121"/>
      <c r="V8" s="121"/>
      <c r="X8" s="121"/>
      <c r="Z8" s="121"/>
      <c r="AB8" s="121"/>
      <c r="AD8" s="121"/>
      <c r="AF8" s="121"/>
      <c r="AH8" s="121"/>
      <c r="AJ8" s="121"/>
    </row>
    <row r="9" spans="1:36">
      <c r="A9" s="6"/>
      <c r="B9" s="113"/>
      <c r="C9" s="113"/>
      <c r="D9" s="113"/>
      <c r="E9" s="113"/>
      <c r="F9" s="113"/>
      <c r="G9" s="48"/>
      <c r="H9" s="48"/>
      <c r="J9" s="77"/>
      <c r="K9" s="77"/>
      <c r="L9" s="77"/>
      <c r="M9" s="48"/>
      <c r="N9" s="48"/>
      <c r="O9" s="48"/>
      <c r="P9" s="48"/>
      <c r="Q9" s="48"/>
      <c r="R9" s="48"/>
      <c r="T9" s="121"/>
      <c r="V9" s="121"/>
      <c r="X9" s="121"/>
      <c r="Z9" s="121"/>
      <c r="AB9" s="121"/>
      <c r="AD9" s="121"/>
      <c r="AF9" s="121"/>
      <c r="AH9" s="121"/>
      <c r="AJ9" s="121"/>
    </row>
    <row r="10" spans="1:36">
      <c r="A10" s="6"/>
      <c r="B10" s="82"/>
      <c r="C10" s="82"/>
      <c r="D10" s="113"/>
      <c r="E10" s="82"/>
      <c r="F10" s="82"/>
      <c r="G10" s="122"/>
      <c r="H10" s="122"/>
      <c r="I10" s="6"/>
      <c r="J10" s="77"/>
      <c r="K10" s="77"/>
      <c r="L10" s="77"/>
      <c r="M10" s="122"/>
      <c r="N10" s="122"/>
      <c r="O10" s="122"/>
      <c r="P10" s="122"/>
      <c r="Q10" s="122"/>
      <c r="R10" s="122"/>
      <c r="S10" s="6"/>
      <c r="T10" s="123"/>
      <c r="U10" s="6"/>
      <c r="V10" s="123"/>
      <c r="W10" s="6"/>
      <c r="X10" s="123"/>
      <c r="Y10" s="6"/>
      <c r="Z10" s="123"/>
      <c r="AA10" s="6"/>
      <c r="AB10" s="123"/>
      <c r="AC10" s="6"/>
      <c r="AD10" s="123"/>
      <c r="AE10" s="6"/>
      <c r="AF10" s="123"/>
      <c r="AG10" s="6"/>
      <c r="AH10" s="123"/>
      <c r="AI10" s="6"/>
      <c r="AJ10" s="123"/>
    </row>
    <row r="11" spans="1:36">
      <c r="A11" s="6" t="s">
        <v>275</v>
      </c>
      <c r="B11" s="113">
        <f>'Exh DevAdv'!E13</f>
        <v>-19186437.776582278</v>
      </c>
      <c r="C11" s="113"/>
      <c r="D11" s="113">
        <f>'Exh DevAdv'!K18</f>
        <v>-3524815.5443037935</v>
      </c>
      <c r="E11" s="113"/>
      <c r="F11" s="113">
        <f>'Exh DevAdv'!K21</f>
        <v>-22711253.320886072</v>
      </c>
      <c r="G11" s="48"/>
      <c r="H11" s="48"/>
      <c r="J11" s="77"/>
      <c r="K11" s="77"/>
      <c r="L11" s="77"/>
      <c r="M11" s="48"/>
      <c r="N11" s="48"/>
      <c r="O11" s="48"/>
      <c r="P11" s="48"/>
      <c r="Q11" s="48"/>
      <c r="R11" s="48"/>
    </row>
    <row r="12" spans="1:36">
      <c r="A12" s="6" t="s">
        <v>276</v>
      </c>
      <c r="B12" s="113">
        <f>'Exh CIAC'!E14</f>
        <v>-77264204.681244805</v>
      </c>
      <c r="C12" s="113"/>
      <c r="D12" s="113">
        <f>'Exh CIAC'!K20</f>
        <v>838032.33344128728</v>
      </c>
      <c r="E12" s="113"/>
      <c r="F12" s="113">
        <f>'Exh CIAC'!K23</f>
        <v>-76426172.347803518</v>
      </c>
      <c r="G12" s="48"/>
      <c r="H12" s="48"/>
      <c r="J12" s="77"/>
      <c r="K12" s="77"/>
      <c r="L12" s="77"/>
      <c r="M12" s="48"/>
      <c r="N12" s="48"/>
      <c r="O12" s="48"/>
      <c r="P12" s="48"/>
      <c r="Q12" s="48"/>
      <c r="R12" s="48"/>
    </row>
    <row r="13" spans="1:36">
      <c r="B13" s="48"/>
      <c r="C13" s="48"/>
      <c r="D13" s="48"/>
      <c r="E13" s="48"/>
      <c r="F13" s="48"/>
      <c r="G13" s="48"/>
      <c r="H13" s="48"/>
      <c r="J13" s="77"/>
      <c r="K13" s="77"/>
      <c r="L13" s="77"/>
      <c r="M13" s="48"/>
      <c r="N13" s="48"/>
      <c r="O13" s="48"/>
      <c r="P13" s="48"/>
      <c r="Q13" s="48"/>
      <c r="R13" s="48"/>
      <c r="T13" s="121"/>
      <c r="V13" s="121"/>
      <c r="X13" s="121"/>
      <c r="Z13" s="121"/>
      <c r="AB13" s="121"/>
      <c r="AD13" s="121"/>
      <c r="AF13" s="121"/>
      <c r="AH13" s="121"/>
      <c r="AJ13" s="121"/>
    </row>
    <row r="14" spans="1:36">
      <c r="B14" s="48"/>
      <c r="C14" s="48"/>
      <c r="D14" s="48"/>
      <c r="E14" s="48"/>
      <c r="F14" s="48"/>
      <c r="G14" s="48"/>
      <c r="H14" s="48"/>
      <c r="J14" s="77"/>
      <c r="K14" s="77"/>
      <c r="L14" s="77"/>
      <c r="M14" s="48"/>
      <c r="N14" s="48"/>
      <c r="O14" s="48"/>
      <c r="P14" s="48"/>
      <c r="Q14" s="48"/>
      <c r="R14" s="48"/>
      <c r="T14" s="121"/>
      <c r="V14" s="121"/>
      <c r="X14" s="121"/>
      <c r="Z14" s="121"/>
      <c r="AB14" s="121"/>
      <c r="AD14" s="121"/>
      <c r="AF14" s="121"/>
      <c r="AH14" s="121"/>
      <c r="AJ14" s="121"/>
    </row>
    <row r="15" spans="1:36">
      <c r="B15" s="121"/>
      <c r="C15" s="121"/>
      <c r="F15" s="121"/>
      <c r="H15" s="121"/>
      <c r="J15" s="77"/>
      <c r="K15" s="77"/>
      <c r="L15" s="77"/>
      <c r="M15" s="48"/>
      <c r="N15" s="48"/>
      <c r="O15" s="48"/>
      <c r="P15" s="48"/>
      <c r="Q15" s="48"/>
      <c r="R15" s="48"/>
      <c r="T15" s="121"/>
      <c r="V15" s="121"/>
      <c r="X15" s="121"/>
      <c r="Z15" s="121"/>
      <c r="AB15" s="121"/>
      <c r="AD15" s="121"/>
      <c r="AF15" s="121"/>
      <c r="AH15" s="121"/>
      <c r="AJ15" s="121"/>
    </row>
    <row r="16" spans="1:36">
      <c r="B16" s="123"/>
      <c r="C16" s="123"/>
      <c r="E16" s="6"/>
      <c r="F16" s="123"/>
      <c r="G16" s="6"/>
      <c r="H16" s="123"/>
      <c r="I16" s="6"/>
      <c r="J16" s="77"/>
      <c r="K16" s="77"/>
      <c r="L16" s="77"/>
      <c r="M16" s="122"/>
      <c r="N16" s="122"/>
      <c r="O16" s="122"/>
      <c r="P16" s="122"/>
      <c r="Q16" s="122"/>
      <c r="R16" s="122"/>
      <c r="S16" s="6"/>
      <c r="T16" s="123"/>
      <c r="U16" s="6"/>
      <c r="V16" s="123"/>
      <c r="W16" s="6"/>
      <c r="X16" s="123"/>
      <c r="Y16" s="6"/>
      <c r="Z16" s="123"/>
      <c r="AA16" s="6"/>
      <c r="AB16" s="123"/>
      <c r="AC16" s="6"/>
      <c r="AD16" s="123"/>
      <c r="AE16" s="6"/>
      <c r="AF16" s="123"/>
      <c r="AG16" s="6"/>
      <c r="AH16" s="123"/>
      <c r="AI16" s="6"/>
      <c r="AJ16" s="123"/>
    </row>
    <row r="17" spans="1:36">
      <c r="J17" s="77"/>
      <c r="K17" s="77"/>
      <c r="L17" s="77"/>
      <c r="M17" s="121"/>
      <c r="P17" s="121"/>
      <c r="R17" s="121"/>
    </row>
    <row r="18" spans="1:36">
      <c r="A18" s="6"/>
      <c r="B18" s="112">
        <f>B2</f>
        <v>45900</v>
      </c>
      <c r="C18" s="113"/>
      <c r="D18" s="113"/>
      <c r="E18" s="113"/>
      <c r="F18" s="112">
        <f>F2</f>
        <v>46387</v>
      </c>
      <c r="J18" s="77"/>
      <c r="K18" s="77"/>
      <c r="L18" s="77"/>
      <c r="M18" s="121"/>
      <c r="P18" s="121"/>
      <c r="R18" s="121"/>
    </row>
    <row r="19" spans="1:36">
      <c r="B19" s="79" t="s">
        <v>0</v>
      </c>
      <c r="C19" s="79"/>
      <c r="D19" s="124" t="s">
        <v>270</v>
      </c>
      <c r="E19" s="125"/>
      <c r="F19" s="124" t="s">
        <v>271</v>
      </c>
      <c r="H19" s="121"/>
      <c r="J19" s="77"/>
      <c r="K19" s="77"/>
      <c r="L19" s="77"/>
      <c r="T19" s="121"/>
      <c r="V19" s="121"/>
      <c r="X19" s="121"/>
      <c r="Z19" s="121"/>
      <c r="AB19" s="121"/>
      <c r="AD19" s="121"/>
      <c r="AF19" s="121"/>
      <c r="AH19" s="121"/>
      <c r="AJ19" s="121"/>
    </row>
    <row r="20" spans="1:36">
      <c r="A20" s="6" t="s">
        <v>277</v>
      </c>
      <c r="B20" s="48">
        <f>ROUND('Link In'!B331,0)</f>
        <v>26065207</v>
      </c>
      <c r="C20" s="48"/>
      <c r="D20" s="81">
        <f>'Exh Depr Exp'!G24</f>
        <v>4640512.6604470573</v>
      </c>
      <c r="E20" s="48"/>
      <c r="F20" s="48">
        <f>'Exh Depr Exp'!K31</f>
        <v>30705719.660447057</v>
      </c>
      <c r="H20" s="121"/>
      <c r="J20" s="77"/>
      <c r="K20" s="77"/>
      <c r="L20" s="77"/>
      <c r="T20" s="121"/>
      <c r="V20" s="121"/>
      <c r="X20" s="121"/>
      <c r="Z20" s="121"/>
      <c r="AB20" s="121"/>
      <c r="AD20" s="121"/>
      <c r="AF20" s="121"/>
      <c r="AH20" s="121"/>
      <c r="AJ20" s="121"/>
    </row>
    <row r="21" spans="1:36">
      <c r="A21" s="6" t="s">
        <v>278</v>
      </c>
      <c r="B21" s="48">
        <f>'Link In'!B332</f>
        <v>3596185.4667916079</v>
      </c>
      <c r="C21" s="48"/>
      <c r="D21" s="113">
        <f>'Exh COR Exp'!K24</f>
        <v>693987.231520887</v>
      </c>
      <c r="E21" s="48"/>
      <c r="F21" s="113">
        <f>'Exh COR Exp'!K31</f>
        <v>4290172.6983124949</v>
      </c>
      <c r="J21" s="77"/>
      <c r="K21" s="77"/>
      <c r="L21" s="77"/>
      <c r="N21" s="119"/>
      <c r="O21" s="120"/>
      <c r="P21" s="119"/>
      <c r="R21" s="121"/>
    </row>
    <row r="22" spans="1:36">
      <c r="A22" s="6" t="s">
        <v>279</v>
      </c>
      <c r="B22" s="126">
        <f>SUM(B20:B21)</f>
        <v>29661392.466791607</v>
      </c>
      <c r="C22" s="122"/>
      <c r="D22" s="126">
        <f>SUM(D20:D21)</f>
        <v>5334499.8919679448</v>
      </c>
      <c r="E22" s="122"/>
      <c r="F22" s="126">
        <f>SUM(F20:F21)</f>
        <v>34995892.358759552</v>
      </c>
      <c r="G22" s="6"/>
      <c r="H22" s="123"/>
      <c r="I22" s="6"/>
      <c r="J22" s="77"/>
      <c r="K22" s="77"/>
      <c r="L22" s="77"/>
      <c r="M22" s="122"/>
      <c r="N22" s="80"/>
      <c r="O22" s="122"/>
      <c r="P22" s="122"/>
      <c r="Q22" s="6"/>
      <c r="R22" s="123"/>
      <c r="S22" s="6"/>
      <c r="T22" s="123"/>
      <c r="U22" s="6"/>
      <c r="V22" s="123"/>
      <c r="W22" s="6"/>
      <c r="X22" s="123"/>
      <c r="Y22" s="6"/>
      <c r="Z22" s="123"/>
      <c r="AA22" s="6"/>
      <c r="AB22" s="123"/>
      <c r="AC22" s="6"/>
      <c r="AD22" s="123"/>
      <c r="AE22" s="6"/>
      <c r="AF22" s="123"/>
      <c r="AG22" s="6"/>
      <c r="AH22" s="123"/>
      <c r="AI22" s="6"/>
      <c r="AJ22" s="123"/>
    </row>
    <row r="23" spans="1:36">
      <c r="B23" s="48"/>
      <c r="C23" s="48"/>
      <c r="D23" s="48"/>
      <c r="E23" s="48"/>
      <c r="F23" s="48"/>
      <c r="J23" s="77"/>
      <c r="K23" s="77"/>
      <c r="L23" s="77"/>
      <c r="M23" s="48"/>
      <c r="N23" s="48"/>
      <c r="O23" s="48"/>
      <c r="P23" s="48"/>
    </row>
    <row r="24" spans="1:36">
      <c r="A24" s="2" t="s">
        <v>280</v>
      </c>
      <c r="B24" s="48"/>
      <c r="C24" s="48"/>
      <c r="D24" s="48"/>
      <c r="E24" s="48"/>
      <c r="F24" s="48">
        <f>'Actv Depr Exp'!AQ5</f>
        <v>35970375.710232824</v>
      </c>
      <c r="J24" s="77"/>
      <c r="K24" s="77"/>
      <c r="L24" s="77"/>
      <c r="M24" s="48"/>
      <c r="N24" s="48"/>
      <c r="O24" s="48"/>
      <c r="P24" s="48"/>
      <c r="R24" s="121"/>
    </row>
    <row r="25" spans="1:36">
      <c r="B25" s="48"/>
      <c r="C25" s="117"/>
      <c r="D25" s="48"/>
      <c r="E25" s="116"/>
      <c r="F25" s="117"/>
      <c r="G25" s="114"/>
      <c r="H25" s="77"/>
      <c r="I25" s="114"/>
      <c r="J25" s="77"/>
      <c r="K25" s="77"/>
      <c r="L25" s="77"/>
      <c r="M25" s="116"/>
      <c r="N25" s="117"/>
      <c r="O25" s="116"/>
      <c r="P25" s="117"/>
      <c r="Q25" s="115"/>
      <c r="R25" s="10"/>
      <c r="S25" s="115"/>
      <c r="T25" s="77"/>
      <c r="U25" s="114"/>
      <c r="V25" s="77"/>
      <c r="W25" s="114"/>
      <c r="X25" s="77"/>
      <c r="Y25" s="114"/>
      <c r="Z25" s="77"/>
      <c r="AA25" s="114"/>
      <c r="AB25" s="77"/>
      <c r="AC25" s="114"/>
      <c r="AD25" s="77"/>
      <c r="AE25" s="114"/>
      <c r="AF25" s="77"/>
      <c r="AG25" s="114"/>
      <c r="AH25" s="77"/>
      <c r="AI25" s="114"/>
      <c r="AJ25" s="77"/>
    </row>
    <row r="26" spans="1:36">
      <c r="B26" s="48"/>
      <c r="C26" s="48"/>
      <c r="D26" s="48"/>
      <c r="E26" s="48"/>
      <c r="F26" s="48"/>
    </row>
    <row r="27" spans="1:36">
      <c r="A27" s="6"/>
      <c r="B27" s="108"/>
      <c r="C27" s="108"/>
      <c r="D27" s="48"/>
      <c r="E27" s="48"/>
      <c r="F27" s="48"/>
    </row>
    <row r="28" spans="1:36">
      <c r="B28" s="121"/>
      <c r="D28" s="121"/>
      <c r="F28" s="121"/>
      <c r="H28" s="121"/>
      <c r="J28" s="121"/>
      <c r="L28" s="121"/>
      <c r="N28" s="121"/>
      <c r="P28" s="121"/>
      <c r="R28" s="121"/>
      <c r="T28" s="121"/>
      <c r="V28" s="121"/>
      <c r="X28" s="121"/>
      <c r="Z28" s="121"/>
      <c r="AB28" s="121"/>
      <c r="AD28" s="121"/>
      <c r="AF28" s="121"/>
      <c r="AH28" s="121"/>
      <c r="AJ28" s="121"/>
    </row>
    <row r="29" spans="1:36">
      <c r="A29" s="127" t="s">
        <v>281</v>
      </c>
      <c r="B29" s="121" t="s">
        <v>282</v>
      </c>
      <c r="D29" s="128"/>
      <c r="F29" s="128"/>
      <c r="H29" s="128"/>
      <c r="J29" s="128"/>
      <c r="L29" s="128"/>
      <c r="N29" s="128"/>
      <c r="P29" s="128"/>
      <c r="R29" s="128"/>
      <c r="T29" s="128"/>
      <c r="V29" s="128"/>
      <c r="X29" s="128"/>
      <c r="Z29" s="128"/>
      <c r="AB29" s="128"/>
      <c r="AD29" s="128"/>
      <c r="AF29" s="128"/>
      <c r="AH29" s="128"/>
      <c r="AJ29" s="128"/>
    </row>
    <row r="30" spans="1:36" ht="105">
      <c r="A30" s="6" t="str">
        <f>'Exh Depr Exp'!A5:K5</f>
        <v>Case No. 2025-00122</v>
      </c>
      <c r="B30" s="121">
        <f>'Exh Depr Exp'!G21</f>
        <v>5090417.7102328241</v>
      </c>
      <c r="D30" s="129" t="str">
        <f>'Exh Depr Exp'!C21</f>
        <v>Life Adjustment Due to Net Additional Plant and Proposed Depreciation Rates</v>
      </c>
      <c r="E30" s="130"/>
      <c r="F30" s="129" t="s">
        <v>283</v>
      </c>
      <c r="H30" s="128"/>
      <c r="J30" s="128"/>
      <c r="L30" s="128"/>
      <c r="N30" s="128"/>
      <c r="P30" s="128"/>
      <c r="R30" s="128"/>
      <c r="T30" s="128"/>
      <c r="V30" s="128"/>
      <c r="X30" s="128"/>
      <c r="Z30" s="128"/>
      <c r="AB30" s="128"/>
      <c r="AD30" s="128"/>
      <c r="AF30" s="128"/>
      <c r="AH30" s="128"/>
      <c r="AJ30" s="128"/>
    </row>
    <row r="31" spans="1:36" ht="105">
      <c r="B31" s="121">
        <f>'Exh Depr Exp'!G23</f>
        <v>-137635.10651776777</v>
      </c>
      <c r="C31" s="6"/>
      <c r="D31" s="131" t="str">
        <f>'Exh Depr Exp'!C23</f>
        <v>CIAC Tax Adjustment Due to Net Additional CIAC and Proposed Depreciation Rates</v>
      </c>
      <c r="E31" s="132"/>
      <c r="F31" s="133"/>
      <c r="G31" s="6"/>
      <c r="H31" s="123"/>
      <c r="I31" s="6"/>
      <c r="J31" s="123"/>
      <c r="K31" s="6"/>
      <c r="L31" s="123"/>
      <c r="M31" s="6"/>
      <c r="N31" s="123"/>
      <c r="O31" s="6"/>
      <c r="P31" s="123"/>
      <c r="Q31" s="6"/>
      <c r="R31" s="123"/>
      <c r="S31" s="6"/>
      <c r="T31" s="123"/>
      <c r="U31" s="6"/>
      <c r="V31" s="123"/>
      <c r="W31" s="6"/>
      <c r="X31" s="123"/>
      <c r="Y31" s="6"/>
      <c r="Z31" s="123"/>
      <c r="AA31" s="6"/>
      <c r="AB31" s="123"/>
      <c r="AC31" s="6"/>
      <c r="AD31" s="123"/>
      <c r="AE31" s="6"/>
      <c r="AF31" s="123"/>
      <c r="AG31" s="6"/>
      <c r="AH31" s="123"/>
      <c r="AI31" s="6"/>
      <c r="AJ31" s="123"/>
    </row>
    <row r="32" spans="1:36">
      <c r="B32" s="89">
        <f>'Exh Depr Exp'!G24</f>
        <v>4640512.6604470573</v>
      </c>
      <c r="D32" s="133"/>
      <c r="E32" s="130"/>
      <c r="F32" s="130"/>
    </row>
    <row r="33" spans="1:54">
      <c r="B33" s="121"/>
      <c r="D33" s="131"/>
      <c r="E33" s="130"/>
      <c r="F33" s="130"/>
    </row>
    <row r="34" spans="1:54">
      <c r="A34" s="6"/>
      <c r="B34" s="112">
        <f>F18</f>
        <v>46387</v>
      </c>
    </row>
    <row r="35" spans="1:54" ht="46.5" customHeight="1">
      <c r="B35" s="134" t="s">
        <v>1</v>
      </c>
      <c r="D35" s="11" t="s">
        <v>15692</v>
      </c>
      <c r="E35" s="124">
        <v>46387</v>
      </c>
      <c r="F35" s="124">
        <v>46752</v>
      </c>
      <c r="H35" s="121"/>
      <c r="L35" s="121"/>
      <c r="N35" s="121"/>
      <c r="P35" s="121"/>
      <c r="R35" s="121"/>
      <c r="T35" s="121"/>
      <c r="V35" s="121"/>
      <c r="X35" s="121"/>
      <c r="Z35" s="121"/>
      <c r="AB35" s="121"/>
      <c r="AD35" s="121"/>
      <c r="AF35" s="121"/>
      <c r="AH35" s="121"/>
      <c r="AJ35" s="121"/>
    </row>
    <row r="36" spans="1:54">
      <c r="A36" s="2" t="str">
        <f>'Exh Depr Exp'!C28</f>
        <v>Life Depreciation</v>
      </c>
      <c r="B36" s="135">
        <f>'Exh Depr Exp'!K28+'Exh Depr Exp'!K27</f>
        <v>35970375.710232824</v>
      </c>
      <c r="D36" s="19">
        <f>SUM('Actv Depr Exp'!R5:W5)</f>
        <v>15750870.837473819</v>
      </c>
      <c r="E36" s="19">
        <f>SUM('Actv Depr Exp'!AB5:AM5)</f>
        <v>35970375.710232824</v>
      </c>
      <c r="F36" s="19">
        <v>41530115.387052916</v>
      </c>
      <c r="H36" s="121"/>
      <c r="L36" s="121"/>
      <c r="N36" s="121"/>
      <c r="P36" s="121"/>
      <c r="R36" s="121"/>
      <c r="T36" s="121"/>
      <c r="V36" s="121"/>
      <c r="X36" s="121"/>
      <c r="Z36" s="121"/>
      <c r="AB36" s="121"/>
      <c r="AD36" s="121"/>
      <c r="AF36" s="121"/>
      <c r="AH36" s="121"/>
      <c r="AJ36" s="121"/>
    </row>
    <row r="37" spans="1:54">
      <c r="A37" s="2" t="str">
        <f>'Exh Depr Exp'!C29</f>
        <v>CIAC Amortization Credit - Non-Taxable</v>
      </c>
      <c r="B37" s="135">
        <f>'Exh Depr Exp'!K29</f>
        <v>-4509590.9432679992</v>
      </c>
      <c r="D37" s="19">
        <f>-SUM('Actv CIAC'!S4:X4)</f>
        <v>-2254795.4716339996</v>
      </c>
      <c r="E37" s="19">
        <f>-SUM('Actv CIAC'!AB4:AM4)</f>
        <v>-4509590.9432679992</v>
      </c>
      <c r="F37" s="19">
        <v>-4509590.9432679992</v>
      </c>
      <c r="H37" s="121"/>
      <c r="J37" s="121"/>
      <c r="L37" s="121"/>
      <c r="N37" s="121"/>
      <c r="P37" s="121"/>
      <c r="R37" s="121"/>
      <c r="T37" s="121"/>
      <c r="V37" s="121"/>
      <c r="X37" s="121"/>
      <c r="Z37" s="121"/>
      <c r="AB37" s="121"/>
      <c r="AD37" s="121"/>
      <c r="AF37" s="121"/>
      <c r="AH37" s="121"/>
      <c r="AJ37" s="121"/>
    </row>
    <row r="38" spans="1:54">
      <c r="A38" s="2" t="str">
        <f>'Exh Depr Exp'!C30</f>
        <v>CIAC Amortization Credit -Taxable</v>
      </c>
      <c r="B38" s="135">
        <f>'Exh Depr Exp'!K30</f>
        <v>-755065.10651776777</v>
      </c>
      <c r="C38" s="6"/>
      <c r="D38" s="19">
        <f>-SUM('Actv CIAC'!S5:X5)</f>
        <v>-315247.78023829253</v>
      </c>
      <c r="E38" s="19">
        <f>-SUM('Actv CIAC'!AB5:AM5)</f>
        <v>-744991.73878216755</v>
      </c>
      <c r="F38" s="19">
        <v>-866476.76805538242</v>
      </c>
      <c r="G38" s="6"/>
      <c r="H38" s="123"/>
      <c r="I38" s="6"/>
      <c r="J38" s="123"/>
      <c r="K38" s="6"/>
      <c r="L38" s="123"/>
      <c r="M38" s="6"/>
      <c r="N38" s="123"/>
      <c r="O38" s="6"/>
      <c r="P38" s="123"/>
      <c r="Q38" s="6"/>
      <c r="R38" s="123"/>
      <c r="S38" s="6"/>
      <c r="T38" s="123"/>
      <c r="U38" s="6"/>
      <c r="V38" s="123"/>
      <c r="W38" s="6"/>
      <c r="X38" s="123"/>
      <c r="Y38" s="6"/>
      <c r="Z38" s="123"/>
      <c r="AA38" s="6"/>
      <c r="AB38" s="123"/>
      <c r="AC38" s="6"/>
      <c r="AD38" s="123"/>
      <c r="AE38" s="6"/>
      <c r="AF38" s="123"/>
      <c r="AG38" s="6"/>
      <c r="AH38" s="123"/>
      <c r="AI38" s="6"/>
      <c r="AJ38" s="123"/>
    </row>
    <row r="39" spans="1:54">
      <c r="B39" s="135"/>
      <c r="D39" s="19"/>
      <c r="E39" s="19"/>
      <c r="F39" s="19"/>
    </row>
    <row r="40" spans="1:54">
      <c r="A40" s="2" t="str">
        <f>'Exh COR Exp'!C28</f>
        <v>Cost of Removal</v>
      </c>
      <c r="B40" s="136">
        <f>'Exh COR Exp'!K28+'Exh COR Exp'!K27</f>
        <v>5492010.9132448779</v>
      </c>
      <c r="D40" s="49">
        <f>SUM('Actv COR'!T5:Y5)</f>
        <v>2436715.233814395</v>
      </c>
      <c r="E40" s="49">
        <f>SUM('Actv COR'!AC5:AN5)</f>
        <v>5444498.4651214834</v>
      </c>
      <c r="F40" s="19">
        <v>6027239.5227121264</v>
      </c>
    </row>
    <row r="41" spans="1:54">
      <c r="A41" s="2" t="str">
        <f>'Exh COR Exp'!C29</f>
        <v>COR Amort CIAC Non-Taxable</v>
      </c>
      <c r="B41" s="136">
        <f>'Exh COR Exp'!K29</f>
        <v>-834694.27702199982</v>
      </c>
      <c r="D41" s="49">
        <f>-SUM('Actv CIAC'!S6:X6)</f>
        <v>-417347.13851100003</v>
      </c>
      <c r="E41" s="49">
        <f>-SUM('Actv CIAC'!AB6:AM6)</f>
        <v>-834694.27702199982</v>
      </c>
      <c r="F41" s="19">
        <v>-834694.27702199982</v>
      </c>
    </row>
    <row r="42" spans="1:54">
      <c r="A42" s="2" t="str">
        <f>'Exh COR Exp'!C30</f>
        <v>COR Amort CIAC Taxable</v>
      </c>
      <c r="B42" s="136">
        <f>'Exh COR Exp'!K30</f>
        <v>-367143.93791038322</v>
      </c>
      <c r="D42" s="49">
        <f>-SUM('Actv CIAC'!S7:X7)</f>
        <v>-162530.48851178744</v>
      </c>
      <c r="E42" s="49">
        <f>-SUM('Actv CIAC'!AB7:AM7)</f>
        <v>-363740.88191565755</v>
      </c>
      <c r="F42" s="19">
        <v>-404781.80963604362</v>
      </c>
      <c r="H42" s="128"/>
      <c r="J42" s="128"/>
      <c r="L42" s="128"/>
      <c r="N42" s="128"/>
      <c r="P42" s="128"/>
      <c r="R42" s="128"/>
      <c r="T42" s="128"/>
      <c r="V42" s="128"/>
      <c r="X42" s="128"/>
      <c r="Z42" s="128"/>
      <c r="AB42" s="128"/>
      <c r="AD42" s="128"/>
      <c r="AF42" s="128"/>
      <c r="AH42" s="128"/>
      <c r="AJ42" s="128"/>
    </row>
    <row r="43" spans="1:54">
      <c r="B43" s="121"/>
    </row>
    <row r="44" spans="1:54" s="6" customFormat="1">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row>
    <row r="45" spans="1:54">
      <c r="A45" s="6"/>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row>
    <row r="47" spans="1:54">
      <c r="B47" s="137">
        <f>'Link In'!E1</f>
        <v>45747</v>
      </c>
      <c r="C47" s="137">
        <f>'Link In'!F1</f>
        <v>45777</v>
      </c>
      <c r="D47" s="137">
        <f>'Link In'!G1</f>
        <v>45808</v>
      </c>
      <c r="E47" s="137">
        <f>'Link In'!H1</f>
        <v>45838</v>
      </c>
      <c r="F47" s="137">
        <f>'Link In'!I1</f>
        <v>45869</v>
      </c>
      <c r="G47" s="137">
        <f>'Link In'!J1</f>
        <v>45900</v>
      </c>
      <c r="H47" s="137">
        <f>'Link In'!K1</f>
        <v>45930</v>
      </c>
      <c r="I47" s="137">
        <f>'Link In'!L1</f>
        <v>45961</v>
      </c>
      <c r="J47" s="137">
        <f>'Link In'!M1</f>
        <v>45991</v>
      </c>
      <c r="K47" s="137">
        <f>'Link In'!N1</f>
        <v>46022</v>
      </c>
      <c r="L47" s="137">
        <f>'Link In'!O1</f>
        <v>46053</v>
      </c>
      <c r="M47" s="137">
        <f>'Link In'!P1</f>
        <v>46081</v>
      </c>
      <c r="N47" s="137">
        <f>'Link In'!Q1</f>
        <v>46112</v>
      </c>
      <c r="O47" s="137">
        <f>'Link In'!R1</f>
        <v>46142</v>
      </c>
      <c r="P47" s="137">
        <f>'Link In'!S1</f>
        <v>46173</v>
      </c>
      <c r="Q47" s="137">
        <f>'Link In'!T1</f>
        <v>46203</v>
      </c>
      <c r="R47" s="137">
        <f>'Link In'!U1</f>
        <v>46234</v>
      </c>
      <c r="S47" s="137">
        <f>'Link In'!V1</f>
        <v>46265</v>
      </c>
      <c r="T47" s="137">
        <f>'Link In'!W1</f>
        <v>46295</v>
      </c>
      <c r="U47" s="137">
        <f>'Link In'!X1</f>
        <v>46326</v>
      </c>
      <c r="V47" s="137">
        <f>'Link In'!Y1</f>
        <v>46356</v>
      </c>
      <c r="W47" s="137">
        <f>'Link In'!Z1</f>
        <v>46387</v>
      </c>
    </row>
    <row r="48" spans="1:54">
      <c r="A48" s="6" t="s">
        <v>284</v>
      </c>
      <c r="B48" s="138">
        <v>0</v>
      </c>
      <c r="C48" s="138">
        <v>0</v>
      </c>
      <c r="D48" s="138">
        <v>0</v>
      </c>
      <c r="E48" s="138">
        <v>0</v>
      </c>
      <c r="F48" s="138">
        <v>0</v>
      </c>
      <c r="G48" s="138">
        <v>0</v>
      </c>
      <c r="H48" s="138">
        <v>0</v>
      </c>
      <c r="I48" s="138">
        <v>0</v>
      </c>
      <c r="J48" s="138">
        <v>0</v>
      </c>
      <c r="K48" s="138">
        <v>0</v>
      </c>
      <c r="L48" s="138">
        <v>0</v>
      </c>
      <c r="M48" s="138">
        <v>0</v>
      </c>
      <c r="N48" s="138">
        <v>0</v>
      </c>
      <c r="O48" s="138">
        <v>0</v>
      </c>
      <c r="P48" s="138">
        <v>0</v>
      </c>
      <c r="Q48" s="138">
        <v>0</v>
      </c>
      <c r="R48" s="138">
        <v>0</v>
      </c>
      <c r="S48" s="138">
        <v>0</v>
      </c>
      <c r="T48" s="138">
        <v>0</v>
      </c>
      <c r="U48" s="138">
        <v>0</v>
      </c>
      <c r="V48" s="138">
        <v>0</v>
      </c>
      <c r="W48" s="138">
        <v>0</v>
      </c>
      <c r="X48" s="138"/>
      <c r="Y48" s="138"/>
      <c r="Z48" s="139"/>
      <c r="AA48" s="139"/>
      <c r="AB48" s="139"/>
      <c r="AC48" s="139"/>
      <c r="AD48" s="139"/>
      <c r="AE48" s="139"/>
      <c r="AF48" s="139"/>
      <c r="AG48" s="139"/>
      <c r="AH48" s="139"/>
      <c r="AI48" s="139"/>
      <c r="AJ48" s="139"/>
    </row>
    <row r="49" spans="1:36">
      <c r="B49" s="121"/>
      <c r="D49" s="128"/>
      <c r="F49" s="128"/>
      <c r="H49" s="128"/>
      <c r="J49" s="128"/>
      <c r="L49" s="128"/>
      <c r="N49" s="128"/>
      <c r="P49" s="128"/>
      <c r="R49" s="128"/>
      <c r="T49" s="128"/>
      <c r="V49" s="128"/>
      <c r="X49" s="128"/>
      <c r="Z49" s="128"/>
      <c r="AB49" s="128"/>
      <c r="AD49" s="128"/>
      <c r="AF49" s="128"/>
      <c r="AH49" s="128"/>
      <c r="AJ49" s="128"/>
    </row>
    <row r="50" spans="1:36">
      <c r="A50" s="2" t="s">
        <v>285</v>
      </c>
      <c r="B50" s="138">
        <f>ROUND(('Data Ret Salv COR'!J89*12),0)</f>
        <v>6697054</v>
      </c>
      <c r="D50" s="128"/>
      <c r="F50" s="128"/>
      <c r="H50" s="128"/>
      <c r="J50" s="128"/>
      <c r="L50" s="128"/>
      <c r="N50" s="128"/>
      <c r="P50" s="128"/>
      <c r="R50" s="128"/>
      <c r="T50" s="128"/>
      <c r="V50" s="128"/>
      <c r="X50" s="128"/>
      <c r="Z50" s="128"/>
      <c r="AB50" s="128"/>
      <c r="AD50" s="128"/>
      <c r="AF50" s="128"/>
      <c r="AH50" s="128"/>
      <c r="AJ50" s="128"/>
    </row>
    <row r="51" spans="1:36">
      <c r="A51" s="2" t="s">
        <v>286</v>
      </c>
      <c r="B51" s="138">
        <f>ROUND(SUM('Actv CIAC'!AO19:AO25),0)</f>
        <v>-5029985</v>
      </c>
      <c r="D51" s="128"/>
      <c r="F51" s="128"/>
      <c r="H51" s="128"/>
      <c r="J51" s="128"/>
      <c r="L51" s="128"/>
      <c r="N51" s="128"/>
      <c r="P51" s="128"/>
      <c r="R51" s="128"/>
      <c r="T51" s="128"/>
      <c r="V51" s="128"/>
      <c r="X51" s="128"/>
      <c r="Z51" s="128"/>
      <c r="AB51" s="128"/>
      <c r="AD51" s="128"/>
      <c r="AF51" s="128"/>
      <c r="AH51" s="128"/>
      <c r="AJ51" s="128"/>
    </row>
    <row r="52" spans="1:36">
      <c r="A52" s="2" t="s">
        <v>287</v>
      </c>
      <c r="B52" s="138">
        <f>SUM('Bal and Actv DevAdv'!Z18:AK18)</f>
        <v>-5329780.2531645577</v>
      </c>
      <c r="C52" s="6"/>
      <c r="D52" s="123"/>
      <c r="E52" s="6"/>
      <c r="F52" s="123"/>
      <c r="G52" s="6"/>
      <c r="H52" s="123"/>
      <c r="I52" s="6"/>
      <c r="J52" s="123"/>
      <c r="K52" s="6"/>
      <c r="L52" s="123"/>
      <c r="M52" s="6"/>
      <c r="N52" s="123"/>
      <c r="O52" s="6"/>
      <c r="P52" s="123"/>
      <c r="Q52" s="6"/>
      <c r="R52" s="123"/>
      <c r="S52" s="6"/>
      <c r="T52" s="123"/>
      <c r="U52" s="6"/>
      <c r="V52" s="123"/>
      <c r="W52" s="6"/>
      <c r="X52" s="123"/>
      <c r="Y52" s="6"/>
      <c r="Z52" s="123"/>
      <c r="AA52" s="6"/>
      <c r="AB52" s="123"/>
      <c r="AC52" s="6"/>
      <c r="AD52" s="123"/>
      <c r="AE52" s="6"/>
      <c r="AF52" s="123"/>
      <c r="AG52" s="6"/>
      <c r="AH52" s="123"/>
      <c r="AI52" s="6"/>
      <c r="AJ52" s="123"/>
    </row>
    <row r="53" spans="1:36">
      <c r="B53" s="138"/>
      <c r="D53" s="121"/>
    </row>
    <row r="54" spans="1:36">
      <c r="A54" s="6" t="s">
        <v>288</v>
      </c>
      <c r="B54" s="138">
        <f>ROUND('Bal Accum Dep&amp;COR'!AP6,0)</f>
        <v>-258828581</v>
      </c>
    </row>
    <row r="55" spans="1:36">
      <c r="A55" s="6" t="s">
        <v>289</v>
      </c>
      <c r="B55" s="138">
        <f>ROUND('Bal Accum Dep&amp;COR'!AP7,0)</f>
        <v>-8129725</v>
      </c>
    </row>
    <row r="56" spans="1:36">
      <c r="B56" s="138"/>
      <c r="D56" s="121"/>
      <c r="F56" s="121"/>
      <c r="H56" s="121"/>
      <c r="J56" s="121"/>
      <c r="L56" s="121"/>
      <c r="N56" s="121"/>
      <c r="P56" s="121"/>
      <c r="R56" s="121"/>
      <c r="T56" s="121"/>
      <c r="V56" s="121"/>
      <c r="X56" s="121"/>
      <c r="Z56" s="121"/>
      <c r="AB56" s="121"/>
      <c r="AD56" s="121"/>
      <c r="AF56" s="121"/>
      <c r="AH56" s="121"/>
      <c r="AJ56" s="121"/>
    </row>
    <row r="57" spans="1:36">
      <c r="B57" s="121"/>
    </row>
    <row r="58" spans="1:36">
      <c r="A58" s="2" t="s">
        <v>290</v>
      </c>
      <c r="B58" s="121"/>
    </row>
    <row r="59" spans="1:36">
      <c r="A59" s="2" t="s">
        <v>291</v>
      </c>
      <c r="B59" s="10" t="str">
        <f>'Exh Depr Exp'!M1</f>
        <v>W/P - 4-1</v>
      </c>
      <c r="C59" s="6" t="str">
        <f ca="1">'Exh Depr Exp'!M2</f>
        <v>Rate Base\[KAWC 2025 Rate Case - Capital-Depr Exp.xlsx]Exh Depr Exp</v>
      </c>
      <c r="D59" s="123"/>
      <c r="E59" s="6"/>
      <c r="F59" s="123"/>
      <c r="G59" s="6"/>
      <c r="H59" s="123"/>
      <c r="I59" s="6"/>
      <c r="J59" s="123"/>
      <c r="K59" s="6"/>
      <c r="L59" s="123"/>
      <c r="M59" s="6"/>
      <c r="N59" s="123"/>
      <c r="O59" s="6"/>
      <c r="P59" s="123"/>
      <c r="Q59" s="6"/>
      <c r="R59" s="123"/>
      <c r="S59" s="6"/>
      <c r="T59" s="123"/>
      <c r="U59" s="6"/>
      <c r="V59" s="123"/>
      <c r="W59" s="6"/>
      <c r="X59" s="123"/>
      <c r="Y59" s="6"/>
      <c r="Z59" s="123"/>
      <c r="AA59" s="6"/>
      <c r="AB59" s="123"/>
      <c r="AC59" s="6"/>
      <c r="AD59" s="123"/>
      <c r="AE59" s="6"/>
      <c r="AF59" s="123"/>
      <c r="AG59" s="6"/>
      <c r="AH59" s="123"/>
      <c r="AI59" s="6"/>
      <c r="AJ59" s="123"/>
    </row>
    <row r="62" spans="1:36">
      <c r="A62" s="6"/>
      <c r="B62" s="3"/>
    </row>
    <row r="63" spans="1:36">
      <c r="A63" s="94" t="s">
        <v>292</v>
      </c>
      <c r="B63" s="140" t="s">
        <v>293</v>
      </c>
      <c r="C63" s="79" t="s">
        <v>294</v>
      </c>
      <c r="D63" s="128"/>
      <c r="F63" s="128"/>
      <c r="H63" s="128"/>
      <c r="J63" s="128"/>
      <c r="L63" s="128"/>
      <c r="N63" s="128"/>
      <c r="P63" s="128"/>
      <c r="R63" s="128"/>
      <c r="T63" s="128"/>
      <c r="V63" s="128"/>
      <c r="X63" s="128"/>
      <c r="Z63" s="128"/>
      <c r="AB63" s="128"/>
      <c r="AD63" s="128"/>
      <c r="AF63" s="128"/>
      <c r="AH63" s="128"/>
      <c r="AJ63" s="128"/>
    </row>
    <row r="64" spans="1:36">
      <c r="A64" s="6" t="s">
        <v>14</v>
      </c>
      <c r="B64" s="121"/>
      <c r="C64" s="2" t="str">
        <f>'Link In'!I4</f>
        <v>W/P - 1-1</v>
      </c>
      <c r="D64" s="128"/>
      <c r="F64" s="128"/>
      <c r="H64" s="128"/>
      <c r="J64" s="128"/>
      <c r="L64" s="128"/>
      <c r="N64" s="128"/>
      <c r="P64" s="128"/>
      <c r="R64" s="128"/>
      <c r="T64" s="128"/>
      <c r="V64" s="128"/>
      <c r="X64" s="128"/>
      <c r="Z64" s="128"/>
      <c r="AB64" s="128"/>
      <c r="AD64" s="128"/>
      <c r="AF64" s="128"/>
      <c r="AH64" s="128"/>
      <c r="AJ64" s="128"/>
    </row>
    <row r="65" spans="1:36">
      <c r="A65" s="6"/>
      <c r="B65" s="121"/>
      <c r="D65" s="128"/>
      <c r="F65" s="128"/>
      <c r="H65" s="128"/>
      <c r="J65" s="128"/>
      <c r="L65" s="128"/>
      <c r="N65" s="128"/>
      <c r="P65" s="128"/>
      <c r="R65" s="128"/>
      <c r="T65" s="128"/>
      <c r="V65" s="128"/>
      <c r="X65" s="128"/>
      <c r="Z65" s="128"/>
      <c r="AB65" s="128"/>
      <c r="AD65" s="128"/>
      <c r="AF65" s="128"/>
      <c r="AH65" s="128"/>
      <c r="AJ65" s="128"/>
    </row>
    <row r="66" spans="1:36">
      <c r="A66" s="6" t="s">
        <v>291</v>
      </c>
      <c r="B66" s="8" t="str">
        <f ca="1">RIGHT(CELL("filename",$A$1),LEN(CELL("filename",$A$1))-SEARCH("\Rate Base",CELL("filename",$A$1),1))</f>
        <v>Rate Base\[KAWC 2025 Rate Case - Capital-Depr Exp.xlsx]Link Out</v>
      </c>
      <c r="C66" s="2" t="str">
        <f>'Link In'!I2</f>
        <v>W/P - 4-1</v>
      </c>
      <c r="D66" s="123"/>
      <c r="E66" s="6"/>
      <c r="F66" s="123"/>
      <c r="G66" s="6"/>
      <c r="H66" s="123"/>
      <c r="I66" s="6"/>
      <c r="J66" s="123"/>
      <c r="K66" s="6"/>
      <c r="L66" s="123"/>
      <c r="M66" s="6"/>
      <c r="N66" s="123"/>
      <c r="O66" s="6"/>
      <c r="P66" s="123"/>
      <c r="Q66" s="6"/>
      <c r="R66" s="123"/>
      <c r="S66" s="6"/>
      <c r="T66" s="123"/>
      <c r="U66" s="6"/>
      <c r="V66" s="123"/>
      <c r="W66" s="6"/>
      <c r="X66" s="123"/>
      <c r="Y66" s="6"/>
      <c r="Z66" s="123"/>
      <c r="AA66" s="6"/>
      <c r="AB66" s="123"/>
      <c r="AC66" s="6"/>
      <c r="AD66" s="123"/>
      <c r="AE66" s="6"/>
      <c r="AF66" s="123"/>
      <c r="AG66" s="6"/>
      <c r="AH66" s="123"/>
      <c r="AI66" s="6"/>
      <c r="AJ66" s="123"/>
    </row>
    <row r="67" spans="1:36">
      <c r="A67" s="6" t="s">
        <v>295</v>
      </c>
      <c r="C67" s="2" t="str">
        <f>'Link In'!I3</f>
        <v>W/P - 4-3</v>
      </c>
    </row>
    <row r="68" spans="1:36">
      <c r="A68" s="6" t="s">
        <v>22</v>
      </c>
      <c r="C68" s="2" t="str">
        <f>'Link In'!I9</f>
        <v>W/P - 1-7</v>
      </c>
    </row>
    <row r="69" spans="1:36">
      <c r="A69" s="6" t="s">
        <v>296</v>
      </c>
      <c r="B69" s="9"/>
      <c r="C69" s="2" t="str">
        <f>'Link In'!K2</f>
        <v>W/P - 1-6</v>
      </c>
    </row>
    <row r="70" spans="1:36">
      <c r="A70" s="6" t="s">
        <v>297</v>
      </c>
      <c r="B70" s="121"/>
      <c r="C70" s="2" t="str">
        <f>'Link In'!K3</f>
        <v>W/P - 1-2</v>
      </c>
      <c r="D70" s="128"/>
      <c r="F70" s="128"/>
      <c r="H70" s="128"/>
      <c r="J70" s="128"/>
      <c r="L70" s="128"/>
      <c r="N70" s="128"/>
      <c r="P70" s="128"/>
      <c r="R70" s="128"/>
      <c r="T70" s="128"/>
      <c r="V70" s="128"/>
      <c r="X70" s="128"/>
      <c r="Z70" s="128"/>
      <c r="AB70" s="128"/>
      <c r="AD70" s="128"/>
      <c r="AF70" s="128"/>
      <c r="AH70" s="128"/>
      <c r="AJ70" s="128"/>
    </row>
    <row r="71" spans="1:36">
      <c r="A71" s="6"/>
      <c r="B71" s="121"/>
      <c r="D71" s="128"/>
      <c r="F71" s="128"/>
      <c r="H71" s="128"/>
      <c r="J71" s="128"/>
      <c r="L71" s="128"/>
      <c r="N71" s="128"/>
      <c r="P71" s="128"/>
      <c r="R71" s="128"/>
      <c r="T71" s="128"/>
      <c r="V71" s="128"/>
      <c r="X71" s="128"/>
      <c r="Z71" s="128"/>
      <c r="AB71" s="128"/>
      <c r="AD71" s="128"/>
      <c r="AF71" s="128"/>
      <c r="AH71" s="128"/>
      <c r="AJ71" s="128"/>
    </row>
    <row r="72" spans="1:36">
      <c r="B72" s="19"/>
      <c r="C72" s="19"/>
      <c r="D72" s="19"/>
      <c r="E72" s="19"/>
      <c r="F72" s="19"/>
      <c r="G72" s="19"/>
      <c r="H72" s="128"/>
      <c r="J72" s="128"/>
      <c r="L72" s="128"/>
      <c r="N72" s="128"/>
      <c r="P72" s="128"/>
      <c r="R72" s="128"/>
      <c r="T72" s="128"/>
      <c r="V72" s="128"/>
      <c r="X72" s="128"/>
      <c r="Z72" s="128"/>
      <c r="AB72" s="128"/>
      <c r="AD72" s="128"/>
      <c r="AF72" s="128"/>
      <c r="AH72" s="128"/>
      <c r="AJ72" s="128"/>
    </row>
    <row r="73" spans="1:36">
      <c r="A73" s="141" t="s">
        <v>298</v>
      </c>
      <c r="B73" s="77">
        <v>46022</v>
      </c>
      <c r="C73" s="77">
        <v>46387</v>
      </c>
      <c r="D73" s="77">
        <v>46752</v>
      </c>
      <c r="E73" s="77">
        <v>47118</v>
      </c>
      <c r="F73" s="142" t="s">
        <v>15693</v>
      </c>
      <c r="G73" s="142" t="s">
        <v>15672</v>
      </c>
      <c r="H73" s="123"/>
      <c r="I73" s="6"/>
      <c r="J73" s="123"/>
      <c r="K73" s="6"/>
      <c r="L73" s="123"/>
      <c r="M73" s="6"/>
      <c r="N73" s="123"/>
      <c r="O73" s="6"/>
      <c r="P73" s="123"/>
      <c r="Q73" s="6"/>
      <c r="R73" s="123"/>
      <c r="S73" s="6"/>
      <c r="T73" s="123"/>
      <c r="U73" s="6"/>
      <c r="V73" s="123"/>
      <c r="W73" s="6"/>
      <c r="X73" s="123"/>
      <c r="Y73" s="6"/>
      <c r="Z73" s="123"/>
      <c r="AA73" s="6"/>
      <c r="AB73" s="123"/>
      <c r="AC73" s="6"/>
      <c r="AD73" s="123"/>
      <c r="AE73" s="6"/>
      <c r="AF73" s="123"/>
      <c r="AG73" s="6"/>
      <c r="AH73" s="123"/>
      <c r="AI73" s="6"/>
      <c r="AJ73" s="123"/>
    </row>
    <row r="74" spans="1:36">
      <c r="A74" s="6" t="s">
        <v>272</v>
      </c>
      <c r="B74" s="19">
        <f>+'Bal UPIS'!X5+'Summary Activity ACQ'!K10</f>
        <v>1108907814.3361106</v>
      </c>
      <c r="C74" s="19">
        <f>+'Bal UPIS'!AJ5+'Summary Activity ACQ'!W10</f>
        <v>1203801028.654985</v>
      </c>
      <c r="D74" s="48">
        <v>1266628483.0192251</v>
      </c>
      <c r="E74" s="48">
        <v>1342983802.6532655</v>
      </c>
      <c r="F74" s="19">
        <f>D74-C74</f>
        <v>62827454.36424017</v>
      </c>
      <c r="G74" s="19">
        <f>E74-D74</f>
        <v>76355319.634040356</v>
      </c>
    </row>
    <row r="75" spans="1:36">
      <c r="A75" s="6" t="s">
        <v>17</v>
      </c>
      <c r="B75" s="19">
        <v>12786773.450682003</v>
      </c>
      <c r="C75" s="19">
        <v>5682645.734534801</v>
      </c>
      <c r="D75" s="48">
        <v>11318772.163843919</v>
      </c>
      <c r="E75" s="48">
        <v>14844320.565558748</v>
      </c>
      <c r="F75" s="19">
        <f t="shared" ref="F75:F76" si="0">D75-C75</f>
        <v>5636126.4293091176</v>
      </c>
      <c r="G75" s="19">
        <f t="shared" ref="G75:G76" si="1">E75-D75</f>
        <v>3525548.4017148297</v>
      </c>
    </row>
    <row r="76" spans="1:36">
      <c r="A76" s="6" t="s">
        <v>299</v>
      </c>
      <c r="B76" s="76">
        <f>+'Bal CIAC'!AB32+'Bal CIAC'!AB33</f>
        <v>54719511.129331924</v>
      </c>
      <c r="C76" s="76">
        <f>+'Bal CIAC'!AN32+'Bal CIAC'!AN33</f>
        <v>61186005.394050114</v>
      </c>
      <c r="D76" s="102">
        <v>67801549.192031577</v>
      </c>
      <c r="E76" s="102">
        <v>68359572.438850939</v>
      </c>
      <c r="F76" s="19">
        <f t="shared" si="0"/>
        <v>6615543.7979814634</v>
      </c>
      <c r="G76" s="19">
        <f t="shared" si="1"/>
        <v>558023.24681936204</v>
      </c>
      <c r="H76" s="48"/>
      <c r="I76" s="48"/>
      <c r="J76" s="48"/>
      <c r="K76" s="48"/>
    </row>
    <row r="77" spans="1:36">
      <c r="A77" s="6" t="s">
        <v>300</v>
      </c>
      <c r="B77" s="48"/>
      <c r="C77" s="76">
        <v>1680637</v>
      </c>
      <c r="D77" s="48"/>
      <c r="E77" s="48"/>
      <c r="F77" s="19"/>
      <c r="G77" s="19"/>
      <c r="H77" s="121"/>
      <c r="J77" s="121"/>
      <c r="L77" s="121"/>
      <c r="N77" s="121"/>
      <c r="P77" s="121"/>
      <c r="R77" s="121"/>
      <c r="T77" s="121"/>
      <c r="V77" s="121"/>
      <c r="X77" s="121"/>
      <c r="Z77" s="121"/>
      <c r="AB77" s="121"/>
      <c r="AD77" s="121"/>
      <c r="AF77" s="121"/>
      <c r="AH77" s="121"/>
      <c r="AJ77" s="121"/>
    </row>
    <row r="78" spans="1:36">
      <c r="A78" s="6" t="s">
        <v>301</v>
      </c>
      <c r="B78" s="76">
        <f>'Bal Accum Dep&amp;COR'!Z6</f>
        <v>-245340527.81342888</v>
      </c>
      <c r="C78" s="76">
        <f>'Bal Accum Dep&amp;COR'!AL6</f>
        <v>-272883672.71032846</v>
      </c>
      <c r="D78" s="14">
        <v>-293415211.54872358</v>
      </c>
      <c r="E78" s="14">
        <v>-296384110.51432371</v>
      </c>
      <c r="F78" s="19">
        <f>D78-C78</f>
        <v>-20531538.838395119</v>
      </c>
      <c r="G78" s="19">
        <f>E78-D78</f>
        <v>-2968898.9656001329</v>
      </c>
      <c r="H78" s="48"/>
      <c r="J78" s="121"/>
      <c r="L78" s="121"/>
      <c r="N78" s="121"/>
      <c r="P78" s="121"/>
      <c r="R78" s="121"/>
      <c r="T78" s="121"/>
      <c r="V78" s="121"/>
      <c r="X78" s="121"/>
      <c r="Z78" s="121"/>
      <c r="AB78" s="121"/>
      <c r="AD78" s="121"/>
      <c r="AF78" s="121"/>
      <c r="AH78" s="121"/>
      <c r="AJ78" s="121"/>
    </row>
    <row r="79" spans="1:36">
      <c r="B79" s="123"/>
      <c r="C79" s="6"/>
      <c r="D79" s="123"/>
      <c r="E79" s="6"/>
      <c r="F79" s="123"/>
      <c r="G79" s="6"/>
      <c r="H79" s="121"/>
      <c r="J79" s="121"/>
      <c r="L79" s="121"/>
      <c r="N79" s="121"/>
      <c r="P79" s="121"/>
      <c r="R79" s="121"/>
      <c r="T79" s="121"/>
      <c r="V79" s="121"/>
      <c r="X79" s="121"/>
      <c r="Z79" s="121"/>
      <c r="AB79" s="121"/>
      <c r="AD79" s="121"/>
      <c r="AF79" s="121"/>
      <c r="AH79" s="121"/>
      <c r="AJ79" s="121"/>
    </row>
    <row r="80" spans="1:36">
      <c r="H80" s="123"/>
      <c r="I80" s="6"/>
      <c r="J80" s="123"/>
      <c r="K80" s="6"/>
      <c r="L80" s="123"/>
      <c r="M80" s="6"/>
      <c r="N80" s="123"/>
      <c r="O80" s="6"/>
      <c r="P80" s="123"/>
      <c r="Q80" s="6"/>
      <c r="R80" s="123"/>
      <c r="S80" s="6"/>
      <c r="T80" s="123"/>
      <c r="U80" s="6"/>
      <c r="V80" s="123"/>
      <c r="W80" s="6"/>
      <c r="X80" s="123"/>
      <c r="Y80" s="6"/>
      <c r="Z80" s="123"/>
      <c r="AA80" s="6"/>
      <c r="AB80" s="123"/>
      <c r="AC80" s="6"/>
      <c r="AD80" s="123"/>
      <c r="AE80" s="6"/>
      <c r="AF80" s="123"/>
      <c r="AG80" s="6"/>
      <c r="AH80" s="123"/>
      <c r="AI80" s="6"/>
      <c r="AJ80" s="123"/>
    </row>
    <row r="81" spans="1:55">
      <c r="A81" s="23" t="s">
        <v>302</v>
      </c>
      <c r="B81" s="17"/>
      <c r="C81" s="17"/>
      <c r="D81" s="22" t="s">
        <v>303</v>
      </c>
    </row>
    <row r="82" spans="1:55">
      <c r="A82" s="23" t="s">
        <v>304</v>
      </c>
      <c r="B82" s="22" t="s">
        <v>305</v>
      </c>
      <c r="C82" s="22" t="s">
        <v>303</v>
      </c>
      <c r="D82" s="22" t="s">
        <v>306</v>
      </c>
    </row>
    <row r="83" spans="1:55">
      <c r="A83" s="17" t="s">
        <v>275</v>
      </c>
      <c r="B83" s="17">
        <f>-'Bal and Actv DevAdv'!AN6</f>
        <v>19186437.776582278</v>
      </c>
      <c r="C83" s="17">
        <f>-'Bal and Actv DevAdv'!AK6</f>
        <v>24826143.447468355</v>
      </c>
      <c r="D83" s="17">
        <f>-'Bal and Actv DevAdv'!AP6</f>
        <v>22711253.320886072</v>
      </c>
      <c r="E83" s="17"/>
      <c r="F83" s="17"/>
      <c r="G83" s="17"/>
    </row>
    <row r="84" spans="1:55">
      <c r="A84" s="17"/>
      <c r="B84" s="17"/>
      <c r="C84" s="17"/>
      <c r="D84" s="17"/>
      <c r="E84" s="17"/>
      <c r="F84" s="17"/>
      <c r="G84" s="17"/>
      <c r="H84" s="121"/>
      <c r="J84" s="121"/>
      <c r="L84" s="121"/>
      <c r="N84" s="121"/>
      <c r="P84" s="121"/>
      <c r="R84" s="121"/>
      <c r="T84" s="121"/>
      <c r="V84" s="121"/>
      <c r="X84" s="121"/>
      <c r="Z84" s="121"/>
      <c r="AB84" s="121"/>
      <c r="AD84" s="121"/>
      <c r="AF84" s="121"/>
      <c r="AH84" s="121"/>
      <c r="AJ84" s="121"/>
    </row>
    <row r="85" spans="1:55">
      <c r="A85" s="17" t="s">
        <v>22</v>
      </c>
      <c r="B85" s="17">
        <f>-'Bal CIAC'!AP5</f>
        <v>77264204.681244805</v>
      </c>
      <c r="C85" s="17">
        <f>-'Bal CIAC'!AN5</f>
        <v>75696532.185410261</v>
      </c>
      <c r="D85" s="17">
        <f>-'Bal CIAC'!AR5</f>
        <v>76426172.347803518</v>
      </c>
      <c r="E85" s="17"/>
      <c r="F85" s="17"/>
      <c r="G85" s="17"/>
      <c r="H85" s="121"/>
      <c r="J85" s="121"/>
      <c r="L85" s="121"/>
      <c r="N85" s="121"/>
      <c r="P85" s="121"/>
      <c r="R85" s="121"/>
      <c r="T85" s="121"/>
      <c r="V85" s="121"/>
      <c r="X85" s="121"/>
      <c r="Z85" s="121"/>
      <c r="AB85" s="121"/>
      <c r="AD85" s="121"/>
      <c r="AF85" s="121"/>
      <c r="AH85" s="121"/>
      <c r="AJ85" s="121"/>
    </row>
    <row r="86" spans="1:55">
      <c r="A86" s="17" t="s">
        <v>307</v>
      </c>
      <c r="B86" s="17">
        <f>'Summary Activity ACQ'!X16</f>
        <v>0</v>
      </c>
      <c r="C86" s="17">
        <f>'Summary Activity ACQ'!Y16</f>
        <v>0</v>
      </c>
      <c r="D86" s="17">
        <f>'Summary Activity ACQ'!Z16</f>
        <v>0</v>
      </c>
      <c r="F86" s="121"/>
      <c r="H86" s="121"/>
      <c r="J86" s="121"/>
      <c r="L86" s="121"/>
      <c r="N86" s="121"/>
      <c r="P86" s="121"/>
      <c r="R86" s="121"/>
      <c r="T86" s="121"/>
      <c r="V86" s="121"/>
      <c r="X86" s="121"/>
      <c r="Z86" s="121"/>
      <c r="AB86" s="121"/>
      <c r="AD86" s="121"/>
      <c r="AF86" s="121"/>
      <c r="AH86" s="121"/>
      <c r="AJ86" s="121"/>
    </row>
    <row r="87" spans="1:55">
      <c r="B87" s="123"/>
      <c r="C87" s="6"/>
      <c r="D87" s="123"/>
      <c r="E87" s="6"/>
      <c r="F87" s="123"/>
      <c r="G87" s="6"/>
      <c r="H87" s="123"/>
      <c r="I87" s="6"/>
      <c r="J87" s="123"/>
      <c r="K87" s="6"/>
      <c r="L87" s="123"/>
      <c r="M87" s="6"/>
      <c r="N87" s="123"/>
      <c r="O87" s="6"/>
      <c r="P87" s="123"/>
      <c r="Q87" s="6"/>
      <c r="R87" s="123"/>
      <c r="S87" s="6"/>
      <c r="T87" s="123"/>
      <c r="U87" s="6"/>
      <c r="V87" s="123"/>
      <c r="W87" s="6"/>
      <c r="X87" s="123"/>
      <c r="Y87" s="6"/>
      <c r="Z87" s="123"/>
      <c r="AA87" s="6"/>
      <c r="AB87" s="123"/>
      <c r="AC87" s="6"/>
      <c r="AD87" s="123"/>
      <c r="AE87" s="6"/>
      <c r="AF87" s="123"/>
      <c r="AG87" s="6"/>
      <c r="AH87" s="123"/>
      <c r="AI87" s="6"/>
      <c r="AJ87" s="123"/>
    </row>
    <row r="88" spans="1:55">
      <c r="A88" s="17"/>
      <c r="B88" s="17"/>
      <c r="C88" s="17"/>
      <c r="D88" s="17"/>
      <c r="E88" s="17"/>
      <c r="F88" s="17"/>
      <c r="G88" s="17"/>
      <c r="H88" s="17"/>
      <c r="I88" s="17"/>
      <c r="J88" s="17"/>
      <c r="K88" s="17"/>
      <c r="L88" s="17"/>
      <c r="M88" s="17"/>
      <c r="N88" s="17"/>
      <c r="O88" s="17"/>
      <c r="P88" s="17"/>
      <c r="R88" s="121"/>
      <c r="T88" s="121"/>
      <c r="V88" s="121"/>
      <c r="X88" s="121"/>
      <c r="Z88" s="121"/>
      <c r="AB88" s="121"/>
      <c r="AD88" s="121"/>
      <c r="AF88" s="121"/>
      <c r="AH88" s="121"/>
      <c r="AJ88" s="121"/>
    </row>
    <row r="89" spans="1:55">
      <c r="A89" s="17"/>
      <c r="B89" s="17"/>
      <c r="C89" s="17"/>
      <c r="D89" s="17"/>
      <c r="E89" s="17"/>
      <c r="F89" s="17"/>
      <c r="G89" s="17"/>
      <c r="H89" s="17"/>
      <c r="I89" s="17"/>
      <c r="J89" s="17"/>
      <c r="K89" s="17"/>
      <c r="L89" s="17"/>
      <c r="M89" s="17"/>
      <c r="N89" s="17"/>
      <c r="O89" s="17"/>
      <c r="P89" s="17"/>
    </row>
    <row r="90" spans="1:55">
      <c r="A90" s="23" t="s">
        <v>308</v>
      </c>
      <c r="B90" s="17"/>
      <c r="C90" s="17"/>
      <c r="D90" s="22" t="s">
        <v>303</v>
      </c>
      <c r="E90" s="17"/>
      <c r="F90" s="17"/>
      <c r="G90" s="17"/>
      <c r="H90" s="17"/>
      <c r="I90" s="17"/>
      <c r="J90" s="17"/>
      <c r="K90" s="17"/>
      <c r="L90" s="17"/>
      <c r="M90" s="17"/>
      <c r="N90" s="17"/>
      <c r="O90" s="17"/>
      <c r="P90" s="17"/>
    </row>
    <row r="91" spans="1:55">
      <c r="A91" s="17"/>
      <c r="B91" s="22" t="s">
        <v>305</v>
      </c>
      <c r="C91" s="22" t="s">
        <v>303</v>
      </c>
      <c r="D91" s="22" t="s">
        <v>306</v>
      </c>
      <c r="E91" s="22" t="s">
        <v>309</v>
      </c>
      <c r="F91" s="17"/>
      <c r="G91" s="17"/>
      <c r="H91" s="17"/>
      <c r="I91" s="17"/>
      <c r="J91" s="17"/>
      <c r="K91" s="17"/>
      <c r="L91" s="17"/>
      <c r="M91" s="17"/>
      <c r="N91" s="17"/>
      <c r="O91" s="17"/>
      <c r="P91" s="17"/>
    </row>
    <row r="92" spans="1:55">
      <c r="A92" s="17" t="s">
        <v>308</v>
      </c>
      <c r="B92" s="17">
        <v>16344259.794455929</v>
      </c>
      <c r="C92" s="17">
        <v>5682645.734534801</v>
      </c>
      <c r="D92" s="17">
        <v>18024896.670279641</v>
      </c>
      <c r="E92" s="17"/>
      <c r="F92" s="17"/>
      <c r="G92" s="17"/>
      <c r="H92" s="17"/>
      <c r="I92" s="17"/>
      <c r="J92" s="17"/>
      <c r="K92" s="17"/>
      <c r="L92" s="17"/>
      <c r="M92" s="17"/>
      <c r="N92" s="17"/>
      <c r="O92" s="17"/>
      <c r="P92" s="17"/>
    </row>
    <row r="93" spans="1:55">
      <c r="B93" s="143"/>
      <c r="D93" s="143"/>
      <c r="F93" s="143"/>
      <c r="H93" s="143"/>
      <c r="J93" s="143"/>
    </row>
    <row r="95" spans="1:55">
      <c r="A95" s="17"/>
      <c r="B95" s="17"/>
      <c r="C95" s="17"/>
      <c r="D95" s="17"/>
      <c r="E95" s="17"/>
      <c r="F95" s="17"/>
      <c r="G95" s="17"/>
      <c r="H95" s="17"/>
      <c r="I95" s="17"/>
      <c r="J95" s="17"/>
      <c r="K95" s="17"/>
      <c r="L95" s="17"/>
      <c r="M95" s="17"/>
      <c r="N95" s="17"/>
      <c r="O95" s="17"/>
      <c r="P95" s="17"/>
      <c r="R95" s="121"/>
      <c r="T95" s="121"/>
      <c r="V95" s="121"/>
      <c r="X95" s="121"/>
      <c r="Z95" s="121"/>
      <c r="AB95" s="121"/>
      <c r="AD95" s="121"/>
      <c r="AF95" s="121"/>
      <c r="AH95" s="121"/>
      <c r="AJ95" s="121"/>
    </row>
    <row r="96" spans="1:55">
      <c r="B96" s="10"/>
      <c r="C96" s="10"/>
      <c r="D96" s="77"/>
      <c r="E96" s="10"/>
      <c r="F96" s="77"/>
      <c r="G96" s="10"/>
      <c r="H96" s="77"/>
      <c r="I96" s="10"/>
      <c r="J96" s="77"/>
      <c r="K96" s="10"/>
      <c r="L96" s="77"/>
      <c r="M96" s="10"/>
      <c r="N96" s="77"/>
      <c r="O96" s="10"/>
      <c r="P96" s="77"/>
      <c r="Q96" s="10"/>
      <c r="R96" s="77"/>
      <c r="S96" s="10"/>
      <c r="T96" s="77"/>
      <c r="U96" s="10"/>
      <c r="V96" s="77"/>
      <c r="W96" s="10"/>
      <c r="X96" s="77"/>
      <c r="Y96" s="10"/>
      <c r="Z96" s="77"/>
      <c r="AA96" s="10"/>
      <c r="AB96" s="77"/>
      <c r="AC96" s="10"/>
      <c r="AD96" s="77"/>
      <c r="AE96" s="10"/>
      <c r="AF96" s="77"/>
      <c r="AG96" s="10"/>
      <c r="AH96" s="77"/>
      <c r="AI96" s="10"/>
      <c r="AJ96" s="77"/>
      <c r="AK96" s="10"/>
      <c r="AL96" s="77"/>
      <c r="AM96" s="10"/>
      <c r="AN96" s="77"/>
      <c r="AO96" s="10"/>
      <c r="AP96" s="77"/>
      <c r="AQ96" s="10"/>
      <c r="AR96" s="77"/>
      <c r="AS96" s="10"/>
      <c r="AT96" s="77"/>
      <c r="AU96" s="10"/>
      <c r="AV96" s="77"/>
      <c r="AW96" s="10"/>
      <c r="AX96" s="77"/>
      <c r="AY96" s="10"/>
      <c r="AZ96" s="77"/>
      <c r="BA96" s="10"/>
      <c r="BB96" s="77"/>
      <c r="BC96" s="10"/>
    </row>
    <row r="98" spans="1:54">
      <c r="A98" s="6" t="s">
        <v>310</v>
      </c>
      <c r="B98" s="144"/>
      <c r="C98" s="145"/>
      <c r="D98" s="89"/>
      <c r="E98" s="3"/>
      <c r="F98" s="89"/>
      <c r="G98" s="3"/>
      <c r="H98" s="89"/>
      <c r="I98" s="3"/>
      <c r="J98" s="89"/>
      <c r="K98" s="3"/>
      <c r="L98" s="89"/>
      <c r="M98" s="3"/>
      <c r="N98" s="89"/>
      <c r="O98" s="3"/>
      <c r="P98" s="89"/>
      <c r="Q98" s="3"/>
      <c r="R98" s="89"/>
      <c r="S98" s="3"/>
      <c r="T98" s="89"/>
      <c r="U98" s="3"/>
      <c r="V98" s="89"/>
      <c r="W98" s="3"/>
      <c r="X98" s="89"/>
      <c r="Y98" s="3"/>
      <c r="Z98" s="89"/>
      <c r="AA98" s="3"/>
      <c r="AB98" s="89"/>
      <c r="AC98" s="3"/>
      <c r="AD98" s="89"/>
      <c r="AE98" s="3"/>
      <c r="AF98" s="89"/>
      <c r="AG98" s="3"/>
      <c r="AH98" s="89"/>
      <c r="AI98" s="3"/>
      <c r="AJ98" s="89"/>
      <c r="AK98" s="3"/>
      <c r="AL98" s="89"/>
      <c r="AM98" s="3"/>
      <c r="AN98" s="89"/>
      <c r="AO98" s="3"/>
      <c r="AP98" s="89"/>
      <c r="AQ98" s="3"/>
      <c r="AR98" s="89"/>
      <c r="AS98" s="3"/>
      <c r="AT98" s="89"/>
      <c r="AU98" s="3"/>
      <c r="AV98" s="89"/>
      <c r="AW98" s="3"/>
      <c r="AX98" s="89"/>
      <c r="AY98" s="3"/>
      <c r="AZ98" s="89"/>
      <c r="BA98" s="3"/>
      <c r="BB98" s="89"/>
    </row>
    <row r="99" spans="1:54">
      <c r="A99" s="2" t="s">
        <v>311</v>
      </c>
      <c r="B99" s="48">
        <f>'Bal UPIS'!N5+'Summary Activity ACQ'!E10</f>
        <v>1027549391.1199998</v>
      </c>
      <c r="D99" s="89"/>
      <c r="E99" s="3"/>
      <c r="F99" s="89"/>
      <c r="G99" s="3"/>
      <c r="H99" s="89"/>
      <c r="I99" s="3"/>
      <c r="J99" s="89"/>
      <c r="K99" s="3"/>
      <c r="L99" s="89"/>
      <c r="M99" s="3"/>
      <c r="N99" s="89"/>
      <c r="O99" s="3"/>
      <c r="P99" s="89"/>
      <c r="Q99" s="3"/>
      <c r="R99" s="89"/>
      <c r="S99" s="3"/>
      <c r="T99" s="89"/>
      <c r="U99" s="3"/>
      <c r="V99" s="89"/>
      <c r="W99" s="3"/>
      <c r="X99" s="89"/>
      <c r="Y99" s="3"/>
      <c r="Z99" s="89"/>
      <c r="AA99" s="3"/>
      <c r="AB99" s="89"/>
      <c r="AC99" s="3"/>
      <c r="AD99" s="89"/>
      <c r="AE99" s="3"/>
      <c r="AF99" s="89"/>
      <c r="AG99" s="3"/>
      <c r="AH99" s="89"/>
      <c r="AI99" s="3"/>
      <c r="AJ99" s="89"/>
      <c r="AK99" s="3"/>
      <c r="AL99" s="89"/>
      <c r="AM99" s="3"/>
      <c r="AN99" s="89"/>
      <c r="AO99" s="3"/>
      <c r="AP99" s="89"/>
      <c r="AQ99" s="3"/>
      <c r="AR99" s="89"/>
      <c r="AS99" s="3"/>
      <c r="AT99" s="89"/>
      <c r="AU99" s="3"/>
      <c r="AV99" s="89"/>
      <c r="AW99" s="3"/>
      <c r="AX99" s="89"/>
      <c r="AY99" s="3"/>
      <c r="AZ99" s="89"/>
      <c r="BA99" s="3"/>
      <c r="BB99" s="89"/>
    </row>
    <row r="100" spans="1:54">
      <c r="A100" s="2" t="s">
        <v>312</v>
      </c>
      <c r="B100" s="102">
        <f>'Bal UPIS'!AJ5+'Summary Activity ACQ'!Q10</f>
        <v>1203801028.654985</v>
      </c>
      <c r="C100" s="3"/>
      <c r="D100" s="89"/>
      <c r="E100" s="3"/>
      <c r="F100" s="89"/>
      <c r="G100" s="3"/>
      <c r="H100" s="89"/>
      <c r="I100" s="3"/>
      <c r="J100" s="89"/>
      <c r="K100" s="3"/>
      <c r="L100" s="89"/>
      <c r="M100" s="3"/>
      <c r="N100" s="89"/>
      <c r="O100" s="3"/>
      <c r="P100" s="89"/>
      <c r="Q100" s="3"/>
      <c r="R100" s="89"/>
      <c r="S100" s="3"/>
      <c r="T100" s="89"/>
      <c r="U100" s="3"/>
      <c r="V100" s="89"/>
      <c r="W100" s="3"/>
      <c r="X100" s="89"/>
      <c r="Y100" s="3"/>
      <c r="Z100" s="89"/>
      <c r="AA100" s="3"/>
      <c r="AB100" s="89"/>
      <c r="AC100" s="3"/>
      <c r="AD100" s="89"/>
      <c r="AE100" s="3"/>
      <c r="AF100" s="89"/>
      <c r="AG100" s="3"/>
      <c r="AH100" s="89"/>
      <c r="AI100" s="3"/>
      <c r="AJ100" s="89"/>
      <c r="AK100" s="3"/>
      <c r="AL100" s="89"/>
      <c r="AM100" s="3"/>
      <c r="AN100" s="89"/>
      <c r="AO100" s="3"/>
      <c r="AP100" s="89"/>
      <c r="AQ100" s="3"/>
      <c r="AR100" s="89"/>
      <c r="AS100" s="3"/>
      <c r="AT100" s="89"/>
      <c r="AU100" s="3"/>
      <c r="AV100" s="89"/>
      <c r="AW100" s="3"/>
      <c r="AX100" s="89"/>
      <c r="AY100" s="3"/>
      <c r="AZ100" s="89"/>
      <c r="BA100" s="3"/>
      <c r="BB100" s="89"/>
    </row>
    <row r="101" spans="1:54">
      <c r="C101" s="3"/>
      <c r="D101" s="89"/>
      <c r="E101" s="3"/>
      <c r="F101" s="89"/>
      <c r="G101" s="3"/>
      <c r="H101" s="89"/>
      <c r="I101" s="3"/>
      <c r="J101" s="89"/>
      <c r="K101" s="3"/>
      <c r="L101" s="89"/>
      <c r="M101" s="3"/>
      <c r="N101" s="89"/>
      <c r="O101" s="3"/>
      <c r="P101" s="89"/>
      <c r="Q101" s="3"/>
      <c r="R101" s="89"/>
      <c r="S101" s="3"/>
      <c r="T101" s="89"/>
      <c r="U101" s="3"/>
      <c r="V101" s="89"/>
      <c r="W101" s="3"/>
      <c r="X101" s="89"/>
      <c r="Y101" s="3"/>
      <c r="Z101" s="89"/>
      <c r="AA101" s="3"/>
      <c r="AB101" s="89"/>
      <c r="AC101" s="3"/>
      <c r="AD101" s="89"/>
      <c r="AE101" s="3"/>
      <c r="AF101" s="89"/>
      <c r="AG101" s="3"/>
      <c r="AH101" s="89"/>
      <c r="AI101" s="3"/>
      <c r="AJ101" s="89"/>
      <c r="AK101" s="3"/>
      <c r="AL101" s="89"/>
      <c r="AM101" s="3"/>
      <c r="AN101" s="89"/>
      <c r="AO101" s="3"/>
      <c r="AP101" s="89"/>
      <c r="AQ101" s="3"/>
      <c r="AR101" s="89"/>
      <c r="AS101" s="3"/>
      <c r="AT101" s="89"/>
      <c r="AU101" s="3"/>
      <c r="AV101" s="89"/>
      <c r="AW101" s="3"/>
      <c r="AX101" s="89"/>
      <c r="AY101" s="3"/>
      <c r="AZ101" s="89"/>
      <c r="BA101" s="3"/>
      <c r="BB101" s="89"/>
    </row>
    <row r="102" spans="1:54">
      <c r="C102" s="3"/>
      <c r="D102" s="89"/>
      <c r="E102" s="3"/>
      <c r="F102" s="89"/>
      <c r="G102" s="3"/>
      <c r="H102" s="89"/>
      <c r="I102" s="3"/>
      <c r="J102" s="89"/>
      <c r="K102" s="3"/>
      <c r="L102" s="89"/>
      <c r="M102" s="3"/>
      <c r="N102" s="89"/>
      <c r="O102" s="3"/>
      <c r="P102" s="89"/>
      <c r="Q102" s="3"/>
      <c r="R102" s="89"/>
      <c r="S102" s="3"/>
      <c r="T102" s="89"/>
      <c r="U102" s="3"/>
      <c r="V102" s="89"/>
      <c r="W102" s="3"/>
      <c r="X102" s="89"/>
      <c r="Y102" s="3"/>
      <c r="Z102" s="89"/>
      <c r="AA102" s="3"/>
      <c r="AB102" s="89"/>
      <c r="AC102" s="3"/>
      <c r="AD102" s="89"/>
      <c r="AE102" s="3"/>
      <c r="AF102" s="89"/>
      <c r="AG102" s="3"/>
      <c r="AH102" s="89"/>
      <c r="AI102" s="3"/>
      <c r="AJ102" s="89"/>
      <c r="AK102" s="3"/>
      <c r="AL102" s="89"/>
      <c r="AM102" s="3"/>
      <c r="AN102" s="89"/>
      <c r="AO102" s="3"/>
      <c r="AP102" s="89"/>
      <c r="AQ102" s="3"/>
      <c r="AR102" s="89"/>
      <c r="AS102" s="3"/>
      <c r="AT102" s="89"/>
      <c r="AU102" s="3"/>
      <c r="AV102" s="89"/>
      <c r="AW102" s="3"/>
      <c r="AX102" s="89"/>
      <c r="AY102" s="3"/>
      <c r="AZ102" s="89"/>
      <c r="BA102" s="3"/>
      <c r="BB102" s="89"/>
    </row>
    <row r="103" spans="1:54">
      <c r="C103" s="3"/>
      <c r="D103" s="89"/>
      <c r="E103" s="3"/>
      <c r="F103" s="89"/>
      <c r="G103" s="3"/>
      <c r="H103" s="89"/>
      <c r="I103" s="3"/>
      <c r="J103" s="89"/>
      <c r="K103" s="3"/>
      <c r="L103" s="89"/>
      <c r="M103" s="3"/>
      <c r="N103" s="89"/>
      <c r="O103" s="3"/>
      <c r="P103" s="89"/>
      <c r="Q103" s="3"/>
      <c r="R103" s="89"/>
      <c r="S103" s="3"/>
      <c r="T103" s="89"/>
      <c r="U103" s="3"/>
      <c r="V103" s="89"/>
      <c r="W103" s="3"/>
      <c r="X103" s="89"/>
      <c r="Y103" s="3"/>
      <c r="Z103" s="89"/>
      <c r="AA103" s="3"/>
      <c r="AB103" s="89"/>
      <c r="AC103" s="3"/>
      <c r="AD103" s="89"/>
      <c r="AE103" s="3"/>
      <c r="AF103" s="89"/>
      <c r="AG103" s="3"/>
      <c r="AH103" s="89"/>
      <c r="AI103" s="3"/>
      <c r="AJ103" s="89"/>
      <c r="AK103" s="3"/>
      <c r="AL103" s="89"/>
      <c r="AM103" s="3"/>
      <c r="AN103" s="89"/>
      <c r="AO103" s="3"/>
      <c r="AP103" s="89"/>
      <c r="AQ103" s="3"/>
      <c r="AR103" s="89"/>
      <c r="AS103" s="3"/>
      <c r="AT103" s="89"/>
      <c r="AU103" s="3"/>
      <c r="AV103" s="89"/>
      <c r="AW103" s="3"/>
      <c r="AX103" s="89"/>
      <c r="AY103" s="3"/>
      <c r="AZ103" s="89"/>
      <c r="BA103" s="3"/>
      <c r="BB103" s="89"/>
    </row>
    <row r="104" spans="1:54">
      <c r="C104" s="3"/>
      <c r="D104" s="89"/>
      <c r="E104" s="3"/>
      <c r="F104" s="89"/>
      <c r="G104" s="3"/>
      <c r="H104" s="89"/>
      <c r="I104" s="3"/>
      <c r="J104" s="89"/>
      <c r="K104" s="3"/>
      <c r="L104" s="89"/>
      <c r="M104" s="3"/>
      <c r="N104" s="89"/>
      <c r="O104" s="3"/>
      <c r="P104" s="89"/>
      <c r="Q104" s="3"/>
      <c r="R104" s="89"/>
      <c r="S104" s="3"/>
      <c r="T104" s="89"/>
      <c r="U104" s="3"/>
      <c r="V104" s="89"/>
      <c r="W104" s="3"/>
      <c r="X104" s="89"/>
      <c r="Y104" s="3"/>
      <c r="Z104" s="89"/>
      <c r="AA104" s="3"/>
      <c r="AB104" s="89"/>
      <c r="AC104" s="3"/>
      <c r="AD104" s="89"/>
      <c r="AE104" s="3"/>
      <c r="AF104" s="89"/>
      <c r="AG104" s="3"/>
      <c r="AH104" s="89"/>
      <c r="AI104" s="3"/>
      <c r="AJ104" s="89"/>
      <c r="AK104" s="3"/>
      <c r="AL104" s="89"/>
      <c r="AM104" s="3"/>
      <c r="AN104" s="89"/>
      <c r="AO104" s="3"/>
      <c r="AP104" s="89"/>
      <c r="AQ104" s="3"/>
      <c r="AR104" s="89"/>
      <c r="AS104" s="3"/>
      <c r="AT104" s="89"/>
      <c r="AU104" s="3"/>
      <c r="AV104" s="89"/>
      <c r="AW104" s="3"/>
      <c r="AX104" s="89"/>
      <c r="AY104" s="3"/>
      <c r="AZ104" s="89"/>
      <c r="BA104" s="3"/>
      <c r="BB104" s="89"/>
    </row>
    <row r="105" spans="1:54">
      <c r="C105" s="3"/>
      <c r="D105" s="89"/>
      <c r="E105" s="3"/>
      <c r="F105" s="89"/>
      <c r="G105" s="3"/>
      <c r="H105" s="89"/>
      <c r="I105" s="3"/>
      <c r="J105" s="89"/>
      <c r="K105" s="3"/>
      <c r="L105" s="89"/>
      <c r="M105" s="3"/>
      <c r="N105" s="89"/>
      <c r="O105" s="3"/>
      <c r="P105" s="89"/>
      <c r="Q105" s="3"/>
      <c r="R105" s="89"/>
      <c r="S105" s="3"/>
      <c r="T105" s="89"/>
      <c r="U105" s="3"/>
      <c r="V105" s="89"/>
      <c r="W105" s="3"/>
      <c r="X105" s="89"/>
      <c r="Y105" s="3"/>
      <c r="Z105" s="89"/>
      <c r="AA105" s="3"/>
      <c r="AB105" s="89"/>
      <c r="AC105" s="3"/>
      <c r="AD105" s="89"/>
      <c r="AE105" s="3"/>
      <c r="AF105" s="89"/>
      <c r="AG105" s="3"/>
      <c r="AH105" s="89"/>
      <c r="AI105" s="3"/>
      <c r="AJ105" s="89"/>
      <c r="AK105" s="3"/>
      <c r="AL105" s="89"/>
      <c r="AM105" s="3"/>
      <c r="AN105" s="89"/>
      <c r="AO105" s="3"/>
      <c r="AP105" s="89"/>
      <c r="AQ105" s="3"/>
      <c r="AR105" s="89"/>
      <c r="AS105" s="3"/>
      <c r="AT105" s="89"/>
      <c r="AU105" s="3"/>
      <c r="AV105" s="89"/>
      <c r="AW105" s="3"/>
      <c r="AX105" s="89"/>
      <c r="AY105" s="3"/>
      <c r="AZ105" s="89"/>
      <c r="BA105" s="3"/>
      <c r="BB105" s="89"/>
    </row>
    <row r="106" spans="1:54">
      <c r="A106" s="2" t="s">
        <v>313</v>
      </c>
      <c r="B106" s="48">
        <f>SUM('Actv CapExpend'!AA4:AL4)</f>
        <v>96360288.512726724</v>
      </c>
      <c r="C106" s="3"/>
      <c r="D106" s="89"/>
      <c r="E106" s="3"/>
      <c r="F106" s="89"/>
      <c r="G106" s="3"/>
      <c r="H106" s="89"/>
      <c r="I106" s="3"/>
      <c r="J106" s="89"/>
      <c r="K106" s="3"/>
      <c r="L106" s="89"/>
      <c r="M106" s="3"/>
      <c r="N106" s="89"/>
      <c r="O106" s="3"/>
      <c r="P106" s="89"/>
      <c r="Q106" s="3"/>
      <c r="R106" s="89"/>
      <c r="S106" s="3"/>
      <c r="T106" s="89"/>
      <c r="U106" s="3"/>
      <c r="V106" s="89"/>
      <c r="W106" s="3"/>
      <c r="X106" s="89"/>
      <c r="Y106" s="3"/>
      <c r="Z106" s="89"/>
      <c r="AA106" s="3"/>
      <c r="AB106" s="89"/>
      <c r="AC106" s="3"/>
      <c r="AD106" s="89"/>
      <c r="AE106" s="3"/>
      <c r="AF106" s="89"/>
      <c r="AG106" s="3"/>
      <c r="AH106" s="89"/>
      <c r="AI106" s="3"/>
      <c r="AJ106" s="89"/>
      <c r="AK106" s="3"/>
      <c r="AL106" s="89"/>
      <c r="AM106" s="3"/>
      <c r="AN106" s="89"/>
      <c r="AO106" s="3"/>
      <c r="AP106" s="89"/>
      <c r="AQ106" s="3"/>
      <c r="AR106" s="89"/>
      <c r="AS106" s="3"/>
      <c r="AT106" s="89"/>
      <c r="AU106" s="3"/>
      <c r="AV106" s="89"/>
      <c r="AW106" s="3"/>
      <c r="AX106" s="89"/>
      <c r="AY106" s="3"/>
      <c r="AZ106" s="89"/>
      <c r="BA106" s="3"/>
      <c r="BB106" s="89"/>
    </row>
    <row r="107" spans="1:54">
      <c r="C107" s="3"/>
      <c r="D107" s="89"/>
      <c r="E107" s="3"/>
      <c r="F107" s="89"/>
      <c r="G107" s="3"/>
      <c r="H107" s="89"/>
      <c r="I107" s="3"/>
      <c r="J107" s="89"/>
      <c r="K107" s="3"/>
      <c r="L107" s="89"/>
      <c r="M107" s="3"/>
      <c r="N107" s="89"/>
      <c r="O107" s="3"/>
      <c r="P107" s="89"/>
      <c r="Q107" s="3"/>
      <c r="R107" s="89"/>
      <c r="S107" s="3"/>
      <c r="T107" s="89"/>
      <c r="U107" s="3"/>
      <c r="V107" s="89"/>
      <c r="W107" s="3"/>
      <c r="X107" s="89"/>
      <c r="Y107" s="3"/>
      <c r="Z107" s="89"/>
      <c r="AA107" s="3"/>
      <c r="AB107" s="89"/>
      <c r="AC107" s="3"/>
      <c r="AD107" s="89"/>
      <c r="AE107" s="3"/>
      <c r="AF107" s="89"/>
      <c r="AG107" s="3"/>
      <c r="AH107" s="89"/>
      <c r="AI107" s="3"/>
      <c r="AJ107" s="89"/>
      <c r="AK107" s="3"/>
      <c r="AL107" s="89"/>
      <c r="AM107" s="3"/>
      <c r="AN107" s="89"/>
      <c r="AO107" s="3"/>
      <c r="AP107" s="89"/>
      <c r="AQ107" s="3"/>
      <c r="AR107" s="89"/>
      <c r="AS107" s="3"/>
      <c r="AT107" s="89"/>
      <c r="AU107" s="3"/>
      <c r="AV107" s="89"/>
      <c r="AW107" s="3"/>
      <c r="AX107" s="89"/>
      <c r="AY107" s="3"/>
      <c r="AZ107" s="89"/>
      <c r="BA107" s="3"/>
      <c r="BB107" s="89"/>
    </row>
    <row r="108" spans="1:54">
      <c r="C108" s="3"/>
      <c r="D108" s="89"/>
      <c r="E108" s="3"/>
      <c r="F108" s="89"/>
      <c r="G108" s="3"/>
      <c r="H108" s="89"/>
      <c r="I108" s="3"/>
      <c r="J108" s="89"/>
      <c r="K108" s="3"/>
      <c r="L108" s="89"/>
      <c r="M108" s="3"/>
      <c r="N108" s="89"/>
      <c r="O108" s="3"/>
      <c r="P108" s="89"/>
      <c r="Q108" s="3"/>
      <c r="R108" s="89"/>
      <c r="S108" s="3"/>
      <c r="T108" s="89"/>
      <c r="U108" s="3"/>
      <c r="V108" s="89"/>
      <c r="W108" s="3"/>
      <c r="X108" s="89"/>
      <c r="Y108" s="3"/>
      <c r="Z108" s="89"/>
      <c r="AA108" s="3"/>
      <c r="AB108" s="89"/>
      <c r="AC108" s="3"/>
      <c r="AD108" s="89"/>
      <c r="AE108" s="3"/>
      <c r="AF108" s="89"/>
      <c r="AG108" s="3"/>
      <c r="AH108" s="89"/>
      <c r="AI108" s="3"/>
      <c r="AJ108" s="89"/>
      <c r="AK108" s="3"/>
      <c r="AL108" s="89"/>
      <c r="AM108" s="3"/>
      <c r="AN108" s="89"/>
      <c r="AO108" s="3"/>
      <c r="AP108" s="89"/>
      <c r="AQ108" s="3"/>
      <c r="AR108" s="89"/>
      <c r="AS108" s="3"/>
      <c r="AT108" s="89"/>
      <c r="AU108" s="3"/>
      <c r="AV108" s="89"/>
      <c r="AW108" s="3"/>
      <c r="AX108" s="89"/>
      <c r="AY108" s="3"/>
      <c r="AZ108" s="89"/>
      <c r="BA108" s="3"/>
      <c r="BB108" s="89"/>
    </row>
    <row r="109" spans="1:54">
      <c r="A109" s="17"/>
      <c r="B109" s="17"/>
      <c r="C109" s="17"/>
      <c r="D109" s="17"/>
      <c r="E109" s="17"/>
      <c r="F109" s="17"/>
      <c r="G109" s="17"/>
      <c r="H109" s="17"/>
      <c r="I109" s="17"/>
      <c r="J109" s="17"/>
      <c r="K109" s="17"/>
      <c r="L109" s="17"/>
      <c r="M109" s="17"/>
      <c r="N109" s="17"/>
      <c r="O109" s="17"/>
      <c r="P109" s="17"/>
      <c r="R109" s="121"/>
      <c r="T109" s="121"/>
      <c r="V109" s="121"/>
      <c r="X109" s="121"/>
      <c r="Z109" s="121"/>
      <c r="AB109" s="121"/>
      <c r="AD109" s="121"/>
      <c r="AF109" s="121"/>
      <c r="AH109" s="121"/>
      <c r="AJ109" s="121"/>
    </row>
    <row r="110" spans="1:54">
      <c r="A110" s="6" t="s">
        <v>314</v>
      </c>
      <c r="C110" s="3"/>
      <c r="D110" s="89"/>
      <c r="E110" s="3"/>
      <c r="F110" s="89"/>
      <c r="G110" s="3"/>
      <c r="H110" s="89"/>
      <c r="I110" s="3"/>
      <c r="J110" s="89"/>
      <c r="K110" s="3"/>
      <c r="L110" s="89"/>
      <c r="M110" s="3"/>
      <c r="N110" s="89"/>
      <c r="O110" s="3"/>
      <c r="P110" s="89"/>
      <c r="Q110" s="3"/>
      <c r="R110" s="89"/>
      <c r="S110" s="3"/>
      <c r="T110" s="89"/>
      <c r="U110" s="3"/>
      <c r="V110" s="89"/>
      <c r="W110" s="3"/>
      <c r="X110" s="89"/>
      <c r="Y110" s="3"/>
      <c r="Z110" s="89"/>
      <c r="AA110" s="3"/>
      <c r="AB110" s="89"/>
      <c r="AC110" s="3"/>
      <c r="AD110" s="89"/>
      <c r="AE110" s="3"/>
      <c r="AF110" s="89"/>
      <c r="AG110" s="3"/>
      <c r="AH110" s="89"/>
      <c r="AI110" s="3"/>
      <c r="AJ110" s="89"/>
      <c r="AK110" s="3"/>
      <c r="AL110" s="89"/>
      <c r="AM110" s="3"/>
      <c r="AN110" s="89"/>
      <c r="AO110" s="3"/>
      <c r="AP110" s="89"/>
      <c r="AQ110" s="3"/>
      <c r="AR110" s="89"/>
      <c r="AS110" s="3"/>
      <c r="AT110" s="89"/>
      <c r="AU110" s="3"/>
      <c r="AV110" s="89"/>
      <c r="AW110" s="3"/>
      <c r="AX110" s="89"/>
      <c r="AY110" s="3"/>
      <c r="AZ110" s="89"/>
      <c r="BA110" s="3"/>
      <c r="BB110" s="89"/>
    </row>
    <row r="111" spans="1:54">
      <c r="A111" s="6" t="s">
        <v>291</v>
      </c>
      <c r="C111" s="12" t="s">
        <v>315</v>
      </c>
      <c r="D111" s="12" t="s">
        <v>315</v>
      </c>
      <c r="E111" s="12"/>
      <c r="F111" s="89"/>
      <c r="G111" s="3"/>
      <c r="H111" s="89"/>
      <c r="I111" s="3"/>
      <c r="J111" s="89"/>
      <c r="K111" s="3"/>
      <c r="L111" s="89"/>
      <c r="M111" s="3"/>
      <c r="N111" s="89"/>
      <c r="O111" s="3"/>
      <c r="P111" s="89"/>
      <c r="Q111" s="3"/>
      <c r="R111" s="89"/>
      <c r="S111" s="3"/>
      <c r="T111" s="89"/>
      <c r="U111" s="3"/>
      <c r="V111" s="89"/>
      <c r="W111" s="3"/>
      <c r="X111" s="89"/>
      <c r="Y111" s="3"/>
      <c r="Z111" s="89"/>
      <c r="AA111" s="3"/>
      <c r="AB111" s="89"/>
      <c r="AC111" s="3"/>
      <c r="AD111" s="89"/>
      <c r="AE111" s="3"/>
      <c r="AF111" s="89"/>
      <c r="AG111" s="3"/>
      <c r="AH111" s="89"/>
      <c r="AI111" s="3"/>
      <c r="AJ111" s="89"/>
      <c r="AK111" s="3"/>
      <c r="AL111" s="89"/>
      <c r="AM111" s="3"/>
      <c r="AN111" s="89"/>
      <c r="AO111" s="3"/>
      <c r="AP111" s="89"/>
      <c r="AQ111" s="3"/>
      <c r="AR111" s="89"/>
      <c r="AS111" s="3"/>
      <c r="AT111" s="89"/>
      <c r="AU111" s="3"/>
      <c r="AV111" s="89"/>
      <c r="AW111" s="3"/>
      <c r="AX111" s="89"/>
      <c r="AY111" s="3"/>
      <c r="AZ111" s="89"/>
      <c r="BA111" s="3"/>
      <c r="BB111" s="89"/>
    </row>
    <row r="112" spans="1:54">
      <c r="A112" s="10" t="s">
        <v>316</v>
      </c>
      <c r="B112" s="10" t="s">
        <v>317</v>
      </c>
      <c r="C112" s="12" t="s">
        <v>301</v>
      </c>
      <c r="D112" s="146" t="s">
        <v>10</v>
      </c>
      <c r="E112" s="12"/>
      <c r="F112" s="89"/>
      <c r="G112" s="3"/>
      <c r="H112" s="89"/>
      <c r="I112" s="3"/>
      <c r="J112" s="89"/>
      <c r="K112" s="3"/>
      <c r="L112" s="89"/>
      <c r="M112" s="3"/>
      <c r="N112" s="89"/>
      <c r="O112" s="3"/>
      <c r="P112" s="89"/>
      <c r="Q112" s="3"/>
      <c r="R112" s="89"/>
      <c r="S112" s="3"/>
      <c r="T112" s="89"/>
      <c r="U112" s="3"/>
      <c r="V112" s="89"/>
      <c r="W112" s="3"/>
      <c r="X112" s="89"/>
      <c r="Y112" s="3"/>
      <c r="Z112" s="89"/>
      <c r="AA112" s="3"/>
      <c r="AB112" s="89"/>
      <c r="AC112" s="3"/>
      <c r="AD112" s="89"/>
      <c r="AE112" s="3"/>
      <c r="AF112" s="89"/>
      <c r="AG112" s="3"/>
      <c r="AH112" s="89"/>
      <c r="AI112" s="3"/>
      <c r="AJ112" s="89"/>
      <c r="AK112" s="3"/>
      <c r="AL112" s="89"/>
      <c r="AM112" s="3"/>
      <c r="AN112" s="89"/>
      <c r="AO112" s="3"/>
      <c r="AP112" s="89"/>
      <c r="AQ112" s="3"/>
      <c r="AR112" s="89"/>
      <c r="AS112" s="3"/>
      <c r="AT112" s="89"/>
      <c r="AU112" s="3"/>
      <c r="AV112" s="89"/>
      <c r="AW112" s="3"/>
      <c r="AX112" s="89"/>
      <c r="AY112" s="3"/>
      <c r="AZ112" s="89"/>
      <c r="BA112" s="3"/>
      <c r="BB112" s="89"/>
    </row>
    <row r="113" spans="1:54">
      <c r="B113" s="3"/>
      <c r="C113" s="102"/>
      <c r="D113" s="102"/>
      <c r="E113" s="102"/>
      <c r="F113" s="89"/>
      <c r="G113" s="3"/>
      <c r="H113" s="89"/>
      <c r="I113" s="3"/>
      <c r="J113" s="89"/>
      <c r="K113" s="3"/>
      <c r="L113" s="89"/>
      <c r="M113" s="3"/>
      <c r="N113" s="89"/>
      <c r="O113" s="3"/>
      <c r="P113" s="89"/>
      <c r="Q113" s="3"/>
      <c r="R113" s="89"/>
      <c r="S113" s="3"/>
      <c r="T113" s="89"/>
      <c r="U113" s="3"/>
      <c r="V113" s="89"/>
      <c r="W113" s="3"/>
      <c r="X113" s="89"/>
      <c r="Y113" s="3"/>
      <c r="Z113" s="89"/>
      <c r="AA113" s="3"/>
      <c r="AB113" s="89"/>
      <c r="AC113" s="3"/>
      <c r="AD113" s="89"/>
      <c r="AE113" s="3"/>
      <c r="AF113" s="89"/>
      <c r="AG113" s="3"/>
      <c r="AH113" s="89"/>
      <c r="AI113" s="3"/>
      <c r="AJ113" s="89"/>
      <c r="AK113" s="3"/>
      <c r="AL113" s="89"/>
      <c r="AM113" s="3"/>
      <c r="AN113" s="89"/>
      <c r="AO113" s="3"/>
      <c r="AP113" s="89"/>
      <c r="AQ113" s="3"/>
      <c r="AR113" s="89"/>
      <c r="AS113" s="3"/>
      <c r="AT113" s="89"/>
      <c r="AU113" s="3"/>
      <c r="AV113" s="89"/>
      <c r="AW113" s="3"/>
      <c r="AX113" s="89"/>
      <c r="AY113" s="3"/>
      <c r="AZ113" s="89"/>
      <c r="BA113" s="3"/>
      <c r="BB113" s="89"/>
    </row>
    <row r="114" spans="1:54">
      <c r="A114" s="103" t="s">
        <v>319</v>
      </c>
      <c r="B114" s="3"/>
      <c r="C114" s="20"/>
      <c r="D114" s="20"/>
      <c r="E114" s="20"/>
      <c r="F114" s="89"/>
      <c r="G114" s="3"/>
      <c r="H114" s="89"/>
      <c r="I114" s="3"/>
      <c r="J114" s="89"/>
      <c r="K114" s="3"/>
      <c r="L114" s="89"/>
      <c r="M114" s="3"/>
      <c r="N114" s="89"/>
      <c r="O114" s="3"/>
      <c r="P114" s="89"/>
      <c r="Q114" s="3"/>
      <c r="R114" s="89"/>
      <c r="S114" s="3"/>
      <c r="T114" s="89"/>
      <c r="U114" s="3"/>
      <c r="V114" s="89"/>
      <c r="W114" s="3"/>
      <c r="X114" s="89"/>
      <c r="Y114" s="3"/>
      <c r="Z114" s="89"/>
      <c r="AA114" s="3"/>
      <c r="AB114" s="89"/>
      <c r="AC114" s="3"/>
      <c r="AD114" s="89"/>
      <c r="AE114" s="3"/>
      <c r="AF114" s="89"/>
      <c r="AG114" s="3"/>
      <c r="AH114" s="89"/>
      <c r="AI114" s="3"/>
      <c r="AJ114" s="89"/>
      <c r="AK114" s="3"/>
      <c r="AL114" s="89"/>
      <c r="AM114" s="3"/>
      <c r="AN114" s="89"/>
      <c r="AO114" s="3"/>
      <c r="AP114" s="89"/>
      <c r="AQ114" s="3"/>
      <c r="AR114" s="89"/>
      <c r="AS114" s="3"/>
      <c r="AT114" s="89"/>
      <c r="AU114" s="3"/>
      <c r="AV114" s="89"/>
      <c r="AW114" s="3"/>
      <c r="AX114" s="89"/>
      <c r="AY114" s="3"/>
      <c r="AZ114" s="89"/>
      <c r="BA114" s="3"/>
      <c r="BB114" s="89"/>
    </row>
    <row r="115" spans="1:54">
      <c r="A115" s="2" t="s">
        <v>320</v>
      </c>
      <c r="B115" s="3">
        <v>301.10000000000002</v>
      </c>
      <c r="C115" s="20">
        <f>SUMIF('Actv Depr Exp'!$O$11:$O$84,B115,'Actv Depr Exp'!$AQ$11:$AQ$84)</f>
        <v>0</v>
      </c>
      <c r="D115" s="20">
        <f>SUMIF('Actv COR'!$Q$11:$Q$84,B115,'Actv COR'!$AT$11:$AT$84)</f>
        <v>0</v>
      </c>
      <c r="E115" s="20">
        <f>D115+C115</f>
        <v>0</v>
      </c>
      <c r="F115" s="89"/>
      <c r="G115" s="3"/>
      <c r="H115" s="89"/>
      <c r="I115" s="3"/>
      <c r="J115" s="89"/>
      <c r="K115" s="3"/>
      <c r="L115" s="89"/>
      <c r="M115" s="3"/>
      <c r="N115" s="89"/>
      <c r="O115" s="3"/>
      <c r="P115" s="89"/>
      <c r="Q115" s="3"/>
      <c r="R115" s="89"/>
      <c r="S115" s="3"/>
      <c r="T115" s="89"/>
      <c r="U115" s="3"/>
      <c r="V115" s="89"/>
      <c r="W115" s="3"/>
      <c r="X115" s="89"/>
      <c r="Y115" s="3"/>
      <c r="Z115" s="89"/>
      <c r="AA115" s="3"/>
      <c r="AB115" s="89"/>
      <c r="AC115" s="3"/>
      <c r="AD115" s="89"/>
      <c r="AE115" s="3"/>
      <c r="AF115" s="89"/>
      <c r="AG115" s="3"/>
      <c r="AH115" s="89"/>
      <c r="AI115" s="3"/>
      <c r="AJ115" s="89"/>
      <c r="AK115" s="3"/>
      <c r="AL115" s="89"/>
      <c r="AM115" s="3"/>
      <c r="AN115" s="89"/>
      <c r="AO115" s="3"/>
      <c r="AP115" s="89"/>
      <c r="AQ115" s="3"/>
      <c r="AR115" s="89"/>
      <c r="AS115" s="3"/>
      <c r="AT115" s="89"/>
      <c r="AU115" s="3"/>
      <c r="AV115" s="89"/>
      <c r="AW115" s="3"/>
      <c r="AX115" s="89"/>
      <c r="AY115" s="3"/>
      <c r="AZ115" s="89"/>
      <c r="BA115" s="3"/>
      <c r="BB115" s="89"/>
    </row>
    <row r="116" spans="1:54">
      <c r="A116" s="2" t="s">
        <v>321</v>
      </c>
      <c r="B116" s="38">
        <v>302.10000000000002</v>
      </c>
      <c r="C116" s="20">
        <f>SUMIF('Actv Depr Exp'!$O$11:$O$84,B116,'Actv Depr Exp'!$AQ$11:$AQ$84)</f>
        <v>0</v>
      </c>
      <c r="D116" s="20">
        <f>SUMIF('Actv COR'!$Q$11:$Q$84,B116,'Actv COR'!$AT$11:$AT$84)</f>
        <v>0</v>
      </c>
      <c r="E116" s="20">
        <f t="shared" ref="E116:E117" si="2">D116+C116</f>
        <v>0</v>
      </c>
      <c r="F116" s="89"/>
      <c r="G116" s="3"/>
      <c r="H116" s="89"/>
      <c r="I116" s="3"/>
      <c r="J116" s="89"/>
      <c r="K116" s="3"/>
      <c r="L116" s="89"/>
      <c r="M116" s="3"/>
      <c r="N116" s="89"/>
      <c r="O116" s="3"/>
      <c r="P116" s="89"/>
      <c r="Q116" s="3"/>
      <c r="R116" s="89"/>
      <c r="S116" s="3"/>
      <c r="T116" s="89"/>
      <c r="U116" s="3"/>
      <c r="V116" s="89"/>
      <c r="W116" s="3"/>
      <c r="X116" s="89"/>
      <c r="Y116" s="3"/>
      <c r="Z116" s="89"/>
      <c r="AA116" s="3"/>
      <c r="AB116" s="89"/>
      <c r="AC116" s="3"/>
      <c r="AD116" s="89"/>
      <c r="AE116" s="3"/>
      <c r="AF116" s="89"/>
      <c r="AG116" s="3"/>
      <c r="AH116" s="89"/>
      <c r="AI116" s="3"/>
      <c r="AJ116" s="89"/>
      <c r="AK116" s="3"/>
      <c r="AL116" s="89"/>
      <c r="AM116" s="3"/>
      <c r="AN116" s="89"/>
      <c r="AO116" s="3"/>
      <c r="AP116" s="89"/>
      <c r="AQ116" s="3"/>
      <c r="AR116" s="89"/>
      <c r="AS116" s="3"/>
      <c r="AT116" s="89"/>
      <c r="AU116" s="3"/>
      <c r="AV116" s="89"/>
      <c r="AW116" s="3"/>
      <c r="AX116" s="89"/>
      <c r="AY116" s="3"/>
      <c r="AZ116" s="89"/>
      <c r="BA116" s="3"/>
      <c r="BB116" s="89"/>
    </row>
    <row r="117" spans="1:54">
      <c r="A117" s="2" t="s">
        <v>322</v>
      </c>
      <c r="B117" s="38">
        <v>339.1</v>
      </c>
      <c r="C117" s="20">
        <f>SUMIF('Actv Depr Exp'!$O$11:$O$84,B117,'Actv Depr Exp'!$AQ$11:$AQ$84)</f>
        <v>120618.28615271897</v>
      </c>
      <c r="D117" s="20">
        <f>SUMIF('Actv COR'!$Q$11:$Q$84,B117,'Actv COR'!$AT$11:$AT$84)</f>
        <v>0</v>
      </c>
      <c r="E117" s="20">
        <f t="shared" si="2"/>
        <v>120618.28615271897</v>
      </c>
      <c r="F117" s="89"/>
      <c r="G117" s="3"/>
      <c r="H117" s="89"/>
      <c r="I117" s="3"/>
      <c r="J117" s="89"/>
      <c r="K117" s="3"/>
      <c r="L117" s="89"/>
      <c r="M117" s="3"/>
      <c r="N117" s="89"/>
      <c r="O117" s="3"/>
      <c r="P117" s="89"/>
      <c r="Q117" s="3"/>
      <c r="R117" s="89"/>
      <c r="S117" s="3"/>
      <c r="T117" s="89"/>
      <c r="U117" s="3"/>
      <c r="V117" s="89"/>
      <c r="W117" s="3"/>
      <c r="X117" s="89"/>
      <c r="Y117" s="3"/>
      <c r="Z117" s="89"/>
      <c r="AA117" s="3"/>
      <c r="AB117" s="89"/>
      <c r="AC117" s="3"/>
      <c r="AD117" s="89"/>
      <c r="AE117" s="3"/>
      <c r="AF117" s="89"/>
      <c r="AG117" s="3"/>
      <c r="AH117" s="89"/>
      <c r="AI117" s="3"/>
      <c r="AJ117" s="89"/>
      <c r="AK117" s="3"/>
      <c r="AL117" s="89"/>
      <c r="AM117" s="3"/>
      <c r="AN117" s="89"/>
      <c r="AO117" s="3"/>
      <c r="AP117" s="89"/>
      <c r="AQ117" s="3"/>
      <c r="AR117" s="89"/>
      <c r="AS117" s="3"/>
      <c r="AT117" s="89"/>
      <c r="AU117" s="3"/>
      <c r="AV117" s="89"/>
      <c r="AW117" s="3"/>
      <c r="AX117" s="89"/>
      <c r="AY117" s="3"/>
      <c r="AZ117" s="89"/>
      <c r="BA117" s="3"/>
      <c r="BB117" s="89"/>
    </row>
    <row r="118" spans="1:54">
      <c r="B118" s="38"/>
      <c r="C118" s="20"/>
      <c r="D118" s="20"/>
      <c r="E118" s="20"/>
      <c r="F118" s="89"/>
      <c r="G118" s="3"/>
      <c r="H118" s="89"/>
      <c r="I118" s="3"/>
      <c r="J118" s="89"/>
      <c r="K118" s="3"/>
      <c r="L118" s="89"/>
      <c r="M118" s="3"/>
      <c r="N118" s="89"/>
      <c r="O118" s="3"/>
      <c r="P118" s="89"/>
      <c r="Q118" s="3"/>
      <c r="R118" s="89"/>
      <c r="S118" s="3"/>
      <c r="T118" s="89"/>
      <c r="U118" s="3"/>
      <c r="V118" s="89"/>
      <c r="W118" s="3"/>
      <c r="X118" s="89"/>
      <c r="Y118" s="3"/>
      <c r="Z118" s="89"/>
      <c r="AA118" s="3"/>
      <c r="AB118" s="89"/>
      <c r="AC118" s="3"/>
      <c r="AD118" s="89"/>
      <c r="AE118" s="3"/>
      <c r="AF118" s="89"/>
      <c r="AG118" s="3"/>
      <c r="AH118" s="89"/>
      <c r="AI118" s="3"/>
      <c r="AJ118" s="89"/>
      <c r="AK118" s="3"/>
      <c r="AL118" s="89"/>
      <c r="AM118" s="3"/>
      <c r="AN118" s="89"/>
      <c r="AO118" s="3"/>
      <c r="AP118" s="89"/>
      <c r="AQ118" s="3"/>
      <c r="AR118" s="89"/>
      <c r="AS118" s="3"/>
      <c r="AT118" s="89"/>
      <c r="AU118" s="3"/>
      <c r="AV118" s="89"/>
      <c r="AW118" s="3"/>
      <c r="AX118" s="89"/>
      <c r="AY118" s="3"/>
      <c r="AZ118" s="89"/>
      <c r="BA118" s="3"/>
      <c r="BB118" s="89"/>
    </row>
    <row r="119" spans="1:54">
      <c r="A119" s="103" t="s">
        <v>323</v>
      </c>
      <c r="B119" s="3"/>
      <c r="C119" s="20"/>
      <c r="D119" s="20"/>
      <c r="E119" s="20"/>
      <c r="F119" s="89"/>
      <c r="G119" s="3"/>
      <c r="H119" s="89"/>
      <c r="I119" s="3"/>
      <c r="J119" s="89"/>
      <c r="K119" s="3"/>
      <c r="L119" s="89"/>
      <c r="M119" s="3"/>
      <c r="N119" s="89"/>
      <c r="O119" s="3"/>
      <c r="P119" s="89"/>
      <c r="Q119" s="3"/>
      <c r="R119" s="89"/>
      <c r="S119" s="3"/>
      <c r="T119" s="89"/>
      <c r="U119" s="3"/>
      <c r="V119" s="89"/>
      <c r="W119" s="3"/>
      <c r="X119" s="89"/>
      <c r="Y119" s="3"/>
      <c r="Z119" s="89"/>
      <c r="AA119" s="3"/>
      <c r="AB119" s="89"/>
      <c r="AC119" s="3"/>
      <c r="AD119" s="89"/>
      <c r="AE119" s="3"/>
      <c r="AF119" s="89"/>
      <c r="AG119" s="3"/>
      <c r="AH119" s="89"/>
      <c r="AI119" s="3"/>
      <c r="AJ119" s="89"/>
      <c r="AK119" s="3"/>
      <c r="AL119" s="89"/>
      <c r="AM119" s="3"/>
      <c r="AN119" s="89"/>
      <c r="AO119" s="3"/>
      <c r="AP119" s="89"/>
      <c r="AQ119" s="3"/>
      <c r="AR119" s="89"/>
      <c r="AS119" s="3"/>
      <c r="AT119" s="89"/>
      <c r="AU119" s="3"/>
      <c r="AV119" s="89"/>
      <c r="AW119" s="3"/>
      <c r="AX119" s="89"/>
      <c r="AY119" s="3"/>
      <c r="AZ119" s="89"/>
      <c r="BA119" s="3"/>
      <c r="BB119" s="89"/>
    </row>
    <row r="120" spans="1:54">
      <c r="A120" s="2" t="s">
        <v>324</v>
      </c>
      <c r="B120" s="3">
        <v>303.2</v>
      </c>
      <c r="C120" s="20">
        <f>SUMIF('Actv Depr Exp'!$O$11:$O$84,B120,'Actv Depr Exp'!$AQ$11:$AQ$84)</f>
        <v>0</v>
      </c>
      <c r="D120" s="20">
        <f>SUMIF('Actv COR'!$Q$11:$Q$84,B120,'Actv COR'!$AT$11:$AT$84)</f>
        <v>0</v>
      </c>
      <c r="E120" s="20">
        <f t="shared" ref="E120:E129" si="3">D120+C120</f>
        <v>0</v>
      </c>
      <c r="F120" s="89"/>
      <c r="G120" s="3"/>
      <c r="H120" s="89"/>
      <c r="I120" s="3"/>
      <c r="J120" s="89"/>
      <c r="K120" s="3"/>
      <c r="L120" s="89"/>
      <c r="M120" s="3"/>
      <c r="N120" s="89"/>
      <c r="O120" s="3"/>
      <c r="P120" s="89"/>
      <c r="Q120" s="3"/>
      <c r="R120" s="89"/>
      <c r="S120" s="3"/>
      <c r="T120" s="89"/>
      <c r="U120" s="3"/>
      <c r="V120" s="89"/>
      <c r="W120" s="3"/>
      <c r="X120" s="89"/>
      <c r="Y120" s="3"/>
      <c r="Z120" s="89"/>
      <c r="AA120" s="3"/>
      <c r="AB120" s="89"/>
      <c r="AC120" s="3"/>
      <c r="AD120" s="89"/>
      <c r="AE120" s="3"/>
      <c r="AF120" s="89"/>
      <c r="AG120" s="3"/>
      <c r="AH120" s="89"/>
      <c r="AI120" s="3"/>
      <c r="AJ120" s="89"/>
      <c r="AK120" s="3"/>
      <c r="AL120" s="89"/>
      <c r="AM120" s="3"/>
      <c r="AN120" s="89"/>
      <c r="AO120" s="3"/>
      <c r="AP120" s="89"/>
      <c r="AQ120" s="3"/>
      <c r="AR120" s="89"/>
      <c r="AS120" s="3"/>
      <c r="AT120" s="89"/>
      <c r="AU120" s="3"/>
      <c r="AV120" s="89"/>
      <c r="AW120" s="3"/>
      <c r="AX120" s="89"/>
      <c r="AY120" s="3"/>
      <c r="AZ120" s="89"/>
      <c r="BA120" s="3"/>
      <c r="BB120" s="89"/>
    </row>
    <row r="121" spans="1:54">
      <c r="A121" s="2" t="s">
        <v>325</v>
      </c>
      <c r="B121" s="3">
        <v>304.2</v>
      </c>
      <c r="C121" s="20">
        <f>SUMIF('Actv Depr Exp'!$O$11:$O$84,B121,'Actv Depr Exp'!$AQ$11:$AQ$84)</f>
        <v>834217.92308705486</v>
      </c>
      <c r="D121" s="20">
        <f>SUMIF('Actv COR'!$Q$11:$Q$84,B121,'Actv COR'!$AT$11:$AT$84)</f>
        <v>123527.43570923604</v>
      </c>
      <c r="E121" s="20">
        <f t="shared" si="3"/>
        <v>957745.35879629094</v>
      </c>
      <c r="F121" s="89"/>
      <c r="G121" s="3"/>
      <c r="H121" s="89"/>
      <c r="I121" s="3"/>
      <c r="J121" s="89"/>
      <c r="K121" s="3"/>
      <c r="L121" s="89"/>
      <c r="M121" s="3"/>
      <c r="N121" s="89"/>
      <c r="O121" s="3"/>
      <c r="P121" s="89"/>
      <c r="Q121" s="3"/>
      <c r="R121" s="89"/>
      <c r="S121" s="3"/>
      <c r="T121" s="89"/>
      <c r="U121" s="3"/>
      <c r="V121" s="89"/>
      <c r="W121" s="3"/>
      <c r="X121" s="89"/>
      <c r="Y121" s="3"/>
      <c r="Z121" s="89"/>
      <c r="AA121" s="3"/>
      <c r="AB121" s="89"/>
      <c r="AC121" s="3"/>
      <c r="AD121" s="89"/>
      <c r="AE121" s="3"/>
      <c r="AF121" s="89"/>
      <c r="AG121" s="3"/>
      <c r="AH121" s="89"/>
      <c r="AI121" s="3"/>
      <c r="AJ121" s="89"/>
      <c r="AK121" s="3"/>
      <c r="AL121" s="89"/>
      <c r="AM121" s="3"/>
      <c r="AN121" s="89"/>
      <c r="AO121" s="3"/>
      <c r="AP121" s="89"/>
      <c r="AQ121" s="3"/>
      <c r="AR121" s="89"/>
      <c r="AS121" s="3"/>
      <c r="AT121" s="89"/>
      <c r="AU121" s="3"/>
      <c r="AV121" s="89"/>
      <c r="AW121" s="3"/>
      <c r="AX121" s="89"/>
      <c r="AY121" s="3"/>
      <c r="AZ121" s="89"/>
      <c r="BA121" s="3"/>
      <c r="BB121" s="89"/>
    </row>
    <row r="122" spans="1:54">
      <c r="A122" s="2" t="s">
        <v>326</v>
      </c>
      <c r="B122" s="3">
        <v>305.2</v>
      </c>
      <c r="C122" s="20">
        <f>SUMIF('Actv Depr Exp'!$O$11:$O$84,B122,'Actv Depr Exp'!$AQ$11:$AQ$84)</f>
        <v>10732.305738000003</v>
      </c>
      <c r="D122" s="20">
        <f>SUMIF('Actv COR'!$Q$11:$Q$84,B122,'Actv COR'!$AT$11:$AT$84)</f>
        <v>0</v>
      </c>
      <c r="E122" s="20">
        <f t="shared" si="3"/>
        <v>10732.305738000003</v>
      </c>
      <c r="F122" s="89"/>
      <c r="G122" s="3"/>
      <c r="H122" s="89"/>
      <c r="I122" s="3"/>
      <c r="J122" s="89"/>
      <c r="K122" s="3"/>
      <c r="L122" s="89"/>
      <c r="M122" s="3"/>
      <c r="N122" s="89"/>
      <c r="O122" s="3"/>
      <c r="P122" s="89"/>
      <c r="Q122" s="3"/>
      <c r="R122" s="89"/>
      <c r="S122" s="3"/>
      <c r="T122" s="89"/>
      <c r="U122" s="3"/>
      <c r="V122" s="89"/>
      <c r="W122" s="3"/>
      <c r="X122" s="89"/>
      <c r="Y122" s="3"/>
      <c r="Z122" s="89"/>
      <c r="AA122" s="3"/>
      <c r="AB122" s="89"/>
      <c r="AC122" s="3"/>
      <c r="AD122" s="89"/>
      <c r="AE122" s="3"/>
      <c r="AF122" s="89"/>
      <c r="AG122" s="3"/>
      <c r="AH122" s="89"/>
      <c r="AI122" s="3"/>
      <c r="AJ122" s="89"/>
      <c r="AK122" s="3"/>
      <c r="AL122" s="89"/>
      <c r="AM122" s="3"/>
      <c r="AN122" s="89"/>
      <c r="AO122" s="3"/>
      <c r="AP122" s="89"/>
      <c r="AQ122" s="3"/>
      <c r="AR122" s="89"/>
      <c r="AS122" s="3"/>
      <c r="AT122" s="89"/>
      <c r="AU122" s="3"/>
      <c r="AV122" s="89"/>
      <c r="AW122" s="3"/>
      <c r="AX122" s="89"/>
      <c r="AY122" s="3"/>
      <c r="AZ122" s="89"/>
      <c r="BA122" s="3"/>
      <c r="BB122" s="89"/>
    </row>
    <row r="123" spans="1:54">
      <c r="A123" s="2" t="s">
        <v>327</v>
      </c>
      <c r="B123" s="3">
        <v>306.2</v>
      </c>
      <c r="C123" s="20">
        <f>SUMIF('Actv Depr Exp'!$O$11:$O$84,B123,'Actv Depr Exp'!$AQ$11:$AQ$84)</f>
        <v>26878.88896</v>
      </c>
      <c r="D123" s="20">
        <f>SUMIF('Actv COR'!$Q$11:$Q$84,B123,'Actv COR'!$AT$11:$AT$84)</f>
        <v>2687.8888960000004</v>
      </c>
      <c r="E123" s="20">
        <f t="shared" si="3"/>
        <v>29566.777856000001</v>
      </c>
      <c r="F123" s="89"/>
      <c r="G123" s="3"/>
      <c r="H123" s="89"/>
      <c r="I123" s="3"/>
      <c r="J123" s="89"/>
      <c r="K123" s="3"/>
      <c r="L123" s="89"/>
      <c r="M123" s="3"/>
      <c r="N123" s="89"/>
      <c r="O123" s="3"/>
      <c r="P123" s="89"/>
      <c r="Q123" s="3"/>
      <c r="R123" s="89"/>
      <c r="S123" s="3"/>
      <c r="T123" s="89"/>
      <c r="U123" s="3"/>
      <c r="V123" s="89"/>
      <c r="W123" s="3"/>
      <c r="X123" s="89"/>
      <c r="Y123" s="3"/>
      <c r="Z123" s="89"/>
      <c r="AA123" s="3"/>
      <c r="AB123" s="89"/>
      <c r="AC123" s="3"/>
      <c r="AD123" s="89"/>
      <c r="AE123" s="3"/>
      <c r="AF123" s="89"/>
      <c r="AG123" s="3"/>
      <c r="AH123" s="89"/>
      <c r="AI123" s="3"/>
      <c r="AJ123" s="89"/>
      <c r="AK123" s="3"/>
      <c r="AL123" s="89"/>
      <c r="AM123" s="3"/>
      <c r="AN123" s="89"/>
      <c r="AO123" s="3"/>
      <c r="AP123" s="89"/>
      <c r="AQ123" s="3"/>
      <c r="AR123" s="89"/>
      <c r="AS123" s="3"/>
      <c r="AT123" s="89"/>
      <c r="AU123" s="3"/>
      <c r="AV123" s="89"/>
      <c r="AW123" s="3"/>
      <c r="AX123" s="89"/>
      <c r="AY123" s="3"/>
      <c r="AZ123" s="89"/>
      <c r="BA123" s="3"/>
      <c r="BB123" s="89"/>
    </row>
    <row r="124" spans="1:54">
      <c r="A124" s="2" t="s">
        <v>328</v>
      </c>
      <c r="B124" s="3">
        <v>307.2</v>
      </c>
      <c r="C124" s="20">
        <f>SUMIF('Actv Depr Exp'!$O$11:$O$84,B124,'Actv Depr Exp'!$AQ$11:$AQ$84)</f>
        <v>0</v>
      </c>
      <c r="D124" s="20">
        <f>SUMIF('Actv COR'!$Q$11:$Q$84,B124,'Actv COR'!$AT$11:$AT$84)</f>
        <v>0</v>
      </c>
      <c r="E124" s="20">
        <f t="shared" si="3"/>
        <v>0</v>
      </c>
      <c r="F124" s="89"/>
      <c r="G124" s="3"/>
      <c r="H124" s="89"/>
      <c r="I124" s="3"/>
      <c r="J124" s="89"/>
      <c r="K124" s="3"/>
      <c r="L124" s="89"/>
      <c r="M124" s="3"/>
      <c r="N124" s="89"/>
      <c r="O124" s="3"/>
      <c r="P124" s="89"/>
      <c r="Q124" s="3"/>
      <c r="R124" s="89"/>
      <c r="S124" s="3"/>
      <c r="T124" s="89"/>
      <c r="U124" s="3"/>
      <c r="V124" s="89"/>
      <c r="W124" s="3"/>
      <c r="X124" s="89"/>
      <c r="Y124" s="3"/>
      <c r="Z124" s="89"/>
      <c r="AA124" s="3"/>
      <c r="AB124" s="89"/>
      <c r="AC124" s="3"/>
      <c r="AD124" s="89"/>
      <c r="AE124" s="3"/>
      <c r="AF124" s="89"/>
      <c r="AG124" s="3"/>
      <c r="AH124" s="89"/>
      <c r="AI124" s="3"/>
      <c r="AJ124" s="89"/>
      <c r="AK124" s="3"/>
      <c r="AL124" s="89"/>
      <c r="AM124" s="3"/>
      <c r="AN124" s="89"/>
      <c r="AO124" s="3"/>
      <c r="AP124" s="89"/>
      <c r="AQ124" s="3"/>
      <c r="AR124" s="89"/>
      <c r="AS124" s="3"/>
      <c r="AT124" s="89"/>
      <c r="AU124" s="3"/>
      <c r="AV124" s="89"/>
      <c r="AW124" s="3"/>
      <c r="AX124" s="89"/>
      <c r="AY124" s="3"/>
      <c r="AZ124" s="89"/>
      <c r="BA124" s="3"/>
      <c r="BB124" s="89"/>
    </row>
    <row r="125" spans="1:54">
      <c r="A125" s="2" t="s">
        <v>329</v>
      </c>
      <c r="B125" s="3">
        <v>308.2</v>
      </c>
      <c r="C125" s="20">
        <f>SUMIF('Actv Depr Exp'!$O$11:$O$84,B125,'Actv Depr Exp'!$AQ$11:$AQ$84)</f>
        <v>0</v>
      </c>
      <c r="D125" s="20">
        <f>SUMIF('Actv COR'!$Q$11:$Q$84,B125,'Actv COR'!$AT$11:$AT$84)</f>
        <v>0</v>
      </c>
      <c r="E125" s="20">
        <f t="shared" si="3"/>
        <v>0</v>
      </c>
      <c r="F125" s="89"/>
      <c r="G125" s="3"/>
      <c r="H125" s="89"/>
      <c r="I125" s="3"/>
      <c r="J125" s="89"/>
      <c r="K125" s="3"/>
      <c r="L125" s="89"/>
      <c r="M125" s="3"/>
      <c r="N125" s="89"/>
      <c r="O125" s="3"/>
      <c r="P125" s="89"/>
      <c r="Q125" s="3"/>
      <c r="R125" s="89"/>
      <c r="S125" s="3"/>
      <c r="T125" s="89"/>
      <c r="U125" s="3"/>
      <c r="V125" s="89"/>
      <c r="W125" s="3"/>
      <c r="X125" s="89"/>
      <c r="Y125" s="3"/>
      <c r="Z125" s="89"/>
      <c r="AA125" s="3"/>
      <c r="AB125" s="89"/>
      <c r="AC125" s="3"/>
      <c r="AD125" s="89"/>
      <c r="AE125" s="3"/>
      <c r="AF125" s="89"/>
      <c r="AG125" s="3"/>
      <c r="AH125" s="89"/>
      <c r="AI125" s="3"/>
      <c r="AJ125" s="89"/>
      <c r="AK125" s="3"/>
      <c r="AL125" s="89"/>
      <c r="AM125" s="3"/>
      <c r="AN125" s="89"/>
      <c r="AO125" s="3"/>
      <c r="AP125" s="89"/>
      <c r="AQ125" s="3"/>
      <c r="AR125" s="89"/>
      <c r="AS125" s="3"/>
      <c r="AT125" s="89"/>
      <c r="AU125" s="3"/>
      <c r="AV125" s="89"/>
      <c r="AW125" s="3"/>
      <c r="AX125" s="89"/>
      <c r="AY125" s="3"/>
      <c r="AZ125" s="89"/>
      <c r="BA125" s="3"/>
      <c r="BB125" s="89"/>
    </row>
    <row r="126" spans="1:54">
      <c r="A126" s="2" t="s">
        <v>330</v>
      </c>
      <c r="B126" s="3">
        <v>309.2</v>
      </c>
      <c r="C126" s="20">
        <f>SUMIF('Actv Depr Exp'!$O$11:$O$84,B126,'Actv Depr Exp'!$AQ$11:$AQ$84)</f>
        <v>210266.84516438909</v>
      </c>
      <c r="D126" s="20">
        <f>SUMIF('Actv COR'!$Q$11:$Q$84,B126,'Actv COR'!$AT$11:$AT$84)</f>
        <v>20468.453954055574</v>
      </c>
      <c r="E126" s="20">
        <f t="shared" si="3"/>
        <v>230735.29911844467</v>
      </c>
      <c r="F126" s="89"/>
      <c r="G126" s="3"/>
      <c r="H126" s="89"/>
      <c r="I126" s="3"/>
      <c r="J126" s="89"/>
      <c r="K126" s="3"/>
      <c r="L126" s="89"/>
      <c r="M126" s="3"/>
      <c r="N126" s="89"/>
      <c r="O126" s="3"/>
      <c r="P126" s="89"/>
      <c r="Q126" s="3"/>
      <c r="R126" s="89"/>
      <c r="S126" s="3"/>
      <c r="T126" s="89"/>
      <c r="U126" s="3"/>
      <c r="V126" s="89"/>
      <c r="W126" s="3"/>
      <c r="X126" s="89"/>
      <c r="Y126" s="3"/>
      <c r="Z126" s="89"/>
      <c r="AA126" s="3"/>
      <c r="AB126" s="89"/>
      <c r="AC126" s="3"/>
      <c r="AD126" s="89"/>
      <c r="AE126" s="3"/>
      <c r="AF126" s="89"/>
      <c r="AG126" s="3"/>
      <c r="AH126" s="89"/>
      <c r="AI126" s="3"/>
      <c r="AJ126" s="89"/>
      <c r="AK126" s="3"/>
      <c r="AL126" s="89"/>
      <c r="AM126" s="3"/>
      <c r="AN126" s="89"/>
      <c r="AO126" s="3"/>
      <c r="AP126" s="89"/>
      <c r="AQ126" s="3"/>
      <c r="AR126" s="89"/>
      <c r="AS126" s="3"/>
      <c r="AT126" s="89"/>
      <c r="AU126" s="3"/>
      <c r="AV126" s="89"/>
      <c r="AW126" s="3"/>
      <c r="AX126" s="89"/>
      <c r="AY126" s="3"/>
      <c r="AZ126" s="89"/>
      <c r="BA126" s="3"/>
      <c r="BB126" s="89"/>
    </row>
    <row r="127" spans="1:54">
      <c r="A127" s="2" t="s">
        <v>331</v>
      </c>
      <c r="B127" s="3">
        <v>310.2</v>
      </c>
      <c r="C127" s="20">
        <f>SUMIF('Actv Depr Exp'!$O$11:$O$84,B127,'Actv Depr Exp'!$AQ$11:$AQ$84)</f>
        <v>183119.04011940002</v>
      </c>
      <c r="D127" s="20">
        <f>SUMIF('Actv COR'!$Q$11:$Q$84,B127,'Actv COR'!$AT$11:$AT$84)</f>
        <v>8918.1350707499987</v>
      </c>
      <c r="E127" s="20">
        <f t="shared" si="3"/>
        <v>192037.17519015001</v>
      </c>
      <c r="F127" s="89"/>
      <c r="G127" s="3"/>
      <c r="H127" s="89"/>
      <c r="I127" s="3"/>
      <c r="J127" s="89"/>
      <c r="K127" s="3"/>
      <c r="L127" s="89"/>
      <c r="M127" s="3"/>
      <c r="N127" s="89"/>
      <c r="O127" s="3"/>
      <c r="P127" s="89"/>
      <c r="Q127" s="3"/>
      <c r="R127" s="89"/>
      <c r="S127" s="3"/>
      <c r="T127" s="89"/>
      <c r="U127" s="3"/>
      <c r="V127" s="89"/>
      <c r="W127" s="3"/>
      <c r="X127" s="89"/>
      <c r="Y127" s="3"/>
      <c r="Z127" s="89"/>
      <c r="AA127" s="3"/>
      <c r="AB127" s="89"/>
      <c r="AC127" s="3"/>
      <c r="AD127" s="89"/>
      <c r="AE127" s="3"/>
      <c r="AF127" s="89"/>
      <c r="AG127" s="3"/>
      <c r="AH127" s="89"/>
      <c r="AI127" s="3"/>
      <c r="AJ127" s="89"/>
      <c r="AK127" s="3"/>
      <c r="AL127" s="89"/>
      <c r="AM127" s="3"/>
      <c r="AN127" s="89"/>
      <c r="AO127" s="3"/>
      <c r="AP127" s="89"/>
      <c r="AQ127" s="3"/>
      <c r="AR127" s="89"/>
      <c r="AS127" s="3"/>
      <c r="AT127" s="89"/>
      <c r="AU127" s="3"/>
      <c r="AV127" s="89"/>
      <c r="AW127" s="3"/>
      <c r="AX127" s="89"/>
      <c r="AY127" s="3"/>
      <c r="AZ127" s="89"/>
      <c r="BA127" s="3"/>
      <c r="BB127" s="89"/>
    </row>
    <row r="128" spans="1:54">
      <c r="A128" s="2" t="s">
        <v>332</v>
      </c>
      <c r="B128" s="3">
        <v>311.2</v>
      </c>
      <c r="C128" s="20">
        <f>SUMIF('Actv Depr Exp'!$O$11:$O$84,B128,'Actv Depr Exp'!$AQ$11:$AQ$84)</f>
        <v>1355277.0707982664</v>
      </c>
      <c r="D128" s="20">
        <f>SUMIF('Actv COR'!$Q$11:$Q$84,B128,'Actv COR'!$AT$11:$AT$84)</f>
        <v>269785.40221680148</v>
      </c>
      <c r="E128" s="20">
        <f t="shared" si="3"/>
        <v>1625062.4730150679</v>
      </c>
      <c r="F128" s="89"/>
      <c r="G128" s="3"/>
      <c r="H128" s="89"/>
      <c r="I128" s="3"/>
      <c r="J128" s="89"/>
      <c r="K128" s="3"/>
      <c r="L128" s="89"/>
      <c r="M128" s="3"/>
      <c r="N128" s="89"/>
      <c r="O128" s="3"/>
      <c r="P128" s="89"/>
      <c r="Q128" s="3"/>
      <c r="R128" s="89"/>
      <c r="S128" s="3"/>
      <c r="T128" s="89"/>
      <c r="U128" s="3"/>
      <c r="V128" s="89"/>
      <c r="W128" s="3"/>
      <c r="X128" s="89"/>
      <c r="Y128" s="3"/>
      <c r="Z128" s="89"/>
      <c r="AA128" s="3"/>
      <c r="AB128" s="89"/>
      <c r="AC128" s="3"/>
      <c r="AD128" s="89"/>
      <c r="AE128" s="3"/>
      <c r="AF128" s="89"/>
      <c r="AG128" s="3"/>
      <c r="AH128" s="89"/>
      <c r="AI128" s="3"/>
      <c r="AJ128" s="89"/>
      <c r="AK128" s="3"/>
      <c r="AL128" s="89"/>
      <c r="AM128" s="3"/>
      <c r="AN128" s="89"/>
      <c r="AO128" s="3"/>
      <c r="AP128" s="89"/>
      <c r="AQ128" s="3"/>
      <c r="AR128" s="89"/>
      <c r="AS128" s="3"/>
      <c r="AT128" s="89"/>
      <c r="AU128" s="3"/>
      <c r="AV128" s="89"/>
      <c r="AW128" s="3"/>
      <c r="AX128" s="89"/>
      <c r="AY128" s="3"/>
      <c r="AZ128" s="89"/>
      <c r="BA128" s="3"/>
      <c r="BB128" s="89"/>
    </row>
    <row r="129" spans="1:54">
      <c r="A129" s="2" t="s">
        <v>333</v>
      </c>
      <c r="B129" s="3">
        <v>339.2</v>
      </c>
      <c r="C129" s="20">
        <f>SUMIF('Actv Depr Exp'!$O$11:$O$84,B129,'Actv Depr Exp'!$AQ$11:$AQ$84)</f>
        <v>0</v>
      </c>
      <c r="D129" s="20">
        <f>SUMIF('Actv COR'!$Q$11:$Q$84,B129,'Actv COR'!$AT$11:$AT$84)</f>
        <v>0</v>
      </c>
      <c r="E129" s="20">
        <f t="shared" si="3"/>
        <v>0</v>
      </c>
      <c r="F129" s="89"/>
      <c r="G129" s="3"/>
      <c r="H129" s="89"/>
      <c r="I129" s="3"/>
      <c r="J129" s="89"/>
      <c r="K129" s="3"/>
      <c r="L129" s="89"/>
      <c r="M129" s="3"/>
      <c r="N129" s="89"/>
      <c r="O129" s="3"/>
      <c r="P129" s="89"/>
      <c r="Q129" s="3"/>
      <c r="R129" s="89"/>
      <c r="S129" s="3"/>
      <c r="T129" s="89"/>
      <c r="U129" s="3"/>
      <c r="V129" s="89"/>
      <c r="W129" s="3"/>
      <c r="X129" s="89"/>
      <c r="Y129" s="3"/>
      <c r="Z129" s="89"/>
      <c r="AA129" s="3"/>
      <c r="AB129" s="89"/>
      <c r="AC129" s="3"/>
      <c r="AD129" s="89"/>
      <c r="AE129" s="3"/>
      <c r="AF129" s="89"/>
      <c r="AG129" s="3"/>
      <c r="AH129" s="89"/>
      <c r="AI129" s="3"/>
      <c r="AJ129" s="89"/>
      <c r="AK129" s="3"/>
      <c r="AL129" s="89"/>
      <c r="AM129" s="3"/>
      <c r="AN129" s="89"/>
      <c r="AO129" s="3"/>
      <c r="AP129" s="89"/>
      <c r="AQ129" s="3"/>
      <c r="AR129" s="89"/>
      <c r="AS129" s="3"/>
      <c r="AT129" s="89"/>
      <c r="AU129" s="3"/>
      <c r="AV129" s="89"/>
      <c r="AW129" s="3"/>
      <c r="AX129" s="89"/>
      <c r="AY129" s="3"/>
      <c r="AZ129" s="89"/>
      <c r="BA129" s="3"/>
      <c r="BB129" s="89"/>
    </row>
    <row r="130" spans="1:54">
      <c r="B130" s="3"/>
      <c r="C130" s="20"/>
      <c r="D130" s="20"/>
      <c r="E130" s="20"/>
      <c r="F130" s="89"/>
      <c r="G130" s="3"/>
      <c r="H130" s="89"/>
      <c r="I130" s="3"/>
      <c r="J130" s="89"/>
      <c r="K130" s="3"/>
      <c r="L130" s="89"/>
      <c r="M130" s="3"/>
      <c r="N130" s="89"/>
      <c r="O130" s="3"/>
      <c r="P130" s="89"/>
      <c r="Q130" s="3"/>
      <c r="R130" s="89"/>
      <c r="S130" s="3"/>
      <c r="T130" s="89"/>
      <c r="U130" s="3"/>
      <c r="V130" s="89"/>
      <c r="W130" s="3"/>
      <c r="X130" s="89"/>
      <c r="Y130" s="3"/>
      <c r="Z130" s="89"/>
      <c r="AA130" s="3"/>
      <c r="AB130" s="89"/>
      <c r="AC130" s="3"/>
      <c r="AD130" s="89"/>
      <c r="AE130" s="3"/>
      <c r="AF130" s="89"/>
      <c r="AG130" s="3"/>
      <c r="AH130" s="89"/>
      <c r="AI130" s="3"/>
      <c r="AJ130" s="89"/>
      <c r="AK130" s="3"/>
      <c r="AL130" s="89"/>
      <c r="AM130" s="3"/>
      <c r="AN130" s="89"/>
      <c r="AO130" s="3"/>
      <c r="AP130" s="89"/>
      <c r="AQ130" s="3"/>
      <c r="AR130" s="89"/>
      <c r="AS130" s="3"/>
      <c r="AT130" s="89"/>
      <c r="AU130" s="3"/>
      <c r="AV130" s="89"/>
      <c r="AW130" s="3"/>
      <c r="AX130" s="89"/>
      <c r="AY130" s="3"/>
      <c r="AZ130" s="89"/>
      <c r="BA130" s="3"/>
      <c r="BB130" s="89"/>
    </row>
    <row r="131" spans="1:54">
      <c r="A131" s="103" t="s">
        <v>334</v>
      </c>
      <c r="B131" s="3"/>
      <c r="C131" s="20"/>
      <c r="D131" s="20"/>
      <c r="E131" s="20"/>
      <c r="F131" s="89"/>
      <c r="G131" s="3"/>
      <c r="H131" s="89"/>
      <c r="I131" s="3"/>
      <c r="J131" s="89"/>
      <c r="K131" s="3"/>
      <c r="L131" s="89"/>
      <c r="M131" s="3"/>
      <c r="N131" s="89"/>
      <c r="O131" s="3"/>
      <c r="P131" s="89"/>
      <c r="Q131" s="3"/>
      <c r="R131" s="89"/>
      <c r="S131" s="3"/>
      <c r="T131" s="89"/>
      <c r="U131" s="3"/>
      <c r="V131" s="89"/>
      <c r="W131" s="3"/>
      <c r="X131" s="89"/>
      <c r="Y131" s="3"/>
      <c r="Z131" s="89"/>
      <c r="AA131" s="3"/>
      <c r="AB131" s="89"/>
      <c r="AC131" s="3"/>
      <c r="AD131" s="89"/>
      <c r="AE131" s="3"/>
      <c r="AF131" s="89"/>
      <c r="AG131" s="3"/>
      <c r="AH131" s="89"/>
      <c r="AI131" s="3"/>
      <c r="AJ131" s="89"/>
      <c r="AK131" s="3"/>
      <c r="AL131" s="89"/>
      <c r="AM131" s="3"/>
      <c r="AN131" s="89"/>
      <c r="AO131" s="3"/>
      <c r="AP131" s="89"/>
      <c r="AQ131" s="3"/>
      <c r="AR131" s="89"/>
      <c r="AS131" s="3"/>
      <c r="AT131" s="89"/>
      <c r="AU131" s="3"/>
      <c r="AV131" s="89"/>
      <c r="AW131" s="3"/>
      <c r="AX131" s="89"/>
      <c r="AY131" s="3"/>
      <c r="AZ131" s="89"/>
      <c r="BA131" s="3"/>
      <c r="BB131" s="89"/>
    </row>
    <row r="132" spans="1:54">
      <c r="A132" s="2" t="s">
        <v>335</v>
      </c>
      <c r="B132" s="3">
        <v>303.3</v>
      </c>
      <c r="C132" s="20">
        <f>SUMIF('Actv Depr Exp'!$O$11:$O$84,B132,'Actv Depr Exp'!$AQ$11:$AQ$84)</f>
        <v>0</v>
      </c>
      <c r="D132" s="20">
        <f>SUMIF('Actv COR'!$Q$11:$Q$84,B132,'Actv COR'!$AT$11:$AT$84)</f>
        <v>0</v>
      </c>
      <c r="E132" s="20">
        <f t="shared" ref="E132:E136" si="4">D132+C132</f>
        <v>0</v>
      </c>
      <c r="F132" s="89"/>
      <c r="G132" s="3"/>
      <c r="H132" s="89"/>
      <c r="I132" s="3"/>
      <c r="J132" s="89"/>
      <c r="K132" s="3"/>
      <c r="L132" s="89"/>
      <c r="M132" s="3"/>
      <c r="N132" s="89"/>
      <c r="O132" s="3"/>
      <c r="P132" s="89"/>
      <c r="Q132" s="3"/>
      <c r="R132" s="89"/>
      <c r="S132" s="3"/>
      <c r="T132" s="89"/>
      <c r="U132" s="3"/>
      <c r="V132" s="89"/>
      <c r="W132" s="3"/>
      <c r="X132" s="89"/>
      <c r="Y132" s="3"/>
      <c r="Z132" s="89"/>
      <c r="AA132" s="3"/>
      <c r="AB132" s="89"/>
      <c r="AC132" s="3"/>
      <c r="AD132" s="89"/>
      <c r="AE132" s="3"/>
      <c r="AF132" s="89"/>
      <c r="AG132" s="3"/>
      <c r="AH132" s="89"/>
      <c r="AI132" s="3"/>
      <c r="AJ132" s="89"/>
      <c r="AK132" s="3"/>
      <c r="AL132" s="89"/>
      <c r="AM132" s="3"/>
      <c r="AN132" s="89"/>
      <c r="AO132" s="3"/>
      <c r="AP132" s="89"/>
      <c r="AQ132" s="3"/>
      <c r="AR132" s="89"/>
      <c r="AS132" s="3"/>
      <c r="AT132" s="89"/>
      <c r="AU132" s="3"/>
      <c r="AV132" s="89"/>
      <c r="AW132" s="3"/>
      <c r="AX132" s="89"/>
      <c r="AY132" s="3"/>
      <c r="AZ132" s="89"/>
      <c r="BA132" s="3"/>
      <c r="BB132" s="89"/>
    </row>
    <row r="133" spans="1:54">
      <c r="A133" s="2" t="s">
        <v>336</v>
      </c>
      <c r="B133" s="3">
        <v>304.3</v>
      </c>
      <c r="C133" s="20">
        <f>SUMIF('Actv Depr Exp'!$O$11:$O$84,B133,'Actv Depr Exp'!$AQ$11:$AQ$84)</f>
        <v>1016354.9422037369</v>
      </c>
      <c r="D133" s="20">
        <f>SUMIF('Actv COR'!$Q$11:$Q$84,B133,'Actv COR'!$AT$11:$AT$84)</f>
        <v>154809.03093169504</v>
      </c>
      <c r="E133" s="20">
        <f t="shared" si="4"/>
        <v>1171163.973135432</v>
      </c>
      <c r="F133" s="89"/>
      <c r="G133" s="3"/>
      <c r="H133" s="89"/>
      <c r="I133" s="3"/>
      <c r="J133" s="89"/>
      <c r="K133" s="3"/>
      <c r="L133" s="89"/>
      <c r="M133" s="3"/>
      <c r="N133" s="89"/>
      <c r="O133" s="3"/>
      <c r="P133" s="89"/>
      <c r="Q133" s="3"/>
      <c r="R133" s="89"/>
      <c r="S133" s="3"/>
      <c r="T133" s="89"/>
      <c r="U133" s="3"/>
      <c r="V133" s="89"/>
      <c r="W133" s="3"/>
      <c r="X133" s="89"/>
      <c r="Y133" s="3"/>
      <c r="Z133" s="89"/>
      <c r="AA133" s="3"/>
      <c r="AB133" s="89"/>
      <c r="AC133" s="3"/>
      <c r="AD133" s="89"/>
      <c r="AE133" s="3"/>
      <c r="AF133" s="89"/>
      <c r="AG133" s="3"/>
      <c r="AH133" s="89"/>
      <c r="AI133" s="3"/>
      <c r="AJ133" s="89"/>
      <c r="AK133" s="3"/>
      <c r="AL133" s="89"/>
      <c r="AM133" s="3"/>
      <c r="AN133" s="89"/>
      <c r="AO133" s="3"/>
      <c r="AP133" s="89"/>
      <c r="AQ133" s="3"/>
      <c r="AR133" s="89"/>
      <c r="AS133" s="3"/>
      <c r="AT133" s="89"/>
      <c r="AU133" s="3"/>
      <c r="AV133" s="89"/>
      <c r="AW133" s="3"/>
      <c r="AX133" s="89"/>
      <c r="AY133" s="3"/>
      <c r="AZ133" s="89"/>
      <c r="BA133" s="3"/>
      <c r="BB133" s="89"/>
    </row>
    <row r="134" spans="1:54">
      <c r="A134" s="2" t="s">
        <v>337</v>
      </c>
      <c r="B134" s="3">
        <v>311.3</v>
      </c>
      <c r="C134" s="20">
        <f>SUMIF('Actv Depr Exp'!$O$11:$O$84,B134,'Actv Depr Exp'!$AQ$11:$AQ$84)</f>
        <v>70475.495796374918</v>
      </c>
      <c r="D134" s="20">
        <f>SUMIF('Actv COR'!$Q$11:$Q$84,B134,'Actv COR'!$AT$11:$AT$84)</f>
        <v>14202.286225124983</v>
      </c>
      <c r="E134" s="20">
        <f t="shared" si="4"/>
        <v>84677.782021499908</v>
      </c>
      <c r="F134" s="89"/>
      <c r="G134" s="3"/>
      <c r="H134" s="89"/>
      <c r="I134" s="3"/>
      <c r="J134" s="89"/>
      <c r="K134" s="3"/>
      <c r="L134" s="89"/>
      <c r="M134" s="3"/>
      <c r="N134" s="89"/>
      <c r="O134" s="3"/>
      <c r="P134" s="89"/>
      <c r="Q134" s="3"/>
      <c r="R134" s="89"/>
      <c r="S134" s="3"/>
      <c r="T134" s="89"/>
      <c r="U134" s="3"/>
      <c r="V134" s="89"/>
      <c r="W134" s="3"/>
      <c r="X134" s="89"/>
      <c r="Y134" s="3"/>
      <c r="Z134" s="89"/>
      <c r="AA134" s="3"/>
      <c r="AB134" s="89"/>
      <c r="AC134" s="3"/>
      <c r="AD134" s="89"/>
      <c r="AE134" s="3"/>
      <c r="AF134" s="89"/>
      <c r="AG134" s="3"/>
      <c r="AH134" s="89"/>
      <c r="AI134" s="3"/>
      <c r="AJ134" s="89"/>
      <c r="AK134" s="3"/>
      <c r="AL134" s="89"/>
      <c r="AM134" s="3"/>
      <c r="AN134" s="89"/>
      <c r="AO134" s="3"/>
      <c r="AP134" s="89"/>
      <c r="AQ134" s="3"/>
      <c r="AR134" s="89"/>
      <c r="AS134" s="3"/>
      <c r="AT134" s="89"/>
      <c r="AU134" s="3"/>
      <c r="AV134" s="89"/>
      <c r="AW134" s="3"/>
      <c r="AX134" s="89"/>
      <c r="AY134" s="3"/>
      <c r="AZ134" s="89"/>
      <c r="BA134" s="3"/>
      <c r="BB134" s="89"/>
    </row>
    <row r="135" spans="1:54">
      <c r="A135" s="2" t="s">
        <v>338</v>
      </c>
      <c r="B135" s="3">
        <v>320.3</v>
      </c>
      <c r="C135" s="20">
        <f>SUMIF('Actv Depr Exp'!$O$11:$O$84,B135,'Actv Depr Exp'!$AQ$11:$AQ$84)</f>
        <v>1886828.8665367882</v>
      </c>
      <c r="D135" s="20">
        <f>SUMIF('Actv COR'!$Q$11:$Q$84,B135,'Actv COR'!$AT$11:$AT$84)</f>
        <v>279956.71637518943</v>
      </c>
      <c r="E135" s="20">
        <f t="shared" si="4"/>
        <v>2166785.5829119775</v>
      </c>
      <c r="F135" s="89"/>
      <c r="G135" s="3"/>
      <c r="H135" s="89"/>
      <c r="I135" s="3"/>
      <c r="J135" s="89"/>
      <c r="K135" s="3"/>
      <c r="L135" s="89"/>
      <c r="M135" s="3"/>
      <c r="N135" s="89"/>
      <c r="O135" s="3"/>
      <c r="P135" s="89"/>
      <c r="Q135" s="3"/>
      <c r="R135" s="89"/>
      <c r="S135" s="3"/>
      <c r="T135" s="89"/>
      <c r="U135" s="3"/>
      <c r="V135" s="89"/>
      <c r="W135" s="3"/>
      <c r="X135" s="89"/>
      <c r="Y135" s="3"/>
      <c r="Z135" s="89"/>
      <c r="AA135" s="3"/>
      <c r="AB135" s="89"/>
      <c r="AC135" s="3"/>
      <c r="AD135" s="89"/>
      <c r="AE135" s="3"/>
      <c r="AF135" s="89"/>
      <c r="AG135" s="3"/>
      <c r="AH135" s="89"/>
      <c r="AI135" s="3"/>
      <c r="AJ135" s="89"/>
      <c r="AK135" s="3"/>
      <c r="AL135" s="89"/>
      <c r="AM135" s="3"/>
      <c r="AN135" s="89"/>
      <c r="AO135" s="3"/>
      <c r="AP135" s="89"/>
      <c r="AQ135" s="3"/>
      <c r="AR135" s="89"/>
      <c r="AS135" s="3"/>
      <c r="AT135" s="89"/>
      <c r="AU135" s="3"/>
      <c r="AV135" s="89"/>
      <c r="AW135" s="3"/>
      <c r="AX135" s="89"/>
      <c r="AY135" s="3"/>
      <c r="AZ135" s="89"/>
      <c r="BA135" s="3"/>
      <c r="BB135" s="89"/>
    </row>
    <row r="136" spans="1:54">
      <c r="A136" s="2" t="s">
        <v>339</v>
      </c>
      <c r="B136" s="3">
        <v>339.3</v>
      </c>
      <c r="C136" s="20">
        <f>SUMIF('Actv Depr Exp'!$O$11:$O$84,B136,'Actv Depr Exp'!$AQ$11:$AQ$84)</f>
        <v>0</v>
      </c>
      <c r="D136" s="20">
        <f>SUMIF('Actv COR'!$Q$11:$Q$84,B136,'Actv COR'!$AT$11:$AT$84)</f>
        <v>0</v>
      </c>
      <c r="E136" s="20">
        <f t="shared" si="4"/>
        <v>0</v>
      </c>
      <c r="F136" s="89"/>
      <c r="G136" s="3"/>
      <c r="H136" s="89"/>
      <c r="I136" s="3"/>
      <c r="J136" s="89"/>
      <c r="K136" s="3"/>
      <c r="L136" s="89"/>
      <c r="M136" s="3"/>
      <c r="N136" s="89"/>
      <c r="O136" s="3"/>
      <c r="P136" s="89"/>
      <c r="Q136" s="3"/>
      <c r="R136" s="89"/>
      <c r="S136" s="3"/>
      <c r="T136" s="89"/>
      <c r="U136" s="3"/>
      <c r="V136" s="89"/>
      <c r="W136" s="3"/>
      <c r="X136" s="89"/>
      <c r="Y136" s="3"/>
      <c r="Z136" s="89"/>
      <c r="AA136" s="3"/>
      <c r="AB136" s="89"/>
      <c r="AC136" s="3"/>
      <c r="AD136" s="89"/>
      <c r="AE136" s="3"/>
      <c r="AF136" s="89"/>
      <c r="AG136" s="3"/>
      <c r="AH136" s="89"/>
      <c r="AI136" s="3"/>
      <c r="AJ136" s="89"/>
      <c r="AK136" s="3"/>
      <c r="AL136" s="89"/>
      <c r="AM136" s="3"/>
      <c r="AN136" s="89"/>
      <c r="AO136" s="3"/>
      <c r="AP136" s="89"/>
      <c r="AQ136" s="3"/>
      <c r="AR136" s="89"/>
      <c r="AS136" s="3"/>
      <c r="AT136" s="89"/>
      <c r="AU136" s="3"/>
      <c r="AV136" s="89"/>
      <c r="AW136" s="3"/>
      <c r="AX136" s="89"/>
      <c r="AY136" s="3"/>
      <c r="AZ136" s="89"/>
      <c r="BA136" s="3"/>
      <c r="BB136" s="89"/>
    </row>
    <row r="137" spans="1:54">
      <c r="B137" s="3"/>
      <c r="C137" s="20"/>
      <c r="D137" s="20"/>
      <c r="E137" s="20"/>
      <c r="F137" s="89"/>
      <c r="G137" s="3"/>
      <c r="H137" s="89"/>
      <c r="I137" s="3"/>
      <c r="J137" s="89"/>
      <c r="K137" s="3"/>
      <c r="L137" s="89"/>
      <c r="M137" s="3"/>
      <c r="N137" s="89"/>
      <c r="O137" s="3"/>
      <c r="P137" s="89"/>
      <c r="Q137" s="3"/>
      <c r="R137" s="89"/>
      <c r="S137" s="3"/>
      <c r="T137" s="89"/>
      <c r="U137" s="3"/>
      <c r="V137" s="89"/>
      <c r="W137" s="3"/>
      <c r="X137" s="89"/>
      <c r="Y137" s="3"/>
      <c r="Z137" s="89"/>
      <c r="AA137" s="3"/>
      <c r="AB137" s="89"/>
      <c r="AC137" s="3"/>
      <c r="AD137" s="89"/>
      <c r="AE137" s="3"/>
      <c r="AF137" s="89"/>
      <c r="AG137" s="3"/>
      <c r="AH137" s="89"/>
      <c r="AI137" s="3"/>
      <c r="AJ137" s="89"/>
      <c r="AK137" s="3"/>
      <c r="AL137" s="89"/>
      <c r="AM137" s="3"/>
      <c r="AN137" s="89"/>
      <c r="AO137" s="3"/>
      <c r="AP137" s="89"/>
      <c r="AQ137" s="3"/>
      <c r="AR137" s="89"/>
      <c r="AS137" s="3"/>
      <c r="AT137" s="89"/>
      <c r="AU137" s="3"/>
      <c r="AV137" s="89"/>
      <c r="AW137" s="3"/>
      <c r="AX137" s="89"/>
      <c r="AY137" s="3"/>
      <c r="AZ137" s="89"/>
      <c r="BA137" s="3"/>
      <c r="BB137" s="89"/>
    </row>
    <row r="138" spans="1:54">
      <c r="A138" s="103" t="s">
        <v>340</v>
      </c>
      <c r="B138" s="3"/>
      <c r="C138" s="20"/>
      <c r="D138" s="20"/>
      <c r="E138" s="20"/>
      <c r="F138" s="89"/>
      <c r="G138" s="3"/>
      <c r="H138" s="89"/>
      <c r="I138" s="3"/>
      <c r="J138" s="89"/>
      <c r="K138" s="3"/>
      <c r="L138" s="89"/>
      <c r="M138" s="3"/>
      <c r="N138" s="89"/>
      <c r="O138" s="3"/>
      <c r="P138" s="89"/>
      <c r="Q138" s="3"/>
      <c r="R138" s="89"/>
      <c r="S138" s="3"/>
      <c r="T138" s="89"/>
      <c r="U138" s="3"/>
      <c r="V138" s="89"/>
      <c r="W138" s="3"/>
      <c r="X138" s="89"/>
      <c r="Y138" s="3"/>
      <c r="Z138" s="89"/>
      <c r="AA138" s="3"/>
      <c r="AB138" s="89"/>
      <c r="AC138" s="3"/>
      <c r="AD138" s="89"/>
      <c r="AE138" s="3"/>
      <c r="AF138" s="89"/>
      <c r="AG138" s="3"/>
      <c r="AH138" s="89"/>
      <c r="AI138" s="3"/>
      <c r="AJ138" s="89"/>
      <c r="AK138" s="3"/>
      <c r="AL138" s="89"/>
      <c r="AM138" s="3"/>
      <c r="AN138" s="89"/>
      <c r="AO138" s="3"/>
      <c r="AP138" s="89"/>
      <c r="AQ138" s="3"/>
      <c r="AR138" s="89"/>
      <c r="AS138" s="3"/>
      <c r="AT138" s="89"/>
      <c r="AU138" s="3"/>
      <c r="AV138" s="89"/>
      <c r="AW138" s="3"/>
      <c r="AX138" s="89"/>
      <c r="AY138" s="3"/>
      <c r="AZ138" s="89"/>
      <c r="BA138" s="3"/>
      <c r="BB138" s="89"/>
    </row>
    <row r="139" spans="1:54">
      <c r="A139" s="2" t="s">
        <v>341</v>
      </c>
      <c r="B139" s="3">
        <v>303.39999999999998</v>
      </c>
      <c r="C139" s="20">
        <f>SUMIF('Actv Depr Exp'!$O$11:$O$84,B139,'Actv Depr Exp'!$AQ$11:$AQ$84)</f>
        <v>0</v>
      </c>
      <c r="D139" s="20">
        <f>SUMIF('Actv COR'!$Q$11:$Q$84,B139,'Actv COR'!$AT$11:$AT$84)</f>
        <v>0</v>
      </c>
      <c r="E139" s="20">
        <f t="shared" ref="E139:E148" si="5">D139+C139</f>
        <v>0</v>
      </c>
      <c r="F139" s="89"/>
      <c r="G139" s="3"/>
      <c r="H139" s="89"/>
      <c r="I139" s="3"/>
      <c r="J139" s="89"/>
      <c r="K139" s="3"/>
      <c r="L139" s="89"/>
      <c r="M139" s="3"/>
      <c r="N139" s="89"/>
      <c r="O139" s="3"/>
      <c r="P139" s="89"/>
      <c r="Q139" s="3"/>
      <c r="R139" s="89"/>
      <c r="S139" s="3"/>
      <c r="T139" s="89"/>
      <c r="U139" s="3"/>
      <c r="V139" s="89"/>
      <c r="W139" s="3"/>
      <c r="X139" s="89"/>
      <c r="Y139" s="3"/>
      <c r="Z139" s="89"/>
      <c r="AA139" s="3"/>
      <c r="AB139" s="89"/>
      <c r="AC139" s="3"/>
      <c r="AD139" s="89"/>
      <c r="AE139" s="3"/>
      <c r="AF139" s="89"/>
      <c r="AG139" s="3"/>
      <c r="AH139" s="89"/>
      <c r="AI139" s="3"/>
      <c r="AJ139" s="89"/>
      <c r="AK139" s="3"/>
      <c r="AL139" s="89"/>
      <c r="AM139" s="3"/>
      <c r="AN139" s="89"/>
      <c r="AO139" s="3"/>
      <c r="AP139" s="89"/>
      <c r="AQ139" s="3"/>
      <c r="AR139" s="89"/>
      <c r="AS139" s="3"/>
      <c r="AT139" s="89"/>
      <c r="AU139" s="3"/>
      <c r="AV139" s="89"/>
      <c r="AW139" s="3"/>
      <c r="AX139" s="89"/>
      <c r="AY139" s="3"/>
      <c r="AZ139" s="89"/>
      <c r="BA139" s="3"/>
      <c r="BB139" s="89"/>
    </row>
    <row r="140" spans="1:54">
      <c r="A140" s="2" t="s">
        <v>342</v>
      </c>
      <c r="B140" s="3">
        <v>304.39999999999998</v>
      </c>
      <c r="C140" s="20">
        <f>SUMIF('Actv Depr Exp'!$O$11:$O$84,B140,'Actv Depr Exp'!$AQ$11:$AQ$84)</f>
        <v>154416.69874533318</v>
      </c>
      <c r="D140" s="20">
        <f>SUMIF('Actv COR'!$Q$11:$Q$84,B140,'Actv COR'!$AT$11:$AT$84)</f>
        <v>7959.6236466666596</v>
      </c>
      <c r="E140" s="20">
        <f t="shared" si="5"/>
        <v>162376.32239199983</v>
      </c>
      <c r="F140" s="89"/>
      <c r="G140" s="3"/>
      <c r="H140" s="89"/>
      <c r="I140" s="3"/>
      <c r="J140" s="89"/>
      <c r="K140" s="3"/>
      <c r="L140" s="89"/>
      <c r="M140" s="3"/>
      <c r="N140" s="89"/>
      <c r="O140" s="3"/>
      <c r="P140" s="89"/>
      <c r="Q140" s="3"/>
      <c r="R140" s="89"/>
      <c r="S140" s="3"/>
      <c r="T140" s="89"/>
      <c r="U140" s="3"/>
      <c r="V140" s="89"/>
      <c r="W140" s="3"/>
      <c r="X140" s="89"/>
      <c r="Y140" s="3"/>
      <c r="Z140" s="89"/>
      <c r="AA140" s="3"/>
      <c r="AB140" s="89"/>
      <c r="AC140" s="3"/>
      <c r="AD140" s="89"/>
      <c r="AE140" s="3"/>
      <c r="AF140" s="89"/>
      <c r="AG140" s="3"/>
      <c r="AH140" s="89"/>
      <c r="AI140" s="3"/>
      <c r="AJ140" s="89"/>
      <c r="AK140" s="3"/>
      <c r="AL140" s="89"/>
      <c r="AM140" s="3"/>
      <c r="AN140" s="89"/>
      <c r="AO140" s="3"/>
      <c r="AP140" s="89"/>
      <c r="AQ140" s="3"/>
      <c r="AR140" s="89"/>
      <c r="AS140" s="3"/>
      <c r="AT140" s="89"/>
      <c r="AU140" s="3"/>
      <c r="AV140" s="89"/>
      <c r="AW140" s="3"/>
      <c r="AX140" s="89"/>
      <c r="AY140" s="3"/>
      <c r="AZ140" s="89"/>
      <c r="BA140" s="3"/>
      <c r="BB140" s="89"/>
    </row>
    <row r="141" spans="1:54">
      <c r="A141" s="2" t="s">
        <v>343</v>
      </c>
      <c r="B141" s="3">
        <v>311.39999999999998</v>
      </c>
      <c r="C141" s="20">
        <f>SUMIF('Actv Depr Exp'!$O$11:$O$84,B141,'Actv Depr Exp'!$AQ$11:$AQ$84)</f>
        <v>90985.786653823525</v>
      </c>
      <c r="D141" s="20">
        <f>SUMIF('Actv COR'!$Q$11:$Q$84,B141,'Actv COR'!$AT$11:$AT$84)</f>
        <v>18133.530906531265</v>
      </c>
      <c r="E141" s="20">
        <f t="shared" si="5"/>
        <v>109119.31756035479</v>
      </c>
      <c r="F141" s="89"/>
      <c r="G141" s="3"/>
      <c r="H141" s="89"/>
      <c r="I141" s="3"/>
      <c r="J141" s="89"/>
      <c r="K141" s="3"/>
      <c r="L141" s="89"/>
      <c r="M141" s="3"/>
      <c r="N141" s="89"/>
      <c r="O141" s="3"/>
      <c r="P141" s="89"/>
      <c r="Q141" s="3"/>
      <c r="R141" s="89"/>
      <c r="S141" s="3"/>
      <c r="T141" s="89"/>
      <c r="U141" s="3"/>
      <c r="V141" s="89"/>
      <c r="W141" s="3"/>
      <c r="X141" s="89"/>
      <c r="Y141" s="3"/>
      <c r="Z141" s="89"/>
      <c r="AA141" s="3"/>
      <c r="AB141" s="89"/>
      <c r="AC141" s="3"/>
      <c r="AD141" s="89"/>
      <c r="AE141" s="3"/>
      <c r="AF141" s="89"/>
      <c r="AG141" s="3"/>
      <c r="AH141" s="89"/>
      <c r="AI141" s="3"/>
      <c r="AJ141" s="89"/>
      <c r="AK141" s="3"/>
      <c r="AL141" s="89"/>
      <c r="AM141" s="3"/>
      <c r="AN141" s="89"/>
      <c r="AO141" s="3"/>
      <c r="AP141" s="89"/>
      <c r="AQ141" s="3"/>
      <c r="AR141" s="89"/>
      <c r="AS141" s="3"/>
      <c r="AT141" s="89"/>
      <c r="AU141" s="3"/>
      <c r="AV141" s="89"/>
      <c r="AW141" s="3"/>
      <c r="AX141" s="89"/>
      <c r="AY141" s="3"/>
      <c r="AZ141" s="89"/>
      <c r="BA141" s="3"/>
      <c r="BB141" s="89"/>
    </row>
    <row r="142" spans="1:54">
      <c r="A142" s="2" t="s">
        <v>344</v>
      </c>
      <c r="B142" s="3">
        <v>330.4</v>
      </c>
      <c r="C142" s="20">
        <f>SUMIF('Actv Depr Exp'!$O$11:$O$84,B142,'Actv Depr Exp'!$AQ$11:$AQ$84)</f>
        <v>329856.1200253194</v>
      </c>
      <c r="D142" s="20">
        <f>SUMIF('Actv COR'!$Q$11:$Q$84,B142,'Actv COR'!$AT$11:$AT$84)</f>
        <v>49274.93829352779</v>
      </c>
      <c r="E142" s="20">
        <f t="shared" si="5"/>
        <v>379131.05831884721</v>
      </c>
      <c r="F142" s="89"/>
      <c r="G142" s="3"/>
      <c r="H142" s="89"/>
      <c r="I142" s="3"/>
      <c r="J142" s="89"/>
      <c r="K142" s="3"/>
      <c r="L142" s="89"/>
      <c r="M142" s="3"/>
      <c r="N142" s="89"/>
      <c r="O142" s="3"/>
      <c r="P142" s="89"/>
      <c r="Q142" s="3"/>
      <c r="R142" s="89"/>
      <c r="S142" s="3"/>
      <c r="T142" s="89"/>
      <c r="U142" s="3"/>
      <c r="V142" s="89"/>
      <c r="W142" s="3"/>
      <c r="X142" s="89"/>
      <c r="Y142" s="3"/>
      <c r="Z142" s="89"/>
      <c r="AA142" s="3"/>
      <c r="AB142" s="89"/>
      <c r="AC142" s="3"/>
      <c r="AD142" s="89"/>
      <c r="AE142" s="3"/>
      <c r="AF142" s="89"/>
      <c r="AG142" s="3"/>
      <c r="AH142" s="89"/>
      <c r="AI142" s="3"/>
      <c r="AJ142" s="89"/>
      <c r="AK142" s="3"/>
      <c r="AL142" s="89"/>
      <c r="AM142" s="3"/>
      <c r="AN142" s="89"/>
      <c r="AO142" s="3"/>
      <c r="AP142" s="89"/>
      <c r="AQ142" s="3"/>
      <c r="AR142" s="89"/>
      <c r="AS142" s="3"/>
      <c r="AT142" s="89"/>
      <c r="AU142" s="3"/>
      <c r="AV142" s="89"/>
      <c r="AW142" s="3"/>
      <c r="AX142" s="89"/>
      <c r="AY142" s="3"/>
      <c r="AZ142" s="89"/>
      <c r="BA142" s="3"/>
      <c r="BB142" s="89"/>
    </row>
    <row r="143" spans="1:54">
      <c r="A143" s="2" t="s">
        <v>345</v>
      </c>
      <c r="B143" s="3">
        <v>331.4</v>
      </c>
      <c r="C143" s="20">
        <f>SUMIF('Actv Depr Exp'!$O$11:$O$84,B143,'Actv Depr Exp'!$AQ$11:$AQ$84)</f>
        <v>5794202.5362081332</v>
      </c>
      <c r="D143" s="20">
        <f>SUMIF('Actv COR'!$Q$11:$Q$84,B143,'Actv COR'!$AT$11:$AT$84)</f>
        <v>1179350.9586972306</v>
      </c>
      <c r="E143" s="20">
        <f t="shared" si="5"/>
        <v>6973553.4949053638</v>
      </c>
      <c r="F143" s="89"/>
      <c r="G143" s="3"/>
      <c r="H143" s="89"/>
      <c r="I143" s="3"/>
      <c r="J143" s="89"/>
      <c r="K143" s="3"/>
      <c r="L143" s="89"/>
      <c r="M143" s="3"/>
      <c r="N143" s="89"/>
      <c r="O143" s="3"/>
      <c r="P143" s="89"/>
      <c r="Q143" s="3"/>
      <c r="R143" s="89"/>
      <c r="S143" s="3"/>
      <c r="T143" s="89"/>
      <c r="U143" s="3"/>
      <c r="V143" s="89"/>
      <c r="W143" s="3"/>
      <c r="X143" s="89"/>
      <c r="Y143" s="3"/>
      <c r="Z143" s="89"/>
      <c r="AA143" s="3"/>
      <c r="AB143" s="89"/>
      <c r="AC143" s="3"/>
      <c r="AD143" s="89"/>
      <c r="AE143" s="3"/>
      <c r="AF143" s="89"/>
      <c r="AG143" s="3"/>
      <c r="AH143" s="89"/>
      <c r="AI143" s="3"/>
      <c r="AJ143" s="89"/>
      <c r="AK143" s="3"/>
      <c r="AL143" s="89"/>
      <c r="AM143" s="3"/>
      <c r="AN143" s="89"/>
      <c r="AO143" s="3"/>
      <c r="AP143" s="89"/>
      <c r="AQ143" s="3"/>
      <c r="AR143" s="89"/>
      <c r="AS143" s="3"/>
      <c r="AT143" s="89"/>
      <c r="AU143" s="3"/>
      <c r="AV143" s="89"/>
      <c r="AW143" s="3"/>
      <c r="AX143" s="89"/>
      <c r="AY143" s="3"/>
      <c r="AZ143" s="89"/>
      <c r="BA143" s="3"/>
      <c r="BB143" s="89"/>
    </row>
    <row r="144" spans="1:54">
      <c r="A144" s="2" t="s">
        <v>346</v>
      </c>
      <c r="B144" s="3">
        <v>333.4</v>
      </c>
      <c r="C144" s="20">
        <f>SUMIF('Actv Depr Exp'!$O$11:$O$84,B144,'Actv Depr Exp'!$AQ$11:$AQ$84)</f>
        <v>1423210.7145484211</v>
      </c>
      <c r="D144" s="20">
        <f>SUMIF('Actv COR'!$Q$11:$Q$84,B144,'Actv COR'!$AT$11:$AT$84)</f>
        <v>930255.04805678956</v>
      </c>
      <c r="E144" s="20">
        <f t="shared" si="5"/>
        <v>2353465.7626052108</v>
      </c>
      <c r="F144" s="89"/>
      <c r="G144" s="3"/>
      <c r="H144" s="89"/>
      <c r="I144" s="3"/>
      <c r="J144" s="89"/>
      <c r="K144" s="3"/>
      <c r="L144" s="89"/>
      <c r="M144" s="3"/>
      <c r="N144" s="89"/>
      <c r="O144" s="3"/>
      <c r="P144" s="89"/>
      <c r="Q144" s="3"/>
      <c r="R144" s="89"/>
      <c r="S144" s="3"/>
      <c r="T144" s="89"/>
      <c r="U144" s="3"/>
      <c r="V144" s="89"/>
      <c r="W144" s="3"/>
      <c r="X144" s="89"/>
      <c r="Y144" s="3"/>
      <c r="Z144" s="89"/>
      <c r="AA144" s="3"/>
      <c r="AB144" s="89"/>
      <c r="AC144" s="3"/>
      <c r="AD144" s="89"/>
      <c r="AE144" s="3"/>
      <c r="AF144" s="89"/>
      <c r="AG144" s="3"/>
      <c r="AH144" s="89"/>
      <c r="AI144" s="3"/>
      <c r="AJ144" s="89"/>
      <c r="AK144" s="3"/>
      <c r="AL144" s="89"/>
      <c r="AM144" s="3"/>
      <c r="AN144" s="89"/>
      <c r="AO144" s="3"/>
      <c r="AP144" s="89"/>
      <c r="AQ144" s="3"/>
      <c r="AR144" s="89"/>
      <c r="AS144" s="3"/>
      <c r="AT144" s="89"/>
      <c r="AU144" s="3"/>
      <c r="AV144" s="89"/>
      <c r="AW144" s="3"/>
      <c r="AX144" s="89"/>
      <c r="AY144" s="3"/>
      <c r="AZ144" s="89"/>
      <c r="BA144" s="3"/>
      <c r="BB144" s="89"/>
    </row>
    <row r="145" spans="1:54">
      <c r="A145" s="2" t="s">
        <v>347</v>
      </c>
      <c r="B145" s="3">
        <v>334.4</v>
      </c>
      <c r="C145" s="20">
        <f>SUMIF('Actv Depr Exp'!$O$11:$O$84,B145,'Actv Depr Exp'!$AQ$11:$AQ$84)</f>
        <v>15047262.636686303</v>
      </c>
      <c r="D145" s="20">
        <f>SUMIF('Actv COR'!$Q$11:$Q$84,B145,'Actv COR'!$AT$11:$AT$84)</f>
        <v>2293131.1895438</v>
      </c>
      <c r="E145" s="20">
        <f t="shared" si="5"/>
        <v>17340393.826230101</v>
      </c>
      <c r="F145" s="89"/>
      <c r="G145" s="3"/>
      <c r="H145" s="89"/>
      <c r="I145" s="3"/>
      <c r="J145" s="89"/>
      <c r="K145" s="3"/>
      <c r="L145" s="89"/>
      <c r="M145" s="3"/>
      <c r="N145" s="89"/>
      <c r="O145" s="3"/>
      <c r="P145" s="89"/>
      <c r="Q145" s="3"/>
      <c r="R145" s="89"/>
      <c r="S145" s="3"/>
      <c r="T145" s="89"/>
      <c r="U145" s="3"/>
      <c r="V145" s="89"/>
      <c r="W145" s="3"/>
      <c r="X145" s="89"/>
      <c r="Y145" s="3"/>
      <c r="Z145" s="89"/>
      <c r="AA145" s="3"/>
      <c r="AB145" s="89"/>
      <c r="AC145" s="3"/>
      <c r="AD145" s="89"/>
      <c r="AE145" s="3"/>
      <c r="AF145" s="89"/>
      <c r="AG145" s="3"/>
      <c r="AH145" s="89"/>
      <c r="AI145" s="3"/>
      <c r="AJ145" s="89"/>
      <c r="AK145" s="3"/>
      <c r="AL145" s="89"/>
      <c r="AM145" s="3"/>
      <c r="AN145" s="89"/>
      <c r="AO145" s="3"/>
      <c r="AP145" s="89"/>
      <c r="AQ145" s="3"/>
      <c r="AR145" s="89"/>
      <c r="AS145" s="3"/>
      <c r="AT145" s="89"/>
      <c r="AU145" s="3"/>
      <c r="AV145" s="89"/>
      <c r="AW145" s="3"/>
      <c r="AX145" s="89"/>
      <c r="AY145" s="3"/>
      <c r="AZ145" s="89"/>
      <c r="BA145" s="3"/>
      <c r="BB145" s="89"/>
    </row>
    <row r="146" spans="1:54">
      <c r="A146" s="2" t="s">
        <v>348</v>
      </c>
      <c r="B146" s="3">
        <v>335.4</v>
      </c>
      <c r="C146" s="20">
        <f>SUMIF('Actv Depr Exp'!$O$11:$O$84,B146,'Actv Depr Exp'!$AQ$11:$AQ$84)</f>
        <v>773287.23493544862</v>
      </c>
      <c r="D146" s="20">
        <f>SUMIF('Actv COR'!$Q$11:$Q$84,B146,'Actv COR'!$AT$11:$AT$84)</f>
        <v>309314.8939741794</v>
      </c>
      <c r="E146" s="20">
        <f t="shared" si="5"/>
        <v>1082602.1289096279</v>
      </c>
      <c r="F146" s="89"/>
      <c r="G146" s="3"/>
      <c r="H146" s="89"/>
      <c r="I146" s="3"/>
      <c r="J146" s="89"/>
      <c r="K146" s="3"/>
      <c r="L146" s="89"/>
      <c r="M146" s="3"/>
      <c r="N146" s="89"/>
      <c r="O146" s="3"/>
      <c r="P146" s="89"/>
      <c r="Q146" s="3"/>
      <c r="R146" s="89"/>
      <c r="S146" s="3"/>
      <c r="T146" s="89"/>
      <c r="U146" s="3"/>
      <c r="V146" s="89"/>
      <c r="W146" s="3"/>
      <c r="X146" s="89"/>
      <c r="Y146" s="3"/>
      <c r="Z146" s="89"/>
      <c r="AA146" s="3"/>
      <c r="AB146" s="89"/>
      <c r="AC146" s="3"/>
      <c r="AD146" s="89"/>
      <c r="AE146" s="3"/>
      <c r="AF146" s="89"/>
      <c r="AG146" s="3"/>
      <c r="AH146" s="89"/>
      <c r="AI146" s="3"/>
      <c r="AJ146" s="89"/>
      <c r="AK146" s="3"/>
      <c r="AL146" s="89"/>
      <c r="AM146" s="3"/>
      <c r="AN146" s="89"/>
      <c r="AO146" s="3"/>
      <c r="AP146" s="89"/>
      <c r="AQ146" s="3"/>
      <c r="AR146" s="89"/>
      <c r="AS146" s="3"/>
      <c r="AT146" s="89"/>
      <c r="AU146" s="3"/>
      <c r="AV146" s="89"/>
      <c r="AW146" s="3"/>
      <c r="AX146" s="89"/>
      <c r="AY146" s="3"/>
      <c r="AZ146" s="89"/>
      <c r="BA146" s="3"/>
      <c r="BB146" s="89"/>
    </row>
    <row r="147" spans="1:54">
      <c r="A147" s="2" t="s">
        <v>349</v>
      </c>
      <c r="B147" s="3">
        <v>336.4</v>
      </c>
      <c r="C147" s="20">
        <f>SUMIF('Actv Depr Exp'!$O$11:$O$84,B147,'Actv Depr Exp'!$AQ$11:$AQ$84)</f>
        <v>0</v>
      </c>
      <c r="D147" s="20">
        <f>SUMIF('Actv COR'!$Q$11:$Q$84,B147,'Actv COR'!$AT$11:$AT$84)</f>
        <v>0</v>
      </c>
      <c r="E147" s="20">
        <f t="shared" si="5"/>
        <v>0</v>
      </c>
      <c r="F147" s="89"/>
      <c r="G147" s="3"/>
      <c r="H147" s="89"/>
      <c r="I147" s="3"/>
      <c r="J147" s="89"/>
      <c r="K147" s="3"/>
      <c r="L147" s="89"/>
      <c r="M147" s="3"/>
      <c r="N147" s="89"/>
      <c r="O147" s="3"/>
      <c r="P147" s="89"/>
      <c r="Q147" s="3"/>
      <c r="R147" s="89"/>
      <c r="S147" s="3"/>
      <c r="T147" s="89"/>
      <c r="U147" s="3"/>
      <c r="V147" s="89"/>
      <c r="W147" s="3"/>
      <c r="X147" s="89"/>
      <c r="Y147" s="3"/>
      <c r="Z147" s="89"/>
      <c r="AA147" s="3"/>
      <c r="AB147" s="89"/>
      <c r="AC147" s="3"/>
      <c r="AD147" s="89"/>
      <c r="AE147" s="3"/>
      <c r="AF147" s="89"/>
      <c r="AG147" s="3"/>
      <c r="AH147" s="89"/>
      <c r="AI147" s="3"/>
      <c r="AJ147" s="89"/>
      <c r="AK147" s="3"/>
      <c r="AL147" s="89"/>
      <c r="AM147" s="3"/>
      <c r="AN147" s="89"/>
      <c r="AO147" s="3"/>
      <c r="AP147" s="89"/>
      <c r="AQ147" s="3"/>
      <c r="AR147" s="89"/>
      <c r="AS147" s="3"/>
      <c r="AT147" s="89"/>
      <c r="AU147" s="3"/>
      <c r="AV147" s="89"/>
      <c r="AW147" s="3"/>
      <c r="AX147" s="89"/>
      <c r="AY147" s="3"/>
      <c r="AZ147" s="89"/>
      <c r="BA147" s="3"/>
      <c r="BB147" s="89"/>
    </row>
    <row r="148" spans="1:54">
      <c r="A148" s="2" t="s">
        <v>350</v>
      </c>
      <c r="B148" s="3">
        <v>339.4</v>
      </c>
      <c r="C148" s="20">
        <f>SUMIF('Actv Depr Exp'!$O$11:$O$84,B148,'Actv Depr Exp'!$AQ$11:$AQ$84)</f>
        <v>0</v>
      </c>
      <c r="D148" s="20">
        <f>SUMIF('Actv COR'!$Q$11:$Q$84,B148,'Actv COR'!$AT$11:$AT$84)</f>
        <v>0</v>
      </c>
      <c r="E148" s="20">
        <f t="shared" si="5"/>
        <v>0</v>
      </c>
      <c r="F148" s="89"/>
      <c r="G148" s="3"/>
      <c r="H148" s="89"/>
      <c r="I148" s="3"/>
      <c r="J148" s="89"/>
      <c r="K148" s="3"/>
      <c r="L148" s="89"/>
      <c r="M148" s="3"/>
      <c r="N148" s="89"/>
      <c r="O148" s="3"/>
      <c r="P148" s="89"/>
      <c r="Q148" s="3"/>
      <c r="R148" s="89"/>
      <c r="S148" s="3"/>
      <c r="T148" s="89"/>
      <c r="U148" s="3"/>
      <c r="V148" s="89"/>
      <c r="W148" s="3"/>
      <c r="X148" s="89"/>
      <c r="Y148" s="3"/>
      <c r="Z148" s="89"/>
      <c r="AA148" s="3"/>
      <c r="AB148" s="89"/>
      <c r="AC148" s="3"/>
      <c r="AD148" s="89"/>
      <c r="AE148" s="3"/>
      <c r="AF148" s="89"/>
      <c r="AG148" s="3"/>
      <c r="AH148" s="89"/>
      <c r="AI148" s="3"/>
      <c r="AJ148" s="89"/>
      <c r="AK148" s="3"/>
      <c r="AL148" s="89"/>
      <c r="AM148" s="3"/>
      <c r="AN148" s="89"/>
      <c r="AO148" s="3"/>
      <c r="AP148" s="89"/>
      <c r="AQ148" s="3"/>
      <c r="AR148" s="89"/>
      <c r="AS148" s="3"/>
      <c r="AT148" s="89"/>
      <c r="AU148" s="3"/>
      <c r="AV148" s="89"/>
      <c r="AW148" s="3"/>
      <c r="AX148" s="89"/>
      <c r="AY148" s="3"/>
      <c r="AZ148" s="89"/>
      <c r="BA148" s="3"/>
      <c r="BB148" s="89"/>
    </row>
    <row r="149" spans="1:54">
      <c r="B149" s="3"/>
      <c r="C149" s="20"/>
      <c r="D149" s="20"/>
      <c r="E149" s="20"/>
      <c r="F149" s="89"/>
      <c r="G149" s="3"/>
      <c r="H149" s="89"/>
      <c r="I149" s="3"/>
      <c r="J149" s="89"/>
      <c r="K149" s="3"/>
      <c r="L149" s="89"/>
      <c r="M149" s="3"/>
      <c r="N149" s="89"/>
      <c r="O149" s="3"/>
      <c r="P149" s="89"/>
      <c r="Q149" s="3"/>
      <c r="R149" s="89"/>
      <c r="S149" s="3"/>
      <c r="T149" s="89"/>
      <c r="U149" s="3"/>
      <c r="V149" s="89"/>
      <c r="W149" s="3"/>
      <c r="X149" s="89"/>
      <c r="Y149" s="3"/>
      <c r="Z149" s="89"/>
      <c r="AA149" s="3"/>
      <c r="AB149" s="89"/>
      <c r="AC149" s="3"/>
      <c r="AD149" s="89"/>
      <c r="AE149" s="3"/>
      <c r="AF149" s="89"/>
      <c r="AG149" s="3"/>
      <c r="AH149" s="89"/>
      <c r="AI149" s="3"/>
      <c r="AJ149" s="89"/>
      <c r="AK149" s="3"/>
      <c r="AL149" s="89"/>
      <c r="AM149" s="3"/>
      <c r="AN149" s="89"/>
      <c r="AO149" s="3"/>
      <c r="AP149" s="89"/>
      <c r="AQ149" s="3"/>
      <c r="AR149" s="89"/>
      <c r="AS149" s="3"/>
      <c r="AT149" s="89"/>
      <c r="AU149" s="3"/>
      <c r="AV149" s="89"/>
      <c r="AW149" s="3"/>
      <c r="AX149" s="89"/>
      <c r="AY149" s="3"/>
      <c r="AZ149" s="89"/>
      <c r="BA149" s="3"/>
      <c r="BB149" s="89"/>
    </row>
    <row r="150" spans="1:54">
      <c r="A150" s="103" t="s">
        <v>351</v>
      </c>
      <c r="B150" s="3"/>
      <c r="C150" s="20"/>
      <c r="D150" s="20"/>
      <c r="E150" s="20"/>
      <c r="F150" s="89"/>
      <c r="G150" s="3"/>
      <c r="H150" s="89"/>
      <c r="I150" s="3"/>
      <c r="J150" s="89"/>
      <c r="K150" s="3"/>
      <c r="L150" s="89"/>
      <c r="M150" s="3"/>
      <c r="N150" s="89"/>
      <c r="O150" s="3"/>
      <c r="P150" s="89"/>
      <c r="Q150" s="3"/>
      <c r="R150" s="89"/>
      <c r="S150" s="3"/>
      <c r="T150" s="89"/>
      <c r="U150" s="3"/>
      <c r="V150" s="89"/>
      <c r="W150" s="3"/>
      <c r="X150" s="89"/>
      <c r="Y150" s="3"/>
      <c r="Z150" s="89"/>
      <c r="AA150" s="3"/>
      <c r="AB150" s="89"/>
      <c r="AC150" s="3"/>
      <c r="AD150" s="89"/>
      <c r="AE150" s="3"/>
      <c r="AF150" s="89"/>
      <c r="AG150" s="3"/>
      <c r="AH150" s="89"/>
      <c r="AI150" s="3"/>
      <c r="AJ150" s="89"/>
      <c r="AK150" s="3"/>
      <c r="AL150" s="89"/>
      <c r="AM150" s="3"/>
      <c r="AN150" s="89"/>
      <c r="AO150" s="3"/>
      <c r="AP150" s="89"/>
      <c r="AQ150" s="3"/>
      <c r="AR150" s="89"/>
      <c r="AS150" s="3"/>
      <c r="AT150" s="89"/>
      <c r="AU150" s="3"/>
      <c r="AV150" s="89"/>
      <c r="AW150" s="3"/>
      <c r="AX150" s="89"/>
      <c r="AY150" s="3"/>
      <c r="AZ150" s="89"/>
      <c r="BA150" s="3"/>
      <c r="BB150" s="89"/>
    </row>
    <row r="151" spans="1:54">
      <c r="A151" s="2" t="s">
        <v>352</v>
      </c>
      <c r="B151" s="3">
        <v>303.5</v>
      </c>
      <c r="C151" s="20">
        <f>SUMIF('Actv Depr Exp'!$O$11:$O$84,B151,'Actv Depr Exp'!$AQ$11:$AQ$84)</f>
        <v>0</v>
      </c>
      <c r="D151" s="20">
        <f>SUMIF('Actv COR'!$Q$11:$Q$84,B151,'Actv COR'!$AT$11:$AT$84)</f>
        <v>0</v>
      </c>
      <c r="E151" s="20">
        <f t="shared" ref="E151:E161" si="6">D151+C151</f>
        <v>0</v>
      </c>
      <c r="F151" s="89"/>
      <c r="G151" s="3"/>
      <c r="H151" s="89"/>
      <c r="I151" s="3"/>
      <c r="J151" s="89"/>
      <c r="K151" s="3"/>
      <c r="L151" s="89"/>
      <c r="M151" s="3"/>
      <c r="N151" s="89"/>
      <c r="O151" s="3"/>
      <c r="P151" s="89"/>
      <c r="Q151" s="3"/>
      <c r="R151" s="89"/>
      <c r="S151" s="3"/>
      <c r="T151" s="89"/>
      <c r="U151" s="3"/>
      <c r="V151" s="89"/>
      <c r="W151" s="3"/>
      <c r="X151" s="89"/>
      <c r="Y151" s="3"/>
      <c r="Z151" s="89"/>
      <c r="AA151" s="3"/>
      <c r="AB151" s="89"/>
      <c r="AC151" s="3"/>
      <c r="AD151" s="89"/>
      <c r="AE151" s="3"/>
      <c r="AF151" s="89"/>
      <c r="AG151" s="3"/>
      <c r="AH151" s="89"/>
      <c r="AI151" s="3"/>
      <c r="AJ151" s="89"/>
      <c r="AK151" s="3"/>
      <c r="AL151" s="89"/>
      <c r="AM151" s="3"/>
      <c r="AN151" s="89"/>
      <c r="AO151" s="3"/>
      <c r="AP151" s="89"/>
      <c r="AQ151" s="3"/>
      <c r="AR151" s="89"/>
      <c r="AS151" s="3"/>
      <c r="AT151" s="89"/>
      <c r="AU151" s="3"/>
      <c r="AV151" s="89"/>
      <c r="AW151" s="3"/>
      <c r="AX151" s="89"/>
      <c r="AY151" s="3"/>
      <c r="AZ151" s="89"/>
      <c r="BA151" s="3"/>
      <c r="BB151" s="89"/>
    </row>
    <row r="152" spans="1:54">
      <c r="A152" s="2" t="s">
        <v>353</v>
      </c>
      <c r="B152" s="3">
        <v>304.5</v>
      </c>
      <c r="C152" s="20">
        <f>SUMIF('Actv Depr Exp'!$O$11:$O$84,B152,'Actv Depr Exp'!$AQ$11:$AQ$84)</f>
        <v>751189.03077717731</v>
      </c>
      <c r="D152" s="20">
        <f>SUMIF('Actv COR'!$Q$11:$Q$84,B152,'Actv COR'!$AT$11:$AT$84)</f>
        <v>40894.579353327412</v>
      </c>
      <c r="E152" s="20">
        <f t="shared" si="6"/>
        <v>792083.61013050471</v>
      </c>
      <c r="F152" s="89"/>
      <c r="G152" s="3"/>
      <c r="H152" s="89"/>
      <c r="I152" s="3"/>
      <c r="J152" s="89"/>
      <c r="K152" s="3"/>
      <c r="L152" s="89"/>
      <c r="M152" s="3"/>
      <c r="N152" s="89"/>
      <c r="O152" s="3"/>
      <c r="P152" s="89"/>
      <c r="Q152" s="3"/>
      <c r="R152" s="89"/>
      <c r="S152" s="3"/>
      <c r="T152" s="89"/>
      <c r="U152" s="3"/>
      <c r="V152" s="89"/>
      <c r="W152" s="3"/>
      <c r="X152" s="89"/>
      <c r="Y152" s="3"/>
      <c r="Z152" s="89"/>
      <c r="AA152" s="3"/>
      <c r="AB152" s="89"/>
      <c r="AC152" s="3"/>
      <c r="AD152" s="89"/>
      <c r="AE152" s="3"/>
      <c r="AF152" s="89"/>
      <c r="AG152" s="3"/>
      <c r="AH152" s="89"/>
      <c r="AI152" s="3"/>
      <c r="AJ152" s="89"/>
      <c r="AK152" s="3"/>
      <c r="AL152" s="89"/>
      <c r="AM152" s="3"/>
      <c r="AN152" s="89"/>
      <c r="AO152" s="3"/>
      <c r="AP152" s="89"/>
      <c r="AQ152" s="3"/>
      <c r="AR152" s="89"/>
      <c r="AS152" s="3"/>
      <c r="AT152" s="89"/>
      <c r="AU152" s="3"/>
      <c r="AV152" s="89"/>
      <c r="AW152" s="3"/>
      <c r="AX152" s="89"/>
      <c r="AY152" s="3"/>
      <c r="AZ152" s="89"/>
      <c r="BA152" s="3"/>
      <c r="BB152" s="89"/>
    </row>
    <row r="153" spans="1:54">
      <c r="A153" s="2" t="s">
        <v>354</v>
      </c>
      <c r="B153" s="3">
        <v>340.5</v>
      </c>
      <c r="C153" s="20">
        <f>SUMIF('Actv Depr Exp'!$O$11:$O$84,B153,'Actv Depr Exp'!$AQ$11:$AQ$84)</f>
        <v>3609695.7217261521</v>
      </c>
      <c r="D153" s="20">
        <f>SUMIF('Actv COR'!$Q$11:$Q$84,B153,'Actv COR'!$AT$11:$AT$84)</f>
        <v>0</v>
      </c>
      <c r="E153" s="20">
        <f t="shared" si="6"/>
        <v>3609695.7217261521</v>
      </c>
      <c r="F153" s="89"/>
      <c r="G153" s="3"/>
      <c r="H153" s="89"/>
      <c r="I153" s="3"/>
      <c r="J153" s="89"/>
      <c r="K153" s="3"/>
      <c r="L153" s="89"/>
      <c r="M153" s="3"/>
      <c r="N153" s="89"/>
      <c r="O153" s="3"/>
      <c r="P153" s="89"/>
      <c r="Q153" s="3"/>
      <c r="R153" s="89"/>
      <c r="S153" s="3"/>
      <c r="T153" s="89"/>
      <c r="U153" s="3"/>
      <c r="V153" s="89"/>
      <c r="W153" s="3"/>
      <c r="X153" s="89"/>
      <c r="Y153" s="3"/>
      <c r="Z153" s="89"/>
      <c r="AA153" s="3"/>
      <c r="AB153" s="89"/>
      <c r="AC153" s="3"/>
      <c r="AD153" s="89"/>
      <c r="AE153" s="3"/>
      <c r="AF153" s="89"/>
      <c r="AG153" s="3"/>
      <c r="AH153" s="89"/>
      <c r="AI153" s="3"/>
      <c r="AJ153" s="89"/>
      <c r="AK153" s="3"/>
      <c r="AL153" s="89"/>
      <c r="AM153" s="3"/>
      <c r="AN153" s="89"/>
      <c r="AO153" s="3"/>
      <c r="AP153" s="89"/>
      <c r="AQ153" s="3"/>
      <c r="AR153" s="89"/>
      <c r="AS153" s="3"/>
      <c r="AT153" s="89"/>
      <c r="AU153" s="3"/>
      <c r="AV153" s="89"/>
      <c r="AW153" s="3"/>
      <c r="AX153" s="89"/>
      <c r="AY153" s="3"/>
      <c r="AZ153" s="89"/>
      <c r="BA153" s="3"/>
      <c r="BB153" s="89"/>
    </row>
    <row r="154" spans="1:54">
      <c r="A154" s="2" t="s">
        <v>355</v>
      </c>
      <c r="B154" s="3">
        <v>341.5</v>
      </c>
      <c r="C154" s="20">
        <f>SUMIF('Actv Depr Exp'!$O$11:$O$84,B154,'Actv Depr Exp'!$AQ$11:$AQ$84)</f>
        <v>550065.43720664224</v>
      </c>
      <c r="D154" s="20">
        <f>SUMIF('Actv COR'!$Q$11:$Q$84,B154,'Actv COR'!$AT$11:$AT$84)</f>
        <v>-208575.65973502683</v>
      </c>
      <c r="E154" s="20">
        <f t="shared" si="6"/>
        <v>341489.77747161541</v>
      </c>
      <c r="F154" s="89"/>
      <c r="G154" s="3"/>
      <c r="H154" s="89"/>
      <c r="I154" s="3"/>
      <c r="J154" s="89"/>
      <c r="K154" s="3"/>
      <c r="L154" s="89"/>
      <c r="M154" s="3"/>
      <c r="N154" s="89"/>
      <c r="O154" s="3"/>
      <c r="P154" s="89"/>
      <c r="Q154" s="3"/>
      <c r="R154" s="89"/>
      <c r="S154" s="3"/>
      <c r="T154" s="89"/>
      <c r="U154" s="3"/>
      <c r="V154" s="89"/>
      <c r="W154" s="3"/>
      <c r="X154" s="89"/>
      <c r="Y154" s="3"/>
      <c r="Z154" s="89"/>
      <c r="AA154" s="3"/>
      <c r="AB154" s="89"/>
      <c r="AC154" s="3"/>
      <c r="AD154" s="89"/>
      <c r="AE154" s="3"/>
      <c r="AF154" s="89"/>
      <c r="AG154" s="3"/>
      <c r="AH154" s="89"/>
      <c r="AI154" s="3"/>
      <c r="AJ154" s="89"/>
      <c r="AK154" s="3"/>
      <c r="AL154" s="89"/>
      <c r="AM154" s="3"/>
      <c r="AN154" s="89"/>
      <c r="AO154" s="3"/>
      <c r="AP154" s="89"/>
      <c r="AQ154" s="3"/>
      <c r="AR154" s="89"/>
      <c r="AS154" s="3"/>
      <c r="AT154" s="89"/>
      <c r="AU154" s="3"/>
      <c r="AV154" s="89"/>
      <c r="AW154" s="3"/>
      <c r="AX154" s="89"/>
      <c r="AY154" s="3"/>
      <c r="AZ154" s="89"/>
      <c r="BA154" s="3"/>
      <c r="BB154" s="89"/>
    </row>
    <row r="155" spans="1:54">
      <c r="A155" s="2" t="s">
        <v>356</v>
      </c>
      <c r="B155" s="3">
        <v>342.5</v>
      </c>
      <c r="C155" s="20">
        <f>SUMIF('Actv Depr Exp'!$O$11:$O$84,B155,'Actv Depr Exp'!$AQ$11:$AQ$84)</f>
        <v>16394.140147430575</v>
      </c>
      <c r="D155" s="20">
        <f>SUMIF('Actv COR'!$Q$11:$Q$84,B155,'Actv COR'!$AT$11:$AT$84)</f>
        <v>0</v>
      </c>
      <c r="E155" s="20">
        <f t="shared" si="6"/>
        <v>16394.140147430575</v>
      </c>
      <c r="F155" s="89"/>
      <c r="G155" s="3"/>
      <c r="H155" s="89"/>
      <c r="I155" s="3"/>
      <c r="J155" s="89"/>
      <c r="K155" s="3"/>
      <c r="L155" s="89"/>
      <c r="M155" s="3"/>
      <c r="N155" s="89"/>
      <c r="O155" s="3"/>
      <c r="P155" s="89"/>
      <c r="Q155" s="3"/>
      <c r="R155" s="89"/>
      <c r="S155" s="3"/>
      <c r="T155" s="89"/>
      <c r="U155" s="3"/>
      <c r="V155" s="89"/>
      <c r="W155" s="3"/>
      <c r="X155" s="89"/>
      <c r="Y155" s="3"/>
      <c r="Z155" s="89"/>
      <c r="AA155" s="3"/>
      <c r="AB155" s="89"/>
      <c r="AC155" s="3"/>
      <c r="AD155" s="89"/>
      <c r="AE155" s="3"/>
      <c r="AF155" s="89"/>
      <c r="AG155" s="3"/>
      <c r="AH155" s="89"/>
      <c r="AI155" s="3"/>
      <c r="AJ155" s="89"/>
      <c r="AK155" s="3"/>
      <c r="AL155" s="89"/>
      <c r="AM155" s="3"/>
      <c r="AN155" s="89"/>
      <c r="AO155" s="3"/>
      <c r="AP155" s="89"/>
      <c r="AQ155" s="3"/>
      <c r="AR155" s="89"/>
      <c r="AS155" s="3"/>
      <c r="AT155" s="89"/>
      <c r="AU155" s="3"/>
      <c r="AV155" s="89"/>
      <c r="AW155" s="3"/>
      <c r="AX155" s="89"/>
      <c r="AY155" s="3"/>
      <c r="AZ155" s="89"/>
      <c r="BA155" s="3"/>
      <c r="BB155" s="89"/>
    </row>
    <row r="156" spans="1:54">
      <c r="A156" s="2" t="s">
        <v>357</v>
      </c>
      <c r="B156" s="3">
        <v>343.5</v>
      </c>
      <c r="C156" s="20">
        <f>SUMIF('Actv Depr Exp'!$O$11:$O$84,B156,'Actv Depr Exp'!$AQ$11:$AQ$84)</f>
        <v>306450.72076865804</v>
      </c>
      <c r="D156" s="20">
        <f>SUMIF('Actv COR'!$Q$11:$Q$84,B156,'Actv COR'!$AT$11:$AT$84)</f>
        <v>0</v>
      </c>
      <c r="E156" s="20">
        <f t="shared" si="6"/>
        <v>306450.72076865804</v>
      </c>
      <c r="F156" s="89"/>
      <c r="G156" s="3"/>
      <c r="H156" s="89"/>
      <c r="I156" s="3"/>
      <c r="J156" s="89"/>
      <c r="K156" s="3"/>
      <c r="L156" s="89"/>
      <c r="M156" s="3"/>
      <c r="N156" s="89"/>
      <c r="O156" s="3"/>
      <c r="P156" s="89"/>
      <c r="Q156" s="3"/>
      <c r="R156" s="89"/>
      <c r="S156" s="3"/>
      <c r="T156" s="89"/>
      <c r="U156" s="3"/>
      <c r="V156" s="89"/>
      <c r="W156" s="3"/>
      <c r="X156" s="89"/>
      <c r="Y156" s="3"/>
      <c r="Z156" s="89"/>
      <c r="AA156" s="3"/>
      <c r="AB156" s="89"/>
      <c r="AC156" s="3"/>
      <c r="AD156" s="89"/>
      <c r="AE156" s="3"/>
      <c r="AF156" s="89"/>
      <c r="AG156" s="3"/>
      <c r="AH156" s="89"/>
      <c r="AI156" s="3"/>
      <c r="AJ156" s="89"/>
      <c r="AK156" s="3"/>
      <c r="AL156" s="89"/>
      <c r="AM156" s="3"/>
      <c r="AN156" s="89"/>
      <c r="AO156" s="3"/>
      <c r="AP156" s="89"/>
      <c r="AQ156" s="3"/>
      <c r="AR156" s="89"/>
      <c r="AS156" s="3"/>
      <c r="AT156" s="89"/>
      <c r="AU156" s="3"/>
      <c r="AV156" s="89"/>
      <c r="AW156" s="3"/>
      <c r="AX156" s="89"/>
      <c r="AY156" s="3"/>
      <c r="AZ156" s="89"/>
      <c r="BA156" s="3"/>
      <c r="BB156" s="89"/>
    </row>
    <row r="157" spans="1:54">
      <c r="A157" s="2" t="s">
        <v>358</v>
      </c>
      <c r="B157" s="3">
        <v>344.5</v>
      </c>
      <c r="C157" s="20">
        <f>SUMIF('Actv Depr Exp'!$O$11:$O$84,B157,'Actv Depr Exp'!$AQ$11:$AQ$84)</f>
        <v>170451.09455758467</v>
      </c>
      <c r="D157" s="20">
        <f>SUMIF('Actv COR'!$Q$11:$Q$84,B157,'Actv COR'!$AT$11:$AT$84)</f>
        <v>0</v>
      </c>
      <c r="E157" s="20">
        <f t="shared" si="6"/>
        <v>170451.09455758467</v>
      </c>
      <c r="F157" s="89"/>
      <c r="G157" s="3"/>
      <c r="H157" s="89"/>
      <c r="I157" s="3"/>
      <c r="J157" s="89"/>
      <c r="K157" s="3"/>
      <c r="L157" s="89"/>
      <c r="M157" s="3"/>
      <c r="N157" s="89"/>
      <c r="O157" s="3"/>
      <c r="P157" s="89"/>
      <c r="Q157" s="3"/>
      <c r="R157" s="89"/>
      <c r="S157" s="3"/>
      <c r="T157" s="89"/>
      <c r="U157" s="3"/>
      <c r="V157" s="89"/>
      <c r="W157" s="3"/>
      <c r="X157" s="89"/>
      <c r="Y157" s="3"/>
      <c r="Z157" s="89"/>
      <c r="AA157" s="3"/>
      <c r="AB157" s="89"/>
      <c r="AC157" s="3"/>
      <c r="AD157" s="89"/>
      <c r="AE157" s="3"/>
      <c r="AF157" s="89"/>
      <c r="AG157" s="3"/>
      <c r="AH157" s="89"/>
      <c r="AI157" s="3"/>
      <c r="AJ157" s="89"/>
      <c r="AK157" s="3"/>
      <c r="AL157" s="89"/>
      <c r="AM157" s="3"/>
      <c r="AN157" s="89"/>
      <c r="AO157" s="3"/>
      <c r="AP157" s="89"/>
      <c r="AQ157" s="3"/>
      <c r="AR157" s="89"/>
      <c r="AS157" s="3"/>
      <c r="AT157" s="89"/>
      <c r="AU157" s="3"/>
      <c r="AV157" s="89"/>
      <c r="AW157" s="3"/>
      <c r="AX157" s="89"/>
      <c r="AY157" s="3"/>
      <c r="AZ157" s="89"/>
      <c r="BA157" s="3"/>
      <c r="BB157" s="89"/>
    </row>
    <row r="158" spans="1:54">
      <c r="A158" s="2" t="s">
        <v>359</v>
      </c>
      <c r="B158" s="3">
        <v>345.5</v>
      </c>
      <c r="C158" s="20">
        <f>SUMIF('Actv Depr Exp'!$O$11:$O$84,B158,'Actv Depr Exp'!$AQ$11:$AQ$84)</f>
        <v>20835.388709999977</v>
      </c>
      <c r="D158" s="20">
        <f>SUMIF('Actv COR'!$Q$11:$Q$84,B158,'Actv COR'!$AT$11:$AT$84)</f>
        <v>-2083.5388709999975</v>
      </c>
      <c r="E158" s="20">
        <f t="shared" si="6"/>
        <v>18751.84983899998</v>
      </c>
      <c r="F158" s="89"/>
      <c r="G158" s="3"/>
      <c r="H158" s="89"/>
      <c r="I158" s="3"/>
      <c r="J158" s="89"/>
      <c r="K158" s="3"/>
      <c r="L158" s="89"/>
      <c r="M158" s="3"/>
      <c r="N158" s="89"/>
      <c r="O158" s="3"/>
      <c r="P158" s="89"/>
      <c r="Q158" s="3"/>
      <c r="R158" s="89"/>
      <c r="S158" s="3"/>
      <c r="T158" s="89"/>
      <c r="U158" s="3"/>
      <c r="V158" s="89"/>
      <c r="W158" s="3"/>
      <c r="X158" s="89"/>
      <c r="Y158" s="3"/>
      <c r="Z158" s="89"/>
      <c r="AA158" s="3"/>
      <c r="AB158" s="89"/>
      <c r="AC158" s="3"/>
      <c r="AD158" s="89"/>
      <c r="AE158" s="3"/>
      <c r="AF158" s="89"/>
      <c r="AG158" s="3"/>
      <c r="AH158" s="89"/>
      <c r="AI158" s="3"/>
      <c r="AJ158" s="89"/>
      <c r="AK158" s="3"/>
      <c r="AL158" s="89"/>
      <c r="AM158" s="3"/>
      <c r="AN158" s="89"/>
      <c r="AO158" s="3"/>
      <c r="AP158" s="89"/>
      <c r="AQ158" s="3"/>
      <c r="AR158" s="89"/>
      <c r="AS158" s="3"/>
      <c r="AT158" s="89"/>
      <c r="AU158" s="3"/>
      <c r="AV158" s="89"/>
      <c r="AW158" s="3"/>
      <c r="AX158" s="89"/>
      <c r="AY158" s="3"/>
      <c r="AZ158" s="89"/>
      <c r="BA158" s="3"/>
      <c r="BB158" s="89"/>
    </row>
    <row r="159" spans="1:54">
      <c r="A159" s="2" t="s">
        <v>360</v>
      </c>
      <c r="B159" s="3">
        <v>346.5</v>
      </c>
      <c r="C159" s="20">
        <f>SUMIF('Actv Depr Exp'!$O$11:$O$84,B159,'Actv Depr Exp'!$AQ$11:$AQ$84)</f>
        <v>635483.29568361561</v>
      </c>
      <c r="D159" s="20">
        <f>SUMIF('Actv COR'!$Q$11:$Q$84,B159,'Actv COR'!$AT$11:$AT$84)</f>
        <v>0</v>
      </c>
      <c r="E159" s="20">
        <f t="shared" si="6"/>
        <v>635483.29568361561</v>
      </c>
      <c r="F159" s="89"/>
      <c r="G159" s="3"/>
      <c r="H159" s="89"/>
      <c r="I159" s="3"/>
      <c r="J159" s="89"/>
      <c r="K159" s="3"/>
      <c r="L159" s="89"/>
      <c r="M159" s="3"/>
      <c r="N159" s="89"/>
      <c r="O159" s="3"/>
      <c r="P159" s="89"/>
      <c r="Q159" s="3"/>
      <c r="R159" s="89"/>
      <c r="S159" s="3"/>
      <c r="T159" s="89"/>
      <c r="U159" s="3"/>
      <c r="V159" s="89"/>
      <c r="W159" s="3"/>
      <c r="X159" s="89"/>
      <c r="Y159" s="3"/>
      <c r="Z159" s="89"/>
      <c r="AA159" s="3"/>
      <c r="AB159" s="89"/>
      <c r="AC159" s="3"/>
      <c r="AD159" s="89"/>
      <c r="AE159" s="3"/>
      <c r="AF159" s="89"/>
      <c r="AG159" s="3"/>
      <c r="AH159" s="89"/>
      <c r="AI159" s="3"/>
      <c r="AJ159" s="89"/>
      <c r="AK159" s="3"/>
      <c r="AL159" s="89"/>
      <c r="AM159" s="3"/>
      <c r="AN159" s="89"/>
      <c r="AO159" s="3"/>
      <c r="AP159" s="89"/>
      <c r="AQ159" s="3"/>
      <c r="AR159" s="89"/>
      <c r="AS159" s="3"/>
      <c r="AT159" s="89"/>
      <c r="AU159" s="3"/>
      <c r="AV159" s="89"/>
      <c r="AW159" s="3"/>
      <c r="AX159" s="89"/>
      <c r="AY159" s="3"/>
      <c r="AZ159" s="89"/>
      <c r="BA159" s="3"/>
      <c r="BB159" s="89"/>
    </row>
    <row r="160" spans="1:54">
      <c r="A160" s="2" t="s">
        <v>361</v>
      </c>
      <c r="B160" s="3">
        <v>347.5</v>
      </c>
      <c r="C160" s="20">
        <f>SUMIF('Actv Depr Exp'!$O$11:$O$84,B160,'Actv Depr Exp'!$AQ$11:$AQ$84)</f>
        <v>581819.48829605093</v>
      </c>
      <c r="D160" s="20">
        <f>SUMIF('Actv COR'!$Q$11:$Q$84,B160,'Actv COR'!$AT$11:$AT$84)</f>
        <v>0</v>
      </c>
      <c r="E160" s="20">
        <f t="shared" si="6"/>
        <v>581819.48829605093</v>
      </c>
      <c r="F160" s="89"/>
      <c r="G160" s="3"/>
      <c r="H160" s="89"/>
      <c r="I160" s="3"/>
      <c r="J160" s="89"/>
      <c r="K160" s="3"/>
      <c r="L160" s="89"/>
      <c r="M160" s="3"/>
      <c r="N160" s="89"/>
      <c r="O160" s="3"/>
      <c r="P160" s="89"/>
      <c r="Q160" s="3"/>
      <c r="R160" s="89"/>
      <c r="S160" s="3"/>
      <c r="T160" s="89"/>
      <c r="U160" s="3"/>
      <c r="V160" s="89"/>
      <c r="W160" s="3"/>
      <c r="X160" s="89"/>
      <c r="Y160" s="3"/>
      <c r="Z160" s="89"/>
      <c r="AA160" s="3"/>
      <c r="AB160" s="89"/>
      <c r="AC160" s="3"/>
      <c r="AD160" s="89"/>
      <c r="AE160" s="3"/>
      <c r="AF160" s="89"/>
      <c r="AG160" s="3"/>
      <c r="AH160" s="89"/>
      <c r="AI160" s="3"/>
      <c r="AJ160" s="89"/>
      <c r="AK160" s="3"/>
      <c r="AL160" s="89"/>
      <c r="AM160" s="3"/>
      <c r="AN160" s="89"/>
      <c r="AO160" s="3"/>
      <c r="AP160" s="89"/>
      <c r="AQ160" s="3"/>
      <c r="AR160" s="89"/>
      <c r="AS160" s="3"/>
      <c r="AT160" s="89"/>
      <c r="AU160" s="3"/>
      <c r="AV160" s="89"/>
      <c r="AW160" s="3"/>
      <c r="AX160" s="89"/>
      <c r="AY160" s="3"/>
      <c r="AZ160" s="89"/>
      <c r="BA160" s="3"/>
      <c r="BB160" s="89"/>
    </row>
    <row r="161" spans="1:54">
      <c r="A161" s="2" t="s">
        <v>362</v>
      </c>
      <c r="B161" s="3">
        <v>348.5</v>
      </c>
      <c r="C161" s="20">
        <f>SUMIF('Actv Depr Exp'!$O$11:$O$84,B161,'Actv Depr Exp'!$AQ$11:$AQ$84)</f>
        <v>0</v>
      </c>
      <c r="D161" s="20">
        <f>SUMIF('Actv COR'!$Q$11:$Q$84,B161,'Actv COR'!$AT$11:$AT$84)</f>
        <v>0</v>
      </c>
      <c r="E161" s="20">
        <f t="shared" si="6"/>
        <v>0</v>
      </c>
      <c r="F161" s="89"/>
      <c r="G161" s="3"/>
      <c r="H161" s="89"/>
      <c r="I161" s="3"/>
      <c r="J161" s="89"/>
      <c r="K161" s="3"/>
      <c r="L161" s="89"/>
      <c r="M161" s="3"/>
      <c r="N161" s="89"/>
      <c r="O161" s="3"/>
      <c r="P161" s="89"/>
      <c r="Q161" s="3"/>
      <c r="R161" s="89"/>
      <c r="S161" s="3"/>
      <c r="T161" s="89"/>
      <c r="U161" s="3"/>
      <c r="V161" s="89"/>
      <c r="W161" s="3"/>
      <c r="X161" s="89"/>
      <c r="Y161" s="3"/>
      <c r="Z161" s="89"/>
      <c r="AA161" s="3"/>
      <c r="AB161" s="89"/>
      <c r="AC161" s="3"/>
      <c r="AD161" s="89"/>
      <c r="AE161" s="3"/>
      <c r="AF161" s="89"/>
      <c r="AG161" s="3"/>
      <c r="AH161" s="89"/>
      <c r="AI161" s="3"/>
      <c r="AJ161" s="89"/>
      <c r="AK161" s="3"/>
      <c r="AL161" s="89"/>
      <c r="AM161" s="3"/>
      <c r="AN161" s="89"/>
      <c r="AO161" s="3"/>
      <c r="AP161" s="89"/>
      <c r="AQ161" s="3"/>
      <c r="AR161" s="89"/>
      <c r="AS161" s="3"/>
      <c r="AT161" s="89"/>
      <c r="AU161" s="3"/>
      <c r="AV161" s="89"/>
      <c r="AW161" s="3"/>
      <c r="AX161" s="89"/>
      <c r="AY161" s="3"/>
      <c r="AZ161" s="89"/>
      <c r="BA161" s="3"/>
      <c r="BB161" s="89"/>
    </row>
    <row r="162" spans="1:54">
      <c r="B162" s="3"/>
      <c r="C162" s="20"/>
      <c r="D162" s="20"/>
      <c r="E162" s="20"/>
      <c r="F162" s="89"/>
      <c r="G162" s="3"/>
      <c r="H162" s="89"/>
      <c r="I162" s="3"/>
      <c r="J162" s="89"/>
      <c r="K162" s="3"/>
      <c r="L162" s="89"/>
      <c r="M162" s="3"/>
      <c r="N162" s="89"/>
      <c r="O162" s="3"/>
      <c r="P162" s="89"/>
      <c r="Q162" s="3"/>
      <c r="R162" s="89"/>
      <c r="S162" s="3"/>
      <c r="T162" s="89"/>
      <c r="U162" s="3"/>
      <c r="V162" s="89"/>
      <c r="W162" s="3"/>
      <c r="X162" s="89"/>
      <c r="Y162" s="3"/>
      <c r="Z162" s="89"/>
      <c r="AA162" s="3"/>
      <c r="AB162" s="89"/>
      <c r="AC162" s="3"/>
      <c r="AD162" s="89"/>
      <c r="AE162" s="3"/>
      <c r="AF162" s="89"/>
      <c r="AG162" s="3"/>
      <c r="AH162" s="89"/>
      <c r="AI162" s="3"/>
      <c r="AJ162" s="89"/>
      <c r="AK162" s="3"/>
      <c r="AL162" s="89"/>
      <c r="AM162" s="3"/>
      <c r="AN162" s="89"/>
      <c r="AO162" s="3"/>
      <c r="AP162" s="89"/>
      <c r="AQ162" s="3"/>
      <c r="AR162" s="89"/>
      <c r="AS162" s="3"/>
      <c r="AT162" s="89"/>
      <c r="AU162" s="3"/>
      <c r="AV162" s="89"/>
      <c r="AW162" s="3"/>
      <c r="AX162" s="89"/>
      <c r="AY162" s="3"/>
      <c r="AZ162" s="89"/>
      <c r="BA162" s="3"/>
      <c r="BB162" s="89"/>
    </row>
    <row r="163" spans="1:54">
      <c r="A163" s="2" t="s">
        <v>363</v>
      </c>
      <c r="B163" s="3" t="s">
        <v>364</v>
      </c>
      <c r="C163" s="14">
        <f>'Exh Depr Exp'!G20</f>
        <v>0</v>
      </c>
      <c r="D163" s="14">
        <f>'Exh COR Exp'!G20</f>
        <v>0</v>
      </c>
      <c r="E163" s="14">
        <f>C163+D163</f>
        <v>0</v>
      </c>
      <c r="F163" s="89"/>
      <c r="G163" s="3"/>
      <c r="H163" s="89"/>
      <c r="I163" s="3"/>
      <c r="J163" s="89"/>
      <c r="K163" s="3"/>
      <c r="L163" s="89"/>
      <c r="M163" s="3"/>
      <c r="N163" s="89"/>
      <c r="O163" s="3"/>
      <c r="P163" s="89"/>
      <c r="Q163" s="3"/>
      <c r="R163" s="89"/>
      <c r="S163" s="3"/>
      <c r="T163" s="89"/>
      <c r="U163" s="3"/>
      <c r="V163" s="89"/>
      <c r="W163" s="3"/>
      <c r="X163" s="89"/>
      <c r="Y163" s="3"/>
      <c r="Z163" s="89"/>
      <c r="AA163" s="3"/>
      <c r="AB163" s="89"/>
      <c r="AC163" s="3"/>
      <c r="AD163" s="89"/>
      <c r="AE163" s="3"/>
      <c r="AF163" s="89"/>
      <c r="AG163" s="3"/>
      <c r="AH163" s="89"/>
      <c r="AI163" s="3"/>
      <c r="AJ163" s="89"/>
      <c r="AK163" s="3"/>
      <c r="AL163" s="89"/>
      <c r="AM163" s="3"/>
      <c r="AN163" s="89"/>
      <c r="AO163" s="3"/>
      <c r="AP163" s="89"/>
      <c r="AQ163" s="3"/>
      <c r="AR163" s="89"/>
      <c r="AS163" s="3"/>
      <c r="AT163" s="89"/>
      <c r="AU163" s="3"/>
      <c r="AV163" s="89"/>
      <c r="AW163" s="3"/>
      <c r="AX163" s="89"/>
      <c r="AY163" s="3"/>
      <c r="AZ163" s="89"/>
      <c r="BA163" s="3"/>
      <c r="BB163" s="89"/>
    </row>
    <row r="164" spans="1:54">
      <c r="F164" s="89"/>
      <c r="G164" s="3"/>
      <c r="H164" s="89"/>
      <c r="I164" s="3"/>
      <c r="J164" s="89"/>
      <c r="K164" s="3"/>
      <c r="L164" s="89"/>
      <c r="M164" s="3"/>
      <c r="N164" s="89"/>
      <c r="O164" s="3"/>
      <c r="P164" s="89"/>
      <c r="Q164" s="3"/>
      <c r="R164" s="89"/>
      <c r="S164" s="3"/>
      <c r="T164" s="89"/>
      <c r="U164" s="3"/>
      <c r="V164" s="89"/>
      <c r="W164" s="3"/>
      <c r="X164" s="89"/>
      <c r="Y164" s="3"/>
      <c r="Z164" s="89"/>
      <c r="AA164" s="3"/>
      <c r="AB164" s="89"/>
      <c r="AC164" s="3"/>
      <c r="AD164" s="89"/>
      <c r="AE164" s="3"/>
      <c r="AF164" s="89"/>
      <c r="AG164" s="3"/>
      <c r="AH164" s="89"/>
      <c r="AI164" s="3"/>
      <c r="AJ164" s="89"/>
      <c r="AK164" s="3"/>
      <c r="AL164" s="89"/>
      <c r="AM164" s="3"/>
      <c r="AN164" s="89"/>
      <c r="AO164" s="3"/>
      <c r="AP164" s="89"/>
      <c r="AQ164" s="3"/>
      <c r="AR164" s="89"/>
      <c r="AS164" s="3"/>
      <c r="AT164" s="89"/>
      <c r="AU164" s="3"/>
      <c r="AV164" s="89"/>
      <c r="AW164" s="3"/>
      <c r="AX164" s="89"/>
      <c r="AY164" s="3"/>
      <c r="AZ164" s="89"/>
      <c r="BA164" s="3"/>
      <c r="BB164" s="89"/>
    </row>
    <row r="165" spans="1:54">
      <c r="A165" s="2" t="s">
        <v>365</v>
      </c>
      <c r="C165" s="48">
        <f>SUM(C113:C163)</f>
        <v>35970375.710232824</v>
      </c>
      <c r="D165" s="48">
        <f>SUM(D113:D163)</f>
        <v>5492010.9132448789</v>
      </c>
      <c r="E165" s="48">
        <f>SUM(E113:E163)</f>
        <v>41462386.623477705</v>
      </c>
      <c r="F165" s="89"/>
      <c r="G165" s="3"/>
      <c r="H165" s="89"/>
      <c r="I165" s="3"/>
      <c r="J165" s="89"/>
      <c r="K165" s="3"/>
      <c r="L165" s="89"/>
      <c r="M165" s="3"/>
      <c r="N165" s="89"/>
      <c r="O165" s="3"/>
      <c r="P165" s="89"/>
      <c r="Q165" s="3"/>
      <c r="R165" s="89"/>
      <c r="S165" s="3"/>
      <c r="T165" s="89"/>
      <c r="U165" s="3"/>
      <c r="V165" s="89"/>
      <c r="W165" s="3"/>
      <c r="X165" s="89"/>
      <c r="Y165" s="3"/>
      <c r="Z165" s="89"/>
      <c r="AA165" s="3"/>
      <c r="AB165" s="89"/>
      <c r="AC165" s="3"/>
      <c r="AD165" s="89"/>
      <c r="AE165" s="3"/>
      <c r="AF165" s="89"/>
      <c r="AG165" s="3"/>
      <c r="AH165" s="89"/>
      <c r="AI165" s="3"/>
      <c r="AJ165" s="89"/>
      <c r="AK165" s="3"/>
      <c r="AL165" s="89"/>
      <c r="AM165" s="3"/>
      <c r="AN165" s="89"/>
      <c r="AO165" s="3"/>
      <c r="AP165" s="89"/>
      <c r="AQ165" s="3"/>
      <c r="AR165" s="89"/>
      <c r="AS165" s="3"/>
      <c r="AT165" s="89"/>
      <c r="AU165" s="3"/>
      <c r="AV165" s="89"/>
      <c r="AW165" s="3"/>
      <c r="AX165" s="89"/>
      <c r="AY165" s="3"/>
      <c r="AZ165" s="89"/>
      <c r="BA165" s="3"/>
      <c r="BB165" s="89"/>
    </row>
    <row r="166" spans="1:54">
      <c r="C166" s="48">
        <f>'Actv Depr Exp'!AQ5</f>
        <v>35970375.710232824</v>
      </c>
      <c r="D166" s="48">
        <f>'Actv COR'!AT5</f>
        <v>5492010.9132448779</v>
      </c>
      <c r="F166" s="89"/>
      <c r="G166" s="3"/>
      <c r="H166" s="89"/>
      <c r="I166" s="3"/>
      <c r="J166" s="89"/>
      <c r="K166" s="3"/>
      <c r="L166" s="89"/>
      <c r="M166" s="3"/>
      <c r="N166" s="89"/>
      <c r="O166" s="3"/>
      <c r="P166" s="89"/>
      <c r="Q166" s="3"/>
      <c r="R166" s="89"/>
      <c r="S166" s="3"/>
      <c r="T166" s="89"/>
      <c r="U166" s="3"/>
      <c r="V166" s="89"/>
      <c r="W166" s="3"/>
      <c r="X166" s="89"/>
      <c r="Y166" s="3"/>
      <c r="Z166" s="89"/>
      <c r="AA166" s="3"/>
      <c r="AB166" s="89"/>
      <c r="AC166" s="3"/>
      <c r="AD166" s="89"/>
      <c r="AE166" s="3"/>
      <c r="AF166" s="89"/>
      <c r="AG166" s="3"/>
      <c r="AH166" s="89"/>
      <c r="AI166" s="3"/>
      <c r="AJ166" s="89"/>
      <c r="AK166" s="3"/>
      <c r="AL166" s="89"/>
      <c r="AM166" s="3"/>
      <c r="AN166" s="89"/>
      <c r="AO166" s="3"/>
      <c r="AP166" s="89"/>
      <c r="AQ166" s="3"/>
      <c r="AR166" s="89"/>
      <c r="AS166" s="3"/>
      <c r="AT166" s="89"/>
      <c r="AU166" s="3"/>
      <c r="AV166" s="89"/>
      <c r="AW166" s="3"/>
      <c r="AX166" s="89"/>
      <c r="AY166" s="3"/>
      <c r="AZ166" s="89"/>
      <c r="BA166" s="3"/>
      <c r="BB166" s="89"/>
    </row>
    <row r="167" spans="1:54">
      <c r="A167" s="6" t="s">
        <v>366</v>
      </c>
      <c r="C167" s="10" t="s">
        <v>367</v>
      </c>
      <c r="D167" s="10" t="s">
        <v>368</v>
      </c>
      <c r="E167" s="10"/>
      <c r="F167" s="89"/>
      <c r="G167" s="3"/>
      <c r="H167" s="89"/>
      <c r="I167" s="3"/>
      <c r="J167" s="89"/>
      <c r="K167" s="3"/>
      <c r="L167" s="89"/>
      <c r="M167" s="3"/>
      <c r="N167" s="89"/>
      <c r="O167" s="3"/>
      <c r="P167" s="89"/>
      <c r="Q167" s="3"/>
      <c r="R167" s="89"/>
      <c r="S167" s="3"/>
      <c r="T167" s="89"/>
      <c r="U167" s="3"/>
      <c r="V167" s="89"/>
      <c r="W167" s="3"/>
      <c r="X167" s="89"/>
      <c r="Y167" s="3"/>
      <c r="Z167" s="89"/>
      <c r="AA167" s="3"/>
      <c r="AB167" s="89"/>
      <c r="AC167" s="3"/>
      <c r="AD167" s="89"/>
      <c r="AE167" s="3"/>
      <c r="AF167" s="89"/>
      <c r="AG167" s="3"/>
      <c r="AH167" s="89"/>
      <c r="AI167" s="3"/>
      <c r="AJ167" s="89"/>
      <c r="AK167" s="3"/>
      <c r="AL167" s="89"/>
      <c r="AM167" s="3"/>
      <c r="AN167" s="89"/>
      <c r="AO167" s="3"/>
      <c r="AP167" s="89"/>
      <c r="AQ167" s="3"/>
      <c r="AR167" s="89"/>
      <c r="AS167" s="3"/>
      <c r="AT167" s="89"/>
      <c r="AU167" s="3"/>
      <c r="AV167" s="89"/>
      <c r="AW167" s="3"/>
      <c r="AX167" s="89"/>
      <c r="AY167" s="3"/>
      <c r="AZ167" s="89"/>
      <c r="BA167" s="3"/>
      <c r="BB167" s="89"/>
    </row>
    <row r="168" spans="1:54">
      <c r="A168" s="2" t="str">
        <f>'Bal CIAC'!L11</f>
        <v>CIAC-NT Mains</v>
      </c>
      <c r="B168" s="3">
        <f>'Bal CIAC'!P11</f>
        <v>271.10000000000002</v>
      </c>
      <c r="C168" s="17">
        <f>AVERAGE('Bal CIAC'!AB11:AM11)</f>
        <v>-31809941.819999997</v>
      </c>
      <c r="D168" s="147">
        <f>-('Actv CIAC'!B11+'Actv CIAC'!C11)*12</f>
        <v>1.3600000000000001E-2</v>
      </c>
      <c r="E168" s="17">
        <f t="shared" ref="E168:E183" si="7">D168*C168</f>
        <v>-432615.20875200001</v>
      </c>
      <c r="F168" s="89"/>
      <c r="G168" s="3"/>
      <c r="H168" s="89"/>
      <c r="I168" s="3"/>
      <c r="J168" s="89"/>
      <c r="K168" s="3"/>
      <c r="L168" s="89"/>
      <c r="M168" s="3"/>
      <c r="N168" s="89"/>
      <c r="O168" s="3"/>
      <c r="P168" s="89"/>
      <c r="Q168" s="3"/>
      <c r="R168" s="89"/>
      <c r="S168" s="3"/>
      <c r="T168" s="89"/>
      <c r="U168" s="3"/>
      <c r="V168" s="89"/>
      <c r="W168" s="3"/>
      <c r="X168" s="89"/>
      <c r="Y168" s="3"/>
      <c r="Z168" s="89"/>
      <c r="AA168" s="3"/>
      <c r="AB168" s="89"/>
      <c r="AC168" s="3"/>
      <c r="AD168" s="89"/>
      <c r="AE168" s="3"/>
      <c r="AF168" s="89"/>
      <c r="AG168" s="3"/>
      <c r="AH168" s="89"/>
      <c r="AI168" s="3"/>
      <c r="AJ168" s="89"/>
      <c r="AK168" s="3"/>
      <c r="AL168" s="89"/>
      <c r="AM168" s="3"/>
      <c r="AN168" s="89"/>
      <c r="AO168" s="3"/>
      <c r="AP168" s="89"/>
      <c r="AQ168" s="3"/>
      <c r="AR168" s="89"/>
      <c r="AS168" s="3"/>
      <c r="AT168" s="89"/>
      <c r="AU168" s="3"/>
      <c r="AV168" s="89"/>
      <c r="AW168" s="3"/>
      <c r="AX168" s="89"/>
      <c r="AY168" s="3"/>
      <c r="AZ168" s="89"/>
      <c r="BA168" s="3"/>
      <c r="BB168" s="89"/>
    </row>
    <row r="169" spans="1:54">
      <c r="A169" s="2" t="str">
        <f>'Bal CIAC'!L12</f>
        <v>CIAC-NT Ext Dep</v>
      </c>
      <c r="B169" s="3">
        <f>'Bal CIAC'!P12</f>
        <v>271.10000000000002</v>
      </c>
      <c r="C169" s="17">
        <f>AVERAGE('Bal CIAC'!AB12:AM12)</f>
        <v>-27486612.080000002</v>
      </c>
      <c r="D169" s="147">
        <f>-('Actv CIAC'!B12+'Actv CIAC'!C12)*12</f>
        <v>1.3600000000000001E-2</v>
      </c>
      <c r="E169" s="17">
        <f t="shared" si="7"/>
        <v>-373817.92428800004</v>
      </c>
      <c r="F169" s="89"/>
      <c r="G169" s="3"/>
      <c r="H169" s="89"/>
      <c r="I169" s="3"/>
      <c r="J169" s="89"/>
      <c r="K169" s="3"/>
      <c r="L169" s="89"/>
      <c r="M169" s="3"/>
      <c r="N169" s="89"/>
      <c r="O169" s="3"/>
      <c r="P169" s="89"/>
      <c r="Q169" s="3"/>
      <c r="R169" s="89"/>
      <c r="S169" s="3"/>
      <c r="T169" s="89"/>
      <c r="U169" s="3"/>
      <c r="V169" s="89"/>
      <c r="W169" s="3"/>
      <c r="X169" s="89"/>
      <c r="Y169" s="3"/>
      <c r="Z169" s="89"/>
      <c r="AA169" s="3"/>
      <c r="AB169" s="89"/>
      <c r="AC169" s="3"/>
      <c r="AD169" s="89"/>
      <c r="AE169" s="3"/>
      <c r="AF169" s="89"/>
      <c r="AG169" s="3"/>
      <c r="AH169" s="89"/>
      <c r="AI169" s="3"/>
      <c r="AJ169" s="89"/>
      <c r="AK169" s="3"/>
      <c r="AL169" s="89"/>
      <c r="AM169" s="3"/>
      <c r="AN169" s="89"/>
      <c r="AO169" s="3"/>
      <c r="AP169" s="89"/>
      <c r="AQ169" s="3"/>
      <c r="AR169" s="89"/>
      <c r="AS169" s="3"/>
      <c r="AT169" s="89"/>
      <c r="AU169" s="3"/>
      <c r="AV169" s="89"/>
      <c r="AW169" s="3"/>
      <c r="AX169" s="89"/>
      <c r="AY169" s="3"/>
      <c r="AZ169" s="89"/>
      <c r="BA169" s="3"/>
      <c r="BB169" s="89"/>
    </row>
    <row r="170" spans="1:54">
      <c r="A170" s="2" t="str">
        <f>'Bal CIAC'!L13</f>
        <v>CIAC-NT Svcs</v>
      </c>
      <c r="B170" s="3">
        <f>'Bal CIAC'!P13</f>
        <v>271.10000000000002</v>
      </c>
      <c r="C170" s="17">
        <f>AVERAGE('Bal CIAC'!AB13:AM13)</f>
        <v>-10796615.599999998</v>
      </c>
      <c r="D170" s="147">
        <f>-('Actv CIAC'!B13+'Actv CIAC'!C13)*12</f>
        <v>2.9599999999999998E-2</v>
      </c>
      <c r="E170" s="17">
        <f t="shared" si="7"/>
        <v>-319579.8217599999</v>
      </c>
      <c r="F170" s="89"/>
      <c r="G170" s="3"/>
      <c r="H170" s="89"/>
      <c r="I170" s="3"/>
      <c r="J170" s="89"/>
      <c r="K170" s="3"/>
      <c r="L170" s="89"/>
      <c r="M170" s="3"/>
      <c r="N170" s="89"/>
      <c r="O170" s="3"/>
      <c r="P170" s="89"/>
      <c r="Q170" s="3"/>
      <c r="R170" s="89"/>
      <c r="S170" s="3"/>
      <c r="T170" s="89"/>
      <c r="U170" s="3"/>
      <c r="V170" s="89"/>
      <c r="W170" s="3"/>
      <c r="X170" s="89"/>
      <c r="Y170" s="3"/>
      <c r="Z170" s="89"/>
      <c r="AA170" s="3"/>
      <c r="AB170" s="89"/>
      <c r="AC170" s="3"/>
      <c r="AD170" s="89"/>
      <c r="AE170" s="3"/>
      <c r="AF170" s="89"/>
      <c r="AG170" s="3"/>
      <c r="AH170" s="89"/>
      <c r="AI170" s="3"/>
      <c r="AJ170" s="89"/>
      <c r="AK170" s="3"/>
      <c r="AL170" s="89"/>
      <c r="AM170" s="3"/>
      <c r="AN170" s="89"/>
      <c r="AO170" s="3"/>
      <c r="AP170" s="89"/>
      <c r="AQ170" s="3"/>
      <c r="AR170" s="89"/>
      <c r="AS170" s="3"/>
      <c r="AT170" s="89"/>
      <c r="AU170" s="3"/>
      <c r="AV170" s="89"/>
      <c r="AW170" s="3"/>
      <c r="AX170" s="89"/>
      <c r="AY170" s="3"/>
      <c r="AZ170" s="89"/>
      <c r="BA170" s="3"/>
      <c r="BB170" s="89"/>
    </row>
    <row r="171" spans="1:54">
      <c r="A171" s="2" t="str">
        <f>'Bal CIAC'!L14</f>
        <v>CIAC-NT Meters</v>
      </c>
      <c r="B171" s="3">
        <f>'Bal CIAC'!P14</f>
        <v>271.10000000000002</v>
      </c>
      <c r="C171" s="17">
        <f>AVERAGE('Bal CIAC'!AB14:AM14)</f>
        <v>-16450990.520000001</v>
      </c>
      <c r="D171" s="147">
        <f>-('Actv CIAC'!B14+'Actv CIAC'!C14)*12</f>
        <v>0.2404</v>
      </c>
      <c r="E171" s="17">
        <f t="shared" si="7"/>
        <v>-3954818.1210080003</v>
      </c>
      <c r="F171" s="89"/>
      <c r="G171" s="3"/>
      <c r="H171" s="89"/>
      <c r="I171" s="3"/>
      <c r="J171" s="89"/>
      <c r="K171" s="3"/>
      <c r="L171" s="89"/>
      <c r="M171" s="3"/>
      <c r="N171" s="89"/>
      <c r="O171" s="3"/>
      <c r="P171" s="89"/>
      <c r="Q171" s="3"/>
      <c r="R171" s="89"/>
      <c r="S171" s="3"/>
      <c r="T171" s="89"/>
      <c r="U171" s="3"/>
      <c r="V171" s="89"/>
      <c r="W171" s="3"/>
      <c r="X171" s="89"/>
      <c r="Y171" s="3"/>
      <c r="Z171" s="89"/>
      <c r="AA171" s="3"/>
      <c r="AB171" s="89"/>
      <c r="AC171" s="3"/>
      <c r="AD171" s="89"/>
      <c r="AE171" s="3"/>
      <c r="AF171" s="89"/>
      <c r="AG171" s="3"/>
      <c r="AH171" s="89"/>
      <c r="AI171" s="3"/>
      <c r="AJ171" s="89"/>
      <c r="AK171" s="3"/>
      <c r="AL171" s="89"/>
      <c r="AM171" s="3"/>
      <c r="AN171" s="89"/>
      <c r="AO171" s="3"/>
      <c r="AP171" s="89"/>
      <c r="AQ171" s="3"/>
      <c r="AR171" s="89"/>
      <c r="AS171" s="3"/>
      <c r="AT171" s="89"/>
      <c r="AU171" s="3"/>
      <c r="AV171" s="89"/>
      <c r="AW171" s="3"/>
      <c r="AX171" s="89"/>
      <c r="AY171" s="3"/>
      <c r="AZ171" s="89"/>
      <c r="BA171" s="3"/>
      <c r="BB171" s="89"/>
    </row>
    <row r="172" spans="1:54">
      <c r="A172" s="2" t="str">
        <f>'Bal CIAC'!L15</f>
        <v>CIAC-NT Hydrants</v>
      </c>
      <c r="B172" s="3">
        <f>'Bal CIAC'!P15</f>
        <v>271.10000000000002</v>
      </c>
      <c r="C172" s="17">
        <f>AVERAGE('Bal CIAC'!AB15:AM15)</f>
        <v>-4019246.6300000008</v>
      </c>
      <c r="D172" s="147">
        <f>-('Actv CIAC'!B15+'Actv CIAC'!C15)*12</f>
        <v>2.3800000000000002E-2</v>
      </c>
      <c r="E172" s="17">
        <f t="shared" si="7"/>
        <v>-95658.069794000025</v>
      </c>
      <c r="F172" s="89"/>
      <c r="G172" s="3"/>
      <c r="H172" s="89"/>
      <c r="I172" s="3"/>
      <c r="J172" s="89"/>
      <c r="K172" s="3"/>
      <c r="L172" s="89"/>
      <c r="M172" s="3"/>
      <c r="N172" s="89"/>
      <c r="O172" s="3"/>
      <c r="P172" s="89"/>
      <c r="Q172" s="3"/>
      <c r="R172" s="89"/>
      <c r="S172" s="3"/>
      <c r="T172" s="89"/>
      <c r="U172" s="3"/>
      <c r="V172" s="89"/>
      <c r="W172" s="3"/>
      <c r="X172" s="89"/>
      <c r="Y172" s="3"/>
      <c r="Z172" s="89"/>
      <c r="AA172" s="3"/>
      <c r="AB172" s="89"/>
      <c r="AC172" s="3"/>
      <c r="AD172" s="89"/>
      <c r="AE172" s="3"/>
      <c r="AF172" s="89"/>
      <c r="AG172" s="3"/>
      <c r="AH172" s="89"/>
      <c r="AI172" s="3"/>
      <c r="AJ172" s="89"/>
      <c r="AK172" s="3"/>
      <c r="AL172" s="89"/>
      <c r="AM172" s="3"/>
      <c r="AN172" s="89"/>
      <c r="AO172" s="3"/>
      <c r="AP172" s="89"/>
      <c r="AQ172" s="3"/>
      <c r="AR172" s="89"/>
      <c r="AS172" s="3"/>
      <c r="AT172" s="89"/>
      <c r="AU172" s="3"/>
      <c r="AV172" s="89"/>
      <c r="AW172" s="3"/>
      <c r="AX172" s="89"/>
      <c r="AY172" s="3"/>
      <c r="AZ172" s="89"/>
      <c r="BA172" s="3"/>
      <c r="BB172" s="89"/>
    </row>
    <row r="173" spans="1:54">
      <c r="A173" s="2" t="str">
        <f>'Bal CIAC'!L16</f>
        <v>CIAC-NT Other</v>
      </c>
      <c r="B173" s="3">
        <f>'Bal CIAC'!P16</f>
        <v>271.10000000000002</v>
      </c>
      <c r="C173" s="17">
        <f>AVERAGE('Bal CIAC'!AB16:AM16)</f>
        <v>-4014260.1599999988</v>
      </c>
      <c r="D173" s="147">
        <f>-('Actv CIAC'!B16+'Actv CIAC'!C16)*12</f>
        <v>4.1800000000000004E-2</v>
      </c>
      <c r="E173" s="17">
        <f t="shared" si="7"/>
        <v>-167796.07468799996</v>
      </c>
      <c r="F173" s="89"/>
      <c r="G173" s="3"/>
      <c r="H173" s="89"/>
      <c r="I173" s="3"/>
      <c r="J173" s="89"/>
      <c r="K173" s="3"/>
      <c r="L173" s="89"/>
      <c r="M173" s="3"/>
      <c r="N173" s="89"/>
      <c r="O173" s="3"/>
      <c r="P173" s="89"/>
      <c r="Q173" s="3"/>
      <c r="R173" s="89"/>
      <c r="S173" s="3"/>
      <c r="T173" s="89"/>
      <c r="U173" s="3"/>
      <c r="V173" s="89"/>
      <c r="W173" s="3"/>
      <c r="X173" s="89"/>
      <c r="Y173" s="3"/>
      <c r="Z173" s="89"/>
      <c r="AA173" s="3"/>
      <c r="AB173" s="89"/>
      <c r="AC173" s="3"/>
      <c r="AD173" s="89"/>
      <c r="AE173" s="3"/>
      <c r="AF173" s="89"/>
      <c r="AG173" s="3"/>
      <c r="AH173" s="89"/>
      <c r="AI173" s="3"/>
      <c r="AJ173" s="89"/>
      <c r="AK173" s="3"/>
      <c r="AL173" s="89"/>
      <c r="AM173" s="3"/>
      <c r="AN173" s="89"/>
      <c r="AO173" s="3"/>
      <c r="AP173" s="89"/>
      <c r="AQ173" s="3"/>
      <c r="AR173" s="89"/>
      <c r="AS173" s="3"/>
      <c r="AT173" s="89"/>
      <c r="AU173" s="3"/>
      <c r="AV173" s="89"/>
      <c r="AW173" s="3"/>
      <c r="AX173" s="89"/>
      <c r="AY173" s="3"/>
      <c r="AZ173" s="89"/>
      <c r="BA173" s="3"/>
      <c r="BB173" s="89"/>
    </row>
    <row r="174" spans="1:54">
      <c r="A174" s="2" t="str">
        <f>'Bal CIAC'!L17</f>
        <v>CIAC-NT WIP</v>
      </c>
      <c r="B174" s="3">
        <f>'Bal CIAC'!P17</f>
        <v>271.10000000000002</v>
      </c>
      <c r="C174" s="17">
        <f>AVERAGE('Bal CIAC'!AB17:AM17)</f>
        <v>-322809.33999999997</v>
      </c>
      <c r="D174" s="147">
        <f>-('Actv CIAC'!B17+'Actv CIAC'!C17)*12</f>
        <v>0</v>
      </c>
      <c r="E174" s="17">
        <f t="shared" si="7"/>
        <v>0</v>
      </c>
      <c r="F174" s="89"/>
      <c r="G174" s="3"/>
      <c r="H174" s="89"/>
      <c r="I174" s="3"/>
      <c r="J174" s="89"/>
      <c r="K174" s="3"/>
      <c r="L174" s="89"/>
      <c r="M174" s="3"/>
      <c r="N174" s="89"/>
      <c r="O174" s="3"/>
      <c r="P174" s="89"/>
      <c r="Q174" s="3"/>
      <c r="R174" s="89"/>
      <c r="S174" s="3"/>
      <c r="T174" s="89"/>
      <c r="U174" s="3"/>
      <c r="V174" s="89"/>
      <c r="W174" s="3"/>
      <c r="X174" s="89"/>
      <c r="Y174" s="3"/>
      <c r="Z174" s="89"/>
      <c r="AA174" s="3"/>
      <c r="AB174" s="89"/>
      <c r="AC174" s="3"/>
      <c r="AD174" s="89"/>
      <c r="AE174" s="3"/>
      <c r="AF174" s="89"/>
      <c r="AG174" s="3"/>
      <c r="AH174" s="89"/>
      <c r="AI174" s="3"/>
      <c r="AJ174" s="89"/>
      <c r="AK174" s="3"/>
      <c r="AL174" s="89"/>
      <c r="AM174" s="3"/>
      <c r="AN174" s="89"/>
      <c r="AO174" s="3"/>
      <c r="AP174" s="89"/>
      <c r="AQ174" s="3"/>
      <c r="AR174" s="89"/>
      <c r="AS174" s="3"/>
      <c r="AT174" s="89"/>
      <c r="AU174" s="3"/>
      <c r="AV174" s="89"/>
      <c r="AW174" s="3"/>
      <c r="AX174" s="89"/>
      <c r="AY174" s="3"/>
      <c r="AZ174" s="89"/>
      <c r="BA174" s="3"/>
      <c r="BB174" s="89"/>
    </row>
    <row r="175" spans="1:54">
      <c r="A175" s="2" t="str">
        <f>'Bal CIAC'!L18</f>
        <v>CIAC-NT NUP Property</v>
      </c>
      <c r="B175" s="3">
        <f>'Bal CIAC'!P18</f>
        <v>271.10000000000002</v>
      </c>
      <c r="C175" s="17">
        <f>AVERAGE('Bal CIAC'!AB18:AM18)</f>
        <v>-249724.8599999999</v>
      </c>
      <c r="D175" s="147">
        <f>-('Actv CIAC'!B18+'Actv CIAC'!C18)*12</f>
        <v>0</v>
      </c>
      <c r="E175" s="17">
        <f t="shared" si="7"/>
        <v>0</v>
      </c>
    </row>
    <row r="176" spans="1:54">
      <c r="A176" s="2" t="str">
        <f>'Bal CIAC'!L19</f>
        <v>CIAC-Tax Mains</v>
      </c>
      <c r="B176" s="3">
        <f>'Bal CIAC'!P19</f>
        <v>271.10000000000002</v>
      </c>
      <c r="C176" s="17">
        <f>AVERAGE('Bal CIAC'!AB19:AM19)</f>
        <v>-5568865.7279613586</v>
      </c>
      <c r="D176" s="147">
        <f>-('Actv CIAC'!B19+'Actv CIAC'!C19)*12</f>
        <v>1.3600000000000001E-2</v>
      </c>
      <c r="E176" s="17">
        <f t="shared" si="7"/>
        <v>-75736.573900274481</v>
      </c>
    </row>
    <row r="177" spans="1:36">
      <c r="A177" s="2" t="str">
        <f>'Bal CIAC'!L20</f>
        <v>CIAC-Tax Ext Dep</v>
      </c>
      <c r="B177" s="3">
        <f>'Bal CIAC'!P20</f>
        <v>271.10000000000002</v>
      </c>
      <c r="C177" s="17">
        <f>AVERAGE('Bal CIAC'!AB20:AM20)</f>
        <v>-2357305.89655563</v>
      </c>
      <c r="D177" s="147">
        <f>-('Actv CIAC'!B20+'Actv CIAC'!C20)*12</f>
        <v>1.3600000000000001E-2</v>
      </c>
      <c r="E177" s="17">
        <f t="shared" si="7"/>
        <v>-32059.360193156572</v>
      </c>
    </row>
    <row r="178" spans="1:36">
      <c r="A178" s="2" t="str">
        <f>'Bal CIAC'!L21</f>
        <v>CIAC-Tax Svcs</v>
      </c>
      <c r="B178" s="3">
        <f>'Bal CIAC'!P21</f>
        <v>271.10000000000002</v>
      </c>
      <c r="C178" s="17">
        <f>AVERAGE('Bal CIAC'!AB21:AM21)</f>
        <v>-24099266.42345104</v>
      </c>
      <c r="D178" s="147">
        <f>-('Actv CIAC'!B21+'Actv CIAC'!C21)*12</f>
        <v>2.9599999999999998E-2</v>
      </c>
      <c r="E178" s="17">
        <f t="shared" si="7"/>
        <v>-713338.28613415069</v>
      </c>
    </row>
    <row r="179" spans="1:36" ht="15.75" thickBot="1">
      <c r="A179" s="2" t="str">
        <f>'Bal CIAC'!L22</f>
        <v>CIAC-Tax Meters</v>
      </c>
      <c r="B179" s="3">
        <f>'Bal CIAC'!P22</f>
        <v>271.10000000000002</v>
      </c>
      <c r="C179" s="17">
        <f>AVERAGE('Bal CIAC'!AB22:AM22)</f>
        <v>-604801.8381612259</v>
      </c>
      <c r="D179" s="147">
        <f>-('Actv CIAC'!B22+'Actv CIAC'!C22)*12</f>
        <v>0.2404</v>
      </c>
      <c r="E179" s="17">
        <f t="shared" si="7"/>
        <v>-145394.3618939587</v>
      </c>
      <c r="J179" s="48"/>
    </row>
    <row r="180" spans="1:36">
      <c r="A180" s="2" t="str">
        <f>'Bal CIAC'!L23</f>
        <v>CIAC-Tax Hydrants</v>
      </c>
      <c r="B180" s="3">
        <f>'Bal CIAC'!P23</f>
        <v>271.10000000000002</v>
      </c>
      <c r="C180" s="17">
        <f>AVERAGE('Bal CIAC'!AB23:AM23)</f>
        <v>-1033853.4404330448</v>
      </c>
      <c r="D180" s="147">
        <f>-('Actv CIAC'!B23+'Actv CIAC'!C23)*12</f>
        <v>2.3800000000000002E-2</v>
      </c>
      <c r="E180" s="17">
        <f t="shared" si="7"/>
        <v>-24605.711882306467</v>
      </c>
      <c r="I180" s="148" t="s">
        <v>370</v>
      </c>
      <c r="J180" s="48"/>
    </row>
    <row r="181" spans="1:36">
      <c r="A181" s="2" t="str">
        <f>'Bal CIAC'!L24</f>
        <v>CIAC-Tax Other</v>
      </c>
      <c r="B181" s="3">
        <f>'Bal CIAC'!P24</f>
        <v>271.10000000000002</v>
      </c>
      <c r="C181" s="17">
        <f>AVERAGE('Bal CIAC'!AB24:AM24)</f>
        <v>-471282.10077281832</v>
      </c>
      <c r="D181" s="147">
        <f>-('Actv CIAC'!B24+'Actv CIAC'!C24)*12</f>
        <v>4.1800000000000004E-2</v>
      </c>
      <c r="E181" s="17">
        <f t="shared" si="7"/>
        <v>-19699.591812303806</v>
      </c>
      <c r="I181" s="149"/>
    </row>
    <row r="182" spans="1:36">
      <c r="A182" s="2" t="str">
        <f>'Bal CIAC'!L25</f>
        <v>CIAC-Tax WIP</v>
      </c>
      <c r="B182" s="3">
        <f>'Bal CIAC'!P25</f>
        <v>271.10000000000002</v>
      </c>
      <c r="C182" s="17">
        <f>AVERAGE('Bal CIAC'!AB25:AM25)</f>
        <v>-1466423.4590739515</v>
      </c>
      <c r="D182" s="147">
        <f>-('Actv CIAC'!B25+'Actv CIAC'!C25)*12</f>
        <v>0</v>
      </c>
      <c r="E182" s="17">
        <f t="shared" si="7"/>
        <v>0</v>
      </c>
      <c r="I182" s="149"/>
      <c r="J182" s="48"/>
    </row>
    <row r="183" spans="1:36" ht="15.75" thickBot="1">
      <c r="A183" s="2" t="str">
        <f>'Bal CIAC'!L26</f>
        <v>CIAC-Taxable - Mains FIT</v>
      </c>
      <c r="B183" s="3" t="str">
        <f>'Bal CIAC'!N26</f>
        <v>271410</v>
      </c>
      <c r="C183" s="17">
        <f>AVERAGE('Bal CIAC'!AB26:AM26)</f>
        <v>-615711.3600000001</v>
      </c>
      <c r="D183" s="147">
        <f>-('Actv CIAC'!B26+'Actv CIAC'!C26)*12</f>
        <v>1.3600000000000001E-2</v>
      </c>
      <c r="E183" s="17">
        <f t="shared" si="7"/>
        <v>-8373.6744960000015</v>
      </c>
      <c r="F183" s="77"/>
      <c r="G183" s="114"/>
      <c r="H183" s="77"/>
      <c r="I183" s="150"/>
      <c r="K183" s="114"/>
      <c r="L183" s="77"/>
      <c r="M183" s="114"/>
      <c r="N183" s="77"/>
      <c r="O183" s="114"/>
      <c r="P183" s="77"/>
      <c r="Q183" s="114"/>
      <c r="R183" s="77"/>
      <c r="S183" s="114"/>
      <c r="T183" s="77"/>
      <c r="U183" s="114"/>
      <c r="V183" s="77"/>
      <c r="W183" s="114"/>
      <c r="X183" s="77"/>
      <c r="Y183" s="114"/>
      <c r="Z183" s="77"/>
      <c r="AA183" s="114"/>
      <c r="AB183" s="77"/>
      <c r="AC183" s="114"/>
      <c r="AD183" s="77"/>
      <c r="AE183" s="114"/>
      <c r="AF183" s="77"/>
      <c r="AG183" s="114"/>
      <c r="AH183" s="77"/>
      <c r="AI183" s="114"/>
      <c r="AJ183" s="77"/>
    </row>
    <row r="184" spans="1:36">
      <c r="A184" s="2" t="str">
        <f>'Bal CIAC'!L27</f>
        <v>CIAC-Taxable - Extension Deposits - FIT</v>
      </c>
      <c r="B184" s="3" t="str">
        <f>'Bal CIAC'!N27</f>
        <v/>
      </c>
      <c r="C184" s="17">
        <f>AVERAGE('Bal CIAC'!AB27:AM27)</f>
        <v>-9607.4100000000017</v>
      </c>
      <c r="D184" s="147">
        <f>-('Actv CIAC'!B27+'Actv CIAC'!C27)*12</f>
        <v>1.3600000000000001E-2</v>
      </c>
      <c r="E184" s="17">
        <f t="shared" ref="E184:E190" si="8">D184*C184</f>
        <v>-130.66077600000003</v>
      </c>
      <c r="F184" s="128"/>
      <c r="H184" s="128"/>
      <c r="J184" s="49"/>
      <c r="L184" s="128"/>
      <c r="N184" s="128"/>
      <c r="P184" s="128"/>
      <c r="R184" s="128"/>
      <c r="T184" s="128"/>
      <c r="V184" s="128"/>
      <c r="X184" s="128"/>
      <c r="Z184" s="128"/>
      <c r="AB184" s="128"/>
      <c r="AD184" s="128"/>
      <c r="AF184" s="128"/>
      <c r="AH184" s="128"/>
      <c r="AJ184" s="128"/>
    </row>
    <row r="185" spans="1:36">
      <c r="A185" s="2" t="str">
        <f>'Bal CIAC'!L28</f>
        <v>CIAC-Taxable - Services FIT</v>
      </c>
      <c r="B185" s="3" t="str">
        <f>'Bal CIAC'!N28</f>
        <v>271430</v>
      </c>
      <c r="C185" s="17">
        <f>AVERAGE('Bal CIAC'!AB28:AM28)</f>
        <v>-2852509.5399999996</v>
      </c>
      <c r="D185" s="147">
        <f>-('Actv CIAC'!B28+'Actv CIAC'!C28)*12</f>
        <v>2.9599999999999998E-2</v>
      </c>
      <c r="E185" s="17">
        <f t="shared" si="8"/>
        <v>-84434.282383999976</v>
      </c>
      <c r="F185" s="121"/>
      <c r="H185" s="121"/>
      <c r="J185" s="121"/>
      <c r="L185" s="121"/>
      <c r="N185" s="121"/>
      <c r="P185" s="121"/>
      <c r="R185" s="121"/>
      <c r="T185" s="121"/>
      <c r="V185" s="121"/>
      <c r="X185" s="121"/>
      <c r="Z185" s="121"/>
      <c r="AB185" s="121"/>
      <c r="AD185" s="121"/>
      <c r="AF185" s="121"/>
      <c r="AH185" s="121"/>
      <c r="AJ185" s="121"/>
    </row>
    <row r="186" spans="1:36">
      <c r="A186" s="2" t="str">
        <f>'Bal CIAC'!L29</f>
        <v>CIAC-Taxable - Meters FIT</v>
      </c>
      <c r="B186" s="3" t="str">
        <f>'Bal CIAC'!N29</f>
        <v>271440</v>
      </c>
      <c r="C186" s="17">
        <f>AVERAGE('Bal CIAC'!AB29:AM29)</f>
        <v>-65448.430000000015</v>
      </c>
      <c r="D186" s="147">
        <f>-('Actv CIAC'!B29+'Actv CIAC'!C29)*12</f>
        <v>0.2404</v>
      </c>
      <c r="E186" s="17">
        <f t="shared" si="8"/>
        <v>-15733.802572000004</v>
      </c>
      <c r="F186" s="121"/>
      <c r="H186" s="121"/>
      <c r="J186" s="121"/>
      <c r="L186" s="121"/>
      <c r="N186" s="121"/>
      <c r="P186" s="121"/>
      <c r="R186" s="121"/>
      <c r="T186" s="121"/>
      <c r="V186" s="121"/>
      <c r="X186" s="121"/>
      <c r="Z186" s="121"/>
      <c r="AB186" s="121"/>
      <c r="AD186" s="121"/>
      <c r="AF186" s="121"/>
      <c r="AH186" s="121"/>
      <c r="AJ186" s="121"/>
    </row>
    <row r="187" spans="1:36">
      <c r="A187" s="2" t="str">
        <f>'Bal CIAC'!L30</f>
        <v>CIAC-Taxable - Hydrants FIT</v>
      </c>
      <c r="B187" s="3" t="str">
        <f>'Bal CIAC'!N30</f>
        <v>271450</v>
      </c>
      <c r="C187" s="17">
        <f>AVERAGE('Bal CIAC'!AB30:AM30)</f>
        <v>-110889.75</v>
      </c>
      <c r="D187" s="147">
        <f>-('Actv CIAC'!B30+'Actv CIAC'!C30)*12</f>
        <v>2.3800000000000002E-2</v>
      </c>
      <c r="E187" s="17">
        <f t="shared" si="8"/>
        <v>-2639.17605</v>
      </c>
      <c r="F187" s="128"/>
      <c r="H187" s="128"/>
      <c r="J187" s="128"/>
      <c r="L187" s="128"/>
      <c r="N187" s="128"/>
      <c r="P187" s="128"/>
      <c r="R187" s="128"/>
      <c r="T187" s="128"/>
      <c r="V187" s="128"/>
      <c r="X187" s="128"/>
      <c r="Z187" s="128"/>
      <c r="AB187" s="128"/>
      <c r="AD187" s="128"/>
      <c r="AF187" s="128"/>
      <c r="AH187" s="128"/>
      <c r="AJ187" s="128"/>
    </row>
    <row r="188" spans="1:36">
      <c r="A188" s="2" t="str">
        <f>'Bal CIAC'!L31</f>
        <v>CIAC-Taxable - Other FIT</v>
      </c>
      <c r="B188" s="3" t="str">
        <f>'Bal CIAC'!N31</f>
        <v>271460</v>
      </c>
      <c r="C188" s="17">
        <f>AVERAGE('Bal CIAC'!AB31:AM31)</f>
        <v>-1520.6300000000003</v>
      </c>
      <c r="D188" s="147">
        <f>-('Actv CIAC'!B31+'Actv CIAC'!C31)*12</f>
        <v>4.1800000000000004E-2</v>
      </c>
      <c r="E188" s="17">
        <f t="shared" si="8"/>
        <v>-63.562334000000021</v>
      </c>
    </row>
    <row r="189" spans="1:36">
      <c r="A189" s="2" t="str">
        <f>'Bal CIAC'!L32</f>
        <v>AccAmort CIAC-Other</v>
      </c>
      <c r="B189" s="3" t="str">
        <f>'Bal CIAC'!N32</f>
        <v>272060</v>
      </c>
      <c r="C189" s="17">
        <f>AVERAGE('Bal CIAC'!AB32:AM32)</f>
        <v>48427849.146207951</v>
      </c>
      <c r="D189" s="147">
        <f>-('Actv CIAC'!B32+'Actv CIAC'!C32)*12</f>
        <v>0</v>
      </c>
      <c r="E189" s="17">
        <f t="shared" si="8"/>
        <v>0</v>
      </c>
    </row>
    <row r="190" spans="1:36">
      <c r="A190" s="2" t="str">
        <f>'Bal CIAC'!L33</f>
        <v>AccAmort CIAC-Tax</v>
      </c>
      <c r="B190" s="3" t="str">
        <f>'Bal CIAC'!N33</f>
        <v>272100</v>
      </c>
      <c r="C190" s="17">
        <f>AVERAGE('Bal CIAC'!AB33:AM33)</f>
        <v>9243137.3155314699</v>
      </c>
      <c r="D190" s="147">
        <f>-('Actv CIAC'!B33+'Actv CIAC'!C33)*12</f>
        <v>0</v>
      </c>
      <c r="E190" s="17">
        <f t="shared" si="8"/>
        <v>0</v>
      </c>
    </row>
    <row r="191" spans="1:36">
      <c r="D191" s="7"/>
      <c r="E191" s="17">
        <f>SUM(E168:E190)</f>
        <v>-6466494.2647181498</v>
      </c>
      <c r="G191" s="151"/>
    </row>
    <row r="193" spans="1:36">
      <c r="D193" s="7"/>
      <c r="E193" s="48">
        <f>E191+E165</f>
        <v>34995892.358759552</v>
      </c>
      <c r="G193" s="48"/>
    </row>
    <row r="194" spans="1:36">
      <c r="A194" s="17"/>
      <c r="B194" s="17"/>
      <c r="C194" s="17"/>
      <c r="D194" s="17"/>
      <c r="E194" s="17"/>
      <c r="F194" s="17"/>
      <c r="G194" s="17"/>
      <c r="H194" s="17"/>
      <c r="I194" s="17"/>
      <c r="J194" s="17"/>
      <c r="K194" s="17"/>
      <c r="L194" s="17"/>
      <c r="M194" s="17"/>
      <c r="N194" s="17"/>
      <c r="O194" s="17"/>
      <c r="P194" s="17"/>
      <c r="R194" s="121"/>
      <c r="T194" s="121"/>
      <c r="V194" s="121"/>
      <c r="X194" s="121"/>
      <c r="Z194" s="121"/>
      <c r="AB194" s="121"/>
      <c r="AD194" s="121"/>
      <c r="AF194" s="121"/>
      <c r="AH194" s="121"/>
      <c r="AJ194" s="121"/>
    </row>
    <row r="197" spans="1:36">
      <c r="A197" s="6" t="s">
        <v>371</v>
      </c>
      <c r="H197" s="8" t="s">
        <v>372</v>
      </c>
    </row>
    <row r="198" spans="1:36">
      <c r="G198" s="6" t="s">
        <v>373</v>
      </c>
      <c r="I198" s="99" t="s">
        <v>0</v>
      </c>
      <c r="L198" s="99" t="s">
        <v>1</v>
      </c>
    </row>
    <row r="199" spans="1:36">
      <c r="A199" s="23" t="s">
        <v>374</v>
      </c>
      <c r="B199" s="23"/>
      <c r="C199" s="39"/>
      <c r="D199" s="17"/>
      <c r="E199" s="17"/>
      <c r="F199" s="17"/>
      <c r="G199" s="17"/>
      <c r="H199" s="7" t="s">
        <v>15691</v>
      </c>
      <c r="I199" s="152">
        <f>SUM('Actv Depr Exp'!$R$5:$W$5)</f>
        <v>15750870.837473819</v>
      </c>
      <c r="J199" s="17"/>
      <c r="K199" s="17"/>
      <c r="L199" s="48">
        <f>'Actv Depr Exp'!$AQ$5</f>
        <v>35970375.710232824</v>
      </c>
      <c r="M199" s="17"/>
      <c r="N199" s="17"/>
      <c r="O199" s="17"/>
    </row>
    <row r="200" spans="1:36">
      <c r="A200" s="17"/>
      <c r="B200" s="17"/>
      <c r="C200" s="39"/>
      <c r="D200" s="17"/>
      <c r="E200" s="17"/>
      <c r="F200" s="17" t="s">
        <v>15690</v>
      </c>
      <c r="G200" s="875"/>
      <c r="H200" s="875"/>
      <c r="I200" s="875"/>
      <c r="J200" s="875"/>
      <c r="K200" s="875"/>
      <c r="L200" s="153">
        <f>'Summary Activity ACQ'!$Y$22</f>
        <v>0</v>
      </c>
      <c r="M200" s="17"/>
      <c r="N200" s="17"/>
      <c r="O200" s="17"/>
    </row>
    <row r="201" spans="1:36" ht="15.75" thickBot="1">
      <c r="A201" s="17"/>
      <c r="B201" s="40" t="s">
        <v>375</v>
      </c>
      <c r="C201" s="104" t="s">
        <v>376</v>
      </c>
      <c r="D201" s="104" t="s">
        <v>377</v>
      </c>
      <c r="F201" s="22"/>
      <c r="G201" s="22"/>
      <c r="H201" s="22"/>
      <c r="I201" s="22"/>
      <c r="J201" s="22"/>
      <c r="K201" s="22"/>
      <c r="L201" s="154">
        <f>SUM(L199:L200)</f>
        <v>35970375.710232824</v>
      </c>
      <c r="N201" s="22"/>
      <c r="O201" s="22"/>
    </row>
    <row r="202" spans="1:36" ht="16.5" thickTop="1" thickBot="1">
      <c r="A202" s="17"/>
      <c r="B202" s="41" t="s">
        <v>378</v>
      </c>
      <c r="C202" s="105" t="s">
        <v>379</v>
      </c>
      <c r="D202" s="105" t="s">
        <v>296</v>
      </c>
      <c r="E202" s="105" t="s">
        <v>22</v>
      </c>
      <c r="F202" s="22"/>
      <c r="G202" s="22"/>
      <c r="H202" s="22"/>
      <c r="I202" s="22"/>
      <c r="J202" s="22"/>
      <c r="K202" s="22"/>
      <c r="L202" s="22"/>
      <c r="N202" s="22"/>
    </row>
    <row r="203" spans="1:36" ht="255">
      <c r="A203" s="17" t="s">
        <v>30</v>
      </c>
      <c r="B203" s="42" t="s">
        <v>380</v>
      </c>
      <c r="C203" s="106" t="s">
        <v>381</v>
      </c>
      <c r="D203" s="106">
        <v>25211000</v>
      </c>
      <c r="E203" s="107" t="s">
        <v>382</v>
      </c>
      <c r="F203" s="106"/>
      <c r="G203" s="6" t="s">
        <v>383</v>
      </c>
      <c r="H203" s="106"/>
      <c r="I203" s="106"/>
      <c r="J203" s="106"/>
      <c r="K203" s="106"/>
      <c r="L203" s="106"/>
      <c r="N203" s="106"/>
    </row>
    <row r="204" spans="1:36">
      <c r="A204" s="27">
        <f>'Bal UPIS'!N4</f>
        <v>45716</v>
      </c>
      <c r="B204" s="118">
        <f>SUMIF('Bal UPIS'!N$4:AJ$4,A204,'Bal UPIS'!N$5:AJ$5)+SUMIF('Activity ACQ1'!$6:$6,A204,'Activity ACQ1'!$10:$10)+SUMIF('Activity ACQ2'!$6:$6,A204,'Activity ACQ2'!$10:$10)</f>
        <v>1027549391.1199998</v>
      </c>
      <c r="C204" s="118">
        <f>SUMIF('Bal Accum Dep&amp;COR'!P$4:AL$4,A204,'Bal Accum Dep&amp;COR'!P$5:AL$5)+SUMIF('Activity ACQ1'!$6:$6,A204,'Activity ACQ1'!$12:$12)+SUMIF('Activity ACQ2'!$6:$6,A204,'Activity ACQ2'!$12:$12)</f>
        <v>-235582019.23000002</v>
      </c>
      <c r="D204" s="118">
        <f>SUMIF('Bal and Actv DevAdv'!O$5:AK$5,A204,'Bal and Actv DevAdv'!O$6:AK$6)</f>
        <v>-17071549.650000002</v>
      </c>
      <c r="E204" s="118">
        <f>SUMIF('Bal CIAC'!R$4:AN$4,A204,'Bal CIAC'!R$5:AN$5)-SUMIF('Activity ACQ1'!$6:$6,A204,'Activity ACQ1'!$16:$16)-SUMIF('Activity ACQ2'!$6:$6,A204,'Activity ACQ2'!$16:$16)</f>
        <v>-78132310.769999996</v>
      </c>
      <c r="F204" s="108"/>
      <c r="H204" s="7" t="str">
        <f>H199</f>
        <v>Mar 2025 - Aug 2025 per rate case</v>
      </c>
      <c r="I204" s="14">
        <f>-SUM('Actv CIAC'!$S$19:$X$25)</f>
        <v>2281814.790139908</v>
      </c>
      <c r="J204" s="43"/>
      <c r="K204" s="43"/>
      <c r="L204" s="108"/>
      <c r="N204" s="108"/>
    </row>
    <row r="205" spans="1:36">
      <c r="A205" s="27">
        <f>A204+31</f>
        <v>45747</v>
      </c>
      <c r="B205" s="118">
        <f>SUMIF('Bal UPIS'!N$4:AJ$4,A205,'Bal UPIS'!N$5:AJ$5)+SUMIF('Activity ACQ1'!$6:$6,A205,'Activity ACQ1'!$10:$10)+SUMIF('Activity ACQ2'!$6:$6,A205,'Activity ACQ2'!$10:$10)</f>
        <v>1043558851.8957615</v>
      </c>
      <c r="C205" s="118">
        <f>SUMIF('Bal Accum Dep&amp;COR'!P$4:AL$4,A205,'Bal Accum Dep&amp;COR'!P$5:AL$5)+SUMIF('Activity ACQ1'!$6:$6,A205,'Activity ACQ1'!$12:$12)+SUMIF('Activity ACQ2'!$6:$6,A205,'Activity ACQ2'!$12:$12)</f>
        <v>-237257654.82421291</v>
      </c>
      <c r="D205" s="118">
        <f>SUMIF('Bal and Actv DevAdv'!O$5:AK$5,A205,'Bal and Actv DevAdv'!O$6:AK$6)</f>
        <v>-17424031.00443038</v>
      </c>
      <c r="E205" s="118">
        <f>SUMIF('Bal CIAC'!R$4:AN$4,A205,'Bal CIAC'!R$5:AN$5)-SUMIF('Activity ACQ1'!$6:$6,A205,'Activity ACQ1'!$16:$16)-SUMIF('Activity ACQ2'!$6:$6,A205,'Activity ACQ2'!$16:$16)</f>
        <v>-77989974.171604156</v>
      </c>
      <c r="F205" s="26"/>
      <c r="G205" s="26"/>
      <c r="H205" s="26"/>
      <c r="I205" s="43"/>
      <c r="J205" s="26"/>
      <c r="K205" s="43"/>
      <c r="L205" s="26"/>
      <c r="N205" s="108"/>
    </row>
    <row r="206" spans="1:36">
      <c r="A206" s="27">
        <f>A205+30</f>
        <v>45777</v>
      </c>
      <c r="B206" s="118">
        <f>SUMIF('Bal UPIS'!N$4:AJ$4,A206,'Bal UPIS'!N$5:AJ$5)+SUMIF('Activity ACQ1'!$6:$6,A206,'Activity ACQ1'!$10:$10)+SUMIF('Activity ACQ2'!$6:$6,A206,'Activity ACQ2'!$10:$10)</f>
        <v>1051201650.4197283</v>
      </c>
      <c r="C206" s="118">
        <f>SUMIF('Bal Accum Dep&amp;COR'!P$4:AL$4,A206,'Bal Accum Dep&amp;COR'!P$5:AL$5)+SUMIF('Activity ACQ1'!$6:$6,A206,'Activity ACQ1'!$12:$12)+SUMIF('Activity ACQ2'!$6:$6,A206,'Activity ACQ2'!$12:$12)</f>
        <v>-238960435.01807532</v>
      </c>
      <c r="D206" s="118">
        <f>SUMIF('Bal and Actv DevAdv'!O$5:AK$5,A206,'Bal and Actv DevAdv'!O$6:AK$6)</f>
        <v>-17776512.358860761</v>
      </c>
      <c r="E206" s="118">
        <f>SUMIF('Bal CIAC'!R$4:AN$4,A206,'Bal CIAC'!R$5:AN$5)-SUMIF('Activity ACQ1'!$6:$6,A206,'Activity ACQ1'!$16:$16)-SUMIF('Activity ACQ2'!$6:$6,A206,'Activity ACQ2'!$16:$16)</f>
        <v>-77846698.473316312</v>
      </c>
      <c r="F206" s="26"/>
      <c r="G206" s="6" t="s">
        <v>384</v>
      </c>
      <c r="H206" s="26"/>
      <c r="I206" s="43"/>
      <c r="K206" s="43"/>
      <c r="L206" s="26"/>
      <c r="N206" s="108"/>
    </row>
    <row r="207" spans="1:36">
      <c r="A207" s="27">
        <f>A206+31</f>
        <v>45808</v>
      </c>
      <c r="B207" s="118">
        <f>SUMIF('Bal UPIS'!N$4:AJ$4,A207,'Bal UPIS'!N$5:AJ$5)+SUMIF('Activity ACQ1'!$6:$6,A207,'Activity ACQ1'!$10:$10)+SUMIF('Activity ACQ2'!$6:$6,A207,'Activity ACQ2'!$10:$10)</f>
        <v>1056130114.0761417</v>
      </c>
      <c r="C207" s="118">
        <f>SUMIF('Bal Accum Dep&amp;COR'!P$4:AL$4,A207,'Bal Accum Dep&amp;COR'!P$5:AL$5)+SUMIF('Activity ACQ1'!$6:$6,A207,'Activity ACQ1'!$12:$12)+SUMIF('Activity ACQ2'!$6:$6,A207,'Activity ACQ2'!$12:$12)</f>
        <v>-240698821.21600339</v>
      </c>
      <c r="D207" s="118">
        <f>SUMIF('Bal and Actv DevAdv'!O$5:AK$5,A207,'Bal and Actv DevAdv'!O$6:AK$6)</f>
        <v>-18128993.713291138</v>
      </c>
      <c r="E207" s="118">
        <f>SUMIF('Bal CIAC'!R$4:AN$4,A207,'Bal CIAC'!R$5:AN$5)-SUMIF('Activity ACQ1'!$6:$6,A207,'Activity ACQ1'!$16:$16)-SUMIF('Activity ACQ2'!$6:$6,A207,'Activity ACQ2'!$16:$16)</f>
        <v>-77702483.675136432</v>
      </c>
      <c r="F207" s="26"/>
      <c r="H207" s="7" t="str">
        <f>H199</f>
        <v>Mar 2025 - Aug 2025 per rate case</v>
      </c>
      <c r="I207" s="43">
        <f>-SUM('Bal and Actv DevAdv'!P18:U18)</f>
        <v>2664890.1265822789</v>
      </c>
      <c r="J207" s="26"/>
      <c r="K207" s="43"/>
      <c r="L207" s="26"/>
      <c r="N207" s="108"/>
    </row>
    <row r="208" spans="1:36">
      <c r="A208" s="27">
        <f>A207+30</f>
        <v>45838</v>
      </c>
      <c r="B208" s="118">
        <f>SUMIF('Bal UPIS'!N$4:AJ$4,A208,'Bal UPIS'!N$5:AJ$5)+SUMIF('Activity ACQ1'!$6:$6,A208,'Activity ACQ1'!$10:$10)+SUMIF('Activity ACQ2'!$6:$6,A208,'Activity ACQ2'!$10:$10)</f>
        <v>1066364322.2091795</v>
      </c>
      <c r="C208" s="118">
        <f>SUMIF('Bal Accum Dep&amp;COR'!P$4:AL$4,A208,'Bal Accum Dep&amp;COR'!P$5:AL$5)+SUMIF('Activity ACQ1'!$6:$6,A208,'Activity ACQ1'!$12:$12)+SUMIF('Activity ACQ2'!$6:$6,A208,'Activity ACQ2'!$12:$12)</f>
        <v>-242463228.51783758</v>
      </c>
      <c r="D208" s="118">
        <f>SUMIF('Bal and Actv DevAdv'!O$5:AK$5,A208,'Bal and Actv DevAdv'!O$6:AK$6)</f>
        <v>-18481475.06772152</v>
      </c>
      <c r="E208" s="118">
        <f>SUMIF('Bal CIAC'!R$4:AN$4,A208,'Bal CIAC'!R$5:AN$5)-SUMIF('Activity ACQ1'!$6:$6,A208,'Activity ACQ1'!$16:$16)-SUMIF('Activity ACQ2'!$6:$6,A208,'Activity ACQ2'!$16:$16)</f>
        <v>-77557329.777064577</v>
      </c>
      <c r="F208" s="26"/>
      <c r="G208" s="26"/>
      <c r="H208" s="26"/>
      <c r="I208" s="43"/>
      <c r="J208" s="26"/>
      <c r="K208" s="43"/>
      <c r="L208" s="26"/>
      <c r="N208" s="108"/>
    </row>
    <row r="209" spans="1:14">
      <c r="A209" s="27">
        <f>A208+31</f>
        <v>45869</v>
      </c>
      <c r="B209" s="118">
        <f>SUMIF('Bal UPIS'!N$4:AJ$4,A209,'Bal UPIS'!N$5:AJ$5)+SUMIF('Activity ACQ1'!$6:$6,A209,'Activity ACQ1'!$10:$10)+SUMIF('Activity ACQ2'!$6:$6,A209,'Activity ACQ2'!$10:$10)</f>
        <v>1074392884.6247168</v>
      </c>
      <c r="C209" s="118">
        <f>SUMIF('Bal Accum Dep&amp;COR'!P$4:AL$4,A209,'Bal Accum Dep&amp;COR'!P$5:AL$5)+SUMIF('Activity ACQ1'!$6:$6,A209,'Activity ACQ1'!$12:$12)+SUMIF('Activity ACQ2'!$6:$6,A209,'Activity ACQ2'!$12:$12)</f>
        <v>-244315578.76666287</v>
      </c>
      <c r="D209" s="118">
        <f>SUMIF('Bal and Actv DevAdv'!O$5:AK$5,A209,'Bal and Actv DevAdv'!O$6:AK$6)</f>
        <v>-18833956.422151901</v>
      </c>
      <c r="E209" s="118">
        <f>SUMIF('Bal CIAC'!R$4:AN$4,A209,'Bal CIAC'!R$5:AN$5)-SUMIF('Activity ACQ1'!$6:$6,A209,'Activity ACQ1'!$16:$16)-SUMIF('Activity ACQ2'!$6:$6,A209,'Activity ACQ2'!$16:$16)</f>
        <v>-77411236.779100686</v>
      </c>
      <c r="F209" s="26"/>
      <c r="G209" s="26"/>
      <c r="H209" s="26"/>
      <c r="I209" s="43"/>
      <c r="J209" s="26"/>
      <c r="K209" s="43"/>
      <c r="L209" s="26"/>
      <c r="N209" s="108"/>
    </row>
    <row r="210" spans="1:14">
      <c r="A210" s="27">
        <f>A209+31</f>
        <v>45900</v>
      </c>
      <c r="B210" s="118">
        <f>SUMIF('Bal UPIS'!N$4:AJ$4,A210,'Bal UPIS'!N$5:AJ$5)+SUMIF('Activity ACQ1'!$6:$6,A210,'Activity ACQ1'!$10:$10)+SUMIF('Activity ACQ2'!$6:$6,A210,'Activity ACQ2'!$10:$10)</f>
        <v>1081847403.5804372</v>
      </c>
      <c r="C210" s="118">
        <f>SUMIF('Bal Accum Dep&amp;COR'!P$4:AL$4,A210,'Bal Accum Dep&amp;COR'!P$5:AL$5)+SUMIF('Activity ACQ1'!$6:$6,A210,'Activity ACQ1'!$12:$12)+SUMIF('Activity ACQ2'!$6:$6,A210,'Activity ACQ2'!$12:$12)</f>
        <v>-246207462.80795485</v>
      </c>
      <c r="D210" s="118">
        <f>SUMIF('Bal and Actv DevAdv'!O$5:AK$5,A210,'Bal and Actv DevAdv'!O$6:AK$6)</f>
        <v>-19186437.776582278</v>
      </c>
      <c r="E210" s="118">
        <f>SUMIF('Bal CIAC'!R$4:AN$4,A210,'Bal CIAC'!R$5:AN$5)-SUMIF('Activity ACQ1'!$6:$6,A210,'Activity ACQ1'!$16:$16)-SUMIF('Activity ACQ2'!$6:$6,A210,'Activity ACQ2'!$16:$16)</f>
        <v>-77264204.681244805</v>
      </c>
      <c r="F210" s="26"/>
      <c r="G210" s="26"/>
      <c r="H210" s="26"/>
      <c r="I210" s="43"/>
      <c r="J210" s="26"/>
      <c r="K210" s="43"/>
      <c r="L210" s="26"/>
      <c r="N210" s="108"/>
    </row>
    <row r="211" spans="1:14">
      <c r="A211" s="27">
        <f>A210+30</f>
        <v>45930</v>
      </c>
      <c r="B211" s="118">
        <f>SUMIF('Bal UPIS'!N$4:AJ$4,A211,'Bal UPIS'!N$5:AJ$5)+SUMIF('Activity ACQ1'!$6:$6,A211,'Activity ACQ1'!$10:$10)+SUMIF('Activity ACQ2'!$6:$6,A211,'Activity ACQ2'!$10:$10)</f>
        <v>1088318953.7247074</v>
      </c>
      <c r="C211" s="118">
        <f>SUMIF('Bal Accum Dep&amp;COR'!P$4:AL$4,A211,'Bal Accum Dep&amp;COR'!P$5:AL$5)+SUMIF('Activity ACQ1'!$6:$6,A211,'Activity ACQ1'!$12:$12)+SUMIF('Activity ACQ2'!$6:$6,A211,'Activity ACQ2'!$12:$12)</f>
        <v>-248136115.40123761</v>
      </c>
      <c r="D211" s="118">
        <f>SUMIF('Bal and Actv DevAdv'!O$5:AK$5,A211,'Bal and Actv DevAdv'!O$6:AK$6)</f>
        <v>-19538919.13101266</v>
      </c>
      <c r="E211" s="118">
        <f>SUMIF('Bal CIAC'!R$4:AN$4,A211,'Bal CIAC'!R$5:AN$5)-SUMIF('Activity ACQ1'!$6:$6,A211,'Activity ACQ1'!$16:$16)-SUMIF('Activity ACQ2'!$6:$6,A211,'Activity ACQ2'!$16:$16)</f>
        <v>-77116233.483496919</v>
      </c>
      <c r="F211" s="26"/>
      <c r="G211" s="26"/>
      <c r="H211" s="26"/>
      <c r="I211" s="43"/>
      <c r="J211" s="26"/>
      <c r="K211" s="43"/>
      <c r="L211" s="26"/>
      <c r="N211" s="108"/>
    </row>
    <row r="212" spans="1:14">
      <c r="A212" s="27">
        <f>A211+31</f>
        <v>45961</v>
      </c>
      <c r="B212" s="118">
        <f>SUMIF('Bal UPIS'!N$4:AJ$4,A212,'Bal UPIS'!N$5:AJ$5)+SUMIF('Activity ACQ1'!$6:$6,A212,'Activity ACQ1'!$10:$10)+SUMIF('Activity ACQ2'!$6:$6,A212,'Activity ACQ2'!$10:$10)</f>
        <v>1095773603.3882823</v>
      </c>
      <c r="C212" s="118">
        <f>SUMIF('Bal Accum Dep&amp;COR'!P$4:AL$4,A212,'Bal Accum Dep&amp;COR'!P$5:AL$5)+SUMIF('Activity ACQ1'!$6:$6,A212,'Activity ACQ1'!$12:$12)+SUMIF('Activity ACQ2'!$6:$6,A212,'Activity ACQ2'!$12:$12)</f>
        <v>-250097580.30279753</v>
      </c>
      <c r="D212" s="118">
        <f>SUMIF('Bal and Actv DevAdv'!O$5:AK$5,A212,'Bal and Actv DevAdv'!O$6:AK$6)</f>
        <v>-19891400.485443041</v>
      </c>
      <c r="E212" s="118">
        <f>SUMIF('Bal CIAC'!R$4:AN$4,A212,'Bal CIAC'!R$5:AN$5)-SUMIF('Activity ACQ1'!$6:$6,A212,'Activity ACQ1'!$16:$16)-SUMIF('Activity ACQ2'!$6:$6,A212,'Activity ACQ2'!$16:$16)</f>
        <v>-76967323.185857043</v>
      </c>
      <c r="F212" s="26"/>
      <c r="G212" s="26"/>
      <c r="H212" s="26"/>
      <c r="I212" s="43"/>
      <c r="J212" s="26"/>
      <c r="K212" s="43"/>
      <c r="L212" s="26"/>
      <c r="N212" s="108"/>
    </row>
    <row r="213" spans="1:14">
      <c r="A213" s="27">
        <f>A212+30</f>
        <v>45991</v>
      </c>
      <c r="B213" s="118">
        <f>SUMIF('Bal UPIS'!N$4:AJ$4,A213,'Bal UPIS'!N$5:AJ$5)+SUMIF('Activity ACQ1'!$6:$6,A213,'Activity ACQ1'!$10:$10)+SUMIF('Activity ACQ2'!$6:$6,A213,'Activity ACQ2'!$10:$10)</f>
        <v>1101668376.7408314</v>
      </c>
      <c r="C213" s="118">
        <f>SUMIF('Bal Accum Dep&amp;COR'!P$4:AL$4,A213,'Bal Accum Dep&amp;COR'!P$5:AL$5)+SUMIF('Activity ACQ1'!$6:$6,A213,'Activity ACQ1'!$12:$12)+SUMIF('Activity ACQ2'!$6:$6,A213,'Activity ACQ2'!$12:$12)</f>
        <v>-252093474.82542324</v>
      </c>
      <c r="D213" s="118">
        <f>SUMIF('Bal and Actv DevAdv'!O$5:AK$5,A213,'Bal and Actv DevAdv'!O$6:AK$6)</f>
        <v>-20243881.839873418</v>
      </c>
      <c r="E213" s="118">
        <f>SUMIF('Bal CIAC'!R$4:AN$4,A213,'Bal CIAC'!R$5:AN$5)-SUMIF('Activity ACQ1'!$6:$6,A213,'Activity ACQ1'!$16:$16)-SUMIF('Activity ACQ2'!$6:$6,A213,'Activity ACQ2'!$16:$16)</f>
        <v>-76817473.788325131</v>
      </c>
      <c r="F213" s="26"/>
      <c r="G213" s="26"/>
      <c r="H213" s="26"/>
      <c r="I213" s="43"/>
      <c r="J213" s="26"/>
      <c r="K213" s="43"/>
      <c r="L213" s="26"/>
      <c r="N213" s="108"/>
    </row>
    <row r="214" spans="1:14">
      <c r="A214" s="27">
        <f>A213+31</f>
        <v>46022</v>
      </c>
      <c r="B214" s="118">
        <f>SUMIF('Bal UPIS'!N$4:AJ$4,A214,'Bal UPIS'!N$5:AJ$5)+SUMIF('Activity ACQ1'!$6:$6,A214,'Activity ACQ1'!$10:$10)+SUMIF('Activity ACQ2'!$6:$6,A214,'Activity ACQ2'!$10:$10)</f>
        <v>1108907814.3361106</v>
      </c>
      <c r="C214" s="118">
        <f>SUMIF('Bal Accum Dep&amp;COR'!P$4:AL$4,A214,'Bal Accum Dep&amp;COR'!P$5:AL$5)+SUMIF('Activity ACQ1'!$6:$6,A214,'Activity ACQ1'!$12:$12)+SUMIF('Activity ACQ2'!$6:$6,A214,'Activity ACQ2'!$12:$12)</f>
        <v>-254119819.84306857</v>
      </c>
      <c r="D214" s="118">
        <f>SUMIF('Bal and Actv DevAdv'!O$5:AK$5,A214,'Bal and Actv DevAdv'!O$6:AK$6)</f>
        <v>-20596363.194303796</v>
      </c>
      <c r="E214" s="118">
        <f>SUMIF('Bal CIAC'!R$4:AN$4,A214,'Bal CIAC'!R$5:AN$5)-SUMIF('Activity ACQ1'!$6:$6,A214,'Activity ACQ1'!$16:$16)-SUMIF('Activity ACQ2'!$6:$6,A214,'Activity ACQ2'!$16:$16)</f>
        <v>-77133041.053726032</v>
      </c>
      <c r="F214" s="26"/>
      <c r="G214" s="26"/>
      <c r="H214" s="26"/>
      <c r="I214" s="43"/>
      <c r="J214" s="26"/>
      <c r="K214" s="43"/>
      <c r="L214" s="26"/>
      <c r="N214" s="108"/>
    </row>
    <row r="215" spans="1:14">
      <c r="A215" s="27">
        <f>A214+31</f>
        <v>46053</v>
      </c>
      <c r="B215" s="118">
        <f>SUMIF('Bal UPIS'!N$4:AJ$4,A215,'Bal UPIS'!N$5:AJ$5)+SUMIF('Activity ACQ1'!$6:$6,A215,'Activity ACQ1'!$10:$10)+SUMIF('Activity ACQ2'!$6:$6,A215,'Activity ACQ2'!$10:$10)</f>
        <v>1115771650.4892745</v>
      </c>
      <c r="C215" s="118">
        <f>SUMIF('Bal Accum Dep&amp;COR'!P$4:AL$4,A215,'Bal Accum Dep&amp;COR'!P$5:AL$5)+SUMIF('Activity ACQ1'!$6:$6,A215,'Activity ACQ1'!$12:$12)+SUMIF('Activity ACQ2'!$6:$6,A215,'Activity ACQ2'!$12:$12)</f>
        <v>-256179184.63504747</v>
      </c>
      <c r="D215" s="118">
        <f>SUMIF('Bal and Actv DevAdv'!O$5:AK$5,A215,'Bal and Actv DevAdv'!O$6:AK$6)</f>
        <v>-20948844.882067509</v>
      </c>
      <c r="E215" s="118">
        <f>SUMIF('Bal CIAC'!R$4:AN$4,A215,'Bal CIAC'!R$5:AN$5)-SUMIF('Activity ACQ1'!$6:$6,A215,'Activity ACQ1'!$16:$16)-SUMIF('Activity ACQ2'!$6:$6,A215,'Activity ACQ2'!$16:$16)</f>
        <v>-77019024.845484063</v>
      </c>
      <c r="F215" s="26"/>
      <c r="G215" s="26"/>
      <c r="H215" s="26"/>
      <c r="I215" s="43"/>
      <c r="J215" s="26"/>
      <c r="K215" s="43"/>
      <c r="L215" s="26"/>
      <c r="N215" s="108"/>
    </row>
    <row r="216" spans="1:14">
      <c r="A216" s="27">
        <f>A215+28</f>
        <v>46081</v>
      </c>
      <c r="B216" s="118">
        <f>SUMIF('Bal UPIS'!N$4:AJ$4,A216,'Bal UPIS'!N$5:AJ$5)+SUMIF('Activity ACQ1'!$6:$6,A216,'Activity ACQ1'!$10:$10)+SUMIF('Activity ACQ2'!$6:$6,A216,'Activity ACQ2'!$10:$10)</f>
        <v>1118425726.0274723</v>
      </c>
      <c r="C216" s="118">
        <f>SUMIF('Bal Accum Dep&amp;COR'!P$4:AL$4,A216,'Bal Accum Dep&amp;COR'!P$5:AL$5)+SUMIF('Activity ACQ1'!$6:$6,A216,'Activity ACQ1'!$12:$12)+SUMIF('Activity ACQ2'!$6:$6,A216,'Activity ACQ2'!$12:$12)</f>
        <v>-258256075.65537226</v>
      </c>
      <c r="D216" s="118">
        <f>SUMIF('Bal and Actv DevAdv'!O$5:AK$5,A216,'Bal and Actv DevAdv'!O$6:AK$6)</f>
        <v>-21301326.569831222</v>
      </c>
      <c r="E216" s="118">
        <f>SUMIF('Bal CIAC'!R$4:AN$4,A216,'Bal CIAC'!R$5:AN$5)-SUMIF('Activity ACQ1'!$6:$6,A216,'Activity ACQ1'!$16:$16)-SUMIF('Activity ACQ2'!$6:$6,A216,'Activity ACQ2'!$16:$16)</f>
        <v>-76903973.571038917</v>
      </c>
      <c r="F216" s="26"/>
      <c r="G216" s="26"/>
      <c r="H216" s="26"/>
      <c r="I216" s="43"/>
      <c r="J216" s="26"/>
      <c r="K216" s="43"/>
      <c r="L216" s="26"/>
      <c r="N216" s="108"/>
    </row>
    <row r="217" spans="1:14">
      <c r="A217" s="27">
        <f>A216+31</f>
        <v>46112</v>
      </c>
      <c r="B217" s="118">
        <f>SUMIF('Bal UPIS'!N$4:AJ$4,A217,'Bal UPIS'!N$5:AJ$5)+SUMIF('Activity ACQ1'!$6:$6,A217,'Activity ACQ1'!$10:$10)+SUMIF('Activity ACQ2'!$6:$6,A217,'Activity ACQ2'!$10:$10)</f>
        <v>1121244259.248296</v>
      </c>
      <c r="C217" s="118">
        <f>SUMIF('Bal Accum Dep&amp;COR'!P$4:AL$4,A217,'Bal Accum Dep&amp;COR'!P$5:AL$5)+SUMIF('Activity ACQ1'!$6:$6,A217,'Activity ACQ1'!$12:$12)+SUMIF('Activity ACQ2'!$6:$6,A217,'Activity ACQ2'!$12:$12)</f>
        <v>-260342663.82746926</v>
      </c>
      <c r="D217" s="118">
        <f>SUMIF('Bal and Actv DevAdv'!O$5:AK$5,A217,'Bal and Actv DevAdv'!O$6:AK$6)</f>
        <v>-21653808.257594936</v>
      </c>
      <c r="E217" s="118">
        <f>SUMIF('Bal CIAC'!R$4:AN$4,A217,'Bal CIAC'!R$5:AN$5)-SUMIF('Activity ACQ1'!$6:$6,A217,'Activity ACQ1'!$16:$16)-SUMIF('Activity ACQ2'!$6:$6,A217,'Activity ACQ2'!$16:$16)</f>
        <v>-76787887.230390534</v>
      </c>
      <c r="F217" s="26"/>
      <c r="G217" s="109"/>
      <c r="H217" s="26"/>
      <c r="I217" s="43"/>
      <c r="J217" s="26"/>
      <c r="K217" s="43"/>
      <c r="L217" s="26"/>
      <c r="N217" s="108"/>
    </row>
    <row r="218" spans="1:14">
      <c r="A218" s="27">
        <f>A217+30</f>
        <v>46142</v>
      </c>
      <c r="B218" s="118">
        <f>SUMIF('Bal UPIS'!N$4:AJ$4,A218,'Bal UPIS'!N$5:AJ$5)+SUMIF('Activity ACQ1'!$6:$6,A218,'Activity ACQ1'!$10:$10)+SUMIF('Activity ACQ2'!$6:$6,A218,'Activity ACQ2'!$10:$10)</f>
        <v>1123841997.0113978</v>
      </c>
      <c r="C218" s="118">
        <f>SUMIF('Bal Accum Dep&amp;COR'!P$4:AL$4,A218,'Bal Accum Dep&amp;COR'!P$5:AL$5)+SUMIF('Activity ACQ1'!$6:$6,A218,'Activity ACQ1'!$12:$12)+SUMIF('Activity ACQ2'!$6:$6,A218,'Activity ACQ2'!$12:$12)</f>
        <v>-262453807.10101452</v>
      </c>
      <c r="D218" s="118">
        <f>SUMIF('Bal and Actv DevAdv'!O$5:AK$5,A218,'Bal and Actv DevAdv'!O$6:AK$6)</f>
        <v>-22006289.945358649</v>
      </c>
      <c r="E218" s="118">
        <f>SUMIF('Bal CIAC'!R$4:AN$4,A218,'Bal CIAC'!R$5:AN$5)-SUMIF('Activity ACQ1'!$6:$6,A218,'Activity ACQ1'!$16:$16)-SUMIF('Activity ACQ2'!$6:$6,A218,'Activity ACQ2'!$16:$16)</f>
        <v>-76670765.823538914</v>
      </c>
      <c r="F218" s="26"/>
      <c r="G218" s="26"/>
      <c r="H218" s="26"/>
      <c r="I218" s="43"/>
      <c r="J218" s="26"/>
      <c r="K218" s="43"/>
      <c r="L218" s="26"/>
      <c r="N218" s="108"/>
    </row>
    <row r="219" spans="1:14">
      <c r="A219" s="27">
        <f>A218+31</f>
        <v>46173</v>
      </c>
      <c r="B219" s="118">
        <f>SUMIF('Bal UPIS'!N$4:AJ$4,A219,'Bal UPIS'!N$5:AJ$5)+SUMIF('Activity ACQ1'!$6:$6,A219,'Activity ACQ1'!$10:$10)+SUMIF('Activity ACQ2'!$6:$6,A219,'Activity ACQ2'!$10:$10)</f>
        <v>1131370868.0835083</v>
      </c>
      <c r="C219" s="118">
        <f>SUMIF('Bal Accum Dep&amp;COR'!P$4:AL$4,A219,'Bal Accum Dep&amp;COR'!P$5:AL$5)+SUMIF('Activity ACQ1'!$6:$6,A219,'Activity ACQ1'!$12:$12)+SUMIF('Activity ACQ2'!$6:$6,A219,'Activity ACQ2'!$12:$12)</f>
        <v>-264584380.69440824</v>
      </c>
      <c r="D219" s="118">
        <f>SUMIF('Bal and Actv DevAdv'!O$5:AK$5,A219,'Bal and Actv DevAdv'!O$6:AK$6)</f>
        <v>-22358771.633122362</v>
      </c>
      <c r="E219" s="118">
        <f>SUMIF('Bal CIAC'!R$4:AN$4,A219,'Bal CIAC'!R$5:AN$5)-SUMIF('Activity ACQ1'!$6:$6,A219,'Activity ACQ1'!$16:$16)-SUMIF('Activity ACQ2'!$6:$6,A219,'Activity ACQ2'!$16:$16)</f>
        <v>-76552609.350484103</v>
      </c>
      <c r="F219" s="26"/>
      <c r="G219" s="26"/>
      <c r="H219" s="26"/>
      <c r="I219" s="43"/>
      <c r="J219" s="26"/>
      <c r="K219" s="43"/>
      <c r="L219" s="26"/>
      <c r="N219" s="108"/>
    </row>
    <row r="220" spans="1:14">
      <c r="A220" s="27">
        <f>A219+30</f>
        <v>46203</v>
      </c>
      <c r="B220" s="118">
        <f>SUMIF('Bal UPIS'!N$4:AJ$4,A220,'Bal UPIS'!N$5:AJ$5)+SUMIF('Activity ACQ1'!$6:$6,A220,'Activity ACQ1'!$10:$10)+SUMIF('Activity ACQ2'!$6:$6,A220,'Activity ACQ2'!$10:$10)</f>
        <v>1138395492.4363687</v>
      </c>
      <c r="C220" s="118">
        <f>SUMIF('Bal Accum Dep&amp;COR'!P$4:AL$4,A220,'Bal Accum Dep&amp;COR'!P$5:AL$5)+SUMIF('Activity ACQ1'!$6:$6,A220,'Activity ACQ1'!$12:$12)+SUMIF('Activity ACQ2'!$6:$6,A220,'Activity ACQ2'!$12:$12)</f>
        <v>-266742279.05155057</v>
      </c>
      <c r="D220" s="118">
        <f>SUMIF('Bal and Actv DevAdv'!O$5:AK$5,A220,'Bal and Actv DevAdv'!O$6:AK$6)</f>
        <v>-22711253.320886075</v>
      </c>
      <c r="E220" s="118">
        <f>SUMIF('Bal CIAC'!R$4:AN$4,A220,'Bal CIAC'!R$5:AN$5)-SUMIF('Activity ACQ1'!$6:$6,A220,'Activity ACQ1'!$16:$16)-SUMIF('Activity ACQ2'!$6:$6,A220,'Activity ACQ2'!$16:$16)</f>
        <v>-76433417.811226055</v>
      </c>
      <c r="F220" s="26"/>
      <c r="G220" s="26"/>
      <c r="H220" s="26"/>
      <c r="I220" s="43"/>
      <c r="J220" s="26"/>
      <c r="K220" s="43"/>
      <c r="L220" s="26"/>
      <c r="N220" s="108"/>
    </row>
    <row r="221" spans="1:14">
      <c r="A221" s="27">
        <f>A220+31</f>
        <v>46234</v>
      </c>
      <c r="B221" s="118">
        <f>SUMIF('Bal UPIS'!N$4:AJ$4,A221,'Bal UPIS'!N$5:AJ$5)+SUMIF('Activity ACQ1'!$6:$6,A221,'Activity ACQ1'!$10:$10)+SUMIF('Activity ACQ2'!$6:$6,A221,'Activity ACQ2'!$10:$10)</f>
        <v>1146103943.3285868</v>
      </c>
      <c r="C221" s="118">
        <f>SUMIF('Bal Accum Dep&amp;COR'!P$4:AL$4,A221,'Bal Accum Dep&amp;COR'!P$5:AL$5)+SUMIF('Activity ACQ1'!$6:$6,A221,'Activity ACQ1'!$12:$12)+SUMIF('Activity ACQ2'!$6:$6,A221,'Activity ACQ2'!$12:$12)</f>
        <v>-268931566.20356739</v>
      </c>
      <c r="D221" s="118">
        <f>SUMIF('Bal and Actv DevAdv'!O$5:AK$5,A221,'Bal and Actv DevAdv'!O$6:AK$6)</f>
        <v>-23063735.008649789</v>
      </c>
      <c r="E221" s="118">
        <f>SUMIF('Bal CIAC'!R$4:AN$4,A221,'Bal CIAC'!R$5:AN$5)-SUMIF('Activity ACQ1'!$6:$6,A221,'Activity ACQ1'!$16:$16)-SUMIF('Activity ACQ2'!$6:$6,A221,'Activity ACQ2'!$16:$16)</f>
        <v>-76313191.2057648</v>
      </c>
      <c r="F221" s="26"/>
      <c r="G221" s="26"/>
      <c r="H221" s="26"/>
      <c r="I221" s="43"/>
      <c r="J221" s="26"/>
      <c r="K221" s="43"/>
      <c r="L221" s="26"/>
      <c r="N221" s="108"/>
    </row>
    <row r="222" spans="1:14">
      <c r="A222" s="27">
        <f>A221+31</f>
        <v>46265</v>
      </c>
      <c r="B222" s="118">
        <f>SUMIF('Bal UPIS'!N$4:AJ$4,A222,'Bal UPIS'!N$5:AJ$5)+SUMIF('Activity ACQ1'!$6:$6,A222,'Activity ACQ1'!$10:$10)+SUMIF('Activity ACQ2'!$6:$6,A222,'Activity ACQ2'!$10:$10)</f>
        <v>1160068475.4458044</v>
      </c>
      <c r="C222" s="118">
        <f>SUMIF('Bal Accum Dep&amp;COR'!P$4:AL$4,A222,'Bal Accum Dep&amp;COR'!P$5:AL$5)+SUMIF('Activity ACQ1'!$6:$6,A222,'Activity ACQ1'!$12:$12)+SUMIF('Activity ACQ2'!$6:$6,A222,'Activity ACQ2'!$12:$12)</f>
        <v>-271153079.85393578</v>
      </c>
      <c r="D222" s="118">
        <f>SUMIF('Bal and Actv DevAdv'!O$5:AK$5,A222,'Bal and Actv DevAdv'!O$6:AK$6)</f>
        <v>-23416216.696413502</v>
      </c>
      <c r="E222" s="118">
        <f>SUMIF('Bal CIAC'!R$4:AN$4,A222,'Bal CIAC'!R$5:AN$5)-SUMIF('Activity ACQ1'!$6:$6,A222,'Activity ACQ1'!$16:$16)-SUMIF('Activity ACQ2'!$6:$6,A222,'Activity ACQ2'!$16:$16)</f>
        <v>-76191929.534100324</v>
      </c>
      <c r="F222" s="26"/>
      <c r="G222" s="26"/>
      <c r="H222" s="26"/>
      <c r="I222" s="43"/>
      <c r="J222" s="26"/>
      <c r="K222" s="43"/>
      <c r="L222" s="26"/>
      <c r="N222" s="108"/>
    </row>
    <row r="223" spans="1:14">
      <c r="A223" s="27">
        <f>A222+30</f>
        <v>46295</v>
      </c>
      <c r="B223" s="118">
        <f>SUMIF('Bal UPIS'!N$4:AJ$4,A223,'Bal UPIS'!N$5:AJ$5)+SUMIF('Activity ACQ1'!$6:$6,A223,'Activity ACQ1'!$10:$10)+SUMIF('Activity ACQ2'!$6:$6,A223,'Activity ACQ2'!$10:$10)</f>
        <v>1167450736.9377339</v>
      </c>
      <c r="C223" s="118">
        <f>SUMIF('Bal Accum Dep&amp;COR'!P$4:AL$4,A223,'Bal Accum Dep&amp;COR'!P$5:AL$5)+SUMIF('Activity ACQ1'!$6:$6,A223,'Activity ACQ1'!$12:$12)+SUMIF('Activity ACQ2'!$6:$6,A223,'Activity ACQ2'!$12:$12)</f>
        <v>-273425897.78381836</v>
      </c>
      <c r="D223" s="118">
        <f>SUMIF('Bal and Actv DevAdv'!O$5:AK$5,A223,'Bal and Actv DevAdv'!O$6:AK$6)</f>
        <v>-23768698.384177215</v>
      </c>
      <c r="E223" s="118">
        <f>SUMIF('Bal CIAC'!R$4:AN$4,A223,'Bal CIAC'!R$5:AN$5)-SUMIF('Activity ACQ1'!$6:$6,A223,'Activity ACQ1'!$16:$16)-SUMIF('Activity ACQ2'!$6:$6,A223,'Activity ACQ2'!$16:$16)</f>
        <v>-76069632.796232611</v>
      </c>
      <c r="F223" s="26"/>
      <c r="G223" s="26"/>
      <c r="H223" s="26"/>
      <c r="I223" s="43"/>
      <c r="J223" s="26"/>
      <c r="K223" s="43"/>
      <c r="L223" s="26"/>
      <c r="N223" s="108"/>
    </row>
    <row r="224" spans="1:14">
      <c r="A224" s="27">
        <f>A223+31</f>
        <v>46326</v>
      </c>
      <c r="B224" s="118">
        <f>SUMIF('Bal UPIS'!N$4:AJ$4,A224,'Bal UPIS'!N$5:AJ$5)+SUMIF('Activity ACQ1'!$6:$6,A224,'Activity ACQ1'!$10:$10)+SUMIF('Activity ACQ2'!$6:$6,A224,'Activity ACQ2'!$10:$10)</f>
        <v>1181216674.9909768</v>
      </c>
      <c r="C224" s="118">
        <f>SUMIF('Bal Accum Dep&amp;COR'!P$4:AL$4,A224,'Bal Accum Dep&amp;COR'!P$5:AL$5)+SUMIF('Activity ACQ1'!$6:$6,A224,'Activity ACQ1'!$12:$12)+SUMIF('Activity ACQ2'!$6:$6,A224,'Activity ACQ2'!$12:$12)</f>
        <v>-275730091.23126984</v>
      </c>
      <c r="D224" s="118">
        <f>SUMIF('Bal and Actv DevAdv'!O$5:AK$5,A224,'Bal and Actv DevAdv'!O$6:AK$6)</f>
        <v>-24121180.071940929</v>
      </c>
      <c r="E224" s="118">
        <f>SUMIF('Bal CIAC'!R$4:AN$4,A224,'Bal CIAC'!R$5:AN$5)-SUMIF('Activity ACQ1'!$6:$6,A224,'Activity ACQ1'!$16:$16)-SUMIF('Activity ACQ2'!$6:$6,A224,'Activity ACQ2'!$16:$16)</f>
        <v>-75946300.992161706</v>
      </c>
      <c r="F224" s="26"/>
      <c r="G224" s="26"/>
      <c r="H224" s="26"/>
      <c r="I224" s="43"/>
      <c r="J224" s="26"/>
      <c r="K224" s="43"/>
      <c r="L224" s="26"/>
      <c r="N224" s="108"/>
    </row>
    <row r="225" spans="1:14">
      <c r="A225" s="27">
        <f>A224+30</f>
        <v>46356</v>
      </c>
      <c r="B225" s="118">
        <f>SUMIF('Bal UPIS'!N$4:AJ$4,A225,'Bal UPIS'!N$5:AJ$5)+SUMIF('Activity ACQ1'!$6:$6,A225,'Activity ACQ1'!$10:$10)+SUMIF('Activity ACQ2'!$6:$6,A225,'Activity ACQ2'!$10:$10)</f>
        <v>1188119430.7736752</v>
      </c>
      <c r="C225" s="118">
        <f>SUMIF('Bal Accum Dep&amp;COR'!P$4:AL$4,A225,'Bal Accum Dep&amp;COR'!P$5:AL$5)+SUMIF('Activity ACQ1'!$6:$6,A225,'Activity ACQ1'!$12:$12)+SUMIF('Activity ACQ2'!$6:$6,A225,'Activity ACQ2'!$12:$12)</f>
        <v>-278081203.26271373</v>
      </c>
      <c r="D225" s="118">
        <f>SUMIF('Bal and Actv DevAdv'!O$5:AK$5,A225,'Bal and Actv DevAdv'!O$6:AK$6)</f>
        <v>-24473661.759704642</v>
      </c>
      <c r="E225" s="118">
        <f>SUMIF('Bal CIAC'!R$4:AN$4,A225,'Bal CIAC'!R$5:AN$5)-SUMIF('Activity ACQ1'!$6:$6,A225,'Activity ACQ1'!$16:$16)-SUMIF('Activity ACQ2'!$6:$6,A225,'Activity ACQ2'!$16:$16)</f>
        <v>-75821934.121887594</v>
      </c>
      <c r="F225" s="26"/>
      <c r="G225" s="26"/>
      <c r="H225" s="26"/>
      <c r="I225" s="43"/>
      <c r="J225" s="26"/>
      <c r="K225" s="43"/>
      <c r="L225" s="26"/>
      <c r="N225" s="108"/>
    </row>
    <row r="226" spans="1:14">
      <c r="A226" s="27">
        <f>A225+31</f>
        <v>46387</v>
      </c>
      <c r="B226" s="118">
        <f>SUMIF('Bal UPIS'!N$4:AJ$4,A226,'Bal UPIS'!N$5:AJ$5)+SUMIF('Activity ACQ1'!$6:$6,A226,'Activity ACQ1'!$10:$10)+SUMIF('Activity ACQ2'!$6:$6,A226,'Activity ACQ2'!$10:$10)</f>
        <v>1203801028.654985</v>
      </c>
      <c r="C226" s="118">
        <f>SUMIF('Bal Accum Dep&amp;COR'!P$4:AL$4,A226,'Bal Accum Dep&amp;COR'!P$5:AL$5)+SUMIF('Activity ACQ1'!$6:$6,A226,'Activity ACQ1'!$12:$12)+SUMIF('Activity ACQ2'!$6:$6,A226,'Activity ACQ2'!$12:$12)</f>
        <v>-280457921.47987956</v>
      </c>
      <c r="D226" s="118">
        <f>SUMIF('Bal and Actv DevAdv'!O$5:AK$5,A226,'Bal and Actv DevAdv'!O$6:AK$6)</f>
        <v>-24826143.447468355</v>
      </c>
      <c r="E226" s="118">
        <f>SUMIF('Bal CIAC'!R$4:AN$4,A226,'Bal CIAC'!R$5:AN$5)-SUMIF('Activity ACQ1'!$6:$6,A226,'Activity ACQ1'!$16:$16)-SUMIF('Activity ACQ2'!$6:$6,A226,'Activity ACQ2'!$16:$16)</f>
        <v>-75696532.185410261</v>
      </c>
      <c r="F226" s="26"/>
      <c r="G226" s="26"/>
      <c r="H226" s="26"/>
      <c r="I226" s="43"/>
      <c r="J226" s="26"/>
      <c r="K226" s="43"/>
      <c r="L226" s="26"/>
      <c r="N226" s="108"/>
    </row>
    <row r="229" spans="1:14">
      <c r="A229" s="110"/>
    </row>
    <row r="230" spans="1:14">
      <c r="A230" s="110"/>
    </row>
    <row r="238" spans="1:14">
      <c r="B238" s="2" t="s">
        <v>385</v>
      </c>
      <c r="C238" s="2" t="s">
        <v>386</v>
      </c>
    </row>
    <row r="239" spans="1:14">
      <c r="A239" s="2" t="s">
        <v>291</v>
      </c>
      <c r="B239" s="17">
        <f>'Activity ACQ1'!Z24</f>
        <v>0</v>
      </c>
      <c r="C239" s="17">
        <f>'Activity ACQ2'!Y24</f>
        <v>0</v>
      </c>
    </row>
    <row r="240" spans="1:14">
      <c r="A240" s="2" t="s">
        <v>375</v>
      </c>
      <c r="B240" s="17">
        <f>'Activity ACQ1'!AA10</f>
        <v>0</v>
      </c>
      <c r="C240" s="17">
        <f>'Activity ACQ2'!Z10</f>
        <v>0</v>
      </c>
    </row>
    <row r="241" spans="1:3">
      <c r="A241" s="2" t="s">
        <v>387</v>
      </c>
      <c r="B241" s="17">
        <f>'Activity ACQ1'!AA10+'Activity ACQ1'!AA12-'Activity ACQ1'!AA16+'Activity ACQ1'!AA20</f>
        <v>44168.451666666457</v>
      </c>
      <c r="C241" s="17">
        <f>'Activity ACQ2'!Z10+'Activity ACQ2'!Z12-'Activity ACQ2'!Z16+'Activity ACQ2'!Z20</f>
        <v>0</v>
      </c>
    </row>
    <row r="242" spans="1:3">
      <c r="A242" s="2" t="s">
        <v>388</v>
      </c>
      <c r="B242" s="17">
        <f>'Activity ACQ1'!Z26</f>
        <v>14722.883</v>
      </c>
      <c r="C242" s="17">
        <f>'Activity ACQ2'!Y26</f>
        <v>0</v>
      </c>
    </row>
  </sheetData>
  <mergeCells count="2">
    <mergeCell ref="G200:K200"/>
    <mergeCell ref="B1:F1"/>
  </mergeCells>
  <pageMargins left="0.26" right="0.31" top="0.75" bottom="0.75" header="0.3" footer="0.3"/>
  <pageSetup scale="36" fitToWidth="0"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7"/>
  <sheetViews>
    <sheetView workbookViewId="0"/>
  </sheetViews>
  <sheetFormatPr defaultColWidth="12.5703125" defaultRowHeight="15"/>
  <cols>
    <col min="1" max="1" width="28" style="13" customWidth="1"/>
    <col min="2" max="4" width="15.5703125" style="13" customWidth="1"/>
    <col min="5" max="16384" width="12.5703125" style="13"/>
  </cols>
  <sheetData>
    <row r="1" spans="1:4">
      <c r="A1" s="1" t="s">
        <v>389</v>
      </c>
    </row>
    <row r="2" spans="1:4">
      <c r="A2" s="1" t="s">
        <v>431</v>
      </c>
    </row>
    <row r="3" spans="1:4">
      <c r="B3" s="37"/>
      <c r="C3" s="37" t="s">
        <v>432</v>
      </c>
      <c r="D3" s="37" t="s">
        <v>433</v>
      </c>
    </row>
    <row r="4" spans="1:4">
      <c r="B4" s="37" t="s">
        <v>305</v>
      </c>
      <c r="C4" s="37" t="s">
        <v>303</v>
      </c>
      <c r="D4" s="37" t="s">
        <v>303</v>
      </c>
    </row>
    <row r="5" spans="1:4">
      <c r="A5" s="13" t="s">
        <v>434</v>
      </c>
      <c r="B5" s="13">
        <f>'Summary Activity ACQ'!X10</f>
        <v>0</v>
      </c>
      <c r="C5" s="13">
        <f>'Summary Activity ACQ'!Y10</f>
        <v>0</v>
      </c>
      <c r="D5" s="13">
        <f>'Summary Activity ACQ'!Z10</f>
        <v>0</v>
      </c>
    </row>
    <row r="7" spans="1:4">
      <c r="A7" s="13" t="s">
        <v>297</v>
      </c>
      <c r="B7" s="13">
        <f>'Summary Activity ACQ'!X12</f>
        <v>0</v>
      </c>
      <c r="C7" s="13">
        <f>'Summary Activity ACQ'!Y12</f>
        <v>0</v>
      </c>
      <c r="D7" s="13">
        <f>'Summary Activity ACQ'!Z12</f>
        <v>0</v>
      </c>
    </row>
    <row r="9" spans="1:4">
      <c r="A9" s="69" t="s">
        <v>435</v>
      </c>
      <c r="B9" s="68">
        <f>'Data ACQ1'!H19</f>
        <v>3.4620105065882853E-2</v>
      </c>
    </row>
    <row r="11" spans="1:4">
      <c r="A11" s="13" t="s">
        <v>436</v>
      </c>
      <c r="B11" s="13">
        <f>'Summary Activity ACQ'!X8</f>
        <v>0</v>
      </c>
      <c r="C11" s="13">
        <f>'Summary Activity ACQ'!Y8</f>
        <v>0</v>
      </c>
      <c r="D11" s="13">
        <f>'Summary Activity ACQ'!Z8</f>
        <v>0</v>
      </c>
    </row>
    <row r="12" spans="1:4">
      <c r="A12" s="69" t="s">
        <v>437</v>
      </c>
      <c r="B12" s="13">
        <f>'Summary Activity ACQ'!X9</f>
        <v>0</v>
      </c>
      <c r="C12" s="13">
        <f>'Summary Activity ACQ'!Y9</f>
        <v>0</v>
      </c>
      <c r="D12" s="13">
        <f>'Summary Activity ACQ'!Z9</f>
        <v>0</v>
      </c>
    </row>
    <row r="14" spans="1:4">
      <c r="A14" s="69" t="s">
        <v>438</v>
      </c>
      <c r="B14" s="13">
        <f>'Summary Activity ACQ'!K10</f>
        <v>0</v>
      </c>
    </row>
    <row r="15" spans="1:4">
      <c r="A15" s="13" t="s">
        <v>439</v>
      </c>
      <c r="B15" s="13">
        <f>'Summary Activity ACQ'!W10-'Summary Activity ACQ'!K10</f>
        <v>0</v>
      </c>
    </row>
    <row r="17" spans="1:4">
      <c r="A17" s="17" t="s">
        <v>307</v>
      </c>
      <c r="B17" s="17">
        <f>'Summary Activity ACQ'!X16</f>
        <v>0</v>
      </c>
      <c r="C17" s="17">
        <f>'Summary Activity ACQ'!Y16</f>
        <v>0</v>
      </c>
      <c r="D17" s="17">
        <f>'Summary Activity ACQ'!Z16</f>
        <v>0</v>
      </c>
    </row>
    <row r="19" spans="1:4">
      <c r="A19" s="13" t="s">
        <v>440</v>
      </c>
      <c r="B19" s="13">
        <f>'Summary Activity ACQ'!X20</f>
        <v>56437.520833333125</v>
      </c>
      <c r="C19" s="13">
        <f>'Summary Activity ACQ'!Y20</f>
        <v>36807.010166666456</v>
      </c>
      <c r="D19" s="13">
        <f>'Summary Activity ACQ'!Z20</f>
        <v>44168.451666666457</v>
      </c>
    </row>
    <row r="21" spans="1:4">
      <c r="A21" s="4" t="s">
        <v>388</v>
      </c>
    </row>
    <row r="22" spans="1:4">
      <c r="A22" s="13" t="s">
        <v>441</v>
      </c>
      <c r="B22" s="13">
        <f>'Activity ACQ1'!Y26*2</f>
        <v>14722.883</v>
      </c>
      <c r="C22" s="13">
        <f>'Activity ACQ1'!Z26</f>
        <v>14722.883</v>
      </c>
    </row>
    <row r="23" spans="1:4">
      <c r="A23" s="13" t="s">
        <v>386</v>
      </c>
      <c r="B23" s="13">
        <f>'Activity ACQ2'!X26</f>
        <v>0</v>
      </c>
      <c r="C23" s="13">
        <f>'Activity ACQ2'!Y26</f>
        <v>0</v>
      </c>
    </row>
    <row r="25" spans="1:4">
      <c r="A25" s="4" t="s">
        <v>291</v>
      </c>
    </row>
    <row r="26" spans="1:4">
      <c r="A26" s="13" t="s">
        <v>441</v>
      </c>
      <c r="B26" s="13">
        <f>'Activity ACQ1'!Y24</f>
        <v>0</v>
      </c>
      <c r="C26" s="13">
        <f>'Activity ACQ1'!Z24</f>
        <v>0</v>
      </c>
    </row>
    <row r="27" spans="1:4">
      <c r="A27" s="13" t="s">
        <v>386</v>
      </c>
      <c r="B27" s="13">
        <f>'Activity ACQ2'!X24</f>
        <v>0</v>
      </c>
      <c r="C27" s="13">
        <f>'Activity ACQ2'!Y24</f>
        <v>0</v>
      </c>
    </row>
  </sheetData>
  <pageMargins left="0.7" right="0.7" top="0.75" bottom="0.75" header="0.3" footer="0.3"/>
  <pageSetup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M34"/>
  <sheetViews>
    <sheetView workbookViewId="0">
      <selection activeCell="E34" sqref="E34"/>
    </sheetView>
  </sheetViews>
  <sheetFormatPr defaultColWidth="9.140625" defaultRowHeight="15"/>
  <cols>
    <col min="1" max="1" width="9.5703125" style="2" bestFit="1" customWidth="1"/>
    <col min="2" max="2" width="1.5703125" style="2" customWidth="1"/>
    <col min="3" max="3" width="41" style="2" customWidth="1"/>
    <col min="4" max="4" width="1.5703125" style="2" customWidth="1"/>
    <col min="5" max="5" width="14.7109375" style="2" customWidth="1"/>
    <col min="6" max="6" width="1.5703125" style="2" customWidth="1"/>
    <col min="7" max="7" width="12.7109375" style="2" customWidth="1"/>
    <col min="8" max="8" width="1.5703125" style="2" hidden="1" customWidth="1"/>
    <col min="9" max="9" width="12.42578125" style="2" hidden="1" customWidth="1"/>
    <col min="10" max="10" width="1.5703125" style="2" customWidth="1"/>
    <col min="11" max="11" width="14.7109375" style="2" customWidth="1"/>
    <col min="12" max="12" width="1.5703125" style="2" customWidth="1"/>
    <col min="13" max="13" width="19" style="2" customWidth="1"/>
    <col min="14" max="16384" width="9.140625" style="2"/>
  </cols>
  <sheetData>
    <row r="1" spans="1:13">
      <c r="A1" s="6" t="s">
        <v>442</v>
      </c>
      <c r="M1" s="8" t="str">
        <f>'Link In'!$I$4</f>
        <v>W/P - 1-1</v>
      </c>
    </row>
    <row r="2" spans="1:13">
      <c r="A2" s="819" t="s">
        <v>293</v>
      </c>
      <c r="M2" s="8" t="str">
        <f ca="1">RIGHT(CELL("filename",$A$1),LEN(CELL("filename",$A$1))-SEARCH("\Rate Base",CELL("filename",$A$1),1))</f>
        <v>Rate Base\[KAWC 2025 Rate Case - Capital-Depr Exp.xlsx]Exh UPIS</v>
      </c>
    </row>
    <row r="3" spans="1:13">
      <c r="A3" s="870"/>
      <c r="B3" s="870"/>
      <c r="C3" s="870"/>
      <c r="D3" s="870"/>
      <c r="E3" s="870"/>
      <c r="F3" s="870"/>
      <c r="G3" s="870"/>
      <c r="H3" s="870"/>
      <c r="I3" s="870"/>
      <c r="J3" s="870"/>
      <c r="K3" s="870"/>
    </row>
    <row r="4" spans="1:13">
      <c r="A4" s="870" t="str">
        <f>'Link In'!A1</f>
        <v>Kentucky American Water Company</v>
      </c>
      <c r="B4" s="870"/>
      <c r="C4" s="870"/>
      <c r="D4" s="870"/>
      <c r="E4" s="870"/>
      <c r="F4" s="870"/>
      <c r="G4" s="870"/>
      <c r="H4" s="870"/>
      <c r="I4" s="870"/>
      <c r="J4" s="870"/>
      <c r="K4" s="870"/>
      <c r="L4" s="870"/>
      <c r="M4" s="870"/>
    </row>
    <row r="5" spans="1:13">
      <c r="A5" s="870" t="str">
        <f>'Link In'!A2</f>
        <v>Case No. 2025-00122</v>
      </c>
      <c r="B5" s="870"/>
      <c r="C5" s="870"/>
      <c r="D5" s="870"/>
      <c r="E5" s="870"/>
      <c r="F5" s="870"/>
      <c r="G5" s="870"/>
      <c r="H5" s="870"/>
      <c r="I5" s="870"/>
      <c r="J5" s="870"/>
      <c r="K5" s="870"/>
      <c r="L5" s="870"/>
      <c r="M5" s="870"/>
    </row>
    <row r="6" spans="1:13">
      <c r="A6" s="870" t="s">
        <v>443</v>
      </c>
      <c r="B6" s="870"/>
      <c r="C6" s="870"/>
      <c r="D6" s="870"/>
      <c r="E6" s="870"/>
      <c r="F6" s="870"/>
      <c r="G6" s="870"/>
      <c r="H6" s="870"/>
      <c r="I6" s="870"/>
      <c r="J6" s="870"/>
      <c r="K6" s="870"/>
      <c r="L6" s="870"/>
      <c r="M6" s="870"/>
    </row>
    <row r="7" spans="1:13">
      <c r="A7" s="870" t="s">
        <v>15627</v>
      </c>
      <c r="B7" s="870"/>
      <c r="C7" s="870"/>
      <c r="D7" s="870"/>
      <c r="E7" s="870"/>
      <c r="F7" s="870"/>
      <c r="G7" s="870"/>
      <c r="H7" s="870"/>
      <c r="I7" s="870"/>
      <c r="J7" s="870"/>
      <c r="K7" s="870"/>
      <c r="L7" s="870"/>
      <c r="M7" s="870"/>
    </row>
    <row r="8" spans="1:13">
      <c r="A8" s="6" t="str">
        <f>'Link In'!A4</f>
        <v>Witness Responsible:   Dominic DeGrazia</v>
      </c>
      <c r="B8" s="6"/>
      <c r="D8" s="6"/>
      <c r="E8" s="6"/>
      <c r="F8" s="6"/>
      <c r="G8" s="6"/>
      <c r="H8" s="6"/>
      <c r="I8" s="6"/>
      <c r="J8" s="6"/>
    </row>
    <row r="9" spans="1:13">
      <c r="A9" s="6" t="s">
        <v>444</v>
      </c>
      <c r="B9" s="6"/>
      <c r="D9" s="6"/>
      <c r="E9" s="6"/>
      <c r="F9" s="6"/>
      <c r="G9" s="6"/>
      <c r="H9" s="6"/>
      <c r="I9" s="6"/>
      <c r="J9" s="6"/>
    </row>
    <row r="11" spans="1:13" ht="44.25" customHeight="1">
      <c r="A11" s="11" t="s">
        <v>445</v>
      </c>
      <c r="B11" s="132"/>
      <c r="C11" s="11" t="s">
        <v>446</v>
      </c>
      <c r="D11" s="132"/>
      <c r="E11" s="833" t="str">
        <f>'Link In'!B6</f>
        <v>Base Year at August 31, 2025</v>
      </c>
      <c r="F11" s="132"/>
      <c r="G11" s="11" t="s">
        <v>447</v>
      </c>
      <c r="H11" s="12"/>
      <c r="I11" s="11"/>
      <c r="J11" s="132"/>
      <c r="K11" s="833" t="str">
        <f>'Link In'!B7</f>
        <v>Forecast Year at December 31, 2026</v>
      </c>
      <c r="M11" s="12"/>
    </row>
    <row r="12" spans="1:13">
      <c r="A12" s="3">
        <v>1</v>
      </c>
      <c r="C12" s="6" t="s">
        <v>448</v>
      </c>
      <c r="E12" s="113">
        <f>'Bal UPIS'!$AL$5</f>
        <v>1081847403.5804372</v>
      </c>
    </row>
    <row r="13" spans="1:13">
      <c r="A13" s="3">
        <v>2</v>
      </c>
      <c r="C13" s="6" t="s">
        <v>15753</v>
      </c>
      <c r="E13" s="84">
        <f>'Summary Activity ACQ'!X10</f>
        <v>0</v>
      </c>
    </row>
    <row r="14" spans="1:13">
      <c r="A14" s="3">
        <v>3</v>
      </c>
      <c r="C14" s="6" t="s">
        <v>15705</v>
      </c>
      <c r="E14" s="834">
        <f>E12+E13</f>
        <v>1081847403.5804372</v>
      </c>
      <c r="F14" s="48"/>
      <c r="G14" s="113"/>
      <c r="H14" s="48"/>
      <c r="I14" s="48"/>
      <c r="J14" s="48"/>
      <c r="K14" s="113">
        <f>E14+G14</f>
        <v>1081847403.5804372</v>
      </c>
    </row>
    <row r="15" spans="1:13">
      <c r="A15" s="3">
        <v>4</v>
      </c>
    </row>
    <row r="16" spans="1:13">
      <c r="A16" s="3">
        <v>5</v>
      </c>
    </row>
    <row r="17" spans="1:13">
      <c r="A17" s="3">
        <v>6</v>
      </c>
      <c r="C17" s="6" t="s">
        <v>449</v>
      </c>
    </row>
    <row r="18" spans="1:13">
      <c r="A18" s="3">
        <v>7</v>
      </c>
      <c r="C18" s="2" t="s">
        <v>450</v>
      </c>
      <c r="G18" s="54">
        <f>'Summary Activity ACQ'!Z10-'Summary Activity ACQ'!X10</f>
        <v>0</v>
      </c>
    </row>
    <row r="19" spans="1:13">
      <c r="A19" s="3">
        <v>8</v>
      </c>
      <c r="C19" s="835" t="s">
        <v>451</v>
      </c>
      <c r="G19" s="16">
        <f>'Bal UPIS'!AN5-'Exh UPIS'!E12</f>
        <v>64669373.170654535</v>
      </c>
      <c r="H19" s="14"/>
      <c r="I19" s="321"/>
      <c r="J19" s="14"/>
      <c r="K19" s="14"/>
    </row>
    <row r="20" spans="1:13" ht="15.75" thickBot="1">
      <c r="A20" s="3">
        <v>9</v>
      </c>
      <c r="C20" s="6" t="s">
        <v>452</v>
      </c>
      <c r="G20" s="836">
        <f>G19+G18</f>
        <v>64669373.170654535</v>
      </c>
      <c r="H20" s="14"/>
      <c r="I20" s="14"/>
      <c r="J20" s="14"/>
      <c r="K20" s="189">
        <f>G20</f>
        <v>64669373.170654535</v>
      </c>
    </row>
    <row r="21" spans="1:13" ht="15.75" thickTop="1">
      <c r="A21" s="3">
        <v>10</v>
      </c>
    </row>
    <row r="22" spans="1:13">
      <c r="A22" s="3">
        <v>11</v>
      </c>
      <c r="M22" s="7"/>
    </row>
    <row r="23" spans="1:13" ht="15.75" thickBot="1">
      <c r="A23" s="3">
        <v>12</v>
      </c>
      <c r="C23" s="6"/>
      <c r="K23" s="837">
        <f>K14+K20</f>
        <v>1146516776.7510917</v>
      </c>
      <c r="M23" s="7"/>
    </row>
    <row r="24" spans="1:13" ht="15.75" thickTop="1">
      <c r="A24" s="3">
        <v>13</v>
      </c>
    </row>
    <row r="25" spans="1:13">
      <c r="A25" s="3">
        <v>14</v>
      </c>
      <c r="K25" s="48"/>
    </row>
    <row r="26" spans="1:13">
      <c r="A26" s="3">
        <v>15</v>
      </c>
      <c r="K26" s="48"/>
    </row>
    <row r="27" spans="1:13">
      <c r="A27" s="3">
        <v>16</v>
      </c>
      <c r="M27" s="135"/>
    </row>
    <row r="28" spans="1:13">
      <c r="A28" s="3">
        <v>17</v>
      </c>
    </row>
    <row r="29" spans="1:13">
      <c r="A29" s="3"/>
    </row>
    <row r="30" spans="1:13">
      <c r="A30" s="3"/>
    </row>
    <row r="31" spans="1:13">
      <c r="A31" s="3"/>
      <c r="L31" s="205"/>
    </row>
    <row r="32" spans="1:13">
      <c r="A32" s="3"/>
    </row>
    <row r="33" spans="1:1">
      <c r="A33" s="3"/>
    </row>
    <row r="34" spans="1:1">
      <c r="A34" s="3"/>
    </row>
  </sheetData>
  <mergeCells count="5">
    <mergeCell ref="A4:M4"/>
    <mergeCell ref="A5:M5"/>
    <mergeCell ref="A6:M6"/>
    <mergeCell ref="A7:M7"/>
    <mergeCell ref="A3:K3"/>
  </mergeCells>
  <printOptions horizontalCentered="1"/>
  <pageMargins left="0.39" right="0.32" top="0.75" bottom="0.75" header="0.3" footer="0.3"/>
  <pageSetup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sheetPr>
  <dimension ref="A1:M33"/>
  <sheetViews>
    <sheetView workbookViewId="0">
      <selection activeCell="M2" sqref="A1:U254"/>
    </sheetView>
  </sheetViews>
  <sheetFormatPr defaultColWidth="9.140625" defaultRowHeight="15"/>
  <cols>
    <col min="1" max="1" width="9.42578125" style="2" bestFit="1" customWidth="1"/>
    <col min="2" max="2" width="1.5703125" style="2" customWidth="1"/>
    <col min="3" max="3" width="42.5703125" style="2" customWidth="1"/>
    <col min="4" max="4" width="1.5703125" style="2" customWidth="1"/>
    <col min="5" max="5" width="14.7109375" style="2" customWidth="1"/>
    <col min="6" max="6" width="1.5703125" style="2" customWidth="1"/>
    <col min="7" max="7" width="12.42578125" style="2" bestFit="1" customWidth="1"/>
    <col min="8" max="8" width="1.5703125" style="2" hidden="1" customWidth="1"/>
    <col min="9" max="9" width="12.42578125" style="2" hidden="1" customWidth="1"/>
    <col min="10" max="10" width="1.5703125" style="2" customWidth="1"/>
    <col min="11" max="11" width="14.7109375" style="2" customWidth="1"/>
    <col min="12" max="12" width="1.5703125" style="2" customWidth="1"/>
    <col min="13" max="13" width="15.85546875" style="2" customWidth="1"/>
    <col min="14" max="16384" width="9.140625" style="2"/>
  </cols>
  <sheetData>
    <row r="1" spans="1:13">
      <c r="A1" s="6" t="s">
        <v>442</v>
      </c>
      <c r="M1" s="8" t="str">
        <f>'Link In'!$K$3</f>
        <v>W/P - 1-2</v>
      </c>
    </row>
    <row r="2" spans="1:13">
      <c r="A2" s="819" t="s">
        <v>293</v>
      </c>
      <c r="M2" s="8" t="str">
        <f ca="1">RIGHT(CELL("filename",$A$1),LEN(CELL("filename",$A$1))-SEARCH("\Rate Base",CELL("filename",$A$1),1))</f>
        <v>Rate Base\[KAWC 2025 Rate Case - Capital-Depr Exp.xlsx]Exh Accum Dep COR</v>
      </c>
    </row>
    <row r="3" spans="1:13">
      <c r="A3" s="870"/>
      <c r="B3" s="870"/>
      <c r="C3" s="870"/>
      <c r="D3" s="870"/>
      <c r="E3" s="870"/>
      <c r="F3" s="870"/>
      <c r="G3" s="870"/>
      <c r="H3" s="870"/>
      <c r="I3" s="870"/>
      <c r="J3" s="870"/>
      <c r="K3" s="870"/>
    </row>
    <row r="4" spans="1:13">
      <c r="A4" s="870" t="str">
        <f>'Link In'!A1</f>
        <v>Kentucky American Water Company</v>
      </c>
      <c r="B4" s="870"/>
      <c r="C4" s="870"/>
      <c r="D4" s="870"/>
      <c r="E4" s="870"/>
      <c r="F4" s="870"/>
      <c r="G4" s="870"/>
      <c r="H4" s="870"/>
      <c r="I4" s="870"/>
      <c r="J4" s="870"/>
      <c r="K4" s="870"/>
      <c r="L4" s="870"/>
      <c r="M4" s="870"/>
    </row>
    <row r="5" spans="1:13">
      <c r="A5" s="870" t="str">
        <f>'Link In'!A2</f>
        <v>Case No. 2025-00122</v>
      </c>
      <c r="B5" s="870"/>
      <c r="C5" s="870"/>
      <c r="D5" s="870"/>
      <c r="E5" s="870"/>
      <c r="F5" s="870"/>
      <c r="G5" s="870"/>
      <c r="H5" s="870"/>
      <c r="I5" s="870"/>
      <c r="J5" s="870"/>
      <c r="K5" s="870"/>
      <c r="L5" s="870"/>
      <c r="M5" s="870"/>
    </row>
    <row r="6" spans="1:13">
      <c r="A6" s="870" t="s">
        <v>454</v>
      </c>
      <c r="B6" s="870"/>
      <c r="C6" s="870"/>
      <c r="D6" s="870"/>
      <c r="E6" s="870"/>
      <c r="F6" s="870"/>
      <c r="G6" s="870"/>
      <c r="H6" s="870"/>
      <c r="I6" s="870"/>
      <c r="J6" s="870"/>
      <c r="K6" s="870"/>
      <c r="L6" s="870"/>
      <c r="M6" s="870"/>
    </row>
    <row r="7" spans="1:13">
      <c r="A7" s="870" t="str">
        <f>'Exh UPIS'!A7</f>
        <v>For the 13 Month Average December 31, 2025 -  December 31, 2026</v>
      </c>
      <c r="B7" s="870"/>
      <c r="C7" s="870"/>
      <c r="D7" s="870"/>
      <c r="E7" s="870"/>
      <c r="F7" s="870"/>
      <c r="G7" s="870"/>
      <c r="H7" s="870"/>
      <c r="I7" s="870"/>
      <c r="J7" s="870"/>
      <c r="K7" s="870"/>
      <c r="L7" s="870"/>
      <c r="M7" s="870"/>
    </row>
    <row r="8" spans="1:13">
      <c r="A8" s="6" t="str">
        <f>'Exh UPIS'!$A$8</f>
        <v>Witness Responsible:   Dominic DeGrazia</v>
      </c>
      <c r="B8" s="6"/>
      <c r="D8" s="6"/>
      <c r="E8" s="6"/>
      <c r="F8" s="6"/>
      <c r="G8" s="6"/>
      <c r="H8" s="6"/>
      <c r="I8" s="6"/>
      <c r="J8" s="6"/>
    </row>
    <row r="9" spans="1:13">
      <c r="A9" s="6" t="s">
        <v>444</v>
      </c>
      <c r="B9" s="6"/>
      <c r="D9" s="6"/>
      <c r="E9" s="6"/>
      <c r="F9" s="6"/>
      <c r="G9" s="6"/>
      <c r="H9" s="6"/>
      <c r="I9" s="6"/>
      <c r="J9" s="6"/>
    </row>
    <row r="11" spans="1:13" ht="45">
      <c r="A11" s="11" t="s">
        <v>445</v>
      </c>
      <c r="B11" s="132"/>
      <c r="C11" s="11" t="s">
        <v>446</v>
      </c>
      <c r="D11" s="132"/>
      <c r="E11" s="11" t="str">
        <f>'Exh UPIS'!E11</f>
        <v>Base Year at August 31, 2025</v>
      </c>
      <c r="F11" s="132"/>
      <c r="G11" s="11" t="s">
        <v>447</v>
      </c>
      <c r="H11" s="12"/>
      <c r="I11" s="11"/>
      <c r="J11" s="132"/>
      <c r="K11" s="11" t="str">
        <f>'Exh UPIS'!K11</f>
        <v>Forecast Year at December 31, 2026</v>
      </c>
      <c r="M11" s="12"/>
    </row>
    <row r="12" spans="1:13">
      <c r="A12" s="3">
        <v>1</v>
      </c>
      <c r="C12" s="6" t="s">
        <v>448</v>
      </c>
      <c r="E12" s="113">
        <f>ROUND('Bal Accum Dep&amp;COR'!$AN$5,0)</f>
        <v>-246207463</v>
      </c>
    </row>
    <row r="13" spans="1:13">
      <c r="A13" s="3">
        <v>2</v>
      </c>
      <c r="C13" s="6" t="s">
        <v>15753</v>
      </c>
      <c r="E13" s="153">
        <f>'Summary Activity ACQ'!G12</f>
        <v>0</v>
      </c>
    </row>
    <row r="14" spans="1:13" ht="15.75" thickBot="1">
      <c r="A14" s="3">
        <v>3</v>
      </c>
      <c r="C14" s="6" t="str">
        <f>'Exh UPIS'!C14</f>
        <v>Base Year for the 12 Months Ended 8/31/2025</v>
      </c>
      <c r="E14" s="837">
        <f>E12+E13</f>
        <v>-246207463</v>
      </c>
      <c r="K14" s="18">
        <f>E14</f>
        <v>-246207463</v>
      </c>
    </row>
    <row r="15" spans="1:13" ht="15.75" thickTop="1">
      <c r="A15" s="3">
        <v>4</v>
      </c>
    </row>
    <row r="16" spans="1:13">
      <c r="A16" s="3">
        <v>5</v>
      </c>
    </row>
    <row r="17" spans="1:13">
      <c r="A17" s="3">
        <v>6</v>
      </c>
      <c r="C17" s="6" t="s">
        <v>449</v>
      </c>
    </row>
    <row r="18" spans="1:13">
      <c r="A18" s="3">
        <v>7</v>
      </c>
      <c r="C18" s="2" t="s">
        <v>450</v>
      </c>
      <c r="G18" s="17">
        <f>'Summary Activity ACQ'!Z12-'Summary Activity ACQ'!X12</f>
        <v>0</v>
      </c>
    </row>
    <row r="19" spans="1:13" ht="45">
      <c r="A19" s="3">
        <v>8</v>
      </c>
      <c r="C19" s="851" t="s">
        <v>455</v>
      </c>
      <c r="G19" s="16">
        <f>'Bal Accum Dep&amp;COR'!AP5-E12</f>
        <v>-20750842.432547361</v>
      </c>
      <c r="H19" s="14"/>
      <c r="I19" s="321"/>
      <c r="J19" s="14"/>
      <c r="K19" s="14"/>
    </row>
    <row r="20" spans="1:13" ht="15.75" thickBot="1">
      <c r="A20" s="3">
        <v>9</v>
      </c>
      <c r="C20" s="6" t="s">
        <v>452</v>
      </c>
      <c r="G20" s="852">
        <f>G19+G18</f>
        <v>-20750842.432547361</v>
      </c>
      <c r="H20" s="14"/>
      <c r="I20" s="14"/>
      <c r="J20" s="14"/>
      <c r="K20" s="96">
        <f>G20</f>
        <v>-20750842.432547361</v>
      </c>
    </row>
    <row r="21" spans="1:13" ht="15.75" thickTop="1">
      <c r="A21" s="3">
        <v>10</v>
      </c>
    </row>
    <row r="22" spans="1:13">
      <c r="A22" s="3">
        <v>11</v>
      </c>
    </row>
    <row r="23" spans="1:13" ht="15.75" thickBot="1">
      <c r="A23" s="3">
        <v>12</v>
      </c>
      <c r="C23" s="6" t="s">
        <v>453</v>
      </c>
      <c r="K23" s="837">
        <f>K14+K20</f>
        <v>-266958305.43254736</v>
      </c>
    </row>
    <row r="24" spans="1:13" ht="15.75" thickTop="1">
      <c r="A24" s="3">
        <v>13</v>
      </c>
    </row>
    <row r="25" spans="1:13">
      <c r="A25" s="3">
        <v>14</v>
      </c>
      <c r="K25" s="17"/>
    </row>
    <row r="26" spans="1:13">
      <c r="A26" s="3">
        <v>15</v>
      </c>
      <c r="M26" s="135"/>
    </row>
    <row r="27" spans="1:13">
      <c r="A27" s="3"/>
    </row>
    <row r="28" spans="1:13">
      <c r="A28" s="3"/>
    </row>
    <row r="29" spans="1:13">
      <c r="A29" s="3"/>
    </row>
    <row r="30" spans="1:13">
      <c r="A30" s="3"/>
      <c r="L30" s="205"/>
    </row>
    <row r="31" spans="1:13">
      <c r="A31" s="3"/>
    </row>
    <row r="32" spans="1:13">
      <c r="A32" s="3"/>
    </row>
    <row r="33" spans="1:1">
      <c r="A33" s="3"/>
    </row>
  </sheetData>
  <mergeCells count="5">
    <mergeCell ref="A4:M4"/>
    <mergeCell ref="A5:M5"/>
    <mergeCell ref="A6:M6"/>
    <mergeCell ref="A7:M7"/>
    <mergeCell ref="A3:K3"/>
  </mergeCells>
  <printOptions horizontalCentered="1"/>
  <pageMargins left="0.7" right="0.7" top="0.75" bottom="0.75" header="0.3" footer="0.3"/>
  <pageSetup orientation="landscape" horizontalDpi="1200" verticalDpi="120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249977111117893"/>
    <pageSetUpPr fitToPage="1"/>
  </sheetPr>
  <dimension ref="A1:M33"/>
  <sheetViews>
    <sheetView workbookViewId="0"/>
  </sheetViews>
  <sheetFormatPr defaultColWidth="9.140625" defaultRowHeight="15"/>
  <cols>
    <col min="1" max="1" width="9.42578125" style="2" bestFit="1" customWidth="1"/>
    <col min="2" max="2" width="1.5703125" style="2" customWidth="1"/>
    <col min="3" max="3" width="43.42578125" style="2" customWidth="1"/>
    <col min="4" max="4" width="1.5703125" style="2" customWidth="1"/>
    <col min="5" max="5" width="14.7109375" style="2" customWidth="1"/>
    <col min="6" max="6" width="1.5703125" style="2" customWidth="1"/>
    <col min="7" max="7" width="14.28515625" style="2" bestFit="1" customWidth="1"/>
    <col min="8" max="8" width="1.5703125" style="2" hidden="1" customWidth="1"/>
    <col min="9" max="9" width="12.42578125" style="2" hidden="1" customWidth="1"/>
    <col min="10" max="10" width="1.5703125" style="2" customWidth="1"/>
    <col min="11" max="11" width="14.7109375" style="2" customWidth="1"/>
    <col min="12" max="12" width="1.5703125" style="2" customWidth="1"/>
    <col min="13" max="13" width="13.5703125" style="2" customWidth="1"/>
    <col min="14" max="16384" width="9.140625" style="2"/>
  </cols>
  <sheetData>
    <row r="1" spans="1:13">
      <c r="A1" s="6" t="s">
        <v>442</v>
      </c>
      <c r="H1" s="2">
        <v>1</v>
      </c>
      <c r="M1" s="8" t="str">
        <f>'Link In'!$K$2</f>
        <v>W/P - 1-6</v>
      </c>
    </row>
    <row r="2" spans="1:13">
      <c r="A2" s="819" t="s">
        <v>293</v>
      </c>
      <c r="M2" s="8" t="str">
        <f ca="1">RIGHT(CELL("filename",$A$1),LEN(CELL("filename",$A$1))-SEARCH("\Rate Base",CELL("filename",$A$1),1))</f>
        <v>Rate Base\[KAWC 2025 Rate Case - Capital-Depr Exp.xlsx]Exh DevAdv</v>
      </c>
    </row>
    <row r="3" spans="1:13">
      <c r="A3" s="870"/>
      <c r="B3" s="870"/>
      <c r="C3" s="870"/>
      <c r="D3" s="870"/>
      <c r="E3" s="870"/>
      <c r="F3" s="870"/>
      <c r="G3" s="870"/>
      <c r="H3" s="870"/>
      <c r="I3" s="870"/>
      <c r="J3" s="870"/>
      <c r="K3" s="870"/>
    </row>
    <row r="4" spans="1:13">
      <c r="A4" s="870" t="str">
        <f>'Link In'!A1</f>
        <v>Kentucky American Water Company</v>
      </c>
      <c r="B4" s="870"/>
      <c r="C4" s="870"/>
      <c r="D4" s="870"/>
      <c r="E4" s="870"/>
      <c r="F4" s="870"/>
      <c r="G4" s="870"/>
      <c r="H4" s="870"/>
      <c r="I4" s="870"/>
      <c r="J4" s="870"/>
      <c r="K4" s="870"/>
      <c r="L4" s="870"/>
      <c r="M4" s="870"/>
    </row>
    <row r="5" spans="1:13">
      <c r="A5" s="870" t="str">
        <f>'Link In'!A2</f>
        <v>Case No. 2025-00122</v>
      </c>
      <c r="B5" s="870"/>
      <c r="C5" s="870"/>
      <c r="D5" s="870"/>
      <c r="E5" s="870"/>
      <c r="F5" s="870"/>
      <c r="G5" s="870"/>
      <c r="H5" s="870"/>
      <c r="I5" s="870"/>
      <c r="J5" s="870"/>
      <c r="K5" s="870"/>
      <c r="L5" s="870"/>
      <c r="M5" s="870"/>
    </row>
    <row r="6" spans="1:13">
      <c r="A6" s="870" t="s">
        <v>456</v>
      </c>
      <c r="B6" s="870"/>
      <c r="C6" s="870"/>
      <c r="D6" s="870"/>
      <c r="E6" s="870"/>
      <c r="F6" s="870"/>
      <c r="G6" s="870"/>
      <c r="H6" s="870"/>
      <c r="I6" s="870"/>
      <c r="J6" s="870"/>
      <c r="K6" s="870"/>
      <c r="L6" s="870"/>
      <c r="M6" s="870"/>
    </row>
    <row r="7" spans="1:13">
      <c r="A7" s="870" t="str">
        <f>'Exh UPIS'!A7</f>
        <v>For the 13 Month Average December 31, 2025 -  December 31, 2026</v>
      </c>
      <c r="B7" s="870"/>
      <c r="C7" s="870"/>
      <c r="D7" s="870"/>
      <c r="E7" s="870"/>
      <c r="F7" s="870"/>
      <c r="G7" s="870"/>
      <c r="H7" s="870"/>
      <c r="I7" s="870"/>
      <c r="J7" s="870"/>
      <c r="K7" s="870"/>
      <c r="L7" s="870"/>
      <c r="M7" s="870"/>
    </row>
    <row r="8" spans="1:13">
      <c r="A8" s="6" t="str">
        <f>'Exh UPIS'!$A$8</f>
        <v>Witness Responsible:   Dominic DeGrazia</v>
      </c>
      <c r="B8" s="6"/>
      <c r="D8" s="6"/>
      <c r="E8" s="6"/>
      <c r="F8" s="6"/>
      <c r="G8" s="6"/>
      <c r="H8" s="6"/>
      <c r="I8" s="6"/>
      <c r="J8" s="6"/>
    </row>
    <row r="9" spans="1:13">
      <c r="A9" s="6" t="s">
        <v>444</v>
      </c>
      <c r="B9" s="6"/>
      <c r="D9" s="6"/>
      <c r="E9" s="6"/>
      <c r="F9" s="6"/>
      <c r="G9" s="6"/>
      <c r="H9" s="6"/>
      <c r="I9" s="6"/>
      <c r="J9" s="6"/>
    </row>
    <row r="11" spans="1:13" ht="45">
      <c r="A11" s="11" t="s">
        <v>445</v>
      </c>
      <c r="B11" s="132"/>
      <c r="C11" s="11" t="s">
        <v>446</v>
      </c>
      <c r="D11" s="132"/>
      <c r="E11" s="11" t="str">
        <f>'Exh UPIS'!E11</f>
        <v>Base Year at August 31, 2025</v>
      </c>
      <c r="F11" s="132"/>
      <c r="G11" s="11" t="s">
        <v>447</v>
      </c>
      <c r="H11" s="12"/>
      <c r="I11" s="11"/>
      <c r="J11" s="132"/>
      <c r="K11" s="11" t="str">
        <f>'Exh UPIS'!K11</f>
        <v>Forecast Year at December 31, 2026</v>
      </c>
      <c r="M11" s="12"/>
    </row>
    <row r="13" spans="1:13" ht="15.75" thickBot="1">
      <c r="A13" s="3">
        <v>1</v>
      </c>
      <c r="C13" s="6" t="str">
        <f>'Exh UPIS'!C14</f>
        <v>Base Year for the 12 Months Ended 8/31/2025</v>
      </c>
      <c r="E13" s="837">
        <f>'Bal and Actv DevAdv'!AN6</f>
        <v>-19186437.776582278</v>
      </c>
      <c r="F13" s="48"/>
      <c r="G13" s="48"/>
      <c r="H13" s="48"/>
      <c r="I13" s="48"/>
      <c r="J13" s="48"/>
      <c r="K13" s="18">
        <f>E13</f>
        <v>-19186437.776582278</v>
      </c>
    </row>
    <row r="14" spans="1:13" ht="15.75" thickTop="1">
      <c r="A14" s="3">
        <v>2</v>
      </c>
      <c r="E14" s="48"/>
      <c r="F14" s="48"/>
      <c r="G14" s="48"/>
      <c r="H14" s="48"/>
      <c r="I14" s="48"/>
      <c r="J14" s="48"/>
      <c r="K14" s="48"/>
    </row>
    <row r="15" spans="1:13">
      <c r="A15" s="3">
        <v>3</v>
      </c>
      <c r="E15" s="48"/>
      <c r="F15" s="48"/>
      <c r="G15" s="48"/>
      <c r="H15" s="48"/>
      <c r="I15" s="48"/>
      <c r="J15" s="48"/>
      <c r="K15" s="48"/>
    </row>
    <row r="16" spans="1:13">
      <c r="A16" s="3">
        <v>4</v>
      </c>
      <c r="C16" s="6" t="s">
        <v>449</v>
      </c>
      <c r="E16" s="48"/>
      <c r="F16" s="48"/>
      <c r="G16" s="17"/>
      <c r="H16" s="17"/>
      <c r="I16" s="17"/>
      <c r="J16" s="17"/>
      <c r="K16" s="17"/>
    </row>
    <row r="17" spans="1:13">
      <c r="A17" s="3">
        <v>5</v>
      </c>
      <c r="C17" s="835" t="s">
        <v>457</v>
      </c>
      <c r="E17" s="48"/>
      <c r="F17" s="48"/>
      <c r="G17" s="16">
        <f>'Bal and Actv DevAdv'!AP6-E13</f>
        <v>-3524815.5443037935</v>
      </c>
      <c r="H17" s="17"/>
      <c r="I17" s="26"/>
      <c r="J17" s="17"/>
      <c r="K17" s="17"/>
    </row>
    <row r="18" spans="1:13" ht="15.75" thickBot="1">
      <c r="A18" s="3">
        <v>7</v>
      </c>
      <c r="C18" s="6" t="s">
        <v>452</v>
      </c>
      <c r="E18" s="48"/>
      <c r="F18" s="48"/>
      <c r="G18" s="836">
        <f>G17</f>
        <v>-3524815.5443037935</v>
      </c>
      <c r="H18" s="17"/>
      <c r="I18" s="17"/>
      <c r="J18" s="17"/>
      <c r="K18" s="189">
        <f>G18</f>
        <v>-3524815.5443037935</v>
      </c>
    </row>
    <row r="19" spans="1:13" ht="15.75" thickTop="1">
      <c r="A19" s="3">
        <v>8</v>
      </c>
      <c r="E19" s="48"/>
      <c r="F19" s="48"/>
      <c r="G19" s="48"/>
      <c r="H19" s="48"/>
      <c r="I19" s="48"/>
      <c r="J19" s="48"/>
      <c r="K19" s="48"/>
    </row>
    <row r="20" spans="1:13">
      <c r="A20" s="3">
        <v>9</v>
      </c>
      <c r="E20" s="48"/>
      <c r="F20" s="48"/>
      <c r="G20" s="48"/>
      <c r="H20" s="48"/>
      <c r="I20" s="48"/>
      <c r="J20" s="48"/>
      <c r="K20" s="48"/>
    </row>
    <row r="21" spans="1:13" ht="15.75" thickBot="1">
      <c r="A21" s="3">
        <v>10</v>
      </c>
      <c r="C21" s="6" t="s">
        <v>453</v>
      </c>
      <c r="E21" s="48"/>
      <c r="F21" s="48"/>
      <c r="G21" s="48"/>
      <c r="H21" s="48"/>
      <c r="I21" s="48"/>
      <c r="J21" s="48"/>
      <c r="K21" s="837">
        <f>K13+K18</f>
        <v>-22711253.320886072</v>
      </c>
    </row>
    <row r="22" spans="1:13" ht="15.75" thickTop="1">
      <c r="A22" s="3"/>
      <c r="E22" s="151"/>
      <c r="F22" s="151"/>
      <c r="G22" s="151"/>
      <c r="H22" s="151"/>
      <c r="I22" s="151"/>
      <c r="J22" s="151"/>
      <c r="K22" s="151"/>
    </row>
    <row r="23" spans="1:13">
      <c r="A23" s="3"/>
    </row>
    <row r="24" spans="1:13">
      <c r="A24" s="3"/>
    </row>
    <row r="25" spans="1:13">
      <c r="A25" s="3"/>
    </row>
    <row r="26" spans="1:13">
      <c r="A26" s="3"/>
      <c r="M26" s="135"/>
    </row>
    <row r="27" spans="1:13">
      <c r="A27" s="3"/>
    </row>
    <row r="28" spans="1:13">
      <c r="A28" s="3"/>
    </row>
    <row r="29" spans="1:13">
      <c r="A29" s="3"/>
    </row>
    <row r="30" spans="1:13">
      <c r="A30" s="3"/>
      <c r="L30" s="205"/>
    </row>
    <row r="31" spans="1:13">
      <c r="A31" s="3"/>
    </row>
    <row r="32" spans="1:13">
      <c r="A32" s="3"/>
    </row>
    <row r="33" spans="1:1">
      <c r="A33" s="3"/>
    </row>
  </sheetData>
  <mergeCells count="5">
    <mergeCell ref="A3:K3"/>
    <mergeCell ref="A4:M4"/>
    <mergeCell ref="A5:M5"/>
    <mergeCell ref="A6:M6"/>
    <mergeCell ref="A7:M7"/>
  </mergeCells>
  <printOptions horizontalCentered="1"/>
  <pageMargins left="0.7" right="0.7" top="0.75" bottom="0.75" header="0.3" footer="0.3"/>
  <pageSetup orientation="landscape" horizontalDpi="1200" verticalDpi="120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249977111117893"/>
    <pageSetUpPr fitToPage="1"/>
  </sheetPr>
  <dimension ref="A1:M33"/>
  <sheetViews>
    <sheetView workbookViewId="0">
      <selection activeCell="C13" sqref="A1:XFD1048576"/>
    </sheetView>
  </sheetViews>
  <sheetFormatPr defaultColWidth="9.140625" defaultRowHeight="15"/>
  <cols>
    <col min="1" max="1" width="9.42578125" style="2" bestFit="1" customWidth="1"/>
    <col min="2" max="2" width="1.5703125" style="2" customWidth="1"/>
    <col min="3" max="3" width="41" style="2" customWidth="1"/>
    <col min="4" max="4" width="1.5703125" style="2" customWidth="1"/>
    <col min="5" max="5" width="14.7109375" style="2" customWidth="1"/>
    <col min="6" max="6" width="1.5703125" style="2" customWidth="1"/>
    <col min="7" max="7" width="12.140625" style="2" bestFit="1" customWidth="1"/>
    <col min="8" max="8" width="1.5703125" style="2" hidden="1" customWidth="1"/>
    <col min="9" max="9" width="12.42578125" style="2" hidden="1" customWidth="1"/>
    <col min="10" max="10" width="1.5703125" style="2" customWidth="1"/>
    <col min="11" max="11" width="14.7109375" style="2" customWidth="1"/>
    <col min="12" max="12" width="1.5703125" style="2" customWidth="1"/>
    <col min="13" max="13" width="14.42578125" style="2" customWidth="1"/>
    <col min="14" max="16384" width="9.140625" style="2"/>
  </cols>
  <sheetData>
    <row r="1" spans="1:13">
      <c r="A1" s="6" t="s">
        <v>442</v>
      </c>
      <c r="B1" s="6"/>
      <c r="C1" s="6"/>
      <c r="D1" s="6"/>
      <c r="E1" s="6"/>
      <c r="F1" s="6"/>
      <c r="G1" s="6"/>
      <c r="H1" s="6"/>
      <c r="I1" s="6"/>
      <c r="J1" s="6"/>
      <c r="K1" s="6"/>
      <c r="L1" s="6"/>
      <c r="M1" s="8" t="str">
        <f>'Link In'!I9</f>
        <v>W/P - 1-7</v>
      </c>
    </row>
    <row r="2" spans="1:13">
      <c r="A2" s="819" t="s">
        <v>293</v>
      </c>
      <c r="M2" s="8" t="str">
        <f ca="1">RIGHT(CELL("filename",$A$1),LEN(CELL("filename",$A$1))-SEARCH("\Rate Base",CELL("filename",$A$1),1))</f>
        <v>Rate Base\[KAWC 2025 Rate Case - Capital-Depr Exp.xlsx]Exh CIAC</v>
      </c>
    </row>
    <row r="3" spans="1:13">
      <c r="A3" s="870"/>
      <c r="B3" s="870"/>
      <c r="C3" s="870"/>
      <c r="D3" s="870"/>
      <c r="E3" s="870"/>
      <c r="F3" s="870"/>
      <c r="G3" s="870"/>
      <c r="H3" s="870"/>
      <c r="I3" s="870"/>
      <c r="J3" s="870"/>
      <c r="K3" s="870"/>
    </row>
    <row r="4" spans="1:13">
      <c r="A4" s="870" t="str">
        <f>'Link In'!A1</f>
        <v>Kentucky American Water Company</v>
      </c>
      <c r="B4" s="870"/>
      <c r="C4" s="870"/>
      <c r="D4" s="870"/>
      <c r="E4" s="870"/>
      <c r="F4" s="870"/>
      <c r="G4" s="870"/>
      <c r="H4" s="870"/>
      <c r="I4" s="870"/>
      <c r="J4" s="870"/>
      <c r="K4" s="870"/>
      <c r="L4" s="870"/>
      <c r="M4" s="870"/>
    </row>
    <row r="5" spans="1:13">
      <c r="A5" s="870" t="str">
        <f>'Link In'!A2</f>
        <v>Case No. 2025-00122</v>
      </c>
      <c r="B5" s="870"/>
      <c r="C5" s="870"/>
      <c r="D5" s="870"/>
      <c r="E5" s="870"/>
      <c r="F5" s="870"/>
      <c r="G5" s="870"/>
      <c r="H5" s="870"/>
      <c r="I5" s="870"/>
      <c r="J5" s="870"/>
      <c r="K5" s="870"/>
      <c r="L5" s="870"/>
      <c r="M5" s="870"/>
    </row>
    <row r="6" spans="1:13">
      <c r="A6" s="870" t="s">
        <v>458</v>
      </c>
      <c r="B6" s="870"/>
      <c r="C6" s="870"/>
      <c r="D6" s="870"/>
      <c r="E6" s="870"/>
      <c r="F6" s="870"/>
      <c r="G6" s="870"/>
      <c r="H6" s="870"/>
      <c r="I6" s="870"/>
      <c r="J6" s="870"/>
      <c r="K6" s="870"/>
      <c r="L6" s="870"/>
      <c r="M6" s="870"/>
    </row>
    <row r="7" spans="1:13">
      <c r="A7" s="870" t="str">
        <f>'Exh UPIS'!A7</f>
        <v>For the 13 Month Average December 31, 2025 -  December 31, 2026</v>
      </c>
      <c r="B7" s="870"/>
      <c r="C7" s="870"/>
      <c r="D7" s="870"/>
      <c r="E7" s="870"/>
      <c r="F7" s="870"/>
      <c r="G7" s="870"/>
      <c r="H7" s="870"/>
      <c r="I7" s="870"/>
      <c r="J7" s="870"/>
      <c r="K7" s="870"/>
      <c r="L7" s="870"/>
      <c r="M7" s="870"/>
    </row>
    <row r="8" spans="1:13">
      <c r="A8" s="6" t="str">
        <f>'Exh UPIS'!$A$8</f>
        <v>Witness Responsible:   Dominic DeGrazia</v>
      </c>
      <c r="B8" s="6"/>
      <c r="D8" s="6"/>
      <c r="E8" s="6"/>
      <c r="F8" s="6"/>
      <c r="G8" s="6"/>
      <c r="H8" s="6"/>
      <c r="I8" s="6"/>
      <c r="J8" s="6"/>
    </row>
    <row r="9" spans="1:13">
      <c r="A9" s="6" t="s">
        <v>444</v>
      </c>
      <c r="B9" s="6"/>
      <c r="D9" s="6"/>
      <c r="E9" s="6"/>
      <c r="F9" s="6"/>
      <c r="G9" s="6"/>
      <c r="H9" s="6"/>
      <c r="I9" s="6"/>
      <c r="J9" s="6"/>
    </row>
    <row r="11" spans="1:13" ht="45">
      <c r="A11" s="11" t="s">
        <v>445</v>
      </c>
      <c r="B11" s="132"/>
      <c r="C11" s="11" t="s">
        <v>446</v>
      </c>
      <c r="D11" s="132"/>
      <c r="E11" s="11" t="str">
        <f>'Exh UPIS'!E11</f>
        <v>Base Year at August 31, 2025</v>
      </c>
      <c r="F11" s="132"/>
      <c r="G11" s="11" t="s">
        <v>447</v>
      </c>
      <c r="H11" s="12"/>
      <c r="I11" s="11"/>
      <c r="J11" s="132"/>
      <c r="K11" s="11" t="str">
        <f>'Exh UPIS'!K11</f>
        <v>Forecast Year at December 31, 2026</v>
      </c>
      <c r="M11" s="12"/>
    </row>
    <row r="12" spans="1:13">
      <c r="A12" s="3">
        <v>1</v>
      </c>
      <c r="C12" s="6" t="s">
        <v>448</v>
      </c>
      <c r="E12" s="113">
        <f>'Bal CIAC'!$AP$5</f>
        <v>-77264204.681244805</v>
      </c>
    </row>
    <row r="13" spans="1:13">
      <c r="A13" s="3">
        <v>2</v>
      </c>
      <c r="C13" s="6" t="s">
        <v>15753</v>
      </c>
      <c r="E13" s="153">
        <f>-'Summary Activity ACQ'!X16</f>
        <v>0</v>
      </c>
    </row>
    <row r="14" spans="1:13" ht="15.75" thickBot="1">
      <c r="A14" s="3">
        <v>3</v>
      </c>
      <c r="C14" s="6" t="str">
        <f>'Exh UPIS'!C14</f>
        <v>Base Year for the 12 Months Ended 8/31/2025</v>
      </c>
      <c r="E14" s="837">
        <f>E12+E13</f>
        <v>-77264204.681244805</v>
      </c>
      <c r="F14" s="48"/>
      <c r="G14" s="48"/>
      <c r="H14" s="48"/>
      <c r="I14" s="48"/>
      <c r="J14" s="48"/>
      <c r="K14" s="18">
        <f>E14</f>
        <v>-77264204.681244805</v>
      </c>
    </row>
    <row r="15" spans="1:13" ht="15.75" thickTop="1">
      <c r="A15" s="3">
        <v>4</v>
      </c>
    </row>
    <row r="16" spans="1:13">
      <c r="A16" s="3">
        <v>5</v>
      </c>
    </row>
    <row r="17" spans="1:13">
      <c r="A17" s="3">
        <v>6</v>
      </c>
      <c r="C17" s="6" t="s">
        <v>449</v>
      </c>
    </row>
    <row r="18" spans="1:13">
      <c r="A18" s="3">
        <v>7</v>
      </c>
      <c r="C18" s="2" t="s">
        <v>450</v>
      </c>
      <c r="G18" s="17">
        <f>-('Summary Activity ACQ'!Z16-'Summary Activity ACQ'!X16)</f>
        <v>0</v>
      </c>
      <c r="H18" s="17"/>
      <c r="I18" s="17"/>
      <c r="J18" s="17"/>
      <c r="K18" s="17"/>
    </row>
    <row r="19" spans="1:13">
      <c r="A19" s="3">
        <v>8</v>
      </c>
      <c r="C19" s="835" t="s">
        <v>459</v>
      </c>
      <c r="G19" s="16">
        <f>'Bal CIAC'!AR5-E12</f>
        <v>838032.33344128728</v>
      </c>
      <c r="H19" s="17"/>
      <c r="I19" s="26" t="s">
        <v>460</v>
      </c>
      <c r="J19" s="17"/>
      <c r="K19" s="17"/>
    </row>
    <row r="20" spans="1:13" ht="15.75" thickBot="1">
      <c r="A20" s="3">
        <v>9</v>
      </c>
      <c r="C20" s="6" t="s">
        <v>452</v>
      </c>
      <c r="G20" s="836">
        <f>G18+G19</f>
        <v>838032.33344128728</v>
      </c>
      <c r="H20" s="17"/>
      <c r="I20" s="17"/>
      <c r="J20" s="17"/>
      <c r="K20" s="189">
        <f>G20</f>
        <v>838032.33344128728</v>
      </c>
    </row>
    <row r="21" spans="1:13" ht="15.75" thickTop="1">
      <c r="A21" s="3">
        <v>10</v>
      </c>
    </row>
    <row r="22" spans="1:13">
      <c r="A22" s="3">
        <v>11</v>
      </c>
    </row>
    <row r="23" spans="1:13" ht="15.75" thickBot="1">
      <c r="A23" s="3">
        <v>12</v>
      </c>
      <c r="C23" s="6" t="s">
        <v>453</v>
      </c>
      <c r="K23" s="837">
        <f>K14+K20</f>
        <v>-76426172.347803518</v>
      </c>
    </row>
    <row r="24" spans="1:13" ht="15.75" thickTop="1">
      <c r="A24" s="3">
        <v>13</v>
      </c>
    </row>
    <row r="25" spans="1:13">
      <c r="A25" s="3">
        <v>14</v>
      </c>
    </row>
    <row r="26" spans="1:13">
      <c r="A26" s="3">
        <v>15</v>
      </c>
      <c r="M26" s="135"/>
    </row>
    <row r="27" spans="1:13">
      <c r="A27" s="3"/>
    </row>
    <row r="28" spans="1:13">
      <c r="A28" s="3"/>
    </row>
    <row r="29" spans="1:13">
      <c r="A29" s="3"/>
    </row>
    <row r="30" spans="1:13">
      <c r="A30" s="3"/>
      <c r="L30" s="205"/>
    </row>
    <row r="31" spans="1:13">
      <c r="A31" s="3"/>
    </row>
    <row r="32" spans="1:13">
      <c r="A32" s="3"/>
    </row>
    <row r="33" spans="1:1">
      <c r="A33" s="3"/>
    </row>
  </sheetData>
  <mergeCells count="5">
    <mergeCell ref="A3:K3"/>
    <mergeCell ref="A4:M4"/>
    <mergeCell ref="A5:M5"/>
    <mergeCell ref="A6:M6"/>
    <mergeCell ref="A7:M7"/>
  </mergeCells>
  <printOptions horizontalCentered="1"/>
  <pageMargins left="0.7" right="0.7" top="0.75" bottom="0.75" header="0.3" footer="0.3"/>
  <pageSetup orientation="landscape"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249977111117893"/>
    <pageSetUpPr fitToPage="1"/>
  </sheetPr>
  <dimension ref="A1:N42"/>
  <sheetViews>
    <sheetView workbookViewId="0">
      <selection activeCell="C20" sqref="A1:XFD1048576"/>
    </sheetView>
  </sheetViews>
  <sheetFormatPr defaultColWidth="9.140625" defaultRowHeight="15"/>
  <cols>
    <col min="1" max="1" width="6.85546875" style="2" customWidth="1"/>
    <col min="2" max="2" width="1.5703125" style="2" customWidth="1"/>
    <col min="3" max="3" width="77.5703125" style="2" customWidth="1"/>
    <col min="4" max="4" width="1.5703125" style="2" customWidth="1"/>
    <col min="5" max="5" width="14.7109375" style="2" customWidth="1"/>
    <col min="6" max="6" width="1.5703125" style="2" customWidth="1"/>
    <col min="7" max="7" width="14.42578125" style="2" customWidth="1"/>
    <col min="8" max="8" width="1.5703125" style="2" hidden="1" customWidth="1"/>
    <col min="9" max="9" width="19.140625" style="2" hidden="1" customWidth="1"/>
    <col min="10" max="10" width="1.5703125" style="2" customWidth="1"/>
    <col min="11" max="11" width="14.7109375" style="2" customWidth="1"/>
    <col min="12" max="12" width="1.5703125" style="2" customWidth="1"/>
    <col min="13" max="13" width="15.42578125" style="2" customWidth="1"/>
    <col min="14" max="16384" width="9.140625" style="2"/>
  </cols>
  <sheetData>
    <row r="1" spans="1:13">
      <c r="A1" s="6" t="s">
        <v>442</v>
      </c>
      <c r="K1" s="8"/>
      <c r="M1" s="8" t="str">
        <f>'Link In'!I2</f>
        <v>W/P - 4-1</v>
      </c>
    </row>
    <row r="2" spans="1:13">
      <c r="A2" s="819" t="s">
        <v>293</v>
      </c>
      <c r="M2" s="8" t="str">
        <f ca="1">RIGHT(CELL("filename",$A$1),LEN(CELL("filename",$A$1))-SEARCH("\Rate Base",CELL("filename",$A$1),1))</f>
        <v>Rate Base\[KAWC 2025 Rate Case - Capital-Depr Exp.xlsx]Exh Depr Exp</v>
      </c>
    </row>
    <row r="3" spans="1:13">
      <c r="A3" s="870"/>
      <c r="B3" s="870"/>
      <c r="C3" s="870"/>
      <c r="D3" s="870"/>
      <c r="E3" s="870"/>
      <c r="F3" s="870"/>
      <c r="G3" s="870"/>
      <c r="H3" s="870"/>
      <c r="I3" s="870"/>
      <c r="J3" s="870"/>
      <c r="K3" s="870"/>
    </row>
    <row r="4" spans="1:13">
      <c r="A4" s="870" t="str">
        <f>'Link In'!A1</f>
        <v>Kentucky American Water Company</v>
      </c>
      <c r="B4" s="870"/>
      <c r="C4" s="870"/>
      <c r="D4" s="870"/>
      <c r="E4" s="870"/>
      <c r="F4" s="870"/>
      <c r="G4" s="870"/>
      <c r="H4" s="870"/>
      <c r="I4" s="870"/>
      <c r="J4" s="870"/>
      <c r="K4" s="870"/>
      <c r="L4" s="870"/>
      <c r="M4" s="870"/>
    </row>
    <row r="5" spans="1:13">
      <c r="A5" s="870" t="str">
        <f>'Link In'!A2</f>
        <v>Case No. 2025-00122</v>
      </c>
      <c r="B5" s="870"/>
      <c r="C5" s="870"/>
      <c r="D5" s="870"/>
      <c r="E5" s="870"/>
      <c r="F5" s="870"/>
      <c r="G5" s="870"/>
      <c r="H5" s="870"/>
      <c r="I5" s="870"/>
      <c r="J5" s="870"/>
      <c r="K5" s="870"/>
      <c r="L5" s="870"/>
      <c r="M5" s="870"/>
    </row>
    <row r="6" spans="1:13">
      <c r="A6" s="870" t="s">
        <v>461</v>
      </c>
      <c r="B6" s="870"/>
      <c r="C6" s="870"/>
      <c r="D6" s="870"/>
      <c r="E6" s="870"/>
      <c r="F6" s="870"/>
      <c r="G6" s="870"/>
      <c r="H6" s="870"/>
      <c r="I6" s="870"/>
      <c r="J6" s="870"/>
      <c r="K6" s="870"/>
      <c r="L6" s="870"/>
      <c r="M6" s="870"/>
    </row>
    <row r="7" spans="1:13">
      <c r="A7" s="870" t="str">
        <f>'Exh UPIS'!A7</f>
        <v>For the 13 Month Average December 31, 2025 -  December 31, 2026</v>
      </c>
      <c r="B7" s="870"/>
      <c r="C7" s="870"/>
      <c r="D7" s="870"/>
      <c r="E7" s="870"/>
      <c r="F7" s="870"/>
      <c r="G7" s="870"/>
      <c r="H7" s="870"/>
      <c r="I7" s="870"/>
      <c r="J7" s="870"/>
      <c r="K7" s="870"/>
      <c r="L7" s="870"/>
      <c r="M7" s="870"/>
    </row>
    <row r="8" spans="1:13">
      <c r="A8" s="6" t="str">
        <f>'Exh UPIS'!$A$8</f>
        <v>Witness Responsible:   Dominic DeGrazia</v>
      </c>
      <c r="B8" s="6"/>
      <c r="D8" s="6"/>
      <c r="E8" s="6"/>
      <c r="F8" s="6"/>
      <c r="G8" s="6"/>
      <c r="H8" s="6"/>
      <c r="I8" s="6"/>
      <c r="J8" s="6"/>
    </row>
    <row r="9" spans="1:13">
      <c r="A9" s="6" t="s">
        <v>444</v>
      </c>
      <c r="B9" s="6"/>
      <c r="D9" s="6"/>
      <c r="E9" s="6"/>
      <c r="F9" s="6"/>
      <c r="G9" s="6"/>
      <c r="H9" s="6"/>
      <c r="I9" s="6"/>
      <c r="J9" s="6"/>
    </row>
    <row r="11" spans="1:13" ht="45">
      <c r="A11" s="11" t="s">
        <v>445</v>
      </c>
      <c r="B11" s="132"/>
      <c r="C11" s="11" t="s">
        <v>446</v>
      </c>
      <c r="D11" s="132"/>
      <c r="E11" s="11" t="str">
        <f>'Exh UPIS'!E11</f>
        <v>Base Year at August 31, 2025</v>
      </c>
      <c r="F11" s="132"/>
      <c r="G11" s="11" t="s">
        <v>447</v>
      </c>
      <c r="H11" s="12"/>
      <c r="I11" s="11"/>
      <c r="J11" s="132"/>
      <c r="K11" s="11" t="str">
        <f>'Exh UPIS'!K11</f>
        <v>Forecast Year at December 31, 2026</v>
      </c>
      <c r="M11" s="12"/>
    </row>
    <row r="12" spans="1:13">
      <c r="A12" s="3">
        <v>1</v>
      </c>
      <c r="C12" s="2" t="s">
        <v>462</v>
      </c>
      <c r="E12" s="18">
        <f>'Summary Activity ACQ'!X24*'Data ACQ1'!H31</f>
        <v>0</v>
      </c>
      <c r="K12" s="18">
        <f>E12</f>
        <v>0</v>
      </c>
    </row>
    <row r="13" spans="1:13">
      <c r="A13" s="3">
        <v>2</v>
      </c>
      <c r="C13" s="9" t="s">
        <v>301</v>
      </c>
      <c r="E13" s="19">
        <f>ROUND(SUM('Link In'!D331:D333),0)</f>
        <v>30879958</v>
      </c>
      <c r="K13" s="15">
        <f>E13</f>
        <v>30879958</v>
      </c>
    </row>
    <row r="14" spans="1:13">
      <c r="A14" s="3">
        <v>3</v>
      </c>
      <c r="C14" s="9" t="s">
        <v>463</v>
      </c>
      <c r="E14" s="15">
        <f>ROUND('Link In'!D335,0)</f>
        <v>-4197321</v>
      </c>
      <c r="F14" s="14"/>
      <c r="G14" s="14"/>
      <c r="H14" s="14"/>
      <c r="I14" s="14"/>
      <c r="J14" s="14"/>
      <c r="K14" s="15">
        <f t="shared" ref="K14:K16" si="0">E14</f>
        <v>-4197321</v>
      </c>
    </row>
    <row r="15" spans="1:13">
      <c r="A15" s="3">
        <v>4</v>
      </c>
      <c r="C15" s="9" t="s">
        <v>464</v>
      </c>
      <c r="E15" s="96">
        <f>ROUND('Link In'!D334,0)</f>
        <v>-617430</v>
      </c>
      <c r="F15" s="14"/>
      <c r="G15" s="14"/>
      <c r="H15" s="14"/>
      <c r="I15" s="14"/>
      <c r="J15" s="14"/>
      <c r="K15" s="96">
        <f t="shared" si="0"/>
        <v>-617430</v>
      </c>
    </row>
    <row r="16" spans="1:13" ht="15.75" thickBot="1">
      <c r="A16" s="3">
        <v>5</v>
      </c>
      <c r="C16" s="6" t="str">
        <f>'Exh UPIS'!C14</f>
        <v>Base Year for the 12 Months Ended 8/31/2025</v>
      </c>
      <c r="E16" s="837">
        <f>SUM(E12:E15)</f>
        <v>26065207</v>
      </c>
      <c r="F16" s="48"/>
      <c r="G16" s="48"/>
      <c r="H16" s="48"/>
      <c r="I16" s="48"/>
      <c r="J16" s="48"/>
      <c r="K16" s="848">
        <f t="shared" si="0"/>
        <v>26065207</v>
      </c>
    </row>
    <row r="17" spans="1:14" ht="15.75" thickTop="1">
      <c r="A17" s="3">
        <v>6</v>
      </c>
    </row>
    <row r="18" spans="1:14">
      <c r="A18" s="3">
        <v>7</v>
      </c>
    </row>
    <row r="19" spans="1:14">
      <c r="A19" s="3">
        <v>8</v>
      </c>
      <c r="C19" s="6" t="s">
        <v>449</v>
      </c>
      <c r="K19" s="113"/>
    </row>
    <row r="20" spans="1:14">
      <c r="A20" s="3">
        <v>9</v>
      </c>
      <c r="C20" s="2" t="s">
        <v>450</v>
      </c>
      <c r="G20" s="88">
        <f>K27-K12</f>
        <v>0</v>
      </c>
      <c r="H20" s="17"/>
      <c r="I20" s="17"/>
      <c r="J20" s="17"/>
      <c r="K20" s="88">
        <f>G20</f>
        <v>0</v>
      </c>
    </row>
    <row r="21" spans="1:14">
      <c r="A21" s="3">
        <v>10</v>
      </c>
      <c r="C21" s="835" t="s">
        <v>465</v>
      </c>
      <c r="G21" s="88">
        <f>K28-K13</f>
        <v>5090417.7102328241</v>
      </c>
      <c r="H21" s="88"/>
      <c r="I21" s="88"/>
      <c r="J21" s="88"/>
      <c r="K21" s="88">
        <f>G21</f>
        <v>5090417.7102328241</v>
      </c>
    </row>
    <row r="22" spans="1:14">
      <c r="A22" s="3">
        <v>11</v>
      </c>
      <c r="C22" s="9" t="s">
        <v>466</v>
      </c>
      <c r="G22" s="88">
        <f>K29-K14</f>
        <v>-312269.94326799922</v>
      </c>
      <c r="H22" s="17"/>
      <c r="I22" s="849"/>
      <c r="J22" s="17"/>
      <c r="K22" s="17">
        <f>G22</f>
        <v>-312269.94326799922</v>
      </c>
    </row>
    <row r="23" spans="1:14">
      <c r="A23" s="3">
        <v>12</v>
      </c>
      <c r="C23" s="835" t="s">
        <v>467</v>
      </c>
      <c r="G23" s="88">
        <f>K30-K15</f>
        <v>-137635.10651776777</v>
      </c>
      <c r="H23" s="17"/>
      <c r="I23" s="849"/>
      <c r="J23" s="17"/>
      <c r="K23" s="88">
        <f>G23</f>
        <v>-137635.10651776777</v>
      </c>
    </row>
    <row r="24" spans="1:14">
      <c r="A24" s="3">
        <v>13</v>
      </c>
      <c r="C24" s="6" t="s">
        <v>452</v>
      </c>
      <c r="G24" s="850">
        <f>SUM(G20:G23)</f>
        <v>4640512.6604470573</v>
      </c>
      <c r="H24" s="17"/>
      <c r="I24" s="26"/>
      <c r="J24" s="17"/>
      <c r="K24" s="850">
        <f>G24</f>
        <v>4640512.6604470573</v>
      </c>
    </row>
    <row r="25" spans="1:14">
      <c r="A25" s="3">
        <v>14</v>
      </c>
      <c r="C25" s="6"/>
      <c r="G25" s="81"/>
      <c r="H25" s="14"/>
      <c r="I25" s="14"/>
      <c r="J25" s="14"/>
      <c r="K25" s="14"/>
    </row>
    <row r="26" spans="1:14">
      <c r="A26" s="3">
        <v>15</v>
      </c>
    </row>
    <row r="27" spans="1:14">
      <c r="A27" s="3">
        <v>16</v>
      </c>
      <c r="C27" s="2" t="s">
        <v>462</v>
      </c>
      <c r="K27" s="17">
        <f>'Summary Activity ACQ'!Y24*'Data ACQ1'!H31</f>
        <v>0</v>
      </c>
      <c r="M27" s="209"/>
      <c r="N27" s="580"/>
    </row>
    <row r="28" spans="1:14">
      <c r="A28" s="3">
        <v>17</v>
      </c>
      <c r="C28" s="9" t="s">
        <v>301</v>
      </c>
      <c r="K28" s="49">
        <f>'Actv Depr Exp'!AQ5</f>
        <v>35970375.710232824</v>
      </c>
      <c r="M28" s="209"/>
      <c r="N28" s="580"/>
    </row>
    <row r="29" spans="1:14">
      <c r="A29" s="3">
        <v>18</v>
      </c>
      <c r="C29" s="9" t="s">
        <v>468</v>
      </c>
      <c r="K29" s="49">
        <f>-'Actv CIAC'!AO4</f>
        <v>-4509590.9432679992</v>
      </c>
      <c r="M29" s="209"/>
      <c r="N29" s="580"/>
    </row>
    <row r="30" spans="1:14">
      <c r="A30" s="3">
        <v>19</v>
      </c>
      <c r="C30" s="9" t="s">
        <v>469</v>
      </c>
      <c r="K30" s="679">
        <f>-'Actv CIAC'!AO5</f>
        <v>-755065.10651776777</v>
      </c>
      <c r="M30" s="19"/>
      <c r="N30" s="580"/>
    </row>
    <row r="31" spans="1:14" ht="15.75" thickBot="1">
      <c r="A31" s="3">
        <v>20</v>
      </c>
      <c r="C31" s="6" t="s">
        <v>453</v>
      </c>
      <c r="K31" s="837">
        <f>K16+K24</f>
        <v>30705719.660447057</v>
      </c>
      <c r="M31" s="19"/>
      <c r="N31" s="580"/>
    </row>
    <row r="32" spans="1:14" ht="15.75" thickTop="1">
      <c r="A32" s="3">
        <v>21</v>
      </c>
    </row>
    <row r="33" spans="1:14">
      <c r="A33" s="3">
        <v>22</v>
      </c>
      <c r="K33" s="48"/>
    </row>
    <row r="34" spans="1:14">
      <c r="A34" s="3">
        <v>23</v>
      </c>
      <c r="N34" s="580"/>
    </row>
    <row r="35" spans="1:14">
      <c r="A35" s="3">
        <v>24</v>
      </c>
      <c r="M35" s="135"/>
    </row>
    <row r="36" spans="1:14">
      <c r="A36" s="3">
        <v>25</v>
      </c>
    </row>
    <row r="37" spans="1:14">
      <c r="A37" s="3">
        <v>26</v>
      </c>
    </row>
    <row r="38" spans="1:14">
      <c r="A38" s="3">
        <v>27</v>
      </c>
    </row>
    <row r="39" spans="1:14">
      <c r="A39" s="3"/>
      <c r="L39" s="205"/>
    </row>
    <row r="40" spans="1:14">
      <c r="A40" s="3"/>
    </row>
    <row r="41" spans="1:14">
      <c r="A41" s="3"/>
    </row>
    <row r="42" spans="1:14">
      <c r="A42" s="3"/>
    </row>
  </sheetData>
  <mergeCells count="5">
    <mergeCell ref="A3:K3"/>
    <mergeCell ref="A4:M4"/>
    <mergeCell ref="A5:M5"/>
    <mergeCell ref="A6:M6"/>
    <mergeCell ref="A7:M7"/>
  </mergeCells>
  <printOptions horizontalCentered="1"/>
  <pageMargins left="0.36" right="0.2" top="0.75" bottom="0.75" header="0.3" footer="0.3"/>
  <pageSetup scale="87" orientation="landscape" horizontalDpi="1200" verticalDpi="1200"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249977111117893"/>
    <pageSetUpPr fitToPage="1"/>
  </sheetPr>
  <dimension ref="A1:N41"/>
  <sheetViews>
    <sheetView workbookViewId="0">
      <selection activeCell="C20" sqref="A1:XFD1048576"/>
    </sheetView>
  </sheetViews>
  <sheetFormatPr defaultColWidth="9.140625" defaultRowHeight="15"/>
  <cols>
    <col min="1" max="1" width="9.140625" style="2"/>
    <col min="2" max="2" width="1.5703125" style="2" customWidth="1"/>
    <col min="3" max="3" width="81.140625" style="2" bestFit="1" customWidth="1"/>
    <col min="4" max="4" width="1.5703125" style="2" customWidth="1"/>
    <col min="5" max="5" width="14.7109375" style="2" customWidth="1"/>
    <col min="6" max="6" width="1.5703125" style="2" customWidth="1"/>
    <col min="7" max="7" width="13.42578125" style="2" bestFit="1" customWidth="1"/>
    <col min="8" max="8" width="1.5703125" style="2" hidden="1" customWidth="1"/>
    <col min="9" max="9" width="12.42578125" style="2" hidden="1" customWidth="1"/>
    <col min="10" max="10" width="1.5703125" style="2" customWidth="1"/>
    <col min="11" max="11" width="14.7109375" style="2" customWidth="1"/>
    <col min="12" max="12" width="1.5703125" style="2" customWidth="1"/>
    <col min="13" max="13" width="14.5703125" style="2" customWidth="1"/>
    <col min="14" max="16384" width="9.140625" style="2"/>
  </cols>
  <sheetData>
    <row r="1" spans="1:13">
      <c r="A1" s="6" t="s">
        <v>442</v>
      </c>
      <c r="K1" s="8"/>
      <c r="M1" s="8" t="str">
        <f>'Link In'!I3</f>
        <v>W/P - 4-3</v>
      </c>
    </row>
    <row r="2" spans="1:13">
      <c r="A2" s="819" t="s">
        <v>293</v>
      </c>
      <c r="M2" s="8" t="str">
        <f ca="1">RIGHT(CELL("filename",$A$1),LEN(CELL("filename",$A$1))-SEARCH("\Rate Base",CELL("filename",$A$1),1))</f>
        <v>Rate Base\[KAWC 2025 Rate Case - Capital-Depr Exp.xlsx]Exh COR Exp</v>
      </c>
    </row>
    <row r="3" spans="1:13">
      <c r="A3" s="870"/>
      <c r="B3" s="870"/>
      <c r="C3" s="870"/>
      <c r="D3" s="870"/>
      <c r="E3" s="870"/>
      <c r="F3" s="870"/>
      <c r="G3" s="870"/>
      <c r="H3" s="870"/>
      <c r="I3" s="870"/>
      <c r="J3" s="870"/>
      <c r="K3" s="870"/>
    </row>
    <row r="4" spans="1:13">
      <c r="A4" s="870" t="str">
        <f>'Link In'!A1</f>
        <v>Kentucky American Water Company</v>
      </c>
      <c r="B4" s="870"/>
      <c r="C4" s="870"/>
      <c r="D4" s="870"/>
      <c r="E4" s="870"/>
      <c r="F4" s="870"/>
      <c r="G4" s="870"/>
      <c r="H4" s="870"/>
      <c r="I4" s="870"/>
      <c r="J4" s="870"/>
      <c r="K4" s="870"/>
      <c r="L4" s="870"/>
      <c r="M4" s="870"/>
    </row>
    <row r="5" spans="1:13">
      <c r="A5" s="870" t="str">
        <f>'Link In'!A2</f>
        <v>Case No. 2025-00122</v>
      </c>
      <c r="B5" s="870"/>
      <c r="C5" s="870"/>
      <c r="D5" s="870"/>
      <c r="E5" s="870"/>
      <c r="F5" s="870"/>
      <c r="G5" s="870"/>
      <c r="H5" s="870"/>
      <c r="I5" s="870"/>
      <c r="J5" s="870"/>
      <c r="K5" s="870"/>
      <c r="L5" s="870"/>
      <c r="M5" s="870"/>
    </row>
    <row r="6" spans="1:13">
      <c r="A6" s="870" t="s">
        <v>470</v>
      </c>
      <c r="B6" s="870"/>
      <c r="C6" s="870"/>
      <c r="D6" s="870"/>
      <c r="E6" s="870"/>
      <c r="F6" s="870"/>
      <c r="G6" s="870"/>
      <c r="H6" s="870"/>
      <c r="I6" s="870"/>
      <c r="J6" s="870"/>
      <c r="K6" s="870"/>
      <c r="L6" s="870"/>
      <c r="M6" s="870"/>
    </row>
    <row r="7" spans="1:13">
      <c r="A7" s="870" t="str">
        <f>'Exh UPIS'!A7</f>
        <v>For the 13 Month Average December 31, 2025 -  December 31, 2026</v>
      </c>
      <c r="B7" s="870"/>
      <c r="C7" s="870"/>
      <c r="D7" s="870"/>
      <c r="E7" s="870"/>
      <c r="F7" s="870"/>
      <c r="G7" s="870"/>
      <c r="H7" s="870"/>
      <c r="I7" s="870"/>
      <c r="J7" s="870"/>
      <c r="K7" s="870"/>
      <c r="L7" s="870"/>
      <c r="M7" s="870"/>
    </row>
    <row r="8" spans="1:13">
      <c r="A8" s="6" t="str">
        <f>'Exh UPIS'!$A$8</f>
        <v>Witness Responsible:   Dominic DeGrazia</v>
      </c>
      <c r="B8" s="6"/>
      <c r="D8" s="6"/>
      <c r="E8" s="6"/>
      <c r="F8" s="6"/>
      <c r="G8" s="6"/>
      <c r="H8" s="6"/>
      <c r="I8" s="6"/>
      <c r="J8" s="6"/>
    </row>
    <row r="9" spans="1:13">
      <c r="A9" s="6" t="s">
        <v>444</v>
      </c>
      <c r="B9" s="6"/>
      <c r="D9" s="6"/>
      <c r="E9" s="6"/>
      <c r="F9" s="6"/>
      <c r="G9" s="6"/>
      <c r="H9" s="6"/>
      <c r="I9" s="6"/>
      <c r="J9" s="6"/>
    </row>
    <row r="11" spans="1:13" ht="45">
      <c r="A11" s="11" t="s">
        <v>445</v>
      </c>
      <c r="B11" s="132"/>
      <c r="C11" s="11" t="s">
        <v>446</v>
      </c>
      <c r="D11" s="132"/>
      <c r="E11" s="11" t="str">
        <f>'Exh UPIS'!E11</f>
        <v>Base Year at August 31, 2025</v>
      </c>
      <c r="F11" s="132"/>
      <c r="G11" s="11" t="s">
        <v>447</v>
      </c>
      <c r="H11" s="12"/>
      <c r="I11" s="11"/>
      <c r="J11" s="132"/>
      <c r="K11" s="11" t="str">
        <f>'Exh UPIS'!K11</f>
        <v>Forecast Year at December 31, 2026</v>
      </c>
      <c r="M11" s="12"/>
    </row>
    <row r="12" spans="1:13">
      <c r="A12" s="3">
        <v>1</v>
      </c>
      <c r="C12" s="2" t="s">
        <v>471</v>
      </c>
      <c r="E12" s="18">
        <f>'Summary Activity ACQ'!X24*'Data ACQ1'!H32</f>
        <v>0</v>
      </c>
      <c r="K12" s="48">
        <f>E12</f>
        <v>0</v>
      </c>
    </row>
    <row r="13" spans="1:13">
      <c r="A13" s="3">
        <v>2</v>
      </c>
      <c r="C13" s="2" t="str">
        <f>'Link In'!C336</f>
        <v>Cost of Removal Depreciation Expense</v>
      </c>
      <c r="E13" s="15">
        <f>'Link In'!D336</f>
        <v>4746755.0938143954</v>
      </c>
      <c r="F13" s="14"/>
      <c r="G13" s="14"/>
      <c r="H13" s="14"/>
      <c r="I13" s="14"/>
      <c r="J13" s="14"/>
      <c r="K13" s="14">
        <f>E13</f>
        <v>4746755.0938143954</v>
      </c>
    </row>
    <row r="14" spans="1:13">
      <c r="A14" s="3">
        <v>3</v>
      </c>
      <c r="C14" s="2" t="s">
        <v>240</v>
      </c>
      <c r="E14" s="15">
        <f>'Link In'!D338</f>
        <v>-831023.168511</v>
      </c>
      <c r="F14" s="14"/>
      <c r="G14" s="14"/>
      <c r="H14" s="14"/>
      <c r="I14" s="14"/>
      <c r="J14" s="14"/>
      <c r="K14" s="14">
        <f t="shared" ref="K14:K15" si="0">E14</f>
        <v>-831023.168511</v>
      </c>
    </row>
    <row r="15" spans="1:13">
      <c r="A15" s="3">
        <v>4</v>
      </c>
      <c r="C15" s="2" t="s">
        <v>239</v>
      </c>
      <c r="E15" s="96">
        <f>'Link In'!D337</f>
        <v>-319546.45851178747</v>
      </c>
      <c r="F15" s="14"/>
      <c r="G15" s="14"/>
      <c r="H15" s="14"/>
      <c r="I15" s="14"/>
      <c r="J15" s="14"/>
      <c r="K15" s="96">
        <f t="shared" si="0"/>
        <v>-319546.45851178747</v>
      </c>
    </row>
    <row r="16" spans="1:13" ht="15.75" thickBot="1">
      <c r="A16" s="3">
        <v>5</v>
      </c>
      <c r="C16" s="6" t="str">
        <f>'Exh UPIS'!C14</f>
        <v>Base Year for the 12 Months Ended 8/31/2025</v>
      </c>
      <c r="E16" s="837">
        <f>SUM(E12:E15)</f>
        <v>3596185.4667916079</v>
      </c>
      <c r="F16" s="14"/>
      <c r="G16" s="14"/>
      <c r="H16" s="14"/>
      <c r="I16" s="14"/>
      <c r="J16" s="14"/>
      <c r="K16" s="837">
        <f>SUM(K12:K15)</f>
        <v>3596185.4667916079</v>
      </c>
    </row>
    <row r="17" spans="1:14" ht="15.75" thickTop="1">
      <c r="A17" s="3">
        <v>6</v>
      </c>
    </row>
    <row r="18" spans="1:14">
      <c r="A18" s="3">
        <v>7</v>
      </c>
    </row>
    <row r="19" spans="1:14">
      <c r="A19" s="3">
        <v>8</v>
      </c>
      <c r="C19" s="6" t="s">
        <v>449</v>
      </c>
    </row>
    <row r="20" spans="1:14">
      <c r="A20" s="3">
        <v>9</v>
      </c>
      <c r="C20" s="2" t="s">
        <v>450</v>
      </c>
      <c r="G20" s="88">
        <f>K27-K12</f>
        <v>0</v>
      </c>
      <c r="H20" s="17"/>
      <c r="I20" s="17"/>
      <c r="J20" s="17"/>
      <c r="K20" s="88">
        <f>G20</f>
        <v>0</v>
      </c>
    </row>
    <row r="21" spans="1:14">
      <c r="A21" s="3">
        <v>10</v>
      </c>
      <c r="C21" s="835" t="s">
        <v>472</v>
      </c>
      <c r="G21" s="17">
        <f>K28-K13</f>
        <v>745255.81943048257</v>
      </c>
      <c r="H21" s="17"/>
      <c r="I21" s="17"/>
      <c r="J21" s="17"/>
      <c r="K21" s="17">
        <f>G21</f>
        <v>745255.81943048257</v>
      </c>
    </row>
    <row r="22" spans="1:14">
      <c r="A22" s="3">
        <v>11</v>
      </c>
      <c r="C22" s="9" t="s">
        <v>466</v>
      </c>
      <c r="G22" s="16">
        <f>K29-K14</f>
        <v>-3671.1085109998239</v>
      </c>
      <c r="H22" s="17"/>
      <c r="I22" s="17"/>
      <c r="J22" s="17"/>
      <c r="K22" s="17">
        <f t="shared" ref="K22:K23" si="1">G22</f>
        <v>-3671.1085109998239</v>
      </c>
    </row>
    <row r="23" spans="1:14">
      <c r="A23" s="3">
        <v>12</v>
      </c>
      <c r="C23" s="835" t="s">
        <v>467</v>
      </c>
      <c r="G23" s="189">
        <f>K30-K15</f>
        <v>-47597.479398595751</v>
      </c>
      <c r="H23" s="153"/>
      <c r="I23" s="846"/>
      <c r="J23" s="153"/>
      <c r="K23" s="153">
        <f t="shared" si="1"/>
        <v>-47597.479398595751</v>
      </c>
    </row>
    <row r="24" spans="1:14">
      <c r="A24" s="3">
        <v>13</v>
      </c>
      <c r="C24" s="6" t="s">
        <v>452</v>
      </c>
      <c r="G24" s="847">
        <f>SUM(G20:I23)</f>
        <v>693987.231520887</v>
      </c>
      <c r="H24" s="88"/>
      <c r="I24" s="88"/>
      <c r="J24" s="88"/>
      <c r="K24" s="847">
        <f>SUM(K20:M23)</f>
        <v>693987.231520887</v>
      </c>
    </row>
    <row r="25" spans="1:14">
      <c r="A25" s="3">
        <v>14</v>
      </c>
    </row>
    <row r="26" spans="1:14">
      <c r="A26" s="3">
        <v>15</v>
      </c>
    </row>
    <row r="27" spans="1:14">
      <c r="A27" s="3">
        <v>16</v>
      </c>
      <c r="C27" s="2" t="s">
        <v>471</v>
      </c>
      <c r="K27" s="54">
        <f>'Summary Activity ACQ'!Y24*'Data ACQ1'!H32</f>
        <v>0</v>
      </c>
      <c r="M27" s="19"/>
      <c r="N27" s="580"/>
    </row>
    <row r="28" spans="1:14">
      <c r="A28" s="3">
        <v>17</v>
      </c>
      <c r="C28" s="2" t="s">
        <v>245</v>
      </c>
      <c r="K28" s="17">
        <f>'Actv COR'!AT5</f>
        <v>5492010.9132448779</v>
      </c>
      <c r="M28" s="19"/>
      <c r="N28" s="580"/>
    </row>
    <row r="29" spans="1:14">
      <c r="A29" s="3">
        <v>18</v>
      </c>
      <c r="C29" s="2" t="s">
        <v>473</v>
      </c>
      <c r="K29" s="17">
        <f>-'Actv CIAC'!AO6</f>
        <v>-834694.27702199982</v>
      </c>
      <c r="M29" s="19"/>
      <c r="N29" s="580"/>
    </row>
    <row r="30" spans="1:14">
      <c r="A30" s="3">
        <v>19</v>
      </c>
      <c r="C30" s="2" t="s">
        <v>474</v>
      </c>
      <c r="K30" s="153">
        <f>-'Actv CIAC'!AO7</f>
        <v>-367143.93791038322</v>
      </c>
      <c r="M30" s="19"/>
      <c r="N30" s="580"/>
    </row>
    <row r="31" spans="1:14" ht="15.75" thickBot="1">
      <c r="A31" s="3">
        <v>20</v>
      </c>
      <c r="C31" s="6" t="s">
        <v>453</v>
      </c>
      <c r="K31" s="837">
        <f>K16+K24</f>
        <v>4290172.6983124949</v>
      </c>
      <c r="M31" s="19"/>
      <c r="N31" s="580"/>
    </row>
    <row r="32" spans="1:14" ht="15.75" thickTop="1">
      <c r="A32" s="3">
        <v>21</v>
      </c>
    </row>
    <row r="33" spans="1:13">
      <c r="A33" s="3">
        <v>22</v>
      </c>
      <c r="K33" s="14"/>
    </row>
    <row r="34" spans="1:13">
      <c r="A34" s="3">
        <v>23</v>
      </c>
      <c r="M34" s="135"/>
    </row>
    <row r="35" spans="1:13">
      <c r="A35" s="3">
        <v>24</v>
      </c>
    </row>
    <row r="36" spans="1:13">
      <c r="A36" s="3">
        <v>25</v>
      </c>
    </row>
    <row r="37" spans="1:13">
      <c r="A37" s="3"/>
    </row>
    <row r="38" spans="1:13">
      <c r="A38" s="3"/>
      <c r="L38" s="205"/>
    </row>
    <row r="39" spans="1:13">
      <c r="A39" s="3"/>
    </row>
    <row r="40" spans="1:13">
      <c r="A40" s="3"/>
    </row>
    <row r="41" spans="1:13">
      <c r="A41" s="3"/>
    </row>
  </sheetData>
  <mergeCells count="5">
    <mergeCell ref="A3:K3"/>
    <mergeCell ref="A4:M4"/>
    <mergeCell ref="A5:M5"/>
    <mergeCell ref="A6:M6"/>
    <mergeCell ref="A7:M7"/>
  </mergeCells>
  <printOptions horizontalCentered="1"/>
  <pageMargins left="0.48" right="0.41" top="0.75" bottom="0.75" header="0.3" footer="0.3"/>
  <pageSetup scale="82" orientation="landscape" horizontalDpi="1200" verticalDpi="120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theme="0" tint="-0.249977111117893"/>
  </sheetPr>
  <dimension ref="A1:U254"/>
  <sheetViews>
    <sheetView workbookViewId="0">
      <selection activeCell="R18" sqref="R18"/>
    </sheetView>
  </sheetViews>
  <sheetFormatPr defaultColWidth="9.140625" defaultRowHeight="15"/>
  <cols>
    <col min="1" max="1" width="1.5703125" style="2" customWidth="1"/>
    <col min="2" max="2" width="11.85546875" style="2" customWidth="1"/>
    <col min="3" max="3" width="12.5703125" style="2" customWidth="1"/>
    <col min="4" max="4" width="45.7109375" style="2" customWidth="1"/>
    <col min="5" max="17" width="13.42578125" style="2" customWidth="1"/>
    <col min="18" max="18" width="12.42578125" style="2" customWidth="1"/>
    <col min="19" max="19" width="9.140625" style="2"/>
    <col min="20" max="21" width="15.140625" style="2" bestFit="1" customWidth="1"/>
    <col min="22" max="16384" width="9.140625" style="2"/>
  </cols>
  <sheetData>
    <row r="1" spans="1:21">
      <c r="A1" s="743"/>
      <c r="B1" s="819" t="s">
        <v>293</v>
      </c>
      <c r="N1" s="6"/>
      <c r="Q1" s="8" t="str">
        <f ca="1">RIGHT(CELL("filename",$A$1),LEN(CELL("filename",$A$1))-SEARCH("\Rate Base",CELL("filename",$A$1),1))</f>
        <v>Rate Base\[KAWC 2025 Rate Case - Capital-Depr Exp.xlsx]Exh 13 SCEP</v>
      </c>
    </row>
    <row r="2" spans="1:21">
      <c r="B2" s="870" t="s">
        <v>389</v>
      </c>
      <c r="C2" s="870"/>
      <c r="D2" s="870"/>
      <c r="E2" s="870"/>
      <c r="F2" s="870"/>
      <c r="G2" s="870"/>
      <c r="H2" s="870"/>
      <c r="I2" s="870"/>
      <c r="J2" s="870"/>
      <c r="K2" s="870"/>
      <c r="L2" s="870"/>
      <c r="M2" s="870"/>
      <c r="N2" s="870"/>
      <c r="O2" s="870"/>
      <c r="P2" s="870"/>
      <c r="Q2" s="7"/>
    </row>
    <row r="3" spans="1:21">
      <c r="B3" s="870" t="str">
        <f>+'Link In'!A2</f>
        <v>Case No. 2025-00122</v>
      </c>
      <c r="C3" s="870"/>
      <c r="D3" s="870"/>
      <c r="E3" s="870"/>
      <c r="F3" s="870"/>
      <c r="G3" s="870"/>
      <c r="H3" s="870"/>
      <c r="I3" s="870"/>
      <c r="J3" s="870"/>
      <c r="K3" s="870"/>
      <c r="L3" s="870"/>
      <c r="M3" s="870"/>
      <c r="N3" s="870"/>
      <c r="O3" s="870"/>
      <c r="P3" s="870"/>
    </row>
    <row r="4" spans="1:21">
      <c r="B4" s="870" t="s">
        <v>475</v>
      </c>
      <c r="C4" s="870"/>
      <c r="D4" s="870"/>
      <c r="E4" s="870"/>
      <c r="F4" s="870"/>
      <c r="G4" s="870"/>
      <c r="H4" s="870"/>
      <c r="I4" s="870"/>
      <c r="J4" s="870"/>
      <c r="K4" s="870"/>
      <c r="L4" s="870"/>
      <c r="M4" s="870"/>
      <c r="N4" s="870"/>
      <c r="O4" s="870"/>
      <c r="P4" s="870"/>
    </row>
    <row r="5" spans="1:21">
      <c r="B5" s="870" t="s">
        <v>476</v>
      </c>
      <c r="C5" s="870"/>
      <c r="D5" s="870"/>
      <c r="E5" s="870"/>
      <c r="F5" s="870"/>
      <c r="G5" s="870"/>
      <c r="H5" s="870"/>
      <c r="I5" s="870"/>
      <c r="J5" s="870"/>
      <c r="K5" s="870"/>
      <c r="L5" s="870"/>
      <c r="M5" s="870"/>
      <c r="N5" s="870"/>
      <c r="O5" s="870"/>
      <c r="P5" s="870"/>
    </row>
    <row r="6" spans="1:21">
      <c r="E6" s="48"/>
      <c r="F6" s="48"/>
      <c r="G6" s="48"/>
      <c r="H6" s="48"/>
      <c r="I6" s="48"/>
      <c r="J6" s="48"/>
      <c r="K6" s="48"/>
      <c r="L6" s="48"/>
      <c r="M6" s="48"/>
      <c r="N6" s="48"/>
      <c r="O6" s="48"/>
      <c r="P6" s="48"/>
      <c r="Q6" s="8"/>
    </row>
    <row r="7" spans="1:21">
      <c r="Q7" s="7"/>
    </row>
    <row r="8" spans="1:21" ht="30">
      <c r="B8" s="820" t="s">
        <v>477</v>
      </c>
      <c r="C8" s="99" t="s">
        <v>390</v>
      </c>
      <c r="D8" s="99" t="s">
        <v>446</v>
      </c>
      <c r="E8" s="821">
        <f>'Link In'!O1</f>
        <v>46053</v>
      </c>
      <c r="F8" s="821">
        <f>'Link In'!P1</f>
        <v>46081</v>
      </c>
      <c r="G8" s="821">
        <f>'Link In'!Q1</f>
        <v>46112</v>
      </c>
      <c r="H8" s="821">
        <f>'Link In'!R1</f>
        <v>46142</v>
      </c>
      <c r="I8" s="821">
        <f>'Link In'!S1</f>
        <v>46173</v>
      </c>
      <c r="J8" s="821">
        <f>'Link In'!T1</f>
        <v>46203</v>
      </c>
      <c r="K8" s="821">
        <f>'Link In'!U1</f>
        <v>46234</v>
      </c>
      <c r="L8" s="821">
        <f>'Link In'!V1</f>
        <v>46265</v>
      </c>
      <c r="M8" s="821">
        <f>'Link In'!W1</f>
        <v>46295</v>
      </c>
      <c r="N8" s="821">
        <f>'Link In'!X1</f>
        <v>46326</v>
      </c>
      <c r="O8" s="821">
        <f>'Link In'!Y1</f>
        <v>46356</v>
      </c>
      <c r="P8" s="821">
        <f>'Link In'!Z1</f>
        <v>46387</v>
      </c>
      <c r="Q8" s="99" t="s">
        <v>318</v>
      </c>
      <c r="R8" s="10" t="s">
        <v>478</v>
      </c>
      <c r="T8" s="3"/>
      <c r="U8" s="3"/>
    </row>
    <row r="9" spans="1:21">
      <c r="B9" s="324" t="s">
        <v>479</v>
      </c>
      <c r="C9" s="3" t="str">
        <f>'SCEP Rate Case Slippage'!C10</f>
        <v>D12-**01-P</v>
      </c>
      <c r="D9" s="822" t="str">
        <f>'SCEP Rate Case Slippage'!D10</f>
        <v xml:space="preserve">Projects Funded by Others </v>
      </c>
      <c r="E9" s="18">
        <f>'SCEP Rate Case Slippage'!U10</f>
        <v>375000</v>
      </c>
      <c r="F9" s="18">
        <f>'SCEP Rate Case Slippage'!V10</f>
        <v>375000</v>
      </c>
      <c r="G9" s="18">
        <f>'SCEP Rate Case Slippage'!W10</f>
        <v>375000</v>
      </c>
      <c r="H9" s="18">
        <f>'SCEP Rate Case Slippage'!X10</f>
        <v>375000</v>
      </c>
      <c r="I9" s="18">
        <f>'SCEP Rate Case Slippage'!Y10</f>
        <v>375000</v>
      </c>
      <c r="J9" s="18">
        <f>'SCEP Rate Case Slippage'!Z10</f>
        <v>375000</v>
      </c>
      <c r="K9" s="18">
        <f>'SCEP Rate Case Slippage'!AA10</f>
        <v>375000</v>
      </c>
      <c r="L9" s="18">
        <f>'SCEP Rate Case Slippage'!AB10</f>
        <v>375000</v>
      </c>
      <c r="M9" s="18">
        <f>'SCEP Rate Case Slippage'!AC10</f>
        <v>375000</v>
      </c>
      <c r="N9" s="18">
        <f>'SCEP Rate Case Slippage'!AD10</f>
        <v>375000</v>
      </c>
      <c r="O9" s="18">
        <f>'SCEP Rate Case Slippage'!AE10</f>
        <v>375000</v>
      </c>
      <c r="P9" s="18">
        <f>'SCEP Rate Case Slippage'!AF10</f>
        <v>375000</v>
      </c>
      <c r="Q9" s="18">
        <f>SUM(E9:P9)</f>
        <v>4500000</v>
      </c>
      <c r="R9" s="3" t="str">
        <f t="shared" ref="R9:R43" si="0">IF(Q9=0,"No Print","Print")</f>
        <v>Print</v>
      </c>
      <c r="T9" s="49"/>
      <c r="U9" s="49"/>
    </row>
    <row r="10" spans="1:21">
      <c r="B10" s="324" t="s">
        <v>481</v>
      </c>
      <c r="C10" s="3" t="str">
        <f>'SCEP Rate Case Slippage'!C11</f>
        <v>R12-**A1</v>
      </c>
      <c r="D10" s="822" t="str">
        <f>'SCEP Rate Case Slippage'!D11</f>
        <v>Mains - New</v>
      </c>
      <c r="E10" s="54">
        <f>'SCEP Rate Case Slippage'!U11</f>
        <v>0</v>
      </c>
      <c r="F10" s="54">
        <f>'SCEP Rate Case Slippage'!V11</f>
        <v>0</v>
      </c>
      <c r="G10" s="54">
        <f>'SCEP Rate Case Slippage'!W11</f>
        <v>0</v>
      </c>
      <c r="H10" s="54">
        <f>'SCEP Rate Case Slippage'!X11</f>
        <v>110833.92347625</v>
      </c>
      <c r="I10" s="54">
        <f>'SCEP Rate Case Slippage'!Y11</f>
        <v>112590.40316375</v>
      </c>
      <c r="J10" s="54">
        <f>'SCEP Rate Case Slippage'!Z11</f>
        <v>113263.88285125</v>
      </c>
      <c r="K10" s="54">
        <f>'SCEP Rate Case Slippage'!AA11</f>
        <v>113270.43906249999</v>
      </c>
      <c r="L10" s="54">
        <f>'SCEP Rate Case Slippage'!AB11</f>
        <v>140517.39277375001</v>
      </c>
      <c r="M10" s="54">
        <f>'SCEP Rate Case Slippage'!AC11</f>
        <v>140681.34648500002</v>
      </c>
      <c r="N10" s="54">
        <f>'SCEP Rate Case Slippage'!AD11</f>
        <v>140845.30019625</v>
      </c>
      <c r="O10" s="54">
        <f>'SCEP Rate Case Slippage'!AE11</f>
        <v>140845.30019625</v>
      </c>
      <c r="P10" s="54">
        <f>'SCEP Rate Case Slippage'!AF11</f>
        <v>99152.420688750004</v>
      </c>
      <c r="Q10" s="54">
        <f t="shared" ref="Q10:Q28" si="1">SUM(E10:P10)</f>
        <v>1112000.40889375</v>
      </c>
      <c r="R10" s="3" t="str">
        <f t="shared" si="0"/>
        <v>Print</v>
      </c>
      <c r="T10" s="49"/>
      <c r="U10" s="49"/>
    </row>
    <row r="11" spans="1:21">
      <c r="B11" s="324" t="s">
        <v>482</v>
      </c>
      <c r="C11" s="3" t="str">
        <f>'SCEP Rate Case Slippage'!C12</f>
        <v>R12-**B1</v>
      </c>
      <c r="D11" s="822" t="str">
        <f>'SCEP Rate Case Slippage'!D12</f>
        <v>Mains - Replaced / Restored</v>
      </c>
      <c r="E11" s="54">
        <f>'SCEP Rate Case Slippage'!U12</f>
        <v>691532.18586997292</v>
      </c>
      <c r="F11" s="54">
        <f>'SCEP Rate Case Slippage'!V12</f>
        <v>695337.3317399458</v>
      </c>
      <c r="G11" s="54">
        <f>'SCEP Rate Case Slippage'!W12</f>
        <v>699142.4776099188</v>
      </c>
      <c r="H11" s="54">
        <f>'SCEP Rate Case Slippage'!X12</f>
        <v>4146457.2280301759</v>
      </c>
      <c r="I11" s="54">
        <f>'SCEP Rate Case Slippage'!Y12</f>
        <v>4159788.0422293372</v>
      </c>
      <c r="J11" s="54">
        <f>'SCEP Rate Case Slippage'!Z12</f>
        <v>4184156.1864495943</v>
      </c>
      <c r="K11" s="54">
        <f>'SCEP Rate Case Slippage'!AA12</f>
        <v>3302078.3208245942</v>
      </c>
      <c r="L11" s="54">
        <f>'SCEP Rate Case Slippage'!AB12</f>
        <v>3297287.785220691</v>
      </c>
      <c r="M11" s="54">
        <f>'SCEP Rate Case Slippage'!AC12</f>
        <v>3292459.9195956914</v>
      </c>
      <c r="N11" s="54">
        <f>'SCEP Rate Case Slippage'!AD12</f>
        <v>3569601.5956256911</v>
      </c>
      <c r="O11" s="54">
        <f>'SCEP Rate Case Slippage'!AE12</f>
        <v>3336201.6758738994</v>
      </c>
      <c r="P11" s="54">
        <f>'SCEP Rate Case Slippage'!AF12</f>
        <v>302183.69240875362</v>
      </c>
      <c r="Q11" s="54">
        <f t="shared" si="1"/>
        <v>31676226.441478267</v>
      </c>
      <c r="R11" s="3" t="str">
        <f t="shared" si="0"/>
        <v>Print</v>
      </c>
      <c r="T11" s="49"/>
      <c r="U11" s="49"/>
    </row>
    <row r="12" spans="1:21">
      <c r="B12" s="3" t="s">
        <v>483</v>
      </c>
      <c r="C12" s="3" t="str">
        <f>'SCEP Rate Case Slippage'!C13</f>
        <v>R12-**C1</v>
      </c>
      <c r="D12" s="2" t="str">
        <f>'SCEP Rate Case Slippage'!D13</f>
        <v>Mains - Unscheduled</v>
      </c>
      <c r="E12" s="54">
        <f>'SCEP Rate Case Slippage'!U13</f>
        <v>354488.92073750001</v>
      </c>
      <c r="F12" s="54">
        <f>'SCEP Rate Case Slippage'!V13</f>
        <v>229796.3182375</v>
      </c>
      <c r="G12" s="54">
        <f>'SCEP Rate Case Slippage'!W13</f>
        <v>229696.26198749998</v>
      </c>
      <c r="H12" s="54">
        <f>'SCEP Rate Case Slippage'!X13</f>
        <v>75354.300308749996</v>
      </c>
      <c r="I12" s="54">
        <f>'SCEP Rate Case Slippage'!Y13</f>
        <v>72892.423477499993</v>
      </c>
      <c r="J12" s="54">
        <f>'SCEP Rate Case Slippage'!Z13</f>
        <v>70756.804411249992</v>
      </c>
      <c r="K12" s="54">
        <f>'SCEP Rate Case Slippage'!AA13</f>
        <v>68902.589411249995</v>
      </c>
      <c r="L12" s="54">
        <f>'SCEP Rate Case Slippage'!AB13</f>
        <v>73790.967801249993</v>
      </c>
      <c r="M12" s="54">
        <f>'SCEP Rate Case Slippage'!AC13</f>
        <v>227517.68686749999</v>
      </c>
      <c r="N12" s="54">
        <f>'SCEP Rate Case Slippage'!AD13</f>
        <v>250369.83405875001</v>
      </c>
      <c r="O12" s="54">
        <f>'SCEP Rate Case Slippage'!AE13</f>
        <v>230394.85249999998</v>
      </c>
      <c r="P12" s="54">
        <f>'SCEP Rate Case Slippage'!AF13</f>
        <v>439920.00553374999</v>
      </c>
      <c r="Q12" s="54">
        <f t="shared" si="1"/>
        <v>2323880.9653325002</v>
      </c>
      <c r="R12" s="3" t="str">
        <f t="shared" si="0"/>
        <v>Print</v>
      </c>
      <c r="T12" s="49"/>
      <c r="U12" s="49"/>
    </row>
    <row r="13" spans="1:21">
      <c r="B13" s="3" t="s">
        <v>484</v>
      </c>
      <c r="C13" s="3" t="str">
        <f>'SCEP Rate Case Slippage'!C14</f>
        <v>R12-**D1</v>
      </c>
      <c r="D13" s="2" t="str">
        <f>'SCEP Rate Case Slippage'!D14</f>
        <v>Mains - Relocated</v>
      </c>
      <c r="E13" s="54">
        <f>'SCEP Rate Case Slippage'!U14</f>
        <v>18404.245057594937</v>
      </c>
      <c r="F13" s="54">
        <f>'SCEP Rate Case Slippage'!V14</f>
        <v>19515.956119409282</v>
      </c>
      <c r="G13" s="54">
        <f>'SCEP Rate Case Slippage'!W14</f>
        <v>51703.225931223627</v>
      </c>
      <c r="H13" s="54">
        <f>'SCEP Rate Case Slippage'!X14</f>
        <v>162894.61208713081</v>
      </c>
      <c r="I13" s="54">
        <f>'SCEP Rate Case Slippage'!Y14</f>
        <v>163678.53223881856</v>
      </c>
      <c r="J13" s="54">
        <f>'SCEP Rate Case Slippage'!Z14</f>
        <v>296041.45197808545</v>
      </c>
      <c r="K13" s="54">
        <f>'SCEP Rate Case Slippage'!AA14</f>
        <v>296765.51031566458</v>
      </c>
      <c r="L13" s="54">
        <f>'SCEP Rate Case Slippage'!AB14</f>
        <v>165863.9659642046</v>
      </c>
      <c r="M13" s="54">
        <f>'SCEP Rate Case Slippage'!AC14</f>
        <v>118415.62260641562</v>
      </c>
      <c r="N13" s="54">
        <f>'SCEP Rate Case Slippage'!AD14</f>
        <v>57448.917867148732</v>
      </c>
      <c r="O13" s="54">
        <f>'SCEP Rate Case Slippage'!AE14</f>
        <v>35096.678016920887</v>
      </c>
      <c r="P13" s="54">
        <f>'SCEP Rate Case Slippage'!AF14</f>
        <v>22283.801141199368</v>
      </c>
      <c r="Q13" s="54">
        <f t="shared" si="1"/>
        <v>1408112.5193238163</v>
      </c>
      <c r="R13" s="3" t="str">
        <f t="shared" si="0"/>
        <v>Print</v>
      </c>
      <c r="T13" s="49"/>
      <c r="U13" s="49"/>
    </row>
    <row r="14" spans="1:21">
      <c r="B14" s="3" t="s">
        <v>485</v>
      </c>
      <c r="C14" s="3" t="str">
        <f>'SCEP Rate Case Slippage'!C15</f>
        <v>R12-**E1</v>
      </c>
      <c r="D14" s="2" t="str">
        <f>'SCEP Rate Case Slippage'!D15</f>
        <v>Hydrants, Valves, and Manholes - New</v>
      </c>
      <c r="E14" s="54">
        <f>'SCEP Rate Case Slippage'!U15</f>
        <v>3571.4908125000002</v>
      </c>
      <c r="F14" s="54">
        <f>'SCEP Rate Case Slippage'!V15</f>
        <v>4850.5488125000002</v>
      </c>
      <c r="G14" s="54">
        <f>'SCEP Rate Case Slippage'!W15</f>
        <v>37475.7483125</v>
      </c>
      <c r="H14" s="54">
        <f>'SCEP Rate Case Slippage'!X15</f>
        <v>54279.343875000006</v>
      </c>
      <c r="I14" s="54">
        <f>'SCEP Rate Case Slippage'!Y15</f>
        <v>55078.399125000004</v>
      </c>
      <c r="J14" s="54">
        <f>'SCEP Rate Case Slippage'!Z15</f>
        <v>59708.554750000003</v>
      </c>
      <c r="K14" s="54">
        <f>'SCEP Rate Case Slippage'!AA15</f>
        <v>59738.823499999999</v>
      </c>
      <c r="L14" s="54">
        <f>'SCEP Rate Case Slippage'!AB15</f>
        <v>55238.823499999999</v>
      </c>
      <c r="M14" s="54">
        <f>'SCEP Rate Case Slippage'!AC15</f>
        <v>41758.630879999997</v>
      </c>
      <c r="N14" s="54">
        <f>'SCEP Rate Case Slippage'!AD15</f>
        <v>37888.803288750001</v>
      </c>
      <c r="O14" s="54">
        <f>'SCEP Rate Case Slippage'!AE15</f>
        <v>5300.74803875</v>
      </c>
      <c r="P14" s="54">
        <f>'SCEP Rate Case Slippage'!AF15</f>
        <v>4609.7982712500007</v>
      </c>
      <c r="Q14" s="54">
        <f t="shared" si="1"/>
        <v>419499.71316625003</v>
      </c>
      <c r="R14" s="3" t="str">
        <f t="shared" si="0"/>
        <v>Print</v>
      </c>
      <c r="T14" s="49"/>
      <c r="U14" s="49"/>
    </row>
    <row r="15" spans="1:21">
      <c r="B15" s="3" t="s">
        <v>2</v>
      </c>
      <c r="C15" s="3" t="str">
        <f>'SCEP Rate Case Slippage'!C16</f>
        <v>R12-**F1</v>
      </c>
      <c r="D15" s="2" t="str">
        <f>'SCEP Rate Case Slippage'!D16</f>
        <v>Hydrants, Valves, and Manholes - Replaced</v>
      </c>
      <c r="E15" s="54">
        <f>'SCEP Rate Case Slippage'!U16</f>
        <v>49286.2129375</v>
      </c>
      <c r="F15" s="54">
        <f>'SCEP Rate Case Slippage'!V16</f>
        <v>51947.625312500008</v>
      </c>
      <c r="G15" s="54">
        <f>'SCEP Rate Case Slippage'!W16</f>
        <v>56923.3311875</v>
      </c>
      <c r="H15" s="54">
        <f>'SCEP Rate Case Slippage'!X16</f>
        <v>167373.23374999998</v>
      </c>
      <c r="I15" s="54">
        <f>'SCEP Rate Case Slippage'!Y16</f>
        <v>171456.28200000004</v>
      </c>
      <c r="J15" s="54">
        <f>'SCEP Rate Case Slippage'!Z16</f>
        <v>243179.04462499998</v>
      </c>
      <c r="K15" s="54">
        <f>'SCEP Rate Case Slippage'!AA16</f>
        <v>375128.27262499998</v>
      </c>
      <c r="L15" s="54">
        <f>'SCEP Rate Case Slippage'!AB16</f>
        <v>376061.15550000005</v>
      </c>
      <c r="M15" s="54">
        <f>'SCEP Rate Case Slippage'!AC16</f>
        <v>372886.82412999996</v>
      </c>
      <c r="N15" s="54">
        <f>'SCEP Rate Case Slippage'!AD16</f>
        <v>371553.38400999998</v>
      </c>
      <c r="O15" s="54">
        <f>'SCEP Rate Case Slippage'!AE16</f>
        <v>502177.23176</v>
      </c>
      <c r="P15" s="54">
        <f>'SCEP Rate Case Slippage'!AF16</f>
        <v>272631.19451</v>
      </c>
      <c r="Q15" s="54">
        <f t="shared" si="1"/>
        <v>3010603.7923474996</v>
      </c>
      <c r="R15" s="3" t="str">
        <f t="shared" si="0"/>
        <v>Print</v>
      </c>
      <c r="T15" s="49"/>
      <c r="U15" s="49"/>
    </row>
    <row r="16" spans="1:21">
      <c r="B16" s="3" t="s">
        <v>486</v>
      </c>
      <c r="C16" s="3" t="str">
        <f>'SCEP Rate Case Slippage'!C17</f>
        <v>R12-**G1</v>
      </c>
      <c r="D16" s="9" t="str">
        <f>'SCEP Rate Case Slippage'!D17</f>
        <v>Services and Laterals - New</v>
      </c>
      <c r="E16" s="54">
        <f>'SCEP Rate Case Slippage'!U17</f>
        <v>201764.0795625</v>
      </c>
      <c r="F16" s="54">
        <f>'SCEP Rate Case Slippage'!V17</f>
        <v>170029.8988125</v>
      </c>
      <c r="G16" s="54">
        <f>'SCEP Rate Case Slippage'!W17</f>
        <v>273663.20056249999</v>
      </c>
      <c r="H16" s="54">
        <f>'SCEP Rate Case Slippage'!X17</f>
        <v>346518.29275000002</v>
      </c>
      <c r="I16" s="54">
        <f>'SCEP Rate Case Slippage'!Y17</f>
        <v>375238.12337500008</v>
      </c>
      <c r="J16" s="54">
        <f>'SCEP Rate Case Slippage'!Z17</f>
        <v>384291.32299999997</v>
      </c>
      <c r="K16" s="54">
        <f>'SCEP Rate Case Slippage'!AA17</f>
        <v>383502.59887500003</v>
      </c>
      <c r="L16" s="54">
        <f>'SCEP Rate Case Slippage'!AB17</f>
        <v>345820.38100000005</v>
      </c>
      <c r="M16" s="54">
        <f>'SCEP Rate Case Slippage'!AC17</f>
        <v>337136.46012500004</v>
      </c>
      <c r="N16" s="54">
        <f>'SCEP Rate Case Slippage'!AD17</f>
        <v>265428.77675000002</v>
      </c>
      <c r="O16" s="54">
        <f>'SCEP Rate Case Slippage'!AE17</f>
        <v>265954.16275000002</v>
      </c>
      <c r="P16" s="54">
        <f>'SCEP Rate Case Slippage'!AF17</f>
        <v>108652.41479749999</v>
      </c>
      <c r="Q16" s="54">
        <f t="shared" si="1"/>
        <v>3457999.7123600007</v>
      </c>
      <c r="R16" s="3" t="str">
        <f t="shared" si="0"/>
        <v>Print</v>
      </c>
      <c r="T16" s="49"/>
      <c r="U16" s="49"/>
    </row>
    <row r="17" spans="2:21">
      <c r="B17" s="3" t="s">
        <v>487</v>
      </c>
      <c r="C17" s="3" t="str">
        <f>'SCEP Rate Case Slippage'!C18</f>
        <v>R12-**H1</v>
      </c>
      <c r="D17" s="9" t="str">
        <f>'SCEP Rate Case Slippage'!D18</f>
        <v>Services and Laterals - Replaced</v>
      </c>
      <c r="E17" s="54">
        <f>'SCEP Rate Case Slippage'!U18</f>
        <v>75804.696000000011</v>
      </c>
      <c r="F17" s="54">
        <f>'SCEP Rate Case Slippage'!V18</f>
        <v>92388.23106000002</v>
      </c>
      <c r="G17" s="54">
        <f>'SCEP Rate Case Slippage'!W18</f>
        <v>125712.94987000001</v>
      </c>
      <c r="H17" s="54">
        <f>'SCEP Rate Case Slippage'!X18</f>
        <v>125938.97268000001</v>
      </c>
      <c r="I17" s="54">
        <f>'SCEP Rate Case Slippage'!Y18</f>
        <v>157233.41237000001</v>
      </c>
      <c r="J17" s="54">
        <f>'SCEP Rate Case Slippage'!Z18</f>
        <v>157376.66831000001</v>
      </c>
      <c r="K17" s="54">
        <f>'SCEP Rate Case Slippage'!AA18</f>
        <v>157519.92424999998</v>
      </c>
      <c r="L17" s="54">
        <f>'SCEP Rate Case Slippage'!AB18</f>
        <v>157519.92424999998</v>
      </c>
      <c r="M17" s="54">
        <f>'SCEP Rate Case Slippage'!AC18</f>
        <v>125060.77456000001</v>
      </c>
      <c r="N17" s="54">
        <f>'SCEP Rate Case Slippage'!AD18</f>
        <v>93326.174869999988</v>
      </c>
      <c r="O17" s="54">
        <f>'SCEP Rate Case Slippage'!AE18</f>
        <v>76796.736120000001</v>
      </c>
      <c r="P17" s="54">
        <f>'SCEP Rate Case Slippage'!AF18</f>
        <v>227951.90149249998</v>
      </c>
      <c r="Q17" s="54">
        <f t="shared" si="1"/>
        <v>1572630.3658324999</v>
      </c>
      <c r="R17" s="3" t="str">
        <f t="shared" si="0"/>
        <v>Print</v>
      </c>
      <c r="T17" s="49"/>
      <c r="U17" s="49"/>
    </row>
    <row r="18" spans="2:21" hidden="1">
      <c r="B18" s="3" t="s">
        <v>488</v>
      </c>
      <c r="C18" s="3" t="str">
        <f>'SCEP Rate Case Slippage'!C19</f>
        <v>R12-**I1</v>
      </c>
      <c r="D18" s="9" t="str">
        <f>'SCEP Rate Case Slippage'!D19</f>
        <v>Meters - New</v>
      </c>
      <c r="E18" s="54">
        <f>'SCEP Rate Case Slippage'!U19</f>
        <v>0</v>
      </c>
      <c r="F18" s="54">
        <f>'SCEP Rate Case Slippage'!V19</f>
        <v>0</v>
      </c>
      <c r="G18" s="54">
        <f>'SCEP Rate Case Slippage'!W19</f>
        <v>0</v>
      </c>
      <c r="H18" s="54">
        <f>'SCEP Rate Case Slippage'!X19</f>
        <v>0</v>
      </c>
      <c r="I18" s="54">
        <f>'SCEP Rate Case Slippage'!Y19</f>
        <v>0</v>
      </c>
      <c r="J18" s="54">
        <f>'SCEP Rate Case Slippage'!Z19</f>
        <v>0</v>
      </c>
      <c r="K18" s="54">
        <f>'SCEP Rate Case Slippage'!AA19</f>
        <v>0</v>
      </c>
      <c r="L18" s="54">
        <f>'SCEP Rate Case Slippage'!AB19</f>
        <v>0</v>
      </c>
      <c r="M18" s="54">
        <f>'SCEP Rate Case Slippage'!AC19</f>
        <v>0</v>
      </c>
      <c r="N18" s="54">
        <f>'SCEP Rate Case Slippage'!AD19</f>
        <v>0</v>
      </c>
      <c r="O18" s="54">
        <f>'SCEP Rate Case Slippage'!AE19</f>
        <v>0</v>
      </c>
      <c r="P18" s="54">
        <f>'SCEP Rate Case Slippage'!AF19</f>
        <v>0</v>
      </c>
      <c r="Q18" s="54">
        <f t="shared" si="1"/>
        <v>0</v>
      </c>
      <c r="R18" s="3" t="str">
        <f t="shared" si="0"/>
        <v>No Print</v>
      </c>
      <c r="T18" s="49"/>
      <c r="U18" s="49"/>
    </row>
    <row r="19" spans="2:21">
      <c r="B19" s="3" t="s">
        <v>489</v>
      </c>
      <c r="C19" s="3" t="str">
        <f>'SCEP Rate Case Slippage'!C20</f>
        <v>R12-**J1</v>
      </c>
      <c r="D19" s="9" t="str">
        <f>'SCEP Rate Case Slippage'!D20</f>
        <v>Meters - Replaced</v>
      </c>
      <c r="E19" s="54">
        <f>'SCEP Rate Case Slippage'!U20</f>
        <v>498089.79428571474</v>
      </c>
      <c r="F19" s="54">
        <f>'SCEP Rate Case Slippage'!V20</f>
        <v>605229.61428571469</v>
      </c>
      <c r="G19" s="54">
        <f>'SCEP Rate Case Slippage'!W20</f>
        <v>1008206.1785714318</v>
      </c>
      <c r="H19" s="54">
        <f>'SCEP Rate Case Slippage'!X20</f>
        <v>1008206.1785714318</v>
      </c>
      <c r="I19" s="54">
        <f>'SCEP Rate Case Slippage'!Y20</f>
        <v>1121855.9285714317</v>
      </c>
      <c r="J19" s="54">
        <f>'SCEP Rate Case Slippage'!Z20</f>
        <v>1129991.9285714317</v>
      </c>
      <c r="K19" s="54">
        <f>'SCEP Rate Case Slippage'!AA20</f>
        <v>1121968.9285714317</v>
      </c>
      <c r="L19" s="54">
        <f>'SCEP Rate Case Slippage'!AB20</f>
        <v>1121855.9285714317</v>
      </c>
      <c r="M19" s="54">
        <f>'SCEP Rate Case Slippage'!AC20</f>
        <v>895855.92857143178</v>
      </c>
      <c r="N19" s="54">
        <f>'SCEP Rate Case Slippage'!AD20</f>
        <v>895206.17857143178</v>
      </c>
      <c r="O19" s="54">
        <f>'SCEP Rate Case Slippage'!AE20</f>
        <v>871069.37857143185</v>
      </c>
      <c r="P19" s="54">
        <f>'SCEP Rate Case Slippage'!AF20</f>
        <v>260888.75</v>
      </c>
      <c r="Q19" s="54">
        <f t="shared" si="1"/>
        <v>10538424.715714315</v>
      </c>
      <c r="R19" s="3" t="str">
        <f t="shared" si="0"/>
        <v>Print</v>
      </c>
      <c r="T19" s="49"/>
      <c r="U19" s="49"/>
    </row>
    <row r="20" spans="2:21">
      <c r="B20" s="3" t="s">
        <v>490</v>
      </c>
      <c r="C20" s="3" t="str">
        <f>'SCEP Rate Case Slippage'!C21</f>
        <v>R12-**K1</v>
      </c>
      <c r="D20" s="9" t="str">
        <f>'SCEP Rate Case Slippage'!D21</f>
        <v>ITS Equipment and Systems</v>
      </c>
      <c r="E20" s="54">
        <f>'SCEP Rate Case Slippage'!U21</f>
        <v>18108.967499999999</v>
      </c>
      <c r="F20" s="54">
        <f>'SCEP Rate Case Slippage'!V21</f>
        <v>28278.4725</v>
      </c>
      <c r="G20" s="54">
        <f>'SCEP Rate Case Slippage'!W21</f>
        <v>28447.977499999997</v>
      </c>
      <c r="H20" s="54">
        <f>'SCEP Rate Case Slippage'!X21</f>
        <v>32532.73</v>
      </c>
      <c r="I20" s="54">
        <f>'SCEP Rate Case Slippage'!Y21</f>
        <v>32556.945</v>
      </c>
      <c r="J20" s="54">
        <f>'SCEP Rate Case Slippage'!Z21</f>
        <v>47671.966249999998</v>
      </c>
      <c r="K20" s="54">
        <f>'SCEP Rate Case Slippage'!AA21</f>
        <v>47762.772500000006</v>
      </c>
      <c r="L20" s="54">
        <f>'SCEP Rate Case Slippage'!AB21</f>
        <v>34050.5213</v>
      </c>
      <c r="M20" s="54">
        <f>'SCEP Rate Case Slippage'!AC21</f>
        <v>33967.463849999993</v>
      </c>
      <c r="N20" s="54">
        <f>'SCEP Rate Case Slippage'!AD21</f>
        <v>28572.442599999998</v>
      </c>
      <c r="O20" s="54">
        <f>'SCEP Rate Case Slippage'!AE21</f>
        <v>28540.478800000001</v>
      </c>
      <c r="P20" s="54">
        <f>'SCEP Rate Case Slippage'!AF21</f>
        <v>9971.9746562499986</v>
      </c>
      <c r="Q20" s="54">
        <f t="shared" si="1"/>
        <v>370462.71245624998</v>
      </c>
      <c r="R20" s="3" t="str">
        <f t="shared" si="0"/>
        <v>Print</v>
      </c>
      <c r="T20" s="49"/>
      <c r="U20" s="49"/>
    </row>
    <row r="21" spans="2:21">
      <c r="B21" s="3" t="s">
        <v>491</v>
      </c>
      <c r="C21" s="3" t="str">
        <f>'SCEP Rate Case Slippage'!C22</f>
        <v>R12-**L1</v>
      </c>
      <c r="D21" s="9" t="str">
        <f>'SCEP Rate Case Slippage'!D22</f>
        <v>SCADA Equipment and Systems</v>
      </c>
      <c r="E21" s="54">
        <f>'SCEP Rate Case Slippage'!U22</f>
        <v>0</v>
      </c>
      <c r="F21" s="54">
        <f>'SCEP Rate Case Slippage'!V22</f>
        <v>0</v>
      </c>
      <c r="G21" s="54">
        <f>'SCEP Rate Case Slippage'!W22</f>
        <v>0</v>
      </c>
      <c r="H21" s="54">
        <f>'SCEP Rate Case Slippage'!X22</f>
        <v>0</v>
      </c>
      <c r="I21" s="54">
        <f>'SCEP Rate Case Slippage'!Y22</f>
        <v>0</v>
      </c>
      <c r="J21" s="54">
        <f>'SCEP Rate Case Slippage'!Z22</f>
        <v>229128.74156249998</v>
      </c>
      <c r="K21" s="54">
        <f>'SCEP Rate Case Slippage'!AA22</f>
        <v>1378.7415625000001</v>
      </c>
      <c r="L21" s="54">
        <f>'SCEP Rate Case Slippage'!AB22</f>
        <v>1378.7415625000001</v>
      </c>
      <c r="M21" s="54">
        <f>'SCEP Rate Case Slippage'!AC22</f>
        <v>229128.74156249998</v>
      </c>
      <c r="N21" s="54">
        <f>'SCEP Rate Case Slippage'!AD22</f>
        <v>229954.15356250003</v>
      </c>
      <c r="O21" s="54">
        <f>'SCEP Rate Case Slippage'!AE22</f>
        <v>229870.78762500003</v>
      </c>
      <c r="P21" s="54">
        <f>'SCEP Rate Case Slippage'!AF22</f>
        <v>205660.06927625</v>
      </c>
      <c r="Q21" s="54">
        <f t="shared" si="1"/>
        <v>1126499.97671375</v>
      </c>
      <c r="R21" s="3" t="str">
        <f t="shared" si="0"/>
        <v>Print</v>
      </c>
      <c r="T21" s="49"/>
      <c r="U21" s="49"/>
    </row>
    <row r="22" spans="2:21">
      <c r="B22" s="38" t="s">
        <v>492</v>
      </c>
      <c r="C22" s="3" t="str">
        <f>'SCEP Rate Case Slippage'!C23</f>
        <v>R12-**M1</v>
      </c>
      <c r="D22" s="674" t="str">
        <f>'SCEP Rate Case Slippage'!D23</f>
        <v>Security Equipment and Systems</v>
      </c>
      <c r="E22" s="54">
        <f>'SCEP Rate Case Slippage'!U23</f>
        <v>26660.424374999999</v>
      </c>
      <c r="F22" s="54">
        <f>'SCEP Rate Case Slippage'!V23</f>
        <v>44426.789374999993</v>
      </c>
      <c r="G22" s="54">
        <f>'SCEP Rate Case Slippage'!W23</f>
        <v>46705.261875000004</v>
      </c>
      <c r="H22" s="54">
        <f>'SCEP Rate Case Slippage'!X23</f>
        <v>58895.955000000002</v>
      </c>
      <c r="I22" s="54">
        <f>'SCEP Rate Case Slippage'!Y23</f>
        <v>76083.621249999997</v>
      </c>
      <c r="J22" s="54">
        <f>'SCEP Rate Case Slippage'!Z23</f>
        <v>76259.179999999993</v>
      </c>
      <c r="K22" s="54">
        <f>'SCEP Rate Case Slippage'!AA23</f>
        <v>76362.09375</v>
      </c>
      <c r="L22" s="54">
        <f>'SCEP Rate Case Slippage'!AB23</f>
        <v>59259.179999999993</v>
      </c>
      <c r="M22" s="54">
        <f>'SCEP Rate Case Slippage'!AC23</f>
        <v>49095.728750000002</v>
      </c>
      <c r="N22" s="54">
        <f>'SCEP Rate Case Slippage'!AD23</f>
        <v>46920.17</v>
      </c>
      <c r="O22" s="54">
        <f>'SCEP Rate Case Slippage'!AE23</f>
        <v>35277.906875000001</v>
      </c>
      <c r="P22" s="54">
        <f>'SCEP Rate Case Slippage'!AF23</f>
        <v>29053.217052500004</v>
      </c>
      <c r="Q22" s="54">
        <f t="shared" si="1"/>
        <v>624999.52830249991</v>
      </c>
      <c r="R22" s="3" t="str">
        <f t="shared" si="0"/>
        <v>Print</v>
      </c>
      <c r="T22" s="49"/>
      <c r="U22" s="49"/>
    </row>
    <row r="23" spans="2:21">
      <c r="B23" s="3" t="s">
        <v>493</v>
      </c>
      <c r="C23" s="3" t="str">
        <f>'SCEP Rate Case Slippage'!C24</f>
        <v>R12-**N1</v>
      </c>
      <c r="D23" s="9" t="str">
        <f>'SCEP Rate Case Slippage'!D24</f>
        <v>Offices and Operations Centers</v>
      </c>
      <c r="E23" s="54">
        <f>'SCEP Rate Case Slippage'!U24</f>
        <v>50302.6875</v>
      </c>
      <c r="F23" s="54">
        <f>'SCEP Rate Case Slippage'!V24</f>
        <v>5835.9831249999997</v>
      </c>
      <c r="G23" s="54">
        <f>'SCEP Rate Case Slippage'!W24</f>
        <v>45608.401874999996</v>
      </c>
      <c r="H23" s="54">
        <f>'SCEP Rate Case Slippage'!X24</f>
        <v>45578.133125</v>
      </c>
      <c r="I23" s="54">
        <f>'SCEP Rate Case Slippage'!Y24</f>
        <v>45817.256249999999</v>
      </c>
      <c r="J23" s="54">
        <f>'SCEP Rate Case Slippage'!Z24</f>
        <v>45817.256249999999</v>
      </c>
      <c r="K23" s="54">
        <f>'SCEP Rate Case Slippage'!AA24</f>
        <v>45817.256249999999</v>
      </c>
      <c r="L23" s="54">
        <f>'SCEP Rate Case Slippage'!AB24</f>
        <v>45817.256249999999</v>
      </c>
      <c r="M23" s="54">
        <f>'SCEP Rate Case Slippage'!AC24</f>
        <v>45817.256249999999</v>
      </c>
      <c r="N23" s="54">
        <f>'SCEP Rate Case Slippage'!AD24</f>
        <v>45817.256249999999</v>
      </c>
      <c r="O23" s="54">
        <f>'SCEP Rate Case Slippage'!AE24</f>
        <v>24569.40105</v>
      </c>
      <c r="P23" s="54">
        <f>'SCEP Rate Case Slippage'!AF24</f>
        <v>78202.04008875</v>
      </c>
      <c r="Q23" s="54">
        <f t="shared" si="1"/>
        <v>525000.18426374986</v>
      </c>
      <c r="R23" s="3" t="str">
        <f t="shared" si="0"/>
        <v>Print</v>
      </c>
      <c r="T23" s="49"/>
      <c r="U23" s="49"/>
    </row>
    <row r="24" spans="2:21">
      <c r="B24" s="3" t="s">
        <v>494</v>
      </c>
      <c r="C24" s="3" t="str">
        <f>'SCEP Rate Case Slippage'!C25</f>
        <v>R12-**O1</v>
      </c>
      <c r="D24" s="9" t="str">
        <f>'SCEP Rate Case Slippage'!D25</f>
        <v>Vehicles</v>
      </c>
      <c r="E24" s="54">
        <f>'SCEP Rate Case Slippage'!U25</f>
        <v>0</v>
      </c>
      <c r="F24" s="54">
        <f>'SCEP Rate Case Slippage'!V25</f>
        <v>0</v>
      </c>
      <c r="G24" s="54">
        <f>'SCEP Rate Case Slippage'!W25</f>
        <v>150908.0625</v>
      </c>
      <c r="H24" s="54">
        <f>'SCEP Rate Case Slippage'!X25</f>
        <v>76362.09375</v>
      </c>
      <c r="I24" s="54">
        <f>'SCEP Rate Case Slippage'!Y25</f>
        <v>76816.125</v>
      </c>
      <c r="J24" s="54">
        <f>'SCEP Rate Case Slippage'!Z25</f>
        <v>76362.09375</v>
      </c>
      <c r="K24" s="54">
        <f>'SCEP Rate Case Slippage'!AA25</f>
        <v>76362.09375</v>
      </c>
      <c r="L24" s="54">
        <f>'SCEP Rate Case Slippage'!AB25</f>
        <v>76362.09375</v>
      </c>
      <c r="M24" s="54">
        <f>'SCEP Rate Case Slippage'!AC25</f>
        <v>146785.85625000001</v>
      </c>
      <c r="N24" s="54">
        <f>'SCEP Rate Case Slippage'!AD25</f>
        <v>147209.61874999999</v>
      </c>
      <c r="O24" s="54">
        <f>'SCEP Rate Case Slippage'!AE25</f>
        <v>188579.76887500001</v>
      </c>
      <c r="P24" s="54">
        <f>'SCEP Rate Case Slippage'!AF25</f>
        <v>39252.1212725</v>
      </c>
      <c r="Q24" s="54">
        <f t="shared" si="1"/>
        <v>1054999.9276474998</v>
      </c>
      <c r="R24" s="3" t="str">
        <f t="shared" si="0"/>
        <v>Print</v>
      </c>
      <c r="T24" s="49"/>
      <c r="U24" s="49"/>
    </row>
    <row r="25" spans="2:21">
      <c r="B25" s="3" t="s">
        <v>495</v>
      </c>
      <c r="C25" s="3" t="str">
        <f>'SCEP Rate Case Slippage'!C26</f>
        <v>R12-**P1</v>
      </c>
      <c r="D25" s="9" t="str">
        <f>'SCEP Rate Case Slippage'!D26</f>
        <v>Tools and Equipment</v>
      </c>
      <c r="E25" s="54">
        <f>'SCEP Rate Case Slippage'!U26</f>
        <v>28168.504999999997</v>
      </c>
      <c r="F25" s="54">
        <f>'SCEP Rate Case Slippage'!V26</f>
        <v>78138.670624999999</v>
      </c>
      <c r="G25" s="54">
        <f>'SCEP Rate Case Slippage'!W26</f>
        <v>78607.836250000008</v>
      </c>
      <c r="H25" s="54">
        <f>'SCEP Rate Case Slippage'!X26</f>
        <v>109089.10937499999</v>
      </c>
      <c r="I25" s="54">
        <f>'SCEP Rate Case Slippage'!Y26</f>
        <v>109270.72187499999</v>
      </c>
      <c r="J25" s="54">
        <f>'SCEP Rate Case Slippage'!Z26</f>
        <v>109452.33437499999</v>
      </c>
      <c r="K25" s="54">
        <f>'SCEP Rate Case Slippage'!AA26</f>
        <v>109452.33437499999</v>
      </c>
      <c r="L25" s="54">
        <f>'SCEP Rate Case Slippage'!AB26</f>
        <v>109452.33437499999</v>
      </c>
      <c r="M25" s="54">
        <f>'SCEP Rate Case Slippage'!AC26</f>
        <v>69210.184374999997</v>
      </c>
      <c r="N25" s="54">
        <f>'SCEP Rate Case Slippage'!AD26</f>
        <v>68968.034375000003</v>
      </c>
      <c r="O25" s="54">
        <f>'SCEP Rate Case Slippage'!AE26</f>
        <v>56854.450125000003</v>
      </c>
      <c r="P25" s="54">
        <f>'SCEP Rate Case Slippage'!AF26</f>
        <v>72691.743823750003</v>
      </c>
      <c r="Q25" s="54">
        <f t="shared" si="1"/>
        <v>999356.25894874986</v>
      </c>
      <c r="R25" s="3" t="str">
        <f t="shared" si="0"/>
        <v>Print</v>
      </c>
      <c r="T25" s="49"/>
      <c r="U25" s="49"/>
    </row>
    <row r="26" spans="2:21">
      <c r="B26" s="3" t="s">
        <v>496</v>
      </c>
      <c r="C26" s="3" t="str">
        <f>'SCEP Rate Case Slippage'!C27</f>
        <v>R12-**Q1</v>
      </c>
      <c r="D26" s="9" t="str">
        <f>'SCEP Rate Case Slippage'!D27</f>
        <v>Process Plant Facilities and Equipment</v>
      </c>
      <c r="E26" s="54">
        <f>'SCEP Rate Case Slippage'!U27</f>
        <v>74630.976781249992</v>
      </c>
      <c r="F26" s="54">
        <f>'SCEP Rate Case Slippage'!V27</f>
        <v>87043.454911249995</v>
      </c>
      <c r="G26" s="54">
        <f>'SCEP Rate Case Slippage'!W27</f>
        <v>93047.901791250013</v>
      </c>
      <c r="H26" s="54">
        <f>'SCEP Rate Case Slippage'!X27</f>
        <v>130718.72988499999</v>
      </c>
      <c r="I26" s="54">
        <f>'SCEP Rate Case Slippage'!Y27</f>
        <v>427989.81540750002</v>
      </c>
      <c r="J26" s="54">
        <f>'SCEP Rate Case Slippage'!Z27</f>
        <v>813116.63530499989</v>
      </c>
      <c r="K26" s="54">
        <f>'SCEP Rate Case Slippage'!AA27</f>
        <v>814787.79720749997</v>
      </c>
      <c r="L26" s="54">
        <f>'SCEP Rate Case Slippage'!AB27</f>
        <v>439833.20033249992</v>
      </c>
      <c r="M26" s="54">
        <f>'SCEP Rate Case Slippage'!AC27</f>
        <v>431537.79720749997</v>
      </c>
      <c r="N26" s="54">
        <f>'SCEP Rate Case Slippage'!AD27</f>
        <v>431492.39408249996</v>
      </c>
      <c r="O26" s="54">
        <f>'SCEP Rate Case Slippage'!AE27</f>
        <v>427022.77595749998</v>
      </c>
      <c r="P26" s="54">
        <f>'SCEP Rate Case Slippage'!AF27</f>
        <v>175848.04199874998</v>
      </c>
      <c r="Q26" s="54">
        <f t="shared" si="1"/>
        <v>4347069.5208674995</v>
      </c>
      <c r="R26" s="3" t="str">
        <f t="shared" si="0"/>
        <v>Print</v>
      </c>
      <c r="T26" s="49"/>
      <c r="U26" s="49"/>
    </row>
    <row r="27" spans="2:21">
      <c r="B27" s="3" t="s">
        <v>497</v>
      </c>
      <c r="C27" s="3" t="str">
        <f>'SCEP Rate Case Slippage'!C28</f>
        <v>R12-**S1</v>
      </c>
      <c r="D27" s="672" t="str">
        <f>'SCEP Rate Case Slippage'!D28</f>
        <v>Engineering Studies</v>
      </c>
      <c r="E27" s="73">
        <f>'SCEP Rate Case Slippage'!U28</f>
        <v>10462.958999999999</v>
      </c>
      <c r="F27" s="73">
        <f>'SCEP Rate Case Slippage'!V28</f>
        <v>8513.8104999999996</v>
      </c>
      <c r="G27" s="73">
        <f>'SCEP Rate Case Slippage'!W28</f>
        <v>8564.6619999999984</v>
      </c>
      <c r="H27" s="73">
        <f>'SCEP Rate Case Slippage'!X28</f>
        <v>8552.5545000000002</v>
      </c>
      <c r="I27" s="73">
        <f>'SCEP Rate Case Slippage'!Y28</f>
        <v>8552.5545000000002</v>
      </c>
      <c r="J27" s="73">
        <f>'SCEP Rate Case Slippage'!Z28</f>
        <v>8552.5545000000002</v>
      </c>
      <c r="K27" s="73">
        <f>'SCEP Rate Case Slippage'!AA28</f>
        <v>8552.5545000000002</v>
      </c>
      <c r="L27" s="73">
        <f>'SCEP Rate Case Slippage'!AB28</f>
        <v>8552.5545000000002</v>
      </c>
      <c r="M27" s="73">
        <f>'SCEP Rate Case Slippage'!AC28</f>
        <v>8552.5545000000002</v>
      </c>
      <c r="N27" s="73">
        <f>'SCEP Rate Case Slippage'!AD28</f>
        <v>8703.462562499999</v>
      </c>
      <c r="O27" s="73">
        <f>'SCEP Rate Case Slippage'!AE28</f>
        <v>9559.5163124999999</v>
      </c>
      <c r="P27" s="73">
        <f>'SCEP Rate Case Slippage'!AF28</f>
        <v>27879.772527500001</v>
      </c>
      <c r="Q27" s="73">
        <f t="shared" si="1"/>
        <v>124999.50990249999</v>
      </c>
      <c r="R27" s="3" t="str">
        <f t="shared" si="0"/>
        <v>Print</v>
      </c>
      <c r="T27" s="49"/>
      <c r="U27" s="49"/>
    </row>
    <row r="28" spans="2:21">
      <c r="B28" s="3"/>
      <c r="C28" s="3"/>
      <c r="D28" s="8" t="s">
        <v>498</v>
      </c>
      <c r="E28" s="74">
        <f t="shared" ref="E28" si="2">SUM(E9:E27)</f>
        <v>2476276.145419532</v>
      </c>
      <c r="F28" s="74">
        <f t="shared" ref="F28:P28" si="3">SUM(F9:F27)</f>
        <v>2496332.7054163204</v>
      </c>
      <c r="G28" s="74">
        <f t="shared" si="3"/>
        <v>3309413.4778238242</v>
      </c>
      <c r="H28" s="74">
        <f t="shared" si="3"/>
        <v>7034585.3911637375</v>
      </c>
      <c r="I28" s="74">
        <f t="shared" si="3"/>
        <v>7541898.5858333372</v>
      </c>
      <c r="J28" s="74">
        <f t="shared" si="3"/>
        <v>8420126.6069391109</v>
      </c>
      <c r="K28" s="74">
        <f t="shared" si="3"/>
        <v>7434351.0513304397</v>
      </c>
      <c r="L28" s="74">
        <f t="shared" si="3"/>
        <v>6883662.2066513263</v>
      </c>
      <c r="M28" s="74">
        <f t="shared" si="3"/>
        <v>6940868.7765660379</v>
      </c>
      <c r="N28" s="74">
        <f t="shared" si="3"/>
        <v>7064306.4974205215</v>
      </c>
      <c r="O28" s="74">
        <f t="shared" si="3"/>
        <v>6839111.8494472532</v>
      </c>
      <c r="P28" s="74">
        <f t="shared" si="3"/>
        <v>2751832.9595399532</v>
      </c>
      <c r="Q28" s="74">
        <f t="shared" si="1"/>
        <v>69192766.253551394</v>
      </c>
      <c r="R28" s="3" t="str">
        <f t="shared" ref="R28" si="4">IF(C28="Future Use","No Print","Print")</f>
        <v>Print</v>
      </c>
      <c r="T28" s="49"/>
      <c r="U28" s="49"/>
    </row>
    <row r="29" spans="2:21" hidden="1">
      <c r="E29" s="162"/>
      <c r="F29" s="162"/>
      <c r="G29" s="162"/>
      <c r="H29" s="162"/>
      <c r="I29" s="162"/>
      <c r="J29" s="162"/>
      <c r="K29" s="162"/>
      <c r="L29" s="162"/>
      <c r="M29" s="162"/>
      <c r="N29" s="162"/>
      <c r="O29" s="162"/>
      <c r="P29" s="162"/>
      <c r="Q29" s="15"/>
      <c r="R29" s="3" t="str">
        <f t="shared" si="0"/>
        <v>No Print</v>
      </c>
      <c r="T29" s="49"/>
      <c r="U29" s="49"/>
    </row>
    <row r="30" spans="2:21" ht="45">
      <c r="B30" s="820" t="s">
        <v>499</v>
      </c>
      <c r="C30" s="99" t="s">
        <v>390</v>
      </c>
      <c r="D30" s="99" t="s">
        <v>446</v>
      </c>
      <c r="E30" s="15"/>
      <c r="F30" s="15"/>
      <c r="G30" s="15"/>
      <c r="H30" s="15"/>
      <c r="I30" s="15"/>
      <c r="J30" s="15"/>
      <c r="K30" s="15"/>
      <c r="L30" s="15"/>
      <c r="M30" s="15"/>
      <c r="N30" s="15"/>
      <c r="O30" s="15"/>
      <c r="P30" s="15"/>
      <c r="Q30" s="15"/>
      <c r="R30" s="3" t="str">
        <f t="shared" ref="R30:R32" si="5">IF(C30="Future Use","No Print","Print")</f>
        <v>Print</v>
      </c>
      <c r="T30" s="49"/>
      <c r="U30" s="49"/>
    </row>
    <row r="31" spans="2:21">
      <c r="B31" s="3" t="s">
        <v>500</v>
      </c>
      <c r="C31" s="3" t="str">
        <f>'SCEP Rate Case Slippage'!C34</f>
        <v>R12-**T12</v>
      </c>
      <c r="D31" s="823" t="str">
        <f>'SCEP Rate Case Slippage'!D34</f>
        <v>ITS Equipment and Systems - Enterprise Solutions</v>
      </c>
      <c r="E31" s="15">
        <f>'SCEP Rate Case Slippage'!U58</f>
        <v>411433.834463718</v>
      </c>
      <c r="F31" s="15">
        <f>'SCEP Rate Case Slippage'!V58</f>
        <v>351951.48396371806</v>
      </c>
      <c r="G31" s="15">
        <f>'SCEP Rate Case Slippage'!W58</f>
        <v>631279.39078833349</v>
      </c>
      <c r="H31" s="15">
        <f>'SCEP Rate Case Slippage'!X58</f>
        <v>554888.72412166675</v>
      </c>
      <c r="I31" s="15">
        <f>'SCEP Rate Case Slippage'!Y58</f>
        <v>558533.00412166677</v>
      </c>
      <c r="J31" s="15">
        <f>'SCEP Rate Case Slippage'!Z58</f>
        <v>554888.72412166675</v>
      </c>
      <c r="K31" s="15">
        <f>'SCEP Rate Case Slippage'!AA58</f>
        <v>537983.04028833343</v>
      </c>
      <c r="L31" s="15">
        <f>'SCEP Rate Case Slippage'!AB58</f>
        <v>523795.39078833337</v>
      </c>
      <c r="M31" s="15">
        <f>'SCEP Rate Case Slippage'!AC58</f>
        <v>523795.39078833337</v>
      </c>
      <c r="N31" s="15">
        <f>'SCEP Rate Case Slippage'!AD58</f>
        <v>523795.39078833337</v>
      </c>
      <c r="O31" s="15">
        <f>'SCEP Rate Case Slippage'!AE58</f>
        <v>523795.39078833337</v>
      </c>
      <c r="P31" s="15">
        <f>'SCEP Rate Case Slippage'!AF58</f>
        <v>525261.19412166672</v>
      </c>
      <c r="Q31" s="18">
        <f t="shared" ref="Q31:Q33" si="6">SUM(E31:P31)</f>
        <v>6221400.9591441024</v>
      </c>
      <c r="R31" s="3" t="str">
        <f t="shared" si="0"/>
        <v>Print</v>
      </c>
      <c r="T31" s="49"/>
      <c r="U31" s="49"/>
    </row>
    <row r="32" spans="2:21">
      <c r="B32" s="3"/>
      <c r="C32" s="324"/>
      <c r="D32" s="823"/>
      <c r="E32" s="824"/>
      <c r="F32" s="824"/>
      <c r="G32" s="824"/>
      <c r="H32" s="824"/>
      <c r="I32" s="824"/>
      <c r="J32" s="824"/>
      <c r="K32" s="824"/>
      <c r="L32" s="824"/>
      <c r="M32" s="824"/>
      <c r="N32" s="824"/>
      <c r="O32" s="824"/>
      <c r="P32" s="824"/>
      <c r="Q32" s="73">
        <f t="shared" si="6"/>
        <v>0</v>
      </c>
      <c r="R32" s="3" t="str">
        <f t="shared" si="5"/>
        <v>Print</v>
      </c>
      <c r="T32" s="49"/>
      <c r="U32" s="49"/>
    </row>
    <row r="33" spans="2:21">
      <c r="D33" s="825" t="s">
        <v>498</v>
      </c>
      <c r="E33" s="74">
        <f t="shared" ref="E33" si="7">SUM(E31:E32)</f>
        <v>411433.834463718</v>
      </c>
      <c r="F33" s="74">
        <f t="shared" ref="F33:P33" si="8">SUM(F31:F32)</f>
        <v>351951.48396371806</v>
      </c>
      <c r="G33" s="74">
        <f t="shared" si="8"/>
        <v>631279.39078833349</v>
      </c>
      <c r="H33" s="74">
        <f t="shared" si="8"/>
        <v>554888.72412166675</v>
      </c>
      <c r="I33" s="74">
        <f t="shared" si="8"/>
        <v>558533.00412166677</v>
      </c>
      <c r="J33" s="74">
        <f t="shared" si="8"/>
        <v>554888.72412166675</v>
      </c>
      <c r="K33" s="74">
        <f t="shared" si="8"/>
        <v>537983.04028833343</v>
      </c>
      <c r="L33" s="74">
        <f t="shared" si="8"/>
        <v>523795.39078833337</v>
      </c>
      <c r="M33" s="74">
        <f t="shared" si="8"/>
        <v>523795.39078833337</v>
      </c>
      <c r="N33" s="74">
        <f t="shared" si="8"/>
        <v>523795.39078833337</v>
      </c>
      <c r="O33" s="74">
        <f t="shared" si="8"/>
        <v>523795.39078833337</v>
      </c>
      <c r="P33" s="74">
        <f t="shared" si="8"/>
        <v>525261.19412166672</v>
      </c>
      <c r="Q33" s="74">
        <f t="shared" si="6"/>
        <v>6221400.9591441024</v>
      </c>
      <c r="R33" s="3" t="str">
        <f t="shared" si="0"/>
        <v>Print</v>
      </c>
      <c r="T33" s="49"/>
      <c r="U33" s="49"/>
    </row>
    <row r="34" spans="2:21">
      <c r="E34" s="162"/>
      <c r="F34" s="162"/>
      <c r="G34" s="162"/>
      <c r="H34" s="162"/>
      <c r="I34" s="162"/>
      <c r="J34" s="162"/>
      <c r="K34" s="162"/>
      <c r="L34" s="162"/>
      <c r="M34" s="162"/>
      <c r="N34" s="162"/>
      <c r="O34" s="162"/>
      <c r="P34" s="162"/>
      <c r="Q34" s="15"/>
      <c r="R34" s="3" t="str">
        <f t="shared" ref="R34" si="9">IF(C34="Future Use","No Print","Print")</f>
        <v>Print</v>
      </c>
      <c r="T34" s="49"/>
      <c r="U34" s="49"/>
    </row>
    <row r="35" spans="2:21" ht="30">
      <c r="B35" s="820" t="s">
        <v>501</v>
      </c>
      <c r="C35" s="99" t="s">
        <v>390</v>
      </c>
      <c r="D35" s="99" t="s">
        <v>502</v>
      </c>
      <c r="E35" s="15"/>
      <c r="F35" s="15"/>
      <c r="H35" s="15"/>
      <c r="I35" s="15"/>
      <c r="J35" s="15"/>
      <c r="K35" s="15"/>
      <c r="L35" s="15"/>
      <c r="M35" s="15"/>
      <c r="N35" s="15"/>
      <c r="O35" s="15"/>
      <c r="P35" s="15"/>
      <c r="Q35" s="15"/>
      <c r="R35" s="3" t="str">
        <f t="shared" ref="R35" si="10">IF(C35="Future Use","No Print","Print")</f>
        <v>Print</v>
      </c>
      <c r="T35" s="49"/>
      <c r="U35" s="49"/>
    </row>
    <row r="36" spans="2:21" hidden="1">
      <c r="B36" s="324" t="s">
        <v>503</v>
      </c>
      <c r="C36" s="38" t="str">
        <f>'SCEP Rate Case Slippage'!C60</f>
        <v>I12-000001</v>
      </c>
      <c r="D36" s="822" t="str">
        <f>'SCEP Rate Case Slippage'!D60</f>
        <v>Post Acquisition BD Capex</v>
      </c>
      <c r="E36" s="16">
        <f>'SCEP Rate Case Slippage'!U60</f>
        <v>0</v>
      </c>
      <c r="F36" s="16">
        <f>'SCEP Rate Case Slippage'!V60</f>
        <v>0</v>
      </c>
      <c r="G36" s="16">
        <f>'SCEP Rate Case Slippage'!W60</f>
        <v>0</v>
      </c>
      <c r="H36" s="16">
        <f>'SCEP Rate Case Slippage'!X60</f>
        <v>0</v>
      </c>
      <c r="I36" s="16">
        <f>'SCEP Rate Case Slippage'!Y60</f>
        <v>0</v>
      </c>
      <c r="J36" s="16">
        <f>'SCEP Rate Case Slippage'!Z60</f>
        <v>0</v>
      </c>
      <c r="K36" s="16">
        <f>'SCEP Rate Case Slippage'!AA60</f>
        <v>0</v>
      </c>
      <c r="L36" s="16">
        <f>'SCEP Rate Case Slippage'!AB60</f>
        <v>0</v>
      </c>
      <c r="M36" s="16">
        <f>'SCEP Rate Case Slippage'!AC60</f>
        <v>0</v>
      </c>
      <c r="N36" s="16">
        <f>'SCEP Rate Case Slippage'!AD60</f>
        <v>0</v>
      </c>
      <c r="O36" s="16">
        <f>'SCEP Rate Case Slippage'!AE60</f>
        <v>0</v>
      </c>
      <c r="P36" s="16">
        <f>'SCEP Rate Case Slippage'!AF60</f>
        <v>0</v>
      </c>
      <c r="Q36" s="18">
        <f t="shared" ref="Q36:Q75" si="11">SUM(E36:P36)</f>
        <v>0</v>
      </c>
      <c r="R36" s="3" t="str">
        <f t="shared" si="0"/>
        <v>No Print</v>
      </c>
    </row>
    <row r="37" spans="2:21">
      <c r="B37" s="324" t="s">
        <v>503</v>
      </c>
      <c r="C37" s="38" t="str">
        <f>'SCEP Rate Case Slippage'!C61</f>
        <v>I12-020059</v>
      </c>
      <c r="D37" s="822" t="str">
        <f>'SCEP Rate Case Slippage'!D61</f>
        <v>KRS2 Transfer Switch</v>
      </c>
      <c r="E37" s="16">
        <f>'SCEP Rate Case Slippage'!U61</f>
        <v>22736.786561223496</v>
      </c>
      <c r="F37" s="16">
        <f>'SCEP Rate Case Slippage'!V61</f>
        <v>193929.37886177475</v>
      </c>
      <c r="G37" s="16">
        <f>'SCEP Rate Case Slippage'!W61</f>
        <v>388229.93470234046</v>
      </c>
      <c r="H37" s="16">
        <f>'SCEP Rate Case Slippage'!X61</f>
        <v>197453.6258062635</v>
      </c>
      <c r="I37" s="16">
        <f>'SCEP Rate Case Slippage'!Y61</f>
        <v>93808.830367706934</v>
      </c>
      <c r="J37" s="16">
        <f>'SCEP Rate Case Slippage'!Z61</f>
        <v>7841.4817499999999</v>
      </c>
      <c r="K37" s="16">
        <f>'SCEP Rate Case Slippage'!AA61</f>
        <v>0</v>
      </c>
      <c r="L37" s="16">
        <f>'SCEP Rate Case Slippage'!AB61</f>
        <v>0</v>
      </c>
      <c r="M37" s="16">
        <f>'SCEP Rate Case Slippage'!AC61</f>
        <v>0</v>
      </c>
      <c r="N37" s="16">
        <f>'SCEP Rate Case Slippage'!AD61</f>
        <v>0</v>
      </c>
      <c r="O37" s="16">
        <f>'SCEP Rate Case Slippage'!AE61</f>
        <v>0</v>
      </c>
      <c r="P37" s="16">
        <f>'SCEP Rate Case Slippage'!AF61</f>
        <v>0</v>
      </c>
      <c r="Q37" s="54">
        <f t="shared" si="11"/>
        <v>904000.03804930917</v>
      </c>
      <c r="R37" s="3" t="str">
        <f t="shared" si="0"/>
        <v>Print</v>
      </c>
    </row>
    <row r="38" spans="2:21">
      <c r="B38" s="324" t="s">
        <v>503</v>
      </c>
      <c r="C38" s="38" t="str">
        <f>'SCEP Rate Case Slippage'!C62</f>
        <v>I12-020082</v>
      </c>
      <c r="D38" s="822" t="str">
        <f>'SCEP Rate Case Slippage'!D62</f>
        <v>KRS1 UV Facility</v>
      </c>
      <c r="E38" s="16">
        <f>'SCEP Rate Case Slippage'!U62</f>
        <v>220828.42981328641</v>
      </c>
      <c r="F38" s="16">
        <f>'SCEP Rate Case Slippage'!V62</f>
        <v>110470.39789141138</v>
      </c>
      <c r="G38" s="16">
        <f>'SCEP Rate Case Slippage'!W62</f>
        <v>331186.46173516137</v>
      </c>
      <c r="H38" s="16">
        <f>'SCEP Rate Case Slippage'!X62</f>
        <v>331186.46173516137</v>
      </c>
      <c r="I38" s="16">
        <f>'SCEP Rate Case Slippage'!Y62</f>
        <v>1379587.764992974</v>
      </c>
      <c r="J38" s="16">
        <f>'SCEP Rate Case Slippage'!Z62</f>
        <v>1379587.764992974</v>
      </c>
      <c r="K38" s="16">
        <f>'SCEP Rate Case Slippage'!AA62</f>
        <v>1379587.764992974</v>
      </c>
      <c r="L38" s="16">
        <f>'SCEP Rate Case Slippage'!AB62</f>
        <v>1214050.7171101614</v>
      </c>
      <c r="M38" s="16">
        <f>'SCEP Rate Case Slippage'!AC62</f>
        <v>1210275</v>
      </c>
      <c r="N38" s="16">
        <f>'SCEP Rate Case Slippage'!AD62</f>
        <v>1320300</v>
      </c>
      <c r="O38" s="16">
        <f>'SCEP Rate Case Slippage'!AE62</f>
        <v>110025</v>
      </c>
      <c r="P38" s="16">
        <f>'SCEP Rate Case Slippage'!AF62</f>
        <v>12914.184375000001</v>
      </c>
      <c r="Q38" s="54">
        <f t="shared" si="11"/>
        <v>8999999.947639104</v>
      </c>
      <c r="R38" s="3" t="str">
        <f t="shared" si="0"/>
        <v>Print</v>
      </c>
      <c r="T38" s="49"/>
      <c r="U38" s="49"/>
    </row>
    <row r="39" spans="2:21">
      <c r="B39" s="324" t="s">
        <v>503</v>
      </c>
      <c r="C39" s="38" t="str">
        <f>'SCEP Rate Case Slippage'!C63</f>
        <v>I12-020095</v>
      </c>
      <c r="D39" s="822" t="str">
        <f>'SCEP Rate Case Slippage'!D63</f>
        <v>Mercer Rd Booster Station</v>
      </c>
      <c r="E39" s="16">
        <f>'SCEP Rate Case Slippage'!U63</f>
        <v>20817.939141742499</v>
      </c>
      <c r="F39" s="16">
        <f>'SCEP Rate Case Slippage'!V63</f>
        <v>77376.648944391811</v>
      </c>
      <c r="G39" s="16">
        <f>'SCEP Rate Case Slippage'!W63</f>
        <v>77845.067832938934</v>
      </c>
      <c r="H39" s="16">
        <f>'SCEP Rate Case Slippage'!X63</f>
        <v>61357.05185673845</v>
      </c>
      <c r="I39" s="16">
        <f>'SCEP Rate Case Slippage'!Y63</f>
        <v>2261.5148181542263</v>
      </c>
      <c r="J39" s="16">
        <f>'SCEP Rate Case Slippage'!Z63</f>
        <v>1450.8309650282213</v>
      </c>
      <c r="K39" s="16">
        <f>'SCEP Rate Case Slippage'!AA63</f>
        <v>1459.6139329827611</v>
      </c>
      <c r="L39" s="16">
        <f>'SCEP Rate Case Slippage'!AB63</f>
        <v>1468.4500708295554</v>
      </c>
      <c r="M39" s="16">
        <f>'SCEP Rate Case Slippage'!AC63</f>
        <v>1477.3397004458395</v>
      </c>
      <c r="N39" s="16">
        <f>'SCEP Rate Case Slippage'!AD63</f>
        <v>1486.2831456574138</v>
      </c>
      <c r="O39" s="16">
        <f>'SCEP Rate Case Slippage'!AE63</f>
        <v>1495.2807322504373</v>
      </c>
      <c r="P39" s="16">
        <f>'SCEP Rate Case Slippage'!AF63</f>
        <v>1504.3327879832982</v>
      </c>
      <c r="Q39" s="54">
        <f t="shared" si="11"/>
        <v>250000.35392914349</v>
      </c>
      <c r="R39" s="3" t="str">
        <f t="shared" si="0"/>
        <v>Print</v>
      </c>
      <c r="T39" s="49"/>
      <c r="U39" s="49"/>
    </row>
    <row r="40" spans="2:21">
      <c r="B40" s="324" t="s">
        <v>503</v>
      </c>
      <c r="C40" s="38" t="str">
        <f>'SCEP Rate Case Slippage'!C64</f>
        <v>I12-020097</v>
      </c>
      <c r="D40" s="822" t="str">
        <f>'SCEP Rate Case Slippage'!D64</f>
        <v>Hall Booster</v>
      </c>
      <c r="E40" s="16">
        <f>'SCEP Rate Case Slippage'!U64</f>
        <v>0</v>
      </c>
      <c r="F40" s="16">
        <f>'SCEP Rate Case Slippage'!V64</f>
        <v>0</v>
      </c>
      <c r="G40" s="16">
        <f>'SCEP Rate Case Slippage'!W64</f>
        <v>0</v>
      </c>
      <c r="H40" s="16">
        <f>'SCEP Rate Case Slippage'!X64</f>
        <v>0</v>
      </c>
      <c r="I40" s="16">
        <f>'SCEP Rate Case Slippage'!Y64</f>
        <v>0</v>
      </c>
      <c r="J40" s="16">
        <f>'SCEP Rate Case Slippage'!Z64</f>
        <v>0</v>
      </c>
      <c r="K40" s="16">
        <f>'SCEP Rate Case Slippage'!AA64</f>
        <v>0</v>
      </c>
      <c r="L40" s="16">
        <f>'SCEP Rate Case Slippage'!AB64</f>
        <v>0</v>
      </c>
      <c r="M40" s="16">
        <f>'SCEP Rate Case Slippage'!AC64</f>
        <v>0</v>
      </c>
      <c r="N40" s="16">
        <f>'SCEP Rate Case Slippage'!AD64</f>
        <v>93754.666019228898</v>
      </c>
      <c r="O40" s="16">
        <f>'SCEP Rate Case Slippage'!AE64</f>
        <v>94322.233328642818</v>
      </c>
      <c r="P40" s="16">
        <f>'SCEP Rate Case Slippage'!AF64</f>
        <v>95043.323472069838</v>
      </c>
      <c r="Q40" s="54">
        <f t="shared" si="11"/>
        <v>283120.22281994158</v>
      </c>
      <c r="R40" s="3" t="str">
        <f t="shared" si="0"/>
        <v>Print</v>
      </c>
      <c r="T40" s="49"/>
      <c r="U40" s="49"/>
    </row>
    <row r="41" spans="2:21">
      <c r="B41" s="324" t="s">
        <v>503</v>
      </c>
      <c r="C41" s="38" t="str">
        <f>'SCEP Rate Case Slippage'!C65</f>
        <v>I12-020102</v>
      </c>
      <c r="D41" s="822" t="str">
        <f>'SCEP Rate Case Slippage'!D65</f>
        <v>KRS1 Low Service Pump No. 3/ Transfer Pump No.9</v>
      </c>
      <c r="E41" s="16">
        <f>'SCEP Rate Case Slippage'!U65</f>
        <v>2209500.9843010288</v>
      </c>
      <c r="F41" s="16">
        <f>'SCEP Rate Case Slippage'!V65</f>
        <v>799499.96325000003</v>
      </c>
      <c r="G41" s="16">
        <f>'SCEP Rate Case Slippage'!W65</f>
        <v>0</v>
      </c>
      <c r="H41" s="16">
        <f>'SCEP Rate Case Slippage'!X65</f>
        <v>0</v>
      </c>
      <c r="I41" s="16">
        <f>'SCEP Rate Case Slippage'!Y65</f>
        <v>0</v>
      </c>
      <c r="J41" s="16">
        <f>'SCEP Rate Case Slippage'!Z65</f>
        <v>0</v>
      </c>
      <c r="K41" s="16">
        <f>'SCEP Rate Case Slippage'!AA65</f>
        <v>0</v>
      </c>
      <c r="L41" s="16">
        <f>'SCEP Rate Case Slippage'!AB65</f>
        <v>0</v>
      </c>
      <c r="M41" s="16">
        <f>'SCEP Rate Case Slippage'!AC65</f>
        <v>0</v>
      </c>
      <c r="N41" s="16">
        <f>'SCEP Rate Case Slippage'!AD65</f>
        <v>0</v>
      </c>
      <c r="O41" s="16">
        <f>'SCEP Rate Case Slippage'!AE65</f>
        <v>0</v>
      </c>
      <c r="P41" s="16">
        <f>'SCEP Rate Case Slippage'!AF65</f>
        <v>0</v>
      </c>
      <c r="Q41" s="54">
        <f t="shared" si="11"/>
        <v>3009000.9475510288</v>
      </c>
      <c r="R41" s="3" t="str">
        <f t="shared" si="0"/>
        <v>Print</v>
      </c>
      <c r="T41" s="49"/>
      <c r="U41" s="49"/>
    </row>
    <row r="42" spans="2:21">
      <c r="B42" s="324" t="s">
        <v>503</v>
      </c>
      <c r="C42" s="38" t="str">
        <f>'SCEP Rate Case Slippage'!C66</f>
        <v>I12-02axxx</v>
      </c>
      <c r="D42" s="822" t="str">
        <f>'SCEP Rate Case Slippage'!D66</f>
        <v>KRS 1 Screw Press</v>
      </c>
      <c r="E42" s="16">
        <f>'SCEP Rate Case Slippage'!U66</f>
        <v>275896.18338500673</v>
      </c>
      <c r="F42" s="16">
        <f>'SCEP Rate Case Slippage'!V66</f>
        <v>277566.38990517368</v>
      </c>
      <c r="G42" s="16">
        <f>'SCEP Rate Case Slippage'!W66</f>
        <v>555140.6836624305</v>
      </c>
      <c r="H42" s="16">
        <f>'SCEP Rate Case Slippage'!X66</f>
        <v>594919.51711037068</v>
      </c>
      <c r="I42" s="16">
        <f>'SCEP Rate Case Slippage'!Y66</f>
        <v>1113893.0202122335</v>
      </c>
      <c r="J42" s="16">
        <f>'SCEP Rate Case Slippage'!Z66</f>
        <v>458488.05855209357</v>
      </c>
      <c r="K42" s="16">
        <f>'SCEP Rate Case Slippage'!AA66</f>
        <v>461263.63063655328</v>
      </c>
      <c r="L42" s="16">
        <f>'SCEP Rate Case Slippage'!AB66</f>
        <v>464056.00534051936</v>
      </c>
      <c r="M42" s="16">
        <f>'SCEP Rate Case Slippage'!AC66</f>
        <v>466865.28438284958</v>
      </c>
      <c r="N42" s="16">
        <f>'SCEP Rate Case Slippage'!AD66</f>
        <v>469691.57009818219</v>
      </c>
      <c r="O42" s="16">
        <f>'SCEP Rate Case Slippage'!AE66</f>
        <v>440100</v>
      </c>
      <c r="P42" s="16">
        <f>'SCEP Rate Case Slippage'!AF66</f>
        <v>422119.7145</v>
      </c>
      <c r="Q42" s="54">
        <f t="shared" si="11"/>
        <v>6000000.0577854132</v>
      </c>
      <c r="R42" s="3" t="str">
        <f t="shared" si="0"/>
        <v>Print</v>
      </c>
    </row>
    <row r="43" spans="2:21" hidden="1">
      <c r="B43" s="324" t="s">
        <v>503</v>
      </c>
      <c r="C43" s="38" t="str">
        <f>'SCEP Rate Case Slippage'!C67</f>
        <v>I12-02bxxx</v>
      </c>
      <c r="D43" s="822" t="str">
        <f>'SCEP Rate Case Slippage'!D67</f>
        <v>KRS1 Sedimentation Basin Installation</v>
      </c>
      <c r="E43" s="16">
        <f>'SCEP Rate Case Slippage'!U67</f>
        <v>0</v>
      </c>
      <c r="F43" s="16">
        <f>'SCEP Rate Case Slippage'!V67</f>
        <v>0</v>
      </c>
      <c r="G43" s="16">
        <f>'SCEP Rate Case Slippage'!W67</f>
        <v>0</v>
      </c>
      <c r="H43" s="16">
        <f>'SCEP Rate Case Slippage'!X67</f>
        <v>0</v>
      </c>
      <c r="I43" s="16">
        <f>'SCEP Rate Case Slippage'!Y67</f>
        <v>0</v>
      </c>
      <c r="J43" s="16">
        <f>'SCEP Rate Case Slippage'!Z67</f>
        <v>0</v>
      </c>
      <c r="K43" s="16">
        <f>'SCEP Rate Case Slippage'!AA67</f>
        <v>0</v>
      </c>
      <c r="L43" s="16">
        <f>'SCEP Rate Case Slippage'!AB67</f>
        <v>0</v>
      </c>
      <c r="M43" s="16">
        <f>'SCEP Rate Case Slippage'!AC67</f>
        <v>0</v>
      </c>
      <c r="N43" s="16">
        <f>'SCEP Rate Case Slippage'!AD67</f>
        <v>0</v>
      </c>
      <c r="O43" s="16">
        <f>'SCEP Rate Case Slippage'!AE67</f>
        <v>0</v>
      </c>
      <c r="P43" s="16">
        <f>'SCEP Rate Case Slippage'!AF67</f>
        <v>0</v>
      </c>
      <c r="Q43" s="54">
        <f t="shared" si="11"/>
        <v>0</v>
      </c>
      <c r="R43" s="3" t="str">
        <f t="shared" si="0"/>
        <v>No Print</v>
      </c>
      <c r="T43" s="49"/>
      <c r="U43" s="49"/>
    </row>
    <row r="44" spans="2:21">
      <c r="B44" s="324" t="s">
        <v>503</v>
      </c>
      <c r="C44" s="38" t="str">
        <f>'SCEP Rate Case Slippage'!C68</f>
        <v>I12-020118</v>
      </c>
      <c r="D44" s="822" t="str">
        <f>'SCEP Rate Case Slippage'!D68</f>
        <v>Jacobson Reservoir Outlet Improvements</v>
      </c>
      <c r="E44" s="16">
        <f>'SCEP Rate Case Slippage'!U68</f>
        <v>110025</v>
      </c>
      <c r="F44" s="16">
        <f>'SCEP Rate Case Slippage'!V68</f>
        <v>89975.144249999998</v>
      </c>
      <c r="G44" s="16">
        <f>'SCEP Rate Case Slippage'!W68</f>
        <v>0</v>
      </c>
      <c r="H44" s="16">
        <f>'SCEP Rate Case Slippage'!X68</f>
        <v>0</v>
      </c>
      <c r="I44" s="16">
        <f>'SCEP Rate Case Slippage'!Y68</f>
        <v>0</v>
      </c>
      <c r="J44" s="16">
        <f>'SCEP Rate Case Slippage'!Z68</f>
        <v>0</v>
      </c>
      <c r="K44" s="16">
        <f>'SCEP Rate Case Slippage'!AA68</f>
        <v>0</v>
      </c>
      <c r="L44" s="16">
        <f>'SCEP Rate Case Slippage'!AB68</f>
        <v>0</v>
      </c>
      <c r="M44" s="16">
        <f>'SCEP Rate Case Slippage'!AC68</f>
        <v>0</v>
      </c>
      <c r="N44" s="16">
        <f>'SCEP Rate Case Slippage'!AD68</f>
        <v>0</v>
      </c>
      <c r="O44" s="16">
        <f>'SCEP Rate Case Slippage'!AE68</f>
        <v>0</v>
      </c>
      <c r="P44" s="16">
        <f>'SCEP Rate Case Slippage'!AF68</f>
        <v>0</v>
      </c>
      <c r="Q44" s="84">
        <f t="shared" si="11"/>
        <v>200000.14425000001</v>
      </c>
      <c r="R44" s="3" t="str">
        <f t="shared" ref="R44:R75" si="12">IF(Q44=0,"No Print","Print")</f>
        <v>Print</v>
      </c>
      <c r="T44" s="49"/>
      <c r="U44" s="49"/>
    </row>
    <row r="45" spans="2:21" hidden="1">
      <c r="B45" s="324" t="s">
        <v>503</v>
      </c>
      <c r="C45" s="38" t="str">
        <f>'SCEP Rate Case Slippage'!C69</f>
        <v>I12-02cxxx</v>
      </c>
      <c r="D45" s="822" t="str">
        <f>'SCEP Rate Case Slippage'!D69</f>
        <v>Rockwell Road Reinforcement</v>
      </c>
      <c r="E45" s="16">
        <f>'SCEP Rate Case Slippage'!U69</f>
        <v>0</v>
      </c>
      <c r="F45" s="16">
        <f>'SCEP Rate Case Slippage'!V69</f>
        <v>0</v>
      </c>
      <c r="G45" s="16">
        <f>'SCEP Rate Case Slippage'!W69</f>
        <v>0</v>
      </c>
      <c r="H45" s="16">
        <f>'SCEP Rate Case Slippage'!X69</f>
        <v>0</v>
      </c>
      <c r="I45" s="16">
        <f>'SCEP Rate Case Slippage'!Y69</f>
        <v>0</v>
      </c>
      <c r="J45" s="16">
        <f>'SCEP Rate Case Slippage'!Z69</f>
        <v>0</v>
      </c>
      <c r="K45" s="16">
        <f>'SCEP Rate Case Slippage'!AA69</f>
        <v>0</v>
      </c>
      <c r="L45" s="16">
        <f>'SCEP Rate Case Slippage'!AB69</f>
        <v>0</v>
      </c>
      <c r="M45" s="16">
        <f>'SCEP Rate Case Slippage'!AC69</f>
        <v>0</v>
      </c>
      <c r="N45" s="16">
        <f>'SCEP Rate Case Slippage'!AD69</f>
        <v>0</v>
      </c>
      <c r="O45" s="16">
        <f>'SCEP Rate Case Slippage'!AE69</f>
        <v>0</v>
      </c>
      <c r="P45" s="16">
        <f>'SCEP Rate Case Slippage'!AF69</f>
        <v>0</v>
      </c>
      <c r="Q45" s="84">
        <f t="shared" si="11"/>
        <v>0</v>
      </c>
      <c r="R45" s="3" t="str">
        <f t="shared" si="12"/>
        <v>No Print</v>
      </c>
    </row>
    <row r="46" spans="2:21" hidden="1">
      <c r="B46" s="324" t="s">
        <v>503</v>
      </c>
      <c r="C46" s="38" t="str">
        <f>'SCEP Rate Case Slippage'!C70</f>
        <v>I12-020094</v>
      </c>
      <c r="D46" s="822" t="str">
        <f>'SCEP Rate Case Slippage'!D70</f>
        <v>Cox Street Booster Station</v>
      </c>
      <c r="E46" s="16">
        <f>'SCEP Rate Case Slippage'!U70</f>
        <v>0</v>
      </c>
      <c r="F46" s="16">
        <f>'SCEP Rate Case Slippage'!V70</f>
        <v>0</v>
      </c>
      <c r="G46" s="16">
        <f>'SCEP Rate Case Slippage'!W70</f>
        <v>0</v>
      </c>
      <c r="H46" s="16">
        <f>'SCEP Rate Case Slippage'!X70</f>
        <v>0</v>
      </c>
      <c r="I46" s="16">
        <f>'SCEP Rate Case Slippage'!Y70</f>
        <v>0</v>
      </c>
      <c r="J46" s="16">
        <f>'SCEP Rate Case Slippage'!Z70</f>
        <v>0</v>
      </c>
      <c r="K46" s="16">
        <f>'SCEP Rate Case Slippage'!AA70</f>
        <v>0</v>
      </c>
      <c r="L46" s="16">
        <f>'SCEP Rate Case Slippage'!AB70</f>
        <v>0</v>
      </c>
      <c r="M46" s="16">
        <f>'SCEP Rate Case Slippage'!AC70</f>
        <v>0</v>
      </c>
      <c r="N46" s="16">
        <f>'SCEP Rate Case Slippage'!AD70</f>
        <v>0</v>
      </c>
      <c r="O46" s="16">
        <f>'SCEP Rate Case Slippage'!AE70</f>
        <v>0</v>
      </c>
      <c r="P46" s="16">
        <f>'SCEP Rate Case Slippage'!AF70</f>
        <v>0</v>
      </c>
      <c r="Q46" s="84">
        <f t="shared" si="11"/>
        <v>0</v>
      </c>
      <c r="R46" s="3" t="str">
        <f t="shared" si="12"/>
        <v>No Print</v>
      </c>
      <c r="T46" s="49"/>
      <c r="U46" s="49"/>
    </row>
    <row r="47" spans="2:21" hidden="1">
      <c r="B47" s="324" t="s">
        <v>503</v>
      </c>
      <c r="C47" s="38" t="str">
        <f>'SCEP Rate Case Slippage'!C71</f>
        <v>I12-020107</v>
      </c>
      <c r="D47" s="822" t="str">
        <f>'SCEP Rate Case Slippage'!D71</f>
        <v>KRS1 Gravity Thickner</v>
      </c>
      <c r="E47" s="16">
        <f>'SCEP Rate Case Slippage'!U71</f>
        <v>0</v>
      </c>
      <c r="F47" s="16">
        <f>'SCEP Rate Case Slippage'!V71</f>
        <v>0</v>
      </c>
      <c r="G47" s="16">
        <f>'SCEP Rate Case Slippage'!W71</f>
        <v>0</v>
      </c>
      <c r="H47" s="16">
        <f>'SCEP Rate Case Slippage'!X71</f>
        <v>0</v>
      </c>
      <c r="I47" s="16">
        <f>'SCEP Rate Case Slippage'!Y71</f>
        <v>0</v>
      </c>
      <c r="J47" s="16">
        <f>'SCEP Rate Case Slippage'!Z71</f>
        <v>0</v>
      </c>
      <c r="K47" s="16">
        <f>'SCEP Rate Case Slippage'!AA71</f>
        <v>0</v>
      </c>
      <c r="L47" s="16">
        <f>'SCEP Rate Case Slippage'!AB71</f>
        <v>0</v>
      </c>
      <c r="M47" s="16">
        <f>'SCEP Rate Case Slippage'!AC71</f>
        <v>0</v>
      </c>
      <c r="N47" s="16">
        <f>'SCEP Rate Case Slippage'!AD71</f>
        <v>0</v>
      </c>
      <c r="O47" s="16">
        <f>'SCEP Rate Case Slippage'!AE71</f>
        <v>0</v>
      </c>
      <c r="P47" s="16">
        <f>'SCEP Rate Case Slippage'!AF71</f>
        <v>0</v>
      </c>
      <c r="Q47" s="84">
        <f t="shared" si="11"/>
        <v>0</v>
      </c>
      <c r="R47" s="3" t="str">
        <f t="shared" si="12"/>
        <v>No Print</v>
      </c>
    </row>
    <row r="48" spans="2:21" hidden="1">
      <c r="B48" s="324" t="s">
        <v>503</v>
      </c>
      <c r="C48" s="38" t="str">
        <f>'SCEP Rate Case Slippage'!C72</f>
        <v>I12-020109</v>
      </c>
      <c r="D48" s="822" t="str">
        <f>'SCEP Rate Case Slippage'!D72</f>
        <v>Ford Hampton Booster Station</v>
      </c>
      <c r="E48" s="16">
        <f>'SCEP Rate Case Slippage'!U72</f>
        <v>0</v>
      </c>
      <c r="F48" s="16">
        <f>'SCEP Rate Case Slippage'!V72</f>
        <v>0</v>
      </c>
      <c r="G48" s="16">
        <f>'SCEP Rate Case Slippage'!W72</f>
        <v>0</v>
      </c>
      <c r="H48" s="16">
        <f>'SCEP Rate Case Slippage'!X72</f>
        <v>0</v>
      </c>
      <c r="I48" s="16">
        <f>'SCEP Rate Case Slippage'!Y72</f>
        <v>0</v>
      </c>
      <c r="J48" s="16">
        <f>'SCEP Rate Case Slippage'!Z72</f>
        <v>0</v>
      </c>
      <c r="K48" s="16">
        <f>'SCEP Rate Case Slippage'!AA72</f>
        <v>0</v>
      </c>
      <c r="L48" s="16">
        <f>'SCEP Rate Case Slippage'!AB72</f>
        <v>0</v>
      </c>
      <c r="M48" s="16">
        <f>'SCEP Rate Case Slippage'!AC72</f>
        <v>0</v>
      </c>
      <c r="N48" s="16">
        <f>'SCEP Rate Case Slippage'!AD72</f>
        <v>0</v>
      </c>
      <c r="O48" s="16">
        <f>'SCEP Rate Case Slippage'!AE72</f>
        <v>0</v>
      </c>
      <c r="P48" s="16">
        <f>'SCEP Rate Case Slippage'!AF72</f>
        <v>0</v>
      </c>
      <c r="Q48" s="84">
        <f t="shared" si="11"/>
        <v>0</v>
      </c>
      <c r="R48" s="3" t="str">
        <f t="shared" si="12"/>
        <v>No Print</v>
      </c>
    </row>
    <row r="49" spans="2:21" hidden="1">
      <c r="B49" s="324" t="s">
        <v>503</v>
      </c>
      <c r="C49" s="38" t="str">
        <f>'SCEP Rate Case Slippage'!C73</f>
        <v>I12-020113</v>
      </c>
      <c r="D49" s="822" t="str">
        <f>'SCEP Rate Case Slippage'!D73</f>
        <v>Millersburg Transmission Main</v>
      </c>
      <c r="E49" s="16">
        <f>'SCEP Rate Case Slippage'!U73</f>
        <v>0</v>
      </c>
      <c r="F49" s="16">
        <f>'SCEP Rate Case Slippage'!V73</f>
        <v>0</v>
      </c>
      <c r="G49" s="16">
        <f>'SCEP Rate Case Slippage'!W73</f>
        <v>0</v>
      </c>
      <c r="H49" s="16">
        <f>'SCEP Rate Case Slippage'!X73</f>
        <v>0</v>
      </c>
      <c r="I49" s="16">
        <f>'SCEP Rate Case Slippage'!Y73</f>
        <v>0</v>
      </c>
      <c r="J49" s="16">
        <f>'SCEP Rate Case Slippage'!Z73</f>
        <v>0</v>
      </c>
      <c r="K49" s="16">
        <f>'SCEP Rate Case Slippage'!AA73</f>
        <v>0</v>
      </c>
      <c r="L49" s="16">
        <f>'SCEP Rate Case Slippage'!AB73</f>
        <v>0</v>
      </c>
      <c r="M49" s="16">
        <f>'SCEP Rate Case Slippage'!AC73</f>
        <v>0</v>
      </c>
      <c r="N49" s="16">
        <f>'SCEP Rate Case Slippage'!AD73</f>
        <v>0</v>
      </c>
      <c r="O49" s="16">
        <f>'SCEP Rate Case Slippage'!AE73</f>
        <v>0</v>
      </c>
      <c r="P49" s="16">
        <f>'SCEP Rate Case Slippage'!AF73</f>
        <v>0</v>
      </c>
      <c r="Q49" s="84">
        <f t="shared" si="11"/>
        <v>0</v>
      </c>
      <c r="R49" s="3" t="str">
        <f t="shared" si="12"/>
        <v>No Print</v>
      </c>
      <c r="T49" s="49"/>
      <c r="U49" s="49"/>
    </row>
    <row r="50" spans="2:21" hidden="1">
      <c r="B50" s="324" t="s">
        <v>503</v>
      </c>
      <c r="C50" s="38" t="str">
        <f>'SCEP Rate Case Slippage'!C74</f>
        <v>I12-020114</v>
      </c>
      <c r="D50" s="822" t="str">
        <f>'SCEP Rate Case Slippage'!D74</f>
        <v>Winchester Road Hydraulic Improvements</v>
      </c>
      <c r="E50" s="16">
        <f>'SCEP Rate Case Slippage'!U74</f>
        <v>0</v>
      </c>
      <c r="F50" s="16">
        <f>'SCEP Rate Case Slippage'!V74</f>
        <v>0</v>
      </c>
      <c r="G50" s="16">
        <f>'SCEP Rate Case Slippage'!W74</f>
        <v>0</v>
      </c>
      <c r="H50" s="16">
        <f>'SCEP Rate Case Slippage'!X74</f>
        <v>0</v>
      </c>
      <c r="I50" s="16">
        <f>'SCEP Rate Case Slippage'!Y74</f>
        <v>0</v>
      </c>
      <c r="J50" s="16">
        <f>'SCEP Rate Case Slippage'!Z74</f>
        <v>0</v>
      </c>
      <c r="K50" s="16">
        <f>'SCEP Rate Case Slippage'!AA74</f>
        <v>0</v>
      </c>
      <c r="L50" s="16">
        <f>'SCEP Rate Case Slippage'!AB74</f>
        <v>0</v>
      </c>
      <c r="M50" s="16">
        <f>'SCEP Rate Case Slippage'!AC74</f>
        <v>0</v>
      </c>
      <c r="N50" s="16">
        <f>'SCEP Rate Case Slippage'!AD74</f>
        <v>0</v>
      </c>
      <c r="O50" s="16">
        <f>'SCEP Rate Case Slippage'!AE74</f>
        <v>0</v>
      </c>
      <c r="P50" s="16">
        <f>'SCEP Rate Case Slippage'!AF74</f>
        <v>0</v>
      </c>
      <c r="Q50" s="84">
        <f t="shared" si="11"/>
        <v>0</v>
      </c>
      <c r="R50" s="3" t="str">
        <f t="shared" si="12"/>
        <v>No Print</v>
      </c>
    </row>
    <row r="51" spans="2:21" hidden="1">
      <c r="B51" s="324" t="s">
        <v>503</v>
      </c>
      <c r="C51" s="38" t="str">
        <f>'SCEP Rate Case Slippage'!C75</f>
        <v>I12-020115</v>
      </c>
      <c r="D51" s="822" t="str">
        <f>'SCEP Rate Case Slippage'!D75</f>
        <v>Office HVAC Replacement</v>
      </c>
      <c r="E51" s="16">
        <f>'SCEP Rate Case Slippage'!U75</f>
        <v>0</v>
      </c>
      <c r="F51" s="16">
        <f>'SCEP Rate Case Slippage'!V75</f>
        <v>0</v>
      </c>
      <c r="G51" s="16">
        <f>'SCEP Rate Case Slippage'!W75</f>
        <v>0</v>
      </c>
      <c r="H51" s="16">
        <f>'SCEP Rate Case Slippage'!X75</f>
        <v>0</v>
      </c>
      <c r="I51" s="16">
        <f>'SCEP Rate Case Slippage'!Y75</f>
        <v>0</v>
      </c>
      <c r="J51" s="16">
        <f>'SCEP Rate Case Slippage'!Z75</f>
        <v>0</v>
      </c>
      <c r="K51" s="16">
        <f>'SCEP Rate Case Slippage'!AA75</f>
        <v>0</v>
      </c>
      <c r="L51" s="16">
        <f>'SCEP Rate Case Slippage'!AB75</f>
        <v>0</v>
      </c>
      <c r="M51" s="16">
        <f>'SCEP Rate Case Slippage'!AC75</f>
        <v>0</v>
      </c>
      <c r="N51" s="16">
        <f>'SCEP Rate Case Slippage'!AD75</f>
        <v>0</v>
      </c>
      <c r="O51" s="16">
        <f>'SCEP Rate Case Slippage'!AE75</f>
        <v>0</v>
      </c>
      <c r="P51" s="16">
        <f>'SCEP Rate Case Slippage'!AF75</f>
        <v>0</v>
      </c>
      <c r="Q51" s="84">
        <f t="shared" si="11"/>
        <v>0</v>
      </c>
      <c r="R51" s="3" t="str">
        <f t="shared" si="12"/>
        <v>No Print</v>
      </c>
      <c r="T51" s="49"/>
      <c r="U51" s="49"/>
    </row>
    <row r="52" spans="2:21" hidden="1">
      <c r="B52" s="324" t="s">
        <v>503</v>
      </c>
      <c r="C52" s="38" t="str">
        <f>'SCEP Rate Case Slippage'!C76</f>
        <v>I12-020117</v>
      </c>
      <c r="D52" s="822" t="str">
        <f>'SCEP Rate Case Slippage'!D76</f>
        <v>New Circle Rd Widening</v>
      </c>
      <c r="E52" s="16">
        <f>'SCEP Rate Case Slippage'!U76</f>
        <v>0</v>
      </c>
      <c r="F52" s="16">
        <f>'SCEP Rate Case Slippage'!V76</f>
        <v>0</v>
      </c>
      <c r="G52" s="16">
        <f>'SCEP Rate Case Slippage'!W76</f>
        <v>0</v>
      </c>
      <c r="H52" s="16">
        <f>'SCEP Rate Case Slippage'!X76</f>
        <v>0</v>
      </c>
      <c r="I52" s="16">
        <f>'SCEP Rate Case Slippage'!Y76</f>
        <v>0</v>
      </c>
      <c r="J52" s="16">
        <f>'SCEP Rate Case Slippage'!Z76</f>
        <v>0</v>
      </c>
      <c r="K52" s="16">
        <f>'SCEP Rate Case Slippage'!AA76</f>
        <v>0</v>
      </c>
      <c r="L52" s="16">
        <f>'SCEP Rate Case Slippage'!AB76</f>
        <v>0</v>
      </c>
      <c r="M52" s="16">
        <f>'SCEP Rate Case Slippage'!AC76</f>
        <v>0</v>
      </c>
      <c r="N52" s="16">
        <f>'SCEP Rate Case Slippage'!AD76</f>
        <v>0</v>
      </c>
      <c r="O52" s="16">
        <f>'SCEP Rate Case Slippage'!AE76</f>
        <v>0</v>
      </c>
      <c r="P52" s="16">
        <f>'SCEP Rate Case Slippage'!AF76</f>
        <v>0</v>
      </c>
      <c r="Q52" s="84">
        <f t="shared" si="11"/>
        <v>0</v>
      </c>
      <c r="R52" s="3" t="str">
        <f t="shared" si="12"/>
        <v>No Print</v>
      </c>
    </row>
    <row r="53" spans="2:21" hidden="1">
      <c r="B53" s="324" t="s">
        <v>503</v>
      </c>
      <c r="C53" s="38" t="str">
        <f>'SCEP Rate Case Slippage'!C77</f>
        <v>I12-300013</v>
      </c>
      <c r="D53" s="822" t="str">
        <f>'SCEP Rate Case Slippage'!D77</f>
        <v>Owenton Booster Station</v>
      </c>
      <c r="E53" s="16">
        <f>'SCEP Rate Case Slippage'!U77</f>
        <v>0</v>
      </c>
      <c r="F53" s="16">
        <f>'SCEP Rate Case Slippage'!V77</f>
        <v>0</v>
      </c>
      <c r="G53" s="16">
        <f>'SCEP Rate Case Slippage'!W77</f>
        <v>0</v>
      </c>
      <c r="H53" s="16">
        <f>'SCEP Rate Case Slippage'!X77</f>
        <v>0</v>
      </c>
      <c r="I53" s="16">
        <f>'SCEP Rate Case Slippage'!Y77</f>
        <v>0</v>
      </c>
      <c r="J53" s="16">
        <f>'SCEP Rate Case Slippage'!Z77</f>
        <v>0</v>
      </c>
      <c r="K53" s="16">
        <f>'SCEP Rate Case Slippage'!AA77</f>
        <v>0</v>
      </c>
      <c r="L53" s="16">
        <f>'SCEP Rate Case Slippage'!AB77</f>
        <v>0</v>
      </c>
      <c r="M53" s="16">
        <f>'SCEP Rate Case Slippage'!AC77</f>
        <v>0</v>
      </c>
      <c r="N53" s="16">
        <f>'SCEP Rate Case Slippage'!AD77</f>
        <v>0</v>
      </c>
      <c r="O53" s="16">
        <f>'SCEP Rate Case Slippage'!AE77</f>
        <v>0</v>
      </c>
      <c r="P53" s="16">
        <f>'SCEP Rate Case Slippage'!AF77</f>
        <v>0</v>
      </c>
      <c r="Q53" s="84">
        <f t="shared" si="11"/>
        <v>0</v>
      </c>
      <c r="R53" s="3" t="str">
        <f t="shared" si="12"/>
        <v>No Print</v>
      </c>
    </row>
    <row r="54" spans="2:21" hidden="1">
      <c r="B54" s="324" t="s">
        <v>503</v>
      </c>
      <c r="C54" s="38" t="str">
        <f>'SCEP Rate Case Slippage'!C78</f>
        <v>I12-300014</v>
      </c>
      <c r="D54" s="822" t="str">
        <f>'SCEP Rate Case Slippage'!D78</f>
        <v>KRS2 WTP Bank Stabilization</v>
      </c>
      <c r="E54" s="16">
        <f>'SCEP Rate Case Slippage'!U78</f>
        <v>0</v>
      </c>
      <c r="F54" s="16">
        <f>'SCEP Rate Case Slippage'!V78</f>
        <v>0</v>
      </c>
      <c r="G54" s="16">
        <f>'SCEP Rate Case Slippage'!W78</f>
        <v>0</v>
      </c>
      <c r="H54" s="16">
        <f>'SCEP Rate Case Slippage'!X78</f>
        <v>0</v>
      </c>
      <c r="I54" s="16">
        <f>'SCEP Rate Case Slippage'!Y78</f>
        <v>0</v>
      </c>
      <c r="J54" s="16">
        <f>'SCEP Rate Case Slippage'!Z78</f>
        <v>0</v>
      </c>
      <c r="K54" s="16">
        <f>'SCEP Rate Case Slippage'!AA78</f>
        <v>0</v>
      </c>
      <c r="L54" s="16">
        <f>'SCEP Rate Case Slippage'!AB78</f>
        <v>0</v>
      </c>
      <c r="M54" s="16">
        <f>'SCEP Rate Case Slippage'!AC78</f>
        <v>0</v>
      </c>
      <c r="N54" s="16">
        <f>'SCEP Rate Case Slippage'!AD78</f>
        <v>0</v>
      </c>
      <c r="O54" s="16">
        <f>'SCEP Rate Case Slippage'!AE78</f>
        <v>0</v>
      </c>
      <c r="P54" s="16">
        <f>'SCEP Rate Case Slippage'!AF78</f>
        <v>0</v>
      </c>
      <c r="Q54" s="84">
        <f t="shared" si="11"/>
        <v>0</v>
      </c>
      <c r="R54" s="3" t="str">
        <f t="shared" si="12"/>
        <v>No Print</v>
      </c>
      <c r="T54" s="49"/>
      <c r="U54" s="49"/>
    </row>
    <row r="55" spans="2:21" hidden="1">
      <c r="B55" s="324" t="s">
        <v>503</v>
      </c>
      <c r="C55" s="38" t="str">
        <f>'SCEP Rate Case Slippage'!C79</f>
        <v>I12-020083</v>
      </c>
      <c r="D55" s="822" t="str">
        <f>'SCEP Rate Case Slippage'!D79</f>
        <v>RRS - UV Facility</v>
      </c>
      <c r="E55" s="16">
        <f>'SCEP Rate Case Slippage'!U79</f>
        <v>0</v>
      </c>
      <c r="F55" s="16">
        <f>'SCEP Rate Case Slippage'!V79</f>
        <v>0</v>
      </c>
      <c r="G55" s="16">
        <f>'SCEP Rate Case Slippage'!W79</f>
        <v>0</v>
      </c>
      <c r="H55" s="16">
        <f>'SCEP Rate Case Slippage'!X79</f>
        <v>0</v>
      </c>
      <c r="I55" s="16">
        <f>'SCEP Rate Case Slippage'!Y79</f>
        <v>0</v>
      </c>
      <c r="J55" s="16">
        <f>'SCEP Rate Case Slippage'!Z79</f>
        <v>0</v>
      </c>
      <c r="K55" s="16">
        <f>'SCEP Rate Case Slippage'!AA79</f>
        <v>0</v>
      </c>
      <c r="L55" s="16">
        <f>'SCEP Rate Case Slippage'!AB79</f>
        <v>0</v>
      </c>
      <c r="M55" s="16">
        <f>'SCEP Rate Case Slippage'!AC79</f>
        <v>0</v>
      </c>
      <c r="N55" s="16">
        <f>'SCEP Rate Case Slippage'!AD79</f>
        <v>0</v>
      </c>
      <c r="O55" s="16">
        <f>'SCEP Rate Case Slippage'!AE79</f>
        <v>0</v>
      </c>
      <c r="P55" s="16">
        <f>'SCEP Rate Case Slippage'!AF79</f>
        <v>0</v>
      </c>
      <c r="Q55" s="84">
        <f t="shared" si="11"/>
        <v>0</v>
      </c>
      <c r="R55" s="3" t="str">
        <f t="shared" si="12"/>
        <v>No Print</v>
      </c>
    </row>
    <row r="56" spans="2:21" hidden="1">
      <c r="B56" s="324" t="s">
        <v>503</v>
      </c>
      <c r="C56" s="38" t="str">
        <f>'SCEP Rate Case Slippage'!C80</f>
        <v>I12-020108</v>
      </c>
      <c r="D56" s="822" t="str">
        <f>'SCEP Rate Case Slippage'!D80</f>
        <v>Meter Shop Upgrade</v>
      </c>
      <c r="E56" s="16">
        <f>'SCEP Rate Case Slippage'!U80</f>
        <v>0</v>
      </c>
      <c r="F56" s="16">
        <f>'SCEP Rate Case Slippage'!V80</f>
        <v>0</v>
      </c>
      <c r="G56" s="16">
        <f>'SCEP Rate Case Slippage'!W80</f>
        <v>0</v>
      </c>
      <c r="H56" s="16">
        <f>'SCEP Rate Case Slippage'!X80</f>
        <v>0</v>
      </c>
      <c r="I56" s="16">
        <f>'SCEP Rate Case Slippage'!Y80</f>
        <v>0</v>
      </c>
      <c r="J56" s="16">
        <f>'SCEP Rate Case Slippage'!Z80</f>
        <v>0</v>
      </c>
      <c r="K56" s="16">
        <f>'SCEP Rate Case Slippage'!AA80</f>
        <v>0</v>
      </c>
      <c r="L56" s="16">
        <f>'SCEP Rate Case Slippage'!AB80</f>
        <v>0</v>
      </c>
      <c r="M56" s="16">
        <f>'SCEP Rate Case Slippage'!AC80</f>
        <v>0</v>
      </c>
      <c r="N56" s="16">
        <f>'SCEP Rate Case Slippage'!AD80</f>
        <v>0</v>
      </c>
      <c r="O56" s="16">
        <f>'SCEP Rate Case Slippage'!AE80</f>
        <v>0</v>
      </c>
      <c r="P56" s="16">
        <f>'SCEP Rate Case Slippage'!AF80</f>
        <v>0</v>
      </c>
      <c r="Q56" s="84">
        <f t="shared" si="11"/>
        <v>0</v>
      </c>
      <c r="R56" s="3" t="str">
        <f t="shared" si="12"/>
        <v>No Print</v>
      </c>
    </row>
    <row r="57" spans="2:21" hidden="1">
      <c r="B57" s="324" t="s">
        <v>503</v>
      </c>
      <c r="C57" s="38" t="str">
        <f>'SCEP Rate Case Slippage'!C81</f>
        <v>I12-300010</v>
      </c>
      <c r="D57" s="822" t="str">
        <f>'SCEP Rate Case Slippage'!D81</f>
        <v>KRS2 - UV Facility</v>
      </c>
      <c r="E57" s="16">
        <f>'SCEP Rate Case Slippage'!U81</f>
        <v>0</v>
      </c>
      <c r="F57" s="16">
        <f>'SCEP Rate Case Slippage'!V81</f>
        <v>0</v>
      </c>
      <c r="G57" s="16">
        <f>'SCEP Rate Case Slippage'!W81</f>
        <v>0</v>
      </c>
      <c r="H57" s="16">
        <f>'SCEP Rate Case Slippage'!X81</f>
        <v>0</v>
      </c>
      <c r="I57" s="16">
        <f>'SCEP Rate Case Slippage'!Y81</f>
        <v>0</v>
      </c>
      <c r="J57" s="16">
        <f>'SCEP Rate Case Slippage'!Z81</f>
        <v>0</v>
      </c>
      <c r="K57" s="16">
        <f>'SCEP Rate Case Slippage'!AA81</f>
        <v>0</v>
      </c>
      <c r="L57" s="16">
        <f>'SCEP Rate Case Slippage'!AB81</f>
        <v>0</v>
      </c>
      <c r="M57" s="16">
        <f>'SCEP Rate Case Slippage'!AC81</f>
        <v>0</v>
      </c>
      <c r="N57" s="16">
        <f>'SCEP Rate Case Slippage'!AD81</f>
        <v>0</v>
      </c>
      <c r="O57" s="16">
        <f>'SCEP Rate Case Slippage'!AE81</f>
        <v>0</v>
      </c>
      <c r="P57" s="16">
        <f>'SCEP Rate Case Slippage'!AF81</f>
        <v>0</v>
      </c>
      <c r="Q57" s="84">
        <f t="shared" si="11"/>
        <v>0</v>
      </c>
      <c r="R57" s="3" t="str">
        <f t="shared" si="12"/>
        <v>No Print</v>
      </c>
    </row>
    <row r="58" spans="2:21" hidden="1">
      <c r="B58" s="324" t="s">
        <v>503</v>
      </c>
      <c r="C58" s="38" t="str">
        <f>'SCEP Rate Case Slippage'!C82</f>
        <v>I12-02dxxx</v>
      </c>
      <c r="D58" s="822" t="str">
        <f>'SCEP Rate Case Slippage'!D82</f>
        <v xml:space="preserve">Woodlake Booster </v>
      </c>
      <c r="E58" s="16">
        <f>'SCEP Rate Case Slippage'!U82</f>
        <v>0</v>
      </c>
      <c r="F58" s="16">
        <f>'SCEP Rate Case Slippage'!V82</f>
        <v>0</v>
      </c>
      <c r="G58" s="16">
        <f>'SCEP Rate Case Slippage'!W82</f>
        <v>0</v>
      </c>
      <c r="H58" s="16">
        <f>'SCEP Rate Case Slippage'!X82</f>
        <v>0</v>
      </c>
      <c r="I58" s="16">
        <f>'SCEP Rate Case Slippage'!Y82</f>
        <v>0</v>
      </c>
      <c r="J58" s="16">
        <f>'SCEP Rate Case Slippage'!Z82</f>
        <v>0</v>
      </c>
      <c r="K58" s="16">
        <f>'SCEP Rate Case Slippage'!AA82</f>
        <v>0</v>
      </c>
      <c r="L58" s="16">
        <f>'SCEP Rate Case Slippage'!AB82</f>
        <v>0</v>
      </c>
      <c r="M58" s="16">
        <f>'SCEP Rate Case Slippage'!AC82</f>
        <v>0</v>
      </c>
      <c r="N58" s="16">
        <f>'SCEP Rate Case Slippage'!AD82</f>
        <v>0</v>
      </c>
      <c r="O58" s="16">
        <f>'SCEP Rate Case Slippage'!AE82</f>
        <v>0</v>
      </c>
      <c r="P58" s="16">
        <f>'SCEP Rate Case Slippage'!AF82</f>
        <v>0</v>
      </c>
      <c r="Q58" s="84">
        <f t="shared" si="11"/>
        <v>0</v>
      </c>
      <c r="R58" s="3" t="str">
        <f t="shared" si="12"/>
        <v>No Print</v>
      </c>
    </row>
    <row r="59" spans="2:21">
      <c r="B59" s="324" t="s">
        <v>503</v>
      </c>
      <c r="C59" s="38" t="str">
        <f>'SCEP Rate Case Slippage'!C83</f>
        <v>I12-30exxx</v>
      </c>
      <c r="D59" s="822" t="str">
        <f>'SCEP Rate Case Slippage'!D83</f>
        <v>KRS 2 Chlorine Gas Conversion</v>
      </c>
      <c r="E59" s="16">
        <f>'SCEP Rate Case Slippage'!U83</f>
        <v>33107.409576562495</v>
      </c>
      <c r="F59" s="16">
        <f>'SCEP Rate Case Slippage'!V83</f>
        <v>33307.833557286613</v>
      </c>
      <c r="G59" s="16">
        <f>'SCEP Rate Case Slippage'!W83</f>
        <v>33509.470854684041</v>
      </c>
      <c r="H59" s="16">
        <f>'SCEP Rate Case Slippage'!X83</f>
        <v>33712.328813870583</v>
      </c>
      <c r="I59" s="16">
        <f>'SCEP Rate Case Slippage'!Y83</f>
        <v>33916.414824427557</v>
      </c>
      <c r="J59" s="16">
        <f>'SCEP Rate Case Slippage'!Z83</f>
        <v>34121.736320670927</v>
      </c>
      <c r="K59" s="16">
        <f>'SCEP Rate Case Slippage'!AA83</f>
        <v>27706.818866609694</v>
      </c>
      <c r="L59" s="16">
        <f>'SCEP Rate Case Slippage'!AB83</f>
        <v>30081.709659760927</v>
      </c>
      <c r="M59" s="16">
        <f>'SCEP Rate Case Slippage'!AC83</f>
        <v>24880.000222305036</v>
      </c>
      <c r="N59" s="16">
        <f>'SCEP Rate Case Slippage'!AD83</f>
        <v>12056.375500755581</v>
      </c>
      <c r="O59" s="16">
        <f>'SCEP Rate Case Slippage'!AE83</f>
        <v>1794.3320944596862</v>
      </c>
      <c r="P59" s="16">
        <f>'SCEP Rate Case Slippage'!AF83</f>
        <v>1805.1945323765212</v>
      </c>
      <c r="Q59" s="84">
        <f t="shared" si="11"/>
        <v>299999.62482376967</v>
      </c>
      <c r="R59" s="3" t="str">
        <f t="shared" si="12"/>
        <v>Print</v>
      </c>
    </row>
    <row r="60" spans="2:21" hidden="1">
      <c r="B60" s="324" t="s">
        <v>503</v>
      </c>
      <c r="C60" s="38" t="str">
        <f>'SCEP Rate Case Slippage'!C84</f>
        <v>I12-02fxxx</v>
      </c>
      <c r="D60" s="822" t="str">
        <f>'SCEP Rate Case Slippage'!D84</f>
        <v>KRS1 Carbon Feed/ Transfer Pump No. 8</v>
      </c>
      <c r="E60" s="16">
        <f>'SCEP Rate Case Slippage'!U84</f>
        <v>0</v>
      </c>
      <c r="F60" s="16">
        <f>'SCEP Rate Case Slippage'!V84</f>
        <v>0</v>
      </c>
      <c r="G60" s="16">
        <f>'SCEP Rate Case Slippage'!W84</f>
        <v>0</v>
      </c>
      <c r="H60" s="16">
        <f>'SCEP Rate Case Slippage'!X84</f>
        <v>0</v>
      </c>
      <c r="I60" s="16">
        <f>'SCEP Rate Case Slippage'!Y84</f>
        <v>0</v>
      </c>
      <c r="J60" s="16">
        <f>'SCEP Rate Case Slippage'!Z84</f>
        <v>0</v>
      </c>
      <c r="K60" s="16">
        <f>'SCEP Rate Case Slippage'!AA84</f>
        <v>0</v>
      </c>
      <c r="L60" s="16">
        <f>'SCEP Rate Case Slippage'!AB84</f>
        <v>0</v>
      </c>
      <c r="M60" s="16">
        <f>'SCEP Rate Case Slippage'!AC84</f>
        <v>0</v>
      </c>
      <c r="N60" s="16">
        <f>'SCEP Rate Case Slippage'!AD84</f>
        <v>0</v>
      </c>
      <c r="O60" s="16">
        <f>'SCEP Rate Case Slippage'!AE84</f>
        <v>0</v>
      </c>
      <c r="P60" s="16">
        <f>'SCEP Rate Case Slippage'!AF84</f>
        <v>0</v>
      </c>
      <c r="Q60" s="84">
        <f t="shared" si="11"/>
        <v>0</v>
      </c>
      <c r="R60" s="3" t="str">
        <f t="shared" si="12"/>
        <v>No Print</v>
      </c>
    </row>
    <row r="61" spans="2:21" hidden="1">
      <c r="B61" s="324" t="s">
        <v>503</v>
      </c>
      <c r="C61" s="38" t="str">
        <f>'SCEP Rate Case Slippage'!C85</f>
        <v>I12-02gxxx</v>
      </c>
      <c r="D61" s="822" t="str">
        <f>'SCEP Rate Case Slippage'!D85</f>
        <v>KRS 1 Rapid mix/ Ferric Tank Replacement</v>
      </c>
      <c r="E61" s="16">
        <f>'SCEP Rate Case Slippage'!U85</f>
        <v>0</v>
      </c>
      <c r="F61" s="16">
        <f>'SCEP Rate Case Slippage'!V85</f>
        <v>0</v>
      </c>
      <c r="G61" s="16">
        <f>'SCEP Rate Case Slippage'!W85</f>
        <v>0</v>
      </c>
      <c r="H61" s="16">
        <f>'SCEP Rate Case Slippage'!X85</f>
        <v>0</v>
      </c>
      <c r="I61" s="16">
        <f>'SCEP Rate Case Slippage'!Y85</f>
        <v>0</v>
      </c>
      <c r="J61" s="16">
        <f>'SCEP Rate Case Slippage'!Z85</f>
        <v>0</v>
      </c>
      <c r="K61" s="16">
        <f>'SCEP Rate Case Slippage'!AA85</f>
        <v>0</v>
      </c>
      <c r="L61" s="16">
        <f>'SCEP Rate Case Slippage'!AB85</f>
        <v>0</v>
      </c>
      <c r="M61" s="16">
        <f>'SCEP Rate Case Slippage'!AC85</f>
        <v>0</v>
      </c>
      <c r="N61" s="16">
        <f>'SCEP Rate Case Slippage'!AD85</f>
        <v>0</v>
      </c>
      <c r="O61" s="16">
        <f>'SCEP Rate Case Slippage'!AE85</f>
        <v>0</v>
      </c>
      <c r="P61" s="16">
        <f>'SCEP Rate Case Slippage'!AF85</f>
        <v>0</v>
      </c>
      <c r="Q61" s="84">
        <f t="shared" si="11"/>
        <v>0</v>
      </c>
      <c r="R61" s="3" t="str">
        <f t="shared" si="12"/>
        <v>No Print</v>
      </c>
    </row>
    <row r="62" spans="2:21" hidden="1">
      <c r="B62" s="324" t="s">
        <v>503</v>
      </c>
      <c r="C62" s="38" t="str">
        <f>'SCEP Rate Case Slippage'!C86</f>
        <v>I12-02hxxx</v>
      </c>
      <c r="D62" s="822" t="str">
        <f>'SCEP Rate Case Slippage'!D86</f>
        <v>JRES Dam Spillway Expansion</v>
      </c>
      <c r="E62" s="16">
        <f>'SCEP Rate Case Slippage'!U86</f>
        <v>0</v>
      </c>
      <c r="F62" s="16">
        <f>'SCEP Rate Case Slippage'!V86</f>
        <v>0</v>
      </c>
      <c r="G62" s="16">
        <f>'SCEP Rate Case Slippage'!W86</f>
        <v>0</v>
      </c>
      <c r="H62" s="16">
        <f>'SCEP Rate Case Slippage'!X86</f>
        <v>0</v>
      </c>
      <c r="I62" s="16">
        <f>'SCEP Rate Case Slippage'!Y86</f>
        <v>0</v>
      </c>
      <c r="J62" s="16">
        <f>'SCEP Rate Case Slippage'!Z86</f>
        <v>0</v>
      </c>
      <c r="K62" s="16">
        <f>'SCEP Rate Case Slippage'!AA86</f>
        <v>0</v>
      </c>
      <c r="L62" s="16">
        <f>'SCEP Rate Case Slippage'!AB86</f>
        <v>0</v>
      </c>
      <c r="M62" s="16">
        <f>'SCEP Rate Case Slippage'!AC86</f>
        <v>0</v>
      </c>
      <c r="N62" s="16">
        <f>'SCEP Rate Case Slippage'!AD86</f>
        <v>0</v>
      </c>
      <c r="O62" s="16">
        <f>'SCEP Rate Case Slippage'!AE86</f>
        <v>0</v>
      </c>
      <c r="P62" s="16">
        <f>'SCEP Rate Case Slippage'!AF86</f>
        <v>0</v>
      </c>
      <c r="Q62" s="84">
        <f t="shared" si="11"/>
        <v>0</v>
      </c>
      <c r="R62" s="3" t="str">
        <f t="shared" si="12"/>
        <v>No Print</v>
      </c>
    </row>
    <row r="63" spans="2:21">
      <c r="B63" s="324" t="s">
        <v>503</v>
      </c>
      <c r="C63" s="38" t="str">
        <f>'SCEP Rate Case Slippage'!C87</f>
        <v>I12-02ixxx</v>
      </c>
      <c r="D63" s="822" t="str">
        <f>'SCEP Rate Case Slippage'!D87</f>
        <v>Hamburg Area Tank/ Pressure Improvements</v>
      </c>
      <c r="E63" s="16">
        <f>'SCEP Rate Case Slippage'!U87</f>
        <v>165537.04788281251</v>
      </c>
      <c r="F63" s="16">
        <f>'SCEP Rate Case Slippage'!V87</f>
        <v>166539.1677864331</v>
      </c>
      <c r="G63" s="16">
        <f>'SCEP Rate Case Slippage'!W87</f>
        <v>141488.51219570785</v>
      </c>
      <c r="H63" s="16">
        <f>'SCEP Rate Case Slippage'!X87</f>
        <v>2866.8424713124618</v>
      </c>
      <c r="I63" s="16">
        <f>'SCEP Rate Case Slippage'!Y87</f>
        <v>2884.1976189231696</v>
      </c>
      <c r="J63" s="16">
        <f>'SCEP Rate Case Slippage'!Z87</f>
        <v>2901.6578302587263</v>
      </c>
      <c r="K63" s="16">
        <f>'SCEP Rate Case Slippage'!AA87</f>
        <v>2919.223741348655</v>
      </c>
      <c r="L63" s="16">
        <f>'SCEP Rate Case Slippage'!AB87</f>
        <v>2936.8959920728439</v>
      </c>
      <c r="M63" s="16">
        <f>'SCEP Rate Case Slippage'!AC87</f>
        <v>2954.6752261848551</v>
      </c>
      <c r="N63" s="16">
        <f>'SCEP Rate Case Slippage'!AD87</f>
        <v>2972.5620913353719</v>
      </c>
      <c r="O63" s="16">
        <f>'SCEP Rate Case Slippage'!AE87</f>
        <v>2990.5572390957932</v>
      </c>
      <c r="P63" s="16">
        <f>'SCEP Rate Case Slippage'!AF87</f>
        <v>3008.6613249819693</v>
      </c>
      <c r="Q63" s="84">
        <f t="shared" si="11"/>
        <v>500000.00140046718</v>
      </c>
      <c r="R63" s="3" t="str">
        <f t="shared" si="12"/>
        <v>Print</v>
      </c>
    </row>
    <row r="64" spans="2:21" hidden="1">
      <c r="B64" s="324" t="s">
        <v>503</v>
      </c>
      <c r="C64" s="38" t="str">
        <f>'SCEP Rate Case Slippage'!C88</f>
        <v>I12-02jxxx</v>
      </c>
      <c r="D64" s="822" t="str">
        <f>'SCEP Rate Case Slippage'!D88</f>
        <v>RRS High Service Pump Station</v>
      </c>
      <c r="E64" s="16">
        <f>'SCEP Rate Case Slippage'!U88</f>
        <v>0</v>
      </c>
      <c r="F64" s="16">
        <f>'SCEP Rate Case Slippage'!V88</f>
        <v>0</v>
      </c>
      <c r="G64" s="16">
        <f>'SCEP Rate Case Slippage'!W88</f>
        <v>0</v>
      </c>
      <c r="H64" s="16">
        <f>'SCEP Rate Case Slippage'!X88</f>
        <v>0</v>
      </c>
      <c r="I64" s="16">
        <f>'SCEP Rate Case Slippage'!Y88</f>
        <v>0</v>
      </c>
      <c r="J64" s="16">
        <f>'SCEP Rate Case Slippage'!Z88</f>
        <v>0</v>
      </c>
      <c r="K64" s="16">
        <f>'SCEP Rate Case Slippage'!AA88</f>
        <v>0</v>
      </c>
      <c r="L64" s="16">
        <f>'SCEP Rate Case Slippage'!AB88</f>
        <v>0</v>
      </c>
      <c r="M64" s="16">
        <f>'SCEP Rate Case Slippage'!AC88</f>
        <v>0</v>
      </c>
      <c r="N64" s="16">
        <f>'SCEP Rate Case Slippage'!AD88</f>
        <v>0</v>
      </c>
      <c r="O64" s="16">
        <f>'SCEP Rate Case Slippage'!AE88</f>
        <v>0</v>
      </c>
      <c r="P64" s="16">
        <f>'SCEP Rate Case Slippage'!AF88</f>
        <v>0</v>
      </c>
      <c r="Q64" s="84">
        <f t="shared" si="11"/>
        <v>0</v>
      </c>
      <c r="R64" s="3" t="str">
        <f t="shared" si="12"/>
        <v>No Print</v>
      </c>
    </row>
    <row r="65" spans="2:21" hidden="1">
      <c r="B65" s="324" t="s">
        <v>503</v>
      </c>
      <c r="C65" s="38" t="str">
        <f>'SCEP Rate Case Slippage'!C89</f>
        <v>I12-02kxxx</v>
      </c>
      <c r="D65" s="822" t="str">
        <f>'SCEP Rate Case Slippage'!D89</f>
        <v>KRS1 Filter Building</v>
      </c>
      <c r="E65" s="16">
        <f>'SCEP Rate Case Slippage'!U89</f>
        <v>0</v>
      </c>
      <c r="F65" s="16">
        <f>'SCEP Rate Case Slippage'!V89</f>
        <v>0</v>
      </c>
      <c r="G65" s="16">
        <f>'SCEP Rate Case Slippage'!W89</f>
        <v>0</v>
      </c>
      <c r="H65" s="16">
        <f>'SCEP Rate Case Slippage'!X89</f>
        <v>0</v>
      </c>
      <c r="I65" s="16">
        <f>'SCEP Rate Case Slippage'!Y89</f>
        <v>0</v>
      </c>
      <c r="J65" s="16">
        <f>'SCEP Rate Case Slippage'!Z89</f>
        <v>0</v>
      </c>
      <c r="K65" s="16">
        <f>'SCEP Rate Case Slippage'!AA89</f>
        <v>0</v>
      </c>
      <c r="L65" s="16">
        <f>'SCEP Rate Case Slippage'!AB89</f>
        <v>0</v>
      </c>
      <c r="M65" s="16">
        <f>'SCEP Rate Case Slippage'!AC89</f>
        <v>0</v>
      </c>
      <c r="N65" s="16">
        <f>'SCEP Rate Case Slippage'!AD89</f>
        <v>0</v>
      </c>
      <c r="O65" s="16">
        <f>'SCEP Rate Case Slippage'!AE89</f>
        <v>0</v>
      </c>
      <c r="P65" s="16">
        <f>'SCEP Rate Case Slippage'!AF89</f>
        <v>0</v>
      </c>
      <c r="Q65" s="84">
        <f t="shared" si="11"/>
        <v>0</v>
      </c>
      <c r="R65" s="3" t="str">
        <f t="shared" si="12"/>
        <v>No Print</v>
      </c>
      <c r="T65" s="19">
        <v>0</v>
      </c>
      <c r="U65" s="19">
        <f t="shared" ref="U65:U67" si="13">Q65-T65</f>
        <v>0</v>
      </c>
    </row>
    <row r="66" spans="2:21">
      <c r="B66" s="324" t="s">
        <v>503</v>
      </c>
      <c r="C66" s="38" t="str">
        <f>'SCEP Rate Case Slippage'!C90</f>
        <v>I12-02lxxx</v>
      </c>
      <c r="D66" s="822" t="str">
        <f>'SCEP Rate Case Slippage'!D90</f>
        <v>Winchester Road Reinforcement</v>
      </c>
      <c r="E66" s="16">
        <f>'SCEP Rate Case Slippage'!U90</f>
        <v>165537.04788281251</v>
      </c>
      <c r="F66" s="16">
        <f>'SCEP Rate Case Slippage'!V90</f>
        <v>166539.1677864331</v>
      </c>
      <c r="G66" s="16">
        <f>'SCEP Rate Case Slippage'!W90</f>
        <v>139728.30158655395</v>
      </c>
      <c r="H66" s="16">
        <f>'SCEP Rate Case Slippage'!X90</f>
        <v>2856.1865963372966</v>
      </c>
      <c r="I66" s="16">
        <f>'SCEP Rate Case Slippage'!Y90</f>
        <v>2873.4772359448734</v>
      </c>
      <c r="J66" s="16">
        <f>'SCEP Rate Case Slippage'!Z90</f>
        <v>2890.8725487619745</v>
      </c>
      <c r="K66" s="16">
        <f>'SCEP Rate Case Slippage'!AA90</f>
        <v>2908.3731684540426</v>
      </c>
      <c r="L66" s="16">
        <f>'SCEP Rate Case Slippage'!AB90</f>
        <v>2925.9797325225713</v>
      </c>
      <c r="M66" s="16">
        <f>'SCEP Rate Case Slippage'!AC90</f>
        <v>2943.6928823283297</v>
      </c>
      <c r="N66" s="16">
        <f>'SCEP Rate Case Slippage'!AD90</f>
        <v>2961.5132631147249</v>
      </c>
      <c r="O66" s="16">
        <f>'SCEP Rate Case Slippage'!AE90</f>
        <v>2979.441524031306</v>
      </c>
      <c r="P66" s="16">
        <f>'SCEP Rate Case Slippage'!AF90</f>
        <v>4855.9075757217852</v>
      </c>
      <c r="Q66" s="84">
        <f t="shared" si="11"/>
        <v>499999.96178301639</v>
      </c>
      <c r="R66" s="3" t="str">
        <f t="shared" si="12"/>
        <v>Print</v>
      </c>
      <c r="T66" s="49"/>
      <c r="U66" s="49"/>
    </row>
    <row r="67" spans="2:21" hidden="1">
      <c r="B67" s="324" t="s">
        <v>503</v>
      </c>
      <c r="C67" s="38" t="str">
        <f>'SCEP Rate Case Slippage'!C91</f>
        <v>I12-02mxxx</v>
      </c>
      <c r="D67" s="822" t="str">
        <f>'SCEP Rate Case Slippage'!D91</f>
        <v>RRS Sedimentation Basin Improvement</v>
      </c>
      <c r="E67" s="16">
        <f>'SCEP Rate Case Slippage'!U91</f>
        <v>0</v>
      </c>
      <c r="F67" s="16">
        <f>'SCEP Rate Case Slippage'!V91</f>
        <v>0</v>
      </c>
      <c r="G67" s="16">
        <f>'SCEP Rate Case Slippage'!W91</f>
        <v>0</v>
      </c>
      <c r="H67" s="16">
        <f>'SCEP Rate Case Slippage'!X91</f>
        <v>0</v>
      </c>
      <c r="I67" s="16">
        <f>'SCEP Rate Case Slippage'!Y91</f>
        <v>0</v>
      </c>
      <c r="J67" s="16">
        <f>'SCEP Rate Case Slippage'!Z91</f>
        <v>0</v>
      </c>
      <c r="K67" s="16">
        <f>'SCEP Rate Case Slippage'!AA91</f>
        <v>0</v>
      </c>
      <c r="L67" s="16">
        <f>'SCEP Rate Case Slippage'!AB91</f>
        <v>0</v>
      </c>
      <c r="M67" s="16">
        <f>'SCEP Rate Case Slippage'!AC91</f>
        <v>0</v>
      </c>
      <c r="N67" s="16">
        <f>'SCEP Rate Case Slippage'!AD91</f>
        <v>0</v>
      </c>
      <c r="O67" s="16">
        <f>'SCEP Rate Case Slippage'!AE91</f>
        <v>0</v>
      </c>
      <c r="P67" s="16">
        <f>'SCEP Rate Case Slippage'!AF91</f>
        <v>0</v>
      </c>
      <c r="Q67" s="84">
        <f t="shared" si="11"/>
        <v>0</v>
      </c>
      <c r="R67" s="3" t="str">
        <f t="shared" si="12"/>
        <v>No Print</v>
      </c>
      <c r="T67" s="843">
        <v>0</v>
      </c>
      <c r="U67" s="843">
        <f t="shared" si="13"/>
        <v>0</v>
      </c>
    </row>
    <row r="68" spans="2:21" hidden="1">
      <c r="B68" s="324" t="s">
        <v>503</v>
      </c>
      <c r="C68" s="38" t="str">
        <f>'SCEP Rate Case Slippage'!C92</f>
        <v>I12-02nxxx</v>
      </c>
      <c r="D68" s="822" t="str">
        <f>'SCEP Rate Case Slippage'!D92</f>
        <v>KRS1/ RRS Switch Gear Improvement</v>
      </c>
      <c r="E68" s="16">
        <f>'SCEP Rate Case Slippage'!U92</f>
        <v>0</v>
      </c>
      <c r="F68" s="16">
        <f>'SCEP Rate Case Slippage'!V92</f>
        <v>0</v>
      </c>
      <c r="G68" s="16">
        <f>'SCEP Rate Case Slippage'!W92</f>
        <v>0</v>
      </c>
      <c r="H68" s="16">
        <f>'SCEP Rate Case Slippage'!X92</f>
        <v>0</v>
      </c>
      <c r="I68" s="16">
        <f>'SCEP Rate Case Slippage'!Y92</f>
        <v>0</v>
      </c>
      <c r="J68" s="16">
        <f>'SCEP Rate Case Slippage'!Z92</f>
        <v>0</v>
      </c>
      <c r="K68" s="16">
        <f>'SCEP Rate Case Slippage'!AA92</f>
        <v>0</v>
      </c>
      <c r="L68" s="16">
        <f>'SCEP Rate Case Slippage'!AB92</f>
        <v>0</v>
      </c>
      <c r="M68" s="16">
        <f>'SCEP Rate Case Slippage'!AC92</f>
        <v>0</v>
      </c>
      <c r="N68" s="16">
        <f>'SCEP Rate Case Slippage'!AD92</f>
        <v>0</v>
      </c>
      <c r="O68" s="16">
        <f>'SCEP Rate Case Slippage'!AE92</f>
        <v>0</v>
      </c>
      <c r="P68" s="16">
        <f>'SCEP Rate Case Slippage'!AF92</f>
        <v>0</v>
      </c>
      <c r="Q68" s="84">
        <f t="shared" si="11"/>
        <v>0</v>
      </c>
      <c r="R68" s="3" t="str">
        <f t="shared" si="12"/>
        <v>No Print</v>
      </c>
    </row>
    <row r="69" spans="2:21" hidden="1">
      <c r="B69" s="324" t="s">
        <v>503</v>
      </c>
      <c r="C69" s="38" t="str">
        <f>'SCEP Rate Case Slippage'!C93</f>
        <v>I12-02oxxx</v>
      </c>
      <c r="D69" s="822" t="str">
        <f>'SCEP Rate Case Slippage'!D93</f>
        <v>North Middletown Transmission Main</v>
      </c>
      <c r="E69" s="16">
        <f>'SCEP Rate Case Slippage'!U93</f>
        <v>0</v>
      </c>
      <c r="F69" s="16">
        <f>'SCEP Rate Case Slippage'!V93</f>
        <v>0</v>
      </c>
      <c r="G69" s="16">
        <f>'SCEP Rate Case Slippage'!W93</f>
        <v>0</v>
      </c>
      <c r="H69" s="16">
        <f>'SCEP Rate Case Slippage'!X93</f>
        <v>0</v>
      </c>
      <c r="I69" s="16">
        <f>'SCEP Rate Case Slippage'!Y93</f>
        <v>0</v>
      </c>
      <c r="J69" s="16">
        <f>'SCEP Rate Case Slippage'!Z93</f>
        <v>0</v>
      </c>
      <c r="K69" s="16">
        <f>'SCEP Rate Case Slippage'!AA93</f>
        <v>0</v>
      </c>
      <c r="L69" s="16">
        <f>'SCEP Rate Case Slippage'!AB93</f>
        <v>0</v>
      </c>
      <c r="M69" s="16">
        <f>'SCEP Rate Case Slippage'!AC93</f>
        <v>0</v>
      </c>
      <c r="N69" s="16">
        <f>'SCEP Rate Case Slippage'!AD93</f>
        <v>0</v>
      </c>
      <c r="O69" s="16">
        <f>'SCEP Rate Case Slippage'!AE93</f>
        <v>0</v>
      </c>
      <c r="P69" s="16">
        <f>'SCEP Rate Case Slippage'!AF93</f>
        <v>0</v>
      </c>
      <c r="Q69" s="84">
        <f t="shared" si="11"/>
        <v>0</v>
      </c>
      <c r="R69" s="3" t="str">
        <f t="shared" si="12"/>
        <v>No Print</v>
      </c>
    </row>
    <row r="70" spans="2:21" hidden="1">
      <c r="B70" s="324" t="s">
        <v>503</v>
      </c>
      <c r="C70" s="38" t="str">
        <f>'SCEP Rate Case Slippage'!C94</f>
        <v>I12-02pxxx</v>
      </c>
      <c r="D70" s="822" t="str">
        <f>'SCEP Rate Case Slippage'!D94</f>
        <v>KRS1 Low Service Pump Replacement</v>
      </c>
      <c r="E70" s="16">
        <f>'SCEP Rate Case Slippage'!U94</f>
        <v>0</v>
      </c>
      <c r="F70" s="16">
        <f>'SCEP Rate Case Slippage'!V94</f>
        <v>0</v>
      </c>
      <c r="G70" s="16">
        <f>'SCEP Rate Case Slippage'!W94</f>
        <v>0</v>
      </c>
      <c r="H70" s="16">
        <f>'SCEP Rate Case Slippage'!X94</f>
        <v>0</v>
      </c>
      <c r="I70" s="16">
        <f>'SCEP Rate Case Slippage'!Y94</f>
        <v>0</v>
      </c>
      <c r="J70" s="16">
        <f>'SCEP Rate Case Slippage'!Z94</f>
        <v>0</v>
      </c>
      <c r="K70" s="16">
        <f>'SCEP Rate Case Slippage'!AA94</f>
        <v>0</v>
      </c>
      <c r="L70" s="16">
        <f>'SCEP Rate Case Slippage'!AB94</f>
        <v>0</v>
      </c>
      <c r="M70" s="16">
        <f>'SCEP Rate Case Slippage'!AC94</f>
        <v>0</v>
      </c>
      <c r="N70" s="16">
        <f>'SCEP Rate Case Slippage'!AD94</f>
        <v>0</v>
      </c>
      <c r="O70" s="16">
        <f>'SCEP Rate Case Slippage'!AE94</f>
        <v>0</v>
      </c>
      <c r="P70" s="16">
        <f>'SCEP Rate Case Slippage'!AF94</f>
        <v>0</v>
      </c>
      <c r="Q70" s="84">
        <f t="shared" si="11"/>
        <v>0</v>
      </c>
      <c r="R70" s="3" t="str">
        <f t="shared" si="12"/>
        <v>No Print</v>
      </c>
    </row>
    <row r="71" spans="2:21" hidden="1">
      <c r="B71" s="324" t="s">
        <v>503</v>
      </c>
      <c r="C71" s="38" t="str">
        <f>'SCEP Rate Case Slippage'!C95</f>
        <v>I12-02qxxx</v>
      </c>
      <c r="D71" s="822" t="str">
        <f>'SCEP Rate Case Slippage'!D95</f>
        <v>Below Ground Booster Station Replacement</v>
      </c>
      <c r="E71" s="16">
        <f>'SCEP Rate Case Slippage'!U95</f>
        <v>0</v>
      </c>
      <c r="F71" s="16">
        <f>'SCEP Rate Case Slippage'!V95</f>
        <v>0</v>
      </c>
      <c r="G71" s="16">
        <f>'SCEP Rate Case Slippage'!W95</f>
        <v>0</v>
      </c>
      <c r="H71" s="16">
        <f>'SCEP Rate Case Slippage'!X95</f>
        <v>0</v>
      </c>
      <c r="I71" s="16">
        <f>'SCEP Rate Case Slippage'!Y95</f>
        <v>0</v>
      </c>
      <c r="J71" s="16">
        <f>'SCEP Rate Case Slippage'!Z95</f>
        <v>0</v>
      </c>
      <c r="K71" s="16">
        <f>'SCEP Rate Case Slippage'!AA95</f>
        <v>0</v>
      </c>
      <c r="L71" s="16">
        <f>'SCEP Rate Case Slippage'!AB95</f>
        <v>0</v>
      </c>
      <c r="M71" s="16">
        <f>'SCEP Rate Case Slippage'!AC95</f>
        <v>0</v>
      </c>
      <c r="N71" s="16">
        <f>'SCEP Rate Case Slippage'!AD95</f>
        <v>0</v>
      </c>
      <c r="O71" s="16">
        <f>'SCEP Rate Case Slippage'!AE95</f>
        <v>0</v>
      </c>
      <c r="P71" s="16">
        <f>'SCEP Rate Case Slippage'!AF95</f>
        <v>0</v>
      </c>
      <c r="Q71" s="84">
        <f t="shared" si="11"/>
        <v>0</v>
      </c>
      <c r="R71" s="3" t="str">
        <f t="shared" si="12"/>
        <v>No Print</v>
      </c>
    </row>
    <row r="72" spans="2:21" hidden="1">
      <c r="B72" s="324" t="s">
        <v>503</v>
      </c>
      <c r="C72" s="38">
        <f>'SCEP Rate Case Slippage'!C96</f>
        <v>0</v>
      </c>
      <c r="D72" s="822">
        <f>'SCEP Rate Case Slippage'!D96</f>
        <v>0</v>
      </c>
      <c r="E72" s="16">
        <f>'SCEP Rate Case Slippage'!U96</f>
        <v>0</v>
      </c>
      <c r="F72" s="16">
        <f>'SCEP Rate Case Slippage'!V96</f>
        <v>0</v>
      </c>
      <c r="G72" s="16">
        <f>'SCEP Rate Case Slippage'!W96</f>
        <v>0</v>
      </c>
      <c r="H72" s="16">
        <f>'SCEP Rate Case Slippage'!X96</f>
        <v>0</v>
      </c>
      <c r="I72" s="16">
        <f>'SCEP Rate Case Slippage'!Y96</f>
        <v>0</v>
      </c>
      <c r="J72" s="16">
        <f>'SCEP Rate Case Slippage'!Z96</f>
        <v>0</v>
      </c>
      <c r="K72" s="16">
        <f>'SCEP Rate Case Slippage'!AA96</f>
        <v>0</v>
      </c>
      <c r="L72" s="16">
        <f>'SCEP Rate Case Slippage'!AB96</f>
        <v>0</v>
      </c>
      <c r="M72" s="16">
        <f>'SCEP Rate Case Slippage'!AC96</f>
        <v>0</v>
      </c>
      <c r="N72" s="16">
        <f>'SCEP Rate Case Slippage'!AD96</f>
        <v>0</v>
      </c>
      <c r="O72" s="16">
        <f>'SCEP Rate Case Slippage'!AE96</f>
        <v>0</v>
      </c>
      <c r="P72" s="16">
        <f>'SCEP Rate Case Slippage'!AF96</f>
        <v>0</v>
      </c>
      <c r="Q72" s="84">
        <f t="shared" si="11"/>
        <v>0</v>
      </c>
      <c r="R72" s="3" t="str">
        <f t="shared" si="12"/>
        <v>No Print</v>
      </c>
    </row>
    <row r="73" spans="2:21" hidden="1">
      <c r="B73" s="324" t="s">
        <v>503</v>
      </c>
      <c r="C73" s="38">
        <f>'SCEP Rate Case Slippage'!C97</f>
        <v>0</v>
      </c>
      <c r="D73" s="822">
        <f>'SCEP Rate Case Slippage'!D97</f>
        <v>0</v>
      </c>
      <c r="E73" s="16">
        <f>'SCEP Rate Case Slippage'!U97</f>
        <v>0</v>
      </c>
      <c r="F73" s="16">
        <f>'SCEP Rate Case Slippage'!V97</f>
        <v>0</v>
      </c>
      <c r="G73" s="16">
        <f>'SCEP Rate Case Slippage'!W97</f>
        <v>0</v>
      </c>
      <c r="H73" s="16">
        <f>'SCEP Rate Case Slippage'!X97</f>
        <v>0</v>
      </c>
      <c r="I73" s="16">
        <f>'SCEP Rate Case Slippage'!Y97</f>
        <v>0</v>
      </c>
      <c r="J73" s="16">
        <f>'SCEP Rate Case Slippage'!Z97</f>
        <v>0</v>
      </c>
      <c r="K73" s="16">
        <f>'SCEP Rate Case Slippage'!AA97</f>
        <v>0</v>
      </c>
      <c r="L73" s="16">
        <f>'SCEP Rate Case Slippage'!AB97</f>
        <v>0</v>
      </c>
      <c r="M73" s="16">
        <f>'SCEP Rate Case Slippage'!AC97</f>
        <v>0</v>
      </c>
      <c r="N73" s="16">
        <f>'SCEP Rate Case Slippage'!AD97</f>
        <v>0</v>
      </c>
      <c r="O73" s="16">
        <f>'SCEP Rate Case Slippage'!AE97</f>
        <v>0</v>
      </c>
      <c r="P73" s="16">
        <f>'SCEP Rate Case Slippage'!AF97</f>
        <v>0</v>
      </c>
      <c r="Q73" s="84">
        <f t="shared" si="11"/>
        <v>0</v>
      </c>
      <c r="R73" s="3" t="str">
        <f t="shared" si="12"/>
        <v>No Print</v>
      </c>
    </row>
    <row r="74" spans="2:21" hidden="1">
      <c r="B74" s="324" t="s">
        <v>503</v>
      </c>
      <c r="C74" s="38">
        <f>'SCEP Rate Case Slippage'!C98</f>
        <v>0</v>
      </c>
      <c r="D74" s="822">
        <f>'SCEP Rate Case Slippage'!D98</f>
        <v>0</v>
      </c>
      <c r="E74" s="16">
        <f>'SCEP Rate Case Slippage'!U98</f>
        <v>0</v>
      </c>
      <c r="F74" s="16">
        <f>'SCEP Rate Case Slippage'!V98</f>
        <v>0</v>
      </c>
      <c r="G74" s="16">
        <f>'SCEP Rate Case Slippage'!W98</f>
        <v>0</v>
      </c>
      <c r="H74" s="16">
        <f>'SCEP Rate Case Slippage'!X98</f>
        <v>0</v>
      </c>
      <c r="I74" s="16">
        <f>'SCEP Rate Case Slippage'!Y98</f>
        <v>0</v>
      </c>
      <c r="J74" s="16">
        <f>'SCEP Rate Case Slippage'!Z98</f>
        <v>0</v>
      </c>
      <c r="K74" s="16">
        <f>'SCEP Rate Case Slippage'!AA98</f>
        <v>0</v>
      </c>
      <c r="L74" s="16">
        <f>'SCEP Rate Case Slippage'!AB98</f>
        <v>0</v>
      </c>
      <c r="M74" s="16">
        <f>'SCEP Rate Case Slippage'!AC98</f>
        <v>0</v>
      </c>
      <c r="N74" s="16">
        <f>'SCEP Rate Case Slippage'!AD98</f>
        <v>0</v>
      </c>
      <c r="O74" s="16">
        <f>'SCEP Rate Case Slippage'!AE98</f>
        <v>0</v>
      </c>
      <c r="P74" s="16">
        <f>'SCEP Rate Case Slippage'!AF98</f>
        <v>0</v>
      </c>
      <c r="Q74" s="84">
        <f t="shared" si="11"/>
        <v>0</v>
      </c>
      <c r="R74" s="3" t="str">
        <f t="shared" si="12"/>
        <v>No Print</v>
      </c>
    </row>
    <row r="75" spans="2:21" hidden="1">
      <c r="B75" s="324" t="s">
        <v>503</v>
      </c>
      <c r="C75" s="38">
        <f>'SCEP Rate Case Slippage'!C99</f>
        <v>0</v>
      </c>
      <c r="D75" s="822">
        <f>'SCEP Rate Case Slippage'!D99</f>
        <v>0</v>
      </c>
      <c r="E75" s="16">
        <f>'SCEP Rate Case Slippage'!U99</f>
        <v>0</v>
      </c>
      <c r="F75" s="16">
        <f>'SCEP Rate Case Slippage'!V99</f>
        <v>0</v>
      </c>
      <c r="G75" s="16">
        <f>'SCEP Rate Case Slippage'!W99</f>
        <v>0</v>
      </c>
      <c r="H75" s="16">
        <f>'SCEP Rate Case Slippage'!X99</f>
        <v>0</v>
      </c>
      <c r="I75" s="16">
        <f>'SCEP Rate Case Slippage'!Y99</f>
        <v>0</v>
      </c>
      <c r="J75" s="16">
        <f>'SCEP Rate Case Slippage'!Z99</f>
        <v>0</v>
      </c>
      <c r="K75" s="16">
        <f>'SCEP Rate Case Slippage'!AA99</f>
        <v>0</v>
      </c>
      <c r="L75" s="16">
        <f>'SCEP Rate Case Slippage'!AB99</f>
        <v>0</v>
      </c>
      <c r="M75" s="16">
        <f>'SCEP Rate Case Slippage'!AC99</f>
        <v>0</v>
      </c>
      <c r="N75" s="16">
        <f>'SCEP Rate Case Slippage'!AD99</f>
        <v>0</v>
      </c>
      <c r="O75" s="16">
        <f>'SCEP Rate Case Slippage'!AE99</f>
        <v>0</v>
      </c>
      <c r="P75" s="16">
        <f>'SCEP Rate Case Slippage'!AF99</f>
        <v>0</v>
      </c>
      <c r="Q75" s="84">
        <f t="shared" si="11"/>
        <v>0</v>
      </c>
      <c r="R75" s="3" t="str">
        <f t="shared" si="12"/>
        <v>No Print</v>
      </c>
    </row>
    <row r="76" spans="2:21" hidden="1">
      <c r="B76" s="822"/>
      <c r="C76" s="822"/>
      <c r="D76" s="822"/>
      <c r="E76" s="54"/>
      <c r="F76" s="54"/>
      <c r="G76" s="54"/>
      <c r="H76" s="54"/>
      <c r="I76" s="54"/>
      <c r="J76" s="54"/>
      <c r="K76" s="54"/>
      <c r="L76" s="54"/>
      <c r="M76" s="54"/>
      <c r="N76" s="54"/>
      <c r="O76" s="54"/>
      <c r="P76" s="54"/>
      <c r="Q76" s="54"/>
      <c r="R76" s="3" t="str">
        <f t="shared" ref="R76:R78" si="14">IF(Q76=0,"No Print","Print")</f>
        <v>No Print</v>
      </c>
    </row>
    <row r="77" spans="2:21" hidden="1">
      <c r="B77" s="822"/>
      <c r="C77" s="822"/>
      <c r="D77" s="822"/>
      <c r="E77" s="54"/>
      <c r="F77" s="54"/>
      <c r="G77" s="54"/>
      <c r="H77" s="54"/>
      <c r="I77" s="54"/>
      <c r="J77" s="54"/>
      <c r="K77" s="54"/>
      <c r="L77" s="54"/>
      <c r="M77" s="54"/>
      <c r="N77" s="54"/>
      <c r="O77" s="54"/>
      <c r="P77" s="54"/>
      <c r="Q77" s="54"/>
      <c r="R77" s="3" t="str">
        <f t="shared" si="14"/>
        <v>No Print</v>
      </c>
    </row>
    <row r="78" spans="2:21" hidden="1">
      <c r="B78" s="822"/>
      <c r="C78" s="822"/>
      <c r="D78" s="822"/>
      <c r="E78" s="73"/>
      <c r="F78" s="73"/>
      <c r="G78" s="73"/>
      <c r="H78" s="73"/>
      <c r="I78" s="73"/>
      <c r="J78" s="73"/>
      <c r="K78" s="73"/>
      <c r="L78" s="73"/>
      <c r="M78" s="73"/>
      <c r="N78" s="73"/>
      <c r="O78" s="73"/>
      <c r="P78" s="73"/>
      <c r="Q78" s="73"/>
      <c r="R78" s="3" t="str">
        <f t="shared" si="14"/>
        <v>No Print</v>
      </c>
    </row>
    <row r="79" spans="2:21">
      <c r="D79" s="8" t="s">
        <v>498</v>
      </c>
      <c r="E79" s="826">
        <f t="shared" ref="E79:P79" si="15">SUM(E36:E78)</f>
        <v>3223986.8285444756</v>
      </c>
      <c r="F79" s="826">
        <f t="shared" si="15"/>
        <v>1915204.0922329042</v>
      </c>
      <c r="G79" s="826">
        <f t="shared" si="15"/>
        <v>1667128.4325698169</v>
      </c>
      <c r="H79" s="826">
        <f t="shared" si="15"/>
        <v>1224352.0143900544</v>
      </c>
      <c r="I79" s="826">
        <f t="shared" si="15"/>
        <v>2629225.2200703644</v>
      </c>
      <c r="J79" s="826">
        <f t="shared" si="15"/>
        <v>1887282.4029597875</v>
      </c>
      <c r="K79" s="826">
        <f t="shared" si="15"/>
        <v>1875845.4253389223</v>
      </c>
      <c r="L79" s="826">
        <f t="shared" si="15"/>
        <v>1715519.7579058665</v>
      </c>
      <c r="M79" s="826">
        <f t="shared" si="15"/>
        <v>1709395.9924141136</v>
      </c>
      <c r="N79" s="826">
        <f t="shared" si="15"/>
        <v>1903222.9701182744</v>
      </c>
      <c r="O79" s="826">
        <f t="shared" si="15"/>
        <v>653706.84491848014</v>
      </c>
      <c r="P79" s="826">
        <f t="shared" si="15"/>
        <v>541251.31856813328</v>
      </c>
      <c r="Q79" s="826">
        <f>SUM(E79:P79)</f>
        <v>20946121.300031193</v>
      </c>
      <c r="R79" s="3" t="str">
        <f t="shared" ref="R79:R97" si="16">IF(C79="Future Use","No Print","Print")</f>
        <v>Print</v>
      </c>
      <c r="T79" s="49"/>
      <c r="U79" s="49"/>
    </row>
    <row r="80" spans="2:21">
      <c r="E80" s="14"/>
      <c r="F80" s="14"/>
      <c r="G80" s="14"/>
      <c r="H80" s="14"/>
      <c r="I80" s="14"/>
      <c r="J80" s="14"/>
      <c r="K80" s="14"/>
      <c r="L80" s="14"/>
      <c r="M80" s="14"/>
      <c r="N80" s="14"/>
      <c r="O80" s="14"/>
      <c r="P80" s="14"/>
      <c r="Q80" s="14"/>
      <c r="R80" s="3" t="str">
        <f t="shared" si="16"/>
        <v>Print</v>
      </c>
      <c r="T80" s="49"/>
      <c r="U80" s="49"/>
    </row>
    <row r="81" spans="1:21" ht="15.75" thickBot="1">
      <c r="D81" s="8" t="s">
        <v>504</v>
      </c>
      <c r="E81" s="827">
        <f t="shared" ref="E81:Q81" si="17">SUM(E79+E33+E28)</f>
        <v>6111696.808427725</v>
      </c>
      <c r="F81" s="827">
        <f t="shared" si="17"/>
        <v>4763488.281612942</v>
      </c>
      <c r="G81" s="827">
        <f t="shared" si="17"/>
        <v>5607821.3011819739</v>
      </c>
      <c r="H81" s="827">
        <f t="shared" si="17"/>
        <v>8813826.1296754591</v>
      </c>
      <c r="I81" s="827">
        <f t="shared" si="17"/>
        <v>10729656.810025368</v>
      </c>
      <c r="J81" s="827">
        <f t="shared" si="17"/>
        <v>10862297.734020565</v>
      </c>
      <c r="K81" s="827">
        <f t="shared" si="17"/>
        <v>9848179.5169576965</v>
      </c>
      <c r="L81" s="827">
        <f t="shared" si="17"/>
        <v>9122977.3553455267</v>
      </c>
      <c r="M81" s="827">
        <f t="shared" si="17"/>
        <v>9174060.1597684845</v>
      </c>
      <c r="N81" s="827">
        <f t="shared" si="17"/>
        <v>9491324.8583271299</v>
      </c>
      <c r="O81" s="827">
        <f t="shared" si="17"/>
        <v>8016614.0851540668</v>
      </c>
      <c r="P81" s="827">
        <f t="shared" si="17"/>
        <v>3818345.4722297532</v>
      </c>
      <c r="Q81" s="827">
        <f t="shared" si="17"/>
        <v>96360288.512726694</v>
      </c>
      <c r="R81" s="3" t="str">
        <f t="shared" si="16"/>
        <v>Print</v>
      </c>
      <c r="T81" s="49"/>
      <c r="U81" s="49"/>
    </row>
    <row r="82" spans="1:21" ht="15.75" thickTop="1">
      <c r="E82" s="14"/>
      <c r="F82" s="14"/>
      <c r="G82" s="14"/>
      <c r="H82" s="14"/>
      <c r="I82" s="14"/>
      <c r="J82" s="14"/>
      <c r="K82" s="14"/>
      <c r="L82" s="14"/>
      <c r="M82" s="14"/>
      <c r="N82" s="14"/>
      <c r="O82" s="14"/>
      <c r="P82" s="14"/>
      <c r="Q82" s="14"/>
      <c r="R82" s="3" t="str">
        <f t="shared" si="16"/>
        <v>Print</v>
      </c>
    </row>
    <row r="83" spans="1:21" hidden="1">
      <c r="E83" s="14">
        <f>'SCEP Rate Case Slippage'!U124</f>
        <v>6111696.8084277259</v>
      </c>
      <c r="F83" s="14">
        <f>'SCEP Rate Case Slippage'!V124</f>
        <v>4763488.281612942</v>
      </c>
      <c r="G83" s="14">
        <f>'SCEP Rate Case Slippage'!W124</f>
        <v>5607821.3011819739</v>
      </c>
      <c r="H83" s="14">
        <f>'SCEP Rate Case Slippage'!X124</f>
        <v>8813826.1296754591</v>
      </c>
      <c r="I83" s="14">
        <f>'SCEP Rate Case Slippage'!Y124</f>
        <v>10729656.810025368</v>
      </c>
      <c r="J83" s="14">
        <f>'SCEP Rate Case Slippage'!Z124</f>
        <v>10862297.734020563</v>
      </c>
      <c r="K83" s="14">
        <f>'SCEP Rate Case Slippage'!AA124</f>
        <v>9848179.5169576947</v>
      </c>
      <c r="L83" s="14">
        <f>'SCEP Rate Case Slippage'!AB124</f>
        <v>9122977.3553455267</v>
      </c>
      <c r="M83" s="14">
        <f>'SCEP Rate Case Slippage'!AC124</f>
        <v>9174060.1597684845</v>
      </c>
      <c r="N83" s="14">
        <f>'SCEP Rate Case Slippage'!AD124</f>
        <v>9491324.858327128</v>
      </c>
      <c r="O83" s="14">
        <f>'SCEP Rate Case Slippage'!AE124</f>
        <v>8016614.0851540668</v>
      </c>
      <c r="P83" s="14">
        <f>'SCEP Rate Case Slippage'!AF124</f>
        <v>3818345.4722297532</v>
      </c>
      <c r="Q83" s="14">
        <f>'SCEP Rate Case Slippage'!AG124</f>
        <v>96360288.512726694</v>
      </c>
      <c r="R83" s="3" t="s">
        <v>15700</v>
      </c>
    </row>
    <row r="84" spans="1:21" hidden="1">
      <c r="E84" s="844">
        <f>E81-E83</f>
        <v>0</v>
      </c>
      <c r="F84" s="844">
        <f t="shared" ref="F84:Q84" si="18">F81-F83</f>
        <v>0</v>
      </c>
      <c r="G84" s="844">
        <f t="shared" si="18"/>
        <v>0</v>
      </c>
      <c r="H84" s="844">
        <f t="shared" si="18"/>
        <v>0</v>
      </c>
      <c r="I84" s="844">
        <f t="shared" si="18"/>
        <v>0</v>
      </c>
      <c r="J84" s="844">
        <f t="shared" si="18"/>
        <v>0</v>
      </c>
      <c r="K84" s="844">
        <f t="shared" si="18"/>
        <v>0</v>
      </c>
      <c r="L84" s="844">
        <f t="shared" si="18"/>
        <v>0</v>
      </c>
      <c r="M84" s="844">
        <f t="shared" si="18"/>
        <v>0</v>
      </c>
      <c r="N84" s="844">
        <f t="shared" si="18"/>
        <v>0</v>
      </c>
      <c r="O84" s="844">
        <f t="shared" si="18"/>
        <v>0</v>
      </c>
      <c r="P84" s="844">
        <f t="shared" si="18"/>
        <v>0</v>
      </c>
      <c r="Q84" s="844">
        <f t="shared" si="18"/>
        <v>0</v>
      </c>
      <c r="R84" s="3" t="str">
        <f t="shared" ref="R84:R88" si="19">IF(Q84=0,"No Print","Print")</f>
        <v>No Print</v>
      </c>
    </row>
    <row r="85" spans="1:21" hidden="1">
      <c r="E85" s="48"/>
      <c r="F85" s="48"/>
      <c r="G85" s="48"/>
      <c r="H85" s="48"/>
      <c r="I85" s="48"/>
      <c r="J85" s="48"/>
      <c r="K85" s="48"/>
      <c r="L85" s="48"/>
      <c r="M85" s="48"/>
      <c r="N85" s="48"/>
      <c r="O85" s="48"/>
      <c r="P85" s="48"/>
      <c r="R85" s="3" t="str">
        <f t="shared" si="19"/>
        <v>No Print</v>
      </c>
    </row>
    <row r="86" spans="1:21" hidden="1">
      <c r="D86" s="6"/>
      <c r="E86" s="10"/>
      <c r="F86" s="10"/>
      <c r="G86" s="3"/>
      <c r="R86" s="3" t="str">
        <f t="shared" si="19"/>
        <v>No Print</v>
      </c>
    </row>
    <row r="87" spans="1:21" hidden="1">
      <c r="R87" s="3" t="str">
        <f t="shared" si="19"/>
        <v>No Print</v>
      </c>
    </row>
    <row r="88" spans="1:21" hidden="1">
      <c r="R88" s="3" t="str">
        <f t="shared" si="19"/>
        <v>No Print</v>
      </c>
    </row>
    <row r="89" spans="1:21">
      <c r="R89" s="3" t="str">
        <f t="shared" si="16"/>
        <v>Print</v>
      </c>
    </row>
    <row r="90" spans="1:21">
      <c r="A90" s="743"/>
      <c r="B90" s="819" t="s">
        <v>293</v>
      </c>
      <c r="N90" s="6"/>
      <c r="Q90" s="8"/>
      <c r="R90" s="3" t="str">
        <f t="shared" si="16"/>
        <v>Print</v>
      </c>
    </row>
    <row r="91" spans="1:21">
      <c r="B91" s="870" t="s">
        <v>389</v>
      </c>
      <c r="C91" s="870"/>
      <c r="D91" s="870"/>
      <c r="E91" s="870"/>
      <c r="F91" s="870"/>
      <c r="G91" s="870"/>
      <c r="H91" s="870"/>
      <c r="I91" s="870"/>
      <c r="J91" s="870"/>
      <c r="K91" s="870"/>
      <c r="L91" s="870"/>
      <c r="M91" s="870"/>
      <c r="N91" s="870"/>
      <c r="O91" s="870"/>
      <c r="P91" s="870"/>
      <c r="Q91" s="7"/>
      <c r="R91" s="3" t="str">
        <f t="shared" si="16"/>
        <v>Print</v>
      </c>
    </row>
    <row r="92" spans="1:21">
      <c r="B92" s="870" t="str">
        <f>+'Link In'!A2</f>
        <v>Case No. 2025-00122</v>
      </c>
      <c r="C92" s="870"/>
      <c r="D92" s="870"/>
      <c r="E92" s="870"/>
      <c r="F92" s="870"/>
      <c r="G92" s="870"/>
      <c r="H92" s="870"/>
      <c r="I92" s="870"/>
      <c r="J92" s="870"/>
      <c r="K92" s="870"/>
      <c r="L92" s="870"/>
      <c r="M92" s="870"/>
      <c r="N92" s="870"/>
      <c r="O92" s="870"/>
      <c r="P92" s="870"/>
      <c r="R92" s="3" t="str">
        <f t="shared" si="16"/>
        <v>Print</v>
      </c>
    </row>
    <row r="93" spans="1:21">
      <c r="B93" s="870" t="s">
        <v>475</v>
      </c>
      <c r="C93" s="870"/>
      <c r="D93" s="870"/>
      <c r="E93" s="870"/>
      <c r="F93" s="870"/>
      <c r="G93" s="870"/>
      <c r="H93" s="870"/>
      <c r="I93" s="870"/>
      <c r="J93" s="870"/>
      <c r="K93" s="870"/>
      <c r="L93" s="870"/>
      <c r="M93" s="870"/>
      <c r="N93" s="870"/>
      <c r="O93" s="870"/>
      <c r="P93" s="870"/>
      <c r="R93" s="3" t="str">
        <f t="shared" si="16"/>
        <v>Print</v>
      </c>
    </row>
    <row r="94" spans="1:21">
      <c r="B94" s="870" t="s">
        <v>505</v>
      </c>
      <c r="C94" s="870"/>
      <c r="D94" s="870"/>
      <c r="E94" s="870"/>
      <c r="F94" s="870"/>
      <c r="G94" s="870"/>
      <c r="H94" s="870"/>
      <c r="I94" s="870"/>
      <c r="J94" s="870"/>
      <c r="K94" s="870"/>
      <c r="L94" s="870"/>
      <c r="M94" s="870"/>
      <c r="N94" s="870"/>
      <c r="O94" s="870"/>
      <c r="P94" s="870"/>
      <c r="R94" s="3" t="str">
        <f t="shared" si="16"/>
        <v>Print</v>
      </c>
    </row>
    <row r="95" spans="1:21">
      <c r="E95" s="48"/>
      <c r="F95" s="48"/>
      <c r="G95" s="48"/>
      <c r="H95" s="48"/>
      <c r="I95" s="48"/>
      <c r="J95" s="48"/>
      <c r="K95" s="48"/>
      <c r="L95" s="48"/>
      <c r="M95" s="48"/>
      <c r="N95" s="48"/>
      <c r="O95" s="48"/>
      <c r="P95" s="48"/>
      <c r="Q95" s="8"/>
      <c r="R95" s="3" t="str">
        <f t="shared" si="16"/>
        <v>Print</v>
      </c>
    </row>
    <row r="96" spans="1:21">
      <c r="K96" s="48"/>
      <c r="L96" s="48"/>
      <c r="M96" s="48"/>
      <c r="N96" s="48"/>
      <c r="O96" s="48"/>
      <c r="P96" s="48"/>
      <c r="Q96" s="7"/>
      <c r="R96" s="3" t="str">
        <f t="shared" si="16"/>
        <v>Print</v>
      </c>
    </row>
    <row r="97" spans="2:18" ht="30">
      <c r="B97" s="820" t="s">
        <v>477</v>
      </c>
      <c r="C97" s="99" t="s">
        <v>390</v>
      </c>
      <c r="D97" s="99" t="s">
        <v>446</v>
      </c>
      <c r="E97" s="821">
        <v>45536</v>
      </c>
      <c r="F97" s="821">
        <f>EOMONTH(E97,1)</f>
        <v>45596</v>
      </c>
      <c r="G97" s="821">
        <f t="shared" ref="G97:P97" si="20">EOMONTH(F97,1)</f>
        <v>45626</v>
      </c>
      <c r="H97" s="821">
        <f t="shared" si="20"/>
        <v>45657</v>
      </c>
      <c r="I97" s="821">
        <f t="shared" si="20"/>
        <v>45688</v>
      </c>
      <c r="J97" s="821">
        <f t="shared" si="20"/>
        <v>45716</v>
      </c>
      <c r="K97" s="821">
        <f t="shared" si="20"/>
        <v>45747</v>
      </c>
      <c r="L97" s="821">
        <f t="shared" si="20"/>
        <v>45777</v>
      </c>
      <c r="M97" s="821">
        <f t="shared" si="20"/>
        <v>45808</v>
      </c>
      <c r="N97" s="821">
        <f t="shared" si="20"/>
        <v>45838</v>
      </c>
      <c r="O97" s="821">
        <f t="shared" si="20"/>
        <v>45869</v>
      </c>
      <c r="P97" s="821">
        <f t="shared" si="20"/>
        <v>45900</v>
      </c>
      <c r="Q97" s="99" t="s">
        <v>318</v>
      </c>
      <c r="R97" s="3" t="str">
        <f t="shared" si="16"/>
        <v>Print</v>
      </c>
    </row>
    <row r="98" spans="2:18">
      <c r="B98" s="324" t="s">
        <v>479</v>
      </c>
      <c r="C98" s="3" t="str">
        <f>'SCEP Rate Case Slippage'!C10</f>
        <v>D12-**01-P</v>
      </c>
      <c r="D98" s="822" t="str">
        <f>'SCEP Rate Case Slippage'!D10</f>
        <v xml:space="preserve">Projects Funded by Others </v>
      </c>
      <c r="E98" s="18">
        <f>I183</f>
        <v>208333.33333333334</v>
      </c>
      <c r="F98" s="18">
        <f t="shared" ref="F98:G98" si="21">J183</f>
        <v>208333.33333333334</v>
      </c>
      <c r="G98" s="18">
        <f t="shared" si="21"/>
        <v>208333.33333333334</v>
      </c>
      <c r="H98" s="18">
        <f t="shared" ref="H98:H116" si="22">L183</f>
        <v>208333.33333333334</v>
      </c>
      <c r="I98" s="18">
        <f t="shared" ref="I98:I116" si="23">M183</f>
        <v>375000</v>
      </c>
      <c r="J98" s="18">
        <f t="shared" ref="J98:J116" si="24">N183</f>
        <v>375000</v>
      </c>
      <c r="K98" s="18">
        <f>'SCEP Rate Case Slippage'!J10</f>
        <v>375000</v>
      </c>
      <c r="L98" s="18">
        <f>'SCEP Rate Case Slippage'!K10</f>
        <v>375000</v>
      </c>
      <c r="M98" s="18">
        <f>'SCEP Rate Case Slippage'!L10</f>
        <v>375000</v>
      </c>
      <c r="N98" s="18">
        <f>'SCEP Rate Case Slippage'!M10</f>
        <v>375000</v>
      </c>
      <c r="O98" s="18">
        <f>'SCEP Rate Case Slippage'!N10</f>
        <v>375000</v>
      </c>
      <c r="P98" s="18">
        <f>'SCEP Rate Case Slippage'!O10</f>
        <v>375000</v>
      </c>
      <c r="Q98" s="18">
        <f>SUM(E98:P98)</f>
        <v>3833333.3333333335</v>
      </c>
      <c r="R98" s="3" t="str">
        <f t="shared" ref="R98:R117" si="25">IF(Q98=0,"No Print","Print")</f>
        <v>Print</v>
      </c>
    </row>
    <row r="99" spans="2:18">
      <c r="B99" s="324" t="s">
        <v>481</v>
      </c>
      <c r="C99" s="3" t="str">
        <f>'SCEP Rate Case Slippage'!C11</f>
        <v>R12-**A1</v>
      </c>
      <c r="D99" s="822" t="str">
        <f>'SCEP Rate Case Slippage'!D11</f>
        <v>Mains - New</v>
      </c>
      <c r="E99" s="54">
        <f t="shared" ref="E99:E116" si="26">I184</f>
        <v>127886.02380600001</v>
      </c>
      <c r="F99" s="54">
        <f t="shared" ref="F99:F116" si="27">J184</f>
        <v>128285.79902320002</v>
      </c>
      <c r="G99" s="54">
        <f t="shared" ref="G99:G116" si="28">K184</f>
        <v>128285.79902320002</v>
      </c>
      <c r="H99" s="54">
        <f t="shared" si="22"/>
        <v>49871.488537200006</v>
      </c>
      <c r="I99" s="54">
        <f t="shared" si="23"/>
        <v>0</v>
      </c>
      <c r="J99" s="54">
        <f t="shared" si="24"/>
        <v>0</v>
      </c>
      <c r="K99" s="54">
        <f>'SCEP Rate Case Slippage'!J11</f>
        <v>0</v>
      </c>
      <c r="L99" s="54">
        <f>'SCEP Rate Case Slippage'!K11</f>
        <v>51409.346624999998</v>
      </c>
      <c r="M99" s="54">
        <f>'SCEP Rate Case Slippage'!L11</f>
        <v>53026.563125000001</v>
      </c>
      <c r="N99" s="54">
        <f>'SCEP Rate Case Slippage'!M11</f>
        <v>60537.063937500003</v>
      </c>
      <c r="O99" s="54">
        <f>'SCEP Rate Case Slippage'!N11</f>
        <v>95816.196234999996</v>
      </c>
      <c r="P99" s="54">
        <f>'SCEP Rate Case Slippage'!O11</f>
        <v>122598.07788375</v>
      </c>
      <c r="Q99" s="54">
        <f t="shared" ref="Q99:Q117" si="29">SUM(E99:P99)</f>
        <v>817716.35819585004</v>
      </c>
      <c r="R99" s="3" t="str">
        <f t="shared" si="25"/>
        <v>Print</v>
      </c>
    </row>
    <row r="100" spans="2:18">
      <c r="B100" s="324" t="s">
        <v>482</v>
      </c>
      <c r="C100" s="3" t="str">
        <f>'SCEP Rate Case Slippage'!C12</f>
        <v>R12-**B1</v>
      </c>
      <c r="D100" s="822" t="str">
        <f>'SCEP Rate Case Slippage'!D12</f>
        <v>Mains - Replaced / Restored</v>
      </c>
      <c r="E100" s="54">
        <f t="shared" si="26"/>
        <v>2527409.9829494664</v>
      </c>
      <c r="F100" s="54">
        <f t="shared" si="27"/>
        <v>3388319.7729324112</v>
      </c>
      <c r="G100" s="54">
        <f t="shared" si="28"/>
        <v>1507497.8075364577</v>
      </c>
      <c r="H100" s="54">
        <f t="shared" si="22"/>
        <v>388012.15316725278</v>
      </c>
      <c r="I100" s="54">
        <f t="shared" si="23"/>
        <v>2040768.395817067</v>
      </c>
      <c r="J100" s="54">
        <f t="shared" si="24"/>
        <v>2163242.953392134</v>
      </c>
      <c r="K100" s="54">
        <f>'SCEP Rate Case Slippage'!J12</f>
        <v>2168096.8183599804</v>
      </c>
      <c r="L100" s="54">
        <f>'SCEP Rate Case Slippage'!K12</f>
        <v>2720943.8937555607</v>
      </c>
      <c r="M100" s="54">
        <f>'SCEP Rate Case Slippage'!L12</f>
        <v>3405542.1863604668</v>
      </c>
      <c r="N100" s="54">
        <f>'SCEP Rate Case Slippage'!M12</f>
        <v>3743537.0797653729</v>
      </c>
      <c r="O100" s="54">
        <f>'SCEP Rate Case Slippage'!N12</f>
        <v>3649759.5578168933</v>
      </c>
      <c r="P100" s="54">
        <f>'SCEP Rate Case Slippage'!O12</f>
        <v>3308759.5578168933</v>
      </c>
      <c r="Q100" s="54">
        <f t="shared" si="29"/>
        <v>31011890.159669954</v>
      </c>
      <c r="R100" s="3" t="str">
        <f t="shared" si="25"/>
        <v>Print</v>
      </c>
    </row>
    <row r="101" spans="2:18">
      <c r="B101" s="3" t="s">
        <v>483</v>
      </c>
      <c r="C101" s="3" t="str">
        <f>'SCEP Rate Case Slippage'!C13</f>
        <v>R12-**C1</v>
      </c>
      <c r="D101" s="657" t="str">
        <f>'SCEP Rate Case Slippage'!D13</f>
        <v>Mains - Unscheduled</v>
      </c>
      <c r="E101" s="54">
        <f t="shared" si="26"/>
        <v>86249.586732799988</v>
      </c>
      <c r="F101" s="54">
        <f t="shared" si="27"/>
        <v>177019.64571040001</v>
      </c>
      <c r="G101" s="54">
        <f t="shared" si="28"/>
        <v>188858.1464</v>
      </c>
      <c r="H101" s="54">
        <f t="shared" si="22"/>
        <v>354069.27073439996</v>
      </c>
      <c r="I101" s="54">
        <f t="shared" si="23"/>
        <v>277168.29840000003</v>
      </c>
      <c r="J101" s="54">
        <f t="shared" si="24"/>
        <v>135126.81399999998</v>
      </c>
      <c r="K101" s="54">
        <f>'SCEP Rate Case Slippage'!J13</f>
        <v>106242.575</v>
      </c>
      <c r="L101" s="54">
        <f>'SCEP Rate Case Slippage'!K13</f>
        <v>144622.71625</v>
      </c>
      <c r="M101" s="54">
        <f>'SCEP Rate Case Slippage'!L13</f>
        <v>103740.56786000001</v>
      </c>
      <c r="N101" s="54">
        <f>'SCEP Rate Case Slippage'!M13</f>
        <v>70486.515985000005</v>
      </c>
      <c r="O101" s="54">
        <f>'SCEP Rate Case Slippage'!N13</f>
        <v>70365.474860000002</v>
      </c>
      <c r="P101" s="54">
        <f>'SCEP Rate Case Slippage'!O13</f>
        <v>68309.505134999999</v>
      </c>
      <c r="Q101" s="54">
        <f t="shared" si="29"/>
        <v>1782259.1170675999</v>
      </c>
      <c r="R101" s="3" t="str">
        <f t="shared" si="25"/>
        <v>Print</v>
      </c>
    </row>
    <row r="102" spans="2:18">
      <c r="B102" s="3" t="s">
        <v>484</v>
      </c>
      <c r="C102" s="3" t="str">
        <f>'SCEP Rate Case Slippage'!C14</f>
        <v>R12-**D1</v>
      </c>
      <c r="D102" s="657" t="str">
        <f>'SCEP Rate Case Slippage'!D14</f>
        <v>Mains - Relocated</v>
      </c>
      <c r="E102" s="54">
        <f t="shared" si="26"/>
        <v>83563.867026000007</v>
      </c>
      <c r="F102" s="54">
        <f t="shared" si="27"/>
        <v>45329.807084</v>
      </c>
      <c r="G102" s="54">
        <f t="shared" si="28"/>
        <v>24959.689941999997</v>
      </c>
      <c r="H102" s="54">
        <f t="shared" si="22"/>
        <v>18957.711393599999</v>
      </c>
      <c r="I102" s="54">
        <f t="shared" si="23"/>
        <v>1500</v>
      </c>
      <c r="J102" s="54">
        <f t="shared" si="24"/>
        <v>1500</v>
      </c>
      <c r="K102" s="54">
        <f>'SCEP Rate Case Slippage'!J14</f>
        <v>48728.504185654005</v>
      </c>
      <c r="L102" s="54">
        <f>'SCEP Rate Case Slippage'!K14</f>
        <v>159475.10460759493</v>
      </c>
      <c r="M102" s="54">
        <f>'SCEP Rate Case Slippage'!L14</f>
        <v>201287.48359689873</v>
      </c>
      <c r="N102" s="54">
        <f>'SCEP Rate Case Slippage'!M14</f>
        <v>353010.32617495779</v>
      </c>
      <c r="O102" s="54">
        <f>'SCEP Rate Case Slippage'!N14</f>
        <v>353010.32617495779</v>
      </c>
      <c r="P102" s="54">
        <f>'SCEP Rate Case Slippage'!O14</f>
        <v>201287.48359689873</v>
      </c>
      <c r="Q102" s="54">
        <f t="shared" si="29"/>
        <v>1492610.3037825618</v>
      </c>
      <c r="R102" s="3" t="str">
        <f t="shared" si="25"/>
        <v>Print</v>
      </c>
    </row>
    <row r="103" spans="2:18">
      <c r="B103" s="3" t="s">
        <v>485</v>
      </c>
      <c r="C103" s="3" t="str">
        <f>'SCEP Rate Case Slippage'!C15</f>
        <v>R12-**E1</v>
      </c>
      <c r="D103" s="657" t="str">
        <f>'SCEP Rate Case Slippage'!D15</f>
        <v>Hydrants, Valves, and Manholes - New</v>
      </c>
      <c r="E103" s="54">
        <f t="shared" si="26"/>
        <v>41813.150515200003</v>
      </c>
      <c r="F103" s="54">
        <f t="shared" si="27"/>
        <v>37935.658582800002</v>
      </c>
      <c r="G103" s="54">
        <f t="shared" si="28"/>
        <v>5330.0836227999998</v>
      </c>
      <c r="H103" s="54">
        <f t="shared" si="22"/>
        <v>4192.4278192000002</v>
      </c>
      <c r="I103" s="54">
        <f t="shared" si="23"/>
        <v>3572.74982</v>
      </c>
      <c r="J103" s="54">
        <f t="shared" si="24"/>
        <v>4853.5101400000003</v>
      </c>
      <c r="K103" s="54">
        <f>'SCEP Rate Case Slippage'!J15</f>
        <v>37475.7483125</v>
      </c>
      <c r="L103" s="54">
        <f>'SCEP Rate Case Slippage'!K15</f>
        <v>54279.343875000006</v>
      </c>
      <c r="M103" s="54">
        <f>'SCEP Rate Case Slippage'!L15</f>
        <v>55078.399125000004</v>
      </c>
      <c r="N103" s="54">
        <f>'SCEP Rate Case Slippage'!M15</f>
        <v>59708.554750000003</v>
      </c>
      <c r="O103" s="54">
        <f>'SCEP Rate Case Slippage'!N15</f>
        <v>59738.823499999999</v>
      </c>
      <c r="P103" s="54">
        <f>'SCEP Rate Case Slippage'!O15</f>
        <v>55238.823499999999</v>
      </c>
      <c r="Q103" s="54">
        <f t="shared" si="29"/>
        <v>419217.27356250002</v>
      </c>
      <c r="R103" s="3" t="str">
        <f t="shared" si="25"/>
        <v>Print</v>
      </c>
    </row>
    <row r="104" spans="2:18">
      <c r="B104" s="3" t="s">
        <v>2</v>
      </c>
      <c r="C104" s="3" t="str">
        <f>'SCEP Rate Case Slippage'!C16</f>
        <v>R12-**F1</v>
      </c>
      <c r="D104" s="657" t="str">
        <f>'SCEP Rate Case Slippage'!D16</f>
        <v>Hydrants, Valves, and Manholes - Replaced</v>
      </c>
      <c r="E104" s="54">
        <f t="shared" si="26"/>
        <v>286161.86179519998</v>
      </c>
      <c r="F104" s="54">
        <f t="shared" si="27"/>
        <v>285137.04847039998</v>
      </c>
      <c r="G104" s="54">
        <f t="shared" si="28"/>
        <v>311351.31495040003</v>
      </c>
      <c r="H104" s="54">
        <f t="shared" si="22"/>
        <v>206739.83987319999</v>
      </c>
      <c r="I104" s="54">
        <f t="shared" si="23"/>
        <v>49299.494579999991</v>
      </c>
      <c r="J104" s="54">
        <f t="shared" si="24"/>
        <v>51974.844700000001</v>
      </c>
      <c r="K104" s="54">
        <f>'SCEP Rate Case Slippage'!J16</f>
        <v>56458.705875</v>
      </c>
      <c r="L104" s="54">
        <f>'SCEP Rate Case Slippage'!K16</f>
        <v>166875.61549999999</v>
      </c>
      <c r="M104" s="54">
        <f>'SCEP Rate Case Slippage'!L16</f>
        <v>170428.96062499998</v>
      </c>
      <c r="N104" s="54">
        <f>'SCEP Rate Case Slippage'!M16</f>
        <v>241627.46850000002</v>
      </c>
      <c r="O104" s="54">
        <f>'SCEP Rate Case Slippage'!N16</f>
        <v>373232.84350000002</v>
      </c>
      <c r="P104" s="54">
        <f>'SCEP Rate Case Slippage'!O16</f>
        <v>373232.84350000002</v>
      </c>
      <c r="Q104" s="54">
        <f t="shared" si="29"/>
        <v>2572520.8418692001</v>
      </c>
      <c r="R104" s="3" t="str">
        <f t="shared" si="25"/>
        <v>Print</v>
      </c>
    </row>
    <row r="105" spans="2:18">
      <c r="B105" s="3" t="s">
        <v>486</v>
      </c>
      <c r="C105" s="3" t="str">
        <f>'SCEP Rate Case Slippage'!C17</f>
        <v>R12-**G1</v>
      </c>
      <c r="D105" s="778" t="str">
        <f>'SCEP Rate Case Slippage'!D17</f>
        <v>Services and Laterals - New</v>
      </c>
      <c r="E105" s="54">
        <f t="shared" si="26"/>
        <v>277891.18419999996</v>
      </c>
      <c r="F105" s="54">
        <f t="shared" si="27"/>
        <v>235182.41515999998</v>
      </c>
      <c r="G105" s="54">
        <f t="shared" si="28"/>
        <v>197249.99296</v>
      </c>
      <c r="H105" s="54">
        <f t="shared" si="22"/>
        <v>104331.28443839999</v>
      </c>
      <c r="I105" s="54">
        <f t="shared" si="23"/>
        <v>201835.20462</v>
      </c>
      <c r="J105" s="54">
        <f t="shared" si="24"/>
        <v>170110.21372000003</v>
      </c>
      <c r="K105" s="54">
        <f>'SCEP Rate Case Slippage'!J17</f>
        <v>273662.89787499997</v>
      </c>
      <c r="L105" s="54">
        <f>'SCEP Rate Case Slippage'!K17</f>
        <v>276094.22756249999</v>
      </c>
      <c r="M105" s="54">
        <f>'SCEP Rate Case Slippage'!L17</f>
        <v>375216.78237500007</v>
      </c>
      <c r="N105" s="54">
        <f>'SCEP Rate Case Slippage'!M17</f>
        <v>375821.55199999997</v>
      </c>
      <c r="O105" s="54">
        <f>'SCEP Rate Case Slippage'!N17</f>
        <v>376414.214125</v>
      </c>
      <c r="P105" s="54">
        <f>'SCEP Rate Case Slippage'!O17</f>
        <v>339290.83075000002</v>
      </c>
      <c r="Q105" s="54">
        <f t="shared" si="29"/>
        <v>3203100.7997859004</v>
      </c>
      <c r="R105" s="3" t="str">
        <f t="shared" si="25"/>
        <v>Print</v>
      </c>
    </row>
    <row r="106" spans="2:18">
      <c r="B106" s="3" t="s">
        <v>487</v>
      </c>
      <c r="C106" s="3" t="str">
        <f>'SCEP Rate Case Slippage'!C18</f>
        <v>R12-**H1</v>
      </c>
      <c r="D106" s="778" t="str">
        <f>'SCEP Rate Case Slippage'!D18</f>
        <v>Services and Laterals - Replaced</v>
      </c>
      <c r="E106" s="54">
        <f t="shared" si="26"/>
        <v>87622.455990399991</v>
      </c>
      <c r="F106" s="54">
        <f t="shared" si="27"/>
        <v>59283.169660799998</v>
      </c>
      <c r="G106" s="54">
        <f t="shared" si="28"/>
        <v>46810.623660800004</v>
      </c>
      <c r="H106" s="54">
        <f t="shared" si="22"/>
        <v>280620.36882879998</v>
      </c>
      <c r="I106" s="54">
        <f t="shared" si="23"/>
        <v>75825.12384</v>
      </c>
      <c r="J106" s="54">
        <f t="shared" si="24"/>
        <v>92433.461702399989</v>
      </c>
      <c r="K106" s="54">
        <f>'SCEP Rate Case Slippage'!J18</f>
        <v>124940.87881000001</v>
      </c>
      <c r="L106" s="54">
        <f>'SCEP Rate Case Slippage'!K18</f>
        <v>124940.87881000001</v>
      </c>
      <c r="M106" s="54">
        <f>'SCEP Rate Case Slippage'!L18</f>
        <v>156083.97474999999</v>
      </c>
      <c r="N106" s="54">
        <f>'SCEP Rate Case Slippage'!M18</f>
        <v>156083.97474999999</v>
      </c>
      <c r="O106" s="54">
        <f>'SCEP Rate Case Slippage'!N18</f>
        <v>156083.97474999999</v>
      </c>
      <c r="P106" s="54">
        <f>'SCEP Rate Case Slippage'!O18</f>
        <v>156083.97474999999</v>
      </c>
      <c r="Q106" s="54">
        <f t="shared" si="29"/>
        <v>1516812.8603032001</v>
      </c>
      <c r="R106" s="3" t="str">
        <f t="shared" si="25"/>
        <v>Print</v>
      </c>
    </row>
    <row r="107" spans="2:18">
      <c r="B107" s="3" t="s">
        <v>488</v>
      </c>
      <c r="C107" s="3" t="str">
        <f>'SCEP Rate Case Slippage'!C19</f>
        <v>R12-**I1</v>
      </c>
      <c r="D107" s="778" t="str">
        <f>'SCEP Rate Case Slippage'!D19</f>
        <v>Meters - New</v>
      </c>
      <c r="E107" s="54">
        <f t="shared" si="26"/>
        <v>4602.5343999999996</v>
      </c>
      <c r="F107" s="54">
        <f t="shared" si="27"/>
        <v>4586.5133999999998</v>
      </c>
      <c r="G107" s="54">
        <f t="shared" si="28"/>
        <v>1064.0839999999998</v>
      </c>
      <c r="H107" s="54">
        <f>L192</f>
        <v>798.10376719999999</v>
      </c>
      <c r="I107" s="54">
        <f t="shared" si="23"/>
        <v>905.76756</v>
      </c>
      <c r="J107" s="54">
        <f t="shared" si="24"/>
        <v>1012.17596</v>
      </c>
      <c r="K107" s="54">
        <f>'SCEP Rate Case Slippage'!J19</f>
        <v>4538.7439999999997</v>
      </c>
      <c r="L107" s="54">
        <f>'SCEP Rate Case Slippage'!K19</f>
        <v>4560.5374999999995</v>
      </c>
      <c r="M107" s="54">
        <f>'SCEP Rate Case Slippage'!L19</f>
        <v>4581.725625</v>
      </c>
      <c r="N107" s="54">
        <f>'SCEP Rate Case Slippage'!M19</f>
        <v>7096.86</v>
      </c>
      <c r="O107" s="54">
        <f>'SCEP Rate Case Slippage'!N19</f>
        <v>7111.9943749999993</v>
      </c>
      <c r="P107" s="54">
        <f>'SCEP Rate Case Slippage'!O19</f>
        <v>4611.9943749999993</v>
      </c>
      <c r="Q107" s="54">
        <f t="shared" si="29"/>
        <v>45471.034962199999</v>
      </c>
      <c r="R107" s="3" t="str">
        <f t="shared" si="25"/>
        <v>Print</v>
      </c>
    </row>
    <row r="108" spans="2:18">
      <c r="B108" s="3" t="s">
        <v>489</v>
      </c>
      <c r="C108" s="3" t="str">
        <f>'SCEP Rate Case Slippage'!C20</f>
        <v>R12-**J1</v>
      </c>
      <c r="D108" s="778" t="str">
        <f>'SCEP Rate Case Slippage'!D20</f>
        <v>Meters - Replaced</v>
      </c>
      <c r="E108" s="54">
        <f t="shared" si="26"/>
        <v>15988.45631382857</v>
      </c>
      <c r="F108" s="54">
        <f t="shared" si="27"/>
        <v>1997.5733498285697</v>
      </c>
      <c r="G108" s="54">
        <f t="shared" si="28"/>
        <v>0</v>
      </c>
      <c r="H108" s="54">
        <f t="shared" si="22"/>
        <v>0</v>
      </c>
      <c r="I108" s="54">
        <f t="shared" si="23"/>
        <v>594405.71910257183</v>
      </c>
      <c r="J108" s="54">
        <f t="shared" si="24"/>
        <v>711576.93003822898</v>
      </c>
      <c r="K108" s="54">
        <f>'SCEP Rate Case Slippage'!J20</f>
        <v>1196636.881484289</v>
      </c>
      <c r="L108" s="54">
        <f>'SCEP Rate Case Slippage'!K20</f>
        <v>1199810.3264200035</v>
      </c>
      <c r="M108" s="54">
        <f>'SCEP Rate Case Slippage'!L20</f>
        <v>1203030.5557482177</v>
      </c>
      <c r="N108" s="54">
        <f>'SCEP Rate Case Slippage'!M20</f>
        <v>1430358.9974044675</v>
      </c>
      <c r="O108" s="54">
        <f>'SCEP Rate Case Slippage'!N20</f>
        <v>1431574.4390607176</v>
      </c>
      <c r="P108" s="54">
        <f>'SCEP Rate Case Slippage'!O20</f>
        <v>1205461.4390607176</v>
      </c>
      <c r="Q108" s="54">
        <f t="shared" si="29"/>
        <v>8990841.3179828711</v>
      </c>
      <c r="R108" s="3" t="str">
        <f t="shared" si="25"/>
        <v>Print</v>
      </c>
    </row>
    <row r="109" spans="2:18">
      <c r="B109" s="3" t="s">
        <v>490</v>
      </c>
      <c r="C109" s="3" t="str">
        <f>'SCEP Rate Case Slippage'!C21</f>
        <v>R12-**K1</v>
      </c>
      <c r="D109" s="778" t="str">
        <f>'SCEP Rate Case Slippage'!D21</f>
        <v>ITS Equipment and Systems</v>
      </c>
      <c r="E109" s="54">
        <f t="shared" si="26"/>
        <v>38852.317199999998</v>
      </c>
      <c r="F109" s="54">
        <f t="shared" si="27"/>
        <v>28679.290400000002</v>
      </c>
      <c r="G109" s="54">
        <f t="shared" si="28"/>
        <v>17531.897199999999</v>
      </c>
      <c r="H109" s="54">
        <f t="shared" si="22"/>
        <v>13152.2901688</v>
      </c>
      <c r="I109" s="54">
        <f t="shared" si="23"/>
        <v>42772.357000000004</v>
      </c>
      <c r="J109" s="54">
        <f t="shared" si="24"/>
        <v>55624.819000000003</v>
      </c>
      <c r="K109" s="54">
        <f>'SCEP Rate Case Slippage'!J21</f>
        <v>55923.196875000001</v>
      </c>
      <c r="L109" s="54">
        <f>'SCEP Rate Case Slippage'!K21</f>
        <v>55998.868749999994</v>
      </c>
      <c r="M109" s="54">
        <f>'SCEP Rate Case Slippage'!L21</f>
        <v>76119.943750000006</v>
      </c>
      <c r="N109" s="54">
        <f>'SCEP Rate Case Slippage'!M21</f>
        <v>96362.09375</v>
      </c>
      <c r="O109" s="54">
        <f>'SCEP Rate Case Slippage'!N21</f>
        <v>86543.706250000003</v>
      </c>
      <c r="P109" s="54">
        <f>'SCEP Rate Case Slippage'!O21</f>
        <v>57126.868875</v>
      </c>
      <c r="Q109" s="54">
        <f t="shared" si="29"/>
        <v>624687.64921880013</v>
      </c>
      <c r="R109" s="3" t="str">
        <f t="shared" si="25"/>
        <v>Print</v>
      </c>
    </row>
    <row r="110" spans="2:18">
      <c r="B110" s="3" t="s">
        <v>491</v>
      </c>
      <c r="C110" s="3" t="str">
        <f>'SCEP Rate Case Slippage'!C22</f>
        <v>R12-**L1</v>
      </c>
      <c r="D110" s="778" t="str">
        <f>'SCEP Rate Case Slippage'!D22</f>
        <v>SCADA Equipment and Systems</v>
      </c>
      <c r="E110" s="54">
        <f t="shared" si="26"/>
        <v>158257.72089999999</v>
      </c>
      <c r="F110" s="54">
        <f t="shared" si="27"/>
        <v>353250.66090000002</v>
      </c>
      <c r="G110" s="54">
        <f t="shared" si="28"/>
        <v>133077.34450000001</v>
      </c>
      <c r="H110" s="54">
        <f t="shared" si="22"/>
        <v>57958.1313276</v>
      </c>
      <c r="I110" s="54">
        <f t="shared" si="23"/>
        <v>0</v>
      </c>
      <c r="J110" s="54">
        <f t="shared" si="24"/>
        <v>0</v>
      </c>
      <c r="K110" s="54">
        <f>'SCEP Rate Case Slippage'!J22</f>
        <v>27163.451250000002</v>
      </c>
      <c r="L110" s="54">
        <f>'SCEP Rate Case Slippage'!K22</f>
        <v>163.45125000000002</v>
      </c>
      <c r="M110" s="54">
        <f>'SCEP Rate Case Slippage'!L22</f>
        <v>163.45125000000002</v>
      </c>
      <c r="N110" s="54">
        <f>'SCEP Rate Case Slippage'!M22</f>
        <v>165747.3553125</v>
      </c>
      <c r="O110" s="54">
        <f>'SCEP Rate Case Slippage'!N22</f>
        <v>997.35531250000008</v>
      </c>
      <c r="P110" s="54">
        <f>'SCEP Rate Case Slippage'!O22</f>
        <v>997.35531250000008</v>
      </c>
      <c r="Q110" s="54">
        <f t="shared" si="29"/>
        <v>897776.27731510019</v>
      </c>
      <c r="R110" s="3" t="str">
        <f t="shared" si="25"/>
        <v>Print</v>
      </c>
    </row>
    <row r="111" spans="2:18">
      <c r="B111" s="38" t="s">
        <v>492</v>
      </c>
      <c r="C111" s="3" t="str">
        <f>'SCEP Rate Case Slippage'!C23</f>
        <v>R12-**M1</v>
      </c>
      <c r="D111" s="828" t="str">
        <f>'SCEP Rate Case Slippage'!D23</f>
        <v>Security Equipment and Systems</v>
      </c>
      <c r="E111" s="54">
        <f t="shared" si="26"/>
        <v>49159.920399999995</v>
      </c>
      <c r="F111" s="54">
        <f t="shared" si="27"/>
        <v>46974.076800000003</v>
      </c>
      <c r="G111" s="54">
        <f t="shared" si="28"/>
        <v>35323.479400000004</v>
      </c>
      <c r="H111" s="54">
        <f t="shared" si="22"/>
        <v>28470.882326800001</v>
      </c>
      <c r="I111" s="54">
        <f t="shared" si="23"/>
        <v>26669.822600000003</v>
      </c>
      <c r="J111" s="54">
        <f t="shared" si="24"/>
        <v>44451.792200000004</v>
      </c>
      <c r="K111" s="54">
        <f>'SCEP Rate Case Slippage'!J23</f>
        <v>46705.261875000004</v>
      </c>
      <c r="L111" s="54">
        <f>'SCEP Rate Case Slippage'!K23</f>
        <v>58895.955000000002</v>
      </c>
      <c r="M111" s="54">
        <f>'SCEP Rate Case Slippage'!L23</f>
        <v>76083.621249999997</v>
      </c>
      <c r="N111" s="54">
        <f>'SCEP Rate Case Slippage'!M23</f>
        <v>76259.179999999993</v>
      </c>
      <c r="O111" s="54">
        <f>'SCEP Rate Case Slippage'!N23</f>
        <v>76362.09375</v>
      </c>
      <c r="P111" s="54">
        <f>'SCEP Rate Case Slippage'!O23</f>
        <v>59259.179999999993</v>
      </c>
      <c r="Q111" s="54">
        <f t="shared" si="29"/>
        <v>624615.26560180006</v>
      </c>
      <c r="R111" s="3" t="str">
        <f t="shared" si="25"/>
        <v>Print</v>
      </c>
    </row>
    <row r="112" spans="2:18">
      <c r="B112" s="3" t="s">
        <v>493</v>
      </c>
      <c r="C112" s="3" t="str">
        <f>'SCEP Rate Case Slippage'!C24</f>
        <v>R12-**N1</v>
      </c>
      <c r="D112" s="778" t="str">
        <f>'SCEP Rate Case Slippage'!D24</f>
        <v>Offices and Operations Centers</v>
      </c>
      <c r="E112" s="54">
        <f t="shared" si="26"/>
        <v>129784.73939999999</v>
      </c>
      <c r="F112" s="54">
        <f t="shared" si="27"/>
        <v>128448.00880000001</v>
      </c>
      <c r="G112" s="54">
        <f t="shared" si="28"/>
        <v>158627.44400000002</v>
      </c>
      <c r="H112" s="54">
        <f t="shared" si="22"/>
        <v>81330.541342800003</v>
      </c>
      <c r="I112" s="54">
        <f t="shared" si="23"/>
        <v>50320.42</v>
      </c>
      <c r="J112" s="54">
        <f t="shared" si="24"/>
        <v>5855.6661999999997</v>
      </c>
      <c r="K112" s="54">
        <f>'SCEP Rate Case Slippage'!J24</f>
        <v>77639.141167499998</v>
      </c>
      <c r="L112" s="54">
        <f>'SCEP Rate Case Slippage'!K24</f>
        <v>18104.394292500001</v>
      </c>
      <c r="M112" s="54">
        <f>'SCEP Rate Case Slippage'!L24</f>
        <v>18177.039292499998</v>
      </c>
      <c r="N112" s="54">
        <f>'SCEP Rate Case Slippage'!M24</f>
        <v>17817.821875000001</v>
      </c>
      <c r="O112" s="54">
        <f>'SCEP Rate Case Slippage'!N24</f>
        <v>17817.821875000001</v>
      </c>
      <c r="P112" s="54">
        <f>'SCEP Rate Case Slippage'!O24</f>
        <v>17817.821875000001</v>
      </c>
      <c r="Q112" s="54">
        <f t="shared" si="29"/>
        <v>721740.86012030009</v>
      </c>
      <c r="R112" s="3" t="str">
        <f t="shared" si="25"/>
        <v>Print</v>
      </c>
    </row>
    <row r="113" spans="2:18">
      <c r="B113" s="3" t="s">
        <v>494</v>
      </c>
      <c r="C113" s="3" t="str">
        <f>'SCEP Rate Case Slippage'!C25</f>
        <v>R12-**O1</v>
      </c>
      <c r="D113" s="778" t="str">
        <f>'SCEP Rate Case Slippage'!D25</f>
        <v>Vehicles</v>
      </c>
      <c r="E113" s="54">
        <f t="shared" si="26"/>
        <v>157435.19199999998</v>
      </c>
      <c r="F113" s="54">
        <f t="shared" si="27"/>
        <v>241308.09857879998</v>
      </c>
      <c r="G113" s="54">
        <f t="shared" si="28"/>
        <v>261678.68284600001</v>
      </c>
      <c r="H113" s="54">
        <f t="shared" si="22"/>
        <v>53523.967464399997</v>
      </c>
      <c r="I113" s="54">
        <f t="shared" si="23"/>
        <v>0</v>
      </c>
      <c r="J113" s="54">
        <f t="shared" si="24"/>
        <v>0</v>
      </c>
      <c r="K113" s="54">
        <f>'SCEP Rate Case Slippage'!J25</f>
        <v>50302.6875</v>
      </c>
      <c r="L113" s="54">
        <f>'SCEP Rate Case Slippage'!K25</f>
        <v>35514.568749999999</v>
      </c>
      <c r="M113" s="54">
        <f>'SCEP Rate Case Slippage'!L25</f>
        <v>116210.75</v>
      </c>
      <c r="N113" s="54">
        <f>'SCEP Rate Case Slippage'!M25</f>
        <v>151816.125</v>
      </c>
      <c r="O113" s="54">
        <f>'SCEP Rate Case Slippage'!N25</f>
        <v>152512.30624999999</v>
      </c>
      <c r="P113" s="54">
        <f>'SCEP Rate Case Slippage'!O25</f>
        <v>117512.30624999999</v>
      </c>
      <c r="Q113" s="54">
        <f t="shared" si="29"/>
        <v>1337814.6846391996</v>
      </c>
      <c r="R113" s="3" t="str">
        <f t="shared" si="25"/>
        <v>Print</v>
      </c>
    </row>
    <row r="114" spans="2:18">
      <c r="B114" s="3" t="s">
        <v>495</v>
      </c>
      <c r="C114" s="3" t="str">
        <f>'SCEP Rate Case Slippage'!C26</f>
        <v>R12-**P1</v>
      </c>
      <c r="D114" s="778" t="str">
        <f>'SCEP Rate Case Slippage'!D26</f>
        <v>Tools and Equipment</v>
      </c>
      <c r="E114" s="54">
        <f t="shared" si="26"/>
        <v>384683.88321999996</v>
      </c>
      <c r="F114" s="54">
        <f t="shared" si="27"/>
        <v>386529.82283999998</v>
      </c>
      <c r="G114" s="54">
        <f t="shared" si="28"/>
        <v>388375.76246</v>
      </c>
      <c r="H114" s="54">
        <f t="shared" si="22"/>
        <v>224878.67942959999</v>
      </c>
      <c r="I114" s="54">
        <f t="shared" si="23"/>
        <v>22643.188999999998</v>
      </c>
      <c r="J114" s="54">
        <f t="shared" si="24"/>
        <v>103301.04999999999</v>
      </c>
      <c r="K114" s="54">
        <f>'SCEP Rate Case Slippage'!J26</f>
        <v>33453.465625000004</v>
      </c>
      <c r="L114" s="54">
        <f>'SCEP Rate Case Slippage'!K26</f>
        <v>33514.003124999996</v>
      </c>
      <c r="M114" s="54">
        <f>'SCEP Rate Case Slippage'!L26</f>
        <v>33090.240624999999</v>
      </c>
      <c r="N114" s="54">
        <f>'SCEP Rate Case Slippage'!M26</f>
        <v>33090.240624999999</v>
      </c>
      <c r="O114" s="54">
        <f>'SCEP Rate Case Slippage'!N26</f>
        <v>33090.240624999999</v>
      </c>
      <c r="P114" s="54">
        <f>'SCEP Rate Case Slippage'!O26</f>
        <v>33090.240624999999</v>
      </c>
      <c r="Q114" s="54">
        <f t="shared" si="29"/>
        <v>1709740.8181996006</v>
      </c>
      <c r="R114" s="3" t="str">
        <f t="shared" si="25"/>
        <v>Print</v>
      </c>
    </row>
    <row r="115" spans="2:18">
      <c r="B115" s="3" t="s">
        <v>496</v>
      </c>
      <c r="C115" s="3" t="str">
        <f>'SCEP Rate Case Slippage'!C27</f>
        <v>R12-**Q1</v>
      </c>
      <c r="D115" s="778" t="str">
        <f>'SCEP Rate Case Slippage'!D27</f>
        <v>Process Plant Facilities and Equipment</v>
      </c>
      <c r="E115" s="54">
        <f t="shared" si="26"/>
        <v>336384.74018720002</v>
      </c>
      <c r="F115" s="54">
        <f t="shared" si="27"/>
        <v>332892.41911359999</v>
      </c>
      <c r="G115" s="54">
        <f t="shared" si="28"/>
        <v>328828.49007359997</v>
      </c>
      <c r="H115" s="54">
        <f t="shared" si="22"/>
        <v>323078.46313279995</v>
      </c>
      <c r="I115" s="54">
        <f t="shared" si="23"/>
        <v>61975.466525999997</v>
      </c>
      <c r="J115" s="54">
        <f t="shared" si="24"/>
        <v>68956.287325999991</v>
      </c>
      <c r="K115" s="54">
        <f>'SCEP Rate Case Slippage'!J27</f>
        <v>79852.57911875</v>
      </c>
      <c r="L115" s="54">
        <f>'SCEP Rate Case Slippage'!K27</f>
        <v>113625.96081250001</v>
      </c>
      <c r="M115" s="54">
        <f>'SCEP Rate Case Slippage'!L27</f>
        <v>416544.14371500001</v>
      </c>
      <c r="N115" s="54">
        <f>'SCEP Rate Case Slippage'!M27</f>
        <v>795044.19392999995</v>
      </c>
      <c r="O115" s="54">
        <f>'SCEP Rate Case Slippage'!N27</f>
        <v>796709.9074575</v>
      </c>
      <c r="P115" s="54">
        <f>'SCEP Rate Case Slippage'!O27</f>
        <v>420059.90745749994</v>
      </c>
      <c r="Q115" s="54">
        <f t="shared" si="29"/>
        <v>4073952.5588504495</v>
      </c>
      <c r="R115" s="3" t="str">
        <f t="shared" si="25"/>
        <v>Print</v>
      </c>
    </row>
    <row r="116" spans="2:18">
      <c r="B116" s="3" t="s">
        <v>497</v>
      </c>
      <c r="C116" s="3" t="str">
        <f>'SCEP Rate Case Slippage'!C28</f>
        <v>R12-**S1</v>
      </c>
      <c r="D116" s="829" t="str">
        <f>'SCEP Rate Case Slippage'!D28</f>
        <v>Engineering Studies</v>
      </c>
      <c r="E116" s="73">
        <f t="shared" si="26"/>
        <v>6523.0412799999995</v>
      </c>
      <c r="F116" s="73">
        <f t="shared" si="27"/>
        <v>6523.0412799999995</v>
      </c>
      <c r="G116" s="73">
        <f t="shared" si="28"/>
        <v>6523.0412799999995</v>
      </c>
      <c r="H116" s="73">
        <f t="shared" si="22"/>
        <v>3369.9637628</v>
      </c>
      <c r="I116" s="73">
        <f t="shared" si="23"/>
        <v>5736.5278800000006</v>
      </c>
      <c r="J116" s="73">
        <f t="shared" si="24"/>
        <v>6074.9782800000003</v>
      </c>
      <c r="K116" s="73">
        <f>'SCEP Rate Case Slippage'!J28</f>
        <v>6107.1513749999995</v>
      </c>
      <c r="L116" s="73">
        <f>'SCEP Rate Case Slippage'!K28</f>
        <v>6310.1782499999999</v>
      </c>
      <c r="M116" s="73">
        <f>'SCEP Rate Case Slippage'!L28</f>
        <v>7015.6266249999999</v>
      </c>
      <c r="N116" s="73">
        <f>'SCEP Rate Case Slippage'!M28</f>
        <v>7021.0749999999998</v>
      </c>
      <c r="O116" s="73">
        <f>'SCEP Rate Case Slippage'!N28</f>
        <v>7025.3126250000005</v>
      </c>
      <c r="P116" s="73">
        <f>'SCEP Rate Case Slippage'!O28</f>
        <v>6321.0749999999998</v>
      </c>
      <c r="Q116" s="73">
        <f t="shared" si="29"/>
        <v>74551.012637799999</v>
      </c>
      <c r="R116" s="3" t="str">
        <f t="shared" si="25"/>
        <v>Print</v>
      </c>
    </row>
    <row r="117" spans="2:18">
      <c r="B117" s="3"/>
      <c r="C117" s="3"/>
      <c r="D117" s="8" t="s">
        <v>498</v>
      </c>
      <c r="E117" s="74">
        <f t="shared" ref="E117:P117" si="30">SUM(E98:E116)</f>
        <v>5008603.9916494275</v>
      </c>
      <c r="F117" s="74">
        <f t="shared" si="30"/>
        <v>6096016.1554195723</v>
      </c>
      <c r="G117" s="74">
        <f t="shared" si="30"/>
        <v>3949707.017188591</v>
      </c>
      <c r="H117" s="74">
        <f t="shared" si="30"/>
        <v>2401688.9008481861</v>
      </c>
      <c r="I117" s="74">
        <f t="shared" ref="I117:J117" si="31">SUM(I98:I116)</f>
        <v>3830398.5367456386</v>
      </c>
      <c r="J117" s="74">
        <f t="shared" si="31"/>
        <v>3991095.4966587625</v>
      </c>
      <c r="K117" s="74">
        <f t="shared" si="30"/>
        <v>4768928.688688674</v>
      </c>
      <c r="L117" s="74">
        <f t="shared" si="30"/>
        <v>5600139.3711356586</v>
      </c>
      <c r="M117" s="74">
        <f t="shared" si="30"/>
        <v>6846422.0156980818</v>
      </c>
      <c r="N117" s="74">
        <f t="shared" si="30"/>
        <v>8216426.4787597992</v>
      </c>
      <c r="O117" s="74">
        <f t="shared" si="30"/>
        <v>8119166.5885425694</v>
      </c>
      <c r="P117" s="74">
        <f t="shared" si="30"/>
        <v>6922059.285763259</v>
      </c>
      <c r="Q117" s="74">
        <f t="shared" si="29"/>
        <v>65750652.527098216</v>
      </c>
      <c r="R117" s="3" t="str">
        <f t="shared" si="25"/>
        <v>Print</v>
      </c>
    </row>
    <row r="118" spans="2:18">
      <c r="E118" s="162"/>
      <c r="F118" s="162"/>
      <c r="G118" s="162"/>
      <c r="H118" s="162"/>
      <c r="I118" s="162"/>
      <c r="J118" s="162"/>
      <c r="K118" s="162"/>
      <c r="L118" s="162"/>
      <c r="M118" s="162"/>
      <c r="N118" s="162"/>
      <c r="O118" s="162"/>
      <c r="P118" s="162"/>
      <c r="Q118" s="15"/>
      <c r="R118" s="3" t="str">
        <f t="shared" ref="R118" si="32">IF(C118="Future Use","No Print","Print")</f>
        <v>Print</v>
      </c>
    </row>
    <row r="119" spans="2:18" ht="45">
      <c r="B119" s="820" t="s">
        <v>499</v>
      </c>
      <c r="C119" s="99" t="s">
        <v>390</v>
      </c>
      <c r="D119" s="99" t="s">
        <v>446</v>
      </c>
      <c r="E119" s="15"/>
      <c r="F119" s="15"/>
      <c r="G119" s="15"/>
      <c r="H119" s="15"/>
      <c r="I119" s="830"/>
      <c r="J119" s="15"/>
      <c r="K119" s="15"/>
      <c r="L119" s="15"/>
      <c r="M119" s="15"/>
      <c r="N119" s="15"/>
      <c r="O119" s="15"/>
      <c r="P119" s="15"/>
      <c r="Q119" s="15"/>
      <c r="R119" s="3" t="str">
        <f t="shared" ref="R119:R124" si="33">IF(C119="Future Use","No Print","Print")</f>
        <v>Print</v>
      </c>
    </row>
    <row r="120" spans="2:18">
      <c r="B120" s="3" t="s">
        <v>500</v>
      </c>
      <c r="C120" s="3" t="str">
        <f>'SCEP Rate Case Slippage'!C34</f>
        <v>R12-**T12</v>
      </c>
      <c r="D120" s="823" t="str">
        <f>'SCEP Rate Case Slippage'!D34</f>
        <v>ITS Equipment and Systems - Enterprise Solutions</v>
      </c>
      <c r="E120" s="54">
        <f t="shared" ref="E120:H120" si="34">I205</f>
        <v>249667</v>
      </c>
      <c r="F120" s="54">
        <f t="shared" si="34"/>
        <v>249667</v>
      </c>
      <c r="G120" s="54">
        <f t="shared" si="34"/>
        <v>249667</v>
      </c>
      <c r="H120" s="54">
        <f t="shared" si="34"/>
        <v>249663</v>
      </c>
      <c r="I120" s="54">
        <f t="shared" ref="I120" si="35">M205</f>
        <v>329615.51391999761</v>
      </c>
      <c r="J120" s="54">
        <f t="shared" ref="J120" si="36">N205</f>
        <v>431278.60138007137</v>
      </c>
      <c r="K120" s="54">
        <f>'SCEP Rate Case Slippage'!J58</f>
        <v>546396.81572900561</v>
      </c>
      <c r="L120" s="54">
        <f>'SCEP Rate Case Slippage'!K58</f>
        <v>705255.56386028137</v>
      </c>
      <c r="M120" s="54">
        <f>'SCEP Rate Case Slippage'!L58</f>
        <v>729295.15354584553</v>
      </c>
      <c r="N120" s="54">
        <f>'SCEP Rate Case Slippage'!M58</f>
        <v>750333.86096471676</v>
      </c>
      <c r="O120" s="54">
        <f>'SCEP Rate Case Slippage'!N58</f>
        <v>527694.07127142674</v>
      </c>
      <c r="P120" s="54">
        <f>'SCEP Rate Case Slippage'!O58</f>
        <v>460045.35633575532</v>
      </c>
      <c r="Q120" s="18">
        <f>SUM(E120:P120)</f>
        <v>5478578.9370071003</v>
      </c>
      <c r="R120" s="3" t="str">
        <f t="shared" si="33"/>
        <v>Print</v>
      </c>
    </row>
    <row r="121" spans="2:18">
      <c r="B121" s="3"/>
      <c r="C121" s="324"/>
      <c r="D121" s="823"/>
      <c r="E121" s="824"/>
      <c r="F121" s="824"/>
      <c r="G121" s="824"/>
      <c r="H121" s="824"/>
      <c r="I121" s="824"/>
      <c r="J121" s="824"/>
      <c r="K121" s="824"/>
      <c r="L121" s="824"/>
      <c r="M121" s="824"/>
      <c r="N121" s="824"/>
      <c r="O121" s="824"/>
      <c r="P121" s="824"/>
      <c r="Q121" s="73">
        <f t="shared" ref="Q121:Q122" si="37">SUM(E121:P121)</f>
        <v>0</v>
      </c>
      <c r="R121" s="3" t="str">
        <f t="shared" si="33"/>
        <v>Print</v>
      </c>
    </row>
    <row r="122" spans="2:18">
      <c r="D122" s="825" t="s">
        <v>498</v>
      </c>
      <c r="E122" s="74">
        <f t="shared" ref="E122:P122" si="38">SUM(E120:E121)</f>
        <v>249667</v>
      </c>
      <c r="F122" s="74">
        <f t="shared" si="38"/>
        <v>249667</v>
      </c>
      <c r="G122" s="74">
        <f t="shared" si="38"/>
        <v>249667</v>
      </c>
      <c r="H122" s="74">
        <f t="shared" si="38"/>
        <v>249663</v>
      </c>
      <c r="I122" s="74">
        <f t="shared" si="38"/>
        <v>329615.51391999761</v>
      </c>
      <c r="J122" s="74">
        <f t="shared" si="38"/>
        <v>431278.60138007137</v>
      </c>
      <c r="K122" s="74">
        <f t="shared" si="38"/>
        <v>546396.81572900561</v>
      </c>
      <c r="L122" s="74">
        <f t="shared" si="38"/>
        <v>705255.56386028137</v>
      </c>
      <c r="M122" s="74">
        <f t="shared" si="38"/>
        <v>729295.15354584553</v>
      </c>
      <c r="N122" s="74">
        <f t="shared" si="38"/>
        <v>750333.86096471676</v>
      </c>
      <c r="O122" s="74">
        <f t="shared" si="38"/>
        <v>527694.07127142674</v>
      </c>
      <c r="P122" s="74">
        <f t="shared" si="38"/>
        <v>460045.35633575532</v>
      </c>
      <c r="Q122" s="74">
        <f t="shared" si="37"/>
        <v>5478578.9370071003</v>
      </c>
      <c r="R122" s="3" t="str">
        <f t="shared" si="33"/>
        <v>Print</v>
      </c>
    </row>
    <row r="123" spans="2:18">
      <c r="E123" s="162"/>
      <c r="F123" s="162"/>
      <c r="G123" s="162"/>
      <c r="H123" s="162"/>
      <c r="I123" s="162"/>
      <c r="J123" s="162"/>
      <c r="K123" s="162"/>
      <c r="L123" s="162"/>
      <c r="M123" s="162"/>
      <c r="N123" s="162"/>
      <c r="O123" s="162"/>
      <c r="P123" s="162"/>
      <c r="Q123" s="15"/>
      <c r="R123" s="3" t="str">
        <f t="shared" si="33"/>
        <v>Print</v>
      </c>
    </row>
    <row r="124" spans="2:18" ht="30">
      <c r="B124" s="820" t="s">
        <v>501</v>
      </c>
      <c r="C124" s="99" t="s">
        <v>390</v>
      </c>
      <c r="D124" s="99" t="s">
        <v>502</v>
      </c>
      <c r="E124" s="15"/>
      <c r="F124" s="15"/>
      <c r="G124" s="15"/>
      <c r="H124" s="15"/>
      <c r="I124" s="845" t="s">
        <v>15621</v>
      </c>
      <c r="J124" s="845" t="s">
        <v>1083</v>
      </c>
      <c r="K124" s="15"/>
      <c r="L124" s="845" t="s">
        <v>1085</v>
      </c>
      <c r="M124" s="845" t="s">
        <v>1086</v>
      </c>
      <c r="N124" s="845" t="s">
        <v>1087</v>
      </c>
      <c r="O124" s="845" t="s">
        <v>1088</v>
      </c>
      <c r="P124" s="845" t="s">
        <v>1089</v>
      </c>
      <c r="Q124" s="15"/>
      <c r="R124" s="3" t="str">
        <f t="shared" si="33"/>
        <v>Print</v>
      </c>
    </row>
    <row r="125" spans="2:18" hidden="1">
      <c r="B125" s="324" t="s">
        <v>503</v>
      </c>
      <c r="C125" s="3" t="str">
        <f>'SCEP Rate Case Slippage'!C60</f>
        <v>I12-000001</v>
      </c>
      <c r="D125" s="822" t="str">
        <f>'SCEP Rate Case Slippage'!D60</f>
        <v>Post Acquisition BD Capex</v>
      </c>
      <c r="E125" s="54">
        <f t="shared" ref="E125:H133" si="39">I210</f>
        <v>0</v>
      </c>
      <c r="F125" s="54">
        <f t="shared" si="39"/>
        <v>0</v>
      </c>
      <c r="G125" s="54">
        <f t="shared" si="39"/>
        <v>0</v>
      </c>
      <c r="H125" s="54">
        <f t="shared" si="39"/>
        <v>0</v>
      </c>
      <c r="I125" s="54">
        <f t="shared" ref="I125:I160" si="40">M210</f>
        <v>0</v>
      </c>
      <c r="J125" s="54">
        <f t="shared" ref="J125:J160" si="41">N210</f>
        <v>0</v>
      </c>
      <c r="K125" s="54">
        <f>VLOOKUP($D125,'SCEP Rate Case Slippage'!$D$60:$S$110,7,FALSE)</f>
        <v>0</v>
      </c>
      <c r="L125" s="54">
        <f>VLOOKUP($D125,'SCEP Rate Case Slippage'!$D$60:$S$110,8,FALSE)</f>
        <v>0</v>
      </c>
      <c r="M125" s="54">
        <f>VLOOKUP($D125,'SCEP Rate Case Slippage'!$D$60:$S$110,9,FALSE)</f>
        <v>0</v>
      </c>
      <c r="N125" s="54">
        <f>VLOOKUP($D125,'SCEP Rate Case Slippage'!$D$60:$S$110,10,FALSE)</f>
        <v>0</v>
      </c>
      <c r="O125" s="54">
        <f>VLOOKUP($D125,'SCEP Rate Case Slippage'!$D$60:$S$110,11,FALSE)</f>
        <v>0</v>
      </c>
      <c r="P125" s="54">
        <f>VLOOKUP($D125,'SCEP Rate Case Slippage'!$D$60:$S$110,12,FALSE)</f>
        <v>0</v>
      </c>
      <c r="Q125" s="54">
        <f t="shared" ref="Q125:Q160" si="42">SUM(E125:P125)</f>
        <v>0</v>
      </c>
      <c r="R125" s="3" t="str">
        <f>IF(Q125=0,"No Print","Print")</f>
        <v>No Print</v>
      </c>
    </row>
    <row r="126" spans="2:18">
      <c r="B126" s="324" t="s">
        <v>503</v>
      </c>
      <c r="C126" s="3" t="str">
        <f>'SCEP Rate Case Slippage'!C61</f>
        <v>I12-020059</v>
      </c>
      <c r="D126" s="822" t="str">
        <f>'SCEP Rate Case Slippage'!D61</f>
        <v>KRS2 Transfer Switch</v>
      </c>
      <c r="E126" s="54">
        <f t="shared" si="39"/>
        <v>0</v>
      </c>
      <c r="F126" s="54">
        <f t="shared" si="39"/>
        <v>0</v>
      </c>
      <c r="G126" s="54">
        <f t="shared" si="39"/>
        <v>0</v>
      </c>
      <c r="H126" s="54">
        <f t="shared" si="39"/>
        <v>0</v>
      </c>
      <c r="I126" s="54">
        <f t="shared" si="40"/>
        <v>704.14877477859307</v>
      </c>
      <c r="J126" s="54">
        <f t="shared" si="41"/>
        <v>708.66124178688415</v>
      </c>
      <c r="K126" s="54">
        <f>VLOOKUP($D126,'SCEP Rate Case Slippage'!$D$60:$S$110,7,FALSE)</f>
        <v>713.20262648875121</v>
      </c>
      <c r="L126" s="54">
        <f>VLOOKUP($D126,'SCEP Rate Case Slippage'!$D$60:$S$110,8,FALSE)</f>
        <v>717.77311420034175</v>
      </c>
      <c r="M126" s="54">
        <f>VLOOKUP($D126,'SCEP Rate Case Slippage'!$D$60:$S$110,9,FALSE)</f>
        <v>722.37289142538339</v>
      </c>
      <c r="N126" s="54">
        <f>VLOOKUP($D126,'SCEP Rate Case Slippage'!$D$60:$S$110,10,FALSE)</f>
        <v>727.00214586279355</v>
      </c>
      <c r="O126" s="54">
        <f>VLOOKUP($D126,'SCEP Rate Case Slippage'!$D$60:$S$110,11,FALSE)</f>
        <v>731.66106641434067</v>
      </c>
      <c r="P126" s="54">
        <f>VLOOKUP($D126,'SCEP Rate Case Slippage'!$D$60:$S$110,12,FALSE)</f>
        <v>736.34984319235036</v>
      </c>
      <c r="Q126" s="54">
        <f t="shared" si="42"/>
        <v>5761.1717041494394</v>
      </c>
      <c r="R126" s="3" t="str">
        <f t="shared" ref="R126:R160" si="43">IF(Q126=0,"No Print","Print")</f>
        <v>Print</v>
      </c>
    </row>
    <row r="127" spans="2:18">
      <c r="B127" s="324" t="s">
        <v>503</v>
      </c>
      <c r="C127" s="3" t="str">
        <f>'SCEP Rate Case Slippage'!C62</f>
        <v>I12-020082</v>
      </c>
      <c r="D127" s="822" t="str">
        <f>'SCEP Rate Case Slippage'!D62</f>
        <v>KRS1 UV Facility</v>
      </c>
      <c r="E127" s="54">
        <f t="shared" si="39"/>
        <v>150427.3151342104</v>
      </c>
      <c r="F127" s="54">
        <f t="shared" si="39"/>
        <v>223136.71590876643</v>
      </c>
      <c r="G127" s="54">
        <f t="shared" si="39"/>
        <v>224566.66523899618</v>
      </c>
      <c r="H127" s="54">
        <f t="shared" si="39"/>
        <v>226005.77825651376</v>
      </c>
      <c r="I127" s="54">
        <f>M212</f>
        <v>145342.53247132711</v>
      </c>
      <c r="J127" s="54">
        <f t="shared" si="41"/>
        <v>145342.53247132711</v>
      </c>
      <c r="K127" s="54">
        <f>VLOOKUP($D127,'SCEP Rate Case Slippage'!$D$60:$S$110,7,FALSE)</f>
        <v>145342.53247132711</v>
      </c>
      <c r="L127" s="54">
        <f>VLOOKUP($D127,'SCEP Rate Case Slippage'!$D$60:$S$110,8,FALSE)</f>
        <v>145342.53247132711</v>
      </c>
      <c r="M127" s="54">
        <f>VLOOKUP($D127,'SCEP Rate Case Slippage'!$D$60:$S$110,9,FALSE)</f>
        <v>145342.53247132711</v>
      </c>
      <c r="N127" s="54">
        <f>VLOOKUP($D127,'SCEP Rate Case Slippage'!$D$60:$S$110,10,FALSE)</f>
        <v>145342.53247132711</v>
      </c>
      <c r="O127" s="54">
        <f>VLOOKUP($D127,'SCEP Rate Case Slippage'!$D$60:$S$110,11,FALSE)</f>
        <v>29446.113261077102</v>
      </c>
      <c r="P127" s="54">
        <f>VLOOKUP($D127,'SCEP Rate Case Slippage'!$D$60:$S$110,12,FALSE)</f>
        <v>29446.113261077102</v>
      </c>
      <c r="Q127" s="54">
        <f t="shared" si="42"/>
        <v>1755083.8958886038</v>
      </c>
      <c r="R127" s="3" t="str">
        <f t="shared" si="43"/>
        <v>Print</v>
      </c>
    </row>
    <row r="128" spans="2:18">
      <c r="B128" s="324" t="s">
        <v>503</v>
      </c>
      <c r="C128" s="3" t="str">
        <f>'SCEP Rate Case Slippage'!C63</f>
        <v>I12-020095</v>
      </c>
      <c r="D128" s="822" t="str">
        <f>'SCEP Rate Case Slippage'!D63</f>
        <v>Mercer Rd Booster Station</v>
      </c>
      <c r="E128" s="54">
        <f t="shared" si="39"/>
        <v>19254.375</v>
      </c>
      <c r="F128" s="54">
        <f t="shared" si="39"/>
        <v>26130.9375</v>
      </c>
      <c r="G128" s="54">
        <f t="shared" si="39"/>
        <v>126528.75</v>
      </c>
      <c r="H128" s="54">
        <f t="shared" si="39"/>
        <v>104775.70725000001</v>
      </c>
      <c r="I128" s="54">
        <f t="shared" si="40"/>
        <v>0</v>
      </c>
      <c r="J128" s="54">
        <f t="shared" si="41"/>
        <v>0</v>
      </c>
      <c r="K128" s="54">
        <f>VLOOKUP($D128,'SCEP Rate Case Slippage'!$D$60:$S$110,7,FALSE)</f>
        <v>0</v>
      </c>
      <c r="L128" s="54">
        <f>VLOOKUP($D128,'SCEP Rate Case Slippage'!$D$60:$S$110,8,FALSE)</f>
        <v>0</v>
      </c>
      <c r="M128" s="54">
        <f>VLOOKUP($D128,'SCEP Rate Case Slippage'!$D$60:$S$110,9,FALSE)</f>
        <v>0</v>
      </c>
      <c r="N128" s="54">
        <f>VLOOKUP($D128,'SCEP Rate Case Slippage'!$D$60:$S$110,10,FALSE)</f>
        <v>0</v>
      </c>
      <c r="O128" s="54">
        <f>VLOOKUP($D128,'SCEP Rate Case Slippage'!$D$60:$S$110,11,FALSE)</f>
        <v>0</v>
      </c>
      <c r="P128" s="54">
        <f>VLOOKUP($D128,'SCEP Rate Case Slippage'!$D$60:$S$110,12,FALSE)</f>
        <v>0</v>
      </c>
      <c r="Q128" s="54">
        <f t="shared" si="42"/>
        <v>276689.76974999998</v>
      </c>
      <c r="R128" s="3" t="str">
        <f t="shared" si="43"/>
        <v>Print</v>
      </c>
    </row>
    <row r="129" spans="2:18" hidden="1">
      <c r="B129" s="324" t="s">
        <v>503</v>
      </c>
      <c r="C129" s="3" t="str">
        <f>'SCEP Rate Case Slippage'!C64</f>
        <v>I12-020097</v>
      </c>
      <c r="D129" s="822" t="str">
        <f>'SCEP Rate Case Slippage'!D64</f>
        <v>Hall Booster</v>
      </c>
      <c r="E129" s="54">
        <f t="shared" si="39"/>
        <v>0</v>
      </c>
      <c r="F129" s="54">
        <f t="shared" si="39"/>
        <v>0</v>
      </c>
      <c r="G129" s="54">
        <f t="shared" si="39"/>
        <v>0</v>
      </c>
      <c r="H129" s="54">
        <f t="shared" si="39"/>
        <v>0</v>
      </c>
      <c r="I129" s="54">
        <f t="shared" si="40"/>
        <v>0</v>
      </c>
      <c r="J129" s="54">
        <f t="shared" si="41"/>
        <v>0</v>
      </c>
      <c r="K129" s="54">
        <f>VLOOKUP($D129,'SCEP Rate Case Slippage'!$D$60:$S$110,7,FALSE)</f>
        <v>0</v>
      </c>
      <c r="L129" s="54">
        <f>VLOOKUP($D129,'SCEP Rate Case Slippage'!$D$60:$S$110,8,FALSE)</f>
        <v>0</v>
      </c>
      <c r="M129" s="54">
        <f>VLOOKUP($D129,'SCEP Rate Case Slippage'!$D$60:$S$110,9,FALSE)</f>
        <v>0</v>
      </c>
      <c r="N129" s="54">
        <f>VLOOKUP($D129,'SCEP Rate Case Slippage'!$D$60:$S$110,10,FALSE)</f>
        <v>0</v>
      </c>
      <c r="O129" s="54">
        <f>VLOOKUP($D129,'SCEP Rate Case Slippage'!$D$60:$S$110,11,FALSE)</f>
        <v>0</v>
      </c>
      <c r="P129" s="54">
        <f>VLOOKUP($D129,'SCEP Rate Case Slippage'!$D$60:$S$110,12,FALSE)</f>
        <v>0</v>
      </c>
      <c r="Q129" s="54">
        <f t="shared" si="42"/>
        <v>0</v>
      </c>
      <c r="R129" s="3" t="str">
        <f t="shared" si="43"/>
        <v>No Print</v>
      </c>
    </row>
    <row r="130" spans="2:18">
      <c r="B130" s="324" t="s">
        <v>503</v>
      </c>
      <c r="C130" s="3" t="str">
        <f>'SCEP Rate Case Slippage'!C65</f>
        <v>I12-020102</v>
      </c>
      <c r="D130" s="822" t="str">
        <f>'SCEP Rate Case Slippage'!D65</f>
        <v>KRS1 Low Service Pump No. 3/ Transfer Pump No.9</v>
      </c>
      <c r="E130" s="54">
        <f t="shared" si="39"/>
        <v>12493.456932890762</v>
      </c>
      <c r="F130" s="54">
        <f t="shared" si="39"/>
        <v>12573.520002299498</v>
      </c>
      <c r="G130" s="54">
        <f t="shared" si="39"/>
        <v>12654.096147882236</v>
      </c>
      <c r="H130" s="54">
        <f t="shared" si="39"/>
        <v>12735.188657636323</v>
      </c>
      <c r="I130" s="54">
        <f t="shared" si="40"/>
        <v>1006794.478935</v>
      </c>
      <c r="J130" s="54">
        <f t="shared" si="41"/>
        <v>220050</v>
      </c>
      <c r="K130" s="54">
        <f>VLOOKUP($D130,'SCEP Rate Case Slippage'!$D$60:$S$110,7,FALSE)</f>
        <v>0</v>
      </c>
      <c r="L130" s="54">
        <f>VLOOKUP($D130,'SCEP Rate Case Slippage'!$D$60:$S$110,8,FALSE)</f>
        <v>0</v>
      </c>
      <c r="M130" s="54">
        <f>VLOOKUP($D130,'SCEP Rate Case Slippage'!$D$60:$S$110,9,FALSE)</f>
        <v>0</v>
      </c>
      <c r="N130" s="54">
        <f>VLOOKUP($D130,'SCEP Rate Case Slippage'!$D$60:$S$110,10,FALSE)</f>
        <v>0</v>
      </c>
      <c r="O130" s="54">
        <f>VLOOKUP($D130,'SCEP Rate Case Slippage'!$D$60:$S$110,11,FALSE)</f>
        <v>0</v>
      </c>
      <c r="P130" s="54">
        <f>VLOOKUP($D130,'SCEP Rate Case Slippage'!$D$60:$S$110,12,FALSE)</f>
        <v>0</v>
      </c>
      <c r="Q130" s="54">
        <f t="shared" si="42"/>
        <v>1277300.7406757087</v>
      </c>
      <c r="R130" s="3" t="str">
        <f t="shared" si="43"/>
        <v>Print</v>
      </c>
    </row>
    <row r="131" spans="2:18">
      <c r="B131" s="324" t="s">
        <v>503</v>
      </c>
      <c r="C131" s="3" t="str">
        <f>'SCEP Rate Case Slippage'!C66</f>
        <v>I12-02axxx</v>
      </c>
      <c r="D131" s="822" t="str">
        <f>'SCEP Rate Case Slippage'!D66</f>
        <v>KRS 1 Screw Press</v>
      </c>
      <c r="E131" s="54">
        <f t="shared" si="39"/>
        <v>0</v>
      </c>
      <c r="F131" s="54">
        <f t="shared" si="39"/>
        <v>0</v>
      </c>
      <c r="G131" s="54">
        <f t="shared" si="39"/>
        <v>0</v>
      </c>
      <c r="H131" s="54">
        <f t="shared" si="39"/>
        <v>0</v>
      </c>
      <c r="I131" s="54">
        <f t="shared" si="40"/>
        <v>55189.874827921049</v>
      </c>
      <c r="J131" s="54">
        <f t="shared" si="41"/>
        <v>55542.449846347241</v>
      </c>
      <c r="K131" s="54">
        <f>VLOOKUP($D131,'SCEP Rate Case Slippage'!$D$60:$S$110,7,FALSE)</f>
        <v>111087.15913444257</v>
      </c>
      <c r="L131" s="54">
        <f>VLOOKUP($D131,'SCEP Rate Case Slippage'!$D$60:$S$110,8,FALSE)</f>
        <v>148223.63897968974</v>
      </c>
      <c r="M131" s="54">
        <f>VLOOKUP($D131,'SCEP Rate Case Slippage'!$D$60:$S$110,9,FALSE)</f>
        <v>223126.46855807718</v>
      </c>
      <c r="N131" s="54">
        <f>VLOOKUP($D131,'SCEP Rate Case Slippage'!$D$60:$S$110,10,FALSE)</f>
        <v>224556.3522191848</v>
      </c>
      <c r="O131" s="54">
        <f>VLOOKUP($D131,'SCEP Rate Case Slippage'!$D$60:$S$110,11,FALSE)</f>
        <v>225995.3991467462</v>
      </c>
      <c r="P131" s="54">
        <f>VLOOKUP($D131,'SCEP Rate Case Slippage'!$D$60:$S$110,12,FALSE)</f>
        <v>28764.092273638205</v>
      </c>
      <c r="Q131" s="54">
        <f t="shared" si="42"/>
        <v>1072485.434986047</v>
      </c>
      <c r="R131" s="3" t="str">
        <f t="shared" si="43"/>
        <v>Print</v>
      </c>
    </row>
    <row r="132" spans="2:18" hidden="1">
      <c r="B132" s="324" t="s">
        <v>503</v>
      </c>
      <c r="C132" s="3" t="str">
        <f>'SCEP Rate Case Slippage'!C67</f>
        <v>I12-02bxxx</v>
      </c>
      <c r="D132" s="822" t="str">
        <f>'SCEP Rate Case Slippage'!D67</f>
        <v>KRS1 Sedimentation Basin Installation</v>
      </c>
      <c r="E132" s="54">
        <f t="shared" si="39"/>
        <v>0</v>
      </c>
      <c r="F132" s="54">
        <f t="shared" si="39"/>
        <v>0</v>
      </c>
      <c r="G132" s="54">
        <f t="shared" si="39"/>
        <v>0</v>
      </c>
      <c r="H132" s="54">
        <f t="shared" si="39"/>
        <v>0</v>
      </c>
      <c r="I132" s="54">
        <f t="shared" si="40"/>
        <v>0</v>
      </c>
      <c r="J132" s="54">
        <f t="shared" si="41"/>
        <v>0</v>
      </c>
      <c r="K132" s="54">
        <f>VLOOKUP($D132,'SCEP Rate Case Slippage'!$D$60:$S$110,7,FALSE)</f>
        <v>0</v>
      </c>
      <c r="L132" s="54">
        <f>VLOOKUP($D132,'SCEP Rate Case Slippage'!$D$60:$S$110,8,FALSE)</f>
        <v>0</v>
      </c>
      <c r="M132" s="54">
        <f>VLOOKUP($D132,'SCEP Rate Case Slippage'!$D$60:$S$110,9,FALSE)</f>
        <v>0</v>
      </c>
      <c r="N132" s="54">
        <f>VLOOKUP($D132,'SCEP Rate Case Slippage'!$D$60:$S$110,10,FALSE)</f>
        <v>0</v>
      </c>
      <c r="O132" s="54">
        <f>VLOOKUP($D132,'SCEP Rate Case Slippage'!$D$60:$S$110,11,FALSE)</f>
        <v>0</v>
      </c>
      <c r="P132" s="54">
        <f>VLOOKUP($D132,'SCEP Rate Case Slippage'!$D$60:$S$110,12,FALSE)</f>
        <v>0</v>
      </c>
      <c r="Q132" s="54">
        <f t="shared" si="42"/>
        <v>0</v>
      </c>
      <c r="R132" s="3" t="str">
        <f t="shared" si="43"/>
        <v>No Print</v>
      </c>
    </row>
    <row r="133" spans="2:18">
      <c r="B133" s="324" t="s">
        <v>503</v>
      </c>
      <c r="C133" s="3" t="str">
        <f>'SCEP Rate Case Slippage'!C68</f>
        <v>I12-020118</v>
      </c>
      <c r="D133" s="822" t="str">
        <f>'SCEP Rate Case Slippage'!D68</f>
        <v>Jacobson Reservoir Outlet Improvements</v>
      </c>
      <c r="E133" s="54">
        <f t="shared" si="39"/>
        <v>0</v>
      </c>
      <c r="F133" s="54">
        <f t="shared" si="39"/>
        <v>0</v>
      </c>
      <c r="G133" s="54">
        <f t="shared" si="39"/>
        <v>0</v>
      </c>
      <c r="H133" s="54">
        <f t="shared" si="39"/>
        <v>0</v>
      </c>
      <c r="I133" s="54">
        <f t="shared" si="40"/>
        <v>137531.25</v>
      </c>
      <c r="J133" s="54">
        <f t="shared" si="41"/>
        <v>138853.28289375</v>
      </c>
      <c r="K133" s="54">
        <f>VLOOKUP($D133,'SCEP Rate Case Slippage'!$D$60:$S$110,7,FALSE)</f>
        <v>139743.11027184632</v>
      </c>
      <c r="L133" s="54">
        <f>VLOOKUP($D133,'SCEP Rate Case Slippage'!$D$60:$S$110,8,FALSE)</f>
        <v>2666.7123884624075</v>
      </c>
      <c r="M133" s="54">
        <f>VLOOKUP($D133,'SCEP Rate Case Slippage'!$D$60:$S$110,9,FALSE)</f>
        <v>2683.8017481326297</v>
      </c>
      <c r="N133" s="54">
        <f>VLOOKUP($D133,'SCEP Rate Case Slippage'!$D$60:$S$110,10,FALSE)</f>
        <v>2701.0006232553628</v>
      </c>
      <c r="O133" s="54">
        <f>VLOOKUP($D133,'SCEP Rate Case Slippage'!$D$60:$S$110,11,FALSE)</f>
        <v>223473.39392564943</v>
      </c>
      <c r="P133" s="54">
        <f>VLOOKUP($D133,'SCEP Rate Case Slippage'!$D$60:$S$110,12,FALSE)</f>
        <v>335283.04292828258</v>
      </c>
      <c r="Q133" s="54">
        <f t="shared" si="42"/>
        <v>982935.59477937873</v>
      </c>
      <c r="R133" s="3" t="str">
        <f t="shared" si="43"/>
        <v>Print</v>
      </c>
    </row>
    <row r="134" spans="2:18">
      <c r="B134" s="324" t="s">
        <v>503</v>
      </c>
      <c r="C134" s="3" t="str">
        <f>'SCEP Rate Case Slippage'!C69</f>
        <v>I12-02cxxx</v>
      </c>
      <c r="D134" s="822" t="str">
        <f>'SCEP Rate Case Slippage'!D69</f>
        <v>Rockwell Road Reinforcement</v>
      </c>
      <c r="E134" s="54">
        <f t="shared" ref="E134:H140" si="44">I219</f>
        <v>0</v>
      </c>
      <c r="F134" s="54">
        <f t="shared" si="44"/>
        <v>0</v>
      </c>
      <c r="G134" s="54">
        <f t="shared" si="44"/>
        <v>0</v>
      </c>
      <c r="H134" s="54">
        <f t="shared" si="44"/>
        <v>0</v>
      </c>
      <c r="I134" s="54">
        <f t="shared" si="40"/>
        <v>137531.25</v>
      </c>
      <c r="J134" s="54">
        <f t="shared" si="41"/>
        <v>138853.28289375</v>
      </c>
      <c r="K134" s="54">
        <f>VLOOKUP($D134,'SCEP Rate Case Slippage'!$D$60:$S$110,7,FALSE)</f>
        <v>0</v>
      </c>
      <c r="L134" s="54">
        <f>VLOOKUP($D134,'SCEP Rate Case Slippage'!$D$60:$S$110,8,FALSE)</f>
        <v>50000</v>
      </c>
      <c r="M134" s="54">
        <f>VLOOKUP($D134,'SCEP Rate Case Slippage'!$D$60:$S$110,9,FALSE)</f>
        <v>50000</v>
      </c>
      <c r="N134" s="54">
        <f>VLOOKUP($D134,'SCEP Rate Case Slippage'!$D$60:$S$110,10,FALSE)</f>
        <v>2701.0006232553628</v>
      </c>
      <c r="O134" s="54">
        <f>VLOOKUP($D134,'SCEP Rate Case Slippage'!$D$60:$S$110,11,FALSE)</f>
        <v>223473.39392564943</v>
      </c>
      <c r="P134" s="54">
        <f>VLOOKUP($D134,'SCEP Rate Case Slippage'!$D$60:$S$110,12,FALSE)</f>
        <v>335283.04292828258</v>
      </c>
      <c r="Q134" s="54">
        <f t="shared" si="42"/>
        <v>937841.97037093737</v>
      </c>
      <c r="R134" s="3" t="str">
        <f t="shared" si="43"/>
        <v>Print</v>
      </c>
    </row>
    <row r="135" spans="2:18">
      <c r="B135" s="324" t="s">
        <v>503</v>
      </c>
      <c r="C135" s="3" t="str">
        <f>'SCEP Rate Case Slippage'!C70</f>
        <v>I12-020094</v>
      </c>
      <c r="D135" s="822" t="str">
        <f>'SCEP Rate Case Slippage'!D70</f>
        <v>Cox Street Booster Station</v>
      </c>
      <c r="E135" s="54">
        <f t="shared" si="44"/>
        <v>0</v>
      </c>
      <c r="F135" s="54">
        <f t="shared" si="44"/>
        <v>0</v>
      </c>
      <c r="G135" s="54">
        <f t="shared" si="44"/>
        <v>0</v>
      </c>
      <c r="H135" s="54">
        <f t="shared" si="44"/>
        <v>0</v>
      </c>
      <c r="I135" s="54">
        <f t="shared" si="40"/>
        <v>0</v>
      </c>
      <c r="J135" s="54">
        <f t="shared" si="41"/>
        <v>0</v>
      </c>
      <c r="K135" s="54">
        <f>VLOOKUP($D135,'SCEP Rate Case Slippage'!$D$60:$S$110,7,FALSE)</f>
        <v>50000</v>
      </c>
      <c r="L135" s="54">
        <f>VLOOKUP($D135,'SCEP Rate Case Slippage'!$D$60:$S$110,8,FALSE)</f>
        <v>50000</v>
      </c>
      <c r="M135" s="54">
        <f>VLOOKUP($D135,'SCEP Rate Case Slippage'!$D$60:$S$110,9,FALSE)</f>
        <v>40000</v>
      </c>
      <c r="N135" s="54">
        <f>VLOOKUP($D135,'SCEP Rate Case Slippage'!$D$60:$S$110,10,FALSE)</f>
        <v>0</v>
      </c>
      <c r="O135" s="54">
        <f>VLOOKUP($D135,'SCEP Rate Case Slippage'!$D$60:$S$110,11,FALSE)</f>
        <v>0</v>
      </c>
      <c r="P135" s="54">
        <f>VLOOKUP($D135,'SCEP Rate Case Slippage'!$D$60:$S$110,12,FALSE)</f>
        <v>0</v>
      </c>
      <c r="Q135" s="54">
        <f t="shared" si="42"/>
        <v>140000</v>
      </c>
      <c r="R135" s="3" t="str">
        <f t="shared" si="43"/>
        <v>Print</v>
      </c>
    </row>
    <row r="136" spans="2:18">
      <c r="B136" s="324" t="s">
        <v>503</v>
      </c>
      <c r="C136" s="3" t="str">
        <f>'SCEP Rate Case Slippage'!C71</f>
        <v>I12-020107</v>
      </c>
      <c r="D136" s="822" t="str">
        <f>'SCEP Rate Case Slippage'!D71</f>
        <v>KRS1 Gravity Thickner</v>
      </c>
      <c r="E136" s="54">
        <f t="shared" si="44"/>
        <v>638804.47914183093</v>
      </c>
      <c r="F136" s="54">
        <f t="shared" si="44"/>
        <v>642898.19376596343</v>
      </c>
      <c r="G136" s="54">
        <f t="shared" si="44"/>
        <v>647018.14255089336</v>
      </c>
      <c r="H136" s="54">
        <f t="shared" si="44"/>
        <v>488286.97738379415</v>
      </c>
      <c r="I136" s="54">
        <f t="shared" si="40"/>
        <v>0</v>
      </c>
      <c r="J136" s="54">
        <f t="shared" si="41"/>
        <v>0</v>
      </c>
      <c r="K136" s="54">
        <f>VLOOKUP($D136,'SCEP Rate Case Slippage'!$D$60:$S$110,7,FALSE)</f>
        <v>0</v>
      </c>
      <c r="L136" s="54">
        <f>VLOOKUP($D136,'SCEP Rate Case Slippage'!$D$60:$S$110,8,FALSE)</f>
        <v>0</v>
      </c>
      <c r="M136" s="54">
        <f>VLOOKUP($D136,'SCEP Rate Case Slippage'!$D$60:$S$110,9,FALSE)</f>
        <v>0</v>
      </c>
      <c r="N136" s="54">
        <f>VLOOKUP($D136,'SCEP Rate Case Slippage'!$D$60:$S$110,10,FALSE)</f>
        <v>0</v>
      </c>
      <c r="O136" s="54">
        <f>VLOOKUP($D136,'SCEP Rate Case Slippage'!$D$60:$S$110,11,FALSE)</f>
        <v>0</v>
      </c>
      <c r="P136" s="54">
        <f>VLOOKUP($D136,'SCEP Rate Case Slippage'!$D$60:$S$110,12,FALSE)</f>
        <v>0</v>
      </c>
      <c r="Q136" s="54">
        <f t="shared" si="42"/>
        <v>2417007.7928424818</v>
      </c>
      <c r="R136" s="3" t="str">
        <f t="shared" si="43"/>
        <v>Print</v>
      </c>
    </row>
    <row r="137" spans="2:18">
      <c r="B137" s="324" t="s">
        <v>503</v>
      </c>
      <c r="C137" s="3" t="str">
        <f>'SCEP Rate Case Slippage'!C72</f>
        <v>I12-020109</v>
      </c>
      <c r="D137" s="822" t="str">
        <f>'SCEP Rate Case Slippage'!D72</f>
        <v>Ford Hampton Booster Station</v>
      </c>
      <c r="E137" s="54">
        <f t="shared" si="44"/>
        <v>119709.71786617466</v>
      </c>
      <c r="F137" s="54">
        <f t="shared" si="44"/>
        <v>10446.873750000001</v>
      </c>
      <c r="G137" s="54">
        <f t="shared" si="44"/>
        <v>0</v>
      </c>
      <c r="H137" s="54">
        <f t="shared" si="44"/>
        <v>0</v>
      </c>
      <c r="I137" s="54">
        <f t="shared" si="40"/>
        <v>0</v>
      </c>
      <c r="J137" s="54">
        <f t="shared" si="41"/>
        <v>0</v>
      </c>
      <c r="K137" s="54">
        <f>VLOOKUP($D137,'SCEP Rate Case Slippage'!$D$60:$S$110,7,FALSE)</f>
        <v>0</v>
      </c>
      <c r="L137" s="54">
        <f>VLOOKUP($D137,'SCEP Rate Case Slippage'!$D$60:$S$110,8,FALSE)</f>
        <v>0</v>
      </c>
      <c r="M137" s="54">
        <f>VLOOKUP($D137,'SCEP Rate Case Slippage'!$D$60:$S$110,9,FALSE)</f>
        <v>0</v>
      </c>
      <c r="N137" s="54">
        <f>VLOOKUP($D137,'SCEP Rate Case Slippage'!$D$60:$S$110,10,FALSE)</f>
        <v>0</v>
      </c>
      <c r="O137" s="54">
        <f>VLOOKUP($D137,'SCEP Rate Case Slippage'!$D$60:$S$110,11,FALSE)</f>
        <v>0</v>
      </c>
      <c r="P137" s="54">
        <f>VLOOKUP($D137,'SCEP Rate Case Slippage'!$D$60:$S$110,12,FALSE)</f>
        <v>0</v>
      </c>
      <c r="Q137" s="54">
        <f t="shared" si="42"/>
        <v>130156.59161617466</v>
      </c>
      <c r="R137" s="3" t="str">
        <f t="shared" si="43"/>
        <v>Print</v>
      </c>
    </row>
    <row r="138" spans="2:18">
      <c r="B138" s="324" t="s">
        <v>503</v>
      </c>
      <c r="C138" s="3" t="str">
        <f>'SCEP Rate Case Slippage'!C73</f>
        <v>I12-020113</v>
      </c>
      <c r="D138" s="822" t="str">
        <f>'SCEP Rate Case Slippage'!D73</f>
        <v>Millersburg Transmission Main</v>
      </c>
      <c r="E138" s="54">
        <f t="shared" si="44"/>
        <v>1046149.1709949973</v>
      </c>
      <c r="F138" s="54">
        <f t="shared" si="44"/>
        <v>997664.54228990152</v>
      </c>
      <c r="G138" s="54">
        <f t="shared" si="44"/>
        <v>1004057.9757427123</v>
      </c>
      <c r="H138" s="54">
        <f t="shared" si="44"/>
        <v>820542.91809868091</v>
      </c>
      <c r="I138" s="54">
        <f t="shared" si="40"/>
        <v>0</v>
      </c>
      <c r="J138" s="54">
        <f t="shared" si="41"/>
        <v>0</v>
      </c>
      <c r="K138" s="54">
        <f>VLOOKUP($D138,'SCEP Rate Case Slippage'!$D$60:$S$110,7,FALSE)</f>
        <v>0</v>
      </c>
      <c r="L138" s="54">
        <f>VLOOKUP($D138,'SCEP Rate Case Slippage'!$D$60:$S$110,8,FALSE)</f>
        <v>0</v>
      </c>
      <c r="M138" s="54">
        <f>VLOOKUP($D138,'SCEP Rate Case Slippage'!$D$60:$S$110,9,FALSE)</f>
        <v>0</v>
      </c>
      <c r="N138" s="54">
        <f>VLOOKUP($D138,'SCEP Rate Case Slippage'!$D$60:$S$110,10,FALSE)</f>
        <v>0</v>
      </c>
      <c r="O138" s="54">
        <f>VLOOKUP($D138,'SCEP Rate Case Slippage'!$D$60:$S$110,11,FALSE)</f>
        <v>0</v>
      </c>
      <c r="P138" s="54">
        <f>VLOOKUP($D138,'SCEP Rate Case Slippage'!$D$60:$S$110,12,FALSE)</f>
        <v>0</v>
      </c>
      <c r="Q138" s="54">
        <f t="shared" si="42"/>
        <v>3868414.6071262918</v>
      </c>
      <c r="R138" s="3" t="str">
        <f t="shared" si="43"/>
        <v>Print</v>
      </c>
    </row>
    <row r="139" spans="2:18" hidden="1">
      <c r="B139" s="324" t="s">
        <v>503</v>
      </c>
      <c r="C139" s="3" t="str">
        <f>'SCEP Rate Case Slippage'!C74</f>
        <v>I12-020114</v>
      </c>
      <c r="D139" s="822" t="str">
        <f>'SCEP Rate Case Slippage'!D74</f>
        <v>Winchester Road Hydraulic Improvements</v>
      </c>
      <c r="E139" s="54">
        <f t="shared" si="44"/>
        <v>0</v>
      </c>
      <c r="F139" s="54">
        <f t="shared" si="44"/>
        <v>0</v>
      </c>
      <c r="G139" s="54">
        <f t="shared" si="44"/>
        <v>0</v>
      </c>
      <c r="H139" s="54">
        <f t="shared" si="44"/>
        <v>0</v>
      </c>
      <c r="I139" s="54">
        <f t="shared" si="40"/>
        <v>0</v>
      </c>
      <c r="J139" s="54">
        <f t="shared" si="41"/>
        <v>0</v>
      </c>
      <c r="K139" s="54">
        <f>VLOOKUP($D139,'SCEP Rate Case Slippage'!$D$60:$S$110,7,FALSE)</f>
        <v>0</v>
      </c>
      <c r="L139" s="54">
        <f>VLOOKUP($D139,'SCEP Rate Case Slippage'!$D$60:$S$110,8,FALSE)</f>
        <v>0</v>
      </c>
      <c r="M139" s="54">
        <f>VLOOKUP($D139,'SCEP Rate Case Slippage'!$D$60:$S$110,9,FALSE)</f>
        <v>0</v>
      </c>
      <c r="N139" s="54">
        <f>VLOOKUP($D139,'SCEP Rate Case Slippage'!$D$60:$S$110,10,FALSE)</f>
        <v>0</v>
      </c>
      <c r="O139" s="54">
        <f>VLOOKUP($D139,'SCEP Rate Case Slippage'!$D$60:$S$110,11,FALSE)</f>
        <v>0</v>
      </c>
      <c r="P139" s="54">
        <f>VLOOKUP($D139,'SCEP Rate Case Slippage'!$D$60:$S$110,12,FALSE)</f>
        <v>0</v>
      </c>
      <c r="Q139" s="54">
        <f t="shared" si="42"/>
        <v>0</v>
      </c>
      <c r="R139" s="3" t="str">
        <f t="shared" si="43"/>
        <v>No Print</v>
      </c>
    </row>
    <row r="140" spans="2:18" hidden="1">
      <c r="B140" s="324" t="s">
        <v>503</v>
      </c>
      <c r="C140" s="3" t="str">
        <f>'SCEP Rate Case Slippage'!C75</f>
        <v>I12-020115</v>
      </c>
      <c r="D140" s="822" t="str">
        <f>'SCEP Rate Case Slippage'!D75</f>
        <v>Office HVAC Replacement</v>
      </c>
      <c r="E140" s="54">
        <f t="shared" si="44"/>
        <v>0</v>
      </c>
      <c r="F140" s="54">
        <f t="shared" si="44"/>
        <v>0</v>
      </c>
      <c r="G140" s="54">
        <f t="shared" si="44"/>
        <v>0</v>
      </c>
      <c r="H140" s="54">
        <f t="shared" si="44"/>
        <v>0</v>
      </c>
      <c r="I140" s="54">
        <f t="shared" si="40"/>
        <v>0</v>
      </c>
      <c r="J140" s="54">
        <f t="shared" si="41"/>
        <v>0</v>
      </c>
      <c r="K140" s="54">
        <f>VLOOKUP($D140,'SCEP Rate Case Slippage'!$D$60:$S$110,7,FALSE)</f>
        <v>0</v>
      </c>
      <c r="L140" s="54">
        <f>VLOOKUP($D140,'SCEP Rate Case Slippage'!$D$60:$S$110,8,FALSE)</f>
        <v>0</v>
      </c>
      <c r="M140" s="54">
        <f>VLOOKUP($D140,'SCEP Rate Case Slippage'!$D$60:$S$110,9,FALSE)</f>
        <v>0</v>
      </c>
      <c r="N140" s="54">
        <f>VLOOKUP($D140,'SCEP Rate Case Slippage'!$D$60:$S$110,10,FALSE)</f>
        <v>0</v>
      </c>
      <c r="O140" s="54">
        <f>VLOOKUP($D140,'SCEP Rate Case Slippage'!$D$60:$S$110,11,FALSE)</f>
        <v>0</v>
      </c>
      <c r="P140" s="54">
        <f>VLOOKUP($D140,'SCEP Rate Case Slippage'!$D$60:$S$110,12,FALSE)</f>
        <v>0</v>
      </c>
      <c r="Q140" s="54">
        <f t="shared" si="42"/>
        <v>0</v>
      </c>
      <c r="R140" s="3" t="str">
        <f t="shared" si="43"/>
        <v>No Print</v>
      </c>
    </row>
    <row r="141" spans="2:18" hidden="1">
      <c r="B141" s="324" t="s">
        <v>503</v>
      </c>
      <c r="C141" s="3" t="str">
        <f>'SCEP Rate Case Slippage'!C76</f>
        <v>I12-020117</v>
      </c>
      <c r="D141" s="822" t="str">
        <f>'SCEP Rate Case Slippage'!D76</f>
        <v>New Circle Rd Widening</v>
      </c>
      <c r="E141" s="54">
        <f t="shared" ref="E141:E160" si="45">I226</f>
        <v>0</v>
      </c>
      <c r="F141" s="54">
        <f t="shared" ref="F141:F160" si="46">J226</f>
        <v>0</v>
      </c>
      <c r="G141" s="54">
        <f t="shared" ref="G141:G160" si="47">K226</f>
        <v>0</v>
      </c>
      <c r="H141" s="54">
        <f t="shared" ref="H141:H160" si="48">L226</f>
        <v>0</v>
      </c>
      <c r="I141" s="54">
        <f t="shared" si="40"/>
        <v>0</v>
      </c>
      <c r="J141" s="54">
        <f t="shared" si="41"/>
        <v>0</v>
      </c>
      <c r="K141" s="54">
        <f>VLOOKUP($D141,'SCEP Rate Case Slippage'!$D$60:$S$110,7,FALSE)</f>
        <v>0</v>
      </c>
      <c r="L141" s="54">
        <f>VLOOKUP($D141,'SCEP Rate Case Slippage'!$D$60:$S$110,8,FALSE)</f>
        <v>0</v>
      </c>
      <c r="M141" s="54">
        <f>VLOOKUP($D141,'SCEP Rate Case Slippage'!$D$60:$S$110,9,FALSE)</f>
        <v>0</v>
      </c>
      <c r="N141" s="54">
        <f>VLOOKUP($D141,'SCEP Rate Case Slippage'!$D$60:$S$110,10,FALSE)</f>
        <v>0</v>
      </c>
      <c r="O141" s="54">
        <f>VLOOKUP($D141,'SCEP Rate Case Slippage'!$D$60:$S$110,11,FALSE)</f>
        <v>0</v>
      </c>
      <c r="P141" s="54">
        <f>VLOOKUP($D141,'SCEP Rate Case Slippage'!$D$60:$S$110,12,FALSE)</f>
        <v>0</v>
      </c>
      <c r="Q141" s="54">
        <f t="shared" si="42"/>
        <v>0</v>
      </c>
      <c r="R141" s="3" t="str">
        <f t="shared" si="43"/>
        <v>No Print</v>
      </c>
    </row>
    <row r="142" spans="2:18">
      <c r="B142" s="324" t="s">
        <v>503</v>
      </c>
      <c r="C142" s="3" t="str">
        <f>'SCEP Rate Case Slippage'!C77</f>
        <v>I12-300013</v>
      </c>
      <c r="D142" s="822" t="str">
        <f>'SCEP Rate Case Slippage'!D77</f>
        <v>Owenton Booster Station</v>
      </c>
      <c r="E142" s="54">
        <f t="shared" si="45"/>
        <v>6103.8822659794223</v>
      </c>
      <c r="F142" s="54">
        <f t="shared" si="46"/>
        <v>6142.9983850927256</v>
      </c>
      <c r="G142" s="54">
        <f t="shared" si="47"/>
        <v>6182.3651759437544</v>
      </c>
      <c r="H142" s="54">
        <f t="shared" si="48"/>
        <v>6221.9842449372718</v>
      </c>
      <c r="I142" s="54">
        <f t="shared" si="40"/>
        <v>0</v>
      </c>
      <c r="J142" s="54">
        <f t="shared" si="41"/>
        <v>0</v>
      </c>
      <c r="K142" s="54">
        <f>VLOOKUP($D142,'SCEP Rate Case Slippage'!$D$60:$S$110,7,FALSE)</f>
        <v>225000</v>
      </c>
      <c r="L142" s="54">
        <f>VLOOKUP($D142,'SCEP Rate Case Slippage'!$D$60:$S$110,8,FALSE)</f>
        <v>20000</v>
      </c>
      <c r="M142" s="54">
        <f>VLOOKUP($D142,'SCEP Rate Case Slippage'!$D$60:$S$110,9,FALSE)</f>
        <v>0</v>
      </c>
      <c r="N142" s="54">
        <f>VLOOKUP($D142,'SCEP Rate Case Slippage'!$D$60:$S$110,10,FALSE)</f>
        <v>0</v>
      </c>
      <c r="O142" s="54">
        <f>VLOOKUP($D142,'SCEP Rate Case Slippage'!$D$60:$S$110,11,FALSE)</f>
        <v>180000</v>
      </c>
      <c r="P142" s="54">
        <f>VLOOKUP($D142,'SCEP Rate Case Slippage'!$D$60:$S$110,12,FALSE)</f>
        <v>50000</v>
      </c>
      <c r="Q142" s="54">
        <f t="shared" si="42"/>
        <v>499651.23007195315</v>
      </c>
      <c r="R142" s="3" t="str">
        <f t="shared" si="43"/>
        <v>Print</v>
      </c>
    </row>
    <row r="143" spans="2:18">
      <c r="B143" s="324" t="s">
        <v>503</v>
      </c>
      <c r="C143" s="3" t="str">
        <f>'SCEP Rate Case Slippage'!C78</f>
        <v>I12-300014</v>
      </c>
      <c r="D143" s="822" t="str">
        <f>'SCEP Rate Case Slippage'!D78</f>
        <v>KRS2 WTP Bank Stabilization</v>
      </c>
      <c r="E143" s="54">
        <f t="shared" si="45"/>
        <v>0</v>
      </c>
      <c r="F143" s="54">
        <f t="shared" si="46"/>
        <v>0</v>
      </c>
      <c r="G143" s="54">
        <f t="shared" si="47"/>
        <v>0</v>
      </c>
      <c r="H143" s="54">
        <f t="shared" si="48"/>
        <v>0</v>
      </c>
      <c r="I143" s="54">
        <f t="shared" si="40"/>
        <v>0</v>
      </c>
      <c r="J143" s="54">
        <f t="shared" si="41"/>
        <v>0</v>
      </c>
      <c r="K143" s="54">
        <f>VLOOKUP($D143,'SCEP Rate Case Slippage'!$D$60:$S$110,7,FALSE)</f>
        <v>300000</v>
      </c>
      <c r="L143" s="54">
        <f>VLOOKUP($D143,'SCEP Rate Case Slippage'!$D$60:$S$110,8,FALSE)</f>
        <v>300000</v>
      </c>
      <c r="M143" s="54">
        <f>VLOOKUP($D143,'SCEP Rate Case Slippage'!$D$60:$S$110,9,FALSE)</f>
        <v>0</v>
      </c>
      <c r="N143" s="54">
        <f>VLOOKUP($D143,'SCEP Rate Case Slippage'!$D$60:$S$110,10,FALSE)</f>
        <v>0</v>
      </c>
      <c r="O143" s="54">
        <f>VLOOKUP($D143,'SCEP Rate Case Slippage'!$D$60:$S$110,11,FALSE)</f>
        <v>0</v>
      </c>
      <c r="P143" s="54">
        <f>VLOOKUP($D143,'SCEP Rate Case Slippage'!$D$60:$S$110,12,FALSE)</f>
        <v>0</v>
      </c>
      <c r="Q143" s="54">
        <f t="shared" si="42"/>
        <v>600000</v>
      </c>
      <c r="R143" s="3" t="str">
        <f t="shared" si="43"/>
        <v>Print</v>
      </c>
    </row>
    <row r="144" spans="2:18" hidden="1">
      <c r="B144" s="324" t="s">
        <v>503</v>
      </c>
      <c r="C144" s="3" t="str">
        <f>'SCEP Rate Case Slippage'!C79</f>
        <v>I12-020083</v>
      </c>
      <c r="D144" s="822" t="str">
        <f>'SCEP Rate Case Slippage'!D79</f>
        <v>RRS - UV Facility</v>
      </c>
      <c r="E144" s="54">
        <f t="shared" si="45"/>
        <v>0</v>
      </c>
      <c r="F144" s="54">
        <f t="shared" si="46"/>
        <v>0</v>
      </c>
      <c r="G144" s="54">
        <f t="shared" si="47"/>
        <v>0</v>
      </c>
      <c r="H144" s="54">
        <f t="shared" si="48"/>
        <v>0</v>
      </c>
      <c r="I144" s="54">
        <f t="shared" si="40"/>
        <v>0</v>
      </c>
      <c r="J144" s="54">
        <f t="shared" si="41"/>
        <v>0</v>
      </c>
      <c r="K144" s="54">
        <f>VLOOKUP($D144,'SCEP Rate Case Slippage'!$D$60:$S$110,7,FALSE)</f>
        <v>0</v>
      </c>
      <c r="L144" s="54">
        <f>VLOOKUP($D144,'SCEP Rate Case Slippage'!$D$60:$S$110,8,FALSE)</f>
        <v>0</v>
      </c>
      <c r="M144" s="54">
        <f>VLOOKUP($D144,'SCEP Rate Case Slippage'!$D$60:$S$110,9,FALSE)</f>
        <v>0</v>
      </c>
      <c r="N144" s="54">
        <f>VLOOKUP($D144,'SCEP Rate Case Slippage'!$D$60:$S$110,10,FALSE)</f>
        <v>0</v>
      </c>
      <c r="O144" s="54">
        <f>VLOOKUP($D144,'SCEP Rate Case Slippage'!$D$60:$S$110,11,FALSE)</f>
        <v>0</v>
      </c>
      <c r="P144" s="54">
        <f>VLOOKUP($D144,'SCEP Rate Case Slippage'!$D$60:$S$110,12,FALSE)</f>
        <v>0</v>
      </c>
      <c r="Q144" s="54">
        <f t="shared" si="42"/>
        <v>0</v>
      </c>
      <c r="R144" s="3" t="str">
        <f t="shared" si="43"/>
        <v>No Print</v>
      </c>
    </row>
    <row r="145" spans="2:18" hidden="1">
      <c r="B145" s="324" t="s">
        <v>503</v>
      </c>
      <c r="C145" s="3" t="str">
        <f>'SCEP Rate Case Slippage'!C80</f>
        <v>I12-020108</v>
      </c>
      <c r="D145" s="822" t="str">
        <f>'SCEP Rate Case Slippage'!D80</f>
        <v>Meter Shop Upgrade</v>
      </c>
      <c r="E145" s="54">
        <f t="shared" si="45"/>
        <v>0</v>
      </c>
      <c r="F145" s="54">
        <f t="shared" si="46"/>
        <v>0</v>
      </c>
      <c r="G145" s="54">
        <f t="shared" si="47"/>
        <v>0</v>
      </c>
      <c r="H145" s="54">
        <f t="shared" si="48"/>
        <v>0</v>
      </c>
      <c r="I145" s="54">
        <f t="shared" si="40"/>
        <v>0</v>
      </c>
      <c r="J145" s="54">
        <f t="shared" si="41"/>
        <v>0</v>
      </c>
      <c r="K145" s="54">
        <f>VLOOKUP($D145,'SCEP Rate Case Slippage'!$D$60:$S$110,7,FALSE)</f>
        <v>0</v>
      </c>
      <c r="L145" s="54">
        <f>VLOOKUP($D145,'SCEP Rate Case Slippage'!$D$60:$S$110,8,FALSE)</f>
        <v>0</v>
      </c>
      <c r="M145" s="54">
        <f>VLOOKUP($D145,'SCEP Rate Case Slippage'!$D$60:$S$110,9,FALSE)</f>
        <v>0</v>
      </c>
      <c r="N145" s="54">
        <f>VLOOKUP($D145,'SCEP Rate Case Slippage'!$D$60:$S$110,10,FALSE)</f>
        <v>0</v>
      </c>
      <c r="O145" s="54">
        <f>VLOOKUP($D145,'SCEP Rate Case Slippage'!$D$60:$S$110,11,FALSE)</f>
        <v>0</v>
      </c>
      <c r="P145" s="54">
        <f>VLOOKUP($D145,'SCEP Rate Case Slippage'!$D$60:$S$110,12,FALSE)</f>
        <v>0</v>
      </c>
      <c r="Q145" s="54">
        <f t="shared" si="42"/>
        <v>0</v>
      </c>
      <c r="R145" s="3" t="str">
        <f t="shared" si="43"/>
        <v>No Print</v>
      </c>
    </row>
    <row r="146" spans="2:18" hidden="1">
      <c r="B146" s="324" t="s">
        <v>503</v>
      </c>
      <c r="C146" s="3" t="str">
        <f>'SCEP Rate Case Slippage'!C81</f>
        <v>I12-300010</v>
      </c>
      <c r="D146" s="822" t="str">
        <f>'SCEP Rate Case Slippage'!D81</f>
        <v>KRS2 - UV Facility</v>
      </c>
      <c r="E146" s="54">
        <f t="shared" si="45"/>
        <v>0</v>
      </c>
      <c r="F146" s="54">
        <f t="shared" si="46"/>
        <v>0</v>
      </c>
      <c r="G146" s="54">
        <f t="shared" si="47"/>
        <v>0</v>
      </c>
      <c r="H146" s="54">
        <f t="shared" si="48"/>
        <v>0</v>
      </c>
      <c r="I146" s="54">
        <f t="shared" si="40"/>
        <v>0</v>
      </c>
      <c r="J146" s="54">
        <f t="shared" si="41"/>
        <v>0</v>
      </c>
      <c r="K146" s="54">
        <f>VLOOKUP($D146,'SCEP Rate Case Slippage'!$D$60:$S$110,7,FALSE)</f>
        <v>0</v>
      </c>
      <c r="L146" s="54">
        <f>VLOOKUP($D146,'SCEP Rate Case Slippage'!$D$60:$S$110,8,FALSE)</f>
        <v>0</v>
      </c>
      <c r="M146" s="54">
        <f>VLOOKUP($D146,'SCEP Rate Case Slippage'!$D$60:$S$110,9,FALSE)</f>
        <v>0</v>
      </c>
      <c r="N146" s="54">
        <f>VLOOKUP($D146,'SCEP Rate Case Slippage'!$D$60:$S$110,10,FALSE)</f>
        <v>0</v>
      </c>
      <c r="O146" s="54">
        <f>VLOOKUP($D146,'SCEP Rate Case Slippage'!$D$60:$S$110,11,FALSE)</f>
        <v>0</v>
      </c>
      <c r="P146" s="54">
        <f>VLOOKUP($D146,'SCEP Rate Case Slippage'!$D$60:$S$110,12,FALSE)</f>
        <v>0</v>
      </c>
      <c r="Q146" s="54">
        <f t="shared" si="42"/>
        <v>0</v>
      </c>
      <c r="R146" s="3" t="str">
        <f t="shared" si="43"/>
        <v>No Print</v>
      </c>
    </row>
    <row r="147" spans="2:18" hidden="1">
      <c r="B147" s="324" t="s">
        <v>503</v>
      </c>
      <c r="C147" s="3" t="str">
        <f>'SCEP Rate Case Slippage'!C82</f>
        <v>I12-02dxxx</v>
      </c>
      <c r="D147" s="822" t="str">
        <f>'SCEP Rate Case Slippage'!D82</f>
        <v xml:space="preserve">Woodlake Booster </v>
      </c>
      <c r="E147" s="54">
        <f t="shared" si="45"/>
        <v>0</v>
      </c>
      <c r="F147" s="54">
        <f t="shared" si="46"/>
        <v>0</v>
      </c>
      <c r="G147" s="54">
        <f t="shared" si="47"/>
        <v>0</v>
      </c>
      <c r="H147" s="54">
        <f t="shared" si="48"/>
        <v>0</v>
      </c>
      <c r="I147" s="54">
        <f t="shared" si="40"/>
        <v>0</v>
      </c>
      <c r="J147" s="54">
        <f t="shared" si="41"/>
        <v>0</v>
      </c>
      <c r="K147" s="54">
        <f>VLOOKUP($D147,'SCEP Rate Case Slippage'!$D$60:$S$110,7,FALSE)</f>
        <v>0</v>
      </c>
      <c r="L147" s="54">
        <f>VLOOKUP($D147,'SCEP Rate Case Slippage'!$D$60:$S$110,8,FALSE)</f>
        <v>0</v>
      </c>
      <c r="M147" s="54">
        <f>VLOOKUP($D147,'SCEP Rate Case Slippage'!$D$60:$S$110,9,FALSE)</f>
        <v>0</v>
      </c>
      <c r="N147" s="54">
        <f>VLOOKUP($D147,'SCEP Rate Case Slippage'!$D$60:$S$110,10,FALSE)</f>
        <v>0</v>
      </c>
      <c r="O147" s="54">
        <f>VLOOKUP($D147,'SCEP Rate Case Slippage'!$D$60:$S$110,11,FALSE)</f>
        <v>0</v>
      </c>
      <c r="P147" s="54">
        <f>VLOOKUP($D147,'SCEP Rate Case Slippage'!$D$60:$S$110,12,FALSE)</f>
        <v>0</v>
      </c>
      <c r="Q147" s="54">
        <f t="shared" si="42"/>
        <v>0</v>
      </c>
      <c r="R147" s="3" t="str">
        <f t="shared" si="43"/>
        <v>No Print</v>
      </c>
    </row>
    <row r="148" spans="2:18" hidden="1">
      <c r="B148" s="324" t="s">
        <v>503</v>
      </c>
      <c r="C148" s="3" t="str">
        <f>'SCEP Rate Case Slippage'!C83</f>
        <v>I12-30exxx</v>
      </c>
      <c r="D148" s="822" t="str">
        <f>'SCEP Rate Case Slippage'!D83</f>
        <v>KRS 2 Chlorine Gas Conversion</v>
      </c>
      <c r="E148" s="54">
        <f t="shared" si="45"/>
        <v>0</v>
      </c>
      <c r="F148" s="54">
        <f t="shared" si="46"/>
        <v>0</v>
      </c>
      <c r="G148" s="54">
        <f t="shared" si="47"/>
        <v>0</v>
      </c>
      <c r="H148" s="54">
        <f t="shared" si="48"/>
        <v>0</v>
      </c>
      <c r="I148" s="54">
        <f t="shared" si="40"/>
        <v>0</v>
      </c>
      <c r="J148" s="54">
        <f t="shared" si="41"/>
        <v>0</v>
      </c>
      <c r="K148" s="54">
        <f>VLOOKUP($D148,'SCEP Rate Case Slippage'!$D$60:$S$110,7,FALSE)</f>
        <v>0</v>
      </c>
      <c r="L148" s="54">
        <f>VLOOKUP($D148,'SCEP Rate Case Slippage'!$D$60:$S$110,8,FALSE)</f>
        <v>0</v>
      </c>
      <c r="M148" s="54">
        <f>VLOOKUP($D148,'SCEP Rate Case Slippage'!$D$60:$S$110,9,FALSE)</f>
        <v>0</v>
      </c>
      <c r="N148" s="54">
        <f>VLOOKUP($D148,'SCEP Rate Case Slippage'!$D$60:$S$110,10,FALSE)</f>
        <v>0</v>
      </c>
      <c r="O148" s="54">
        <f>VLOOKUP($D148,'SCEP Rate Case Slippage'!$D$60:$S$110,11,FALSE)</f>
        <v>0</v>
      </c>
      <c r="P148" s="54">
        <f>VLOOKUP($D148,'SCEP Rate Case Slippage'!$D$60:$S$110,12,FALSE)</f>
        <v>0</v>
      </c>
      <c r="Q148" s="54">
        <f t="shared" si="42"/>
        <v>0</v>
      </c>
      <c r="R148" s="3" t="str">
        <f t="shared" si="43"/>
        <v>No Print</v>
      </c>
    </row>
    <row r="149" spans="2:18" hidden="1">
      <c r="B149" s="324" t="s">
        <v>503</v>
      </c>
      <c r="C149" s="3" t="str">
        <f>'SCEP Rate Case Slippage'!C84</f>
        <v>I12-02fxxx</v>
      </c>
      <c r="D149" s="822" t="str">
        <f>'SCEP Rate Case Slippage'!D84</f>
        <v>KRS1 Carbon Feed/ Transfer Pump No. 8</v>
      </c>
      <c r="E149" s="54">
        <f t="shared" si="45"/>
        <v>0</v>
      </c>
      <c r="F149" s="54">
        <f t="shared" si="46"/>
        <v>0</v>
      </c>
      <c r="G149" s="54">
        <f t="shared" si="47"/>
        <v>0</v>
      </c>
      <c r="H149" s="54">
        <f t="shared" si="48"/>
        <v>0</v>
      </c>
      <c r="I149" s="54">
        <f t="shared" si="40"/>
        <v>0</v>
      </c>
      <c r="J149" s="54">
        <f t="shared" si="41"/>
        <v>0</v>
      </c>
      <c r="K149" s="54">
        <f>VLOOKUP($D149,'SCEP Rate Case Slippage'!$D$60:$S$110,7,FALSE)</f>
        <v>0</v>
      </c>
      <c r="L149" s="54">
        <f>VLOOKUP($D149,'SCEP Rate Case Slippage'!$D$60:$S$110,8,FALSE)</f>
        <v>0</v>
      </c>
      <c r="M149" s="54">
        <f>VLOOKUP($D149,'SCEP Rate Case Slippage'!$D$60:$S$110,9,FALSE)</f>
        <v>0</v>
      </c>
      <c r="N149" s="54">
        <f>VLOOKUP($D149,'SCEP Rate Case Slippage'!$D$60:$S$110,10,FALSE)</f>
        <v>0</v>
      </c>
      <c r="O149" s="54">
        <f>VLOOKUP($D149,'SCEP Rate Case Slippage'!$D$60:$S$110,11,FALSE)</f>
        <v>0</v>
      </c>
      <c r="P149" s="54">
        <f>VLOOKUP($D149,'SCEP Rate Case Slippage'!$D$60:$S$110,12,FALSE)</f>
        <v>0</v>
      </c>
      <c r="Q149" s="54">
        <f t="shared" si="42"/>
        <v>0</v>
      </c>
      <c r="R149" s="3" t="str">
        <f t="shared" si="43"/>
        <v>No Print</v>
      </c>
    </row>
    <row r="150" spans="2:18" hidden="1">
      <c r="B150" s="324" t="s">
        <v>503</v>
      </c>
      <c r="C150" s="3" t="str">
        <f>'SCEP Rate Case Slippage'!C85</f>
        <v>I12-02gxxx</v>
      </c>
      <c r="D150" s="822" t="str">
        <f>'SCEP Rate Case Slippage'!D85</f>
        <v>KRS 1 Rapid mix/ Ferric Tank Replacement</v>
      </c>
      <c r="E150" s="54">
        <f t="shared" si="45"/>
        <v>0</v>
      </c>
      <c r="F150" s="54">
        <f t="shared" si="46"/>
        <v>0</v>
      </c>
      <c r="G150" s="54">
        <f t="shared" si="47"/>
        <v>0</v>
      </c>
      <c r="H150" s="54">
        <f t="shared" si="48"/>
        <v>0</v>
      </c>
      <c r="I150" s="54">
        <f t="shared" si="40"/>
        <v>0</v>
      </c>
      <c r="J150" s="54">
        <f t="shared" si="41"/>
        <v>0</v>
      </c>
      <c r="K150" s="54">
        <f>VLOOKUP($D150,'SCEP Rate Case Slippage'!$D$60:$S$110,7,FALSE)</f>
        <v>0</v>
      </c>
      <c r="L150" s="54">
        <f>VLOOKUP($D150,'SCEP Rate Case Slippage'!$D$60:$S$110,8,FALSE)</f>
        <v>0</v>
      </c>
      <c r="M150" s="54">
        <f>VLOOKUP($D150,'SCEP Rate Case Slippage'!$D$60:$S$110,9,FALSE)</f>
        <v>0</v>
      </c>
      <c r="N150" s="54">
        <f>VLOOKUP($D150,'SCEP Rate Case Slippage'!$D$60:$S$110,10,FALSE)</f>
        <v>0</v>
      </c>
      <c r="O150" s="54">
        <f>VLOOKUP($D150,'SCEP Rate Case Slippage'!$D$60:$S$110,11,FALSE)</f>
        <v>0</v>
      </c>
      <c r="P150" s="54">
        <f>VLOOKUP($D150,'SCEP Rate Case Slippage'!$D$60:$S$110,12,FALSE)</f>
        <v>0</v>
      </c>
      <c r="Q150" s="54">
        <f t="shared" si="42"/>
        <v>0</v>
      </c>
      <c r="R150" s="3" t="str">
        <f t="shared" si="43"/>
        <v>No Print</v>
      </c>
    </row>
    <row r="151" spans="2:18" hidden="1">
      <c r="B151" s="324" t="s">
        <v>503</v>
      </c>
      <c r="C151" s="3" t="str">
        <f>'SCEP Rate Case Slippage'!C86</f>
        <v>I12-02hxxx</v>
      </c>
      <c r="D151" s="822" t="str">
        <f>'SCEP Rate Case Slippage'!D86</f>
        <v>JRES Dam Spillway Expansion</v>
      </c>
      <c r="E151" s="54">
        <f t="shared" si="45"/>
        <v>0</v>
      </c>
      <c r="F151" s="54">
        <f t="shared" si="46"/>
        <v>0</v>
      </c>
      <c r="G151" s="54">
        <f t="shared" si="47"/>
        <v>0</v>
      </c>
      <c r="H151" s="54">
        <f t="shared" si="48"/>
        <v>0</v>
      </c>
      <c r="I151" s="54">
        <f t="shared" si="40"/>
        <v>0</v>
      </c>
      <c r="J151" s="54">
        <f t="shared" si="41"/>
        <v>0</v>
      </c>
      <c r="K151" s="54">
        <f>VLOOKUP($D151,'SCEP Rate Case Slippage'!$D$60:$S$110,7,FALSE)</f>
        <v>0</v>
      </c>
      <c r="L151" s="54">
        <f>VLOOKUP($D151,'SCEP Rate Case Slippage'!$D$60:$S$110,8,FALSE)</f>
        <v>0</v>
      </c>
      <c r="M151" s="54">
        <f>VLOOKUP($D151,'SCEP Rate Case Slippage'!$D$60:$S$110,9,FALSE)</f>
        <v>0</v>
      </c>
      <c r="N151" s="54">
        <f>VLOOKUP($D151,'SCEP Rate Case Slippage'!$D$60:$S$110,10,FALSE)</f>
        <v>0</v>
      </c>
      <c r="O151" s="54">
        <f>VLOOKUP($D151,'SCEP Rate Case Slippage'!$D$60:$S$110,11,FALSE)</f>
        <v>0</v>
      </c>
      <c r="P151" s="54">
        <f>VLOOKUP($D151,'SCEP Rate Case Slippage'!$D$60:$S$110,12,FALSE)</f>
        <v>0</v>
      </c>
      <c r="Q151" s="54">
        <f t="shared" si="42"/>
        <v>0</v>
      </c>
      <c r="R151" s="3" t="str">
        <f t="shared" si="43"/>
        <v>No Print</v>
      </c>
    </row>
    <row r="152" spans="2:18" hidden="1">
      <c r="B152" s="324" t="s">
        <v>503</v>
      </c>
      <c r="C152" s="3" t="str">
        <f>'SCEP Rate Case Slippage'!C87</f>
        <v>I12-02ixxx</v>
      </c>
      <c r="D152" s="822" t="str">
        <f>'SCEP Rate Case Slippage'!D87</f>
        <v>Hamburg Area Tank/ Pressure Improvements</v>
      </c>
      <c r="E152" s="54">
        <f t="shared" si="45"/>
        <v>0</v>
      </c>
      <c r="F152" s="54">
        <f t="shared" si="46"/>
        <v>0</v>
      </c>
      <c r="G152" s="54">
        <f t="shared" si="47"/>
        <v>0</v>
      </c>
      <c r="H152" s="54">
        <f t="shared" si="48"/>
        <v>0</v>
      </c>
      <c r="I152" s="54">
        <f t="shared" si="40"/>
        <v>0</v>
      </c>
      <c r="J152" s="54">
        <f t="shared" si="41"/>
        <v>0</v>
      </c>
      <c r="K152" s="54">
        <f>VLOOKUP($D152,'SCEP Rate Case Slippage'!$D$60:$S$110,7,FALSE)</f>
        <v>0</v>
      </c>
      <c r="L152" s="54">
        <f>VLOOKUP($D152,'SCEP Rate Case Slippage'!$D$60:$S$110,8,FALSE)</f>
        <v>0</v>
      </c>
      <c r="M152" s="54">
        <f>VLOOKUP($D152,'SCEP Rate Case Slippage'!$D$60:$S$110,9,FALSE)</f>
        <v>0</v>
      </c>
      <c r="N152" s="54">
        <f>VLOOKUP($D152,'SCEP Rate Case Slippage'!$D$60:$S$110,10,FALSE)</f>
        <v>0</v>
      </c>
      <c r="O152" s="54">
        <f>VLOOKUP($D152,'SCEP Rate Case Slippage'!$D$60:$S$110,11,FALSE)</f>
        <v>0</v>
      </c>
      <c r="P152" s="54">
        <f>VLOOKUP($D152,'SCEP Rate Case Slippage'!$D$60:$S$110,12,FALSE)</f>
        <v>0</v>
      </c>
      <c r="Q152" s="54">
        <f t="shared" si="42"/>
        <v>0</v>
      </c>
      <c r="R152" s="3" t="str">
        <f t="shared" si="43"/>
        <v>No Print</v>
      </c>
    </row>
    <row r="153" spans="2:18" hidden="1">
      <c r="B153" s="324" t="s">
        <v>503</v>
      </c>
      <c r="C153" s="3" t="str">
        <f>'SCEP Rate Case Slippage'!C88</f>
        <v>I12-02jxxx</v>
      </c>
      <c r="D153" s="822" t="str">
        <f>'SCEP Rate Case Slippage'!D88</f>
        <v>RRS High Service Pump Station</v>
      </c>
      <c r="E153" s="54">
        <f t="shared" si="45"/>
        <v>0</v>
      </c>
      <c r="F153" s="54">
        <f t="shared" si="46"/>
        <v>0</v>
      </c>
      <c r="G153" s="54">
        <f t="shared" si="47"/>
        <v>0</v>
      </c>
      <c r="H153" s="54">
        <f t="shared" si="48"/>
        <v>0</v>
      </c>
      <c r="I153" s="54">
        <f t="shared" si="40"/>
        <v>0</v>
      </c>
      <c r="J153" s="54">
        <f t="shared" si="41"/>
        <v>0</v>
      </c>
      <c r="K153" s="54">
        <f>VLOOKUP($D153,'SCEP Rate Case Slippage'!$D$60:$S$110,7,FALSE)</f>
        <v>0</v>
      </c>
      <c r="L153" s="54">
        <f>VLOOKUP($D153,'SCEP Rate Case Slippage'!$D$60:$S$110,8,FALSE)</f>
        <v>0</v>
      </c>
      <c r="M153" s="54">
        <f>VLOOKUP($D153,'SCEP Rate Case Slippage'!$D$60:$S$110,9,FALSE)</f>
        <v>0</v>
      </c>
      <c r="N153" s="54">
        <f>VLOOKUP($D153,'SCEP Rate Case Slippage'!$D$60:$S$110,10,FALSE)</f>
        <v>0</v>
      </c>
      <c r="O153" s="54">
        <f>VLOOKUP($D153,'SCEP Rate Case Slippage'!$D$60:$S$110,11,FALSE)</f>
        <v>0</v>
      </c>
      <c r="P153" s="54">
        <f>VLOOKUP($D153,'SCEP Rate Case Slippage'!$D$60:$S$110,12,FALSE)</f>
        <v>0</v>
      </c>
      <c r="Q153" s="54">
        <f t="shared" si="42"/>
        <v>0</v>
      </c>
      <c r="R153" s="3" t="str">
        <f t="shared" si="43"/>
        <v>No Print</v>
      </c>
    </row>
    <row r="154" spans="2:18" hidden="1">
      <c r="B154" s="324" t="s">
        <v>503</v>
      </c>
      <c r="C154" s="3" t="str">
        <f>'SCEP Rate Case Slippage'!C89</f>
        <v>I12-02kxxx</v>
      </c>
      <c r="D154" s="822" t="str">
        <f>'SCEP Rate Case Slippage'!D89</f>
        <v>KRS1 Filter Building</v>
      </c>
      <c r="E154" s="54">
        <f t="shared" si="45"/>
        <v>0</v>
      </c>
      <c r="F154" s="54">
        <f t="shared" si="46"/>
        <v>0</v>
      </c>
      <c r="G154" s="54">
        <f t="shared" si="47"/>
        <v>0</v>
      </c>
      <c r="H154" s="54">
        <f t="shared" si="48"/>
        <v>0</v>
      </c>
      <c r="I154" s="54">
        <f t="shared" si="40"/>
        <v>0</v>
      </c>
      <c r="J154" s="54">
        <f t="shared" si="41"/>
        <v>0</v>
      </c>
      <c r="K154" s="54">
        <f>VLOOKUP($D154,'SCEP Rate Case Slippage'!$D$60:$S$110,7,FALSE)</f>
        <v>0</v>
      </c>
      <c r="L154" s="54">
        <f>VLOOKUP($D154,'SCEP Rate Case Slippage'!$D$60:$S$110,8,FALSE)</f>
        <v>0</v>
      </c>
      <c r="M154" s="54">
        <f>VLOOKUP($D154,'SCEP Rate Case Slippage'!$D$60:$S$110,9,FALSE)</f>
        <v>0</v>
      </c>
      <c r="N154" s="54">
        <f>VLOOKUP($D154,'SCEP Rate Case Slippage'!$D$60:$S$110,10,FALSE)</f>
        <v>0</v>
      </c>
      <c r="O154" s="54">
        <f>VLOOKUP($D154,'SCEP Rate Case Slippage'!$D$60:$S$110,11,FALSE)</f>
        <v>0</v>
      </c>
      <c r="P154" s="54">
        <f>VLOOKUP($D154,'SCEP Rate Case Slippage'!$D$60:$S$110,12,FALSE)</f>
        <v>0</v>
      </c>
      <c r="Q154" s="54">
        <f t="shared" si="42"/>
        <v>0</v>
      </c>
      <c r="R154" s="3" t="str">
        <f t="shared" si="43"/>
        <v>No Print</v>
      </c>
    </row>
    <row r="155" spans="2:18" hidden="1">
      <c r="B155" s="324" t="s">
        <v>503</v>
      </c>
      <c r="C155" s="3" t="str">
        <f>'SCEP Rate Case Slippage'!C90</f>
        <v>I12-02lxxx</v>
      </c>
      <c r="D155" s="822" t="str">
        <f>'SCEP Rate Case Slippage'!D90</f>
        <v>Winchester Road Reinforcement</v>
      </c>
      <c r="E155" s="54">
        <f t="shared" si="45"/>
        <v>0</v>
      </c>
      <c r="F155" s="54">
        <f t="shared" si="46"/>
        <v>0</v>
      </c>
      <c r="G155" s="54">
        <f t="shared" si="47"/>
        <v>0</v>
      </c>
      <c r="H155" s="54">
        <f t="shared" si="48"/>
        <v>0</v>
      </c>
      <c r="I155" s="54">
        <f t="shared" si="40"/>
        <v>0</v>
      </c>
      <c r="J155" s="54">
        <f t="shared" si="41"/>
        <v>0</v>
      </c>
      <c r="K155" s="54">
        <f>VLOOKUP($D155,'SCEP Rate Case Slippage'!$D$60:$S$110,7,FALSE)</f>
        <v>0</v>
      </c>
      <c r="L155" s="54">
        <f>VLOOKUP($D155,'SCEP Rate Case Slippage'!$D$60:$S$110,8,FALSE)</f>
        <v>0</v>
      </c>
      <c r="M155" s="54">
        <f>VLOOKUP($D155,'SCEP Rate Case Slippage'!$D$60:$S$110,9,FALSE)</f>
        <v>0</v>
      </c>
      <c r="N155" s="54">
        <f>VLOOKUP($D155,'SCEP Rate Case Slippage'!$D$60:$S$110,10,FALSE)</f>
        <v>0</v>
      </c>
      <c r="O155" s="54">
        <f>VLOOKUP($D155,'SCEP Rate Case Slippage'!$D$60:$S$110,11,FALSE)</f>
        <v>0</v>
      </c>
      <c r="P155" s="54">
        <f>VLOOKUP($D155,'SCEP Rate Case Slippage'!$D$60:$S$110,12,FALSE)</f>
        <v>0</v>
      </c>
      <c r="Q155" s="54">
        <f t="shared" si="42"/>
        <v>0</v>
      </c>
      <c r="R155" s="3" t="str">
        <f t="shared" si="43"/>
        <v>No Print</v>
      </c>
    </row>
    <row r="156" spans="2:18" hidden="1">
      <c r="B156" s="324" t="s">
        <v>503</v>
      </c>
      <c r="C156" s="3" t="str">
        <f>'SCEP Rate Case Slippage'!C91</f>
        <v>I12-02mxxx</v>
      </c>
      <c r="D156" s="822" t="str">
        <f>'SCEP Rate Case Slippage'!D91</f>
        <v>RRS Sedimentation Basin Improvement</v>
      </c>
      <c r="E156" s="54">
        <f t="shared" si="45"/>
        <v>0</v>
      </c>
      <c r="F156" s="54">
        <f t="shared" si="46"/>
        <v>0</v>
      </c>
      <c r="G156" s="54">
        <f t="shared" si="47"/>
        <v>0</v>
      </c>
      <c r="H156" s="54">
        <f t="shared" si="48"/>
        <v>0</v>
      </c>
      <c r="I156" s="54">
        <f t="shared" si="40"/>
        <v>0</v>
      </c>
      <c r="J156" s="54">
        <f t="shared" si="41"/>
        <v>0</v>
      </c>
      <c r="K156" s="54">
        <f>VLOOKUP($D156,'SCEP Rate Case Slippage'!$D$60:$S$110,7,FALSE)</f>
        <v>0</v>
      </c>
      <c r="L156" s="54">
        <f>VLOOKUP($D156,'SCEP Rate Case Slippage'!$D$60:$S$110,8,FALSE)</f>
        <v>0</v>
      </c>
      <c r="M156" s="54">
        <f>VLOOKUP($D156,'SCEP Rate Case Slippage'!$D$60:$S$110,9,FALSE)</f>
        <v>0</v>
      </c>
      <c r="N156" s="54">
        <f>VLOOKUP($D156,'SCEP Rate Case Slippage'!$D$60:$S$110,10,FALSE)</f>
        <v>0</v>
      </c>
      <c r="O156" s="54">
        <f>VLOOKUP($D156,'SCEP Rate Case Slippage'!$D$60:$S$110,11,FALSE)</f>
        <v>0</v>
      </c>
      <c r="P156" s="54">
        <f>VLOOKUP($D156,'SCEP Rate Case Slippage'!$D$60:$S$110,12,FALSE)</f>
        <v>0</v>
      </c>
      <c r="Q156" s="54">
        <f t="shared" si="42"/>
        <v>0</v>
      </c>
      <c r="R156" s="3" t="str">
        <f t="shared" si="43"/>
        <v>No Print</v>
      </c>
    </row>
    <row r="157" spans="2:18" hidden="1">
      <c r="B157" s="324" t="s">
        <v>503</v>
      </c>
      <c r="C157" s="3" t="str">
        <f>'SCEP Rate Case Slippage'!C92</f>
        <v>I12-02nxxx</v>
      </c>
      <c r="D157" s="822" t="str">
        <f>'SCEP Rate Case Slippage'!D92</f>
        <v>KRS1/ RRS Switch Gear Improvement</v>
      </c>
      <c r="E157" s="54">
        <f t="shared" si="45"/>
        <v>0</v>
      </c>
      <c r="F157" s="54">
        <f t="shared" si="46"/>
        <v>0</v>
      </c>
      <c r="G157" s="54">
        <f t="shared" si="47"/>
        <v>0</v>
      </c>
      <c r="H157" s="54">
        <f t="shared" si="48"/>
        <v>0</v>
      </c>
      <c r="I157" s="54">
        <f t="shared" si="40"/>
        <v>0</v>
      </c>
      <c r="J157" s="54">
        <f t="shared" si="41"/>
        <v>0</v>
      </c>
      <c r="K157" s="54">
        <f>VLOOKUP($D157,'SCEP Rate Case Slippage'!$D$60:$S$110,7,FALSE)</f>
        <v>0</v>
      </c>
      <c r="L157" s="54">
        <f>VLOOKUP($D157,'SCEP Rate Case Slippage'!$D$60:$S$110,8,FALSE)</f>
        <v>0</v>
      </c>
      <c r="M157" s="54">
        <f>VLOOKUP($D157,'SCEP Rate Case Slippage'!$D$60:$S$110,9,FALSE)</f>
        <v>0</v>
      </c>
      <c r="N157" s="54">
        <f>VLOOKUP($D157,'SCEP Rate Case Slippage'!$D$60:$S$110,10,FALSE)</f>
        <v>0</v>
      </c>
      <c r="O157" s="54">
        <f>VLOOKUP($D157,'SCEP Rate Case Slippage'!$D$60:$S$110,11,FALSE)</f>
        <v>0</v>
      </c>
      <c r="P157" s="54">
        <f>VLOOKUP($D157,'SCEP Rate Case Slippage'!$D$60:$S$110,12,FALSE)</f>
        <v>0</v>
      </c>
      <c r="Q157" s="54">
        <f t="shared" si="42"/>
        <v>0</v>
      </c>
      <c r="R157" s="3" t="str">
        <f t="shared" si="43"/>
        <v>No Print</v>
      </c>
    </row>
    <row r="158" spans="2:18" hidden="1">
      <c r="B158" s="324" t="s">
        <v>503</v>
      </c>
      <c r="C158" s="3" t="str">
        <f>'SCEP Rate Case Slippage'!C93</f>
        <v>I12-02oxxx</v>
      </c>
      <c r="D158" s="822" t="str">
        <f>'SCEP Rate Case Slippage'!D93</f>
        <v>North Middletown Transmission Main</v>
      </c>
      <c r="E158" s="54">
        <f t="shared" si="45"/>
        <v>0</v>
      </c>
      <c r="F158" s="54">
        <f t="shared" si="46"/>
        <v>0</v>
      </c>
      <c r="G158" s="54">
        <f t="shared" si="47"/>
        <v>0</v>
      </c>
      <c r="H158" s="54">
        <f t="shared" si="48"/>
        <v>0</v>
      </c>
      <c r="I158" s="54">
        <f t="shared" si="40"/>
        <v>0</v>
      </c>
      <c r="J158" s="54">
        <f t="shared" si="41"/>
        <v>0</v>
      </c>
      <c r="K158" s="54">
        <f>VLOOKUP($D158,'SCEP Rate Case Slippage'!$D$60:$S$110,7,FALSE)</f>
        <v>0</v>
      </c>
      <c r="L158" s="54">
        <f>VLOOKUP($D158,'SCEP Rate Case Slippage'!$D$60:$S$110,8,FALSE)</f>
        <v>0</v>
      </c>
      <c r="M158" s="54">
        <f>VLOOKUP($D158,'SCEP Rate Case Slippage'!$D$60:$S$110,9,FALSE)</f>
        <v>0</v>
      </c>
      <c r="N158" s="54">
        <f>VLOOKUP($D158,'SCEP Rate Case Slippage'!$D$60:$S$110,10,FALSE)</f>
        <v>0</v>
      </c>
      <c r="O158" s="54">
        <f>VLOOKUP($D158,'SCEP Rate Case Slippage'!$D$60:$S$110,11,FALSE)</f>
        <v>0</v>
      </c>
      <c r="P158" s="54">
        <f>VLOOKUP($D158,'SCEP Rate Case Slippage'!$D$60:$S$110,12,FALSE)</f>
        <v>0</v>
      </c>
      <c r="Q158" s="54">
        <f t="shared" si="42"/>
        <v>0</v>
      </c>
      <c r="R158" s="3" t="str">
        <f t="shared" si="43"/>
        <v>No Print</v>
      </c>
    </row>
    <row r="159" spans="2:18" hidden="1">
      <c r="B159" s="324" t="s">
        <v>503</v>
      </c>
      <c r="C159" s="3" t="str">
        <f>'SCEP Rate Case Slippage'!C94</f>
        <v>I12-02pxxx</v>
      </c>
      <c r="D159" s="822" t="str">
        <f>'SCEP Rate Case Slippage'!D94</f>
        <v>KRS1 Low Service Pump Replacement</v>
      </c>
      <c r="E159" s="54">
        <f t="shared" si="45"/>
        <v>0</v>
      </c>
      <c r="F159" s="54">
        <f t="shared" si="46"/>
        <v>0</v>
      </c>
      <c r="G159" s="54">
        <f t="shared" si="47"/>
        <v>0</v>
      </c>
      <c r="H159" s="54">
        <f t="shared" si="48"/>
        <v>0</v>
      </c>
      <c r="I159" s="54">
        <f t="shared" si="40"/>
        <v>0</v>
      </c>
      <c r="J159" s="54">
        <f t="shared" si="41"/>
        <v>0</v>
      </c>
      <c r="K159" s="54">
        <f>VLOOKUP($D159,'SCEP Rate Case Slippage'!$D$60:$S$110,7,FALSE)</f>
        <v>0</v>
      </c>
      <c r="L159" s="54">
        <f>VLOOKUP($D159,'SCEP Rate Case Slippage'!$D$60:$S$110,8,FALSE)</f>
        <v>0</v>
      </c>
      <c r="M159" s="54">
        <f>VLOOKUP($D159,'SCEP Rate Case Slippage'!$D$60:$S$110,9,FALSE)</f>
        <v>0</v>
      </c>
      <c r="N159" s="54">
        <f>VLOOKUP($D159,'SCEP Rate Case Slippage'!$D$60:$S$110,10,FALSE)</f>
        <v>0</v>
      </c>
      <c r="O159" s="54">
        <f>VLOOKUP($D159,'SCEP Rate Case Slippage'!$D$60:$S$110,11,FALSE)</f>
        <v>0</v>
      </c>
      <c r="P159" s="54">
        <f>VLOOKUP($D159,'SCEP Rate Case Slippage'!$D$60:$S$110,12,FALSE)</f>
        <v>0</v>
      </c>
      <c r="Q159" s="54">
        <f t="shared" si="42"/>
        <v>0</v>
      </c>
      <c r="R159" s="3" t="str">
        <f t="shared" si="43"/>
        <v>No Print</v>
      </c>
    </row>
    <row r="160" spans="2:18" hidden="1">
      <c r="B160" s="324" t="s">
        <v>503</v>
      </c>
      <c r="C160" s="3" t="str">
        <f>'SCEP Rate Case Slippage'!C95</f>
        <v>I12-02qxxx</v>
      </c>
      <c r="D160" s="822" t="str">
        <f>'SCEP Rate Case Slippage'!D95</f>
        <v>Below Ground Booster Station Replacement</v>
      </c>
      <c r="E160" s="54">
        <f t="shared" si="45"/>
        <v>0</v>
      </c>
      <c r="F160" s="54">
        <f t="shared" si="46"/>
        <v>0</v>
      </c>
      <c r="G160" s="54">
        <f t="shared" si="47"/>
        <v>0</v>
      </c>
      <c r="H160" s="54">
        <f t="shared" si="48"/>
        <v>0</v>
      </c>
      <c r="I160" s="54">
        <f t="shared" si="40"/>
        <v>0</v>
      </c>
      <c r="J160" s="54">
        <f t="shared" si="41"/>
        <v>0</v>
      </c>
      <c r="K160" s="54">
        <f>VLOOKUP($D160,'SCEP Rate Case Slippage'!$D$60:$S$110,7,FALSE)</f>
        <v>0</v>
      </c>
      <c r="L160" s="54">
        <f>VLOOKUP($D160,'SCEP Rate Case Slippage'!$D$60:$S$110,8,FALSE)</f>
        <v>0</v>
      </c>
      <c r="M160" s="54">
        <f>VLOOKUP($D160,'SCEP Rate Case Slippage'!$D$60:$S$110,9,FALSE)</f>
        <v>0</v>
      </c>
      <c r="N160" s="54">
        <f>VLOOKUP($D160,'SCEP Rate Case Slippage'!$D$60:$S$110,10,FALSE)</f>
        <v>0</v>
      </c>
      <c r="O160" s="54">
        <f>VLOOKUP($D160,'SCEP Rate Case Slippage'!$D$60:$S$110,11,FALSE)</f>
        <v>0</v>
      </c>
      <c r="P160" s="54">
        <f>VLOOKUP($D160,'SCEP Rate Case Slippage'!$D$60:$S$110,12,FALSE)</f>
        <v>0</v>
      </c>
      <c r="Q160" s="54">
        <f t="shared" si="42"/>
        <v>0</v>
      </c>
      <c r="R160" s="3" t="str">
        <f t="shared" si="43"/>
        <v>No Print</v>
      </c>
    </row>
    <row r="161" spans="1:18" hidden="1">
      <c r="B161" s="822"/>
      <c r="C161" s="822"/>
      <c r="D161" s="822"/>
      <c r="E161" s="54"/>
      <c r="F161" s="54"/>
      <c r="G161" s="54"/>
      <c r="H161" s="54"/>
      <c r="I161" s="54"/>
      <c r="J161" s="54"/>
      <c r="K161" s="54"/>
      <c r="L161" s="54"/>
      <c r="M161" s="54"/>
      <c r="N161" s="54"/>
      <c r="O161" s="54"/>
      <c r="P161" s="54"/>
      <c r="Q161" s="54"/>
      <c r="R161" s="3" t="str">
        <f t="shared" ref="R161:R163" si="49">IF(Q161=0,"No Print","Print")</f>
        <v>No Print</v>
      </c>
    </row>
    <row r="162" spans="1:18" hidden="1">
      <c r="B162" s="822"/>
      <c r="C162" s="822"/>
      <c r="D162" s="822"/>
      <c r="E162" s="54"/>
      <c r="F162" s="54"/>
      <c r="G162" s="54"/>
      <c r="H162" s="54"/>
      <c r="I162" s="54"/>
      <c r="J162" s="54"/>
      <c r="K162" s="54"/>
      <c r="L162" s="54"/>
      <c r="M162" s="54"/>
      <c r="N162" s="54"/>
      <c r="O162" s="54"/>
      <c r="P162" s="54"/>
      <c r="Q162" s="54"/>
      <c r="R162" s="3" t="str">
        <f t="shared" si="49"/>
        <v>No Print</v>
      </c>
    </row>
    <row r="163" spans="1:18" hidden="1">
      <c r="B163" s="822"/>
      <c r="C163" s="822"/>
      <c r="D163" s="822"/>
      <c r="E163" s="73"/>
      <c r="F163" s="73"/>
      <c r="G163" s="73"/>
      <c r="H163" s="73"/>
      <c r="I163" s="73"/>
      <c r="J163" s="73"/>
      <c r="K163" s="73"/>
      <c r="L163" s="73"/>
      <c r="M163" s="73"/>
      <c r="N163" s="73"/>
      <c r="O163" s="73"/>
      <c r="P163" s="73"/>
      <c r="Q163" s="73"/>
      <c r="R163" s="3" t="str">
        <f t="shared" si="49"/>
        <v>No Print</v>
      </c>
    </row>
    <row r="164" spans="1:18">
      <c r="D164" s="8" t="s">
        <v>498</v>
      </c>
      <c r="E164" s="826">
        <f>SUM(E125:E163)</f>
        <v>1992942.3973360835</v>
      </c>
      <c r="F164" s="826">
        <f>SUM(F125:F163)</f>
        <v>1918993.7816020236</v>
      </c>
      <c r="G164" s="826">
        <f>SUM(G125:G163)</f>
        <v>2021007.9948564279</v>
      </c>
      <c r="H164" s="826">
        <f>SUM(H125:H163)</f>
        <v>1658568.5538915624</v>
      </c>
      <c r="I164" s="826">
        <f t="shared" ref="I164:J164" si="50">SUM(I125:I163)</f>
        <v>1483093.5350090268</v>
      </c>
      <c r="J164" s="826">
        <f t="shared" si="50"/>
        <v>699350.20934696123</v>
      </c>
      <c r="K164" s="826">
        <f t="shared" ref="K164:P164" si="51">SUM(K125:K163)</f>
        <v>971886.00450410473</v>
      </c>
      <c r="L164" s="826">
        <f t="shared" si="51"/>
        <v>716950.65695367963</v>
      </c>
      <c r="M164" s="826">
        <f t="shared" si="51"/>
        <v>461875.1756689623</v>
      </c>
      <c r="N164" s="826">
        <f t="shared" si="51"/>
        <v>376027.88808288547</v>
      </c>
      <c r="O164" s="826">
        <f t="shared" si="51"/>
        <v>883119.96132553648</v>
      </c>
      <c r="P164" s="826">
        <f t="shared" si="51"/>
        <v>779512.64123447286</v>
      </c>
      <c r="Q164" s="826">
        <f t="shared" ref="Q164" si="52">SUM(E164:P164)</f>
        <v>13963328.799811728</v>
      </c>
      <c r="R164" s="3" t="str">
        <f t="shared" ref="R164:R182" si="53">IF(C164="Future Use","No Print","Print")</f>
        <v>Print</v>
      </c>
    </row>
    <row r="165" spans="1:18">
      <c r="E165" s="14"/>
      <c r="F165" s="14"/>
      <c r="G165" s="14"/>
      <c r="H165" s="14"/>
      <c r="I165" s="14"/>
      <c r="J165" s="14"/>
      <c r="K165" s="14"/>
      <c r="L165" s="14"/>
      <c r="M165" s="14"/>
      <c r="N165" s="14"/>
      <c r="O165" s="14"/>
      <c r="P165" s="14"/>
      <c r="Q165" s="14"/>
      <c r="R165" s="3" t="str">
        <f t="shared" si="53"/>
        <v>Print</v>
      </c>
    </row>
    <row r="166" spans="1:18" ht="15.75" thickBot="1">
      <c r="D166" s="8" t="s">
        <v>504</v>
      </c>
      <c r="E166" s="827">
        <f>SUM(E164+E122+E117)</f>
        <v>7251213.3889855109</v>
      </c>
      <c r="F166" s="827">
        <f>SUM(F164+F122+F117)</f>
        <v>8264676.9370215964</v>
      </c>
      <c r="G166" s="827">
        <f>SUM(G164+G122+G117)</f>
        <v>6220382.0120450184</v>
      </c>
      <c r="H166" s="827">
        <f>SUM(H164+H122+H117)</f>
        <v>4309920.4547397485</v>
      </c>
      <c r="I166" s="827">
        <f t="shared" ref="I166:J166" si="54">SUM(I164+I122+I117)</f>
        <v>5643107.5856746631</v>
      </c>
      <c r="J166" s="827">
        <f t="shared" si="54"/>
        <v>5121724.3073857948</v>
      </c>
      <c r="K166" s="827">
        <f t="shared" ref="K166:Q166" si="55">SUM(K164+K122+K117)</f>
        <v>6287211.5089217843</v>
      </c>
      <c r="L166" s="827">
        <f t="shared" si="55"/>
        <v>7022345.5919496194</v>
      </c>
      <c r="M166" s="827">
        <f t="shared" si="55"/>
        <v>8037592.3449128894</v>
      </c>
      <c r="N166" s="827">
        <f t="shared" si="55"/>
        <v>9342788.2278074007</v>
      </c>
      <c r="O166" s="827">
        <f t="shared" si="55"/>
        <v>9529980.621139532</v>
      </c>
      <c r="P166" s="827">
        <f t="shared" si="55"/>
        <v>8161617.2833334878</v>
      </c>
      <c r="Q166" s="827">
        <f t="shared" si="55"/>
        <v>85192560.263917044</v>
      </c>
      <c r="R166" s="3" t="str">
        <f t="shared" si="53"/>
        <v>Print</v>
      </c>
    </row>
    <row r="167" spans="1:18" ht="15.75" thickTop="1">
      <c r="E167" s="14"/>
      <c r="F167" s="14"/>
      <c r="G167" s="14"/>
      <c r="H167" s="14"/>
      <c r="I167" s="14"/>
      <c r="J167" s="14"/>
      <c r="K167" s="14"/>
      <c r="L167" s="14"/>
      <c r="M167" s="14"/>
      <c r="N167" s="14"/>
      <c r="O167" s="14"/>
      <c r="P167" s="14"/>
      <c r="Q167" s="14"/>
      <c r="R167" s="3" t="str">
        <f t="shared" si="53"/>
        <v>Print</v>
      </c>
    </row>
    <row r="168" spans="1:18" hidden="1">
      <c r="E168" s="14">
        <f>I253</f>
        <v>7251213.3889855109</v>
      </c>
      <c r="F168" s="14">
        <f t="shared" ref="F168:G168" si="56">J253</f>
        <v>8264676.9370215945</v>
      </c>
      <c r="G168" s="14">
        <f t="shared" si="56"/>
        <v>6220382.0120450184</v>
      </c>
      <c r="H168" s="14">
        <f>L253</f>
        <v>4309920.4547397485</v>
      </c>
      <c r="I168" s="14">
        <f t="shared" ref="I168:J168" si="57">M253</f>
        <v>5643107.5856746631</v>
      </c>
      <c r="J168" s="14">
        <f t="shared" si="57"/>
        <v>5121724.3073857957</v>
      </c>
      <c r="K168" s="14">
        <f>'SCEP Rate Case Slippage'!J124</f>
        <v>6287211.5089217834</v>
      </c>
      <c r="L168" s="14">
        <f>'SCEP Rate Case Slippage'!K124</f>
        <v>7022345.5919496194</v>
      </c>
      <c r="M168" s="14">
        <f>'SCEP Rate Case Slippage'!L124</f>
        <v>8037592.3449128894</v>
      </c>
      <c r="N168" s="14">
        <f>'SCEP Rate Case Slippage'!M124</f>
        <v>9342788.2278074007</v>
      </c>
      <c r="O168" s="14">
        <f>'SCEP Rate Case Slippage'!N124</f>
        <v>9529980.621139532</v>
      </c>
      <c r="P168" s="14">
        <f>'SCEP Rate Case Slippage'!O124</f>
        <v>8161617.2833334878</v>
      </c>
      <c r="Q168" s="14"/>
      <c r="R168" s="3" t="str">
        <f t="shared" ref="R168:R173" si="58">IF(Q168=0,"No Print","Print")</f>
        <v>No Print</v>
      </c>
    </row>
    <row r="169" spans="1:18" hidden="1">
      <c r="E169" s="844">
        <f>E166-E168</f>
        <v>0</v>
      </c>
      <c r="F169" s="844">
        <f t="shared" ref="F169:P169" si="59">F166-F168</f>
        <v>0</v>
      </c>
      <c r="G169" s="844">
        <f t="shared" si="59"/>
        <v>0</v>
      </c>
      <c r="H169" s="844">
        <f t="shared" si="59"/>
        <v>0</v>
      </c>
      <c r="I169" s="844">
        <f t="shared" si="59"/>
        <v>0</v>
      </c>
      <c r="J169" s="844">
        <f t="shared" si="59"/>
        <v>0</v>
      </c>
      <c r="K169" s="844">
        <f t="shared" si="59"/>
        <v>0</v>
      </c>
      <c r="L169" s="844">
        <f t="shared" si="59"/>
        <v>0</v>
      </c>
      <c r="M169" s="844">
        <f t="shared" si="59"/>
        <v>0</v>
      </c>
      <c r="N169" s="844">
        <f t="shared" si="59"/>
        <v>0</v>
      </c>
      <c r="O169" s="844">
        <f t="shared" si="59"/>
        <v>0</v>
      </c>
      <c r="P169" s="844">
        <f t="shared" si="59"/>
        <v>0</v>
      </c>
      <c r="Q169" s="14"/>
      <c r="R169" s="3" t="str">
        <f t="shared" si="58"/>
        <v>No Print</v>
      </c>
    </row>
    <row r="170" spans="1:18" hidden="1">
      <c r="R170" s="3" t="str">
        <f t="shared" si="58"/>
        <v>No Print</v>
      </c>
    </row>
    <row r="171" spans="1:18" hidden="1">
      <c r="R171" s="3" t="str">
        <f t="shared" si="58"/>
        <v>No Print</v>
      </c>
    </row>
    <row r="172" spans="1:18" hidden="1">
      <c r="R172" s="3" t="str">
        <f t="shared" si="58"/>
        <v>No Print</v>
      </c>
    </row>
    <row r="173" spans="1:18" hidden="1">
      <c r="R173" s="3" t="str">
        <f t="shared" si="58"/>
        <v>No Print</v>
      </c>
    </row>
    <row r="174" spans="1:18">
      <c r="R174" s="3" t="str">
        <f t="shared" si="53"/>
        <v>Print</v>
      </c>
    </row>
    <row r="175" spans="1:18">
      <c r="A175" s="743"/>
      <c r="B175" s="819" t="s">
        <v>293</v>
      </c>
      <c r="N175" s="6"/>
      <c r="Q175" s="8"/>
      <c r="R175" s="3" t="str">
        <f t="shared" si="53"/>
        <v>Print</v>
      </c>
    </row>
    <row r="176" spans="1:18">
      <c r="B176" s="870" t="s">
        <v>389</v>
      </c>
      <c r="C176" s="870"/>
      <c r="D176" s="870"/>
      <c r="E176" s="870"/>
      <c r="F176" s="870"/>
      <c r="G176" s="870"/>
      <c r="H176" s="870"/>
      <c r="I176" s="870"/>
      <c r="J176" s="870"/>
      <c r="K176" s="870"/>
      <c r="L176" s="870"/>
      <c r="M176" s="870"/>
      <c r="N176" s="870"/>
      <c r="O176" s="870"/>
      <c r="P176" s="870"/>
      <c r="Q176" s="7"/>
      <c r="R176" s="3" t="str">
        <f t="shared" si="53"/>
        <v>Print</v>
      </c>
    </row>
    <row r="177" spans="2:18">
      <c r="B177" s="870" t="str">
        <f>+'Link In'!A2</f>
        <v>Case No. 2025-00122</v>
      </c>
      <c r="C177" s="870"/>
      <c r="D177" s="870"/>
      <c r="E177" s="870"/>
      <c r="F177" s="870"/>
      <c r="G177" s="870"/>
      <c r="H177" s="870"/>
      <c r="I177" s="870"/>
      <c r="J177" s="870"/>
      <c r="K177" s="870"/>
      <c r="L177" s="870"/>
      <c r="M177" s="870"/>
      <c r="N177" s="870"/>
      <c r="O177" s="870"/>
      <c r="P177" s="870"/>
      <c r="R177" s="3" t="str">
        <f t="shared" si="53"/>
        <v>Print</v>
      </c>
    </row>
    <row r="178" spans="2:18">
      <c r="B178" s="870" t="s">
        <v>475</v>
      </c>
      <c r="C178" s="870"/>
      <c r="D178" s="870"/>
      <c r="E178" s="870"/>
      <c r="F178" s="870"/>
      <c r="G178" s="870"/>
      <c r="H178" s="870"/>
      <c r="I178" s="870"/>
      <c r="J178" s="870"/>
      <c r="K178" s="870"/>
      <c r="L178" s="870"/>
      <c r="M178" s="870"/>
      <c r="N178" s="870"/>
      <c r="O178" s="870"/>
      <c r="P178" s="870"/>
      <c r="R178" s="3" t="str">
        <f t="shared" si="53"/>
        <v>Print</v>
      </c>
    </row>
    <row r="179" spans="2:18">
      <c r="B179" s="870" t="s">
        <v>506</v>
      </c>
      <c r="C179" s="870"/>
      <c r="D179" s="870"/>
      <c r="E179" s="870"/>
      <c r="F179" s="870"/>
      <c r="G179" s="870"/>
      <c r="H179" s="870"/>
      <c r="I179" s="870"/>
      <c r="J179" s="870"/>
      <c r="K179" s="870"/>
      <c r="L179" s="870"/>
      <c r="M179" s="870"/>
      <c r="N179" s="870"/>
      <c r="O179" s="870"/>
      <c r="P179" s="870"/>
      <c r="R179" s="3" t="str">
        <f t="shared" si="53"/>
        <v>Print</v>
      </c>
    </row>
    <row r="180" spans="2:18">
      <c r="E180" s="48"/>
      <c r="F180" s="48"/>
      <c r="G180" s="48"/>
      <c r="H180" s="48"/>
      <c r="I180" s="48"/>
      <c r="J180" s="48"/>
      <c r="K180" s="48"/>
      <c r="L180" s="48"/>
      <c r="M180" s="48"/>
      <c r="N180" s="48"/>
      <c r="O180" s="48"/>
      <c r="P180" s="48"/>
      <c r="Q180" s="8"/>
      <c r="R180" s="3" t="str">
        <f t="shared" si="53"/>
        <v>Print</v>
      </c>
    </row>
    <row r="181" spans="2:18">
      <c r="E181" s="831"/>
      <c r="F181" s="831"/>
      <c r="G181" s="831"/>
      <c r="H181" s="831"/>
      <c r="I181" s="831"/>
      <c r="J181" s="831"/>
      <c r="K181" s="831"/>
      <c r="L181" s="831"/>
      <c r="M181" s="831"/>
      <c r="N181" s="831"/>
      <c r="O181" s="48"/>
      <c r="P181" s="48"/>
      <c r="Q181" s="7"/>
      <c r="R181" s="3" t="str">
        <f t="shared" si="53"/>
        <v>Print</v>
      </c>
    </row>
    <row r="182" spans="2:18" ht="30">
      <c r="B182" s="820" t="s">
        <v>477</v>
      </c>
      <c r="C182" s="99" t="s">
        <v>390</v>
      </c>
      <c r="D182" s="99" t="s">
        <v>446</v>
      </c>
      <c r="E182" s="821">
        <v>45442</v>
      </c>
      <c r="F182" s="821">
        <f>EOMONTH(E182,1)</f>
        <v>45473</v>
      </c>
      <c r="G182" s="821">
        <f t="shared" ref="G182:P182" si="60">EOMONTH(F182,1)</f>
        <v>45504</v>
      </c>
      <c r="H182" s="821">
        <f t="shared" si="60"/>
        <v>45535</v>
      </c>
      <c r="I182" s="821">
        <f t="shared" si="60"/>
        <v>45565</v>
      </c>
      <c r="J182" s="821">
        <f t="shared" si="60"/>
        <v>45596</v>
      </c>
      <c r="K182" s="821">
        <f t="shared" si="60"/>
        <v>45626</v>
      </c>
      <c r="L182" s="821">
        <f t="shared" si="60"/>
        <v>45657</v>
      </c>
      <c r="M182" s="821">
        <f t="shared" si="60"/>
        <v>45688</v>
      </c>
      <c r="N182" s="821">
        <f t="shared" si="60"/>
        <v>45716</v>
      </c>
      <c r="O182" s="821">
        <f t="shared" si="60"/>
        <v>45747</v>
      </c>
      <c r="P182" s="821">
        <f t="shared" si="60"/>
        <v>45777</v>
      </c>
      <c r="Q182" s="99" t="s">
        <v>318</v>
      </c>
      <c r="R182" s="3" t="str">
        <f t="shared" si="53"/>
        <v>Print</v>
      </c>
    </row>
    <row r="183" spans="2:18">
      <c r="B183" s="324" t="s">
        <v>479</v>
      </c>
      <c r="C183" s="3" t="str">
        <f>'SCEP Rate Case Slippage'!C10</f>
        <v>D12-**01-P</v>
      </c>
      <c r="D183" s="822" t="str">
        <f>'SCEP Rate Case Slippage'!D10</f>
        <v xml:space="preserve">Projects Funded by Others </v>
      </c>
      <c r="E183" s="18">
        <v>208333.33333333334</v>
      </c>
      <c r="F183" s="18">
        <v>208333.33333333334</v>
      </c>
      <c r="G183" s="18">
        <v>208333.33333333334</v>
      </c>
      <c r="H183" s="18">
        <v>208333.33333333334</v>
      </c>
      <c r="I183" s="18">
        <v>208333.33333333334</v>
      </c>
      <c r="J183" s="18">
        <v>208333.33333333334</v>
      </c>
      <c r="K183" s="18">
        <v>208333.33333333334</v>
      </c>
      <c r="L183" s="18">
        <v>208333.33333333334</v>
      </c>
      <c r="M183" s="18">
        <v>375000</v>
      </c>
      <c r="N183" s="18">
        <v>375000</v>
      </c>
      <c r="O183" s="18">
        <f>K98</f>
        <v>375000</v>
      </c>
      <c r="P183" s="18">
        <f>L98</f>
        <v>375000</v>
      </c>
      <c r="Q183" s="18">
        <f>SUM(E183:P183)</f>
        <v>3166666.6666666665</v>
      </c>
      <c r="R183" s="3" t="str">
        <f t="shared" ref="R183:R202" si="61">IF(Q183=0,"No Print","Print")</f>
        <v>Print</v>
      </c>
    </row>
    <row r="184" spans="2:18">
      <c r="B184" s="324" t="s">
        <v>481</v>
      </c>
      <c r="C184" s="3" t="str">
        <f>'SCEP Rate Case Slippage'!C11</f>
        <v>R12-**A1</v>
      </c>
      <c r="D184" s="822" t="str">
        <f>'SCEP Rate Case Slippage'!D11</f>
        <v>Mains - New</v>
      </c>
      <c r="E184" s="18">
        <v>37948.140897199999</v>
      </c>
      <c r="F184" s="54">
        <v>65361.373754399996</v>
      </c>
      <c r="G184" s="54">
        <v>64543.263371599998</v>
      </c>
      <c r="H184" s="54">
        <v>127492.65698880001</v>
      </c>
      <c r="I184" s="54">
        <v>127886.02380600001</v>
      </c>
      <c r="J184" s="54">
        <v>128285.79902320002</v>
      </c>
      <c r="K184" s="54">
        <v>128285.79902320002</v>
      </c>
      <c r="L184" s="54">
        <v>49871.488537200006</v>
      </c>
      <c r="M184" s="54">
        <v>0</v>
      </c>
      <c r="N184" s="54">
        <v>0</v>
      </c>
      <c r="O184" s="54">
        <f t="shared" ref="O184:P184" si="62">K99</f>
        <v>0</v>
      </c>
      <c r="P184" s="54">
        <f t="shared" si="62"/>
        <v>51409.346624999998</v>
      </c>
      <c r="Q184" s="54">
        <f t="shared" ref="Q184:Q202" si="63">SUM(E184:P184)</f>
        <v>781083.8920266002</v>
      </c>
      <c r="R184" s="3" t="str">
        <f t="shared" si="61"/>
        <v>Print</v>
      </c>
    </row>
    <row r="185" spans="2:18">
      <c r="B185" s="324" t="s">
        <v>482</v>
      </c>
      <c r="C185" s="3" t="str">
        <f>'SCEP Rate Case Slippage'!C12</f>
        <v>R12-**B1</v>
      </c>
      <c r="D185" s="822" t="str">
        <f>'SCEP Rate Case Slippage'!D12</f>
        <v>Mains - Replaced / Restored</v>
      </c>
      <c r="E185" s="54">
        <v>1577849.6940522064</v>
      </c>
      <c r="F185" s="54">
        <v>1716024.208786333</v>
      </c>
      <c r="G185" s="54">
        <v>2667726.7473106566</v>
      </c>
      <c r="H185" s="54">
        <v>2352669.2395598469</v>
      </c>
      <c r="I185" s="54">
        <v>2527409.9829494664</v>
      </c>
      <c r="J185" s="54">
        <v>3388319.7729324112</v>
      </c>
      <c r="K185" s="54">
        <v>1507497.8075364577</v>
      </c>
      <c r="L185" s="54">
        <v>388012.15316725278</v>
      </c>
      <c r="M185" s="54">
        <v>2040768.395817067</v>
      </c>
      <c r="N185" s="54">
        <v>2163242.953392134</v>
      </c>
      <c r="O185" s="54">
        <f t="shared" ref="O185:P185" si="64">K100</f>
        <v>2168096.8183599804</v>
      </c>
      <c r="P185" s="54">
        <f t="shared" si="64"/>
        <v>2720943.8937555607</v>
      </c>
      <c r="Q185" s="54">
        <f t="shared" si="63"/>
        <v>25218561.66761937</v>
      </c>
      <c r="R185" s="3" t="str">
        <f t="shared" si="61"/>
        <v>Print</v>
      </c>
    </row>
    <row r="186" spans="2:18">
      <c r="B186" s="3" t="s">
        <v>483</v>
      </c>
      <c r="C186" s="3" t="str">
        <f>'SCEP Rate Case Slippage'!C13</f>
        <v>R12-**C1</v>
      </c>
      <c r="D186" s="822" t="str">
        <f>'SCEP Rate Case Slippage'!D13</f>
        <v>Mains - Unscheduled</v>
      </c>
      <c r="E186" s="54">
        <v>59912.754057999999</v>
      </c>
      <c r="F186" s="54">
        <v>57985.114658000006</v>
      </c>
      <c r="G186" s="54">
        <v>55922.742880400008</v>
      </c>
      <c r="H186" s="54">
        <v>56222.947332800002</v>
      </c>
      <c r="I186" s="54">
        <v>86249.586732799988</v>
      </c>
      <c r="J186" s="54">
        <v>177019.64571040001</v>
      </c>
      <c r="K186" s="54">
        <v>188858.1464</v>
      </c>
      <c r="L186" s="54">
        <v>354069.27073439996</v>
      </c>
      <c r="M186" s="54">
        <v>277168.29840000003</v>
      </c>
      <c r="N186" s="54">
        <v>135126.81399999998</v>
      </c>
      <c r="O186" s="54">
        <f t="shared" ref="O186:P186" si="65">K101</f>
        <v>106242.575</v>
      </c>
      <c r="P186" s="54">
        <f t="shared" si="65"/>
        <v>144622.71625</v>
      </c>
      <c r="Q186" s="54">
        <f t="shared" si="63"/>
        <v>1699400.6121568</v>
      </c>
      <c r="R186" s="3" t="str">
        <f>IF(Q186=0,"No Print","Print")</f>
        <v>Print</v>
      </c>
    </row>
    <row r="187" spans="2:18">
      <c r="B187" s="3" t="s">
        <v>484</v>
      </c>
      <c r="C187" s="3" t="str">
        <f>'SCEP Rate Case Slippage'!C14</f>
        <v>R12-**D1</v>
      </c>
      <c r="D187" s="822" t="str">
        <f>'SCEP Rate Case Slippage'!D14</f>
        <v>Mains - Relocated</v>
      </c>
      <c r="E187" s="54">
        <v>82842.857942000002</v>
      </c>
      <c r="F187" s="54">
        <v>120321.91788400001</v>
      </c>
      <c r="G187" s="54">
        <v>120800.977826</v>
      </c>
      <c r="H187" s="54">
        <v>83800.977826000002</v>
      </c>
      <c r="I187" s="54">
        <v>83563.867026000007</v>
      </c>
      <c r="J187" s="54">
        <v>45329.807084</v>
      </c>
      <c r="K187" s="54">
        <v>24959.689941999997</v>
      </c>
      <c r="L187" s="54">
        <v>18957.711393599999</v>
      </c>
      <c r="M187" s="54">
        <v>1500</v>
      </c>
      <c r="N187" s="54">
        <v>1500</v>
      </c>
      <c r="O187" s="54">
        <f t="shared" ref="O187:P187" si="66">K102</f>
        <v>48728.504185654005</v>
      </c>
      <c r="P187" s="54">
        <f t="shared" si="66"/>
        <v>159475.10460759493</v>
      </c>
      <c r="Q187" s="54">
        <f t="shared" si="63"/>
        <v>791781.41571684892</v>
      </c>
      <c r="R187" s="3" t="str">
        <f t="shared" si="61"/>
        <v>Print</v>
      </c>
    </row>
    <row r="188" spans="2:18">
      <c r="B188" s="3" t="s">
        <v>485</v>
      </c>
      <c r="C188" s="3" t="str">
        <f>'SCEP Rate Case Slippage'!C15</f>
        <v>R12-**E1</v>
      </c>
      <c r="D188" s="822" t="str">
        <f>'SCEP Rate Case Slippage'!D15</f>
        <v>Hydrants, Valves, and Manholes - New</v>
      </c>
      <c r="E188" s="54">
        <v>55129.858840000001</v>
      </c>
      <c r="F188" s="54">
        <v>59767.639439999999</v>
      </c>
      <c r="G188" s="54">
        <v>59799.68144</v>
      </c>
      <c r="H188" s="54">
        <v>55299.68144</v>
      </c>
      <c r="I188" s="54">
        <v>41813.150515200003</v>
      </c>
      <c r="J188" s="54">
        <v>37935.658582800002</v>
      </c>
      <c r="K188" s="54">
        <v>5330.0836227999998</v>
      </c>
      <c r="L188" s="54">
        <v>4192.4278192000002</v>
      </c>
      <c r="M188" s="54">
        <v>3572.74982</v>
      </c>
      <c r="N188" s="54">
        <v>4853.5101400000003</v>
      </c>
      <c r="O188" s="54">
        <f t="shared" ref="O188:P188" si="67">K103</f>
        <v>37475.7483125</v>
      </c>
      <c r="P188" s="54">
        <f t="shared" si="67"/>
        <v>54279.343875000006</v>
      </c>
      <c r="Q188" s="54">
        <f t="shared" si="63"/>
        <v>419449.5338475001</v>
      </c>
      <c r="R188" s="3" t="str">
        <f t="shared" si="61"/>
        <v>Print</v>
      </c>
    </row>
    <row r="189" spans="2:18">
      <c r="B189" s="3" t="s">
        <v>2</v>
      </c>
      <c r="C189" s="3" t="str">
        <f>'SCEP Rate Case Slippage'!C16</f>
        <v>R12-**F1</v>
      </c>
      <c r="D189" s="822" t="str">
        <f>'SCEP Rate Case Slippage'!D16</f>
        <v>Hydrants, Valves, and Manholes - Replaced</v>
      </c>
      <c r="E189" s="54">
        <v>165433.99720000001</v>
      </c>
      <c r="F189" s="54">
        <v>186635.65907999998</v>
      </c>
      <c r="G189" s="54">
        <v>287640.49619999999</v>
      </c>
      <c r="H189" s="54">
        <v>288411.42672000005</v>
      </c>
      <c r="I189" s="54">
        <v>286161.86179519998</v>
      </c>
      <c r="J189" s="54">
        <v>285137.04847039998</v>
      </c>
      <c r="K189" s="54">
        <v>311351.31495040003</v>
      </c>
      <c r="L189" s="54">
        <v>206739.83987319999</v>
      </c>
      <c r="M189" s="54">
        <v>49299.494579999991</v>
      </c>
      <c r="N189" s="54">
        <v>51974.844700000001</v>
      </c>
      <c r="O189" s="54">
        <f t="shared" ref="O189:P189" si="68">K104</f>
        <v>56458.705875</v>
      </c>
      <c r="P189" s="54">
        <f t="shared" si="68"/>
        <v>166875.61549999999</v>
      </c>
      <c r="Q189" s="54">
        <f t="shared" si="63"/>
        <v>2342120.3049442</v>
      </c>
      <c r="R189" s="3" t="str">
        <f t="shared" si="61"/>
        <v>Print</v>
      </c>
    </row>
    <row r="190" spans="2:18">
      <c r="B190" s="3" t="s">
        <v>486</v>
      </c>
      <c r="C190" s="3" t="str">
        <f>'SCEP Rate Case Slippage'!C17</f>
        <v>R12-**G1</v>
      </c>
      <c r="D190" s="822" t="str">
        <f>'SCEP Rate Case Slippage'!D17</f>
        <v>Services and Laterals - New</v>
      </c>
      <c r="E190" s="54">
        <v>375156.63676000002</v>
      </c>
      <c r="F190" s="54">
        <v>376888.50500000006</v>
      </c>
      <c r="G190" s="54">
        <v>347321.71283999999</v>
      </c>
      <c r="H190" s="54">
        <v>345023.05244000006</v>
      </c>
      <c r="I190" s="54">
        <v>277891.18419999996</v>
      </c>
      <c r="J190" s="54">
        <v>235182.41515999998</v>
      </c>
      <c r="K190" s="54">
        <v>197249.99296</v>
      </c>
      <c r="L190" s="54">
        <v>104331.28443839999</v>
      </c>
      <c r="M190" s="54">
        <v>201835.20462</v>
      </c>
      <c r="N190" s="54">
        <v>170110.21372000003</v>
      </c>
      <c r="O190" s="54">
        <f t="shared" ref="O190:P190" si="69">K105</f>
        <v>273662.89787499997</v>
      </c>
      <c r="P190" s="54">
        <f t="shared" si="69"/>
        <v>276094.22756249999</v>
      </c>
      <c r="Q190" s="54">
        <f t="shared" si="63"/>
        <v>3180747.3275758997</v>
      </c>
      <c r="R190" s="3" t="str">
        <f t="shared" si="61"/>
        <v>Print</v>
      </c>
    </row>
    <row r="191" spans="2:18">
      <c r="B191" s="3" t="s">
        <v>487</v>
      </c>
      <c r="C191" s="3" t="str">
        <f>'SCEP Rate Case Slippage'!C18</f>
        <v>R12-**H1</v>
      </c>
      <c r="D191" s="822" t="str">
        <f>'SCEP Rate Case Slippage'!D18</f>
        <v>Services and Laterals - Replaced</v>
      </c>
      <c r="E191" s="54">
        <v>112419.42166080001</v>
      </c>
      <c r="F191" s="54">
        <v>112701.03239040001</v>
      </c>
      <c r="G191" s="54">
        <v>112726.30712</v>
      </c>
      <c r="H191" s="54">
        <v>112726.30712</v>
      </c>
      <c r="I191" s="54">
        <v>87622.455990399991</v>
      </c>
      <c r="J191" s="54">
        <v>59283.169660799998</v>
      </c>
      <c r="K191" s="54">
        <v>46810.623660800004</v>
      </c>
      <c r="L191" s="54">
        <v>280620.36882879998</v>
      </c>
      <c r="M191" s="54">
        <v>75825.12384</v>
      </c>
      <c r="N191" s="54">
        <v>92433.461702399989</v>
      </c>
      <c r="O191" s="54">
        <f t="shared" ref="O191:P191" si="70">K106</f>
        <v>124940.87881000001</v>
      </c>
      <c r="P191" s="54">
        <f t="shared" si="70"/>
        <v>124940.87881000001</v>
      </c>
      <c r="Q191" s="54">
        <f t="shared" si="63"/>
        <v>1343050.0295943997</v>
      </c>
      <c r="R191" s="3" t="str">
        <f t="shared" si="61"/>
        <v>Print</v>
      </c>
    </row>
    <row r="192" spans="2:18">
      <c r="B192" s="3" t="s">
        <v>488</v>
      </c>
      <c r="C192" s="3" t="str">
        <f>'SCEP Rate Case Slippage'!C19</f>
        <v>R12-**I1</v>
      </c>
      <c r="D192" s="822" t="str">
        <f>'SCEP Rate Case Slippage'!D19</f>
        <v>Meters - New</v>
      </c>
      <c r="E192" s="54">
        <v>4586.5133999999998</v>
      </c>
      <c r="F192" s="54">
        <v>7102.5343999999996</v>
      </c>
      <c r="G192" s="54">
        <v>7118.5554000000002</v>
      </c>
      <c r="H192" s="54">
        <v>4618.5554000000002</v>
      </c>
      <c r="I192" s="54">
        <v>4602.5343999999996</v>
      </c>
      <c r="J192" s="54">
        <v>4586.5133999999998</v>
      </c>
      <c r="K192" s="54">
        <v>1064.0839999999998</v>
      </c>
      <c r="L192" s="54">
        <v>798.10376719999999</v>
      </c>
      <c r="M192" s="54">
        <v>905.76756</v>
      </c>
      <c r="N192" s="54">
        <v>1012.17596</v>
      </c>
      <c r="O192" s="54">
        <f t="shared" ref="O192:P192" si="71">K107</f>
        <v>4538.7439999999997</v>
      </c>
      <c r="P192" s="54">
        <f t="shared" si="71"/>
        <v>4560.5374999999995</v>
      </c>
      <c r="Q192" s="54">
        <f t="shared" si="63"/>
        <v>45494.619187200005</v>
      </c>
      <c r="R192" s="3" t="str">
        <f t="shared" si="61"/>
        <v>Print</v>
      </c>
    </row>
    <row r="193" spans="2:18">
      <c r="B193" s="3" t="s">
        <v>489</v>
      </c>
      <c r="C193" s="3" t="str">
        <f>'SCEP Rate Case Slippage'!C20</f>
        <v>R12-**J1</v>
      </c>
      <c r="D193" s="822" t="str">
        <f>'SCEP Rate Case Slippage'!D20</f>
        <v>Meters - Replaced</v>
      </c>
      <c r="E193" s="54">
        <v>2225589.3777120002</v>
      </c>
      <c r="F193" s="54">
        <v>2225590.3389719999</v>
      </c>
      <c r="G193" s="54">
        <v>2225187.7756119999</v>
      </c>
      <c r="H193" s="54">
        <v>341693.61692354258</v>
      </c>
      <c r="I193" s="54">
        <v>15988.45631382857</v>
      </c>
      <c r="J193" s="54">
        <v>1997.5733498285697</v>
      </c>
      <c r="K193" s="54">
        <v>0</v>
      </c>
      <c r="L193" s="54">
        <v>0</v>
      </c>
      <c r="M193" s="54">
        <v>594405.71910257183</v>
      </c>
      <c r="N193" s="54">
        <v>711576.93003822898</v>
      </c>
      <c r="O193" s="54">
        <f t="shared" ref="O193:P193" si="72">K108</f>
        <v>1196636.881484289</v>
      </c>
      <c r="P193" s="54">
        <f t="shared" si="72"/>
        <v>1199810.3264200035</v>
      </c>
      <c r="Q193" s="54">
        <f t="shared" si="63"/>
        <v>10738476.995928295</v>
      </c>
      <c r="R193" s="3" t="str">
        <f t="shared" si="61"/>
        <v>Print</v>
      </c>
    </row>
    <row r="194" spans="2:18">
      <c r="B194" s="3" t="s">
        <v>490</v>
      </c>
      <c r="C194" s="3" t="str">
        <f>'SCEP Rate Case Slippage'!C21</f>
        <v>R12-**K1</v>
      </c>
      <c r="D194" s="822" t="str">
        <f>'SCEP Rate Case Slippage'!D21</f>
        <v>ITS Equipment and Systems</v>
      </c>
      <c r="E194" s="54">
        <v>40679.290399999998</v>
      </c>
      <c r="F194" s="54">
        <v>55852.317199999998</v>
      </c>
      <c r="G194" s="54">
        <v>55961.259999999995</v>
      </c>
      <c r="H194" s="54">
        <v>40961.259999999995</v>
      </c>
      <c r="I194" s="54">
        <v>38852.317199999998</v>
      </c>
      <c r="J194" s="54">
        <v>28679.290400000002</v>
      </c>
      <c r="K194" s="54">
        <v>17531.897199999999</v>
      </c>
      <c r="L194" s="54">
        <v>13152.2901688</v>
      </c>
      <c r="M194" s="54">
        <v>42772.357000000004</v>
      </c>
      <c r="N194" s="54">
        <v>55624.819000000003</v>
      </c>
      <c r="O194" s="54">
        <f t="shared" ref="O194:P194" si="73">K109</f>
        <v>55923.196875000001</v>
      </c>
      <c r="P194" s="54">
        <f t="shared" si="73"/>
        <v>55998.868749999994</v>
      </c>
      <c r="Q194" s="54">
        <f t="shared" si="63"/>
        <v>501989.16419380007</v>
      </c>
      <c r="R194" s="3" t="str">
        <f t="shared" si="61"/>
        <v>Print</v>
      </c>
    </row>
    <row r="195" spans="2:18">
      <c r="B195" s="3" t="s">
        <v>491</v>
      </c>
      <c r="C195" s="3" t="str">
        <f>'SCEP Rate Case Slippage'!C22</f>
        <v>R12-**L1</v>
      </c>
      <c r="D195" s="822" t="str">
        <f>'SCEP Rate Case Slippage'!D22</f>
        <v>SCADA Equipment and Systems</v>
      </c>
      <c r="E195" s="54">
        <v>176.23099999999999</v>
      </c>
      <c r="F195" s="54">
        <v>166308.98809999999</v>
      </c>
      <c r="G195" s="54">
        <v>1058.9881</v>
      </c>
      <c r="H195" s="54">
        <v>1058.9881</v>
      </c>
      <c r="I195" s="54">
        <v>158257.72089999999</v>
      </c>
      <c r="J195" s="54">
        <v>353250.66090000002</v>
      </c>
      <c r="K195" s="54">
        <v>133077.34450000001</v>
      </c>
      <c r="L195" s="54">
        <v>57958.1313276</v>
      </c>
      <c r="M195" s="54">
        <v>0</v>
      </c>
      <c r="N195" s="54">
        <v>0</v>
      </c>
      <c r="O195" s="54">
        <f t="shared" ref="O195:P195" si="74">K110</f>
        <v>27163.451250000002</v>
      </c>
      <c r="P195" s="54">
        <f t="shared" si="74"/>
        <v>163.45125000000002</v>
      </c>
      <c r="Q195" s="54">
        <f t="shared" si="63"/>
        <v>898473.95542760007</v>
      </c>
      <c r="R195" s="3" t="str">
        <f t="shared" si="61"/>
        <v>Print</v>
      </c>
    </row>
    <row r="196" spans="2:18">
      <c r="B196" s="38" t="s">
        <v>492</v>
      </c>
      <c r="C196" s="3" t="str">
        <f>'SCEP Rate Case Slippage'!C23</f>
        <v>R12-**M1</v>
      </c>
      <c r="D196" s="822" t="str">
        <f>'SCEP Rate Case Slippage'!D23</f>
        <v>Security Equipment and Systems</v>
      </c>
      <c r="E196" s="54">
        <v>76147.103600000002</v>
      </c>
      <c r="F196" s="54">
        <v>76332.947199999995</v>
      </c>
      <c r="G196" s="54">
        <v>76441.89</v>
      </c>
      <c r="H196" s="54">
        <v>59332.947199999995</v>
      </c>
      <c r="I196" s="54">
        <v>49159.920399999995</v>
      </c>
      <c r="J196" s="54">
        <v>46974.076800000003</v>
      </c>
      <c r="K196" s="54">
        <v>35323.479400000004</v>
      </c>
      <c r="L196" s="54">
        <v>28470.882326800001</v>
      </c>
      <c r="M196" s="54">
        <v>26669.822600000003</v>
      </c>
      <c r="N196" s="54">
        <v>44451.792200000004</v>
      </c>
      <c r="O196" s="54">
        <f t="shared" ref="O196:P196" si="75">K111</f>
        <v>46705.261875000004</v>
      </c>
      <c r="P196" s="54">
        <f t="shared" si="75"/>
        <v>58895.955000000002</v>
      </c>
      <c r="Q196" s="54">
        <f t="shared" si="63"/>
        <v>624906.07860180002</v>
      </c>
      <c r="R196" s="3" t="str">
        <f t="shared" si="61"/>
        <v>Print</v>
      </c>
    </row>
    <row r="197" spans="2:18">
      <c r="B197" s="3" t="s">
        <v>493</v>
      </c>
      <c r="C197" s="3" t="str">
        <f>'SCEP Rate Case Slippage'!C24</f>
        <v>R12-**N1</v>
      </c>
      <c r="D197" s="822" t="str">
        <f>'SCEP Rate Case Slippage'!D24</f>
        <v>Offices and Operations Centers</v>
      </c>
      <c r="E197" s="54">
        <v>75666.473599999998</v>
      </c>
      <c r="F197" s="54">
        <v>23224.1492</v>
      </c>
      <c r="G197" s="54">
        <v>23269.008000000002</v>
      </c>
      <c r="H197" s="54">
        <v>129108.65319999999</v>
      </c>
      <c r="I197" s="54">
        <v>129784.73939999999</v>
      </c>
      <c r="J197" s="54">
        <v>128448.00880000001</v>
      </c>
      <c r="K197" s="54">
        <v>158627.44400000002</v>
      </c>
      <c r="L197" s="54">
        <v>81330.541342800003</v>
      </c>
      <c r="M197" s="54">
        <v>50320.42</v>
      </c>
      <c r="N197" s="54">
        <v>5855.6661999999997</v>
      </c>
      <c r="O197" s="54">
        <f t="shared" ref="O197:P197" si="76">K112</f>
        <v>77639.141167499998</v>
      </c>
      <c r="P197" s="54">
        <f t="shared" si="76"/>
        <v>18104.394292500001</v>
      </c>
      <c r="Q197" s="54">
        <f t="shared" si="63"/>
        <v>901378.6392028</v>
      </c>
      <c r="R197" s="3" t="str">
        <f t="shared" si="61"/>
        <v>Print</v>
      </c>
    </row>
    <row r="198" spans="2:18">
      <c r="B198" s="3" t="s">
        <v>494</v>
      </c>
      <c r="C198" s="3" t="str">
        <f>'SCEP Rate Case Slippage'!C25</f>
        <v>R12-**O1</v>
      </c>
      <c r="D198" s="822" t="str">
        <f>'SCEP Rate Case Slippage'!D25</f>
        <v>Vehicles</v>
      </c>
      <c r="E198" s="54">
        <v>76922.51999999999</v>
      </c>
      <c r="F198" s="54">
        <v>151922.52000000002</v>
      </c>
      <c r="G198" s="54">
        <v>152403.15000000002</v>
      </c>
      <c r="H198" s="54">
        <v>77403.149999999994</v>
      </c>
      <c r="I198" s="54">
        <v>157435.19199999998</v>
      </c>
      <c r="J198" s="54">
        <v>241308.09857879998</v>
      </c>
      <c r="K198" s="54">
        <v>261678.68284600001</v>
      </c>
      <c r="L198" s="54">
        <v>53523.967464399997</v>
      </c>
      <c r="M198" s="54">
        <v>0</v>
      </c>
      <c r="N198" s="54">
        <v>0</v>
      </c>
      <c r="O198" s="54">
        <f t="shared" ref="O198:P198" si="77">K113</f>
        <v>50302.6875</v>
      </c>
      <c r="P198" s="54">
        <f t="shared" si="77"/>
        <v>35514.568749999999</v>
      </c>
      <c r="Q198" s="54">
        <f t="shared" si="63"/>
        <v>1258414.5371392001</v>
      </c>
      <c r="R198" s="3" t="str">
        <f t="shared" si="61"/>
        <v>Print</v>
      </c>
    </row>
    <row r="199" spans="2:18">
      <c r="B199" s="3" t="s">
        <v>495</v>
      </c>
      <c r="C199" s="3" t="str">
        <f>'SCEP Rate Case Slippage'!C26</f>
        <v>R12-**P1</v>
      </c>
      <c r="D199" s="822" t="str">
        <f>'SCEP Rate Case Slippage'!D26</f>
        <v>Tools and Equipment</v>
      </c>
      <c r="E199" s="54">
        <v>94621.325200000007</v>
      </c>
      <c r="F199" s="54">
        <v>94787.943599999999</v>
      </c>
      <c r="G199" s="54">
        <v>94787.943599999999</v>
      </c>
      <c r="H199" s="54">
        <v>94787.943599999999</v>
      </c>
      <c r="I199" s="54">
        <v>384683.88321999996</v>
      </c>
      <c r="J199" s="54">
        <v>386529.82283999998</v>
      </c>
      <c r="K199" s="54">
        <v>388375.76246</v>
      </c>
      <c r="L199" s="54">
        <v>224878.67942959999</v>
      </c>
      <c r="M199" s="54">
        <v>22643.188999999998</v>
      </c>
      <c r="N199" s="54">
        <v>103301.04999999999</v>
      </c>
      <c r="O199" s="54">
        <f t="shared" ref="O199:P199" si="78">K114</f>
        <v>33453.465625000004</v>
      </c>
      <c r="P199" s="54">
        <f t="shared" si="78"/>
        <v>33514.003124999996</v>
      </c>
      <c r="Q199" s="54">
        <f t="shared" si="63"/>
        <v>1956365.0116996001</v>
      </c>
      <c r="R199" s="3" t="str">
        <f t="shared" si="61"/>
        <v>Print</v>
      </c>
    </row>
    <row r="200" spans="2:18">
      <c r="B200" s="3" t="s">
        <v>496</v>
      </c>
      <c r="C200" s="3" t="str">
        <f>'SCEP Rate Case Slippage'!C27</f>
        <v>R12-**Q1</v>
      </c>
      <c r="D200" s="9" t="str">
        <f>'SCEP Rate Case Slippage'!D26</f>
        <v>Tools and Equipment</v>
      </c>
      <c r="E200" s="54">
        <v>456904.80423359998</v>
      </c>
      <c r="F200" s="54">
        <v>464607.95090719999</v>
      </c>
      <c r="G200" s="54">
        <v>341127.72860080004</v>
      </c>
      <c r="H200" s="54">
        <v>340360.00228080002</v>
      </c>
      <c r="I200" s="54">
        <v>336384.74018720002</v>
      </c>
      <c r="J200" s="54">
        <v>332892.41911359999</v>
      </c>
      <c r="K200" s="54">
        <v>328828.49007359997</v>
      </c>
      <c r="L200" s="54">
        <v>323078.46313279995</v>
      </c>
      <c r="M200" s="54">
        <v>61975.466525999997</v>
      </c>
      <c r="N200" s="54">
        <v>68956.287325999991</v>
      </c>
      <c r="O200" s="54">
        <f t="shared" ref="O200:P200" si="79">K115</f>
        <v>79852.57911875</v>
      </c>
      <c r="P200" s="54">
        <f t="shared" si="79"/>
        <v>113625.96081250001</v>
      </c>
      <c r="Q200" s="54">
        <f t="shared" si="63"/>
        <v>3248594.8923128503</v>
      </c>
      <c r="R200" s="3" t="str">
        <f t="shared" si="61"/>
        <v>Print</v>
      </c>
    </row>
    <row r="201" spans="2:18">
      <c r="B201" s="3" t="s">
        <v>497</v>
      </c>
      <c r="C201" s="3" t="str">
        <f>'SCEP Rate Case Slippage'!C28</f>
        <v>R12-**S1</v>
      </c>
      <c r="D201" s="672" t="str">
        <f>'SCEP Rate Case Slippage'!D26</f>
        <v>Tools and Equipment</v>
      </c>
      <c r="E201" s="73">
        <v>6523.0412799999995</v>
      </c>
      <c r="F201" s="73">
        <v>6523.0412799999995</v>
      </c>
      <c r="G201" s="73">
        <v>6523.0412799999995</v>
      </c>
      <c r="H201" s="73">
        <v>6523.0412799999995</v>
      </c>
      <c r="I201" s="73">
        <v>6523.0412799999995</v>
      </c>
      <c r="J201" s="73">
        <v>6523.0412799999995</v>
      </c>
      <c r="K201" s="73">
        <v>6523.0412799999995</v>
      </c>
      <c r="L201" s="73">
        <v>3369.9637628</v>
      </c>
      <c r="M201" s="73">
        <v>5736.5278800000006</v>
      </c>
      <c r="N201" s="73">
        <v>6074.9782800000003</v>
      </c>
      <c r="O201" s="73">
        <f t="shared" ref="O201:P201" si="80">K116</f>
        <v>6107.1513749999995</v>
      </c>
      <c r="P201" s="73">
        <f t="shared" si="80"/>
        <v>6310.1782499999999</v>
      </c>
      <c r="Q201" s="73">
        <f t="shared" si="63"/>
        <v>73260.088507799985</v>
      </c>
      <c r="R201" s="3" t="str">
        <f t="shared" si="61"/>
        <v>Print</v>
      </c>
    </row>
    <row r="202" spans="2:18">
      <c r="B202" s="3"/>
      <c r="C202" s="3"/>
      <c r="D202" s="8" t="s">
        <v>498</v>
      </c>
      <c r="E202" s="74">
        <f t="shared" ref="E202:P202" si="81">SUM(E183:E201)</f>
        <v>5732843.3751691394</v>
      </c>
      <c r="F202" s="74">
        <f t="shared" si="81"/>
        <v>6176271.5151856653</v>
      </c>
      <c r="G202" s="74">
        <f t="shared" si="81"/>
        <v>6908694.6029147888</v>
      </c>
      <c r="H202" s="74">
        <f t="shared" si="81"/>
        <v>4725827.7807451226</v>
      </c>
      <c r="I202" s="74">
        <f t="shared" si="81"/>
        <v>5008603.9916494275</v>
      </c>
      <c r="J202" s="74">
        <f t="shared" si="81"/>
        <v>6096016.1554195723</v>
      </c>
      <c r="K202" s="74">
        <f t="shared" si="81"/>
        <v>3949707.017188591</v>
      </c>
      <c r="L202" s="74">
        <f t="shared" si="81"/>
        <v>2401688.9008481861</v>
      </c>
      <c r="M202" s="74">
        <f t="shared" si="81"/>
        <v>3830398.5367456386</v>
      </c>
      <c r="N202" s="74">
        <f t="shared" si="81"/>
        <v>3991095.4966587625</v>
      </c>
      <c r="O202" s="74">
        <f t="shared" si="81"/>
        <v>4768928.688688674</v>
      </c>
      <c r="P202" s="74">
        <f t="shared" si="81"/>
        <v>5600139.3711356586</v>
      </c>
      <c r="Q202" s="74">
        <f t="shared" si="63"/>
        <v>59190215.432349227</v>
      </c>
      <c r="R202" s="3" t="str">
        <f t="shared" si="61"/>
        <v>Print</v>
      </c>
    </row>
    <row r="203" spans="2:18">
      <c r="E203" s="162"/>
      <c r="F203" s="162"/>
      <c r="G203" s="162"/>
      <c r="H203" s="162"/>
      <c r="I203" s="162"/>
      <c r="J203" s="162"/>
      <c r="K203" s="162"/>
      <c r="L203" s="162"/>
      <c r="M203" s="162"/>
      <c r="N203" s="162"/>
      <c r="O203" s="162"/>
      <c r="P203" s="162"/>
      <c r="Q203" s="15"/>
      <c r="R203" s="3" t="str">
        <f t="shared" ref="R203:R204" si="82">IF(C203="Future Use","No Print","Print")</f>
        <v>Print</v>
      </c>
    </row>
    <row r="204" spans="2:18" ht="45">
      <c r="B204" s="820" t="s">
        <v>499</v>
      </c>
      <c r="C204" s="99" t="s">
        <v>390</v>
      </c>
      <c r="D204" s="99" t="s">
        <v>446</v>
      </c>
      <c r="E204" s="15"/>
      <c r="F204" s="15"/>
      <c r="G204" s="15"/>
      <c r="H204" s="15"/>
      <c r="I204" s="15"/>
      <c r="J204" s="15"/>
      <c r="K204" s="15"/>
      <c r="L204" s="15"/>
      <c r="M204" s="15"/>
      <c r="N204" s="15"/>
      <c r="O204" s="15"/>
      <c r="P204" s="15"/>
      <c r="Q204" s="15"/>
      <c r="R204" s="3" t="str">
        <f t="shared" si="82"/>
        <v>Print</v>
      </c>
    </row>
    <row r="205" spans="2:18">
      <c r="B205" s="3" t="s">
        <v>500</v>
      </c>
      <c r="C205" s="3" t="str">
        <f>'SCEP Rate Case Slippage'!C34</f>
        <v>R12-**T12</v>
      </c>
      <c r="D205" s="823" t="str">
        <f>'SCEP Rate Case Slippage'!D34</f>
        <v>ITS Equipment and Systems - Enterprise Solutions</v>
      </c>
      <c r="E205" s="15">
        <v>249667</v>
      </c>
      <c r="F205" s="15">
        <v>249667</v>
      </c>
      <c r="G205" s="15">
        <v>249667</v>
      </c>
      <c r="H205" s="15">
        <v>249667</v>
      </c>
      <c r="I205" s="15">
        <v>249667</v>
      </c>
      <c r="J205" s="15">
        <v>249667</v>
      </c>
      <c r="K205" s="15">
        <v>249667</v>
      </c>
      <c r="L205" s="15">
        <v>249663</v>
      </c>
      <c r="M205" s="54">
        <v>329615.51391999761</v>
      </c>
      <c r="N205" s="54">
        <v>431278.60138007137</v>
      </c>
      <c r="O205" s="54">
        <f t="shared" ref="O205" si="83">K120</f>
        <v>546396.81572900561</v>
      </c>
      <c r="P205" s="54">
        <f t="shared" ref="P205" si="84">L120</f>
        <v>705255.56386028137</v>
      </c>
      <c r="Q205" s="18">
        <f t="shared" ref="Q205:Q207" si="85">SUM(E205:P205)</f>
        <v>4009878.4948893557</v>
      </c>
      <c r="R205" s="3" t="str">
        <f t="shared" ref="R205:R207" si="86">IF(Q205=0,"No Print","Print")</f>
        <v>Print</v>
      </c>
    </row>
    <row r="206" spans="2:18">
      <c r="B206" s="3"/>
      <c r="C206" s="324"/>
      <c r="D206" s="823"/>
      <c r="E206" s="824"/>
      <c r="F206" s="824"/>
      <c r="G206" s="824"/>
      <c r="H206" s="824"/>
      <c r="I206" s="824"/>
      <c r="J206" s="824"/>
      <c r="K206" s="824"/>
      <c r="L206" s="824"/>
      <c r="M206" s="824"/>
      <c r="N206" s="824"/>
      <c r="O206" s="824"/>
      <c r="P206" s="824"/>
      <c r="Q206" s="73">
        <f t="shared" si="85"/>
        <v>0</v>
      </c>
      <c r="R206" s="3" t="str">
        <f t="shared" ref="R206" si="87">IF(C206="Future Use","No Print","Print")</f>
        <v>Print</v>
      </c>
    </row>
    <row r="207" spans="2:18">
      <c r="D207" s="825" t="s">
        <v>498</v>
      </c>
      <c r="E207" s="74">
        <f t="shared" ref="E207:P207" si="88">SUM(E205:E206)</f>
        <v>249667</v>
      </c>
      <c r="F207" s="74">
        <f t="shared" si="88"/>
        <v>249667</v>
      </c>
      <c r="G207" s="74">
        <f t="shared" si="88"/>
        <v>249667</v>
      </c>
      <c r="H207" s="74">
        <f t="shared" si="88"/>
        <v>249667</v>
      </c>
      <c r="I207" s="74">
        <f t="shared" si="88"/>
        <v>249667</v>
      </c>
      <c r="J207" s="74">
        <f t="shared" si="88"/>
        <v>249667</v>
      </c>
      <c r="K207" s="74">
        <f t="shared" si="88"/>
        <v>249667</v>
      </c>
      <c r="L207" s="74">
        <f t="shared" si="88"/>
        <v>249663</v>
      </c>
      <c r="M207" s="74">
        <f t="shared" si="88"/>
        <v>329615.51391999761</v>
      </c>
      <c r="N207" s="74">
        <f t="shared" si="88"/>
        <v>431278.60138007137</v>
      </c>
      <c r="O207" s="74">
        <f t="shared" si="88"/>
        <v>546396.81572900561</v>
      </c>
      <c r="P207" s="74">
        <f t="shared" si="88"/>
        <v>705255.56386028137</v>
      </c>
      <c r="Q207" s="74">
        <f t="shared" si="85"/>
        <v>4009878.4948893557</v>
      </c>
      <c r="R207" s="3" t="str">
        <f t="shared" si="86"/>
        <v>Print</v>
      </c>
    </row>
    <row r="208" spans="2:18">
      <c r="E208" s="162"/>
      <c r="F208" s="162"/>
      <c r="G208" s="162"/>
      <c r="H208" s="162"/>
      <c r="I208" s="162"/>
      <c r="J208" s="162"/>
      <c r="K208" s="162"/>
      <c r="L208" s="162"/>
      <c r="M208" s="162"/>
      <c r="N208" s="162"/>
      <c r="O208" s="162"/>
      <c r="P208" s="162"/>
      <c r="Q208" s="15"/>
      <c r="R208" s="3" t="str">
        <f t="shared" ref="R208:R209" si="89">IF(C208="Future Use","No Print","Print")</f>
        <v>Print</v>
      </c>
    </row>
    <row r="209" spans="2:18" ht="30">
      <c r="B209" s="820" t="s">
        <v>501</v>
      </c>
      <c r="C209" s="99" t="s">
        <v>390</v>
      </c>
      <c r="D209" s="99" t="s">
        <v>502</v>
      </c>
      <c r="E209" s="845" t="s">
        <v>1086</v>
      </c>
      <c r="F209" s="845" t="s">
        <v>1087</v>
      </c>
      <c r="G209" s="845" t="s">
        <v>1088</v>
      </c>
      <c r="H209" s="845" t="s">
        <v>1089</v>
      </c>
      <c r="I209" s="845" t="s">
        <v>1090</v>
      </c>
      <c r="J209" s="845" t="s">
        <v>1091</v>
      </c>
      <c r="K209" s="845" t="s">
        <v>1092</v>
      </c>
      <c r="L209" s="845" t="s">
        <v>1093</v>
      </c>
      <c r="M209" s="845" t="s">
        <v>15621</v>
      </c>
      <c r="N209" s="845" t="s">
        <v>1083</v>
      </c>
      <c r="O209" s="845" t="s">
        <v>1084</v>
      </c>
      <c r="P209" s="845" t="s">
        <v>1085</v>
      </c>
      <c r="Q209" s="15"/>
      <c r="R209" s="3" t="str">
        <f t="shared" si="89"/>
        <v>Print</v>
      </c>
    </row>
    <row r="210" spans="2:18" hidden="1">
      <c r="B210" s="324" t="s">
        <v>503</v>
      </c>
      <c r="C210" s="3" t="str">
        <f t="shared" ref="C210:D218" si="90">C125</f>
        <v>I12-000001</v>
      </c>
      <c r="D210" s="822" t="str">
        <f t="shared" si="90"/>
        <v>Post Acquisition BD Capex</v>
      </c>
      <c r="E210" s="19"/>
      <c r="F210" s="19"/>
      <c r="G210" s="19"/>
      <c r="H210" s="19"/>
      <c r="I210" s="19"/>
      <c r="J210" s="19"/>
      <c r="K210" s="19"/>
      <c r="L210" s="19"/>
      <c r="M210" s="19"/>
      <c r="N210" s="19"/>
      <c r="O210" s="54">
        <f t="shared" ref="O210" si="91">K125</f>
        <v>0</v>
      </c>
      <c r="P210" s="54">
        <f t="shared" ref="P210" si="92">L125</f>
        <v>0</v>
      </c>
      <c r="Q210" s="54">
        <f t="shared" ref="Q210:Q245" si="93">SUM(E210:P210)</f>
        <v>0</v>
      </c>
      <c r="R210" s="3" t="str">
        <f t="shared" ref="R210:R245" si="94">IF(Q210=0,"No Print","Print")</f>
        <v>No Print</v>
      </c>
    </row>
    <row r="211" spans="2:18">
      <c r="B211" s="324" t="s">
        <v>503</v>
      </c>
      <c r="C211" s="3" t="str">
        <f t="shared" si="90"/>
        <v>I12-020059</v>
      </c>
      <c r="D211" s="822" t="str">
        <f t="shared" si="90"/>
        <v>KRS2 Transfer Switch</v>
      </c>
      <c r="E211" s="19">
        <v>0</v>
      </c>
      <c r="F211" s="19">
        <v>0</v>
      </c>
      <c r="G211" s="19">
        <v>0</v>
      </c>
      <c r="H211" s="19">
        <v>0</v>
      </c>
      <c r="I211" s="19">
        <v>0</v>
      </c>
      <c r="J211" s="19">
        <v>0</v>
      </c>
      <c r="K211" s="19">
        <v>0</v>
      </c>
      <c r="L211" s="19">
        <v>0</v>
      </c>
      <c r="M211" s="19">
        <v>704.14877477859307</v>
      </c>
      <c r="N211" s="19">
        <v>708.66124178688415</v>
      </c>
      <c r="O211" s="19">
        <f t="shared" ref="O211:O218" si="95">K126</f>
        <v>713.20262648875121</v>
      </c>
      <c r="P211" s="19">
        <f t="shared" ref="P211:P218" si="96">L126</f>
        <v>717.77311420034175</v>
      </c>
      <c r="Q211" s="54">
        <f t="shared" si="93"/>
        <v>2843.7857572545704</v>
      </c>
      <c r="R211" s="3" t="str">
        <f t="shared" si="94"/>
        <v>Print</v>
      </c>
    </row>
    <row r="212" spans="2:18">
      <c r="B212" s="324" t="s">
        <v>503</v>
      </c>
      <c r="C212" s="3" t="str">
        <f t="shared" si="90"/>
        <v>I12-020082</v>
      </c>
      <c r="D212" s="822" t="str">
        <f t="shared" si="90"/>
        <v>KRS1 UV Facility</v>
      </c>
      <c r="E212" s="19">
        <v>0</v>
      </c>
      <c r="F212" s="19">
        <v>0</v>
      </c>
      <c r="G212" s="19">
        <v>71745.402368249997</v>
      </c>
      <c r="H212" s="19">
        <v>149469.45507828667</v>
      </c>
      <c r="I212" s="19">
        <v>150427.3151342104</v>
      </c>
      <c r="J212" s="19">
        <v>223136.71590876643</v>
      </c>
      <c r="K212" s="19">
        <v>224566.66523899618</v>
      </c>
      <c r="L212" s="19">
        <v>226005.77825651376</v>
      </c>
      <c r="M212" s="19">
        <v>145342.53247132711</v>
      </c>
      <c r="N212" s="19">
        <v>145342.53247132711</v>
      </c>
      <c r="O212" s="19">
        <f t="shared" si="95"/>
        <v>145342.53247132711</v>
      </c>
      <c r="P212" s="19">
        <f t="shared" si="96"/>
        <v>145342.53247132711</v>
      </c>
      <c r="Q212" s="54">
        <f t="shared" si="93"/>
        <v>1626721.4618703318</v>
      </c>
      <c r="R212" s="3" t="str">
        <f t="shared" si="94"/>
        <v>Print</v>
      </c>
    </row>
    <row r="213" spans="2:18">
      <c r="B213" s="324" t="s">
        <v>503</v>
      </c>
      <c r="C213" s="3" t="str">
        <f t="shared" si="90"/>
        <v>I12-020095</v>
      </c>
      <c r="D213" s="822" t="str">
        <f t="shared" si="90"/>
        <v>Mercer Rd Booster Station</v>
      </c>
      <c r="E213" s="19">
        <v>113570.7867030545</v>
      </c>
      <c r="F213" s="19">
        <v>114298.59373256235</v>
      </c>
      <c r="G213" s="19">
        <v>104959.44899999999</v>
      </c>
      <c r="H213" s="19">
        <v>19254.375</v>
      </c>
      <c r="I213" s="19">
        <v>19254.375</v>
      </c>
      <c r="J213" s="19">
        <v>26130.9375</v>
      </c>
      <c r="K213" s="19">
        <v>126528.75</v>
      </c>
      <c r="L213" s="19">
        <v>104775.70725000001</v>
      </c>
      <c r="M213" s="19">
        <v>0</v>
      </c>
      <c r="N213" s="19">
        <v>0</v>
      </c>
      <c r="O213" s="19">
        <f t="shared" si="95"/>
        <v>0</v>
      </c>
      <c r="P213" s="19">
        <f t="shared" si="96"/>
        <v>0</v>
      </c>
      <c r="Q213" s="54">
        <f t="shared" si="93"/>
        <v>628772.97418561683</v>
      </c>
      <c r="R213" s="3" t="str">
        <f t="shared" si="94"/>
        <v>Print</v>
      </c>
    </row>
    <row r="214" spans="2:18" hidden="1">
      <c r="B214" s="324" t="s">
        <v>503</v>
      </c>
      <c r="C214" s="3" t="str">
        <f t="shared" si="90"/>
        <v>I12-020097</v>
      </c>
      <c r="D214" s="822" t="str">
        <f t="shared" si="90"/>
        <v>Hall Booster</v>
      </c>
      <c r="E214" s="19">
        <v>0</v>
      </c>
      <c r="F214" s="19">
        <v>0</v>
      </c>
      <c r="G214" s="19">
        <v>0</v>
      </c>
      <c r="H214" s="19">
        <v>0</v>
      </c>
      <c r="I214" s="19">
        <v>0</v>
      </c>
      <c r="J214" s="19">
        <v>0</v>
      </c>
      <c r="K214" s="19">
        <v>0</v>
      </c>
      <c r="L214" s="19">
        <v>0</v>
      </c>
      <c r="M214" s="19">
        <v>0</v>
      </c>
      <c r="N214" s="19">
        <v>0</v>
      </c>
      <c r="O214" s="19">
        <f t="shared" si="95"/>
        <v>0</v>
      </c>
      <c r="P214" s="19">
        <f t="shared" si="96"/>
        <v>0</v>
      </c>
      <c r="Q214" s="54">
        <f t="shared" si="93"/>
        <v>0</v>
      </c>
      <c r="R214" s="3" t="str">
        <f t="shared" si="94"/>
        <v>No Print</v>
      </c>
    </row>
    <row r="215" spans="2:18">
      <c r="B215" s="324" t="s">
        <v>503</v>
      </c>
      <c r="C215" s="3" t="str">
        <f t="shared" si="90"/>
        <v>I12-020102</v>
      </c>
      <c r="D215" s="822" t="str">
        <f t="shared" si="90"/>
        <v>KRS1 Low Service Pump No. 3/ Transfer Pump No.9</v>
      </c>
      <c r="E215" s="19">
        <v>173458.41523652617</v>
      </c>
      <c r="F215" s="19">
        <v>163532.25193422788</v>
      </c>
      <c r="G215" s="19">
        <v>164580.2320175232</v>
      </c>
      <c r="H215" s="19">
        <v>164776.74258651794</v>
      </c>
      <c r="I215" s="19">
        <v>12493.456932890762</v>
      </c>
      <c r="J215" s="19">
        <v>12573.520002299498</v>
      </c>
      <c r="K215" s="19">
        <v>12654.096147882236</v>
      </c>
      <c r="L215" s="19">
        <v>12735.188657636323</v>
      </c>
      <c r="M215" s="19">
        <v>1006794.478935</v>
      </c>
      <c r="N215" s="19">
        <v>220050</v>
      </c>
      <c r="O215" s="19">
        <f t="shared" si="95"/>
        <v>0</v>
      </c>
      <c r="P215" s="19">
        <f t="shared" si="96"/>
        <v>0</v>
      </c>
      <c r="Q215" s="54">
        <f t="shared" si="93"/>
        <v>1943648.3824505042</v>
      </c>
      <c r="R215" s="3" t="str">
        <f t="shared" si="94"/>
        <v>Print</v>
      </c>
    </row>
    <row r="216" spans="2:18">
      <c r="B216" s="324" t="s">
        <v>503</v>
      </c>
      <c r="C216" s="3" t="str">
        <f t="shared" si="90"/>
        <v>I12-02axxx</v>
      </c>
      <c r="D216" s="822" t="str">
        <f t="shared" si="90"/>
        <v>KRS 1 Screw Press</v>
      </c>
      <c r="E216" s="19">
        <v>0</v>
      </c>
      <c r="F216" s="19">
        <v>0</v>
      </c>
      <c r="G216" s="19">
        <v>0</v>
      </c>
      <c r="H216" s="19">
        <v>0</v>
      </c>
      <c r="I216" s="19">
        <v>0</v>
      </c>
      <c r="J216" s="19">
        <v>0</v>
      </c>
      <c r="K216" s="19">
        <v>0</v>
      </c>
      <c r="L216" s="19">
        <v>0</v>
      </c>
      <c r="M216" s="19">
        <v>55189.874827921049</v>
      </c>
      <c r="N216" s="19">
        <v>55542.449846347241</v>
      </c>
      <c r="O216" s="19">
        <f t="shared" si="95"/>
        <v>111087.15913444257</v>
      </c>
      <c r="P216" s="19">
        <f t="shared" si="96"/>
        <v>148223.63897968974</v>
      </c>
      <c r="Q216" s="54">
        <f t="shared" si="93"/>
        <v>370043.12278840062</v>
      </c>
      <c r="R216" s="3" t="str">
        <f t="shared" si="94"/>
        <v>Print</v>
      </c>
    </row>
    <row r="217" spans="2:18" hidden="1">
      <c r="B217" s="324" t="s">
        <v>503</v>
      </c>
      <c r="C217" s="3" t="str">
        <f t="shared" si="90"/>
        <v>I12-02bxxx</v>
      </c>
      <c r="D217" s="822" t="str">
        <f t="shared" si="90"/>
        <v>KRS1 Sedimentation Basin Installation</v>
      </c>
      <c r="E217" s="19">
        <v>0</v>
      </c>
      <c r="F217" s="19">
        <v>0</v>
      </c>
      <c r="G217" s="19">
        <v>0</v>
      </c>
      <c r="H217" s="19">
        <v>0</v>
      </c>
      <c r="I217" s="19">
        <v>0</v>
      </c>
      <c r="J217" s="19">
        <v>0</v>
      </c>
      <c r="K217" s="19">
        <v>0</v>
      </c>
      <c r="L217" s="19">
        <v>0</v>
      </c>
      <c r="M217" s="19">
        <v>0</v>
      </c>
      <c r="N217" s="19">
        <v>0</v>
      </c>
      <c r="O217" s="19">
        <f t="shared" si="95"/>
        <v>0</v>
      </c>
      <c r="P217" s="19">
        <f t="shared" si="96"/>
        <v>0</v>
      </c>
      <c r="Q217" s="54">
        <f t="shared" si="93"/>
        <v>0</v>
      </c>
      <c r="R217" s="3" t="str">
        <f t="shared" si="94"/>
        <v>No Print</v>
      </c>
    </row>
    <row r="218" spans="2:18">
      <c r="B218" s="324" t="s">
        <v>503</v>
      </c>
      <c r="C218" s="3" t="str">
        <f t="shared" si="90"/>
        <v>I12-020118</v>
      </c>
      <c r="D218" s="822" t="str">
        <f t="shared" si="90"/>
        <v>Jacobson Reservoir Outlet Improvements</v>
      </c>
      <c r="E218" s="19">
        <v>0</v>
      </c>
      <c r="F218" s="19">
        <v>0</v>
      </c>
      <c r="G218" s="19">
        <v>0</v>
      </c>
      <c r="H218" s="19">
        <v>0</v>
      </c>
      <c r="I218" s="19">
        <v>0</v>
      </c>
      <c r="J218" s="19">
        <v>0</v>
      </c>
      <c r="K218" s="19">
        <v>0</v>
      </c>
      <c r="L218" s="19">
        <v>0</v>
      </c>
      <c r="M218" s="19">
        <v>137531.25</v>
      </c>
      <c r="N218" s="19">
        <v>138853.28289375</v>
      </c>
      <c r="O218" s="19">
        <f t="shared" si="95"/>
        <v>139743.11027184632</v>
      </c>
      <c r="P218" s="19">
        <f t="shared" si="96"/>
        <v>2666.7123884624075</v>
      </c>
      <c r="Q218" s="54">
        <f t="shared" si="93"/>
        <v>418794.35555405868</v>
      </c>
      <c r="R218" s="3" t="str">
        <f t="shared" si="94"/>
        <v>Print</v>
      </c>
    </row>
    <row r="219" spans="2:18">
      <c r="B219" s="324" t="s">
        <v>503</v>
      </c>
      <c r="C219" s="3" t="str">
        <f t="shared" ref="C219:D219" si="97">C134</f>
        <v>I12-02cxxx</v>
      </c>
      <c r="D219" s="822" t="str">
        <f t="shared" si="97"/>
        <v>Rockwell Road Reinforcement</v>
      </c>
      <c r="E219" s="19">
        <v>0</v>
      </c>
      <c r="F219" s="19">
        <v>0</v>
      </c>
      <c r="G219" s="19">
        <v>0</v>
      </c>
      <c r="H219" s="19">
        <v>0</v>
      </c>
      <c r="I219" s="19">
        <v>0</v>
      </c>
      <c r="J219" s="19">
        <v>0</v>
      </c>
      <c r="K219" s="19">
        <v>0</v>
      </c>
      <c r="L219" s="19">
        <v>0</v>
      </c>
      <c r="M219" s="19">
        <v>137531.25</v>
      </c>
      <c r="N219" s="19">
        <v>138853.28289375</v>
      </c>
      <c r="O219" s="19">
        <f t="shared" ref="O219:O245" si="98">K134</f>
        <v>0</v>
      </c>
      <c r="P219" s="19">
        <f t="shared" ref="P219:P245" si="99">L134</f>
        <v>50000</v>
      </c>
      <c r="Q219" s="54">
        <f t="shared" si="93"/>
        <v>326384.53289375</v>
      </c>
      <c r="R219" s="3" t="str">
        <f t="shared" si="94"/>
        <v>Print</v>
      </c>
    </row>
    <row r="220" spans="2:18">
      <c r="B220" s="324" t="s">
        <v>503</v>
      </c>
      <c r="C220" s="3" t="str">
        <f t="shared" ref="C220:D220" si="100">C135</f>
        <v>I12-020094</v>
      </c>
      <c r="D220" s="822" t="str">
        <f t="shared" si="100"/>
        <v>Cox Street Booster Station</v>
      </c>
      <c r="E220" s="19">
        <v>0</v>
      </c>
      <c r="F220" s="19">
        <v>0</v>
      </c>
      <c r="G220" s="19">
        <v>0</v>
      </c>
      <c r="H220" s="19">
        <v>0</v>
      </c>
      <c r="I220" s="19">
        <v>0</v>
      </c>
      <c r="J220" s="19">
        <v>0</v>
      </c>
      <c r="K220" s="19">
        <v>0</v>
      </c>
      <c r="L220" s="19">
        <v>0</v>
      </c>
      <c r="M220" s="19">
        <v>0</v>
      </c>
      <c r="N220" s="19">
        <v>0</v>
      </c>
      <c r="O220" s="19">
        <f t="shared" si="98"/>
        <v>50000</v>
      </c>
      <c r="P220" s="19">
        <f t="shared" si="99"/>
        <v>50000</v>
      </c>
      <c r="Q220" s="54">
        <f t="shared" si="93"/>
        <v>100000</v>
      </c>
      <c r="R220" s="3" t="str">
        <f t="shared" si="94"/>
        <v>Print</v>
      </c>
    </row>
    <row r="221" spans="2:18">
      <c r="B221" s="324" t="s">
        <v>503</v>
      </c>
      <c r="C221" s="3" t="str">
        <f t="shared" ref="C221:D221" si="101">C136</f>
        <v>I12-020107</v>
      </c>
      <c r="D221" s="822" t="str">
        <f t="shared" si="101"/>
        <v>KRS1 Gravity Thickner</v>
      </c>
      <c r="E221" s="19">
        <v>622688.6371984802</v>
      </c>
      <c r="F221" s="19">
        <v>626679.07506110298</v>
      </c>
      <c r="G221" s="19">
        <v>630695.0852457243</v>
      </c>
      <c r="H221" s="19">
        <v>634736.83163001318</v>
      </c>
      <c r="I221" s="19">
        <v>638804.47914183093</v>
      </c>
      <c r="J221" s="19">
        <v>642898.19376596343</v>
      </c>
      <c r="K221" s="19">
        <v>647018.14255089336</v>
      </c>
      <c r="L221" s="19">
        <v>488286.97738379415</v>
      </c>
      <c r="M221" s="19">
        <v>0</v>
      </c>
      <c r="N221" s="19">
        <v>0</v>
      </c>
      <c r="O221" s="19">
        <f t="shared" si="98"/>
        <v>0</v>
      </c>
      <c r="P221" s="19">
        <f t="shared" si="99"/>
        <v>0</v>
      </c>
      <c r="Q221" s="54">
        <f t="shared" si="93"/>
        <v>4931807.4219778031</v>
      </c>
      <c r="R221" s="3" t="str">
        <f t="shared" si="94"/>
        <v>Print</v>
      </c>
    </row>
    <row r="222" spans="2:18">
      <c r="B222" s="324" t="s">
        <v>503</v>
      </c>
      <c r="C222" s="3" t="str">
        <f t="shared" ref="C222:D222" si="102">C137</f>
        <v>I12-020109</v>
      </c>
      <c r="D222" s="822" t="str">
        <f t="shared" si="102"/>
        <v>Ford Hampton Booster Station</v>
      </c>
      <c r="E222" s="19">
        <v>201924.32608773571</v>
      </c>
      <c r="F222" s="19">
        <v>203218.3379390364</v>
      </c>
      <c r="G222" s="19">
        <v>193482.8881253849</v>
      </c>
      <c r="H222" s="19">
        <v>194722.80386564764</v>
      </c>
      <c r="I222" s="19">
        <v>119709.71786617466</v>
      </c>
      <c r="J222" s="19">
        <v>10446.873750000001</v>
      </c>
      <c r="K222" s="19">
        <v>0</v>
      </c>
      <c r="L222" s="19">
        <v>0</v>
      </c>
      <c r="M222" s="19">
        <v>0</v>
      </c>
      <c r="N222" s="19">
        <v>0</v>
      </c>
      <c r="O222" s="19">
        <f t="shared" si="98"/>
        <v>0</v>
      </c>
      <c r="P222" s="19">
        <f t="shared" si="99"/>
        <v>0</v>
      </c>
      <c r="Q222" s="54">
        <f t="shared" si="93"/>
        <v>923504.94763397938</v>
      </c>
      <c r="R222" s="3" t="str">
        <f t="shared" si="94"/>
        <v>Print</v>
      </c>
    </row>
    <row r="223" spans="2:18">
      <c r="B223" s="324" t="s">
        <v>503</v>
      </c>
      <c r="C223" s="3" t="str">
        <f t="shared" ref="C223:D223" si="103">C138</f>
        <v>I12-020113</v>
      </c>
      <c r="D223" s="822" t="str">
        <f t="shared" si="103"/>
        <v>Millersburg Transmission Main</v>
      </c>
      <c r="E223" s="19">
        <v>1072857.1056150845</v>
      </c>
      <c r="F223" s="19">
        <v>1134921.1741432084</v>
      </c>
      <c r="G223" s="19">
        <v>1142194.2029955876</v>
      </c>
      <c r="H223" s="19">
        <v>1094325.0692735645</v>
      </c>
      <c r="I223" s="19">
        <v>1046149.1709949973</v>
      </c>
      <c r="J223" s="19">
        <v>997664.54228990152</v>
      </c>
      <c r="K223" s="19">
        <v>1004057.9757427123</v>
      </c>
      <c r="L223" s="19">
        <v>820542.91809868091</v>
      </c>
      <c r="M223" s="19">
        <v>0</v>
      </c>
      <c r="N223" s="19">
        <v>0</v>
      </c>
      <c r="O223" s="19">
        <f t="shared" si="98"/>
        <v>0</v>
      </c>
      <c r="P223" s="19">
        <f t="shared" si="99"/>
        <v>0</v>
      </c>
      <c r="Q223" s="54">
        <f t="shared" si="93"/>
        <v>8312712.1591537371</v>
      </c>
      <c r="R223" s="3" t="str">
        <f t="shared" si="94"/>
        <v>Print</v>
      </c>
    </row>
    <row r="224" spans="2:18" hidden="1">
      <c r="B224" s="324" t="s">
        <v>503</v>
      </c>
      <c r="C224" s="3" t="str">
        <f t="shared" ref="C224:D224" si="104">C139</f>
        <v>I12-020114</v>
      </c>
      <c r="D224" s="822" t="str">
        <f t="shared" si="104"/>
        <v>Winchester Road Hydraulic Improvements</v>
      </c>
      <c r="E224" s="19">
        <v>0</v>
      </c>
      <c r="F224" s="19">
        <v>0</v>
      </c>
      <c r="G224" s="19">
        <v>0</v>
      </c>
      <c r="H224" s="19">
        <v>0</v>
      </c>
      <c r="I224" s="19">
        <v>0</v>
      </c>
      <c r="J224" s="19">
        <v>0</v>
      </c>
      <c r="K224" s="19">
        <v>0</v>
      </c>
      <c r="L224" s="19">
        <v>0</v>
      </c>
      <c r="M224" s="19">
        <v>0</v>
      </c>
      <c r="N224" s="19">
        <v>0</v>
      </c>
      <c r="O224" s="19">
        <f t="shared" si="98"/>
        <v>0</v>
      </c>
      <c r="P224" s="19">
        <f t="shared" si="99"/>
        <v>0</v>
      </c>
      <c r="Q224" s="54">
        <f t="shared" si="93"/>
        <v>0</v>
      </c>
      <c r="R224" s="3" t="str">
        <f t="shared" si="94"/>
        <v>No Print</v>
      </c>
    </row>
    <row r="225" spans="2:18" hidden="1">
      <c r="B225" s="324" t="s">
        <v>503</v>
      </c>
      <c r="C225" s="3" t="str">
        <f t="shared" ref="C225:D225" si="105">C140</f>
        <v>I12-020115</v>
      </c>
      <c r="D225" s="822" t="str">
        <f t="shared" si="105"/>
        <v>Office HVAC Replacement</v>
      </c>
      <c r="E225" s="19">
        <v>0</v>
      </c>
      <c r="F225" s="19">
        <v>0</v>
      </c>
      <c r="G225" s="19">
        <v>0</v>
      </c>
      <c r="H225" s="19">
        <v>0</v>
      </c>
      <c r="I225" s="19">
        <v>0</v>
      </c>
      <c r="J225" s="19">
        <v>0</v>
      </c>
      <c r="K225" s="19">
        <v>0</v>
      </c>
      <c r="L225" s="19">
        <v>0</v>
      </c>
      <c r="M225" s="19">
        <v>0</v>
      </c>
      <c r="N225" s="19">
        <v>0</v>
      </c>
      <c r="O225" s="19">
        <f t="shared" si="98"/>
        <v>0</v>
      </c>
      <c r="P225" s="19">
        <f t="shared" si="99"/>
        <v>0</v>
      </c>
      <c r="Q225" s="54">
        <f t="shared" si="93"/>
        <v>0</v>
      </c>
      <c r="R225" s="3" t="str">
        <f t="shared" si="94"/>
        <v>No Print</v>
      </c>
    </row>
    <row r="226" spans="2:18" hidden="1">
      <c r="B226" s="324" t="s">
        <v>503</v>
      </c>
      <c r="C226" s="3" t="str">
        <f t="shared" ref="C226:D226" si="106">C141</f>
        <v>I12-020117</v>
      </c>
      <c r="D226" s="822" t="str">
        <f t="shared" si="106"/>
        <v>New Circle Rd Widening</v>
      </c>
      <c r="E226" s="19">
        <v>0</v>
      </c>
      <c r="F226" s="19">
        <v>0</v>
      </c>
      <c r="G226" s="19">
        <v>0</v>
      </c>
      <c r="H226" s="19">
        <v>0</v>
      </c>
      <c r="I226" s="19">
        <v>0</v>
      </c>
      <c r="J226" s="19">
        <v>0</v>
      </c>
      <c r="K226" s="19">
        <v>0</v>
      </c>
      <c r="L226" s="19">
        <v>0</v>
      </c>
      <c r="M226" s="19">
        <v>0</v>
      </c>
      <c r="N226" s="19">
        <v>0</v>
      </c>
      <c r="O226" s="19">
        <f t="shared" si="98"/>
        <v>0</v>
      </c>
      <c r="P226" s="19">
        <f t="shared" si="99"/>
        <v>0</v>
      </c>
      <c r="Q226" s="54">
        <f t="shared" si="93"/>
        <v>0</v>
      </c>
      <c r="R226" s="3" t="str">
        <f t="shared" si="94"/>
        <v>No Print</v>
      </c>
    </row>
    <row r="227" spans="2:18">
      <c r="B227" s="324" t="s">
        <v>503</v>
      </c>
      <c r="C227" s="3" t="str">
        <f t="shared" ref="C227:D227" si="107">C142</f>
        <v>I12-300013</v>
      </c>
      <c r="D227" s="822" t="str">
        <f t="shared" si="107"/>
        <v>Owenton Booster Station</v>
      </c>
      <c r="E227" s="19">
        <v>221919.59896081238</v>
      </c>
      <c r="F227" s="19">
        <v>223341.74851879285</v>
      </c>
      <c r="G227" s="19">
        <v>224773.0117800007</v>
      </c>
      <c r="H227" s="19">
        <v>100730.18651891185</v>
      </c>
      <c r="I227" s="19">
        <v>6103.8822659794223</v>
      </c>
      <c r="J227" s="19">
        <v>6142.9983850927256</v>
      </c>
      <c r="K227" s="19">
        <v>6182.3651759437544</v>
      </c>
      <c r="L227" s="19">
        <v>6221.9842449372718</v>
      </c>
      <c r="M227" s="19">
        <v>0</v>
      </c>
      <c r="N227" s="19">
        <v>0</v>
      </c>
      <c r="O227" s="19">
        <f t="shared" si="98"/>
        <v>225000</v>
      </c>
      <c r="P227" s="19">
        <f t="shared" si="99"/>
        <v>20000</v>
      </c>
      <c r="Q227" s="54">
        <f t="shared" si="93"/>
        <v>1040415.7758504709</v>
      </c>
      <c r="R227" s="3" t="str">
        <f t="shared" si="94"/>
        <v>Print</v>
      </c>
    </row>
    <row r="228" spans="2:18">
      <c r="B228" s="324" t="s">
        <v>503</v>
      </c>
      <c r="C228" s="3" t="str">
        <f t="shared" ref="C228:D228" si="108">C143</f>
        <v>I12-300014</v>
      </c>
      <c r="D228" s="822" t="str">
        <f t="shared" si="108"/>
        <v>KRS2 WTP Bank Stabilization</v>
      </c>
      <c r="E228" s="19">
        <v>0</v>
      </c>
      <c r="F228" s="19">
        <v>0</v>
      </c>
      <c r="G228" s="19">
        <v>0</v>
      </c>
      <c r="H228" s="19">
        <v>0</v>
      </c>
      <c r="I228" s="19">
        <v>0</v>
      </c>
      <c r="J228" s="19">
        <v>0</v>
      </c>
      <c r="K228" s="19">
        <v>0</v>
      </c>
      <c r="L228" s="19">
        <v>0</v>
      </c>
      <c r="M228" s="19">
        <v>0</v>
      </c>
      <c r="N228" s="19">
        <v>0</v>
      </c>
      <c r="O228" s="19">
        <f t="shared" si="98"/>
        <v>300000</v>
      </c>
      <c r="P228" s="19">
        <f t="shared" si="99"/>
        <v>300000</v>
      </c>
      <c r="Q228" s="54">
        <f t="shared" si="93"/>
        <v>600000</v>
      </c>
      <c r="R228" s="3" t="str">
        <f t="shared" si="94"/>
        <v>Print</v>
      </c>
    </row>
    <row r="229" spans="2:18">
      <c r="B229" s="324" t="s">
        <v>503</v>
      </c>
      <c r="C229" s="3" t="str">
        <f t="shared" ref="C229:D229" si="109">C144</f>
        <v>I12-020083</v>
      </c>
      <c r="D229" s="822" t="str">
        <f t="shared" si="109"/>
        <v>RRS - UV Facility</v>
      </c>
      <c r="E229" s="19">
        <v>350116.53818376968</v>
      </c>
      <c r="F229" s="19">
        <v>296301.72600000002</v>
      </c>
      <c r="G229" s="19">
        <v>0</v>
      </c>
      <c r="H229" s="19">
        <v>0</v>
      </c>
      <c r="I229" s="19">
        <v>0</v>
      </c>
      <c r="J229" s="19">
        <v>0</v>
      </c>
      <c r="K229" s="19">
        <v>0</v>
      </c>
      <c r="L229" s="19">
        <v>0</v>
      </c>
      <c r="M229" s="19">
        <v>0</v>
      </c>
      <c r="N229" s="19">
        <v>0</v>
      </c>
      <c r="O229" s="19">
        <f t="shared" si="98"/>
        <v>0</v>
      </c>
      <c r="P229" s="19">
        <f t="shared" si="99"/>
        <v>0</v>
      </c>
      <c r="Q229" s="54">
        <f t="shared" si="93"/>
        <v>646418.2641837697</v>
      </c>
      <c r="R229" s="3" t="str">
        <f t="shared" si="94"/>
        <v>Print</v>
      </c>
    </row>
    <row r="230" spans="2:18" hidden="1">
      <c r="B230" s="324" t="s">
        <v>503</v>
      </c>
      <c r="C230" s="3" t="str">
        <f t="shared" ref="C230:D230" si="110">C145</f>
        <v>I12-020108</v>
      </c>
      <c r="D230" s="822" t="str">
        <f t="shared" si="110"/>
        <v>Meter Shop Upgrade</v>
      </c>
      <c r="E230" s="19">
        <v>0</v>
      </c>
      <c r="F230" s="19">
        <v>0</v>
      </c>
      <c r="G230" s="19">
        <v>0</v>
      </c>
      <c r="H230" s="19">
        <v>0</v>
      </c>
      <c r="I230" s="19">
        <v>0</v>
      </c>
      <c r="J230" s="19">
        <v>0</v>
      </c>
      <c r="K230" s="19">
        <v>0</v>
      </c>
      <c r="L230" s="19">
        <v>0</v>
      </c>
      <c r="M230" s="19">
        <v>0</v>
      </c>
      <c r="N230" s="19">
        <v>0</v>
      </c>
      <c r="O230" s="19">
        <f t="shared" si="98"/>
        <v>0</v>
      </c>
      <c r="P230" s="19">
        <f t="shared" si="99"/>
        <v>0</v>
      </c>
      <c r="Q230" s="54">
        <f t="shared" si="93"/>
        <v>0</v>
      </c>
      <c r="R230" s="3" t="str">
        <f t="shared" si="94"/>
        <v>No Print</v>
      </c>
    </row>
    <row r="231" spans="2:18" hidden="1">
      <c r="B231" s="324" t="s">
        <v>503</v>
      </c>
      <c r="C231" s="3" t="str">
        <f t="shared" ref="C231:D231" si="111">C146</f>
        <v>I12-300010</v>
      </c>
      <c r="D231" s="822" t="str">
        <f t="shared" si="111"/>
        <v>KRS2 - UV Facility</v>
      </c>
      <c r="E231" s="19">
        <v>0</v>
      </c>
      <c r="F231" s="19">
        <v>0</v>
      </c>
      <c r="G231" s="19">
        <v>0</v>
      </c>
      <c r="H231" s="19">
        <v>0</v>
      </c>
      <c r="I231" s="19">
        <v>0</v>
      </c>
      <c r="J231" s="19">
        <v>0</v>
      </c>
      <c r="K231" s="19">
        <v>0</v>
      </c>
      <c r="L231" s="19">
        <v>0</v>
      </c>
      <c r="M231" s="19">
        <v>0</v>
      </c>
      <c r="N231" s="19">
        <v>0</v>
      </c>
      <c r="O231" s="19">
        <f t="shared" si="98"/>
        <v>0</v>
      </c>
      <c r="P231" s="19">
        <f t="shared" si="99"/>
        <v>0</v>
      </c>
      <c r="Q231" s="54">
        <f t="shared" si="93"/>
        <v>0</v>
      </c>
      <c r="R231" s="3" t="str">
        <f t="shared" si="94"/>
        <v>No Print</v>
      </c>
    </row>
    <row r="232" spans="2:18" hidden="1">
      <c r="B232" s="324" t="s">
        <v>503</v>
      </c>
      <c r="C232" s="3" t="str">
        <f t="shared" ref="C232:D232" si="112">C147</f>
        <v>I12-02dxxx</v>
      </c>
      <c r="D232" s="822" t="str">
        <f t="shared" si="112"/>
        <v xml:space="preserve">Woodlake Booster </v>
      </c>
      <c r="E232" s="19">
        <v>0</v>
      </c>
      <c r="F232" s="19">
        <v>0</v>
      </c>
      <c r="G232" s="19">
        <v>0</v>
      </c>
      <c r="H232" s="19">
        <v>0</v>
      </c>
      <c r="I232" s="19">
        <v>0</v>
      </c>
      <c r="J232" s="19">
        <v>0</v>
      </c>
      <c r="K232" s="19">
        <v>0</v>
      </c>
      <c r="L232" s="19">
        <v>0</v>
      </c>
      <c r="M232" s="19">
        <v>0</v>
      </c>
      <c r="N232" s="19">
        <v>0</v>
      </c>
      <c r="O232" s="19">
        <f t="shared" si="98"/>
        <v>0</v>
      </c>
      <c r="P232" s="19">
        <f t="shared" si="99"/>
        <v>0</v>
      </c>
      <c r="Q232" s="54">
        <f t="shared" si="93"/>
        <v>0</v>
      </c>
      <c r="R232" s="3" t="str">
        <f t="shared" si="94"/>
        <v>No Print</v>
      </c>
    </row>
    <row r="233" spans="2:18" hidden="1">
      <c r="B233" s="324" t="s">
        <v>503</v>
      </c>
      <c r="C233" s="3" t="str">
        <f t="shared" ref="C233:D233" si="113">C148</f>
        <v>I12-30exxx</v>
      </c>
      <c r="D233" s="822" t="str">
        <f t="shared" si="113"/>
        <v>KRS 2 Chlorine Gas Conversion</v>
      </c>
      <c r="E233" s="19">
        <v>0</v>
      </c>
      <c r="F233" s="19">
        <v>0</v>
      </c>
      <c r="G233" s="19">
        <v>0</v>
      </c>
      <c r="H233" s="19">
        <v>0</v>
      </c>
      <c r="I233" s="19">
        <v>0</v>
      </c>
      <c r="J233" s="19">
        <v>0</v>
      </c>
      <c r="K233" s="19">
        <v>0</v>
      </c>
      <c r="L233" s="19">
        <v>0</v>
      </c>
      <c r="M233" s="19">
        <v>0</v>
      </c>
      <c r="N233" s="19">
        <v>0</v>
      </c>
      <c r="O233" s="19">
        <f t="shared" si="98"/>
        <v>0</v>
      </c>
      <c r="P233" s="19">
        <f t="shared" si="99"/>
        <v>0</v>
      </c>
      <c r="Q233" s="54">
        <f t="shared" si="93"/>
        <v>0</v>
      </c>
      <c r="R233" s="3" t="str">
        <f t="shared" si="94"/>
        <v>No Print</v>
      </c>
    </row>
    <row r="234" spans="2:18" hidden="1">
      <c r="B234" s="324" t="s">
        <v>503</v>
      </c>
      <c r="C234" s="3" t="str">
        <f t="shared" ref="C234:D234" si="114">C149</f>
        <v>I12-02fxxx</v>
      </c>
      <c r="D234" s="822" t="str">
        <f t="shared" si="114"/>
        <v>KRS1 Carbon Feed/ Transfer Pump No. 8</v>
      </c>
      <c r="E234" s="19">
        <v>0</v>
      </c>
      <c r="F234" s="19">
        <v>0</v>
      </c>
      <c r="G234" s="19">
        <v>0</v>
      </c>
      <c r="H234" s="19">
        <v>0</v>
      </c>
      <c r="I234" s="19">
        <v>0</v>
      </c>
      <c r="J234" s="19">
        <v>0</v>
      </c>
      <c r="K234" s="19">
        <v>0</v>
      </c>
      <c r="L234" s="19">
        <v>0</v>
      </c>
      <c r="M234" s="19">
        <v>0</v>
      </c>
      <c r="N234" s="19">
        <v>0</v>
      </c>
      <c r="O234" s="19">
        <f t="shared" si="98"/>
        <v>0</v>
      </c>
      <c r="P234" s="19">
        <f t="shared" si="99"/>
        <v>0</v>
      </c>
      <c r="Q234" s="54">
        <f t="shared" si="93"/>
        <v>0</v>
      </c>
      <c r="R234" s="3" t="str">
        <f t="shared" si="94"/>
        <v>No Print</v>
      </c>
    </row>
    <row r="235" spans="2:18" hidden="1">
      <c r="B235" s="324" t="s">
        <v>503</v>
      </c>
      <c r="C235" s="3" t="str">
        <f t="shared" ref="C235:D235" si="115">C150</f>
        <v>I12-02gxxx</v>
      </c>
      <c r="D235" s="822" t="str">
        <f t="shared" si="115"/>
        <v>KRS 1 Rapid mix/ Ferric Tank Replacement</v>
      </c>
      <c r="E235" s="19">
        <v>0</v>
      </c>
      <c r="F235" s="19">
        <v>0</v>
      </c>
      <c r="G235" s="19">
        <v>0</v>
      </c>
      <c r="H235" s="19">
        <v>0</v>
      </c>
      <c r="I235" s="19">
        <v>0</v>
      </c>
      <c r="J235" s="19">
        <v>0</v>
      </c>
      <c r="K235" s="19">
        <v>0</v>
      </c>
      <c r="L235" s="19">
        <v>0</v>
      </c>
      <c r="M235" s="19">
        <v>0</v>
      </c>
      <c r="N235" s="19">
        <v>0</v>
      </c>
      <c r="O235" s="19">
        <f t="shared" si="98"/>
        <v>0</v>
      </c>
      <c r="P235" s="19">
        <f t="shared" si="99"/>
        <v>0</v>
      </c>
      <c r="Q235" s="54">
        <f t="shared" si="93"/>
        <v>0</v>
      </c>
      <c r="R235" s="3" t="str">
        <f t="shared" si="94"/>
        <v>No Print</v>
      </c>
    </row>
    <row r="236" spans="2:18" hidden="1">
      <c r="B236" s="324" t="s">
        <v>503</v>
      </c>
      <c r="C236" s="3" t="str">
        <f t="shared" ref="C236:D236" si="116">C151</f>
        <v>I12-02hxxx</v>
      </c>
      <c r="D236" s="822" t="str">
        <f t="shared" si="116"/>
        <v>JRES Dam Spillway Expansion</v>
      </c>
      <c r="E236" s="19">
        <v>0</v>
      </c>
      <c r="F236" s="19">
        <v>0</v>
      </c>
      <c r="G236" s="19">
        <v>0</v>
      </c>
      <c r="H236" s="19">
        <v>0</v>
      </c>
      <c r="I236" s="19">
        <v>0</v>
      </c>
      <c r="J236" s="19">
        <v>0</v>
      </c>
      <c r="K236" s="19">
        <v>0</v>
      </c>
      <c r="L236" s="19">
        <v>0</v>
      </c>
      <c r="M236" s="19">
        <v>0</v>
      </c>
      <c r="N236" s="19">
        <v>0</v>
      </c>
      <c r="O236" s="19">
        <f t="shared" si="98"/>
        <v>0</v>
      </c>
      <c r="P236" s="19">
        <f t="shared" si="99"/>
        <v>0</v>
      </c>
      <c r="Q236" s="54">
        <f t="shared" si="93"/>
        <v>0</v>
      </c>
      <c r="R236" s="3" t="str">
        <f t="shared" si="94"/>
        <v>No Print</v>
      </c>
    </row>
    <row r="237" spans="2:18" hidden="1">
      <c r="B237" s="324" t="s">
        <v>503</v>
      </c>
      <c r="C237" s="3" t="str">
        <f t="shared" ref="C237:D237" si="117">C152</f>
        <v>I12-02ixxx</v>
      </c>
      <c r="D237" s="822" t="str">
        <f t="shared" si="117"/>
        <v>Hamburg Area Tank/ Pressure Improvements</v>
      </c>
      <c r="E237" s="19">
        <v>0</v>
      </c>
      <c r="F237" s="19">
        <v>0</v>
      </c>
      <c r="G237" s="19">
        <v>0</v>
      </c>
      <c r="H237" s="19">
        <v>0</v>
      </c>
      <c r="I237" s="19">
        <v>0</v>
      </c>
      <c r="J237" s="19">
        <v>0</v>
      </c>
      <c r="K237" s="19">
        <v>0</v>
      </c>
      <c r="L237" s="19">
        <v>0</v>
      </c>
      <c r="M237" s="19">
        <v>0</v>
      </c>
      <c r="N237" s="19">
        <v>0</v>
      </c>
      <c r="O237" s="19">
        <f t="shared" si="98"/>
        <v>0</v>
      </c>
      <c r="P237" s="19">
        <f t="shared" si="99"/>
        <v>0</v>
      </c>
      <c r="Q237" s="54">
        <f t="shared" si="93"/>
        <v>0</v>
      </c>
      <c r="R237" s="3" t="str">
        <f t="shared" si="94"/>
        <v>No Print</v>
      </c>
    </row>
    <row r="238" spans="2:18" hidden="1">
      <c r="B238" s="324" t="s">
        <v>503</v>
      </c>
      <c r="C238" s="3" t="str">
        <f t="shared" ref="C238:D238" si="118">C153</f>
        <v>I12-02jxxx</v>
      </c>
      <c r="D238" s="822" t="str">
        <f t="shared" si="118"/>
        <v>RRS High Service Pump Station</v>
      </c>
      <c r="E238" s="19">
        <v>0</v>
      </c>
      <c r="F238" s="19">
        <v>0</v>
      </c>
      <c r="G238" s="19">
        <v>0</v>
      </c>
      <c r="H238" s="19">
        <v>0</v>
      </c>
      <c r="I238" s="19">
        <v>0</v>
      </c>
      <c r="J238" s="19">
        <v>0</v>
      </c>
      <c r="K238" s="19">
        <v>0</v>
      </c>
      <c r="L238" s="19">
        <v>0</v>
      </c>
      <c r="M238" s="19">
        <v>0</v>
      </c>
      <c r="N238" s="19">
        <v>0</v>
      </c>
      <c r="O238" s="19">
        <f t="shared" si="98"/>
        <v>0</v>
      </c>
      <c r="P238" s="19">
        <f t="shared" si="99"/>
        <v>0</v>
      </c>
      <c r="Q238" s="54">
        <f t="shared" si="93"/>
        <v>0</v>
      </c>
      <c r="R238" s="3" t="str">
        <f t="shared" si="94"/>
        <v>No Print</v>
      </c>
    </row>
    <row r="239" spans="2:18" hidden="1">
      <c r="B239" s="324" t="s">
        <v>503</v>
      </c>
      <c r="C239" s="3" t="str">
        <f t="shared" ref="C239:D239" si="119">C154</f>
        <v>I12-02kxxx</v>
      </c>
      <c r="D239" s="822" t="str">
        <f t="shared" si="119"/>
        <v>KRS1 Filter Building</v>
      </c>
      <c r="E239" s="19">
        <v>0</v>
      </c>
      <c r="F239" s="19">
        <v>0</v>
      </c>
      <c r="G239" s="19">
        <v>0</v>
      </c>
      <c r="H239" s="19">
        <v>0</v>
      </c>
      <c r="I239" s="19">
        <v>0</v>
      </c>
      <c r="J239" s="19">
        <v>0</v>
      </c>
      <c r="K239" s="19">
        <v>0</v>
      </c>
      <c r="L239" s="19">
        <v>0</v>
      </c>
      <c r="M239" s="19">
        <v>0</v>
      </c>
      <c r="N239" s="19">
        <v>0</v>
      </c>
      <c r="O239" s="19">
        <f t="shared" si="98"/>
        <v>0</v>
      </c>
      <c r="P239" s="19">
        <f t="shared" si="99"/>
        <v>0</v>
      </c>
      <c r="Q239" s="54">
        <f t="shared" si="93"/>
        <v>0</v>
      </c>
      <c r="R239" s="3" t="str">
        <f t="shared" si="94"/>
        <v>No Print</v>
      </c>
    </row>
    <row r="240" spans="2:18" hidden="1">
      <c r="B240" s="324" t="s">
        <v>503</v>
      </c>
      <c r="C240" s="3" t="str">
        <f t="shared" ref="C240:D240" si="120">C155</f>
        <v>I12-02lxxx</v>
      </c>
      <c r="D240" s="822" t="str">
        <f t="shared" si="120"/>
        <v>Winchester Road Reinforcement</v>
      </c>
      <c r="E240" s="19">
        <v>0</v>
      </c>
      <c r="F240" s="19">
        <v>0</v>
      </c>
      <c r="G240" s="19">
        <v>0</v>
      </c>
      <c r="H240" s="19">
        <v>0</v>
      </c>
      <c r="I240" s="19">
        <v>0</v>
      </c>
      <c r="J240" s="19">
        <v>0</v>
      </c>
      <c r="K240" s="19">
        <v>0</v>
      </c>
      <c r="L240" s="19">
        <v>0</v>
      </c>
      <c r="M240" s="19">
        <v>0</v>
      </c>
      <c r="N240" s="19">
        <v>0</v>
      </c>
      <c r="O240" s="19">
        <f t="shared" si="98"/>
        <v>0</v>
      </c>
      <c r="P240" s="19">
        <f t="shared" si="99"/>
        <v>0</v>
      </c>
      <c r="Q240" s="54">
        <f t="shared" si="93"/>
        <v>0</v>
      </c>
      <c r="R240" s="3" t="str">
        <f t="shared" si="94"/>
        <v>No Print</v>
      </c>
    </row>
    <row r="241" spans="2:18" hidden="1">
      <c r="B241" s="324" t="s">
        <v>503</v>
      </c>
      <c r="C241" s="3" t="str">
        <f t="shared" ref="C241:D241" si="121">C156</f>
        <v>I12-02mxxx</v>
      </c>
      <c r="D241" s="822" t="str">
        <f t="shared" si="121"/>
        <v>RRS Sedimentation Basin Improvement</v>
      </c>
      <c r="E241" s="19">
        <v>0</v>
      </c>
      <c r="F241" s="19">
        <v>0</v>
      </c>
      <c r="G241" s="19">
        <v>0</v>
      </c>
      <c r="H241" s="19">
        <v>0</v>
      </c>
      <c r="I241" s="19">
        <v>0</v>
      </c>
      <c r="J241" s="19">
        <v>0</v>
      </c>
      <c r="K241" s="19">
        <v>0</v>
      </c>
      <c r="L241" s="19">
        <v>0</v>
      </c>
      <c r="M241" s="19">
        <v>0</v>
      </c>
      <c r="N241" s="19">
        <v>0</v>
      </c>
      <c r="O241" s="19">
        <f t="shared" si="98"/>
        <v>0</v>
      </c>
      <c r="P241" s="19">
        <f t="shared" si="99"/>
        <v>0</v>
      </c>
      <c r="Q241" s="54">
        <f t="shared" si="93"/>
        <v>0</v>
      </c>
      <c r="R241" s="3" t="str">
        <f t="shared" si="94"/>
        <v>No Print</v>
      </c>
    </row>
    <row r="242" spans="2:18" hidden="1">
      <c r="B242" s="324" t="s">
        <v>503</v>
      </c>
      <c r="C242" s="3" t="str">
        <f t="shared" ref="C242:D242" si="122">C157</f>
        <v>I12-02nxxx</v>
      </c>
      <c r="D242" s="822" t="str">
        <f t="shared" si="122"/>
        <v>KRS1/ RRS Switch Gear Improvement</v>
      </c>
      <c r="E242" s="19">
        <v>0</v>
      </c>
      <c r="F242" s="19">
        <v>0</v>
      </c>
      <c r="G242" s="19">
        <v>0</v>
      </c>
      <c r="H242" s="19">
        <v>0</v>
      </c>
      <c r="I242" s="19">
        <v>0</v>
      </c>
      <c r="J242" s="19">
        <v>0</v>
      </c>
      <c r="K242" s="19">
        <v>0</v>
      </c>
      <c r="L242" s="19">
        <v>0</v>
      </c>
      <c r="M242" s="19">
        <v>0</v>
      </c>
      <c r="N242" s="19">
        <v>0</v>
      </c>
      <c r="O242" s="19">
        <f t="shared" si="98"/>
        <v>0</v>
      </c>
      <c r="P242" s="19">
        <f t="shared" si="99"/>
        <v>0</v>
      </c>
      <c r="Q242" s="54">
        <f t="shared" si="93"/>
        <v>0</v>
      </c>
      <c r="R242" s="3" t="str">
        <f t="shared" si="94"/>
        <v>No Print</v>
      </c>
    </row>
    <row r="243" spans="2:18" hidden="1">
      <c r="B243" s="324" t="s">
        <v>503</v>
      </c>
      <c r="C243" s="3" t="str">
        <f t="shared" ref="C243:D243" si="123">C158</f>
        <v>I12-02oxxx</v>
      </c>
      <c r="D243" s="822" t="str">
        <f t="shared" si="123"/>
        <v>North Middletown Transmission Main</v>
      </c>
      <c r="E243" s="19">
        <v>0</v>
      </c>
      <c r="F243" s="19">
        <v>0</v>
      </c>
      <c r="G243" s="19">
        <v>0</v>
      </c>
      <c r="H243" s="19">
        <v>0</v>
      </c>
      <c r="I243" s="19">
        <v>0</v>
      </c>
      <c r="J243" s="19">
        <v>0</v>
      </c>
      <c r="K243" s="19">
        <v>0</v>
      </c>
      <c r="L243" s="19">
        <v>0</v>
      </c>
      <c r="M243" s="19">
        <v>0</v>
      </c>
      <c r="N243" s="19">
        <v>0</v>
      </c>
      <c r="O243" s="19">
        <f t="shared" si="98"/>
        <v>0</v>
      </c>
      <c r="P243" s="19">
        <f t="shared" si="99"/>
        <v>0</v>
      </c>
      <c r="Q243" s="54">
        <f t="shared" si="93"/>
        <v>0</v>
      </c>
      <c r="R243" s="3" t="str">
        <f t="shared" si="94"/>
        <v>No Print</v>
      </c>
    </row>
    <row r="244" spans="2:18" hidden="1">
      <c r="B244" s="324" t="s">
        <v>503</v>
      </c>
      <c r="C244" s="3" t="str">
        <f t="shared" ref="C244:D244" si="124">C159</f>
        <v>I12-02pxxx</v>
      </c>
      <c r="D244" s="822" t="str">
        <f t="shared" si="124"/>
        <v>KRS1 Low Service Pump Replacement</v>
      </c>
      <c r="E244" s="19">
        <v>0</v>
      </c>
      <c r="F244" s="19">
        <v>0</v>
      </c>
      <c r="G244" s="19">
        <v>0</v>
      </c>
      <c r="H244" s="19">
        <v>0</v>
      </c>
      <c r="I244" s="19">
        <v>0</v>
      </c>
      <c r="J244" s="19">
        <v>0</v>
      </c>
      <c r="K244" s="19">
        <v>0</v>
      </c>
      <c r="L244" s="19">
        <v>0</v>
      </c>
      <c r="M244" s="19">
        <v>0</v>
      </c>
      <c r="N244" s="19">
        <v>0</v>
      </c>
      <c r="O244" s="19">
        <f t="shared" si="98"/>
        <v>0</v>
      </c>
      <c r="P244" s="19">
        <f t="shared" si="99"/>
        <v>0</v>
      </c>
      <c r="Q244" s="54">
        <f t="shared" si="93"/>
        <v>0</v>
      </c>
      <c r="R244" s="3" t="str">
        <f t="shared" si="94"/>
        <v>No Print</v>
      </c>
    </row>
    <row r="245" spans="2:18" hidden="1">
      <c r="B245" s="324" t="s">
        <v>503</v>
      </c>
      <c r="C245" s="3" t="str">
        <f t="shared" ref="C245:D245" si="125">C160</f>
        <v>I12-02qxxx</v>
      </c>
      <c r="D245" s="822" t="str">
        <f t="shared" si="125"/>
        <v>Below Ground Booster Station Replacement</v>
      </c>
      <c r="E245" s="19">
        <v>0</v>
      </c>
      <c r="F245" s="19">
        <v>0</v>
      </c>
      <c r="G245" s="19">
        <v>0</v>
      </c>
      <c r="H245" s="19">
        <v>0</v>
      </c>
      <c r="I245" s="19">
        <v>0</v>
      </c>
      <c r="J245" s="19">
        <v>0</v>
      </c>
      <c r="K245" s="19">
        <v>0</v>
      </c>
      <c r="L245" s="19">
        <v>0</v>
      </c>
      <c r="M245" s="19">
        <v>0</v>
      </c>
      <c r="N245" s="19">
        <v>0</v>
      </c>
      <c r="O245" s="19">
        <f t="shared" si="98"/>
        <v>0</v>
      </c>
      <c r="P245" s="19">
        <f t="shared" si="99"/>
        <v>0</v>
      </c>
      <c r="Q245" s="54">
        <f t="shared" si="93"/>
        <v>0</v>
      </c>
      <c r="R245" s="3" t="str">
        <f t="shared" si="94"/>
        <v>No Print</v>
      </c>
    </row>
    <row r="246" spans="2:18" hidden="1">
      <c r="B246" s="822"/>
      <c r="C246" s="822"/>
      <c r="D246" s="822"/>
      <c r="E246" s="54"/>
      <c r="F246" s="54"/>
      <c r="G246" s="54"/>
      <c r="H246" s="54"/>
      <c r="I246" s="54"/>
      <c r="J246" s="54"/>
      <c r="K246" s="54"/>
      <c r="L246" s="54"/>
      <c r="M246" s="54"/>
      <c r="N246" s="54"/>
      <c r="O246" s="54"/>
      <c r="P246" s="54"/>
      <c r="Q246" s="54"/>
      <c r="R246" s="3" t="str">
        <f t="shared" ref="R246:R248" si="126">IF(Q246=0,"No Print","Print")</f>
        <v>No Print</v>
      </c>
    </row>
    <row r="247" spans="2:18" hidden="1">
      <c r="B247" s="822"/>
      <c r="C247" s="822"/>
      <c r="D247" s="822"/>
      <c r="E247" s="54"/>
      <c r="F247" s="54"/>
      <c r="G247" s="54"/>
      <c r="H247" s="54"/>
      <c r="I247" s="54"/>
      <c r="J247" s="54"/>
      <c r="K247" s="54"/>
      <c r="L247" s="54"/>
      <c r="M247" s="54"/>
      <c r="N247" s="54"/>
      <c r="O247" s="54"/>
      <c r="P247" s="54"/>
      <c r="Q247" s="54"/>
      <c r="R247" s="3" t="str">
        <f t="shared" si="126"/>
        <v>No Print</v>
      </c>
    </row>
    <row r="248" spans="2:18" hidden="1">
      <c r="B248" s="822"/>
      <c r="C248" s="822"/>
      <c r="D248" s="822"/>
      <c r="E248" s="73"/>
      <c r="F248" s="73"/>
      <c r="G248" s="73"/>
      <c r="H248" s="73"/>
      <c r="I248" s="73"/>
      <c r="J248" s="73"/>
      <c r="K248" s="73"/>
      <c r="L248" s="73"/>
      <c r="M248" s="73"/>
      <c r="N248" s="73"/>
      <c r="O248" s="73"/>
      <c r="P248" s="73"/>
      <c r="Q248" s="73"/>
      <c r="R248" s="3" t="str">
        <f t="shared" si="126"/>
        <v>No Print</v>
      </c>
    </row>
    <row r="249" spans="2:18">
      <c r="D249" s="8" t="s">
        <v>498</v>
      </c>
      <c r="E249" s="832">
        <f t="shared" ref="E249:P249" si="127">SUM(E210:E248)</f>
        <v>2756535.4079854628</v>
      </c>
      <c r="F249" s="826">
        <f t="shared" si="127"/>
        <v>2762292.9073289307</v>
      </c>
      <c r="G249" s="826">
        <f t="shared" si="127"/>
        <v>2532430.2715324708</v>
      </c>
      <c r="H249" s="826">
        <f t="shared" si="127"/>
        <v>2358015.4639529418</v>
      </c>
      <c r="I249" s="826">
        <f t="shared" si="127"/>
        <v>1992942.3973360835</v>
      </c>
      <c r="J249" s="826">
        <f t="shared" si="127"/>
        <v>1918993.7816020236</v>
      </c>
      <c r="K249" s="826">
        <f t="shared" si="127"/>
        <v>2021007.9948564279</v>
      </c>
      <c r="L249" s="826">
        <f t="shared" si="127"/>
        <v>1658568.5538915624</v>
      </c>
      <c r="M249" s="826">
        <f t="shared" si="127"/>
        <v>1483093.5350090268</v>
      </c>
      <c r="N249" s="826">
        <f t="shared" si="127"/>
        <v>699350.20934696123</v>
      </c>
      <c r="O249" s="826">
        <f t="shared" si="127"/>
        <v>971886.00450410473</v>
      </c>
      <c r="P249" s="826">
        <f t="shared" si="127"/>
        <v>716950.65695367963</v>
      </c>
      <c r="Q249" s="826">
        <f t="shared" ref="Q249" si="128">SUM(E249:P249)</f>
        <v>21872067.184299678</v>
      </c>
      <c r="R249" s="3" t="str">
        <f t="shared" ref="R249:R252" si="129">IF(C249="Future Use","No Print","Print")</f>
        <v>Print</v>
      </c>
    </row>
    <row r="250" spans="2:18">
      <c r="E250" s="14"/>
      <c r="F250" s="14"/>
      <c r="G250" s="14"/>
      <c r="H250" s="14"/>
      <c r="I250" s="14"/>
      <c r="J250" s="14"/>
      <c r="K250" s="14"/>
      <c r="L250" s="14"/>
      <c r="M250" s="14"/>
      <c r="N250" s="14"/>
      <c r="O250" s="14"/>
      <c r="P250" s="14"/>
      <c r="Q250" s="14"/>
      <c r="R250" s="3" t="str">
        <f t="shared" si="129"/>
        <v>Print</v>
      </c>
    </row>
    <row r="251" spans="2:18" ht="15.75" thickBot="1">
      <c r="D251" s="8" t="s">
        <v>504</v>
      </c>
      <c r="E251" s="827">
        <f t="shared" ref="E251:Q251" si="130">SUM(E249+E207+E202)</f>
        <v>8739045.7831546031</v>
      </c>
      <c r="F251" s="827">
        <f t="shared" si="130"/>
        <v>9188231.4225145951</v>
      </c>
      <c r="G251" s="827">
        <f t="shared" si="130"/>
        <v>9690791.8744472601</v>
      </c>
      <c r="H251" s="827">
        <f t="shared" si="130"/>
        <v>7333510.2446980644</v>
      </c>
      <c r="I251" s="827">
        <f t="shared" si="130"/>
        <v>7251213.3889855109</v>
      </c>
      <c r="J251" s="827">
        <f t="shared" si="130"/>
        <v>8264676.9370215964</v>
      </c>
      <c r="K251" s="827">
        <f t="shared" si="130"/>
        <v>6220382.0120450184</v>
      </c>
      <c r="L251" s="827">
        <f t="shared" si="130"/>
        <v>4309920.4547397485</v>
      </c>
      <c r="M251" s="827">
        <f t="shared" si="130"/>
        <v>5643107.5856746631</v>
      </c>
      <c r="N251" s="827">
        <f t="shared" si="130"/>
        <v>5121724.3073857948</v>
      </c>
      <c r="O251" s="827">
        <f t="shared" si="130"/>
        <v>6287211.5089217843</v>
      </c>
      <c r="P251" s="827">
        <f t="shared" si="130"/>
        <v>7022345.5919496194</v>
      </c>
      <c r="Q251" s="827">
        <f t="shared" si="130"/>
        <v>85072161.111538261</v>
      </c>
      <c r="R251" s="3" t="str">
        <f t="shared" si="129"/>
        <v>Print</v>
      </c>
    </row>
    <row r="252" spans="2:18" ht="15.75" thickTop="1">
      <c r="E252" s="14"/>
      <c r="F252" s="14"/>
      <c r="G252" s="14"/>
      <c r="H252" s="14"/>
      <c r="I252" s="14"/>
      <c r="J252" s="14"/>
      <c r="K252" s="14"/>
      <c r="L252" s="14"/>
      <c r="M252" s="14"/>
      <c r="N252" s="14"/>
      <c r="O252" s="14"/>
      <c r="P252" s="14"/>
      <c r="Q252" s="14"/>
      <c r="R252" s="3" t="str">
        <f t="shared" si="129"/>
        <v>Print</v>
      </c>
    </row>
    <row r="253" spans="2:18" hidden="1">
      <c r="E253" s="14">
        <v>8739045.7831546031</v>
      </c>
      <c r="F253" s="14">
        <v>9188231.4225145951</v>
      </c>
      <c r="G253" s="14">
        <v>9690791.8744472601</v>
      </c>
      <c r="H253" s="14">
        <v>7333510.2446980644</v>
      </c>
      <c r="I253" s="14">
        <v>7251213.3889855109</v>
      </c>
      <c r="J253" s="14">
        <v>8264676.9370215945</v>
      </c>
      <c r="K253" s="14">
        <v>6220382.0120450184</v>
      </c>
      <c r="L253" s="14">
        <v>4309920.4547397485</v>
      </c>
      <c r="M253" s="14">
        <v>5643107.5856746631</v>
      </c>
      <c r="N253" s="14">
        <v>5121724.3073857957</v>
      </c>
      <c r="O253" s="14">
        <f>'SCEP Rate Case Slippage'!J124</f>
        <v>6287211.5089217834</v>
      </c>
      <c r="P253" s="14">
        <f>'SCEP Rate Case Slippage'!K124</f>
        <v>7022345.5919496194</v>
      </c>
      <c r="Q253" s="14"/>
      <c r="R253" s="3" t="str">
        <f t="shared" ref="R253:R254" si="131">IF(Q253=0,"No Print","Print")</f>
        <v>No Print</v>
      </c>
    </row>
    <row r="254" spans="2:18" hidden="1">
      <c r="E254" s="844">
        <f>E251-E253</f>
        <v>0</v>
      </c>
      <c r="F254" s="844">
        <f t="shared" ref="F254:P254" si="132">F251-F253</f>
        <v>0</v>
      </c>
      <c r="G254" s="844">
        <f t="shared" si="132"/>
        <v>0</v>
      </c>
      <c r="H254" s="844">
        <f t="shared" si="132"/>
        <v>0</v>
      </c>
      <c r="I254" s="844">
        <f t="shared" si="132"/>
        <v>0</v>
      </c>
      <c r="J254" s="844">
        <f t="shared" si="132"/>
        <v>0</v>
      </c>
      <c r="K254" s="844">
        <f t="shared" si="132"/>
        <v>0</v>
      </c>
      <c r="L254" s="844">
        <f t="shared" si="132"/>
        <v>0</v>
      </c>
      <c r="M254" s="844">
        <f t="shared" si="132"/>
        <v>0</v>
      </c>
      <c r="N254" s="844">
        <f t="shared" si="132"/>
        <v>0</v>
      </c>
      <c r="O254" s="844">
        <f t="shared" si="132"/>
        <v>0</v>
      </c>
      <c r="P254" s="844">
        <f t="shared" si="132"/>
        <v>0</v>
      </c>
      <c r="Q254" s="14"/>
      <c r="R254" s="3" t="str">
        <f t="shared" si="131"/>
        <v>No Print</v>
      </c>
    </row>
  </sheetData>
  <autoFilter ref="B8:R254" xr:uid="{00000000-0001-0000-0C00-000000000000}">
    <filterColumn colId="16">
      <filters>
        <filter val="Print"/>
      </filters>
    </filterColumn>
  </autoFilter>
  <mergeCells count="12">
    <mergeCell ref="B2:P2"/>
    <mergeCell ref="B3:P3"/>
    <mergeCell ref="B4:P4"/>
    <mergeCell ref="B5:P5"/>
    <mergeCell ref="B91:P91"/>
    <mergeCell ref="B178:P178"/>
    <mergeCell ref="B179:P179"/>
    <mergeCell ref="B92:P92"/>
    <mergeCell ref="B93:P93"/>
    <mergeCell ref="B94:P94"/>
    <mergeCell ref="B176:P176"/>
    <mergeCell ref="B177:P177"/>
  </mergeCells>
  <phoneticPr fontId="103" type="noConversion"/>
  <pageMargins left="0.37" right="0.33" top="0.57999999999999996" bottom="0.46" header="0.3" footer="0.3"/>
  <pageSetup scale="53" fitToHeight="3" orientation="landscape" horizontalDpi="1200" verticalDpi="1200" r:id="rId1"/>
  <rowBreaks count="2" manualBreakCount="2">
    <brk id="88" min="1" max="16" man="1"/>
    <brk id="173" min="1" max="16" man="1"/>
  </rowBreaks>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AR203"/>
  <sheetViews>
    <sheetView workbookViewId="0">
      <pane xSplit="7" ySplit="10" topLeftCell="H11" activePane="bottomRight" state="frozen"/>
      <selection sqref="A1:XFD1048576"/>
      <selection pane="topRight" sqref="A1:XFD1048576"/>
      <selection pane="bottomLeft" sqref="A1:XFD1048576"/>
      <selection pane="bottomRight" activeCell="H11" sqref="H11"/>
    </sheetView>
  </sheetViews>
  <sheetFormatPr defaultColWidth="9.140625" defaultRowHeight="15" outlineLevelCol="1"/>
  <cols>
    <col min="1" max="1" width="2.5703125" style="736" customWidth="1"/>
    <col min="2" max="2" width="10.5703125" style="2" customWidth="1"/>
    <col min="3" max="3" width="0.85546875" style="2" customWidth="1"/>
    <col min="4" max="4" width="10.5703125" style="2" customWidth="1"/>
    <col min="5" max="5" width="0.85546875" style="2" customWidth="1"/>
    <col min="6" max="6" width="35.5703125" style="2" customWidth="1"/>
    <col min="7" max="7" width="1.5703125" style="2" customWidth="1"/>
    <col min="8" max="8" width="9.42578125" style="3" customWidth="1"/>
    <col min="9" max="9" width="1.5703125" style="2" customWidth="1"/>
    <col min="10" max="10" width="10" style="3" customWidth="1"/>
    <col min="11" max="11" width="1.5703125" style="2" customWidth="1"/>
    <col min="12" max="12" width="8.42578125" style="2" customWidth="1"/>
    <col min="13" max="13" width="1.5703125" style="2" customWidth="1"/>
    <col min="14" max="14" width="14.28515625" style="2" bestFit="1" customWidth="1"/>
    <col min="15" max="15" width="16.140625" style="2" customWidth="1"/>
    <col min="16" max="17" width="14.28515625" style="2" customWidth="1"/>
    <col min="18" max="20" width="14.28515625" style="2" bestFit="1" customWidth="1"/>
    <col min="21" max="23" width="13.7109375" style="2" customWidth="1" outlineLevel="1"/>
    <col min="24" max="25" width="14.28515625" style="2" customWidth="1" outlineLevel="1"/>
    <col min="26" max="26" width="13.7109375" style="2" customWidth="1" outlineLevel="1"/>
    <col min="27" max="27" width="14.28515625" style="2" customWidth="1" outlineLevel="1"/>
    <col min="28" max="35" width="13.7109375" style="2" customWidth="1" outlineLevel="1"/>
    <col min="36" max="36" width="18.140625" style="2" customWidth="1"/>
    <col min="37" max="37" width="5.7109375" style="2" customWidth="1"/>
    <col min="38" max="38" width="16.5703125" style="2" customWidth="1"/>
    <col min="39" max="39" width="1.5703125" style="2" customWidth="1"/>
    <col min="40" max="40" width="17.42578125" style="2" bestFit="1" customWidth="1"/>
    <col min="41" max="44" width="14.5703125" style="2" customWidth="1"/>
    <col min="45" max="16384" width="9.140625" style="2"/>
  </cols>
  <sheetData>
    <row r="1" spans="1:44">
      <c r="B1" s="737" t="str">
        <f>'Link In'!A1</f>
        <v>Kentucky American Water Company</v>
      </c>
      <c r="C1" s="739"/>
      <c r="D1" s="739"/>
      <c r="E1" s="739"/>
      <c r="F1" s="115"/>
      <c r="G1" s="739"/>
      <c r="H1" s="739"/>
      <c r="J1" s="2"/>
      <c r="O1" s="162"/>
      <c r="P1" s="162"/>
      <c r="Q1" s="162"/>
      <c r="R1" s="162"/>
      <c r="S1" s="162"/>
      <c r="T1" s="162"/>
      <c r="U1" s="162"/>
      <c r="V1" s="8" t="str">
        <f>'Link In'!$I$4</f>
        <v>W/P - 1-1</v>
      </c>
      <c r="W1" s="162"/>
      <c r="X1" s="162"/>
      <c r="Y1" s="162"/>
      <c r="Z1" s="162"/>
      <c r="AA1" s="162"/>
      <c r="AB1" s="162"/>
      <c r="AC1" s="162"/>
      <c r="AD1" s="162"/>
      <c r="AE1" s="8" t="str">
        <f>'Link In'!$I$4</f>
        <v>W/P - 1-1</v>
      </c>
      <c r="AF1" s="162"/>
      <c r="AG1" s="162"/>
      <c r="AH1" s="162"/>
      <c r="AI1" s="162"/>
      <c r="AJ1" s="162"/>
      <c r="AN1" s="8" t="str">
        <f>'Link In'!$I$4</f>
        <v>W/P - 1-1</v>
      </c>
    </row>
    <row r="2" spans="1:44">
      <c r="B2" s="737" t="str">
        <f>'Link In'!A2</f>
        <v>Case No. 2025-00122</v>
      </c>
      <c r="C2" s="739"/>
      <c r="D2" s="739"/>
      <c r="E2" s="739"/>
      <c r="F2" s="115"/>
      <c r="G2" s="739"/>
      <c r="J2" s="2"/>
      <c r="N2" s="17"/>
      <c r="O2" s="17"/>
      <c r="P2" s="17"/>
      <c r="Q2" s="17"/>
      <c r="R2" s="17"/>
      <c r="S2" s="17"/>
      <c r="T2" s="17"/>
      <c r="U2" s="17"/>
      <c r="V2" s="17"/>
      <c r="W2" s="17"/>
      <c r="X2" s="17"/>
      <c r="Y2" s="17"/>
      <c r="Z2" s="17"/>
      <c r="AA2" s="17"/>
      <c r="AB2" s="17"/>
      <c r="AC2" s="17"/>
      <c r="AD2" s="17"/>
      <c r="AE2" s="8"/>
      <c r="AF2" s="17"/>
      <c r="AG2" s="17"/>
      <c r="AH2" s="17"/>
      <c r="AI2" s="17"/>
      <c r="AJ2" s="17"/>
      <c r="AL2" s="10" t="s">
        <v>305</v>
      </c>
      <c r="AN2" s="10" t="s">
        <v>271</v>
      </c>
    </row>
    <row r="3" spans="1:44">
      <c r="B3" s="737" t="s">
        <v>15628</v>
      </c>
      <c r="C3" s="739"/>
      <c r="D3" s="739"/>
      <c r="E3" s="739"/>
      <c r="F3" s="115"/>
      <c r="G3" s="739"/>
      <c r="J3" s="2"/>
      <c r="N3" s="17"/>
      <c r="O3" s="17"/>
      <c r="P3" s="17"/>
      <c r="Q3" s="17"/>
      <c r="R3" s="17"/>
      <c r="S3" s="17"/>
      <c r="T3" s="17"/>
      <c r="U3" s="17"/>
      <c r="V3" s="17"/>
      <c r="W3" s="17"/>
      <c r="X3" s="17"/>
      <c r="Y3" s="17"/>
      <c r="Z3" s="17"/>
      <c r="AA3" s="17"/>
      <c r="AB3" s="17"/>
      <c r="AC3" s="17"/>
      <c r="AD3" s="17"/>
      <c r="AE3" s="17"/>
      <c r="AF3" s="17"/>
      <c r="AG3" s="17"/>
      <c r="AH3" s="17"/>
      <c r="AI3" s="17">
        <f>AI5-T5</f>
        <v>106272027.19323802</v>
      </c>
      <c r="AJ3" s="17"/>
      <c r="AK3" s="10"/>
      <c r="AL3" s="10" t="s">
        <v>507</v>
      </c>
      <c r="AM3" s="10"/>
      <c r="AN3" s="10" t="s">
        <v>433</v>
      </c>
    </row>
    <row r="4" spans="1:44" ht="27" customHeight="1">
      <c r="B4" s="877" t="s">
        <v>508</v>
      </c>
      <c r="C4" s="878"/>
      <c r="D4" s="878"/>
      <c r="E4" s="878"/>
      <c r="F4" s="879"/>
      <c r="G4" s="754"/>
      <c r="H4" s="754"/>
      <c r="I4" s="754"/>
      <c r="J4" s="754"/>
      <c r="N4" s="124">
        <f>'Link In'!D1</f>
        <v>45716</v>
      </c>
      <c r="O4" s="124">
        <f>'Link In'!E1</f>
        <v>45747</v>
      </c>
      <c r="P4" s="124">
        <f>'Link In'!F1</f>
        <v>45777</v>
      </c>
      <c r="Q4" s="124">
        <f>'Link In'!G1</f>
        <v>45808</v>
      </c>
      <c r="R4" s="124">
        <f>'Link In'!H1</f>
        <v>45838</v>
      </c>
      <c r="S4" s="124">
        <f>'Link In'!I1</f>
        <v>45869</v>
      </c>
      <c r="T4" s="124">
        <f>'Link In'!J1</f>
        <v>45900</v>
      </c>
      <c r="U4" s="124">
        <f>'Link In'!K1</f>
        <v>45930</v>
      </c>
      <c r="V4" s="124">
        <f>'Link In'!L1</f>
        <v>45961</v>
      </c>
      <c r="W4" s="124">
        <f>'Link In'!M1</f>
        <v>45991</v>
      </c>
      <c r="X4" s="124">
        <f>'Link In'!N1</f>
        <v>46022</v>
      </c>
      <c r="Y4" s="124">
        <f>'Link In'!O1</f>
        <v>46053</v>
      </c>
      <c r="Z4" s="124">
        <f>'Link In'!P1</f>
        <v>46081</v>
      </c>
      <c r="AA4" s="124">
        <f>'Link In'!Q1</f>
        <v>46112</v>
      </c>
      <c r="AB4" s="124">
        <f>'Link In'!R1</f>
        <v>46142</v>
      </c>
      <c r="AC4" s="124">
        <f>'Link In'!S1</f>
        <v>46173</v>
      </c>
      <c r="AD4" s="124">
        <f>'Link In'!T1</f>
        <v>46203</v>
      </c>
      <c r="AE4" s="124">
        <f>'Link In'!U1</f>
        <v>46234</v>
      </c>
      <c r="AF4" s="124">
        <f>'Link In'!V1</f>
        <v>46265</v>
      </c>
      <c r="AG4" s="124">
        <f>'Link In'!W1</f>
        <v>46295</v>
      </c>
      <c r="AH4" s="124">
        <f>'Link In'!X1</f>
        <v>46326</v>
      </c>
      <c r="AI4" s="124">
        <f>'Link In'!Y1</f>
        <v>46356</v>
      </c>
      <c r="AJ4" s="124">
        <f>'Link In'!Z1</f>
        <v>46387</v>
      </c>
      <c r="AK4" s="10"/>
      <c r="AL4" s="124">
        <f>T4</f>
        <v>45900</v>
      </c>
      <c r="AM4" s="10"/>
      <c r="AN4" s="124">
        <f>AJ4</f>
        <v>46387</v>
      </c>
    </row>
    <row r="5" spans="1:44">
      <c r="B5" s="329" t="s">
        <v>442</v>
      </c>
      <c r="F5" s="10" t="str">
        <f>'Link In'!$I$4</f>
        <v>W/P - 1-1</v>
      </c>
      <c r="J5" s="10"/>
      <c r="L5" s="8" t="s">
        <v>509</v>
      </c>
      <c r="N5" s="239">
        <f>N86</f>
        <v>1027549391.1199998</v>
      </c>
      <c r="O5" s="239">
        <f t="shared" ref="O5:AJ5" si="0">O86</f>
        <v>1043558851.8957615</v>
      </c>
      <c r="P5" s="239">
        <f t="shared" si="0"/>
        <v>1051201650.4197283</v>
      </c>
      <c r="Q5" s="239">
        <f t="shared" si="0"/>
        <v>1056130114.0761417</v>
      </c>
      <c r="R5" s="239">
        <f t="shared" si="0"/>
        <v>1066364322.2091795</v>
      </c>
      <c r="S5" s="239">
        <f t="shared" si="0"/>
        <v>1074392884.6247168</v>
      </c>
      <c r="T5" s="239">
        <f t="shared" si="0"/>
        <v>1081847403.5804372</v>
      </c>
      <c r="U5" s="239">
        <f t="shared" si="0"/>
        <v>1088318953.7247074</v>
      </c>
      <c r="V5" s="239">
        <f t="shared" si="0"/>
        <v>1095773603.3882823</v>
      </c>
      <c r="W5" s="239">
        <f t="shared" si="0"/>
        <v>1101668376.7408314</v>
      </c>
      <c r="X5" s="239">
        <f t="shared" si="0"/>
        <v>1108907814.3361106</v>
      </c>
      <c r="Y5" s="239">
        <f t="shared" si="0"/>
        <v>1115771650.4892745</v>
      </c>
      <c r="Z5" s="239">
        <f t="shared" si="0"/>
        <v>1118425726.0274723</v>
      </c>
      <c r="AA5" s="239">
        <f t="shared" si="0"/>
        <v>1121244259.248296</v>
      </c>
      <c r="AB5" s="239">
        <f t="shared" si="0"/>
        <v>1123841997.0113978</v>
      </c>
      <c r="AC5" s="239">
        <f t="shared" si="0"/>
        <v>1131370868.0835083</v>
      </c>
      <c r="AD5" s="239">
        <f t="shared" si="0"/>
        <v>1138395492.4363687</v>
      </c>
      <c r="AE5" s="239">
        <f t="shared" si="0"/>
        <v>1146103943.3285868</v>
      </c>
      <c r="AF5" s="239">
        <f t="shared" si="0"/>
        <v>1160068475.4458044</v>
      </c>
      <c r="AG5" s="239">
        <f t="shared" si="0"/>
        <v>1167450736.9377339</v>
      </c>
      <c r="AH5" s="239">
        <f t="shared" si="0"/>
        <v>1181216674.9909768</v>
      </c>
      <c r="AI5" s="239">
        <f t="shared" si="0"/>
        <v>1188119430.7736752</v>
      </c>
      <c r="AJ5" s="239">
        <f t="shared" si="0"/>
        <v>1203801028.654985</v>
      </c>
      <c r="AK5" s="185"/>
      <c r="AL5" s="838">
        <f>T5</f>
        <v>1081847403.5804372</v>
      </c>
      <c r="AM5" s="185"/>
      <c r="AN5" s="93">
        <f>AVERAGE(X5:AJ5)</f>
        <v>1146516776.7510917</v>
      </c>
    </row>
    <row r="6" spans="1:44">
      <c r="A6" s="748"/>
      <c r="C6" s="739"/>
      <c r="D6" s="115"/>
      <c r="E6" s="115"/>
      <c r="F6" s="655"/>
      <c r="G6" s="738"/>
      <c r="H6" s="839" t="s">
        <v>9042</v>
      </c>
      <c r="I6" s="839" t="s">
        <v>9049</v>
      </c>
      <c r="J6" s="839" t="s">
        <v>15622</v>
      </c>
      <c r="K6" s="839" t="s">
        <v>15698</v>
      </c>
      <c r="L6" s="839" t="s">
        <v>15621</v>
      </c>
      <c r="M6" s="839" t="s">
        <v>1083</v>
      </c>
      <c r="N6" s="839" t="s">
        <v>1084</v>
      </c>
      <c r="O6" s="839" t="s">
        <v>1085</v>
      </c>
      <c r="P6" s="839" t="s">
        <v>1086</v>
      </c>
      <c r="Q6" s="839" t="s">
        <v>1087</v>
      </c>
      <c r="R6" s="839" t="s">
        <v>1088</v>
      </c>
      <c r="S6" s="839" t="s">
        <v>1089</v>
      </c>
      <c r="T6" s="839" t="s">
        <v>1090</v>
      </c>
      <c r="U6" s="839" t="s">
        <v>1091</v>
      </c>
      <c r="V6" s="839" t="s">
        <v>1092</v>
      </c>
      <c r="W6" s="839" t="s">
        <v>1093</v>
      </c>
      <c r="X6" s="839" t="s">
        <v>1094</v>
      </c>
      <c r="Y6" s="840"/>
      <c r="Z6" s="840"/>
      <c r="AA6" s="840"/>
      <c r="AB6" s="840"/>
      <c r="AC6" s="840"/>
      <c r="AD6" s="840"/>
      <c r="AE6" s="840"/>
      <c r="AF6" s="840"/>
      <c r="AG6" s="840"/>
      <c r="AH6" s="840"/>
      <c r="AI6" s="840"/>
      <c r="AJ6" s="840">
        <v>1192409895.2168143</v>
      </c>
      <c r="AK6" s="10"/>
      <c r="AL6" s="10"/>
      <c r="AM6" s="10"/>
      <c r="AN6" s="117"/>
    </row>
    <row r="7" spans="1:44" s="6" customFormat="1">
      <c r="A7" s="748"/>
      <c r="B7" s="6" t="s">
        <v>510</v>
      </c>
      <c r="C7" s="739"/>
      <c r="D7" s="115"/>
      <c r="E7" s="115"/>
      <c r="F7" s="739"/>
      <c r="G7" s="739"/>
      <c r="H7" s="115"/>
      <c r="I7" s="739"/>
      <c r="J7" s="115"/>
      <c r="K7" s="749"/>
      <c r="L7" s="8"/>
      <c r="M7" s="749"/>
      <c r="N7" s="225"/>
      <c r="O7" s="225"/>
      <c r="P7" s="225"/>
      <c r="Q7" s="225"/>
      <c r="R7" s="225"/>
      <c r="S7" s="225"/>
      <c r="T7" s="225"/>
      <c r="U7" s="225"/>
      <c r="V7" s="225"/>
      <c r="W7" s="225"/>
      <c r="X7" s="225"/>
      <c r="Y7" s="225"/>
      <c r="Z7" s="225"/>
      <c r="AA7" s="225"/>
      <c r="AB7" s="225"/>
      <c r="AC7" s="225"/>
      <c r="AD7" s="225"/>
      <c r="AE7" s="225"/>
      <c r="AF7" s="225"/>
      <c r="AG7" s="225"/>
      <c r="AH7" s="225"/>
      <c r="AI7" s="225"/>
      <c r="AJ7" s="225">
        <f>AJ6-AJ5</f>
        <v>-11391133.438170671</v>
      </c>
      <c r="AN7" s="793"/>
      <c r="AO7" s="870" t="s">
        <v>511</v>
      </c>
      <c r="AP7" s="870"/>
      <c r="AQ7" s="870" t="s">
        <v>512</v>
      </c>
      <c r="AR7" s="870"/>
    </row>
    <row r="8" spans="1:44">
      <c r="C8" s="739"/>
      <c r="D8" s="115"/>
      <c r="E8" s="115"/>
      <c r="F8" s="841" t="s">
        <v>9042</v>
      </c>
      <c r="G8" s="841" t="s">
        <v>9049</v>
      </c>
      <c r="H8" s="841" t="s">
        <v>15622</v>
      </c>
      <c r="I8" s="841" t="s">
        <v>15698</v>
      </c>
      <c r="J8" s="841" t="s">
        <v>15621</v>
      </c>
      <c r="K8" s="841" t="s">
        <v>1083</v>
      </c>
      <c r="L8" s="841" t="s">
        <v>1084</v>
      </c>
      <c r="M8" s="841" t="s">
        <v>1085</v>
      </c>
      <c r="N8" s="841" t="s">
        <v>1086</v>
      </c>
      <c r="O8" s="841" t="s">
        <v>1087</v>
      </c>
      <c r="P8" s="841" t="s">
        <v>1088</v>
      </c>
      <c r="Q8" s="841" t="s">
        <v>1089</v>
      </c>
      <c r="R8" s="841" t="s">
        <v>1090</v>
      </c>
      <c r="S8" s="841" t="s">
        <v>1091</v>
      </c>
      <c r="T8" s="841" t="s">
        <v>1092</v>
      </c>
      <c r="U8" s="841" t="s">
        <v>1093</v>
      </c>
      <c r="V8" s="841" t="s">
        <v>1094</v>
      </c>
      <c r="W8" s="841" t="s">
        <v>1095</v>
      </c>
      <c r="X8" s="841" t="s">
        <v>1096</v>
      </c>
      <c r="Y8" s="841" t="s">
        <v>1097</v>
      </c>
      <c r="Z8" s="841" t="s">
        <v>1098</v>
      </c>
      <c r="AA8" s="841" t="s">
        <v>1099</v>
      </c>
      <c r="AB8" s="841" t="s">
        <v>1100</v>
      </c>
      <c r="AC8" s="841" t="s">
        <v>1101</v>
      </c>
      <c r="AD8" s="841" t="s">
        <v>1102</v>
      </c>
      <c r="AE8" s="841" t="s">
        <v>1103</v>
      </c>
      <c r="AF8" s="841" t="s">
        <v>1104</v>
      </c>
      <c r="AG8" s="841" t="s">
        <v>1105</v>
      </c>
      <c r="AH8" s="841" t="s">
        <v>1106</v>
      </c>
      <c r="AI8" s="841" t="s">
        <v>1107</v>
      </c>
      <c r="AJ8" s="841" t="s">
        <v>9035</v>
      </c>
      <c r="AL8" s="10" t="s">
        <v>305</v>
      </c>
      <c r="AN8" s="10" t="s">
        <v>271</v>
      </c>
      <c r="AO8" s="870" t="s">
        <v>513</v>
      </c>
      <c r="AP8" s="870"/>
      <c r="AQ8" s="870" t="s">
        <v>513</v>
      </c>
      <c r="AR8" s="870"/>
    </row>
    <row r="9" spans="1:44" s="3" customFormat="1">
      <c r="A9" s="736"/>
      <c r="B9" s="10"/>
      <c r="C9" s="114"/>
      <c r="D9" s="114"/>
      <c r="E9" s="114"/>
      <c r="F9" s="114"/>
      <c r="G9" s="114"/>
      <c r="H9" s="114" t="s">
        <v>514</v>
      </c>
      <c r="I9" s="114"/>
      <c r="J9" s="114" t="s">
        <v>515</v>
      </c>
      <c r="K9" s="114"/>
      <c r="L9" s="114" t="s">
        <v>516</v>
      </c>
      <c r="M9" s="114"/>
      <c r="N9" s="10" t="s">
        <v>517</v>
      </c>
      <c r="O9" s="781"/>
      <c r="AK9" s="10"/>
      <c r="AL9" s="10" t="s">
        <v>507</v>
      </c>
      <c r="AM9" s="10"/>
      <c r="AN9" s="10" t="s">
        <v>433</v>
      </c>
      <c r="AO9" s="10" t="s">
        <v>5</v>
      </c>
      <c r="AP9" s="10" t="s">
        <v>5</v>
      </c>
      <c r="AQ9" s="10" t="s">
        <v>5</v>
      </c>
      <c r="AR9" s="10" t="s">
        <v>5</v>
      </c>
    </row>
    <row r="10" spans="1:44" s="3" customFormat="1">
      <c r="A10" s="736"/>
      <c r="B10" s="11" t="s">
        <v>518</v>
      </c>
      <c r="C10" s="114"/>
      <c r="D10" s="319" t="s">
        <v>113</v>
      </c>
      <c r="E10" s="114"/>
      <c r="F10" s="319" t="s">
        <v>30</v>
      </c>
      <c r="G10" s="114"/>
      <c r="H10" s="319" t="s">
        <v>30</v>
      </c>
      <c r="I10" s="114"/>
      <c r="J10" s="319" t="s">
        <v>30</v>
      </c>
      <c r="K10" s="114"/>
      <c r="L10" s="125" t="s">
        <v>519</v>
      </c>
      <c r="M10" s="114"/>
      <c r="N10" s="124">
        <f>+N4</f>
        <v>45716</v>
      </c>
      <c r="O10" s="124">
        <f>+O4</f>
        <v>45747</v>
      </c>
      <c r="P10" s="124">
        <f t="shared" ref="P10:AJ10" si="1">+P4</f>
        <v>45777</v>
      </c>
      <c r="Q10" s="124">
        <f t="shared" si="1"/>
        <v>45808</v>
      </c>
      <c r="R10" s="124">
        <f t="shared" si="1"/>
        <v>45838</v>
      </c>
      <c r="S10" s="124">
        <f t="shared" si="1"/>
        <v>45869</v>
      </c>
      <c r="T10" s="124">
        <f t="shared" si="1"/>
        <v>45900</v>
      </c>
      <c r="U10" s="124">
        <f t="shared" si="1"/>
        <v>45930</v>
      </c>
      <c r="V10" s="124">
        <f t="shared" si="1"/>
        <v>45961</v>
      </c>
      <c r="W10" s="124">
        <f t="shared" si="1"/>
        <v>45991</v>
      </c>
      <c r="X10" s="124">
        <f t="shared" si="1"/>
        <v>46022</v>
      </c>
      <c r="Y10" s="124">
        <f t="shared" si="1"/>
        <v>46053</v>
      </c>
      <c r="Z10" s="124">
        <f t="shared" si="1"/>
        <v>46081</v>
      </c>
      <c r="AA10" s="124">
        <f t="shared" si="1"/>
        <v>46112</v>
      </c>
      <c r="AB10" s="124">
        <f t="shared" si="1"/>
        <v>46142</v>
      </c>
      <c r="AC10" s="124">
        <f t="shared" si="1"/>
        <v>46173</v>
      </c>
      <c r="AD10" s="124">
        <f t="shared" si="1"/>
        <v>46203</v>
      </c>
      <c r="AE10" s="124">
        <f t="shared" si="1"/>
        <v>46234</v>
      </c>
      <c r="AF10" s="124">
        <f t="shared" si="1"/>
        <v>46265</v>
      </c>
      <c r="AG10" s="124">
        <f t="shared" si="1"/>
        <v>46295</v>
      </c>
      <c r="AH10" s="124">
        <f t="shared" si="1"/>
        <v>46326</v>
      </c>
      <c r="AI10" s="124">
        <f t="shared" si="1"/>
        <v>46356</v>
      </c>
      <c r="AJ10" s="124">
        <f t="shared" si="1"/>
        <v>46387</v>
      </c>
      <c r="AK10" s="10"/>
      <c r="AL10" s="124">
        <f t="shared" ref="AL10:AL33" si="2">T10</f>
        <v>45900</v>
      </c>
      <c r="AM10" s="10"/>
      <c r="AN10" s="124">
        <f>AJ10</f>
        <v>46387</v>
      </c>
      <c r="AO10" s="10" t="s">
        <v>520</v>
      </c>
      <c r="AP10" s="10" t="s">
        <v>521</v>
      </c>
      <c r="AQ10" s="10" t="s">
        <v>520</v>
      </c>
      <c r="AR10" s="10" t="s">
        <v>521</v>
      </c>
    </row>
    <row r="11" spans="1:44">
      <c r="B11" s="155">
        <v>1</v>
      </c>
      <c r="D11" s="3" t="s">
        <v>31</v>
      </c>
      <c r="F11" s="2" t="str">
        <f>'Link In'!B14</f>
        <v>301000-Organization</v>
      </c>
      <c r="H11" s="3">
        <f>VALUE('Link In'!C14)</f>
        <v>301000</v>
      </c>
      <c r="J11" s="3" t="str">
        <f>'Link In'!E14</f>
        <v>10130100</v>
      </c>
      <c r="L11" s="3">
        <f>'Link In'!D14</f>
        <v>301.10000000000002</v>
      </c>
      <c r="N11" s="18">
        <f>'Link In'!F14</f>
        <v>37450.429999999993</v>
      </c>
      <c r="O11" s="156">
        <f>N11+SUMIF('Actv PlacedInServc'!$C$11:$C$450,"="&amp;$H11,'Actv PlacedInServc'!Q$11:Q$450)+'Actv Retire'!O11</f>
        <v>1158652.7899999998</v>
      </c>
      <c r="P11" s="18">
        <f>O11+SUMIF('Actv PlacedInServc'!$C$11:$C$450,"="&amp;$H11,'Actv PlacedInServc'!R$11:R$450)+'Actv Retire'!P11</f>
        <v>1158652.7899999998</v>
      </c>
      <c r="Q11" s="18">
        <f>P11+SUMIF('Actv PlacedInServc'!$C$11:$C$450,"="&amp;$H11,'Actv PlacedInServc'!S$11:S$450)+'Actv Retire'!Q11</f>
        <v>1158652.7899999998</v>
      </c>
      <c r="R11" s="18">
        <f>Q11+SUMIF('Actv PlacedInServc'!$C$11:$C$450,"="&amp;$H11,'Actv PlacedInServc'!T$11:T$450)+'Actv Retire'!R11</f>
        <v>1158652.7899999998</v>
      </c>
      <c r="S11" s="18">
        <f>R11+SUMIF('Actv PlacedInServc'!$C$11:$C$450,"="&amp;$H11,'Actv PlacedInServc'!U$11:U$450)+'Actv Retire'!S11</f>
        <v>1158652.7899999998</v>
      </c>
      <c r="T11" s="18">
        <f>S11+SUMIF('Actv PlacedInServc'!$C$11:$C$450,"="&amp;$H11,'Actv PlacedInServc'!V$11:V$450)+'Actv Retire'!T11</f>
        <v>1158652.7899999998</v>
      </c>
      <c r="U11" s="18">
        <f>T11+SUMIF('Actv PlacedInServc'!$C$11:$C$450,"="&amp;$H11,'Actv PlacedInServc'!W$11:W$450)+'Actv Retire'!U11</f>
        <v>1158652.7899999998</v>
      </c>
      <c r="V11" s="18">
        <f>U11+SUMIF('Actv PlacedInServc'!$C$11:$C$450,"="&amp;$H11,'Actv PlacedInServc'!X$11:X$450)+'Actv Retire'!V11</f>
        <v>1158652.7899999998</v>
      </c>
      <c r="W11" s="18">
        <f>V11+SUMIF('Actv PlacedInServc'!$C$11:$C$450,"="&amp;$H11,'Actv PlacedInServc'!Y$11:Y$450)+'Actv Retire'!W11</f>
        <v>1158652.7899999998</v>
      </c>
      <c r="X11" s="18">
        <f>W11+SUMIF('Actv PlacedInServc'!$C$11:$C$450,"="&amp;$H11,'Actv PlacedInServc'!Z$11:Z$450)+'Actv Retire'!X11</f>
        <v>1158652.7899999998</v>
      </c>
      <c r="Y11" s="18">
        <f>X11+SUMIF('Actv PlacedInServc'!$C$11:$C$450,"="&amp;$H11,'Actv PlacedInServc'!AA$11:AA$450)+'Actv Retire'!Y11</f>
        <v>1158652.7899999998</v>
      </c>
      <c r="Z11" s="18">
        <f>Y11+SUMIF('Actv PlacedInServc'!$C$11:$C$450,"="&amp;$H11,'Actv PlacedInServc'!AB$11:AB$450)+'Actv Retire'!Z11</f>
        <v>1158652.7899999998</v>
      </c>
      <c r="AA11" s="18">
        <f>Z11+SUMIF('Actv PlacedInServc'!$C$11:$C$450,"="&amp;$H11,'Actv PlacedInServc'!AC$11:AC$450)+'Actv Retire'!AA11</f>
        <v>1158652.7899999998</v>
      </c>
      <c r="AB11" s="18">
        <f>AA11+SUMIF('Actv PlacedInServc'!$C$11:$C$450,"="&amp;$H11,'Actv PlacedInServc'!AD$11:AD$450)+'Actv Retire'!AB11</f>
        <v>1158652.7899999998</v>
      </c>
      <c r="AC11" s="18">
        <f>AB11+SUMIF('Actv PlacedInServc'!$C$11:$C$450,"="&amp;$H11,'Actv PlacedInServc'!AE$11:AE$450)+'Actv Retire'!AC11</f>
        <v>1158652.7899999998</v>
      </c>
      <c r="AD11" s="18">
        <f>AC11+SUMIF('Actv PlacedInServc'!$C$11:$C$450,"="&amp;$H11,'Actv PlacedInServc'!AF$11:AF$450)+'Actv Retire'!AD11</f>
        <v>1158652.7899999998</v>
      </c>
      <c r="AE11" s="18">
        <f>AD11+SUMIF('Actv PlacedInServc'!$C$11:$C$450,"="&amp;$H11,'Actv PlacedInServc'!AG$11:AG$450)+'Actv Retire'!AE11</f>
        <v>1158652.7899999998</v>
      </c>
      <c r="AF11" s="18">
        <f>AE11+SUMIF('Actv PlacedInServc'!$C$11:$C$450,"="&amp;$H11,'Actv PlacedInServc'!AH$11:AH$450)+'Actv Retire'!AF11</f>
        <v>1158652.7899999998</v>
      </c>
      <c r="AG11" s="18">
        <f>AF11+SUMIF('Actv PlacedInServc'!$C$11:$C$450,"="&amp;$H11,'Actv PlacedInServc'!AI$11:AI$450)+'Actv Retire'!AG11</f>
        <v>1158652.7899999998</v>
      </c>
      <c r="AH11" s="18">
        <f>AG11+SUMIF('Actv PlacedInServc'!$C$11:$C$450,"="&amp;$H11,'Actv PlacedInServc'!AJ$11:AJ$450)+'Actv Retire'!AH11</f>
        <v>1158652.7899999998</v>
      </c>
      <c r="AI11" s="18">
        <f>AH11+SUMIF('Actv PlacedInServc'!$C$11:$C$450,"="&amp;$H11,'Actv PlacedInServc'!AK$11:AK$450)+'Actv Retire'!AI11</f>
        <v>1158652.7899999998</v>
      </c>
      <c r="AJ11" s="18">
        <f>AI11+SUMIF('Actv PlacedInServc'!$C$11:$C$450,"="&amp;$H11,'Actv PlacedInServc'!AL$11:AL$450)+'Actv Retire'!AJ11</f>
        <v>1158652.7899999998</v>
      </c>
      <c r="AK11" s="18"/>
      <c r="AL11" s="100">
        <f t="shared" si="2"/>
        <v>1158652.7899999998</v>
      </c>
      <c r="AM11" s="18"/>
      <c r="AN11" s="18">
        <f t="shared" ref="AN11:AN33" si="3">AVERAGE(X11:AJ11)</f>
        <v>1158652.7899999996</v>
      </c>
      <c r="AO11" s="322">
        <f>IFERROR(VLOOKUP(H11,'Data-Depr Rates'!$A$8:$K$156,10,FALSE),0)</f>
        <v>0</v>
      </c>
      <c r="AP11" s="670">
        <f>IFERROR(VLOOKUP(AO11,'Data-Depr Rates'!$J$8:$K$156,2,FALSE),0)</f>
        <v>0</v>
      </c>
      <c r="AQ11" s="322">
        <f>AO11</f>
        <v>0</v>
      </c>
      <c r="AR11" s="670">
        <f>IF('Actv Depr Exp'!$O$2="N",'Bal UPIS'!AP11,IFERROR(VLOOKUP(AQ11,'Data-Depr Rates'!V$8:$W$156,2,FALSE),0))</f>
        <v>0</v>
      </c>
    </row>
    <row r="12" spans="1:44">
      <c r="B12" s="155">
        <v>2</v>
      </c>
      <c r="D12" s="3" t="s">
        <v>31</v>
      </c>
      <c r="F12" s="2" t="str">
        <f>'Link In'!B15</f>
        <v>302000-Franchises</v>
      </c>
      <c r="H12" s="3">
        <f>VALUE('Link In'!C15)</f>
        <v>302000</v>
      </c>
      <c r="J12" s="3" t="str">
        <f>'Link In'!E15</f>
        <v>10130200</v>
      </c>
      <c r="L12" s="818">
        <f>'Link In'!D15</f>
        <v>302.10000000000002</v>
      </c>
      <c r="N12" s="16">
        <f>'Link In'!F15</f>
        <v>70260.820000000007</v>
      </c>
      <c r="O12" s="16">
        <f>N12+SUMIF('Actv PlacedInServc'!$C$11:$C$450,"="&amp;$H12,'Actv PlacedInServc'!Q$11:Q$450)+'Actv Retire'!O12</f>
        <v>70260.820000000007</v>
      </c>
      <c r="P12" s="16">
        <f>O12+SUMIF('Actv PlacedInServc'!$C$11:$C$450,"="&amp;$H12,'Actv PlacedInServc'!R$11:R$450)+'Actv Retire'!P12</f>
        <v>70260.820000000007</v>
      </c>
      <c r="Q12" s="16">
        <f>P12+SUMIF('Actv PlacedInServc'!$C$11:$C$450,"="&amp;$H12,'Actv PlacedInServc'!S$11:S$450)+'Actv Retire'!Q12</f>
        <v>70260.820000000007</v>
      </c>
      <c r="R12" s="16">
        <f>Q12+SUMIF('Actv PlacedInServc'!$C$11:$C$450,"="&amp;$H12,'Actv PlacedInServc'!T$11:T$450)+'Actv Retire'!R12</f>
        <v>70260.820000000007</v>
      </c>
      <c r="S12" s="16">
        <f>R12+SUMIF('Actv PlacedInServc'!$C$11:$C$450,"="&amp;$H12,'Actv PlacedInServc'!U$11:U$450)+'Actv Retire'!S12</f>
        <v>70260.820000000007</v>
      </c>
      <c r="T12" s="16">
        <f>S12+SUMIF('Actv PlacedInServc'!$C$11:$C$450,"="&amp;$H12,'Actv PlacedInServc'!V$11:V$450)+'Actv Retire'!T12</f>
        <v>70260.820000000007</v>
      </c>
      <c r="U12" s="16">
        <f>T12+SUMIF('Actv PlacedInServc'!$C$11:$C$450,"="&amp;$H12,'Actv PlacedInServc'!W$11:W$450)+'Actv Retire'!U12</f>
        <v>70260.820000000007</v>
      </c>
      <c r="V12" s="16">
        <f>U12+SUMIF('Actv PlacedInServc'!$C$11:$C$450,"="&amp;$H12,'Actv PlacedInServc'!X$11:X$450)+'Actv Retire'!V12</f>
        <v>70260.820000000007</v>
      </c>
      <c r="W12" s="16">
        <f>V12+SUMIF('Actv PlacedInServc'!$C$11:$C$450,"="&amp;$H12,'Actv PlacedInServc'!Y$11:Y$450)+'Actv Retire'!W12</f>
        <v>70260.820000000007</v>
      </c>
      <c r="X12" s="16">
        <f>W12+SUMIF('Actv PlacedInServc'!$C$11:$C$450,"="&amp;$H12,'Actv PlacedInServc'!Z$11:Z$450)+'Actv Retire'!X12</f>
        <v>70260.820000000007</v>
      </c>
      <c r="Y12" s="16">
        <f>X12+SUMIF('Actv PlacedInServc'!$C$11:$C$450,"="&amp;$H12,'Actv PlacedInServc'!AA$11:AA$450)+'Actv Retire'!Y12</f>
        <v>70260.820000000007</v>
      </c>
      <c r="Z12" s="16">
        <f>Y12+SUMIF('Actv PlacedInServc'!$C$11:$C$450,"="&amp;$H12,'Actv PlacedInServc'!AB$11:AB$450)+'Actv Retire'!Z12</f>
        <v>70260.820000000007</v>
      </c>
      <c r="AA12" s="16">
        <f>Z12+SUMIF('Actv PlacedInServc'!$C$11:$C$450,"="&amp;$H12,'Actv PlacedInServc'!AC$11:AC$450)+'Actv Retire'!AA12</f>
        <v>70260.820000000007</v>
      </c>
      <c r="AB12" s="16">
        <f>AA12+SUMIF('Actv PlacedInServc'!$C$11:$C$450,"="&amp;$H12,'Actv PlacedInServc'!AD$11:AD$450)+'Actv Retire'!AB12</f>
        <v>70260.820000000007</v>
      </c>
      <c r="AC12" s="16">
        <f>AB12+SUMIF('Actv PlacedInServc'!$C$11:$C$450,"="&amp;$H12,'Actv PlacedInServc'!AE$11:AE$450)+'Actv Retire'!AC12</f>
        <v>70260.820000000007</v>
      </c>
      <c r="AD12" s="16">
        <f>AC12+SUMIF('Actv PlacedInServc'!$C$11:$C$450,"="&amp;$H12,'Actv PlacedInServc'!AF$11:AF$450)+'Actv Retire'!AD12</f>
        <v>70260.820000000007</v>
      </c>
      <c r="AE12" s="16">
        <f>AD12+SUMIF('Actv PlacedInServc'!$C$11:$C$450,"="&amp;$H12,'Actv PlacedInServc'!AG$11:AG$450)+'Actv Retire'!AE12</f>
        <v>70260.820000000007</v>
      </c>
      <c r="AF12" s="16">
        <f>AE12+SUMIF('Actv PlacedInServc'!$C$11:$C$450,"="&amp;$H12,'Actv PlacedInServc'!AH$11:AH$450)+'Actv Retire'!AF12</f>
        <v>70260.820000000007</v>
      </c>
      <c r="AG12" s="16">
        <f>AF12+SUMIF('Actv PlacedInServc'!$C$11:$C$450,"="&amp;$H12,'Actv PlacedInServc'!AI$11:AI$450)+'Actv Retire'!AG12</f>
        <v>70260.820000000007</v>
      </c>
      <c r="AH12" s="16">
        <f>AG12+SUMIF('Actv PlacedInServc'!$C$11:$C$450,"="&amp;$H12,'Actv PlacedInServc'!AJ$11:AJ$450)+'Actv Retire'!AH12</f>
        <v>70260.820000000007</v>
      </c>
      <c r="AI12" s="16">
        <f>AH12+SUMIF('Actv PlacedInServc'!$C$11:$C$450,"="&amp;$H12,'Actv PlacedInServc'!AK$11:AK$450)+'Actv Retire'!AI12</f>
        <v>70260.820000000007</v>
      </c>
      <c r="AJ12" s="16">
        <f>AI12+SUMIF('Actv PlacedInServc'!$C$11:$C$450,"="&amp;$H12,'Actv PlacedInServc'!AL$11:AL$450)+'Actv Retire'!AJ12</f>
        <v>70260.820000000007</v>
      </c>
      <c r="AK12" s="16"/>
      <c r="AL12" s="157">
        <f t="shared" si="2"/>
        <v>70260.820000000007</v>
      </c>
      <c r="AM12" s="16"/>
      <c r="AN12" s="16">
        <f t="shared" si="3"/>
        <v>70260.820000000036</v>
      </c>
      <c r="AO12" s="322">
        <f>IFERROR(VLOOKUP(H12,'Data-Depr Rates'!$A$8:$K$156,10,FALSE),0)</f>
        <v>0</v>
      </c>
      <c r="AP12" s="670">
        <f>IFERROR(VLOOKUP(AO12,'Data-Depr Rates'!$J$8:$K$156,2,FALSE),0)</f>
        <v>0</v>
      </c>
      <c r="AQ12" s="322">
        <f t="shared" ref="AQ12:AQ75" si="4">AO12</f>
        <v>0</v>
      </c>
      <c r="AR12" s="670">
        <f>IF('Actv Depr Exp'!$O$2="N",'Bal UPIS'!AP12,IFERROR(VLOOKUP(AQ12,'Data-Depr Rates'!V$8:$W$156,2,FALSE),0))</f>
        <v>0</v>
      </c>
    </row>
    <row r="13" spans="1:44">
      <c r="B13" s="155">
        <v>3</v>
      </c>
      <c r="D13" s="3" t="s">
        <v>31</v>
      </c>
      <c r="F13" s="2" t="str">
        <f>'Link In'!B16</f>
        <v>303200-Land &amp; Land Rights-Supply</v>
      </c>
      <c r="H13" s="3">
        <f>VALUE('Link In'!C16)</f>
        <v>303200</v>
      </c>
      <c r="J13" s="3" t="str">
        <f>'Link In'!E16</f>
        <v>10130320</v>
      </c>
      <c r="L13" s="3">
        <f>'Link In'!D16</f>
        <v>303.2</v>
      </c>
      <c r="N13" s="16">
        <f>'Link In'!F16</f>
        <v>1142399.6000000001</v>
      </c>
      <c r="O13" s="16">
        <f>N13+SUMIF('Actv PlacedInServc'!$C$11:$C$450,"="&amp;$H13,'Actv PlacedInServc'!Q$11:Q$450)+'Actv Retire'!O13</f>
        <v>1142399.6000000001</v>
      </c>
      <c r="P13" s="16">
        <f>O13+SUMIF('Actv PlacedInServc'!$C$11:$C$450,"="&amp;$H13,'Actv PlacedInServc'!R$11:R$450)+'Actv Retire'!P13</f>
        <v>1142399.6000000001</v>
      </c>
      <c r="Q13" s="16">
        <f>P13+SUMIF('Actv PlacedInServc'!$C$11:$C$450,"="&amp;$H13,'Actv PlacedInServc'!S$11:S$450)+'Actv Retire'!Q13</f>
        <v>1142399.6000000001</v>
      </c>
      <c r="R13" s="16">
        <f>Q13+SUMIF('Actv PlacedInServc'!$C$11:$C$450,"="&amp;$H13,'Actv PlacedInServc'!T$11:T$450)+'Actv Retire'!R13</f>
        <v>1142399.6000000001</v>
      </c>
      <c r="S13" s="16">
        <f>R13+SUMIF('Actv PlacedInServc'!$C$11:$C$450,"="&amp;$H13,'Actv PlacedInServc'!U$11:U$450)+'Actv Retire'!S13</f>
        <v>1142399.6000000001</v>
      </c>
      <c r="T13" s="16">
        <f>S13+SUMIF('Actv PlacedInServc'!$C$11:$C$450,"="&amp;$H13,'Actv PlacedInServc'!V$11:V$450)+'Actv Retire'!T13</f>
        <v>1142399.6000000001</v>
      </c>
      <c r="U13" s="16">
        <f>T13+SUMIF('Actv PlacedInServc'!$C$11:$C$450,"="&amp;$H13,'Actv PlacedInServc'!W$11:W$450)+'Actv Retire'!U13</f>
        <v>1142399.6000000001</v>
      </c>
      <c r="V13" s="16">
        <f>U13+SUMIF('Actv PlacedInServc'!$C$11:$C$450,"="&amp;$H13,'Actv PlacedInServc'!X$11:X$450)+'Actv Retire'!V13</f>
        <v>1142399.6000000001</v>
      </c>
      <c r="W13" s="16">
        <f>V13+SUMIF('Actv PlacedInServc'!$C$11:$C$450,"="&amp;$H13,'Actv PlacedInServc'!Y$11:Y$450)+'Actv Retire'!W13</f>
        <v>1142399.6000000001</v>
      </c>
      <c r="X13" s="16">
        <f>W13+SUMIF('Actv PlacedInServc'!$C$11:$C$450,"="&amp;$H13,'Actv PlacedInServc'!Z$11:Z$450)+'Actv Retire'!X13</f>
        <v>1142399.6000000001</v>
      </c>
      <c r="Y13" s="16">
        <f>X13+SUMIF('Actv PlacedInServc'!$C$11:$C$450,"="&amp;$H13,'Actv PlacedInServc'!AA$11:AA$450)+'Actv Retire'!Y13</f>
        <v>1142399.6000000001</v>
      </c>
      <c r="Z13" s="16">
        <f>Y13+SUMIF('Actv PlacedInServc'!$C$11:$C$450,"="&amp;$H13,'Actv PlacedInServc'!AB$11:AB$450)+'Actv Retire'!Z13</f>
        <v>1142399.6000000001</v>
      </c>
      <c r="AA13" s="16">
        <f>Z13+SUMIF('Actv PlacedInServc'!$C$11:$C$450,"="&amp;$H13,'Actv PlacedInServc'!AC$11:AC$450)+'Actv Retire'!AA13</f>
        <v>1142399.6000000001</v>
      </c>
      <c r="AB13" s="16">
        <f>AA13+SUMIF('Actv PlacedInServc'!$C$11:$C$450,"="&amp;$H13,'Actv PlacedInServc'!AD$11:AD$450)+'Actv Retire'!AB13</f>
        <v>1142399.6000000001</v>
      </c>
      <c r="AC13" s="16">
        <f>AB13+SUMIF('Actv PlacedInServc'!$C$11:$C$450,"="&amp;$H13,'Actv PlacedInServc'!AE$11:AE$450)+'Actv Retire'!AC13</f>
        <v>1142399.6000000001</v>
      </c>
      <c r="AD13" s="16">
        <f>AC13+SUMIF('Actv PlacedInServc'!$C$11:$C$450,"="&amp;$H13,'Actv PlacedInServc'!AF$11:AF$450)+'Actv Retire'!AD13</f>
        <v>1142399.6000000001</v>
      </c>
      <c r="AE13" s="16">
        <f>AD13+SUMIF('Actv PlacedInServc'!$C$11:$C$450,"="&amp;$H13,'Actv PlacedInServc'!AG$11:AG$450)+'Actv Retire'!AE13</f>
        <v>1142399.6000000001</v>
      </c>
      <c r="AF13" s="16">
        <f>AE13+SUMIF('Actv PlacedInServc'!$C$11:$C$450,"="&amp;$H13,'Actv PlacedInServc'!AH$11:AH$450)+'Actv Retire'!AF13</f>
        <v>1142399.6000000001</v>
      </c>
      <c r="AG13" s="16">
        <f>AF13+SUMIF('Actv PlacedInServc'!$C$11:$C$450,"="&amp;$H13,'Actv PlacedInServc'!AI$11:AI$450)+'Actv Retire'!AG13</f>
        <v>1142399.6000000001</v>
      </c>
      <c r="AH13" s="16">
        <f>AG13+SUMIF('Actv PlacedInServc'!$C$11:$C$450,"="&amp;$H13,'Actv PlacedInServc'!AJ$11:AJ$450)+'Actv Retire'!AH13</f>
        <v>1142399.6000000001</v>
      </c>
      <c r="AI13" s="16">
        <f>AH13+SUMIF('Actv PlacedInServc'!$C$11:$C$450,"="&amp;$H13,'Actv PlacedInServc'!AK$11:AK$450)+'Actv Retire'!AI13</f>
        <v>1142399.6000000001</v>
      </c>
      <c r="AJ13" s="16">
        <f>AI13+SUMIF('Actv PlacedInServc'!$C$11:$C$450,"="&amp;$H13,'Actv PlacedInServc'!AL$11:AL$450)+'Actv Retire'!AJ13</f>
        <v>1142399.6000000001</v>
      </c>
      <c r="AK13" s="16"/>
      <c r="AL13" s="157">
        <f t="shared" si="2"/>
        <v>1142399.6000000001</v>
      </c>
      <c r="AM13" s="16"/>
      <c r="AN13" s="16">
        <f t="shared" si="3"/>
        <v>1142399.5999999999</v>
      </c>
      <c r="AO13" s="322">
        <f>IFERROR(VLOOKUP(H13,'Data-Depr Rates'!$A$8:$K$156,10,FALSE),0)</f>
        <v>0</v>
      </c>
      <c r="AP13" s="670">
        <f>IFERROR(VLOOKUP(AO13,'Data-Depr Rates'!$J$8:$K$156,2,FALSE),0)</f>
        <v>0</v>
      </c>
      <c r="AQ13" s="322">
        <f t="shared" si="4"/>
        <v>0</v>
      </c>
      <c r="AR13" s="670">
        <f>IF('Actv Depr Exp'!$O$2="N",'Bal UPIS'!AP13,IFERROR(VLOOKUP(AQ13,'Data-Depr Rates'!V$8:$W$156,2,FALSE),0))</f>
        <v>0</v>
      </c>
    </row>
    <row r="14" spans="1:44">
      <c r="B14" s="155">
        <v>4</v>
      </c>
      <c r="D14" s="3" t="s">
        <v>31</v>
      </c>
      <c r="F14" s="2" t="str">
        <f>'Link In'!B17</f>
        <v>303300-Land &amp; Land Rights-Pumping</v>
      </c>
      <c r="H14" s="3">
        <f>VALUE('Link In'!C17)</f>
        <v>303300</v>
      </c>
      <c r="J14" s="3" t="str">
        <f>'Link In'!E17</f>
        <v>10130330</v>
      </c>
      <c r="L14" s="3">
        <f>'Link In'!D17</f>
        <v>303.2</v>
      </c>
      <c r="N14" s="16">
        <f>'Link In'!F17</f>
        <v>277216.12</v>
      </c>
      <c r="O14" s="16">
        <f>N14+SUMIF('Actv PlacedInServc'!$C$11:$C$450,"="&amp;$H14,'Actv PlacedInServc'!Q$11:Q$450)+'Actv Retire'!O14</f>
        <v>277216.12</v>
      </c>
      <c r="P14" s="16">
        <f>O14+SUMIF('Actv PlacedInServc'!$C$11:$C$450,"="&amp;$H14,'Actv PlacedInServc'!R$11:R$450)+'Actv Retire'!P14</f>
        <v>277216.12</v>
      </c>
      <c r="Q14" s="16">
        <f>P14+SUMIF('Actv PlacedInServc'!$C$11:$C$450,"="&amp;$H14,'Actv PlacedInServc'!S$11:S$450)+'Actv Retire'!Q14</f>
        <v>277216.12</v>
      </c>
      <c r="R14" s="16">
        <f>Q14+SUMIF('Actv PlacedInServc'!$C$11:$C$450,"="&amp;$H14,'Actv PlacedInServc'!T$11:T$450)+'Actv Retire'!R14</f>
        <v>277216.12</v>
      </c>
      <c r="S14" s="16">
        <f>R14+SUMIF('Actv PlacedInServc'!$C$11:$C$450,"="&amp;$H14,'Actv PlacedInServc'!U$11:U$450)+'Actv Retire'!S14</f>
        <v>277216.12</v>
      </c>
      <c r="T14" s="16">
        <f>S14+SUMIF('Actv PlacedInServc'!$C$11:$C$450,"="&amp;$H14,'Actv PlacedInServc'!V$11:V$450)+'Actv Retire'!T14</f>
        <v>277216.12</v>
      </c>
      <c r="U14" s="16">
        <f>T14+SUMIF('Actv PlacedInServc'!$C$11:$C$450,"="&amp;$H14,'Actv PlacedInServc'!W$11:W$450)+'Actv Retire'!U14</f>
        <v>277216.12</v>
      </c>
      <c r="V14" s="16">
        <f>U14+SUMIF('Actv PlacedInServc'!$C$11:$C$450,"="&amp;$H14,'Actv PlacedInServc'!X$11:X$450)+'Actv Retire'!V14</f>
        <v>277216.12</v>
      </c>
      <c r="W14" s="16">
        <f>V14+SUMIF('Actv PlacedInServc'!$C$11:$C$450,"="&amp;$H14,'Actv PlacedInServc'!Y$11:Y$450)+'Actv Retire'!W14</f>
        <v>277216.12</v>
      </c>
      <c r="X14" s="16">
        <f>W14+SUMIF('Actv PlacedInServc'!$C$11:$C$450,"="&amp;$H14,'Actv PlacedInServc'!Z$11:Z$450)+'Actv Retire'!X14</f>
        <v>277216.12</v>
      </c>
      <c r="Y14" s="16">
        <f>X14+SUMIF('Actv PlacedInServc'!$C$11:$C$450,"="&amp;$H14,'Actv PlacedInServc'!AA$11:AA$450)+'Actv Retire'!Y14</f>
        <v>277216.12</v>
      </c>
      <c r="Z14" s="16">
        <f>Y14+SUMIF('Actv PlacedInServc'!$C$11:$C$450,"="&amp;$H14,'Actv PlacedInServc'!AB$11:AB$450)+'Actv Retire'!Z14</f>
        <v>277216.12</v>
      </c>
      <c r="AA14" s="16">
        <f>Z14+SUMIF('Actv PlacedInServc'!$C$11:$C$450,"="&amp;$H14,'Actv PlacedInServc'!AC$11:AC$450)+'Actv Retire'!AA14</f>
        <v>277216.12</v>
      </c>
      <c r="AB14" s="16">
        <f>AA14+SUMIF('Actv PlacedInServc'!$C$11:$C$450,"="&amp;$H14,'Actv PlacedInServc'!AD$11:AD$450)+'Actv Retire'!AB14</f>
        <v>277216.12</v>
      </c>
      <c r="AC14" s="16">
        <f>AB14+SUMIF('Actv PlacedInServc'!$C$11:$C$450,"="&amp;$H14,'Actv PlacedInServc'!AE$11:AE$450)+'Actv Retire'!AC14</f>
        <v>277216.12</v>
      </c>
      <c r="AD14" s="16">
        <f>AC14+SUMIF('Actv PlacedInServc'!$C$11:$C$450,"="&amp;$H14,'Actv PlacedInServc'!AF$11:AF$450)+'Actv Retire'!AD14</f>
        <v>277216.12</v>
      </c>
      <c r="AE14" s="16">
        <f>AD14+SUMIF('Actv PlacedInServc'!$C$11:$C$450,"="&amp;$H14,'Actv PlacedInServc'!AG$11:AG$450)+'Actv Retire'!AE14</f>
        <v>277216.12</v>
      </c>
      <c r="AF14" s="16">
        <f>AE14+SUMIF('Actv PlacedInServc'!$C$11:$C$450,"="&amp;$H14,'Actv PlacedInServc'!AH$11:AH$450)+'Actv Retire'!AF14</f>
        <v>277216.12</v>
      </c>
      <c r="AG14" s="16">
        <f>AF14+SUMIF('Actv PlacedInServc'!$C$11:$C$450,"="&amp;$H14,'Actv PlacedInServc'!AI$11:AI$450)+'Actv Retire'!AG14</f>
        <v>277216.12</v>
      </c>
      <c r="AH14" s="16">
        <f>AG14+SUMIF('Actv PlacedInServc'!$C$11:$C$450,"="&amp;$H14,'Actv PlacedInServc'!AJ$11:AJ$450)+'Actv Retire'!AH14</f>
        <v>277216.12</v>
      </c>
      <c r="AI14" s="16">
        <f>AH14+SUMIF('Actv PlacedInServc'!$C$11:$C$450,"="&amp;$H14,'Actv PlacedInServc'!AK$11:AK$450)+'Actv Retire'!AI14</f>
        <v>277216.12</v>
      </c>
      <c r="AJ14" s="16">
        <f>AI14+SUMIF('Actv PlacedInServc'!$C$11:$C$450,"="&amp;$H14,'Actv PlacedInServc'!AL$11:AL$450)+'Actv Retire'!AJ14</f>
        <v>277216.12</v>
      </c>
      <c r="AK14" s="16"/>
      <c r="AL14" s="157">
        <f t="shared" si="2"/>
        <v>277216.12</v>
      </c>
      <c r="AM14" s="16"/>
      <c r="AN14" s="16">
        <f t="shared" si="3"/>
        <v>277216.12000000005</v>
      </c>
      <c r="AO14" s="322">
        <f>IFERROR(VLOOKUP(H14,'Data-Depr Rates'!$A$8:$K$156,10,FALSE),0)</f>
        <v>0</v>
      </c>
      <c r="AP14" s="670">
        <f>IFERROR(VLOOKUP(AO14,'Data-Depr Rates'!$J$8:$K$156,2,FALSE),0)</f>
        <v>0</v>
      </c>
      <c r="AQ14" s="322">
        <f t="shared" si="4"/>
        <v>0</v>
      </c>
      <c r="AR14" s="670">
        <f>IF('Actv Depr Exp'!$O$2="N",'Bal UPIS'!AP14,IFERROR(VLOOKUP(AQ14,'Data-Depr Rates'!V$8:$W$156,2,FALSE),0))</f>
        <v>0</v>
      </c>
    </row>
    <row r="15" spans="1:44">
      <c r="B15" s="155">
        <v>5</v>
      </c>
      <c r="D15" s="3" t="s">
        <v>31</v>
      </c>
      <c r="F15" s="2" t="str">
        <f>'Link In'!B18</f>
        <v>303400-Land &amp; Land Rights-Treatment</v>
      </c>
      <c r="H15" s="3">
        <f>VALUE('Link In'!C18)</f>
        <v>303400</v>
      </c>
      <c r="J15" s="3" t="str">
        <f>'Link In'!E18</f>
        <v>10130340</v>
      </c>
      <c r="L15" s="3">
        <f>'Link In'!D18</f>
        <v>303.3</v>
      </c>
      <c r="N15" s="16">
        <f>'Link In'!F18</f>
        <v>800183.34000000008</v>
      </c>
      <c r="O15" s="16">
        <f>N15+SUMIF('Actv PlacedInServc'!$C$11:$C$450,"="&amp;$H15,'Actv PlacedInServc'!Q$11:Q$450)+'Actv Retire'!O15</f>
        <v>800183.34000000008</v>
      </c>
      <c r="P15" s="16">
        <f>O15+SUMIF('Actv PlacedInServc'!$C$11:$C$450,"="&amp;$H15,'Actv PlacedInServc'!R$11:R$450)+'Actv Retire'!P15</f>
        <v>800183.34000000008</v>
      </c>
      <c r="Q15" s="16">
        <f>P15+SUMIF('Actv PlacedInServc'!$C$11:$C$450,"="&amp;$H15,'Actv PlacedInServc'!S$11:S$450)+'Actv Retire'!Q15</f>
        <v>800183.34000000008</v>
      </c>
      <c r="R15" s="16">
        <f>Q15+SUMIF('Actv PlacedInServc'!$C$11:$C$450,"="&amp;$H15,'Actv PlacedInServc'!T$11:T$450)+'Actv Retire'!R15</f>
        <v>800183.34000000008</v>
      </c>
      <c r="S15" s="16">
        <f>R15+SUMIF('Actv PlacedInServc'!$C$11:$C$450,"="&amp;$H15,'Actv PlacedInServc'!U$11:U$450)+'Actv Retire'!S15</f>
        <v>800183.34000000008</v>
      </c>
      <c r="T15" s="16">
        <f>S15+SUMIF('Actv PlacedInServc'!$C$11:$C$450,"="&amp;$H15,'Actv PlacedInServc'!V$11:V$450)+'Actv Retire'!T15</f>
        <v>800183.34000000008</v>
      </c>
      <c r="U15" s="16">
        <f>T15+SUMIF('Actv PlacedInServc'!$C$11:$C$450,"="&amp;$H15,'Actv PlacedInServc'!W$11:W$450)+'Actv Retire'!U15</f>
        <v>800183.34000000008</v>
      </c>
      <c r="V15" s="16">
        <f>U15+SUMIF('Actv PlacedInServc'!$C$11:$C$450,"="&amp;$H15,'Actv PlacedInServc'!X$11:X$450)+'Actv Retire'!V15</f>
        <v>800183.34000000008</v>
      </c>
      <c r="W15" s="16">
        <f>V15+SUMIF('Actv PlacedInServc'!$C$11:$C$450,"="&amp;$H15,'Actv PlacedInServc'!Y$11:Y$450)+'Actv Retire'!W15</f>
        <v>800183.34000000008</v>
      </c>
      <c r="X15" s="16">
        <f>W15+SUMIF('Actv PlacedInServc'!$C$11:$C$450,"="&amp;$H15,'Actv PlacedInServc'!Z$11:Z$450)+'Actv Retire'!X15</f>
        <v>800183.34000000008</v>
      </c>
      <c r="Y15" s="16">
        <f>X15+SUMIF('Actv PlacedInServc'!$C$11:$C$450,"="&amp;$H15,'Actv PlacedInServc'!AA$11:AA$450)+'Actv Retire'!Y15</f>
        <v>800183.34000000008</v>
      </c>
      <c r="Z15" s="16">
        <f>Y15+SUMIF('Actv PlacedInServc'!$C$11:$C$450,"="&amp;$H15,'Actv PlacedInServc'!AB$11:AB$450)+'Actv Retire'!Z15</f>
        <v>800183.34000000008</v>
      </c>
      <c r="AA15" s="16">
        <f>Z15+SUMIF('Actv PlacedInServc'!$C$11:$C$450,"="&amp;$H15,'Actv PlacedInServc'!AC$11:AC$450)+'Actv Retire'!AA15</f>
        <v>800183.34000000008</v>
      </c>
      <c r="AB15" s="16">
        <f>AA15+SUMIF('Actv PlacedInServc'!$C$11:$C$450,"="&amp;$H15,'Actv PlacedInServc'!AD$11:AD$450)+'Actv Retire'!AB15</f>
        <v>800183.34000000008</v>
      </c>
      <c r="AC15" s="16">
        <f>AB15+SUMIF('Actv PlacedInServc'!$C$11:$C$450,"="&amp;$H15,'Actv PlacedInServc'!AE$11:AE$450)+'Actv Retire'!AC15</f>
        <v>800183.34000000008</v>
      </c>
      <c r="AD15" s="16">
        <f>AC15+SUMIF('Actv PlacedInServc'!$C$11:$C$450,"="&amp;$H15,'Actv PlacedInServc'!AF$11:AF$450)+'Actv Retire'!AD15</f>
        <v>800183.34000000008</v>
      </c>
      <c r="AE15" s="16">
        <f>AD15+SUMIF('Actv PlacedInServc'!$C$11:$C$450,"="&amp;$H15,'Actv PlacedInServc'!AG$11:AG$450)+'Actv Retire'!AE15</f>
        <v>800183.34000000008</v>
      </c>
      <c r="AF15" s="16">
        <f>AE15+SUMIF('Actv PlacedInServc'!$C$11:$C$450,"="&amp;$H15,'Actv PlacedInServc'!AH$11:AH$450)+'Actv Retire'!AF15</f>
        <v>800183.34000000008</v>
      </c>
      <c r="AG15" s="16">
        <f>AF15+SUMIF('Actv PlacedInServc'!$C$11:$C$450,"="&amp;$H15,'Actv PlacedInServc'!AI$11:AI$450)+'Actv Retire'!AG15</f>
        <v>800183.34000000008</v>
      </c>
      <c r="AH15" s="16">
        <f>AG15+SUMIF('Actv PlacedInServc'!$C$11:$C$450,"="&amp;$H15,'Actv PlacedInServc'!AJ$11:AJ$450)+'Actv Retire'!AH15</f>
        <v>800183.34000000008</v>
      </c>
      <c r="AI15" s="16">
        <f>AH15+SUMIF('Actv PlacedInServc'!$C$11:$C$450,"="&amp;$H15,'Actv PlacedInServc'!AK$11:AK$450)+'Actv Retire'!AI15</f>
        <v>800183.34000000008</v>
      </c>
      <c r="AJ15" s="16">
        <f>AI15+SUMIF('Actv PlacedInServc'!$C$11:$C$450,"="&amp;$H15,'Actv PlacedInServc'!AL$11:AL$450)+'Actv Retire'!AJ15</f>
        <v>800183.34000000008</v>
      </c>
      <c r="AK15" s="16"/>
      <c r="AL15" s="157">
        <f t="shared" si="2"/>
        <v>800183.34000000008</v>
      </c>
      <c r="AM15" s="16"/>
      <c r="AN15" s="16">
        <f t="shared" si="3"/>
        <v>800183.34</v>
      </c>
      <c r="AO15" s="322">
        <f>IFERROR(VLOOKUP(H15,'Data-Depr Rates'!$A$8:$K$156,10,FALSE),0)</f>
        <v>0</v>
      </c>
      <c r="AP15" s="670">
        <f>IFERROR(VLOOKUP(AO15,'Data-Depr Rates'!$J$8:$K$156,2,FALSE),0)</f>
        <v>0</v>
      </c>
      <c r="AQ15" s="322">
        <f t="shared" si="4"/>
        <v>0</v>
      </c>
      <c r="AR15" s="670">
        <f>IF('Actv Depr Exp'!$O$2="N",'Bal UPIS'!AP15,IFERROR(VLOOKUP(AQ15,'Data-Depr Rates'!V$8:$W$156,2,FALSE),0))</f>
        <v>0</v>
      </c>
    </row>
    <row r="16" spans="1:44">
      <c r="B16" s="155">
        <v>6</v>
      </c>
      <c r="D16" s="3" t="s">
        <v>31</v>
      </c>
      <c r="F16" s="2" t="str">
        <f>'Link In'!B19</f>
        <v>303500-Land &amp; Land Rights-T&amp;D</v>
      </c>
      <c r="H16" s="3">
        <f>VALUE('Link In'!C19)</f>
        <v>303500</v>
      </c>
      <c r="J16" s="3" t="str">
        <f>'Link In'!E19</f>
        <v>10130350</v>
      </c>
      <c r="L16" s="3">
        <f>'Link In'!D19</f>
        <v>303.39999999999998</v>
      </c>
      <c r="N16" s="16">
        <f>'Link In'!F19</f>
        <v>7549864.7900000168</v>
      </c>
      <c r="O16" s="16">
        <f>N16+SUMIF('Actv PlacedInServc'!$C$11:$C$450,"="&amp;$H16,'Actv PlacedInServc'!Q$11:Q$450)+'Actv Retire'!O16</f>
        <v>7549864.7900000168</v>
      </c>
      <c r="P16" s="16">
        <f>O16+SUMIF('Actv PlacedInServc'!$C$11:$C$450,"="&amp;$H16,'Actv PlacedInServc'!R$11:R$450)+'Actv Retire'!P16</f>
        <v>7549864.7900000168</v>
      </c>
      <c r="Q16" s="16">
        <f>P16+SUMIF('Actv PlacedInServc'!$C$11:$C$450,"="&amp;$H16,'Actv PlacedInServc'!S$11:S$450)+'Actv Retire'!Q16</f>
        <v>7549864.7900000168</v>
      </c>
      <c r="R16" s="16">
        <f>Q16+SUMIF('Actv PlacedInServc'!$C$11:$C$450,"="&amp;$H16,'Actv PlacedInServc'!T$11:T$450)+'Actv Retire'!R16</f>
        <v>7549864.7900000168</v>
      </c>
      <c r="S16" s="16">
        <f>R16+SUMIF('Actv PlacedInServc'!$C$11:$C$450,"="&amp;$H16,'Actv PlacedInServc'!U$11:U$450)+'Actv Retire'!S16</f>
        <v>7549864.7900000168</v>
      </c>
      <c r="T16" s="16">
        <f>S16+SUMIF('Actv PlacedInServc'!$C$11:$C$450,"="&amp;$H16,'Actv PlacedInServc'!V$11:V$450)+'Actv Retire'!T16</f>
        <v>7549864.7900000168</v>
      </c>
      <c r="U16" s="16">
        <f>T16+SUMIF('Actv PlacedInServc'!$C$11:$C$450,"="&amp;$H16,'Actv PlacedInServc'!W$11:W$450)+'Actv Retire'!U16</f>
        <v>7549864.7900000168</v>
      </c>
      <c r="V16" s="16">
        <f>U16+SUMIF('Actv PlacedInServc'!$C$11:$C$450,"="&amp;$H16,'Actv PlacedInServc'!X$11:X$450)+'Actv Retire'!V16</f>
        <v>7549864.7900000168</v>
      </c>
      <c r="W16" s="16">
        <f>V16+SUMIF('Actv PlacedInServc'!$C$11:$C$450,"="&amp;$H16,'Actv PlacedInServc'!Y$11:Y$450)+'Actv Retire'!W16</f>
        <v>7549864.7900000168</v>
      </c>
      <c r="X16" s="16">
        <f>W16+SUMIF('Actv PlacedInServc'!$C$11:$C$450,"="&amp;$H16,'Actv PlacedInServc'!Z$11:Z$450)+'Actv Retire'!X16</f>
        <v>7549864.7900000168</v>
      </c>
      <c r="Y16" s="16">
        <f>X16+SUMIF('Actv PlacedInServc'!$C$11:$C$450,"="&amp;$H16,'Actv PlacedInServc'!AA$11:AA$450)+'Actv Retire'!Y16</f>
        <v>7549864.7900000168</v>
      </c>
      <c r="Z16" s="16">
        <f>Y16+SUMIF('Actv PlacedInServc'!$C$11:$C$450,"="&amp;$H16,'Actv PlacedInServc'!AB$11:AB$450)+'Actv Retire'!Z16</f>
        <v>7549864.7900000168</v>
      </c>
      <c r="AA16" s="16">
        <f>Z16+SUMIF('Actv PlacedInServc'!$C$11:$C$450,"="&amp;$H16,'Actv PlacedInServc'!AC$11:AC$450)+'Actv Retire'!AA16</f>
        <v>7549864.7900000168</v>
      </c>
      <c r="AB16" s="16">
        <f>AA16+SUMIF('Actv PlacedInServc'!$C$11:$C$450,"="&amp;$H16,'Actv PlacedInServc'!AD$11:AD$450)+'Actv Retire'!AB16</f>
        <v>7549864.7900000168</v>
      </c>
      <c r="AC16" s="16">
        <f>AB16+SUMIF('Actv PlacedInServc'!$C$11:$C$450,"="&amp;$H16,'Actv PlacedInServc'!AE$11:AE$450)+'Actv Retire'!AC16</f>
        <v>7549864.7900000168</v>
      </c>
      <c r="AD16" s="16">
        <f>AC16+SUMIF('Actv PlacedInServc'!$C$11:$C$450,"="&amp;$H16,'Actv PlacedInServc'!AF$11:AF$450)+'Actv Retire'!AD16</f>
        <v>7549864.7900000168</v>
      </c>
      <c r="AE16" s="16">
        <f>AD16+SUMIF('Actv PlacedInServc'!$C$11:$C$450,"="&amp;$H16,'Actv PlacedInServc'!AG$11:AG$450)+'Actv Retire'!AE16</f>
        <v>7549864.7900000168</v>
      </c>
      <c r="AF16" s="16">
        <f>AE16+SUMIF('Actv PlacedInServc'!$C$11:$C$450,"="&amp;$H16,'Actv PlacedInServc'!AH$11:AH$450)+'Actv Retire'!AF16</f>
        <v>7549864.7900000168</v>
      </c>
      <c r="AG16" s="16">
        <f>AF16+SUMIF('Actv PlacedInServc'!$C$11:$C$450,"="&amp;$H16,'Actv PlacedInServc'!AI$11:AI$450)+'Actv Retire'!AG16</f>
        <v>7549864.7900000168</v>
      </c>
      <c r="AH16" s="16">
        <f>AG16+SUMIF('Actv PlacedInServc'!$C$11:$C$450,"="&amp;$H16,'Actv PlacedInServc'!AJ$11:AJ$450)+'Actv Retire'!AH16</f>
        <v>7549864.7900000168</v>
      </c>
      <c r="AI16" s="16">
        <f>AH16+SUMIF('Actv PlacedInServc'!$C$11:$C$450,"="&amp;$H16,'Actv PlacedInServc'!AK$11:AK$450)+'Actv Retire'!AI16</f>
        <v>7549864.7900000168</v>
      </c>
      <c r="AJ16" s="16">
        <f>AI16+SUMIF('Actv PlacedInServc'!$C$11:$C$450,"="&amp;$H16,'Actv PlacedInServc'!AL$11:AL$450)+'Actv Retire'!AJ16</f>
        <v>7549864.7900000168</v>
      </c>
      <c r="AK16" s="88"/>
      <c r="AL16" s="157">
        <f t="shared" si="2"/>
        <v>7549864.7900000168</v>
      </c>
      <c r="AM16" s="88"/>
      <c r="AN16" s="16">
        <f t="shared" si="3"/>
        <v>7549864.7900000177</v>
      </c>
      <c r="AO16" s="322">
        <f>IFERROR(VLOOKUP(H16,'Data-Depr Rates'!$A$8:$K$156,10,FALSE),0)</f>
        <v>0</v>
      </c>
      <c r="AP16" s="670">
        <f>IFERROR(VLOOKUP(AO16,'Data-Depr Rates'!$J$8:$K$156,2,FALSE),0)</f>
        <v>0</v>
      </c>
      <c r="AQ16" s="322">
        <f t="shared" si="4"/>
        <v>0</v>
      </c>
      <c r="AR16" s="670">
        <f>IF('Actv Depr Exp'!$O$2="N",'Bal UPIS'!AP16,IFERROR(VLOOKUP(AQ16,'Data-Depr Rates'!V$8:$W$156,2,FALSE),0))</f>
        <v>0</v>
      </c>
    </row>
    <row r="17" spans="2:44">
      <c r="B17" s="155">
        <v>7</v>
      </c>
      <c r="D17" s="3" t="s">
        <v>31</v>
      </c>
      <c r="F17" s="2" t="str">
        <f>'Link In'!B20</f>
        <v>304100-Struct &amp; Imp-Supply</v>
      </c>
      <c r="H17" s="3">
        <f>VALUE('Link In'!C20)</f>
        <v>304100</v>
      </c>
      <c r="J17" s="3" t="str">
        <f>'Link In'!E20</f>
        <v>10130410</v>
      </c>
      <c r="L17" s="3">
        <f>'Link In'!D20</f>
        <v>304.2</v>
      </c>
      <c r="N17" s="16">
        <f>'Link In'!F20</f>
        <v>28193692.979999997</v>
      </c>
      <c r="O17" s="16">
        <f>N17+SUMIF('Actv PlacedInServc'!$C$11:$C$450,"="&amp;$H17,'Actv PlacedInServc'!Q$11:Q$450)+'Actv Retire'!O17</f>
        <v>29074114.332499996</v>
      </c>
      <c r="P17" s="16">
        <f>O17+SUMIF('Actv PlacedInServc'!$C$11:$C$450,"="&amp;$H17,'Actv PlacedInServc'!R$11:R$450)+'Actv Retire'!P17</f>
        <v>29058189.114999995</v>
      </c>
      <c r="Q17" s="16">
        <f>P17+SUMIF('Actv PlacedInServc'!$C$11:$C$450,"="&amp;$H17,'Actv PlacedInServc'!S$11:S$450)+'Actv Retire'!Q17</f>
        <v>29042263.897499993</v>
      </c>
      <c r="R17" s="16">
        <f>Q17+SUMIF('Actv PlacedInServc'!$C$11:$C$450,"="&amp;$H17,'Actv PlacedInServc'!T$11:T$450)+'Actv Retire'!R17</f>
        <v>29026338.679999992</v>
      </c>
      <c r="S17" s="16">
        <f>R17+SUMIF('Actv PlacedInServc'!$C$11:$C$450,"="&amp;$H17,'Actv PlacedInServc'!U$11:U$450)+'Actv Retire'!S17</f>
        <v>29010413.462499991</v>
      </c>
      <c r="T17" s="16">
        <f>S17+SUMIF('Actv PlacedInServc'!$C$11:$C$450,"="&amp;$H17,'Actv PlacedInServc'!V$11:V$450)+'Actv Retire'!T17</f>
        <v>28994488.24499999</v>
      </c>
      <c r="U17" s="16">
        <f>T17+SUMIF('Actv PlacedInServc'!$C$11:$C$450,"="&amp;$H17,'Actv PlacedInServc'!W$11:W$450)+'Actv Retire'!U17</f>
        <v>28978563.027499989</v>
      </c>
      <c r="V17" s="16">
        <f>U17+SUMIF('Actv PlacedInServc'!$C$11:$C$450,"="&amp;$H17,'Actv PlacedInServc'!X$11:X$450)+'Actv Retire'!V17</f>
        <v>28962637.809999987</v>
      </c>
      <c r="W17" s="16">
        <f>V17+SUMIF('Actv PlacedInServc'!$C$11:$C$450,"="&amp;$H17,'Actv PlacedInServc'!Y$11:Y$450)+'Actv Retire'!W17</f>
        <v>28946712.592499986</v>
      </c>
      <c r="X17" s="16">
        <f>W17+SUMIF('Actv PlacedInServc'!$C$11:$C$450,"="&amp;$H17,'Actv PlacedInServc'!Z$11:Z$450)+'Actv Retire'!X17</f>
        <v>28930787.374999985</v>
      </c>
      <c r="Y17" s="16">
        <f>X17+SUMIF('Actv PlacedInServc'!$C$11:$C$450,"="&amp;$H17,'Actv PlacedInServc'!AA$11:AA$450)+'Actv Retire'!Y17</f>
        <v>28914862.157499984</v>
      </c>
      <c r="Z17" s="16">
        <f>Y17+SUMIF('Actv PlacedInServc'!$C$11:$C$450,"="&amp;$H17,'Actv PlacedInServc'!AB$11:AB$450)+'Actv Retire'!Z17</f>
        <v>28898936.939999983</v>
      </c>
      <c r="AA17" s="16">
        <f>Z17+SUMIF('Actv PlacedInServc'!$C$11:$C$450,"="&amp;$H17,'Actv PlacedInServc'!AC$11:AC$450)+'Actv Retire'!AA17</f>
        <v>28883011.722499982</v>
      </c>
      <c r="AB17" s="16">
        <f>AA17+SUMIF('Actv PlacedInServc'!$C$11:$C$450,"="&amp;$H17,'Actv PlacedInServc'!AD$11:AD$450)+'Actv Retire'!AB17</f>
        <v>28867086.50499998</v>
      </c>
      <c r="AC17" s="16">
        <f>AB17+SUMIF('Actv PlacedInServc'!$C$11:$C$450,"="&amp;$H17,'Actv PlacedInServc'!AE$11:AE$450)+'Actv Retire'!AC17</f>
        <v>28851161.287499979</v>
      </c>
      <c r="AD17" s="16">
        <f>AC17+SUMIF('Actv PlacedInServc'!$C$11:$C$450,"="&amp;$H17,'Actv PlacedInServc'!AF$11:AF$450)+'Actv Retire'!AD17</f>
        <v>28835236.069999978</v>
      </c>
      <c r="AE17" s="16">
        <f>AD17+SUMIF('Actv PlacedInServc'!$C$11:$C$450,"="&amp;$H17,'Actv PlacedInServc'!AG$11:AG$450)+'Actv Retire'!AE17</f>
        <v>28819310.852499977</v>
      </c>
      <c r="AF17" s="16">
        <f>AE17+SUMIF('Actv PlacedInServc'!$C$11:$C$450,"="&amp;$H17,'Actv PlacedInServc'!AH$11:AH$450)+'Actv Retire'!AF17</f>
        <v>28803385.634999976</v>
      </c>
      <c r="AG17" s="16">
        <f>AF17+SUMIF('Actv PlacedInServc'!$C$11:$C$450,"="&amp;$H17,'Actv PlacedInServc'!AI$11:AI$450)+'Actv Retire'!AG17</f>
        <v>28787460.417499974</v>
      </c>
      <c r="AH17" s="16">
        <f>AG17+SUMIF('Actv PlacedInServc'!$C$11:$C$450,"="&amp;$H17,'Actv PlacedInServc'!AJ$11:AJ$450)+'Actv Retire'!AH17</f>
        <v>28771535.199999973</v>
      </c>
      <c r="AI17" s="16">
        <f>AH17+SUMIF('Actv PlacedInServc'!$C$11:$C$450,"="&amp;$H17,'Actv PlacedInServc'!AK$11:AK$450)+'Actv Retire'!AI17</f>
        <v>28755609.982499972</v>
      </c>
      <c r="AJ17" s="16">
        <f>AI17+SUMIF('Actv PlacedInServc'!$C$11:$C$450,"="&amp;$H17,'Actv PlacedInServc'!AL$11:AL$450)+'Actv Retire'!AJ17</f>
        <v>28739684.764999971</v>
      </c>
      <c r="AK17" s="88"/>
      <c r="AL17" s="157">
        <f t="shared" si="2"/>
        <v>28994488.24499999</v>
      </c>
      <c r="AM17" s="88"/>
      <c r="AN17" s="16">
        <f t="shared" si="3"/>
        <v>28835236.069999978</v>
      </c>
      <c r="AO17" s="322">
        <f>IFERROR(VLOOKUP(H17,'Data-Depr Rates'!$A$8:$K$156,10,FALSE),0)</f>
        <v>304.10000000000002</v>
      </c>
      <c r="AP17" s="670">
        <f>IFERROR(VLOOKUP(AO17,'Data-Depr Rates'!$J$8:$K$156,2,FALSE),0)</f>
        <v>2.2400000000000003E-2</v>
      </c>
      <c r="AQ17" s="322">
        <f t="shared" si="4"/>
        <v>304.10000000000002</v>
      </c>
      <c r="AR17" s="670">
        <f>IF('Actv Depr Exp'!$O$2="N",'Bal UPIS'!AP17,IFERROR(VLOOKUP(AQ17,'Data-Depr Rates'!V$8:$W$156,2,FALSE),0))</f>
        <v>2.7113041734865499E-2</v>
      </c>
    </row>
    <row r="18" spans="2:44">
      <c r="B18" s="155">
        <v>8</v>
      </c>
      <c r="D18" s="3" t="s">
        <v>31</v>
      </c>
      <c r="F18" s="2" t="str">
        <f>'Link In'!B21</f>
        <v>304200-Struct &amp; Imp-Pumping</v>
      </c>
      <c r="H18" s="3">
        <f>VALUE('Link In'!C21)</f>
        <v>304200</v>
      </c>
      <c r="J18" s="3" t="str">
        <f>'Link In'!E21</f>
        <v>10130420</v>
      </c>
      <c r="L18" s="3">
        <f>'Link In'!D21</f>
        <v>304.2</v>
      </c>
      <c r="N18" s="16">
        <f>'Link In'!F21</f>
        <v>11380858.289999999</v>
      </c>
      <c r="O18" s="16">
        <f>N18+SUMIF('Actv PlacedInServc'!$C$11:$C$450,"="&amp;$H18,'Actv PlacedInServc'!Q$11:Q$450)+'Actv Retire'!O18</f>
        <v>11374875.185277777</v>
      </c>
      <c r="P18" s="16">
        <f>O18+SUMIF('Actv PlacedInServc'!$C$11:$C$450,"="&amp;$H18,'Actv PlacedInServc'!R$11:R$450)+'Actv Retire'!P18</f>
        <v>11368892.080555554</v>
      </c>
      <c r="Q18" s="16">
        <f>P18+SUMIF('Actv PlacedInServc'!$C$11:$C$450,"="&amp;$H18,'Actv PlacedInServc'!S$11:S$450)+'Actv Retire'!Q18</f>
        <v>11362908.975833332</v>
      </c>
      <c r="R18" s="16">
        <f>Q18+SUMIF('Actv PlacedInServc'!$C$11:$C$450,"="&amp;$H18,'Actv PlacedInServc'!T$11:T$450)+'Actv Retire'!R18</f>
        <v>11356925.87111111</v>
      </c>
      <c r="S18" s="16">
        <f>R18+SUMIF('Actv PlacedInServc'!$C$11:$C$450,"="&amp;$H18,'Actv PlacedInServc'!U$11:U$450)+'Actv Retire'!S18</f>
        <v>11350942.766388888</v>
      </c>
      <c r="T18" s="16">
        <f>S18+SUMIF('Actv PlacedInServc'!$C$11:$C$450,"="&amp;$H18,'Actv PlacedInServc'!V$11:V$450)+'Actv Retire'!T18</f>
        <v>11344959.661666665</v>
      </c>
      <c r="U18" s="16">
        <f>T18+SUMIF('Actv PlacedInServc'!$C$11:$C$450,"="&amp;$H18,'Actv PlacedInServc'!W$11:W$450)+'Actv Retire'!U18</f>
        <v>11338976.556944443</v>
      </c>
      <c r="V18" s="16">
        <f>U18+SUMIF('Actv PlacedInServc'!$C$11:$C$450,"="&amp;$H18,'Actv PlacedInServc'!X$11:X$450)+'Actv Retire'!V18</f>
        <v>11332993.452222221</v>
      </c>
      <c r="W18" s="16">
        <f>V18+SUMIF('Actv PlacedInServc'!$C$11:$C$450,"="&amp;$H18,'Actv PlacedInServc'!Y$11:Y$450)+'Actv Retire'!W18</f>
        <v>11327010.347499998</v>
      </c>
      <c r="X18" s="16">
        <f>W18+SUMIF('Actv PlacedInServc'!$C$11:$C$450,"="&amp;$H18,'Actv PlacedInServc'!Z$11:Z$450)+'Actv Retire'!X18</f>
        <v>11321027.242777776</v>
      </c>
      <c r="Y18" s="16">
        <f>X18+SUMIF('Actv PlacedInServc'!$C$11:$C$450,"="&amp;$H18,'Actv PlacedInServc'!AA$11:AA$450)+'Actv Retire'!Y18</f>
        <v>11315044.138055554</v>
      </c>
      <c r="Z18" s="16">
        <f>Y18+SUMIF('Actv PlacedInServc'!$C$11:$C$450,"="&amp;$H18,'Actv PlacedInServc'!AB$11:AB$450)+'Actv Retire'!Z18</f>
        <v>11309061.033333331</v>
      </c>
      <c r="AA18" s="16">
        <f>Z18+SUMIF('Actv PlacedInServc'!$C$11:$C$450,"="&amp;$H18,'Actv PlacedInServc'!AC$11:AC$450)+'Actv Retire'!AA18</f>
        <v>11303077.928611109</v>
      </c>
      <c r="AB18" s="16">
        <f>AA18+SUMIF('Actv PlacedInServc'!$C$11:$C$450,"="&amp;$H18,'Actv PlacedInServc'!AD$11:AD$450)+'Actv Retire'!AB18</f>
        <v>11297094.823888887</v>
      </c>
      <c r="AC18" s="16">
        <f>AB18+SUMIF('Actv PlacedInServc'!$C$11:$C$450,"="&amp;$H18,'Actv PlacedInServc'!AE$11:AE$450)+'Actv Retire'!AC18</f>
        <v>11291111.719166664</v>
      </c>
      <c r="AD18" s="16">
        <f>AC18+SUMIF('Actv PlacedInServc'!$C$11:$C$450,"="&amp;$H18,'Actv PlacedInServc'!AF$11:AF$450)+'Actv Retire'!AD18</f>
        <v>11285128.614444442</v>
      </c>
      <c r="AE18" s="16">
        <f>AD18+SUMIF('Actv PlacedInServc'!$C$11:$C$450,"="&amp;$H18,'Actv PlacedInServc'!AG$11:AG$450)+'Actv Retire'!AE18</f>
        <v>11279145.50972222</v>
      </c>
      <c r="AF18" s="16">
        <f>AE18+SUMIF('Actv PlacedInServc'!$C$11:$C$450,"="&amp;$H18,'Actv PlacedInServc'!AH$11:AH$450)+'Actv Retire'!AF18</f>
        <v>11273162.404999997</v>
      </c>
      <c r="AG18" s="16">
        <f>AF18+SUMIF('Actv PlacedInServc'!$C$11:$C$450,"="&amp;$H18,'Actv PlacedInServc'!AI$11:AI$450)+'Actv Retire'!AG18</f>
        <v>11267179.300277775</v>
      </c>
      <c r="AH18" s="16">
        <f>AG18+SUMIF('Actv PlacedInServc'!$C$11:$C$450,"="&amp;$H18,'Actv PlacedInServc'!AJ$11:AJ$450)+'Actv Retire'!AH18</f>
        <v>11261196.195555553</v>
      </c>
      <c r="AI18" s="16">
        <f>AH18+SUMIF('Actv PlacedInServc'!$C$11:$C$450,"="&amp;$H18,'Actv PlacedInServc'!AK$11:AK$450)+'Actv Retire'!AI18</f>
        <v>11255213.090833331</v>
      </c>
      <c r="AJ18" s="16">
        <f>AI18+SUMIF('Actv PlacedInServc'!$C$11:$C$450,"="&amp;$H18,'Actv PlacedInServc'!AL$11:AL$450)+'Actv Retire'!AJ18</f>
        <v>11249229.986111108</v>
      </c>
      <c r="AK18" s="88"/>
      <c r="AL18" s="157">
        <f t="shared" si="2"/>
        <v>11344959.661666665</v>
      </c>
      <c r="AM18" s="88"/>
      <c r="AN18" s="16">
        <f t="shared" si="3"/>
        <v>11285128.614444442</v>
      </c>
      <c r="AO18" s="322">
        <f>IFERROR(VLOOKUP(H18,'Data-Depr Rates'!$A$8:$K$156,10,FALSE),0)</f>
        <v>304.2</v>
      </c>
      <c r="AP18" s="670">
        <f>IFERROR(VLOOKUP(AO18,'Data-Depr Rates'!$J$8:$K$156,2,FALSE),0)</f>
        <v>2.4800000000000003E-2</v>
      </c>
      <c r="AQ18" s="322">
        <f t="shared" si="4"/>
        <v>304.2</v>
      </c>
      <c r="AR18" s="670">
        <f>IF('Actv Depr Exp'!$O$2="N",'Bal UPIS'!AP18,IFERROR(VLOOKUP(AQ18,'Data-Depr Rates'!V$8:$W$156,2,FALSE),0))</f>
        <v>1.5594890074146101E-2</v>
      </c>
    </row>
    <row r="19" spans="2:44">
      <c r="B19" s="155">
        <v>9</v>
      </c>
      <c r="D19" s="3" t="s">
        <v>31</v>
      </c>
      <c r="F19" s="2" t="str">
        <f>'Link In'!B22</f>
        <v>304300-Struct &amp; Imp-Treatment</v>
      </c>
      <c r="H19" s="3">
        <f>VALUE('Link In'!C22)</f>
        <v>304300</v>
      </c>
      <c r="J19" s="3" t="str">
        <f>'Link In'!E22</f>
        <v>10130430</v>
      </c>
      <c r="L19" s="3">
        <f>'Link In'!D22</f>
        <v>304.3</v>
      </c>
      <c r="N19" s="16">
        <f>'Link In'!F22</f>
        <v>60062646.579999954</v>
      </c>
      <c r="O19" s="16">
        <f>N19+SUMIF('Actv PlacedInServc'!$C$11:$C$450,"="&amp;$H19,'Actv PlacedInServc'!Q$11:Q$450)+'Actv Retire'!O19</f>
        <v>61550065.173666619</v>
      </c>
      <c r="P19" s="16">
        <f>O19+SUMIF('Actv PlacedInServc'!$C$11:$C$450,"="&amp;$H19,'Actv PlacedInServc'!R$11:R$450)+'Actv Retire'!P19</f>
        <v>61901573.877804533</v>
      </c>
      <c r="Q19" s="16">
        <f>P19+SUMIF('Actv PlacedInServc'!$C$11:$C$450,"="&amp;$H19,'Actv PlacedInServc'!S$11:S$450)+'Actv Retire'!Q19</f>
        <v>61949792.055958696</v>
      </c>
      <c r="R19" s="16">
        <f>Q19+SUMIF('Actv PlacedInServc'!$C$11:$C$450,"="&amp;$H19,'Actv PlacedInServc'!T$11:T$450)+'Actv Retire'!R19</f>
        <v>62179761.143854365</v>
      </c>
      <c r="S19" s="16">
        <f>R19+SUMIF('Actv PlacedInServc'!$C$11:$C$450,"="&amp;$H19,'Actv PlacedInServc'!U$11:U$450)+'Actv Retire'!S19</f>
        <v>62636830.261879034</v>
      </c>
      <c r="T19" s="16">
        <f>S19+SUMIF('Actv PlacedInServc'!$C$11:$C$450,"="&amp;$H19,'Actv PlacedInServc'!V$11:V$450)+'Actv Retire'!T19</f>
        <v>63094898.808020204</v>
      </c>
      <c r="U19" s="16">
        <f>T19+SUMIF('Actv PlacedInServc'!$C$11:$C$450,"="&amp;$H19,'Actv PlacedInServc'!W$11:W$450)+'Actv Retire'!U19</f>
        <v>63326977.354161374</v>
      </c>
      <c r="V19" s="16">
        <f>U19+SUMIF('Actv PlacedInServc'!$C$11:$C$450,"="&amp;$H19,'Actv PlacedInServc'!X$11:X$450)+'Actv Retire'!V19</f>
        <v>64293557.118189104</v>
      </c>
      <c r="W19" s="16">
        <f>V19+SUMIF('Actv PlacedInServc'!$C$11:$C$450,"="&amp;$H19,'Actv PlacedInServc'!Y$11:Y$450)+'Actv Retire'!W19</f>
        <v>64649598.440717772</v>
      </c>
      <c r="X19" s="16">
        <f>W19+SUMIF('Actv PlacedInServc'!$C$11:$C$450,"="&amp;$H19,'Actv PlacedInServc'!Z$11:Z$450)+'Actv Retire'!X19</f>
        <v>64847063.98616644</v>
      </c>
      <c r="Y19" s="16">
        <f>X19+SUMIF('Actv PlacedInServc'!$C$11:$C$450,"="&amp;$H19,'Actv PlacedInServc'!AA$11:AA$450)+'Actv Retire'!Y19</f>
        <v>66367915.660793267</v>
      </c>
      <c r="Z19" s="16">
        <f>Y19+SUMIF('Actv PlacedInServc'!$C$11:$C$450,"="&amp;$H19,'Actv PlacedInServc'!AB$11:AB$450)+'Actv Retire'!Z19</f>
        <v>66712536.83382868</v>
      </c>
      <c r="AA19" s="16">
        <f>Z19+SUMIF('Actv PlacedInServc'!$C$11:$C$450,"="&amp;$H19,'Actv PlacedInServc'!AC$11:AC$450)+'Actv Retire'!AA19</f>
        <v>66744805.508442096</v>
      </c>
      <c r="AB19" s="16">
        <f>AA19+SUMIF('Actv PlacedInServc'!$C$11:$C$450,"="&amp;$H19,'Actv PlacedInServc'!AD$11:AD$450)+'Actv Retire'!AB19</f>
        <v>66780676.851183511</v>
      </c>
      <c r="AC19" s="16">
        <f>AB19+SUMIF('Actv PlacedInServc'!$C$11:$C$450,"="&amp;$H19,'Actv PlacedInServc'!AE$11:AE$450)+'Actv Retire'!AC19</f>
        <v>66839150.690781176</v>
      </c>
      <c r="AD19" s="16">
        <f>AC19+SUMIF('Actv PlacedInServc'!$C$11:$C$450,"="&amp;$H19,'Actv PlacedInServc'!AF$11:AF$450)+'Actv Retire'!AD19</f>
        <v>67075987.181692339</v>
      </c>
      <c r="AE19" s="16">
        <f>AD19+SUMIF('Actv PlacedInServc'!$C$11:$C$450,"="&amp;$H19,'Actv PlacedInServc'!AG$11:AG$450)+'Actv Retire'!AE19</f>
        <v>67543899.764542013</v>
      </c>
      <c r="AF19" s="16">
        <f>AE19+SUMIF('Actv PlacedInServc'!$C$11:$C$450,"="&amp;$H19,'Actv PlacedInServc'!AH$11:AH$450)+'Actv Retire'!AF19</f>
        <v>68012815.044533193</v>
      </c>
      <c r="AG19" s="16">
        <f>AF19+SUMIF('Actv PlacedInServc'!$C$11:$C$450,"="&amp;$H19,'Actv PlacedInServc'!AI$11:AI$450)+'Actv Retire'!AG19</f>
        <v>68256757.566399366</v>
      </c>
      <c r="AH19" s="16">
        <f>AG19+SUMIF('Actv PlacedInServc'!$C$11:$C$450,"="&amp;$H19,'Actv PlacedInServc'!AJ$11:AJ$450)+'Actv Retire'!AH19</f>
        <v>69117367.345530495</v>
      </c>
      <c r="AI19" s="16">
        <f>AH19+SUMIF('Actv PlacedInServc'!$C$11:$C$450,"="&amp;$H19,'Actv PlacedInServc'!AK$11:AK$450)+'Actv Retire'!AI19</f>
        <v>69400315.383646667</v>
      </c>
      <c r="AJ19" s="16">
        <f>AI19+SUMIF('Actv PlacedInServc'!$C$11:$C$450,"="&amp;$H19,'Actv PlacedInServc'!AL$11:AL$450)+'Actv Retire'!AJ19</f>
        <v>69678783.622337848</v>
      </c>
      <c r="AK19" s="88"/>
      <c r="AL19" s="157">
        <f>T19</f>
        <v>63094898.808020204</v>
      </c>
      <c r="AM19" s="88"/>
      <c r="AN19" s="16">
        <f t="shared" si="3"/>
        <v>67490621.187682852</v>
      </c>
      <c r="AO19" s="322">
        <f>IFERROR(VLOOKUP(H19,'Data-Depr Rates'!$A$8:$K$156,10,FALSE),0)</f>
        <v>304.3</v>
      </c>
      <c r="AP19" s="670">
        <f>IFERROR(VLOOKUP(AO19,'Data-Depr Rates'!$J$8:$K$156,2,FALSE),0)</f>
        <v>2.7099999999999999E-2</v>
      </c>
      <c r="AQ19" s="322">
        <f t="shared" si="4"/>
        <v>304.3</v>
      </c>
      <c r="AR19" s="670">
        <f>IF('Actv Depr Exp'!$O$2="N",'Bal UPIS'!AP19,IFERROR(VLOOKUP(AQ19,'Data-Depr Rates'!V$8:$W$156,2,FALSE),0))</f>
        <v>1.7378185151847501E-2</v>
      </c>
    </row>
    <row r="20" spans="2:44">
      <c r="B20" s="155">
        <v>10</v>
      </c>
      <c r="D20" s="3" t="s">
        <v>31</v>
      </c>
      <c r="F20" s="2" t="str">
        <f>'Link In'!B23</f>
        <v>304400-Struct &amp; Imp-T&amp;D</v>
      </c>
      <c r="H20" s="3">
        <f>VALUE('Link In'!C23)</f>
        <v>304400</v>
      </c>
      <c r="J20" s="3" t="str">
        <f>'Link In'!E23</f>
        <v>10130440</v>
      </c>
      <c r="L20" s="3">
        <f>'Link In'!D23</f>
        <v>304.39999999999998</v>
      </c>
      <c r="N20" s="16">
        <f>'Link In'!F23</f>
        <v>5488887.9299999997</v>
      </c>
      <c r="O20" s="16">
        <f>N20+SUMIF('Actv PlacedInServc'!$C$11:$C$450,"="&amp;$H20,'Actv PlacedInServc'!Q$11:Q$450)+'Actv Retire'!O20</f>
        <v>5477115.5322222216</v>
      </c>
      <c r="P20" s="16">
        <f>O20+SUMIF('Actv PlacedInServc'!$C$11:$C$450,"="&amp;$H20,'Actv PlacedInServc'!R$11:R$450)+'Actv Retire'!P20</f>
        <v>5465343.1344444435</v>
      </c>
      <c r="Q20" s="16">
        <f>P20+SUMIF('Actv PlacedInServc'!$C$11:$C$450,"="&amp;$H20,'Actv PlacedInServc'!S$11:S$450)+'Actv Retire'!Q20</f>
        <v>5453570.7366666654</v>
      </c>
      <c r="R20" s="16">
        <f>Q20+SUMIF('Actv PlacedInServc'!$C$11:$C$450,"="&amp;$H20,'Actv PlacedInServc'!T$11:T$450)+'Actv Retire'!R20</f>
        <v>5441798.3388888873</v>
      </c>
      <c r="S20" s="16">
        <f>R20+SUMIF('Actv PlacedInServc'!$C$11:$C$450,"="&amp;$H20,'Actv PlacedInServc'!U$11:U$450)+'Actv Retire'!S20</f>
        <v>5430025.9411111092</v>
      </c>
      <c r="T20" s="16">
        <f>S20+SUMIF('Actv PlacedInServc'!$C$11:$C$450,"="&amp;$H20,'Actv PlacedInServc'!V$11:V$450)+'Actv Retire'!T20</f>
        <v>5418253.5433333311</v>
      </c>
      <c r="U20" s="16">
        <f>T20+SUMIF('Actv PlacedInServc'!$C$11:$C$450,"="&amp;$H20,'Actv PlacedInServc'!W$11:W$450)+'Actv Retire'!U20</f>
        <v>5406481.145555553</v>
      </c>
      <c r="V20" s="16">
        <f>U20+SUMIF('Actv PlacedInServc'!$C$11:$C$450,"="&amp;$H20,'Actv PlacedInServc'!X$11:X$450)+'Actv Retire'!V20</f>
        <v>5394708.7477777749</v>
      </c>
      <c r="W20" s="16">
        <f>V20+SUMIF('Actv PlacedInServc'!$C$11:$C$450,"="&amp;$H20,'Actv PlacedInServc'!Y$11:Y$450)+'Actv Retire'!W20</f>
        <v>5382936.3499999968</v>
      </c>
      <c r="X20" s="16">
        <f>W20+SUMIF('Actv PlacedInServc'!$C$11:$C$450,"="&amp;$H20,'Actv PlacedInServc'!Z$11:Z$450)+'Actv Retire'!X20</f>
        <v>5371163.9522222187</v>
      </c>
      <c r="Y20" s="16">
        <f>X20+SUMIF('Actv PlacedInServc'!$C$11:$C$450,"="&amp;$H20,'Actv PlacedInServc'!AA$11:AA$450)+'Actv Retire'!Y20</f>
        <v>5359391.5544444406</v>
      </c>
      <c r="Z20" s="16">
        <f>Y20+SUMIF('Actv PlacedInServc'!$C$11:$C$450,"="&amp;$H20,'Actv PlacedInServc'!AB$11:AB$450)+'Actv Retire'!Z20</f>
        <v>5347619.1566666625</v>
      </c>
      <c r="AA20" s="16">
        <f>Z20+SUMIF('Actv PlacedInServc'!$C$11:$C$450,"="&amp;$H20,'Actv PlacedInServc'!AC$11:AC$450)+'Actv Retire'!AA20</f>
        <v>5335846.7588888844</v>
      </c>
      <c r="AB20" s="16">
        <f>AA20+SUMIF('Actv PlacedInServc'!$C$11:$C$450,"="&amp;$H20,'Actv PlacedInServc'!AD$11:AD$450)+'Actv Retire'!AB20</f>
        <v>5324074.3611111064</v>
      </c>
      <c r="AC20" s="16">
        <f>AB20+SUMIF('Actv PlacedInServc'!$C$11:$C$450,"="&amp;$H20,'Actv PlacedInServc'!AE$11:AE$450)+'Actv Retire'!AC20</f>
        <v>5312301.9633333283</v>
      </c>
      <c r="AD20" s="16">
        <f>AC20+SUMIF('Actv PlacedInServc'!$C$11:$C$450,"="&amp;$H20,'Actv PlacedInServc'!AF$11:AF$450)+'Actv Retire'!AD20</f>
        <v>5300529.5655555502</v>
      </c>
      <c r="AE20" s="16">
        <f>AD20+SUMIF('Actv PlacedInServc'!$C$11:$C$450,"="&amp;$H20,'Actv PlacedInServc'!AG$11:AG$450)+'Actv Retire'!AE20</f>
        <v>5288757.1677777721</v>
      </c>
      <c r="AF20" s="16">
        <f>AE20+SUMIF('Actv PlacedInServc'!$C$11:$C$450,"="&amp;$H20,'Actv PlacedInServc'!AH$11:AH$450)+'Actv Retire'!AF20</f>
        <v>5276984.769999994</v>
      </c>
      <c r="AG20" s="16">
        <f>AF20+SUMIF('Actv PlacedInServc'!$C$11:$C$450,"="&amp;$H20,'Actv PlacedInServc'!AI$11:AI$450)+'Actv Retire'!AG20</f>
        <v>5265212.3722222159</v>
      </c>
      <c r="AH20" s="16">
        <f>AG20+SUMIF('Actv PlacedInServc'!$C$11:$C$450,"="&amp;$H20,'Actv PlacedInServc'!AJ$11:AJ$450)+'Actv Retire'!AH20</f>
        <v>5253439.9744444378</v>
      </c>
      <c r="AI20" s="16">
        <f>AH20+SUMIF('Actv PlacedInServc'!$C$11:$C$450,"="&amp;$H20,'Actv PlacedInServc'!AK$11:AK$450)+'Actv Retire'!AI20</f>
        <v>5241667.5766666597</v>
      </c>
      <c r="AJ20" s="16">
        <f>AI20+SUMIF('Actv PlacedInServc'!$C$11:$C$450,"="&amp;$H20,'Actv PlacedInServc'!AL$11:AL$450)+'Actv Retire'!AJ20</f>
        <v>5229895.1788888816</v>
      </c>
      <c r="AK20" s="88"/>
      <c r="AL20" s="157">
        <f t="shared" si="2"/>
        <v>5418253.5433333311</v>
      </c>
      <c r="AM20" s="88"/>
      <c r="AN20" s="16">
        <f t="shared" si="3"/>
        <v>5300529.5655555511</v>
      </c>
      <c r="AO20" s="322">
        <f>IFERROR(VLOOKUP(H20,'Data-Depr Rates'!$A$8:$K$156,10,FALSE),0)</f>
        <v>304.39999999999998</v>
      </c>
      <c r="AP20" s="670">
        <f>IFERROR(VLOOKUP(AO20,'Data-Depr Rates'!$J$8:$K$156,2,FALSE),0)</f>
        <v>1.3899999999999999E-2</v>
      </c>
      <c r="AQ20" s="322">
        <f t="shared" si="4"/>
        <v>304.39999999999998</v>
      </c>
      <c r="AR20" s="670">
        <f>IF('Actv Depr Exp'!$O$2="N",'Bal UPIS'!AP20,IFERROR(VLOOKUP(AQ20,'Data-Depr Rates'!V$8:$W$156,2,FALSE),0))</f>
        <v>3.0614255814096901E-2</v>
      </c>
    </row>
    <row r="21" spans="2:44">
      <c r="B21" s="155">
        <v>11</v>
      </c>
      <c r="D21" s="3" t="s">
        <v>31</v>
      </c>
      <c r="F21" s="2" t="str">
        <f>'Link In'!B24</f>
        <v>304500-Struct &amp; Imp-General</v>
      </c>
      <c r="H21" s="3">
        <f>VALUE('Link In'!C24)</f>
        <v>304500</v>
      </c>
      <c r="J21" s="3" t="str">
        <f>'Link In'!E24</f>
        <v>10130450</v>
      </c>
      <c r="L21" s="3">
        <f>'Link In'!D24</f>
        <v>304.5</v>
      </c>
      <c r="N21" s="16">
        <f>'Link In'!F24</f>
        <v>11520198.609999998</v>
      </c>
      <c r="O21" s="16">
        <f>N21+SUMIF('Actv PlacedInServc'!$C$11:$C$450,"="&amp;$H21,'Actv PlacedInServc'!Q$11:Q$450)+'Actv Retire'!O21</f>
        <v>11512272.401666664</v>
      </c>
      <c r="P21" s="16">
        <f>O21+SUMIF('Actv PlacedInServc'!$C$11:$C$450,"="&amp;$H21,'Actv PlacedInServc'!R$11:R$450)+'Actv Retire'!P21</f>
        <v>11594642.77972783</v>
      </c>
      <c r="Q21" s="16">
        <f>P21+SUMIF('Actv PlacedInServc'!$C$11:$C$450,"="&amp;$H21,'Actv PlacedInServc'!S$11:S$450)+'Actv Retire'!Q21</f>
        <v>11623648.628195245</v>
      </c>
      <c r="R21" s="16">
        <f>Q21+SUMIF('Actv PlacedInServc'!$C$11:$C$450,"="&amp;$H21,'Actv PlacedInServc'!T$11:T$450)+'Actv Retire'!R21</f>
        <v>11658735.540350161</v>
      </c>
      <c r="S21" s="16">
        <f>R21+SUMIF('Actv PlacedInServc'!$C$11:$C$450,"="&amp;$H21,'Actv PlacedInServc'!U$11:U$450)+'Actv Retire'!S21</f>
        <v>11718398.188001202</v>
      </c>
      <c r="T21" s="16">
        <f>S21+SUMIF('Actv PlacedInServc'!$C$11:$C$450,"="&amp;$H21,'Actv PlacedInServc'!V$11:V$450)+'Actv Retire'!T21</f>
        <v>11753384.355464743</v>
      </c>
      <c r="U21" s="16">
        <f>T21+SUMIF('Actv PlacedInServc'!$C$11:$C$450,"="&amp;$H21,'Actv PlacedInServc'!W$11:W$450)+'Actv Retire'!U21</f>
        <v>11782384.503115784</v>
      </c>
      <c r="V21" s="16">
        <f>U21+SUMIF('Actv PlacedInServc'!$C$11:$C$450,"="&amp;$H21,'Actv PlacedInServc'!X$11:X$450)+'Actv Retire'!V21</f>
        <v>11832539.942829326</v>
      </c>
      <c r="W21" s="16">
        <f>V21+SUMIF('Actv PlacedInServc'!$C$11:$C$450,"="&amp;$H21,'Actv PlacedInServc'!Y$11:Y$450)+'Actv Retire'!W21</f>
        <v>11997980.932277242</v>
      </c>
      <c r="X21" s="16">
        <f>W21+SUMIF('Actv PlacedInServc'!$C$11:$C$450,"="&amp;$H21,'Actv PlacedInServc'!Z$11:Z$450)+'Actv Retire'!X21</f>
        <v>12090773.096200908</v>
      </c>
      <c r="Y21" s="16">
        <f>X21+SUMIF('Actv PlacedInServc'!$C$11:$C$450,"="&amp;$H21,'Actv PlacedInServc'!AA$11:AA$450)+'Actv Retire'!Y21</f>
        <v>12173048.727352949</v>
      </c>
      <c r="Z21" s="16">
        <f>Y21+SUMIF('Actv PlacedInServc'!$C$11:$C$450,"="&amp;$H21,'Actv PlacedInServc'!AB$11:AB$450)+'Actv Retire'!Z21</f>
        <v>12219726.086300865</v>
      </c>
      <c r="AA21" s="16">
        <f>Z21+SUMIF('Actv PlacedInServc'!$C$11:$C$450,"="&amp;$H21,'Actv PlacedInServc'!AC$11:AC$450)+'Actv Retire'!AA21</f>
        <v>12232601.639061281</v>
      </c>
      <c r="AB21" s="16">
        <f>AA21+SUMIF('Actv PlacedInServc'!$C$11:$C$450,"="&amp;$H21,'Actv PlacedInServc'!AD$11:AD$450)+'Actv Retire'!AB21</f>
        <v>12282069.834071698</v>
      </c>
      <c r="AC21" s="16">
        <f>AB21+SUMIF('Actv PlacedInServc'!$C$11:$C$450,"="&amp;$H21,'Actv PlacedInServc'!AE$11:AE$450)+'Actv Retire'!AC21</f>
        <v>12335777.529800864</v>
      </c>
      <c r="AD21" s="16">
        <f>AC21+SUMIF('Actv PlacedInServc'!$C$11:$C$450,"="&amp;$H21,'Actv PlacedInServc'!AF$11:AF$450)+'Actv Retire'!AD21</f>
        <v>12395716.11953003</v>
      </c>
      <c r="AE21" s="16">
        <f>AD21+SUMIF('Actv PlacedInServc'!$C$11:$C$450,"="&amp;$H21,'Actv PlacedInServc'!AG$11:AG$450)+'Actv Retire'!AE21</f>
        <v>12490085.466056071</v>
      </c>
      <c r="AF21" s="16">
        <f>AE21+SUMIF('Actv PlacedInServc'!$C$11:$C$450,"="&amp;$H21,'Actv PlacedInServc'!AH$11:AH$450)+'Actv Retire'!AF21</f>
        <v>12550328.332394613</v>
      </c>
      <c r="AG21" s="16">
        <f>AF21+SUMIF('Actv PlacedInServc'!$C$11:$C$450,"="&amp;$H21,'Actv PlacedInServc'!AI$11:AI$450)+'Actv Retire'!AG21</f>
        <v>12604585.178920655</v>
      </c>
      <c r="AH21" s="16">
        <f>AG21+SUMIF('Actv PlacedInServc'!$C$11:$C$450,"="&amp;$H21,'Actv PlacedInServc'!AJ$11:AJ$450)+'Actv Retire'!AH21</f>
        <v>12689447.317509195</v>
      </c>
      <c r="AI21" s="16">
        <f>AH21+SUMIF('Actv PlacedInServc'!$C$11:$C$450,"="&amp;$H21,'Actv PlacedInServc'!AK$11:AK$450)+'Actv Retire'!AI21</f>
        <v>12773671.822335236</v>
      </c>
      <c r="AJ21" s="16">
        <f>AI21+SUMIF('Actv PlacedInServc'!$C$11:$C$450,"="&amp;$H21,'Actv PlacedInServc'!AL$11:AL$450)+'Actv Retire'!AJ21</f>
        <v>12834685.960496902</v>
      </c>
      <c r="AK21" s="88"/>
      <c r="AL21" s="157">
        <f t="shared" si="2"/>
        <v>11753384.355464743</v>
      </c>
      <c r="AM21" s="88"/>
      <c r="AN21" s="16">
        <f t="shared" si="3"/>
        <v>12436347.470002405</v>
      </c>
      <c r="AO21" s="322">
        <f>IFERROR(VLOOKUP(H21,'Data-Depr Rates'!$A$8:$K$156,10,FALSE),0)</f>
        <v>304.60000000000002</v>
      </c>
      <c r="AP21" s="670">
        <f>IFERROR(VLOOKUP(AO21,'Data-Depr Rates'!$J$8:$K$156,2,FALSE),0)</f>
        <v>3.0700000000000002E-2</v>
      </c>
      <c r="AQ21" s="322">
        <f t="shared" si="4"/>
        <v>304.60000000000002</v>
      </c>
      <c r="AR21" s="670">
        <f>IF('Actv Depr Exp'!$O$2="N",'Bal UPIS'!AP21,IFERROR(VLOOKUP(AQ21,'Data-Depr Rates'!V$8:$W$156,2,FALSE),0))</f>
        <v>4.8201777122688499E-2</v>
      </c>
    </row>
    <row r="22" spans="2:44">
      <c r="B22" s="155">
        <v>12</v>
      </c>
      <c r="D22" s="3" t="s">
        <v>31</v>
      </c>
      <c r="F22" s="2" t="str">
        <f>'Link In'!B25</f>
        <v>304600-Struct &amp; Imp-Offices</v>
      </c>
      <c r="H22" s="3">
        <f>VALUE('Link In'!C25)</f>
        <v>304600</v>
      </c>
      <c r="J22" s="3" t="str">
        <f>'Link In'!E25</f>
        <v>10130450</v>
      </c>
      <c r="L22" s="3">
        <f>'Link In'!D25</f>
        <v>304.5</v>
      </c>
      <c r="N22" s="16">
        <f>'Link In'!F25</f>
        <v>5322910.5400000019</v>
      </c>
      <c r="O22" s="16">
        <f>N22+SUMIF('Actv PlacedInServc'!$C$11:$C$450,"="&amp;$H22,'Actv PlacedInServc'!Q$11:Q$450)+'Actv Retire'!O22</f>
        <v>5311952.0208333349</v>
      </c>
      <c r="P22" s="16">
        <f>O22+SUMIF('Actv PlacedInServc'!$C$11:$C$450,"="&amp;$H22,'Actv PlacedInServc'!R$11:R$450)+'Actv Retire'!P22</f>
        <v>5300993.5016666679</v>
      </c>
      <c r="Q22" s="16">
        <f>P22+SUMIF('Actv PlacedInServc'!$C$11:$C$450,"="&amp;$H22,'Actv PlacedInServc'!S$11:S$450)+'Actv Retire'!Q22</f>
        <v>5290034.9825000009</v>
      </c>
      <c r="R22" s="16">
        <f>Q22+SUMIF('Actv PlacedInServc'!$C$11:$C$450,"="&amp;$H22,'Actv PlacedInServc'!T$11:T$450)+'Actv Retire'!R22</f>
        <v>5279076.4633333338</v>
      </c>
      <c r="S22" s="16">
        <f>R22+SUMIF('Actv PlacedInServc'!$C$11:$C$450,"="&amp;$H22,'Actv PlacedInServc'!U$11:U$450)+'Actv Retire'!S22</f>
        <v>5268117.9441666668</v>
      </c>
      <c r="T22" s="16">
        <f>S22+SUMIF('Actv PlacedInServc'!$C$11:$C$450,"="&amp;$H22,'Actv PlacedInServc'!V$11:V$450)+'Actv Retire'!T22</f>
        <v>5257159.4249999998</v>
      </c>
      <c r="U22" s="16">
        <f>T22+SUMIF('Actv PlacedInServc'!$C$11:$C$450,"="&amp;$H22,'Actv PlacedInServc'!W$11:W$450)+'Actv Retire'!U22</f>
        <v>5246200.9058333328</v>
      </c>
      <c r="V22" s="16">
        <f>U22+SUMIF('Actv PlacedInServc'!$C$11:$C$450,"="&amp;$H22,'Actv PlacedInServc'!X$11:X$450)+'Actv Retire'!V22</f>
        <v>5235242.3866666658</v>
      </c>
      <c r="W22" s="16">
        <f>V22+SUMIF('Actv PlacedInServc'!$C$11:$C$450,"="&amp;$H22,'Actv PlacedInServc'!Y$11:Y$450)+'Actv Retire'!W22</f>
        <v>5224283.8674999988</v>
      </c>
      <c r="X22" s="16">
        <f>W22+SUMIF('Actv PlacedInServc'!$C$11:$C$450,"="&amp;$H22,'Actv PlacedInServc'!Z$11:Z$450)+'Actv Retire'!X22</f>
        <v>5213325.3483333318</v>
      </c>
      <c r="Y22" s="16">
        <f>X22+SUMIF('Actv PlacedInServc'!$C$11:$C$450,"="&amp;$H22,'Actv PlacedInServc'!AA$11:AA$450)+'Actv Retire'!Y22</f>
        <v>5202366.8291666647</v>
      </c>
      <c r="Z22" s="16">
        <f>Y22+SUMIF('Actv PlacedInServc'!$C$11:$C$450,"="&amp;$H22,'Actv PlacedInServc'!AB$11:AB$450)+'Actv Retire'!Z22</f>
        <v>5191408.3099999977</v>
      </c>
      <c r="AA22" s="16">
        <f>Z22+SUMIF('Actv PlacedInServc'!$C$11:$C$450,"="&amp;$H22,'Actv PlacedInServc'!AC$11:AC$450)+'Actv Retire'!AA22</f>
        <v>5180449.7908333307</v>
      </c>
      <c r="AB22" s="16">
        <f>AA22+SUMIF('Actv PlacedInServc'!$C$11:$C$450,"="&amp;$H22,'Actv PlacedInServc'!AD$11:AD$450)+'Actv Retire'!AB22</f>
        <v>5169491.2716666637</v>
      </c>
      <c r="AC22" s="16">
        <f>AB22+SUMIF('Actv PlacedInServc'!$C$11:$C$450,"="&amp;$H22,'Actv PlacedInServc'!AE$11:AE$450)+'Actv Retire'!AC22</f>
        <v>5158532.7524999967</v>
      </c>
      <c r="AD22" s="16">
        <f>AC22+SUMIF('Actv PlacedInServc'!$C$11:$C$450,"="&amp;$H22,'Actv PlacedInServc'!AF$11:AF$450)+'Actv Retire'!AD22</f>
        <v>5147574.2333333297</v>
      </c>
      <c r="AE22" s="16">
        <f>AD22+SUMIF('Actv PlacedInServc'!$C$11:$C$450,"="&amp;$H22,'Actv PlacedInServc'!AG$11:AG$450)+'Actv Retire'!AE22</f>
        <v>5136615.7141666627</v>
      </c>
      <c r="AF22" s="16">
        <f>AE22+SUMIF('Actv PlacedInServc'!$C$11:$C$450,"="&amp;$H22,'Actv PlacedInServc'!AH$11:AH$450)+'Actv Retire'!AF22</f>
        <v>5125657.1949999956</v>
      </c>
      <c r="AG22" s="16">
        <f>AF22+SUMIF('Actv PlacedInServc'!$C$11:$C$450,"="&amp;$H22,'Actv PlacedInServc'!AI$11:AI$450)+'Actv Retire'!AG22</f>
        <v>5114698.6758333286</v>
      </c>
      <c r="AH22" s="16">
        <f>AG22+SUMIF('Actv PlacedInServc'!$C$11:$C$450,"="&amp;$H22,'Actv PlacedInServc'!AJ$11:AJ$450)+'Actv Retire'!AH22</f>
        <v>5103740.1566666616</v>
      </c>
      <c r="AI22" s="16">
        <f>AH22+SUMIF('Actv PlacedInServc'!$C$11:$C$450,"="&amp;$H22,'Actv PlacedInServc'!AK$11:AK$450)+'Actv Retire'!AI22</f>
        <v>5092781.6374999946</v>
      </c>
      <c r="AJ22" s="16">
        <f>AI22+SUMIF('Actv PlacedInServc'!$C$11:$C$450,"="&amp;$H22,'Actv PlacedInServc'!AL$11:AL$450)+'Actv Retire'!AJ22</f>
        <v>5081823.1183333276</v>
      </c>
      <c r="AK22" s="88"/>
      <c r="AL22" s="157">
        <f t="shared" si="2"/>
        <v>5257159.4249999998</v>
      </c>
      <c r="AM22" s="88"/>
      <c r="AN22" s="16">
        <f t="shared" si="3"/>
        <v>5147574.2333333287</v>
      </c>
      <c r="AO22" s="322">
        <f>IFERROR(VLOOKUP(H22,'Data-Depr Rates'!$A$8:$K$156,10,FALSE),0)</f>
        <v>304.61</v>
      </c>
      <c r="AP22" s="670">
        <f>IFERROR(VLOOKUP(AO22,'Data-Depr Rates'!$J$8:$K$156,2,FALSE),0)</f>
        <v>3.0700000000000002E-2</v>
      </c>
      <c r="AQ22" s="322">
        <f t="shared" si="4"/>
        <v>304.61</v>
      </c>
      <c r="AR22" s="670">
        <f>IF('Actv Depr Exp'!$O$2="N",'Bal UPIS'!AP22,IFERROR(VLOOKUP(AQ22,'Data-Depr Rates'!V$8:$W$156,2,FALSE),0))</f>
        <v>1.83956393908805E-2</v>
      </c>
    </row>
    <row r="23" spans="2:44">
      <c r="B23" s="155">
        <v>13</v>
      </c>
      <c r="D23" s="3" t="s">
        <v>31</v>
      </c>
      <c r="F23" s="2" t="str">
        <f>'Link In'!B26</f>
        <v>304610-Struct &amp; Imp-HVAC</v>
      </c>
      <c r="H23" s="3">
        <f>VALUE('Link In'!C26)</f>
        <v>304610</v>
      </c>
      <c r="J23" s="3" t="str">
        <f>'Link In'!E26</f>
        <v>10130450</v>
      </c>
      <c r="L23" s="3">
        <f>'Link In'!D26</f>
        <v>304.5</v>
      </c>
      <c r="N23" s="16">
        <f>'Link In'!F26</f>
        <v>0</v>
      </c>
      <c r="O23" s="16">
        <f>N23+SUMIF('Actv PlacedInServc'!$C$11:$C$450,"="&amp;$H23,'Actv PlacedInServc'!Q$11:Q$450)+'Actv Retire'!O23</f>
        <v>0</v>
      </c>
      <c r="P23" s="16">
        <f>O23+SUMIF('Actv PlacedInServc'!$C$11:$C$450,"="&amp;$H23,'Actv PlacedInServc'!R$11:R$450)+'Actv Retire'!P23</f>
        <v>0</v>
      </c>
      <c r="Q23" s="16">
        <f>P23+SUMIF('Actv PlacedInServc'!$C$11:$C$450,"="&amp;$H23,'Actv PlacedInServc'!S$11:S$450)+'Actv Retire'!Q23</f>
        <v>0</v>
      </c>
      <c r="R23" s="16">
        <f>Q23+SUMIF('Actv PlacedInServc'!$C$11:$C$450,"="&amp;$H23,'Actv PlacedInServc'!T$11:T$450)+'Actv Retire'!R23</f>
        <v>0</v>
      </c>
      <c r="S23" s="16">
        <f>R23+SUMIF('Actv PlacedInServc'!$C$11:$C$450,"="&amp;$H23,'Actv PlacedInServc'!U$11:U$450)+'Actv Retire'!S23</f>
        <v>0</v>
      </c>
      <c r="T23" s="16">
        <f>S23+SUMIF('Actv PlacedInServc'!$C$11:$C$450,"="&amp;$H23,'Actv PlacedInServc'!V$11:V$450)+'Actv Retire'!T23</f>
        <v>0</v>
      </c>
      <c r="U23" s="16">
        <f>T23+SUMIF('Actv PlacedInServc'!$C$11:$C$450,"="&amp;$H23,'Actv PlacedInServc'!W$11:W$450)+'Actv Retire'!U23</f>
        <v>0</v>
      </c>
      <c r="V23" s="16">
        <f>U23+SUMIF('Actv PlacedInServc'!$C$11:$C$450,"="&amp;$H23,'Actv PlacedInServc'!X$11:X$450)+'Actv Retire'!V23</f>
        <v>0</v>
      </c>
      <c r="W23" s="16">
        <f>V23+SUMIF('Actv PlacedInServc'!$C$11:$C$450,"="&amp;$H23,'Actv PlacedInServc'!Y$11:Y$450)+'Actv Retire'!W23</f>
        <v>0</v>
      </c>
      <c r="X23" s="16">
        <f>W23+SUMIF('Actv PlacedInServc'!$C$11:$C$450,"="&amp;$H23,'Actv PlacedInServc'!Z$11:Z$450)+'Actv Retire'!X23</f>
        <v>0</v>
      </c>
      <c r="Y23" s="16">
        <f>X23+SUMIF('Actv PlacedInServc'!$C$11:$C$450,"="&amp;$H23,'Actv PlacedInServc'!AA$11:AA$450)+'Actv Retire'!Y23</f>
        <v>0</v>
      </c>
      <c r="Z23" s="16">
        <f>Y23+SUMIF('Actv PlacedInServc'!$C$11:$C$450,"="&amp;$H23,'Actv PlacedInServc'!AB$11:AB$450)+'Actv Retire'!Z23</f>
        <v>0</v>
      </c>
      <c r="AA23" s="16">
        <f>Z23+SUMIF('Actv PlacedInServc'!$C$11:$C$450,"="&amp;$H23,'Actv PlacedInServc'!AC$11:AC$450)+'Actv Retire'!AA23</f>
        <v>0</v>
      </c>
      <c r="AB23" s="16">
        <f>AA23+SUMIF('Actv PlacedInServc'!$C$11:$C$450,"="&amp;$H23,'Actv PlacedInServc'!AD$11:AD$450)+'Actv Retire'!AB23</f>
        <v>0</v>
      </c>
      <c r="AC23" s="16">
        <f>AB23+SUMIF('Actv PlacedInServc'!$C$11:$C$450,"="&amp;$H23,'Actv PlacedInServc'!AE$11:AE$450)+'Actv Retire'!AC23</f>
        <v>0</v>
      </c>
      <c r="AD23" s="16">
        <f>AC23+SUMIF('Actv PlacedInServc'!$C$11:$C$450,"="&amp;$H23,'Actv PlacedInServc'!AF$11:AF$450)+'Actv Retire'!AD23</f>
        <v>0</v>
      </c>
      <c r="AE23" s="16">
        <f>AD23+SUMIF('Actv PlacedInServc'!$C$11:$C$450,"="&amp;$H23,'Actv PlacedInServc'!AG$11:AG$450)+'Actv Retire'!AE23</f>
        <v>0</v>
      </c>
      <c r="AF23" s="16">
        <f>AE23+SUMIF('Actv PlacedInServc'!$C$11:$C$450,"="&amp;$H23,'Actv PlacedInServc'!AH$11:AH$450)+'Actv Retire'!AF23</f>
        <v>0</v>
      </c>
      <c r="AG23" s="16">
        <f>AF23+SUMIF('Actv PlacedInServc'!$C$11:$C$450,"="&amp;$H23,'Actv PlacedInServc'!AI$11:AI$450)+'Actv Retire'!AG23</f>
        <v>0</v>
      </c>
      <c r="AH23" s="16">
        <f>AG23+SUMIF('Actv PlacedInServc'!$C$11:$C$450,"="&amp;$H23,'Actv PlacedInServc'!AJ$11:AJ$450)+'Actv Retire'!AH23</f>
        <v>0</v>
      </c>
      <c r="AI23" s="16">
        <f>AH23+SUMIF('Actv PlacedInServc'!$C$11:$C$450,"="&amp;$H23,'Actv PlacedInServc'!AK$11:AK$450)+'Actv Retire'!AI23</f>
        <v>0</v>
      </c>
      <c r="AJ23" s="16">
        <f>AI23+SUMIF('Actv PlacedInServc'!$C$11:$C$450,"="&amp;$H23,'Actv PlacedInServc'!AL$11:AL$450)+'Actv Retire'!AJ23</f>
        <v>0</v>
      </c>
      <c r="AK23" s="88"/>
      <c r="AL23" s="157">
        <f t="shared" si="2"/>
        <v>0</v>
      </c>
      <c r="AM23" s="88"/>
      <c r="AN23" s="16">
        <f t="shared" si="3"/>
        <v>0</v>
      </c>
      <c r="AO23" s="322">
        <v>304.61</v>
      </c>
      <c r="AP23" s="670">
        <f>IFERROR(VLOOKUP(AO23,'Data-Depr Rates'!$J$8:$K$156,2,FALSE),0)</f>
        <v>3.0700000000000002E-2</v>
      </c>
      <c r="AQ23" s="322">
        <f t="shared" si="4"/>
        <v>304.61</v>
      </c>
      <c r="AR23" s="670">
        <f>IF('Actv Depr Exp'!$O$2="N",'Bal UPIS'!AP23,IFERROR(VLOOKUP(AQ23,'Data-Depr Rates'!V$8:$W$156,2,FALSE),0))</f>
        <v>1.83956393908805E-2</v>
      </c>
    </row>
    <row r="24" spans="2:44">
      <c r="B24" s="155">
        <v>14</v>
      </c>
      <c r="D24" s="3" t="s">
        <v>31</v>
      </c>
      <c r="F24" s="2" t="str">
        <f>'Link In'!B27</f>
        <v>304700-Struct &amp; Imp-Store,Shop,Gar</v>
      </c>
      <c r="H24" s="3">
        <f>VALUE('Link In'!C27)</f>
        <v>304700</v>
      </c>
      <c r="J24" s="3" t="str">
        <f>'Link In'!E27</f>
        <v>10130450</v>
      </c>
      <c r="L24" s="3">
        <f>'Link In'!D27</f>
        <v>304.5</v>
      </c>
      <c r="N24" s="16">
        <f>'Link In'!F27</f>
        <v>1823845.28</v>
      </c>
      <c r="O24" s="16">
        <f>N24+SUMIF('Actv PlacedInServc'!$C$11:$C$450,"="&amp;$H24,'Actv PlacedInServc'!Q$11:Q$450)+'Actv Retire'!O24</f>
        <v>1823487.7341666666</v>
      </c>
      <c r="P24" s="16">
        <f>O24+SUMIF('Actv PlacedInServc'!$C$11:$C$450,"="&amp;$H24,'Actv PlacedInServc'!R$11:R$450)+'Actv Retire'!P24</f>
        <v>1823130.1883333332</v>
      </c>
      <c r="Q24" s="16">
        <f>P24+SUMIF('Actv PlacedInServc'!$C$11:$C$450,"="&amp;$H24,'Actv PlacedInServc'!S$11:S$450)+'Actv Retire'!Q24</f>
        <v>1822772.6424999998</v>
      </c>
      <c r="R24" s="16">
        <f>Q24+SUMIF('Actv PlacedInServc'!$C$11:$C$450,"="&amp;$H24,'Actv PlacedInServc'!T$11:T$450)+'Actv Retire'!R24</f>
        <v>1822415.0966666664</v>
      </c>
      <c r="S24" s="16">
        <f>R24+SUMIF('Actv PlacedInServc'!$C$11:$C$450,"="&amp;$H24,'Actv PlacedInServc'!U$11:U$450)+'Actv Retire'!S24</f>
        <v>1822057.5508333331</v>
      </c>
      <c r="T24" s="16">
        <f>S24+SUMIF('Actv PlacedInServc'!$C$11:$C$450,"="&amp;$H24,'Actv PlacedInServc'!V$11:V$450)+'Actv Retire'!T24</f>
        <v>1821700.0049999997</v>
      </c>
      <c r="U24" s="16">
        <f>T24+SUMIF('Actv PlacedInServc'!$C$11:$C$450,"="&amp;$H24,'Actv PlacedInServc'!W$11:W$450)+'Actv Retire'!U24</f>
        <v>1821342.4591666663</v>
      </c>
      <c r="V24" s="16">
        <f>U24+SUMIF('Actv PlacedInServc'!$C$11:$C$450,"="&amp;$H24,'Actv PlacedInServc'!X$11:X$450)+'Actv Retire'!V24</f>
        <v>1820984.9133333329</v>
      </c>
      <c r="W24" s="16">
        <f>V24+SUMIF('Actv PlacedInServc'!$C$11:$C$450,"="&amp;$H24,'Actv PlacedInServc'!Y$11:Y$450)+'Actv Retire'!W24</f>
        <v>1820627.3674999995</v>
      </c>
      <c r="X24" s="16">
        <f>W24+SUMIF('Actv PlacedInServc'!$C$11:$C$450,"="&amp;$H24,'Actv PlacedInServc'!Z$11:Z$450)+'Actv Retire'!X24</f>
        <v>1820269.8216666661</v>
      </c>
      <c r="Y24" s="16">
        <f>X24+SUMIF('Actv PlacedInServc'!$C$11:$C$450,"="&amp;$H24,'Actv PlacedInServc'!AA$11:AA$450)+'Actv Retire'!Y24</f>
        <v>1819912.2758333327</v>
      </c>
      <c r="Z24" s="16">
        <f>Y24+SUMIF('Actv PlacedInServc'!$C$11:$C$450,"="&amp;$H24,'Actv PlacedInServc'!AB$11:AB$450)+'Actv Retire'!Z24</f>
        <v>1819554.7299999993</v>
      </c>
      <c r="AA24" s="16">
        <f>Z24+SUMIF('Actv PlacedInServc'!$C$11:$C$450,"="&amp;$H24,'Actv PlacedInServc'!AC$11:AC$450)+'Actv Retire'!AA24</f>
        <v>1819197.1841666659</v>
      </c>
      <c r="AB24" s="16">
        <f>AA24+SUMIF('Actv PlacedInServc'!$C$11:$C$450,"="&amp;$H24,'Actv PlacedInServc'!AD$11:AD$450)+'Actv Retire'!AB24</f>
        <v>1818839.6383333325</v>
      </c>
      <c r="AC24" s="16">
        <f>AB24+SUMIF('Actv PlacedInServc'!$C$11:$C$450,"="&amp;$H24,'Actv PlacedInServc'!AE$11:AE$450)+'Actv Retire'!AC24</f>
        <v>1818482.0924999991</v>
      </c>
      <c r="AD24" s="16">
        <f>AC24+SUMIF('Actv PlacedInServc'!$C$11:$C$450,"="&amp;$H24,'Actv PlacedInServc'!AF$11:AF$450)+'Actv Retire'!AD24</f>
        <v>1818124.5466666657</v>
      </c>
      <c r="AE24" s="16">
        <f>AD24+SUMIF('Actv PlacedInServc'!$C$11:$C$450,"="&amp;$H24,'Actv PlacedInServc'!AG$11:AG$450)+'Actv Retire'!AE24</f>
        <v>1817767.0008333323</v>
      </c>
      <c r="AF24" s="16">
        <f>AE24+SUMIF('Actv PlacedInServc'!$C$11:$C$450,"="&amp;$H24,'Actv PlacedInServc'!AH$11:AH$450)+'Actv Retire'!AF24</f>
        <v>1817409.4549999989</v>
      </c>
      <c r="AG24" s="16">
        <f>AF24+SUMIF('Actv PlacedInServc'!$C$11:$C$450,"="&amp;$H24,'Actv PlacedInServc'!AI$11:AI$450)+'Actv Retire'!AG24</f>
        <v>1817051.9091666655</v>
      </c>
      <c r="AH24" s="16">
        <f>AG24+SUMIF('Actv PlacedInServc'!$C$11:$C$450,"="&amp;$H24,'Actv PlacedInServc'!AJ$11:AJ$450)+'Actv Retire'!AH24</f>
        <v>1816694.3633333321</v>
      </c>
      <c r="AI24" s="16">
        <f>AH24+SUMIF('Actv PlacedInServc'!$C$11:$C$450,"="&amp;$H24,'Actv PlacedInServc'!AK$11:AK$450)+'Actv Retire'!AI24</f>
        <v>1816336.8174999987</v>
      </c>
      <c r="AJ24" s="16">
        <f>AI24+SUMIF('Actv PlacedInServc'!$C$11:$C$450,"="&amp;$H24,'Actv PlacedInServc'!AL$11:AL$450)+'Actv Retire'!AJ24</f>
        <v>1815979.2716666653</v>
      </c>
      <c r="AK24" s="88"/>
      <c r="AL24" s="157">
        <f t="shared" si="2"/>
        <v>1821700.0049999997</v>
      </c>
      <c r="AM24" s="88"/>
      <c r="AN24" s="16">
        <f t="shared" si="3"/>
        <v>1818124.5466666657</v>
      </c>
      <c r="AO24" s="322">
        <f>IFERROR(VLOOKUP(H24,'Data-Depr Rates'!$A$8:$K$156,10,FALSE),0)</f>
        <v>304.7</v>
      </c>
      <c r="AP24" s="670">
        <f>IFERROR(VLOOKUP(AO24,'Data-Depr Rates'!$J$8:$K$156,2,FALSE),0)</f>
        <v>1.7600000000000001E-2</v>
      </c>
      <c r="AQ24" s="322">
        <f t="shared" si="4"/>
        <v>304.7</v>
      </c>
      <c r="AR24" s="670">
        <f>IF('Actv Depr Exp'!$O$2="N",'Bal UPIS'!AP24,IFERROR(VLOOKUP(AQ24,'Data-Depr Rates'!V$8:$W$156,2,FALSE),0))</f>
        <v>1.9042842083527401E-2</v>
      </c>
    </row>
    <row r="25" spans="2:44">
      <c r="B25" s="155">
        <v>15</v>
      </c>
      <c r="D25" s="3" t="s">
        <v>31</v>
      </c>
      <c r="F25" s="2" t="str">
        <f>'Link In'!B28</f>
        <v>304800-Struct &amp; Imp-Misc</v>
      </c>
      <c r="H25" s="3">
        <f>VALUE('Link In'!C28)</f>
        <v>304800</v>
      </c>
      <c r="J25" s="3" t="str">
        <f>'Link In'!E28</f>
        <v>10130450</v>
      </c>
      <c r="L25" s="3">
        <f>'Link In'!D28</f>
        <v>304.5</v>
      </c>
      <c r="N25" s="16">
        <f>'Link In'!F28</f>
        <v>1180333.25</v>
      </c>
      <c r="O25" s="16">
        <f>N25+SUMIF('Actv PlacedInServc'!$C$11:$C$450,"="&amp;$H25,'Actv PlacedInServc'!Q$11:Q$450)+'Actv Retire'!O25</f>
        <v>1179611.6136111112</v>
      </c>
      <c r="P25" s="16">
        <f>O25+SUMIF('Actv PlacedInServc'!$C$11:$C$450,"="&amp;$H25,'Actv PlacedInServc'!R$11:R$450)+'Actv Retire'!P25</f>
        <v>1178889.9772222224</v>
      </c>
      <c r="Q25" s="16">
        <f>P25+SUMIF('Actv PlacedInServc'!$C$11:$C$450,"="&amp;$H25,'Actv PlacedInServc'!S$11:S$450)+'Actv Retire'!Q25</f>
        <v>1178168.3408333336</v>
      </c>
      <c r="R25" s="16">
        <f>Q25+SUMIF('Actv PlacedInServc'!$C$11:$C$450,"="&amp;$H25,'Actv PlacedInServc'!T$11:T$450)+'Actv Retire'!R25</f>
        <v>1177446.7044444447</v>
      </c>
      <c r="S25" s="16">
        <f>R25+SUMIF('Actv PlacedInServc'!$C$11:$C$450,"="&amp;$H25,'Actv PlacedInServc'!U$11:U$450)+'Actv Retire'!S25</f>
        <v>1176725.0680555559</v>
      </c>
      <c r="T25" s="16">
        <f>S25+SUMIF('Actv PlacedInServc'!$C$11:$C$450,"="&amp;$H25,'Actv PlacedInServc'!V$11:V$450)+'Actv Retire'!T25</f>
        <v>1176003.4316666671</v>
      </c>
      <c r="U25" s="16">
        <f>T25+SUMIF('Actv PlacedInServc'!$C$11:$C$450,"="&amp;$H25,'Actv PlacedInServc'!W$11:W$450)+'Actv Retire'!U25</f>
        <v>1175281.7952777783</v>
      </c>
      <c r="V25" s="16">
        <f>U25+SUMIF('Actv PlacedInServc'!$C$11:$C$450,"="&amp;$H25,'Actv PlacedInServc'!X$11:X$450)+'Actv Retire'!V25</f>
        <v>1174560.1588888895</v>
      </c>
      <c r="W25" s="16">
        <f>V25+SUMIF('Actv PlacedInServc'!$C$11:$C$450,"="&amp;$H25,'Actv PlacedInServc'!Y$11:Y$450)+'Actv Retire'!W25</f>
        <v>1173838.5225000007</v>
      </c>
      <c r="X25" s="16">
        <f>W25+SUMIF('Actv PlacedInServc'!$C$11:$C$450,"="&amp;$H25,'Actv PlacedInServc'!Z$11:Z$450)+'Actv Retire'!X25</f>
        <v>1173116.8861111118</v>
      </c>
      <c r="Y25" s="16">
        <f>X25+SUMIF('Actv PlacedInServc'!$C$11:$C$450,"="&amp;$H25,'Actv PlacedInServc'!AA$11:AA$450)+'Actv Retire'!Y25</f>
        <v>1172395.249722223</v>
      </c>
      <c r="Z25" s="16">
        <f>Y25+SUMIF('Actv PlacedInServc'!$C$11:$C$450,"="&amp;$H25,'Actv PlacedInServc'!AB$11:AB$450)+'Actv Retire'!Z25</f>
        <v>1171673.6133333342</v>
      </c>
      <c r="AA25" s="16">
        <f>Z25+SUMIF('Actv PlacedInServc'!$C$11:$C$450,"="&amp;$H25,'Actv PlacedInServc'!AC$11:AC$450)+'Actv Retire'!AA25</f>
        <v>1170951.9769444454</v>
      </c>
      <c r="AB25" s="16">
        <f>AA25+SUMIF('Actv PlacedInServc'!$C$11:$C$450,"="&amp;$H25,'Actv PlacedInServc'!AD$11:AD$450)+'Actv Retire'!AB25</f>
        <v>1170230.3405555566</v>
      </c>
      <c r="AC25" s="16">
        <f>AB25+SUMIF('Actv PlacedInServc'!$C$11:$C$450,"="&amp;$H25,'Actv PlacedInServc'!AE$11:AE$450)+'Actv Retire'!AC25</f>
        <v>1169508.7041666678</v>
      </c>
      <c r="AD25" s="16">
        <f>AC25+SUMIF('Actv PlacedInServc'!$C$11:$C$450,"="&amp;$H25,'Actv PlacedInServc'!AF$11:AF$450)+'Actv Retire'!AD25</f>
        <v>1168787.067777779</v>
      </c>
      <c r="AE25" s="16">
        <f>AD25+SUMIF('Actv PlacedInServc'!$C$11:$C$450,"="&amp;$H25,'Actv PlacedInServc'!AG$11:AG$450)+'Actv Retire'!AE25</f>
        <v>1168065.4313888901</v>
      </c>
      <c r="AF25" s="16">
        <f>AE25+SUMIF('Actv PlacedInServc'!$C$11:$C$450,"="&amp;$H25,'Actv PlacedInServc'!AH$11:AH$450)+'Actv Retire'!AF25</f>
        <v>1167343.7950000013</v>
      </c>
      <c r="AG25" s="16">
        <f>AF25+SUMIF('Actv PlacedInServc'!$C$11:$C$450,"="&amp;$H25,'Actv PlacedInServc'!AI$11:AI$450)+'Actv Retire'!AG25</f>
        <v>1166622.1586111125</v>
      </c>
      <c r="AH25" s="16">
        <f>AG25+SUMIF('Actv PlacedInServc'!$C$11:$C$450,"="&amp;$H25,'Actv PlacedInServc'!AJ$11:AJ$450)+'Actv Retire'!AH25</f>
        <v>1165900.5222222237</v>
      </c>
      <c r="AI25" s="16">
        <f>AH25+SUMIF('Actv PlacedInServc'!$C$11:$C$450,"="&amp;$H25,'Actv PlacedInServc'!AK$11:AK$450)+'Actv Retire'!AI25</f>
        <v>1165178.8858333349</v>
      </c>
      <c r="AJ25" s="16">
        <f>AI25+SUMIF('Actv PlacedInServc'!$C$11:$C$450,"="&amp;$H25,'Actv PlacedInServc'!AL$11:AL$450)+'Actv Retire'!AJ25</f>
        <v>1164457.2494444461</v>
      </c>
      <c r="AK25" s="88"/>
      <c r="AL25" s="157">
        <f t="shared" si="2"/>
        <v>1176003.4316666671</v>
      </c>
      <c r="AM25" s="88"/>
      <c r="AN25" s="16">
        <f t="shared" si="3"/>
        <v>1168787.0677777792</v>
      </c>
      <c r="AO25" s="322">
        <f>IFERROR(VLOOKUP(H25,'Data-Depr Rates'!$A$8:$K$156,10,FALSE),0)</f>
        <v>304.8</v>
      </c>
      <c r="AP25" s="670">
        <f>IFERROR(VLOOKUP(AO25,'Data-Depr Rates'!$J$8:$K$156,2,FALSE),0)</f>
        <v>6.1800000000000001E-2</v>
      </c>
      <c r="AQ25" s="322">
        <f t="shared" si="4"/>
        <v>304.8</v>
      </c>
      <c r="AR25" s="670">
        <f>IF('Actv Depr Exp'!$O$2="N",'Bal UPIS'!AP25,IFERROR(VLOOKUP(AQ25,'Data-Depr Rates'!V$8:$W$156,2,FALSE),0))</f>
        <v>5.5491748623579598E-2</v>
      </c>
    </row>
    <row r="26" spans="2:44">
      <c r="B26" s="155">
        <v>16</v>
      </c>
      <c r="D26" s="3" t="s">
        <v>31</v>
      </c>
      <c r="F26" s="2" t="str">
        <f>'Link In'!B29</f>
        <v>305000-Collect &amp; Impound Reservoirs</v>
      </c>
      <c r="H26" s="3">
        <f>VALUE('Link In'!C29)</f>
        <v>305000</v>
      </c>
      <c r="J26" s="3" t="str">
        <f>'Link In'!E29</f>
        <v>10130500</v>
      </c>
      <c r="L26" s="3">
        <f>'Link In'!D29</f>
        <v>305.2</v>
      </c>
      <c r="N26" s="16">
        <f>'Link In'!F29</f>
        <v>819259.9800000001</v>
      </c>
      <c r="O26" s="16">
        <f>N26+SUMIF('Actv PlacedInServc'!$C$11:$C$450,"="&amp;$H26,'Actv PlacedInServc'!Q$11:Q$450)+'Actv Retire'!O26</f>
        <v>819259.9800000001</v>
      </c>
      <c r="P26" s="16">
        <f>O26+SUMIF('Actv PlacedInServc'!$C$11:$C$450,"="&amp;$H26,'Actv PlacedInServc'!R$11:R$450)+'Actv Retire'!P26</f>
        <v>819259.9800000001</v>
      </c>
      <c r="Q26" s="16">
        <f>P26+SUMIF('Actv PlacedInServc'!$C$11:$C$450,"="&amp;$H26,'Actv PlacedInServc'!S$11:S$450)+'Actv Retire'!Q26</f>
        <v>819259.9800000001</v>
      </c>
      <c r="R26" s="16">
        <f>Q26+SUMIF('Actv PlacedInServc'!$C$11:$C$450,"="&amp;$H26,'Actv PlacedInServc'!T$11:T$450)+'Actv Retire'!R26</f>
        <v>819259.9800000001</v>
      </c>
      <c r="S26" s="16">
        <f>R26+SUMIF('Actv PlacedInServc'!$C$11:$C$450,"="&amp;$H26,'Actv PlacedInServc'!U$11:U$450)+'Actv Retire'!S26</f>
        <v>819259.9800000001</v>
      </c>
      <c r="T26" s="16">
        <f>S26+SUMIF('Actv PlacedInServc'!$C$11:$C$450,"="&amp;$H26,'Actv PlacedInServc'!V$11:V$450)+'Actv Retire'!T26</f>
        <v>819259.9800000001</v>
      </c>
      <c r="U26" s="16">
        <f>T26+SUMIF('Actv PlacedInServc'!$C$11:$C$450,"="&amp;$H26,'Actv PlacedInServc'!W$11:W$450)+'Actv Retire'!U26</f>
        <v>819259.9800000001</v>
      </c>
      <c r="V26" s="16">
        <f>U26+SUMIF('Actv PlacedInServc'!$C$11:$C$450,"="&amp;$H26,'Actv PlacedInServc'!X$11:X$450)+'Actv Retire'!V26</f>
        <v>819259.9800000001</v>
      </c>
      <c r="W26" s="16">
        <f>V26+SUMIF('Actv PlacedInServc'!$C$11:$C$450,"="&amp;$H26,'Actv PlacedInServc'!Y$11:Y$450)+'Actv Retire'!W26</f>
        <v>819259.9800000001</v>
      </c>
      <c r="X26" s="16">
        <f>W26+SUMIF('Actv PlacedInServc'!$C$11:$C$450,"="&amp;$H26,'Actv PlacedInServc'!Z$11:Z$450)+'Actv Retire'!X26</f>
        <v>819259.9800000001</v>
      </c>
      <c r="Y26" s="16">
        <f>X26+SUMIF('Actv PlacedInServc'!$C$11:$C$450,"="&amp;$H26,'Actv PlacedInServc'!AA$11:AA$450)+'Actv Retire'!Y26</f>
        <v>819259.9800000001</v>
      </c>
      <c r="Z26" s="16">
        <f>Y26+SUMIF('Actv PlacedInServc'!$C$11:$C$450,"="&amp;$H26,'Actv PlacedInServc'!AB$11:AB$450)+'Actv Retire'!Z26</f>
        <v>819259.9800000001</v>
      </c>
      <c r="AA26" s="16">
        <f>Z26+SUMIF('Actv PlacedInServc'!$C$11:$C$450,"="&amp;$H26,'Actv PlacedInServc'!AC$11:AC$450)+'Actv Retire'!AA26</f>
        <v>819259.9800000001</v>
      </c>
      <c r="AB26" s="16">
        <f>AA26+SUMIF('Actv PlacedInServc'!$C$11:$C$450,"="&amp;$H26,'Actv PlacedInServc'!AD$11:AD$450)+'Actv Retire'!AB26</f>
        <v>819259.9800000001</v>
      </c>
      <c r="AC26" s="16">
        <f>AB26+SUMIF('Actv PlacedInServc'!$C$11:$C$450,"="&amp;$H26,'Actv PlacedInServc'!AE$11:AE$450)+'Actv Retire'!AC26</f>
        <v>819259.9800000001</v>
      </c>
      <c r="AD26" s="16">
        <f>AC26+SUMIF('Actv PlacedInServc'!$C$11:$C$450,"="&amp;$H26,'Actv PlacedInServc'!AF$11:AF$450)+'Actv Retire'!AD26</f>
        <v>819259.9800000001</v>
      </c>
      <c r="AE26" s="16">
        <f>AD26+SUMIF('Actv PlacedInServc'!$C$11:$C$450,"="&amp;$H26,'Actv PlacedInServc'!AG$11:AG$450)+'Actv Retire'!AE26</f>
        <v>819259.9800000001</v>
      </c>
      <c r="AF26" s="16">
        <f>AE26+SUMIF('Actv PlacedInServc'!$C$11:$C$450,"="&amp;$H26,'Actv PlacedInServc'!AH$11:AH$450)+'Actv Retire'!AF26</f>
        <v>819259.9800000001</v>
      </c>
      <c r="AG26" s="16">
        <f>AF26+SUMIF('Actv PlacedInServc'!$C$11:$C$450,"="&amp;$H26,'Actv PlacedInServc'!AI$11:AI$450)+'Actv Retire'!AG26</f>
        <v>819259.9800000001</v>
      </c>
      <c r="AH26" s="16">
        <f>AG26+SUMIF('Actv PlacedInServc'!$C$11:$C$450,"="&amp;$H26,'Actv PlacedInServc'!AJ$11:AJ$450)+'Actv Retire'!AH26</f>
        <v>819259.9800000001</v>
      </c>
      <c r="AI26" s="16">
        <f>AH26+SUMIF('Actv PlacedInServc'!$C$11:$C$450,"="&amp;$H26,'Actv PlacedInServc'!AK$11:AK$450)+'Actv Retire'!AI26</f>
        <v>819259.9800000001</v>
      </c>
      <c r="AJ26" s="16">
        <f>AI26+SUMIF('Actv PlacedInServc'!$C$11:$C$450,"="&amp;$H26,'Actv PlacedInServc'!AL$11:AL$450)+'Actv Retire'!AJ26</f>
        <v>819259.9800000001</v>
      </c>
      <c r="AK26" s="88"/>
      <c r="AL26" s="157">
        <f t="shared" si="2"/>
        <v>819259.9800000001</v>
      </c>
      <c r="AM26" s="88"/>
      <c r="AN26" s="16">
        <f t="shared" si="3"/>
        <v>819259.98000000033</v>
      </c>
      <c r="AO26" s="322">
        <f>IFERROR(VLOOKUP(H26,'Data-Depr Rates'!$A$8:$K$156,10,FALSE),0)</f>
        <v>305</v>
      </c>
      <c r="AP26" s="670">
        <f>IFERROR(VLOOKUP(AO26,'Data-Depr Rates'!$J$8:$K$156,2,FALSE),0)</f>
        <v>1.5800000000000002E-2</v>
      </c>
      <c r="AQ26" s="322">
        <f t="shared" si="4"/>
        <v>305</v>
      </c>
      <c r="AR26" s="670">
        <f>IF('Actv Depr Exp'!$O$2="N",'Bal UPIS'!AP26,IFERROR(VLOOKUP(AQ26,'Data-Depr Rates'!V$8:$W$156,2,FALSE),0))</f>
        <v>1.30947443569745E-2</v>
      </c>
    </row>
    <row r="27" spans="2:44">
      <c r="B27" s="155">
        <v>17</v>
      </c>
      <c r="D27" s="3" t="s">
        <v>31</v>
      </c>
      <c r="F27" s="2" t="str">
        <f>'Link In'!B30</f>
        <v>306000-Lake, River &amp; Other Intakes</v>
      </c>
      <c r="H27" s="3">
        <f>VALUE('Link In'!C30)</f>
        <v>306000</v>
      </c>
      <c r="J27" s="3" t="str">
        <f>'Link In'!E30</f>
        <v>10130600</v>
      </c>
      <c r="L27" s="3">
        <f>'Link In'!D30</f>
        <v>306.2</v>
      </c>
      <c r="N27" s="16">
        <f>'Link In'!F30</f>
        <v>1679930.5599999998</v>
      </c>
      <c r="O27" s="16">
        <f>N27+SUMIF('Actv PlacedInServc'!$C$11:$C$450,"="&amp;$H27,'Actv PlacedInServc'!Q$11:Q$450)+'Actv Retire'!O27</f>
        <v>1679930.5599999998</v>
      </c>
      <c r="P27" s="16">
        <f>O27+SUMIF('Actv PlacedInServc'!$C$11:$C$450,"="&amp;$H27,'Actv PlacedInServc'!R$11:R$450)+'Actv Retire'!P27</f>
        <v>1679930.5599999998</v>
      </c>
      <c r="Q27" s="16">
        <f>P27+SUMIF('Actv PlacedInServc'!$C$11:$C$450,"="&amp;$H27,'Actv PlacedInServc'!S$11:S$450)+'Actv Retire'!Q27</f>
        <v>1679930.5599999998</v>
      </c>
      <c r="R27" s="16">
        <f>Q27+SUMIF('Actv PlacedInServc'!$C$11:$C$450,"="&amp;$H27,'Actv PlacedInServc'!T$11:T$450)+'Actv Retire'!R27</f>
        <v>1679930.5599999998</v>
      </c>
      <c r="S27" s="16">
        <f>R27+SUMIF('Actv PlacedInServc'!$C$11:$C$450,"="&amp;$H27,'Actv PlacedInServc'!U$11:U$450)+'Actv Retire'!S27</f>
        <v>1679930.5599999998</v>
      </c>
      <c r="T27" s="16">
        <f>S27+SUMIF('Actv PlacedInServc'!$C$11:$C$450,"="&amp;$H27,'Actv PlacedInServc'!V$11:V$450)+'Actv Retire'!T27</f>
        <v>1679930.5599999998</v>
      </c>
      <c r="U27" s="16">
        <f>T27+SUMIF('Actv PlacedInServc'!$C$11:$C$450,"="&amp;$H27,'Actv PlacedInServc'!W$11:W$450)+'Actv Retire'!U27</f>
        <v>1679930.5599999998</v>
      </c>
      <c r="V27" s="16">
        <f>U27+SUMIF('Actv PlacedInServc'!$C$11:$C$450,"="&amp;$H27,'Actv PlacedInServc'!X$11:X$450)+'Actv Retire'!V27</f>
        <v>1679930.5599999998</v>
      </c>
      <c r="W27" s="16">
        <f>V27+SUMIF('Actv PlacedInServc'!$C$11:$C$450,"="&amp;$H27,'Actv PlacedInServc'!Y$11:Y$450)+'Actv Retire'!W27</f>
        <v>1679930.5599999998</v>
      </c>
      <c r="X27" s="16">
        <f>W27+SUMIF('Actv PlacedInServc'!$C$11:$C$450,"="&amp;$H27,'Actv PlacedInServc'!Z$11:Z$450)+'Actv Retire'!X27</f>
        <v>1679930.5599999998</v>
      </c>
      <c r="Y27" s="16">
        <f>X27+SUMIF('Actv PlacedInServc'!$C$11:$C$450,"="&amp;$H27,'Actv PlacedInServc'!AA$11:AA$450)+'Actv Retire'!Y27</f>
        <v>1679930.5599999998</v>
      </c>
      <c r="Z27" s="16">
        <f>Y27+SUMIF('Actv PlacedInServc'!$C$11:$C$450,"="&amp;$H27,'Actv PlacedInServc'!AB$11:AB$450)+'Actv Retire'!Z27</f>
        <v>1679930.5599999998</v>
      </c>
      <c r="AA27" s="16">
        <f>Z27+SUMIF('Actv PlacedInServc'!$C$11:$C$450,"="&amp;$H27,'Actv PlacedInServc'!AC$11:AC$450)+'Actv Retire'!AA27</f>
        <v>1679930.5599999998</v>
      </c>
      <c r="AB27" s="16">
        <f>AA27+SUMIF('Actv PlacedInServc'!$C$11:$C$450,"="&amp;$H27,'Actv PlacedInServc'!AD$11:AD$450)+'Actv Retire'!AB27</f>
        <v>1679930.5599999998</v>
      </c>
      <c r="AC27" s="16">
        <f>AB27+SUMIF('Actv PlacedInServc'!$C$11:$C$450,"="&amp;$H27,'Actv PlacedInServc'!AE$11:AE$450)+'Actv Retire'!AC27</f>
        <v>1679930.5599999998</v>
      </c>
      <c r="AD27" s="16">
        <f>AC27+SUMIF('Actv PlacedInServc'!$C$11:$C$450,"="&amp;$H27,'Actv PlacedInServc'!AF$11:AF$450)+'Actv Retire'!AD27</f>
        <v>1679930.5599999998</v>
      </c>
      <c r="AE27" s="16">
        <f>AD27+SUMIF('Actv PlacedInServc'!$C$11:$C$450,"="&amp;$H27,'Actv PlacedInServc'!AG$11:AG$450)+'Actv Retire'!AE27</f>
        <v>1679930.5599999998</v>
      </c>
      <c r="AF27" s="16">
        <f>AE27+SUMIF('Actv PlacedInServc'!$C$11:$C$450,"="&amp;$H27,'Actv PlacedInServc'!AH$11:AH$450)+'Actv Retire'!AF27</f>
        <v>1679930.5599999998</v>
      </c>
      <c r="AG27" s="16">
        <f>AF27+SUMIF('Actv PlacedInServc'!$C$11:$C$450,"="&amp;$H27,'Actv PlacedInServc'!AI$11:AI$450)+'Actv Retire'!AG27</f>
        <v>1679930.5599999998</v>
      </c>
      <c r="AH27" s="16">
        <f>AG27+SUMIF('Actv PlacedInServc'!$C$11:$C$450,"="&amp;$H27,'Actv PlacedInServc'!AJ$11:AJ$450)+'Actv Retire'!AH27</f>
        <v>1679930.5599999998</v>
      </c>
      <c r="AI27" s="16">
        <f>AH27+SUMIF('Actv PlacedInServc'!$C$11:$C$450,"="&amp;$H27,'Actv PlacedInServc'!AK$11:AK$450)+'Actv Retire'!AI27</f>
        <v>1679930.5599999998</v>
      </c>
      <c r="AJ27" s="16">
        <f>AI27+SUMIF('Actv PlacedInServc'!$C$11:$C$450,"="&amp;$H27,'Actv PlacedInServc'!AL$11:AL$450)+'Actv Retire'!AJ27</f>
        <v>1679930.5599999998</v>
      </c>
      <c r="AK27" s="88"/>
      <c r="AL27" s="157">
        <f t="shared" si="2"/>
        <v>1679930.5599999998</v>
      </c>
      <c r="AM27" s="88"/>
      <c r="AN27" s="16">
        <f t="shared" si="3"/>
        <v>1679930.5599999998</v>
      </c>
      <c r="AO27" s="322">
        <f>IFERROR(VLOOKUP(H27,'Data-Depr Rates'!$A$8:$K$156,10,FALSE),0)</f>
        <v>306</v>
      </c>
      <c r="AP27" s="670">
        <f>IFERROR(VLOOKUP(AO27,'Data-Depr Rates'!$J$8:$K$156,2,FALSE),0)</f>
        <v>2.0199999999999999E-2</v>
      </c>
      <c r="AQ27" s="322">
        <f t="shared" si="4"/>
        <v>306</v>
      </c>
      <c r="AR27" s="670">
        <f>IF('Actv Depr Exp'!$O$2="N",'Bal UPIS'!AP27,IFERROR(VLOOKUP(AQ27,'Data-Depr Rates'!V$8:$W$156,2,FALSE),0))</f>
        <v>1.7582003530800999E-2</v>
      </c>
    </row>
    <row r="28" spans="2:44">
      <c r="B28" s="155">
        <v>18</v>
      </c>
      <c r="D28" s="3" t="s">
        <v>31</v>
      </c>
      <c r="F28" s="2" t="str">
        <f>'Link In'!B31</f>
        <v>309000-Supply Mains</v>
      </c>
      <c r="H28" s="3">
        <f>VALUE('Link In'!C31)</f>
        <v>309000</v>
      </c>
      <c r="J28" s="3" t="str">
        <f>'Link In'!E31</f>
        <v>10130900</v>
      </c>
      <c r="L28" s="3">
        <f>'Link In'!D31</f>
        <v>309.2</v>
      </c>
      <c r="N28" s="16">
        <f>'Link In'!F31</f>
        <v>18618475.289999995</v>
      </c>
      <c r="O28" s="16">
        <f>N28+SUMIF('Actv PlacedInServc'!$C$11:$C$450,"="&amp;$H28,'Actv PlacedInServc'!Q$11:Q$450)+'Actv Retire'!O28</f>
        <v>18617779.168888886</v>
      </c>
      <c r="P28" s="16">
        <f>O28+SUMIF('Actv PlacedInServc'!$C$11:$C$450,"="&amp;$H28,'Actv PlacedInServc'!R$11:R$450)+'Actv Retire'!P28</f>
        <v>18617083.047777776</v>
      </c>
      <c r="Q28" s="16">
        <f>P28+SUMIF('Actv PlacedInServc'!$C$11:$C$450,"="&amp;$H28,'Actv PlacedInServc'!S$11:S$450)+'Actv Retire'!Q28</f>
        <v>18616386.926666666</v>
      </c>
      <c r="R28" s="16">
        <f>Q28+SUMIF('Actv PlacedInServc'!$C$11:$C$450,"="&amp;$H28,'Actv PlacedInServc'!T$11:T$450)+'Actv Retire'!R28</f>
        <v>18615690.805555556</v>
      </c>
      <c r="S28" s="16">
        <f>R28+SUMIF('Actv PlacedInServc'!$C$11:$C$450,"="&amp;$H28,'Actv PlacedInServc'!U$11:U$450)+'Actv Retire'!S28</f>
        <v>18614994.684444446</v>
      </c>
      <c r="T28" s="16">
        <f>S28+SUMIF('Actv PlacedInServc'!$C$11:$C$450,"="&amp;$H28,'Actv PlacedInServc'!V$11:V$450)+'Actv Retire'!T28</f>
        <v>18614298.563333336</v>
      </c>
      <c r="U28" s="16">
        <f>T28+SUMIF('Actv PlacedInServc'!$C$11:$C$450,"="&amp;$H28,'Actv PlacedInServc'!W$11:W$450)+'Actv Retire'!U28</f>
        <v>18613602.442222226</v>
      </c>
      <c r="V28" s="16">
        <f>U28+SUMIF('Actv PlacedInServc'!$C$11:$C$450,"="&amp;$H28,'Actv PlacedInServc'!X$11:X$450)+'Actv Retire'!V28</f>
        <v>18612906.321111117</v>
      </c>
      <c r="W28" s="16">
        <f>V28+SUMIF('Actv PlacedInServc'!$C$11:$C$450,"="&amp;$H28,'Actv PlacedInServc'!Y$11:Y$450)+'Actv Retire'!W28</f>
        <v>18612210.200000007</v>
      </c>
      <c r="X28" s="16">
        <f>W28+SUMIF('Actv PlacedInServc'!$C$11:$C$450,"="&amp;$H28,'Actv PlacedInServc'!Z$11:Z$450)+'Actv Retire'!X28</f>
        <v>18611514.078888897</v>
      </c>
      <c r="Y28" s="16">
        <f>X28+SUMIF('Actv PlacedInServc'!$C$11:$C$450,"="&amp;$H28,'Actv PlacedInServc'!AA$11:AA$450)+'Actv Retire'!Y28</f>
        <v>18610817.957777787</v>
      </c>
      <c r="Z28" s="16">
        <f>Y28+SUMIF('Actv PlacedInServc'!$C$11:$C$450,"="&amp;$H28,'Actv PlacedInServc'!AB$11:AB$450)+'Actv Retire'!Z28</f>
        <v>18610121.836666677</v>
      </c>
      <c r="AA28" s="16">
        <f>Z28+SUMIF('Actv PlacedInServc'!$C$11:$C$450,"="&amp;$H28,'Actv PlacedInServc'!AC$11:AC$450)+'Actv Retire'!AA28</f>
        <v>18609425.715555567</v>
      </c>
      <c r="AB28" s="16">
        <f>AA28+SUMIF('Actv PlacedInServc'!$C$11:$C$450,"="&amp;$H28,'Actv PlacedInServc'!AD$11:AD$450)+'Actv Retire'!AB28</f>
        <v>18608729.594444457</v>
      </c>
      <c r="AC28" s="16">
        <f>AB28+SUMIF('Actv PlacedInServc'!$C$11:$C$450,"="&amp;$H28,'Actv PlacedInServc'!AE$11:AE$450)+'Actv Retire'!AC28</f>
        <v>18608033.473333348</v>
      </c>
      <c r="AD28" s="16">
        <f>AC28+SUMIF('Actv PlacedInServc'!$C$11:$C$450,"="&amp;$H28,'Actv PlacedInServc'!AF$11:AF$450)+'Actv Retire'!AD28</f>
        <v>18607337.352222238</v>
      </c>
      <c r="AE28" s="16">
        <f>AD28+SUMIF('Actv PlacedInServc'!$C$11:$C$450,"="&amp;$H28,'Actv PlacedInServc'!AG$11:AG$450)+'Actv Retire'!AE28</f>
        <v>18606641.231111128</v>
      </c>
      <c r="AF28" s="16">
        <f>AE28+SUMIF('Actv PlacedInServc'!$C$11:$C$450,"="&amp;$H28,'Actv PlacedInServc'!AH$11:AH$450)+'Actv Retire'!AF28</f>
        <v>18605945.110000018</v>
      </c>
      <c r="AG28" s="16">
        <f>AF28+SUMIF('Actv PlacedInServc'!$C$11:$C$450,"="&amp;$H28,'Actv PlacedInServc'!AI$11:AI$450)+'Actv Retire'!AG28</f>
        <v>18605248.988888908</v>
      </c>
      <c r="AH28" s="16">
        <f>AG28+SUMIF('Actv PlacedInServc'!$C$11:$C$450,"="&amp;$H28,'Actv PlacedInServc'!AJ$11:AJ$450)+'Actv Retire'!AH28</f>
        <v>18604552.867777798</v>
      </c>
      <c r="AI28" s="16">
        <f>AH28+SUMIF('Actv PlacedInServc'!$C$11:$C$450,"="&amp;$H28,'Actv PlacedInServc'!AK$11:AK$450)+'Actv Retire'!AI28</f>
        <v>18603856.746666688</v>
      </c>
      <c r="AJ28" s="16">
        <f>AI28+SUMIF('Actv PlacedInServc'!$C$11:$C$450,"="&amp;$H28,'Actv PlacedInServc'!AL$11:AL$450)+'Actv Retire'!AJ28</f>
        <v>18603160.625555579</v>
      </c>
      <c r="AK28" s="88"/>
      <c r="AL28" s="157">
        <f t="shared" si="2"/>
        <v>18614298.563333336</v>
      </c>
      <c r="AM28" s="88"/>
      <c r="AN28" s="16">
        <f t="shared" si="3"/>
        <v>18607337.352222238</v>
      </c>
      <c r="AO28" s="322">
        <f>IFERROR(VLOOKUP(H28,'Data-Depr Rates'!$A$8:$K$156,10,FALSE),0)</f>
        <v>309</v>
      </c>
      <c r="AP28" s="670">
        <f>IFERROR(VLOOKUP(AO28,'Data-Depr Rates'!$J$8:$K$156,2,FALSE),0)</f>
        <v>1.5299999999999999E-2</v>
      </c>
      <c r="AQ28" s="322">
        <f t="shared" si="4"/>
        <v>309</v>
      </c>
      <c r="AR28" s="670">
        <f>IF('Actv Depr Exp'!$O$2="N",'Bal UPIS'!AP28,IFERROR(VLOOKUP(AQ28,'Data-Depr Rates'!V$8:$W$156,2,FALSE),0))</f>
        <v>1.24194050191128E-2</v>
      </c>
    </row>
    <row r="29" spans="2:44">
      <c r="B29" s="155">
        <v>19</v>
      </c>
      <c r="D29" s="3" t="s">
        <v>31</v>
      </c>
      <c r="F29" s="2" t="str">
        <f>'Link In'!B32</f>
        <v>310000-Power Generation Equip</v>
      </c>
      <c r="H29" s="3">
        <f>VALUE('Link In'!C32)</f>
        <v>310000</v>
      </c>
      <c r="J29" s="3" t="str">
        <f>'Link In'!E32</f>
        <v>10131000</v>
      </c>
      <c r="L29" s="3">
        <f>'Link In'!D32</f>
        <v>310.2</v>
      </c>
      <c r="N29" s="16">
        <f>'Link In'!F32</f>
        <v>5678201.46</v>
      </c>
      <c r="O29" s="16">
        <f>N29+SUMIF('Actv PlacedInServc'!$C$11:$C$450,"="&amp;$H29,'Actv PlacedInServc'!Q$11:Q$450)+'Actv Retire'!O29</f>
        <v>5678201.46</v>
      </c>
      <c r="P29" s="16">
        <f>O29+SUMIF('Actv PlacedInServc'!$C$11:$C$450,"="&amp;$H29,'Actv PlacedInServc'!R$11:R$450)+'Actv Retire'!P29</f>
        <v>5678201.46</v>
      </c>
      <c r="Q29" s="16">
        <f>P29+SUMIF('Actv PlacedInServc'!$C$11:$C$450,"="&amp;$H29,'Actv PlacedInServc'!S$11:S$450)+'Actv Retire'!Q29</f>
        <v>5678201.46</v>
      </c>
      <c r="R29" s="16">
        <f>Q29+SUMIF('Actv PlacedInServc'!$C$11:$C$450,"="&amp;$H29,'Actv PlacedInServc'!T$11:T$450)+'Actv Retire'!R29</f>
        <v>5678201.46</v>
      </c>
      <c r="S29" s="16">
        <f>R29+SUMIF('Actv PlacedInServc'!$C$11:$C$450,"="&amp;$H29,'Actv PlacedInServc'!U$11:U$450)+'Actv Retire'!S29</f>
        <v>5678201.46</v>
      </c>
      <c r="T29" s="16">
        <f>S29+SUMIF('Actv PlacedInServc'!$C$11:$C$450,"="&amp;$H29,'Actv PlacedInServc'!V$11:V$450)+'Actv Retire'!T29</f>
        <v>5678201.46</v>
      </c>
      <c r="U29" s="16">
        <f>T29+SUMIF('Actv PlacedInServc'!$C$11:$C$450,"="&amp;$H29,'Actv PlacedInServc'!W$11:W$450)+'Actv Retire'!U29</f>
        <v>5678201.46</v>
      </c>
      <c r="V29" s="16">
        <f>U29+SUMIF('Actv PlacedInServc'!$C$11:$C$450,"="&amp;$H29,'Actv PlacedInServc'!X$11:X$450)+'Actv Retire'!V29</f>
        <v>5678201.46</v>
      </c>
      <c r="W29" s="16">
        <f>V29+SUMIF('Actv PlacedInServc'!$C$11:$C$450,"="&amp;$H29,'Actv PlacedInServc'!Y$11:Y$450)+'Actv Retire'!W29</f>
        <v>5945423.3805</v>
      </c>
      <c r="X29" s="16">
        <f>W29+SUMIF('Actv PlacedInServc'!$C$11:$C$450,"="&amp;$H29,'Actv PlacedInServc'!Z$11:Z$450)+'Actv Retire'!X29</f>
        <v>5945423.3805</v>
      </c>
      <c r="Y29" s="16">
        <f>X29+SUMIF('Actv PlacedInServc'!$C$11:$C$450,"="&amp;$H29,'Actv PlacedInServc'!AA$11:AA$450)+'Actv Retire'!Y29</f>
        <v>5945423.3805</v>
      </c>
      <c r="Z29" s="16">
        <f>Y29+SUMIF('Actv PlacedInServc'!$C$11:$C$450,"="&amp;$H29,'Actv PlacedInServc'!AB$11:AB$450)+'Actv Retire'!Z29</f>
        <v>5945423.3805</v>
      </c>
      <c r="AA29" s="16">
        <f>Z29+SUMIF('Actv PlacedInServc'!$C$11:$C$450,"="&amp;$H29,'Actv PlacedInServc'!AC$11:AC$450)+'Actv Retire'!AA29</f>
        <v>5945423.3805</v>
      </c>
      <c r="AB29" s="16">
        <f>AA29+SUMIF('Actv PlacedInServc'!$C$11:$C$450,"="&amp;$H29,'Actv PlacedInServc'!AD$11:AD$450)+'Actv Retire'!AB29</f>
        <v>5945423.3805</v>
      </c>
      <c r="AC29" s="16">
        <f>AB29+SUMIF('Actv PlacedInServc'!$C$11:$C$450,"="&amp;$H29,'Actv PlacedInServc'!AE$11:AE$450)+'Actv Retire'!AC29</f>
        <v>5945423.3805</v>
      </c>
      <c r="AD29" s="16">
        <f>AC29+SUMIF('Actv PlacedInServc'!$C$11:$C$450,"="&amp;$H29,'Actv PlacedInServc'!AF$11:AF$450)+'Actv Retire'!AD29</f>
        <v>5945423.3805</v>
      </c>
      <c r="AE29" s="16">
        <f>AD29+SUMIF('Actv PlacedInServc'!$C$11:$C$450,"="&amp;$H29,'Actv PlacedInServc'!AG$11:AG$450)+'Actv Retire'!AE29</f>
        <v>5945423.3805</v>
      </c>
      <c r="AF29" s="16">
        <f>AE29+SUMIF('Actv PlacedInServc'!$C$11:$C$450,"="&amp;$H29,'Actv PlacedInServc'!AH$11:AH$450)+'Actv Retire'!AF29</f>
        <v>5945423.3805</v>
      </c>
      <c r="AG29" s="16">
        <f>AF29+SUMIF('Actv PlacedInServc'!$C$11:$C$450,"="&amp;$H29,'Actv PlacedInServc'!AI$11:AI$450)+'Actv Retire'!AG29</f>
        <v>5945423.3805</v>
      </c>
      <c r="AH29" s="16">
        <f>AG29+SUMIF('Actv PlacedInServc'!$C$11:$C$450,"="&amp;$H29,'Actv PlacedInServc'!AJ$11:AJ$450)+'Actv Retire'!AH29</f>
        <v>5945423.3805</v>
      </c>
      <c r="AI29" s="16">
        <f>AH29+SUMIF('Actv PlacedInServc'!$C$11:$C$450,"="&amp;$H29,'Actv PlacedInServc'!AK$11:AK$450)+'Actv Retire'!AI29</f>
        <v>5945423.3805</v>
      </c>
      <c r="AJ29" s="16">
        <f>AI29+SUMIF('Actv PlacedInServc'!$C$11:$C$450,"="&amp;$H29,'Actv PlacedInServc'!AL$11:AL$450)+'Actv Retire'!AJ29</f>
        <v>5945423.3805</v>
      </c>
      <c r="AK29" s="88"/>
      <c r="AL29" s="157">
        <f t="shared" si="2"/>
        <v>5678201.46</v>
      </c>
      <c r="AM29" s="88"/>
      <c r="AN29" s="16">
        <f t="shared" si="3"/>
        <v>5945423.3805000018</v>
      </c>
      <c r="AO29" s="322">
        <f>IFERROR(VLOOKUP(H29,'Data-Depr Rates'!$A$8:$K$156,10,FALSE),0)</f>
        <v>310.10000000000002</v>
      </c>
      <c r="AP29" s="670">
        <f>IFERROR(VLOOKUP(AO29,'Data-Depr Rates'!$J$8:$K$156,2,FALSE),0)</f>
        <v>3.1200000000000002E-2</v>
      </c>
      <c r="AQ29" s="322">
        <f t="shared" si="4"/>
        <v>310.10000000000002</v>
      </c>
      <c r="AR29" s="670">
        <f>IF('Actv Depr Exp'!$O$2="N",'Bal UPIS'!AP29,IFERROR(VLOOKUP(AQ29,'Data-Depr Rates'!V$8:$W$156,2,FALSE),0))</f>
        <v>3.2305366436618098E-2</v>
      </c>
    </row>
    <row r="30" spans="2:44">
      <c r="B30" s="155">
        <v>20</v>
      </c>
      <c r="D30" s="3" t="s">
        <v>31</v>
      </c>
      <c r="F30" s="2" t="str">
        <f>'Link In'!B33</f>
        <v>311000-Pumping Equipment</v>
      </c>
      <c r="H30" s="3">
        <f>VALUE('Link In'!C33)</f>
        <v>311000</v>
      </c>
      <c r="J30" s="3">
        <f>'Link In'!E33</f>
        <v>10131100</v>
      </c>
      <c r="L30" s="3">
        <f>'Link In'!D33</f>
        <v>311.2</v>
      </c>
      <c r="N30" s="16">
        <f>'Link In'!F33</f>
        <v>0</v>
      </c>
      <c r="O30" s="16">
        <f t="shared" ref="O30:AJ30" si="5">N30</f>
        <v>0</v>
      </c>
      <c r="P30" s="16">
        <f t="shared" si="5"/>
        <v>0</v>
      </c>
      <c r="Q30" s="16">
        <f t="shared" si="5"/>
        <v>0</v>
      </c>
      <c r="R30" s="16">
        <f t="shared" si="5"/>
        <v>0</v>
      </c>
      <c r="S30" s="16">
        <f t="shared" si="5"/>
        <v>0</v>
      </c>
      <c r="T30" s="16">
        <f t="shared" si="5"/>
        <v>0</v>
      </c>
      <c r="U30" s="16">
        <f t="shared" si="5"/>
        <v>0</v>
      </c>
      <c r="V30" s="16">
        <f t="shared" si="5"/>
        <v>0</v>
      </c>
      <c r="W30" s="16">
        <f t="shared" si="5"/>
        <v>0</v>
      </c>
      <c r="X30" s="16">
        <f t="shared" si="5"/>
        <v>0</v>
      </c>
      <c r="Y30" s="16">
        <f t="shared" si="5"/>
        <v>0</v>
      </c>
      <c r="Z30" s="16">
        <f t="shared" si="5"/>
        <v>0</v>
      </c>
      <c r="AA30" s="16">
        <f t="shared" si="5"/>
        <v>0</v>
      </c>
      <c r="AB30" s="16">
        <f t="shared" si="5"/>
        <v>0</v>
      </c>
      <c r="AC30" s="16">
        <f t="shared" si="5"/>
        <v>0</v>
      </c>
      <c r="AD30" s="16">
        <f t="shared" si="5"/>
        <v>0</v>
      </c>
      <c r="AE30" s="16">
        <f t="shared" si="5"/>
        <v>0</v>
      </c>
      <c r="AF30" s="16">
        <f t="shared" si="5"/>
        <v>0</v>
      </c>
      <c r="AG30" s="16">
        <f t="shared" si="5"/>
        <v>0</v>
      </c>
      <c r="AH30" s="16">
        <f t="shared" si="5"/>
        <v>0</v>
      </c>
      <c r="AI30" s="16">
        <f t="shared" si="5"/>
        <v>0</v>
      </c>
      <c r="AJ30" s="16">
        <f t="shared" si="5"/>
        <v>0</v>
      </c>
      <c r="AK30" s="88"/>
      <c r="AL30" s="157">
        <f t="shared" si="2"/>
        <v>0</v>
      </c>
      <c r="AM30" s="88"/>
      <c r="AN30" s="16">
        <f t="shared" si="3"/>
        <v>0</v>
      </c>
      <c r="AO30" s="322">
        <f>IFERROR(VLOOKUP(H30,'Data-Depr Rates'!$A$8:$K$156,10,FALSE),0)</f>
        <v>0</v>
      </c>
      <c r="AP30" s="670">
        <f>IFERROR(VLOOKUP(AO30,'Data-Depr Rates'!$J$8:$K$156,2,FALSE),0)</f>
        <v>0</v>
      </c>
      <c r="AQ30" s="322">
        <f t="shared" si="4"/>
        <v>0</v>
      </c>
      <c r="AR30" s="670">
        <f>IF('Actv Depr Exp'!$O$2="N",'Bal UPIS'!AP30,IFERROR(VLOOKUP(AQ30,'Data-Depr Rates'!V$8:$W$156,2,FALSE),0))</f>
        <v>0</v>
      </c>
    </row>
    <row r="31" spans="2:44">
      <c r="B31" s="155">
        <v>21</v>
      </c>
      <c r="D31" s="3" t="s">
        <v>31</v>
      </c>
      <c r="F31" s="2" t="str">
        <f>'Link In'!B34</f>
        <v>311200-Pump Eqp Electric</v>
      </c>
      <c r="H31" s="3">
        <f>VALUE('Link In'!C34)</f>
        <v>311200</v>
      </c>
      <c r="J31" s="3" t="str">
        <f>'Link In'!E34</f>
        <v>10131120</v>
      </c>
      <c r="L31" s="3">
        <f>'Link In'!D34</f>
        <v>311.2</v>
      </c>
      <c r="N31" s="16">
        <f>'Link In'!F34</f>
        <v>22342901.459999993</v>
      </c>
      <c r="O31" s="16">
        <f>N31+SUMIF('Actv PlacedInServc'!$C$11:$C$450,"="&amp;$H31,'Actv PlacedInServc'!Q$11:Q$450)+'Actv Retire'!O31+SUMIF('Actv PlacedInServc'!$C$11:$C$450,"="&amp;$H30,'Actv PlacedInServc'!Q$11:Q$450)+'Actv Retire'!O30</f>
        <v>22643590.03805555</v>
      </c>
      <c r="P31" s="16">
        <f>O31+SUMIF('Actv PlacedInServc'!$C$11:$C$450,"="&amp;$H31,'Actv PlacedInServc'!R$11:R$450)+'Actv Retire'!P31+SUMIF('Actv PlacedInServc'!$C$11:$C$450,"="&amp;$H30,'Actv PlacedInServc'!R$11:R$450)+'Actv Retire'!P30</f>
        <v>24402816.411522981</v>
      </c>
      <c r="Q31" s="16">
        <f>P31+SUMIF('Actv PlacedInServc'!$C$11:$C$450,"="&amp;$H31,'Actv PlacedInServc'!S$11:S$450)+'Actv Retire'!Q31</f>
        <v>24409424.625659786</v>
      </c>
      <c r="R31" s="16">
        <f>Q31+SUMIF('Actv PlacedInServc'!$C$11:$C$450,"="&amp;$H31,'Actv PlacedInServc'!T$11:T$450)+'Actv Retire'!R31+SUMIF('Actv PlacedInServc'!$C$11:$C$450,"="&amp;$H30,'Actv PlacedInServc'!T$11:T$450)+'Actv Retire'!R30</f>
        <v>24446324.658086844</v>
      </c>
      <c r="S31" s="16">
        <f>R31+SUMIF('Actv PlacedInServc'!$C$11:$C$450,"="&amp;$H31,'Actv PlacedInServc'!U$11:U$450)+'Actv Retire'!S31+SUMIF('Actv PlacedInServc'!$C$11:$C$450,"="&amp;$H30,'Actv PlacedInServc'!U$11:U$450)+'Actv Retire'!S30</f>
        <v>24970905.4755354</v>
      </c>
      <c r="T31" s="16">
        <f>S31+SUMIF('Actv PlacedInServc'!$C$11:$C$450,"="&amp;$H31,'Actv PlacedInServc'!V$11:V$450)+'Actv Retire'!T31+SUMIF('Actv PlacedInServc'!$C$11:$C$450,"="&amp;$H30,'Actv PlacedInServc'!V$11:V$450)+'Actv Retire'!T30</f>
        <v>25045822.084336706</v>
      </c>
      <c r="U31" s="16">
        <f>T31+SUMIF('Actv PlacedInServc'!$C$11:$C$450,"="&amp;$H31,'Actv PlacedInServc'!W$11:W$450)+'Actv Retire'!U31+SUMIF('Actv PlacedInServc'!$C$11:$C$450,"="&amp;$H30,'Actv PlacedInServc'!W$11:W$450)+'Actv Retire'!U30</f>
        <v>25083073.693138011</v>
      </c>
      <c r="V31" s="16">
        <f>U31+SUMIF('Actv PlacedInServc'!$C$11:$C$450,"="&amp;$H31,'Actv PlacedInServc'!X$11:X$450)+'Actv Retire'!V31+SUMIF('Actv PlacedInServc'!$C$11:$C$450,"="&amp;$H30,'Actv PlacedInServc'!X$11:X$450)+'Actv Retire'!V30</f>
        <v>25955395.120439317</v>
      </c>
      <c r="W31" s="16">
        <f>V31+SUMIF('Actv PlacedInServc'!$C$11:$C$450,"="&amp;$H31,'Actv PlacedInServc'!Y$11:Y$450)+'Actv Retire'!W31+SUMIF('Actv PlacedInServc'!$C$11:$C$450,"="&amp;$H30,'Actv PlacedInServc'!Y$11:Y$450)+'Actv Retire'!W30</f>
        <v>25991697.723721873</v>
      </c>
      <c r="X31" s="16">
        <f>W31+SUMIF('Actv PlacedInServc'!$C$11:$C$450,"="&amp;$H31,'Actv PlacedInServc'!Z$11:Z$450)+'Actv Retire'!X31+SUMIF('Actv PlacedInServc'!$C$11:$C$450,"="&amp;$H30,'Actv PlacedInServc'!Z$11:Z$450)+'Actv Retire'!X30</f>
        <v>26023180.499074429</v>
      </c>
      <c r="Y31" s="16">
        <f>X31+SUMIF('Actv PlacedInServc'!$C$11:$C$450,"="&amp;$H31,'Actv PlacedInServc'!AA$11:AA$450)+'Actv Retire'!Y31+SUMIF('Actv PlacedInServc'!$C$11:$C$450,"="&amp;$H30,'Actv PlacedInServc'!AA$11:AA$450)+'Actv Retire'!Y30</f>
        <v>26037203.95433661</v>
      </c>
      <c r="Z31" s="16">
        <f>Y31+SUMIF('Actv PlacedInServc'!$C$11:$C$450,"="&amp;$H31,'Actv PlacedInServc'!AB$11:AB$450)+'Actv Retire'!Z31+SUMIF('Actv PlacedInServc'!$C$11:$C$450,"="&amp;$H30,'Actv PlacedInServc'!AB$11:AB$450)+'Actv Retire'!Z30</f>
        <v>26039912.670070291</v>
      </c>
      <c r="AA31" s="16">
        <f>Z31+SUMIF('Actv PlacedInServc'!$C$11:$C$450,"="&amp;$H31,'Actv PlacedInServc'!AC$11:AC$450)+'Actv Retire'!AA31+SUMIF('Actv PlacedInServc'!$C$11:$C$450,"="&amp;$H30,'Actv PlacedInServc'!AC$11:AC$450)+'Actv Retire'!AA30</f>
        <v>26043862.633616973</v>
      </c>
      <c r="AB31" s="16">
        <f>AA31+SUMIF('Actv PlacedInServc'!$C$11:$C$450,"="&amp;$H31,'Actv PlacedInServc'!AD$11:AD$450)+'Actv Retire'!AB31+SUMIF('Actv PlacedInServc'!$C$11:$C$450,"="&amp;$H30,'Actv PlacedInServc'!AD$11:AD$450)+'Actv Retire'!AB30</f>
        <v>26048413.041851655</v>
      </c>
      <c r="AC31" s="16">
        <f>AB31+SUMIF('Actv PlacedInServc'!$C$11:$C$450,"="&amp;$H31,'Actv PlacedInServc'!AE$11:AE$450)+'Actv Retire'!AC31+SUMIF('Actv PlacedInServc'!$C$11:$C$450,"="&amp;$H30,'Actv PlacedInServc'!AE$11:AE$450)+'Actv Retire'!AC30</f>
        <v>26056730.53289571</v>
      </c>
      <c r="AD31" s="16">
        <f>AC31+SUMIF('Actv PlacedInServc'!$C$11:$C$450,"="&amp;$H31,'Actv PlacedInServc'!AF$11:AF$450)+'Actv Retire'!AD31+SUMIF('Actv PlacedInServc'!$C$11:$C$450,"="&amp;$H30,'Actv PlacedInServc'!AF$11:AF$450)+'Actv Retire'!AD30</f>
        <v>26094775.132492017</v>
      </c>
      <c r="AE31" s="16">
        <f>AD31+SUMIF('Actv PlacedInServc'!$C$11:$C$450,"="&amp;$H31,'Actv PlacedInServc'!AG$11:AG$450)+'Actv Retire'!AE31+SUMIF('Actv PlacedInServc'!$C$11:$C$450,"="&amp;$H30,'Actv PlacedInServc'!AG$11:AG$450)+'Actv Retire'!AE30</f>
        <v>26171332.414078072</v>
      </c>
      <c r="AF31" s="16">
        <f>AE31+SUMIF('Actv PlacedInServc'!$C$11:$C$450,"="&amp;$H31,'Actv PlacedInServc'!AH$11:AH$450)+'Actv Retire'!AF31+SUMIF('Actv PlacedInServc'!$C$11:$C$450,"="&amp;$H30,'Actv PlacedInServc'!AH$11:AH$450)+'Actv Retire'!AF30</f>
        <v>31317356.558281638</v>
      </c>
      <c r="AG31" s="16">
        <f>AF31+SUMIF('Actv PlacedInServc'!$C$11:$C$450,"="&amp;$H31,'Actv PlacedInServc'!AI$11:AI$450)+'Actv Retire'!AG31+SUMIF('Actv PlacedInServc'!$C$11:$C$450,"="&amp;$H30,'Actv PlacedInServc'!AI$11:AI$450)+'Actv Retire'!AG30</f>
        <v>32203777.996370442</v>
      </c>
      <c r="AH31" s="16">
        <f>AG31+SUMIF('Actv PlacedInServc'!$C$11:$C$450,"="&amp;$H31,'Actv PlacedInServc'!AJ$11:AJ$450)+'Actv Retire'!AH31+SUMIF('Actv PlacedInServc'!$C$11:$C$450,"="&amp;$H30,'Actv PlacedInServc'!AJ$11:AJ$450)+'Actv Retire'!AH30</f>
        <v>35963787.640276507</v>
      </c>
      <c r="AI31" s="16">
        <f>AH31+SUMIF('Actv PlacedInServc'!$C$11:$C$450,"="&amp;$H31,'Actv PlacedInServc'!AK$11:AK$450)+'Actv Retire'!AI31+SUMIF('Actv PlacedInServc'!$C$11:$C$450,"="&amp;$H30,'Actv PlacedInServc'!AK$11:AK$450)+'Actv Retire'!AI30</f>
        <v>36277244.997740306</v>
      </c>
      <c r="AJ31" s="16">
        <f>AI31+SUMIF('Actv PlacedInServc'!$C$11:$C$450,"="&amp;$H31,'Actv PlacedInServc'!AL$11:AL$450)+'Actv Retire'!AJ31+SUMIF('Actv PlacedInServc'!$C$11:$C$450,"="&amp;$H30,'Actv PlacedInServc'!AL$11:AL$450)+'Actv Retire'!AJ30</f>
        <v>36514186.693979107</v>
      </c>
      <c r="AK31" s="88"/>
      <c r="AL31" s="157">
        <f t="shared" si="2"/>
        <v>25045822.084336706</v>
      </c>
      <c r="AM31" s="88"/>
      <c r="AN31" s="16">
        <f t="shared" si="3"/>
        <v>29291674.212697212</v>
      </c>
      <c r="AO31" s="322">
        <f>IFERROR(VLOOKUP(H31,'Data-Depr Rates'!$A$8:$K$156,10,FALSE),0)</f>
        <v>311.2</v>
      </c>
      <c r="AP31" s="670">
        <f>IFERROR(VLOOKUP(AO31,'Data-Depr Rates'!$J$8:$K$156,2,FALSE),0)</f>
        <v>3.0300000000000001E-2</v>
      </c>
      <c r="AQ31" s="322">
        <f t="shared" si="4"/>
        <v>311.2</v>
      </c>
      <c r="AR31" s="670">
        <f>IF('Actv Depr Exp'!$O$2="N",'Bal UPIS'!AP31,IFERROR(VLOOKUP(AQ31,'Data-Depr Rates'!V$8:$W$156,2,FALSE),0))</f>
        <v>3.6730194850101108E-2</v>
      </c>
    </row>
    <row r="32" spans="2:44">
      <c r="B32" s="155">
        <v>22</v>
      </c>
      <c r="D32" s="3" t="s">
        <v>31</v>
      </c>
      <c r="F32" s="2" t="str">
        <f>'Link In'!B35</f>
        <v>311300-Pump Eqp Diesel</v>
      </c>
      <c r="H32" s="3">
        <f>VALUE('Link In'!C35)</f>
        <v>311300</v>
      </c>
      <c r="J32" s="3" t="str">
        <f>'Link In'!E35</f>
        <v>10131130</v>
      </c>
      <c r="L32" s="3">
        <f>'Link In'!D35</f>
        <v>311.2</v>
      </c>
      <c r="N32" s="16">
        <f>'Link In'!F35</f>
        <v>349963.61</v>
      </c>
      <c r="O32" s="16">
        <f>N32+SUMIF('Actv PlacedInServc'!$C$11:$C$450,"="&amp;$H32,'Actv PlacedInServc'!Q$11:Q$450)+'Actv Retire'!O32</f>
        <v>349963.61</v>
      </c>
      <c r="P32" s="16">
        <f>O32+SUMIF('Actv PlacedInServc'!$C$11:$C$450,"="&amp;$H32,'Actv PlacedInServc'!R$11:R$450)+'Actv Retire'!P32</f>
        <v>349963.61</v>
      </c>
      <c r="Q32" s="16">
        <f>P32+SUMIF('Actv PlacedInServc'!$C$11:$C$450,"="&amp;$H32,'Actv PlacedInServc'!S$11:S$450)+'Actv Retire'!Q32</f>
        <v>349963.61</v>
      </c>
      <c r="R32" s="16">
        <f>Q32+SUMIF('Actv PlacedInServc'!$C$11:$C$450,"="&amp;$H32,'Actv PlacedInServc'!T$11:T$450)+'Actv Retire'!R32</f>
        <v>349963.61</v>
      </c>
      <c r="S32" s="16">
        <f>R32+SUMIF('Actv PlacedInServc'!$C$11:$C$450,"="&amp;$H32,'Actv PlacedInServc'!U$11:U$450)+'Actv Retire'!S32</f>
        <v>349963.61</v>
      </c>
      <c r="T32" s="16">
        <f>S32+SUMIF('Actv PlacedInServc'!$C$11:$C$450,"="&amp;$H32,'Actv PlacedInServc'!V$11:V$450)+'Actv Retire'!T32</f>
        <v>349963.61</v>
      </c>
      <c r="U32" s="16">
        <f>T32+SUMIF('Actv PlacedInServc'!$C$11:$C$450,"="&amp;$H32,'Actv PlacedInServc'!W$11:W$450)+'Actv Retire'!U32</f>
        <v>349963.61</v>
      </c>
      <c r="V32" s="16">
        <f>U32+SUMIF('Actv PlacedInServc'!$C$11:$C$450,"="&amp;$H32,'Actv PlacedInServc'!X$11:X$450)+'Actv Retire'!V32</f>
        <v>349963.61</v>
      </c>
      <c r="W32" s="16">
        <f>V32+SUMIF('Actv PlacedInServc'!$C$11:$C$450,"="&amp;$H32,'Actv PlacedInServc'!Y$11:Y$450)+'Actv Retire'!W32</f>
        <v>349963.61</v>
      </c>
      <c r="X32" s="16">
        <f>W32+SUMIF('Actv PlacedInServc'!$C$11:$C$450,"="&amp;$H32,'Actv PlacedInServc'!Z$11:Z$450)+'Actv Retire'!X32</f>
        <v>349963.61</v>
      </c>
      <c r="Y32" s="16">
        <f>X32+SUMIF('Actv PlacedInServc'!$C$11:$C$450,"="&amp;$H32,'Actv PlacedInServc'!AA$11:AA$450)+'Actv Retire'!Y32</f>
        <v>349963.61</v>
      </c>
      <c r="Z32" s="16">
        <f>Y32+SUMIF('Actv PlacedInServc'!$C$11:$C$450,"="&amp;$H32,'Actv PlacedInServc'!AB$11:AB$450)+'Actv Retire'!Z32</f>
        <v>349963.61</v>
      </c>
      <c r="AA32" s="16">
        <f>Z32+SUMIF('Actv PlacedInServc'!$C$11:$C$450,"="&amp;$H32,'Actv PlacedInServc'!AC$11:AC$450)+'Actv Retire'!AA32</f>
        <v>349963.61</v>
      </c>
      <c r="AB32" s="16">
        <f>AA32+SUMIF('Actv PlacedInServc'!$C$11:$C$450,"="&amp;$H32,'Actv PlacedInServc'!AD$11:AD$450)+'Actv Retire'!AB32</f>
        <v>349963.61</v>
      </c>
      <c r="AC32" s="16">
        <f>AB32+SUMIF('Actv PlacedInServc'!$C$11:$C$450,"="&amp;$H32,'Actv PlacedInServc'!AE$11:AE$450)+'Actv Retire'!AC32</f>
        <v>349963.61</v>
      </c>
      <c r="AD32" s="16">
        <f>AC32+SUMIF('Actv PlacedInServc'!$C$11:$C$450,"="&amp;$H32,'Actv PlacedInServc'!AF$11:AF$450)+'Actv Retire'!AD32</f>
        <v>349963.61</v>
      </c>
      <c r="AE32" s="16">
        <f>AD32+SUMIF('Actv PlacedInServc'!$C$11:$C$450,"="&amp;$H32,'Actv PlacedInServc'!AG$11:AG$450)+'Actv Retire'!AE32</f>
        <v>349963.61</v>
      </c>
      <c r="AF32" s="16">
        <f>AE32+SUMIF('Actv PlacedInServc'!$C$11:$C$450,"="&amp;$H32,'Actv PlacedInServc'!AH$11:AH$450)+'Actv Retire'!AF32</f>
        <v>349963.61</v>
      </c>
      <c r="AG32" s="16">
        <f>AF32+SUMIF('Actv PlacedInServc'!$C$11:$C$450,"="&amp;$H32,'Actv PlacedInServc'!AI$11:AI$450)+'Actv Retire'!AG32</f>
        <v>349963.61</v>
      </c>
      <c r="AH32" s="16">
        <f>AG32+SUMIF('Actv PlacedInServc'!$C$11:$C$450,"="&amp;$H32,'Actv PlacedInServc'!AJ$11:AJ$450)+'Actv Retire'!AH32</f>
        <v>349963.61</v>
      </c>
      <c r="AI32" s="16">
        <f>AH32+SUMIF('Actv PlacedInServc'!$C$11:$C$450,"="&amp;$H32,'Actv PlacedInServc'!AK$11:AK$450)+'Actv Retire'!AI32</f>
        <v>349963.61</v>
      </c>
      <c r="AJ32" s="16">
        <f>AI32+SUMIF('Actv PlacedInServc'!$C$11:$C$450,"="&amp;$H32,'Actv PlacedInServc'!AL$11:AL$450)+'Actv Retire'!AJ32</f>
        <v>349963.61</v>
      </c>
      <c r="AK32" s="88"/>
      <c r="AL32" s="157">
        <f t="shared" si="2"/>
        <v>349963.61</v>
      </c>
      <c r="AM32" s="88"/>
      <c r="AN32" s="16">
        <f t="shared" si="3"/>
        <v>349963.61</v>
      </c>
      <c r="AO32" s="322">
        <f>IFERROR(VLOOKUP(H32,'Data-Depr Rates'!$A$8:$K$156,10,FALSE),0)</f>
        <v>311.3</v>
      </c>
      <c r="AP32" s="670">
        <f>IFERROR(VLOOKUP(AO32,'Data-Depr Rates'!$J$8:$K$156,2,FALSE),0)</f>
        <v>3.2300000000000002E-2</v>
      </c>
      <c r="AQ32" s="322">
        <f t="shared" si="4"/>
        <v>311.3</v>
      </c>
      <c r="AR32" s="670">
        <f>IF('Actv Depr Exp'!$O$2="N",'Bal UPIS'!AP32,IFERROR(VLOOKUP(AQ32,'Data-Depr Rates'!V$8:$W$156,2,FALSE),0))</f>
        <v>4.17814869380276E-2</v>
      </c>
    </row>
    <row r="33" spans="2:44">
      <c r="B33" s="155">
        <v>23</v>
      </c>
      <c r="D33" s="3" t="s">
        <v>31</v>
      </c>
      <c r="F33" s="2" t="str">
        <f>'Link In'!B36</f>
        <v>311400-Pump Eqp Hydraulic</v>
      </c>
      <c r="H33" s="3">
        <f>VALUE('Link In'!C36)</f>
        <v>311400</v>
      </c>
      <c r="J33" s="3" t="str">
        <f>'Link In'!E36</f>
        <v>10131140</v>
      </c>
      <c r="L33" s="3">
        <f>'Link In'!D36</f>
        <v>311.2</v>
      </c>
      <c r="N33" s="16">
        <f>'Link In'!F36</f>
        <v>1015.16</v>
      </c>
      <c r="O33" s="16">
        <f>N33+SUMIF('Actv PlacedInServc'!$C$11:$C$450,"="&amp;$H33,'Actv PlacedInServc'!Q$11:Q$450)+'Actv Retire'!O33</f>
        <v>1015.16</v>
      </c>
      <c r="P33" s="16">
        <f>O33+SUMIF('Actv PlacedInServc'!$C$11:$C$450,"="&amp;$H33,'Actv PlacedInServc'!R$11:R$450)+'Actv Retire'!P33</f>
        <v>1015.16</v>
      </c>
      <c r="Q33" s="16">
        <f>P33+SUMIF('Actv PlacedInServc'!$C$11:$C$450,"="&amp;$H33,'Actv PlacedInServc'!S$11:S$450)+'Actv Retire'!Q33</f>
        <v>1015.16</v>
      </c>
      <c r="R33" s="16">
        <f>Q33+SUMIF('Actv PlacedInServc'!$C$11:$C$450,"="&amp;$H33,'Actv PlacedInServc'!T$11:T$450)+'Actv Retire'!R33</f>
        <v>1015.16</v>
      </c>
      <c r="S33" s="16">
        <f>R33+SUMIF('Actv PlacedInServc'!$C$11:$C$450,"="&amp;$H33,'Actv PlacedInServc'!U$11:U$450)+'Actv Retire'!S33</f>
        <v>1015.16</v>
      </c>
      <c r="T33" s="16">
        <f>S33+SUMIF('Actv PlacedInServc'!$C$11:$C$450,"="&amp;$H33,'Actv PlacedInServc'!V$11:V$450)+'Actv Retire'!T33</f>
        <v>1015.16</v>
      </c>
      <c r="U33" s="16">
        <f>T33+SUMIF('Actv PlacedInServc'!$C$11:$C$450,"="&amp;$H33,'Actv PlacedInServc'!W$11:W$450)+'Actv Retire'!U33</f>
        <v>1015.16</v>
      </c>
      <c r="V33" s="16">
        <f>U33+SUMIF('Actv PlacedInServc'!$C$11:$C$450,"="&amp;$H33,'Actv PlacedInServc'!X$11:X$450)+'Actv Retire'!V33</f>
        <v>1015.16</v>
      </c>
      <c r="W33" s="16">
        <f>V33+SUMIF('Actv PlacedInServc'!$C$11:$C$450,"="&amp;$H33,'Actv PlacedInServc'!Y$11:Y$450)+'Actv Retire'!W33</f>
        <v>1015.16</v>
      </c>
      <c r="X33" s="16">
        <f>W33+SUMIF('Actv PlacedInServc'!$C$11:$C$450,"="&amp;$H33,'Actv PlacedInServc'!Z$11:Z$450)+'Actv Retire'!X33</f>
        <v>1015.16</v>
      </c>
      <c r="Y33" s="16">
        <f>X33+SUMIF('Actv PlacedInServc'!$C$11:$C$450,"="&amp;$H33,'Actv PlacedInServc'!AA$11:AA$450)+'Actv Retire'!Y33</f>
        <v>1015.16</v>
      </c>
      <c r="Z33" s="16">
        <f>Y33+SUMIF('Actv PlacedInServc'!$C$11:$C$450,"="&amp;$H33,'Actv PlacedInServc'!AB$11:AB$450)+'Actv Retire'!Z33</f>
        <v>1015.16</v>
      </c>
      <c r="AA33" s="16">
        <f>Z33+SUMIF('Actv PlacedInServc'!$C$11:$C$450,"="&amp;$H33,'Actv PlacedInServc'!AC$11:AC$450)+'Actv Retire'!AA33</f>
        <v>1015.16</v>
      </c>
      <c r="AB33" s="16">
        <f>AA33+SUMIF('Actv PlacedInServc'!$C$11:$C$450,"="&amp;$H33,'Actv PlacedInServc'!AD$11:AD$450)+'Actv Retire'!AB33</f>
        <v>1015.16</v>
      </c>
      <c r="AC33" s="16">
        <f>AB33+SUMIF('Actv PlacedInServc'!$C$11:$C$450,"="&amp;$H33,'Actv PlacedInServc'!AE$11:AE$450)+'Actv Retire'!AC33</f>
        <v>1015.16</v>
      </c>
      <c r="AD33" s="16">
        <f>AC33+SUMIF('Actv PlacedInServc'!$C$11:$C$450,"="&amp;$H33,'Actv PlacedInServc'!AF$11:AF$450)+'Actv Retire'!AD33</f>
        <v>1015.16</v>
      </c>
      <c r="AE33" s="16">
        <f>AD33+SUMIF('Actv PlacedInServc'!$C$11:$C$450,"="&amp;$H33,'Actv PlacedInServc'!AG$11:AG$450)+'Actv Retire'!AE33</f>
        <v>1015.16</v>
      </c>
      <c r="AF33" s="16">
        <f>AE33+SUMIF('Actv PlacedInServc'!$C$11:$C$450,"="&amp;$H33,'Actv PlacedInServc'!AH$11:AH$450)+'Actv Retire'!AF33</f>
        <v>1015.16</v>
      </c>
      <c r="AG33" s="16">
        <f>AF33+SUMIF('Actv PlacedInServc'!$C$11:$C$450,"="&amp;$H33,'Actv PlacedInServc'!AI$11:AI$450)+'Actv Retire'!AG33</f>
        <v>1015.16</v>
      </c>
      <c r="AH33" s="16">
        <f>AG33+SUMIF('Actv PlacedInServc'!$C$11:$C$450,"="&amp;$H33,'Actv PlacedInServc'!AJ$11:AJ$450)+'Actv Retire'!AH33</f>
        <v>1015.16</v>
      </c>
      <c r="AI33" s="16">
        <f>AH33+SUMIF('Actv PlacedInServc'!$C$11:$C$450,"="&amp;$H33,'Actv PlacedInServc'!AK$11:AK$450)+'Actv Retire'!AI33</f>
        <v>1015.16</v>
      </c>
      <c r="AJ33" s="16">
        <f>AI33+SUMIF('Actv PlacedInServc'!$C$11:$C$450,"="&amp;$H33,'Actv PlacedInServc'!AL$11:AL$450)+'Actv Retire'!AJ33</f>
        <v>1015.16</v>
      </c>
      <c r="AK33" s="88"/>
      <c r="AL33" s="157">
        <f t="shared" si="2"/>
        <v>1015.16</v>
      </c>
      <c r="AM33" s="88"/>
      <c r="AN33" s="16">
        <f t="shared" si="3"/>
        <v>1015.16</v>
      </c>
      <c r="AO33" s="322">
        <f>IFERROR(VLOOKUP(H33,'Data-Depr Rates'!$A$8:$K$156,10,FALSE),0)</f>
        <v>311.39999999999998</v>
      </c>
      <c r="AP33" s="670">
        <f>IFERROR(VLOOKUP(AO33,'Data-Depr Rates'!$J$8:$K$156,2,FALSE),0)</f>
        <v>4.0799999999999996E-2</v>
      </c>
      <c r="AQ33" s="322">
        <f t="shared" si="4"/>
        <v>311.39999999999998</v>
      </c>
      <c r="AR33" s="670">
        <f>IF('Actv Depr Exp'!$O$2="N",'Bal UPIS'!AP33,IFERROR(VLOOKUP(AQ33,'Data-Depr Rates'!V$8:$W$156,2,FALSE),0))</f>
        <v>0</v>
      </c>
    </row>
    <row r="34" spans="2:44">
      <c r="B34" s="155">
        <v>24</v>
      </c>
      <c r="D34" s="3" t="s">
        <v>31</v>
      </c>
      <c r="F34" s="2" t="str">
        <f>'Link In'!B37</f>
        <v>311500-Pump Eqp Other</v>
      </c>
      <c r="H34" s="3">
        <f>VALUE('Link In'!C37)</f>
        <v>311500</v>
      </c>
      <c r="J34" s="3" t="str">
        <f>'Link In'!E37</f>
        <v>10131150</v>
      </c>
      <c r="L34" s="3">
        <f>'Link In'!D37</f>
        <v>311.2</v>
      </c>
      <c r="N34" s="16">
        <f>'Link In'!F37</f>
        <v>0</v>
      </c>
      <c r="O34" s="16">
        <f t="shared" ref="O34:AJ34" si="6">N34</f>
        <v>0</v>
      </c>
      <c r="P34" s="16">
        <f t="shared" si="6"/>
        <v>0</v>
      </c>
      <c r="Q34" s="16">
        <f t="shared" si="6"/>
        <v>0</v>
      </c>
      <c r="R34" s="16">
        <f t="shared" si="6"/>
        <v>0</v>
      </c>
      <c r="S34" s="16">
        <f t="shared" si="6"/>
        <v>0</v>
      </c>
      <c r="T34" s="16">
        <f t="shared" si="6"/>
        <v>0</v>
      </c>
      <c r="U34" s="16">
        <f t="shared" si="6"/>
        <v>0</v>
      </c>
      <c r="V34" s="16">
        <f t="shared" si="6"/>
        <v>0</v>
      </c>
      <c r="W34" s="16">
        <f t="shared" si="6"/>
        <v>0</v>
      </c>
      <c r="X34" s="16">
        <f t="shared" si="6"/>
        <v>0</v>
      </c>
      <c r="Y34" s="16">
        <f t="shared" si="6"/>
        <v>0</v>
      </c>
      <c r="Z34" s="16">
        <f t="shared" si="6"/>
        <v>0</v>
      </c>
      <c r="AA34" s="16">
        <f t="shared" si="6"/>
        <v>0</v>
      </c>
      <c r="AB34" s="16">
        <f t="shared" si="6"/>
        <v>0</v>
      </c>
      <c r="AC34" s="16">
        <f t="shared" si="6"/>
        <v>0</v>
      </c>
      <c r="AD34" s="16">
        <f t="shared" si="6"/>
        <v>0</v>
      </c>
      <c r="AE34" s="16">
        <f t="shared" si="6"/>
        <v>0</v>
      </c>
      <c r="AF34" s="16">
        <f t="shared" si="6"/>
        <v>0</v>
      </c>
      <c r="AG34" s="16">
        <f t="shared" si="6"/>
        <v>0</v>
      </c>
      <c r="AH34" s="16">
        <f t="shared" si="6"/>
        <v>0</v>
      </c>
      <c r="AI34" s="16">
        <f t="shared" si="6"/>
        <v>0</v>
      </c>
      <c r="AJ34" s="16">
        <f t="shared" si="6"/>
        <v>0</v>
      </c>
      <c r="AK34" s="88"/>
      <c r="AL34" s="157">
        <f t="shared" ref="AL34" si="7">T34</f>
        <v>0</v>
      </c>
      <c r="AM34" s="88"/>
      <c r="AN34" s="16">
        <f t="shared" ref="AN34" si="8">AVERAGE(X34:AJ34)</f>
        <v>0</v>
      </c>
      <c r="AO34" s="322">
        <f>IFERROR(VLOOKUP(H34,'Data-Depr Rates'!$A$8:$K$156,10,FALSE),0)</f>
        <v>0</v>
      </c>
      <c r="AP34" s="670">
        <f>IFERROR(VLOOKUP(AO34,'Data-Depr Rates'!$J$8:$K$156,2,FALSE),0)</f>
        <v>0</v>
      </c>
      <c r="AQ34" s="322">
        <f t="shared" si="4"/>
        <v>0</v>
      </c>
      <c r="AR34" s="670">
        <f>IF('Actv Depr Exp'!$O$2="N",'Bal UPIS'!AP34,IFERROR(VLOOKUP(AQ34,'Data-Depr Rates'!V$8:$W$156,2,FALSE),0))</f>
        <v>0</v>
      </c>
    </row>
    <row r="35" spans="2:44">
      <c r="B35" s="155">
        <v>25</v>
      </c>
      <c r="D35" s="3" t="s">
        <v>31</v>
      </c>
      <c r="F35" s="2" t="str">
        <f>'Link In'!B38</f>
        <v>311520-Pump Eqp-SOS &amp; Pumping</v>
      </c>
      <c r="H35" s="3">
        <f>VALUE('Link In'!C38)</f>
        <v>311520</v>
      </c>
      <c r="J35" s="3" t="str">
        <f>'Link In'!E38</f>
        <v>10131152</v>
      </c>
      <c r="L35" s="3">
        <f>'Link In'!D38</f>
        <v>311.2</v>
      </c>
      <c r="N35" s="16">
        <f>'Link In'!F38</f>
        <v>17242414.74000001</v>
      </c>
      <c r="O35" s="16">
        <f>N35+SUMIF('Actv PlacedInServc'!$C$11:$C$450,"="&amp;$H35,'Actv PlacedInServc'!Q$11:Q$450)+'Actv Retire'!O35+SUMIF('Actv PlacedInServc'!$C$11:$C$450,"="&amp;$H34,'Actv PlacedInServc'!Q$11:Q$450)+'Actv Retire'!O34</f>
        <v>17682157.72000001</v>
      </c>
      <c r="P35" s="16">
        <f>O35+SUMIF('Actv PlacedInServc'!$C$11:$C$450,"="&amp;$H35,'Actv PlacedInServc'!R$11:R$450)+'Actv Retire'!P35+SUMIF('Actv PlacedInServc'!$C$11:$C$450,"="&amp;$H34,'Actv PlacedInServc'!R$11:R$450)+'Actv Retire'!P34</f>
        <v>17730999.47000001</v>
      </c>
      <c r="Q35" s="16">
        <f>P35+SUMIF('Actv PlacedInServc'!$C$11:$C$450,"="&amp;$H35,'Actv PlacedInServc'!S$11:S$450)+'Actv Retire'!Q35+SUMIF('Actv PlacedInServc'!$C$11:$C$450,"="&amp;$H34,'Actv PlacedInServc'!S$11:S$450)+'Actv Retire'!Q34</f>
        <v>17769841.22000001</v>
      </c>
      <c r="R35" s="16">
        <f>Q35+SUMIF('Actv PlacedInServc'!$C$11:$C$450,"="&amp;$H35,'Actv PlacedInServc'!T$11:T$450)+'Actv Retire'!R35+SUMIF('Actv PlacedInServc'!$C$11:$C$450,"="&amp;$H34,'Actv PlacedInServc'!T$11:T$450)+'Actv Retire'!R34</f>
        <v>17768682.97000001</v>
      </c>
      <c r="S35" s="16">
        <f>R35+SUMIF('Actv PlacedInServc'!$C$11:$C$450,"="&amp;$H35,'Actv PlacedInServc'!U$11:U$450)+'Actv Retire'!S35+SUMIF('Actv PlacedInServc'!$C$11:$C$450,"="&amp;$H34,'Actv PlacedInServc'!U$11:U$450)+'Actv Retire'!S34</f>
        <v>17767524.72000001</v>
      </c>
      <c r="T35" s="16">
        <f>S35+SUMIF('Actv PlacedInServc'!$C$11:$C$450,"="&amp;$H35,'Actv PlacedInServc'!V$11:V$450)+'Actv Retire'!T35+SUMIF('Actv PlacedInServc'!$C$11:$C$450,"="&amp;$H34,'Actv PlacedInServc'!V$11:V$450)+'Actv Retire'!T34</f>
        <v>17766366.47000001</v>
      </c>
      <c r="U35" s="16">
        <f>T35+SUMIF('Actv PlacedInServc'!$C$11:$C$450,"="&amp;$H35,'Actv PlacedInServc'!W$11:W$450)+'Actv Retire'!U35+SUMIF('Actv PlacedInServc'!$C$11:$C$450,"="&amp;$H34,'Actv PlacedInServc'!W$11:W$450)+'Actv Retire'!U34</f>
        <v>17765208.22000001</v>
      </c>
      <c r="V35" s="16">
        <f>U35+SUMIF('Actv PlacedInServc'!$C$11:$C$450,"="&amp;$H35,'Actv PlacedInServc'!X$11:X$450)+'Actv Retire'!V35+SUMIF('Actv PlacedInServc'!$C$11:$C$450,"="&amp;$H34,'Actv PlacedInServc'!X$11:X$450)+'Actv Retire'!V34</f>
        <v>17764049.97000001</v>
      </c>
      <c r="W35" s="16">
        <f>V35+SUMIF('Actv PlacedInServc'!$C$11:$C$450,"="&amp;$H35,'Actv PlacedInServc'!Y$11:Y$450)+'Actv Retire'!W35+SUMIF('Actv PlacedInServc'!$C$11:$C$450,"="&amp;$H34,'Actv PlacedInServc'!Y$11:Y$450)+'Actv Retire'!W34</f>
        <v>17762891.72000001</v>
      </c>
      <c r="X35" s="16">
        <f>W35+SUMIF('Actv PlacedInServc'!$C$11:$C$450,"="&amp;$H35,'Actv PlacedInServc'!Z$11:Z$450)+'Actv Retire'!X35+SUMIF('Actv PlacedInServc'!$C$11:$C$450,"="&amp;$H34,'Actv PlacedInServc'!Z$11:Z$450)+'Actv Retire'!X34</f>
        <v>17761733.47000001</v>
      </c>
      <c r="Y35" s="16">
        <f>X35+SUMIF('Actv PlacedInServc'!$C$11:$C$450,"="&amp;$H35,'Actv PlacedInServc'!AA$11:AA$450)+'Actv Retire'!Y35+SUMIF('Actv PlacedInServc'!$C$11:$C$450,"="&amp;$H34,'Actv PlacedInServc'!AA$11:AA$450)+'Actv Retire'!Y34</f>
        <v>17760575.22000001</v>
      </c>
      <c r="Z35" s="16">
        <f>Y35+SUMIF('Actv PlacedInServc'!$C$11:$C$450,"="&amp;$H35,'Actv PlacedInServc'!AB$11:AB$450)+'Actv Retire'!Z35+SUMIF('Actv PlacedInServc'!$C$11:$C$450,"="&amp;$H34,'Actv PlacedInServc'!AB$11:AB$450)+'Actv Retire'!Z34</f>
        <v>17759416.97000001</v>
      </c>
      <c r="AA35" s="16">
        <f>Z35+SUMIF('Actv PlacedInServc'!$C$11:$C$450,"="&amp;$H35,'Actv PlacedInServc'!AC$11:AC$450)+'Actv Retire'!AA35+SUMIF('Actv PlacedInServc'!$C$11:$C$450,"="&amp;$H34,'Actv PlacedInServc'!AC$11:AC$450)+'Actv Retire'!AA34</f>
        <v>17758258.72000001</v>
      </c>
      <c r="AB35" s="16">
        <f>AA35+SUMIF('Actv PlacedInServc'!$C$11:$C$450,"="&amp;$H35,'Actv PlacedInServc'!AD$11:AD$450)+'Actv Retire'!AB35+SUMIF('Actv PlacedInServc'!$C$11:$C$450,"="&amp;$H34,'Actv PlacedInServc'!AD$11:AD$450)+'Actv Retire'!AB34</f>
        <v>17757100.47000001</v>
      </c>
      <c r="AC35" s="16">
        <f>AB35+SUMIF('Actv PlacedInServc'!$C$11:$C$450,"="&amp;$H35,'Actv PlacedInServc'!AE$11:AE$450)+'Actv Retire'!AC35+SUMIF('Actv PlacedInServc'!$C$11:$C$450,"="&amp;$H34,'Actv PlacedInServc'!AE$11:AE$450)+'Actv Retire'!AC34</f>
        <v>17755942.22000001</v>
      </c>
      <c r="AD35" s="16">
        <f>AC35+SUMIF('Actv PlacedInServc'!$C$11:$C$450,"="&amp;$H35,'Actv PlacedInServc'!AF$11:AF$450)+'Actv Retire'!AD35+SUMIF('Actv PlacedInServc'!$C$11:$C$450,"="&amp;$H34,'Actv PlacedInServc'!AF$11:AF$450)+'Actv Retire'!AD34</f>
        <v>17754783.97000001</v>
      </c>
      <c r="AE35" s="16">
        <f>AD35+SUMIF('Actv PlacedInServc'!$C$11:$C$450,"="&amp;$H35,'Actv PlacedInServc'!AG$11:AG$450)+'Actv Retire'!AE35+SUMIF('Actv PlacedInServc'!$C$11:$C$450,"="&amp;$H34,'Actv PlacedInServc'!AG$11:AG$450)+'Actv Retire'!AE34</f>
        <v>17753625.72000001</v>
      </c>
      <c r="AF35" s="16">
        <f>AE35+SUMIF('Actv PlacedInServc'!$C$11:$C$450,"="&amp;$H35,'Actv PlacedInServc'!AH$11:AH$450)+'Actv Retire'!AF35+SUMIF('Actv PlacedInServc'!$C$11:$C$450,"="&amp;$H34,'Actv PlacedInServc'!AH$11:AH$450)+'Actv Retire'!AF34</f>
        <v>17752467.47000001</v>
      </c>
      <c r="AG35" s="16">
        <f>AF35+SUMIF('Actv PlacedInServc'!$C$11:$C$450,"="&amp;$H35,'Actv PlacedInServc'!AI$11:AI$450)+'Actv Retire'!AG35+SUMIF('Actv PlacedInServc'!$C$11:$C$450,"="&amp;$H34,'Actv PlacedInServc'!AI$11:AI$450)+'Actv Retire'!AG34</f>
        <v>17751309.22000001</v>
      </c>
      <c r="AH35" s="16">
        <f>AG35+SUMIF('Actv PlacedInServc'!$C$11:$C$450,"="&amp;$H35,'Actv PlacedInServc'!AJ$11:AJ$450)+'Actv Retire'!AH35+SUMIF('Actv PlacedInServc'!$C$11:$C$450,"="&amp;$H34,'Actv PlacedInServc'!AJ$11:AJ$450)+'Actv Retire'!AH34</f>
        <v>17750150.97000001</v>
      </c>
      <c r="AI35" s="16">
        <f>AH35+SUMIF('Actv PlacedInServc'!$C$11:$C$450,"="&amp;$H35,'Actv PlacedInServc'!AK$11:AK$450)+'Actv Retire'!AI35+SUMIF('Actv PlacedInServc'!$C$11:$C$450,"="&amp;$H34,'Actv PlacedInServc'!AK$11:AK$450)+'Actv Retire'!AI34</f>
        <v>17748992.72000001</v>
      </c>
      <c r="AJ35" s="16">
        <f>AI35+SUMIF('Actv PlacedInServc'!$C$11:$C$450,"="&amp;$H35,'Actv PlacedInServc'!AL$11:AL$450)+'Actv Retire'!AJ35+SUMIF('Actv PlacedInServc'!$C$11:$C$450,"="&amp;$H34,'Actv PlacedInServc'!AL$11:AL$450)+'Actv Retire'!AJ34</f>
        <v>17747834.47000001</v>
      </c>
      <c r="AK35" s="88"/>
      <c r="AL35" s="157">
        <f t="shared" ref="AL35:AL66" si="9">T35</f>
        <v>17766366.47000001</v>
      </c>
      <c r="AM35" s="88"/>
      <c r="AN35" s="16">
        <f t="shared" ref="AN35:AN66" si="10">AVERAGE(X35:AJ35)</f>
        <v>17754783.970000006</v>
      </c>
      <c r="AO35" s="322">
        <f>IFERROR(VLOOKUP(H35,'Data-Depr Rates'!$A$8:$K$156,10,FALSE),0)</f>
        <v>311.52</v>
      </c>
      <c r="AP35" s="670">
        <f>IFERROR(VLOOKUP(AO35,'Data-Depr Rates'!$J$8:$K$156,2,FALSE),0)</f>
        <v>2.7300000000000001E-2</v>
      </c>
      <c r="AQ35" s="322">
        <f t="shared" si="4"/>
        <v>311.52</v>
      </c>
      <c r="AR35" s="670">
        <f>IF('Actv Depr Exp'!$O$2="N",'Bal UPIS'!AP35,IFERROR(VLOOKUP(AQ35,'Data-Depr Rates'!V$8:$W$156,2,FALSE),0))</f>
        <v>3.1374634015636498E-2</v>
      </c>
    </row>
    <row r="36" spans="2:44">
      <c r="B36" s="155">
        <v>26</v>
      </c>
      <c r="D36" s="3" t="s">
        <v>31</v>
      </c>
      <c r="F36" s="2" t="str">
        <f>'Link In'!B39</f>
        <v>311530-Pump Eqp Wtr Treatment</v>
      </c>
      <c r="H36" s="3">
        <f>VALUE('Link In'!C39)</f>
        <v>311530</v>
      </c>
      <c r="J36" s="3" t="str">
        <f>'Link In'!E39</f>
        <v>10131153</v>
      </c>
      <c r="L36" s="3">
        <f>'Link In'!D39</f>
        <v>311.3</v>
      </c>
      <c r="N36" s="16">
        <f>'Link In'!F39</f>
        <v>2706282.9</v>
      </c>
      <c r="O36" s="16">
        <f>N36+SUMIF('Actv PlacedInServc'!$C$11:$C$450,"="&amp;$H36,'Actv PlacedInServc'!Q$11:Q$450)+'Actv Retire'!O36</f>
        <v>2704566.3674999997</v>
      </c>
      <c r="P36" s="16">
        <f>O36+SUMIF('Actv PlacedInServc'!$C$11:$C$450,"="&amp;$H36,'Actv PlacedInServc'!R$11:R$450)+'Actv Retire'!P36</f>
        <v>2702849.8349999995</v>
      </c>
      <c r="Q36" s="16">
        <f>P36+SUMIF('Actv PlacedInServc'!$C$11:$C$450,"="&amp;$H36,'Actv PlacedInServc'!S$11:S$450)+'Actv Retire'!Q36</f>
        <v>2701133.3024999993</v>
      </c>
      <c r="R36" s="16">
        <f>Q36+SUMIF('Actv PlacedInServc'!$C$11:$C$450,"="&amp;$H36,'Actv PlacedInServc'!T$11:T$450)+'Actv Retire'!R36</f>
        <v>2699416.7699999991</v>
      </c>
      <c r="S36" s="16">
        <f>R36+SUMIF('Actv PlacedInServc'!$C$11:$C$450,"="&amp;$H36,'Actv PlacedInServc'!U$11:U$450)+'Actv Retire'!S36</f>
        <v>2697700.2374999989</v>
      </c>
      <c r="T36" s="16">
        <f>S36+SUMIF('Actv PlacedInServc'!$C$11:$C$450,"="&amp;$H36,'Actv PlacedInServc'!V$11:V$450)+'Actv Retire'!T36</f>
        <v>2695983.7049999987</v>
      </c>
      <c r="U36" s="16">
        <f>T36+SUMIF('Actv PlacedInServc'!$C$11:$C$450,"="&amp;$H36,'Actv PlacedInServc'!W$11:W$450)+'Actv Retire'!U36</f>
        <v>2694267.1724999985</v>
      </c>
      <c r="V36" s="16">
        <f>U36+SUMIF('Actv PlacedInServc'!$C$11:$C$450,"="&amp;$H36,'Actv PlacedInServc'!X$11:X$450)+'Actv Retire'!V36</f>
        <v>2692550.6399999983</v>
      </c>
      <c r="W36" s="16">
        <f>V36+SUMIF('Actv PlacedInServc'!$C$11:$C$450,"="&amp;$H36,'Actv PlacedInServc'!Y$11:Y$450)+'Actv Retire'!W36</f>
        <v>2690834.1074999981</v>
      </c>
      <c r="X36" s="16">
        <f>W36+SUMIF('Actv PlacedInServc'!$C$11:$C$450,"="&amp;$H36,'Actv PlacedInServc'!Z$11:Z$450)+'Actv Retire'!X36</f>
        <v>2689117.5749999979</v>
      </c>
      <c r="Y36" s="16">
        <f>X36+SUMIF('Actv PlacedInServc'!$C$11:$C$450,"="&amp;$H36,'Actv PlacedInServc'!AA$11:AA$450)+'Actv Retire'!Y36</f>
        <v>2687401.0424999977</v>
      </c>
      <c r="Z36" s="16">
        <f>Y36+SUMIF('Actv PlacedInServc'!$C$11:$C$450,"="&amp;$H36,'Actv PlacedInServc'!AB$11:AB$450)+'Actv Retire'!Z36</f>
        <v>2685684.5099999974</v>
      </c>
      <c r="AA36" s="16">
        <f>Z36+SUMIF('Actv PlacedInServc'!$C$11:$C$450,"="&amp;$H36,'Actv PlacedInServc'!AC$11:AC$450)+'Actv Retire'!AA36</f>
        <v>2683967.9774999972</v>
      </c>
      <c r="AB36" s="16">
        <f>AA36+SUMIF('Actv PlacedInServc'!$C$11:$C$450,"="&amp;$H36,'Actv PlacedInServc'!AD$11:AD$450)+'Actv Retire'!AB36</f>
        <v>2682251.444999997</v>
      </c>
      <c r="AC36" s="16">
        <f>AB36+SUMIF('Actv PlacedInServc'!$C$11:$C$450,"="&amp;$H36,'Actv PlacedInServc'!AE$11:AE$450)+'Actv Retire'!AC36</f>
        <v>2680534.9124999968</v>
      </c>
      <c r="AD36" s="16">
        <f>AC36+SUMIF('Actv PlacedInServc'!$C$11:$C$450,"="&amp;$H36,'Actv PlacedInServc'!AF$11:AF$450)+'Actv Retire'!AD36</f>
        <v>2678818.3799999966</v>
      </c>
      <c r="AE36" s="16">
        <f>AD36+SUMIF('Actv PlacedInServc'!$C$11:$C$450,"="&amp;$H36,'Actv PlacedInServc'!AG$11:AG$450)+'Actv Retire'!AE36</f>
        <v>2677101.8474999964</v>
      </c>
      <c r="AF36" s="16">
        <f>AE36+SUMIF('Actv PlacedInServc'!$C$11:$C$450,"="&amp;$H36,'Actv PlacedInServc'!AH$11:AH$450)+'Actv Retire'!AF36</f>
        <v>2675385.3149999962</v>
      </c>
      <c r="AG36" s="16">
        <f>AF36+SUMIF('Actv PlacedInServc'!$C$11:$C$450,"="&amp;$H36,'Actv PlacedInServc'!AI$11:AI$450)+'Actv Retire'!AG36</f>
        <v>2673668.782499996</v>
      </c>
      <c r="AH36" s="16">
        <f>AG36+SUMIF('Actv PlacedInServc'!$C$11:$C$450,"="&amp;$H36,'Actv PlacedInServc'!AJ$11:AJ$450)+'Actv Retire'!AH36</f>
        <v>2671952.2499999958</v>
      </c>
      <c r="AI36" s="16">
        <f>AH36+SUMIF('Actv PlacedInServc'!$C$11:$C$450,"="&amp;$H36,'Actv PlacedInServc'!AK$11:AK$450)+'Actv Retire'!AI36</f>
        <v>2670235.7174999956</v>
      </c>
      <c r="AJ36" s="16">
        <f>AI36+SUMIF('Actv PlacedInServc'!$C$11:$C$450,"="&amp;$H36,'Actv PlacedInServc'!AL$11:AL$450)+'Actv Retire'!AJ36</f>
        <v>2668519.1849999954</v>
      </c>
      <c r="AK36" s="88"/>
      <c r="AL36" s="157">
        <f t="shared" si="9"/>
        <v>2695983.7049999987</v>
      </c>
      <c r="AM36" s="88"/>
      <c r="AN36" s="16">
        <f t="shared" si="10"/>
        <v>2678818.3799999962</v>
      </c>
      <c r="AO36" s="322">
        <f>IFERROR(VLOOKUP(H36,'Data-Depr Rates'!$A$8:$K$156,10,FALSE),0)</f>
        <v>311.52999999999997</v>
      </c>
      <c r="AP36" s="670">
        <f>IFERROR(VLOOKUP(AO36,'Data-Depr Rates'!$J$8:$K$156,2,FALSE),0)</f>
        <v>2.7300000000000001E-2</v>
      </c>
      <c r="AQ36" s="322">
        <f t="shared" si="4"/>
        <v>311.52999999999997</v>
      </c>
      <c r="AR36" s="670">
        <f>IF('Actv Depr Exp'!$O$2="N",'Bal UPIS'!AP36,IFERROR(VLOOKUP(AQ36,'Data-Depr Rates'!V$8:$W$156,2,FALSE),0))</f>
        <v>3.1553802831330802E-2</v>
      </c>
    </row>
    <row r="37" spans="2:44">
      <c r="B37" s="155">
        <v>27</v>
      </c>
      <c r="D37" s="3" t="s">
        <v>31</v>
      </c>
      <c r="F37" s="2" t="str">
        <f>'Link In'!B40</f>
        <v>311540-Pumping Equipment TD</v>
      </c>
      <c r="H37" s="3">
        <f>VALUE('Link In'!C40)</f>
        <v>311540</v>
      </c>
      <c r="J37" s="3" t="str">
        <f>'Link In'!E40</f>
        <v>10131154</v>
      </c>
      <c r="L37" s="3">
        <f>'Link In'!D40</f>
        <v>311.39999999999998</v>
      </c>
      <c r="N37" s="16">
        <f>'Link In'!F40</f>
        <v>2323318.8900000006</v>
      </c>
      <c r="O37" s="16">
        <f>N37+SUMIF('Actv PlacedInServc'!$C$11:$C$450,"="&amp;$H37,'Actv PlacedInServc'!Q$11:Q$450)+'Actv Retire'!O37</f>
        <v>2321659.5605555563</v>
      </c>
      <c r="P37" s="16">
        <f>O37+SUMIF('Actv PlacedInServc'!$C$11:$C$450,"="&amp;$H37,'Actv PlacedInServc'!R$11:R$450)+'Actv Retire'!P37</f>
        <v>2320000.2311111121</v>
      </c>
      <c r="Q37" s="16">
        <f>P37+SUMIF('Actv PlacedInServc'!$C$11:$C$450,"="&amp;$H37,'Actv PlacedInServc'!S$11:S$450)+'Actv Retire'!Q37</f>
        <v>2318340.9016666678</v>
      </c>
      <c r="R37" s="16">
        <f>Q37+SUMIF('Actv PlacedInServc'!$C$11:$C$450,"="&amp;$H37,'Actv PlacedInServc'!T$11:T$450)+'Actv Retire'!R37</f>
        <v>2316681.5722222235</v>
      </c>
      <c r="S37" s="16">
        <f>R37+SUMIF('Actv PlacedInServc'!$C$11:$C$450,"="&amp;$H37,'Actv PlacedInServc'!U$11:U$450)+'Actv Retire'!S37</f>
        <v>2315022.2427777792</v>
      </c>
      <c r="T37" s="16">
        <f>S37+SUMIF('Actv PlacedInServc'!$C$11:$C$450,"="&amp;$H37,'Actv PlacedInServc'!V$11:V$450)+'Actv Retire'!T37</f>
        <v>2313362.913333335</v>
      </c>
      <c r="U37" s="16">
        <f>T37+SUMIF('Actv PlacedInServc'!$C$11:$C$450,"="&amp;$H37,'Actv PlacedInServc'!W$11:W$450)+'Actv Retire'!U37</f>
        <v>2311703.5838888907</v>
      </c>
      <c r="V37" s="16">
        <f>U37+SUMIF('Actv PlacedInServc'!$C$11:$C$450,"="&amp;$H37,'Actv PlacedInServc'!X$11:X$450)+'Actv Retire'!V37</f>
        <v>2310044.2544444464</v>
      </c>
      <c r="W37" s="16">
        <f>V37+SUMIF('Actv PlacedInServc'!$C$11:$C$450,"="&amp;$H37,'Actv PlacedInServc'!Y$11:Y$450)+'Actv Retire'!W37</f>
        <v>2308384.9250000021</v>
      </c>
      <c r="X37" s="16">
        <f>W37+SUMIF('Actv PlacedInServc'!$C$11:$C$450,"="&amp;$H37,'Actv PlacedInServc'!Z$11:Z$450)+'Actv Retire'!X37</f>
        <v>2306725.5955555579</v>
      </c>
      <c r="Y37" s="16">
        <f>X37+SUMIF('Actv PlacedInServc'!$C$11:$C$450,"="&amp;$H37,'Actv PlacedInServc'!AA$11:AA$450)+'Actv Retire'!Y37</f>
        <v>2305066.2661111136</v>
      </c>
      <c r="Z37" s="16">
        <f>Y37+SUMIF('Actv PlacedInServc'!$C$11:$C$450,"="&amp;$H37,'Actv PlacedInServc'!AB$11:AB$450)+'Actv Retire'!Z37</f>
        <v>2303406.9366666693</v>
      </c>
      <c r="AA37" s="16">
        <f>Z37+SUMIF('Actv PlacedInServc'!$C$11:$C$450,"="&amp;$H37,'Actv PlacedInServc'!AC$11:AC$450)+'Actv Retire'!AA37</f>
        <v>2301747.6072222251</v>
      </c>
      <c r="AB37" s="16">
        <f>AA37+SUMIF('Actv PlacedInServc'!$C$11:$C$450,"="&amp;$H37,'Actv PlacedInServc'!AD$11:AD$450)+'Actv Retire'!AB37</f>
        <v>2300088.2777777808</v>
      </c>
      <c r="AC37" s="16">
        <f>AB37+SUMIF('Actv PlacedInServc'!$C$11:$C$450,"="&amp;$H37,'Actv PlacedInServc'!AE$11:AE$450)+'Actv Retire'!AC37</f>
        <v>2298428.9483333365</v>
      </c>
      <c r="AD37" s="16">
        <f>AC37+SUMIF('Actv PlacedInServc'!$C$11:$C$450,"="&amp;$H37,'Actv PlacedInServc'!AF$11:AF$450)+'Actv Retire'!AD37</f>
        <v>2296769.6188888922</v>
      </c>
      <c r="AE37" s="16">
        <f>AD37+SUMIF('Actv PlacedInServc'!$C$11:$C$450,"="&amp;$H37,'Actv PlacedInServc'!AG$11:AG$450)+'Actv Retire'!AE37</f>
        <v>2295110.289444448</v>
      </c>
      <c r="AF37" s="16">
        <f>AE37+SUMIF('Actv PlacedInServc'!$C$11:$C$450,"="&amp;$H37,'Actv PlacedInServc'!AH$11:AH$450)+'Actv Retire'!AF37</f>
        <v>4466007.9941831157</v>
      </c>
      <c r="AG37" s="16">
        <f>AF37+SUMIF('Actv PlacedInServc'!$C$11:$C$450,"="&amp;$H37,'Actv PlacedInServc'!AI$11:AI$450)+'Actv Retire'!AG37</f>
        <v>4827431.1647386709</v>
      </c>
      <c r="AH37" s="16">
        <f>AG37+SUMIF('Actv PlacedInServc'!$C$11:$C$450,"="&amp;$H37,'Actv PlacedInServc'!AJ$11:AJ$450)+'Actv Retire'!AH37</f>
        <v>5221861.8352942262</v>
      </c>
      <c r="AI37" s="16">
        <f>AH37+SUMIF('Actv PlacedInServc'!$C$11:$C$450,"="&amp;$H37,'Actv PlacedInServc'!AK$11:AK$450)+'Actv Retire'!AI37</f>
        <v>5253210.0058497814</v>
      </c>
      <c r="AJ37" s="16">
        <f>AI37+SUMIF('Actv PlacedInServc'!$C$11:$C$450,"="&amp;$H37,'Actv PlacedInServc'!AL$11:AL$450)+'Actv Retire'!AJ37</f>
        <v>5255424.9317178363</v>
      </c>
      <c r="AK37" s="88"/>
      <c r="AL37" s="157">
        <f t="shared" si="9"/>
        <v>2313362.913333335</v>
      </c>
      <c r="AM37" s="88"/>
      <c r="AN37" s="16">
        <f t="shared" si="10"/>
        <v>3340867.6516756658</v>
      </c>
      <c r="AO37" s="322">
        <f>IFERROR(VLOOKUP(H37,'Data-Depr Rates'!$A$8:$K$156,10,FALSE),0)</f>
        <v>311.54000000000002</v>
      </c>
      <c r="AP37" s="670">
        <f>IFERROR(VLOOKUP(AO37,'Data-Depr Rates'!$J$8:$K$156,2,FALSE),0)</f>
        <v>3.0200000000000001E-2</v>
      </c>
      <c r="AQ37" s="322">
        <f t="shared" si="4"/>
        <v>311.54000000000002</v>
      </c>
      <c r="AR37" s="670">
        <f>IF('Actv Depr Exp'!$O$2="N",'Bal UPIS'!AP37,IFERROR(VLOOKUP(AQ37,'Data-Depr Rates'!V$8:$W$156,2,FALSE),0))</f>
        <v>3.4257919995984702E-2</v>
      </c>
    </row>
    <row r="38" spans="2:44">
      <c r="B38" s="155">
        <v>28</v>
      </c>
      <c r="D38" s="3" t="s">
        <v>31</v>
      </c>
      <c r="F38" s="2" t="str">
        <f>'Link In'!B41</f>
        <v>320100-WT Equip Non-Media</v>
      </c>
      <c r="H38" s="3">
        <f>VALUE('Link In'!C41)</f>
        <v>320100</v>
      </c>
      <c r="J38" s="3" t="str">
        <f>'Link In'!E41</f>
        <v>10132010</v>
      </c>
      <c r="L38" s="3">
        <f>'Link In'!D41</f>
        <v>320.3</v>
      </c>
      <c r="N38" s="16">
        <f>'Link In'!F41</f>
        <v>72430892.840000033</v>
      </c>
      <c r="O38" s="16">
        <f>N38+SUMIF('Actv PlacedInServc'!$C$11:$C$450,"="&amp;$H38,'Actv PlacedInServc'!Q$11:Q$450)+'Actv Retire'!O38</f>
        <v>80459974.369833365</v>
      </c>
      <c r="P38" s="16">
        <f>O38+SUMIF('Actv PlacedInServc'!$C$11:$C$450,"="&amp;$H38,'Actv PlacedInServc'!R$11:R$450)+'Actv Retire'!P38</f>
        <v>81420427.259622633</v>
      </c>
      <c r="Q38" s="16">
        <f>P38+SUMIF('Actv PlacedInServc'!$C$11:$C$450,"="&amp;$H38,'Actv PlacedInServc'!S$11:S$450)+'Actv Retire'!Q38</f>
        <v>81411905.153496593</v>
      </c>
      <c r="R38" s="16">
        <f>Q38+SUMIF('Actv PlacedInServc'!$C$11:$C$450,"="&amp;$H38,'Actv PlacedInServc'!T$11:T$450)+'Actv Retire'!R38</f>
        <v>81418528.95651567</v>
      </c>
      <c r="S38" s="16">
        <f>R38+SUMIF('Actv PlacedInServc'!$C$11:$C$450,"="&amp;$H38,'Actv PlacedInServc'!U$11:U$450)+'Actv Retire'!S38</f>
        <v>81444077.762045503</v>
      </c>
      <c r="T38" s="16">
        <f>S38+SUMIF('Actv PlacedInServc'!$C$11:$C$450,"="&amp;$H38,'Actv PlacedInServc'!V$11:V$450)+'Actv Retire'!T38</f>
        <v>81469709.853251711</v>
      </c>
      <c r="U38" s="16">
        <f>T38+SUMIF('Actv PlacedInServc'!$C$11:$C$450,"="&amp;$H38,'Actv PlacedInServc'!W$11:W$450)+'Actv Retire'!U38</f>
        <v>81476509.444457918</v>
      </c>
      <c r="V38" s="16">
        <f>U38+SUMIF('Actv PlacedInServc'!$C$11:$C$450,"="&amp;$H38,'Actv PlacedInServc'!X$11:X$450)+'Actv Retire'!V38</f>
        <v>82018563.595377073</v>
      </c>
      <c r="W38" s="16">
        <f>V38+SUMIF('Actv PlacedInServc'!$C$11:$C$450,"="&amp;$H38,'Actv PlacedInServc'!Y$11:Y$450)+'Actv Retire'!W38</f>
        <v>82084888.683823898</v>
      </c>
      <c r="X38" s="16">
        <f>W38+SUMIF('Actv PlacedInServc'!$C$11:$C$450,"="&amp;$H38,'Actv PlacedInServc'!Z$11:Z$450)+'Actv Retire'!X38</f>
        <v>82088803.858305722</v>
      </c>
      <c r="Y38" s="16">
        <f>X38+SUMIF('Actv PlacedInServc'!$C$11:$C$450,"="&amp;$H38,'Actv PlacedInServc'!AA$11:AA$450)+'Actv Retire'!Y38</f>
        <v>84047684.691107929</v>
      </c>
      <c r="Z38" s="16">
        <f>Y38+SUMIF('Actv PlacedInServc'!$C$11:$C$450,"="&amp;$H38,'Actv PlacedInServc'!AB$11:AB$450)+'Actv Retire'!Z38</f>
        <v>84476937.815567821</v>
      </c>
      <c r="AA38" s="16">
        <f>Z38+SUMIF('Actv PlacedInServc'!$C$11:$C$450,"="&amp;$H38,'Actv PlacedInServc'!AC$11:AC$450)+'Actv Retire'!AA38</f>
        <v>84467086.584146708</v>
      </c>
      <c r="AB38" s="16">
        <f>AA38+SUMIF('Actv PlacedInServc'!$C$11:$C$450,"="&amp;$H38,'Actv PlacedInServc'!AD$11:AD$450)+'Actv Retire'!AB38</f>
        <v>84457535.575069606</v>
      </c>
      <c r="AC38" s="16">
        <f>AB38+SUMIF('Actv PlacedInServc'!$C$11:$C$450,"="&amp;$H38,'Actv PlacedInServc'!AE$11:AE$450)+'Actv Retire'!AC38</f>
        <v>85655829.503066316</v>
      </c>
      <c r="AD38" s="16">
        <f>AC38+SUMIF('Actv PlacedInServc'!$C$11:$C$450,"="&amp;$H38,'Actv PlacedInServc'!AF$11:AF$450)+'Actv Retire'!AD38</f>
        <v>85670867.071420029</v>
      </c>
      <c r="AE38" s="16">
        <f>AD38+SUMIF('Actv PlacedInServc'!$C$11:$C$450,"="&amp;$H38,'Actv PlacedInServc'!AG$11:AG$450)+'Actv Retire'!AE38</f>
        <v>85697319.49901861</v>
      </c>
      <c r="AF38" s="16">
        <f>AE38+SUMIF('Actv PlacedInServc'!$C$11:$C$450,"="&amp;$H38,'Actv PlacedInServc'!AH$11:AH$450)+'Actv Retire'!AF38</f>
        <v>85723855.484712318</v>
      </c>
      <c r="AG38" s="16">
        <f>AF38+SUMIF('Actv PlacedInServc'!$C$11:$C$450,"="&amp;$H38,'Actv PlacedInServc'!AI$11:AI$450)+'Actv Retire'!AG38</f>
        <v>85731643.740562275</v>
      </c>
      <c r="AH38" s="16">
        <f>AG38+SUMIF('Actv PlacedInServc'!$C$11:$C$450,"="&amp;$H38,'Actv PlacedInServc'!AJ$11:AJ$450)+'Actv Retire'!AH38</f>
        <v>87603950.723675832</v>
      </c>
      <c r="AI38" s="16">
        <f>AH38+SUMIF('Actv PlacedInServc'!$C$11:$C$450,"="&amp;$H38,'Actv PlacedInServc'!AK$11:AK$450)+'Actv Retire'!AI38</f>
        <v>87743351.939213291</v>
      </c>
      <c r="AJ38" s="16">
        <f>AI38+SUMIF('Actv PlacedInServc'!$C$11:$C$450,"="&amp;$H38,'Actv PlacedInServc'!AL$11:AL$450)+'Actv Retire'!AJ38</f>
        <v>87877135.588194504</v>
      </c>
      <c r="AK38" s="88"/>
      <c r="AL38" s="157">
        <f t="shared" si="9"/>
        <v>81469709.853251711</v>
      </c>
      <c r="AM38" s="88"/>
      <c r="AN38" s="16">
        <f t="shared" si="10"/>
        <v>85480154.005697012</v>
      </c>
      <c r="AO38" s="322">
        <f>IFERROR(VLOOKUP(H38,'Data-Depr Rates'!$A$8:$K$156,10,FALSE),0)</f>
        <v>320.11</v>
      </c>
      <c r="AP38" s="670">
        <f>IFERROR(VLOOKUP(AO38,'Data-Depr Rates'!$J$8:$K$156,2,FALSE),0)</f>
        <v>2.7700000000000002E-2</v>
      </c>
      <c r="AQ38" s="322">
        <f t="shared" si="4"/>
        <v>320.11</v>
      </c>
      <c r="AR38" s="670">
        <f>IF('Actv Depr Exp'!$O$2="N",'Bal UPIS'!AP38,IFERROR(VLOOKUP(AQ38,'Data-Depr Rates'!V$8:$W$156,2,FALSE),0))</f>
        <v>2.4510632147422801E-2</v>
      </c>
    </row>
    <row r="39" spans="2:44">
      <c r="B39" s="155">
        <v>29</v>
      </c>
      <c r="D39" s="3" t="s">
        <v>31</v>
      </c>
      <c r="F39" s="2" t="str">
        <f>'Link In'!B42</f>
        <v>320200-WT Equip Filter Media</v>
      </c>
      <c r="H39" s="3">
        <f>VALUE('Link In'!C42)</f>
        <v>320200</v>
      </c>
      <c r="J39" s="3" t="str">
        <f>'Link In'!E42</f>
        <v>10132010</v>
      </c>
      <c r="L39" s="3">
        <f>'Link In'!D42</f>
        <v>320.3</v>
      </c>
      <c r="N39" s="16">
        <f>'Link In'!F42</f>
        <v>826589.29</v>
      </c>
      <c r="O39" s="16">
        <f>N39+SUMIF('Actv PlacedInServc'!$C$11:$C$450,"="&amp;$H39,'Actv PlacedInServc'!Q$11:Q$450)+'Actv Retire'!O39</f>
        <v>824434.69750000001</v>
      </c>
      <c r="P39" s="16">
        <f>O39+SUMIF('Actv PlacedInServc'!$C$11:$C$450,"="&amp;$H39,'Actv PlacedInServc'!R$11:R$450)+'Actv Retire'!P39</f>
        <v>822280.10499999998</v>
      </c>
      <c r="Q39" s="16">
        <f>P39+SUMIF('Actv PlacedInServc'!$C$11:$C$450,"="&amp;$H39,'Actv PlacedInServc'!S$11:S$450)+'Actv Retire'!Q39</f>
        <v>820125.51249999995</v>
      </c>
      <c r="R39" s="16">
        <f>Q39+SUMIF('Actv PlacedInServc'!$C$11:$C$450,"="&amp;$H39,'Actv PlacedInServc'!T$11:T$450)+'Actv Retire'!R39</f>
        <v>817970.91999999993</v>
      </c>
      <c r="S39" s="16">
        <f>R39+SUMIF('Actv PlacedInServc'!$C$11:$C$450,"="&amp;$H39,'Actv PlacedInServc'!U$11:U$450)+'Actv Retire'!S39</f>
        <v>815816.3274999999</v>
      </c>
      <c r="T39" s="16">
        <f>S39+SUMIF('Actv PlacedInServc'!$C$11:$C$450,"="&amp;$H39,'Actv PlacedInServc'!V$11:V$450)+'Actv Retire'!T39</f>
        <v>813661.73499999987</v>
      </c>
      <c r="U39" s="16">
        <f>T39+SUMIF('Actv PlacedInServc'!$C$11:$C$450,"="&amp;$H39,'Actv PlacedInServc'!W$11:W$450)+'Actv Retire'!U39</f>
        <v>811507.14249999984</v>
      </c>
      <c r="V39" s="16">
        <f>U39+SUMIF('Actv PlacedInServc'!$C$11:$C$450,"="&amp;$H39,'Actv PlacedInServc'!X$11:X$450)+'Actv Retire'!V39</f>
        <v>809352.54999999981</v>
      </c>
      <c r="W39" s="16">
        <f>V39+SUMIF('Actv PlacedInServc'!$C$11:$C$450,"="&amp;$H39,'Actv PlacedInServc'!Y$11:Y$450)+'Actv Retire'!W39</f>
        <v>807197.95749999979</v>
      </c>
      <c r="X39" s="16">
        <f>W39+SUMIF('Actv PlacedInServc'!$C$11:$C$450,"="&amp;$H39,'Actv PlacedInServc'!Z$11:Z$450)+'Actv Retire'!X39</f>
        <v>805043.36499999976</v>
      </c>
      <c r="Y39" s="16">
        <f>X39+SUMIF('Actv PlacedInServc'!$C$11:$C$450,"="&amp;$H39,'Actv PlacedInServc'!AA$11:AA$450)+'Actv Retire'!Y39</f>
        <v>802888.77249999973</v>
      </c>
      <c r="Z39" s="16">
        <f>Y39+SUMIF('Actv PlacedInServc'!$C$11:$C$450,"="&amp;$H39,'Actv PlacedInServc'!AB$11:AB$450)+'Actv Retire'!Z39</f>
        <v>800734.1799999997</v>
      </c>
      <c r="AA39" s="16">
        <f>Z39+SUMIF('Actv PlacedInServc'!$C$11:$C$450,"="&amp;$H39,'Actv PlacedInServc'!AC$11:AC$450)+'Actv Retire'!AA39</f>
        <v>798579.58749999967</v>
      </c>
      <c r="AB39" s="16">
        <f>AA39+SUMIF('Actv PlacedInServc'!$C$11:$C$450,"="&amp;$H39,'Actv PlacedInServc'!AD$11:AD$450)+'Actv Retire'!AB39</f>
        <v>796424.99499999965</v>
      </c>
      <c r="AC39" s="16">
        <f>AB39+SUMIF('Actv PlacedInServc'!$C$11:$C$450,"="&amp;$H39,'Actv PlacedInServc'!AE$11:AE$450)+'Actv Retire'!AC39</f>
        <v>794270.40249999962</v>
      </c>
      <c r="AD39" s="16">
        <f>AC39+SUMIF('Actv PlacedInServc'!$C$11:$C$450,"="&amp;$H39,'Actv PlacedInServc'!AF$11:AF$450)+'Actv Retire'!AD39</f>
        <v>792115.80999999959</v>
      </c>
      <c r="AE39" s="16">
        <f>AD39+SUMIF('Actv PlacedInServc'!$C$11:$C$450,"="&amp;$H39,'Actv PlacedInServc'!AG$11:AG$450)+'Actv Retire'!AE39</f>
        <v>789961.21749999956</v>
      </c>
      <c r="AF39" s="16">
        <f>AE39+SUMIF('Actv PlacedInServc'!$C$11:$C$450,"="&amp;$H39,'Actv PlacedInServc'!AH$11:AH$450)+'Actv Retire'!AF39</f>
        <v>787806.62499999953</v>
      </c>
      <c r="AG39" s="16">
        <f>AF39+SUMIF('Actv PlacedInServc'!$C$11:$C$450,"="&amp;$H39,'Actv PlacedInServc'!AI$11:AI$450)+'Actv Retire'!AG39</f>
        <v>785652.03249999951</v>
      </c>
      <c r="AH39" s="16">
        <f>AG39+SUMIF('Actv PlacedInServc'!$C$11:$C$450,"="&amp;$H39,'Actv PlacedInServc'!AJ$11:AJ$450)+'Actv Retire'!AH39</f>
        <v>783497.43999999948</v>
      </c>
      <c r="AI39" s="16">
        <f>AH39+SUMIF('Actv PlacedInServc'!$C$11:$C$450,"="&amp;$H39,'Actv PlacedInServc'!AK$11:AK$450)+'Actv Retire'!AI39</f>
        <v>781342.84749999945</v>
      </c>
      <c r="AJ39" s="16">
        <f>AI39+SUMIF('Actv PlacedInServc'!$C$11:$C$450,"="&amp;$H39,'Actv PlacedInServc'!AL$11:AL$450)+'Actv Retire'!AJ39</f>
        <v>779188.25499999942</v>
      </c>
      <c r="AK39" s="88"/>
      <c r="AL39" s="157">
        <f t="shared" si="9"/>
        <v>813661.73499999987</v>
      </c>
      <c r="AM39" s="88"/>
      <c r="AN39" s="16">
        <f t="shared" si="10"/>
        <v>792115.80999999947</v>
      </c>
      <c r="AO39" s="322">
        <f>IFERROR(VLOOKUP(H39,'Data-Depr Rates'!$A$8:$K$156,10,FALSE),0)</f>
        <v>320.2</v>
      </c>
      <c r="AP39" s="670">
        <f>IFERROR(VLOOKUP(AO39,'Data-Depr Rates'!$J$8:$K$156,2,FALSE),0)</f>
        <v>2.6499999999999999E-2</v>
      </c>
      <c r="AQ39" s="322">
        <f t="shared" si="4"/>
        <v>320.2</v>
      </c>
      <c r="AR39" s="670">
        <f>IF('Actv Depr Exp'!$O$2="N",'Bal UPIS'!AP39,IFERROR(VLOOKUP(AQ39,'Data-Depr Rates'!V$8:$W$156,2,FALSE),0))</f>
        <v>9.7623452798210344E-2</v>
      </c>
    </row>
    <row r="40" spans="2:44">
      <c r="B40" s="155">
        <v>30</v>
      </c>
      <c r="D40" s="3" t="s">
        <v>31</v>
      </c>
      <c r="F40" s="2" t="str">
        <f>'Link In'!B43</f>
        <v>330000-Dist Reservoirs &amp; Standpipes</v>
      </c>
      <c r="H40" s="3">
        <f>VALUE('Link In'!C43)</f>
        <v>330000</v>
      </c>
      <c r="J40" s="3" t="str">
        <f>'Link In'!E43</f>
        <v>10133000</v>
      </c>
      <c r="L40" s="3">
        <f>'Link In'!D43</f>
        <v>330.4</v>
      </c>
      <c r="N40" s="16">
        <f>'Link In'!F43</f>
        <v>1777826.19</v>
      </c>
      <c r="O40" s="16">
        <f>N40+SUMIF('Actv PlacedInServc'!$C$11:$C$450,"="&amp;$H40,'Actv PlacedInServc'!Q$11:Q$450)+'Actv Retire'!O40</f>
        <v>1777826.19</v>
      </c>
      <c r="P40" s="16">
        <f>O40+SUMIF('Actv PlacedInServc'!$C$11:$C$450,"="&amp;$H40,'Actv PlacedInServc'!R$11:R$450)+'Actv Retire'!P40</f>
        <v>1777826.19</v>
      </c>
      <c r="Q40" s="16">
        <f>P40+SUMIF('Actv PlacedInServc'!$C$11:$C$450,"="&amp;$H40,'Actv PlacedInServc'!S$11:S$450)+'Actv Retire'!Q40</f>
        <v>1777826.19</v>
      </c>
      <c r="R40" s="16">
        <f>Q40+SUMIF('Actv PlacedInServc'!$C$11:$C$450,"="&amp;$H40,'Actv PlacedInServc'!T$11:T$450)+'Actv Retire'!R40</f>
        <v>1777826.19</v>
      </c>
      <c r="S40" s="16">
        <f>R40+SUMIF('Actv PlacedInServc'!$C$11:$C$450,"="&amp;$H40,'Actv PlacedInServc'!U$11:U$450)+'Actv Retire'!S40</f>
        <v>1777826.19</v>
      </c>
      <c r="T40" s="16">
        <f>S40+SUMIF('Actv PlacedInServc'!$C$11:$C$450,"="&amp;$H40,'Actv PlacedInServc'!V$11:V$450)+'Actv Retire'!T40</f>
        <v>1777826.19</v>
      </c>
      <c r="U40" s="16">
        <f>T40+SUMIF('Actv PlacedInServc'!$C$11:$C$450,"="&amp;$H40,'Actv PlacedInServc'!W$11:W$450)+'Actv Retire'!U40</f>
        <v>1777826.19</v>
      </c>
      <c r="V40" s="16">
        <f>U40+SUMIF('Actv PlacedInServc'!$C$11:$C$450,"="&amp;$H40,'Actv PlacedInServc'!X$11:X$450)+'Actv Retire'!V40</f>
        <v>1777826.19</v>
      </c>
      <c r="W40" s="16">
        <f>V40+SUMIF('Actv PlacedInServc'!$C$11:$C$450,"="&amp;$H40,'Actv PlacedInServc'!Y$11:Y$450)+'Actv Retire'!W40</f>
        <v>1777826.19</v>
      </c>
      <c r="X40" s="16">
        <f>W40+SUMIF('Actv PlacedInServc'!$C$11:$C$450,"="&amp;$H40,'Actv PlacedInServc'!Z$11:Z$450)+'Actv Retire'!X40</f>
        <v>1777826.19</v>
      </c>
      <c r="Y40" s="16">
        <f>X40+SUMIF('Actv PlacedInServc'!$C$11:$C$450,"="&amp;$H40,'Actv PlacedInServc'!AA$11:AA$450)+'Actv Retire'!Y40</f>
        <v>1777826.19</v>
      </c>
      <c r="Z40" s="16">
        <f>Y40+SUMIF('Actv PlacedInServc'!$C$11:$C$450,"="&amp;$H40,'Actv PlacedInServc'!AB$11:AB$450)+'Actv Retire'!Z40</f>
        <v>1777826.19</v>
      </c>
      <c r="AA40" s="16">
        <f>Z40+SUMIF('Actv PlacedInServc'!$C$11:$C$450,"="&amp;$H40,'Actv PlacedInServc'!AC$11:AC$450)+'Actv Retire'!AA40</f>
        <v>1777826.19</v>
      </c>
      <c r="AB40" s="16">
        <f>AA40+SUMIF('Actv PlacedInServc'!$C$11:$C$450,"="&amp;$H40,'Actv PlacedInServc'!AD$11:AD$450)+'Actv Retire'!AB40</f>
        <v>1777826.19</v>
      </c>
      <c r="AC40" s="16">
        <f>AB40+SUMIF('Actv PlacedInServc'!$C$11:$C$450,"="&amp;$H40,'Actv PlacedInServc'!AE$11:AE$450)+'Actv Retire'!AC40</f>
        <v>1777826.19</v>
      </c>
      <c r="AD40" s="16">
        <f>AC40+SUMIF('Actv PlacedInServc'!$C$11:$C$450,"="&amp;$H40,'Actv PlacedInServc'!AF$11:AF$450)+'Actv Retire'!AD40</f>
        <v>1777826.19</v>
      </c>
      <c r="AE40" s="16">
        <f>AD40+SUMIF('Actv PlacedInServc'!$C$11:$C$450,"="&amp;$H40,'Actv PlacedInServc'!AG$11:AG$450)+'Actv Retire'!AE40</f>
        <v>1777826.19</v>
      </c>
      <c r="AF40" s="16">
        <f>AE40+SUMIF('Actv PlacedInServc'!$C$11:$C$450,"="&amp;$H40,'Actv PlacedInServc'!AH$11:AH$450)+'Actv Retire'!AF40</f>
        <v>1777826.19</v>
      </c>
      <c r="AG40" s="16">
        <f>AF40+SUMIF('Actv PlacedInServc'!$C$11:$C$450,"="&amp;$H40,'Actv PlacedInServc'!AI$11:AI$450)+'Actv Retire'!AG40</f>
        <v>1777826.19</v>
      </c>
      <c r="AH40" s="16">
        <f>AG40+SUMIF('Actv PlacedInServc'!$C$11:$C$450,"="&amp;$H40,'Actv PlacedInServc'!AJ$11:AJ$450)+'Actv Retire'!AH40</f>
        <v>1777826.19</v>
      </c>
      <c r="AI40" s="16">
        <f>AH40+SUMIF('Actv PlacedInServc'!$C$11:$C$450,"="&amp;$H40,'Actv PlacedInServc'!AK$11:AK$450)+'Actv Retire'!AI40</f>
        <v>1777826.19</v>
      </c>
      <c r="AJ40" s="16">
        <f>AI40+SUMIF('Actv PlacedInServc'!$C$11:$C$450,"="&amp;$H40,'Actv PlacedInServc'!AL$11:AL$450)+'Actv Retire'!AJ40</f>
        <v>1777826.19</v>
      </c>
      <c r="AK40" s="88"/>
      <c r="AL40" s="157">
        <f t="shared" si="9"/>
        <v>1777826.19</v>
      </c>
      <c r="AM40" s="88"/>
      <c r="AN40" s="16">
        <f t="shared" si="10"/>
        <v>1777826.1900000002</v>
      </c>
      <c r="AO40" s="322">
        <f>IFERROR(VLOOKUP(H40,'Data-Depr Rates'!$A$8:$K$156,10,FALSE),0)</f>
        <v>330</v>
      </c>
      <c r="AP40" s="670">
        <f>IFERROR(VLOOKUP(AO40,'Data-Depr Rates'!$J$8:$K$156,2,FALSE),0)</f>
        <v>2.0199999999999999E-2</v>
      </c>
      <c r="AQ40" s="322">
        <f t="shared" si="4"/>
        <v>330</v>
      </c>
      <c r="AR40" s="670">
        <f>IF('Actv Depr Exp'!$O$2="N",'Bal UPIS'!AP40,IFERROR(VLOOKUP(AQ40,'Data-Depr Rates'!V$8:$W$156,2,FALSE),0))</f>
        <v>2.1279358023182201E-2</v>
      </c>
    </row>
    <row r="41" spans="2:44">
      <c r="B41" s="155">
        <v>31</v>
      </c>
      <c r="D41" s="3" t="s">
        <v>31</v>
      </c>
      <c r="F41" s="2" t="str">
        <f>'Link In'!B44</f>
        <v>330100-Elevated Tanks &amp; Standpipes</v>
      </c>
      <c r="H41" s="3">
        <f>VALUE('Link In'!C44)</f>
        <v>330100</v>
      </c>
      <c r="J41" s="3" t="str">
        <f>'Link In'!E44</f>
        <v>10133000</v>
      </c>
      <c r="L41" s="3">
        <f>'Link In'!D44</f>
        <v>330.4</v>
      </c>
      <c r="N41" s="16">
        <f>'Link In'!F44</f>
        <v>14209580.159999996</v>
      </c>
      <c r="O41" s="16">
        <f>N41+SUMIF('Actv PlacedInServc'!$C$11:$C$450,"="&amp;$H41,'Actv PlacedInServc'!Q$11:Q$450)+'Actv Retire'!O41</f>
        <v>14209580.159999996</v>
      </c>
      <c r="P41" s="16">
        <f>O41+SUMIF('Actv PlacedInServc'!$C$11:$C$450,"="&amp;$H41,'Actv PlacedInServc'!R$11:R$450)+'Actv Retire'!P41</f>
        <v>14209580.159999996</v>
      </c>
      <c r="Q41" s="16">
        <f>P41+SUMIF('Actv PlacedInServc'!$C$11:$C$450,"="&amp;$H41,'Actv PlacedInServc'!S$11:S$450)+'Actv Retire'!Q41</f>
        <v>14209580.159999996</v>
      </c>
      <c r="R41" s="16">
        <f>Q41+SUMIF('Actv PlacedInServc'!$C$11:$C$450,"="&amp;$H41,'Actv PlacedInServc'!T$11:T$450)+'Actv Retire'!R41</f>
        <v>14209580.159999996</v>
      </c>
      <c r="S41" s="16">
        <f>R41+SUMIF('Actv PlacedInServc'!$C$11:$C$450,"="&amp;$H41,'Actv PlacedInServc'!U$11:U$450)+'Actv Retire'!S41</f>
        <v>14209580.159999996</v>
      </c>
      <c r="T41" s="16">
        <f>S41+SUMIF('Actv PlacedInServc'!$C$11:$C$450,"="&amp;$H41,'Actv PlacedInServc'!V$11:V$450)+'Actv Retire'!T41</f>
        <v>14209580.159999996</v>
      </c>
      <c r="U41" s="16">
        <f>T41+SUMIF('Actv PlacedInServc'!$C$11:$C$450,"="&amp;$H41,'Actv PlacedInServc'!W$11:W$450)+'Actv Retire'!U41</f>
        <v>14209580.159999996</v>
      </c>
      <c r="V41" s="16">
        <f>U41+SUMIF('Actv PlacedInServc'!$C$11:$C$450,"="&amp;$H41,'Actv PlacedInServc'!X$11:X$450)+'Actv Retire'!V41</f>
        <v>14209580.159999996</v>
      </c>
      <c r="W41" s="16">
        <f>V41+SUMIF('Actv PlacedInServc'!$C$11:$C$450,"="&amp;$H41,'Actv PlacedInServc'!Y$11:Y$450)+'Actv Retire'!W41</f>
        <v>14209580.159999996</v>
      </c>
      <c r="X41" s="16">
        <f>W41+SUMIF('Actv PlacedInServc'!$C$11:$C$450,"="&amp;$H41,'Actv PlacedInServc'!Z$11:Z$450)+'Actv Retire'!X41</f>
        <v>14209580.159999996</v>
      </c>
      <c r="Y41" s="16">
        <f>X41+SUMIF('Actv PlacedInServc'!$C$11:$C$450,"="&amp;$H41,'Actv PlacedInServc'!AA$11:AA$450)+'Actv Retire'!Y41</f>
        <v>14209580.159999996</v>
      </c>
      <c r="Z41" s="16">
        <f>Y41+SUMIF('Actv PlacedInServc'!$C$11:$C$450,"="&amp;$H41,'Actv PlacedInServc'!AB$11:AB$450)+'Actv Retire'!Z41</f>
        <v>14209580.159999996</v>
      </c>
      <c r="AA41" s="16">
        <f>Z41+SUMIF('Actv PlacedInServc'!$C$11:$C$450,"="&amp;$H41,'Actv PlacedInServc'!AC$11:AC$450)+'Actv Retire'!AA41</f>
        <v>14209580.159999996</v>
      </c>
      <c r="AB41" s="16">
        <f>AA41+SUMIF('Actv PlacedInServc'!$C$11:$C$450,"="&amp;$H41,'Actv PlacedInServc'!AD$11:AD$450)+'Actv Retire'!AB41</f>
        <v>14209580.159999996</v>
      </c>
      <c r="AC41" s="16">
        <f>AB41+SUMIF('Actv PlacedInServc'!$C$11:$C$450,"="&amp;$H41,'Actv PlacedInServc'!AE$11:AE$450)+'Actv Retire'!AC41</f>
        <v>14209580.159999996</v>
      </c>
      <c r="AD41" s="16">
        <f>AC41+SUMIF('Actv PlacedInServc'!$C$11:$C$450,"="&amp;$H41,'Actv PlacedInServc'!AF$11:AF$450)+'Actv Retire'!AD41</f>
        <v>14209580.159999996</v>
      </c>
      <c r="AE41" s="16">
        <f>AD41+SUMIF('Actv PlacedInServc'!$C$11:$C$450,"="&amp;$H41,'Actv PlacedInServc'!AG$11:AG$450)+'Actv Retire'!AE41</f>
        <v>14209580.159999996</v>
      </c>
      <c r="AF41" s="16">
        <f>AE41+SUMIF('Actv PlacedInServc'!$C$11:$C$450,"="&amp;$H41,'Actv PlacedInServc'!AH$11:AH$450)+'Actv Retire'!AF41</f>
        <v>14209580.159999996</v>
      </c>
      <c r="AG41" s="16">
        <f>AF41+SUMIF('Actv PlacedInServc'!$C$11:$C$450,"="&amp;$H41,'Actv PlacedInServc'!AI$11:AI$450)+'Actv Retire'!AG41</f>
        <v>14209580.159999996</v>
      </c>
      <c r="AH41" s="16">
        <f>AG41+SUMIF('Actv PlacedInServc'!$C$11:$C$450,"="&amp;$H41,'Actv PlacedInServc'!AJ$11:AJ$450)+'Actv Retire'!AH41</f>
        <v>14209580.159999996</v>
      </c>
      <c r="AI41" s="16">
        <f>AH41+SUMIF('Actv PlacedInServc'!$C$11:$C$450,"="&amp;$H41,'Actv PlacedInServc'!AK$11:AK$450)+'Actv Retire'!AI41</f>
        <v>14209580.159999996</v>
      </c>
      <c r="AJ41" s="16">
        <f>AI41+SUMIF('Actv PlacedInServc'!$C$11:$C$450,"="&amp;$H41,'Actv PlacedInServc'!AL$11:AL$450)+'Actv Retire'!AJ41</f>
        <v>14209580.159999996</v>
      </c>
      <c r="AK41" s="88"/>
      <c r="AL41" s="157">
        <f t="shared" si="9"/>
        <v>14209580.159999996</v>
      </c>
      <c r="AM41" s="88"/>
      <c r="AN41" s="16">
        <f t="shared" si="10"/>
        <v>14209580.159999996</v>
      </c>
      <c r="AO41" s="322">
        <f>IFERROR(VLOOKUP(H41,'Data-Depr Rates'!$A$8:$K$156,10,FALSE),0)</f>
        <v>330.1</v>
      </c>
      <c r="AP41" s="670">
        <f>IFERROR(VLOOKUP(AO41,'Data-Depr Rates'!$J$8:$K$156,2,FALSE),0)</f>
        <v>1.89E-2</v>
      </c>
      <c r="AQ41" s="322">
        <f t="shared" si="4"/>
        <v>330.1</v>
      </c>
      <c r="AR41" s="670">
        <f>IF('Actv Depr Exp'!$O$2="N",'Bal UPIS'!AP41,IFERROR(VLOOKUP(AQ41,'Data-Depr Rates'!V$8:$W$156,2,FALSE),0))</f>
        <v>1.8496394477569102E-2</v>
      </c>
    </row>
    <row r="42" spans="2:44">
      <c r="B42" s="155">
        <v>32</v>
      </c>
      <c r="D42" s="3" t="s">
        <v>31</v>
      </c>
      <c r="F42" s="2" t="str">
        <f>'Link In'!B45</f>
        <v>330200-Ground Level Tanks</v>
      </c>
      <c r="H42" s="3">
        <f>VALUE('Link In'!C45)</f>
        <v>330200</v>
      </c>
      <c r="J42" s="3" t="str">
        <f>'Link In'!E45</f>
        <v>10133000</v>
      </c>
      <c r="L42" s="3">
        <f>'Link In'!D45</f>
        <v>330.4</v>
      </c>
      <c r="N42" s="16">
        <f>'Link In'!F45</f>
        <v>2910057.62</v>
      </c>
      <c r="O42" s="16">
        <f>N42+SUMIF('Actv PlacedInServc'!$C$11:$C$450,"="&amp;$H42,'Actv PlacedInServc'!Q$11:Q$450)+'Actv Retire'!O42</f>
        <v>2909986.6236111112</v>
      </c>
      <c r="P42" s="16">
        <f>O42+SUMIF('Actv PlacedInServc'!$C$11:$C$450,"="&amp;$H42,'Actv PlacedInServc'!R$11:R$450)+'Actv Retire'!P42</f>
        <v>2909915.6272222223</v>
      </c>
      <c r="Q42" s="16">
        <f>P42+SUMIF('Actv PlacedInServc'!$C$11:$C$450,"="&amp;$H42,'Actv PlacedInServc'!S$11:S$450)+'Actv Retire'!Q42</f>
        <v>2909844.6308333334</v>
      </c>
      <c r="R42" s="16">
        <f>Q42+SUMIF('Actv PlacedInServc'!$C$11:$C$450,"="&amp;$H42,'Actv PlacedInServc'!T$11:T$450)+'Actv Retire'!R42</f>
        <v>2909773.6344444444</v>
      </c>
      <c r="S42" s="16">
        <f>R42+SUMIF('Actv PlacedInServc'!$C$11:$C$450,"="&amp;$H42,'Actv PlacedInServc'!U$11:U$450)+'Actv Retire'!S42</f>
        <v>2909702.6380555555</v>
      </c>
      <c r="T42" s="16">
        <f>S42+SUMIF('Actv PlacedInServc'!$C$11:$C$450,"="&amp;$H42,'Actv PlacedInServc'!V$11:V$450)+'Actv Retire'!T42</f>
        <v>2909631.6416666666</v>
      </c>
      <c r="U42" s="16">
        <f>T42+SUMIF('Actv PlacedInServc'!$C$11:$C$450,"="&amp;$H42,'Actv PlacedInServc'!W$11:W$450)+'Actv Retire'!U42</f>
        <v>2909560.6452777777</v>
      </c>
      <c r="V42" s="16">
        <f>U42+SUMIF('Actv PlacedInServc'!$C$11:$C$450,"="&amp;$H42,'Actv PlacedInServc'!X$11:X$450)+'Actv Retire'!V42</f>
        <v>2909489.6488888888</v>
      </c>
      <c r="W42" s="16">
        <f>V42+SUMIF('Actv PlacedInServc'!$C$11:$C$450,"="&amp;$H42,'Actv PlacedInServc'!Y$11:Y$450)+'Actv Retire'!W42</f>
        <v>2909418.6524999999</v>
      </c>
      <c r="X42" s="16">
        <f>W42+SUMIF('Actv PlacedInServc'!$C$11:$C$450,"="&amp;$H42,'Actv PlacedInServc'!Z$11:Z$450)+'Actv Retire'!X42</f>
        <v>2909347.6561111109</v>
      </c>
      <c r="Y42" s="16">
        <f>X42+SUMIF('Actv PlacedInServc'!$C$11:$C$450,"="&amp;$H42,'Actv PlacedInServc'!AA$11:AA$450)+'Actv Retire'!Y42</f>
        <v>2909276.659722222</v>
      </c>
      <c r="Z42" s="16">
        <f>Y42+SUMIF('Actv PlacedInServc'!$C$11:$C$450,"="&amp;$H42,'Actv PlacedInServc'!AB$11:AB$450)+'Actv Retire'!Z42</f>
        <v>2909205.6633333331</v>
      </c>
      <c r="AA42" s="16">
        <f>Z42+SUMIF('Actv PlacedInServc'!$C$11:$C$450,"="&amp;$H42,'Actv PlacedInServc'!AC$11:AC$450)+'Actv Retire'!AA42</f>
        <v>2909134.6669444442</v>
      </c>
      <c r="AB42" s="16">
        <f>AA42+SUMIF('Actv PlacedInServc'!$C$11:$C$450,"="&amp;$H42,'Actv PlacedInServc'!AD$11:AD$450)+'Actv Retire'!AB42</f>
        <v>2909063.6705555553</v>
      </c>
      <c r="AC42" s="16">
        <f>AB42+SUMIF('Actv PlacedInServc'!$C$11:$C$450,"="&amp;$H42,'Actv PlacedInServc'!AE$11:AE$450)+'Actv Retire'!AC42</f>
        <v>2908992.6741666663</v>
      </c>
      <c r="AD42" s="16">
        <f>AC42+SUMIF('Actv PlacedInServc'!$C$11:$C$450,"="&amp;$H42,'Actv PlacedInServc'!AF$11:AF$450)+'Actv Retire'!AD42</f>
        <v>2908921.6777777774</v>
      </c>
      <c r="AE42" s="16">
        <f>AD42+SUMIF('Actv PlacedInServc'!$C$11:$C$450,"="&amp;$H42,'Actv PlacedInServc'!AG$11:AG$450)+'Actv Retire'!AE42</f>
        <v>2908850.6813888885</v>
      </c>
      <c r="AF42" s="16">
        <f>AE42+SUMIF('Actv PlacedInServc'!$C$11:$C$450,"="&amp;$H42,'Actv PlacedInServc'!AH$11:AH$450)+'Actv Retire'!AF42</f>
        <v>2908779.6849999996</v>
      </c>
      <c r="AG42" s="16">
        <f>AF42+SUMIF('Actv PlacedInServc'!$C$11:$C$450,"="&amp;$H42,'Actv PlacedInServc'!AI$11:AI$450)+'Actv Retire'!AG42</f>
        <v>2908708.6886111107</v>
      </c>
      <c r="AH42" s="16">
        <f>AG42+SUMIF('Actv PlacedInServc'!$C$11:$C$450,"="&amp;$H42,'Actv PlacedInServc'!AJ$11:AJ$450)+'Actv Retire'!AH42</f>
        <v>2908637.6922222218</v>
      </c>
      <c r="AI42" s="16">
        <f>AH42+SUMIF('Actv PlacedInServc'!$C$11:$C$450,"="&amp;$H42,'Actv PlacedInServc'!AK$11:AK$450)+'Actv Retire'!AI42</f>
        <v>2908566.6958333328</v>
      </c>
      <c r="AJ42" s="16">
        <f>AI42+SUMIF('Actv PlacedInServc'!$C$11:$C$450,"="&amp;$H42,'Actv PlacedInServc'!AL$11:AL$450)+'Actv Retire'!AJ42</f>
        <v>2908495.6994444439</v>
      </c>
      <c r="AK42" s="88"/>
      <c r="AL42" s="157">
        <f t="shared" si="9"/>
        <v>2909631.6416666666</v>
      </c>
      <c r="AM42" s="88"/>
      <c r="AN42" s="16">
        <f t="shared" si="10"/>
        <v>2908921.6777777774</v>
      </c>
      <c r="AO42" s="322">
        <f>IFERROR(VLOOKUP(H42,'Data-Depr Rates'!$A$8:$K$156,10,FALSE),0)</f>
        <v>330.2</v>
      </c>
      <c r="AP42" s="670">
        <f>IFERROR(VLOOKUP(AO42,'Data-Depr Rates'!$J$8:$K$156,2,FALSE),0)</f>
        <v>1.83E-2</v>
      </c>
      <c r="AQ42" s="322">
        <f t="shared" si="4"/>
        <v>330.2</v>
      </c>
      <c r="AR42" s="670">
        <f>IF('Actv Depr Exp'!$O$2="N",'Bal UPIS'!AP42,IFERROR(VLOOKUP(AQ42,'Data-Depr Rates'!V$8:$W$156,2,FALSE),0))</f>
        <v>1.98615436612566E-2</v>
      </c>
    </row>
    <row r="43" spans="2:44">
      <c r="B43" s="155">
        <v>33</v>
      </c>
      <c r="D43" s="3" t="s">
        <v>31</v>
      </c>
      <c r="F43" s="2" t="str">
        <f>'Link In'!B46</f>
        <v>330400-Clearwell</v>
      </c>
      <c r="H43" s="3">
        <f>VALUE('Link In'!C46)</f>
        <v>330400</v>
      </c>
      <c r="J43" s="3" t="str">
        <f>'Link In'!E46</f>
        <v>10133000</v>
      </c>
      <c r="L43" s="3">
        <f>'Link In'!D46</f>
        <v>330.4</v>
      </c>
      <c r="N43" s="16">
        <f>'Link In'!F46</f>
        <v>1096143.2999999998</v>
      </c>
      <c r="O43" s="16">
        <f>N43+SUMIF('Actv PlacedInServc'!$C$11:$C$450,"="&amp;$H43,'Actv PlacedInServc'!Q$11:Q$450)+'Actv Retire'!O43</f>
        <v>1096143.2999999998</v>
      </c>
      <c r="P43" s="16">
        <f>O43+SUMIF('Actv PlacedInServc'!$C$11:$C$450,"="&amp;$H43,'Actv PlacedInServc'!R$11:R$450)+'Actv Retire'!P43</f>
        <v>1096143.2999999998</v>
      </c>
      <c r="Q43" s="16">
        <f>P43+SUMIF('Actv PlacedInServc'!$C$11:$C$450,"="&amp;$H43,'Actv PlacedInServc'!S$11:S$450)+'Actv Retire'!Q43</f>
        <v>1096143.2999999998</v>
      </c>
      <c r="R43" s="16">
        <f>Q43+SUMIF('Actv PlacedInServc'!$C$11:$C$450,"="&amp;$H43,'Actv PlacedInServc'!T$11:T$450)+'Actv Retire'!R43</f>
        <v>1096143.2999999998</v>
      </c>
      <c r="S43" s="16">
        <f>R43+SUMIF('Actv PlacedInServc'!$C$11:$C$450,"="&amp;$H43,'Actv PlacedInServc'!U$11:U$450)+'Actv Retire'!S43</f>
        <v>1096143.2999999998</v>
      </c>
      <c r="T43" s="16">
        <f>S43+SUMIF('Actv PlacedInServc'!$C$11:$C$450,"="&amp;$H43,'Actv PlacedInServc'!V$11:V$450)+'Actv Retire'!T43</f>
        <v>1096143.2999999998</v>
      </c>
      <c r="U43" s="16">
        <f>T43+SUMIF('Actv PlacedInServc'!$C$11:$C$450,"="&amp;$H43,'Actv PlacedInServc'!W$11:W$450)+'Actv Retire'!U43</f>
        <v>1096143.2999999998</v>
      </c>
      <c r="V43" s="16">
        <f>U43+SUMIF('Actv PlacedInServc'!$C$11:$C$450,"="&amp;$H43,'Actv PlacedInServc'!X$11:X$450)+'Actv Retire'!V43</f>
        <v>1096143.2999999998</v>
      </c>
      <c r="W43" s="16">
        <f>V43+SUMIF('Actv PlacedInServc'!$C$11:$C$450,"="&amp;$H43,'Actv PlacedInServc'!Y$11:Y$450)+'Actv Retire'!W43</f>
        <v>1096143.2999999998</v>
      </c>
      <c r="X43" s="16">
        <f>W43+SUMIF('Actv PlacedInServc'!$C$11:$C$450,"="&amp;$H43,'Actv PlacedInServc'!Z$11:Z$450)+'Actv Retire'!X43</f>
        <v>1096143.2999999998</v>
      </c>
      <c r="Y43" s="16">
        <f>X43+SUMIF('Actv PlacedInServc'!$C$11:$C$450,"="&amp;$H43,'Actv PlacedInServc'!AA$11:AA$450)+'Actv Retire'!Y43</f>
        <v>1096143.2999999998</v>
      </c>
      <c r="Z43" s="16">
        <f>Y43+SUMIF('Actv PlacedInServc'!$C$11:$C$450,"="&amp;$H43,'Actv PlacedInServc'!AB$11:AB$450)+'Actv Retire'!Z43</f>
        <v>1096143.2999999998</v>
      </c>
      <c r="AA43" s="16">
        <f>Z43+SUMIF('Actv PlacedInServc'!$C$11:$C$450,"="&amp;$H43,'Actv PlacedInServc'!AC$11:AC$450)+'Actv Retire'!AA43</f>
        <v>1096143.2999999998</v>
      </c>
      <c r="AB43" s="16">
        <f>AA43+SUMIF('Actv PlacedInServc'!$C$11:$C$450,"="&amp;$H43,'Actv PlacedInServc'!AD$11:AD$450)+'Actv Retire'!AB43</f>
        <v>1096143.2999999998</v>
      </c>
      <c r="AC43" s="16">
        <f>AB43+SUMIF('Actv PlacedInServc'!$C$11:$C$450,"="&amp;$H43,'Actv PlacedInServc'!AE$11:AE$450)+'Actv Retire'!AC43</f>
        <v>1096143.2999999998</v>
      </c>
      <c r="AD43" s="16">
        <f>AC43+SUMIF('Actv PlacedInServc'!$C$11:$C$450,"="&amp;$H43,'Actv PlacedInServc'!AF$11:AF$450)+'Actv Retire'!AD43</f>
        <v>1096143.2999999998</v>
      </c>
      <c r="AE43" s="16">
        <f>AD43+SUMIF('Actv PlacedInServc'!$C$11:$C$450,"="&amp;$H43,'Actv PlacedInServc'!AG$11:AG$450)+'Actv Retire'!AE43</f>
        <v>1096143.2999999998</v>
      </c>
      <c r="AF43" s="16">
        <f>AE43+SUMIF('Actv PlacedInServc'!$C$11:$C$450,"="&amp;$H43,'Actv PlacedInServc'!AH$11:AH$450)+'Actv Retire'!AF43</f>
        <v>1096143.2999999998</v>
      </c>
      <c r="AG43" s="16">
        <f>AF43+SUMIF('Actv PlacedInServc'!$C$11:$C$450,"="&amp;$H43,'Actv PlacedInServc'!AI$11:AI$450)+'Actv Retire'!AG43</f>
        <v>1096143.2999999998</v>
      </c>
      <c r="AH43" s="16">
        <f>AG43+SUMIF('Actv PlacedInServc'!$C$11:$C$450,"="&amp;$H43,'Actv PlacedInServc'!AJ$11:AJ$450)+'Actv Retire'!AH43</f>
        <v>1096143.2999999998</v>
      </c>
      <c r="AI43" s="16">
        <f>AH43+SUMIF('Actv PlacedInServc'!$C$11:$C$450,"="&amp;$H43,'Actv PlacedInServc'!AK$11:AK$450)+'Actv Retire'!AI43</f>
        <v>1096143.2999999998</v>
      </c>
      <c r="AJ43" s="16">
        <f>AI43+SUMIF('Actv PlacedInServc'!$C$11:$C$450,"="&amp;$H43,'Actv PlacedInServc'!AL$11:AL$450)+'Actv Retire'!AJ43</f>
        <v>1096143.2999999998</v>
      </c>
      <c r="AK43" s="88"/>
      <c r="AL43" s="157">
        <f t="shared" si="9"/>
        <v>1096143.2999999998</v>
      </c>
      <c r="AM43" s="88"/>
      <c r="AN43" s="16">
        <f t="shared" si="10"/>
        <v>1096143.3000000003</v>
      </c>
      <c r="AO43" s="322">
        <f>IFERROR(VLOOKUP(H43,'Data-Depr Rates'!$A$8:$K$156,10,FALSE),0)</f>
        <v>330.4</v>
      </c>
      <c r="AP43" s="670">
        <f>IFERROR(VLOOKUP(AO43,'Data-Depr Rates'!$J$8:$K$156,2,FALSE),0)</f>
        <v>1.7399999999999999E-2</v>
      </c>
      <c r="AQ43" s="322">
        <f t="shared" si="4"/>
        <v>330.4</v>
      </c>
      <c r="AR43" s="670">
        <f>IF('Actv Depr Exp'!$O$2="N",'Bal UPIS'!AP43,IFERROR(VLOOKUP(AQ43,'Data-Depr Rates'!V$8:$W$156,2,FALSE),0))</f>
        <v>1.8733656451357099E-2</v>
      </c>
    </row>
    <row r="44" spans="2:44">
      <c r="B44" s="155">
        <v>34</v>
      </c>
      <c r="D44" s="3" t="s">
        <v>31</v>
      </c>
      <c r="F44" s="2" t="str">
        <f>'Link In'!B47</f>
        <v>331001-TD Mains</v>
      </c>
      <c r="H44" s="3">
        <f>VALUE('Link In'!C47)</f>
        <v>331001</v>
      </c>
      <c r="J44" s="3" t="str">
        <f>'Link In'!E47</f>
        <v>10133100</v>
      </c>
      <c r="L44" s="3">
        <f>'Link In'!D47</f>
        <v>331.4</v>
      </c>
      <c r="N44" s="16">
        <f>'Link In'!F47</f>
        <v>3.8743019104003906E-7</v>
      </c>
      <c r="O44" s="16">
        <f>N44+SUMIF('Actv PlacedInServc'!$C$11:$C$450,"="&amp;$H44,'Actv PlacedInServc'!Q$11:Q$450)+'Actv Retire'!O44</f>
        <v>-2.1110723677945014E-2</v>
      </c>
      <c r="P44" s="16">
        <f>O44+SUMIF('Actv PlacedInServc'!$C$11:$C$450,"="&amp;$H44,'Actv PlacedInServc'!R$11:R$450)+'Actv Retire'!P44</f>
        <v>-4.2221834786081068E-2</v>
      </c>
      <c r="Q44" s="16">
        <f>P44+SUMIF('Actv PlacedInServc'!$C$11:$C$450,"="&amp;$H44,'Actv PlacedInServc'!S$11:S$450)+'Actv Retire'!Q44</f>
        <v>-6.3332945894217119E-2</v>
      </c>
      <c r="R44" s="16">
        <f>Q44+SUMIF('Actv PlacedInServc'!$C$11:$C$450,"="&amp;$H44,'Actv PlacedInServc'!T$11:T$450)+'Actv Retire'!R44</f>
        <v>-8.4444057002353176E-2</v>
      </c>
      <c r="S44" s="16">
        <f>R44+SUMIF('Actv PlacedInServc'!$C$11:$C$450,"="&amp;$H44,'Actv PlacedInServc'!U$11:U$450)+'Actv Retire'!S44</f>
        <v>-0.10555516811048923</v>
      </c>
      <c r="T44" s="16">
        <f>S44+SUMIF('Actv PlacedInServc'!$C$11:$C$450,"="&amp;$H44,'Actv PlacedInServc'!V$11:V$450)+'Actv Retire'!T44</f>
        <v>-0.12666627921862528</v>
      </c>
      <c r="U44" s="16">
        <f>T44+SUMIF('Actv PlacedInServc'!$C$11:$C$450,"="&amp;$H44,'Actv PlacedInServc'!W$11:W$450)+'Actv Retire'!U44</f>
        <v>-0.14777739032676132</v>
      </c>
      <c r="V44" s="16">
        <f>U44+SUMIF('Actv PlacedInServc'!$C$11:$C$450,"="&amp;$H44,'Actv PlacedInServc'!X$11:X$450)+'Actv Retire'!V44</f>
        <v>-0.16888850143489736</v>
      </c>
      <c r="W44" s="16">
        <f>V44+SUMIF('Actv PlacedInServc'!$C$11:$C$450,"="&amp;$H44,'Actv PlacedInServc'!Y$11:Y$450)+'Actv Retire'!W44</f>
        <v>-0.18999961254303341</v>
      </c>
      <c r="X44" s="16">
        <f>W44+SUMIF('Actv PlacedInServc'!$C$11:$C$450,"="&amp;$H44,'Actv PlacedInServc'!Z$11:Z$450)+'Actv Retire'!X44</f>
        <v>-0.21111072365116945</v>
      </c>
      <c r="Y44" s="16">
        <f>X44+SUMIF('Actv PlacedInServc'!$C$11:$C$450,"="&amp;$H44,'Actv PlacedInServc'!AA$11:AA$450)+'Actv Retire'!Y44</f>
        <v>-0.2322218347593055</v>
      </c>
      <c r="Z44" s="16">
        <f>Y44+SUMIF('Actv PlacedInServc'!$C$11:$C$450,"="&amp;$H44,'Actv PlacedInServc'!AB$11:AB$450)+'Actv Retire'!Z44</f>
        <v>-0.25333294586744154</v>
      </c>
      <c r="AA44" s="16">
        <f>Z44+SUMIF('Actv PlacedInServc'!$C$11:$C$450,"="&amp;$H44,'Actv PlacedInServc'!AC$11:AC$450)+'Actv Retire'!AA44</f>
        <v>-0.27444405697557761</v>
      </c>
      <c r="AB44" s="16">
        <f>AA44+SUMIF('Actv PlacedInServc'!$C$11:$C$450,"="&amp;$H44,'Actv PlacedInServc'!AD$11:AD$450)+'Actv Retire'!AB44</f>
        <v>-0.29555516808371368</v>
      </c>
      <c r="AC44" s="16">
        <f>AB44+SUMIF('Actv PlacedInServc'!$C$11:$C$450,"="&amp;$H44,'Actv PlacedInServc'!AE$11:AE$450)+'Actv Retire'!AC44</f>
        <v>-0.31666627919184975</v>
      </c>
      <c r="AD44" s="16">
        <f>AC44+SUMIF('Actv PlacedInServc'!$C$11:$C$450,"="&amp;$H44,'Actv PlacedInServc'!AF$11:AF$450)+'Actv Retire'!AD44</f>
        <v>-0.33777739029998582</v>
      </c>
      <c r="AE44" s="16">
        <f>AD44+SUMIF('Actv PlacedInServc'!$C$11:$C$450,"="&amp;$H44,'Actv PlacedInServc'!AG$11:AG$450)+'Actv Retire'!AE44</f>
        <v>-0.3588885014081219</v>
      </c>
      <c r="AF44" s="16">
        <f>AE44+SUMIF('Actv PlacedInServc'!$C$11:$C$450,"="&amp;$H44,'Actv PlacedInServc'!AH$11:AH$450)+'Actv Retire'!AF44</f>
        <v>-0.37999961251625797</v>
      </c>
      <c r="AG44" s="16">
        <f>AF44+SUMIF('Actv PlacedInServc'!$C$11:$C$450,"="&amp;$H44,'Actv PlacedInServc'!AI$11:AI$450)+'Actv Retire'!AG44</f>
        <v>-0.40111072362439404</v>
      </c>
      <c r="AH44" s="16">
        <f>AG44+SUMIF('Actv PlacedInServc'!$C$11:$C$450,"="&amp;$H44,'Actv PlacedInServc'!AJ$11:AJ$450)+'Actv Retire'!AH44</f>
        <v>-0.42222183473253011</v>
      </c>
      <c r="AI44" s="16">
        <f>AH44+SUMIF('Actv PlacedInServc'!$C$11:$C$450,"="&amp;$H44,'Actv PlacedInServc'!AK$11:AK$450)+'Actv Retire'!AI44</f>
        <v>-0.44333294584066618</v>
      </c>
      <c r="AJ44" s="16">
        <f>AI44+SUMIF('Actv PlacedInServc'!$C$11:$C$450,"="&amp;$H44,'Actv PlacedInServc'!AL$11:AL$450)+'Actv Retire'!AJ44</f>
        <v>-0.46444405694880225</v>
      </c>
      <c r="AK44" s="88"/>
      <c r="AL44" s="157">
        <f t="shared" si="9"/>
        <v>-0.12666627921862528</v>
      </c>
      <c r="AM44" s="88"/>
      <c r="AN44" s="16">
        <f t="shared" si="10"/>
        <v>-0.33777739029998582</v>
      </c>
      <c r="AO44" s="322">
        <f>IFERROR(VLOOKUP(H44,'Data-Depr Rates'!$A$8:$K$156,10,FALSE),0)</f>
        <v>331</v>
      </c>
      <c r="AP44" s="670">
        <f>IFERROR(VLOOKUP(AO44,'Data-Depr Rates'!$J$8:$K$156,2,FALSE),0)</f>
        <v>1.5300000000000001E-2</v>
      </c>
      <c r="AQ44" s="322">
        <f t="shared" si="4"/>
        <v>331</v>
      </c>
      <c r="AR44" s="670">
        <f>IF('Actv Depr Exp'!$O$2="N",'Bal UPIS'!AP44,IFERROR(VLOOKUP(AQ44,'Data-Depr Rates'!V$8:$W$156,2,FALSE),0))</f>
        <v>1.3625141504577399E-2</v>
      </c>
    </row>
    <row r="45" spans="2:44">
      <c r="B45" s="155">
        <v>35</v>
      </c>
      <c r="D45" s="3" t="s">
        <v>31</v>
      </c>
      <c r="F45" s="2" t="str">
        <f>'Link In'!B48</f>
        <v>331100-TD Mains 4in &amp; Less</v>
      </c>
      <c r="H45" s="3">
        <f>VALUE('Link In'!C48)</f>
        <v>331100</v>
      </c>
      <c r="J45" s="3" t="str">
        <f>'Link In'!E48</f>
        <v>10133100</v>
      </c>
      <c r="L45" s="3">
        <f>'Link In'!D48</f>
        <v>331.4</v>
      </c>
      <c r="N45" s="16">
        <f>'Link In'!F48</f>
        <v>45748380.663510151</v>
      </c>
      <c r="O45" s="16">
        <f>N45+SUMIF('Actv PlacedInServc'!$C$11:$C$450,"="&amp;$H45,'Actv PlacedInServc'!Q$11:Q$450)+'Actv Retire'!O45</f>
        <v>46161283.893154137</v>
      </c>
      <c r="P45" s="16">
        <f>O45+SUMIF('Actv PlacedInServc'!$C$11:$C$450,"="&amp;$H45,'Actv PlacedInServc'!R$11:R$450)+'Actv Retire'!P45</f>
        <v>46484229.772798121</v>
      </c>
      <c r="Q45" s="16">
        <f>P45+SUMIF('Actv PlacedInServc'!$C$11:$C$450,"="&amp;$H45,'Actv PlacedInServc'!S$11:S$450)+'Actv Retire'!Q45</f>
        <v>46807175.652442105</v>
      </c>
      <c r="R45" s="16">
        <f>Q45+SUMIF('Actv PlacedInServc'!$C$11:$C$450,"="&amp;$H45,'Actv PlacedInServc'!T$11:T$450)+'Actv Retire'!R45</f>
        <v>47130121.532086089</v>
      </c>
      <c r="S45" s="16">
        <f>R45+SUMIF('Actv PlacedInServc'!$C$11:$C$450,"="&amp;$H45,'Actv PlacedInServc'!U$11:U$450)+'Actv Retire'!S45</f>
        <v>47453067.411730073</v>
      </c>
      <c r="T45" s="16">
        <f>S45+SUMIF('Actv PlacedInServc'!$C$11:$C$450,"="&amp;$H45,'Actv PlacedInServc'!V$11:V$450)+'Actv Retire'!T45</f>
        <v>47776013.291374058</v>
      </c>
      <c r="U45" s="16">
        <f>T45+SUMIF('Actv PlacedInServc'!$C$11:$C$450,"="&amp;$H45,'Actv PlacedInServc'!W$11:W$450)+'Actv Retire'!U45</f>
        <v>48098959.171018042</v>
      </c>
      <c r="V45" s="16">
        <f>U45+SUMIF('Actv PlacedInServc'!$C$11:$C$450,"="&amp;$H45,'Actv PlacedInServc'!X$11:X$450)+'Actv Retire'!V45</f>
        <v>48421905.050662026</v>
      </c>
      <c r="W45" s="16">
        <f>V45+SUMIF('Actv PlacedInServc'!$C$11:$C$450,"="&amp;$H45,'Actv PlacedInServc'!Y$11:Y$450)+'Actv Retire'!W45</f>
        <v>48744850.93030601</v>
      </c>
      <c r="X45" s="16">
        <f>W45+SUMIF('Actv PlacedInServc'!$C$11:$C$450,"="&amp;$H45,'Actv PlacedInServc'!Z$11:Z$450)+'Actv Retire'!X45</f>
        <v>49067796.809949994</v>
      </c>
      <c r="Y45" s="16">
        <f>X45+SUMIF('Actv PlacedInServc'!$C$11:$C$450,"="&amp;$H45,'Actv PlacedInServc'!AA$11:AA$450)+'Actv Retire'!Y45</f>
        <v>49390742.689593978</v>
      </c>
      <c r="Z45" s="16">
        <f>Y45+SUMIF('Actv PlacedInServc'!$C$11:$C$450,"="&amp;$H45,'Actv PlacedInServc'!AB$11:AB$450)+'Actv Retire'!Z45</f>
        <v>49713688.569237962</v>
      </c>
      <c r="AA45" s="16">
        <f>Z45+SUMIF('Actv PlacedInServc'!$C$11:$C$450,"="&amp;$H45,'Actv PlacedInServc'!AC$11:AC$450)+'Actv Retire'!AA45</f>
        <v>50036634.448881947</v>
      </c>
      <c r="AB45" s="16">
        <f>AA45+SUMIF('Actv PlacedInServc'!$C$11:$C$450,"="&amp;$H45,'Actv PlacedInServc'!AD$11:AD$450)+'Actv Retire'!AB45</f>
        <v>50359580.328525931</v>
      </c>
      <c r="AC45" s="16">
        <f>AB45+SUMIF('Actv PlacedInServc'!$C$11:$C$450,"="&amp;$H45,'Actv PlacedInServc'!AE$11:AE$450)+'Actv Retire'!AC45</f>
        <v>50682526.208169915</v>
      </c>
      <c r="AD45" s="16">
        <f>AC45+SUMIF('Actv PlacedInServc'!$C$11:$C$450,"="&amp;$H45,'Actv PlacedInServc'!AF$11:AF$450)+'Actv Retire'!AD45</f>
        <v>51005472.087813899</v>
      </c>
      <c r="AE45" s="16">
        <f>AD45+SUMIF('Actv PlacedInServc'!$C$11:$C$450,"="&amp;$H45,'Actv PlacedInServc'!AG$11:AG$450)+'Actv Retire'!AE45</f>
        <v>51328417.967457883</v>
      </c>
      <c r="AF45" s="16">
        <f>AE45+SUMIF('Actv PlacedInServc'!$C$11:$C$450,"="&amp;$H45,'Actv PlacedInServc'!AH$11:AH$450)+'Actv Retire'!AF45</f>
        <v>51651363.847101867</v>
      </c>
      <c r="AG45" s="16">
        <f>AF45+SUMIF('Actv PlacedInServc'!$C$11:$C$450,"="&amp;$H45,'Actv PlacedInServc'!AI$11:AI$450)+'Actv Retire'!AG45</f>
        <v>51974309.726745851</v>
      </c>
      <c r="AH45" s="16">
        <f>AG45+SUMIF('Actv PlacedInServc'!$C$11:$C$450,"="&amp;$H45,'Actv PlacedInServc'!AJ$11:AJ$450)+'Actv Retire'!AH45</f>
        <v>52297255.606389835</v>
      </c>
      <c r="AI45" s="16">
        <f>AH45+SUMIF('Actv PlacedInServc'!$C$11:$C$450,"="&amp;$H45,'Actv PlacedInServc'!AK$11:AK$450)+'Actv Retire'!AI45</f>
        <v>52620201.48603382</v>
      </c>
      <c r="AJ45" s="16">
        <f>AI45+SUMIF('Actv PlacedInServc'!$C$11:$C$450,"="&amp;$H45,'Actv PlacedInServc'!AL$11:AL$450)+'Actv Retire'!AJ45</f>
        <v>52943147.365677804</v>
      </c>
      <c r="AK45" s="88"/>
      <c r="AL45" s="157">
        <f t="shared" si="9"/>
        <v>47776013.291374058</v>
      </c>
      <c r="AM45" s="88"/>
      <c r="AN45" s="16">
        <f t="shared" si="10"/>
        <v>51005472.087813899</v>
      </c>
      <c r="AO45" s="322">
        <f>IFERROR(VLOOKUP(H45,'Data-Depr Rates'!$A$8:$K$156,10,FALSE),0)</f>
        <v>331</v>
      </c>
      <c r="AP45" s="670">
        <f>IFERROR(VLOOKUP(AO45,'Data-Depr Rates'!$J$8:$K$156,2,FALSE),0)</f>
        <v>1.5300000000000001E-2</v>
      </c>
      <c r="AQ45" s="322">
        <f t="shared" si="4"/>
        <v>331</v>
      </c>
      <c r="AR45" s="670">
        <f>IF('Actv Depr Exp'!$O$2="N",'Bal UPIS'!AP45,IFERROR(VLOOKUP(AQ45,'Data-Depr Rates'!V$8:$W$156,2,FALSE),0))</f>
        <v>1.3625141504577399E-2</v>
      </c>
    </row>
    <row r="46" spans="2:44">
      <c r="B46" s="155">
        <v>36</v>
      </c>
      <c r="D46" s="3" t="s">
        <v>31</v>
      </c>
      <c r="F46" s="2" t="str">
        <f>'Link In'!B49</f>
        <v>331200-TD Mains 6in to 8in</v>
      </c>
      <c r="H46" s="3">
        <f>VALUE('Link In'!C49)</f>
        <v>331200</v>
      </c>
      <c r="J46" s="3" t="str">
        <f>'Link In'!E49</f>
        <v>10133100</v>
      </c>
      <c r="L46" s="3">
        <f>'Link In'!D49</f>
        <v>331.4</v>
      </c>
      <c r="N46" s="16">
        <f>'Link In'!F49</f>
        <v>248310601.55800888</v>
      </c>
      <c r="O46" s="16">
        <f>N46+SUMIF('Actv PlacedInServc'!$C$11:$C$450,"="&amp;$H46,'Actv PlacedInServc'!Q$11:Q$450)+'Actv Retire'!O46</f>
        <v>249857715.91920781</v>
      </c>
      <c r="P46" s="16">
        <f>O46+SUMIF('Actv PlacedInServc'!$C$11:$C$450,"="&amp;$H46,'Actv PlacedInServc'!R$11:R$450)+'Actv Retire'!P46</f>
        <v>251756414.90915468</v>
      </c>
      <c r="Q46" s="16">
        <f>P46+SUMIF('Actv PlacedInServc'!$C$11:$C$450,"="&amp;$H46,'Actv PlacedInServc'!S$11:S$450)+'Actv Retire'!Q46</f>
        <v>254321335.14287379</v>
      </c>
      <c r="R46" s="16">
        <f>Q46+SUMIF('Actv PlacedInServc'!$C$11:$C$450,"="&amp;$H46,'Actv PlacedInServc'!T$11:T$450)+'Actv Retire'!R46</f>
        <v>257486493.19901162</v>
      </c>
      <c r="S46" s="16">
        <f>R46+SUMIF('Actv PlacedInServc'!$C$11:$C$450,"="&amp;$H46,'Actv PlacedInServc'!U$11:U$450)+'Actv Retire'!S46</f>
        <v>261075097.86810496</v>
      </c>
      <c r="T46" s="16">
        <f>S46+SUMIF('Actv PlacedInServc'!$C$11:$C$450,"="&amp;$H46,'Actv PlacedInServc'!V$11:V$450)+'Actv Retire'!T46</f>
        <v>264644525.98339704</v>
      </c>
      <c r="U46" s="16">
        <f>T46+SUMIF('Actv PlacedInServc'!$C$11:$C$450,"="&amp;$H46,'Actv PlacedInServc'!W$11:W$450)+'Actv Retire'!U46</f>
        <v>267807326.97404596</v>
      </c>
      <c r="V46" s="16">
        <f>U46+SUMIF('Actv PlacedInServc'!$C$11:$C$450,"="&amp;$H46,'Actv PlacedInServc'!X$11:X$450)+'Actv Retire'!V46</f>
        <v>269965876.81897545</v>
      </c>
      <c r="W46" s="16">
        <f>V46+SUMIF('Actv PlacedInServc'!$C$11:$C$450,"="&amp;$H46,'Actv PlacedInServc'!Y$11:Y$450)+'Actv Retire'!W46</f>
        <v>272171418.69519949</v>
      </c>
      <c r="X46" s="16">
        <f>W46+SUMIF('Actv PlacedInServc'!$C$11:$C$450,"="&amp;$H46,'Actv PlacedInServc'!Z$11:Z$450)+'Actv Retire'!X46</f>
        <v>274352632.64656091</v>
      </c>
      <c r="Y46" s="16">
        <f>X46+SUMIF('Actv PlacedInServc'!$C$11:$C$450,"="&amp;$H46,'Actv PlacedInServc'!AA$11:AA$450)+'Actv Retire'!Y46</f>
        <v>275908028.08257425</v>
      </c>
      <c r="Z46" s="16">
        <f>Y46+SUMIF('Actv PlacedInServc'!$C$11:$C$450,"="&amp;$H46,'Actv PlacedInServc'!AB$11:AB$450)+'Actv Retire'!Z46</f>
        <v>276717508.37398773</v>
      </c>
      <c r="AA46" s="16">
        <f>Z46+SUMIF('Actv PlacedInServc'!$C$11:$C$450,"="&amp;$H46,'Actv PlacedInServc'!AC$11:AC$450)+'Actv Retire'!AA46</f>
        <v>277432767.04422164</v>
      </c>
      <c r="AB46" s="16">
        <f>AA46+SUMIF('Actv PlacedInServc'!$C$11:$C$450,"="&amp;$H46,'Actv PlacedInServc'!AD$11:AD$450)+'Actv Retire'!AB46</f>
        <v>278184750.26271349</v>
      </c>
      <c r="AC46" s="16">
        <f>AB46+SUMIF('Actv PlacedInServc'!$C$11:$C$450,"="&amp;$H46,'Actv PlacedInServc'!AE$11:AE$450)+'Actv Retire'!AC46</f>
        <v>281967273.70544595</v>
      </c>
      <c r="AD46" s="16">
        <f>AC46+SUMIF('Actv PlacedInServc'!$C$11:$C$450,"="&amp;$H46,'Actv PlacedInServc'!AF$11:AF$450)+'Actv Retire'!AD46</f>
        <v>285777329.73517704</v>
      </c>
      <c r="AE46" s="16">
        <f>AD46+SUMIF('Actv PlacedInServc'!$C$11:$C$450,"="&amp;$H46,'Actv PlacedInServc'!AG$11:AG$450)+'Actv Retire'!AE46</f>
        <v>289747460.72797549</v>
      </c>
      <c r="AF46" s="16">
        <f>AE46+SUMIF('Actv PlacedInServc'!$C$11:$C$450,"="&amp;$H46,'Actv PlacedInServc'!AH$11:AH$450)+'Actv Retire'!AF46</f>
        <v>292993407.22663283</v>
      </c>
      <c r="AG46" s="16">
        <f>AF46+SUMIF('Actv PlacedInServc'!$C$11:$C$450,"="&amp;$H46,'Actv PlacedInServc'!AI$11:AI$450)+'Actv Retire'!AG46</f>
        <v>296141439.62908882</v>
      </c>
      <c r="AH46" s="16">
        <f>AG46+SUMIF('Actv PlacedInServc'!$C$11:$C$450,"="&amp;$H46,'Actv PlacedInServc'!AJ$11:AJ$450)+'Actv Retire'!AH46</f>
        <v>299366804.40647602</v>
      </c>
      <c r="AI46" s="16">
        <f>AH46+SUMIF('Actv PlacedInServc'!$C$11:$C$450,"="&amp;$H46,'Actv PlacedInServc'!AK$11:AK$450)+'Actv Retire'!AI46</f>
        <v>302796364.0738517</v>
      </c>
      <c r="AJ46" s="16">
        <f>AI46+SUMIF('Actv PlacedInServc'!$C$11:$C$450,"="&amp;$H46,'Actv PlacedInServc'!AL$11:AL$450)+'Actv Retire'!AJ46</f>
        <v>306013055.70990491</v>
      </c>
      <c r="AK46" s="88"/>
      <c r="AL46" s="157">
        <f t="shared" si="9"/>
        <v>264644525.98339704</v>
      </c>
      <c r="AM46" s="88"/>
      <c r="AN46" s="16">
        <f t="shared" si="10"/>
        <v>287492217.04804701</v>
      </c>
      <c r="AO46" s="322">
        <f>IFERROR(VLOOKUP(H46,'Data-Depr Rates'!$A$8:$K$156,10,FALSE),0)</f>
        <v>331</v>
      </c>
      <c r="AP46" s="670">
        <f>IFERROR(VLOOKUP(AO46,'Data-Depr Rates'!$J$8:$K$156,2,FALSE),0)</f>
        <v>1.5300000000000001E-2</v>
      </c>
      <c r="AQ46" s="322">
        <f t="shared" si="4"/>
        <v>331</v>
      </c>
      <c r="AR46" s="670">
        <f>IF('Actv Depr Exp'!$O$2="N",'Bal UPIS'!AP46,IFERROR(VLOOKUP(AQ46,'Data-Depr Rates'!V$8:$W$156,2,FALSE),0))</f>
        <v>1.3625141504577399E-2</v>
      </c>
    </row>
    <row r="47" spans="2:44">
      <c r="B47" s="155">
        <v>37</v>
      </c>
      <c r="D47" s="3" t="s">
        <v>31</v>
      </c>
      <c r="F47" s="2" t="str">
        <f>'Link In'!B50</f>
        <v>331300-TD Mains 10in to 16in</v>
      </c>
      <c r="H47" s="3">
        <f>VALUE('Link In'!C50)</f>
        <v>331300</v>
      </c>
      <c r="J47" s="3" t="str">
        <f>'Link In'!E50</f>
        <v>10133100</v>
      </c>
      <c r="L47" s="3">
        <f>'Link In'!D50</f>
        <v>331.4</v>
      </c>
      <c r="N47" s="16">
        <f>'Link In'!F50</f>
        <v>85534944.499505684</v>
      </c>
      <c r="O47" s="16">
        <f>N47+SUMIF('Actv PlacedInServc'!$C$11:$C$450,"="&amp;$H47,'Actv PlacedInServc'!Q$11:Q$450)+'Actv Retire'!O47</f>
        <v>85526160.935567349</v>
      </c>
      <c r="P47" s="16">
        <f>O47+SUMIF('Actv PlacedInServc'!$C$11:$C$450,"="&amp;$H47,'Actv PlacedInServc'!R$11:R$450)+'Actv Retire'!P47</f>
        <v>85532874.479547575</v>
      </c>
      <c r="Q47" s="16">
        <f>P47+SUMIF('Actv PlacedInServc'!$C$11:$C$450,"="&amp;$H47,'Actv PlacedInServc'!S$11:S$450)+'Actv Retire'!Q47</f>
        <v>85554500.697695002</v>
      </c>
      <c r="R47" s="16">
        <f>Q47+SUMIF('Actv PlacedInServc'!$C$11:$C$450,"="&amp;$H47,'Actv PlacedInServc'!T$11:T$450)+'Actv Retire'!R47</f>
        <v>85576219.938902363</v>
      </c>
      <c r="S47" s="16">
        <f>R47+SUMIF('Actv PlacedInServc'!$C$11:$C$450,"="&amp;$H47,'Actv PlacedInServc'!U$11:U$450)+'Actv Retire'!S47</f>
        <v>85609786.059180021</v>
      </c>
      <c r="T47" s="16">
        <f>S47+SUMIF('Actv PlacedInServc'!$C$11:$C$450,"="&amp;$H47,'Actv PlacedInServc'!V$11:V$450)+'Actv Retire'!T47</f>
        <v>85643340.075345188</v>
      </c>
      <c r="U47" s="16">
        <f>T47+SUMIF('Actv PlacedInServc'!$C$11:$C$450,"="&amp;$H47,'Actv PlacedInServc'!W$11:W$450)+'Actv Retire'!U47</f>
        <v>85661516.210280046</v>
      </c>
      <c r="V47" s="16">
        <f>U47+SUMIF('Actv PlacedInServc'!$C$11:$C$450,"="&amp;$H47,'Actv PlacedInServc'!X$11:X$450)+'Actv Retire'!V47</f>
        <v>85672275.906360209</v>
      </c>
      <c r="W47" s="16">
        <f>V47+SUMIF('Actv PlacedInServc'!$C$11:$C$450,"="&amp;$H47,'Actv PlacedInServc'!Y$11:Y$450)+'Actv Retire'!W47</f>
        <v>85689905.980403945</v>
      </c>
      <c r="X47" s="16">
        <f>W47+SUMIF('Actv PlacedInServc'!$C$11:$C$450,"="&amp;$H47,'Actv PlacedInServc'!Z$11:Z$450)+'Actv Retire'!X47</f>
        <v>85706900.376412868</v>
      </c>
      <c r="Y47" s="16">
        <f>X47+SUMIF('Actv PlacedInServc'!$C$11:$C$450,"="&amp;$H47,'Actv PlacedInServc'!AA$11:AA$450)+'Actv Retire'!Y47</f>
        <v>85743482.044109032</v>
      </c>
      <c r="Z47" s="16">
        <f>Y47+SUMIF('Actv PlacedInServc'!$C$11:$C$450,"="&amp;$H47,'Actv PlacedInServc'!AB$11:AB$450)+'Actv Retire'!Z47</f>
        <v>85771987.796750203</v>
      </c>
      <c r="AA47" s="16">
        <f>Z47+SUMIF('Actv PlacedInServc'!$C$11:$C$450,"="&amp;$H47,'Actv PlacedInServc'!AC$11:AC$450)+'Actv Retire'!AA47</f>
        <v>85788135.460247561</v>
      </c>
      <c r="AB47" s="16">
        <f>AA47+SUMIF('Actv PlacedInServc'!$C$11:$C$450,"="&amp;$H47,'Actv PlacedInServc'!AD$11:AD$450)+'Actv Retire'!AB47</f>
        <v>85807491.845101103</v>
      </c>
      <c r="AC47" s="16">
        <f>AB47+SUMIF('Actv PlacedInServc'!$C$11:$C$450,"="&amp;$H47,'Actv PlacedInServc'!AE$11:AE$450)+'Actv Retire'!AC47</f>
        <v>85822533.172402352</v>
      </c>
      <c r="AD47" s="16">
        <f>AC47+SUMIF('Actv PlacedInServc'!$C$11:$C$450,"="&amp;$H47,'Actv PlacedInServc'!AF$11:AF$450)+'Actv Retire'!AD47</f>
        <v>85837406.704035655</v>
      </c>
      <c r="AE47" s="16">
        <f>AD47+SUMIF('Actv PlacedInServc'!$C$11:$C$450,"="&amp;$H47,'Actv PlacedInServc'!AG$11:AG$450)+'Actv Retire'!AE47</f>
        <v>85865302.965736255</v>
      </c>
      <c r="AF47" s="16">
        <f>AE47+SUMIF('Actv PlacedInServc'!$C$11:$C$450,"="&amp;$H47,'Actv PlacedInServc'!AH$11:AH$450)+'Actv Retire'!AF47</f>
        <v>85893086.211770609</v>
      </c>
      <c r="AG47" s="16">
        <f>AF47+SUMIF('Actv PlacedInServc'!$C$11:$C$450,"="&amp;$H47,'Actv PlacedInServc'!AI$11:AI$450)+'Actv Retire'!AG47</f>
        <v>85908268.141208813</v>
      </c>
      <c r="AH47" s="16">
        <f>AG47+SUMIF('Actv PlacedInServc'!$C$11:$C$450,"="&amp;$H47,'Actv PlacedInServc'!AJ$11:AJ$450)+'Actv Retire'!AH47</f>
        <v>85934077.908217862</v>
      </c>
      <c r="AI47" s="16">
        <f>AH47+SUMIF('Actv PlacedInServc'!$C$11:$C$450,"="&amp;$H47,'Actv PlacedInServc'!AK$11:AK$450)+'Actv Retire'!AI47</f>
        <v>85956076.21947211</v>
      </c>
      <c r="AJ47" s="16">
        <f>AI47+SUMIF('Actv PlacedInServc'!$C$11:$C$450,"="&amp;$H47,'Actv PlacedInServc'!AL$11:AL$450)+'Actv Retire'!AJ47</f>
        <v>85973841.808585465</v>
      </c>
      <c r="AK47" s="88"/>
      <c r="AL47" s="157">
        <f t="shared" si="9"/>
        <v>85643340.075345188</v>
      </c>
      <c r="AM47" s="88"/>
      <c r="AN47" s="16">
        <f t="shared" si="10"/>
        <v>85846814.665696144</v>
      </c>
      <c r="AO47" s="322">
        <f>IFERROR(VLOOKUP(H47,'Data-Depr Rates'!$A$8:$K$156,10,FALSE),0)</f>
        <v>331</v>
      </c>
      <c r="AP47" s="670">
        <f>IFERROR(VLOOKUP(AO47,'Data-Depr Rates'!$J$8:$K$156,2,FALSE),0)</f>
        <v>1.5300000000000001E-2</v>
      </c>
      <c r="AQ47" s="322">
        <f t="shared" si="4"/>
        <v>331</v>
      </c>
      <c r="AR47" s="670">
        <f>IF('Actv Depr Exp'!$O$2="N",'Bal UPIS'!AP47,IFERROR(VLOOKUP(AQ47,'Data-Depr Rates'!V$8:$W$156,2,FALSE),0))</f>
        <v>1.3625141504577399E-2</v>
      </c>
    </row>
    <row r="48" spans="2:44">
      <c r="B48" s="155">
        <v>38</v>
      </c>
      <c r="D48" s="3" t="s">
        <v>31</v>
      </c>
      <c r="F48" s="2" t="str">
        <f>'Link In'!B51</f>
        <v>331400-TD Mains 18in &amp; Grtr</v>
      </c>
      <c r="H48" s="3">
        <f>VALUE('Link In'!C51)</f>
        <v>331400</v>
      </c>
      <c r="J48" s="3" t="str">
        <f>'Link In'!E51</f>
        <v>10133100</v>
      </c>
      <c r="L48" s="3">
        <f>'Link In'!D51</f>
        <v>331.4</v>
      </c>
      <c r="N48" s="16">
        <f>'Link In'!F51</f>
        <v>90141998.468975589</v>
      </c>
      <c r="O48" s="16">
        <f>N48+SUMIF('Actv PlacedInServc'!$C$11:$C$450,"="&amp;$H48,'Actv PlacedInServc'!Q$11:Q$450)+'Actv Retire'!O48</f>
        <v>90141369.191793248</v>
      </c>
      <c r="P48" s="16">
        <f>O48+SUMIF('Actv PlacedInServc'!$C$11:$C$450,"="&amp;$H48,'Actv PlacedInServc'!R$11:R$450)+'Actv Retire'!P48</f>
        <v>90140739.914610907</v>
      </c>
      <c r="Q48" s="16">
        <f>P48+SUMIF('Actv PlacedInServc'!$C$11:$C$450,"="&amp;$H48,'Actv PlacedInServc'!S$11:S$450)+'Actv Retire'!Q48</f>
        <v>90140110.637428567</v>
      </c>
      <c r="R48" s="16">
        <f>Q48+SUMIF('Actv PlacedInServc'!$C$11:$C$450,"="&amp;$H48,'Actv PlacedInServc'!T$11:T$450)+'Actv Retire'!R48</f>
        <v>90139481.360246226</v>
      </c>
      <c r="S48" s="16">
        <f>R48+SUMIF('Actv PlacedInServc'!$C$11:$C$450,"="&amp;$H48,'Actv PlacedInServc'!U$11:U$450)+'Actv Retire'!S48</f>
        <v>90138852.083063886</v>
      </c>
      <c r="T48" s="16">
        <f>S48+SUMIF('Actv PlacedInServc'!$C$11:$C$450,"="&amp;$H48,'Actv PlacedInServc'!V$11:V$450)+'Actv Retire'!T48</f>
        <v>90138222.805881545</v>
      </c>
      <c r="U48" s="16">
        <f>T48+SUMIF('Actv PlacedInServc'!$C$11:$C$450,"="&amp;$H48,'Actv PlacedInServc'!W$11:W$450)+'Actv Retire'!U48</f>
        <v>90137593.528699204</v>
      </c>
      <c r="V48" s="16">
        <f>U48+SUMIF('Actv PlacedInServc'!$C$11:$C$450,"="&amp;$H48,'Actv PlacedInServc'!X$11:X$450)+'Actv Retire'!V48</f>
        <v>90136964.251516864</v>
      </c>
      <c r="W48" s="16">
        <f>V48+SUMIF('Actv PlacedInServc'!$C$11:$C$450,"="&amp;$H48,'Actv PlacedInServc'!Y$11:Y$450)+'Actv Retire'!W48</f>
        <v>90136334.974334523</v>
      </c>
      <c r="X48" s="16">
        <f>W48+SUMIF('Actv PlacedInServc'!$C$11:$C$450,"="&amp;$H48,'Actv PlacedInServc'!Z$11:Z$450)+'Actv Retire'!X48</f>
        <v>90135705.697152182</v>
      </c>
      <c r="Y48" s="16">
        <f>X48+SUMIF('Actv PlacedInServc'!$C$11:$C$450,"="&amp;$H48,'Actv PlacedInServc'!AA$11:AA$450)+'Actv Retire'!Y48</f>
        <v>90135076.419969842</v>
      </c>
      <c r="Z48" s="16">
        <f>Y48+SUMIF('Actv PlacedInServc'!$C$11:$C$450,"="&amp;$H48,'Actv PlacedInServc'!AB$11:AB$450)+'Actv Retire'!Z48</f>
        <v>90134447.142787501</v>
      </c>
      <c r="AA48" s="16">
        <f>Z48+SUMIF('Actv PlacedInServc'!$C$11:$C$450,"="&amp;$H48,'Actv PlacedInServc'!AC$11:AC$450)+'Actv Retire'!AA48</f>
        <v>90133817.865605161</v>
      </c>
      <c r="AB48" s="16">
        <f>AA48+SUMIF('Actv PlacedInServc'!$C$11:$C$450,"="&amp;$H48,'Actv PlacedInServc'!AD$11:AD$450)+'Actv Retire'!AB48</f>
        <v>90133188.58842282</v>
      </c>
      <c r="AC48" s="16">
        <f>AB48+SUMIF('Actv PlacedInServc'!$C$11:$C$450,"="&amp;$H48,'Actv PlacedInServc'!AE$11:AE$450)+'Actv Retire'!AC48</f>
        <v>90132559.311240479</v>
      </c>
      <c r="AD48" s="16">
        <f>AC48+SUMIF('Actv PlacedInServc'!$C$11:$C$450,"="&amp;$H48,'Actv PlacedInServc'!AF$11:AF$450)+'Actv Retire'!AD48</f>
        <v>90131930.034058139</v>
      </c>
      <c r="AE48" s="16">
        <f>AD48+SUMIF('Actv PlacedInServc'!$C$11:$C$450,"="&amp;$H48,'Actv PlacedInServc'!AG$11:AG$450)+'Actv Retire'!AE48</f>
        <v>90131300.756875798</v>
      </c>
      <c r="AF48" s="16">
        <f>AE48+SUMIF('Actv PlacedInServc'!$C$11:$C$450,"="&amp;$H48,'Actv PlacedInServc'!AH$11:AH$450)+'Actv Retire'!AF48</f>
        <v>90130671.479693457</v>
      </c>
      <c r="AG48" s="16">
        <f>AF48+SUMIF('Actv PlacedInServc'!$C$11:$C$450,"="&amp;$H48,'Actv PlacedInServc'!AI$11:AI$450)+'Actv Retire'!AG48</f>
        <v>90130042.202511117</v>
      </c>
      <c r="AH48" s="16">
        <f>AG48+SUMIF('Actv PlacedInServc'!$C$11:$C$450,"="&amp;$H48,'Actv PlacedInServc'!AJ$11:AJ$450)+'Actv Retire'!AH48</f>
        <v>90129412.925328776</v>
      </c>
      <c r="AI48" s="16">
        <f>AH48+SUMIF('Actv PlacedInServc'!$C$11:$C$450,"="&amp;$H48,'Actv PlacedInServc'!AK$11:AK$450)+'Actv Retire'!AI48</f>
        <v>90128783.648146436</v>
      </c>
      <c r="AJ48" s="16">
        <f>AI48+SUMIF('Actv PlacedInServc'!$C$11:$C$450,"="&amp;$H48,'Actv PlacedInServc'!AL$11:AL$450)+'Actv Retire'!AJ48</f>
        <v>90128154.370964095</v>
      </c>
      <c r="AK48" s="88"/>
      <c r="AL48" s="157">
        <f t="shared" si="9"/>
        <v>90138222.805881545</v>
      </c>
      <c r="AM48" s="88"/>
      <c r="AN48" s="16">
        <f t="shared" si="10"/>
        <v>90131930.034058109</v>
      </c>
      <c r="AO48" s="322">
        <f>IFERROR(VLOOKUP(H48,'Data-Depr Rates'!$A$8:$K$156,10,FALSE),0)</f>
        <v>331</v>
      </c>
      <c r="AP48" s="670">
        <f>IFERROR(VLOOKUP(AO48,'Data-Depr Rates'!$J$8:$K$156,2,FALSE),0)</f>
        <v>1.5300000000000001E-2</v>
      </c>
      <c r="AQ48" s="322">
        <f t="shared" si="4"/>
        <v>331</v>
      </c>
      <c r="AR48" s="670">
        <f>IF('Actv Depr Exp'!$O$2="N",'Bal UPIS'!AP48,IFERROR(VLOOKUP(AQ48,'Data-Depr Rates'!V$8:$W$156,2,FALSE),0))</f>
        <v>1.3625141504577399E-2</v>
      </c>
    </row>
    <row r="49" spans="2:44">
      <c r="B49" s="155">
        <v>39</v>
      </c>
      <c r="D49" s="3" t="s">
        <v>31</v>
      </c>
      <c r="F49" s="2" t="str">
        <f>'Link In'!B52</f>
        <v>333000-Services</v>
      </c>
      <c r="H49" s="3">
        <f>VALUE('Link In'!C52)</f>
        <v>333000</v>
      </c>
      <c r="J49" s="3" t="str">
        <f>'Link In'!E52</f>
        <v>10133300</v>
      </c>
      <c r="L49" s="3">
        <f>'Link In'!D52</f>
        <v>333.4</v>
      </c>
      <c r="N49" s="16">
        <f>'Link In'!F52</f>
        <v>73822878.049999774</v>
      </c>
      <c r="O49" s="16">
        <f>N49+SUMIF('Actv PlacedInServc'!$C$11:$C$450,"="&amp;$H49,'Actv PlacedInServc'!Q$11:Q$450)+'Actv Retire'!O49</f>
        <v>74516479.038055331</v>
      </c>
      <c r="P49" s="16">
        <f>O49+SUMIF('Actv PlacedInServc'!$C$11:$C$450,"="&amp;$H49,'Actv PlacedInServc'!R$11:R$450)+'Actv Retire'!P49</f>
        <v>74816789.771152169</v>
      </c>
      <c r="Q49" s="16">
        <f>P49+SUMIF('Actv PlacedInServc'!$C$11:$C$450,"="&amp;$H49,'Actv PlacedInServc'!S$11:S$450)+'Actv Retire'!Q49</f>
        <v>75153414.859946132</v>
      </c>
      <c r="R49" s="16">
        <f>Q49+SUMIF('Actv PlacedInServc'!$C$11:$C$450,"="&amp;$H49,'Actv PlacedInServc'!T$11:T$450)+'Actv Retire'!R49</f>
        <v>75594120.664667562</v>
      </c>
      <c r="S49" s="16">
        <f>R49+SUMIF('Actv PlacedInServc'!$C$11:$C$450,"="&amp;$H49,'Actv PlacedInServc'!U$11:U$450)+'Actv Retire'!S49</f>
        <v>76057952.038406879</v>
      </c>
      <c r="T49" s="16">
        <f>S49+SUMIF('Actv PlacedInServc'!$C$11:$C$450,"="&amp;$H49,'Actv PlacedInServc'!V$11:V$450)+'Actv Retire'!T49</f>
        <v>76517384.815055028</v>
      </c>
      <c r="U49" s="16">
        <f>T49+SUMIF('Actv PlacedInServc'!$C$11:$C$450,"="&amp;$H49,'Actv PlacedInServc'!W$11:W$450)+'Actv Retire'!U49</f>
        <v>76933516.95940052</v>
      </c>
      <c r="V49" s="16">
        <f>U49+SUMIF('Actv PlacedInServc'!$C$11:$C$450,"="&amp;$H49,'Actv PlacedInServc'!X$11:X$450)+'Actv Retire'!V49</f>
        <v>77238149.585332662</v>
      </c>
      <c r="W49" s="16">
        <f>V49+SUMIF('Actv PlacedInServc'!$C$11:$C$450,"="&amp;$H49,'Actv PlacedInServc'!Y$11:Y$450)+'Actv Retire'!W49</f>
        <v>77524487.350181982</v>
      </c>
      <c r="X49" s="16">
        <f>W49+SUMIF('Actv PlacedInServc'!$C$11:$C$450,"="&amp;$H49,'Actv PlacedInServc'!Z$11:Z$450)+'Actv Retire'!X49</f>
        <v>77809097.58724466</v>
      </c>
      <c r="Y49" s="16">
        <f>X49+SUMIF('Actv PlacedInServc'!$C$11:$C$450,"="&amp;$H49,'Actv PlacedInServc'!AA$11:AA$450)+'Actv Retire'!Y49</f>
        <v>78068337.879864976</v>
      </c>
      <c r="Z49" s="16">
        <f>Y49+SUMIF('Actv PlacedInServc'!$C$11:$C$450,"="&amp;$H49,'Actv PlacedInServc'!AB$11:AB$450)+'Actv Retire'!Z49</f>
        <v>78237828.557685032</v>
      </c>
      <c r="AA49" s="16">
        <f>Z49+SUMIF('Actv PlacedInServc'!$C$11:$C$450,"="&amp;$H49,'Actv PlacedInServc'!AC$11:AC$450)+'Actv Retire'!AA49</f>
        <v>78396242.655640677</v>
      </c>
      <c r="AB49" s="16">
        <f>AA49+SUMIF('Actv PlacedInServc'!$C$11:$C$450,"="&amp;$H49,'Actv PlacedInServc'!AD$11:AD$450)+'Actv Retire'!AB49</f>
        <v>78629929.089669421</v>
      </c>
      <c r="AC49" s="16">
        <f>AB49+SUMIF('Actv PlacedInServc'!$C$11:$C$450,"="&amp;$H49,'Actv PlacedInServc'!AE$11:AE$450)+'Actv Retire'!AC49</f>
        <v>79070398.193363279</v>
      </c>
      <c r="AD49" s="16">
        <f>AC49+SUMIF('Actv PlacedInServc'!$C$11:$C$450,"="&amp;$H49,'Actv PlacedInServc'!AF$11:AF$450)+'Actv Retire'!AD49</f>
        <v>79546151.241044119</v>
      </c>
      <c r="AE49" s="16">
        <f>AD49+SUMIF('Actv PlacedInServc'!$C$11:$C$450,"="&amp;$H49,'Actv PlacedInServc'!AG$11:AG$450)+'Actv Retire'!AE49</f>
        <v>80034253.777143121</v>
      </c>
      <c r="AF49" s="16">
        <f>AE49+SUMIF('Actv PlacedInServc'!$C$11:$C$450,"="&amp;$H49,'Actv PlacedInServc'!AH$11:AH$450)+'Actv Retire'!AF49</f>
        <v>80477894.666426256</v>
      </c>
      <c r="AG49" s="16">
        <f>AF49+SUMIF('Actv PlacedInServc'!$C$11:$C$450,"="&amp;$H49,'Actv PlacedInServc'!AI$11:AI$450)+'Actv Retire'!AG49</f>
        <v>80896154.261693612</v>
      </c>
      <c r="AH49" s="16">
        <f>AG49+SUMIF('Actv PlacedInServc'!$C$11:$C$450,"="&amp;$H49,'Actv PlacedInServc'!AJ$11:AJ$450)+'Actv Retire'!AH49</f>
        <v>81294045.974729151</v>
      </c>
      <c r="AI49" s="16">
        <f>AH49+SUMIF('Actv PlacedInServc'!$C$11:$C$450,"="&amp;$H49,'Actv PlacedInServc'!AK$11:AK$450)+'Actv Retire'!AI49</f>
        <v>81647407.712202787</v>
      </c>
      <c r="AJ49" s="16">
        <f>AI49+SUMIF('Actv PlacedInServc'!$C$11:$C$450,"="&amp;$H49,'Actv PlacedInServc'!AL$11:AL$450)+'Actv Retire'!AJ49</f>
        <v>81976501.650430888</v>
      </c>
      <c r="AK49" s="88"/>
      <c r="AL49" s="157">
        <f t="shared" si="9"/>
        <v>76517384.815055028</v>
      </c>
      <c r="AM49" s="88"/>
      <c r="AN49" s="16">
        <f t="shared" si="10"/>
        <v>79698787.942087546</v>
      </c>
      <c r="AO49" s="322">
        <f>IFERROR(VLOOKUP(H49,'Data-Depr Rates'!$A$8:$K$156,10,FALSE),0)</f>
        <v>333</v>
      </c>
      <c r="AP49" s="670">
        <f>IFERROR(VLOOKUP(AO49,'Data-Depr Rates'!$J$8:$K$156,2,FALSE),0)</f>
        <v>3.2400000000000005E-2</v>
      </c>
      <c r="AQ49" s="322">
        <f t="shared" si="4"/>
        <v>333</v>
      </c>
      <c r="AR49" s="670">
        <f>IF('Actv Depr Exp'!$O$2="N",'Bal UPIS'!AP49,IFERROR(VLOOKUP(AQ49,'Data-Depr Rates'!V$8:$W$156,2,FALSE),0))</f>
        <v>2.9602360457895899E-2</v>
      </c>
    </row>
    <row r="50" spans="2:44">
      <c r="B50" s="155">
        <v>40</v>
      </c>
      <c r="D50" s="3" t="s">
        <v>31</v>
      </c>
      <c r="F50" s="2" t="str">
        <f>'Link In'!B53</f>
        <v>334100-Meters</v>
      </c>
      <c r="H50" s="3">
        <f>VALUE('Link In'!C53)</f>
        <v>334100</v>
      </c>
      <c r="J50" s="3" t="str">
        <f>'Link In'!E53</f>
        <v>10133410</v>
      </c>
      <c r="L50" s="3">
        <f>'Link In'!D53</f>
        <v>334.4</v>
      </c>
      <c r="N50" s="16">
        <f>'Link In'!F53</f>
        <v>43518282.730000034</v>
      </c>
      <c r="O50" s="16">
        <f>N50+SUMIF('Actv PlacedInServc'!$C$11:$C$450,"="&amp;$H50,'Actv PlacedInServc'!Q$11:Q$450)+'Actv Retire'!O50</f>
        <v>43341808.757222258</v>
      </c>
      <c r="P50" s="16">
        <f>O50+SUMIF('Actv PlacedInServc'!$C$11:$C$450,"="&amp;$H50,'Actv PlacedInServc'!R$11:R$450)+'Actv Retire'!P50</f>
        <v>44491093.608993769</v>
      </c>
      <c r="Q50" s="16">
        <f>P50+SUMIF('Actv PlacedInServc'!$C$11:$C$450,"="&amp;$H50,'Actv PlacedInServc'!S$11:S$450)+'Actv Retire'!Q50</f>
        <v>45644303.098107249</v>
      </c>
      <c r="R50" s="16">
        <f>Q50+SUMIF('Actv PlacedInServc'!$C$11:$C$450,"="&amp;$H50,'Actv PlacedInServc'!T$11:T$450)+'Actv Retire'!R50</f>
        <v>46838276.545102686</v>
      </c>
      <c r="S50" s="16">
        <f>R50+SUMIF('Actv PlacedInServc'!$C$11:$C$450,"="&amp;$H50,'Actv PlacedInServc'!U$11:U$450)+'Actv Retire'!S50</f>
        <v>48262274.999016874</v>
      </c>
      <c r="T50" s="16">
        <f>S50+SUMIF('Actv PlacedInServc'!$C$11:$C$450,"="&amp;$H50,'Actv PlacedInServc'!V$11:V$450)+'Actv Retire'!T50</f>
        <v>49687681.827599816</v>
      </c>
      <c r="U50" s="16">
        <f>T50+SUMIF('Actv PlacedInServc'!$C$11:$C$450,"="&amp;$H50,'Actv PlacedInServc'!W$11:W$450)+'Actv Retire'!U50</f>
        <v>50873338.641170256</v>
      </c>
      <c r="V50" s="16">
        <f>U50+SUMIF('Actv PlacedInServc'!$C$11:$C$450,"="&amp;$H50,'Actv PlacedInServc'!X$11:X$450)+'Actv Retire'!V50</f>
        <v>52030873.957430698</v>
      </c>
      <c r="W50" s="16">
        <f>V50+SUMIF('Actv PlacedInServc'!$C$11:$C$450,"="&amp;$H50,'Actv PlacedInServc'!Y$11:Y$450)+'Actv Retire'!W50</f>
        <v>53178151.194272391</v>
      </c>
      <c r="X50" s="16">
        <f>W50+SUMIF('Actv PlacedInServc'!$C$11:$C$450,"="&amp;$H50,'Actv PlacedInServc'!Z$11:Z$450)+'Actv Retire'!X50</f>
        <v>53842993.6495464</v>
      </c>
      <c r="Y50" s="16">
        <f>X50+SUMIF('Actv PlacedInServc'!$C$11:$C$450,"="&amp;$H50,'Actv PlacedInServc'!AA$11:AA$450)+'Actv Retire'!Y50</f>
        <v>54163849.525327072</v>
      </c>
      <c r="Z50" s="16">
        <f>Y50+SUMIF('Actv PlacedInServc'!$C$11:$C$450,"="&amp;$H50,'Actv PlacedInServc'!AB$11:AB$450)+'Actv Retire'!Z50</f>
        <v>54576194.854703762</v>
      </c>
      <c r="AA50" s="16">
        <f>Z50+SUMIF('Actv PlacedInServc'!$C$11:$C$450,"="&amp;$H50,'Actv PlacedInServc'!AC$11:AC$450)+'Actv Retire'!AA50</f>
        <v>55090305.633620448</v>
      </c>
      <c r="AB50" s="16">
        <f>AA50+SUMIF('Actv PlacedInServc'!$C$11:$C$450,"="&amp;$H50,'Actv PlacedInServc'!AD$11:AD$450)+'Actv Retire'!AB50</f>
        <v>56046814.147050351</v>
      </c>
      <c r="AC50" s="16">
        <f>AB50+SUMIF('Actv PlacedInServc'!$C$11:$C$450,"="&amp;$H50,'Actv PlacedInServc'!AE$11:AE$450)+'Actv Retire'!AC50</f>
        <v>57025235.693839006</v>
      </c>
      <c r="AD50" s="16">
        <f>AC50+SUMIF('Actv PlacedInServc'!$C$11:$C$450,"="&amp;$H50,'Actv PlacedInServc'!AF$11:AF$450)+'Actv Retire'!AD50</f>
        <v>58133746.549737662</v>
      </c>
      <c r="AE50" s="16">
        <f>AD50+SUMIF('Actv PlacedInServc'!$C$11:$C$450,"="&amp;$H50,'Actv PlacedInServc'!AG$11:AG$450)+'Actv Retire'!AE50</f>
        <v>59253145.17950882</v>
      </c>
      <c r="AF50" s="16">
        <f>AE50+SUMIF('Actv PlacedInServc'!$C$11:$C$450,"="&amp;$H50,'Actv PlacedInServc'!AH$11:AH$450)+'Actv Retire'!AF50</f>
        <v>60364320.006027475</v>
      </c>
      <c r="AG50" s="16">
        <f>AF50+SUMIF('Actv PlacedInServc'!$C$11:$C$450,"="&amp;$H50,'Actv PlacedInServc'!AI$11:AI$450)+'Actv Retire'!AG50</f>
        <v>61464077.16718363</v>
      </c>
      <c r="AH50" s="16">
        <f>AG50+SUMIF('Actv PlacedInServc'!$C$11:$C$450,"="&amp;$H50,'Actv PlacedInServc'!AJ$11:AJ$450)+'Actv Retire'!AH50</f>
        <v>62327114.364654787</v>
      </c>
      <c r="AI50" s="16">
        <f>AH50+SUMIF('Actv PlacedInServc'!$C$11:$C$450,"="&amp;$H50,'Actv PlacedInServc'!AK$11:AK$450)+'Actv Retire'!AI50</f>
        <v>63160055.857190944</v>
      </c>
      <c r="AJ50" s="16">
        <f>AI50+SUMIF('Actv PlacedInServc'!$C$11:$C$450,"="&amp;$H50,'Actv PlacedInServc'!AL$11:AL$450)+'Actv Retire'!AJ50</f>
        <v>63964885.805839598</v>
      </c>
      <c r="AK50" s="88"/>
      <c r="AL50" s="157">
        <f t="shared" si="9"/>
        <v>49687681.827599816</v>
      </c>
      <c r="AM50" s="88"/>
      <c r="AN50" s="16">
        <f t="shared" si="10"/>
        <v>58416364.494940758</v>
      </c>
      <c r="AO50" s="322">
        <f>IFERROR(VLOOKUP(H50,'Data-Depr Rates'!$A$8:$K$156,10,FALSE),0)</f>
        <v>334.1</v>
      </c>
      <c r="AP50" s="670">
        <f>IFERROR(VLOOKUP(AO50,'Data-Depr Rates'!$J$8:$K$156,2,FALSE),0)</f>
        <v>3.5000000000000003E-2</v>
      </c>
      <c r="AQ50" s="322">
        <f t="shared" si="4"/>
        <v>334.1</v>
      </c>
      <c r="AR50" s="670">
        <f>IF('Actv Depr Exp'!$O$2="N",'Bal UPIS'!AP50,IFERROR(VLOOKUP(AQ50,'Data-Depr Rates'!V$8:$W$156,2,FALSE),0))</f>
        <v>0.24038766445351445</v>
      </c>
    </row>
    <row r="51" spans="2:44">
      <c r="B51" s="155">
        <v>41</v>
      </c>
      <c r="D51" s="3" t="s">
        <v>31</v>
      </c>
      <c r="F51" s="2" t="str">
        <f>'Link In'!B54</f>
        <v>334110-Meters Bronze Case</v>
      </c>
      <c r="H51" s="3">
        <f>VALUE('Link In'!C54)</f>
        <v>334110</v>
      </c>
      <c r="J51" s="3" t="str">
        <f>'Link In'!E54</f>
        <v>10133410</v>
      </c>
      <c r="L51" s="3">
        <f>'Link In'!D54</f>
        <v>334.4</v>
      </c>
      <c r="N51" s="16">
        <f>'Link In'!F54</f>
        <v>2397802.4599999995</v>
      </c>
      <c r="O51" s="16">
        <f>N51+SUMIF('Actv PlacedInServc'!$C$11:$C$450,"="&amp;$H51,'Actv PlacedInServc'!Q$11:Q$450)+'Actv Retire'!O51</f>
        <v>2396901.5097222216</v>
      </c>
      <c r="P51" s="16">
        <f>O51+SUMIF('Actv PlacedInServc'!$C$11:$C$450,"="&amp;$H51,'Actv PlacedInServc'!R$11:R$450)+'Actv Retire'!P51</f>
        <v>2396000.5594444438</v>
      </c>
      <c r="Q51" s="16">
        <f>P51+SUMIF('Actv PlacedInServc'!$C$11:$C$450,"="&amp;$H51,'Actv PlacedInServc'!S$11:S$450)+'Actv Retire'!Q51</f>
        <v>2395099.6091666659</v>
      </c>
      <c r="R51" s="16">
        <f>Q51+SUMIF('Actv PlacedInServc'!$C$11:$C$450,"="&amp;$H51,'Actv PlacedInServc'!T$11:T$450)+'Actv Retire'!R51</f>
        <v>2394198.6588888881</v>
      </c>
      <c r="S51" s="16">
        <f>R51+SUMIF('Actv PlacedInServc'!$C$11:$C$450,"="&amp;$H51,'Actv PlacedInServc'!U$11:U$450)+'Actv Retire'!S51</f>
        <v>2393297.7086111102</v>
      </c>
      <c r="T51" s="16">
        <f>S51+SUMIF('Actv PlacedInServc'!$C$11:$C$450,"="&amp;$H51,'Actv PlacedInServc'!V$11:V$450)+'Actv Retire'!T51</f>
        <v>2392396.7583333324</v>
      </c>
      <c r="U51" s="16">
        <f>T51+SUMIF('Actv PlacedInServc'!$C$11:$C$450,"="&amp;$H51,'Actv PlacedInServc'!W$11:W$450)+'Actv Retire'!U51</f>
        <v>2391495.8080555545</v>
      </c>
      <c r="V51" s="16">
        <f>U51+SUMIF('Actv PlacedInServc'!$C$11:$C$450,"="&amp;$H51,'Actv PlacedInServc'!X$11:X$450)+'Actv Retire'!V51</f>
        <v>2390594.8577777767</v>
      </c>
      <c r="W51" s="16">
        <f>V51+SUMIF('Actv PlacedInServc'!$C$11:$C$450,"="&amp;$H51,'Actv PlacedInServc'!Y$11:Y$450)+'Actv Retire'!W51</f>
        <v>2389693.9074999988</v>
      </c>
      <c r="X51" s="16">
        <f>W51+SUMIF('Actv PlacedInServc'!$C$11:$C$450,"="&amp;$H51,'Actv PlacedInServc'!Z$11:Z$450)+'Actv Retire'!X51</f>
        <v>2388792.957222221</v>
      </c>
      <c r="Y51" s="16">
        <f>X51+SUMIF('Actv PlacedInServc'!$C$11:$C$450,"="&amp;$H51,'Actv PlacedInServc'!AA$11:AA$450)+'Actv Retire'!Y51</f>
        <v>2387892.0069444431</v>
      </c>
      <c r="Z51" s="16">
        <f>Y51+SUMIF('Actv PlacedInServc'!$C$11:$C$450,"="&amp;$H51,'Actv PlacedInServc'!AB$11:AB$450)+'Actv Retire'!Z51</f>
        <v>2386991.0566666652</v>
      </c>
      <c r="AA51" s="16">
        <f>Z51+SUMIF('Actv PlacedInServc'!$C$11:$C$450,"="&amp;$H51,'Actv PlacedInServc'!AC$11:AC$450)+'Actv Retire'!AA51</f>
        <v>2386090.1063888874</v>
      </c>
      <c r="AB51" s="16">
        <f>AA51+SUMIF('Actv PlacedInServc'!$C$11:$C$450,"="&amp;$H51,'Actv PlacedInServc'!AD$11:AD$450)+'Actv Retire'!AB51</f>
        <v>2385189.1561111095</v>
      </c>
      <c r="AC51" s="16">
        <f>AB51+SUMIF('Actv PlacedInServc'!$C$11:$C$450,"="&amp;$H51,'Actv PlacedInServc'!AE$11:AE$450)+'Actv Retire'!AC51</f>
        <v>2384288.2058333317</v>
      </c>
      <c r="AD51" s="16">
        <f>AC51+SUMIF('Actv PlacedInServc'!$C$11:$C$450,"="&amp;$H51,'Actv PlacedInServc'!AF$11:AF$450)+'Actv Retire'!AD51</f>
        <v>2383387.2555555538</v>
      </c>
      <c r="AE51" s="16">
        <f>AD51+SUMIF('Actv PlacedInServc'!$C$11:$C$450,"="&amp;$H51,'Actv PlacedInServc'!AG$11:AG$450)+'Actv Retire'!AE51</f>
        <v>2382486.305277776</v>
      </c>
      <c r="AF51" s="16">
        <f>AE51+SUMIF('Actv PlacedInServc'!$C$11:$C$450,"="&amp;$H51,'Actv PlacedInServc'!AH$11:AH$450)+'Actv Retire'!AF51</f>
        <v>2381585.3549999981</v>
      </c>
      <c r="AG51" s="16">
        <f>AF51+SUMIF('Actv PlacedInServc'!$C$11:$C$450,"="&amp;$H51,'Actv PlacedInServc'!AI$11:AI$450)+'Actv Retire'!AG51</f>
        <v>2380684.4047222203</v>
      </c>
      <c r="AH51" s="16">
        <f>AG51+SUMIF('Actv PlacedInServc'!$C$11:$C$450,"="&amp;$H51,'Actv PlacedInServc'!AJ$11:AJ$450)+'Actv Retire'!AH51</f>
        <v>2379783.4544444424</v>
      </c>
      <c r="AI51" s="16">
        <f>AH51+SUMIF('Actv PlacedInServc'!$C$11:$C$450,"="&amp;$H51,'Actv PlacedInServc'!AK$11:AK$450)+'Actv Retire'!AI51</f>
        <v>2378882.5041666646</v>
      </c>
      <c r="AJ51" s="16">
        <f>AI51+SUMIF('Actv PlacedInServc'!$C$11:$C$450,"="&amp;$H51,'Actv PlacedInServc'!AL$11:AL$450)+'Actv Retire'!AJ51</f>
        <v>2377981.5538888867</v>
      </c>
      <c r="AK51" s="88"/>
      <c r="AL51" s="157">
        <f t="shared" si="9"/>
        <v>2392396.7583333324</v>
      </c>
      <c r="AM51" s="88"/>
      <c r="AN51" s="16">
        <f t="shared" si="10"/>
        <v>2383387.2555555543</v>
      </c>
      <c r="AO51" s="322">
        <f>IFERROR(VLOOKUP(H51,'Data-Depr Rates'!$A$8:$K$156,10,FALSE),0)</f>
        <v>334.11</v>
      </c>
      <c r="AP51" s="670">
        <f>IFERROR(VLOOKUP(AO51,'Data-Depr Rates'!$J$8:$K$156,2,FALSE),0)</f>
        <v>2.9000000000000005E-2</v>
      </c>
      <c r="AQ51" s="322">
        <f t="shared" si="4"/>
        <v>334.11</v>
      </c>
      <c r="AR51" s="670">
        <f>IF('Actv Depr Exp'!$O$2="N",'Bal UPIS'!AP51,IFERROR(VLOOKUP(AQ51,'Data-Depr Rates'!V$8:$W$156,2,FALSE),0))</f>
        <v>0.24</v>
      </c>
    </row>
    <row r="52" spans="2:44">
      <c r="B52" s="155">
        <v>42</v>
      </c>
      <c r="D52" s="3" t="s">
        <v>31</v>
      </c>
      <c r="F52" s="2" t="str">
        <f>'Link In'!B55</f>
        <v>334120-Meters Plastic Case</v>
      </c>
      <c r="H52" s="3">
        <f>VALUE('Link In'!C55)</f>
        <v>334120</v>
      </c>
      <c r="J52" s="3" t="str">
        <f>'Link In'!E55</f>
        <v>10133410</v>
      </c>
      <c r="L52" s="3">
        <f>'Link In'!D55</f>
        <v>334.4</v>
      </c>
      <c r="N52" s="16">
        <f>'Link In'!F55</f>
        <v>474128.34</v>
      </c>
      <c r="O52" s="16">
        <f>N52+SUMIF('Actv PlacedInServc'!$C$11:$C$450,"="&amp;$H52,'Actv PlacedInServc'!Q$11:Q$450)+'Actv Retire'!O52</f>
        <v>474072.47277777782</v>
      </c>
      <c r="P52" s="16">
        <f>O52+SUMIF('Actv PlacedInServc'!$C$11:$C$450,"="&amp;$H52,'Actv PlacedInServc'!R$11:R$450)+'Actv Retire'!P52</f>
        <v>474016.60555555561</v>
      </c>
      <c r="Q52" s="16">
        <f>P52+SUMIF('Actv PlacedInServc'!$C$11:$C$450,"="&amp;$H52,'Actv PlacedInServc'!S$11:S$450)+'Actv Retire'!Q52</f>
        <v>473960.7383333334</v>
      </c>
      <c r="R52" s="16">
        <f>Q52+SUMIF('Actv PlacedInServc'!$C$11:$C$450,"="&amp;$H52,'Actv PlacedInServc'!T$11:T$450)+'Actv Retire'!R52</f>
        <v>473904.87111111119</v>
      </c>
      <c r="S52" s="16">
        <f>R52+SUMIF('Actv PlacedInServc'!$C$11:$C$450,"="&amp;$H52,'Actv PlacedInServc'!U$11:U$450)+'Actv Retire'!S52</f>
        <v>473849.00388888898</v>
      </c>
      <c r="T52" s="16">
        <f>S52+SUMIF('Actv PlacedInServc'!$C$11:$C$450,"="&amp;$H52,'Actv PlacedInServc'!V$11:V$450)+'Actv Retire'!T52</f>
        <v>473793.13666666677</v>
      </c>
      <c r="U52" s="16">
        <f>T52+SUMIF('Actv PlacedInServc'!$C$11:$C$450,"="&amp;$H52,'Actv PlacedInServc'!W$11:W$450)+'Actv Retire'!U52</f>
        <v>473737.26944444457</v>
      </c>
      <c r="V52" s="16">
        <f>U52+SUMIF('Actv PlacedInServc'!$C$11:$C$450,"="&amp;$H52,'Actv PlacedInServc'!X$11:X$450)+'Actv Retire'!V52</f>
        <v>473681.40222222236</v>
      </c>
      <c r="W52" s="16">
        <f>V52+SUMIF('Actv PlacedInServc'!$C$11:$C$450,"="&amp;$H52,'Actv PlacedInServc'!Y$11:Y$450)+'Actv Retire'!W52</f>
        <v>473625.53500000015</v>
      </c>
      <c r="X52" s="16">
        <f>W52+SUMIF('Actv PlacedInServc'!$C$11:$C$450,"="&amp;$H52,'Actv PlacedInServc'!Z$11:Z$450)+'Actv Retire'!X52</f>
        <v>473569.66777777794</v>
      </c>
      <c r="Y52" s="16">
        <f>X52+SUMIF('Actv PlacedInServc'!$C$11:$C$450,"="&amp;$H52,'Actv PlacedInServc'!AA$11:AA$450)+'Actv Retire'!Y52</f>
        <v>473513.80055555573</v>
      </c>
      <c r="Z52" s="16">
        <f>Y52+SUMIF('Actv PlacedInServc'!$C$11:$C$450,"="&amp;$H52,'Actv PlacedInServc'!AB$11:AB$450)+'Actv Retire'!Z52</f>
        <v>473457.93333333352</v>
      </c>
      <c r="AA52" s="16">
        <f>Z52+SUMIF('Actv PlacedInServc'!$C$11:$C$450,"="&amp;$H52,'Actv PlacedInServc'!AC$11:AC$450)+'Actv Retire'!AA52</f>
        <v>473402.06611111131</v>
      </c>
      <c r="AB52" s="16">
        <f>AA52+SUMIF('Actv PlacedInServc'!$C$11:$C$450,"="&amp;$H52,'Actv PlacedInServc'!AD$11:AD$450)+'Actv Retire'!AB52</f>
        <v>473346.19888888911</v>
      </c>
      <c r="AC52" s="16">
        <f>AB52+SUMIF('Actv PlacedInServc'!$C$11:$C$450,"="&amp;$H52,'Actv PlacedInServc'!AE$11:AE$450)+'Actv Retire'!AC52</f>
        <v>473290.3316666669</v>
      </c>
      <c r="AD52" s="16">
        <f>AC52+SUMIF('Actv PlacedInServc'!$C$11:$C$450,"="&amp;$H52,'Actv PlacedInServc'!AF$11:AF$450)+'Actv Retire'!AD52</f>
        <v>473234.46444444469</v>
      </c>
      <c r="AE52" s="16">
        <f>AD52+SUMIF('Actv PlacedInServc'!$C$11:$C$450,"="&amp;$H52,'Actv PlacedInServc'!AG$11:AG$450)+'Actv Retire'!AE52</f>
        <v>473178.59722222248</v>
      </c>
      <c r="AF52" s="16">
        <f>AE52+SUMIF('Actv PlacedInServc'!$C$11:$C$450,"="&amp;$H52,'Actv PlacedInServc'!AH$11:AH$450)+'Actv Retire'!AF52</f>
        <v>473122.73000000027</v>
      </c>
      <c r="AG52" s="16">
        <f>AF52+SUMIF('Actv PlacedInServc'!$C$11:$C$450,"="&amp;$H52,'Actv PlacedInServc'!AI$11:AI$450)+'Actv Retire'!AG52</f>
        <v>473066.86277777806</v>
      </c>
      <c r="AH52" s="16">
        <f>AG52+SUMIF('Actv PlacedInServc'!$C$11:$C$450,"="&amp;$H52,'Actv PlacedInServc'!AJ$11:AJ$450)+'Actv Retire'!AH52</f>
        <v>473010.99555555586</v>
      </c>
      <c r="AI52" s="16">
        <f>AH52+SUMIF('Actv PlacedInServc'!$C$11:$C$450,"="&amp;$H52,'Actv PlacedInServc'!AK$11:AK$450)+'Actv Retire'!AI52</f>
        <v>472955.12833333365</v>
      </c>
      <c r="AJ52" s="16">
        <f>AI52+SUMIF('Actv PlacedInServc'!$C$11:$C$450,"="&amp;$H52,'Actv PlacedInServc'!AL$11:AL$450)+'Actv Retire'!AJ52</f>
        <v>472899.26111111144</v>
      </c>
      <c r="AK52" s="88"/>
      <c r="AL52" s="157">
        <f t="shared" si="9"/>
        <v>473793.13666666677</v>
      </c>
      <c r="AM52" s="88"/>
      <c r="AN52" s="16">
        <f t="shared" si="10"/>
        <v>473234.46444444463</v>
      </c>
      <c r="AO52" s="322">
        <f>IFERROR(VLOOKUP(H52,'Data-Depr Rates'!$A$8:$K$156,10,FALSE),0)</f>
        <v>334.12</v>
      </c>
      <c r="AP52" s="670">
        <f>IFERROR(VLOOKUP(AO52,'Data-Depr Rates'!$J$8:$K$156,2,FALSE),0)</f>
        <v>4.3900000000000002E-2</v>
      </c>
      <c r="AQ52" s="322">
        <f t="shared" si="4"/>
        <v>334.12</v>
      </c>
      <c r="AR52" s="670">
        <f>IF('Actv Depr Exp'!$O$2="N",'Bal UPIS'!AP52,IFERROR(VLOOKUP(AQ52,'Data-Depr Rates'!V$8:$W$156,2,FALSE),0))</f>
        <v>0.5936628070399127</v>
      </c>
    </row>
    <row r="53" spans="2:44">
      <c r="B53" s="155">
        <v>43</v>
      </c>
      <c r="D53" s="3" t="s">
        <v>31</v>
      </c>
      <c r="F53" s="2" t="str">
        <f>'Link In'!B56</f>
        <v>334130-Meters Other</v>
      </c>
      <c r="H53" s="3">
        <f>VALUE('Link In'!C56)</f>
        <v>334130</v>
      </c>
      <c r="J53" s="3" t="str">
        <f>'Link In'!E56</f>
        <v>10133410</v>
      </c>
      <c r="L53" s="3">
        <f>'Link In'!D56</f>
        <v>334.4</v>
      </c>
      <c r="N53" s="16">
        <f>'Link In'!F56</f>
        <v>6270324.5299999965</v>
      </c>
      <c r="O53" s="16">
        <f>N53+SUMIF('Actv PlacedInServc'!$C$11:$C$450,"="&amp;$H53,'Actv PlacedInServc'!Q$11:Q$450)+'Actv Retire'!O53</f>
        <v>6259942.4049999965</v>
      </c>
      <c r="P53" s="16">
        <f>O53+SUMIF('Actv PlacedInServc'!$C$11:$C$450,"="&amp;$H53,'Actv PlacedInServc'!R$11:R$450)+'Actv Retire'!P53</f>
        <v>6249560.2799999965</v>
      </c>
      <c r="Q53" s="16">
        <f>P53+SUMIF('Actv PlacedInServc'!$C$11:$C$450,"="&amp;$H53,'Actv PlacedInServc'!S$11:S$450)+'Actv Retire'!Q53</f>
        <v>6239178.1549999965</v>
      </c>
      <c r="R53" s="16">
        <f>Q53+SUMIF('Actv PlacedInServc'!$C$11:$C$450,"="&amp;$H53,'Actv PlacedInServc'!T$11:T$450)+'Actv Retire'!R53</f>
        <v>6228796.0299999965</v>
      </c>
      <c r="S53" s="16">
        <f>R53+SUMIF('Actv PlacedInServc'!$C$11:$C$450,"="&amp;$H53,'Actv PlacedInServc'!U$11:U$450)+'Actv Retire'!S53</f>
        <v>6218413.9049999965</v>
      </c>
      <c r="T53" s="16">
        <f>S53+SUMIF('Actv PlacedInServc'!$C$11:$C$450,"="&amp;$H53,'Actv PlacedInServc'!V$11:V$450)+'Actv Retire'!T53</f>
        <v>6208031.7799999965</v>
      </c>
      <c r="U53" s="16">
        <f>T53+SUMIF('Actv PlacedInServc'!$C$11:$C$450,"="&amp;$H53,'Actv PlacedInServc'!W$11:W$450)+'Actv Retire'!U53</f>
        <v>6197649.6549999965</v>
      </c>
      <c r="V53" s="16">
        <f>U53+SUMIF('Actv PlacedInServc'!$C$11:$C$450,"="&amp;$H53,'Actv PlacedInServc'!X$11:X$450)+'Actv Retire'!V53</f>
        <v>6187267.5299999965</v>
      </c>
      <c r="W53" s="16">
        <f>V53+SUMIF('Actv PlacedInServc'!$C$11:$C$450,"="&amp;$H53,'Actv PlacedInServc'!Y$11:Y$450)+'Actv Retire'!W53</f>
        <v>6176885.4049999965</v>
      </c>
      <c r="X53" s="16">
        <f>W53+SUMIF('Actv PlacedInServc'!$C$11:$C$450,"="&amp;$H53,'Actv PlacedInServc'!Z$11:Z$450)+'Actv Retire'!X53</f>
        <v>6166503.2799999965</v>
      </c>
      <c r="Y53" s="16">
        <f>X53+SUMIF('Actv PlacedInServc'!$C$11:$C$450,"="&amp;$H53,'Actv PlacedInServc'!AA$11:AA$450)+'Actv Retire'!Y53</f>
        <v>6156121.1549999965</v>
      </c>
      <c r="Z53" s="16">
        <f>Y53+SUMIF('Actv PlacedInServc'!$C$11:$C$450,"="&amp;$H53,'Actv PlacedInServc'!AB$11:AB$450)+'Actv Retire'!Z53</f>
        <v>6145739.0299999965</v>
      </c>
      <c r="AA53" s="16">
        <f>Z53+SUMIF('Actv PlacedInServc'!$C$11:$C$450,"="&amp;$H53,'Actv PlacedInServc'!AC$11:AC$450)+'Actv Retire'!AA53</f>
        <v>6135356.9049999965</v>
      </c>
      <c r="AB53" s="16">
        <f>AA53+SUMIF('Actv PlacedInServc'!$C$11:$C$450,"="&amp;$H53,'Actv PlacedInServc'!AD$11:AD$450)+'Actv Retire'!AB53</f>
        <v>6124974.7799999965</v>
      </c>
      <c r="AC53" s="16">
        <f>AB53+SUMIF('Actv PlacedInServc'!$C$11:$C$450,"="&amp;$H53,'Actv PlacedInServc'!AE$11:AE$450)+'Actv Retire'!AC53</f>
        <v>6114592.6549999965</v>
      </c>
      <c r="AD53" s="16">
        <f>AC53+SUMIF('Actv PlacedInServc'!$C$11:$C$450,"="&amp;$H53,'Actv PlacedInServc'!AF$11:AF$450)+'Actv Retire'!AD53</f>
        <v>6104210.5299999965</v>
      </c>
      <c r="AE53" s="16">
        <f>AD53+SUMIF('Actv PlacedInServc'!$C$11:$C$450,"="&amp;$H53,'Actv PlacedInServc'!AG$11:AG$450)+'Actv Retire'!AE53</f>
        <v>6093828.4049999965</v>
      </c>
      <c r="AF53" s="16">
        <f>AE53+SUMIF('Actv PlacedInServc'!$C$11:$C$450,"="&amp;$H53,'Actv PlacedInServc'!AH$11:AH$450)+'Actv Retire'!AF53</f>
        <v>6083446.2799999965</v>
      </c>
      <c r="AG53" s="16">
        <f>AF53+SUMIF('Actv PlacedInServc'!$C$11:$C$450,"="&amp;$H53,'Actv PlacedInServc'!AI$11:AI$450)+'Actv Retire'!AG53</f>
        <v>6073064.1549999965</v>
      </c>
      <c r="AH53" s="16">
        <f>AG53+SUMIF('Actv PlacedInServc'!$C$11:$C$450,"="&amp;$H53,'Actv PlacedInServc'!AJ$11:AJ$450)+'Actv Retire'!AH53</f>
        <v>6062682.0299999965</v>
      </c>
      <c r="AI53" s="16">
        <f>AH53+SUMIF('Actv PlacedInServc'!$C$11:$C$450,"="&amp;$H53,'Actv PlacedInServc'!AK$11:AK$450)+'Actv Retire'!AI53</f>
        <v>6052299.9049999965</v>
      </c>
      <c r="AJ53" s="16">
        <f>AI53+SUMIF('Actv PlacedInServc'!$C$11:$C$450,"="&amp;$H53,'Actv PlacedInServc'!AL$11:AL$450)+'Actv Retire'!AJ53</f>
        <v>6041917.7799999965</v>
      </c>
      <c r="AK53" s="88"/>
      <c r="AL53" s="157">
        <f t="shared" si="9"/>
        <v>6208031.7799999965</v>
      </c>
      <c r="AM53" s="88"/>
      <c r="AN53" s="16">
        <f t="shared" si="10"/>
        <v>6104210.5299999965</v>
      </c>
      <c r="AO53" s="322">
        <f>IFERROR(VLOOKUP(H53,'Data-Depr Rates'!$A$8:$K$156,10,FALSE),0)</f>
        <v>334.13</v>
      </c>
      <c r="AP53" s="670">
        <f>IFERROR(VLOOKUP(AO53,'Data-Depr Rates'!$J$8:$K$156,2,FALSE),0)</f>
        <v>3.7000000000000005E-2</v>
      </c>
      <c r="AQ53" s="322">
        <f t="shared" si="4"/>
        <v>334.13</v>
      </c>
      <c r="AR53" s="670">
        <f>IF('Actv Depr Exp'!$O$2="N",'Bal UPIS'!AP53,IFERROR(VLOOKUP(AQ53,'Data-Depr Rates'!V$8:$W$156,2,FALSE),0))</f>
        <v>0.2635569929495048</v>
      </c>
    </row>
    <row r="54" spans="2:44">
      <c r="B54" s="155">
        <v>44</v>
      </c>
      <c r="D54" s="3" t="s">
        <v>31</v>
      </c>
      <c r="F54" s="2" t="str">
        <f>'Link In'!B57</f>
        <v>334131-Meter Reading Units</v>
      </c>
      <c r="H54" s="3">
        <f>VALUE('Link In'!C57)</f>
        <v>334131</v>
      </c>
      <c r="J54" s="3" t="str">
        <f>'Link In'!E57</f>
        <v>10133410</v>
      </c>
      <c r="L54" s="3">
        <f>'Link In'!D57</f>
        <v>334.4</v>
      </c>
      <c r="N54" s="16">
        <f>'Link In'!F57</f>
        <v>723078.65999999992</v>
      </c>
      <c r="O54" s="16">
        <f>N54+SUMIF('Actv PlacedInServc'!$C$11:$C$450,"="&amp;$H54,'Actv PlacedInServc'!Q$11:Q$450)+'Actv Retire'!O54</f>
        <v>722952.29611111106</v>
      </c>
      <c r="P54" s="16">
        <f>O54+SUMIF('Actv PlacedInServc'!$C$11:$C$450,"="&amp;$H54,'Actv PlacedInServc'!R$11:R$450)+'Actv Retire'!P54</f>
        <v>722825.93222222221</v>
      </c>
      <c r="Q54" s="16">
        <f>P54+SUMIF('Actv PlacedInServc'!$C$11:$C$450,"="&amp;$H54,'Actv PlacedInServc'!S$11:S$450)+'Actv Retire'!Q54</f>
        <v>722699.56833333336</v>
      </c>
      <c r="R54" s="16">
        <f>Q54+SUMIF('Actv PlacedInServc'!$C$11:$C$450,"="&amp;$H54,'Actv PlacedInServc'!T$11:T$450)+'Actv Retire'!R54</f>
        <v>722573.20444444451</v>
      </c>
      <c r="S54" s="16">
        <f>R54+SUMIF('Actv PlacedInServc'!$C$11:$C$450,"="&amp;$H54,'Actv PlacedInServc'!U$11:U$450)+'Actv Retire'!S54</f>
        <v>722446.84055555565</v>
      </c>
      <c r="T54" s="16">
        <f>S54+SUMIF('Actv PlacedInServc'!$C$11:$C$450,"="&amp;$H54,'Actv PlacedInServc'!V$11:V$450)+'Actv Retire'!T54</f>
        <v>722320.4766666668</v>
      </c>
      <c r="U54" s="16">
        <f>T54+SUMIF('Actv PlacedInServc'!$C$11:$C$450,"="&amp;$H54,'Actv PlacedInServc'!W$11:W$450)+'Actv Retire'!U54</f>
        <v>722194.11277777795</v>
      </c>
      <c r="V54" s="16">
        <f>U54+SUMIF('Actv PlacedInServc'!$C$11:$C$450,"="&amp;$H54,'Actv PlacedInServc'!X$11:X$450)+'Actv Retire'!V54</f>
        <v>722067.74888888909</v>
      </c>
      <c r="W54" s="16">
        <f>V54+SUMIF('Actv PlacedInServc'!$C$11:$C$450,"="&amp;$H54,'Actv PlacedInServc'!Y$11:Y$450)+'Actv Retire'!W54</f>
        <v>721941.38500000024</v>
      </c>
      <c r="X54" s="16">
        <f>W54+SUMIF('Actv PlacedInServc'!$C$11:$C$450,"="&amp;$H54,'Actv PlacedInServc'!Z$11:Z$450)+'Actv Retire'!X54</f>
        <v>721815.02111111139</v>
      </c>
      <c r="Y54" s="16">
        <f>X54+SUMIF('Actv PlacedInServc'!$C$11:$C$450,"="&amp;$H54,'Actv PlacedInServc'!AA$11:AA$450)+'Actv Retire'!Y54</f>
        <v>721688.65722222254</v>
      </c>
      <c r="Z54" s="16">
        <f>Y54+SUMIF('Actv PlacedInServc'!$C$11:$C$450,"="&amp;$H54,'Actv PlacedInServc'!AB$11:AB$450)+'Actv Retire'!Z54</f>
        <v>721562.29333333368</v>
      </c>
      <c r="AA54" s="16">
        <f>Z54+SUMIF('Actv PlacedInServc'!$C$11:$C$450,"="&amp;$H54,'Actv PlacedInServc'!AC$11:AC$450)+'Actv Retire'!AA54</f>
        <v>721435.92944444483</v>
      </c>
      <c r="AB54" s="16">
        <f>AA54+SUMIF('Actv PlacedInServc'!$C$11:$C$450,"="&amp;$H54,'Actv PlacedInServc'!AD$11:AD$450)+'Actv Retire'!AB54</f>
        <v>721309.56555555598</v>
      </c>
      <c r="AC54" s="16">
        <f>AB54+SUMIF('Actv PlacedInServc'!$C$11:$C$450,"="&amp;$H54,'Actv PlacedInServc'!AE$11:AE$450)+'Actv Retire'!AC54</f>
        <v>721183.20166666713</v>
      </c>
      <c r="AD54" s="16">
        <f>AC54+SUMIF('Actv PlacedInServc'!$C$11:$C$450,"="&amp;$H54,'Actv PlacedInServc'!AF$11:AF$450)+'Actv Retire'!AD54</f>
        <v>721056.83777777827</v>
      </c>
      <c r="AE54" s="16">
        <f>AD54+SUMIF('Actv PlacedInServc'!$C$11:$C$450,"="&amp;$H54,'Actv PlacedInServc'!AG$11:AG$450)+'Actv Retire'!AE54</f>
        <v>720930.47388888942</v>
      </c>
      <c r="AF54" s="16">
        <f>AE54+SUMIF('Actv PlacedInServc'!$C$11:$C$450,"="&amp;$H54,'Actv PlacedInServc'!AH$11:AH$450)+'Actv Retire'!AF54</f>
        <v>720804.11000000057</v>
      </c>
      <c r="AG54" s="16">
        <f>AF54+SUMIF('Actv PlacedInServc'!$C$11:$C$450,"="&amp;$H54,'Actv PlacedInServc'!AI$11:AI$450)+'Actv Retire'!AG54</f>
        <v>720677.74611111172</v>
      </c>
      <c r="AH54" s="16">
        <f>AG54+SUMIF('Actv PlacedInServc'!$C$11:$C$450,"="&amp;$H54,'Actv PlacedInServc'!AJ$11:AJ$450)+'Actv Retire'!AH54</f>
        <v>720551.38222222286</v>
      </c>
      <c r="AI54" s="16">
        <f>AH54+SUMIF('Actv PlacedInServc'!$C$11:$C$450,"="&amp;$H54,'Actv PlacedInServc'!AK$11:AK$450)+'Actv Retire'!AI54</f>
        <v>720425.01833333401</v>
      </c>
      <c r="AJ54" s="16">
        <f>AI54+SUMIF('Actv PlacedInServc'!$C$11:$C$450,"="&amp;$H54,'Actv PlacedInServc'!AL$11:AL$450)+'Actv Retire'!AJ54</f>
        <v>720298.65444444516</v>
      </c>
      <c r="AK54" s="88"/>
      <c r="AL54" s="157">
        <f t="shared" si="9"/>
        <v>722320.4766666668</v>
      </c>
      <c r="AM54" s="88"/>
      <c r="AN54" s="16">
        <f t="shared" si="10"/>
        <v>721056.83777777839</v>
      </c>
      <c r="AO54" s="322">
        <f>IFERROR(VLOOKUP(H54,'Data-Depr Rates'!$A$8:$K$156,10,FALSE),0)</f>
        <v>334.13</v>
      </c>
      <c r="AP54" s="670">
        <f>IFERROR(VLOOKUP(AO54,'Data-Depr Rates'!$J$8:$K$156,2,FALSE),0)</f>
        <v>3.7000000000000005E-2</v>
      </c>
      <c r="AQ54" s="322">
        <f t="shared" si="4"/>
        <v>334.13</v>
      </c>
      <c r="AR54" s="670">
        <f>IF('Actv Depr Exp'!$O$2="N",'Bal UPIS'!AP54,IFERROR(VLOOKUP(AQ54,'Data-Depr Rates'!V$8:$W$156,2,FALSE),0))</f>
        <v>0.2635569929495048</v>
      </c>
    </row>
    <row r="55" spans="2:44">
      <c r="B55" s="155">
        <v>45</v>
      </c>
      <c r="D55" s="3" t="s">
        <v>31</v>
      </c>
      <c r="F55" s="2" t="str">
        <f>'Link In'!B58</f>
        <v>334200-Meter Installations</v>
      </c>
      <c r="H55" s="3">
        <f>VALUE('Link In'!C58)</f>
        <v>334200</v>
      </c>
      <c r="J55" s="3" t="str">
        <f>'Link In'!E58</f>
        <v>10133420</v>
      </c>
      <c r="L55" s="3">
        <f>'Link In'!D58</f>
        <v>334.4</v>
      </c>
      <c r="N55" s="16">
        <f>'Link In'!F58</f>
        <v>35827221.340000026</v>
      </c>
      <c r="O55" s="16">
        <f>N55+SUMIF('Actv PlacedInServc'!$C$11:$C$450,"="&amp;$H55,'Actv PlacedInServc'!Q$11:Q$450)+'Actv Retire'!O55</f>
        <v>35815978.251666695</v>
      </c>
      <c r="P55" s="16">
        <f>O55+SUMIF('Actv PlacedInServc'!$C$11:$C$450,"="&amp;$H55,'Actv PlacedInServc'!R$11:R$450)+'Actv Retire'!P55</f>
        <v>35980366.671707362</v>
      </c>
      <c r="Q55" s="16">
        <f>P55+SUMIF('Actv PlacedInServc'!$C$11:$C$450,"="&amp;$H55,'Actv PlacedInServc'!S$11:S$450)+'Actv Retire'!Q55</f>
        <v>36172883.711455308</v>
      </c>
      <c r="R55" s="16">
        <f>Q55+SUMIF('Actv PlacedInServc'!$C$11:$C$450,"="&amp;$H55,'Actv PlacedInServc'!T$11:T$450)+'Actv Retire'!R55</f>
        <v>36422569.486390002</v>
      </c>
      <c r="S55" s="16">
        <f>R55+SUMIF('Actv PlacedInServc'!$C$11:$C$450,"="&amp;$H55,'Actv PlacedInServc'!U$11:U$450)+'Actv Retire'!S55</f>
        <v>36689275.959919937</v>
      </c>
      <c r="T55" s="16">
        <f>S55+SUMIF('Actv PlacedInServc'!$C$11:$C$450,"="&amp;$H55,'Actv PlacedInServc'!V$11:V$450)+'Actv Retire'!T55</f>
        <v>36951412.089777447</v>
      </c>
      <c r="U55" s="16">
        <f>T55+SUMIF('Actv PlacedInServc'!$C$11:$C$450,"="&amp;$H55,'Actv PlacedInServc'!W$11:W$450)+'Actv Retire'!U55</f>
        <v>37189073.542959958</v>
      </c>
      <c r="V55" s="16">
        <f>U55+SUMIF('Actv PlacedInServc'!$C$11:$C$450,"="&amp;$H55,'Actv PlacedInServc'!X$11:X$450)+'Actv Retire'!V55</f>
        <v>37355575.844248474</v>
      </c>
      <c r="W55" s="16">
        <f>V55+SUMIF('Actv PlacedInServc'!$C$11:$C$450,"="&amp;$H55,'Actv PlacedInServc'!Y$11:Y$450)+'Actv Retire'!W55</f>
        <v>37518201.435859874</v>
      </c>
      <c r="X55" s="16">
        <f>W55+SUMIF('Actv PlacedInServc'!$C$11:$C$450,"="&amp;$H55,'Actv PlacedInServc'!Z$11:Z$450)+'Actv Retire'!X55</f>
        <v>37682122.777435035</v>
      </c>
      <c r="Y55" s="16">
        <f>X55+SUMIF('Actv PlacedInServc'!$C$11:$C$450,"="&amp;$H55,'Actv PlacedInServc'!AA$11:AA$450)+'Actv Retire'!Y55</f>
        <v>37785582.117389344</v>
      </c>
      <c r="Z55" s="16">
        <f>Y55+SUMIF('Actv PlacedInServc'!$C$11:$C$450,"="&amp;$H55,'Actv PlacedInServc'!AB$11:AB$450)+'Actv Retire'!Z55</f>
        <v>37856848.92386201</v>
      </c>
      <c r="AA55" s="16">
        <f>Z55+SUMIF('Actv PlacedInServc'!$C$11:$C$450,"="&amp;$H55,'Actv PlacedInServc'!AC$11:AC$450)+'Actv Retire'!AA55</f>
        <v>37923617.504984178</v>
      </c>
      <c r="AB55" s="16">
        <f>AA55+SUMIF('Actv PlacedInServc'!$C$11:$C$450,"="&amp;$H55,'Actv PlacedInServc'!AD$11:AD$450)+'Actv Retire'!AB55</f>
        <v>38014635.475630842</v>
      </c>
      <c r="AC55" s="16">
        <f>AB55+SUMIF('Actv PlacedInServc'!$C$11:$C$450,"="&amp;$H55,'Actv PlacedInServc'!AE$11:AE$450)+'Actv Retire'!AC55</f>
        <v>38292612.804517023</v>
      </c>
      <c r="AD55" s="16">
        <f>AC55+SUMIF('Actv PlacedInServc'!$C$11:$C$450,"="&amp;$H55,'Actv PlacedInServc'!AF$11:AF$450)+'Actv Retire'!AD55</f>
        <v>38580130.084207162</v>
      </c>
      <c r="AE55" s="16">
        <f>AD55+SUMIF('Actv PlacedInServc'!$C$11:$C$450,"="&amp;$H55,'Actv PlacedInServc'!AG$11:AG$450)+'Actv Retire'!AE55</f>
        <v>38870690.736627311</v>
      </c>
      <c r="AF55" s="16">
        <f>AE55+SUMIF('Actv PlacedInServc'!$C$11:$C$450,"="&amp;$H55,'Actv PlacedInServc'!AH$11:AH$450)+'Actv Retire'!AF55</f>
        <v>39117004.07653521</v>
      </c>
      <c r="AG55" s="16">
        <f>AF55+SUMIF('Actv PlacedInServc'!$C$11:$C$450,"="&amp;$H55,'Actv PlacedInServc'!AI$11:AI$450)+'Actv Retire'!AG55</f>
        <v>39355541.446087912</v>
      </c>
      <c r="AH55" s="16">
        <f>AG55+SUMIF('Actv PlacedInServc'!$C$11:$C$450,"="&amp;$H55,'Actv PlacedInServc'!AJ$11:AJ$450)+'Actv Retire'!AH55</f>
        <v>39588854.723215364</v>
      </c>
      <c r="AI55" s="16">
        <f>AH55+SUMIF('Actv PlacedInServc'!$C$11:$C$450,"="&amp;$H55,'Actv PlacedInServc'!AK$11:AK$450)+'Actv Retire'!AI55</f>
        <v>39818510.087500319</v>
      </c>
      <c r="AJ55" s="16">
        <f>AI55+SUMIF('Actv PlacedInServc'!$C$11:$C$450,"="&amp;$H55,'Actv PlacedInServc'!AL$11:AL$450)+'Actv Retire'!AJ55</f>
        <v>40034947.589122683</v>
      </c>
      <c r="AK55" s="88"/>
      <c r="AL55" s="157">
        <f t="shared" si="9"/>
        <v>36951412.089777447</v>
      </c>
      <c r="AM55" s="88"/>
      <c r="AN55" s="16">
        <f t="shared" si="10"/>
        <v>38686238.334393419</v>
      </c>
      <c r="AO55" s="322">
        <f>IFERROR(VLOOKUP(H55,'Data-Depr Rates'!$A$8:$K$156,10,FALSE),0)</f>
        <v>334.2</v>
      </c>
      <c r="AP55" s="670">
        <f>IFERROR(VLOOKUP(AO55,'Data-Depr Rates'!$J$8:$K$156,2,FALSE),0)</f>
        <v>2.8900000000000002E-2</v>
      </c>
      <c r="AQ55" s="322">
        <f t="shared" si="4"/>
        <v>334.2</v>
      </c>
      <c r="AR55" s="670">
        <f>IF('Actv Depr Exp'!$O$2="N",'Bal UPIS'!AP55,IFERROR(VLOOKUP(AQ55,'Data-Depr Rates'!V$8:$W$156,2,FALSE),0))</f>
        <v>1.8008320126198001E-2</v>
      </c>
    </row>
    <row r="56" spans="2:44">
      <c r="B56" s="155">
        <v>46</v>
      </c>
      <c r="D56" s="3" t="s">
        <v>31</v>
      </c>
      <c r="F56" s="2" t="str">
        <f>'Link In'!B59</f>
        <v>334300-Meter Vaults</v>
      </c>
      <c r="H56" s="3">
        <f>VALUE('Link In'!C59)</f>
        <v>334300</v>
      </c>
      <c r="J56" s="3" t="str">
        <f>'Link In'!E59</f>
        <v>10133410</v>
      </c>
      <c r="L56" s="3">
        <f>'Link In'!D59</f>
        <v>334.4</v>
      </c>
      <c r="N56" s="16">
        <f>'Link In'!F59</f>
        <v>4711592.6500000004</v>
      </c>
      <c r="O56" s="16">
        <f>N56+SUMIF('Actv PlacedInServc'!$C$11:$C$450,"="&amp;$H56,'Actv PlacedInServc'!Q$11:Q$450)+'Actv Retire'!O56</f>
        <v>4705682.1488888897</v>
      </c>
      <c r="P56" s="16">
        <f>O56+SUMIF('Actv PlacedInServc'!$C$11:$C$450,"="&amp;$H56,'Actv PlacedInServc'!R$11:R$450)+'Actv Retire'!P56</f>
        <v>4699771.647777779</v>
      </c>
      <c r="Q56" s="16">
        <f>P56+SUMIF('Actv PlacedInServc'!$C$11:$C$450,"="&amp;$H56,'Actv PlacedInServc'!S$11:S$450)+'Actv Retire'!Q56</f>
        <v>4693861.1466666684</v>
      </c>
      <c r="R56" s="16">
        <f>Q56+SUMIF('Actv PlacedInServc'!$C$11:$C$450,"="&amp;$H56,'Actv PlacedInServc'!T$11:T$450)+'Actv Retire'!R56</f>
        <v>4687950.6455555577</v>
      </c>
      <c r="S56" s="16">
        <f>R56+SUMIF('Actv PlacedInServc'!$C$11:$C$450,"="&amp;$H56,'Actv PlacedInServc'!U$11:U$450)+'Actv Retire'!S56</f>
        <v>4682040.144444447</v>
      </c>
      <c r="T56" s="16">
        <f>S56+SUMIF('Actv PlacedInServc'!$C$11:$C$450,"="&amp;$H56,'Actv PlacedInServc'!V$11:V$450)+'Actv Retire'!T56</f>
        <v>4676129.6433333363</v>
      </c>
      <c r="U56" s="16">
        <f>T56+SUMIF('Actv PlacedInServc'!$C$11:$C$450,"="&amp;$H56,'Actv PlacedInServc'!W$11:W$450)+'Actv Retire'!U56</f>
        <v>4670219.1422222257</v>
      </c>
      <c r="V56" s="16">
        <f>U56+SUMIF('Actv PlacedInServc'!$C$11:$C$450,"="&amp;$H56,'Actv PlacedInServc'!X$11:X$450)+'Actv Retire'!V56</f>
        <v>4664308.641111115</v>
      </c>
      <c r="W56" s="16">
        <f>V56+SUMIF('Actv PlacedInServc'!$C$11:$C$450,"="&amp;$H56,'Actv PlacedInServc'!Y$11:Y$450)+'Actv Retire'!W56</f>
        <v>4658398.1400000043</v>
      </c>
      <c r="X56" s="16">
        <f>W56+SUMIF('Actv PlacedInServc'!$C$11:$C$450,"="&amp;$H56,'Actv PlacedInServc'!Z$11:Z$450)+'Actv Retire'!X56</f>
        <v>4652487.6388888936</v>
      </c>
      <c r="Y56" s="16">
        <f>X56+SUMIF('Actv PlacedInServc'!$C$11:$C$450,"="&amp;$H56,'Actv PlacedInServc'!AA$11:AA$450)+'Actv Retire'!Y56</f>
        <v>4646577.137777783</v>
      </c>
      <c r="Z56" s="16">
        <f>Y56+SUMIF('Actv PlacedInServc'!$C$11:$C$450,"="&amp;$H56,'Actv PlacedInServc'!AB$11:AB$450)+'Actv Retire'!Z56</f>
        <v>4640666.6366666723</v>
      </c>
      <c r="AA56" s="16">
        <f>Z56+SUMIF('Actv PlacedInServc'!$C$11:$C$450,"="&amp;$H56,'Actv PlacedInServc'!AC$11:AC$450)+'Actv Retire'!AA56</f>
        <v>4634756.1355555616</v>
      </c>
      <c r="AB56" s="16">
        <f>AA56+SUMIF('Actv PlacedInServc'!$C$11:$C$450,"="&amp;$H56,'Actv PlacedInServc'!AD$11:AD$450)+'Actv Retire'!AB56</f>
        <v>4628845.634444451</v>
      </c>
      <c r="AC56" s="16">
        <f>AB56+SUMIF('Actv PlacedInServc'!$C$11:$C$450,"="&amp;$H56,'Actv PlacedInServc'!AE$11:AE$450)+'Actv Retire'!AC56</f>
        <v>4622935.1333333403</v>
      </c>
      <c r="AD56" s="16">
        <f>AC56+SUMIF('Actv PlacedInServc'!$C$11:$C$450,"="&amp;$H56,'Actv PlacedInServc'!AF$11:AF$450)+'Actv Retire'!AD56</f>
        <v>4617024.6322222296</v>
      </c>
      <c r="AE56" s="16">
        <f>AD56+SUMIF('Actv PlacedInServc'!$C$11:$C$450,"="&amp;$H56,'Actv PlacedInServc'!AG$11:AG$450)+'Actv Retire'!AE56</f>
        <v>4611114.1311111189</v>
      </c>
      <c r="AF56" s="16">
        <f>AE56+SUMIF('Actv PlacedInServc'!$C$11:$C$450,"="&amp;$H56,'Actv PlacedInServc'!AH$11:AH$450)+'Actv Retire'!AF56</f>
        <v>4605203.6300000083</v>
      </c>
      <c r="AG56" s="16">
        <f>AF56+SUMIF('Actv PlacedInServc'!$C$11:$C$450,"="&amp;$H56,'Actv PlacedInServc'!AI$11:AI$450)+'Actv Retire'!AG56</f>
        <v>4599293.1288888976</v>
      </c>
      <c r="AH56" s="16">
        <f>AG56+SUMIF('Actv PlacedInServc'!$C$11:$C$450,"="&amp;$H56,'Actv PlacedInServc'!AJ$11:AJ$450)+'Actv Retire'!AH56</f>
        <v>4593382.6277777869</v>
      </c>
      <c r="AI56" s="16">
        <f>AH56+SUMIF('Actv PlacedInServc'!$C$11:$C$450,"="&amp;$H56,'Actv PlacedInServc'!AK$11:AK$450)+'Actv Retire'!AI56</f>
        <v>4587472.1266666763</v>
      </c>
      <c r="AJ56" s="16">
        <f>AI56+SUMIF('Actv PlacedInServc'!$C$11:$C$450,"="&amp;$H56,'Actv PlacedInServc'!AL$11:AL$450)+'Actv Retire'!AJ56</f>
        <v>4581561.6255555656</v>
      </c>
      <c r="AK56" s="88"/>
      <c r="AL56" s="157">
        <f t="shared" si="9"/>
        <v>4676129.6433333363</v>
      </c>
      <c r="AM56" s="88"/>
      <c r="AN56" s="16">
        <f t="shared" si="10"/>
        <v>4617024.6322222287</v>
      </c>
      <c r="AO56" s="322">
        <f>IFERROR(VLOOKUP(H56,'Data-Depr Rates'!$A$8:$K$156,10,FALSE),0)</f>
        <v>334.3</v>
      </c>
      <c r="AP56" s="670">
        <f>IFERROR(VLOOKUP(AO56,'Data-Depr Rates'!$J$8:$K$156,2,FALSE),0)</f>
        <v>3.3100000000000004E-2</v>
      </c>
      <c r="AQ56" s="322">
        <f t="shared" si="4"/>
        <v>334.3</v>
      </c>
      <c r="AR56" s="670">
        <f>IF('Actv Depr Exp'!$O$2="N",'Bal UPIS'!AP56,IFERROR(VLOOKUP(AQ56,'Data-Depr Rates'!V$8:$W$156,2,FALSE),0))</f>
        <v>2.16744984538151E-2</v>
      </c>
    </row>
    <row r="57" spans="2:44">
      <c r="B57" s="155">
        <v>47</v>
      </c>
      <c r="D57" s="3" t="s">
        <v>31</v>
      </c>
      <c r="F57" s="2" t="str">
        <f>'Link In'!B60</f>
        <v>335000-Hydrants</v>
      </c>
      <c r="H57" s="3">
        <f>VALUE('Link In'!C60)</f>
        <v>335000</v>
      </c>
      <c r="J57" s="3" t="str">
        <f>'Link In'!E60</f>
        <v>10133500</v>
      </c>
      <c r="L57" s="3">
        <f>'Link In'!D60</f>
        <v>335.4</v>
      </c>
      <c r="N57" s="16">
        <f>'Link In'!F60</f>
        <v>39679625.490000062</v>
      </c>
      <c r="O57" s="16">
        <f>N57+SUMIF('Actv PlacedInServc'!$C$11:$C$450,"="&amp;$H57,'Actv PlacedInServc'!Q$11:Q$450)+'Actv Retire'!O57</f>
        <v>40233623.208333395</v>
      </c>
      <c r="P57" s="16">
        <f>O57+SUMIF('Actv PlacedInServc'!$C$11:$C$450,"="&amp;$H57,'Actv PlacedInServc'!R$11:R$450)+'Actv Retire'!P57</f>
        <v>40412180.734894015</v>
      </c>
      <c r="Q57" s="16">
        <f>P57+SUMIF('Actv PlacedInServc'!$C$11:$C$450,"="&amp;$H57,'Actv PlacedInServc'!S$11:S$450)+'Actv Retire'!Q57</f>
        <v>40729155.636856757</v>
      </c>
      <c r="R57" s="16">
        <f>Q57+SUMIF('Actv PlacedInServc'!$C$11:$C$450,"="&amp;$H57,'Actv PlacedInServc'!T$11:T$450)+'Actv Retire'!R57</f>
        <v>41083937.401774712</v>
      </c>
      <c r="S57" s="16">
        <f>R57+SUMIF('Actv PlacedInServc'!$C$11:$C$450,"="&amp;$H57,'Actv PlacedInServc'!U$11:U$450)+'Actv Retire'!S57</f>
        <v>41522430.596722439</v>
      </c>
      <c r="T57" s="16">
        <f>S57+SUMIF('Actv PlacedInServc'!$C$11:$C$450,"="&amp;$H57,'Actv PlacedInServc'!V$11:V$450)+'Actv Retire'!T57</f>
        <v>42062595.752485417</v>
      </c>
      <c r="U57" s="16">
        <f>T57+SUMIF('Actv PlacedInServc'!$C$11:$C$450,"="&amp;$H57,'Actv PlacedInServc'!W$11:W$450)+'Actv Retire'!U57</f>
        <v>42575225.424082704</v>
      </c>
      <c r="V57" s="16">
        <f>U57+SUMIF('Actv PlacedInServc'!$C$11:$C$450,"="&amp;$H57,'Actv PlacedInServc'!X$11:X$450)+'Actv Retire'!V57</f>
        <v>43014956.611230731</v>
      </c>
      <c r="W57" s="16">
        <f>V57+SUMIF('Actv PlacedInServc'!$C$11:$C$450,"="&amp;$H57,'Actv PlacedInServc'!Y$11:Y$450)+'Actv Retire'!W57</f>
        <v>43453581.844112225</v>
      </c>
      <c r="X57" s="16">
        <f>W57+SUMIF('Actv PlacedInServc'!$C$11:$C$450,"="&amp;$H57,'Actv PlacedInServc'!Z$11:Z$450)+'Actv Retire'!X57</f>
        <v>43968626.218171068</v>
      </c>
      <c r="Y57" s="16">
        <f>X57+SUMIF('Actv PlacedInServc'!$C$11:$C$450,"="&amp;$H57,'Actv PlacedInServc'!AA$11:AA$450)+'Actv Retire'!Y57</f>
        <v>44266018.897901729</v>
      </c>
      <c r="Z57" s="16">
        <f>Y57+SUMIF('Actv PlacedInServc'!$C$11:$C$450,"="&amp;$H57,'Actv PlacedInServc'!AB$11:AB$450)+'Actv Retire'!Z57</f>
        <v>44348782.896818317</v>
      </c>
      <c r="AA57" s="16">
        <f>Z57+SUMIF('Actv PlacedInServc'!$C$11:$C$450,"="&amp;$H57,'Actv PlacedInServc'!AC$11:AC$450)+'Actv Retire'!AA57</f>
        <v>44428710.484756492</v>
      </c>
      <c r="AB57" s="16">
        <f>AA57+SUMIF('Actv PlacedInServc'!$C$11:$C$450,"="&amp;$H57,'Actv PlacedInServc'!AD$11:AD$450)+'Actv Retire'!AB57</f>
        <v>44540513.414966263</v>
      </c>
      <c r="AC57" s="16">
        <f>AB57+SUMIF('Actv PlacedInServc'!$C$11:$C$450,"="&amp;$H57,'Actv PlacedInServc'!AE$11:AE$450)+'Actv Retire'!AC57</f>
        <v>44927652.370125189</v>
      </c>
      <c r="AD57" s="16">
        <f>AC57+SUMIF('Actv PlacedInServc'!$C$11:$C$450,"="&amp;$H57,'Actv PlacedInServc'!AF$11:AF$450)+'Actv Retire'!AD57</f>
        <v>45319332.34535072</v>
      </c>
      <c r="AE57" s="16">
        <f>AD57+SUMIF('Actv PlacedInServc'!$C$11:$C$450,"="&amp;$H57,'Actv PlacedInServc'!AG$11:AG$450)+'Actv Retire'!AE57</f>
        <v>45779844.631811537</v>
      </c>
      <c r="AF57" s="16">
        <f>AE57+SUMIF('Actv PlacedInServc'!$C$11:$C$450,"="&amp;$H57,'Actv PlacedInServc'!AH$11:AH$450)+'Actv Retire'!AF57</f>
        <v>46301780.311244324</v>
      </c>
      <c r="AG57" s="16">
        <f>AF57+SUMIF('Actv PlacedInServc'!$C$11:$C$450,"="&amp;$H57,'Actv PlacedInServc'!AI$11:AI$450)+'Actv Retire'!AG57</f>
        <v>46815139.520510182</v>
      </c>
      <c r="AH57" s="16">
        <f>AG57+SUMIF('Actv PlacedInServc'!$C$11:$C$450,"="&amp;$H57,'Actv PlacedInServc'!AJ$11:AJ$450)+'Actv Retire'!AH57</f>
        <v>47320252.554699548</v>
      </c>
      <c r="AI57" s="16">
        <f>AH57+SUMIF('Actv PlacedInServc'!$C$11:$C$450,"="&amp;$H57,'Actv PlacedInServc'!AK$11:AK$450)+'Actv Retire'!AI57</f>
        <v>47833159.249255352</v>
      </c>
      <c r="AJ57" s="16">
        <f>AI57+SUMIF('Actv PlacedInServc'!$C$11:$C$450,"="&amp;$H57,'Actv PlacedInServc'!AL$11:AL$450)+'Actv Retire'!AJ57</f>
        <v>48410708.220753118</v>
      </c>
      <c r="AK57" s="88"/>
      <c r="AL57" s="157">
        <f t="shared" si="9"/>
        <v>42062595.752485417</v>
      </c>
      <c r="AM57" s="88"/>
      <c r="AN57" s="16">
        <f t="shared" si="10"/>
        <v>45712347.778181829</v>
      </c>
      <c r="AO57" s="322">
        <f>IFERROR(VLOOKUP(H57,'Data-Depr Rates'!$A$8:$K$156,10,FALSE),0)</f>
        <v>335</v>
      </c>
      <c r="AP57" s="670">
        <f>IFERROR(VLOOKUP(AO57,'Data-Depr Rates'!$J$8:$K$156,2,FALSE),0)</f>
        <v>2.1500000000000002E-2</v>
      </c>
      <c r="AQ57" s="322">
        <f t="shared" si="4"/>
        <v>335</v>
      </c>
      <c r="AR57" s="670">
        <f>IF('Actv Depr Exp'!$O$2="N",'Bal UPIS'!AP57,IFERROR(VLOOKUP(AQ57,'Data-Depr Rates'!V$8:$W$156,2,FALSE),0))</f>
        <v>2.37949878076919E-2</v>
      </c>
    </row>
    <row r="58" spans="2:44">
      <c r="B58" s="155">
        <v>48</v>
      </c>
      <c r="D58" s="3" t="s">
        <v>31</v>
      </c>
      <c r="F58" s="2" t="str">
        <f>'Link In'!B61</f>
        <v>339100-Other P/E-Intangible</v>
      </c>
      <c r="H58" s="3">
        <f>VALUE('Link In'!C61)</f>
        <v>339100</v>
      </c>
      <c r="J58" s="3" t="str">
        <f>'Link In'!E61</f>
        <v>10133910</v>
      </c>
      <c r="L58" s="3">
        <f>'Link In'!D61</f>
        <v>339.1</v>
      </c>
      <c r="N58" s="16">
        <f>'Link In'!F61</f>
        <v>0</v>
      </c>
      <c r="O58" s="16">
        <f>N58+SUMIF('Actv PlacedInServc'!$C$11:$C$450,"="&amp;$H58,'Actv PlacedInServc'!Q$11:Q$450)+'Actv Retire'!O58</f>
        <v>0</v>
      </c>
      <c r="P58" s="16">
        <f>O58+SUMIF('Actv PlacedInServc'!$C$11:$C$450,"="&amp;$H58,'Actv PlacedInServc'!R$11:R$450)+'Actv Retire'!P58</f>
        <v>0</v>
      </c>
      <c r="Q58" s="16">
        <f>P58+SUMIF('Actv PlacedInServc'!$C$11:$C$450,"="&amp;$H58,'Actv PlacedInServc'!S$11:S$450)+'Actv Retire'!Q58</f>
        <v>0</v>
      </c>
      <c r="R58" s="16">
        <f>Q58+SUMIF('Actv PlacedInServc'!$C$11:$C$450,"="&amp;$H58,'Actv PlacedInServc'!T$11:T$450)+'Actv Retire'!R58</f>
        <v>0</v>
      </c>
      <c r="S58" s="16">
        <f>R58+SUMIF('Actv PlacedInServc'!$C$11:$C$450,"="&amp;$H58,'Actv PlacedInServc'!U$11:U$450)+'Actv Retire'!S58</f>
        <v>0</v>
      </c>
      <c r="T58" s="16">
        <f>S58+SUMIF('Actv PlacedInServc'!$C$11:$C$450,"="&amp;$H58,'Actv PlacedInServc'!V$11:V$450)+'Actv Retire'!T58</f>
        <v>0</v>
      </c>
      <c r="U58" s="16">
        <f>T58+SUMIF('Actv PlacedInServc'!$C$11:$C$450,"="&amp;$H58,'Actv PlacedInServc'!W$11:W$450)+'Actv Retire'!U58</f>
        <v>0</v>
      </c>
      <c r="V58" s="16">
        <f>U58+SUMIF('Actv PlacedInServc'!$C$11:$C$450,"="&amp;$H58,'Actv PlacedInServc'!X$11:X$450)+'Actv Retire'!V58</f>
        <v>0</v>
      </c>
      <c r="W58" s="16">
        <f>V58+SUMIF('Actv PlacedInServc'!$C$11:$C$450,"="&amp;$H58,'Actv PlacedInServc'!Y$11:Y$450)+'Actv Retire'!W58</f>
        <v>0</v>
      </c>
      <c r="X58" s="16">
        <f>W58+SUMIF('Actv PlacedInServc'!$C$11:$C$450,"="&amp;$H58,'Actv PlacedInServc'!Z$11:Z$450)+'Actv Retire'!X58</f>
        <v>0</v>
      </c>
      <c r="Y58" s="16">
        <f>X58+SUMIF('Actv PlacedInServc'!$C$11:$C$450,"="&amp;$H58,'Actv PlacedInServc'!AA$11:AA$450)+'Actv Retire'!Y58</f>
        <v>0</v>
      </c>
      <c r="Z58" s="16">
        <f>Y58+SUMIF('Actv PlacedInServc'!$C$11:$C$450,"="&amp;$H58,'Actv PlacedInServc'!AB$11:AB$450)+'Actv Retire'!Z58</f>
        <v>0</v>
      </c>
      <c r="AA58" s="16">
        <f>Z58+SUMIF('Actv PlacedInServc'!$C$11:$C$450,"="&amp;$H58,'Actv PlacedInServc'!AC$11:AC$450)+'Actv Retire'!AA58</f>
        <v>0</v>
      </c>
      <c r="AB58" s="16">
        <f>AA58+SUMIF('Actv PlacedInServc'!$C$11:$C$450,"="&amp;$H58,'Actv PlacedInServc'!AD$11:AD$450)+'Actv Retire'!AB58</f>
        <v>0</v>
      </c>
      <c r="AC58" s="16">
        <f>AB58+SUMIF('Actv PlacedInServc'!$C$11:$C$450,"="&amp;$H58,'Actv PlacedInServc'!AE$11:AE$450)+'Actv Retire'!AC58</f>
        <v>0</v>
      </c>
      <c r="AD58" s="16">
        <f>AC58+SUMIF('Actv PlacedInServc'!$C$11:$C$450,"="&amp;$H58,'Actv PlacedInServc'!AF$11:AF$450)+'Actv Retire'!AD58</f>
        <v>0</v>
      </c>
      <c r="AE58" s="16">
        <f>AD58+SUMIF('Actv PlacedInServc'!$C$11:$C$450,"="&amp;$H58,'Actv PlacedInServc'!AG$11:AG$450)+'Actv Retire'!AE58</f>
        <v>0</v>
      </c>
      <c r="AF58" s="16">
        <f>AE58+SUMIF('Actv PlacedInServc'!$C$11:$C$450,"="&amp;$H58,'Actv PlacedInServc'!AH$11:AH$450)+'Actv Retire'!AF58</f>
        <v>0</v>
      </c>
      <c r="AG58" s="16">
        <f>AF58+SUMIF('Actv PlacedInServc'!$C$11:$C$450,"="&amp;$H58,'Actv PlacedInServc'!AI$11:AI$450)+'Actv Retire'!AG58</f>
        <v>0</v>
      </c>
      <c r="AH58" s="16">
        <f>AG58+SUMIF('Actv PlacedInServc'!$C$11:$C$450,"="&amp;$H58,'Actv PlacedInServc'!AJ$11:AJ$450)+'Actv Retire'!AH58</f>
        <v>0</v>
      </c>
      <c r="AI58" s="16">
        <f>AH58+SUMIF('Actv PlacedInServc'!$C$11:$C$450,"="&amp;$H58,'Actv PlacedInServc'!AK$11:AK$450)+'Actv Retire'!AI58</f>
        <v>0</v>
      </c>
      <c r="AJ58" s="16">
        <f>AI58+SUMIF('Actv PlacedInServc'!$C$11:$C$450,"="&amp;$H58,'Actv PlacedInServc'!AL$11:AL$450)+'Actv Retire'!AJ58</f>
        <v>0</v>
      </c>
      <c r="AK58" s="88"/>
      <c r="AL58" s="157">
        <f t="shared" si="9"/>
        <v>0</v>
      </c>
      <c r="AM58" s="88"/>
      <c r="AN58" s="16">
        <f t="shared" si="10"/>
        <v>0</v>
      </c>
      <c r="AO58" s="322">
        <f>IFERROR(VLOOKUP(H58,'Data-Depr Rates'!$A$8:$K$156,10,FALSE),0)</f>
        <v>339.1</v>
      </c>
      <c r="AP58" s="670">
        <f>IFERROR(VLOOKUP(AO58,'Data-Depr Rates'!$J$8:$K$156,2,FALSE),0)</f>
        <v>0.1</v>
      </c>
      <c r="AQ58" s="322">
        <f t="shared" si="4"/>
        <v>339.1</v>
      </c>
      <c r="AR58" s="670">
        <f>IF('Actv Depr Exp'!$O$2="N",'Bal UPIS'!AP58,IFERROR(VLOOKUP(AQ58,'Data-Depr Rates'!V$8:$W$156,2,FALSE),0))</f>
        <v>9.8361417303421003E-2</v>
      </c>
    </row>
    <row r="59" spans="2:44">
      <c r="B59" s="155">
        <v>49</v>
      </c>
      <c r="D59" s="3" t="s">
        <v>31</v>
      </c>
      <c r="F59" s="2" t="str">
        <f>'Link In'!B62</f>
        <v>339600-Other P/E-CPS</v>
      </c>
      <c r="H59" s="3">
        <f>VALUE('Link In'!C62)</f>
        <v>339600</v>
      </c>
      <c r="J59" s="3" t="str">
        <f>'Link In'!E62</f>
        <v>10133910</v>
      </c>
      <c r="L59" s="3">
        <f>'Link In'!D62</f>
        <v>339.1</v>
      </c>
      <c r="N59" s="16">
        <f>'Link In'!F62</f>
        <v>1118400.9199999997</v>
      </c>
      <c r="O59" s="16">
        <f>N59+SUMIF('Actv PlacedInServc'!$C$11:$C$450,"="&amp;$H59,'Actv PlacedInServc'!Q$11:Q$450)+'Actv Retire'!O59</f>
        <v>1122289.5599999996</v>
      </c>
      <c r="P59" s="16">
        <f>O59+SUMIF('Actv PlacedInServc'!$C$11:$C$450,"="&amp;$H59,'Actv PlacedInServc'!R$11:R$450)+'Actv Retire'!P59</f>
        <v>1128396.7113749995</v>
      </c>
      <c r="Q59" s="16">
        <f>P59+SUMIF('Actv PlacedInServc'!$C$11:$C$450,"="&amp;$H59,'Actv PlacedInServc'!S$11:S$450)+'Actv Retire'!Q59</f>
        <v>1134706.8896249996</v>
      </c>
      <c r="R59" s="16">
        <f>Q59+SUMIF('Actv PlacedInServc'!$C$11:$C$450,"="&amp;$H59,'Actv PlacedInServc'!T$11:T$450)+'Actv Retire'!R59</f>
        <v>1141722.5162499996</v>
      </c>
      <c r="S59" s="16">
        <f>R59+SUMIF('Actv PlacedInServc'!$C$11:$C$450,"="&amp;$H59,'Actv PlacedInServc'!U$11:U$450)+'Actv Retire'!S59</f>
        <v>1148743.5912499996</v>
      </c>
      <c r="T59" s="16">
        <f>S59+SUMIF('Actv PlacedInServc'!$C$11:$C$450,"="&amp;$H59,'Actv PlacedInServc'!V$11:V$450)+'Actv Retire'!T59</f>
        <v>1155768.9038749996</v>
      </c>
      <c r="U59" s="16">
        <f>T59+SUMIF('Actv PlacedInServc'!$C$11:$C$450,"="&amp;$H59,'Actv PlacedInServc'!W$11:W$450)+'Actv Retire'!U59</f>
        <v>1162089.9788749996</v>
      </c>
      <c r="V59" s="16">
        <f>U59+SUMIF('Actv PlacedInServc'!$C$11:$C$450,"="&amp;$H59,'Actv PlacedInServc'!X$11:X$450)+'Actv Retire'!V59</f>
        <v>1168406.8162499995</v>
      </c>
      <c r="W59" s="16">
        <f>V59+SUMIF('Actv PlacedInServc'!$C$11:$C$450,"="&amp;$H59,'Actv PlacedInServc'!Y$11:Y$450)+'Actv Retire'!W59</f>
        <v>1174518.2052499994</v>
      </c>
      <c r="X59" s="16">
        <f>W59+SUMIF('Actv PlacedInServc'!$C$11:$C$450,"="&amp;$H59,'Actv PlacedInServc'!Z$11:Z$450)+'Actv Retire'!X59</f>
        <v>1180628.3834999995</v>
      </c>
      <c r="Y59" s="16">
        <f>X59+SUMIF('Actv PlacedInServc'!$C$11:$C$450,"="&amp;$H59,'Actv PlacedInServc'!AA$11:AA$450)+'Actv Retire'!Y59</f>
        <v>1185411.3721574994</v>
      </c>
      <c r="Z59" s="16">
        <f>Y59+SUMIF('Actv PlacedInServc'!$C$11:$C$450,"="&amp;$H59,'Actv PlacedInServc'!AB$11:AB$450)+'Actv Retire'!Z59</f>
        <v>1195874.3311574995</v>
      </c>
      <c r="AA59" s="16">
        <f>Z59+SUMIF('Actv PlacedInServc'!$C$11:$C$450,"="&amp;$H59,'Actv PlacedInServc'!AC$11:AC$450)+'Actv Retire'!AA59</f>
        <v>1204388.1416574994</v>
      </c>
      <c r="AB59" s="16">
        <f>AA59+SUMIF('Actv PlacedInServc'!$C$11:$C$450,"="&amp;$H59,'Actv PlacedInServc'!AD$11:AD$450)+'Actv Retire'!AB59</f>
        <v>1212952.8036574994</v>
      </c>
      <c r="AC59" s="16">
        <f>AB59+SUMIF('Actv PlacedInServc'!$C$11:$C$450,"="&amp;$H59,'Actv PlacedInServc'!AE$11:AE$450)+'Actv Retire'!AC59</f>
        <v>1221505.3581574995</v>
      </c>
      <c r="AD59" s="16">
        <f>AC59+SUMIF('Actv PlacedInServc'!$C$11:$C$450,"="&amp;$H59,'Actv PlacedInServc'!AF$11:AF$450)+'Actv Retire'!AD59</f>
        <v>1230057.9126574995</v>
      </c>
      <c r="AE59" s="16">
        <f>AD59+SUMIF('Actv PlacedInServc'!$C$11:$C$450,"="&amp;$H59,'Actv PlacedInServc'!AG$11:AG$450)+'Actv Retire'!AE59</f>
        <v>1238610.4671574996</v>
      </c>
      <c r="AF59" s="16">
        <f>AE59+SUMIF('Actv PlacedInServc'!$C$11:$C$450,"="&amp;$H59,'Actv PlacedInServc'!AH$11:AH$450)+'Actv Retire'!AF59</f>
        <v>1247163.0216574997</v>
      </c>
      <c r="AG59" s="16">
        <f>AF59+SUMIF('Actv PlacedInServc'!$C$11:$C$450,"="&amp;$H59,'Actv PlacedInServc'!AI$11:AI$450)+'Actv Retire'!AG59</f>
        <v>1255715.5761574998</v>
      </c>
      <c r="AH59" s="16">
        <f>AG59+SUMIF('Actv PlacedInServc'!$C$11:$C$450,"="&amp;$H59,'Actv PlacedInServc'!AJ$11:AJ$450)+'Actv Retire'!AH59</f>
        <v>1264268.1306574999</v>
      </c>
      <c r="AI59" s="16">
        <f>AH59+SUMIF('Actv PlacedInServc'!$C$11:$C$450,"="&amp;$H59,'Actv PlacedInServc'!AK$11:AK$450)+'Actv Retire'!AI59</f>
        <v>1272971.5932199999</v>
      </c>
      <c r="AJ59" s="16">
        <f>AI59+SUMIF('Actv PlacedInServc'!$C$11:$C$450,"="&amp;$H59,'Actv PlacedInServc'!AL$11:AL$450)+'Actv Retire'!AJ59</f>
        <v>1282531.1095324999</v>
      </c>
      <c r="AK59" s="88"/>
      <c r="AL59" s="157">
        <f t="shared" si="9"/>
        <v>1155768.9038749996</v>
      </c>
      <c r="AM59" s="88"/>
      <c r="AN59" s="16">
        <f t="shared" si="10"/>
        <v>1230159.8616405765</v>
      </c>
      <c r="AO59" s="322">
        <f>IFERROR(VLOOKUP(H59,'Data-Depr Rates'!$A$8:$K$156,10,FALSE),0)</f>
        <v>339.6</v>
      </c>
      <c r="AP59" s="670">
        <f>IFERROR(VLOOKUP(AO59,'Data-Depr Rates'!$J$8:$K$156,2,FALSE),0)</f>
        <v>0.1</v>
      </c>
      <c r="AQ59" s="322">
        <f t="shared" si="4"/>
        <v>339.6</v>
      </c>
      <c r="AR59" s="670">
        <f>IF('Actv Depr Exp'!$O$2="N",'Bal UPIS'!AP59,IFERROR(VLOOKUP(AQ59,'Data-Depr Rates'!V$8:$W$156,2,FALSE),0))</f>
        <v>9.8361417303421003E-2</v>
      </c>
    </row>
    <row r="60" spans="2:44">
      <c r="B60" s="155">
        <v>50</v>
      </c>
      <c r="D60" s="3" t="s">
        <v>31</v>
      </c>
      <c r="F60" s="2" t="str">
        <f>'Link In'!B63</f>
        <v>340100-Office Furniture &amp; Equip</v>
      </c>
      <c r="H60" s="3">
        <f>VALUE('Link In'!C63)</f>
        <v>340100</v>
      </c>
      <c r="J60" s="3" t="str">
        <f>'Link In'!E63</f>
        <v>10134010</v>
      </c>
      <c r="L60" s="3">
        <f>'Link In'!D63</f>
        <v>340.5</v>
      </c>
      <c r="N60" s="16">
        <f>'Link In'!F63</f>
        <v>1975720.3699991989</v>
      </c>
      <c r="O60" s="16">
        <f>N60+SUMIF('Actv PlacedInServc'!$C$11:$C$450,"="&amp;$H60,'Actv PlacedInServc'!Q$11:Q$450)+'Actv Retire'!O60</f>
        <v>2145132.7297214214</v>
      </c>
      <c r="P60" s="16">
        <f>O60+SUMIF('Actv PlacedInServc'!$C$11:$C$450,"="&amp;$H60,'Actv PlacedInServc'!R$11:R$450)+'Actv Retire'!P60</f>
        <v>2144285.7294436437</v>
      </c>
      <c r="Q60" s="16">
        <f>P60+SUMIF('Actv PlacedInServc'!$C$11:$C$450,"="&amp;$H60,'Actv PlacedInServc'!S$11:S$450)+'Actv Retire'!Q60</f>
        <v>2143438.729165866</v>
      </c>
      <c r="R60" s="16">
        <f>Q60+SUMIF('Actv PlacedInServc'!$C$11:$C$450,"="&amp;$H60,'Actv PlacedInServc'!T$11:T$450)+'Actv Retire'!R60</f>
        <v>2142591.7288880884</v>
      </c>
      <c r="S60" s="16">
        <f>R60+SUMIF('Actv PlacedInServc'!$C$11:$C$450,"="&amp;$H60,'Actv PlacedInServc'!U$11:U$450)+'Actv Retire'!S60</f>
        <v>2141744.7286103107</v>
      </c>
      <c r="T60" s="16">
        <f>S60+SUMIF('Actv PlacedInServc'!$C$11:$C$450,"="&amp;$H60,'Actv PlacedInServc'!V$11:V$450)+'Actv Retire'!T60</f>
        <v>2140897.728332533</v>
      </c>
      <c r="U60" s="16">
        <f>T60+SUMIF('Actv PlacedInServc'!$C$11:$C$450,"="&amp;$H60,'Actv PlacedInServc'!W$11:W$450)+'Actv Retire'!U60</f>
        <v>2140050.7280547554</v>
      </c>
      <c r="V60" s="16">
        <f>U60+SUMIF('Actv PlacedInServc'!$C$11:$C$450,"="&amp;$H60,'Actv PlacedInServc'!X$11:X$450)+'Actv Retire'!V60</f>
        <v>2139203.7277769777</v>
      </c>
      <c r="W60" s="16">
        <f>V60+SUMIF('Actv PlacedInServc'!$C$11:$C$450,"="&amp;$H60,'Actv PlacedInServc'!Y$11:Y$450)+'Actv Retire'!W60</f>
        <v>2138356.7274992</v>
      </c>
      <c r="X60" s="16">
        <f>W60+SUMIF('Actv PlacedInServc'!$C$11:$C$450,"="&amp;$H60,'Actv PlacedInServc'!Z$11:Z$450)+'Actv Retire'!X60</f>
        <v>2137509.7272214224</v>
      </c>
      <c r="Y60" s="16">
        <f>X60+SUMIF('Actv PlacedInServc'!$C$11:$C$450,"="&amp;$H60,'Actv PlacedInServc'!AA$11:AA$450)+'Actv Retire'!Y60</f>
        <v>2136662.7269436447</v>
      </c>
      <c r="Z60" s="16">
        <f>Y60+SUMIF('Actv PlacedInServc'!$C$11:$C$450,"="&amp;$H60,'Actv PlacedInServc'!AB$11:AB$450)+'Actv Retire'!Z60</f>
        <v>2135815.726665867</v>
      </c>
      <c r="AA60" s="16">
        <f>Z60+SUMIF('Actv PlacedInServc'!$C$11:$C$450,"="&amp;$H60,'Actv PlacedInServc'!AC$11:AC$450)+'Actv Retire'!AA60</f>
        <v>2134968.7263880894</v>
      </c>
      <c r="AB60" s="16">
        <f>AA60+SUMIF('Actv PlacedInServc'!$C$11:$C$450,"="&amp;$H60,'Actv PlacedInServc'!AD$11:AD$450)+'Actv Retire'!AB60</f>
        <v>2134121.7261103117</v>
      </c>
      <c r="AC60" s="16">
        <f>AB60+SUMIF('Actv PlacedInServc'!$C$11:$C$450,"="&amp;$H60,'Actv PlacedInServc'!AE$11:AE$450)+'Actv Retire'!AC60</f>
        <v>2133274.725832534</v>
      </c>
      <c r="AD60" s="16">
        <f>AC60+SUMIF('Actv PlacedInServc'!$C$11:$C$450,"="&amp;$H60,'Actv PlacedInServc'!AF$11:AF$450)+'Actv Retire'!AD60</f>
        <v>2132427.7255547564</v>
      </c>
      <c r="AE60" s="16">
        <f>AD60+SUMIF('Actv PlacedInServc'!$C$11:$C$450,"="&amp;$H60,'Actv PlacedInServc'!AG$11:AG$450)+'Actv Retire'!AE60</f>
        <v>2131580.7252769787</v>
      </c>
      <c r="AF60" s="16">
        <f>AE60+SUMIF('Actv PlacedInServc'!$C$11:$C$450,"="&amp;$H60,'Actv PlacedInServc'!AH$11:AH$450)+'Actv Retire'!AF60</f>
        <v>2130733.724999201</v>
      </c>
      <c r="AG60" s="16">
        <f>AF60+SUMIF('Actv PlacedInServc'!$C$11:$C$450,"="&amp;$H60,'Actv PlacedInServc'!AI$11:AI$450)+'Actv Retire'!AG60</f>
        <v>2129886.7247214234</v>
      </c>
      <c r="AH60" s="16">
        <f>AG60+SUMIF('Actv PlacedInServc'!$C$11:$C$450,"="&amp;$H60,'Actv PlacedInServc'!AJ$11:AJ$450)+'Actv Retire'!AH60</f>
        <v>2129039.7244436457</v>
      </c>
      <c r="AI60" s="16">
        <f>AH60+SUMIF('Actv PlacedInServc'!$C$11:$C$450,"="&amp;$H60,'Actv PlacedInServc'!AK$11:AK$450)+'Actv Retire'!AI60</f>
        <v>2128192.724165868</v>
      </c>
      <c r="AJ60" s="16">
        <f>AI60+SUMIF('Actv PlacedInServc'!$C$11:$C$450,"="&amp;$H60,'Actv PlacedInServc'!AL$11:AL$450)+'Actv Retire'!AJ60</f>
        <v>2127345.7238880903</v>
      </c>
      <c r="AK60" s="88"/>
      <c r="AL60" s="157">
        <f t="shared" si="9"/>
        <v>2140897.728332533</v>
      </c>
      <c r="AM60" s="88"/>
      <c r="AN60" s="16">
        <f t="shared" si="10"/>
        <v>2132427.7255547564</v>
      </c>
      <c r="AO60" s="322">
        <f>IFERROR(VLOOKUP(H60,'Data-Depr Rates'!$A$8:$K$156,10,FALSE),0)</f>
        <v>340.1</v>
      </c>
      <c r="AP60" s="670">
        <f>IFERROR(VLOOKUP(AO60,'Data-Depr Rates'!$J$8:$K$156,2,FALSE),0)</f>
        <v>0.05</v>
      </c>
      <c r="AQ60" s="322">
        <f t="shared" si="4"/>
        <v>340.1</v>
      </c>
      <c r="AR60" s="670">
        <f>IF('Actv Depr Exp'!$O$2="N",'Bal UPIS'!AP60,IFERROR(VLOOKUP(AQ60,'Data-Depr Rates'!V$8:$W$156,2,FALSE),0))</f>
        <v>6.2240523066743769E-2</v>
      </c>
    </row>
    <row r="61" spans="2:44">
      <c r="B61" s="155">
        <v>51</v>
      </c>
      <c r="D61" s="3" t="s">
        <v>31</v>
      </c>
      <c r="F61" s="2" t="str">
        <f>'Link In'!B64</f>
        <v>340200-Comp &amp; Periph Equip</v>
      </c>
      <c r="H61" s="3">
        <f>VALUE('Link In'!C64)</f>
        <v>340200</v>
      </c>
      <c r="J61" s="3" t="str">
        <f>'Link In'!E64</f>
        <v>10134010</v>
      </c>
      <c r="L61" s="3">
        <f>'Link In'!D64</f>
        <v>340.5</v>
      </c>
      <c r="N61" s="16">
        <f>'Link In'!F64</f>
        <v>62020.600000000006</v>
      </c>
      <c r="O61" s="16">
        <f>N61+SUMIF('Actv PlacedInServc'!$C$11:$C$450,"="&amp;$H61,'Actv PlacedInServc'!Q$11:Q$450)+'Actv Retire'!O61</f>
        <v>62020.600000000006</v>
      </c>
      <c r="P61" s="16">
        <f>O61+SUMIF('Actv PlacedInServc'!$C$11:$C$450,"="&amp;$H61,'Actv PlacedInServc'!R$11:R$450)+'Actv Retire'!P61</f>
        <v>117943.796875</v>
      </c>
      <c r="Q61" s="16">
        <f>P61+SUMIF('Actv PlacedInServc'!$C$11:$C$450,"="&amp;$H61,'Actv PlacedInServc'!S$11:S$450)+'Actv Retire'!Q61</f>
        <v>173942.66562499999</v>
      </c>
      <c r="R61" s="16">
        <f>Q61+SUMIF('Actv PlacedInServc'!$C$11:$C$450,"="&amp;$H61,'Actv PlacedInServc'!T$11:T$450)+'Actv Retire'!R61</f>
        <v>250062.609375</v>
      </c>
      <c r="S61" s="16">
        <f>R61+SUMIF('Actv PlacedInServc'!$C$11:$C$450,"="&amp;$H61,'Actv PlacedInServc'!U$11:U$450)+'Actv Retire'!S61</f>
        <v>346424.703125</v>
      </c>
      <c r="T61" s="16">
        <f>S61+SUMIF('Actv PlacedInServc'!$C$11:$C$450,"="&amp;$H61,'Actv PlacedInServc'!V$11:V$450)+'Actv Retire'!T61</f>
        <v>432968.40937499999</v>
      </c>
      <c r="U61" s="16">
        <f>T61+SUMIF('Actv PlacedInServc'!$C$11:$C$450,"="&amp;$H61,'Actv PlacedInServc'!W$11:W$450)+'Actv Retire'!U61</f>
        <v>490095.27824999997</v>
      </c>
      <c r="V61" s="16">
        <f>U61+SUMIF('Actv PlacedInServc'!$C$11:$C$450,"="&amp;$H61,'Actv PlacedInServc'!X$11:X$450)+'Actv Retire'!V61</f>
        <v>546279.99712499999</v>
      </c>
      <c r="W61" s="16">
        <f>V61+SUMIF('Actv PlacedInServc'!$C$11:$C$450,"="&amp;$H61,'Actv PlacedInServc'!Y$11:Y$450)+'Actv Retire'!W61</f>
        <v>602283.10349999997</v>
      </c>
      <c r="X61" s="16">
        <f>W61+SUMIF('Actv PlacedInServc'!$C$11:$C$450,"="&amp;$H61,'Actv PlacedInServc'!Z$11:Z$450)+'Actv Retire'!X61</f>
        <v>658281.97224999999</v>
      </c>
      <c r="Y61" s="16">
        <f>X61+SUMIF('Actv PlacedInServc'!$C$11:$C$450,"="&amp;$H61,'Actv PlacedInServc'!AA$11:AA$450)+'Actv Retire'!Y61</f>
        <v>692004.79886750004</v>
      </c>
      <c r="Z61" s="16">
        <f>Y61+SUMIF('Actv PlacedInServc'!$C$11:$C$450,"="&amp;$H61,'Actv PlacedInServc'!AB$11:AB$450)+'Actv Retire'!Z61</f>
        <v>710113.76636750007</v>
      </c>
      <c r="AA61" s="16">
        <f>Z61+SUMIF('Actv PlacedInServc'!$C$11:$C$450,"="&amp;$H61,'Actv PlacedInServc'!AC$11:AC$450)+'Actv Retire'!AA61</f>
        <v>738392.2388675001</v>
      </c>
      <c r="AB61" s="16">
        <f>AA61+SUMIF('Actv PlacedInServc'!$C$11:$C$450,"="&amp;$H61,'Actv PlacedInServc'!AD$11:AD$450)+'Actv Retire'!AB61</f>
        <v>766840.21636750014</v>
      </c>
      <c r="AC61" s="16">
        <f>AB61+SUMIF('Actv PlacedInServc'!$C$11:$C$450,"="&amp;$H61,'Actv PlacedInServc'!AE$11:AE$450)+'Actv Retire'!AC61</f>
        <v>799372.94636750012</v>
      </c>
      <c r="AD61" s="16">
        <f>AC61+SUMIF('Actv PlacedInServc'!$C$11:$C$450,"="&amp;$H61,'Actv PlacedInServc'!AF$11:AF$450)+'Actv Retire'!AD61</f>
        <v>831929.89136750007</v>
      </c>
      <c r="AE61" s="16">
        <f>AD61+SUMIF('Actv PlacedInServc'!$C$11:$C$450,"="&amp;$H61,'Actv PlacedInServc'!AG$11:AG$450)+'Actv Retire'!AE61</f>
        <v>879601.85761750001</v>
      </c>
      <c r="AF61" s="16">
        <f>AE61+SUMIF('Actv PlacedInServc'!$C$11:$C$450,"="&amp;$H61,'Actv PlacedInServc'!AH$11:AH$450)+'Actv Retire'!AF61</f>
        <v>927364.63011749997</v>
      </c>
      <c r="AG61" s="16">
        <f>AF61+SUMIF('Actv PlacedInServc'!$C$11:$C$450,"="&amp;$H61,'Actv PlacedInServc'!AI$11:AI$450)+'Actv Retire'!AG61</f>
        <v>961415.15141749999</v>
      </c>
      <c r="AH61" s="16">
        <f>AG61+SUMIF('Actv PlacedInServc'!$C$11:$C$450,"="&amp;$H61,'Actv PlacedInServc'!AJ$11:AJ$450)+'Actv Retire'!AH61</f>
        <v>995382.61526749993</v>
      </c>
      <c r="AI61" s="16">
        <f>AH61+SUMIF('Actv PlacedInServc'!$C$11:$C$450,"="&amp;$H61,'Actv PlacedInServc'!AK$11:AK$450)+'Actv Retire'!AI61</f>
        <v>1023955.0578674999</v>
      </c>
      <c r="AJ61" s="16">
        <f>AI61+SUMIF('Actv PlacedInServc'!$C$11:$C$450,"="&amp;$H61,'Actv PlacedInServc'!AL$11:AL$450)+'Actv Retire'!AJ61</f>
        <v>1052495.5366674999</v>
      </c>
      <c r="AK61" s="88"/>
      <c r="AL61" s="157">
        <f t="shared" si="9"/>
        <v>432968.40937499999</v>
      </c>
      <c r="AM61" s="88"/>
      <c r="AN61" s="16">
        <f t="shared" si="10"/>
        <v>849011.59072384611</v>
      </c>
      <c r="AO61" s="322">
        <f>IFERROR(VLOOKUP(H61,'Data-Depr Rates'!$A$8:$K$156,10,FALSE),0)</f>
        <v>340.22</v>
      </c>
      <c r="AP61" s="670">
        <f>IFERROR(VLOOKUP(AO61,'Data-Depr Rates'!$J$8:$K$156,2,FALSE),0)</f>
        <v>0.2</v>
      </c>
      <c r="AQ61" s="322">
        <f t="shared" si="4"/>
        <v>340.22</v>
      </c>
      <c r="AR61" s="670">
        <f>IF('Actv Depr Exp'!$O$2="N",'Bal UPIS'!AP61,IFERROR(VLOOKUP(AQ61,'Data-Depr Rates'!V$8:$W$156,2,FALSE),0))</f>
        <v>5.12777456274452E-2</v>
      </c>
    </row>
    <row r="62" spans="2:44">
      <c r="B62" s="155">
        <v>52</v>
      </c>
      <c r="D62" s="3" t="s">
        <v>31</v>
      </c>
      <c r="F62" s="2" t="str">
        <f>'Link In'!B65</f>
        <v>340210-Comp &amp; Periph Mainframe</v>
      </c>
      <c r="H62" s="3">
        <f>VALUE('Link In'!C65)</f>
        <v>340210</v>
      </c>
      <c r="J62" s="3" t="str">
        <f>'Link In'!E65</f>
        <v>10134010</v>
      </c>
      <c r="L62" s="3">
        <f>'Link In'!D65</f>
        <v>340.5</v>
      </c>
      <c r="N62" s="16">
        <f>'Link In'!F65</f>
        <v>0</v>
      </c>
      <c r="O62" s="16">
        <f>N62+SUMIF('Actv PlacedInServc'!$C$11:$C$450,"="&amp;$H62,'Actv PlacedInServc'!Q$11:Q$450)+'Actv Retire'!O62</f>
        <v>0</v>
      </c>
      <c r="P62" s="16">
        <f>O62+SUMIF('Actv PlacedInServc'!$C$11:$C$450,"="&amp;$H62,'Actv PlacedInServc'!R$11:R$450)+'Actv Retire'!P62</f>
        <v>0</v>
      </c>
      <c r="Q62" s="16">
        <f>P62+SUMIF('Actv PlacedInServc'!$C$11:$C$450,"="&amp;$H62,'Actv PlacedInServc'!S$11:S$450)+'Actv Retire'!Q62</f>
        <v>0</v>
      </c>
      <c r="R62" s="16">
        <f>Q62+SUMIF('Actv PlacedInServc'!$C$11:$C$450,"="&amp;$H62,'Actv PlacedInServc'!T$11:T$450)+'Actv Retire'!R62</f>
        <v>0</v>
      </c>
      <c r="S62" s="16">
        <f>R62+SUMIF('Actv PlacedInServc'!$C$11:$C$450,"="&amp;$H62,'Actv PlacedInServc'!U$11:U$450)+'Actv Retire'!S62</f>
        <v>0</v>
      </c>
      <c r="T62" s="16">
        <f>S62+SUMIF('Actv PlacedInServc'!$C$11:$C$450,"="&amp;$H62,'Actv PlacedInServc'!V$11:V$450)+'Actv Retire'!T62</f>
        <v>0</v>
      </c>
      <c r="U62" s="16">
        <f>T62+SUMIF('Actv PlacedInServc'!$C$11:$C$450,"="&amp;$H62,'Actv PlacedInServc'!W$11:W$450)+'Actv Retire'!U62</f>
        <v>0</v>
      </c>
      <c r="V62" s="16">
        <f>U62+SUMIF('Actv PlacedInServc'!$C$11:$C$450,"="&amp;$H62,'Actv PlacedInServc'!X$11:X$450)+'Actv Retire'!V62</f>
        <v>0</v>
      </c>
      <c r="W62" s="16">
        <f>V62+SUMIF('Actv PlacedInServc'!$C$11:$C$450,"="&amp;$H62,'Actv PlacedInServc'!Y$11:Y$450)+'Actv Retire'!W62</f>
        <v>0</v>
      </c>
      <c r="X62" s="16">
        <f>W62+SUMIF('Actv PlacedInServc'!$C$11:$C$450,"="&amp;$H62,'Actv PlacedInServc'!Z$11:Z$450)+'Actv Retire'!X62</f>
        <v>0</v>
      </c>
      <c r="Y62" s="16">
        <f>X62+SUMIF('Actv PlacedInServc'!$C$11:$C$450,"="&amp;$H62,'Actv PlacedInServc'!AA$11:AA$450)+'Actv Retire'!Y62</f>
        <v>0</v>
      </c>
      <c r="Z62" s="16">
        <f>Y62+SUMIF('Actv PlacedInServc'!$C$11:$C$450,"="&amp;$H62,'Actv PlacedInServc'!AB$11:AB$450)+'Actv Retire'!Z62</f>
        <v>0</v>
      </c>
      <c r="AA62" s="16">
        <f>Z62+SUMIF('Actv PlacedInServc'!$C$11:$C$450,"="&amp;$H62,'Actv PlacedInServc'!AC$11:AC$450)+'Actv Retire'!AA62</f>
        <v>0</v>
      </c>
      <c r="AB62" s="16">
        <f>AA62+SUMIF('Actv PlacedInServc'!$C$11:$C$450,"="&amp;$H62,'Actv PlacedInServc'!AD$11:AD$450)+'Actv Retire'!AB62</f>
        <v>0</v>
      </c>
      <c r="AC62" s="16">
        <f>AB62+SUMIF('Actv PlacedInServc'!$C$11:$C$450,"="&amp;$H62,'Actv PlacedInServc'!AE$11:AE$450)+'Actv Retire'!AC62</f>
        <v>0</v>
      </c>
      <c r="AD62" s="16">
        <f>AC62+SUMIF('Actv PlacedInServc'!$C$11:$C$450,"="&amp;$H62,'Actv PlacedInServc'!AF$11:AF$450)+'Actv Retire'!AD62</f>
        <v>0</v>
      </c>
      <c r="AE62" s="16">
        <f>AD62+SUMIF('Actv PlacedInServc'!$C$11:$C$450,"="&amp;$H62,'Actv PlacedInServc'!AG$11:AG$450)+'Actv Retire'!AE62</f>
        <v>0</v>
      </c>
      <c r="AF62" s="16">
        <f>AE62+SUMIF('Actv PlacedInServc'!$C$11:$C$450,"="&amp;$H62,'Actv PlacedInServc'!AH$11:AH$450)+'Actv Retire'!AF62</f>
        <v>0</v>
      </c>
      <c r="AG62" s="16">
        <f>AF62+SUMIF('Actv PlacedInServc'!$C$11:$C$450,"="&amp;$H62,'Actv PlacedInServc'!AI$11:AI$450)+'Actv Retire'!AG62</f>
        <v>0</v>
      </c>
      <c r="AH62" s="16">
        <f>AG62+SUMIF('Actv PlacedInServc'!$C$11:$C$450,"="&amp;$H62,'Actv PlacedInServc'!AJ$11:AJ$450)+'Actv Retire'!AH62</f>
        <v>0</v>
      </c>
      <c r="AI62" s="16">
        <f>AH62+SUMIF('Actv PlacedInServc'!$C$11:$C$450,"="&amp;$H62,'Actv PlacedInServc'!AK$11:AK$450)+'Actv Retire'!AI62</f>
        <v>0</v>
      </c>
      <c r="AJ62" s="16">
        <f>AI62+SUMIF('Actv PlacedInServc'!$C$11:$C$450,"="&amp;$H62,'Actv PlacedInServc'!AL$11:AL$450)+'Actv Retire'!AJ62</f>
        <v>0</v>
      </c>
      <c r="AK62" s="88"/>
      <c r="AL62" s="157">
        <f t="shared" si="9"/>
        <v>0</v>
      </c>
      <c r="AM62" s="88"/>
      <c r="AN62" s="16">
        <f t="shared" si="10"/>
        <v>0</v>
      </c>
      <c r="AO62" s="322">
        <f>IFERROR(VLOOKUP(H62,'Data-Depr Rates'!$A$8:$K$156,10,FALSE),0)</f>
        <v>340.21</v>
      </c>
      <c r="AP62" s="670">
        <f>IFERROR(VLOOKUP(AO62,'Data-Depr Rates'!$J$8:$K$156,2,FALSE),0)</f>
        <v>0.2</v>
      </c>
      <c r="AQ62" s="322">
        <f t="shared" si="4"/>
        <v>340.21</v>
      </c>
      <c r="AR62" s="670">
        <f>IF('Actv Depr Exp'!$O$2="N",'Bal UPIS'!AP62,IFERROR(VLOOKUP(AQ62,'Data-Depr Rates'!V$8:$W$156,2,FALSE),0))</f>
        <v>0.32155905074172891</v>
      </c>
    </row>
    <row r="63" spans="2:44">
      <c r="B63" s="155">
        <v>53</v>
      </c>
      <c r="D63" s="3" t="s">
        <v>31</v>
      </c>
      <c r="F63" s="2" t="str">
        <f>'Link In'!B66</f>
        <v>340220-Comp &amp; Periph Personal</v>
      </c>
      <c r="H63" s="3">
        <f>VALUE('Link In'!C66)</f>
        <v>340220</v>
      </c>
      <c r="J63" s="3" t="str">
        <f>'Link In'!E66</f>
        <v>10134010</v>
      </c>
      <c r="L63" s="3">
        <f>'Link In'!D66</f>
        <v>340.5</v>
      </c>
      <c r="N63" s="16">
        <f>'Link In'!F66</f>
        <v>511020.27</v>
      </c>
      <c r="O63" s="16">
        <f>N63+SUMIF('Actv PlacedInServc'!$C$11:$C$450,"="&amp;$H63,'Actv PlacedInServc'!Q$11:Q$450)+'Actv Retire'!O63</f>
        <v>499752.20333333337</v>
      </c>
      <c r="P63" s="16">
        <f>O63+SUMIF('Actv PlacedInServc'!$C$11:$C$450,"="&amp;$H63,'Actv PlacedInServc'!R$11:R$450)+'Actv Retire'!P63</f>
        <v>488484.13666666672</v>
      </c>
      <c r="Q63" s="16">
        <f>P63+SUMIF('Actv PlacedInServc'!$C$11:$C$450,"="&amp;$H63,'Actv PlacedInServc'!S$11:S$450)+'Actv Retire'!Q63</f>
        <v>477216.07000000007</v>
      </c>
      <c r="R63" s="16">
        <f>Q63+SUMIF('Actv PlacedInServc'!$C$11:$C$450,"="&amp;$H63,'Actv PlacedInServc'!T$11:T$450)+'Actv Retire'!R63</f>
        <v>465948.00333333341</v>
      </c>
      <c r="S63" s="16">
        <f>R63+SUMIF('Actv PlacedInServc'!$C$11:$C$450,"="&amp;$H63,'Actv PlacedInServc'!U$11:U$450)+'Actv Retire'!S63</f>
        <v>454679.93666666676</v>
      </c>
      <c r="T63" s="16">
        <f>S63+SUMIF('Actv PlacedInServc'!$C$11:$C$450,"="&amp;$H63,'Actv PlacedInServc'!V$11:V$450)+'Actv Retire'!T63</f>
        <v>443411.87000000011</v>
      </c>
      <c r="U63" s="16">
        <f>T63+SUMIF('Actv PlacedInServc'!$C$11:$C$450,"="&amp;$H63,'Actv PlacedInServc'!W$11:W$450)+'Actv Retire'!U63</f>
        <v>432143.80333333346</v>
      </c>
      <c r="V63" s="16">
        <f>U63+SUMIF('Actv PlacedInServc'!$C$11:$C$450,"="&amp;$H63,'Actv PlacedInServc'!X$11:X$450)+'Actv Retire'!V63</f>
        <v>420875.73666666681</v>
      </c>
      <c r="W63" s="16">
        <f>V63+SUMIF('Actv PlacedInServc'!$C$11:$C$450,"="&amp;$H63,'Actv PlacedInServc'!Y$11:Y$450)+'Actv Retire'!W63</f>
        <v>409607.67000000016</v>
      </c>
      <c r="X63" s="16">
        <f>W63+SUMIF('Actv PlacedInServc'!$C$11:$C$450,"="&amp;$H63,'Actv PlacedInServc'!Z$11:Z$450)+'Actv Retire'!X63</f>
        <v>398339.60333333351</v>
      </c>
      <c r="Y63" s="16">
        <f>X63+SUMIF('Actv PlacedInServc'!$C$11:$C$450,"="&amp;$H63,'Actv PlacedInServc'!AA$11:AA$450)+'Actv Retire'!Y63</f>
        <v>387071.53666666686</v>
      </c>
      <c r="Z63" s="16">
        <f>Y63+SUMIF('Actv PlacedInServc'!$C$11:$C$450,"="&amp;$H63,'Actv PlacedInServc'!AB$11:AB$450)+'Actv Retire'!Z63</f>
        <v>375803.4700000002</v>
      </c>
      <c r="AA63" s="16">
        <f>Z63+SUMIF('Actv PlacedInServc'!$C$11:$C$450,"="&amp;$H63,'Actv PlacedInServc'!AC$11:AC$450)+'Actv Retire'!AA63</f>
        <v>364535.40333333355</v>
      </c>
      <c r="AB63" s="16">
        <f>AA63+SUMIF('Actv PlacedInServc'!$C$11:$C$450,"="&amp;$H63,'Actv PlacedInServc'!AD$11:AD$450)+'Actv Retire'!AB63</f>
        <v>353267.3366666669</v>
      </c>
      <c r="AC63" s="16">
        <f>AB63+SUMIF('Actv PlacedInServc'!$C$11:$C$450,"="&amp;$H63,'Actv PlacedInServc'!AE$11:AE$450)+'Actv Retire'!AC63</f>
        <v>341999.27000000025</v>
      </c>
      <c r="AD63" s="16">
        <f>AC63+SUMIF('Actv PlacedInServc'!$C$11:$C$450,"="&amp;$H63,'Actv PlacedInServc'!AF$11:AF$450)+'Actv Retire'!AD63</f>
        <v>330731.2033333336</v>
      </c>
      <c r="AE63" s="16">
        <f>AD63+SUMIF('Actv PlacedInServc'!$C$11:$C$450,"="&amp;$H63,'Actv PlacedInServc'!AG$11:AG$450)+'Actv Retire'!AE63</f>
        <v>319463.13666666695</v>
      </c>
      <c r="AF63" s="16">
        <f>AE63+SUMIF('Actv PlacedInServc'!$C$11:$C$450,"="&amp;$H63,'Actv PlacedInServc'!AH$11:AH$450)+'Actv Retire'!AF63</f>
        <v>308195.0700000003</v>
      </c>
      <c r="AG63" s="16">
        <f>AF63+SUMIF('Actv PlacedInServc'!$C$11:$C$450,"="&amp;$H63,'Actv PlacedInServc'!AI$11:AI$450)+'Actv Retire'!AG63</f>
        <v>296927.00333333365</v>
      </c>
      <c r="AH63" s="16">
        <f>AG63+SUMIF('Actv PlacedInServc'!$C$11:$C$450,"="&amp;$H63,'Actv PlacedInServc'!AJ$11:AJ$450)+'Actv Retire'!AH63</f>
        <v>285658.936666667</v>
      </c>
      <c r="AI63" s="16">
        <f>AH63+SUMIF('Actv PlacedInServc'!$C$11:$C$450,"="&amp;$H63,'Actv PlacedInServc'!AK$11:AK$450)+'Actv Retire'!AI63</f>
        <v>274390.87000000034</v>
      </c>
      <c r="AJ63" s="16">
        <f>AI63+SUMIF('Actv PlacedInServc'!$C$11:$C$450,"="&amp;$H63,'Actv PlacedInServc'!AL$11:AL$450)+'Actv Retire'!AJ63</f>
        <v>263122.80333333369</v>
      </c>
      <c r="AK63" s="88"/>
      <c r="AL63" s="157">
        <f t="shared" si="9"/>
        <v>443411.87000000011</v>
      </c>
      <c r="AM63" s="88"/>
      <c r="AN63" s="16">
        <f t="shared" si="10"/>
        <v>330731.20333333366</v>
      </c>
      <c r="AO63" s="322">
        <f>IFERROR(VLOOKUP(H63,'Data-Depr Rates'!$A$8:$K$156,10,FALSE),0)</f>
        <v>340.23</v>
      </c>
      <c r="AP63" s="670">
        <f>IFERROR(VLOOKUP(AO63,'Data-Depr Rates'!$J$8:$K$156,2,FALSE),0)</f>
        <v>0.2</v>
      </c>
      <c r="AQ63" s="322">
        <f t="shared" si="4"/>
        <v>340.23</v>
      </c>
      <c r="AR63" s="670">
        <f>IF('Actv Depr Exp'!$O$2="N",'Bal UPIS'!AP63,IFERROR(VLOOKUP(AQ63,'Data-Depr Rates'!V$8:$W$156,2,FALSE),0))</f>
        <v>0.33392582614651584</v>
      </c>
    </row>
    <row r="64" spans="2:44">
      <c r="B64" s="155">
        <v>54</v>
      </c>
      <c r="D64" s="3" t="s">
        <v>31</v>
      </c>
      <c r="F64" s="2" t="str">
        <f>'Link In'!B67</f>
        <v>340230-Comp &amp; Periph Other</v>
      </c>
      <c r="H64" s="3">
        <f>VALUE('Link In'!C67)</f>
        <v>340230</v>
      </c>
      <c r="J64" s="3" t="str">
        <f>'Link In'!E67</f>
        <v>10134010</v>
      </c>
      <c r="L64" s="3">
        <f>'Link In'!D67</f>
        <v>340.5</v>
      </c>
      <c r="N64" s="16">
        <f>'Link In'!F67</f>
        <v>1627406.3199999998</v>
      </c>
      <c r="O64" s="16">
        <f>N64+SUMIF('Actv PlacedInServc'!$C$11:$C$450,"="&amp;$H64,'Actv PlacedInServc'!Q$11:Q$450)+'Actv Retire'!O64</f>
        <v>1621175.2397222221</v>
      </c>
      <c r="P64" s="16">
        <f>O64+SUMIF('Actv PlacedInServc'!$C$11:$C$450,"="&amp;$H64,'Actv PlacedInServc'!R$11:R$450)+'Actv Retire'!P64</f>
        <v>1614944.1594444443</v>
      </c>
      <c r="Q64" s="16">
        <f>P64+SUMIF('Actv PlacedInServc'!$C$11:$C$450,"="&amp;$H64,'Actv PlacedInServc'!S$11:S$450)+'Actv Retire'!Q64</f>
        <v>1608713.0791666666</v>
      </c>
      <c r="R64" s="16">
        <f>Q64+SUMIF('Actv PlacedInServc'!$C$11:$C$450,"="&amp;$H64,'Actv PlacedInServc'!T$11:T$450)+'Actv Retire'!R64</f>
        <v>1602481.9988888889</v>
      </c>
      <c r="S64" s="16">
        <f>R64+SUMIF('Actv PlacedInServc'!$C$11:$C$450,"="&amp;$H64,'Actv PlacedInServc'!U$11:U$450)+'Actv Retire'!S64</f>
        <v>1596250.9186111111</v>
      </c>
      <c r="T64" s="16">
        <f>S64+SUMIF('Actv PlacedInServc'!$C$11:$C$450,"="&amp;$H64,'Actv PlacedInServc'!V$11:V$450)+'Actv Retire'!T64</f>
        <v>1590019.8383333334</v>
      </c>
      <c r="U64" s="16">
        <f>T64+SUMIF('Actv PlacedInServc'!$C$11:$C$450,"="&amp;$H64,'Actv PlacedInServc'!W$11:W$450)+'Actv Retire'!U64</f>
        <v>1583788.7580555556</v>
      </c>
      <c r="V64" s="16">
        <f>U64+SUMIF('Actv PlacedInServc'!$C$11:$C$450,"="&amp;$H64,'Actv PlacedInServc'!X$11:X$450)+'Actv Retire'!V64</f>
        <v>1577557.6777777779</v>
      </c>
      <c r="W64" s="16">
        <f>V64+SUMIF('Actv PlacedInServc'!$C$11:$C$450,"="&amp;$H64,'Actv PlacedInServc'!Y$11:Y$450)+'Actv Retire'!W64</f>
        <v>1571326.5975000001</v>
      </c>
      <c r="X64" s="16">
        <f>W64+SUMIF('Actv PlacedInServc'!$C$11:$C$450,"="&amp;$H64,'Actv PlacedInServc'!Z$11:Z$450)+'Actv Retire'!X64</f>
        <v>1565095.5172222224</v>
      </c>
      <c r="Y64" s="16">
        <f>X64+SUMIF('Actv PlacedInServc'!$C$11:$C$450,"="&amp;$H64,'Actv PlacedInServc'!AA$11:AA$450)+'Actv Retire'!Y64</f>
        <v>1558864.4369444447</v>
      </c>
      <c r="Z64" s="16">
        <f>Y64+SUMIF('Actv PlacedInServc'!$C$11:$C$450,"="&amp;$H64,'Actv PlacedInServc'!AB$11:AB$450)+'Actv Retire'!Z64</f>
        <v>1552633.3566666669</v>
      </c>
      <c r="AA64" s="16">
        <f>Z64+SUMIF('Actv PlacedInServc'!$C$11:$C$450,"="&amp;$H64,'Actv PlacedInServc'!AC$11:AC$450)+'Actv Retire'!AA64</f>
        <v>1546402.2763888892</v>
      </c>
      <c r="AB64" s="16">
        <f>AA64+SUMIF('Actv PlacedInServc'!$C$11:$C$450,"="&amp;$H64,'Actv PlacedInServc'!AD$11:AD$450)+'Actv Retire'!AB64</f>
        <v>1540171.1961111114</v>
      </c>
      <c r="AC64" s="16">
        <f>AB64+SUMIF('Actv PlacedInServc'!$C$11:$C$450,"="&amp;$H64,'Actv PlacedInServc'!AE$11:AE$450)+'Actv Retire'!AC64</f>
        <v>1533940.1158333337</v>
      </c>
      <c r="AD64" s="16">
        <f>AC64+SUMIF('Actv PlacedInServc'!$C$11:$C$450,"="&amp;$H64,'Actv PlacedInServc'!AF$11:AF$450)+'Actv Retire'!AD64</f>
        <v>1527709.035555556</v>
      </c>
      <c r="AE64" s="16">
        <f>AD64+SUMIF('Actv PlacedInServc'!$C$11:$C$450,"="&amp;$H64,'Actv PlacedInServc'!AG$11:AG$450)+'Actv Retire'!AE64</f>
        <v>1521477.9552777782</v>
      </c>
      <c r="AF64" s="16">
        <f>AE64+SUMIF('Actv PlacedInServc'!$C$11:$C$450,"="&amp;$H64,'Actv PlacedInServc'!AH$11:AH$450)+'Actv Retire'!AF64</f>
        <v>1515246.8750000005</v>
      </c>
      <c r="AG64" s="16">
        <f>AF64+SUMIF('Actv PlacedInServc'!$C$11:$C$450,"="&amp;$H64,'Actv PlacedInServc'!AI$11:AI$450)+'Actv Retire'!AG64</f>
        <v>1509015.7947222227</v>
      </c>
      <c r="AH64" s="16">
        <f>AG64+SUMIF('Actv PlacedInServc'!$C$11:$C$450,"="&amp;$H64,'Actv PlacedInServc'!AJ$11:AJ$450)+'Actv Retire'!AH64</f>
        <v>1502784.714444445</v>
      </c>
      <c r="AI64" s="16">
        <f>AH64+SUMIF('Actv PlacedInServc'!$C$11:$C$450,"="&amp;$H64,'Actv PlacedInServc'!AK$11:AK$450)+'Actv Retire'!AI64</f>
        <v>1496553.6341666672</v>
      </c>
      <c r="AJ64" s="16">
        <f>AI64+SUMIF('Actv PlacedInServc'!$C$11:$C$450,"="&amp;$H64,'Actv PlacedInServc'!AL$11:AL$450)+'Actv Retire'!AJ64</f>
        <v>1490322.5538888895</v>
      </c>
      <c r="AK64" s="88"/>
      <c r="AL64" s="157">
        <f t="shared" si="9"/>
        <v>1590019.8383333334</v>
      </c>
      <c r="AM64" s="88"/>
      <c r="AN64" s="16">
        <f t="shared" si="10"/>
        <v>1527709.0355555562</v>
      </c>
      <c r="AO64" s="322">
        <f>IFERROR(VLOOKUP(H64,'Data-Depr Rates'!$A$8:$K$156,10,FALSE),0)</f>
        <v>340.23</v>
      </c>
      <c r="AP64" s="670">
        <f>IFERROR(VLOOKUP(AO64,'Data-Depr Rates'!$J$8:$K$156,2,FALSE),0)</f>
        <v>0.2</v>
      </c>
      <c r="AQ64" s="322">
        <f t="shared" si="4"/>
        <v>340.23</v>
      </c>
      <c r="AR64" s="670">
        <f>IF('Actv Depr Exp'!$O$2="N",'Bal UPIS'!AP64,IFERROR(VLOOKUP(AQ64,'Data-Depr Rates'!V$8:$W$156,2,FALSE),0))</f>
        <v>0.33392582614651584</v>
      </c>
    </row>
    <row r="65" spans="2:44">
      <c r="B65" s="155">
        <v>55</v>
      </c>
      <c r="D65" s="3" t="s">
        <v>31</v>
      </c>
      <c r="F65" s="2" t="str">
        <f>'Link In'!B68</f>
        <v>340240-Comp &amp; Periph Capital Lease</v>
      </c>
      <c r="H65" s="3">
        <f>VALUE('Link In'!C68)</f>
        <v>340240</v>
      </c>
      <c r="J65" s="3" t="str">
        <f>'Link In'!E68</f>
        <v>10134010</v>
      </c>
      <c r="L65" s="3">
        <f>'Link In'!D68</f>
        <v>340.5</v>
      </c>
      <c r="N65" s="16">
        <f>'Link In'!F68</f>
        <v>0</v>
      </c>
      <c r="O65" s="16">
        <f>N65+SUMIF('Actv PlacedInServc'!$C$11:$C$450,"="&amp;$H65,'Actv PlacedInServc'!Q$11:Q$450)+'Actv Retire'!O65</f>
        <v>0</v>
      </c>
      <c r="P65" s="16">
        <f>O65+SUMIF('Actv PlacedInServc'!$C$11:$C$450,"="&amp;$H65,'Actv PlacedInServc'!R$11:R$450)+'Actv Retire'!P65</f>
        <v>0</v>
      </c>
      <c r="Q65" s="16">
        <f>P65+SUMIF('Actv PlacedInServc'!$C$11:$C$450,"="&amp;$H65,'Actv PlacedInServc'!S$11:S$450)+'Actv Retire'!Q65</f>
        <v>0</v>
      </c>
      <c r="R65" s="16">
        <f>Q65+SUMIF('Actv PlacedInServc'!$C$11:$C$450,"="&amp;$H65,'Actv PlacedInServc'!T$11:T$450)+'Actv Retire'!R65</f>
        <v>0</v>
      </c>
      <c r="S65" s="16">
        <f>R65+SUMIF('Actv PlacedInServc'!$C$11:$C$450,"="&amp;$H65,'Actv PlacedInServc'!U$11:U$450)+'Actv Retire'!S65</f>
        <v>0</v>
      </c>
      <c r="T65" s="16">
        <f>S65+SUMIF('Actv PlacedInServc'!$C$11:$C$450,"="&amp;$H65,'Actv PlacedInServc'!V$11:V$450)+'Actv Retire'!T65</f>
        <v>0</v>
      </c>
      <c r="U65" s="16">
        <f>T65+SUMIF('Actv PlacedInServc'!$C$11:$C$450,"="&amp;$H65,'Actv PlacedInServc'!W$11:W$450)+'Actv Retire'!U65</f>
        <v>0</v>
      </c>
      <c r="V65" s="16">
        <f>U65+SUMIF('Actv PlacedInServc'!$C$11:$C$450,"="&amp;$H65,'Actv PlacedInServc'!X$11:X$450)+'Actv Retire'!V65</f>
        <v>0</v>
      </c>
      <c r="W65" s="16">
        <f>V65+SUMIF('Actv PlacedInServc'!$C$11:$C$450,"="&amp;$H65,'Actv PlacedInServc'!Y$11:Y$450)+'Actv Retire'!W65</f>
        <v>0</v>
      </c>
      <c r="X65" s="16">
        <f>W65+SUMIF('Actv PlacedInServc'!$C$11:$C$450,"="&amp;$H65,'Actv PlacedInServc'!Z$11:Z$450)+'Actv Retire'!X65</f>
        <v>0</v>
      </c>
      <c r="Y65" s="16">
        <f>X65+SUMIF('Actv PlacedInServc'!$C$11:$C$450,"="&amp;$H65,'Actv PlacedInServc'!AA$11:AA$450)+'Actv Retire'!Y65</f>
        <v>0</v>
      </c>
      <c r="Z65" s="16">
        <f>Y65+SUMIF('Actv PlacedInServc'!$C$11:$C$450,"="&amp;$H65,'Actv PlacedInServc'!AB$11:AB$450)+'Actv Retire'!Z65</f>
        <v>0</v>
      </c>
      <c r="AA65" s="16">
        <f>Z65+SUMIF('Actv PlacedInServc'!$C$11:$C$450,"="&amp;$H65,'Actv PlacedInServc'!AC$11:AC$450)+'Actv Retire'!AA65</f>
        <v>0</v>
      </c>
      <c r="AB65" s="16">
        <f>AA65+SUMIF('Actv PlacedInServc'!$C$11:$C$450,"="&amp;$H65,'Actv PlacedInServc'!AD$11:AD$450)+'Actv Retire'!AB65</f>
        <v>0</v>
      </c>
      <c r="AC65" s="16">
        <f>AB65+SUMIF('Actv PlacedInServc'!$C$11:$C$450,"="&amp;$H65,'Actv PlacedInServc'!AE$11:AE$450)+'Actv Retire'!AC65</f>
        <v>0</v>
      </c>
      <c r="AD65" s="16">
        <f>AC65+SUMIF('Actv PlacedInServc'!$C$11:$C$450,"="&amp;$H65,'Actv PlacedInServc'!AF$11:AF$450)+'Actv Retire'!AD65</f>
        <v>0</v>
      </c>
      <c r="AE65" s="16">
        <f>AD65+SUMIF('Actv PlacedInServc'!$C$11:$C$450,"="&amp;$H65,'Actv PlacedInServc'!AG$11:AG$450)+'Actv Retire'!AE65</f>
        <v>0</v>
      </c>
      <c r="AF65" s="16">
        <f>AE65+SUMIF('Actv PlacedInServc'!$C$11:$C$450,"="&amp;$H65,'Actv PlacedInServc'!AH$11:AH$450)+'Actv Retire'!AF65</f>
        <v>0</v>
      </c>
      <c r="AG65" s="16">
        <f>AF65+SUMIF('Actv PlacedInServc'!$C$11:$C$450,"="&amp;$H65,'Actv PlacedInServc'!AI$11:AI$450)+'Actv Retire'!AG65</f>
        <v>0</v>
      </c>
      <c r="AH65" s="16">
        <f>AG65+SUMIF('Actv PlacedInServc'!$C$11:$C$450,"="&amp;$H65,'Actv PlacedInServc'!AJ$11:AJ$450)+'Actv Retire'!AH65</f>
        <v>0</v>
      </c>
      <c r="AI65" s="16">
        <f>AH65+SUMIF('Actv PlacedInServc'!$C$11:$C$450,"="&amp;$H65,'Actv PlacedInServc'!AK$11:AK$450)+'Actv Retire'!AI65</f>
        <v>0</v>
      </c>
      <c r="AJ65" s="16">
        <f>AI65+SUMIF('Actv PlacedInServc'!$C$11:$C$450,"="&amp;$H65,'Actv PlacedInServc'!AL$11:AL$450)+'Actv Retire'!AJ65</f>
        <v>0</v>
      </c>
      <c r="AK65" s="88"/>
      <c r="AL65" s="157">
        <f t="shared" si="9"/>
        <v>0</v>
      </c>
      <c r="AM65" s="88"/>
      <c r="AN65" s="16">
        <f t="shared" si="10"/>
        <v>0</v>
      </c>
      <c r="AO65" s="322">
        <f>IFERROR(VLOOKUP(H65,'Data-Depr Rates'!$A$8:$K$156,10,FALSE),0)</f>
        <v>0</v>
      </c>
      <c r="AP65" s="670">
        <f>IFERROR(VLOOKUP(AO65,'Data-Depr Rates'!$J$8:$K$156,2,FALSE),0)</f>
        <v>0</v>
      </c>
      <c r="AQ65" s="322">
        <f t="shared" si="4"/>
        <v>0</v>
      </c>
      <c r="AR65" s="670">
        <f>IF('Actv Depr Exp'!$O$2="N",'Bal UPIS'!AP65,IFERROR(VLOOKUP(AQ65,'Data-Depr Rates'!V$8:$W$156,2,FALSE),0))</f>
        <v>0</v>
      </c>
    </row>
    <row r="66" spans="2:44">
      <c r="B66" s="155">
        <v>56</v>
      </c>
      <c r="D66" s="3" t="s">
        <v>31</v>
      </c>
      <c r="F66" s="2" t="str">
        <f>'Link In'!B69</f>
        <v>340300-Computer Software</v>
      </c>
      <c r="H66" s="3">
        <f>VALUE('Link In'!C69)</f>
        <v>340300</v>
      </c>
      <c r="J66" s="3" t="str">
        <f>'Link In'!E69</f>
        <v>10134010</v>
      </c>
      <c r="L66" s="3">
        <f>'Link In'!D69</f>
        <v>340.5</v>
      </c>
      <c r="N66" s="16">
        <f>'Link In'!F69</f>
        <v>13985127.310000008</v>
      </c>
      <c r="O66" s="16">
        <f>N66+SUMIF('Actv PlacedInServc'!$C$11:$C$450,"="&amp;$H66,'Actv PlacedInServc'!Q$11:Q$450)+'Actv Retire'!O66</f>
        <v>13964949.104650674</v>
      </c>
      <c r="P66" s="16">
        <f>O66+SUMIF('Actv PlacedInServc'!$C$11:$C$450,"="&amp;$H66,'Actv PlacedInServc'!R$11:R$450)+'Actv Retire'!P66</f>
        <v>13839008.178817341</v>
      </c>
      <c r="Q66" s="16">
        <f>P66+SUMIF('Actv PlacedInServc'!$C$11:$C$450,"="&amp;$H66,'Actv PlacedInServc'!S$11:S$450)+'Actv Retire'!Q66</f>
        <v>13713067.252984008</v>
      </c>
      <c r="R66" s="16">
        <f>Q66+SUMIF('Actv PlacedInServc'!$C$11:$C$450,"="&amp;$H66,'Actv PlacedInServc'!T$11:T$450)+'Actv Retire'!R66</f>
        <v>17686588.159212649</v>
      </c>
      <c r="S66" s="16">
        <f>R66+SUMIF('Actv PlacedInServc'!$C$11:$C$450,"="&amp;$H66,'Actv PlacedInServc'!U$11:U$450)+'Actv Retire'!S66</f>
        <v>17634628.104879316</v>
      </c>
      <c r="T66" s="16">
        <f>S66+SUMIF('Actv PlacedInServc'!$C$11:$C$450,"="&amp;$H66,'Actv PlacedInServc'!V$11:V$450)+'Actv Retire'!T66</f>
        <v>17555715.260945983</v>
      </c>
      <c r="U66" s="16">
        <f>T66+SUMIF('Actv PlacedInServc'!$C$11:$C$450,"="&amp;$H66,'Actv PlacedInServc'!W$11:W$450)+'Actv Retire'!U66</f>
        <v>17690940.90834165</v>
      </c>
      <c r="V66" s="16">
        <f>U66+SUMIF('Actv PlacedInServc'!$C$11:$C$450,"="&amp;$H66,'Actv PlacedInServc'!X$11:X$450)+'Actv Retire'!V66</f>
        <v>17607953.928650316</v>
      </c>
      <c r="W66" s="16">
        <f>V66+SUMIF('Actv PlacedInServc'!$C$11:$C$450,"="&amp;$H66,'Actv PlacedInServc'!Y$11:Y$450)+'Actv Retire'!W66</f>
        <v>17511931.497516982</v>
      </c>
      <c r="X66" s="16">
        <f>W66+SUMIF('Actv PlacedInServc'!$C$11:$C$450,"="&amp;$H66,'Actv PlacedInServc'!Z$11:Z$450)+'Actv Retire'!X66</f>
        <v>17470592.635975648</v>
      </c>
      <c r="Y66" s="16">
        <f>X66+SUMIF('Actv PlacedInServc'!$C$11:$C$450,"="&amp;$H66,'Actv PlacedInServc'!AA$11:AA$450)+'Actv Retire'!Y66</f>
        <v>17415242.494465314</v>
      </c>
      <c r="Z66" s="16">
        <f>Y66+SUMIF('Actv PlacedInServc'!$C$11:$C$450,"="&amp;$H66,'Actv PlacedInServc'!AB$11:AB$450)+'Actv Retire'!Z66</f>
        <v>17289301.568631981</v>
      </c>
      <c r="AA66" s="16">
        <f>Z66+SUMIF('Actv PlacedInServc'!$C$11:$C$450,"="&amp;$H66,'Actv PlacedInServc'!AC$11:AC$450)+'Actv Retire'!AA66</f>
        <v>18197236.872928057</v>
      </c>
      <c r="AB66" s="16">
        <f>AA66+SUMIF('Actv PlacedInServc'!$C$11:$C$450,"="&amp;$H66,'Actv PlacedInServc'!AD$11:AD$450)+'Actv Retire'!AB66</f>
        <v>18071295.947094724</v>
      </c>
      <c r="AC66" s="16">
        <f>AB66+SUMIF('Actv PlacedInServc'!$C$11:$C$450,"="&amp;$H66,'Actv PlacedInServc'!AE$11:AE$450)+'Actv Retire'!AC66</f>
        <v>17945355.02126139</v>
      </c>
      <c r="AD66" s="16">
        <f>AC66+SUMIF('Actv PlacedInServc'!$C$11:$C$450,"="&amp;$H66,'Actv PlacedInServc'!AF$11:AF$450)+'Actv Retire'!AD66</f>
        <v>18005974.095428057</v>
      </c>
      <c r="AE66" s="16">
        <f>AD66+SUMIF('Actv PlacedInServc'!$C$11:$C$450,"="&amp;$H66,'Actv PlacedInServc'!AG$11:AG$450)+'Actv Retire'!AE66</f>
        <v>17880033.169594724</v>
      </c>
      <c r="AF66" s="16">
        <f>AE66+SUMIF('Actv PlacedInServc'!$C$11:$C$450,"="&amp;$H66,'Actv PlacedInServc'!AH$11:AH$450)+'Actv Retire'!AF66</f>
        <v>17754092.24376139</v>
      </c>
      <c r="AG66" s="16">
        <f>AF66+SUMIF('Actv PlacedInServc'!$C$11:$C$450,"="&amp;$H66,'Actv PlacedInServc'!AI$11:AI$450)+'Actv Retire'!AG66</f>
        <v>17628151.317928057</v>
      </c>
      <c r="AH66" s="16">
        <f>AG66+SUMIF('Actv PlacedInServc'!$C$11:$C$450,"="&amp;$H66,'Actv PlacedInServc'!AJ$11:AJ$450)+'Actv Retire'!AH66</f>
        <v>17502210.392094724</v>
      </c>
      <c r="AI66" s="16">
        <f>AH66+SUMIF('Actv PlacedInServc'!$C$11:$C$450,"="&amp;$H66,'Actv PlacedInServc'!AK$11:AK$450)+'Actv Retire'!AI66</f>
        <v>17376269.466261391</v>
      </c>
      <c r="AJ66" s="16">
        <f>AI66+SUMIF('Actv PlacedInServc'!$C$11:$C$450,"="&amp;$H66,'Actv PlacedInServc'!AL$11:AL$450)+'Actv Retire'!AJ66</f>
        <v>26369456.388137162</v>
      </c>
      <c r="AK66" s="88"/>
      <c r="AL66" s="157">
        <f t="shared" si="9"/>
        <v>17555715.260945983</v>
      </c>
      <c r="AM66" s="88"/>
      <c r="AN66" s="16">
        <f t="shared" si="10"/>
        <v>18377323.970274046</v>
      </c>
      <c r="AO66" s="322">
        <f>IFERROR(VLOOKUP(H66,'Data-Depr Rates'!$A$8:$K$156,10,FALSE),0)</f>
        <v>340.32</v>
      </c>
      <c r="AP66" s="670">
        <f>IFERROR(VLOOKUP(AO66,'Data-Depr Rates'!$J$8:$K$156,2,FALSE),0)</f>
        <v>0.2</v>
      </c>
      <c r="AQ66" s="322">
        <f t="shared" si="4"/>
        <v>340.32</v>
      </c>
      <c r="AR66" s="670">
        <f>IF('Actv Depr Exp'!$O$2="N",'Bal UPIS'!AP66,IFERROR(VLOOKUP(AQ66,'Data-Depr Rates'!V$8:$W$156,2,FALSE),0))</f>
        <v>0.17200144983865581</v>
      </c>
    </row>
    <row r="67" spans="2:44">
      <c r="B67" s="155">
        <v>57</v>
      </c>
      <c r="D67" s="3" t="s">
        <v>31</v>
      </c>
      <c r="F67" s="2" t="str">
        <f>'Link In'!B70</f>
        <v>340315-Computer Software - BT</v>
      </c>
      <c r="H67" s="3">
        <f>VALUE('Link In'!C70)</f>
        <v>340315</v>
      </c>
      <c r="J67" s="3" t="str">
        <f>'Link In'!E70</f>
        <v>10134010</v>
      </c>
      <c r="L67" s="3">
        <f>'Link In'!D70</f>
        <v>340.5</v>
      </c>
      <c r="N67" s="16">
        <f>'Link In'!F70</f>
        <v>0</v>
      </c>
      <c r="O67" s="16">
        <f>N67+SUMIF('Actv PlacedInServc'!$C$11:$C$450,"="&amp;$H67,'Actv PlacedInServc'!Q$11:Q$450)+'Actv Retire'!O67</f>
        <v>0</v>
      </c>
      <c r="P67" s="16">
        <f>O67+SUMIF('Actv PlacedInServc'!$C$11:$C$450,"="&amp;$H67,'Actv PlacedInServc'!R$11:R$450)+'Actv Retire'!P67</f>
        <v>0</v>
      </c>
      <c r="Q67" s="16">
        <f>P67+SUMIF('Actv PlacedInServc'!$C$11:$C$450,"="&amp;$H67,'Actv PlacedInServc'!S$11:S$450)+'Actv Retire'!Q67</f>
        <v>0</v>
      </c>
      <c r="R67" s="16">
        <f>Q67+SUMIF('Actv PlacedInServc'!$C$11:$C$450,"="&amp;$H67,'Actv PlacedInServc'!T$11:T$450)+'Actv Retire'!R67</f>
        <v>0</v>
      </c>
      <c r="S67" s="16">
        <f>R67+SUMIF('Actv PlacedInServc'!$C$11:$C$450,"="&amp;$H67,'Actv PlacedInServc'!U$11:U$450)+'Actv Retire'!S67</f>
        <v>0</v>
      </c>
      <c r="T67" s="16">
        <f>S67+SUMIF('Actv PlacedInServc'!$C$11:$C$450,"="&amp;$H67,'Actv PlacedInServc'!V$11:V$450)+'Actv Retire'!T67</f>
        <v>0</v>
      </c>
      <c r="U67" s="16">
        <f>T67+SUMIF('Actv PlacedInServc'!$C$11:$C$450,"="&amp;$H67,'Actv PlacedInServc'!W$11:W$450)+'Actv Retire'!U67</f>
        <v>0</v>
      </c>
      <c r="V67" s="16">
        <f>U67+SUMIF('Actv PlacedInServc'!$C$11:$C$450,"="&amp;$H67,'Actv PlacedInServc'!X$11:X$450)+'Actv Retire'!V67</f>
        <v>0</v>
      </c>
      <c r="W67" s="16">
        <f>V67+SUMIF('Actv PlacedInServc'!$C$11:$C$450,"="&amp;$H67,'Actv PlacedInServc'!Y$11:Y$450)+'Actv Retire'!W67</f>
        <v>0</v>
      </c>
      <c r="X67" s="16">
        <f>W67+SUMIF('Actv PlacedInServc'!$C$11:$C$450,"="&amp;$H67,'Actv PlacedInServc'!Z$11:Z$450)+'Actv Retire'!X67</f>
        <v>0</v>
      </c>
      <c r="Y67" s="16">
        <f>X67+SUMIF('Actv PlacedInServc'!$C$11:$C$450,"="&amp;$H67,'Actv PlacedInServc'!AA$11:AA$450)+'Actv Retire'!Y67</f>
        <v>0</v>
      </c>
      <c r="Z67" s="16">
        <f>Y67+SUMIF('Actv PlacedInServc'!$C$11:$C$450,"="&amp;$H67,'Actv PlacedInServc'!AB$11:AB$450)+'Actv Retire'!Z67</f>
        <v>0</v>
      </c>
      <c r="AA67" s="16">
        <f>Z67+SUMIF('Actv PlacedInServc'!$C$11:$C$450,"="&amp;$H67,'Actv PlacedInServc'!AC$11:AC$450)+'Actv Retire'!AA67</f>
        <v>0</v>
      </c>
      <c r="AB67" s="16">
        <f>AA67+SUMIF('Actv PlacedInServc'!$C$11:$C$450,"="&amp;$H67,'Actv PlacedInServc'!AD$11:AD$450)+'Actv Retire'!AB67</f>
        <v>0</v>
      </c>
      <c r="AC67" s="16">
        <f>AB67+SUMIF('Actv PlacedInServc'!$C$11:$C$450,"="&amp;$H67,'Actv PlacedInServc'!AE$11:AE$450)+'Actv Retire'!AC67</f>
        <v>0</v>
      </c>
      <c r="AD67" s="16">
        <f>AC67+SUMIF('Actv PlacedInServc'!$C$11:$C$450,"="&amp;$H67,'Actv PlacedInServc'!AF$11:AF$450)+'Actv Retire'!AD67</f>
        <v>0</v>
      </c>
      <c r="AE67" s="16">
        <f>AD67+SUMIF('Actv PlacedInServc'!$C$11:$C$450,"="&amp;$H67,'Actv PlacedInServc'!AG$11:AG$450)+'Actv Retire'!AE67</f>
        <v>0</v>
      </c>
      <c r="AF67" s="16">
        <f>AE67+SUMIF('Actv PlacedInServc'!$C$11:$C$450,"="&amp;$H67,'Actv PlacedInServc'!AH$11:AH$450)+'Actv Retire'!AF67</f>
        <v>0</v>
      </c>
      <c r="AG67" s="16">
        <f>AF67+SUMIF('Actv PlacedInServc'!$C$11:$C$450,"="&amp;$H67,'Actv PlacedInServc'!AI$11:AI$450)+'Actv Retire'!AG67</f>
        <v>0</v>
      </c>
      <c r="AH67" s="16">
        <f>AG67+SUMIF('Actv PlacedInServc'!$C$11:$C$450,"="&amp;$H67,'Actv PlacedInServc'!AJ$11:AJ$450)+'Actv Retire'!AH67</f>
        <v>0</v>
      </c>
      <c r="AI67" s="16">
        <f>AH67+SUMIF('Actv PlacedInServc'!$C$11:$C$450,"="&amp;$H67,'Actv PlacedInServc'!AK$11:AK$450)+'Actv Retire'!AI67</f>
        <v>0</v>
      </c>
      <c r="AJ67" s="16">
        <f>AI67+SUMIF('Actv PlacedInServc'!$C$11:$C$450,"="&amp;$H67,'Actv PlacedInServc'!AL$11:AL$450)+'Actv Retire'!AJ67</f>
        <v>0</v>
      </c>
      <c r="AK67" s="88"/>
      <c r="AL67" s="157">
        <f t="shared" ref="AL67:AL85" si="11">T67</f>
        <v>0</v>
      </c>
      <c r="AM67" s="88"/>
      <c r="AN67" s="16">
        <f t="shared" ref="AN67:AN85" si="12">AVERAGE(X67:AJ67)</f>
        <v>0</v>
      </c>
      <c r="AO67" s="322">
        <f>IFERROR(VLOOKUP(H67,'Data-Depr Rates'!$A$8:$K$156,10,FALSE),0)</f>
        <v>340.3</v>
      </c>
      <c r="AP67" s="670">
        <f>IFERROR(VLOOKUP(AO67,'Data-Depr Rates'!$J$8:$K$156,2,FALSE),0)</f>
        <v>0.1</v>
      </c>
      <c r="AQ67" s="322">
        <f t="shared" si="4"/>
        <v>340.3</v>
      </c>
      <c r="AR67" s="670">
        <f>IF('Actv Depr Exp'!$O$2="N",'Bal UPIS'!AP67,IFERROR(VLOOKUP(AQ67,'Data-Depr Rates'!V$8:$W$156,2,FALSE),0))</f>
        <v>3.453361994575669E-2</v>
      </c>
    </row>
    <row r="68" spans="2:44">
      <c r="B68" s="155">
        <v>58</v>
      </c>
      <c r="D68" s="3" t="s">
        <v>31</v>
      </c>
      <c r="F68" s="2" t="str">
        <f>'Link In'!B71</f>
        <v>340320-Comp Software Personal</v>
      </c>
      <c r="H68" s="3">
        <f>VALUE('Link In'!C71)</f>
        <v>340320</v>
      </c>
      <c r="J68" s="3" t="str">
        <f>'Link In'!E71</f>
        <v>10134010</v>
      </c>
      <c r="L68" s="3">
        <f>'Link In'!D71</f>
        <v>340.5</v>
      </c>
      <c r="N68" s="16">
        <f>'Link In'!F71</f>
        <v>0</v>
      </c>
      <c r="O68" s="16">
        <f>N68+SUMIF('Actv PlacedInServc'!$C$11:$C$450,"="&amp;$H68,'Actv PlacedInServc'!Q$11:Q$450)+'Actv Retire'!O68</f>
        <v>0</v>
      </c>
      <c r="P68" s="16">
        <f>O68+SUMIF('Actv PlacedInServc'!$C$11:$C$450,"="&amp;$H68,'Actv PlacedInServc'!R$11:R$450)+'Actv Retire'!P68</f>
        <v>0</v>
      </c>
      <c r="Q68" s="16">
        <f>P68+SUMIF('Actv PlacedInServc'!$C$11:$C$450,"="&amp;$H68,'Actv PlacedInServc'!S$11:S$450)+'Actv Retire'!Q68</f>
        <v>0</v>
      </c>
      <c r="R68" s="16">
        <f>Q68+SUMIF('Actv PlacedInServc'!$C$11:$C$450,"="&amp;$H68,'Actv PlacedInServc'!T$11:T$450)+'Actv Retire'!R68</f>
        <v>0</v>
      </c>
      <c r="S68" s="16">
        <f>R68+SUMIF('Actv PlacedInServc'!$C$11:$C$450,"="&amp;$H68,'Actv PlacedInServc'!U$11:U$450)+'Actv Retire'!S68</f>
        <v>0</v>
      </c>
      <c r="T68" s="16">
        <f>S68+SUMIF('Actv PlacedInServc'!$C$11:$C$450,"="&amp;$H68,'Actv PlacedInServc'!V$11:V$450)+'Actv Retire'!T68</f>
        <v>0</v>
      </c>
      <c r="U68" s="16">
        <f>T68+SUMIF('Actv PlacedInServc'!$C$11:$C$450,"="&amp;$H68,'Actv PlacedInServc'!W$11:W$450)+'Actv Retire'!U68</f>
        <v>0</v>
      </c>
      <c r="V68" s="16">
        <f>U68+SUMIF('Actv PlacedInServc'!$C$11:$C$450,"="&amp;$H68,'Actv PlacedInServc'!X$11:X$450)+'Actv Retire'!V68</f>
        <v>0</v>
      </c>
      <c r="W68" s="16">
        <f>V68+SUMIF('Actv PlacedInServc'!$C$11:$C$450,"="&amp;$H68,'Actv PlacedInServc'!Y$11:Y$450)+'Actv Retire'!W68</f>
        <v>0</v>
      </c>
      <c r="X68" s="16">
        <f>W68+SUMIF('Actv PlacedInServc'!$C$11:$C$450,"="&amp;$H68,'Actv PlacedInServc'!Z$11:Z$450)+'Actv Retire'!X68</f>
        <v>0</v>
      </c>
      <c r="Y68" s="16">
        <f>X68+SUMIF('Actv PlacedInServc'!$C$11:$C$450,"="&amp;$H68,'Actv PlacedInServc'!AA$11:AA$450)+'Actv Retire'!Y68</f>
        <v>0</v>
      </c>
      <c r="Z68" s="16">
        <f>Y68+SUMIF('Actv PlacedInServc'!$C$11:$C$450,"="&amp;$H68,'Actv PlacedInServc'!AB$11:AB$450)+'Actv Retire'!Z68</f>
        <v>0</v>
      </c>
      <c r="AA68" s="16">
        <f>Z68+SUMIF('Actv PlacedInServc'!$C$11:$C$450,"="&amp;$H68,'Actv PlacedInServc'!AC$11:AC$450)+'Actv Retire'!AA68</f>
        <v>0</v>
      </c>
      <c r="AB68" s="16">
        <f>AA68+SUMIF('Actv PlacedInServc'!$C$11:$C$450,"="&amp;$H68,'Actv PlacedInServc'!AD$11:AD$450)+'Actv Retire'!AB68</f>
        <v>0</v>
      </c>
      <c r="AC68" s="16">
        <f>AB68+SUMIF('Actv PlacedInServc'!$C$11:$C$450,"="&amp;$H68,'Actv PlacedInServc'!AE$11:AE$450)+'Actv Retire'!AC68</f>
        <v>0</v>
      </c>
      <c r="AD68" s="16">
        <f>AC68+SUMIF('Actv PlacedInServc'!$C$11:$C$450,"="&amp;$H68,'Actv PlacedInServc'!AF$11:AF$450)+'Actv Retire'!AD68</f>
        <v>0</v>
      </c>
      <c r="AE68" s="16">
        <f>AD68+SUMIF('Actv PlacedInServc'!$C$11:$C$450,"="&amp;$H68,'Actv PlacedInServc'!AG$11:AG$450)+'Actv Retire'!AE68</f>
        <v>0</v>
      </c>
      <c r="AF68" s="16">
        <f>AE68+SUMIF('Actv PlacedInServc'!$C$11:$C$450,"="&amp;$H68,'Actv PlacedInServc'!AH$11:AH$450)+'Actv Retire'!AF68</f>
        <v>0</v>
      </c>
      <c r="AG68" s="16">
        <f>AF68+SUMIF('Actv PlacedInServc'!$C$11:$C$450,"="&amp;$H68,'Actv PlacedInServc'!AI$11:AI$450)+'Actv Retire'!AG68</f>
        <v>0</v>
      </c>
      <c r="AH68" s="16">
        <f>AG68+SUMIF('Actv PlacedInServc'!$C$11:$C$450,"="&amp;$H68,'Actv PlacedInServc'!AJ$11:AJ$450)+'Actv Retire'!AH68</f>
        <v>0</v>
      </c>
      <c r="AI68" s="16">
        <f>AH68+SUMIF('Actv PlacedInServc'!$C$11:$C$450,"="&amp;$H68,'Actv PlacedInServc'!AK$11:AK$450)+'Actv Retire'!AI68</f>
        <v>0</v>
      </c>
      <c r="AJ68" s="16">
        <f>AI68+SUMIF('Actv PlacedInServc'!$C$11:$C$450,"="&amp;$H68,'Actv PlacedInServc'!AL$11:AL$450)+'Actv Retire'!AJ68</f>
        <v>0</v>
      </c>
      <c r="AK68" s="88"/>
      <c r="AL68" s="157">
        <f t="shared" si="11"/>
        <v>0</v>
      </c>
      <c r="AM68" s="88"/>
      <c r="AN68" s="16">
        <f t="shared" si="12"/>
        <v>0</v>
      </c>
      <c r="AO68" s="322">
        <f>IFERROR(VLOOKUP(H68,'Data-Depr Rates'!$A$8:$K$156,10,FALSE),0)</f>
        <v>340.33</v>
      </c>
      <c r="AP68" s="670">
        <f>IFERROR(VLOOKUP(AO68,'Data-Depr Rates'!$J$8:$K$156,2,FALSE),0)</f>
        <v>0.2</v>
      </c>
      <c r="AQ68" s="322">
        <f t="shared" si="4"/>
        <v>340.33</v>
      </c>
      <c r="AR68" s="670">
        <f>IF('Actv Depr Exp'!$O$2="N",'Bal UPIS'!AP68,IFERROR(VLOOKUP(AQ68,'Data-Depr Rates'!V$8:$W$156,2,FALSE),0))</f>
        <v>0</v>
      </c>
    </row>
    <row r="69" spans="2:44">
      <c r="B69" s="155">
        <v>59</v>
      </c>
      <c r="D69" s="3" t="s">
        <v>31</v>
      </c>
      <c r="F69" s="2" t="str">
        <f>'Link In'!B72</f>
        <v>340325-Comp Software Customized</v>
      </c>
      <c r="H69" s="3">
        <f>VALUE('Link In'!C72)</f>
        <v>340325</v>
      </c>
      <c r="J69" s="3" t="str">
        <f>'Link In'!E72</f>
        <v>10134010</v>
      </c>
      <c r="L69" s="3">
        <f>'Link In'!D72</f>
        <v>340.5</v>
      </c>
      <c r="N69" s="16">
        <f>'Link In'!F72</f>
        <v>25565.21</v>
      </c>
      <c r="O69" s="16">
        <f>N69+SUMIF('Actv PlacedInServc'!$C$11:$C$450,"="&amp;$H69,'Actv PlacedInServc'!Q$11:Q$450)+'Actv Retire'!O69</f>
        <v>25565.21</v>
      </c>
      <c r="P69" s="16">
        <f>O69+SUMIF('Actv PlacedInServc'!$C$11:$C$450,"="&amp;$H69,'Actv PlacedInServc'!R$11:R$450)+'Actv Retire'!P69</f>
        <v>25565.21</v>
      </c>
      <c r="Q69" s="16">
        <f>P69+SUMIF('Actv PlacedInServc'!$C$11:$C$450,"="&amp;$H69,'Actv PlacedInServc'!S$11:S$450)+'Actv Retire'!Q69</f>
        <v>25565.21</v>
      </c>
      <c r="R69" s="16">
        <f>Q69+SUMIF('Actv PlacedInServc'!$C$11:$C$450,"="&amp;$H69,'Actv PlacedInServc'!T$11:T$450)+'Actv Retire'!R69</f>
        <v>25565.21</v>
      </c>
      <c r="S69" s="16">
        <f>R69+SUMIF('Actv PlacedInServc'!$C$11:$C$450,"="&amp;$H69,'Actv PlacedInServc'!U$11:U$450)+'Actv Retire'!S69</f>
        <v>25565.21</v>
      </c>
      <c r="T69" s="16">
        <f>S69+SUMIF('Actv PlacedInServc'!$C$11:$C$450,"="&amp;$H69,'Actv PlacedInServc'!V$11:V$450)+'Actv Retire'!T69</f>
        <v>25565.21</v>
      </c>
      <c r="U69" s="16">
        <f>T69+SUMIF('Actv PlacedInServc'!$C$11:$C$450,"="&amp;$H69,'Actv PlacedInServc'!W$11:W$450)+'Actv Retire'!U69</f>
        <v>25565.21</v>
      </c>
      <c r="V69" s="16">
        <f>U69+SUMIF('Actv PlacedInServc'!$C$11:$C$450,"="&amp;$H69,'Actv PlacedInServc'!X$11:X$450)+'Actv Retire'!V69</f>
        <v>25565.21</v>
      </c>
      <c r="W69" s="16">
        <f>V69+SUMIF('Actv PlacedInServc'!$C$11:$C$450,"="&amp;$H69,'Actv PlacedInServc'!Y$11:Y$450)+'Actv Retire'!W69</f>
        <v>25565.21</v>
      </c>
      <c r="X69" s="16">
        <f>W69+SUMIF('Actv PlacedInServc'!$C$11:$C$450,"="&amp;$H69,'Actv PlacedInServc'!Z$11:Z$450)+'Actv Retire'!X69</f>
        <v>25565.21</v>
      </c>
      <c r="Y69" s="16">
        <f>X69+SUMIF('Actv PlacedInServc'!$C$11:$C$450,"="&amp;$H69,'Actv PlacedInServc'!AA$11:AA$450)+'Actv Retire'!Y69</f>
        <v>25565.21</v>
      </c>
      <c r="Z69" s="16">
        <f>Y69+SUMIF('Actv PlacedInServc'!$C$11:$C$450,"="&amp;$H69,'Actv PlacedInServc'!AB$11:AB$450)+'Actv Retire'!Z69</f>
        <v>25565.21</v>
      </c>
      <c r="AA69" s="16">
        <f>Z69+SUMIF('Actv PlacedInServc'!$C$11:$C$450,"="&amp;$H69,'Actv PlacedInServc'!AC$11:AC$450)+'Actv Retire'!AA69</f>
        <v>25565.21</v>
      </c>
      <c r="AB69" s="16">
        <f>AA69+SUMIF('Actv PlacedInServc'!$C$11:$C$450,"="&amp;$H69,'Actv PlacedInServc'!AD$11:AD$450)+'Actv Retire'!AB69</f>
        <v>25565.21</v>
      </c>
      <c r="AC69" s="16">
        <f>AB69+SUMIF('Actv PlacedInServc'!$C$11:$C$450,"="&amp;$H69,'Actv PlacedInServc'!AE$11:AE$450)+'Actv Retire'!AC69</f>
        <v>25565.21</v>
      </c>
      <c r="AD69" s="16">
        <f>AC69+SUMIF('Actv PlacedInServc'!$C$11:$C$450,"="&amp;$H69,'Actv PlacedInServc'!AF$11:AF$450)+'Actv Retire'!AD69</f>
        <v>25565.21</v>
      </c>
      <c r="AE69" s="16">
        <f>AD69+SUMIF('Actv PlacedInServc'!$C$11:$C$450,"="&amp;$H69,'Actv PlacedInServc'!AG$11:AG$450)+'Actv Retire'!AE69</f>
        <v>25565.21</v>
      </c>
      <c r="AF69" s="16">
        <f>AE69+SUMIF('Actv PlacedInServc'!$C$11:$C$450,"="&amp;$H69,'Actv PlacedInServc'!AH$11:AH$450)+'Actv Retire'!AF69</f>
        <v>25565.21</v>
      </c>
      <c r="AG69" s="16">
        <f>AF69+SUMIF('Actv PlacedInServc'!$C$11:$C$450,"="&amp;$H69,'Actv PlacedInServc'!AI$11:AI$450)+'Actv Retire'!AG69</f>
        <v>25565.21</v>
      </c>
      <c r="AH69" s="16">
        <f>AG69+SUMIF('Actv PlacedInServc'!$C$11:$C$450,"="&amp;$H69,'Actv PlacedInServc'!AJ$11:AJ$450)+'Actv Retire'!AH69</f>
        <v>25565.21</v>
      </c>
      <c r="AI69" s="16">
        <f>AH69+SUMIF('Actv PlacedInServc'!$C$11:$C$450,"="&amp;$H69,'Actv PlacedInServc'!AK$11:AK$450)+'Actv Retire'!AI69</f>
        <v>25565.21</v>
      </c>
      <c r="AJ69" s="16">
        <f>AI69+SUMIF('Actv PlacedInServc'!$C$11:$C$450,"="&amp;$H69,'Actv PlacedInServc'!AL$11:AL$450)+'Actv Retire'!AJ69</f>
        <v>25565.21</v>
      </c>
      <c r="AK69" s="88"/>
      <c r="AL69" s="157">
        <f t="shared" si="11"/>
        <v>25565.21</v>
      </c>
      <c r="AM69" s="88"/>
      <c r="AN69" s="16">
        <f t="shared" si="12"/>
        <v>25565.21</v>
      </c>
      <c r="AO69" s="322">
        <f>IFERROR(VLOOKUP(H69,'Data-Depr Rates'!$A$8:$K$156,10,FALSE),0)</f>
        <v>340.33</v>
      </c>
      <c r="AP69" s="670">
        <f>IFERROR(VLOOKUP(AO69,'Data-Depr Rates'!$J$8:$K$156,2,FALSE),0)</f>
        <v>0.2</v>
      </c>
      <c r="AQ69" s="322">
        <f t="shared" si="4"/>
        <v>340.33</v>
      </c>
      <c r="AR69" s="670">
        <f>IF('Actv Depr Exp'!$O$2="N",'Bal UPIS'!AP69,IFERROR(VLOOKUP(AQ69,'Data-Depr Rates'!V$8:$W$156,2,FALSE),0))</f>
        <v>0</v>
      </c>
    </row>
    <row r="70" spans="2:44">
      <c r="B70" s="155">
        <v>60</v>
      </c>
      <c r="D70" s="3" t="s">
        <v>31</v>
      </c>
      <c r="F70" s="2" t="str">
        <f>'Link In'!B73</f>
        <v>340330-Comp Software Other</v>
      </c>
      <c r="H70" s="3">
        <f>VALUE('Link In'!C73)</f>
        <v>340330</v>
      </c>
      <c r="J70" s="3" t="str">
        <f>'Link In'!E73</f>
        <v>10134010</v>
      </c>
      <c r="L70" s="3">
        <f>'Link In'!D73</f>
        <v>340.5</v>
      </c>
      <c r="N70" s="16">
        <f>'Link In'!F73</f>
        <v>192916.40000000002</v>
      </c>
      <c r="O70" s="16">
        <f>N70+SUMIF('Actv PlacedInServc'!$C$11:$C$450,"="&amp;$H70,'Actv PlacedInServc'!Q$11:Q$450)+'Actv Retire'!O70</f>
        <v>191637.02944444446</v>
      </c>
      <c r="P70" s="16">
        <f>O70+SUMIF('Actv PlacedInServc'!$C$11:$C$450,"="&amp;$H70,'Actv PlacedInServc'!R$11:R$450)+'Actv Retire'!P70</f>
        <v>190357.65888888889</v>
      </c>
      <c r="Q70" s="16">
        <f>P70+SUMIF('Actv PlacedInServc'!$C$11:$C$450,"="&amp;$H70,'Actv PlacedInServc'!S$11:S$450)+'Actv Retire'!Q70</f>
        <v>189078.28833333333</v>
      </c>
      <c r="R70" s="16">
        <f>Q70+SUMIF('Actv PlacedInServc'!$C$11:$C$450,"="&amp;$H70,'Actv PlacedInServc'!T$11:T$450)+'Actv Retire'!R70</f>
        <v>187798.91777777777</v>
      </c>
      <c r="S70" s="16">
        <f>R70+SUMIF('Actv PlacedInServc'!$C$11:$C$450,"="&amp;$H70,'Actv PlacedInServc'!U$11:U$450)+'Actv Retire'!S70</f>
        <v>186519.5472222222</v>
      </c>
      <c r="T70" s="16">
        <f>S70+SUMIF('Actv PlacedInServc'!$C$11:$C$450,"="&amp;$H70,'Actv PlacedInServc'!V$11:V$450)+'Actv Retire'!T70</f>
        <v>185240.17666666664</v>
      </c>
      <c r="U70" s="16">
        <f>T70+SUMIF('Actv PlacedInServc'!$C$11:$C$450,"="&amp;$H70,'Actv PlacedInServc'!W$11:W$450)+'Actv Retire'!U70</f>
        <v>183960.80611111107</v>
      </c>
      <c r="V70" s="16">
        <f>U70+SUMIF('Actv PlacedInServc'!$C$11:$C$450,"="&amp;$H70,'Actv PlacedInServc'!X$11:X$450)+'Actv Retire'!V70</f>
        <v>182681.43555555551</v>
      </c>
      <c r="W70" s="16">
        <f>V70+SUMIF('Actv PlacedInServc'!$C$11:$C$450,"="&amp;$H70,'Actv PlacedInServc'!Y$11:Y$450)+'Actv Retire'!W70</f>
        <v>181402.06499999994</v>
      </c>
      <c r="X70" s="16">
        <f>W70+SUMIF('Actv PlacedInServc'!$C$11:$C$450,"="&amp;$H70,'Actv PlacedInServc'!Z$11:Z$450)+'Actv Retire'!X70</f>
        <v>180122.69444444438</v>
      </c>
      <c r="Y70" s="16">
        <f>X70+SUMIF('Actv PlacedInServc'!$C$11:$C$450,"="&amp;$H70,'Actv PlacedInServc'!AA$11:AA$450)+'Actv Retire'!Y70</f>
        <v>178843.32388888882</v>
      </c>
      <c r="Z70" s="16">
        <f>Y70+SUMIF('Actv PlacedInServc'!$C$11:$C$450,"="&amp;$H70,'Actv PlacedInServc'!AB$11:AB$450)+'Actv Retire'!Z70</f>
        <v>177563.95333333325</v>
      </c>
      <c r="AA70" s="16">
        <f>Z70+SUMIF('Actv PlacedInServc'!$C$11:$C$450,"="&amp;$H70,'Actv PlacedInServc'!AC$11:AC$450)+'Actv Retire'!AA70</f>
        <v>176284.58277777769</v>
      </c>
      <c r="AB70" s="16">
        <f>AA70+SUMIF('Actv PlacedInServc'!$C$11:$C$450,"="&amp;$H70,'Actv PlacedInServc'!AD$11:AD$450)+'Actv Retire'!AB70</f>
        <v>175005.21222222212</v>
      </c>
      <c r="AC70" s="16">
        <f>AB70+SUMIF('Actv PlacedInServc'!$C$11:$C$450,"="&amp;$H70,'Actv PlacedInServc'!AE$11:AE$450)+'Actv Retire'!AC70</f>
        <v>173725.84166666656</v>
      </c>
      <c r="AD70" s="16">
        <f>AC70+SUMIF('Actv PlacedInServc'!$C$11:$C$450,"="&amp;$H70,'Actv PlacedInServc'!AF$11:AF$450)+'Actv Retire'!AD70</f>
        <v>172446.47111111099</v>
      </c>
      <c r="AE70" s="16">
        <f>AD70+SUMIF('Actv PlacedInServc'!$C$11:$C$450,"="&amp;$H70,'Actv PlacedInServc'!AG$11:AG$450)+'Actv Retire'!AE70</f>
        <v>171167.10055555543</v>
      </c>
      <c r="AF70" s="16">
        <f>AE70+SUMIF('Actv PlacedInServc'!$C$11:$C$450,"="&amp;$H70,'Actv PlacedInServc'!AH$11:AH$450)+'Actv Retire'!AF70</f>
        <v>169887.72999999986</v>
      </c>
      <c r="AG70" s="16">
        <f>AF70+SUMIF('Actv PlacedInServc'!$C$11:$C$450,"="&amp;$H70,'Actv PlacedInServc'!AI$11:AI$450)+'Actv Retire'!AG70</f>
        <v>168608.3594444443</v>
      </c>
      <c r="AH70" s="16">
        <f>AG70+SUMIF('Actv PlacedInServc'!$C$11:$C$450,"="&amp;$H70,'Actv PlacedInServc'!AJ$11:AJ$450)+'Actv Retire'!AH70</f>
        <v>167328.98888888874</v>
      </c>
      <c r="AI70" s="16">
        <f>AH70+SUMIF('Actv PlacedInServc'!$C$11:$C$450,"="&amp;$H70,'Actv PlacedInServc'!AK$11:AK$450)+'Actv Retire'!AI70</f>
        <v>166049.61833333317</v>
      </c>
      <c r="AJ70" s="16">
        <f>AI70+SUMIF('Actv PlacedInServc'!$C$11:$C$450,"="&amp;$H70,'Actv PlacedInServc'!AL$11:AL$450)+'Actv Retire'!AJ70</f>
        <v>164770.24777777761</v>
      </c>
      <c r="AK70" s="88"/>
      <c r="AL70" s="157">
        <f t="shared" si="11"/>
        <v>185240.17666666664</v>
      </c>
      <c r="AM70" s="88"/>
      <c r="AN70" s="16">
        <f t="shared" si="12"/>
        <v>172446.47111111102</v>
      </c>
      <c r="AO70" s="322">
        <f>IFERROR(VLOOKUP(H70,'Data-Depr Rates'!$A$8:$K$156,10,FALSE),0)</f>
        <v>340.33</v>
      </c>
      <c r="AP70" s="670">
        <f>IFERROR(VLOOKUP(AO70,'Data-Depr Rates'!$J$8:$K$156,2,FALSE),0)</f>
        <v>0.2</v>
      </c>
      <c r="AQ70" s="322">
        <f t="shared" si="4"/>
        <v>340.33</v>
      </c>
      <c r="AR70" s="670">
        <f>IF('Actv Depr Exp'!$O$2="N",'Bal UPIS'!AP70,IFERROR(VLOOKUP(AQ70,'Data-Depr Rates'!V$8:$W$156,2,FALSE),0))</f>
        <v>0</v>
      </c>
    </row>
    <row r="71" spans="2:44">
      <c r="B71" s="155">
        <v>61</v>
      </c>
      <c r="D71" s="3" t="s">
        <v>31</v>
      </c>
      <c r="F71" s="2" t="str">
        <f>'Link In'!B74</f>
        <v>340500-Other Office Equipment</v>
      </c>
      <c r="H71" s="3">
        <f>VALUE('Link In'!C74)</f>
        <v>340500</v>
      </c>
      <c r="J71" s="3" t="str">
        <f>'Link In'!E74</f>
        <v>10134010</v>
      </c>
      <c r="L71" s="3">
        <f>'Link In'!D74</f>
        <v>340.5</v>
      </c>
      <c r="N71" s="16">
        <f>'Link In'!F74</f>
        <v>54544.270000000004</v>
      </c>
      <c r="O71" s="16">
        <f>N71+SUMIF('Actv PlacedInServc'!$C$11:$C$450,"="&amp;$H71,'Actv PlacedInServc'!Q$11:Q$450)+'Actv Retire'!O71</f>
        <v>54544.270000000004</v>
      </c>
      <c r="P71" s="16">
        <f>O71+SUMIF('Actv PlacedInServc'!$C$11:$C$450,"="&amp;$H71,'Actv PlacedInServc'!R$11:R$450)+'Actv Retire'!P71</f>
        <v>56216.943281250002</v>
      </c>
      <c r="Q71" s="16">
        <f>P71+SUMIF('Actv PlacedInServc'!$C$11:$C$450,"="&amp;$H71,'Actv PlacedInServc'!S$11:S$450)+'Actv Retire'!Q71</f>
        <v>57892.643437500003</v>
      </c>
      <c r="R71" s="16">
        <f>Q71+SUMIF('Actv PlacedInServc'!$C$11:$C$450,"="&amp;$H71,'Actv PlacedInServc'!T$11:T$450)+'Actv Retire'!R71</f>
        <v>59547.155468750003</v>
      </c>
      <c r="S71" s="16">
        <f>R71+SUMIF('Actv PlacedInServc'!$C$11:$C$450,"="&amp;$H71,'Actv PlacedInServc'!U$11:U$450)+'Actv Retire'!S71</f>
        <v>61201.667500000003</v>
      </c>
      <c r="T71" s="16">
        <f>S71+SUMIF('Actv PlacedInServc'!$C$11:$C$450,"="&amp;$H71,'Actv PlacedInServc'!V$11:V$450)+'Actv Retire'!T71</f>
        <v>62856.179531250003</v>
      </c>
      <c r="U71" s="16">
        <f>T71+SUMIF('Actv PlacedInServc'!$C$11:$C$450,"="&amp;$H71,'Actv PlacedInServc'!W$11:W$450)+'Actv Retire'!U71</f>
        <v>64510.691562500004</v>
      </c>
      <c r="V71" s="16">
        <f>U71+SUMIF('Actv PlacedInServc'!$C$11:$C$450,"="&amp;$H71,'Actv PlacedInServc'!X$11:X$450)+'Actv Retire'!V71</f>
        <v>73760.909406250008</v>
      </c>
      <c r="W71" s="16">
        <f>V71+SUMIF('Actv PlacedInServc'!$C$11:$C$450,"="&amp;$H71,'Actv PlacedInServc'!Y$11:Y$450)+'Actv Retire'!W71</f>
        <v>83056.833062500009</v>
      </c>
      <c r="X71" s="16">
        <f>W71+SUMIF('Actv PlacedInServc'!$C$11:$C$450,"="&amp;$H71,'Actv PlacedInServc'!Z$11:Z$450)+'Actv Retire'!X71</f>
        <v>92442.728896250002</v>
      </c>
      <c r="Y71" s="16">
        <f>X71+SUMIF('Actv PlacedInServc'!$C$11:$C$450,"="&amp;$H71,'Actv PlacedInServc'!AA$11:AA$450)+'Actv Retire'!Y71</f>
        <v>98004.6795805</v>
      </c>
      <c r="Z71" s="16">
        <f>Y71+SUMIF('Actv PlacedInServc'!$C$11:$C$450,"="&amp;$H71,'Actv PlacedInServc'!AB$11:AB$450)+'Actv Retire'!Z71</f>
        <v>99413.1048305</v>
      </c>
      <c r="AA71" s="16">
        <f>Z71+SUMIF('Actv PlacedInServc'!$C$11:$C$450,"="&amp;$H71,'Actv PlacedInServc'!AC$11:AC$450)+'Actv Retire'!AA71</f>
        <v>103320.03836175</v>
      </c>
      <c r="AB71" s="16">
        <f>AA71+SUMIF('Actv PlacedInServc'!$C$11:$C$450,"="&amp;$H71,'Actv PlacedInServc'!AD$11:AD$450)+'Actv Retire'!AB71</f>
        <v>107250.43017425001</v>
      </c>
      <c r="AC71" s="16">
        <f>AB71+SUMIF('Actv PlacedInServc'!$C$11:$C$450,"="&amp;$H71,'Actv PlacedInServc'!AE$11:AE$450)+'Actv Retire'!AC71</f>
        <v>112704.88564300002</v>
      </c>
      <c r="AD71" s="16">
        <f>AC71+SUMIF('Actv PlacedInServc'!$C$11:$C$450,"="&amp;$H71,'Actv PlacedInServc'!AF$11:AF$450)+'Actv Retire'!AD71</f>
        <v>118168.42173675001</v>
      </c>
      <c r="AE71" s="16">
        <f>AD71+SUMIF('Actv PlacedInServc'!$C$11:$C$450,"="&amp;$H71,'Actv PlacedInServc'!AG$11:AG$450)+'Actv Retire'!AE71</f>
        <v>123641.03845550001</v>
      </c>
      <c r="AF71" s="16">
        <f>AE71+SUMIF('Actv PlacedInServc'!$C$11:$C$450,"="&amp;$H71,'Actv PlacedInServc'!AH$11:AH$450)+'Actv Retire'!AF71</f>
        <v>129113.65517425</v>
      </c>
      <c r="AG71" s="16">
        <f>AF71+SUMIF('Actv PlacedInServc'!$C$11:$C$450,"="&amp;$H71,'Actv PlacedInServc'!AI$11:AI$450)+'Actv Retire'!AG71</f>
        <v>134586.271893</v>
      </c>
      <c r="AH71" s="16">
        <f>AG71+SUMIF('Actv PlacedInServc'!$C$11:$C$450,"="&amp;$H71,'Actv PlacedInServc'!AJ$11:AJ$450)+'Actv Retire'!AH71</f>
        <v>138046.78111175</v>
      </c>
      <c r="AI71" s="16">
        <f>AH71+SUMIF('Actv PlacedInServc'!$C$11:$C$450,"="&amp;$H71,'Actv PlacedInServc'!AK$11:AK$450)+'Actv Retire'!AI71</f>
        <v>141495.18283050001</v>
      </c>
      <c r="AJ71" s="16">
        <f>AI71+SUMIF('Actv PlacedInServc'!$C$11:$C$450,"="&amp;$H71,'Actv PlacedInServc'!AL$11:AL$450)+'Actv Retire'!AJ71</f>
        <v>144337.90533675</v>
      </c>
      <c r="AK71" s="88"/>
      <c r="AL71" s="157">
        <f t="shared" si="11"/>
        <v>62856.179531250003</v>
      </c>
      <c r="AM71" s="88"/>
      <c r="AN71" s="16">
        <f t="shared" si="12"/>
        <v>118655.77877113463</v>
      </c>
      <c r="AO71" s="322">
        <f>IFERROR(VLOOKUP(H71,'Data-Depr Rates'!$A$8:$K$156,10,FALSE),0)</f>
        <v>340.5</v>
      </c>
      <c r="AP71" s="670">
        <f>IFERROR(VLOOKUP(AO71,'Data-Depr Rates'!$J$8:$K$156,2,FALSE),0)</f>
        <v>6.6700000000000009E-2</v>
      </c>
      <c r="AQ71" s="322">
        <f t="shared" si="4"/>
        <v>340.5</v>
      </c>
      <c r="AR71" s="670">
        <f>IF('Actv Depr Exp'!$O$2="N",'Bal UPIS'!AP71,IFERROR(VLOOKUP(AQ71,'Data-Depr Rates'!V$8:$W$156,2,FALSE),0))</f>
        <v>5.79036975518568E-2</v>
      </c>
    </row>
    <row r="72" spans="2:44">
      <c r="B72" s="155">
        <v>62</v>
      </c>
      <c r="D72" s="3" t="s">
        <v>31</v>
      </c>
      <c r="F72" s="2" t="str">
        <f>'Link In'!B75</f>
        <v>341100-Trans Equip Lt Duty Trks</v>
      </c>
      <c r="H72" s="3">
        <f>VALUE('Link In'!C75)</f>
        <v>341100</v>
      </c>
      <c r="J72" s="3" t="str">
        <f>'Link In'!E75</f>
        <v>10134100</v>
      </c>
      <c r="L72" s="3">
        <f>'Link In'!D75</f>
        <v>341.5</v>
      </c>
      <c r="N72" s="16">
        <f>'Link In'!F75</f>
        <v>5871487.0499999989</v>
      </c>
      <c r="O72" s="16">
        <f>N72+SUMIF('Actv PlacedInServc'!$C$11:$C$450,"="&amp;$H72,'Actv PlacedInServc'!Q$11:Q$450)+'Actv Retire'!O72</f>
        <v>5862992.003333332</v>
      </c>
      <c r="P72" s="16">
        <f>O72+SUMIF('Actv PlacedInServc'!$C$11:$C$450,"="&amp;$H72,'Actv PlacedInServc'!R$11:R$450)+'Actv Retire'!P72</f>
        <v>5877133.1660416648</v>
      </c>
      <c r="Q72" s="16">
        <f>P72+SUMIF('Actv PlacedInServc'!$C$11:$C$450,"="&amp;$H72,'Actv PlacedInServc'!S$11:S$450)+'Actv Retire'!Q72</f>
        <v>5884619.6753124977</v>
      </c>
      <c r="R72" s="16">
        <f>Q72+SUMIF('Actv PlacedInServc'!$C$11:$C$450,"="&amp;$H72,'Actv PlacedInServc'!T$11:T$450)+'Actv Retire'!R72</f>
        <v>5928419.4661458312</v>
      </c>
      <c r="S72" s="16">
        <f>R72+SUMIF('Actv PlacedInServc'!$C$11:$C$450,"="&amp;$H72,'Actv PlacedInServc'!U$11:U$450)+'Actv Retire'!S72</f>
        <v>5988241.6757291639</v>
      </c>
      <c r="T72" s="16">
        <f>S72+SUMIF('Actv PlacedInServc'!$C$11:$C$450,"="&amp;$H72,'Actv PlacedInServc'!V$11:V$450)+'Actv Retire'!T72</f>
        <v>6048377.1668749973</v>
      </c>
      <c r="U72" s="16">
        <f>T72+SUMIF('Actv PlacedInServc'!$C$11:$C$450,"="&amp;$H72,'Actv PlacedInServc'!W$11:W$450)+'Actv Retire'!U72</f>
        <v>6092762.6580208307</v>
      </c>
      <c r="V72" s="16">
        <f>U72+SUMIF('Actv PlacedInServc'!$C$11:$C$450,"="&amp;$H72,'Actv PlacedInServc'!X$11:X$450)+'Actv Retire'!V72</f>
        <v>6146107.2863541637</v>
      </c>
      <c r="W72" s="16">
        <f>V72+SUMIF('Actv PlacedInServc'!$C$11:$C$450,"="&amp;$H72,'Actv PlacedInServc'!Y$11:Y$450)+'Actv Retire'!W72</f>
        <v>6218881.3610068094</v>
      </c>
      <c r="X72" s="16">
        <f>W72+SUMIF('Actv PlacedInServc'!$C$11:$C$450,"="&amp;$H72,'Actv PlacedInServc'!Z$11:Z$450)+'Actv Retire'!X72</f>
        <v>6291863.2964762673</v>
      </c>
      <c r="Y72" s="16">
        <f>X72+SUMIF('Actv PlacedInServc'!$C$11:$C$450,"="&amp;$H72,'Actv PlacedInServc'!AA$11:AA$450)+'Actv Retire'!Y72</f>
        <v>6308531.8972132253</v>
      </c>
      <c r="Z72" s="16">
        <f>Y72+SUMIF('Actv PlacedInServc'!$C$11:$C$450,"="&amp;$H72,'Actv PlacedInServc'!AB$11:AB$450)+'Actv Retire'!Z72</f>
        <v>6300036.8505465584</v>
      </c>
      <c r="AA72" s="16">
        <f>Z72+SUMIF('Actv PlacedInServc'!$C$11:$C$450,"="&amp;$H72,'Actv PlacedInServc'!AC$11:AC$450)+'Actv Retire'!AA72</f>
        <v>6291541.8038798915</v>
      </c>
      <c r="AB72" s="16">
        <f>AA72+SUMIF('Actv PlacedInServc'!$C$11:$C$450,"="&amp;$H72,'Actv PlacedInServc'!AD$11:AD$450)+'Actv Retire'!AB72</f>
        <v>6350955.3853382245</v>
      </c>
      <c r="AC72" s="16">
        <f>AB72+SUMIF('Actv PlacedInServc'!$C$11:$C$450,"="&amp;$H72,'Actv PlacedInServc'!AE$11:AE$450)+'Actv Retire'!AC72</f>
        <v>6376823.2808590578</v>
      </c>
      <c r="AD72" s="16">
        <f>AC72+SUMIF('Actv PlacedInServc'!$C$11:$C$450,"="&amp;$H72,'Actv PlacedInServc'!AF$11:AF$450)+'Actv Retire'!AD72</f>
        <v>6402895.4904423906</v>
      </c>
      <c r="AE72" s="16">
        <f>AD72+SUMIF('Actv PlacedInServc'!$C$11:$C$450,"="&amp;$H72,'Actv PlacedInServc'!AG$11:AG$450)+'Actv Retire'!AE72</f>
        <v>6428763.3859632239</v>
      </c>
      <c r="AF72" s="16">
        <f>AE72+SUMIF('Actv PlacedInServc'!$C$11:$C$450,"="&amp;$H72,'Actv PlacedInServc'!AH$11:AH$450)+'Actv Retire'!AF72</f>
        <v>6454631.2814840572</v>
      </c>
      <c r="AG72" s="16">
        <f>AF72+SUMIF('Actv PlacedInServc'!$C$11:$C$450,"="&amp;$H72,'Actv PlacedInServc'!AI$11:AI$450)+'Actv Retire'!AG72</f>
        <v>6480499.1770048905</v>
      </c>
      <c r="AH72" s="16">
        <f>AG72+SUMIF('Actv PlacedInServc'!$C$11:$C$450,"="&amp;$H72,'Actv PlacedInServc'!AJ$11:AJ$450)+'Actv Retire'!AH72</f>
        <v>6538057.7656507241</v>
      </c>
      <c r="AI72" s="16">
        <f>AH72+SUMIF('Actv PlacedInServc'!$C$11:$C$450,"="&amp;$H72,'Actv PlacedInServc'!AK$11:AK$450)+'Actv Retire'!AI72</f>
        <v>6595807.0474215569</v>
      </c>
      <c r="AJ72" s="16">
        <f>AI72+SUMIF('Actv PlacedInServc'!$C$11:$C$450,"="&amp;$H72,'Actv PlacedInServc'!AL$11:AL$450)+'Actv Retire'!AJ72</f>
        <v>6672172.8967486396</v>
      </c>
      <c r="AK72" s="88"/>
      <c r="AL72" s="157">
        <f t="shared" si="11"/>
        <v>6048377.1668749973</v>
      </c>
      <c r="AM72" s="88"/>
      <c r="AN72" s="16">
        <f t="shared" si="12"/>
        <v>6422506.1199252857</v>
      </c>
      <c r="AO72" s="322">
        <f>IFERROR(VLOOKUP(H72,'Data-Depr Rates'!$A$8:$K$156,10,FALSE),0)</f>
        <v>341.1</v>
      </c>
      <c r="AP72" s="670">
        <f>IFERROR(VLOOKUP(AO72,'Data-Depr Rates'!$J$8:$K$156,2,FALSE),0)</f>
        <v>8.7599999999999997E-2</v>
      </c>
      <c r="AQ72" s="322">
        <f t="shared" si="4"/>
        <v>341.1</v>
      </c>
      <c r="AR72" s="670">
        <f>IF('Actv Depr Exp'!$O$2="N",'Bal UPIS'!AP72,IFERROR(VLOOKUP(AQ72,'Data-Depr Rates'!V$8:$W$156,2,FALSE),0))</f>
        <v>7.0781075523826814E-2</v>
      </c>
    </row>
    <row r="73" spans="2:44">
      <c r="B73" s="155">
        <v>63</v>
      </c>
      <c r="D73" s="3" t="s">
        <v>31</v>
      </c>
      <c r="F73" s="2" t="str">
        <f>'Link In'!B76</f>
        <v>341200-Trans Equip Hvy Duty Trks</v>
      </c>
      <c r="H73" s="3">
        <f>VALUE('Link In'!C76)</f>
        <v>341200</v>
      </c>
      <c r="J73" s="3" t="str">
        <f>'Link In'!E76</f>
        <v>10134100</v>
      </c>
      <c r="L73" s="3">
        <f>'Link In'!D76</f>
        <v>341.5</v>
      </c>
      <c r="N73" s="16">
        <f>'Link In'!F76</f>
        <v>5190379.9900000021</v>
      </c>
      <c r="O73" s="16">
        <f>N73+SUMIF('Actv PlacedInServc'!$C$11:$C$450,"="&amp;$H73,'Actv PlacedInServc'!Q$11:Q$450)+'Actv Retire'!O73</f>
        <v>5180219.7480555577</v>
      </c>
      <c r="P73" s="16">
        <f>O73+SUMIF('Actv PlacedInServc'!$C$11:$C$450,"="&amp;$H73,'Actv PlacedInServc'!R$11:R$450)+'Actv Retire'!P73</f>
        <v>5195210.8498611134</v>
      </c>
      <c r="Q73" s="16">
        <f>P73+SUMIF('Actv PlacedInServc'!$C$11:$C$450,"="&amp;$H73,'Actv PlacedInServc'!S$11:S$450)+'Actv Retire'!Q73</f>
        <v>5202807.8922916688</v>
      </c>
      <c r="R73" s="16">
        <f>Q73+SUMIF('Actv PlacedInServc'!$C$11:$C$450,"="&amp;$H73,'Actv PlacedInServc'!T$11:T$450)+'Actv Retire'!R73</f>
        <v>5250753.0253472244</v>
      </c>
      <c r="S73" s="16">
        <f>R73+SUMIF('Actv PlacedInServc'!$C$11:$C$450,"="&amp;$H73,'Actv PlacedInServc'!U$11:U$450)+'Actv Retire'!S73</f>
        <v>5316500.8459027801</v>
      </c>
      <c r="T73" s="16">
        <f>S73+SUMIF('Actv PlacedInServc'!$C$11:$C$450,"="&amp;$H73,'Actv PlacedInServc'!V$11:V$450)+'Actv Retire'!T73</f>
        <v>5382596.7570833359</v>
      </c>
      <c r="U73" s="16">
        <f>T73+SUMIF('Actv PlacedInServc'!$C$11:$C$450,"="&amp;$H73,'Actv PlacedInServc'!W$11:W$450)+'Actv Retire'!U73</f>
        <v>5431192.6682638917</v>
      </c>
      <c r="V73" s="16">
        <f>U73+SUMIF('Actv PlacedInServc'!$C$11:$C$450,"="&amp;$H73,'Actv PlacedInServc'!X$11:X$450)+'Actv Retire'!V73</f>
        <v>5489743.1763194473</v>
      </c>
      <c r="W73" s="16">
        <f>V73+SUMIF('Actv PlacedInServc'!$C$11:$C$450,"="&amp;$H73,'Actv PlacedInServc'!Y$11:Y$450)+'Actv Retire'!W73</f>
        <v>5569881.9580631284</v>
      </c>
      <c r="X73" s="16">
        <f>W73+SUMIF('Actv PlacedInServc'!$C$11:$C$450,"="&amp;$H73,'Actv PlacedInServc'!Z$11:Z$450)+'Actv Retire'!X73</f>
        <v>5650251.6962699341</v>
      </c>
      <c r="Y73" s="16">
        <f>X73+SUMIF('Actv PlacedInServc'!$C$11:$C$450,"="&amp;$H73,'Actv PlacedInServc'!AA$11:AA$450)+'Actv Retire'!Y73</f>
        <v>5668051.0625517396</v>
      </c>
      <c r="Z73" s="16">
        <f>Y73+SUMIF('Actv PlacedInServc'!$C$11:$C$450,"="&amp;$H73,'Actv PlacedInServc'!AB$11:AB$450)+'Actv Retire'!Z73</f>
        <v>5657890.8206072953</v>
      </c>
      <c r="AA73" s="16">
        <f>Z73+SUMIF('Actv PlacedInServc'!$C$11:$C$450,"="&amp;$H73,'Actv PlacedInServc'!AC$11:AC$450)+'Actv Retire'!AA73</f>
        <v>5647730.5786628509</v>
      </c>
      <c r="AB73" s="16">
        <f>AA73+SUMIF('Actv PlacedInServc'!$C$11:$C$450,"="&amp;$H73,'Actv PlacedInServc'!AD$11:AD$450)+'Actv Retire'!AB73</f>
        <v>5713024.3679684065</v>
      </c>
      <c r="AC73" s="16">
        <f>AB73+SUMIF('Actv PlacedInServc'!$C$11:$C$450,"="&amp;$H73,'Actv PlacedInServc'!AE$11:AE$450)+'Actv Retire'!AC73</f>
        <v>5741045.1728989622</v>
      </c>
      <c r="AD73" s="16">
        <f>AC73+SUMIF('Actv PlacedInServc'!$C$11:$C$450,"="&amp;$H73,'Actv PlacedInServc'!AF$11:AF$450)+'Actv Retire'!AD73</f>
        <v>5769292.9934545178</v>
      </c>
      <c r="AE73" s="16">
        <f>AD73+SUMIF('Actv PlacedInServc'!$C$11:$C$450,"="&amp;$H73,'Actv PlacedInServc'!AG$11:AG$450)+'Actv Retire'!AE73</f>
        <v>5797313.7983850734</v>
      </c>
      <c r="AF73" s="16">
        <f>AE73+SUMIF('Actv PlacedInServc'!$C$11:$C$450,"="&amp;$H73,'Actv PlacedInServc'!AH$11:AH$450)+'Actv Retire'!AF73</f>
        <v>5825334.6033156291</v>
      </c>
      <c r="AG73" s="16">
        <f>AF73+SUMIF('Actv PlacedInServc'!$C$11:$C$450,"="&amp;$H73,'Actv PlacedInServc'!AI$11:AI$450)+'Actv Retire'!AG73</f>
        <v>5853355.4082461847</v>
      </c>
      <c r="AH73" s="16">
        <f>AG73+SUMIF('Actv PlacedInServc'!$C$11:$C$450,"="&amp;$H73,'Actv PlacedInServc'!AJ$11:AJ$450)+'Actv Retire'!AH73</f>
        <v>5916588.09442674</v>
      </c>
      <c r="AI73" s="16">
        <f>AH73+SUMIF('Actv PlacedInServc'!$C$11:$C$450,"="&amp;$H73,'Actv PlacedInServc'!AK$11:AK$450)+'Actv Retire'!AI73</f>
        <v>5980032.6618572958</v>
      </c>
      <c r="AJ73" s="16">
        <f>AI73+SUMIF('Actv PlacedInServc'!$C$11:$C$450,"="&amp;$H73,'Actv PlacedInServc'!AL$11:AL$450)+'Actv Retire'!AJ73</f>
        <v>6064162.304350351</v>
      </c>
      <c r="AK73" s="88"/>
      <c r="AL73" s="157">
        <f t="shared" si="11"/>
        <v>5382596.7570833359</v>
      </c>
      <c r="AM73" s="88"/>
      <c r="AN73" s="16">
        <f t="shared" si="12"/>
        <v>5791082.5817688443</v>
      </c>
      <c r="AO73" s="322">
        <f>IFERROR(VLOOKUP(H73,'Data-Depr Rates'!$A$8:$K$156,10,FALSE),0)</f>
        <v>341.2</v>
      </c>
      <c r="AP73" s="670">
        <f>IFERROR(VLOOKUP(AO73,'Data-Depr Rates'!$J$8:$K$156,2,FALSE),0)</f>
        <v>8.1200000000000008E-2</v>
      </c>
      <c r="AQ73" s="322">
        <f t="shared" si="4"/>
        <v>341.2</v>
      </c>
      <c r="AR73" s="670">
        <f>IF('Actv Depr Exp'!$O$2="N",'Bal UPIS'!AP73,IFERROR(VLOOKUP(AQ73,'Data-Depr Rates'!V$8:$W$156,2,FALSE),0))</f>
        <v>3.9582630976269101E-2</v>
      </c>
    </row>
    <row r="74" spans="2:44">
      <c r="B74" s="155">
        <v>64</v>
      </c>
      <c r="D74" s="3" t="s">
        <v>31</v>
      </c>
      <c r="F74" s="2" t="str">
        <f>'Link In'!B77</f>
        <v>341300-Trans Equip Autos</v>
      </c>
      <c r="H74" s="3">
        <f>VALUE('Link In'!C77)</f>
        <v>341300</v>
      </c>
      <c r="J74" s="3" t="str">
        <f>'Link In'!E77</f>
        <v>10134100</v>
      </c>
      <c r="L74" s="3">
        <f>'Link In'!D77</f>
        <v>341.5</v>
      </c>
      <c r="N74" s="16">
        <f>'Link In'!F77</f>
        <v>925256.49</v>
      </c>
      <c r="O74" s="16">
        <f>N74+SUMIF('Actv PlacedInServc'!$C$11:$C$450,"="&amp;$H74,'Actv PlacedInServc'!Q$11:Q$450)+'Actv Retire'!O74</f>
        <v>925256.49</v>
      </c>
      <c r="P74" s="16">
        <f>O74+SUMIF('Actv PlacedInServc'!$C$11:$C$450,"="&amp;$H74,'Actv PlacedInServc'!R$11:R$450)+'Actv Retire'!P74</f>
        <v>925256.49</v>
      </c>
      <c r="Q74" s="16">
        <f>P74+SUMIF('Actv PlacedInServc'!$C$11:$C$450,"="&amp;$H74,'Actv PlacedInServc'!S$11:S$450)+'Actv Retire'!Q74</f>
        <v>925256.49</v>
      </c>
      <c r="R74" s="16">
        <f>Q74+SUMIF('Actv PlacedInServc'!$C$11:$C$450,"="&amp;$H74,'Actv PlacedInServc'!T$11:T$450)+'Actv Retire'!R74</f>
        <v>925256.49</v>
      </c>
      <c r="S74" s="16">
        <f>R74+SUMIF('Actv PlacedInServc'!$C$11:$C$450,"="&amp;$H74,'Actv PlacedInServc'!U$11:U$450)+'Actv Retire'!S74</f>
        <v>925256.49</v>
      </c>
      <c r="T74" s="16">
        <f>S74+SUMIF('Actv PlacedInServc'!$C$11:$C$450,"="&amp;$H74,'Actv PlacedInServc'!V$11:V$450)+'Actv Retire'!T74</f>
        <v>925256.49</v>
      </c>
      <c r="U74" s="16">
        <f>T74+SUMIF('Actv PlacedInServc'!$C$11:$C$450,"="&amp;$H74,'Actv PlacedInServc'!W$11:W$450)+'Actv Retire'!U74</f>
        <v>925256.49</v>
      </c>
      <c r="V74" s="16">
        <f>U74+SUMIF('Actv PlacedInServc'!$C$11:$C$450,"="&amp;$H74,'Actv PlacedInServc'!X$11:X$450)+'Actv Retire'!V74</f>
        <v>925256.49</v>
      </c>
      <c r="W74" s="16">
        <f>V74+SUMIF('Actv PlacedInServc'!$C$11:$C$450,"="&amp;$H74,'Actv PlacedInServc'!Y$11:Y$450)+'Actv Retire'!W74</f>
        <v>925256.49</v>
      </c>
      <c r="X74" s="16">
        <f>W74+SUMIF('Actv PlacedInServc'!$C$11:$C$450,"="&amp;$H74,'Actv PlacedInServc'!Z$11:Z$450)+'Actv Retire'!X74</f>
        <v>925256.49</v>
      </c>
      <c r="Y74" s="16">
        <f>X74+SUMIF('Actv PlacedInServc'!$C$11:$C$450,"="&amp;$H74,'Actv PlacedInServc'!AA$11:AA$450)+'Actv Retire'!Y74</f>
        <v>925256.49</v>
      </c>
      <c r="Z74" s="16">
        <f>Y74+SUMIF('Actv PlacedInServc'!$C$11:$C$450,"="&amp;$H74,'Actv PlacedInServc'!AB$11:AB$450)+'Actv Retire'!Z74</f>
        <v>925256.49</v>
      </c>
      <c r="AA74" s="16">
        <f>Z74+SUMIF('Actv PlacedInServc'!$C$11:$C$450,"="&amp;$H74,'Actv PlacedInServc'!AC$11:AC$450)+'Actv Retire'!AA74</f>
        <v>925256.49</v>
      </c>
      <c r="AB74" s="16">
        <f>AA74+SUMIF('Actv PlacedInServc'!$C$11:$C$450,"="&amp;$H74,'Actv PlacedInServc'!AD$11:AD$450)+'Actv Retire'!AB74</f>
        <v>925256.49</v>
      </c>
      <c r="AC74" s="16">
        <f>AB74+SUMIF('Actv PlacedInServc'!$C$11:$C$450,"="&amp;$H74,'Actv PlacedInServc'!AE$11:AE$450)+'Actv Retire'!AC74</f>
        <v>925256.49</v>
      </c>
      <c r="AD74" s="16">
        <f>AC74+SUMIF('Actv PlacedInServc'!$C$11:$C$450,"="&amp;$H74,'Actv PlacedInServc'!AF$11:AF$450)+'Actv Retire'!AD74</f>
        <v>925256.49</v>
      </c>
      <c r="AE74" s="16">
        <f>AD74+SUMIF('Actv PlacedInServc'!$C$11:$C$450,"="&amp;$H74,'Actv PlacedInServc'!AG$11:AG$450)+'Actv Retire'!AE74</f>
        <v>925256.49</v>
      </c>
      <c r="AF74" s="16">
        <f>AE74+SUMIF('Actv PlacedInServc'!$C$11:$C$450,"="&amp;$H74,'Actv PlacedInServc'!AH$11:AH$450)+'Actv Retire'!AF74</f>
        <v>925256.49</v>
      </c>
      <c r="AG74" s="16">
        <f>AF74+SUMIF('Actv PlacedInServc'!$C$11:$C$450,"="&amp;$H74,'Actv PlacedInServc'!AI$11:AI$450)+'Actv Retire'!AG74</f>
        <v>925256.49</v>
      </c>
      <c r="AH74" s="16">
        <f>AG74+SUMIF('Actv PlacedInServc'!$C$11:$C$450,"="&amp;$H74,'Actv PlacedInServc'!AJ$11:AJ$450)+'Actv Retire'!AH74</f>
        <v>925256.49</v>
      </c>
      <c r="AI74" s="16">
        <f>AH74+SUMIF('Actv PlacedInServc'!$C$11:$C$450,"="&amp;$H74,'Actv PlacedInServc'!AK$11:AK$450)+'Actv Retire'!AI74</f>
        <v>925256.49</v>
      </c>
      <c r="AJ74" s="16">
        <f>AI74+SUMIF('Actv PlacedInServc'!$C$11:$C$450,"="&amp;$H74,'Actv PlacedInServc'!AL$11:AL$450)+'Actv Retire'!AJ74</f>
        <v>925256.49</v>
      </c>
      <c r="AK74" s="88"/>
      <c r="AL74" s="157">
        <f t="shared" si="11"/>
        <v>925256.49</v>
      </c>
      <c r="AM74" s="88"/>
      <c r="AN74" s="16">
        <f t="shared" si="12"/>
        <v>925256.49000000011</v>
      </c>
      <c r="AO74" s="322">
        <f>IFERROR(VLOOKUP(H74,'Data-Depr Rates'!$A$8:$K$156,10,FALSE),0)</f>
        <v>341.3</v>
      </c>
      <c r="AP74" s="670">
        <f>IFERROR(VLOOKUP(AO74,'Data-Depr Rates'!$J$8:$K$156,2,FALSE),0)</f>
        <v>0.10110000000000001</v>
      </c>
      <c r="AQ74" s="322">
        <f t="shared" si="4"/>
        <v>341.3</v>
      </c>
      <c r="AR74" s="670">
        <f>IF('Actv Depr Exp'!$O$2="N",'Bal UPIS'!AP74,IFERROR(VLOOKUP(AQ74,'Data-Depr Rates'!V$8:$W$156,2,FALSE),0))</f>
        <v>7.4100055934505193E-2</v>
      </c>
    </row>
    <row r="75" spans="2:44">
      <c r="B75" s="155">
        <v>65</v>
      </c>
      <c r="D75" s="3" t="s">
        <v>31</v>
      </c>
      <c r="F75" s="2" t="str">
        <f>'Link In'!B78</f>
        <v>341400-Trans Equip Other</v>
      </c>
      <c r="H75" s="3">
        <f>VALUE('Link In'!C78)</f>
        <v>341400</v>
      </c>
      <c r="J75" s="3" t="str">
        <f>'Link In'!E78</f>
        <v>10134100</v>
      </c>
      <c r="L75" s="3">
        <f>'Link In'!D78</f>
        <v>341.5</v>
      </c>
      <c r="N75" s="16">
        <f>'Link In'!F78</f>
        <v>1815086.0599999998</v>
      </c>
      <c r="O75" s="16">
        <f>N75+SUMIF('Actv PlacedInServc'!$C$11:$C$450,"="&amp;$H75,'Actv PlacedInServc'!Q$11:Q$450)+'Actv Retire'!O75</f>
        <v>1805896.6349999998</v>
      </c>
      <c r="P75" s="16">
        <f>O75+SUMIF('Actv PlacedInServc'!$C$11:$C$450,"="&amp;$H75,'Actv PlacedInServc'!R$11:R$450)+'Actv Retire'!P75</f>
        <v>1799222.3443749996</v>
      </c>
      <c r="Q75" s="16">
        <f>P75+SUMIF('Actv PlacedInServc'!$C$11:$C$450,"="&amp;$H75,'Actv PlacedInServc'!S$11:S$450)+'Actv Retire'!Q75</f>
        <v>1791808.6478124997</v>
      </c>
      <c r="R75" s="16">
        <f>Q75+SUMIF('Actv PlacedInServc'!$C$11:$C$450,"="&amp;$H75,'Actv PlacedInServc'!T$11:T$450)+'Actv Retire'!R75</f>
        <v>1788429.7603124997</v>
      </c>
      <c r="S75" s="16">
        <f>R75+SUMIF('Actv PlacedInServc'!$C$11:$C$450,"="&amp;$H75,'Actv PlacedInServc'!U$11:U$450)+'Actv Retire'!S75</f>
        <v>1786831.1415624996</v>
      </c>
      <c r="T75" s="16">
        <f>S75+SUMIF('Actv PlacedInServc'!$C$11:$C$450,"="&amp;$H75,'Actv PlacedInServc'!V$11:V$450)+'Actv Retire'!T75</f>
        <v>1785267.3318749995</v>
      </c>
      <c r="U75" s="16">
        <f>T75+SUMIF('Actv PlacedInServc'!$C$11:$C$450,"="&amp;$H75,'Actv PlacedInServc'!W$11:W$450)+'Actv Retire'!U75</f>
        <v>1781953.5221874993</v>
      </c>
      <c r="V75" s="16">
        <f>U75+SUMIF('Actv PlacedInServc'!$C$11:$C$450,"="&amp;$H75,'Actv PlacedInServc'!X$11:X$450)+'Actv Retire'!V75</f>
        <v>1779635.1721874992</v>
      </c>
      <c r="W75" s="16">
        <f>V75+SUMIF('Actv PlacedInServc'!$C$11:$C$450,"="&amp;$H75,'Actv PlacedInServc'!Y$11:Y$450)+'Actv Retire'!W75</f>
        <v>1779475.6495563118</v>
      </c>
      <c r="X75" s="16">
        <f>W75+SUMIF('Actv PlacedInServc'!$C$11:$C$450,"="&amp;$H75,'Actv PlacedInServc'!Z$11:Z$450)+'Actv Retire'!X75</f>
        <v>1779339.2225714368</v>
      </c>
      <c r="Y75" s="16">
        <f>X75+SUMIF('Actv PlacedInServc'!$C$11:$C$450,"="&amp;$H75,'Actv PlacedInServc'!AA$11:AA$450)+'Actv Retire'!Y75</f>
        <v>1772945.7583940618</v>
      </c>
      <c r="Z75" s="16">
        <f>Y75+SUMIF('Actv PlacedInServc'!$C$11:$C$450,"="&amp;$H75,'Actv PlacedInServc'!AB$11:AB$450)+'Actv Retire'!Z75</f>
        <v>1763756.3333940618</v>
      </c>
      <c r="AA75" s="16">
        <f>Z75+SUMIF('Actv PlacedInServc'!$C$11:$C$450,"="&amp;$H75,'Actv PlacedInServc'!AC$11:AC$450)+'Actv Retire'!AA75</f>
        <v>1754566.9083940617</v>
      </c>
      <c r="AB75" s="16">
        <f>AA75+SUMIF('Actv PlacedInServc'!$C$11:$C$450,"="&amp;$H75,'Actv PlacedInServc'!AD$11:AD$450)+'Actv Retire'!AB75</f>
        <v>1752922.8865190616</v>
      </c>
      <c r="AC75" s="16">
        <f>AB75+SUMIF('Actv PlacedInServc'!$C$11:$C$450,"="&amp;$H75,'Actv PlacedInServc'!AE$11:AE$450)+'Actv Retire'!AC75</f>
        <v>1747551.5662065616</v>
      </c>
      <c r="AD75" s="16">
        <f>AC75+SUMIF('Actv PlacedInServc'!$C$11:$C$450,"="&amp;$H75,'Actv PlacedInServc'!AF$11:AF$450)+'Actv Retire'!AD75</f>
        <v>1742202.9474565615</v>
      </c>
      <c r="AE75" s="16">
        <f>AD75+SUMIF('Actv PlacedInServc'!$C$11:$C$450,"="&amp;$H75,'Actv PlacedInServc'!AG$11:AG$450)+'Actv Retire'!AE75</f>
        <v>1736831.6271440615</v>
      </c>
      <c r="AF75" s="16">
        <f>AE75+SUMIF('Actv PlacedInServc'!$C$11:$C$450,"="&amp;$H75,'Actv PlacedInServc'!AH$11:AH$450)+'Actv Retire'!AF75</f>
        <v>1731460.3068315615</v>
      </c>
      <c r="AG75" s="16">
        <f>AF75+SUMIF('Actv PlacedInServc'!$C$11:$C$450,"="&amp;$H75,'Actv PlacedInServc'!AI$11:AI$450)+'Actv Retire'!AG75</f>
        <v>1726088.9865190615</v>
      </c>
      <c r="AH75" s="16">
        <f>AG75+SUMIF('Actv PlacedInServc'!$C$11:$C$450,"="&amp;$H75,'Actv PlacedInServc'!AJ$11:AJ$450)+'Actv Retire'!AH75</f>
        <v>1724238.8543315614</v>
      </c>
      <c r="AI75" s="16">
        <f>AH75+SUMIF('Actv PlacedInServc'!$C$11:$C$450,"="&amp;$H75,'Actv PlacedInServc'!AK$11:AK$450)+'Actv Retire'!AI75</f>
        <v>1722409.9102690613</v>
      </c>
      <c r="AJ75" s="16">
        <f>AI75+SUMIF('Actv PlacedInServc'!$C$11:$C$450,"="&amp;$H75,'Actv PlacedInServc'!AL$11:AL$450)+'Actv Retire'!AJ75</f>
        <v>1722649.4737128112</v>
      </c>
      <c r="AK75" s="88"/>
      <c r="AL75" s="157">
        <f t="shared" si="11"/>
        <v>1785267.3318749995</v>
      </c>
      <c r="AM75" s="88"/>
      <c r="AN75" s="16">
        <f t="shared" si="12"/>
        <v>1744381.9062879945</v>
      </c>
      <c r="AO75" s="322">
        <f>IFERROR(VLOOKUP(H75,'Data-Depr Rates'!$A$8:$K$156,10,FALSE),0)</f>
        <v>341.4</v>
      </c>
      <c r="AP75" s="670">
        <f>IFERROR(VLOOKUP(AO75,'Data-Depr Rates'!$J$8:$K$156,2,FALSE),0)</f>
        <v>0.10060000000000001</v>
      </c>
      <c r="AQ75" s="322">
        <f t="shared" si="4"/>
        <v>341.4</v>
      </c>
      <c r="AR75" s="670">
        <f>IF('Actv Depr Exp'!$O$2="N",'Bal UPIS'!AP75,IFERROR(VLOOKUP(AQ75,'Data-Depr Rates'!V$8:$W$156,2,FALSE),0))</f>
        <v>0</v>
      </c>
    </row>
    <row r="76" spans="2:44">
      <c r="B76" s="155">
        <v>66</v>
      </c>
      <c r="D76" s="3" t="s">
        <v>31</v>
      </c>
      <c r="F76" s="2" t="str">
        <f>'Link In'!B79</f>
        <v>342000-Stores Equipment</v>
      </c>
      <c r="H76" s="3">
        <f>VALUE('Link In'!C79)</f>
        <v>342000</v>
      </c>
      <c r="J76" s="3" t="str">
        <f>'Link In'!E79</f>
        <v>10134200</v>
      </c>
      <c r="L76" s="3">
        <f>'Link In'!D79</f>
        <v>342.5</v>
      </c>
      <c r="N76" s="16">
        <f>'Link In'!F79</f>
        <v>339130.29000000004</v>
      </c>
      <c r="O76" s="16">
        <f>N76+SUMIF('Actv PlacedInServc'!$C$11:$C$450,"="&amp;$H76,'Actv PlacedInServc'!Q$11:Q$450)+'Actv Retire'!O76</f>
        <v>339058.88472222228</v>
      </c>
      <c r="P76" s="16">
        <f>O76+SUMIF('Actv PlacedInServc'!$C$11:$C$450,"="&amp;$H76,'Actv PlacedInServc'!R$11:R$450)+'Actv Retire'!P76</f>
        <v>338987.47944444453</v>
      </c>
      <c r="Q76" s="16">
        <f>P76+SUMIF('Actv PlacedInServc'!$C$11:$C$450,"="&amp;$H76,'Actv PlacedInServc'!S$11:S$450)+'Actv Retire'!Q76</f>
        <v>338916.07416666677</v>
      </c>
      <c r="R76" s="16">
        <f>Q76+SUMIF('Actv PlacedInServc'!$C$11:$C$450,"="&amp;$H76,'Actv PlacedInServc'!T$11:T$450)+'Actv Retire'!R76</f>
        <v>338844.66888888902</v>
      </c>
      <c r="S76" s="16">
        <f>R76+SUMIF('Actv PlacedInServc'!$C$11:$C$450,"="&amp;$H76,'Actv PlacedInServc'!U$11:U$450)+'Actv Retire'!S76</f>
        <v>338773.26361111127</v>
      </c>
      <c r="T76" s="16">
        <f>S76+SUMIF('Actv PlacedInServc'!$C$11:$C$450,"="&amp;$H76,'Actv PlacedInServc'!V$11:V$450)+'Actv Retire'!T76</f>
        <v>338701.85833333351</v>
      </c>
      <c r="U76" s="16">
        <f>T76+SUMIF('Actv PlacedInServc'!$C$11:$C$450,"="&amp;$H76,'Actv PlacedInServc'!W$11:W$450)+'Actv Retire'!U76</f>
        <v>338630.45305555576</v>
      </c>
      <c r="V76" s="16">
        <f>U76+SUMIF('Actv PlacedInServc'!$C$11:$C$450,"="&amp;$H76,'Actv PlacedInServc'!X$11:X$450)+'Actv Retire'!V76</f>
        <v>338559.047777778</v>
      </c>
      <c r="W76" s="16">
        <f>V76+SUMIF('Actv PlacedInServc'!$C$11:$C$450,"="&amp;$H76,'Actv PlacedInServc'!Y$11:Y$450)+'Actv Retire'!W76</f>
        <v>338487.64250000025</v>
      </c>
      <c r="X76" s="16">
        <f>W76+SUMIF('Actv PlacedInServc'!$C$11:$C$450,"="&amp;$H76,'Actv PlacedInServc'!Z$11:Z$450)+'Actv Retire'!X76</f>
        <v>338416.23722222249</v>
      </c>
      <c r="Y76" s="16">
        <f>X76+SUMIF('Actv PlacedInServc'!$C$11:$C$450,"="&amp;$H76,'Actv PlacedInServc'!AA$11:AA$450)+'Actv Retire'!Y76</f>
        <v>338344.83194444474</v>
      </c>
      <c r="Z76" s="16">
        <f>Y76+SUMIF('Actv PlacedInServc'!$C$11:$C$450,"="&amp;$H76,'Actv PlacedInServc'!AB$11:AB$450)+'Actv Retire'!Z76</f>
        <v>338273.42666666699</v>
      </c>
      <c r="AA76" s="16">
        <f>Z76+SUMIF('Actv PlacedInServc'!$C$11:$C$450,"="&amp;$H76,'Actv PlacedInServc'!AC$11:AC$450)+'Actv Retire'!AA76</f>
        <v>338202.02138888923</v>
      </c>
      <c r="AB76" s="16">
        <f>AA76+SUMIF('Actv PlacedInServc'!$C$11:$C$450,"="&amp;$H76,'Actv PlacedInServc'!AD$11:AD$450)+'Actv Retire'!AB76</f>
        <v>338130.61611111148</v>
      </c>
      <c r="AC76" s="16">
        <f>AB76+SUMIF('Actv PlacedInServc'!$C$11:$C$450,"="&amp;$H76,'Actv PlacedInServc'!AE$11:AE$450)+'Actv Retire'!AC76</f>
        <v>338059.21083333372</v>
      </c>
      <c r="AD76" s="16">
        <f>AC76+SUMIF('Actv PlacedInServc'!$C$11:$C$450,"="&amp;$H76,'Actv PlacedInServc'!AF$11:AF$450)+'Actv Retire'!AD76</f>
        <v>337987.80555555597</v>
      </c>
      <c r="AE76" s="16">
        <f>AD76+SUMIF('Actv PlacedInServc'!$C$11:$C$450,"="&amp;$H76,'Actv PlacedInServc'!AG$11:AG$450)+'Actv Retire'!AE76</f>
        <v>337916.40027777822</v>
      </c>
      <c r="AF76" s="16">
        <f>AE76+SUMIF('Actv PlacedInServc'!$C$11:$C$450,"="&amp;$H76,'Actv PlacedInServc'!AH$11:AH$450)+'Actv Retire'!AF76</f>
        <v>337844.99500000046</v>
      </c>
      <c r="AG76" s="16">
        <f>AF76+SUMIF('Actv PlacedInServc'!$C$11:$C$450,"="&amp;$H76,'Actv PlacedInServc'!AI$11:AI$450)+'Actv Retire'!AG76</f>
        <v>337773.58972222271</v>
      </c>
      <c r="AH76" s="16">
        <f>AG76+SUMIF('Actv PlacedInServc'!$C$11:$C$450,"="&amp;$H76,'Actv PlacedInServc'!AJ$11:AJ$450)+'Actv Retire'!AH76</f>
        <v>337702.18444444495</v>
      </c>
      <c r="AI76" s="16">
        <f>AH76+SUMIF('Actv PlacedInServc'!$C$11:$C$450,"="&amp;$H76,'Actv PlacedInServc'!AK$11:AK$450)+'Actv Retire'!AI76</f>
        <v>337630.7791666672</v>
      </c>
      <c r="AJ76" s="16">
        <f>AI76+SUMIF('Actv PlacedInServc'!$C$11:$C$450,"="&amp;$H76,'Actv PlacedInServc'!AL$11:AL$450)+'Actv Retire'!AJ76</f>
        <v>337559.37388888944</v>
      </c>
      <c r="AK76" s="88"/>
      <c r="AL76" s="157">
        <f t="shared" si="11"/>
        <v>338701.85833333351</v>
      </c>
      <c r="AM76" s="88"/>
      <c r="AN76" s="16">
        <f t="shared" si="12"/>
        <v>337987.80555555603</v>
      </c>
      <c r="AO76" s="322">
        <f>IFERROR(VLOOKUP(H76,'Data-Depr Rates'!$A$8:$K$156,10,FALSE),0)</f>
        <v>342</v>
      </c>
      <c r="AP76" s="670">
        <f>IFERROR(VLOOKUP(AO76,'Data-Depr Rates'!$J$8:$K$156,2,FALSE),0)</f>
        <v>0.04</v>
      </c>
      <c r="AQ76" s="322">
        <f t="shared" ref="AQ76:AQ85" si="13">AO76</f>
        <v>342</v>
      </c>
      <c r="AR76" s="670">
        <f>IF('Actv Depr Exp'!$O$2="N",'Bal UPIS'!AP76,IFERROR(VLOOKUP(AQ76,'Data-Depr Rates'!V$8:$W$156,2,FALSE),0))</f>
        <v>4.8485024951589697E-2</v>
      </c>
    </row>
    <row r="77" spans="2:44">
      <c r="B77" s="155">
        <v>67</v>
      </c>
      <c r="D77" s="3" t="s">
        <v>31</v>
      </c>
      <c r="F77" s="2" t="str">
        <f>'Link In'!B80</f>
        <v>343000-Tools,Shop,Garage Equip</v>
      </c>
      <c r="H77" s="3">
        <f>VALUE('Link In'!C80)</f>
        <v>343000</v>
      </c>
      <c r="J77" s="3" t="str">
        <f>'Link In'!E80</f>
        <v>10134300</v>
      </c>
      <c r="L77" s="3">
        <f>'Link In'!D80</f>
        <v>343.5</v>
      </c>
      <c r="N77" s="16">
        <f>'Link In'!F80</f>
        <v>4236262.370000001</v>
      </c>
      <c r="O77" s="16">
        <f>N77+SUMIF('Actv PlacedInServc'!$C$11:$C$450,"="&amp;$H77,'Actv PlacedInServc'!Q$11:Q$450)+'Actv Retire'!O77</f>
        <v>4330601.9222222241</v>
      </c>
      <c r="P77" s="16">
        <f>O77+SUMIF('Actv PlacedInServc'!$C$11:$C$450,"="&amp;$H77,'Actv PlacedInServc'!R$11:R$450)+'Actv Retire'!P77</f>
        <v>4354025.9927753843</v>
      </c>
      <c r="Q77" s="16">
        <f>P77+SUMIF('Actv PlacedInServc'!$C$11:$C$450,"="&amp;$H77,'Actv PlacedInServc'!S$11:S$450)+'Actv Retire'!Q77</f>
        <v>4379175.0549132321</v>
      </c>
      <c r="R77" s="16">
        <f>Q77+SUMIF('Actv PlacedInServc'!$C$11:$C$450,"="&amp;$H77,'Actv PlacedInServc'!T$11:T$450)+'Actv Retire'!R77</f>
        <v>4419215.7686962048</v>
      </c>
      <c r="S77" s="16">
        <f>R77+SUMIF('Actv PlacedInServc'!$C$11:$C$450,"="&amp;$H77,'Actv PlacedInServc'!U$11:U$450)+'Actv Retire'!S77</f>
        <v>4478181.4849899272</v>
      </c>
      <c r="T77" s="16">
        <f>S77+SUMIF('Actv PlacedInServc'!$C$11:$C$450,"="&amp;$H77,'Actv PlacedInServc'!V$11:V$450)+'Actv Retire'!T77</f>
        <v>4537230.4869600246</v>
      </c>
      <c r="U77" s="16">
        <f>T77+SUMIF('Actv PlacedInServc'!$C$11:$C$450,"="&amp;$H77,'Actv PlacedInServc'!W$11:W$450)+'Actv Retire'!U77</f>
        <v>4577446.988930122</v>
      </c>
      <c r="V77" s="16">
        <f>U77+SUMIF('Actv PlacedInServc'!$C$11:$C$450,"="&amp;$H77,'Actv PlacedInServc'!X$11:X$450)+'Actv Retire'!V77</f>
        <v>4708673.24990022</v>
      </c>
      <c r="W77" s="16">
        <f>V77+SUMIF('Actv PlacedInServc'!$C$11:$C$450,"="&amp;$H77,'Actv PlacedInServc'!Y$11:Y$450)+'Actv Retire'!W77</f>
        <v>4840112.188610943</v>
      </c>
      <c r="X77" s="16">
        <f>W77+SUMIF('Actv PlacedInServc'!$C$11:$C$450,"="&amp;$H77,'Actv PlacedInServc'!Z$11:Z$450)+'Actv Retire'!X77</f>
        <v>4970220.8794866661</v>
      </c>
      <c r="Y77" s="16">
        <f>X77+SUMIF('Actv PlacedInServc'!$C$11:$C$450,"="&amp;$H77,'Actv PlacedInServc'!AA$11:AA$450)+'Actv Retire'!Y77</f>
        <v>5045712.5685232012</v>
      </c>
      <c r="Z77" s="16">
        <f>Y77+SUMIF('Actv PlacedInServc'!$C$11:$C$450,"="&amp;$H77,'Actv PlacedInServc'!AB$11:AB$450)+'Actv Retire'!Z77</f>
        <v>5065704.5825844863</v>
      </c>
      <c r="AA77" s="16">
        <f>Z77+SUMIF('Actv PlacedInServc'!$C$11:$C$450,"="&amp;$H77,'Actv PlacedInServc'!AC$11:AC$450)+'Actv Retire'!AA77</f>
        <v>5116299.3199272715</v>
      </c>
      <c r="AB77" s="16">
        <f>AA77+SUMIF('Actv PlacedInServc'!$C$11:$C$450,"="&amp;$H77,'Actv PlacedInServc'!AD$11:AD$450)+'Actv Retire'!AB77</f>
        <v>5167475.7789890561</v>
      </c>
      <c r="AC77" s="16">
        <f>AB77+SUMIF('Actv PlacedInServc'!$C$11:$C$450,"="&amp;$H77,'Actv PlacedInServc'!AE$11:AE$450)+'Actv Retire'!AC77</f>
        <v>5238824.5433305288</v>
      </c>
      <c r="AD77" s="16">
        <f>AC77+SUMIF('Actv PlacedInServc'!$C$11:$C$450,"="&amp;$H77,'Actv PlacedInServc'!AF$11:AF$450)+'Actv Retire'!AD77</f>
        <v>5325145.8294481263</v>
      </c>
      <c r="AE77" s="16">
        <f>AD77+SUMIF('Actv PlacedInServc'!$C$11:$C$450,"="&amp;$H77,'Actv PlacedInServc'!AG$11:AG$450)+'Actv Retire'!AE77</f>
        <v>5430832.4240605989</v>
      </c>
      <c r="AF77" s="16">
        <f>AE77+SUMIF('Actv PlacedInServc'!$C$11:$C$450,"="&amp;$H77,'Actv PlacedInServc'!AH$11:AH$450)+'Actv Retire'!AF77</f>
        <v>5536602.5767681962</v>
      </c>
      <c r="AG77" s="16">
        <f>AF77+SUMIF('Actv PlacedInServc'!$C$11:$C$450,"="&amp;$H77,'Actv PlacedInServc'!AI$11:AI$450)+'Actv Retire'!AG77</f>
        <v>5623624.9996320438</v>
      </c>
      <c r="AH77" s="16">
        <f>AG77+SUMIF('Actv PlacedInServc'!$C$11:$C$450,"="&amp;$H77,'Actv PlacedInServc'!AJ$11:AJ$450)+'Actv Retire'!AH77</f>
        <v>5686087.362339641</v>
      </c>
      <c r="AI77" s="16">
        <f>AH77+SUMIF('Actv PlacedInServc'!$C$11:$C$450,"="&amp;$H77,'Actv PlacedInServc'!AK$11:AK$450)+'Actv Retire'!AI77</f>
        <v>5748402.1648909887</v>
      </c>
      <c r="AJ77" s="16">
        <f>AI77+SUMIF('Actv PlacedInServc'!$C$11:$C$450,"="&amp;$H77,'Actv PlacedInServc'!AL$11:AL$450)+'Actv Retire'!AJ77</f>
        <v>5803225.3359860862</v>
      </c>
      <c r="AK77" s="88"/>
      <c r="AL77" s="157">
        <f t="shared" si="11"/>
        <v>4537230.4869600246</v>
      </c>
      <c r="AM77" s="88"/>
      <c r="AN77" s="16">
        <f t="shared" si="12"/>
        <v>5366012.1819974529</v>
      </c>
      <c r="AO77" s="322">
        <f>IFERROR(VLOOKUP(H77,'Data-Depr Rates'!$A$8:$K$156,10,FALSE),0)</f>
        <v>343</v>
      </c>
      <c r="AP77" s="670">
        <f>IFERROR(VLOOKUP(AO77,'Data-Depr Rates'!$J$8:$K$156,2,FALSE),0)</f>
        <v>0.05</v>
      </c>
      <c r="AQ77" s="322">
        <f t="shared" si="13"/>
        <v>343</v>
      </c>
      <c r="AR77" s="670">
        <f>IF('Actv Depr Exp'!$O$2="N",'Bal UPIS'!AP77,IFERROR(VLOOKUP(AQ77,'Data-Depr Rates'!V$8:$W$156,2,FALSE),0))</f>
        <v>5.7460721640792509E-2</v>
      </c>
    </row>
    <row r="78" spans="2:44">
      <c r="B78" s="155">
        <v>68</v>
      </c>
      <c r="D78" s="3" t="s">
        <v>31</v>
      </c>
      <c r="F78" s="2" t="str">
        <f>'Link In'!B81</f>
        <v>344000-Laboratory Equipment</v>
      </c>
      <c r="H78" s="3">
        <f>VALUE('Link In'!C81)</f>
        <v>344000</v>
      </c>
      <c r="J78" s="3" t="str">
        <f>'Link In'!E81</f>
        <v>10134400</v>
      </c>
      <c r="L78" s="3">
        <f>'Link In'!D81</f>
        <v>344.5</v>
      </c>
      <c r="N78" s="16">
        <f>'Link In'!F81</f>
        <v>818910.06000000017</v>
      </c>
      <c r="O78" s="16">
        <f>N78+SUMIF('Actv PlacedInServc'!$C$11:$C$450,"="&amp;$H78,'Actv PlacedInServc'!Q$11:Q$450)+'Actv Retire'!O78</f>
        <v>787043.80222222244</v>
      </c>
      <c r="P78" s="16">
        <f>O78+SUMIF('Actv PlacedInServc'!$C$11:$C$450,"="&amp;$H78,'Actv PlacedInServc'!R$11:R$450)+'Actv Retire'!P78</f>
        <v>759170.17340038216</v>
      </c>
      <c r="Q78" s="16">
        <f>P78+SUMIF('Actv PlacedInServc'!$C$11:$C$450,"="&amp;$H78,'Actv PlacedInServc'!S$11:S$450)+'Actv Retire'!Q78</f>
        <v>732985.21366322949</v>
      </c>
      <c r="R78" s="16">
        <f>Q78+SUMIF('Actv PlacedInServc'!$C$11:$C$450,"="&amp;$H78,'Actv PlacedInServc'!T$11:T$450)+'Actv Retire'!R78</f>
        <v>721946.16307120176</v>
      </c>
      <c r="S78" s="16">
        <f>R78+SUMIF('Actv PlacedInServc'!$C$11:$C$450,"="&amp;$H78,'Actv PlacedInServc'!U$11:U$450)+'Actv Retire'!S78</f>
        <v>729832.11498992401</v>
      </c>
      <c r="T78" s="16">
        <f>S78+SUMIF('Actv PlacedInServc'!$C$11:$C$450,"="&amp;$H78,'Actv PlacedInServc'!V$11:V$450)+'Actv Retire'!T78</f>
        <v>737801.35258502129</v>
      </c>
      <c r="U78" s="16">
        <f>T78+SUMIF('Actv PlacedInServc'!$C$11:$C$450,"="&amp;$H78,'Actv PlacedInServc'!W$11:W$450)+'Actv Retire'!U78</f>
        <v>726938.09018011857</v>
      </c>
      <c r="V78" s="16">
        <f>U78+SUMIF('Actv PlacedInServc'!$C$11:$C$450,"="&amp;$H78,'Actv PlacedInServc'!X$11:X$450)+'Actv Retire'!V78</f>
        <v>715936.11702521588</v>
      </c>
      <c r="W78" s="16">
        <f>V78+SUMIF('Actv PlacedInServc'!$C$11:$C$450,"="&amp;$H78,'Actv PlacedInServc'!Y$11:Y$450)+'Actv Retire'!W78</f>
        <v>704598.35186093813</v>
      </c>
      <c r="X78" s="16">
        <f>W78+SUMIF('Actv PlacedInServc'!$C$11:$C$450,"="&amp;$H78,'Actv PlacedInServc'!Z$11:Z$450)+'Actv Retire'!X78</f>
        <v>690850.67273166042</v>
      </c>
      <c r="Y78" s="16">
        <f>X78+SUMIF('Actv PlacedInServc'!$C$11:$C$450,"="&amp;$H78,'Actv PlacedInServc'!AA$11:AA$450)+'Actv Retire'!Y78</f>
        <v>668373.33355719515</v>
      </c>
      <c r="Z78" s="16">
        <f>Y78+SUMIF('Actv PlacedInServc'!$C$11:$C$450,"="&amp;$H78,'Actv PlacedInServc'!AB$11:AB$450)+'Actv Retire'!Z78</f>
        <v>640238.62461847987</v>
      </c>
      <c r="AA78" s="16">
        <f>Z78+SUMIF('Actv PlacedInServc'!$C$11:$C$450,"="&amp;$H78,'Actv PlacedInServc'!AC$11:AC$450)+'Actv Retire'!AA78</f>
        <v>612724.53958626464</v>
      </c>
      <c r="AB78" s="16">
        <f>AA78+SUMIF('Actv PlacedInServc'!$C$11:$C$450,"="&amp;$H78,'Actv PlacedInServc'!AD$11:AD$450)+'Actv Retire'!AB78</f>
        <v>585510.67689804942</v>
      </c>
      <c r="AC78" s="16">
        <f>AB78+SUMIF('Actv PlacedInServc'!$C$11:$C$450,"="&amp;$H78,'Actv PlacedInServc'!AE$11:AE$450)+'Actv Retire'!AC78</f>
        <v>560180.35561452166</v>
      </c>
      <c r="AD78" s="16">
        <f>AC78+SUMIF('Actv PlacedInServc'!$C$11:$C$450,"="&amp;$H78,'Actv PlacedInServc'!AF$11:AF$450)+'Actv Retire'!AD78</f>
        <v>549713.58860711893</v>
      </c>
      <c r="AE78" s="16">
        <f>AD78+SUMIF('Actv PlacedInServc'!$C$11:$C$450,"="&amp;$H78,'Actv PlacedInServc'!AG$11:AG$450)+'Actv Retire'!AE78</f>
        <v>558503.16259459115</v>
      </c>
      <c r="AF78" s="16">
        <f>AE78+SUMIF('Actv PlacedInServc'!$C$11:$C$450,"="&amp;$H78,'Actv PlacedInServc'!AH$11:AH$450)+'Actv Retire'!AF78</f>
        <v>567376.29467718839</v>
      </c>
      <c r="AG78" s="16">
        <f>AF78+SUMIF('Actv PlacedInServc'!$C$11:$C$450,"="&amp;$H78,'Actv PlacedInServc'!AI$11:AI$450)+'Actv Retire'!AG78</f>
        <v>557501.69691603561</v>
      </c>
      <c r="AH78" s="16">
        <f>AG78+SUMIF('Actv PlacedInServc'!$C$11:$C$450,"="&amp;$H78,'Actv PlacedInServc'!AJ$11:AJ$450)+'Actv Retire'!AH78</f>
        <v>547212.32899863285</v>
      </c>
      <c r="AI78" s="16">
        <f>AH78+SUMIF('Actv PlacedInServc'!$C$11:$C$450,"="&amp;$H78,'Actv PlacedInServc'!AK$11:AK$450)+'Actv Retire'!AI78</f>
        <v>536920.6909249801</v>
      </c>
      <c r="AJ78" s="16">
        <f>AI78+SUMIF('Actv PlacedInServc'!$C$11:$C$450,"="&amp;$H78,'Actv PlacedInServc'!AL$11:AL$450)+'Actv Retire'!AJ78</f>
        <v>526405.57194507739</v>
      </c>
      <c r="AK78" s="88"/>
      <c r="AL78" s="157">
        <f t="shared" si="11"/>
        <v>737801.35258502129</v>
      </c>
      <c r="AM78" s="88"/>
      <c r="AN78" s="16">
        <f t="shared" si="12"/>
        <v>584731.65674383042</v>
      </c>
      <c r="AO78" s="322">
        <f>IFERROR(VLOOKUP(H78,'Data-Depr Rates'!$A$8:$K$156,10,FALSE),0)</f>
        <v>344</v>
      </c>
      <c r="AP78" s="670">
        <f>IFERROR(VLOOKUP(AO78,'Data-Depr Rates'!$J$8:$K$156,2,FALSE),0)</f>
        <v>6.6700000000000009E-2</v>
      </c>
      <c r="AQ78" s="322">
        <f t="shared" si="13"/>
        <v>344</v>
      </c>
      <c r="AR78" s="670">
        <f>IF('Actv Depr Exp'!$O$2="N",'Bal UPIS'!AP78,IFERROR(VLOOKUP(AQ78,'Data-Depr Rates'!V$8:$W$156,2,FALSE),0))</f>
        <v>0.28907817143140602</v>
      </c>
    </row>
    <row r="79" spans="2:44">
      <c r="B79" s="158" t="s">
        <v>15665</v>
      </c>
      <c r="D79" s="3" t="s">
        <v>31</v>
      </c>
      <c r="F79" s="2" t="str">
        <f>'Link In'!B82</f>
        <v>345000-Power Operated Equipment</v>
      </c>
      <c r="H79" s="3">
        <f>VALUE('Link In'!C82)</f>
        <v>345000</v>
      </c>
      <c r="J79" s="3" t="str">
        <f>'Link In'!E82</f>
        <v>10134500</v>
      </c>
      <c r="L79" s="3">
        <f>'Link In'!D82</f>
        <v>345.5</v>
      </c>
      <c r="N79" s="16">
        <f>'Link In'!F82</f>
        <v>1745663.6899999997</v>
      </c>
      <c r="O79" s="16">
        <f>N79+SUMIF('Actv PlacedInServc'!$C$11:$C$450,"="&amp;$H79,'Actv PlacedInServc'!Q$11:Q$450)+'Actv Retire'!O79</f>
        <v>1745058.4449999996</v>
      </c>
      <c r="P79" s="16">
        <f>O79+SUMIF('Actv PlacedInServc'!$C$11:$C$450,"="&amp;$H79,'Actv PlacedInServc'!R$11:R$450)+'Actv Retire'!P79</f>
        <v>1744453.1999999995</v>
      </c>
      <c r="Q79" s="16">
        <f>P79+SUMIF('Actv PlacedInServc'!$C$11:$C$450,"="&amp;$H79,'Actv PlacedInServc'!S$11:S$450)+'Actv Retire'!Q79</f>
        <v>1743847.9549999994</v>
      </c>
      <c r="R79" s="16">
        <f>Q79+SUMIF('Actv PlacedInServc'!$C$11:$C$450,"="&amp;$H79,'Actv PlacedInServc'!T$11:T$450)+'Actv Retire'!R79</f>
        <v>1743242.7099999993</v>
      </c>
      <c r="S79" s="16">
        <f>R79+SUMIF('Actv PlacedInServc'!$C$11:$C$450,"="&amp;$H79,'Actv PlacedInServc'!U$11:U$450)+'Actv Retire'!S79</f>
        <v>1742637.4649999992</v>
      </c>
      <c r="T79" s="16">
        <f>S79+SUMIF('Actv PlacedInServc'!$C$11:$C$450,"="&amp;$H79,'Actv PlacedInServc'!V$11:V$450)+'Actv Retire'!T79</f>
        <v>1742032.219999999</v>
      </c>
      <c r="U79" s="16">
        <f>T79+SUMIF('Actv PlacedInServc'!$C$11:$C$450,"="&amp;$H79,'Actv PlacedInServc'!W$11:W$450)+'Actv Retire'!U79</f>
        <v>1741426.9749999989</v>
      </c>
      <c r="V79" s="16">
        <f>U79+SUMIF('Actv PlacedInServc'!$C$11:$C$450,"="&amp;$H79,'Actv PlacedInServc'!X$11:X$450)+'Actv Retire'!V79</f>
        <v>1740821.7299999988</v>
      </c>
      <c r="W79" s="16">
        <f>V79+SUMIF('Actv PlacedInServc'!$C$11:$C$450,"="&amp;$H79,'Actv PlacedInServc'!Y$11:Y$450)+'Actv Retire'!W79</f>
        <v>1740216.4849999987</v>
      </c>
      <c r="X79" s="16">
        <f>W79+SUMIF('Actv PlacedInServc'!$C$11:$C$450,"="&amp;$H79,'Actv PlacedInServc'!Z$11:Z$450)+'Actv Retire'!X79</f>
        <v>1739611.2399999986</v>
      </c>
      <c r="Y79" s="16">
        <f>X79+SUMIF('Actv PlacedInServc'!$C$11:$C$450,"="&amp;$H79,'Actv PlacedInServc'!AA$11:AA$450)+'Actv Retire'!Y79</f>
        <v>1739005.9949999985</v>
      </c>
      <c r="Z79" s="16">
        <f>Y79+SUMIF('Actv PlacedInServc'!$C$11:$C$450,"="&amp;$H79,'Actv PlacedInServc'!AB$11:AB$450)+'Actv Retire'!Z79</f>
        <v>1738400.7499999984</v>
      </c>
      <c r="AA79" s="16">
        <f>Z79+SUMIF('Actv PlacedInServc'!$C$11:$C$450,"="&amp;$H79,'Actv PlacedInServc'!AC$11:AC$450)+'Actv Retire'!AA79</f>
        <v>1737795.5049999983</v>
      </c>
      <c r="AB79" s="16">
        <f>AA79+SUMIF('Actv PlacedInServc'!$C$11:$C$450,"="&amp;$H79,'Actv PlacedInServc'!AD$11:AD$450)+'Actv Retire'!AB79</f>
        <v>1737190.2599999981</v>
      </c>
      <c r="AC79" s="16">
        <f>AB79+SUMIF('Actv PlacedInServc'!$C$11:$C$450,"="&amp;$H79,'Actv PlacedInServc'!AE$11:AE$450)+'Actv Retire'!AC79</f>
        <v>1736585.014999998</v>
      </c>
      <c r="AD79" s="16">
        <f>AC79+SUMIF('Actv PlacedInServc'!$C$11:$C$450,"="&amp;$H79,'Actv PlacedInServc'!AF$11:AF$450)+'Actv Retire'!AD79</f>
        <v>1735979.7699999979</v>
      </c>
      <c r="AE79" s="16">
        <f>AD79+SUMIF('Actv PlacedInServc'!$C$11:$C$450,"="&amp;$H79,'Actv PlacedInServc'!AG$11:AG$450)+'Actv Retire'!AE79</f>
        <v>1735374.5249999978</v>
      </c>
      <c r="AF79" s="16">
        <f>AE79+SUMIF('Actv PlacedInServc'!$C$11:$C$450,"="&amp;$H79,'Actv PlacedInServc'!AH$11:AH$450)+'Actv Retire'!AF79</f>
        <v>1734769.2799999977</v>
      </c>
      <c r="AG79" s="16">
        <f>AF79+SUMIF('Actv PlacedInServc'!$C$11:$C$450,"="&amp;$H79,'Actv PlacedInServc'!AI$11:AI$450)+'Actv Retire'!AG79</f>
        <v>1734164.0349999976</v>
      </c>
      <c r="AH79" s="16">
        <f>AG79+SUMIF('Actv PlacedInServc'!$C$11:$C$450,"="&amp;$H79,'Actv PlacedInServc'!AJ$11:AJ$450)+'Actv Retire'!AH79</f>
        <v>1733558.7899999975</v>
      </c>
      <c r="AI79" s="16">
        <f>AH79+SUMIF('Actv PlacedInServc'!$C$11:$C$450,"="&amp;$H79,'Actv PlacedInServc'!AK$11:AK$450)+'Actv Retire'!AI79</f>
        <v>1732953.5449999974</v>
      </c>
      <c r="AJ79" s="16">
        <f>AI79+SUMIF('Actv PlacedInServc'!$C$11:$C$450,"="&amp;$H79,'Actv PlacedInServc'!AL$11:AL$450)+'Actv Retire'!AJ79</f>
        <v>1732348.2999999973</v>
      </c>
      <c r="AK79" s="88"/>
      <c r="AL79" s="157">
        <f t="shared" si="11"/>
        <v>1742032.219999999</v>
      </c>
      <c r="AM79" s="88"/>
      <c r="AN79" s="16">
        <f t="shared" si="12"/>
        <v>1735979.7699999982</v>
      </c>
      <c r="AO79" s="322">
        <f>IFERROR(VLOOKUP(H79,'Data-Depr Rates'!$A$8:$K$156,10,FALSE),0)</f>
        <v>345</v>
      </c>
      <c r="AP79" s="670">
        <f>IFERROR(VLOOKUP(AO79,'Data-Depr Rates'!$J$8:$K$156,2,FALSE),0)</f>
        <v>2.7300000000000001E-2</v>
      </c>
      <c r="AQ79" s="322">
        <f t="shared" si="13"/>
        <v>345</v>
      </c>
      <c r="AR79" s="670">
        <f>IF('Actv Depr Exp'!$O$2="N",'Bal UPIS'!AP79,IFERROR(VLOOKUP(AQ79,'Data-Depr Rates'!V$8:$W$156,2,FALSE),0))</f>
        <v>1.0752945858258501E-2</v>
      </c>
    </row>
    <row r="80" spans="2:44">
      <c r="B80" s="158" t="s">
        <v>15666</v>
      </c>
      <c r="D80" s="3" t="s">
        <v>31</v>
      </c>
      <c r="F80" s="2" t="s">
        <v>149</v>
      </c>
      <c r="H80" s="3">
        <v>346000</v>
      </c>
      <c r="J80" s="3">
        <v>10134600</v>
      </c>
      <c r="L80" s="3">
        <v>346.5</v>
      </c>
      <c r="N80" s="16">
        <v>0</v>
      </c>
      <c r="O80" s="16">
        <f t="shared" ref="O80:AJ80" si="14">N80</f>
        <v>0</v>
      </c>
      <c r="P80" s="16">
        <f t="shared" si="14"/>
        <v>0</v>
      </c>
      <c r="Q80" s="16">
        <f t="shared" si="14"/>
        <v>0</v>
      </c>
      <c r="R80" s="16">
        <f t="shared" si="14"/>
        <v>0</v>
      </c>
      <c r="S80" s="16">
        <f t="shared" si="14"/>
        <v>0</v>
      </c>
      <c r="T80" s="16">
        <f t="shared" si="14"/>
        <v>0</v>
      </c>
      <c r="U80" s="16">
        <f t="shared" si="14"/>
        <v>0</v>
      </c>
      <c r="V80" s="16">
        <f t="shared" si="14"/>
        <v>0</v>
      </c>
      <c r="W80" s="16">
        <f t="shared" si="14"/>
        <v>0</v>
      </c>
      <c r="X80" s="16">
        <f t="shared" si="14"/>
        <v>0</v>
      </c>
      <c r="Y80" s="16">
        <f t="shared" si="14"/>
        <v>0</v>
      </c>
      <c r="Z80" s="16">
        <f t="shared" si="14"/>
        <v>0</v>
      </c>
      <c r="AA80" s="16">
        <f t="shared" si="14"/>
        <v>0</v>
      </c>
      <c r="AB80" s="16">
        <f t="shared" si="14"/>
        <v>0</v>
      </c>
      <c r="AC80" s="16">
        <f t="shared" si="14"/>
        <v>0</v>
      </c>
      <c r="AD80" s="16">
        <f t="shared" si="14"/>
        <v>0</v>
      </c>
      <c r="AE80" s="16">
        <f t="shared" si="14"/>
        <v>0</v>
      </c>
      <c r="AF80" s="16">
        <f t="shared" si="14"/>
        <v>0</v>
      </c>
      <c r="AG80" s="16">
        <f t="shared" si="14"/>
        <v>0</v>
      </c>
      <c r="AH80" s="16">
        <f t="shared" si="14"/>
        <v>0</v>
      </c>
      <c r="AI80" s="16">
        <f t="shared" si="14"/>
        <v>0</v>
      </c>
      <c r="AJ80" s="16">
        <f t="shared" si="14"/>
        <v>0</v>
      </c>
      <c r="AK80" s="88"/>
      <c r="AL80" s="157">
        <f t="shared" ref="AL80" si="15">T80</f>
        <v>0</v>
      </c>
      <c r="AM80" s="88"/>
      <c r="AN80" s="16">
        <f t="shared" ref="AN80" si="16">AVERAGE(X80:AJ80)</f>
        <v>0</v>
      </c>
      <c r="AO80" s="322">
        <f>IFERROR(VLOOKUP(H80,'Data-Depr Rates'!$A$8:$K$156,10,FALSE),0)</f>
        <v>0</v>
      </c>
      <c r="AP80" s="670">
        <f>IFERROR(VLOOKUP(AO80,'Data-Depr Rates'!$J$8:$K$156,2,FALSE),0)</f>
        <v>0</v>
      </c>
      <c r="AQ80" s="322">
        <f t="shared" ref="AQ80" si="17">AO80</f>
        <v>0</v>
      </c>
      <c r="AR80" s="670">
        <f>IF('Actv Depr Exp'!$O$2="N",'Bal UPIS'!AP80,IFERROR(VLOOKUP(AQ80,'Data-Depr Rates'!V$8:$W$156,2,FALSE),0))</f>
        <v>0</v>
      </c>
    </row>
    <row r="81" spans="1:44">
      <c r="B81" s="158" t="s">
        <v>15667</v>
      </c>
      <c r="D81" s="3" t="s">
        <v>31</v>
      </c>
      <c r="F81" s="2" t="str">
        <f>'Link In'!B83</f>
        <v>346100-Comm Equip Non-Telephone</v>
      </c>
      <c r="H81" s="3">
        <f>VALUE('Link In'!C83)</f>
        <v>346100</v>
      </c>
      <c r="J81" s="3" t="str">
        <f>'Link In'!E83</f>
        <v>10134600</v>
      </c>
      <c r="L81" s="3">
        <f>'Link In'!D83</f>
        <v>346.5</v>
      </c>
      <c r="N81" s="16">
        <f>'Link In'!F83</f>
        <v>2517112.5</v>
      </c>
      <c r="O81" s="16">
        <f>N81+SUMIF('Actv PlacedInServc'!$C$11:$C$450,"="&amp;$H81,'Actv PlacedInServc'!Q$11:Q$450)+'Actv Retire'!O80+SUMIF('Actv PlacedInServc'!$C$11:$C$450,"="&amp;$H80,'Actv PlacedInServc'!Q$11:Q$450)</f>
        <v>2625930.4644444445</v>
      </c>
      <c r="P81" s="16">
        <f>O81+SUMIF('Actv PlacedInServc'!$C$11:$C$450,"="&amp;$H81,'Actv PlacedInServc'!R$11:R$450)+'Actv Retire'!P80+SUMIF('Actv PlacedInServc'!$C$11:$C$450,"="&amp;$H80,'Actv PlacedInServc'!R$11:R$450)</f>
        <v>2623734.388888889</v>
      </c>
      <c r="Q81" s="16">
        <f>P81+SUMIF('Actv PlacedInServc'!$C$11:$C$450,"="&amp;$H81,'Actv PlacedInServc'!S$11:S$450)+'Actv Retire'!Q80+SUMIF('Actv PlacedInServc'!$C$11:$C$450,"="&amp;$H80,'Actv PlacedInServc'!S$11:S$450)</f>
        <v>2621538.3133333335</v>
      </c>
      <c r="R81" s="16">
        <f>Q81+SUMIF('Actv PlacedInServc'!$C$11:$C$450,"="&amp;$H81,'Actv PlacedInServc'!T$11:T$450)+'Actv Retire'!R80+SUMIF('Actv PlacedInServc'!$C$11:$C$450,"="&amp;$H80,'Actv PlacedInServc'!T$11:T$450)</f>
        <v>2619342.2377777779</v>
      </c>
      <c r="S81" s="16">
        <f>R81+SUMIF('Actv PlacedInServc'!$C$11:$C$450,"="&amp;$H81,'Actv PlacedInServc'!U$11:U$450)+'Actv Retire'!S80+SUMIF('Actv PlacedInServc'!$C$11:$C$450,"="&amp;$H80,'Actv PlacedInServc'!U$11:U$450)</f>
        <v>2617146.1622222224</v>
      </c>
      <c r="T81" s="16">
        <f>S81+SUMIF('Actv PlacedInServc'!$C$11:$C$450,"="&amp;$H81,'Actv PlacedInServc'!V$11:V$450)+'Actv Retire'!T80+SUMIF('Actv PlacedInServc'!$C$11:$C$450,"="&amp;$H80,'Actv PlacedInServc'!V$11:V$450)</f>
        <v>2614950.0866666669</v>
      </c>
      <c r="U81" s="16">
        <f>T81+SUMIF('Actv PlacedInServc'!$C$11:$C$450,"="&amp;$H81,'Actv PlacedInServc'!W$11:W$450)+'Actv Retire'!U80+SUMIF('Actv PlacedInServc'!$C$11:$C$450,"="&amp;$H80,'Actv PlacedInServc'!W$11:W$450)</f>
        <v>2612754.0111111114</v>
      </c>
      <c r="V81" s="16">
        <f>U81+SUMIF('Actv PlacedInServc'!$C$11:$C$450,"="&amp;$H81,'Actv PlacedInServc'!X$11:X$450)+'Actv Retire'!V80+SUMIF('Actv PlacedInServc'!$C$11:$C$450,"="&amp;$H80,'Actv PlacedInServc'!X$11:X$450)</f>
        <v>2610557.9355555559</v>
      </c>
      <c r="W81" s="16">
        <f>V81+SUMIF('Actv PlacedInServc'!$C$11:$C$450,"="&amp;$H81,'Actv PlacedInServc'!Y$11:Y$450)+'Actv Retire'!W80+SUMIF('Actv PlacedInServc'!$C$11:$C$450,"="&amp;$H80,'Actv PlacedInServc'!Y$11:Y$450)</f>
        <v>2608361.8600000003</v>
      </c>
      <c r="X81" s="16">
        <f>W81+SUMIF('Actv PlacedInServc'!$C$11:$C$450,"="&amp;$H81,'Actv PlacedInServc'!Z$11:Z$450)+'Actv Retire'!X80+SUMIF('Actv PlacedInServc'!$C$11:$C$450,"="&amp;$H80,'Actv PlacedInServc'!Z$11:Z$450)</f>
        <v>2606165.7844444448</v>
      </c>
      <c r="Y81" s="16">
        <f>X81+SUMIF('Actv PlacedInServc'!$C$11:$C$450,"="&amp;$H81,'Actv PlacedInServc'!AA$11:AA$450)+'Actv Retire'!Y80+SUMIF('Actv PlacedInServc'!$C$11:$C$450,"="&amp;$H80,'Actv PlacedInServc'!AA$11:AA$450)</f>
        <v>2603969.7088888893</v>
      </c>
      <c r="Z81" s="16">
        <f>Y81+SUMIF('Actv PlacedInServc'!$C$11:$C$450,"="&amp;$H81,'Actv PlacedInServc'!AB$11:AB$450)+'Actv Retire'!Z80+SUMIF('Actv PlacedInServc'!$C$11:$C$450,"="&amp;$H80,'Actv PlacedInServc'!AB$11:AB$450)</f>
        <v>2601773.6333333338</v>
      </c>
      <c r="AA81" s="16">
        <f>Z81+SUMIF('Actv PlacedInServc'!$C$11:$C$450,"="&amp;$H81,'Actv PlacedInServc'!AC$11:AC$450)+'Actv Retire'!AA80+SUMIF('Actv PlacedInServc'!$C$11:$C$450,"="&amp;$H80,'Actv PlacedInServc'!AC$11:AC$450)</f>
        <v>2599577.5577777782</v>
      </c>
      <c r="AB81" s="16">
        <f>AA81+SUMIF('Actv PlacedInServc'!$C$11:$C$450,"="&amp;$H81,'Actv PlacedInServc'!AD$11:AD$450)+'Actv Retire'!AB80+SUMIF('Actv PlacedInServc'!$C$11:$C$450,"="&amp;$H80,'Actv PlacedInServc'!AD$11:AD$450)</f>
        <v>2597381.4822222227</v>
      </c>
      <c r="AC81" s="16">
        <f>AB81+SUMIF('Actv PlacedInServc'!$C$11:$C$450,"="&amp;$H81,'Actv PlacedInServc'!AE$11:AE$450)+'Actv Retire'!AC80+SUMIF('Actv PlacedInServc'!$C$11:$C$450,"="&amp;$H80,'Actv PlacedInServc'!AE$11:AE$450)</f>
        <v>2595185.4066666672</v>
      </c>
      <c r="AD81" s="16">
        <f>AC81+SUMIF('Actv PlacedInServc'!$C$11:$C$450,"="&amp;$H81,'Actv PlacedInServc'!AF$11:AF$450)+'Actv Retire'!AD80+SUMIF('Actv PlacedInServc'!$C$11:$C$450,"="&amp;$H80,'Actv PlacedInServc'!AF$11:AF$450)</f>
        <v>2592989.3311111117</v>
      </c>
      <c r="AE81" s="16">
        <f>AD81+SUMIF('Actv PlacedInServc'!$C$11:$C$450,"="&amp;$H81,'Actv PlacedInServc'!AG$11:AG$450)+'Actv Retire'!AE80+SUMIF('Actv PlacedInServc'!$C$11:$C$450,"="&amp;$H80,'Actv PlacedInServc'!AG$11:AG$450)</f>
        <v>2590793.2555555562</v>
      </c>
      <c r="AF81" s="16">
        <f>AE81+SUMIF('Actv PlacedInServc'!$C$11:$C$450,"="&amp;$H81,'Actv PlacedInServc'!AH$11:AH$450)+'Actv Retire'!AF80+SUMIF('Actv PlacedInServc'!$C$11:$C$450,"="&amp;$H80,'Actv PlacedInServc'!AH$11:AH$450)</f>
        <v>2588597.1800000006</v>
      </c>
      <c r="AG81" s="16">
        <f>AF81+SUMIF('Actv PlacedInServc'!$C$11:$C$450,"="&amp;$H81,'Actv PlacedInServc'!AI$11:AI$450)+'Actv Retire'!AG80+SUMIF('Actv PlacedInServc'!$C$11:$C$450,"="&amp;$H80,'Actv PlacedInServc'!AI$11:AI$450)</f>
        <v>2586401.1044444451</v>
      </c>
      <c r="AH81" s="16">
        <f>AG81+SUMIF('Actv PlacedInServc'!$C$11:$C$450,"="&amp;$H81,'Actv PlacedInServc'!AJ$11:AJ$450)+'Actv Retire'!AH80+SUMIF('Actv PlacedInServc'!$C$11:$C$450,"="&amp;$H80,'Actv PlacedInServc'!AJ$11:AJ$450)</f>
        <v>2584205.0288888896</v>
      </c>
      <c r="AI81" s="16">
        <f>AH81+SUMIF('Actv PlacedInServc'!$C$11:$C$450,"="&amp;$H81,'Actv PlacedInServc'!AK$11:AK$450)+'Actv Retire'!AI80+SUMIF('Actv PlacedInServc'!$C$11:$C$450,"="&amp;$H80,'Actv PlacedInServc'!AK$11:AK$450)</f>
        <v>2582008.9533333341</v>
      </c>
      <c r="AJ81" s="16">
        <f>AI81+SUMIF('Actv PlacedInServc'!$C$11:$C$450,"="&amp;$H81,'Actv PlacedInServc'!AL$11:AL$450)+'Actv Retire'!AJ80+SUMIF('Actv PlacedInServc'!$C$11:$C$450,"="&amp;$H80,'Actv PlacedInServc'!AL$11:AL$450)</f>
        <v>2579812.8777777785</v>
      </c>
      <c r="AK81" s="88"/>
      <c r="AL81" s="157">
        <f t="shared" si="11"/>
        <v>2614950.0866666669</v>
      </c>
      <c r="AM81" s="88"/>
      <c r="AN81" s="16">
        <f t="shared" si="12"/>
        <v>2592989.3311111112</v>
      </c>
      <c r="AO81" s="322">
        <f>IFERROR(VLOOKUP(H81,'Data-Depr Rates'!$A$8:$K$156,10,FALSE),0)</f>
        <v>346.1</v>
      </c>
      <c r="AP81" s="670">
        <f>IFERROR(VLOOKUP(AO81,'Data-Depr Rates'!$J$8:$K$156,2,FALSE),0)</f>
        <v>6.6700000000000009E-2</v>
      </c>
      <c r="AQ81" s="322">
        <f t="shared" si="13"/>
        <v>346.1</v>
      </c>
      <c r="AR81" s="670">
        <f>IF('Actv Depr Exp'!$O$2="N",'Bal UPIS'!AP81,IFERROR(VLOOKUP(AQ81,'Data-Depr Rates'!V$8:$W$156,2,FALSE),0))</f>
        <v>7.1981932598534595E-2</v>
      </c>
    </row>
    <row r="82" spans="1:44">
      <c r="B82" s="158" t="s">
        <v>15668</v>
      </c>
      <c r="D82" s="3" t="s">
        <v>31</v>
      </c>
      <c r="F82" s="2" t="str">
        <f>'Link In'!B84</f>
        <v>346190-Remote Control &amp; Instrument</v>
      </c>
      <c r="H82" s="3">
        <f>VALUE('Link In'!C84)</f>
        <v>346190</v>
      </c>
      <c r="J82" s="3" t="str">
        <f>'Link In'!E84</f>
        <v>10134600</v>
      </c>
      <c r="L82" s="3">
        <f>'Link In'!D84</f>
        <v>346.5</v>
      </c>
      <c r="N82" s="16">
        <f>'Link In'!F84</f>
        <v>3571573.0699999994</v>
      </c>
      <c r="O82" s="16">
        <f>N82+SUMIF('Actv PlacedInServc'!$C$11:$C$450,"="&amp;$H82,'Actv PlacedInServc'!Q$11:Q$450)+'Actv Retire'!O81</f>
        <v>3570853.4555555549</v>
      </c>
      <c r="P82" s="16">
        <f>O82+SUMIF('Actv PlacedInServc'!$C$11:$C$450,"="&amp;$H82,'Actv PlacedInServc'!R$11:R$450)+'Actv Retire'!P81</f>
        <v>3622223.0223298604</v>
      </c>
      <c r="Q82" s="16">
        <f>P82+SUMIF('Actv PlacedInServc'!$C$11:$C$450,"="&amp;$H82,'Actv PlacedInServc'!S$11:S$450)+'Actv Retire'!Q81</f>
        <v>3659916.5396354161</v>
      </c>
      <c r="R82" s="16">
        <f>Q82+SUMIF('Actv PlacedInServc'!$C$11:$C$450,"="&amp;$H82,'Actv PlacedInServc'!T$11:T$450)+'Actv Retire'!R81</f>
        <v>3708782.0400034715</v>
      </c>
      <c r="S82" s="16">
        <f>R82+SUMIF('Actv PlacedInServc'!$C$11:$C$450,"="&amp;$H82,'Actv PlacedInServc'!U$11:U$450)+'Actv Retire'!S81</f>
        <v>3890228.776809027</v>
      </c>
      <c r="T82" s="16">
        <f>S82+SUMIF('Actv PlacedInServc'!$C$11:$C$450,"="&amp;$H82,'Actv PlacedInServc'!V$11:V$450)+'Actv Retire'!T81</f>
        <v>3939942.4075520826</v>
      </c>
      <c r="U82" s="16">
        <f>T82+SUMIF('Actv PlacedInServc'!$C$11:$C$450,"="&amp;$H82,'Actv PlacedInServc'!W$11:W$450)+'Actv Retire'!U81</f>
        <v>3978539.144357638</v>
      </c>
      <c r="V82" s="16">
        <f>U82+SUMIF('Actv PlacedInServc'!$C$11:$C$450,"="&amp;$H82,'Actv PlacedInServc'!X$11:X$450)+'Actv Retire'!V81</f>
        <v>4142329.6378506934</v>
      </c>
      <c r="W82" s="16">
        <f>V82+SUMIF('Actv PlacedInServc'!$C$11:$C$450,"="&amp;$H82,'Actv PlacedInServc'!Y$11:Y$450)+'Actv Retire'!W81</f>
        <v>4283773.1414062483</v>
      </c>
      <c r="X82" s="16">
        <f>W82+SUMIF('Actv PlacedInServc'!$C$11:$C$450,"="&amp;$H82,'Actv PlacedInServc'!Z$11:Z$450)+'Actv Retire'!X81</f>
        <v>4401374.3520305539</v>
      </c>
      <c r="Y82" s="16">
        <f>X82+SUMIF('Actv PlacedInServc'!$C$11:$C$450,"="&amp;$H82,'Actv PlacedInServc'!AA$11:AA$450)+'Actv Retire'!Y81</f>
        <v>4469192.3430727962</v>
      </c>
      <c r="Z82" s="16">
        <f>Y82+SUMIF('Actv PlacedInServc'!$C$11:$C$450,"="&amp;$H82,'Actv PlacedInServc'!AB$11:AB$450)+'Actv Retire'!Z81</f>
        <v>4485802.0044721011</v>
      </c>
      <c r="AA82" s="16">
        <f>Z82+SUMIF('Actv PlacedInServc'!$C$11:$C$450,"="&amp;$H82,'Actv PlacedInServc'!AC$11:AC$450)+'Actv Retire'!AA81</f>
        <v>4513959.8031214066</v>
      </c>
      <c r="AB82" s="16">
        <f>AA82+SUMIF('Actv PlacedInServc'!$C$11:$C$450,"="&amp;$H82,'Actv PlacedInServc'!AD$11:AD$450)+'Actv Retire'!AB81</f>
        <v>4543598.6088957116</v>
      </c>
      <c r="AC82" s="16">
        <f>AB82+SUMIF('Actv PlacedInServc'!$C$11:$C$450,"="&amp;$H82,'Actv PlacedInServc'!AE$11:AE$450)+'Actv Retire'!AC81</f>
        <v>4581161.3652012665</v>
      </c>
      <c r="AD82" s="16">
        <f>AC82+SUMIF('Actv PlacedInServc'!$C$11:$C$450,"="&amp;$H82,'Actv PlacedInServc'!AF$11:AF$450)+'Actv Retire'!AD81</f>
        <v>4629896.1045693215</v>
      </c>
      <c r="AE82" s="16">
        <f>AD82+SUMIF('Actv PlacedInServc'!$C$11:$C$450,"="&amp;$H82,'Actv PlacedInServc'!AG$11:AG$450)+'Actv Retire'!AE81</f>
        <v>4862047.9503748761</v>
      </c>
      <c r="AF82" s="16">
        <f>AE82+SUMIF('Actv PlacedInServc'!$C$11:$C$450,"="&amp;$H82,'Actv PlacedInServc'!AH$11:AH$450)+'Actv Retire'!AF81</f>
        <v>4912066.690117931</v>
      </c>
      <c r="AG82" s="16">
        <f>AF82+SUMIF('Actv PlacedInServc'!$C$11:$C$450,"="&amp;$H82,'Actv PlacedInServc'!AI$11:AI$450)+'Actv Retire'!AG81</f>
        <v>4950968.5359234856</v>
      </c>
      <c r="AH82" s="16">
        <f>AG82+SUMIF('Actv PlacedInServc'!$C$11:$C$450,"="&amp;$H82,'Actv PlacedInServc'!AJ$11:AJ$450)+'Actv Retire'!AH81</f>
        <v>5165464.1384165408</v>
      </c>
      <c r="AI82" s="16">
        <f>AH82+SUMIF('Actv PlacedInServc'!$C$11:$C$450,"="&amp;$H82,'Actv PlacedInServc'!AK$11:AK$450)+'Actv Retire'!AI81</f>
        <v>5379205.9573220955</v>
      </c>
      <c r="AJ82" s="16">
        <f>AI82+SUMIF('Actv PlacedInServc'!$C$11:$C$450,"="&amp;$H82,'Actv PlacedInServc'!AL$11:AL$450)+'Actv Retire'!AJ81</f>
        <v>5585313.6124464003</v>
      </c>
      <c r="AK82" s="88"/>
      <c r="AL82" s="157">
        <f t="shared" si="11"/>
        <v>3939942.4075520826</v>
      </c>
      <c r="AM82" s="88"/>
      <c r="AN82" s="16">
        <f t="shared" si="12"/>
        <v>4806157.8050741917</v>
      </c>
      <c r="AO82" s="322">
        <f>IFERROR(VLOOKUP(H82,'Data-Depr Rates'!$A$8:$K$156,10,FALSE),0)</f>
        <v>346.19</v>
      </c>
      <c r="AP82" s="670">
        <f>IFERROR(VLOOKUP(AO82,'Data-Depr Rates'!$J$8:$K$156,2,FALSE),0)</f>
        <v>6.6700000000000009E-2</v>
      </c>
      <c r="AQ82" s="322">
        <f t="shared" si="13"/>
        <v>346.19</v>
      </c>
      <c r="AR82" s="670">
        <f>IF('Actv Depr Exp'!$O$2="N",'Bal UPIS'!AP82,IFERROR(VLOOKUP(AQ82,'Data-Depr Rates'!V$8:$W$156,2,FALSE),0))</f>
        <v>9.2321683366834384E-2</v>
      </c>
    </row>
    <row r="83" spans="1:44">
      <c r="B83" s="158" t="s">
        <v>15669</v>
      </c>
      <c r="D83" s="3" t="s">
        <v>31</v>
      </c>
      <c r="F83" s="2" t="str">
        <f>'Link In'!B85</f>
        <v>346200-Comm Equip Telephone</v>
      </c>
      <c r="H83" s="3">
        <f>VALUE('Link In'!C85)</f>
        <v>346200</v>
      </c>
      <c r="J83" s="3" t="str">
        <f>'Link In'!E85</f>
        <v>10134600</v>
      </c>
      <c r="L83" s="3">
        <f>'Link In'!D85</f>
        <v>346.5</v>
      </c>
      <c r="N83" s="16">
        <f>'Link In'!F85</f>
        <v>177074.33000000007</v>
      </c>
      <c r="O83" s="16">
        <f>N83+SUMIF('Actv PlacedInServc'!$C$11:$C$450,"="&amp;$H83,'Actv PlacedInServc'!Q$11:Q$450)+'Actv Retire'!O82</f>
        <v>176007.90944444452</v>
      </c>
      <c r="P83" s="16">
        <f>O83+SUMIF('Actv PlacedInServc'!$C$11:$C$450,"="&amp;$H83,'Actv PlacedInServc'!R$11:R$450)+'Actv Retire'!P82</f>
        <v>174941.48888888897</v>
      </c>
      <c r="Q83" s="16">
        <f>P83+SUMIF('Actv PlacedInServc'!$C$11:$C$450,"="&amp;$H83,'Actv PlacedInServc'!S$11:S$450)+'Actv Retire'!Q82</f>
        <v>173875.06833333342</v>
      </c>
      <c r="R83" s="16">
        <f>Q83+SUMIF('Actv PlacedInServc'!$C$11:$C$450,"="&amp;$H83,'Actv PlacedInServc'!T$11:T$450)+'Actv Retire'!R82</f>
        <v>172808.64777777786</v>
      </c>
      <c r="S83" s="16">
        <f>R83+SUMIF('Actv PlacedInServc'!$C$11:$C$450,"="&amp;$H83,'Actv PlacedInServc'!U$11:U$450)+'Actv Retire'!S82</f>
        <v>171742.22722222231</v>
      </c>
      <c r="T83" s="16">
        <f>S83+SUMIF('Actv PlacedInServc'!$C$11:$C$450,"="&amp;$H83,'Actv PlacedInServc'!V$11:V$450)+'Actv Retire'!T82</f>
        <v>170675.80666666676</v>
      </c>
      <c r="U83" s="16">
        <f>T83+SUMIF('Actv PlacedInServc'!$C$11:$C$450,"="&amp;$H83,'Actv PlacedInServc'!W$11:W$450)+'Actv Retire'!U82</f>
        <v>169609.38611111121</v>
      </c>
      <c r="V83" s="16">
        <f>U83+SUMIF('Actv PlacedInServc'!$C$11:$C$450,"="&amp;$H83,'Actv PlacedInServc'!X$11:X$450)+'Actv Retire'!V82</f>
        <v>168542.96555555565</v>
      </c>
      <c r="W83" s="16">
        <f>V83+SUMIF('Actv PlacedInServc'!$C$11:$C$450,"="&amp;$H83,'Actv PlacedInServc'!Y$11:Y$450)+'Actv Retire'!W82</f>
        <v>167476.5450000001</v>
      </c>
      <c r="X83" s="16">
        <f>W83+SUMIF('Actv PlacedInServc'!$C$11:$C$450,"="&amp;$H83,'Actv PlacedInServc'!Z$11:Z$450)+'Actv Retire'!X82</f>
        <v>166410.12444444455</v>
      </c>
      <c r="Y83" s="16">
        <f>X83+SUMIF('Actv PlacedInServc'!$C$11:$C$450,"="&amp;$H83,'Actv PlacedInServc'!AA$11:AA$450)+'Actv Retire'!Y82</f>
        <v>165343.70388888899</v>
      </c>
      <c r="Z83" s="16">
        <f>Y83+SUMIF('Actv PlacedInServc'!$C$11:$C$450,"="&amp;$H83,'Actv PlacedInServc'!AB$11:AB$450)+'Actv Retire'!Z82</f>
        <v>164277.28333333344</v>
      </c>
      <c r="AA83" s="16">
        <f>Z83+SUMIF('Actv PlacedInServc'!$C$11:$C$450,"="&amp;$H83,'Actv PlacedInServc'!AC$11:AC$450)+'Actv Retire'!AA82</f>
        <v>163210.86277777789</v>
      </c>
      <c r="AB83" s="16">
        <f>AA83+SUMIF('Actv PlacedInServc'!$C$11:$C$450,"="&amp;$H83,'Actv PlacedInServc'!AD$11:AD$450)+'Actv Retire'!AB82</f>
        <v>162144.44222222234</v>
      </c>
      <c r="AC83" s="16">
        <f>AB83+SUMIF('Actv PlacedInServc'!$C$11:$C$450,"="&amp;$H83,'Actv PlacedInServc'!AE$11:AE$450)+'Actv Retire'!AC82</f>
        <v>161078.02166666678</v>
      </c>
      <c r="AD83" s="16">
        <f>AC83+SUMIF('Actv PlacedInServc'!$C$11:$C$450,"="&amp;$H83,'Actv PlacedInServc'!AF$11:AF$450)+'Actv Retire'!AD82</f>
        <v>160011.60111111123</v>
      </c>
      <c r="AE83" s="16">
        <f>AD83+SUMIF('Actv PlacedInServc'!$C$11:$C$450,"="&amp;$H83,'Actv PlacedInServc'!AG$11:AG$450)+'Actv Retire'!AE82</f>
        <v>158945.18055555568</v>
      </c>
      <c r="AF83" s="16">
        <f>AE83+SUMIF('Actv PlacedInServc'!$C$11:$C$450,"="&amp;$H83,'Actv PlacedInServc'!AH$11:AH$450)+'Actv Retire'!AF82</f>
        <v>157878.76000000013</v>
      </c>
      <c r="AG83" s="16">
        <f>AF83+SUMIF('Actv PlacedInServc'!$C$11:$C$450,"="&amp;$H83,'Actv PlacedInServc'!AI$11:AI$450)+'Actv Retire'!AG82</f>
        <v>156812.33944444457</v>
      </c>
      <c r="AH83" s="16">
        <f>AG83+SUMIF('Actv PlacedInServc'!$C$11:$C$450,"="&amp;$H83,'Actv PlacedInServc'!AJ$11:AJ$450)+'Actv Retire'!AH82</f>
        <v>155745.91888888902</v>
      </c>
      <c r="AI83" s="16">
        <f>AH83+SUMIF('Actv PlacedInServc'!$C$11:$C$450,"="&amp;$H83,'Actv PlacedInServc'!AK$11:AK$450)+'Actv Retire'!AI82</f>
        <v>154679.49833333347</v>
      </c>
      <c r="AJ83" s="16">
        <f>AI83+SUMIF('Actv PlacedInServc'!$C$11:$C$450,"="&amp;$H83,'Actv PlacedInServc'!AL$11:AL$450)+'Actv Retire'!AJ82</f>
        <v>153613.07777777791</v>
      </c>
      <c r="AK83" s="88"/>
      <c r="AL83" s="157">
        <f t="shared" si="11"/>
        <v>170675.80666666676</v>
      </c>
      <c r="AM83" s="88"/>
      <c r="AN83" s="16">
        <f t="shared" si="12"/>
        <v>160011.60111111123</v>
      </c>
      <c r="AO83" s="322">
        <f>IFERROR(VLOOKUP(H83,'Data-Depr Rates'!$A$8:$K$156,10,FALSE),0)</f>
        <v>346.2</v>
      </c>
      <c r="AP83" s="670">
        <f>IFERROR(VLOOKUP(AO83,'Data-Depr Rates'!$J$8:$K$156,2,FALSE),0)</f>
        <v>6.6700000000000009E-2</v>
      </c>
      <c r="AQ83" s="322">
        <f t="shared" si="13"/>
        <v>346.2</v>
      </c>
      <c r="AR83" s="670">
        <f>IF('Actv Depr Exp'!$O$2="N",'Bal UPIS'!AP83,IFERROR(VLOOKUP(AQ83,'Data-Depr Rates'!V$8:$W$156,2,FALSE),0))</f>
        <v>6.9051936877489631E-2</v>
      </c>
    </row>
    <row r="84" spans="1:44">
      <c r="B84" s="158" t="s">
        <v>15670</v>
      </c>
      <c r="D84" s="3" t="s">
        <v>31</v>
      </c>
      <c r="F84" s="2" t="str">
        <f>'Link In'!B86</f>
        <v>347000-Misc Equipment</v>
      </c>
      <c r="H84" s="3">
        <f>VALUE('Link In'!C86)</f>
        <v>347000</v>
      </c>
      <c r="J84" s="3" t="str">
        <f>'Link In'!E86</f>
        <v>10134700</v>
      </c>
      <c r="L84" s="3">
        <f>'Link In'!D86</f>
        <v>347.5</v>
      </c>
      <c r="N84" s="16">
        <f>'Link In'!F86</f>
        <v>3751365.1999999969</v>
      </c>
      <c r="O84" s="16">
        <f>N84+SUMIF('Actv PlacedInServc'!$C$11:$C$450,"="&amp;$H84,'Actv PlacedInServc'!Q$11:Q$450)+'Actv Retire'!O83</f>
        <v>4277848.8626111085</v>
      </c>
      <c r="P84" s="16">
        <f>O84+SUMIF('Actv PlacedInServc'!$C$11:$C$450,"="&amp;$H84,'Actv PlacedInServc'!R$11:R$450)+'Actv Retire'!P83</f>
        <v>4783793.0312820952</v>
      </c>
      <c r="Q84" s="16">
        <f>P84+SUMIF('Actv PlacedInServc'!$C$11:$C$450,"="&amp;$H84,'Actv PlacedInServc'!S$11:S$450)+'Actv Retire'!Q83</f>
        <v>4800500.4190599564</v>
      </c>
      <c r="R84" s="16">
        <f>Q84+SUMIF('Actv PlacedInServc'!$C$11:$C$450,"="&amp;$H84,'Actv PlacedInServc'!T$11:T$450)+'Actv Retire'!R83</f>
        <v>4847358.5727530681</v>
      </c>
      <c r="S84" s="16">
        <f>R84+SUMIF('Actv PlacedInServc'!$C$11:$C$450,"="&amp;$H84,'Actv PlacedInServc'!U$11:U$450)+'Actv Retire'!S83</f>
        <v>4940310.0049290545</v>
      </c>
      <c r="T84" s="16">
        <f>S84+SUMIF('Actv PlacedInServc'!$C$11:$C$450,"="&amp;$H84,'Actv PlacedInServc'!V$11:V$450)+'Actv Retire'!T83</f>
        <v>5025190.5084577911</v>
      </c>
      <c r="U84" s="16">
        <f>T84+SUMIF('Actv PlacedInServc'!$C$11:$C$450,"="&amp;$H84,'Actv PlacedInServc'!W$11:W$450)+'Actv Retire'!U83</f>
        <v>5072406.0119865276</v>
      </c>
      <c r="V84" s="16">
        <f>U84+SUMIF('Actv PlacedInServc'!$C$11:$C$450,"="&amp;$H84,'Actv PlacedInServc'!X$11:X$450)+'Actv Retire'!V83</f>
        <v>5247675.693510633</v>
      </c>
      <c r="W84" s="16">
        <f>V84+SUMIF('Actv PlacedInServc'!$C$11:$C$450,"="&amp;$H84,'Actv PlacedInServc'!Y$11:Y$450)+'Actv Retire'!W83</f>
        <v>5375191.4802862443</v>
      </c>
      <c r="X84" s="16">
        <f>W84+SUMIF('Actv PlacedInServc'!$C$11:$C$450,"="&amp;$H84,'Actv PlacedInServc'!Z$11:Z$450)+'Actv Retire'!X83</f>
        <v>7816811.2443131832</v>
      </c>
      <c r="Y84" s="16">
        <f>X84+SUMIF('Actv PlacedInServc'!$C$11:$C$450,"="&amp;$H84,'Actv PlacedInServc'!AA$11:AA$450)+'Actv Retire'!Y83</f>
        <v>8165864.1772936583</v>
      </c>
      <c r="Z84" s="16">
        <f>Y84+SUMIF('Actv PlacedInServc'!$C$11:$C$450,"="&amp;$H84,'Actv PlacedInServc'!AB$11:AB$450)+'Actv Retire'!Z83</f>
        <v>8309962.9414953943</v>
      </c>
      <c r="AA84" s="16">
        <f>Z84+SUMIF('Actv PlacedInServc'!$C$11:$C$450,"="&amp;$H84,'Actv PlacedInServc'!AC$11:AC$450)+'Actv Retire'!AA83</f>
        <v>8338395.698628881</v>
      </c>
      <c r="AB84" s="16">
        <f>AA84+SUMIF('Actv PlacedInServc'!$C$11:$C$450,"="&amp;$H84,'Actv PlacedInServc'!AD$11:AD$450)+'Actv Retire'!AB83</f>
        <v>8371570.3502941178</v>
      </c>
      <c r="AC84" s="16">
        <f>AB84+SUMIF('Actv PlacedInServc'!$C$11:$C$450,"="&amp;$H84,'Actv PlacedInServc'!AE$11:AE$450)+'Actv Retire'!AC83</f>
        <v>8419177.5034874789</v>
      </c>
      <c r="AD84" s="16">
        <f>AC84+SUMIF('Actv PlacedInServc'!$C$11:$C$450,"="&amp;$H84,'Actv PlacedInServc'!AF$11:AF$450)+'Actv Retire'!AD83</f>
        <v>8496599.2419205885</v>
      </c>
      <c r="AE84" s="16">
        <f>AD84+SUMIF('Actv PlacedInServc'!$C$11:$C$450,"="&amp;$H84,'Actv PlacedInServc'!AG$11:AG$450)+'Actv Retire'!AE83</f>
        <v>8624053.6637965739</v>
      </c>
      <c r="AF84" s="16">
        <f>AE84+SUMIF('Actv PlacedInServc'!$C$11:$C$450,"="&amp;$H84,'Actv PlacedInServc'!AH$11:AH$450)+'Actv Retire'!AF83</f>
        <v>8740287.7018628102</v>
      </c>
      <c r="AG84" s="16">
        <f>AF84+SUMIF('Actv PlacedInServc'!$C$11:$C$450,"="&amp;$H84,'Actv PlacedInServc'!AI$11:AI$450)+'Actv Retire'!AG83</f>
        <v>8819026.2802415453</v>
      </c>
      <c r="AH84" s="16">
        <f>AG84+SUMIF('Actv PlacedInServc'!$C$11:$C$450,"="&amp;$H84,'Actv PlacedInServc'!AJ$11:AJ$450)+'Actv Retire'!AH83</f>
        <v>9826704.8145177029</v>
      </c>
      <c r="AI84" s="16">
        <f>AH84+SUMIF('Actv PlacedInServc'!$C$11:$C$450,"="&amp;$H84,'Actv PlacedInServc'!AK$11:AK$450)+'Actv Retire'!AI83</f>
        <v>9967883.5778714381</v>
      </c>
      <c r="AJ84" s="16">
        <f>AI84+SUMIF('Actv PlacedInServc'!$C$11:$C$450,"="&amp;$H84,'Actv PlacedInServc'!AL$11:AL$450)+'Actv Retire'!AJ83</f>
        <v>10099549.6282833</v>
      </c>
      <c r="AK84" s="88"/>
      <c r="AL84" s="157">
        <f t="shared" si="11"/>
        <v>5025190.5084577911</v>
      </c>
      <c r="AM84" s="88"/>
      <c r="AN84" s="16">
        <f t="shared" si="12"/>
        <v>8768914.371077437</v>
      </c>
      <c r="AO84" s="322">
        <f>IFERROR(VLOOKUP(H84,'Data-Depr Rates'!$A$8:$K$156,10,FALSE),0)</f>
        <v>347</v>
      </c>
      <c r="AP84" s="670">
        <f>IFERROR(VLOOKUP(AO84,'Data-Depr Rates'!$J$8:$K$156,2,FALSE),0)</f>
        <v>0.05</v>
      </c>
      <c r="AQ84" s="322">
        <f t="shared" si="13"/>
        <v>347</v>
      </c>
      <c r="AR84" s="670">
        <f>IF('Actv Depr Exp'!$O$2="N",'Bal UPIS'!AP84,IFERROR(VLOOKUP(AQ84,'Data-Depr Rates'!V$8:$W$156,2,FALSE),0))</f>
        <v>6.7212614100142162E-2</v>
      </c>
    </row>
    <row r="85" spans="1:44">
      <c r="B85" s="158" t="s">
        <v>15671</v>
      </c>
      <c r="D85" s="3" t="s">
        <v>31</v>
      </c>
      <c r="F85" s="2" t="str">
        <f>'Link In'!B87</f>
        <v>348000-Other Tangible Property</v>
      </c>
      <c r="H85" s="3">
        <f>VALUE('Link In'!C87)</f>
        <v>348000</v>
      </c>
      <c r="J85" s="3" t="str">
        <f>'Link In'!E87</f>
        <v>10134800</v>
      </c>
      <c r="L85" s="3">
        <f>'Link In'!D87</f>
        <v>348.5</v>
      </c>
      <c r="N85" s="16">
        <f>'Link In'!F87</f>
        <v>12906.9</v>
      </c>
      <c r="O85" s="16">
        <f>N85+SUMIF('Actv PlacedInServc'!$C$11:$C$450,"="&amp;$H85,'Actv PlacedInServc'!Q$11:Q$450)+'Actv Retire'!O84</f>
        <v>12906.9</v>
      </c>
      <c r="P85" s="16">
        <f>O85+SUMIF('Actv PlacedInServc'!$C$11:$C$450,"="&amp;$H85,'Actv PlacedInServc'!R$11:R$450)+'Actv Retire'!P84</f>
        <v>12906.9</v>
      </c>
      <c r="Q85" s="16">
        <f>P85+SUMIF('Actv PlacedInServc'!$C$11:$C$450,"="&amp;$H85,'Actv PlacedInServc'!S$11:S$450)+'Actv Retire'!Q84</f>
        <v>12906.9</v>
      </c>
      <c r="R85" s="16">
        <f>Q85+SUMIF('Actv PlacedInServc'!$C$11:$C$450,"="&amp;$H85,'Actv PlacedInServc'!T$11:T$450)+'Actv Retire'!R84</f>
        <v>12906.9</v>
      </c>
      <c r="S85" s="16">
        <f>R85+SUMIF('Actv PlacedInServc'!$C$11:$C$450,"="&amp;$H85,'Actv PlacedInServc'!U$11:U$450)+'Actv Retire'!S84</f>
        <v>12906.9</v>
      </c>
      <c r="T85" s="16">
        <f>S85+SUMIF('Actv PlacedInServc'!$C$11:$C$450,"="&amp;$H85,'Actv PlacedInServc'!V$11:V$450)+'Actv Retire'!T84</f>
        <v>12906.9</v>
      </c>
      <c r="U85" s="16">
        <f>T85+SUMIF('Actv PlacedInServc'!$C$11:$C$450,"="&amp;$H85,'Actv PlacedInServc'!W$11:W$450)+'Actv Retire'!U84</f>
        <v>12906.9</v>
      </c>
      <c r="V85" s="16">
        <f>U85+SUMIF('Actv PlacedInServc'!$C$11:$C$450,"="&amp;$H85,'Actv PlacedInServc'!X$11:X$450)+'Actv Retire'!V84</f>
        <v>12906.9</v>
      </c>
      <c r="W85" s="16">
        <f>V85+SUMIF('Actv PlacedInServc'!$C$11:$C$450,"="&amp;$H85,'Actv PlacedInServc'!Y$11:Y$450)+'Actv Retire'!W84</f>
        <v>12906.9</v>
      </c>
      <c r="X85" s="16">
        <f>W85+SUMIF('Actv PlacedInServc'!$C$11:$C$450,"="&amp;$H85,'Actv PlacedInServc'!Z$11:Z$450)+'Actv Retire'!X84</f>
        <v>12906.9</v>
      </c>
      <c r="Y85" s="16">
        <f>X85+SUMIF('Actv PlacedInServc'!$C$11:$C$450,"="&amp;$H85,'Actv PlacedInServc'!AA$11:AA$450)+'Actv Retire'!Y84</f>
        <v>12906.9</v>
      </c>
      <c r="Z85" s="16">
        <f>Y85+SUMIF('Actv PlacedInServc'!$C$11:$C$450,"="&amp;$H85,'Actv PlacedInServc'!AB$11:AB$450)+'Actv Retire'!Z84</f>
        <v>12906.9</v>
      </c>
      <c r="AA85" s="16">
        <f>Z85+SUMIF('Actv PlacedInServc'!$C$11:$C$450,"="&amp;$H85,'Actv PlacedInServc'!AC$11:AC$450)+'Actv Retire'!AA84</f>
        <v>12906.9</v>
      </c>
      <c r="AB85" s="16">
        <f>AA85+SUMIF('Actv PlacedInServc'!$C$11:$C$450,"="&amp;$H85,'Actv PlacedInServc'!AD$11:AD$450)+'Actv Retire'!AB84</f>
        <v>12906.9</v>
      </c>
      <c r="AC85" s="16">
        <f>AB85+SUMIF('Actv PlacedInServc'!$C$11:$C$450,"="&amp;$H85,'Actv PlacedInServc'!AE$11:AE$450)+'Actv Retire'!AC84</f>
        <v>12906.9</v>
      </c>
      <c r="AD85" s="16">
        <f>AC85+SUMIF('Actv PlacedInServc'!$C$11:$C$450,"="&amp;$H85,'Actv PlacedInServc'!AF$11:AF$450)+'Actv Retire'!AD84</f>
        <v>12906.9</v>
      </c>
      <c r="AE85" s="16">
        <f>AD85+SUMIF('Actv PlacedInServc'!$C$11:$C$450,"="&amp;$H85,'Actv PlacedInServc'!AG$11:AG$450)+'Actv Retire'!AE84</f>
        <v>12906.9</v>
      </c>
      <c r="AF85" s="16">
        <f>AE85+SUMIF('Actv PlacedInServc'!$C$11:$C$450,"="&amp;$H85,'Actv PlacedInServc'!AH$11:AH$450)+'Actv Retire'!AF84</f>
        <v>12906.9</v>
      </c>
      <c r="AG85" s="16">
        <f>AF85+SUMIF('Actv PlacedInServc'!$C$11:$C$450,"="&amp;$H85,'Actv PlacedInServc'!AI$11:AI$450)+'Actv Retire'!AG84</f>
        <v>12906.9</v>
      </c>
      <c r="AH85" s="16">
        <f>AG85+SUMIF('Actv PlacedInServc'!$C$11:$C$450,"="&amp;$H85,'Actv PlacedInServc'!AJ$11:AJ$450)+'Actv Retire'!AH84</f>
        <v>12906.9</v>
      </c>
      <c r="AI85" s="16">
        <f>AH85+SUMIF('Actv PlacedInServc'!$C$11:$C$450,"="&amp;$H85,'Actv PlacedInServc'!AK$11:AK$450)+'Actv Retire'!AI84</f>
        <v>12906.9</v>
      </c>
      <c r="AJ85" s="16">
        <f>AI85+SUMIF('Actv PlacedInServc'!$C$11:$C$450,"="&amp;$H85,'Actv PlacedInServc'!AL$11:AL$450)+'Actv Retire'!AJ84</f>
        <v>12906.9</v>
      </c>
      <c r="AK85" s="88"/>
      <c r="AL85" s="157">
        <f t="shared" si="11"/>
        <v>12906.9</v>
      </c>
      <c r="AM85" s="88"/>
      <c r="AN85" s="16">
        <f t="shared" si="12"/>
        <v>12906.899999999996</v>
      </c>
      <c r="AO85" s="322">
        <f>IFERROR(VLOOKUP(H85,'Data-Depr Rates'!$A$8:$K$156,10,FALSE),0)</f>
        <v>348</v>
      </c>
      <c r="AP85" s="670">
        <f>IFERROR(VLOOKUP(AO85,'Data-Depr Rates'!$J$8:$K$156,2,FALSE),0)</f>
        <v>0.05</v>
      </c>
      <c r="AQ85" s="322">
        <f t="shared" si="13"/>
        <v>348</v>
      </c>
      <c r="AR85" s="670">
        <f>IF('Actv Depr Exp'!$O$2="N",'Bal UPIS'!AP85,IFERROR(VLOOKUP(AQ85,'Data-Depr Rates'!V$8:$W$156,2,FALSE),0))</f>
        <v>0</v>
      </c>
    </row>
    <row r="86" spans="1:44">
      <c r="B86" s="75"/>
      <c r="L86" s="10" t="s">
        <v>31</v>
      </c>
      <c r="M86" s="6"/>
      <c r="N86" s="159">
        <f t="shared" ref="N86:AN86" si="18">SUM(N11:N85)</f>
        <v>1027549391.1199998</v>
      </c>
      <c r="O86" s="159">
        <f t="shared" si="18"/>
        <v>1043558851.8957615</v>
      </c>
      <c r="P86" s="159">
        <f t="shared" si="18"/>
        <v>1051201650.4197283</v>
      </c>
      <c r="Q86" s="159">
        <f t="shared" si="18"/>
        <v>1056130114.0761417</v>
      </c>
      <c r="R86" s="159">
        <f t="shared" si="18"/>
        <v>1066364322.2091795</v>
      </c>
      <c r="S86" s="159">
        <f t="shared" si="18"/>
        <v>1074392884.6247168</v>
      </c>
      <c r="T86" s="159">
        <f t="shared" si="18"/>
        <v>1081847403.5804372</v>
      </c>
      <c r="U86" s="159">
        <f t="shared" si="18"/>
        <v>1088318953.7247074</v>
      </c>
      <c r="V86" s="159">
        <f t="shared" si="18"/>
        <v>1095773603.3882823</v>
      </c>
      <c r="W86" s="159">
        <f t="shared" si="18"/>
        <v>1101668376.7408314</v>
      </c>
      <c r="X86" s="159">
        <f t="shared" si="18"/>
        <v>1108907814.3361106</v>
      </c>
      <c r="Y86" s="159">
        <f t="shared" si="18"/>
        <v>1115771650.4892745</v>
      </c>
      <c r="Z86" s="159">
        <f t="shared" si="18"/>
        <v>1118425726.0274723</v>
      </c>
      <c r="AA86" s="159">
        <f t="shared" si="18"/>
        <v>1121244259.248296</v>
      </c>
      <c r="AB86" s="159">
        <f t="shared" si="18"/>
        <v>1123841997.0113978</v>
      </c>
      <c r="AC86" s="159">
        <f t="shared" si="18"/>
        <v>1131370868.0835083</v>
      </c>
      <c r="AD86" s="159">
        <f t="shared" si="18"/>
        <v>1138395492.4363687</v>
      </c>
      <c r="AE86" s="159">
        <f t="shared" si="18"/>
        <v>1146103943.3285868</v>
      </c>
      <c r="AF86" s="159">
        <f t="shared" si="18"/>
        <v>1160068475.4458044</v>
      </c>
      <c r="AG86" s="159">
        <f t="shared" si="18"/>
        <v>1167450736.9377339</v>
      </c>
      <c r="AH86" s="159">
        <f t="shared" si="18"/>
        <v>1181216674.9909768</v>
      </c>
      <c r="AI86" s="159">
        <f t="shared" si="18"/>
        <v>1188119430.7736752</v>
      </c>
      <c r="AJ86" s="159">
        <f>SUM(AJ11:AJ85)</f>
        <v>1203801028.654985</v>
      </c>
      <c r="AK86" s="160">
        <f t="shared" si="18"/>
        <v>0</v>
      </c>
      <c r="AL86" s="160">
        <f t="shared" si="18"/>
        <v>1081847403.5804372</v>
      </c>
      <c r="AM86" s="160">
        <f t="shared" si="18"/>
        <v>0</v>
      </c>
      <c r="AN86" s="160">
        <f t="shared" si="18"/>
        <v>1146516776.7510912</v>
      </c>
    </row>
    <row r="87" spans="1:44">
      <c r="B87" s="75"/>
      <c r="L87" s="10"/>
      <c r="M87" s="6"/>
      <c r="N87" s="842"/>
      <c r="O87" s="842"/>
      <c r="P87" s="842"/>
      <c r="Q87" s="842"/>
      <c r="R87" s="842"/>
      <c r="S87" s="842"/>
      <c r="T87" s="842"/>
      <c r="U87" s="842"/>
      <c r="V87" s="842"/>
      <c r="W87" s="842"/>
      <c r="X87" s="842"/>
      <c r="Y87" s="842"/>
      <c r="Z87" s="842"/>
      <c r="AA87" s="842"/>
      <c r="AB87" s="842"/>
      <c r="AC87" s="842"/>
      <c r="AD87" s="842"/>
      <c r="AE87" s="842"/>
      <c r="AF87" s="842"/>
      <c r="AG87" s="842"/>
      <c r="AH87" s="842"/>
      <c r="AI87" s="842"/>
      <c r="AJ87" s="842">
        <v>1192409895</v>
      </c>
      <c r="AK87" s="217"/>
      <c r="AL87" s="217"/>
      <c r="AM87" s="217"/>
      <c r="AN87" s="217"/>
    </row>
    <row r="88" spans="1:44">
      <c r="B88" s="75"/>
      <c r="L88" s="10"/>
      <c r="M88" s="6"/>
      <c r="N88" s="842"/>
      <c r="O88" s="842"/>
      <c r="P88" s="842"/>
      <c r="Q88" s="842"/>
      <c r="R88" s="842"/>
      <c r="S88" s="842"/>
      <c r="T88" s="842"/>
      <c r="U88" s="842"/>
      <c r="V88" s="842"/>
      <c r="W88" s="842"/>
      <c r="X88" s="842"/>
      <c r="Y88" s="842"/>
      <c r="Z88" s="842"/>
      <c r="AA88" s="842"/>
      <c r="AB88" s="842"/>
      <c r="AC88" s="842"/>
      <c r="AD88" s="842"/>
      <c r="AE88" s="842"/>
      <c r="AF88" s="842"/>
      <c r="AG88" s="842"/>
      <c r="AH88" s="842"/>
      <c r="AI88" s="842"/>
      <c r="AJ88" s="842">
        <f>AJ87-AJ86</f>
        <v>-11391133.654984951</v>
      </c>
      <c r="AK88" s="217"/>
      <c r="AL88" s="217"/>
      <c r="AM88" s="217"/>
      <c r="AN88" s="217"/>
    </row>
    <row r="89" spans="1:44">
      <c r="B89" s="75"/>
      <c r="L89" s="10"/>
      <c r="M89" s="6"/>
      <c r="N89" s="842"/>
      <c r="O89" s="842"/>
      <c r="P89" s="842"/>
      <c r="Q89" s="842"/>
      <c r="R89" s="842"/>
      <c r="S89" s="842"/>
      <c r="T89" s="842"/>
      <c r="U89" s="842"/>
      <c r="V89" s="842"/>
      <c r="W89" s="842"/>
      <c r="X89" s="842"/>
      <c r="Y89" s="842"/>
      <c r="Z89" s="842"/>
      <c r="AA89" s="842"/>
      <c r="AB89" s="842"/>
      <c r="AC89" s="842"/>
      <c r="AD89" s="842"/>
      <c r="AE89" s="842"/>
      <c r="AF89" s="842"/>
      <c r="AG89" s="842"/>
      <c r="AH89" s="842"/>
      <c r="AI89" s="842"/>
      <c r="AJ89" s="842"/>
      <c r="AK89" s="217"/>
      <c r="AL89" s="217"/>
      <c r="AM89" s="217"/>
      <c r="AN89" s="217"/>
    </row>
    <row r="90" spans="1:44" ht="15.75" thickBot="1">
      <c r="B90" s="75"/>
      <c r="L90" s="3"/>
      <c r="N90" s="16"/>
      <c r="O90" s="88"/>
      <c r="P90" s="88"/>
      <c r="Q90" s="88"/>
      <c r="R90" s="88"/>
      <c r="S90" s="88"/>
      <c r="T90" s="88"/>
      <c r="U90" s="88"/>
      <c r="V90" s="88"/>
      <c r="W90" s="88"/>
      <c r="X90" s="88"/>
      <c r="Y90" s="88"/>
      <c r="Z90" s="88"/>
      <c r="AA90" s="88"/>
      <c r="AB90" s="88"/>
      <c r="AC90" s="88"/>
      <c r="AD90" s="88"/>
      <c r="AE90" s="88"/>
      <c r="AF90" s="88"/>
      <c r="AG90" s="88"/>
      <c r="AH90" s="88"/>
      <c r="AI90" s="88"/>
      <c r="AJ90" s="88"/>
      <c r="AK90" s="136"/>
      <c r="AL90" s="204"/>
      <c r="AM90" s="136"/>
      <c r="AN90" s="136"/>
    </row>
    <row r="91" spans="1:44">
      <c r="B91" s="168"/>
      <c r="C91" s="783"/>
      <c r="D91" s="783"/>
      <c r="E91" s="783"/>
      <c r="F91" s="795" t="s">
        <v>407</v>
      </c>
      <c r="G91" s="783"/>
      <c r="H91" s="785"/>
      <c r="I91" s="783"/>
      <c r="J91" s="785"/>
      <c r="K91" s="783"/>
      <c r="L91" s="785"/>
      <c r="M91" s="783"/>
      <c r="N91" s="169">
        <f>'Link In'!F89</f>
        <v>1027549391.1199998</v>
      </c>
      <c r="O91" s="169" t="e">
        <f>N86+'Actv PlacedInServc'!Q4+'Actv Retire'!O5+#REF!</f>
        <v>#REF!</v>
      </c>
      <c r="P91" s="169" t="e">
        <f>O86+'Actv PlacedInServc'!R4+'Actv Retire'!P5+#REF!</f>
        <v>#REF!</v>
      </c>
      <c r="Q91" s="169" t="e">
        <f>P86+'Actv PlacedInServc'!S4+'Actv Retire'!Q5+#REF!</f>
        <v>#REF!</v>
      </c>
      <c r="R91" s="169" t="e">
        <f>Q86+'Actv PlacedInServc'!T4+'Actv Retire'!R5+#REF!</f>
        <v>#REF!</v>
      </c>
      <c r="S91" s="169" t="e">
        <f>R86+'Actv PlacedInServc'!U4+'Actv Retire'!S5+#REF!</f>
        <v>#REF!</v>
      </c>
      <c r="T91" s="169" t="e">
        <f>S86+'Actv PlacedInServc'!V4+'Actv Retire'!T5+#REF!</f>
        <v>#REF!</v>
      </c>
      <c r="U91" s="169" t="e">
        <f>T86+'Actv PlacedInServc'!W4+'Actv Retire'!U5+#REF!</f>
        <v>#REF!</v>
      </c>
      <c r="V91" s="169" t="e">
        <f>U86+'Actv PlacedInServc'!X4+'Actv Retire'!V5+#REF!</f>
        <v>#REF!</v>
      </c>
      <c r="W91" s="169" t="e">
        <f>V86+'Actv PlacedInServc'!Y4+'Actv Retire'!W5+#REF!</f>
        <v>#REF!</v>
      </c>
      <c r="X91" s="169" t="e">
        <f>W86+'Actv PlacedInServc'!Z4+'Actv Retire'!X5+#REF!</f>
        <v>#REF!</v>
      </c>
      <c r="Y91" s="169" t="e">
        <f>X86+'Actv PlacedInServc'!AA4+'Actv Retire'!Y5+#REF!</f>
        <v>#REF!</v>
      </c>
      <c r="Z91" s="169" t="e">
        <f>Y86+'Actv PlacedInServc'!AB4+'Actv Retire'!Z5+#REF!</f>
        <v>#REF!</v>
      </c>
      <c r="AA91" s="169" t="e">
        <f>Z86+'Actv PlacedInServc'!AC4+'Actv Retire'!AA5+#REF!</f>
        <v>#REF!</v>
      </c>
      <c r="AB91" s="169" t="e">
        <f>AA86+'Actv PlacedInServc'!AD4+'Actv Retire'!AB5+#REF!</f>
        <v>#REF!</v>
      </c>
      <c r="AC91" s="169" t="e">
        <f>AB86+'Actv PlacedInServc'!AE4+'Actv Retire'!AC5+#REF!</f>
        <v>#REF!</v>
      </c>
      <c r="AD91" s="169" t="e">
        <f>AC86+'Actv PlacedInServc'!AF4+'Actv Retire'!AD5+#REF!</f>
        <v>#REF!</v>
      </c>
      <c r="AE91" s="169" t="e">
        <f>AD86+'Actv PlacedInServc'!AG4+'Actv Retire'!AE5+#REF!</f>
        <v>#REF!</v>
      </c>
      <c r="AF91" s="169" t="e">
        <f>AE86+'Actv PlacedInServc'!AH4+'Actv Retire'!AF5+#REF!</f>
        <v>#REF!</v>
      </c>
      <c r="AG91" s="169" t="e">
        <f>AF86+'Actv PlacedInServc'!AI4+'Actv Retire'!AG5+#REF!</f>
        <v>#REF!</v>
      </c>
      <c r="AH91" s="169" t="e">
        <f>AG86+'Actv PlacedInServc'!AJ4+'Actv Retire'!AH5+#REF!</f>
        <v>#REF!</v>
      </c>
      <c r="AI91" s="169" t="e">
        <f>AH86+'Actv PlacedInServc'!AK4+'Actv Retire'!AI5+#REF!</f>
        <v>#REF!</v>
      </c>
      <c r="AJ91" s="172" t="e">
        <f>AI86+'Actv PlacedInServc'!AL4+'Actv Retire'!AJ5+#REF!</f>
        <v>#REF!</v>
      </c>
      <c r="AK91" s="136"/>
      <c r="AL91" s="170" t="e">
        <f>T91</f>
        <v>#REF!</v>
      </c>
      <c r="AM91" s="171"/>
      <c r="AN91" s="172" t="e">
        <f>AVERAGE(X91:AJ91)</f>
        <v>#REF!</v>
      </c>
    </row>
    <row r="92" spans="1:44">
      <c r="B92" s="173"/>
      <c r="L92" s="3"/>
      <c r="N92" s="136" t="b">
        <f t="shared" ref="N92:AJ92" si="19">N86=N91</f>
        <v>1</v>
      </c>
      <c r="O92" s="136" t="e">
        <f t="shared" si="19"/>
        <v>#REF!</v>
      </c>
      <c r="P92" s="136" t="e">
        <f t="shared" si="19"/>
        <v>#REF!</v>
      </c>
      <c r="Q92" s="136" t="e">
        <f t="shared" si="19"/>
        <v>#REF!</v>
      </c>
      <c r="R92" s="136" t="e">
        <f t="shared" si="19"/>
        <v>#REF!</v>
      </c>
      <c r="S92" s="136" t="e">
        <f t="shared" si="19"/>
        <v>#REF!</v>
      </c>
      <c r="T92" s="136" t="e">
        <f t="shared" si="19"/>
        <v>#REF!</v>
      </c>
      <c r="U92" s="136" t="e">
        <f t="shared" si="19"/>
        <v>#REF!</v>
      </c>
      <c r="V92" s="136" t="e">
        <f t="shared" si="19"/>
        <v>#REF!</v>
      </c>
      <c r="W92" s="136" t="e">
        <f t="shared" si="19"/>
        <v>#REF!</v>
      </c>
      <c r="X92" s="136" t="e">
        <f t="shared" si="19"/>
        <v>#REF!</v>
      </c>
      <c r="Y92" s="136" t="e">
        <f t="shared" si="19"/>
        <v>#REF!</v>
      </c>
      <c r="Z92" s="136" t="e">
        <f t="shared" si="19"/>
        <v>#REF!</v>
      </c>
      <c r="AA92" s="136" t="e">
        <f t="shared" si="19"/>
        <v>#REF!</v>
      </c>
      <c r="AB92" s="136" t="e">
        <f t="shared" si="19"/>
        <v>#REF!</v>
      </c>
      <c r="AC92" s="136" t="e">
        <f t="shared" si="19"/>
        <v>#REF!</v>
      </c>
      <c r="AD92" s="136" t="e">
        <f t="shared" si="19"/>
        <v>#REF!</v>
      </c>
      <c r="AE92" s="136" t="e">
        <f t="shared" si="19"/>
        <v>#REF!</v>
      </c>
      <c r="AF92" s="136" t="e">
        <f t="shared" si="19"/>
        <v>#REF!</v>
      </c>
      <c r="AG92" s="136" t="e">
        <f t="shared" si="19"/>
        <v>#REF!</v>
      </c>
      <c r="AH92" s="136" t="e">
        <f t="shared" si="19"/>
        <v>#REF!</v>
      </c>
      <c r="AI92" s="136" t="e">
        <f t="shared" si="19"/>
        <v>#REF!</v>
      </c>
      <c r="AJ92" s="174" t="e">
        <f t="shared" si="19"/>
        <v>#REF!</v>
      </c>
      <c r="AK92" s="136"/>
      <c r="AL92" s="175" t="e">
        <f>AL86=AL91</f>
        <v>#REF!</v>
      </c>
      <c r="AM92" s="136"/>
      <c r="AN92" s="174" t="e">
        <f>AN86=AN91</f>
        <v>#REF!</v>
      </c>
    </row>
    <row r="93" spans="1:44" s="19" customFormat="1">
      <c r="A93" s="207"/>
      <c r="B93" s="208"/>
      <c r="H93" s="118"/>
      <c r="J93" s="118"/>
      <c r="N93" s="86">
        <f t="shared" ref="N93:AJ93" si="20">N86-N91</f>
        <v>0</v>
      </c>
      <c r="O93" s="86" t="e">
        <f t="shared" si="20"/>
        <v>#REF!</v>
      </c>
      <c r="P93" s="86" t="e">
        <f t="shared" si="20"/>
        <v>#REF!</v>
      </c>
      <c r="Q93" s="86" t="e">
        <f t="shared" si="20"/>
        <v>#REF!</v>
      </c>
      <c r="R93" s="86" t="e">
        <f t="shared" si="20"/>
        <v>#REF!</v>
      </c>
      <c r="S93" s="86" t="e">
        <f t="shared" si="20"/>
        <v>#REF!</v>
      </c>
      <c r="T93" s="86" t="e">
        <f t="shared" si="20"/>
        <v>#REF!</v>
      </c>
      <c r="U93" s="86" t="e">
        <f t="shared" si="20"/>
        <v>#REF!</v>
      </c>
      <c r="V93" s="86" t="e">
        <f t="shared" si="20"/>
        <v>#REF!</v>
      </c>
      <c r="W93" s="86" t="e">
        <f t="shared" si="20"/>
        <v>#REF!</v>
      </c>
      <c r="X93" s="86" t="e">
        <f t="shared" si="20"/>
        <v>#REF!</v>
      </c>
      <c r="Y93" s="86" t="e">
        <f t="shared" si="20"/>
        <v>#REF!</v>
      </c>
      <c r="Z93" s="86" t="e">
        <f t="shared" si="20"/>
        <v>#REF!</v>
      </c>
      <c r="AA93" s="86" t="e">
        <f t="shared" si="20"/>
        <v>#REF!</v>
      </c>
      <c r="AB93" s="86" t="e">
        <f t="shared" si="20"/>
        <v>#REF!</v>
      </c>
      <c r="AC93" s="86" t="e">
        <f t="shared" si="20"/>
        <v>#REF!</v>
      </c>
      <c r="AD93" s="86" t="e">
        <f t="shared" si="20"/>
        <v>#REF!</v>
      </c>
      <c r="AE93" s="86" t="e">
        <f t="shared" si="20"/>
        <v>#REF!</v>
      </c>
      <c r="AF93" s="86" t="e">
        <f t="shared" si="20"/>
        <v>#REF!</v>
      </c>
      <c r="AG93" s="86" t="e">
        <f t="shared" si="20"/>
        <v>#REF!</v>
      </c>
      <c r="AH93" s="86" t="e">
        <f t="shared" si="20"/>
        <v>#REF!</v>
      </c>
      <c r="AI93" s="86" t="e">
        <f t="shared" si="20"/>
        <v>#REF!</v>
      </c>
      <c r="AJ93" s="178" t="e">
        <f t="shared" si="20"/>
        <v>#REF!</v>
      </c>
      <c r="AL93" s="177" t="e">
        <f>AL86-AL91</f>
        <v>#REF!</v>
      </c>
      <c r="AN93" s="178" t="e">
        <f>AN86-AN91</f>
        <v>#REF!</v>
      </c>
    </row>
    <row r="94" spans="1:44" ht="15.75" thickBot="1">
      <c r="B94" s="150"/>
      <c r="C94" s="788"/>
      <c r="D94" s="788"/>
      <c r="E94" s="788"/>
      <c r="F94" s="788"/>
      <c r="G94" s="788"/>
      <c r="H94" s="790"/>
      <c r="I94" s="788"/>
      <c r="J94" s="790"/>
      <c r="K94" s="788"/>
      <c r="L94" s="788"/>
      <c r="M94" s="788"/>
      <c r="N94" s="799"/>
      <c r="O94" s="799"/>
      <c r="P94" s="799"/>
      <c r="Q94" s="799"/>
      <c r="R94" s="799"/>
      <c r="S94" s="799"/>
      <c r="T94" s="799"/>
      <c r="U94" s="799"/>
      <c r="V94" s="799"/>
      <c r="W94" s="799"/>
      <c r="X94" s="799"/>
      <c r="Y94" s="799"/>
      <c r="Z94" s="799"/>
      <c r="AA94" s="799"/>
      <c r="AB94" s="799"/>
      <c r="AC94" s="799"/>
      <c r="AD94" s="799"/>
      <c r="AE94" s="799"/>
      <c r="AF94" s="799"/>
      <c r="AG94" s="799"/>
      <c r="AH94" s="799"/>
      <c r="AI94" s="799"/>
      <c r="AJ94" s="810"/>
      <c r="AL94" s="150"/>
      <c r="AM94" s="788"/>
      <c r="AN94" s="791"/>
    </row>
    <row r="95" spans="1:44">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row>
    <row r="96" spans="1:44">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row>
    <row r="97" spans="8:36">
      <c r="N97" s="128"/>
      <c r="O97" s="128"/>
      <c r="P97" s="128"/>
      <c r="Q97" s="128"/>
      <c r="R97" s="128"/>
      <c r="S97" s="128"/>
      <c r="T97" s="128"/>
      <c r="U97" s="128"/>
      <c r="V97" s="128"/>
      <c r="W97" s="128"/>
      <c r="X97" s="128"/>
      <c r="Y97" s="128"/>
      <c r="Z97" s="128"/>
      <c r="AA97" s="128"/>
      <c r="AB97" s="128"/>
      <c r="AC97" s="128"/>
      <c r="AD97" s="128"/>
      <c r="AE97" s="128"/>
      <c r="AF97" s="128"/>
      <c r="AG97" s="128"/>
      <c r="AH97" s="128"/>
      <c r="AI97" s="128"/>
      <c r="AJ97" s="128"/>
    </row>
    <row r="98" spans="8:36">
      <c r="N98" s="128"/>
      <c r="P98" s="128"/>
      <c r="Q98" s="128"/>
      <c r="R98" s="128"/>
      <c r="S98" s="128"/>
      <c r="T98" s="128"/>
      <c r="U98" s="128"/>
      <c r="V98" s="128"/>
      <c r="W98" s="128"/>
      <c r="X98" s="128"/>
      <c r="Y98" s="128"/>
      <c r="Z98" s="128"/>
      <c r="AA98" s="128"/>
      <c r="AB98" s="128"/>
      <c r="AC98" s="128"/>
      <c r="AD98" s="128"/>
      <c r="AE98" s="128"/>
      <c r="AF98" s="128"/>
      <c r="AG98" s="128"/>
      <c r="AH98" s="128"/>
      <c r="AI98" s="128"/>
      <c r="AJ98" s="128"/>
    </row>
    <row r="99" spans="8:36">
      <c r="N99" s="128"/>
      <c r="O99" s="128"/>
      <c r="P99" s="128"/>
      <c r="Q99" s="128"/>
      <c r="R99" s="128"/>
      <c r="S99" s="128"/>
      <c r="T99" s="128"/>
      <c r="U99" s="128"/>
      <c r="V99" s="128"/>
      <c r="W99" s="128"/>
      <c r="X99" s="128"/>
      <c r="Y99" s="128"/>
      <c r="Z99" s="128"/>
      <c r="AA99" s="128"/>
      <c r="AB99" s="128"/>
      <c r="AC99" s="128"/>
      <c r="AD99" s="128"/>
      <c r="AE99" s="128"/>
      <c r="AF99" s="128"/>
      <c r="AG99" s="128"/>
      <c r="AH99" s="128"/>
      <c r="AI99" s="128"/>
      <c r="AJ99" s="128"/>
    </row>
    <row r="100" spans="8:36">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row>
    <row r="101" spans="8:36">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row>
    <row r="102" spans="8:36">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row>
    <row r="103" spans="8:36">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row>
    <row r="104" spans="8:36">
      <c r="N104" s="128"/>
      <c r="O104" s="128"/>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row>
    <row r="105" spans="8:36">
      <c r="H105" s="324"/>
      <c r="N105" s="128"/>
      <c r="O105" s="98"/>
      <c r="P105" s="98"/>
      <c r="Q105" s="98"/>
      <c r="R105" s="98"/>
      <c r="S105" s="98"/>
      <c r="T105" s="128"/>
      <c r="U105" s="128"/>
      <c r="V105" s="128"/>
      <c r="W105" s="128"/>
      <c r="X105" s="128"/>
      <c r="Y105" s="128"/>
      <c r="Z105" s="128"/>
      <c r="AA105" s="128"/>
      <c r="AB105" s="128"/>
      <c r="AC105" s="128"/>
      <c r="AD105" s="128"/>
      <c r="AE105" s="128"/>
      <c r="AF105" s="128"/>
      <c r="AG105" s="128"/>
      <c r="AH105" s="128"/>
      <c r="AI105" s="128"/>
      <c r="AJ105" s="128"/>
    </row>
    <row r="106" spans="8:36">
      <c r="H106" s="324"/>
      <c r="N106" s="128"/>
      <c r="O106" s="98"/>
      <c r="P106" s="98"/>
      <c r="Q106" s="98"/>
      <c r="R106" s="98"/>
      <c r="S106" s="98"/>
      <c r="T106" s="128"/>
      <c r="U106" s="128"/>
      <c r="V106" s="128"/>
      <c r="W106" s="128"/>
      <c r="X106" s="128"/>
      <c r="Y106" s="128"/>
      <c r="Z106" s="128"/>
      <c r="AA106" s="128"/>
      <c r="AB106" s="128"/>
      <c r="AC106" s="128"/>
      <c r="AD106" s="128"/>
      <c r="AE106" s="128"/>
      <c r="AF106" s="128"/>
      <c r="AG106" s="128"/>
      <c r="AH106" s="128"/>
      <c r="AI106" s="128"/>
      <c r="AJ106" s="128"/>
    </row>
    <row r="107" spans="8:36">
      <c r="H107" s="324"/>
      <c r="N107" s="128"/>
      <c r="O107" s="98"/>
      <c r="P107" s="98"/>
      <c r="Q107" s="98"/>
      <c r="R107" s="98"/>
      <c r="S107" s="98"/>
      <c r="T107" s="128"/>
      <c r="U107" s="128"/>
      <c r="V107" s="128"/>
      <c r="W107" s="128"/>
      <c r="X107" s="128"/>
      <c r="Y107" s="128"/>
      <c r="Z107" s="128"/>
      <c r="AA107" s="128"/>
      <c r="AB107" s="128"/>
      <c r="AC107" s="128"/>
      <c r="AD107" s="128"/>
      <c r="AE107" s="128"/>
      <c r="AF107" s="128"/>
      <c r="AG107" s="128"/>
      <c r="AH107" s="128"/>
      <c r="AI107" s="128"/>
      <c r="AJ107" s="128"/>
    </row>
    <row r="108" spans="8:36">
      <c r="H108" s="324"/>
      <c r="N108" s="128"/>
      <c r="O108" s="98"/>
      <c r="P108" s="98"/>
      <c r="Q108" s="98"/>
      <c r="R108" s="98"/>
      <c r="S108" s="98"/>
      <c r="T108" s="128"/>
      <c r="U108" s="128"/>
      <c r="V108" s="128"/>
      <c r="W108" s="128"/>
      <c r="X108" s="128"/>
      <c r="Y108" s="128"/>
      <c r="Z108" s="128"/>
      <c r="AA108" s="128"/>
      <c r="AB108" s="128"/>
      <c r="AC108" s="128"/>
      <c r="AD108" s="128"/>
      <c r="AE108" s="128"/>
      <c r="AF108" s="128"/>
      <c r="AG108" s="128"/>
      <c r="AH108" s="128"/>
      <c r="AI108" s="128"/>
      <c r="AJ108" s="128"/>
    </row>
    <row r="109" spans="8:36">
      <c r="H109" s="324"/>
      <c r="N109" s="128"/>
      <c r="O109" s="98"/>
      <c r="P109" s="98"/>
      <c r="Q109" s="98"/>
      <c r="R109" s="98"/>
      <c r="S109" s="98"/>
      <c r="T109" s="128"/>
      <c r="U109" s="128"/>
      <c r="V109" s="128"/>
      <c r="W109" s="128"/>
      <c r="X109" s="128"/>
      <c r="Y109" s="128"/>
      <c r="Z109" s="128"/>
      <c r="AA109" s="128"/>
      <c r="AB109" s="128"/>
      <c r="AC109" s="128"/>
      <c r="AD109" s="128"/>
      <c r="AE109" s="128"/>
      <c r="AF109" s="128"/>
      <c r="AG109" s="128"/>
      <c r="AH109" s="128"/>
      <c r="AI109" s="128"/>
      <c r="AJ109" s="128"/>
    </row>
    <row r="110" spans="8:36">
      <c r="H110" s="324"/>
      <c r="N110" s="128"/>
      <c r="O110" s="98"/>
      <c r="P110" s="98"/>
      <c r="Q110" s="98"/>
      <c r="R110" s="98"/>
      <c r="S110" s="98"/>
      <c r="T110" s="128"/>
      <c r="U110" s="128"/>
      <c r="V110" s="128"/>
      <c r="W110" s="128"/>
      <c r="X110" s="128"/>
      <c r="Y110" s="128"/>
      <c r="Z110" s="128"/>
      <c r="AA110" s="128"/>
      <c r="AB110" s="128"/>
      <c r="AC110" s="128"/>
      <c r="AD110" s="128"/>
      <c r="AE110" s="128"/>
      <c r="AF110" s="128"/>
      <c r="AG110" s="128"/>
      <c r="AH110" s="128"/>
      <c r="AI110" s="128"/>
      <c r="AJ110" s="128"/>
    </row>
    <row r="111" spans="8:36">
      <c r="H111" s="324"/>
      <c r="N111" s="128"/>
      <c r="O111" s="98"/>
      <c r="P111" s="98"/>
      <c r="Q111" s="98"/>
      <c r="R111" s="98"/>
      <c r="S111" s="98"/>
      <c r="T111" s="128"/>
      <c r="U111" s="128"/>
      <c r="V111" s="128"/>
      <c r="W111" s="128"/>
      <c r="X111" s="128"/>
      <c r="Y111" s="128"/>
      <c r="Z111" s="128"/>
      <c r="AA111" s="128"/>
      <c r="AB111" s="128"/>
      <c r="AC111" s="128"/>
      <c r="AD111" s="128"/>
      <c r="AE111" s="128"/>
      <c r="AF111" s="128"/>
      <c r="AG111" s="128"/>
      <c r="AH111" s="128"/>
      <c r="AI111" s="128"/>
      <c r="AJ111" s="128"/>
    </row>
    <row r="112" spans="8:36">
      <c r="H112" s="324"/>
      <c r="N112" s="128"/>
      <c r="O112" s="98"/>
      <c r="P112" s="98"/>
      <c r="Q112" s="98"/>
      <c r="R112" s="98"/>
      <c r="S112" s="98"/>
      <c r="T112" s="128"/>
      <c r="U112" s="128"/>
      <c r="V112" s="128"/>
      <c r="W112" s="128"/>
      <c r="X112" s="128"/>
      <c r="Y112" s="128"/>
      <c r="Z112" s="128"/>
      <c r="AA112" s="128"/>
      <c r="AB112" s="128"/>
      <c r="AC112" s="128"/>
      <c r="AD112" s="128"/>
      <c r="AE112" s="128"/>
      <c r="AF112" s="128"/>
      <c r="AG112" s="128"/>
      <c r="AH112" s="128"/>
      <c r="AI112" s="128"/>
      <c r="AJ112" s="128"/>
    </row>
    <row r="113" spans="8:36">
      <c r="H113" s="324"/>
      <c r="N113" s="128"/>
      <c r="O113" s="98"/>
      <c r="P113" s="98"/>
      <c r="Q113" s="98"/>
      <c r="R113" s="98"/>
      <c r="S113" s="98"/>
      <c r="T113" s="128"/>
      <c r="U113" s="128"/>
      <c r="V113" s="128"/>
      <c r="W113" s="128"/>
      <c r="X113" s="128"/>
      <c r="Y113" s="128"/>
      <c r="Z113" s="128"/>
      <c r="AA113" s="128"/>
      <c r="AB113" s="128"/>
      <c r="AC113" s="128"/>
      <c r="AD113" s="128"/>
      <c r="AE113" s="128"/>
      <c r="AF113" s="128"/>
      <c r="AG113" s="128"/>
      <c r="AH113" s="128"/>
      <c r="AI113" s="128"/>
      <c r="AJ113" s="128"/>
    </row>
    <row r="114" spans="8:36">
      <c r="H114" s="324"/>
      <c r="N114" s="128"/>
      <c r="O114" s="98"/>
      <c r="P114" s="98"/>
      <c r="Q114" s="98"/>
      <c r="R114" s="98"/>
      <c r="S114" s="98"/>
      <c r="T114" s="128"/>
      <c r="U114" s="128"/>
      <c r="V114" s="128"/>
      <c r="W114" s="128"/>
      <c r="X114" s="128"/>
      <c r="Y114" s="128"/>
      <c r="Z114" s="128"/>
      <c r="AA114" s="128"/>
      <c r="AB114" s="128"/>
      <c r="AC114" s="128"/>
      <c r="AD114" s="128"/>
      <c r="AE114" s="128"/>
      <c r="AF114" s="128"/>
      <c r="AG114" s="128"/>
      <c r="AH114" s="128"/>
      <c r="AI114" s="128"/>
      <c r="AJ114" s="128"/>
    </row>
    <row r="115" spans="8:36">
      <c r="H115" s="324"/>
      <c r="N115" s="128"/>
      <c r="O115" s="98"/>
      <c r="P115" s="98"/>
      <c r="Q115" s="98"/>
      <c r="R115" s="98"/>
      <c r="S115" s="98"/>
      <c r="T115" s="128"/>
      <c r="U115" s="128"/>
      <c r="V115" s="128"/>
      <c r="W115" s="128"/>
      <c r="X115" s="128"/>
      <c r="Y115" s="128"/>
      <c r="Z115" s="128"/>
      <c r="AA115" s="128"/>
      <c r="AB115" s="128"/>
      <c r="AC115" s="128"/>
      <c r="AD115" s="128"/>
      <c r="AE115" s="128"/>
      <c r="AF115" s="128"/>
      <c r="AG115" s="128"/>
      <c r="AH115" s="128"/>
      <c r="AI115" s="128"/>
      <c r="AJ115" s="128"/>
    </row>
    <row r="116" spans="8:36">
      <c r="H116" s="324"/>
      <c r="N116" s="128"/>
      <c r="O116" s="98"/>
      <c r="P116" s="98"/>
      <c r="Q116" s="98"/>
      <c r="R116" s="98"/>
      <c r="S116" s="98"/>
      <c r="T116" s="128"/>
      <c r="U116" s="128"/>
      <c r="V116" s="128"/>
      <c r="W116" s="128"/>
      <c r="X116" s="128"/>
      <c r="Y116" s="128"/>
      <c r="Z116" s="128"/>
      <c r="AA116" s="128"/>
      <c r="AB116" s="128"/>
      <c r="AC116" s="128"/>
      <c r="AD116" s="128"/>
      <c r="AE116" s="128"/>
      <c r="AF116" s="128"/>
      <c r="AG116" s="128"/>
      <c r="AH116" s="128"/>
      <c r="AI116" s="128"/>
      <c r="AJ116" s="128"/>
    </row>
    <row r="117" spans="8:36">
      <c r="H117" s="324"/>
      <c r="N117" s="128"/>
      <c r="O117" s="98"/>
      <c r="P117" s="98"/>
      <c r="Q117" s="98"/>
      <c r="R117" s="98"/>
      <c r="S117" s="98"/>
      <c r="T117" s="128"/>
      <c r="U117" s="128"/>
      <c r="V117" s="128"/>
      <c r="W117" s="128"/>
      <c r="X117" s="128"/>
      <c r="Y117" s="128"/>
      <c r="Z117" s="128"/>
      <c r="AA117" s="128"/>
      <c r="AB117" s="128"/>
      <c r="AC117" s="128"/>
      <c r="AD117" s="128"/>
      <c r="AE117" s="128"/>
      <c r="AF117" s="128"/>
      <c r="AG117" s="128"/>
      <c r="AH117" s="128"/>
      <c r="AI117" s="128"/>
      <c r="AJ117" s="128"/>
    </row>
    <row r="118" spans="8:36">
      <c r="H118" s="324"/>
      <c r="N118" s="128"/>
      <c r="O118" s="98"/>
      <c r="P118" s="98"/>
      <c r="Q118" s="98"/>
      <c r="R118" s="98"/>
      <c r="S118" s="98"/>
      <c r="T118" s="128"/>
      <c r="U118" s="128"/>
      <c r="V118" s="128"/>
      <c r="W118" s="128"/>
      <c r="X118" s="128"/>
      <c r="Y118" s="128"/>
      <c r="Z118" s="128"/>
      <c r="AA118" s="128"/>
      <c r="AB118" s="128"/>
      <c r="AC118" s="128"/>
      <c r="AD118" s="128"/>
      <c r="AE118" s="128"/>
      <c r="AF118" s="128"/>
      <c r="AG118" s="128"/>
      <c r="AH118" s="128"/>
      <c r="AI118" s="128"/>
      <c r="AJ118" s="128"/>
    </row>
    <row r="119" spans="8:36">
      <c r="H119" s="324"/>
      <c r="N119" s="128"/>
      <c r="O119" s="98"/>
      <c r="P119" s="98"/>
      <c r="Q119" s="98"/>
      <c r="R119" s="98"/>
      <c r="S119" s="98"/>
      <c r="T119" s="128"/>
      <c r="U119" s="128"/>
      <c r="V119" s="128"/>
      <c r="W119" s="128"/>
      <c r="X119" s="128"/>
      <c r="Y119" s="128"/>
      <c r="Z119" s="128"/>
      <c r="AA119" s="128"/>
      <c r="AB119" s="128"/>
      <c r="AC119" s="128"/>
      <c r="AD119" s="128"/>
      <c r="AE119" s="128"/>
      <c r="AF119" s="128"/>
      <c r="AG119" s="128"/>
      <c r="AH119" s="128"/>
      <c r="AI119" s="128"/>
      <c r="AJ119" s="128"/>
    </row>
    <row r="120" spans="8:36">
      <c r="H120" s="324"/>
      <c r="J120" s="8"/>
      <c r="N120" s="128"/>
      <c r="O120" s="98"/>
      <c r="P120" s="98"/>
      <c r="Q120" s="98"/>
      <c r="R120" s="98"/>
      <c r="S120" s="98"/>
      <c r="T120" s="759"/>
      <c r="U120" s="759"/>
      <c r="V120" s="759"/>
      <c r="W120" s="759"/>
      <c r="X120" s="759"/>
      <c r="Y120" s="759"/>
      <c r="Z120" s="759"/>
      <c r="AA120" s="759"/>
      <c r="AB120" s="759"/>
      <c r="AC120" s="759"/>
      <c r="AD120" s="759"/>
      <c r="AE120" s="759"/>
      <c r="AF120" s="759"/>
      <c r="AG120" s="759"/>
      <c r="AH120" s="759"/>
      <c r="AI120" s="759"/>
      <c r="AJ120" s="759"/>
    </row>
    <row r="121" spans="8:36">
      <c r="H121" s="324"/>
      <c r="N121" s="128"/>
      <c r="O121" s="98"/>
      <c r="P121" s="98"/>
      <c r="Q121" s="98"/>
      <c r="R121" s="98"/>
      <c r="S121" s="98"/>
      <c r="T121" s="128"/>
      <c r="U121" s="128"/>
      <c r="V121" s="128"/>
      <c r="W121" s="128"/>
      <c r="X121" s="128"/>
      <c r="Y121" s="128"/>
      <c r="Z121" s="128"/>
      <c r="AA121" s="128"/>
      <c r="AB121" s="128"/>
      <c r="AC121" s="128"/>
      <c r="AD121" s="128"/>
      <c r="AE121" s="128"/>
      <c r="AF121" s="128"/>
      <c r="AG121" s="128"/>
      <c r="AH121" s="128"/>
      <c r="AI121" s="128"/>
      <c r="AJ121" s="128"/>
    </row>
    <row r="122" spans="8:36">
      <c r="H122" s="324"/>
      <c r="N122" s="759"/>
      <c r="O122" s="98"/>
      <c r="P122" s="98"/>
      <c r="Q122" s="98"/>
      <c r="R122" s="98"/>
      <c r="S122" s="98"/>
      <c r="T122" s="128"/>
      <c r="U122" s="128"/>
      <c r="V122" s="128"/>
      <c r="W122" s="128"/>
      <c r="X122" s="128"/>
      <c r="Y122" s="128"/>
      <c r="Z122" s="128"/>
      <c r="AA122" s="128"/>
      <c r="AB122" s="128"/>
      <c r="AC122" s="128"/>
      <c r="AD122" s="128"/>
      <c r="AE122" s="128"/>
      <c r="AF122" s="128"/>
      <c r="AG122" s="128"/>
      <c r="AH122" s="128"/>
      <c r="AI122" s="128"/>
      <c r="AJ122" s="128"/>
    </row>
    <row r="123" spans="8:36">
      <c r="H123" s="324"/>
      <c r="O123" s="98"/>
      <c r="P123" s="98"/>
      <c r="Q123" s="98"/>
      <c r="R123" s="98"/>
      <c r="S123" s="98"/>
      <c r="T123" s="128"/>
      <c r="U123" s="128"/>
      <c r="V123" s="128"/>
      <c r="W123" s="128"/>
      <c r="X123" s="128"/>
      <c r="Y123" s="128"/>
      <c r="Z123" s="128"/>
      <c r="AA123" s="128"/>
      <c r="AB123" s="128"/>
      <c r="AC123" s="128"/>
      <c r="AD123" s="128"/>
      <c r="AE123" s="128"/>
      <c r="AF123" s="128"/>
      <c r="AG123" s="128"/>
      <c r="AH123" s="128"/>
      <c r="AI123" s="128"/>
      <c r="AJ123" s="128"/>
    </row>
    <row r="124" spans="8:36">
      <c r="H124" s="324"/>
      <c r="O124" s="98"/>
      <c r="P124" s="98"/>
      <c r="Q124" s="98"/>
      <c r="R124" s="98"/>
      <c r="S124" s="98"/>
      <c r="T124" s="128"/>
      <c r="U124" s="128"/>
      <c r="V124" s="128"/>
      <c r="W124" s="128"/>
      <c r="X124" s="128"/>
      <c r="Y124" s="128"/>
      <c r="Z124" s="128"/>
      <c r="AA124" s="128"/>
      <c r="AB124" s="128"/>
      <c r="AC124" s="128"/>
      <c r="AD124" s="128"/>
      <c r="AE124" s="128"/>
      <c r="AF124" s="128"/>
      <c r="AG124" s="128"/>
      <c r="AH124" s="128"/>
      <c r="AI124" s="128"/>
      <c r="AJ124" s="128"/>
    </row>
    <row r="125" spans="8:36">
      <c r="H125" s="324"/>
      <c r="O125" s="98"/>
      <c r="P125" s="98"/>
      <c r="Q125" s="98"/>
      <c r="R125" s="98"/>
      <c r="S125" s="98"/>
      <c r="T125" s="128"/>
      <c r="U125" s="128"/>
      <c r="V125" s="128"/>
      <c r="W125" s="128"/>
      <c r="X125" s="128"/>
      <c r="Y125" s="128"/>
      <c r="Z125" s="128"/>
      <c r="AA125" s="128"/>
      <c r="AB125" s="128"/>
      <c r="AC125" s="128"/>
      <c r="AD125" s="128"/>
      <c r="AE125" s="128"/>
      <c r="AF125" s="128"/>
      <c r="AG125" s="128"/>
      <c r="AH125" s="128"/>
      <c r="AI125" s="128"/>
      <c r="AJ125" s="128"/>
    </row>
    <row r="126" spans="8:36">
      <c r="H126" s="324"/>
      <c r="N126" s="128"/>
      <c r="O126" s="98"/>
      <c r="P126" s="98"/>
      <c r="Q126" s="98"/>
      <c r="R126" s="98"/>
      <c r="S126" s="98"/>
      <c r="T126" s="128"/>
      <c r="U126" s="128"/>
      <c r="V126" s="128"/>
      <c r="W126" s="128"/>
      <c r="X126" s="128"/>
      <c r="Y126" s="128"/>
      <c r="Z126" s="128"/>
      <c r="AA126" s="128"/>
      <c r="AB126" s="128"/>
      <c r="AC126" s="128"/>
      <c r="AD126" s="128"/>
      <c r="AE126" s="128"/>
      <c r="AF126" s="128"/>
      <c r="AG126" s="128"/>
      <c r="AH126" s="128"/>
      <c r="AI126" s="128"/>
      <c r="AJ126" s="128"/>
    </row>
    <row r="127" spans="8:36">
      <c r="H127" s="324"/>
      <c r="N127" s="128"/>
      <c r="O127" s="98"/>
      <c r="P127" s="98"/>
      <c r="Q127" s="98"/>
      <c r="R127" s="98"/>
      <c r="S127" s="98"/>
      <c r="T127" s="128"/>
      <c r="U127" s="128"/>
      <c r="V127" s="128"/>
      <c r="W127" s="128"/>
      <c r="X127" s="128"/>
      <c r="Y127" s="128"/>
      <c r="Z127" s="128"/>
      <c r="AA127" s="128"/>
      <c r="AB127" s="128"/>
      <c r="AC127" s="128"/>
      <c r="AD127" s="128"/>
      <c r="AE127" s="128"/>
      <c r="AF127" s="128"/>
      <c r="AG127" s="128"/>
      <c r="AH127" s="128"/>
      <c r="AI127" s="128"/>
      <c r="AJ127" s="128"/>
    </row>
    <row r="128" spans="8:36">
      <c r="H128" s="324"/>
      <c r="N128" s="128"/>
      <c r="O128" s="98"/>
      <c r="P128" s="98"/>
      <c r="Q128" s="98"/>
      <c r="R128" s="98"/>
      <c r="S128" s="98"/>
      <c r="T128" s="128"/>
      <c r="U128" s="128"/>
      <c r="V128" s="128"/>
      <c r="W128" s="128"/>
      <c r="X128" s="128"/>
      <c r="Y128" s="128"/>
      <c r="Z128" s="128"/>
      <c r="AA128" s="128"/>
      <c r="AB128" s="128"/>
      <c r="AC128" s="128"/>
      <c r="AD128" s="128"/>
      <c r="AE128" s="128"/>
      <c r="AF128" s="128"/>
      <c r="AG128" s="128"/>
      <c r="AH128" s="128"/>
      <c r="AI128" s="128"/>
      <c r="AJ128" s="128"/>
    </row>
    <row r="129" spans="8:36">
      <c r="H129" s="324"/>
      <c r="N129" s="128"/>
      <c r="O129" s="98"/>
      <c r="P129" s="98"/>
      <c r="Q129" s="98"/>
      <c r="R129" s="98"/>
      <c r="S129" s="98"/>
      <c r="T129" s="128"/>
      <c r="U129" s="128"/>
      <c r="V129" s="128"/>
      <c r="W129" s="128"/>
      <c r="X129" s="128"/>
      <c r="Y129" s="128"/>
      <c r="Z129" s="128"/>
      <c r="AA129" s="128"/>
      <c r="AB129" s="128"/>
      <c r="AC129" s="128"/>
      <c r="AD129" s="128"/>
      <c r="AE129" s="128"/>
      <c r="AF129" s="128"/>
      <c r="AG129" s="128"/>
      <c r="AH129" s="128"/>
      <c r="AI129" s="128"/>
      <c r="AJ129" s="128"/>
    </row>
    <row r="130" spans="8:36">
      <c r="H130" s="324"/>
      <c r="N130" s="128"/>
      <c r="O130" s="98"/>
      <c r="P130" s="98"/>
      <c r="Q130" s="98"/>
      <c r="R130" s="98"/>
      <c r="S130" s="98"/>
      <c r="T130" s="128"/>
      <c r="U130" s="128"/>
      <c r="V130" s="128"/>
      <c r="W130" s="128"/>
      <c r="X130" s="128"/>
      <c r="Y130" s="128"/>
      <c r="Z130" s="128"/>
      <c r="AA130" s="128"/>
      <c r="AB130" s="128"/>
      <c r="AC130" s="128"/>
      <c r="AD130" s="128"/>
      <c r="AE130" s="128"/>
      <c r="AF130" s="128"/>
      <c r="AG130" s="128"/>
      <c r="AH130" s="128"/>
      <c r="AI130" s="128"/>
      <c r="AJ130" s="128"/>
    </row>
    <row r="131" spans="8:36">
      <c r="H131" s="324"/>
      <c r="N131" s="128"/>
      <c r="O131" s="98"/>
      <c r="P131" s="98"/>
      <c r="Q131" s="98"/>
      <c r="R131" s="98"/>
      <c r="S131" s="98"/>
      <c r="T131" s="128"/>
      <c r="U131" s="128"/>
      <c r="V131" s="128"/>
      <c r="W131" s="128"/>
      <c r="X131" s="128"/>
      <c r="Y131" s="128"/>
      <c r="Z131" s="128"/>
      <c r="AA131" s="128"/>
      <c r="AB131" s="128"/>
      <c r="AC131" s="128"/>
      <c r="AD131" s="128"/>
      <c r="AE131" s="128"/>
      <c r="AF131" s="128"/>
      <c r="AG131" s="128"/>
      <c r="AH131" s="128"/>
      <c r="AI131" s="128"/>
      <c r="AJ131" s="128"/>
    </row>
    <row r="132" spans="8:36">
      <c r="H132" s="324"/>
      <c r="N132" s="128"/>
      <c r="O132" s="98"/>
      <c r="P132" s="98"/>
      <c r="Q132" s="98"/>
      <c r="R132" s="98"/>
      <c r="S132" s="98"/>
      <c r="T132" s="128"/>
      <c r="U132" s="128"/>
      <c r="V132" s="128"/>
      <c r="W132" s="128"/>
      <c r="X132" s="128"/>
      <c r="Y132" s="128"/>
      <c r="Z132" s="128"/>
      <c r="AA132" s="128"/>
      <c r="AB132" s="128"/>
      <c r="AC132" s="128"/>
      <c r="AD132" s="128"/>
      <c r="AE132" s="128"/>
      <c r="AF132" s="128"/>
      <c r="AG132" s="128"/>
      <c r="AH132" s="128"/>
      <c r="AI132" s="128"/>
      <c r="AJ132" s="128"/>
    </row>
    <row r="133" spans="8:36">
      <c r="H133" s="324"/>
      <c r="N133" s="128"/>
      <c r="O133" s="98"/>
      <c r="P133" s="98"/>
      <c r="Q133" s="98"/>
      <c r="R133" s="98"/>
      <c r="S133" s="98"/>
      <c r="T133" s="128"/>
      <c r="U133" s="128"/>
      <c r="V133" s="128"/>
      <c r="W133" s="128"/>
      <c r="X133" s="128"/>
      <c r="Y133" s="128"/>
      <c r="Z133" s="128"/>
      <c r="AA133" s="128"/>
      <c r="AB133" s="128"/>
      <c r="AC133" s="128"/>
      <c r="AD133" s="128"/>
      <c r="AE133" s="128"/>
      <c r="AF133" s="128"/>
      <c r="AG133" s="128"/>
      <c r="AH133" s="128"/>
      <c r="AI133" s="128"/>
      <c r="AJ133" s="128"/>
    </row>
    <row r="134" spans="8:36">
      <c r="H134" s="324"/>
      <c r="N134" s="128"/>
      <c r="O134" s="98"/>
      <c r="P134" s="98"/>
      <c r="Q134" s="98"/>
      <c r="R134" s="98"/>
      <c r="S134" s="98"/>
      <c r="T134" s="128"/>
      <c r="U134" s="128"/>
      <c r="V134" s="128"/>
      <c r="W134" s="128"/>
      <c r="X134" s="128"/>
      <c r="Y134" s="128"/>
      <c r="Z134" s="128"/>
      <c r="AA134" s="128"/>
      <c r="AB134" s="128"/>
      <c r="AC134" s="128"/>
      <c r="AD134" s="128"/>
      <c r="AE134" s="128"/>
      <c r="AF134" s="128"/>
      <c r="AG134" s="128"/>
      <c r="AH134" s="128"/>
      <c r="AI134" s="128"/>
      <c r="AJ134" s="128"/>
    </row>
    <row r="135" spans="8:36">
      <c r="H135" s="324"/>
      <c r="N135" s="128"/>
      <c r="O135" s="98"/>
      <c r="P135" s="98"/>
      <c r="Q135" s="98"/>
      <c r="R135" s="98"/>
      <c r="S135" s="98"/>
      <c r="T135" s="128"/>
      <c r="U135" s="128"/>
      <c r="V135" s="128"/>
      <c r="W135" s="128"/>
      <c r="X135" s="128"/>
      <c r="Y135" s="128"/>
      <c r="Z135" s="128"/>
      <c r="AA135" s="128"/>
      <c r="AB135" s="128"/>
      <c r="AC135" s="128"/>
      <c r="AD135" s="128"/>
      <c r="AE135" s="128"/>
      <c r="AF135" s="128"/>
      <c r="AG135" s="128"/>
      <c r="AH135" s="128"/>
      <c r="AI135" s="128"/>
      <c r="AJ135" s="128"/>
    </row>
    <row r="136" spans="8:36">
      <c r="H136" s="324"/>
      <c r="N136" s="128"/>
      <c r="O136" s="98"/>
      <c r="P136" s="98"/>
      <c r="Q136" s="98"/>
      <c r="R136" s="98"/>
      <c r="S136" s="98"/>
      <c r="T136" s="128"/>
      <c r="U136" s="128"/>
      <c r="V136" s="128"/>
      <c r="W136" s="128"/>
      <c r="X136" s="128"/>
      <c r="Y136" s="128"/>
      <c r="Z136" s="128"/>
      <c r="AA136" s="128"/>
      <c r="AB136" s="128"/>
      <c r="AC136" s="128"/>
      <c r="AD136" s="128"/>
      <c r="AE136" s="128"/>
      <c r="AF136" s="128"/>
      <c r="AG136" s="128"/>
      <c r="AH136" s="128"/>
      <c r="AI136" s="128"/>
      <c r="AJ136" s="128"/>
    </row>
    <row r="137" spans="8:36">
      <c r="H137" s="324"/>
      <c r="N137" s="128"/>
      <c r="O137" s="98"/>
      <c r="P137" s="98"/>
      <c r="Q137" s="98"/>
      <c r="R137" s="98"/>
      <c r="S137" s="98"/>
      <c r="T137" s="128"/>
      <c r="U137" s="128"/>
      <c r="V137" s="128"/>
      <c r="W137" s="128"/>
      <c r="X137" s="128"/>
      <c r="Y137" s="128"/>
      <c r="Z137" s="128"/>
      <c r="AA137" s="128"/>
      <c r="AB137" s="128"/>
      <c r="AC137" s="128"/>
      <c r="AD137" s="128"/>
      <c r="AE137" s="128"/>
      <c r="AF137" s="128"/>
      <c r="AG137" s="128"/>
      <c r="AH137" s="128"/>
      <c r="AI137" s="128"/>
      <c r="AJ137" s="128"/>
    </row>
    <row r="138" spans="8:36">
      <c r="H138" s="324"/>
      <c r="N138" s="128"/>
      <c r="O138" s="98"/>
      <c r="P138" s="98"/>
      <c r="Q138" s="98"/>
      <c r="R138" s="98"/>
      <c r="S138" s="98"/>
      <c r="T138" s="128"/>
      <c r="U138" s="128"/>
      <c r="V138" s="128"/>
      <c r="W138" s="128"/>
      <c r="X138" s="128"/>
      <c r="Y138" s="128"/>
      <c r="Z138" s="128"/>
      <c r="AA138" s="128"/>
      <c r="AB138" s="128"/>
      <c r="AC138" s="128"/>
      <c r="AD138" s="128"/>
      <c r="AE138" s="128"/>
      <c r="AF138" s="128"/>
      <c r="AG138" s="128"/>
      <c r="AH138" s="128"/>
      <c r="AI138" s="128"/>
      <c r="AJ138" s="128"/>
    </row>
    <row r="139" spans="8:36">
      <c r="H139" s="324"/>
      <c r="N139" s="128"/>
      <c r="O139" s="98"/>
      <c r="P139" s="98"/>
      <c r="Q139" s="98"/>
      <c r="R139" s="98"/>
      <c r="S139" s="98"/>
      <c r="T139" s="128"/>
      <c r="U139" s="128"/>
      <c r="V139" s="128"/>
      <c r="W139" s="128"/>
      <c r="X139" s="128"/>
      <c r="Y139" s="128"/>
      <c r="Z139" s="128"/>
      <c r="AA139" s="128"/>
      <c r="AB139" s="128"/>
      <c r="AC139" s="128"/>
      <c r="AD139" s="128"/>
      <c r="AE139" s="128"/>
      <c r="AF139" s="128"/>
      <c r="AG139" s="128"/>
      <c r="AH139" s="128"/>
      <c r="AI139" s="128"/>
      <c r="AJ139" s="128"/>
    </row>
    <row r="140" spans="8:36">
      <c r="H140" s="324"/>
      <c r="N140" s="128"/>
      <c r="O140" s="98"/>
      <c r="P140" s="98"/>
      <c r="Q140" s="98"/>
      <c r="R140" s="98"/>
      <c r="S140" s="98"/>
      <c r="T140" s="128"/>
      <c r="U140" s="128"/>
      <c r="V140" s="128"/>
      <c r="W140" s="128"/>
      <c r="X140" s="128"/>
      <c r="Y140" s="128"/>
      <c r="Z140" s="128"/>
      <c r="AA140" s="128"/>
      <c r="AB140" s="128"/>
      <c r="AC140" s="128"/>
      <c r="AD140" s="128"/>
      <c r="AE140" s="128"/>
      <c r="AF140" s="128"/>
      <c r="AG140" s="128"/>
      <c r="AH140" s="128"/>
      <c r="AI140" s="128"/>
      <c r="AJ140" s="128"/>
    </row>
    <row r="141" spans="8:36">
      <c r="H141" s="324"/>
      <c r="N141" s="128"/>
      <c r="O141" s="98"/>
      <c r="P141" s="98"/>
      <c r="Q141" s="98"/>
      <c r="R141" s="98"/>
      <c r="S141" s="98"/>
      <c r="T141" s="128"/>
      <c r="U141" s="128"/>
      <c r="V141" s="128"/>
      <c r="W141" s="128"/>
      <c r="X141" s="128"/>
      <c r="Y141" s="128"/>
      <c r="Z141" s="128"/>
      <c r="AA141" s="128"/>
      <c r="AB141" s="128"/>
      <c r="AC141" s="128"/>
      <c r="AD141" s="128"/>
      <c r="AE141" s="128"/>
      <c r="AF141" s="128"/>
      <c r="AG141" s="128"/>
      <c r="AH141" s="128"/>
      <c r="AI141" s="128"/>
      <c r="AJ141" s="128"/>
    </row>
    <row r="142" spans="8:36">
      <c r="H142" s="324"/>
      <c r="N142" s="128"/>
      <c r="O142" s="98"/>
      <c r="P142" s="98"/>
      <c r="Q142" s="98"/>
      <c r="R142" s="98"/>
      <c r="S142" s="98"/>
      <c r="T142" s="128"/>
      <c r="U142" s="128"/>
      <c r="V142" s="128"/>
      <c r="W142" s="128"/>
      <c r="X142" s="128"/>
      <c r="Y142" s="128"/>
      <c r="Z142" s="128"/>
      <c r="AA142" s="128"/>
      <c r="AB142" s="128"/>
      <c r="AC142" s="128"/>
      <c r="AD142" s="128"/>
      <c r="AE142" s="128"/>
      <c r="AF142" s="128"/>
      <c r="AG142" s="128"/>
      <c r="AH142" s="128"/>
      <c r="AI142" s="128"/>
      <c r="AJ142" s="128"/>
    </row>
    <row r="143" spans="8:36">
      <c r="H143" s="324"/>
      <c r="N143" s="128"/>
      <c r="O143" s="98"/>
      <c r="P143" s="98"/>
      <c r="Q143" s="98"/>
      <c r="R143" s="98"/>
      <c r="S143" s="98"/>
      <c r="T143" s="128"/>
      <c r="U143" s="128"/>
      <c r="V143" s="128"/>
      <c r="W143" s="128"/>
      <c r="X143" s="128"/>
      <c r="Y143" s="128"/>
      <c r="Z143" s="128"/>
      <c r="AA143" s="128"/>
      <c r="AB143" s="128"/>
      <c r="AC143" s="128"/>
      <c r="AD143" s="128"/>
      <c r="AE143" s="128"/>
      <c r="AF143" s="128"/>
      <c r="AG143" s="128"/>
      <c r="AH143" s="128"/>
      <c r="AI143" s="128"/>
      <c r="AJ143" s="128"/>
    </row>
    <row r="144" spans="8:36">
      <c r="H144" s="324"/>
      <c r="N144" s="128"/>
      <c r="O144" s="98"/>
      <c r="P144" s="98"/>
      <c r="Q144" s="98"/>
      <c r="R144" s="98"/>
      <c r="S144" s="98"/>
      <c r="T144" s="128"/>
      <c r="U144" s="128"/>
      <c r="V144" s="128"/>
      <c r="W144" s="128"/>
      <c r="X144" s="128"/>
      <c r="Y144" s="128"/>
      <c r="Z144" s="128"/>
      <c r="AA144" s="128"/>
      <c r="AB144" s="128"/>
      <c r="AC144" s="128"/>
      <c r="AD144" s="128"/>
      <c r="AE144" s="128"/>
      <c r="AF144" s="128"/>
      <c r="AG144" s="128"/>
      <c r="AH144" s="128"/>
      <c r="AI144" s="128"/>
      <c r="AJ144" s="128"/>
    </row>
    <row r="145" spans="8:36">
      <c r="H145" s="324"/>
      <c r="N145" s="128"/>
      <c r="O145" s="98"/>
      <c r="P145" s="98"/>
      <c r="Q145" s="98"/>
      <c r="R145" s="98"/>
      <c r="S145" s="98"/>
      <c r="T145" s="128"/>
      <c r="U145" s="128"/>
      <c r="V145" s="128"/>
      <c r="W145" s="128"/>
      <c r="X145" s="128"/>
      <c r="Y145" s="128"/>
      <c r="Z145" s="128"/>
      <c r="AA145" s="128"/>
      <c r="AB145" s="128"/>
      <c r="AC145" s="128"/>
      <c r="AD145" s="128"/>
      <c r="AE145" s="128"/>
      <c r="AF145" s="128"/>
      <c r="AG145" s="128"/>
      <c r="AH145" s="128"/>
      <c r="AI145" s="128"/>
      <c r="AJ145" s="128"/>
    </row>
    <row r="146" spans="8:36">
      <c r="H146" s="324"/>
      <c r="N146" s="128"/>
      <c r="O146" s="98"/>
      <c r="P146" s="98"/>
      <c r="Q146" s="98"/>
      <c r="R146" s="98"/>
      <c r="S146" s="98"/>
      <c r="T146" s="128"/>
      <c r="U146" s="128"/>
      <c r="V146" s="128"/>
      <c r="W146" s="128"/>
      <c r="X146" s="128"/>
      <c r="Y146" s="128"/>
      <c r="Z146" s="128"/>
      <c r="AA146" s="128"/>
      <c r="AB146" s="128"/>
      <c r="AC146" s="128"/>
      <c r="AD146" s="128"/>
      <c r="AE146" s="128"/>
      <c r="AF146" s="128"/>
      <c r="AG146" s="128"/>
      <c r="AH146" s="128"/>
      <c r="AI146" s="128"/>
      <c r="AJ146" s="128"/>
    </row>
    <row r="147" spans="8:36">
      <c r="H147" s="324"/>
      <c r="N147" s="128"/>
      <c r="O147" s="98"/>
      <c r="P147" s="98"/>
      <c r="Q147" s="98"/>
      <c r="R147" s="98"/>
      <c r="S147" s="98"/>
      <c r="T147" s="128"/>
      <c r="U147" s="128"/>
      <c r="V147" s="128"/>
      <c r="W147" s="128"/>
      <c r="X147" s="128"/>
      <c r="Y147" s="128"/>
      <c r="Z147" s="128"/>
      <c r="AA147" s="128"/>
      <c r="AB147" s="128"/>
      <c r="AC147" s="128"/>
      <c r="AD147" s="128"/>
      <c r="AE147" s="128"/>
      <c r="AF147" s="128"/>
      <c r="AG147" s="128"/>
      <c r="AH147" s="128"/>
      <c r="AI147" s="128"/>
      <c r="AJ147" s="128"/>
    </row>
    <row r="148" spans="8:36">
      <c r="H148" s="324"/>
      <c r="N148" s="128"/>
      <c r="O148" s="98"/>
      <c r="P148" s="98"/>
      <c r="Q148" s="98"/>
      <c r="R148" s="98"/>
      <c r="S148" s="98"/>
      <c r="T148" s="128"/>
      <c r="U148" s="128"/>
      <c r="V148" s="128"/>
      <c r="W148" s="128"/>
      <c r="X148" s="128"/>
      <c r="Y148" s="128"/>
      <c r="Z148" s="128"/>
      <c r="AA148" s="128"/>
      <c r="AB148" s="128"/>
      <c r="AC148" s="128"/>
      <c r="AD148" s="128"/>
      <c r="AE148" s="128"/>
      <c r="AF148" s="128"/>
      <c r="AG148" s="128"/>
      <c r="AH148" s="128"/>
      <c r="AI148" s="128"/>
      <c r="AJ148" s="128"/>
    </row>
    <row r="149" spans="8:36">
      <c r="H149" s="324"/>
      <c r="N149" s="128"/>
      <c r="O149" s="98"/>
      <c r="P149" s="98"/>
      <c r="Q149" s="98"/>
      <c r="R149" s="98"/>
      <c r="S149" s="98"/>
      <c r="T149" s="128"/>
      <c r="U149" s="128"/>
      <c r="V149" s="128"/>
      <c r="W149" s="128"/>
      <c r="X149" s="128"/>
      <c r="Y149" s="128"/>
      <c r="Z149" s="128"/>
      <c r="AA149" s="128"/>
      <c r="AB149" s="128"/>
      <c r="AC149" s="128"/>
      <c r="AD149" s="128"/>
      <c r="AE149" s="128"/>
      <c r="AF149" s="128"/>
      <c r="AG149" s="128"/>
      <c r="AH149" s="128"/>
      <c r="AI149" s="128"/>
      <c r="AJ149" s="128"/>
    </row>
    <row r="150" spans="8:36">
      <c r="H150" s="324"/>
      <c r="N150" s="128"/>
      <c r="O150" s="98"/>
      <c r="P150" s="98"/>
      <c r="Q150" s="98"/>
      <c r="R150" s="98"/>
      <c r="S150" s="98"/>
      <c r="T150" s="128"/>
      <c r="U150" s="128"/>
      <c r="V150" s="128"/>
      <c r="W150" s="128"/>
      <c r="X150" s="128"/>
      <c r="Y150" s="128"/>
      <c r="Z150" s="128"/>
      <c r="AA150" s="128"/>
      <c r="AB150" s="128"/>
      <c r="AC150" s="128"/>
      <c r="AD150" s="128"/>
      <c r="AE150" s="128"/>
      <c r="AF150" s="128"/>
      <c r="AG150" s="128"/>
      <c r="AH150" s="128"/>
      <c r="AI150" s="128"/>
      <c r="AJ150" s="128"/>
    </row>
    <row r="151" spans="8:36">
      <c r="H151" s="324"/>
      <c r="N151" s="128"/>
      <c r="O151" s="98"/>
      <c r="P151" s="98"/>
      <c r="Q151" s="98"/>
      <c r="R151" s="98"/>
      <c r="S151" s="98"/>
      <c r="T151" s="128"/>
      <c r="U151" s="128"/>
      <c r="V151" s="128"/>
      <c r="W151" s="128"/>
      <c r="X151" s="128"/>
      <c r="Y151" s="128"/>
      <c r="Z151" s="128"/>
      <c r="AA151" s="128"/>
      <c r="AB151" s="128"/>
      <c r="AC151" s="128"/>
      <c r="AD151" s="128"/>
      <c r="AE151" s="128"/>
      <c r="AF151" s="128"/>
      <c r="AG151" s="128"/>
      <c r="AH151" s="128"/>
      <c r="AI151" s="128"/>
      <c r="AJ151" s="128"/>
    </row>
    <row r="152" spans="8:36">
      <c r="H152" s="324"/>
      <c r="N152" s="128"/>
      <c r="O152" s="98"/>
      <c r="P152" s="98"/>
      <c r="Q152" s="98"/>
      <c r="R152" s="98"/>
      <c r="S152" s="98"/>
      <c r="T152" s="128"/>
      <c r="U152" s="128"/>
      <c r="V152" s="128"/>
      <c r="W152" s="128"/>
      <c r="X152" s="128"/>
      <c r="Y152" s="128"/>
      <c r="Z152" s="128"/>
      <c r="AA152" s="128"/>
      <c r="AB152" s="128"/>
      <c r="AC152" s="128"/>
      <c r="AD152" s="128"/>
      <c r="AE152" s="128"/>
      <c r="AF152" s="128"/>
      <c r="AG152" s="128"/>
      <c r="AH152" s="128"/>
      <c r="AI152" s="128"/>
      <c r="AJ152" s="128"/>
    </row>
    <row r="153" spans="8:36">
      <c r="H153" s="324"/>
      <c r="N153" s="128"/>
      <c r="O153" s="98"/>
      <c r="P153" s="98"/>
      <c r="Q153" s="98"/>
      <c r="R153" s="98"/>
      <c r="S153" s="98"/>
      <c r="T153" s="128"/>
      <c r="U153" s="128"/>
      <c r="V153" s="128"/>
      <c r="W153" s="128"/>
      <c r="X153" s="128"/>
      <c r="Y153" s="128"/>
      <c r="Z153" s="128"/>
      <c r="AA153" s="128"/>
      <c r="AB153" s="128"/>
      <c r="AC153" s="128"/>
      <c r="AD153" s="128"/>
      <c r="AE153" s="128"/>
      <c r="AF153" s="128"/>
      <c r="AG153" s="128"/>
      <c r="AH153" s="128"/>
      <c r="AI153" s="128"/>
      <c r="AJ153" s="128"/>
    </row>
    <row r="154" spans="8:36">
      <c r="H154" s="324"/>
      <c r="N154" s="128"/>
      <c r="O154" s="98"/>
      <c r="P154" s="98"/>
      <c r="Q154" s="98"/>
      <c r="R154" s="98"/>
      <c r="S154" s="98"/>
      <c r="T154" s="128"/>
      <c r="U154" s="128"/>
      <c r="V154" s="128"/>
      <c r="W154" s="128"/>
      <c r="X154" s="128"/>
      <c r="Y154" s="128"/>
      <c r="Z154" s="128"/>
      <c r="AA154" s="128"/>
      <c r="AB154" s="128"/>
      <c r="AC154" s="128"/>
      <c r="AD154" s="128"/>
      <c r="AE154" s="128"/>
      <c r="AF154" s="128"/>
      <c r="AG154" s="128"/>
      <c r="AH154" s="128"/>
      <c r="AI154" s="128"/>
      <c r="AJ154" s="128"/>
    </row>
    <row r="155" spans="8:36">
      <c r="H155" s="324"/>
      <c r="N155" s="128"/>
      <c r="O155" s="98"/>
      <c r="P155" s="98"/>
      <c r="Q155" s="98"/>
      <c r="R155" s="98"/>
      <c r="S155" s="98"/>
      <c r="T155" s="128"/>
      <c r="U155" s="128"/>
      <c r="V155" s="128"/>
      <c r="W155" s="128"/>
      <c r="X155" s="128"/>
      <c r="Y155" s="128"/>
      <c r="Z155" s="128"/>
      <c r="AA155" s="128"/>
      <c r="AB155" s="128"/>
      <c r="AC155" s="128"/>
      <c r="AD155" s="128"/>
      <c r="AE155" s="128"/>
      <c r="AF155" s="128"/>
      <c r="AG155" s="128"/>
      <c r="AH155" s="128"/>
      <c r="AI155" s="128"/>
      <c r="AJ155" s="128"/>
    </row>
    <row r="156" spans="8:36">
      <c r="H156" s="324"/>
      <c r="N156" s="128"/>
      <c r="O156" s="98"/>
      <c r="P156" s="98"/>
      <c r="Q156" s="98"/>
      <c r="R156" s="98"/>
      <c r="S156" s="98"/>
      <c r="T156" s="128"/>
      <c r="U156" s="128"/>
      <c r="V156" s="128"/>
      <c r="W156" s="128"/>
      <c r="X156" s="128"/>
      <c r="Y156" s="128"/>
      <c r="Z156" s="128"/>
      <c r="AA156" s="128"/>
      <c r="AB156" s="128"/>
      <c r="AC156" s="128"/>
      <c r="AD156" s="128"/>
      <c r="AE156" s="128"/>
      <c r="AF156" s="128"/>
      <c r="AG156" s="128"/>
      <c r="AH156" s="128"/>
      <c r="AI156" s="128"/>
      <c r="AJ156" s="128"/>
    </row>
    <row r="157" spans="8:36">
      <c r="H157" s="324"/>
      <c r="N157" s="128"/>
      <c r="O157" s="98"/>
      <c r="P157" s="98"/>
      <c r="Q157" s="98"/>
      <c r="R157" s="98"/>
      <c r="S157" s="98"/>
      <c r="T157" s="128"/>
      <c r="U157" s="128"/>
      <c r="V157" s="128"/>
      <c r="W157" s="128"/>
      <c r="X157" s="128"/>
      <c r="Y157" s="128"/>
      <c r="Z157" s="128"/>
      <c r="AA157" s="128"/>
      <c r="AB157" s="128"/>
      <c r="AC157" s="128"/>
      <c r="AD157" s="128"/>
      <c r="AE157" s="128"/>
      <c r="AF157" s="128"/>
      <c r="AG157" s="128"/>
      <c r="AH157" s="128"/>
      <c r="AI157" s="128"/>
      <c r="AJ157" s="128"/>
    </row>
    <row r="158" spans="8:36">
      <c r="H158" s="324"/>
      <c r="N158" s="128"/>
      <c r="O158" s="98"/>
      <c r="P158" s="98"/>
      <c r="Q158" s="98"/>
      <c r="R158" s="98"/>
      <c r="S158" s="98"/>
      <c r="T158" s="128"/>
      <c r="U158" s="128"/>
      <c r="V158" s="128"/>
      <c r="W158" s="128"/>
      <c r="X158" s="128"/>
      <c r="Y158" s="128"/>
      <c r="Z158" s="128"/>
      <c r="AA158" s="128"/>
      <c r="AB158" s="128"/>
      <c r="AC158" s="128"/>
      <c r="AD158" s="128"/>
      <c r="AE158" s="128"/>
      <c r="AF158" s="128"/>
      <c r="AG158" s="128"/>
      <c r="AH158" s="128"/>
      <c r="AI158" s="128"/>
      <c r="AJ158" s="128"/>
    </row>
    <row r="159" spans="8:36">
      <c r="H159" s="324"/>
      <c r="N159" s="128"/>
      <c r="O159" s="98"/>
      <c r="P159" s="98"/>
      <c r="Q159" s="98"/>
      <c r="R159" s="98"/>
      <c r="S159" s="98"/>
      <c r="T159" s="128"/>
      <c r="U159" s="128"/>
      <c r="V159" s="128"/>
      <c r="W159" s="128"/>
      <c r="X159" s="128"/>
      <c r="Y159" s="128"/>
      <c r="Z159" s="128"/>
      <c r="AA159" s="128"/>
      <c r="AB159" s="128"/>
      <c r="AC159" s="128"/>
      <c r="AD159" s="128"/>
      <c r="AE159" s="128"/>
      <c r="AF159" s="128"/>
      <c r="AG159" s="128"/>
      <c r="AH159" s="128"/>
      <c r="AI159" s="128"/>
      <c r="AJ159" s="128"/>
    </row>
    <row r="160" spans="8:36">
      <c r="H160" s="324"/>
      <c r="N160" s="128"/>
      <c r="O160" s="98"/>
      <c r="P160" s="98"/>
      <c r="Q160" s="98"/>
      <c r="R160" s="98"/>
      <c r="S160" s="98"/>
      <c r="T160" s="128"/>
      <c r="U160" s="128"/>
      <c r="V160" s="128"/>
      <c r="W160" s="128"/>
      <c r="X160" s="128"/>
      <c r="Y160" s="128"/>
      <c r="Z160" s="128"/>
      <c r="AA160" s="128"/>
      <c r="AB160" s="128"/>
      <c r="AC160" s="128"/>
      <c r="AD160" s="128"/>
      <c r="AE160" s="128"/>
      <c r="AF160" s="128"/>
      <c r="AG160" s="128"/>
      <c r="AH160" s="128"/>
      <c r="AI160" s="128"/>
      <c r="AJ160" s="128"/>
    </row>
    <row r="161" spans="8:36">
      <c r="H161" s="324"/>
      <c r="N161" s="128"/>
      <c r="O161" s="98"/>
      <c r="P161" s="98"/>
      <c r="Q161" s="98"/>
      <c r="R161" s="98"/>
      <c r="S161" s="98"/>
      <c r="T161" s="128"/>
      <c r="U161" s="128"/>
      <c r="V161" s="128"/>
      <c r="W161" s="128"/>
      <c r="X161" s="128"/>
      <c r="Y161" s="128"/>
      <c r="Z161" s="128"/>
      <c r="AA161" s="128"/>
      <c r="AB161" s="128"/>
      <c r="AC161" s="128"/>
      <c r="AD161" s="128"/>
      <c r="AE161" s="128"/>
      <c r="AF161" s="128"/>
      <c r="AG161" s="128"/>
      <c r="AH161" s="128"/>
      <c r="AI161" s="128"/>
      <c r="AJ161" s="128"/>
    </row>
    <row r="162" spans="8:36">
      <c r="H162" s="324"/>
      <c r="N162" s="128"/>
      <c r="O162" s="98"/>
      <c r="P162" s="98"/>
      <c r="Q162" s="98"/>
      <c r="R162" s="98"/>
      <c r="S162" s="98"/>
      <c r="T162" s="128"/>
      <c r="U162" s="128"/>
      <c r="V162" s="128"/>
      <c r="W162" s="128"/>
      <c r="X162" s="128"/>
      <c r="Y162" s="128"/>
      <c r="Z162" s="128"/>
      <c r="AA162" s="128"/>
      <c r="AB162" s="128"/>
      <c r="AC162" s="128"/>
      <c r="AD162" s="128"/>
      <c r="AE162" s="128"/>
      <c r="AF162" s="128"/>
      <c r="AG162" s="128"/>
      <c r="AH162" s="128"/>
      <c r="AI162" s="128"/>
      <c r="AJ162" s="128"/>
    </row>
    <row r="163" spans="8:36">
      <c r="H163" s="324"/>
      <c r="N163" s="128"/>
      <c r="O163" s="98"/>
      <c r="P163" s="98"/>
      <c r="Q163" s="98"/>
      <c r="R163" s="98"/>
      <c r="S163" s="98"/>
      <c r="T163" s="128"/>
      <c r="U163" s="128"/>
      <c r="V163" s="128"/>
      <c r="W163" s="128"/>
      <c r="X163" s="128"/>
      <c r="Y163" s="128"/>
      <c r="Z163" s="128"/>
      <c r="AA163" s="128"/>
      <c r="AB163" s="128"/>
      <c r="AC163" s="128"/>
      <c r="AD163" s="128"/>
      <c r="AE163" s="128"/>
      <c r="AF163" s="128"/>
      <c r="AG163" s="128"/>
      <c r="AH163" s="128"/>
      <c r="AI163" s="128"/>
      <c r="AJ163" s="128"/>
    </row>
    <row r="164" spans="8:36">
      <c r="H164" s="324"/>
      <c r="N164" s="128"/>
      <c r="O164" s="98"/>
      <c r="P164" s="98"/>
      <c r="Q164" s="98"/>
      <c r="R164" s="98"/>
      <c r="S164" s="98"/>
      <c r="T164" s="128"/>
      <c r="U164" s="128"/>
      <c r="V164" s="128"/>
      <c r="W164" s="128"/>
      <c r="X164" s="128"/>
      <c r="Y164" s="128"/>
      <c r="Z164" s="128"/>
      <c r="AA164" s="128"/>
      <c r="AB164" s="128"/>
      <c r="AC164" s="128"/>
      <c r="AD164" s="128"/>
      <c r="AE164" s="128"/>
      <c r="AF164" s="128"/>
      <c r="AG164" s="128"/>
      <c r="AH164" s="128"/>
      <c r="AI164" s="128"/>
      <c r="AJ164" s="128"/>
    </row>
    <row r="165" spans="8:36">
      <c r="H165" s="324"/>
      <c r="N165" s="128"/>
      <c r="O165" s="98"/>
      <c r="P165" s="98"/>
      <c r="Q165" s="98"/>
      <c r="R165" s="98"/>
      <c r="S165" s="98"/>
      <c r="T165" s="128"/>
      <c r="U165" s="128"/>
      <c r="V165" s="128"/>
      <c r="W165" s="128"/>
      <c r="X165" s="128"/>
      <c r="Y165" s="128"/>
      <c r="Z165" s="128"/>
      <c r="AA165" s="128"/>
      <c r="AB165" s="128"/>
      <c r="AC165" s="128"/>
      <c r="AD165" s="128"/>
      <c r="AE165" s="128"/>
      <c r="AF165" s="128"/>
      <c r="AG165" s="128"/>
      <c r="AH165" s="128"/>
      <c r="AI165" s="128"/>
      <c r="AJ165" s="128"/>
    </row>
    <row r="166" spans="8:36">
      <c r="H166" s="324"/>
      <c r="N166" s="128"/>
      <c r="O166" s="98"/>
      <c r="P166" s="98"/>
      <c r="Q166" s="98"/>
      <c r="R166" s="98"/>
      <c r="S166" s="98"/>
      <c r="T166" s="128"/>
      <c r="U166" s="128"/>
      <c r="V166" s="128"/>
      <c r="W166" s="128"/>
      <c r="X166" s="128"/>
      <c r="Y166" s="128"/>
      <c r="Z166" s="128"/>
      <c r="AA166" s="128"/>
      <c r="AB166" s="128"/>
      <c r="AC166" s="128"/>
      <c r="AD166" s="128"/>
      <c r="AE166" s="128"/>
      <c r="AF166" s="128"/>
      <c r="AG166" s="128"/>
      <c r="AH166" s="128"/>
      <c r="AI166" s="128"/>
      <c r="AJ166" s="128"/>
    </row>
    <row r="167" spans="8:36">
      <c r="H167" s="324"/>
      <c r="N167" s="128"/>
      <c r="O167" s="98"/>
      <c r="P167" s="98"/>
      <c r="Q167" s="98"/>
      <c r="R167" s="98"/>
      <c r="S167" s="98"/>
      <c r="T167" s="128"/>
      <c r="U167" s="128"/>
      <c r="V167" s="128"/>
      <c r="W167" s="128"/>
      <c r="X167" s="128"/>
      <c r="Y167" s="128"/>
      <c r="Z167" s="128"/>
      <c r="AA167" s="128"/>
      <c r="AB167" s="128"/>
      <c r="AC167" s="128"/>
      <c r="AD167" s="128"/>
      <c r="AE167" s="128"/>
      <c r="AF167" s="128"/>
      <c r="AG167" s="128"/>
      <c r="AH167" s="128"/>
      <c r="AI167" s="128"/>
      <c r="AJ167" s="128"/>
    </row>
    <row r="168" spans="8:36">
      <c r="H168" s="324"/>
      <c r="N168" s="128"/>
      <c r="O168" s="98"/>
      <c r="P168" s="98"/>
      <c r="Q168" s="98"/>
      <c r="R168" s="98"/>
      <c r="S168" s="98"/>
      <c r="T168" s="128"/>
      <c r="U168" s="128"/>
      <c r="V168" s="128"/>
      <c r="W168" s="128"/>
      <c r="X168" s="128"/>
      <c r="Y168" s="128"/>
      <c r="Z168" s="128"/>
      <c r="AA168" s="128"/>
      <c r="AB168" s="128"/>
      <c r="AC168" s="128"/>
      <c r="AD168" s="128"/>
      <c r="AE168" s="128"/>
      <c r="AF168" s="128"/>
      <c r="AG168" s="128"/>
      <c r="AH168" s="128"/>
      <c r="AI168" s="128"/>
      <c r="AJ168" s="128"/>
    </row>
    <row r="169" spans="8:36">
      <c r="H169" s="324"/>
      <c r="N169" s="128"/>
      <c r="O169" s="98"/>
      <c r="P169" s="98"/>
      <c r="Q169" s="98"/>
      <c r="R169" s="98"/>
      <c r="S169" s="98"/>
      <c r="T169" s="128"/>
      <c r="U169" s="128"/>
      <c r="V169" s="128"/>
      <c r="W169" s="128"/>
      <c r="X169" s="128"/>
      <c r="Y169" s="128"/>
      <c r="Z169" s="128"/>
      <c r="AA169" s="128"/>
      <c r="AB169" s="128"/>
      <c r="AC169" s="128"/>
      <c r="AD169" s="128"/>
      <c r="AE169" s="128"/>
      <c r="AF169" s="128"/>
      <c r="AG169" s="128"/>
      <c r="AH169" s="128"/>
      <c r="AI169" s="128"/>
      <c r="AJ169" s="128"/>
    </row>
    <row r="170" spans="8:36">
      <c r="H170" s="324"/>
      <c r="N170" s="128"/>
      <c r="O170" s="98"/>
      <c r="P170" s="98"/>
      <c r="Q170" s="98"/>
      <c r="R170" s="98"/>
      <c r="S170" s="98"/>
      <c r="T170" s="128"/>
      <c r="U170" s="128"/>
      <c r="V170" s="128"/>
      <c r="W170" s="128"/>
      <c r="X170" s="128"/>
      <c r="Y170" s="128"/>
      <c r="Z170" s="128"/>
      <c r="AA170" s="128"/>
      <c r="AB170" s="128"/>
      <c r="AC170" s="128"/>
      <c r="AD170" s="128"/>
      <c r="AE170" s="128"/>
      <c r="AF170" s="128"/>
      <c r="AG170" s="128"/>
      <c r="AH170" s="128"/>
      <c r="AI170" s="128"/>
      <c r="AJ170" s="128"/>
    </row>
    <row r="171" spans="8:36">
      <c r="H171" s="324"/>
      <c r="N171" s="128"/>
      <c r="O171" s="98"/>
      <c r="P171" s="98"/>
      <c r="Q171" s="98"/>
      <c r="R171" s="98"/>
      <c r="S171" s="98"/>
      <c r="T171" s="128"/>
      <c r="U171" s="128"/>
      <c r="V171" s="128"/>
      <c r="W171" s="128"/>
      <c r="X171" s="128"/>
      <c r="Y171" s="128"/>
      <c r="Z171" s="128"/>
      <c r="AA171" s="128"/>
      <c r="AB171" s="128"/>
      <c r="AC171" s="128"/>
      <c r="AD171" s="128"/>
      <c r="AE171" s="128"/>
      <c r="AF171" s="128"/>
      <c r="AG171" s="128"/>
      <c r="AH171" s="128"/>
      <c r="AI171" s="128"/>
      <c r="AJ171" s="128"/>
    </row>
    <row r="172" spans="8:36">
      <c r="H172" s="324"/>
      <c r="N172" s="128"/>
      <c r="O172" s="98"/>
      <c r="P172" s="98"/>
      <c r="Q172" s="98"/>
      <c r="R172" s="98"/>
      <c r="S172" s="98"/>
      <c r="T172" s="128"/>
      <c r="U172" s="128"/>
      <c r="V172" s="128"/>
      <c r="W172" s="128"/>
      <c r="X172" s="128"/>
      <c r="Y172" s="128"/>
      <c r="Z172" s="128"/>
      <c r="AA172" s="128"/>
      <c r="AB172" s="128"/>
      <c r="AC172" s="128"/>
      <c r="AD172" s="128"/>
      <c r="AE172" s="128"/>
      <c r="AF172" s="128"/>
      <c r="AG172" s="128"/>
      <c r="AH172" s="128"/>
      <c r="AI172" s="128"/>
      <c r="AJ172" s="128"/>
    </row>
    <row r="173" spans="8:36">
      <c r="H173" s="324"/>
      <c r="N173" s="128"/>
      <c r="O173" s="98"/>
      <c r="P173" s="98"/>
      <c r="Q173" s="98"/>
      <c r="R173" s="98"/>
      <c r="S173" s="98"/>
      <c r="T173" s="128"/>
      <c r="U173" s="128"/>
      <c r="V173" s="128"/>
      <c r="W173" s="128"/>
      <c r="X173" s="128"/>
      <c r="Y173" s="128"/>
      <c r="Z173" s="128"/>
      <c r="AA173" s="128"/>
      <c r="AB173" s="128"/>
      <c r="AC173" s="128"/>
      <c r="AD173" s="128"/>
      <c r="AE173" s="128"/>
      <c r="AF173" s="128"/>
      <c r="AG173" s="128"/>
      <c r="AH173" s="128"/>
      <c r="AI173" s="128"/>
      <c r="AJ173" s="128"/>
    </row>
    <row r="174" spans="8:36">
      <c r="H174" s="324"/>
      <c r="N174" s="128"/>
      <c r="O174" s="98"/>
      <c r="P174" s="98"/>
      <c r="Q174" s="98"/>
      <c r="R174" s="98"/>
      <c r="S174" s="98"/>
      <c r="T174" s="128"/>
      <c r="U174" s="128"/>
      <c r="V174" s="128"/>
      <c r="W174" s="128"/>
      <c r="X174" s="128"/>
      <c r="Y174" s="128"/>
      <c r="Z174" s="128"/>
      <c r="AA174" s="128"/>
      <c r="AB174" s="128"/>
      <c r="AC174" s="128"/>
      <c r="AD174" s="128"/>
      <c r="AE174" s="128"/>
      <c r="AF174" s="128"/>
      <c r="AG174" s="128"/>
      <c r="AH174" s="128"/>
      <c r="AI174" s="128"/>
      <c r="AJ174" s="128"/>
    </row>
    <row r="175" spans="8:36">
      <c r="H175" s="324"/>
      <c r="N175" s="128"/>
      <c r="O175" s="98"/>
      <c r="P175" s="98"/>
      <c r="Q175" s="98"/>
      <c r="R175" s="98"/>
      <c r="S175" s="98"/>
      <c r="T175" s="128"/>
      <c r="U175" s="128"/>
      <c r="V175" s="128"/>
      <c r="W175" s="128"/>
      <c r="X175" s="128"/>
      <c r="Y175" s="128"/>
      <c r="Z175" s="128"/>
      <c r="AA175" s="128"/>
      <c r="AB175" s="128"/>
      <c r="AC175" s="128"/>
      <c r="AD175" s="128"/>
      <c r="AE175" s="128"/>
      <c r="AF175" s="128"/>
      <c r="AG175" s="128"/>
      <c r="AH175" s="128"/>
      <c r="AI175" s="128"/>
      <c r="AJ175" s="128"/>
    </row>
    <row r="176" spans="8:36">
      <c r="H176" s="324"/>
      <c r="N176" s="128"/>
      <c r="O176" s="98"/>
      <c r="P176" s="98"/>
      <c r="Q176" s="98"/>
      <c r="R176" s="98"/>
      <c r="S176" s="98"/>
      <c r="T176" s="128"/>
      <c r="U176" s="128"/>
      <c r="V176" s="128"/>
      <c r="W176" s="128"/>
      <c r="X176" s="128"/>
      <c r="Y176" s="128"/>
      <c r="Z176" s="128"/>
      <c r="AA176" s="128"/>
      <c r="AB176" s="128"/>
      <c r="AC176" s="128"/>
      <c r="AD176" s="128"/>
      <c r="AE176" s="128"/>
      <c r="AF176" s="128"/>
      <c r="AG176" s="128"/>
      <c r="AH176" s="128"/>
      <c r="AI176" s="128"/>
      <c r="AJ176" s="128"/>
    </row>
    <row r="177" spans="8:36">
      <c r="H177" s="324"/>
      <c r="N177" s="128"/>
      <c r="O177" s="98"/>
      <c r="P177" s="98"/>
      <c r="Q177" s="98"/>
      <c r="R177" s="98"/>
      <c r="S177" s="98"/>
      <c r="T177" s="128"/>
      <c r="U177" s="128"/>
      <c r="V177" s="128"/>
      <c r="W177" s="128"/>
      <c r="X177" s="128"/>
      <c r="Y177" s="128"/>
      <c r="Z177" s="128"/>
      <c r="AA177" s="128"/>
      <c r="AB177" s="128"/>
      <c r="AC177" s="128"/>
      <c r="AD177" s="128"/>
      <c r="AE177" s="128"/>
      <c r="AF177" s="128"/>
      <c r="AG177" s="128"/>
      <c r="AH177" s="128"/>
      <c r="AI177" s="128"/>
      <c r="AJ177" s="128"/>
    </row>
    <row r="178" spans="8:36">
      <c r="H178" s="324"/>
      <c r="N178" s="128"/>
      <c r="O178" s="98"/>
      <c r="P178" s="98"/>
      <c r="Q178" s="98"/>
      <c r="R178" s="98"/>
      <c r="S178" s="98"/>
      <c r="T178" s="128"/>
      <c r="U178" s="128"/>
      <c r="V178" s="128"/>
      <c r="W178" s="128"/>
      <c r="X178" s="128"/>
      <c r="Y178" s="128"/>
      <c r="Z178" s="128"/>
      <c r="AA178" s="128"/>
      <c r="AB178" s="128"/>
      <c r="AC178" s="128"/>
      <c r="AD178" s="128"/>
      <c r="AE178" s="128"/>
      <c r="AF178" s="128"/>
      <c r="AG178" s="128"/>
      <c r="AH178" s="128"/>
      <c r="AI178" s="128"/>
      <c r="AJ178" s="128"/>
    </row>
    <row r="179" spans="8:36">
      <c r="N179" s="128"/>
      <c r="O179" s="98"/>
      <c r="P179" s="98"/>
      <c r="Q179" s="98"/>
      <c r="R179" s="98"/>
      <c r="S179" s="98"/>
      <c r="T179" s="128"/>
      <c r="U179" s="128"/>
      <c r="V179" s="128"/>
      <c r="W179" s="128"/>
      <c r="X179" s="128"/>
      <c r="Y179" s="128"/>
      <c r="Z179" s="128"/>
      <c r="AA179" s="128"/>
      <c r="AB179" s="128"/>
      <c r="AC179" s="128"/>
      <c r="AD179" s="128"/>
      <c r="AE179" s="128"/>
      <c r="AF179" s="128"/>
      <c r="AG179" s="128"/>
      <c r="AH179" s="128"/>
      <c r="AI179" s="128"/>
      <c r="AJ179" s="128"/>
    </row>
    <row r="180" spans="8:36">
      <c r="N180" s="128"/>
      <c r="O180" s="98"/>
      <c r="P180" s="98"/>
      <c r="Q180" s="98"/>
      <c r="R180" s="98"/>
      <c r="S180" s="98"/>
      <c r="T180" s="128"/>
      <c r="U180" s="128"/>
      <c r="V180" s="128"/>
      <c r="W180" s="128"/>
      <c r="X180" s="128"/>
      <c r="Y180" s="128"/>
      <c r="Z180" s="128"/>
      <c r="AA180" s="128"/>
      <c r="AB180" s="128"/>
      <c r="AC180" s="128"/>
      <c r="AD180" s="128"/>
      <c r="AE180" s="128"/>
      <c r="AF180" s="128"/>
      <c r="AG180" s="128"/>
      <c r="AH180" s="128"/>
      <c r="AI180" s="128"/>
      <c r="AJ180" s="128"/>
    </row>
    <row r="181" spans="8:36">
      <c r="N181" s="128"/>
      <c r="O181" s="98"/>
      <c r="P181" s="98"/>
      <c r="Q181" s="98"/>
      <c r="R181" s="98"/>
      <c r="S181" s="98"/>
      <c r="T181" s="128"/>
      <c r="U181" s="128"/>
      <c r="V181" s="128"/>
      <c r="W181" s="128"/>
      <c r="X181" s="128"/>
      <c r="Y181" s="128"/>
      <c r="Z181" s="128"/>
      <c r="AA181" s="128"/>
      <c r="AB181" s="128"/>
      <c r="AC181" s="128"/>
      <c r="AD181" s="128"/>
      <c r="AE181" s="128"/>
      <c r="AF181" s="128"/>
      <c r="AG181" s="128"/>
      <c r="AH181" s="128"/>
      <c r="AI181" s="128"/>
      <c r="AJ181" s="128"/>
    </row>
    <row r="182" spans="8:36">
      <c r="N182" s="128"/>
      <c r="O182" s="98"/>
      <c r="P182" s="98"/>
      <c r="Q182" s="98"/>
      <c r="R182" s="98"/>
      <c r="S182" s="98"/>
      <c r="T182" s="128"/>
      <c r="U182" s="128"/>
      <c r="V182" s="128"/>
      <c r="W182" s="128"/>
      <c r="X182" s="128"/>
      <c r="Y182" s="128"/>
      <c r="Z182" s="128"/>
      <c r="AA182" s="128"/>
      <c r="AB182" s="128"/>
      <c r="AC182" s="128"/>
      <c r="AD182" s="128"/>
      <c r="AE182" s="128"/>
      <c r="AF182" s="128"/>
      <c r="AG182" s="128"/>
      <c r="AH182" s="128"/>
      <c r="AI182" s="128"/>
      <c r="AJ182" s="128"/>
    </row>
    <row r="183" spans="8:36">
      <c r="N183" s="128"/>
      <c r="O183" s="98"/>
      <c r="P183" s="98"/>
      <c r="Q183" s="98"/>
      <c r="R183" s="98"/>
      <c r="S183" s="98"/>
      <c r="T183" s="128"/>
      <c r="U183" s="128"/>
      <c r="V183" s="128"/>
      <c r="W183" s="128"/>
      <c r="X183" s="128"/>
      <c r="Y183" s="128"/>
      <c r="Z183" s="128"/>
      <c r="AA183" s="128"/>
      <c r="AB183" s="128"/>
      <c r="AC183" s="128"/>
      <c r="AD183" s="128"/>
      <c r="AE183" s="128"/>
      <c r="AF183" s="128"/>
      <c r="AG183" s="128"/>
      <c r="AH183" s="128"/>
      <c r="AI183" s="128"/>
      <c r="AJ183" s="128"/>
    </row>
    <row r="184" spans="8:36">
      <c r="N184" s="128"/>
      <c r="O184" s="98"/>
      <c r="P184" s="98"/>
      <c r="Q184" s="98"/>
      <c r="R184" s="98"/>
      <c r="S184" s="98"/>
      <c r="T184" s="128"/>
      <c r="U184" s="128"/>
      <c r="V184" s="128"/>
      <c r="W184" s="128"/>
      <c r="X184" s="128"/>
      <c r="Y184" s="128"/>
      <c r="Z184" s="128"/>
      <c r="AA184" s="128"/>
      <c r="AB184" s="128"/>
      <c r="AC184" s="128"/>
      <c r="AD184" s="128"/>
      <c r="AE184" s="128"/>
      <c r="AF184" s="128"/>
      <c r="AG184" s="128"/>
      <c r="AH184" s="128"/>
      <c r="AI184" s="128"/>
      <c r="AJ184" s="128"/>
    </row>
    <row r="185" spans="8:36">
      <c r="N185" s="128"/>
      <c r="O185" s="98"/>
      <c r="P185" s="98"/>
      <c r="Q185" s="98"/>
      <c r="R185" s="98"/>
      <c r="S185" s="98"/>
      <c r="T185" s="128"/>
      <c r="U185" s="128"/>
      <c r="V185" s="128"/>
      <c r="W185" s="128"/>
      <c r="X185" s="128"/>
      <c r="Y185" s="128"/>
      <c r="Z185" s="128"/>
      <c r="AA185" s="128"/>
      <c r="AB185" s="128"/>
      <c r="AC185" s="128"/>
      <c r="AD185" s="128"/>
      <c r="AE185" s="128"/>
      <c r="AF185" s="128"/>
      <c r="AG185" s="128"/>
      <c r="AH185" s="128"/>
      <c r="AI185" s="128"/>
      <c r="AJ185" s="128"/>
    </row>
    <row r="186" spans="8:36">
      <c r="N186" s="128"/>
      <c r="O186" s="98"/>
      <c r="P186" s="98"/>
      <c r="Q186" s="98"/>
      <c r="R186" s="98"/>
      <c r="S186" s="98"/>
      <c r="T186" s="128"/>
      <c r="U186" s="128"/>
      <c r="V186" s="128"/>
      <c r="W186" s="128"/>
      <c r="X186" s="128"/>
      <c r="Y186" s="128"/>
      <c r="Z186" s="128"/>
      <c r="AA186" s="128"/>
      <c r="AB186" s="128"/>
      <c r="AC186" s="128"/>
      <c r="AD186" s="128"/>
      <c r="AE186" s="128"/>
      <c r="AF186" s="128"/>
      <c r="AG186" s="128"/>
      <c r="AH186" s="128"/>
      <c r="AI186" s="128"/>
      <c r="AJ186" s="128"/>
    </row>
    <row r="187" spans="8:36">
      <c r="N187" s="128"/>
      <c r="O187" s="98"/>
      <c r="P187" s="98"/>
      <c r="Q187" s="98"/>
      <c r="R187" s="98"/>
      <c r="S187" s="98"/>
      <c r="T187" s="128"/>
      <c r="U187" s="128"/>
      <c r="V187" s="128"/>
      <c r="W187" s="128"/>
      <c r="X187" s="128"/>
      <c r="Y187" s="128"/>
      <c r="Z187" s="128"/>
      <c r="AA187" s="128"/>
      <c r="AB187" s="128"/>
      <c r="AC187" s="128"/>
      <c r="AD187" s="128"/>
      <c r="AE187" s="128"/>
      <c r="AF187" s="128"/>
      <c r="AG187" s="128"/>
      <c r="AH187" s="128"/>
      <c r="AI187" s="128"/>
      <c r="AJ187" s="128"/>
    </row>
    <row r="188" spans="8:36">
      <c r="N188" s="128"/>
      <c r="O188" s="98"/>
      <c r="P188" s="98"/>
      <c r="Q188" s="98"/>
      <c r="R188" s="98"/>
      <c r="S188" s="98"/>
      <c r="T188" s="128"/>
      <c r="U188" s="128"/>
      <c r="V188" s="128"/>
      <c r="W188" s="128"/>
      <c r="X188" s="128"/>
      <c r="Y188" s="128"/>
      <c r="Z188" s="128"/>
      <c r="AA188" s="128"/>
      <c r="AB188" s="128"/>
      <c r="AC188" s="128"/>
      <c r="AD188" s="128"/>
      <c r="AE188" s="128"/>
      <c r="AF188" s="128"/>
      <c r="AG188" s="128"/>
      <c r="AH188" s="128"/>
      <c r="AI188" s="128"/>
      <c r="AJ188" s="128"/>
    </row>
    <row r="189" spans="8:36">
      <c r="N189" s="128"/>
      <c r="O189" s="98"/>
      <c r="P189" s="98"/>
      <c r="Q189" s="98"/>
      <c r="R189" s="98"/>
      <c r="S189" s="98"/>
      <c r="T189" s="128"/>
      <c r="U189" s="128"/>
      <c r="V189" s="128"/>
      <c r="W189" s="128"/>
      <c r="X189" s="128"/>
      <c r="Y189" s="128"/>
      <c r="Z189" s="128"/>
      <c r="AA189" s="128"/>
      <c r="AB189" s="128"/>
      <c r="AC189" s="128"/>
      <c r="AD189" s="128"/>
      <c r="AE189" s="128"/>
      <c r="AF189" s="128"/>
      <c r="AG189" s="128"/>
      <c r="AH189" s="128"/>
      <c r="AI189" s="128"/>
      <c r="AJ189" s="128"/>
    </row>
    <row r="190" spans="8:36">
      <c r="N190" s="128"/>
      <c r="O190" s="98"/>
      <c r="P190" s="98"/>
      <c r="Q190" s="98"/>
      <c r="R190" s="98"/>
      <c r="S190" s="98"/>
      <c r="T190" s="128"/>
      <c r="U190" s="128"/>
      <c r="V190" s="128"/>
      <c r="W190" s="128"/>
      <c r="X190" s="128"/>
      <c r="Y190" s="128"/>
      <c r="Z190" s="128"/>
      <c r="AA190" s="128"/>
      <c r="AB190" s="128"/>
      <c r="AC190" s="128"/>
      <c r="AD190" s="128"/>
      <c r="AE190" s="128"/>
      <c r="AF190" s="128"/>
      <c r="AG190" s="128"/>
      <c r="AH190" s="128"/>
      <c r="AI190" s="128"/>
      <c r="AJ190" s="128"/>
    </row>
    <row r="191" spans="8:36">
      <c r="N191" s="128"/>
      <c r="O191" s="98"/>
      <c r="P191" s="98"/>
      <c r="Q191" s="98"/>
      <c r="R191" s="98"/>
      <c r="S191" s="98"/>
      <c r="T191" s="128"/>
      <c r="U191" s="128"/>
      <c r="V191" s="128"/>
      <c r="W191" s="128"/>
      <c r="X191" s="128"/>
      <c r="Y191" s="128"/>
      <c r="Z191" s="128"/>
      <c r="AA191" s="128"/>
      <c r="AB191" s="128"/>
      <c r="AC191" s="128"/>
      <c r="AD191" s="128"/>
      <c r="AE191" s="128"/>
      <c r="AF191" s="128"/>
      <c r="AG191" s="128"/>
      <c r="AH191" s="128"/>
      <c r="AI191" s="128"/>
      <c r="AJ191" s="128"/>
    </row>
    <row r="192" spans="8:36">
      <c r="N192" s="128"/>
      <c r="O192" s="98"/>
      <c r="P192" s="98"/>
      <c r="Q192" s="98"/>
      <c r="R192" s="98"/>
      <c r="S192" s="98"/>
      <c r="T192" s="128"/>
      <c r="U192" s="128"/>
      <c r="V192" s="128"/>
      <c r="W192" s="128"/>
      <c r="X192" s="128"/>
      <c r="Y192" s="128"/>
      <c r="Z192" s="128"/>
      <c r="AA192" s="128"/>
      <c r="AB192" s="128"/>
      <c r="AC192" s="128"/>
      <c r="AD192" s="128"/>
      <c r="AE192" s="128"/>
      <c r="AF192" s="128"/>
      <c r="AG192" s="128"/>
      <c r="AH192" s="128"/>
      <c r="AI192" s="128"/>
      <c r="AJ192" s="128"/>
    </row>
    <row r="193" spans="10:36">
      <c r="N193" s="128"/>
      <c r="O193" s="98"/>
      <c r="P193" s="98"/>
      <c r="Q193" s="98"/>
      <c r="R193" s="98"/>
      <c r="S193" s="98"/>
      <c r="T193" s="128"/>
      <c r="U193" s="128"/>
      <c r="V193" s="128"/>
      <c r="W193" s="128"/>
      <c r="X193" s="128"/>
      <c r="Y193" s="128"/>
      <c r="Z193" s="128"/>
      <c r="AA193" s="128"/>
      <c r="AB193" s="128"/>
      <c r="AC193" s="128"/>
      <c r="AD193" s="128"/>
      <c r="AE193" s="128"/>
      <c r="AF193" s="128"/>
      <c r="AG193" s="128"/>
      <c r="AH193" s="128"/>
      <c r="AI193" s="128"/>
      <c r="AJ193" s="128"/>
    </row>
    <row r="194" spans="10:36">
      <c r="N194" s="128"/>
      <c r="O194" s="98"/>
      <c r="P194" s="98"/>
      <c r="Q194" s="98"/>
      <c r="R194" s="98"/>
      <c r="S194" s="98"/>
      <c r="T194" s="128"/>
      <c r="U194" s="128"/>
      <c r="V194" s="128"/>
      <c r="W194" s="128"/>
      <c r="X194" s="128"/>
      <c r="Y194" s="128"/>
      <c r="Z194" s="128"/>
      <c r="AA194" s="128"/>
      <c r="AB194" s="128"/>
      <c r="AC194" s="128"/>
      <c r="AD194" s="128"/>
      <c r="AE194" s="128"/>
      <c r="AF194" s="128"/>
      <c r="AG194" s="128"/>
      <c r="AH194" s="128"/>
      <c r="AI194" s="128"/>
      <c r="AJ194" s="128"/>
    </row>
    <row r="195" spans="10:36">
      <c r="N195" s="128"/>
      <c r="O195" s="98"/>
      <c r="P195" s="98"/>
      <c r="Q195" s="98"/>
      <c r="R195" s="98"/>
      <c r="S195" s="98"/>
      <c r="T195" s="128"/>
      <c r="U195" s="128"/>
      <c r="V195" s="128"/>
      <c r="W195" s="128"/>
      <c r="X195" s="128"/>
      <c r="Y195" s="128"/>
      <c r="Z195" s="128"/>
      <c r="AA195" s="128"/>
      <c r="AB195" s="128"/>
      <c r="AC195" s="128"/>
      <c r="AD195" s="128"/>
      <c r="AE195" s="128"/>
      <c r="AF195" s="128"/>
      <c r="AG195" s="128"/>
      <c r="AH195" s="128"/>
      <c r="AI195" s="128"/>
      <c r="AJ195" s="128"/>
    </row>
    <row r="196" spans="10:36">
      <c r="N196" s="128"/>
      <c r="O196" s="98"/>
      <c r="P196" s="98"/>
      <c r="Q196" s="98"/>
      <c r="R196" s="98"/>
      <c r="S196" s="98"/>
      <c r="T196" s="128"/>
      <c r="U196" s="128"/>
      <c r="V196" s="128"/>
      <c r="W196" s="128"/>
      <c r="X196" s="128"/>
      <c r="Y196" s="128"/>
      <c r="Z196" s="128"/>
      <c r="AA196" s="128"/>
      <c r="AB196" s="128"/>
      <c r="AC196" s="128"/>
      <c r="AD196" s="128"/>
      <c r="AE196" s="128"/>
      <c r="AF196" s="128"/>
      <c r="AG196" s="128"/>
      <c r="AH196" s="128"/>
      <c r="AI196" s="128"/>
      <c r="AJ196" s="128"/>
    </row>
    <row r="197" spans="10:36">
      <c r="N197" s="128"/>
      <c r="O197" s="98"/>
      <c r="P197" s="98"/>
      <c r="Q197" s="98"/>
      <c r="R197" s="98"/>
      <c r="S197" s="98"/>
      <c r="T197" s="128"/>
      <c r="U197" s="128"/>
      <c r="V197" s="128"/>
      <c r="W197" s="128"/>
      <c r="X197" s="128"/>
      <c r="Y197" s="128"/>
      <c r="Z197" s="128"/>
      <c r="AA197" s="128"/>
      <c r="AB197" s="128"/>
      <c r="AC197" s="128"/>
      <c r="AD197" s="128"/>
      <c r="AE197" s="128"/>
      <c r="AF197" s="128"/>
      <c r="AG197" s="128"/>
      <c r="AH197" s="128"/>
      <c r="AI197" s="128"/>
      <c r="AJ197" s="128"/>
    </row>
    <row r="198" spans="10:36">
      <c r="N198" s="128"/>
      <c r="O198" s="128"/>
      <c r="P198" s="128"/>
      <c r="Q198" s="128"/>
      <c r="R198" s="128"/>
      <c r="S198" s="128"/>
      <c r="T198" s="128"/>
      <c r="U198" s="128"/>
      <c r="V198" s="128"/>
      <c r="W198" s="128"/>
      <c r="X198" s="128"/>
      <c r="Y198" s="128"/>
      <c r="Z198" s="128"/>
      <c r="AA198" s="128"/>
      <c r="AB198" s="128"/>
      <c r="AC198" s="128"/>
      <c r="AD198" s="128"/>
      <c r="AE198" s="128"/>
      <c r="AF198" s="128"/>
      <c r="AG198" s="128"/>
      <c r="AH198" s="128"/>
      <c r="AI198" s="128"/>
      <c r="AJ198" s="128"/>
    </row>
    <row r="199" spans="10:36">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row>
    <row r="200" spans="10:36">
      <c r="N200" s="128"/>
      <c r="O200" s="128"/>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row>
    <row r="201" spans="10:36">
      <c r="J201" s="8"/>
      <c r="N201" s="128"/>
      <c r="O201" s="759"/>
      <c r="P201" s="759"/>
      <c r="Q201" s="759"/>
      <c r="R201" s="759"/>
      <c r="S201" s="759"/>
      <c r="T201" s="759"/>
      <c r="U201" s="759"/>
      <c r="V201" s="759"/>
      <c r="W201" s="759"/>
      <c r="X201" s="759"/>
      <c r="Y201" s="759"/>
      <c r="Z201" s="759"/>
      <c r="AA201" s="759"/>
      <c r="AB201" s="759"/>
      <c r="AC201" s="759"/>
      <c r="AD201" s="759"/>
      <c r="AE201" s="759"/>
      <c r="AF201" s="759"/>
      <c r="AG201" s="759"/>
      <c r="AH201" s="759"/>
      <c r="AI201" s="759"/>
      <c r="AJ201" s="759"/>
    </row>
    <row r="202" spans="10:36">
      <c r="N202" s="128"/>
    </row>
    <row r="203" spans="10:36">
      <c r="N203" s="759"/>
    </row>
  </sheetData>
  <mergeCells count="5">
    <mergeCell ref="B4:F4"/>
    <mergeCell ref="AO8:AP8"/>
    <mergeCell ref="AQ8:AR8"/>
    <mergeCell ref="AO7:AP7"/>
    <mergeCell ref="AQ7:AR7"/>
  </mergeCells>
  <phoneticPr fontId="103" type="noConversion"/>
  <pageMargins left="0.28999999999999998" right="0.25" top="0.52" bottom="0.31" header="0.27" footer="0.23"/>
  <pageSetup scale="60" fitToWidth="0" fitToHeight="0" orientation="landscape" r:id="rId1"/>
  <rowBreaks count="1" manualBreakCount="1">
    <brk id="122" max="70" man="1"/>
  </rowBreaks>
  <customProperties>
    <customPr name="_pios_id" r:id="rId2"/>
  </customProperties>
  <ignoredErrors>
    <ignoredError sqref="AQ11"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AT258"/>
  <sheetViews>
    <sheetView workbookViewId="0"/>
  </sheetViews>
  <sheetFormatPr defaultColWidth="9.140625" defaultRowHeight="15"/>
  <cols>
    <col min="1" max="1" width="2.5703125" style="736" customWidth="1"/>
    <col min="2" max="2" width="12.140625" style="2" customWidth="1"/>
    <col min="3" max="3" width="1.5703125" style="2" customWidth="1"/>
    <col min="4" max="4" width="12.140625" style="2" bestFit="1" customWidth="1"/>
    <col min="5" max="5" width="1.5703125" style="2" customWidth="1"/>
    <col min="6" max="6" width="6.85546875" style="2" customWidth="1"/>
    <col min="7" max="7" width="1.5703125" style="2" customWidth="1"/>
    <col min="8" max="8" width="35" style="2" bestFit="1" customWidth="1"/>
    <col min="9" max="9" width="1.5703125" style="2" customWidth="1"/>
    <col min="10" max="10" width="16.42578125" style="3" customWidth="1"/>
    <col min="11" max="11" width="1.5703125" style="2" customWidth="1"/>
    <col min="12" max="12" width="10.85546875" style="3" customWidth="1"/>
    <col min="13" max="13" width="1.5703125" style="2" customWidth="1"/>
    <col min="14" max="14" width="13.5703125" style="2" customWidth="1"/>
    <col min="15" max="15" width="1.5703125" style="2" customWidth="1"/>
    <col min="16" max="16" width="16.5703125" style="2" customWidth="1"/>
    <col min="17" max="36" width="16.5703125" style="2" bestFit="1" customWidth="1"/>
    <col min="37" max="38" width="14.5703125" style="2" customWidth="1"/>
    <col min="39" max="39" width="1.5703125" style="2" customWidth="1"/>
    <col min="40" max="40" width="16.42578125" style="2" customWidth="1"/>
    <col min="41" max="41" width="1.5703125" style="2" customWidth="1"/>
    <col min="42" max="42" width="16.5703125" style="2" customWidth="1"/>
    <col min="43" max="46" width="12.5703125" style="2" customWidth="1"/>
    <col min="47" max="16384" width="9.140625" style="2"/>
  </cols>
  <sheetData>
    <row r="1" spans="1:46">
      <c r="B1" s="737" t="str">
        <f>'Link In'!A1</f>
        <v>Kentucky American Water Company</v>
      </c>
      <c r="C1" s="738"/>
      <c r="D1" s="739"/>
      <c r="E1" s="739"/>
      <c r="F1" s="739"/>
      <c r="G1" s="739"/>
      <c r="H1" s="115"/>
      <c r="I1" s="739"/>
      <c r="J1" s="329"/>
      <c r="L1" s="2"/>
      <c r="Q1" s="14"/>
      <c r="R1" s="135"/>
      <c r="S1" s="135"/>
      <c r="T1" s="135"/>
      <c r="U1" s="135"/>
      <c r="V1" s="8" t="str">
        <f>'Link In'!$K$3</f>
        <v>W/P - 1-2</v>
      </c>
      <c r="W1" s="135"/>
      <c r="X1" s="135"/>
      <c r="Y1" s="135"/>
      <c r="Z1" s="135"/>
      <c r="AA1" s="135"/>
      <c r="AB1" s="135"/>
      <c r="AC1" s="8" t="str">
        <f>'Link In'!$K$3</f>
        <v>W/P - 1-2</v>
      </c>
      <c r="AD1" s="135"/>
      <c r="AE1" s="135"/>
      <c r="AF1" s="135"/>
      <c r="AG1" s="135"/>
      <c r="AH1" s="135"/>
      <c r="AI1" s="135"/>
      <c r="AJ1" s="8" t="str">
        <f>'Link In'!$K$3</f>
        <v>W/P - 1-2</v>
      </c>
      <c r="AK1" s="135"/>
      <c r="AL1" s="135"/>
      <c r="AP1" s="8" t="str">
        <f>'Link In'!$K$3</f>
        <v>W/P - 1-2</v>
      </c>
    </row>
    <row r="2" spans="1:46">
      <c r="B2" s="737" t="str">
        <f>'Link In'!A2</f>
        <v>Case No. 2025-00122</v>
      </c>
      <c r="C2" s="739"/>
      <c r="D2" s="739"/>
      <c r="E2" s="739"/>
      <c r="F2" s="739"/>
      <c r="G2" s="739"/>
      <c r="H2" s="115"/>
      <c r="I2" s="739"/>
      <c r="J2" s="118"/>
      <c r="L2" s="2"/>
      <c r="AN2" s="10" t="s">
        <v>305</v>
      </c>
      <c r="AP2" s="10" t="s">
        <v>303</v>
      </c>
    </row>
    <row r="3" spans="1:46">
      <c r="B3" s="737" t="s">
        <v>15638</v>
      </c>
      <c r="C3" s="739"/>
      <c r="D3" s="739"/>
      <c r="E3" s="739"/>
      <c r="F3" s="739"/>
      <c r="G3" s="739"/>
      <c r="H3" s="115"/>
      <c r="I3" s="739"/>
      <c r="L3" s="2"/>
      <c r="N3" s="580"/>
      <c r="P3" s="10"/>
      <c r="AG3" s="19"/>
      <c r="AH3" s="19"/>
      <c r="AI3" s="19"/>
      <c r="AJ3" s="19"/>
      <c r="AK3" s="19"/>
      <c r="AL3" s="19"/>
      <c r="AM3" s="10"/>
      <c r="AN3" s="10" t="s">
        <v>507</v>
      </c>
      <c r="AO3" s="10"/>
      <c r="AP3" s="10" t="s">
        <v>433</v>
      </c>
    </row>
    <row r="4" spans="1:46" ht="28.35" customHeight="1">
      <c r="B4" s="877" t="s">
        <v>522</v>
      </c>
      <c r="C4" s="878"/>
      <c r="D4" s="878"/>
      <c r="E4" s="878"/>
      <c r="F4" s="878"/>
      <c r="G4" s="878"/>
      <c r="H4" s="878"/>
      <c r="I4" s="878"/>
      <c r="J4" s="879"/>
      <c r="K4" s="754"/>
      <c r="L4" s="754"/>
      <c r="N4" s="17"/>
      <c r="P4" s="124">
        <f>'Actv CapExpend'!P10</f>
        <v>45716</v>
      </c>
      <c r="Q4" s="124">
        <f>'Actv CapExpend'!Q3</f>
        <v>45747</v>
      </c>
      <c r="R4" s="124">
        <f>'Actv CapExpend'!R3</f>
        <v>45777</v>
      </c>
      <c r="S4" s="124">
        <f>'Actv CapExpend'!S3</f>
        <v>45808</v>
      </c>
      <c r="T4" s="124">
        <f>'Actv CapExpend'!T3</f>
        <v>45838</v>
      </c>
      <c r="U4" s="124">
        <f>'Actv CapExpend'!U3</f>
        <v>45869</v>
      </c>
      <c r="V4" s="124">
        <f>'Actv CapExpend'!V3</f>
        <v>45900</v>
      </c>
      <c r="W4" s="124">
        <f>'Actv CapExpend'!W3</f>
        <v>45930</v>
      </c>
      <c r="X4" s="124">
        <f>'Actv CapExpend'!X3</f>
        <v>45961</v>
      </c>
      <c r="Y4" s="124">
        <f>'Actv CapExpend'!Y3</f>
        <v>45991</v>
      </c>
      <c r="Z4" s="124">
        <f>'Actv CapExpend'!Z3</f>
        <v>46022</v>
      </c>
      <c r="AA4" s="124">
        <f>'Actv CapExpend'!AA3</f>
        <v>46053</v>
      </c>
      <c r="AB4" s="124">
        <f>'Actv CapExpend'!AB3</f>
        <v>46081</v>
      </c>
      <c r="AC4" s="124">
        <f>'Actv CapExpend'!AC3</f>
        <v>46112</v>
      </c>
      <c r="AD4" s="124">
        <f>'Actv CapExpend'!AD3</f>
        <v>46142</v>
      </c>
      <c r="AE4" s="124">
        <f>'Actv CapExpend'!AE3</f>
        <v>46173</v>
      </c>
      <c r="AF4" s="124">
        <f>'Actv CapExpend'!AF3</f>
        <v>46203</v>
      </c>
      <c r="AG4" s="124">
        <f>'Actv CapExpend'!AG3</f>
        <v>46234</v>
      </c>
      <c r="AH4" s="124">
        <f>'Actv CapExpend'!AH3</f>
        <v>46265</v>
      </c>
      <c r="AI4" s="124">
        <f>'Actv CapExpend'!AI3</f>
        <v>46295</v>
      </c>
      <c r="AJ4" s="124">
        <f>'Actv CapExpend'!AJ3</f>
        <v>46326</v>
      </c>
      <c r="AK4" s="124">
        <f>'Actv CapExpend'!AK3</f>
        <v>46356</v>
      </c>
      <c r="AL4" s="124">
        <f>'Actv CapExpend'!AL3</f>
        <v>46387</v>
      </c>
      <c r="AM4" s="124">
        <f>'Actv CapExpend'!AT3</f>
        <v>0</v>
      </c>
      <c r="AN4" s="124">
        <f>V4</f>
        <v>45900</v>
      </c>
      <c r="AO4" s="10"/>
      <c r="AP4" s="124">
        <f>AL4</f>
        <v>46387</v>
      </c>
      <c r="AQ4" s="580"/>
      <c r="AR4" s="580"/>
    </row>
    <row r="5" spans="1:46">
      <c r="B5" s="737" t="s">
        <v>442</v>
      </c>
      <c r="C5" s="754"/>
      <c r="D5" s="811" t="str">
        <f>'Link In'!K3</f>
        <v>W/P - 1-2</v>
      </c>
      <c r="E5" s="754"/>
      <c r="F5" s="754"/>
      <c r="G5" s="754"/>
      <c r="I5" s="754"/>
      <c r="J5" s="811"/>
      <c r="K5" s="754"/>
      <c r="L5" s="754"/>
      <c r="N5" s="812" t="s">
        <v>523</v>
      </c>
      <c r="P5" s="100">
        <f>SUM(P11:P84)</f>
        <v>-235582019.23000002</v>
      </c>
      <c r="Q5" s="18">
        <f t="shared" ref="Q5:AL5" si="0">Q85</f>
        <v>-237257654.82421291</v>
      </c>
      <c r="R5" s="18">
        <f t="shared" si="0"/>
        <v>-238960435.01807532</v>
      </c>
      <c r="S5" s="18">
        <f t="shared" si="0"/>
        <v>-240698821.21600339</v>
      </c>
      <c r="T5" s="18">
        <f t="shared" si="0"/>
        <v>-242463228.51783758</v>
      </c>
      <c r="U5" s="18">
        <f t="shared" si="0"/>
        <v>-244315578.76666287</v>
      </c>
      <c r="V5" s="18">
        <f t="shared" si="0"/>
        <v>-246207462.80795485</v>
      </c>
      <c r="W5" s="18">
        <f t="shared" si="0"/>
        <v>-248136115.40123761</v>
      </c>
      <c r="X5" s="18">
        <f t="shared" si="0"/>
        <v>-250097580.30279753</v>
      </c>
      <c r="Y5" s="18">
        <f t="shared" si="0"/>
        <v>-252093474.82542324</v>
      </c>
      <c r="Z5" s="18">
        <f t="shared" si="0"/>
        <v>-254119819.84306857</v>
      </c>
      <c r="AA5" s="18">
        <f t="shared" si="0"/>
        <v>-256179184.63504747</v>
      </c>
      <c r="AB5" s="18">
        <f t="shared" si="0"/>
        <v>-258256075.65537226</v>
      </c>
      <c r="AC5" s="18">
        <f t="shared" si="0"/>
        <v>-260342663.82746926</v>
      </c>
      <c r="AD5" s="18">
        <f t="shared" si="0"/>
        <v>-262453807.10101452</v>
      </c>
      <c r="AE5" s="18">
        <f t="shared" si="0"/>
        <v>-264584380.69440824</v>
      </c>
      <c r="AF5" s="18">
        <f t="shared" si="0"/>
        <v>-266742279.05155057</v>
      </c>
      <c r="AG5" s="18">
        <f t="shared" si="0"/>
        <v>-268931566.20356739</v>
      </c>
      <c r="AH5" s="18">
        <f t="shared" si="0"/>
        <v>-271153079.85393578</v>
      </c>
      <c r="AI5" s="18">
        <f t="shared" si="0"/>
        <v>-273425897.78381836</v>
      </c>
      <c r="AJ5" s="18">
        <f t="shared" si="0"/>
        <v>-275730091.23126984</v>
      </c>
      <c r="AK5" s="18">
        <f t="shared" si="0"/>
        <v>-278081203.26271373</v>
      </c>
      <c r="AL5" s="18">
        <f t="shared" si="0"/>
        <v>-280457921.47987956</v>
      </c>
      <c r="AM5" s="48"/>
      <c r="AN5" s="48">
        <f>V5</f>
        <v>-246207462.80795485</v>
      </c>
      <c r="AO5" s="48"/>
      <c r="AP5" s="48">
        <f>AVERAGE(Z5:AL5)</f>
        <v>-266958305.43254736</v>
      </c>
      <c r="AR5" s="48"/>
    </row>
    <row r="6" spans="1:46">
      <c r="A6" s="813"/>
      <c r="B6" s="6" t="s">
        <v>510</v>
      </c>
      <c r="D6" s="130"/>
      <c r="E6" s="130"/>
      <c r="F6" s="130"/>
      <c r="G6" s="130"/>
      <c r="H6" s="130"/>
      <c r="I6" s="738"/>
      <c r="J6" s="115"/>
      <c r="K6" s="739"/>
      <c r="L6" s="115"/>
      <c r="M6" s="749"/>
      <c r="N6" s="749" t="s">
        <v>524</v>
      </c>
      <c r="O6" s="749"/>
      <c r="P6" s="161">
        <f>-'Link In'!D316</f>
        <v>-225377984.69</v>
      </c>
      <c r="Q6" s="51">
        <f>P6-'Actv Depr Exp'!R5+$B85-'Actv Retire'!O5</f>
        <v>-227216621.57999417</v>
      </c>
      <c r="R6" s="51">
        <f>Q6-'Actv Depr Exp'!S5+$B85-'Actv Retire'!P5</f>
        <v>-229078498.46406963</v>
      </c>
      <c r="S6" s="51">
        <f>R6-'Actv Depr Exp'!T5+$B85-'Actv Retire'!Q5</f>
        <v>-230970940.82969359</v>
      </c>
      <c r="T6" s="51">
        <f>S6-'Actv Depr Exp'!U5+$B85-'Actv Retire'!R5</f>
        <v>-232885306.68050256</v>
      </c>
      <c r="U6" s="51">
        <f>T6-'Actv Depr Exp'!V5+$B85-'Actv Retire'!S5</f>
        <v>-234883215.78317046</v>
      </c>
      <c r="V6" s="51">
        <f>U6-'Actv Depr Exp'!W5+$B85-'Actv Retire'!T5</f>
        <v>-236915240.12080723</v>
      </c>
      <c r="W6" s="51">
        <f>V6-'Actv Depr Exp'!X5+$B85-'Actv Retire'!U5</f>
        <v>-238978796.17699435</v>
      </c>
      <c r="X6" s="51">
        <f>W6-'Actv Depr Exp'!Y5+$B85-'Actv Retire'!V5</f>
        <v>-241070727.32552233</v>
      </c>
      <c r="Y6" s="51">
        <f>X6-'Actv Depr Exp'!Z5+$B85-'Actv Retire'!W5</f>
        <v>-243192397.54162449</v>
      </c>
      <c r="Z6" s="51">
        <f>Y6-'Actv Depr Exp'!AA5+$B85-'Actv Retire'!X5</f>
        <v>-245340527.81342888</v>
      </c>
      <c r="AA6" s="51">
        <f>Z6-'Actv Depr Exp'!AB5+$B85-'Actv Retire'!Y5</f>
        <v>-247519009.98920327</v>
      </c>
      <c r="AB6" s="51">
        <f>AA6-'Actv Depr Exp'!AC5+$B85-'Actv Retire'!Z5</f>
        <v>-249712618.67135173</v>
      </c>
      <c r="AC6" s="51">
        <f>AB6-'Actv Depr Exp'!AD5+$B85-'Actv Retire'!AA5</f>
        <v>-251914227.19906244</v>
      </c>
      <c r="AD6" s="51">
        <f>AC6-'Actv Depr Exp'!AE5+$B85-'Actv Retire'!AB5</f>
        <v>-254138644.00481975</v>
      </c>
      <c r="AE6" s="51">
        <f>AD6-'Actv Depr Exp'!AF5+$B85-'Actv Retire'!AC5</f>
        <v>-256379651.00927314</v>
      </c>
      <c r="AF6" s="51">
        <f>AE6-'Actv Depr Exp'!AG5+$B85-'Actv Retire'!AD5</f>
        <v>-258643684.04664892</v>
      </c>
      <c r="AG6" s="51">
        <f>AF6-'Actv Depr Exp'!AH5+$B85-'Actv Retire'!AE5</f>
        <v>-260934687.72028106</v>
      </c>
      <c r="AH6" s="51">
        <f>AG6-'Actv Depr Exp'!AI5+$B85-'Actv Retire'!AF5</f>
        <v>-263253312.2160444</v>
      </c>
      <c r="AI6" s="51">
        <f>AH6-'Actv Depr Exp'!AJ5+$B85-'Actv Retire'!AG5</f>
        <v>-265615212.64595029</v>
      </c>
      <c r="AJ6" s="51">
        <f>AI6-'Actv Depr Exp'!AK5+$B85-'Actv Retire'!AH5</f>
        <v>-268003616.92209238</v>
      </c>
      <c r="AK6" s="51">
        <f>AJ6-'Actv Depr Exp'!AL5+$B85-'Actv Retire'!AI5</f>
        <v>-270432681.68712699</v>
      </c>
      <c r="AL6" s="51">
        <f>AK6-'Actv Depr Exp'!AM5+$B85-'Actv Retire'!AJ5</f>
        <v>-272883672.71032846</v>
      </c>
      <c r="AM6" s="161"/>
      <c r="AN6" s="48">
        <f>V6</f>
        <v>-236915240.12080723</v>
      </c>
      <c r="AO6" s="161"/>
      <c r="AP6" s="162">
        <f>AVERAGE(Z6:AL6)</f>
        <v>-258828580.51043171</v>
      </c>
      <c r="AQ6" s="163"/>
      <c r="AR6" s="163"/>
      <c r="AS6" s="163"/>
      <c r="AT6" s="163"/>
    </row>
    <row r="7" spans="1:46">
      <c r="D7" s="739"/>
      <c r="E7" s="739"/>
      <c r="F7" s="115"/>
      <c r="G7" s="115"/>
      <c r="H7" s="739"/>
      <c r="I7" s="739"/>
      <c r="J7" s="115"/>
      <c r="K7" s="739"/>
      <c r="L7" s="115"/>
      <c r="M7" s="749"/>
      <c r="N7" s="8" t="s">
        <v>525</v>
      </c>
      <c r="O7" s="749"/>
      <c r="P7" s="161">
        <f>-'Link In'!E316</f>
        <v>-10204034.540000003</v>
      </c>
      <c r="Q7" s="161">
        <f>P7-'Actv COR'!T5+$D85</f>
        <v>-10041033.244218724</v>
      </c>
      <c r="R7" s="161">
        <f>Q7-'Actv COR'!U5+'Bal Accum Dep&amp;COR'!$D85</f>
        <v>-9881936.5540057216</v>
      </c>
      <c r="S7" s="161">
        <f>R7-'Actv COR'!V5+'Bal Accum Dep&amp;COR'!$D85</f>
        <v>-9727880.3863098621</v>
      </c>
      <c r="T7" s="161">
        <f>S7-'Actv COR'!W5+'Bal Accum Dep&amp;COR'!$D85</f>
        <v>-9577921.8373350948</v>
      </c>
      <c r="U7" s="161">
        <f>T7-'Actv COR'!X5+'Bal Accum Dep&amp;COR'!$D85</f>
        <v>-9432362.9834924657</v>
      </c>
      <c r="V7" s="161">
        <f>U7-'Actv COR'!Y5+'Bal Accum Dep&amp;COR'!$D85</f>
        <v>-9292222.6871477272</v>
      </c>
      <c r="W7" s="161">
        <f>V7-'Actv COR'!Z5+'Bal Accum Dep&amp;COR'!$D85</f>
        <v>-9157319.2242434081</v>
      </c>
      <c r="X7" s="161">
        <f>W7-'Actv COR'!AA5+'Bal Accum Dep&amp;COR'!$D85</f>
        <v>-9026852.9772752784</v>
      </c>
      <c r="Y7" s="161">
        <f>X7-'Actv COR'!AB5+'Bal Accum Dep&amp;COR'!$D85</f>
        <v>-8901077.2837988082</v>
      </c>
      <c r="Z7" s="161">
        <f>Y7-'Actv COR'!AC5+'Bal Accum Dep&amp;COR'!$D85</f>
        <v>-8779292.02963976</v>
      </c>
      <c r="AA7" s="161">
        <f>Z7-'Actv COR'!AD5+'Bal Accum Dep&amp;COR'!$D85</f>
        <v>-8660174.6458443496</v>
      </c>
      <c r="AB7" s="161">
        <f>AA7-'Actv COR'!AE5+'Bal Accum Dep&amp;COR'!$D85</f>
        <v>-8543456.9840205908</v>
      </c>
      <c r="AC7" s="161">
        <f>AB7-'Actv COR'!AF5+'Bal Accum Dep&amp;COR'!$D85</f>
        <v>-8428436.6284069289</v>
      </c>
      <c r="AD7" s="161">
        <f>AC7-'Actv COR'!AG5+'Bal Accum Dep&amp;COR'!$D85</f>
        <v>-8315163.0961949425</v>
      </c>
      <c r="AE7" s="161">
        <f>AD7-'Actv COR'!AH5+'Bal Accum Dep&amp;COR'!$D85</f>
        <v>-8204729.6851352444</v>
      </c>
      <c r="AF7" s="161">
        <f>AE7-'Actv COR'!AI5+'Bal Accum Dep&amp;COR'!$D85</f>
        <v>-8098595.0049017714</v>
      </c>
      <c r="AG7" s="161">
        <f>AF7-'Actv COR'!AJ5+'Bal Accum Dep&amp;COR'!$D85</f>
        <v>-7996878.4832865177</v>
      </c>
      <c r="AH7" s="161">
        <f>AG7-'Actv COR'!AK5+'Bal Accum Dep&amp;COR'!$D85</f>
        <v>-7899767.6378916437</v>
      </c>
      <c r="AI7" s="161">
        <f>AH7-'Actv COR'!AL5+'Bal Accum Dep&amp;COR'!$D85</f>
        <v>-7810685.1378683131</v>
      </c>
      <c r="AJ7" s="161">
        <f>AI7-'Actv COR'!AM5+'Bal Accum Dep&amp;COR'!$D85</f>
        <v>-7726474.3091776175</v>
      </c>
      <c r="AK7" s="161">
        <f>AJ7-'Actv COR'!AN5+'Bal Accum Dep&amp;COR'!$D85</f>
        <v>-7648521.5755869588</v>
      </c>
      <c r="AL7" s="161">
        <f>AK7-'Actv COR'!AO5+'Bal Accum Dep&amp;COR'!$D85</f>
        <v>-7574248.769551306</v>
      </c>
      <c r="AM7" s="161"/>
      <c r="AN7" s="48">
        <f>V7</f>
        <v>-9292222.6871477272</v>
      </c>
      <c r="AO7" s="161"/>
      <c r="AP7" s="162">
        <f>AVERAGE(Z7:AL7)</f>
        <v>-8129724.9221158428</v>
      </c>
      <c r="AQ7" s="870" t="s">
        <v>511</v>
      </c>
      <c r="AR7" s="870"/>
      <c r="AS7" s="870" t="s">
        <v>512</v>
      </c>
      <c r="AT7" s="870"/>
    </row>
    <row r="8" spans="1:46">
      <c r="B8" s="10" t="s">
        <v>526</v>
      </c>
      <c r="D8" s="115" t="s">
        <v>526</v>
      </c>
      <c r="E8" s="739"/>
      <c r="F8" s="115"/>
      <c r="G8" s="115"/>
      <c r="H8" s="115"/>
      <c r="I8" s="738"/>
      <c r="J8" s="115"/>
      <c r="K8" s="739"/>
      <c r="L8" s="115"/>
      <c r="M8" s="749"/>
      <c r="N8" s="749"/>
      <c r="O8" s="749"/>
      <c r="P8" s="814"/>
      <c r="Q8" s="93"/>
      <c r="R8" s="93"/>
      <c r="S8" s="93"/>
      <c r="T8" s="93"/>
      <c r="U8" s="93"/>
      <c r="V8" s="93"/>
      <c r="W8" s="93"/>
      <c r="X8" s="93"/>
      <c r="Y8" s="93"/>
      <c r="Z8" s="93"/>
      <c r="AA8" s="93"/>
      <c r="AB8" s="93"/>
      <c r="AC8" s="93"/>
      <c r="AD8" s="93"/>
      <c r="AE8" s="93"/>
      <c r="AF8" s="93"/>
      <c r="AG8" s="93"/>
      <c r="AH8" s="93"/>
      <c r="AI8" s="93"/>
      <c r="AJ8" s="164"/>
      <c r="AK8" s="164"/>
      <c r="AL8" s="164"/>
      <c r="AM8" s="580"/>
      <c r="AN8" s="10" t="s">
        <v>305</v>
      </c>
      <c r="AP8" s="10" t="s">
        <v>271</v>
      </c>
      <c r="AQ8" s="870" t="s">
        <v>513</v>
      </c>
      <c r="AR8" s="870"/>
      <c r="AS8" s="870" t="s">
        <v>513</v>
      </c>
      <c r="AT8" s="870"/>
    </row>
    <row r="9" spans="1:46" s="3" customFormat="1">
      <c r="A9" s="736"/>
      <c r="B9" s="10" t="s">
        <v>244</v>
      </c>
      <c r="C9" s="2"/>
      <c r="D9" s="114" t="s">
        <v>527</v>
      </c>
      <c r="E9" s="114"/>
      <c r="F9" s="114"/>
      <c r="G9" s="114"/>
      <c r="H9" s="114"/>
      <c r="I9" s="114"/>
      <c r="J9" s="114" t="s">
        <v>528</v>
      </c>
      <c r="K9" s="114"/>
      <c r="L9" s="114" t="s">
        <v>529</v>
      </c>
      <c r="M9" s="114"/>
      <c r="N9" s="114" t="s">
        <v>516</v>
      </c>
      <c r="O9" s="114"/>
      <c r="P9" s="814" t="s">
        <v>530</v>
      </c>
      <c r="Q9" s="815"/>
      <c r="R9" s="815"/>
      <c r="S9" s="815"/>
      <c r="T9" s="815"/>
      <c r="U9" s="815"/>
      <c r="V9" s="815"/>
      <c r="W9" s="815"/>
      <c r="X9" s="815"/>
      <c r="Y9" s="815"/>
      <c r="Z9" s="815"/>
      <c r="AA9" s="815"/>
      <c r="AB9" s="815"/>
      <c r="AC9" s="815"/>
      <c r="AD9" s="815"/>
      <c r="AE9" s="815"/>
      <c r="AF9" s="815"/>
      <c r="AG9" s="815"/>
      <c r="AH9" s="815"/>
      <c r="AI9" s="815"/>
      <c r="AJ9" s="815"/>
      <c r="AK9" s="815"/>
      <c r="AL9" s="815"/>
      <c r="AM9" s="814"/>
      <c r="AN9" s="10" t="s">
        <v>507</v>
      </c>
      <c r="AO9" s="10"/>
      <c r="AP9" s="10" t="s">
        <v>433</v>
      </c>
      <c r="AQ9" s="10" t="s">
        <v>5</v>
      </c>
      <c r="AR9" s="10" t="s">
        <v>5</v>
      </c>
      <c r="AS9" s="10" t="s">
        <v>5</v>
      </c>
      <c r="AT9" s="10" t="s">
        <v>5</v>
      </c>
    </row>
    <row r="10" spans="1:46" s="3" customFormat="1">
      <c r="A10" s="736"/>
      <c r="B10" s="124" t="s">
        <v>531</v>
      </c>
      <c r="C10" s="2"/>
      <c r="D10" s="319" t="s">
        <v>532</v>
      </c>
      <c r="E10" s="114"/>
      <c r="F10" s="319" t="s">
        <v>113</v>
      </c>
      <c r="G10" s="114"/>
      <c r="H10" s="319" t="s">
        <v>30</v>
      </c>
      <c r="I10" s="114"/>
      <c r="J10" s="319" t="s">
        <v>30</v>
      </c>
      <c r="K10" s="114"/>
      <c r="L10" s="319" t="s">
        <v>30</v>
      </c>
      <c r="M10" s="114"/>
      <c r="N10" s="125" t="s">
        <v>519</v>
      </c>
      <c r="O10" s="114"/>
      <c r="P10" s="124">
        <f>P4</f>
        <v>45716</v>
      </c>
      <c r="Q10" s="124">
        <f t="shared" ref="Q10:AL10" si="1">Q4</f>
        <v>45747</v>
      </c>
      <c r="R10" s="124">
        <f t="shared" si="1"/>
        <v>45777</v>
      </c>
      <c r="S10" s="124">
        <f t="shared" si="1"/>
        <v>45808</v>
      </c>
      <c r="T10" s="124">
        <f t="shared" si="1"/>
        <v>45838</v>
      </c>
      <c r="U10" s="124">
        <f t="shared" si="1"/>
        <v>45869</v>
      </c>
      <c r="V10" s="124">
        <f t="shared" si="1"/>
        <v>45900</v>
      </c>
      <c r="W10" s="124">
        <f t="shared" si="1"/>
        <v>45930</v>
      </c>
      <c r="X10" s="124">
        <f t="shared" si="1"/>
        <v>45961</v>
      </c>
      <c r="Y10" s="124">
        <f t="shared" si="1"/>
        <v>45991</v>
      </c>
      <c r="Z10" s="124">
        <f t="shared" si="1"/>
        <v>46022</v>
      </c>
      <c r="AA10" s="124">
        <f t="shared" si="1"/>
        <v>46053</v>
      </c>
      <c r="AB10" s="124">
        <f t="shared" si="1"/>
        <v>46081</v>
      </c>
      <c r="AC10" s="124">
        <f t="shared" si="1"/>
        <v>46112</v>
      </c>
      <c r="AD10" s="124">
        <f t="shared" si="1"/>
        <v>46142</v>
      </c>
      <c r="AE10" s="124">
        <f t="shared" si="1"/>
        <v>46173</v>
      </c>
      <c r="AF10" s="124">
        <f t="shared" si="1"/>
        <v>46203</v>
      </c>
      <c r="AG10" s="124">
        <f t="shared" si="1"/>
        <v>46234</v>
      </c>
      <c r="AH10" s="124">
        <f t="shared" si="1"/>
        <v>46265</v>
      </c>
      <c r="AI10" s="124">
        <f t="shared" si="1"/>
        <v>46295</v>
      </c>
      <c r="AJ10" s="124">
        <f t="shared" si="1"/>
        <v>46326</v>
      </c>
      <c r="AK10" s="124">
        <f t="shared" si="1"/>
        <v>46356</v>
      </c>
      <c r="AL10" s="124">
        <f t="shared" si="1"/>
        <v>46387</v>
      </c>
      <c r="AM10" s="814"/>
      <c r="AN10" s="124">
        <f t="shared" ref="AN10:AN73" si="2">V10</f>
        <v>45900</v>
      </c>
      <c r="AO10" s="10"/>
      <c r="AP10" s="124">
        <f>AL10</f>
        <v>46387</v>
      </c>
      <c r="AQ10" s="10" t="s">
        <v>520</v>
      </c>
      <c r="AR10" s="10" t="s">
        <v>521</v>
      </c>
      <c r="AS10" s="10" t="s">
        <v>520</v>
      </c>
      <c r="AT10" s="10" t="s">
        <v>521</v>
      </c>
    </row>
    <row r="11" spans="1:46">
      <c r="B11" s="165">
        <f>VLOOKUP(J11,'Data Ret Salv COR'!A$8:G$88,7,FALSE)</f>
        <v>0</v>
      </c>
      <c r="D11" s="165">
        <f>VLOOKUP(J11,'Data Ret Salv COR'!A$8:J$88,10,FALSE)</f>
        <v>0</v>
      </c>
      <c r="F11" s="2" t="s">
        <v>31</v>
      </c>
      <c r="H11" s="2" t="str">
        <f>'Link In'!B14</f>
        <v>301000-Organization</v>
      </c>
      <c r="J11" s="3" t="str">
        <f>'Link In'!C242</f>
        <v>301000</v>
      </c>
      <c r="L11" s="3" t="str">
        <f>'Link In'!E14</f>
        <v>10130100</v>
      </c>
      <c r="N11" s="3">
        <f>'Link In'!D14</f>
        <v>301.10000000000002</v>
      </c>
      <c r="P11" s="165">
        <f>+'Link In'!F242*-1</f>
        <v>0</v>
      </c>
      <c r="Q11" s="165">
        <f>P11-'Actv Depr Exp'!R11-'Actv COR'!T11-'Actv Retire'!O11+$B11+$D11</f>
        <v>0</v>
      </c>
      <c r="R11" s="165">
        <f>Q11-'Actv Depr Exp'!S11-'Actv COR'!U11-'Actv Retire'!P11+$B11+$D11</f>
        <v>0</v>
      </c>
      <c r="S11" s="165">
        <f>R11-'Actv Depr Exp'!T11-'Actv COR'!V11-'Actv Retire'!Q11+$B11+$D11</f>
        <v>0</v>
      </c>
      <c r="T11" s="165">
        <f>S11-'Actv Depr Exp'!U11-'Actv COR'!W11-'Actv Retire'!R11+$B11+$D11</f>
        <v>0</v>
      </c>
      <c r="U11" s="165">
        <f>T11-'Actv Depr Exp'!V11-'Actv COR'!X11-'Actv Retire'!S11+$B11+$D11</f>
        <v>0</v>
      </c>
      <c r="V11" s="165">
        <f>U11-'Actv Depr Exp'!W11-'Actv COR'!Y11-'Actv Retire'!T11+$B11+$D11</f>
        <v>0</v>
      </c>
      <c r="W11" s="165">
        <f>V11-'Actv Depr Exp'!X11-'Actv COR'!Z11-'Actv Retire'!U11+$B11+$D11</f>
        <v>0</v>
      </c>
      <c r="X11" s="165">
        <f>W11-'Actv Depr Exp'!Y11-'Actv COR'!AA11-'Actv Retire'!V11+$B11+$D11</f>
        <v>0</v>
      </c>
      <c r="Y11" s="165">
        <f>X11-'Actv Depr Exp'!Z11-'Actv COR'!AB11-'Actv Retire'!W11+$B11+$D11</f>
        <v>0</v>
      </c>
      <c r="Z11" s="165">
        <f>Y11-'Actv Depr Exp'!AA11-'Actv COR'!AC11-'Actv Retire'!X11+$B11+$D11</f>
        <v>0</v>
      </c>
      <c r="AA11" s="165">
        <f>Z11-'Actv Depr Exp'!AB11-'Actv COR'!AD11-'Actv Retire'!Y11+$B11+$D11</f>
        <v>0</v>
      </c>
      <c r="AB11" s="165">
        <f>AA11-'Actv Depr Exp'!AC11-'Actv COR'!AE11-'Actv Retire'!Z11+$B11+$D11</f>
        <v>0</v>
      </c>
      <c r="AC11" s="165">
        <f>AB11-'Actv Depr Exp'!AD11-'Actv COR'!AF11-'Actv Retire'!AA11+$B11+$D11</f>
        <v>0</v>
      </c>
      <c r="AD11" s="165">
        <f>AC11-'Actv Depr Exp'!AE11-'Actv COR'!AG11-'Actv Retire'!AB11+$B11+$D11</f>
        <v>0</v>
      </c>
      <c r="AE11" s="165">
        <f>AD11-'Actv Depr Exp'!AF11-'Actv COR'!AH11-'Actv Retire'!AC11+$B11+$D11</f>
        <v>0</v>
      </c>
      <c r="AF11" s="165">
        <f>AE11-'Actv Depr Exp'!AG11-'Actv COR'!AI11-'Actv Retire'!AD11+$B11+$D11</f>
        <v>0</v>
      </c>
      <c r="AG11" s="165">
        <f>AF11-'Actv Depr Exp'!AH11-'Actv COR'!AJ11-'Actv Retire'!AE11+$B11+$D11</f>
        <v>0</v>
      </c>
      <c r="AH11" s="165">
        <f>AG11-'Actv Depr Exp'!AI11-'Actv COR'!AK11-'Actv Retire'!AF11+$B11+$D11</f>
        <v>0</v>
      </c>
      <c r="AI11" s="165">
        <f>AH11-'Actv Depr Exp'!AJ11-'Actv COR'!AL11-'Actv Retire'!AG11+$B11+$D11</f>
        <v>0</v>
      </c>
      <c r="AJ11" s="165">
        <f>AI11-'Actv Depr Exp'!AK11-'Actv COR'!AM11-'Actv Retire'!AH11+$B11+$D11</f>
        <v>0</v>
      </c>
      <c r="AK11" s="165">
        <f>AJ11-'Actv Depr Exp'!AL11-'Actv COR'!AN11-'Actv Retire'!AI11+$B11+$D11</f>
        <v>0</v>
      </c>
      <c r="AL11" s="165">
        <f>AK11-'Actv Depr Exp'!AM11-'Actv COR'!AO11-'Actv Retire'!AJ11+$B11+$D11</f>
        <v>0</v>
      </c>
      <c r="AM11" s="17"/>
      <c r="AN11" s="165">
        <f t="shared" si="2"/>
        <v>0</v>
      </c>
      <c r="AO11" s="165"/>
      <c r="AP11" s="17">
        <f t="shared" ref="AP11:AP42" si="3">AVERAGE(Z11:AL11)</f>
        <v>0</v>
      </c>
      <c r="AQ11" s="322">
        <f>'Bal UPIS'!AO11</f>
        <v>0</v>
      </c>
      <c r="AR11" s="670">
        <f>'Bal UPIS'!AP11</f>
        <v>0</v>
      </c>
      <c r="AS11" s="322">
        <f>'Bal UPIS'!AQ11</f>
        <v>0</v>
      </c>
      <c r="AT11" s="670">
        <f>'Bal UPIS'!AR11</f>
        <v>0</v>
      </c>
    </row>
    <row r="12" spans="1:46">
      <c r="B12" s="165">
        <f>VLOOKUP(J12,'Data Ret Salv COR'!A$8:G$88,7,FALSE)</f>
        <v>0</v>
      </c>
      <c r="D12" s="165">
        <f>VLOOKUP(J12,'Data Ret Salv COR'!A$8:J$88,10,FALSE)</f>
        <v>0</v>
      </c>
      <c r="F12" s="2" t="s">
        <v>31</v>
      </c>
      <c r="H12" s="2" t="str">
        <f>'Link In'!B15</f>
        <v>302000-Franchises</v>
      </c>
      <c r="J12" s="3" t="str">
        <f>'Link In'!C243</f>
        <v>302000</v>
      </c>
      <c r="L12" s="3" t="str">
        <f>'Link In'!E15</f>
        <v>10130200</v>
      </c>
      <c r="N12" s="3">
        <f>'Link In'!D15</f>
        <v>302.10000000000002</v>
      </c>
      <c r="P12" s="84">
        <f>+'Link In'!F243*-1</f>
        <v>0</v>
      </c>
      <c r="Q12" s="165">
        <f>P12-'Actv Depr Exp'!R12-'Actv COR'!T12-'Actv Retire'!O12+$B12+$D12</f>
        <v>0</v>
      </c>
      <c r="R12" s="165">
        <f>Q12-'Actv Depr Exp'!S12-'Actv COR'!U12-'Actv Retire'!P12+$B12+$D12</f>
        <v>0</v>
      </c>
      <c r="S12" s="165">
        <f>R12-'Actv Depr Exp'!T12-'Actv COR'!V12-'Actv Retire'!Q12+$B12+$D12</f>
        <v>0</v>
      </c>
      <c r="T12" s="165">
        <f>S12-'Actv Depr Exp'!U12-'Actv COR'!W12-'Actv Retire'!R12+$B12+$D12</f>
        <v>0</v>
      </c>
      <c r="U12" s="165">
        <f>T12-'Actv Depr Exp'!V12-'Actv COR'!X12-'Actv Retire'!S12+$B12+$D12</f>
        <v>0</v>
      </c>
      <c r="V12" s="165">
        <f>U12-'Actv Depr Exp'!W12-'Actv COR'!Y12-'Actv Retire'!T12+$B12+$D12</f>
        <v>0</v>
      </c>
      <c r="W12" s="165">
        <f>V12-'Actv Depr Exp'!X12-'Actv COR'!Z12-'Actv Retire'!U12+$B12+$D12</f>
        <v>0</v>
      </c>
      <c r="X12" s="165">
        <f>W12-'Actv Depr Exp'!Y12-'Actv COR'!AA12-'Actv Retire'!V12+$B12+$D12</f>
        <v>0</v>
      </c>
      <c r="Y12" s="165">
        <f>X12-'Actv Depr Exp'!Z12-'Actv COR'!AB12-'Actv Retire'!W12+$B12+$D12</f>
        <v>0</v>
      </c>
      <c r="Z12" s="165">
        <f>Y12-'Actv Depr Exp'!AA12-'Actv COR'!AC12-'Actv Retire'!X12+$B12+$D12</f>
        <v>0</v>
      </c>
      <c r="AA12" s="165">
        <f>Z12-'Actv Depr Exp'!AB12-'Actv COR'!AD12-'Actv Retire'!Y12+$B12+$D12</f>
        <v>0</v>
      </c>
      <c r="AB12" s="165">
        <f>AA12-'Actv Depr Exp'!AC12-'Actv COR'!AE12-'Actv Retire'!Z12+$B12+$D12</f>
        <v>0</v>
      </c>
      <c r="AC12" s="165">
        <f>AB12-'Actv Depr Exp'!AD12-'Actv COR'!AF12-'Actv Retire'!AA12+$B12+$D12</f>
        <v>0</v>
      </c>
      <c r="AD12" s="165">
        <f>AC12-'Actv Depr Exp'!AE12-'Actv COR'!AG12-'Actv Retire'!AB12+$B12+$D12</f>
        <v>0</v>
      </c>
      <c r="AE12" s="165">
        <f>AD12-'Actv Depr Exp'!AF12-'Actv COR'!AH12-'Actv Retire'!AC12+$B12+$D12</f>
        <v>0</v>
      </c>
      <c r="AF12" s="165">
        <f>AE12-'Actv Depr Exp'!AG12-'Actv COR'!AI12-'Actv Retire'!AD12+$B12+$D12</f>
        <v>0</v>
      </c>
      <c r="AG12" s="165">
        <f>AF12-'Actv Depr Exp'!AH12-'Actv COR'!AJ12-'Actv Retire'!AE12+$B12+$D12</f>
        <v>0</v>
      </c>
      <c r="AH12" s="165">
        <f>AG12-'Actv Depr Exp'!AI12-'Actv COR'!AK12-'Actv Retire'!AF12+$B12+$D12</f>
        <v>0</v>
      </c>
      <c r="AI12" s="165">
        <f>AH12-'Actv Depr Exp'!AJ12-'Actv COR'!AL12-'Actv Retire'!AG12+$B12+$D12</f>
        <v>0</v>
      </c>
      <c r="AJ12" s="165">
        <f>AI12-'Actv Depr Exp'!AK12-'Actv COR'!AM12-'Actv Retire'!AH12+$B12+$D12</f>
        <v>0</v>
      </c>
      <c r="AK12" s="165">
        <f>AJ12-'Actv Depr Exp'!AL12-'Actv COR'!AN12-'Actv Retire'!AI12+$B12+$D12</f>
        <v>0</v>
      </c>
      <c r="AL12" s="165">
        <f>AK12-'Actv Depr Exp'!AM12-'Actv COR'!AO12-'Actv Retire'!AJ12+$B12+$D12</f>
        <v>0</v>
      </c>
      <c r="AM12" s="17"/>
      <c r="AN12" s="165">
        <f t="shared" si="2"/>
        <v>0</v>
      </c>
      <c r="AO12" s="17"/>
      <c r="AP12" s="54">
        <f t="shared" si="3"/>
        <v>0</v>
      </c>
      <c r="AQ12" s="322">
        <f>'Bal UPIS'!AO12</f>
        <v>0</v>
      </c>
      <c r="AR12" s="670">
        <f>'Bal UPIS'!AP12</f>
        <v>0</v>
      </c>
      <c r="AS12" s="322">
        <f>'Bal UPIS'!AQ12</f>
        <v>0</v>
      </c>
      <c r="AT12" s="670">
        <f>'Bal UPIS'!AR12</f>
        <v>0</v>
      </c>
    </row>
    <row r="13" spans="1:46">
      <c r="B13" s="165">
        <f>VLOOKUP(J13,'Data Ret Salv COR'!A$8:G$88,7,FALSE)</f>
        <v>0</v>
      </c>
      <c r="D13" s="165">
        <f>VLOOKUP(J13,'Data Ret Salv COR'!A$8:J$88,10,FALSE)</f>
        <v>0</v>
      </c>
      <c r="F13" s="2" t="s">
        <v>31</v>
      </c>
      <c r="H13" s="2" t="str">
        <f>'Link In'!B16</f>
        <v>303200-Land &amp; Land Rights-Supply</v>
      </c>
      <c r="J13" s="3" t="str">
        <f>'Link In'!C244</f>
        <v>303200</v>
      </c>
      <c r="L13" s="3" t="str">
        <f>'Link In'!E16</f>
        <v>10130320</v>
      </c>
      <c r="N13" s="3">
        <f>'Link In'!D16</f>
        <v>303.2</v>
      </c>
      <c r="P13" s="84">
        <f>+'Link In'!F244*-1</f>
        <v>0</v>
      </c>
      <c r="Q13" s="165">
        <f>P13-'Actv Depr Exp'!R13-'Actv COR'!T13-'Actv Retire'!O13+$B13+$D13</f>
        <v>0</v>
      </c>
      <c r="R13" s="165">
        <f>Q13-'Actv Depr Exp'!S13-'Actv COR'!U13-'Actv Retire'!P13+$B13+$D13</f>
        <v>0</v>
      </c>
      <c r="S13" s="165">
        <f>R13-'Actv Depr Exp'!T13-'Actv COR'!V13-'Actv Retire'!Q13+$B13+$D13</f>
        <v>0</v>
      </c>
      <c r="T13" s="165">
        <f>S13-'Actv Depr Exp'!U13-'Actv COR'!W13-'Actv Retire'!R13+$B13+$D13</f>
        <v>0</v>
      </c>
      <c r="U13" s="165">
        <f>T13-'Actv Depr Exp'!V13-'Actv COR'!X13-'Actv Retire'!S13+$B13+$D13</f>
        <v>0</v>
      </c>
      <c r="V13" s="165">
        <f>U13-'Actv Depr Exp'!W13-'Actv COR'!Y13-'Actv Retire'!T13+$B13+$D13</f>
        <v>0</v>
      </c>
      <c r="W13" s="165">
        <f>V13-'Actv Depr Exp'!X13-'Actv COR'!Z13-'Actv Retire'!U13+$B13+$D13</f>
        <v>0</v>
      </c>
      <c r="X13" s="165">
        <f>W13-'Actv Depr Exp'!Y13-'Actv COR'!AA13-'Actv Retire'!V13+$B13+$D13</f>
        <v>0</v>
      </c>
      <c r="Y13" s="165">
        <f>X13-'Actv Depr Exp'!Z13-'Actv COR'!AB13-'Actv Retire'!W13+$B13+$D13</f>
        <v>0</v>
      </c>
      <c r="Z13" s="165">
        <f>Y13-'Actv Depr Exp'!AA13-'Actv COR'!AC13-'Actv Retire'!X13+$B13+$D13</f>
        <v>0</v>
      </c>
      <c r="AA13" s="165">
        <f>Z13-'Actv Depr Exp'!AB13-'Actv COR'!AD13-'Actv Retire'!Y13+$B13+$D13</f>
        <v>0</v>
      </c>
      <c r="AB13" s="165">
        <f>AA13-'Actv Depr Exp'!AC13-'Actv COR'!AE13-'Actv Retire'!Z13+$B13+$D13</f>
        <v>0</v>
      </c>
      <c r="AC13" s="165">
        <f>AB13-'Actv Depr Exp'!AD13-'Actv COR'!AF13-'Actv Retire'!AA13+$B13+$D13</f>
        <v>0</v>
      </c>
      <c r="AD13" s="165">
        <f>AC13-'Actv Depr Exp'!AE13-'Actv COR'!AG13-'Actv Retire'!AB13+$B13+$D13</f>
        <v>0</v>
      </c>
      <c r="AE13" s="165">
        <f>AD13-'Actv Depr Exp'!AF13-'Actv COR'!AH13-'Actv Retire'!AC13+$B13+$D13</f>
        <v>0</v>
      </c>
      <c r="AF13" s="165">
        <f>AE13-'Actv Depr Exp'!AG13-'Actv COR'!AI13-'Actv Retire'!AD13+$B13+$D13</f>
        <v>0</v>
      </c>
      <c r="AG13" s="165">
        <f>AF13-'Actv Depr Exp'!AH13-'Actv COR'!AJ13-'Actv Retire'!AE13+$B13+$D13</f>
        <v>0</v>
      </c>
      <c r="AH13" s="165">
        <f>AG13-'Actv Depr Exp'!AI13-'Actv COR'!AK13-'Actv Retire'!AF13+$B13+$D13</f>
        <v>0</v>
      </c>
      <c r="AI13" s="165">
        <f>AH13-'Actv Depr Exp'!AJ13-'Actv COR'!AL13-'Actv Retire'!AG13+$B13+$D13</f>
        <v>0</v>
      </c>
      <c r="AJ13" s="165">
        <f>AI13-'Actv Depr Exp'!AK13-'Actv COR'!AM13-'Actv Retire'!AH13+$B13+$D13</f>
        <v>0</v>
      </c>
      <c r="AK13" s="165">
        <f>AJ13-'Actv Depr Exp'!AL13-'Actv COR'!AN13-'Actv Retire'!AI13+$B13+$D13</f>
        <v>0</v>
      </c>
      <c r="AL13" s="165">
        <f>AK13-'Actv Depr Exp'!AM13-'Actv COR'!AO13-'Actv Retire'!AJ13+$B13+$D13</f>
        <v>0</v>
      </c>
      <c r="AM13" s="17"/>
      <c r="AN13" s="165">
        <f t="shared" si="2"/>
        <v>0</v>
      </c>
      <c r="AO13" s="17"/>
      <c r="AP13" s="54">
        <f t="shared" si="3"/>
        <v>0</v>
      </c>
      <c r="AQ13" s="322">
        <f>'Bal UPIS'!AO13</f>
        <v>0</v>
      </c>
      <c r="AR13" s="670">
        <f>'Bal UPIS'!AP13</f>
        <v>0</v>
      </c>
      <c r="AS13" s="322">
        <f>'Bal UPIS'!AQ13</f>
        <v>0</v>
      </c>
      <c r="AT13" s="670">
        <f>'Bal UPIS'!AR13</f>
        <v>0</v>
      </c>
    </row>
    <row r="14" spans="1:46">
      <c r="B14" s="165">
        <f>VLOOKUP(J14,'Data Ret Salv COR'!A$8:G$88,7,FALSE)</f>
        <v>0</v>
      </c>
      <c r="D14" s="165">
        <f>VLOOKUP(J14,'Data Ret Salv COR'!A$8:J$88,10,FALSE)</f>
        <v>0</v>
      </c>
      <c r="F14" s="2" t="s">
        <v>31</v>
      </c>
      <c r="H14" s="2" t="str">
        <f>'Link In'!B17</f>
        <v>303300-Land &amp; Land Rights-Pumping</v>
      </c>
      <c r="J14" s="3" t="str">
        <f>'Link In'!C245</f>
        <v>303300</v>
      </c>
      <c r="L14" s="3" t="str">
        <f>'Link In'!E17</f>
        <v>10130330</v>
      </c>
      <c r="N14" s="3">
        <f>'Link In'!D17</f>
        <v>303.2</v>
      </c>
      <c r="P14" s="84">
        <f>+'Link In'!F245*-1</f>
        <v>0</v>
      </c>
      <c r="Q14" s="165">
        <f>P14-'Actv Depr Exp'!R14-'Actv COR'!T14-'Actv Retire'!O14+$B14+$D14</f>
        <v>0</v>
      </c>
      <c r="R14" s="165">
        <f>Q14-'Actv Depr Exp'!S14-'Actv COR'!U14-'Actv Retire'!P14+$B14+$D14</f>
        <v>0</v>
      </c>
      <c r="S14" s="165">
        <f>R14-'Actv Depr Exp'!T14-'Actv COR'!V14-'Actv Retire'!Q14+$B14+$D14</f>
        <v>0</v>
      </c>
      <c r="T14" s="165">
        <f>S14-'Actv Depr Exp'!U14-'Actv COR'!W14-'Actv Retire'!R14+$B14+$D14</f>
        <v>0</v>
      </c>
      <c r="U14" s="165">
        <f>T14-'Actv Depr Exp'!V14-'Actv COR'!X14-'Actv Retire'!S14+$B14+$D14</f>
        <v>0</v>
      </c>
      <c r="V14" s="165">
        <f>U14-'Actv Depr Exp'!W14-'Actv COR'!Y14-'Actv Retire'!T14+$B14+$D14</f>
        <v>0</v>
      </c>
      <c r="W14" s="165">
        <f>V14-'Actv Depr Exp'!X14-'Actv COR'!Z14-'Actv Retire'!U14+$B14+$D14</f>
        <v>0</v>
      </c>
      <c r="X14" s="165">
        <f>W14-'Actv Depr Exp'!Y14-'Actv COR'!AA14-'Actv Retire'!V14+$B14+$D14</f>
        <v>0</v>
      </c>
      <c r="Y14" s="165">
        <f>X14-'Actv Depr Exp'!Z14-'Actv COR'!AB14-'Actv Retire'!W14+$B14+$D14</f>
        <v>0</v>
      </c>
      <c r="Z14" s="165">
        <f>Y14-'Actv Depr Exp'!AA14-'Actv COR'!AC14-'Actv Retire'!X14+$B14+$D14</f>
        <v>0</v>
      </c>
      <c r="AA14" s="165">
        <f>Z14-'Actv Depr Exp'!AB14-'Actv COR'!AD14-'Actv Retire'!Y14+$B14+$D14</f>
        <v>0</v>
      </c>
      <c r="AB14" s="165">
        <f>AA14-'Actv Depr Exp'!AC14-'Actv COR'!AE14-'Actv Retire'!Z14+$B14+$D14</f>
        <v>0</v>
      </c>
      <c r="AC14" s="165">
        <f>AB14-'Actv Depr Exp'!AD14-'Actv COR'!AF14-'Actv Retire'!AA14+$B14+$D14</f>
        <v>0</v>
      </c>
      <c r="AD14" s="165">
        <f>AC14-'Actv Depr Exp'!AE14-'Actv COR'!AG14-'Actv Retire'!AB14+$B14+$D14</f>
        <v>0</v>
      </c>
      <c r="AE14" s="165">
        <f>AD14-'Actv Depr Exp'!AF14-'Actv COR'!AH14-'Actv Retire'!AC14+$B14+$D14</f>
        <v>0</v>
      </c>
      <c r="AF14" s="165">
        <f>AE14-'Actv Depr Exp'!AG14-'Actv COR'!AI14-'Actv Retire'!AD14+$B14+$D14</f>
        <v>0</v>
      </c>
      <c r="AG14" s="165">
        <f>AF14-'Actv Depr Exp'!AH14-'Actv COR'!AJ14-'Actv Retire'!AE14+$B14+$D14</f>
        <v>0</v>
      </c>
      <c r="AH14" s="165">
        <f>AG14-'Actv Depr Exp'!AI14-'Actv COR'!AK14-'Actv Retire'!AF14+$B14+$D14</f>
        <v>0</v>
      </c>
      <c r="AI14" s="165">
        <f>AH14-'Actv Depr Exp'!AJ14-'Actv COR'!AL14-'Actv Retire'!AG14+$B14+$D14</f>
        <v>0</v>
      </c>
      <c r="AJ14" s="165">
        <f>AI14-'Actv Depr Exp'!AK14-'Actv COR'!AM14-'Actv Retire'!AH14+$B14+$D14</f>
        <v>0</v>
      </c>
      <c r="AK14" s="165">
        <f>AJ14-'Actv Depr Exp'!AL14-'Actv COR'!AN14-'Actv Retire'!AI14+$B14+$D14</f>
        <v>0</v>
      </c>
      <c r="AL14" s="165">
        <f>AK14-'Actv Depr Exp'!AM14-'Actv COR'!AO14-'Actv Retire'!AJ14+$B14+$D14</f>
        <v>0</v>
      </c>
      <c r="AM14" s="17"/>
      <c r="AN14" s="165">
        <f t="shared" si="2"/>
        <v>0</v>
      </c>
      <c r="AO14" s="17"/>
      <c r="AP14" s="54">
        <f t="shared" si="3"/>
        <v>0</v>
      </c>
      <c r="AQ14" s="322">
        <f>'Bal UPIS'!AO14</f>
        <v>0</v>
      </c>
      <c r="AR14" s="670">
        <f>'Bal UPIS'!AP14</f>
        <v>0</v>
      </c>
      <c r="AS14" s="322">
        <f>'Bal UPIS'!AQ14</f>
        <v>0</v>
      </c>
      <c r="AT14" s="670">
        <f>'Bal UPIS'!AR14</f>
        <v>0</v>
      </c>
    </row>
    <row r="15" spans="1:46">
      <c r="B15" s="165">
        <f>VLOOKUP(J15,'Data Ret Salv COR'!A$8:G$88,7,FALSE)</f>
        <v>0</v>
      </c>
      <c r="D15" s="165">
        <f>VLOOKUP(J15,'Data Ret Salv COR'!A$8:J$88,10,FALSE)</f>
        <v>0</v>
      </c>
      <c r="F15" s="2" t="s">
        <v>31</v>
      </c>
      <c r="H15" s="2" t="str">
        <f>'Link In'!B18</f>
        <v>303400-Land &amp; Land Rights-Treatment</v>
      </c>
      <c r="J15" s="3" t="str">
        <f>'Link In'!C246</f>
        <v>303400</v>
      </c>
      <c r="L15" s="3" t="str">
        <f>'Link In'!E18</f>
        <v>10130340</v>
      </c>
      <c r="N15" s="3">
        <f>'Link In'!D18</f>
        <v>303.3</v>
      </c>
      <c r="P15" s="84">
        <f>+'Link In'!F246*-1</f>
        <v>0</v>
      </c>
      <c r="Q15" s="165">
        <f>P15-'Actv Depr Exp'!R15-'Actv COR'!T15-'Actv Retire'!O15+$B15+$D15</f>
        <v>0</v>
      </c>
      <c r="R15" s="165">
        <f>Q15-'Actv Depr Exp'!S15-'Actv COR'!U15-'Actv Retire'!P15+$B15+$D15</f>
        <v>0</v>
      </c>
      <c r="S15" s="165">
        <f>R15-'Actv Depr Exp'!T15-'Actv COR'!V15-'Actv Retire'!Q15+$B15+$D15</f>
        <v>0</v>
      </c>
      <c r="T15" s="165">
        <f>S15-'Actv Depr Exp'!U15-'Actv COR'!W15-'Actv Retire'!R15+$B15+$D15</f>
        <v>0</v>
      </c>
      <c r="U15" s="165">
        <f>T15-'Actv Depr Exp'!V15-'Actv COR'!X15-'Actv Retire'!S15+$B15+$D15</f>
        <v>0</v>
      </c>
      <c r="V15" s="165">
        <f>U15-'Actv Depr Exp'!W15-'Actv COR'!Y15-'Actv Retire'!T15+$B15+$D15</f>
        <v>0</v>
      </c>
      <c r="W15" s="165">
        <f>V15-'Actv Depr Exp'!X15-'Actv COR'!Z15-'Actv Retire'!U15+$B15+$D15</f>
        <v>0</v>
      </c>
      <c r="X15" s="165">
        <f>W15-'Actv Depr Exp'!Y15-'Actv COR'!AA15-'Actv Retire'!V15+$B15+$D15</f>
        <v>0</v>
      </c>
      <c r="Y15" s="165">
        <f>X15-'Actv Depr Exp'!Z15-'Actv COR'!AB15-'Actv Retire'!W15+$B15+$D15</f>
        <v>0</v>
      </c>
      <c r="Z15" s="165">
        <f>Y15-'Actv Depr Exp'!AA15-'Actv COR'!AC15-'Actv Retire'!X15+$B15+$D15</f>
        <v>0</v>
      </c>
      <c r="AA15" s="165">
        <f>Z15-'Actv Depr Exp'!AB15-'Actv COR'!AD15-'Actv Retire'!Y15+$B15+$D15</f>
        <v>0</v>
      </c>
      <c r="AB15" s="165">
        <f>AA15-'Actv Depr Exp'!AC15-'Actv COR'!AE15-'Actv Retire'!Z15+$B15+$D15</f>
        <v>0</v>
      </c>
      <c r="AC15" s="165">
        <f>AB15-'Actv Depr Exp'!AD15-'Actv COR'!AF15-'Actv Retire'!AA15+$B15+$D15</f>
        <v>0</v>
      </c>
      <c r="AD15" s="165">
        <f>AC15-'Actv Depr Exp'!AE15-'Actv COR'!AG15-'Actv Retire'!AB15+$B15+$D15</f>
        <v>0</v>
      </c>
      <c r="AE15" s="165">
        <f>AD15-'Actv Depr Exp'!AF15-'Actv COR'!AH15-'Actv Retire'!AC15+$B15+$D15</f>
        <v>0</v>
      </c>
      <c r="AF15" s="165">
        <f>AE15-'Actv Depr Exp'!AG15-'Actv COR'!AI15-'Actv Retire'!AD15+$B15+$D15</f>
        <v>0</v>
      </c>
      <c r="AG15" s="165">
        <f>AF15-'Actv Depr Exp'!AH15-'Actv COR'!AJ15-'Actv Retire'!AE15+$B15+$D15</f>
        <v>0</v>
      </c>
      <c r="AH15" s="165">
        <f>AG15-'Actv Depr Exp'!AI15-'Actv COR'!AK15-'Actv Retire'!AF15+$B15+$D15</f>
        <v>0</v>
      </c>
      <c r="AI15" s="165">
        <f>AH15-'Actv Depr Exp'!AJ15-'Actv COR'!AL15-'Actv Retire'!AG15+$B15+$D15</f>
        <v>0</v>
      </c>
      <c r="AJ15" s="165">
        <f>AI15-'Actv Depr Exp'!AK15-'Actv COR'!AM15-'Actv Retire'!AH15+$B15+$D15</f>
        <v>0</v>
      </c>
      <c r="AK15" s="165">
        <f>AJ15-'Actv Depr Exp'!AL15-'Actv COR'!AN15-'Actv Retire'!AI15+$B15+$D15</f>
        <v>0</v>
      </c>
      <c r="AL15" s="165">
        <f>AK15-'Actv Depr Exp'!AM15-'Actv COR'!AO15-'Actv Retire'!AJ15+$B15+$D15</f>
        <v>0</v>
      </c>
      <c r="AM15" s="17"/>
      <c r="AN15" s="165">
        <f t="shared" si="2"/>
        <v>0</v>
      </c>
      <c r="AO15" s="17"/>
      <c r="AP15" s="54">
        <f t="shared" si="3"/>
        <v>0</v>
      </c>
      <c r="AQ15" s="322">
        <f>'Bal UPIS'!AO15</f>
        <v>0</v>
      </c>
      <c r="AR15" s="670">
        <f>'Bal UPIS'!AP15</f>
        <v>0</v>
      </c>
      <c r="AS15" s="322">
        <f>'Bal UPIS'!AQ15</f>
        <v>0</v>
      </c>
      <c r="AT15" s="670">
        <f>'Bal UPIS'!AR15</f>
        <v>0</v>
      </c>
    </row>
    <row r="16" spans="1:46">
      <c r="B16" s="165">
        <f>VLOOKUP(J16,'Data Ret Salv COR'!A$8:G$88,7,FALSE)</f>
        <v>0</v>
      </c>
      <c r="D16" s="165">
        <f>VLOOKUP(J16,'Data Ret Salv COR'!A$8:J$88,10,FALSE)</f>
        <v>0</v>
      </c>
      <c r="F16" s="2" t="s">
        <v>31</v>
      </c>
      <c r="H16" s="2" t="str">
        <f>'Link In'!B19</f>
        <v>303500-Land &amp; Land Rights-T&amp;D</v>
      </c>
      <c r="J16" s="3" t="str">
        <f>'Link In'!C247</f>
        <v>303500</v>
      </c>
      <c r="L16" s="3" t="str">
        <f>'Link In'!E19</f>
        <v>10130350</v>
      </c>
      <c r="N16" s="3">
        <f>'Link In'!D19</f>
        <v>303.39999999999998</v>
      </c>
      <c r="P16" s="84">
        <f>+'Link In'!F247*-1</f>
        <v>0</v>
      </c>
      <c r="Q16" s="165">
        <f>P16-'Actv Depr Exp'!R16-'Actv COR'!T16-'Actv Retire'!O16+$B16+$D16</f>
        <v>0</v>
      </c>
      <c r="R16" s="165">
        <f>Q16-'Actv Depr Exp'!S16-'Actv COR'!U16-'Actv Retire'!P16+$B16+$D16</f>
        <v>0</v>
      </c>
      <c r="S16" s="165">
        <f>R16-'Actv Depr Exp'!T16-'Actv COR'!V16-'Actv Retire'!Q16+$B16+$D16</f>
        <v>0</v>
      </c>
      <c r="T16" s="165">
        <f>S16-'Actv Depr Exp'!U16-'Actv COR'!W16-'Actv Retire'!R16+$B16+$D16</f>
        <v>0</v>
      </c>
      <c r="U16" s="165">
        <f>T16-'Actv Depr Exp'!V16-'Actv COR'!X16-'Actv Retire'!S16+$B16+$D16</f>
        <v>0</v>
      </c>
      <c r="V16" s="165">
        <f>U16-'Actv Depr Exp'!W16-'Actv COR'!Y16-'Actv Retire'!T16+$B16+$D16</f>
        <v>0</v>
      </c>
      <c r="W16" s="165">
        <f>V16-'Actv Depr Exp'!X16-'Actv COR'!Z16-'Actv Retire'!U16+$B16+$D16</f>
        <v>0</v>
      </c>
      <c r="X16" s="165">
        <f>W16-'Actv Depr Exp'!Y16-'Actv COR'!AA16-'Actv Retire'!V16+$B16+$D16</f>
        <v>0</v>
      </c>
      <c r="Y16" s="165">
        <f>X16-'Actv Depr Exp'!Z16-'Actv COR'!AB16-'Actv Retire'!W16+$B16+$D16</f>
        <v>0</v>
      </c>
      <c r="Z16" s="165">
        <f>Y16-'Actv Depr Exp'!AA16-'Actv COR'!AC16-'Actv Retire'!X16+$B16+$D16</f>
        <v>0</v>
      </c>
      <c r="AA16" s="165">
        <f>Z16-'Actv Depr Exp'!AB16-'Actv COR'!AD16-'Actv Retire'!Y16+$B16+$D16</f>
        <v>0</v>
      </c>
      <c r="AB16" s="165">
        <f>AA16-'Actv Depr Exp'!AC16-'Actv COR'!AE16-'Actv Retire'!Z16+$B16+$D16</f>
        <v>0</v>
      </c>
      <c r="AC16" s="165">
        <f>AB16-'Actv Depr Exp'!AD16-'Actv COR'!AF16-'Actv Retire'!AA16+$B16+$D16</f>
        <v>0</v>
      </c>
      <c r="AD16" s="165">
        <f>AC16-'Actv Depr Exp'!AE16-'Actv COR'!AG16-'Actv Retire'!AB16+$B16+$D16</f>
        <v>0</v>
      </c>
      <c r="AE16" s="165">
        <f>AD16-'Actv Depr Exp'!AF16-'Actv COR'!AH16-'Actv Retire'!AC16+$B16+$D16</f>
        <v>0</v>
      </c>
      <c r="AF16" s="165">
        <f>AE16-'Actv Depr Exp'!AG16-'Actv COR'!AI16-'Actv Retire'!AD16+$B16+$D16</f>
        <v>0</v>
      </c>
      <c r="AG16" s="165">
        <f>AF16-'Actv Depr Exp'!AH16-'Actv COR'!AJ16-'Actv Retire'!AE16+$B16+$D16</f>
        <v>0</v>
      </c>
      <c r="AH16" s="165">
        <f>AG16-'Actv Depr Exp'!AI16-'Actv COR'!AK16-'Actv Retire'!AF16+$B16+$D16</f>
        <v>0</v>
      </c>
      <c r="AI16" s="165">
        <f>AH16-'Actv Depr Exp'!AJ16-'Actv COR'!AL16-'Actv Retire'!AG16+$B16+$D16</f>
        <v>0</v>
      </c>
      <c r="AJ16" s="165">
        <f>AI16-'Actv Depr Exp'!AK16-'Actv COR'!AM16-'Actv Retire'!AH16+$B16+$D16</f>
        <v>0</v>
      </c>
      <c r="AK16" s="165">
        <f>AJ16-'Actv Depr Exp'!AL16-'Actv COR'!AN16-'Actv Retire'!AI16+$B16+$D16</f>
        <v>0</v>
      </c>
      <c r="AL16" s="165">
        <f>AK16-'Actv Depr Exp'!AM16-'Actv COR'!AO16-'Actv Retire'!AJ16+$B16+$D16</f>
        <v>0</v>
      </c>
      <c r="AM16" s="17"/>
      <c r="AN16" s="165">
        <f t="shared" si="2"/>
        <v>0</v>
      </c>
      <c r="AO16" s="17"/>
      <c r="AP16" s="54">
        <f t="shared" si="3"/>
        <v>0</v>
      </c>
      <c r="AQ16" s="322">
        <f>'Bal UPIS'!AO16</f>
        <v>0</v>
      </c>
      <c r="AR16" s="670">
        <f>'Bal UPIS'!AP16</f>
        <v>0</v>
      </c>
      <c r="AS16" s="322">
        <f>'Bal UPIS'!AQ16</f>
        <v>0</v>
      </c>
      <c r="AT16" s="670">
        <f>'Bal UPIS'!AR16</f>
        <v>0</v>
      </c>
    </row>
    <row r="17" spans="2:46">
      <c r="B17" s="165">
        <f>VLOOKUP(J17,'Data Ret Salv COR'!A$8:G$88,7,FALSE)</f>
        <v>0</v>
      </c>
      <c r="D17" s="165">
        <f>VLOOKUP(J17,'Data Ret Salv COR'!A$8:J$88,10,FALSE)</f>
        <v>12507.45972222222</v>
      </c>
      <c r="F17" s="2" t="s">
        <v>31</v>
      </c>
      <c r="H17" s="2" t="str">
        <f>'Link In'!B20</f>
        <v>304100-Struct &amp; Imp-Supply</v>
      </c>
      <c r="J17" s="3" t="str">
        <f>'Link In'!C248</f>
        <v>304100</v>
      </c>
      <c r="L17" s="3" t="str">
        <f>'Link In'!E20</f>
        <v>10130410</v>
      </c>
      <c r="N17" s="3">
        <f>'Link In'!D20</f>
        <v>304.2</v>
      </c>
      <c r="P17" s="84">
        <f>+'Link In'!F248*-1</f>
        <v>-5340598.7</v>
      </c>
      <c r="Q17" s="165">
        <f>P17-'Actv Depr Exp'!R17-'Actv COR'!T17-'Actv Retire'!O17+$B17+$D17</f>
        <v>-5375836.7794242781</v>
      </c>
      <c r="R17" s="165">
        <f>Q17-'Actv Depr Exp'!S17-'Actv COR'!U17-'Actv Retire'!P17+$B17+$D17</f>
        <v>-5413063.1437362852</v>
      </c>
      <c r="S17" s="165">
        <f>R17-'Actv Depr Exp'!T17-'Actv COR'!V17-'Actv Retire'!Q17+$B17+$D17</f>
        <v>-5450253.5435987711</v>
      </c>
      <c r="T17" s="165">
        <f>S17-'Actv Depr Exp'!U17-'Actv COR'!W17-'Actv Retire'!R17+$B17+$D17</f>
        <v>-5487407.9790117359</v>
      </c>
      <c r="U17" s="165">
        <f>T17-'Actv Depr Exp'!V17-'Actv COR'!X17-'Actv Retire'!S17+$B17+$D17</f>
        <v>-5524526.4499751804</v>
      </c>
      <c r="V17" s="165">
        <f>U17-'Actv Depr Exp'!W17-'Actv COR'!Y17-'Actv Retire'!T17+$B17+$D17</f>
        <v>-5561608.9564891038</v>
      </c>
      <c r="W17" s="165">
        <f>V17-'Actv Depr Exp'!X17-'Actv COR'!Z17-'Actv Retire'!U17+$B17+$D17</f>
        <v>-5598655.498553507</v>
      </c>
      <c r="X17" s="165">
        <f>W17-'Actv Depr Exp'!Y17-'Actv COR'!AA17-'Actv Retire'!V17+$B17+$D17</f>
        <v>-5635666.0761683891</v>
      </c>
      <c r="Y17" s="165">
        <f>X17-'Actv Depr Exp'!Z17-'Actv COR'!AB17-'Actv Retire'!W17+$B17+$D17</f>
        <v>-5672640.6893337509</v>
      </c>
      <c r="Z17" s="165">
        <f>Y17-'Actv Depr Exp'!AA17-'Actv COR'!AC17-'Actv Retire'!X17+$B17+$D17</f>
        <v>-5709579.3380495915</v>
      </c>
      <c r="AA17" s="165">
        <f>Z17-'Actv Depr Exp'!AB17-'Actv COR'!AD17-'Actv Retire'!Y17+$B17+$D17</f>
        <v>-5746482.022315911</v>
      </c>
      <c r="AB17" s="165">
        <f>AA17-'Actv Depr Exp'!AC17-'Actv COR'!AE17-'Actv Retire'!Z17+$B17+$D17</f>
        <v>-5783348.7421327094</v>
      </c>
      <c r="AC17" s="165">
        <f>AB17-'Actv Depr Exp'!AD17-'Actv COR'!AF17-'Actv Retire'!AA17+$B17+$D17</f>
        <v>-5820179.4974999866</v>
      </c>
      <c r="AD17" s="165">
        <f>AC17-'Actv Depr Exp'!AE17-'Actv COR'!AG17-'Actv Retire'!AB17+$B17+$D17</f>
        <v>-5856974.2884177435</v>
      </c>
      <c r="AE17" s="165">
        <f>AD17-'Actv Depr Exp'!AF17-'Actv COR'!AH17-'Actv Retire'!AC17+$B17+$D17</f>
        <v>-5893733.1148859793</v>
      </c>
      <c r="AF17" s="165">
        <f>AE17-'Actv Depr Exp'!AG17-'Actv COR'!AI17-'Actv Retire'!AD17+$B17+$D17</f>
        <v>-5930455.9769046949</v>
      </c>
      <c r="AG17" s="165">
        <f>AF17-'Actv Depr Exp'!AH17-'Actv COR'!AJ17-'Actv Retire'!AE17+$B17+$D17</f>
        <v>-5967142.8744738894</v>
      </c>
      <c r="AH17" s="165">
        <f>AG17-'Actv Depr Exp'!AI17-'Actv COR'!AK17-'Actv Retire'!AF17+$B17+$D17</f>
        <v>-6003793.8075935636</v>
      </c>
      <c r="AI17" s="165">
        <f>AH17-'Actv Depr Exp'!AJ17-'Actv COR'!AL17-'Actv Retire'!AG17+$B17+$D17</f>
        <v>-6040408.7762637166</v>
      </c>
      <c r="AJ17" s="165">
        <f>AI17-'Actv Depr Exp'!AK17-'Actv COR'!AM17-'Actv Retire'!AH17+$B17+$D17</f>
        <v>-6076987.7804843485</v>
      </c>
      <c r="AK17" s="165">
        <f>AJ17-'Actv Depr Exp'!AL17-'Actv COR'!AN17-'Actv Retire'!AI17+$B17+$D17</f>
        <v>-6113530.8202554593</v>
      </c>
      <c r="AL17" s="165">
        <f>AK17-'Actv Depr Exp'!AM17-'Actv COR'!AO17-'Actv Retire'!AJ17+$B17+$D17</f>
        <v>-6150037.8955770498</v>
      </c>
      <c r="AM17" s="17"/>
      <c r="AN17" s="165">
        <f t="shared" si="2"/>
        <v>-5561608.9564891038</v>
      </c>
      <c r="AO17" s="17"/>
      <c r="AP17" s="54">
        <f t="shared" si="3"/>
        <v>-5930204.2257580496</v>
      </c>
      <c r="AQ17" s="322">
        <f>'Bal UPIS'!AO17</f>
        <v>304.10000000000002</v>
      </c>
      <c r="AR17" s="670">
        <f>'Bal UPIS'!AP17</f>
        <v>2.2400000000000003E-2</v>
      </c>
      <c r="AS17" s="322">
        <f>'Bal UPIS'!AQ17</f>
        <v>304.10000000000002</v>
      </c>
      <c r="AT17" s="670">
        <f>'Bal UPIS'!AR17</f>
        <v>2.7113041734865499E-2</v>
      </c>
    </row>
    <row r="18" spans="2:46">
      <c r="B18" s="165">
        <f>VLOOKUP(J18,'Data Ret Salv COR'!A$8:G$88,7,FALSE)</f>
        <v>0</v>
      </c>
      <c r="D18" s="165">
        <f>VLOOKUP(J18,'Data Ret Salv COR'!A$8:J$88,10,FALSE)</f>
        <v>15089.385277777777</v>
      </c>
      <c r="F18" s="2" t="s">
        <v>31</v>
      </c>
      <c r="H18" s="2" t="str">
        <f>'Link In'!B21</f>
        <v>304200-Struct &amp; Imp-Pumping</v>
      </c>
      <c r="J18" s="3" t="str">
        <f>'Link In'!C249</f>
        <v>304200</v>
      </c>
      <c r="L18" s="3" t="str">
        <f>'Link In'!E21</f>
        <v>10130420</v>
      </c>
      <c r="N18" s="3">
        <f>'Link In'!D21</f>
        <v>304.2</v>
      </c>
      <c r="P18" s="84">
        <f>+'Link In'!F249*-1</f>
        <v>-3177044.11</v>
      </c>
      <c r="Q18" s="165">
        <f>P18-'Actv Depr Exp'!R18-'Actv COR'!T18-'Actv Retire'!O18+$B18+$D18</f>
        <v>-3170766.7357769995</v>
      </c>
      <c r="R18" s="165">
        <f>Q18-'Actv Depr Exp'!S18-'Actv COR'!U18-'Actv Retire'!P18+$B18+$D18</f>
        <v>-3164481.5835178602</v>
      </c>
      <c r="S18" s="165">
        <f>R18-'Actv Depr Exp'!T18-'Actv COR'!V18-'Actv Retire'!Q18+$B18+$D18</f>
        <v>-3158188.6532225823</v>
      </c>
      <c r="T18" s="165">
        <f>S18-'Actv Depr Exp'!U18-'Actv COR'!W18-'Actv Retire'!R18+$B18+$D18</f>
        <v>-3151887.944891165</v>
      </c>
      <c r="U18" s="165">
        <f>T18-'Actv Depr Exp'!V18-'Actv COR'!X18-'Actv Retire'!S18+$B18+$D18</f>
        <v>-3145579.4585236092</v>
      </c>
      <c r="V18" s="165">
        <f>U18-'Actv Depr Exp'!W18-'Actv COR'!Y18-'Actv Retire'!T18+$B18+$D18</f>
        <v>-3139263.1941199144</v>
      </c>
      <c r="W18" s="165">
        <f>V18-'Actv Depr Exp'!X18-'Actv COR'!Z18-'Actv Retire'!U18+$B18+$D18</f>
        <v>-3132939.1516800812</v>
      </c>
      <c r="X18" s="165">
        <f>W18-'Actv Depr Exp'!Y18-'Actv COR'!AA18-'Actv Retire'!V18+$B18+$D18</f>
        <v>-3126607.3312041084</v>
      </c>
      <c r="Y18" s="165">
        <f>X18-'Actv Depr Exp'!Z18-'Actv COR'!AB18-'Actv Retire'!W18+$B18+$D18</f>
        <v>-3120267.7326919972</v>
      </c>
      <c r="Z18" s="165">
        <f>Y18-'Actv Depr Exp'!AA18-'Actv COR'!AC18-'Actv Retire'!X18+$B18+$D18</f>
        <v>-3113920.356143747</v>
      </c>
      <c r="AA18" s="165">
        <f>Z18-'Actv Depr Exp'!AB18-'Actv COR'!AD18-'Actv Retire'!Y18+$B18+$D18</f>
        <v>-3107565.2015593583</v>
      </c>
      <c r="AB18" s="165">
        <f>AA18-'Actv Depr Exp'!AC18-'Actv COR'!AE18-'Actv Retire'!Z18+$B18+$D18</f>
        <v>-3101202.2689388301</v>
      </c>
      <c r="AC18" s="165">
        <f>AB18-'Actv Depr Exp'!AD18-'Actv COR'!AF18-'Actv Retire'!AA18+$B18+$D18</f>
        <v>-3094831.5582821635</v>
      </c>
      <c r="AD18" s="165">
        <f>AC18-'Actv Depr Exp'!AE18-'Actv COR'!AG18-'Actv Retire'!AB18+$B18+$D18</f>
        <v>-3088453.0695893578</v>
      </c>
      <c r="AE18" s="165">
        <f>AD18-'Actv Depr Exp'!AF18-'Actv COR'!AH18-'Actv Retire'!AC18+$B18+$D18</f>
        <v>-3082066.8028604127</v>
      </c>
      <c r="AF18" s="165">
        <f>AE18-'Actv Depr Exp'!AG18-'Actv COR'!AI18-'Actv Retire'!AD18+$B18+$D18</f>
        <v>-3075672.7580953292</v>
      </c>
      <c r="AG18" s="165">
        <f>AF18-'Actv Depr Exp'!AH18-'Actv COR'!AJ18-'Actv Retire'!AE18+$B18+$D18</f>
        <v>-3069270.9352941066</v>
      </c>
      <c r="AH18" s="165">
        <f>AG18-'Actv Depr Exp'!AI18-'Actv COR'!AK18-'Actv Retire'!AF18+$B18+$D18</f>
        <v>-3062861.3344567455</v>
      </c>
      <c r="AI18" s="165">
        <f>AH18-'Actv Depr Exp'!AJ18-'Actv COR'!AL18-'Actv Retire'!AG18+$B18+$D18</f>
        <v>-3056443.955583245</v>
      </c>
      <c r="AJ18" s="165">
        <f>AI18-'Actv Depr Exp'!AK18-'Actv COR'!AM18-'Actv Retire'!AH18+$B18+$D18</f>
        <v>-3050018.798673606</v>
      </c>
      <c r="AK18" s="165">
        <f>AJ18-'Actv Depr Exp'!AL18-'Actv COR'!AN18-'Actv Retire'!AI18+$B18+$D18</f>
        <v>-3043585.863727828</v>
      </c>
      <c r="AL18" s="165">
        <f>AK18-'Actv Depr Exp'!AM18-'Actv COR'!AO18-'Actv Retire'!AJ18+$B18+$D18</f>
        <v>-3037145.1507459111</v>
      </c>
      <c r="AM18" s="17"/>
      <c r="AN18" s="165">
        <f t="shared" si="2"/>
        <v>-3139263.1941199144</v>
      </c>
      <c r="AO18" s="17"/>
      <c r="AP18" s="54">
        <f t="shared" si="3"/>
        <v>-3075618.3118423573</v>
      </c>
      <c r="AQ18" s="322">
        <f>'Bal UPIS'!AO18</f>
        <v>304.2</v>
      </c>
      <c r="AR18" s="670">
        <f>'Bal UPIS'!AP18</f>
        <v>2.4800000000000003E-2</v>
      </c>
      <c r="AS18" s="322">
        <f>'Bal UPIS'!AQ18</f>
        <v>304.2</v>
      </c>
      <c r="AT18" s="670">
        <f>'Bal UPIS'!AR18</f>
        <v>1.5594890074146101E-2</v>
      </c>
    </row>
    <row r="19" spans="2:46">
      <c r="B19" s="165">
        <f>VLOOKUP(J19,'Data Ret Salv COR'!A$8:G$88,7,FALSE)</f>
        <v>0</v>
      </c>
      <c r="D19" s="165">
        <f>VLOOKUP(J19,'Data Ret Salv COR'!A$8:J$88,10,FALSE)</f>
        <v>24516.734166666665</v>
      </c>
      <c r="F19" s="2" t="s">
        <v>31</v>
      </c>
      <c r="H19" s="2" t="str">
        <f>'Link In'!B22</f>
        <v>304300-Struct &amp; Imp-Treatment</v>
      </c>
      <c r="J19" s="3" t="str">
        <f>'Link In'!C250</f>
        <v>304300</v>
      </c>
      <c r="L19" s="3" t="str">
        <f>'Link In'!E22</f>
        <v>10130430</v>
      </c>
      <c r="N19" s="3">
        <f>'Link In'!D22</f>
        <v>304.3</v>
      </c>
      <c r="P19" s="84">
        <f>+'Link In'!F250*-1</f>
        <v>-9880540.9699999988</v>
      </c>
      <c r="Q19" s="165">
        <f>P19-'Actv Depr Exp'!R19-'Actv COR'!T19-'Actv Retire'!O19+$B19+$D19</f>
        <v>-9923157.6750409976</v>
      </c>
      <c r="R19" s="165">
        <f>Q19-'Actv Depr Exp'!S19-'Actv COR'!U19-'Actv Retire'!P19+$B19+$D19</f>
        <v>-9967931.1370428149</v>
      </c>
      <c r="S19" s="165">
        <f>R19-'Actv Depr Exp'!T19-'Actv COR'!V19-'Actv Retire'!Q19+$B19+$D19</f>
        <v>-10013214.286665631</v>
      </c>
      <c r="T19" s="165">
        <f>S19-'Actv Depr Exp'!U19-'Actv COR'!W19-'Actv Retire'!R19+$B19+$D19</f>
        <v>-10058567.35264677</v>
      </c>
      <c r="U19" s="165">
        <f>T19-'Actv Depr Exp'!V19-'Actv COR'!X19-'Actv Retire'!S19+$B19+$D19</f>
        <v>-10104253.873805359</v>
      </c>
      <c r="V19" s="165">
        <f>U19-'Actv Depr Exp'!W19-'Actv COR'!Y19-'Actv Retire'!T19+$B19+$D19</f>
        <v>-10150603.145185083</v>
      </c>
      <c r="W19" s="165">
        <f>V19-'Actv Depr Exp'!X19-'Actv COR'!Z19-'Actv Retire'!U19+$B19+$D19</f>
        <v>-10197616.615956713</v>
      </c>
      <c r="X19" s="165">
        <f>W19-'Actv Depr Exp'!Y19-'Actv COR'!AA19-'Actv Retire'!V19+$B19+$D19</f>
        <v>-10244966.600620246</v>
      </c>
      <c r="Y19" s="165">
        <f>X19-'Actv Depr Exp'!Z19-'Actv COR'!AB19-'Actv Retire'!W19+$B19+$D19</f>
        <v>-10293718.125941619</v>
      </c>
      <c r="Z19" s="165">
        <f>Y19-'Actv Depr Exp'!AA19-'Actv COR'!AC19-'Actv Retire'!X19+$B19+$D19</f>
        <v>-10342985.91118066</v>
      </c>
      <c r="AA19" s="165">
        <f>Z19-'Actv Depr Exp'!AB19-'Actv COR'!AD19-'Actv Retire'!Y19+$B19+$D19</f>
        <v>-10392540.0214606</v>
      </c>
      <c r="AB19" s="165">
        <f>AA19-'Actv Depr Exp'!AC19-'Actv COR'!AE19-'Actv Retire'!Z19+$B19+$D19</f>
        <v>-10444299.36666875</v>
      </c>
      <c r="AC19" s="165">
        <f>AB19-'Actv Depr Exp'!AD19-'Actv COR'!AF19-'Actv Retire'!AA19+$B19+$D19</f>
        <v>-10496558.4125778</v>
      </c>
      <c r="AD19" s="165">
        <f>AC19-'Actv Depr Exp'!AE19-'Actv COR'!AG19-'Actv Retire'!AB19+$B19+$D19</f>
        <v>-10548864.248065041</v>
      </c>
      <c r="AE19" s="165">
        <f>AD19-'Actv Depr Exp'!AF19-'Actv COR'!AH19-'Actv Retire'!AC19+$B19+$D19</f>
        <v>-10601222.096999258</v>
      </c>
      <c r="AF19" s="165">
        <f>AE19-'Actv Depr Exp'!AG19-'Actv COR'!AI19-'Actv Retire'!AD19+$B19+$D19</f>
        <v>-10653664.733000889</v>
      </c>
      <c r="AG19" s="165">
        <f>AF19-'Actv Depr Exp'!AH19-'Actv COR'!AJ19-'Actv Retire'!AE19+$B19+$D19</f>
        <v>-10706450.781914342</v>
      </c>
      <c r="AH19" s="165">
        <f>AG19-'Actv Depr Exp'!AI19-'Actv COR'!AK19-'Actv Retire'!AF19+$B19+$D19</f>
        <v>-10759915.304072928</v>
      </c>
      <c r="AI19" s="165">
        <f>AH19-'Actv Depr Exp'!AJ19-'Actv COR'!AL19-'Actv Retire'!AG19+$B19+$D19</f>
        <v>-10814059.7533875</v>
      </c>
      <c r="AJ19" s="165">
        <f>AI19-'Actv Depr Exp'!AK19-'Actv COR'!AM19-'Actv Retire'!AH19+$B19+$D19</f>
        <v>-10868557.919358779</v>
      </c>
      <c r="AK19" s="165">
        <f>AJ19-'Actv Depr Exp'!AL19-'Actv COR'!AN19-'Actv Retire'!AI19+$B19+$D19</f>
        <v>-10924303.969509799</v>
      </c>
      <c r="AL19" s="165">
        <f>AK19-'Actv Depr Exp'!AM19-'Actv COR'!AO19-'Actv Retire'!AJ19+$B19+$D19</f>
        <v>-10980460.294316087</v>
      </c>
      <c r="AM19" s="17"/>
      <c r="AN19" s="165">
        <f t="shared" si="2"/>
        <v>-10150603.145185083</v>
      </c>
      <c r="AO19" s="17"/>
      <c r="AP19" s="54">
        <f t="shared" si="3"/>
        <v>-10656452.524039418</v>
      </c>
      <c r="AQ19" s="322">
        <f>'Bal UPIS'!AO19</f>
        <v>304.3</v>
      </c>
      <c r="AR19" s="670">
        <f>'Bal UPIS'!AP19</f>
        <v>2.7099999999999999E-2</v>
      </c>
      <c r="AS19" s="322">
        <f>'Bal UPIS'!AQ19</f>
        <v>304.3</v>
      </c>
      <c r="AT19" s="670">
        <f>'Bal UPIS'!AR19</f>
        <v>1.7378185151847501E-2</v>
      </c>
    </row>
    <row r="20" spans="2:46">
      <c r="B20" s="165">
        <f>VLOOKUP(J20,'Data Ret Salv COR'!A$8:G$88,7,FALSE)</f>
        <v>0</v>
      </c>
      <c r="D20" s="165">
        <f>VLOOKUP(J20,'Data Ret Salv COR'!A$8:J$88,10,FALSE)</f>
        <v>254.44750000000002</v>
      </c>
      <c r="F20" s="2" t="s">
        <v>31</v>
      </c>
      <c r="H20" s="2" t="str">
        <f>'Link In'!B23</f>
        <v>304400-Struct &amp; Imp-T&amp;D</v>
      </c>
      <c r="J20" s="3" t="str">
        <f>'Link In'!C251</f>
        <v>304400</v>
      </c>
      <c r="L20" s="3" t="str">
        <f>'Link In'!E23</f>
        <v>10130440</v>
      </c>
      <c r="N20" s="3">
        <f>'Link In'!D23</f>
        <v>304.39999999999998</v>
      </c>
      <c r="P20" s="84">
        <f>+'Link In'!F251*-1</f>
        <v>-107537.26000000001</v>
      </c>
      <c r="Q20" s="165">
        <f>P20-'Actv Depr Exp'!R20-'Actv COR'!T20-'Actv Retire'!O20+$B20+$D20</f>
        <v>-109507.07894372223</v>
      </c>
      <c r="R20" s="165">
        <f>Q20-'Actv Depr Exp'!S20-'Actv COR'!U20-'Actv Retire'!P20+$B20+$D20</f>
        <v>-111446.87827311111</v>
      </c>
      <c r="S20" s="165">
        <f>R20-'Actv Depr Exp'!T20-'Actv COR'!V20-'Actv Retire'!Q20+$B20+$D20</f>
        <v>-113356.65798816667</v>
      </c>
      <c r="T20" s="165">
        <f>S20-'Actv Depr Exp'!U20-'Actv COR'!W20-'Actv Retire'!R20+$B20+$D20</f>
        <v>-115236.41808888889</v>
      </c>
      <c r="U20" s="165">
        <f>T20-'Actv Depr Exp'!V20-'Actv COR'!X20-'Actv Retire'!S20+$B20+$D20</f>
        <v>-117086.15857527779</v>
      </c>
      <c r="V20" s="165">
        <f>U20-'Actv Depr Exp'!W20-'Actv COR'!Y20-'Actv Retire'!T20+$B20+$D20</f>
        <v>-118905.87944733335</v>
      </c>
      <c r="W20" s="165">
        <f>V20-'Actv Depr Exp'!X20-'Actv COR'!Z20-'Actv Retire'!U20+$B20+$D20</f>
        <v>-120695.58070505557</v>
      </c>
      <c r="X20" s="165">
        <f>W20-'Actv Depr Exp'!Y20-'Actv COR'!AA20-'Actv Retire'!V20+$B20+$D20</f>
        <v>-122455.26234844448</v>
      </c>
      <c r="Y20" s="165">
        <f>X20-'Actv Depr Exp'!Z20-'Actv COR'!AB20-'Actv Retire'!W20+$B20+$D20</f>
        <v>-124184.92437750004</v>
      </c>
      <c r="Z20" s="165">
        <f>Y20-'Actv Depr Exp'!AA20-'Actv COR'!AC20-'Actv Retire'!X20+$B20+$D20</f>
        <v>-125884.56679222228</v>
      </c>
      <c r="AA20" s="165">
        <f>Z20-'Actv Depr Exp'!AB20-'Actv COR'!AD20-'Actv Retire'!Y20+$B20+$D20</f>
        <v>-127554.18959261118</v>
      </c>
      <c r="AB20" s="165">
        <f>AA20-'Actv Depr Exp'!AC20-'Actv COR'!AE20-'Actv Retire'!Z20+$B20+$D20</f>
        <v>-129193.79277866673</v>
      </c>
      <c r="AC20" s="165">
        <f>AB20-'Actv Depr Exp'!AD20-'Actv COR'!AF20-'Actv Retire'!AA20+$B20+$D20</f>
        <v>-130803.37635038893</v>
      </c>
      <c r="AD20" s="165">
        <f>AC20-'Actv Depr Exp'!AE20-'Actv COR'!AG20-'Actv Retire'!AB20+$B20+$D20</f>
        <v>-132382.94030777778</v>
      </c>
      <c r="AE20" s="165">
        <f>AD20-'Actv Depr Exp'!AF20-'Actv COR'!AH20-'Actv Retire'!AC20+$B20+$D20</f>
        <v>-133932.4846508333</v>
      </c>
      <c r="AF20" s="165">
        <f>AE20-'Actv Depr Exp'!AG20-'Actv COR'!AI20-'Actv Retire'!AD20+$B20+$D20</f>
        <v>-135452.0093795555</v>
      </c>
      <c r="AG20" s="165">
        <f>AF20-'Actv Depr Exp'!AH20-'Actv COR'!AJ20-'Actv Retire'!AE20+$B20+$D20</f>
        <v>-136941.51449394436</v>
      </c>
      <c r="AH20" s="165">
        <f>AG20-'Actv Depr Exp'!AI20-'Actv COR'!AK20-'Actv Retire'!AF20+$B20+$D20</f>
        <v>-138400.9999939999</v>
      </c>
      <c r="AI20" s="165">
        <f>AH20-'Actv Depr Exp'!AJ20-'Actv COR'!AL20-'Actv Retire'!AG20+$B20+$D20</f>
        <v>-139830.46587972209</v>
      </c>
      <c r="AJ20" s="165">
        <f>AI20-'Actv Depr Exp'!AK20-'Actv COR'!AM20-'Actv Retire'!AH20+$B20+$D20</f>
        <v>-141229.91215111097</v>
      </c>
      <c r="AK20" s="165">
        <f>AJ20-'Actv Depr Exp'!AL20-'Actv COR'!AN20-'Actv Retire'!AI20+$B20+$D20</f>
        <v>-142599.3388081665</v>
      </c>
      <c r="AL20" s="165">
        <f>AK20-'Actv Depr Exp'!AM20-'Actv COR'!AO20-'Actv Retire'!AJ20+$B20+$D20</f>
        <v>-143938.74585088869</v>
      </c>
      <c r="AM20" s="17"/>
      <c r="AN20" s="165">
        <f t="shared" si="2"/>
        <v>-118905.87944733335</v>
      </c>
      <c r="AO20" s="17"/>
      <c r="AP20" s="54">
        <f t="shared" si="3"/>
        <v>-135241.8720792222</v>
      </c>
      <c r="AQ20" s="322">
        <f>'Bal UPIS'!AO20</f>
        <v>304.39999999999998</v>
      </c>
      <c r="AR20" s="670">
        <f>'Bal UPIS'!AP20</f>
        <v>1.3899999999999999E-2</v>
      </c>
      <c r="AS20" s="322">
        <f>'Bal UPIS'!AQ20</f>
        <v>304.39999999999998</v>
      </c>
      <c r="AT20" s="670">
        <f>'Bal UPIS'!AR20</f>
        <v>3.0614255814096901E-2</v>
      </c>
    </row>
    <row r="21" spans="2:46">
      <c r="B21" s="165">
        <f>VLOOKUP(J21,'Data Ret Salv COR'!A$8:G$88,7,FALSE)</f>
        <v>0</v>
      </c>
      <c r="D21" s="165">
        <f>VLOOKUP(J21,'Data Ret Salv COR'!A$8:J$88,10,FALSE)</f>
        <v>2510.0227777777777</v>
      </c>
      <c r="F21" s="2" t="s">
        <v>31</v>
      </c>
      <c r="H21" s="2" t="str">
        <f>'Link In'!B24</f>
        <v>304500-Struct &amp; Imp-General</v>
      </c>
      <c r="J21" s="3" t="str">
        <f>'Link In'!C252</f>
        <v>304500</v>
      </c>
      <c r="L21" s="3" t="str">
        <f>'Link In'!E24</f>
        <v>10130450</v>
      </c>
      <c r="N21" s="3">
        <f>'Link In'!D24</f>
        <v>304.5</v>
      </c>
      <c r="P21" s="84">
        <f>+'Link In'!F252*-1</f>
        <v>-2350606.4700000002</v>
      </c>
      <c r="Q21" s="165">
        <f>P21-'Actv Depr Exp'!R21-'Actv COR'!T21-'Actv Retire'!O21+$B21+$D21</f>
        <v>-2386443.0366390557</v>
      </c>
      <c r="R21" s="165">
        <f>Q21-'Actv Depr Exp'!S21-'Actv COR'!U21-'Actv Retire'!P21+$B21+$D21</f>
        <v>-2422247.7663413058</v>
      </c>
      <c r="S21" s="165">
        <f>R21-'Actv Depr Exp'!T21-'Actv COR'!V21-'Actv Retire'!Q21+$B21+$D21</f>
        <v>-2458383.3503954345</v>
      </c>
      <c r="T21" s="165">
        <f>S21-'Actv Depr Exp'!U21-'Actv COR'!W21-'Actv Retire'!R21+$B21+$D21</f>
        <v>-2494635.4412742411</v>
      </c>
      <c r="U21" s="165">
        <f>T21-'Actv Depr Exp'!V21-'Actv COR'!X21-'Actv Retire'!S21+$B21+$D21</f>
        <v>-2531028.4645835361</v>
      </c>
      <c r="V21" s="165">
        <f>U21-'Actv Depr Exp'!W21-'Actv COR'!Y21-'Actv Retire'!T21+$B21+$D21</f>
        <v>-2567661.1328608966</v>
      </c>
      <c r="W21" s="165">
        <f>V21-'Actv Depr Exp'!X21-'Actv COR'!Z21-'Actv Retire'!U21+$B21+$D21</f>
        <v>-2604434.3289109021</v>
      </c>
      <c r="X21" s="165">
        <f>W21-'Actv Depr Exp'!Y21-'Actv COR'!AA21-'Actv Retire'!V21+$B21+$D21</f>
        <v>-2641324.0088873059</v>
      </c>
      <c r="Y21" s="165">
        <f>X21-'Actv Depr Exp'!Z21-'Actv COR'!AB21-'Actv Retire'!W21+$B21+$D21</f>
        <v>-2678415.1465465589</v>
      </c>
      <c r="Z21" s="165">
        <f>Y21-'Actv Depr Exp'!AA21-'Actv COR'!AC21-'Actv Retire'!X21+$B21+$D21</f>
        <v>-2716170.8055134281</v>
      </c>
      <c r="AA21" s="165">
        <f>Z21-'Actv Depr Exp'!AB21-'Actv COR'!AD21-'Actv Retire'!Y21+$B21+$D21</f>
        <v>-2754299.1796720573</v>
      </c>
      <c r="AB21" s="165">
        <f>AA21-'Actv Depr Exp'!AC21-'Actv COR'!AE21-'Actv Retire'!Z21+$B21+$D21</f>
        <v>-2792758.027615814</v>
      </c>
      <c r="AC21" s="165">
        <f>AB21-'Actv Depr Exp'!AD21-'Actv COR'!AF21-'Actv Retire'!AA21+$B21+$D21</f>
        <v>-2831404.3629513448</v>
      </c>
      <c r="AD21" s="165">
        <f>AC21-'Actv Depr Exp'!AE21-'Actv COR'!AG21-'Actv Retire'!AB21+$B21+$D21</f>
        <v>-2870102.4150904636</v>
      </c>
      <c r="AE21" s="165">
        <f>AD21-'Actv Depr Exp'!AF21-'Actv COR'!AH21-'Actv Retire'!AC21+$B21+$D21</f>
        <v>-2908999.1644795402</v>
      </c>
      <c r="AF21" s="165">
        <f>AE21-'Actv Depr Exp'!AG21-'Actv COR'!AI21-'Actv Retire'!AD21+$B21+$D21</f>
        <v>-2948111.6397797959</v>
      </c>
      <c r="AG21" s="165">
        <f>AF21-'Actv Depr Exp'!AH21-'Actv COR'!AJ21-'Actv Retire'!AE21+$B21+$D21</f>
        <v>-2987464.8684154637</v>
      </c>
      <c r="AH21" s="165">
        <f>AG21-'Actv Depr Exp'!AI21-'Actv COR'!AK21-'Actv Retire'!AF21+$B21+$D21</f>
        <v>-3027197.1472596778</v>
      </c>
      <c r="AI21" s="165">
        <f>AH21-'Actv Depr Exp'!AJ21-'Actv COR'!AL21-'Actv Retire'!AG21+$B21+$D21</f>
        <v>-3067171.4016170185</v>
      </c>
      <c r="AJ21" s="165">
        <f>AI21-'Actv Depr Exp'!AK21-'Actv COR'!AM21-'Actv Retire'!AH21+$B21+$D21</f>
        <v>-3107363.5876412387</v>
      </c>
      <c r="AK21" s="165">
        <f>AJ21-'Actv Depr Exp'!AL21-'Actv COR'!AN21-'Actv Retire'!AI21+$B21+$D21</f>
        <v>-3147896.6365887895</v>
      </c>
      <c r="AL21" s="165">
        <f>AK21-'Actv Depr Exp'!AM21-'Actv COR'!AO21-'Actv Retire'!AJ21+$B21+$D21</f>
        <v>-3188767.9872973915</v>
      </c>
      <c r="AM21" s="17"/>
      <c r="AN21" s="165">
        <f t="shared" si="2"/>
        <v>-2567661.1328608966</v>
      </c>
      <c r="AO21" s="17"/>
      <c r="AP21" s="54">
        <f t="shared" si="3"/>
        <v>-2949823.6326093865</v>
      </c>
      <c r="AQ21" s="322">
        <f>'Bal UPIS'!AO21</f>
        <v>304.60000000000002</v>
      </c>
      <c r="AR21" s="670">
        <f>'Bal UPIS'!AP21</f>
        <v>3.0700000000000002E-2</v>
      </c>
      <c r="AS21" s="322">
        <f>'Bal UPIS'!AQ21</f>
        <v>304.60000000000002</v>
      </c>
      <c r="AT21" s="670">
        <f>'Bal UPIS'!AR21</f>
        <v>4.8201777122688499E-2</v>
      </c>
    </row>
    <row r="22" spans="2:46">
      <c r="B22" s="165">
        <f>VLOOKUP(J22,'Data Ret Salv COR'!A$8:G$88,7,FALSE)</f>
        <v>0</v>
      </c>
      <c r="D22" s="165">
        <f>VLOOKUP(J22,'Data Ret Salv COR'!A$8:J$88,10,FALSE)</f>
        <v>3193.8002777777779</v>
      </c>
      <c r="F22" s="2" t="s">
        <v>31</v>
      </c>
      <c r="H22" s="2" t="str">
        <f>'Link In'!B25</f>
        <v>304600-Struct &amp; Imp-Offices</v>
      </c>
      <c r="J22" s="3" t="str">
        <f>'Link In'!C253</f>
        <v>304600</v>
      </c>
      <c r="L22" s="3" t="str">
        <f>'Link In'!E25</f>
        <v>10130450</v>
      </c>
      <c r="N22" s="3">
        <f>'Link In'!D25</f>
        <v>304.5</v>
      </c>
      <c r="P22" s="84">
        <f>+'Link In'!F253*-1</f>
        <v>-2095497.93</v>
      </c>
      <c r="Q22" s="165">
        <f>P22-'Actv Depr Exp'!R22-'Actv COR'!T22-'Actv Retire'!O22+$B22+$D22</f>
        <v>-2089507.4067168888</v>
      </c>
      <c r="R22" s="165">
        <f>Q22-'Actv Depr Exp'!S22-'Actv COR'!U22-'Actv Retire'!P22+$B22+$D22</f>
        <v>-2083500.0803710553</v>
      </c>
      <c r="S22" s="165">
        <f>R22-'Actv Depr Exp'!T22-'Actv COR'!V22-'Actv Retire'!Q22+$B22+$D22</f>
        <v>-2077475.9509624995</v>
      </c>
      <c r="T22" s="165">
        <f>S22-'Actv Depr Exp'!U22-'Actv COR'!W22-'Actv Retire'!R22+$B22+$D22</f>
        <v>-2071435.0184912218</v>
      </c>
      <c r="U22" s="165">
        <f>T22-'Actv Depr Exp'!V22-'Actv COR'!X22-'Actv Retire'!S22+$B22+$D22</f>
        <v>-2065377.2829572218</v>
      </c>
      <c r="V22" s="165">
        <f>U22-'Actv Depr Exp'!W22-'Actv COR'!Y22-'Actv Retire'!T22+$B22+$D22</f>
        <v>-2059302.7443604995</v>
      </c>
      <c r="W22" s="165">
        <f>V22-'Actv Depr Exp'!X22-'Actv COR'!Z22-'Actv Retire'!U22+$B22+$D22</f>
        <v>-2053211.4027010552</v>
      </c>
      <c r="X22" s="165">
        <f>W22-'Actv Depr Exp'!Y22-'Actv COR'!AA22-'Actv Retire'!V22+$B22+$D22</f>
        <v>-2047103.2579788885</v>
      </c>
      <c r="Y22" s="165">
        <f>X22-'Actv Depr Exp'!Z22-'Actv COR'!AB22-'Actv Retire'!W22+$B22+$D22</f>
        <v>-2040978.3101939994</v>
      </c>
      <c r="Z22" s="165">
        <f>Y22-'Actv Depr Exp'!AA22-'Actv COR'!AC22-'Actv Retire'!X22+$B22+$D22</f>
        <v>-2034836.5593463883</v>
      </c>
      <c r="AA22" s="165">
        <f>Z22-'Actv Depr Exp'!AB22-'Actv COR'!AD22-'Actv Retire'!Y22+$B22+$D22</f>
        <v>-2028678.0054360549</v>
      </c>
      <c r="AB22" s="165">
        <f>AA22-'Actv Depr Exp'!AC22-'Actv COR'!AE22-'Actv Retire'!Z22+$B22+$D22</f>
        <v>-2022502.6484629991</v>
      </c>
      <c r="AC22" s="165">
        <f>AB22-'Actv Depr Exp'!AD22-'Actv COR'!AF22-'Actv Retire'!AA22+$B22+$D22</f>
        <v>-2016310.4884272213</v>
      </c>
      <c r="AD22" s="165">
        <f>AC22-'Actv Depr Exp'!AE22-'Actv COR'!AG22-'Actv Retire'!AB22+$B22+$D22</f>
        <v>-2010101.5253287214</v>
      </c>
      <c r="AE22" s="165">
        <f>AD22-'Actv Depr Exp'!AF22-'Actv COR'!AH22-'Actv Retire'!AC22+$B22+$D22</f>
        <v>-2003875.7591674991</v>
      </c>
      <c r="AF22" s="165">
        <f>AE22-'Actv Depr Exp'!AG22-'Actv COR'!AI22-'Actv Retire'!AD22+$B22+$D22</f>
        <v>-1997633.1899435546</v>
      </c>
      <c r="AG22" s="165">
        <f>AF22-'Actv Depr Exp'!AH22-'Actv COR'!AJ22-'Actv Retire'!AE22+$B22+$D22</f>
        <v>-1991373.8176568879</v>
      </c>
      <c r="AH22" s="165">
        <f>AG22-'Actv Depr Exp'!AI22-'Actv COR'!AK22-'Actv Retire'!AF22+$B22+$D22</f>
        <v>-1985097.642307499</v>
      </c>
      <c r="AI22" s="165">
        <f>AH22-'Actv Depr Exp'!AJ22-'Actv COR'!AL22-'Actv Retire'!AG22+$B22+$D22</f>
        <v>-1978804.6638953877</v>
      </c>
      <c r="AJ22" s="165">
        <f>AI22-'Actv Depr Exp'!AK22-'Actv COR'!AM22-'Actv Retire'!AH22+$B22+$D22</f>
        <v>-1972494.8824205543</v>
      </c>
      <c r="AK22" s="165">
        <f>AJ22-'Actv Depr Exp'!AL22-'Actv COR'!AN22-'Actv Retire'!AI22+$B22+$D22</f>
        <v>-1966168.2978829986</v>
      </c>
      <c r="AL22" s="165">
        <f>AK22-'Actv Depr Exp'!AM22-'Actv COR'!AO22-'Actv Retire'!AJ22+$B22+$D22</f>
        <v>-1959824.9102827206</v>
      </c>
      <c r="AM22" s="17"/>
      <c r="AN22" s="165">
        <f t="shared" si="2"/>
        <v>-2059302.7443604995</v>
      </c>
      <c r="AO22" s="17"/>
      <c r="AP22" s="54">
        <f t="shared" si="3"/>
        <v>-1997515.568504499</v>
      </c>
      <c r="AQ22" s="322">
        <f>'Bal UPIS'!AO22</f>
        <v>304.61</v>
      </c>
      <c r="AR22" s="670">
        <f>'Bal UPIS'!AP22</f>
        <v>3.0700000000000002E-2</v>
      </c>
      <c r="AS22" s="322">
        <f>'Bal UPIS'!AQ22</f>
        <v>304.61</v>
      </c>
      <c r="AT22" s="670">
        <f>'Bal UPIS'!AR22</f>
        <v>1.83956393908805E-2</v>
      </c>
    </row>
    <row r="23" spans="2:46">
      <c r="B23" s="165">
        <f>VLOOKUP(J23,'Data Ret Salv COR'!A$8:G$88,7,FALSE)</f>
        <v>0</v>
      </c>
      <c r="D23" s="165">
        <f>VLOOKUP(J23,'Data Ret Salv COR'!A$8:J$88,10,FALSE)</f>
        <v>0</v>
      </c>
      <c r="F23" s="2" t="s">
        <v>31</v>
      </c>
      <c r="H23" s="2" t="str">
        <f>'Link In'!B26</f>
        <v>304610-Struct &amp; Imp-HVAC</v>
      </c>
      <c r="J23" s="3" t="str">
        <f>'Link In'!C254</f>
        <v>304610</v>
      </c>
      <c r="L23" s="3" t="str">
        <f>'Link In'!E26</f>
        <v>10130450</v>
      </c>
      <c r="N23" s="3">
        <f>'Link In'!D26</f>
        <v>304.5</v>
      </c>
      <c r="P23" s="84">
        <f>+'Link In'!F254*-1</f>
        <v>0</v>
      </c>
      <c r="Q23" s="165">
        <f>P23-'Actv Depr Exp'!R23-'Actv COR'!T23-'Actv Retire'!O23+$B23+$D23</f>
        <v>0</v>
      </c>
      <c r="R23" s="165">
        <f>Q23-'Actv Depr Exp'!S23-'Actv COR'!U23-'Actv Retire'!P23+$B23+$D23</f>
        <v>0</v>
      </c>
      <c r="S23" s="165">
        <f>R23-'Actv Depr Exp'!T23-'Actv COR'!V23-'Actv Retire'!Q23+$B23+$D23</f>
        <v>0</v>
      </c>
      <c r="T23" s="165">
        <f>S23-'Actv Depr Exp'!U23-'Actv COR'!W23-'Actv Retire'!R23+$B23+$D23</f>
        <v>0</v>
      </c>
      <c r="U23" s="165">
        <f>T23-'Actv Depr Exp'!V23-'Actv COR'!X23-'Actv Retire'!S23+$B23+$D23</f>
        <v>0</v>
      </c>
      <c r="V23" s="165">
        <f>U23-'Actv Depr Exp'!W23-'Actv COR'!Y23-'Actv Retire'!T23+$B23+$D23</f>
        <v>0</v>
      </c>
      <c r="W23" s="165">
        <f>V23-'Actv Depr Exp'!X23-'Actv COR'!Z23-'Actv Retire'!U23+$B23+$D23</f>
        <v>0</v>
      </c>
      <c r="X23" s="165">
        <f>W23-'Actv Depr Exp'!Y23-'Actv COR'!AA23-'Actv Retire'!V23+$B23+$D23</f>
        <v>0</v>
      </c>
      <c r="Y23" s="165">
        <f>X23-'Actv Depr Exp'!Z23-'Actv COR'!AB23-'Actv Retire'!W23+$B23+$D23</f>
        <v>0</v>
      </c>
      <c r="Z23" s="165">
        <f>Y23-'Actv Depr Exp'!AA23-'Actv COR'!AC23-'Actv Retire'!X23+$B23+$D23</f>
        <v>0</v>
      </c>
      <c r="AA23" s="165">
        <f>Z23-'Actv Depr Exp'!AB23-'Actv COR'!AD23-'Actv Retire'!Y23+$B23+$D23</f>
        <v>0</v>
      </c>
      <c r="AB23" s="165">
        <f>AA23-'Actv Depr Exp'!AC23-'Actv COR'!AE23-'Actv Retire'!Z23+$B23+$D23</f>
        <v>0</v>
      </c>
      <c r="AC23" s="165">
        <f>AB23-'Actv Depr Exp'!AD23-'Actv COR'!AF23-'Actv Retire'!AA23+$B23+$D23</f>
        <v>0</v>
      </c>
      <c r="AD23" s="165">
        <f>AC23-'Actv Depr Exp'!AE23-'Actv COR'!AG23-'Actv Retire'!AB23+$B23+$D23</f>
        <v>0</v>
      </c>
      <c r="AE23" s="165">
        <f>AD23-'Actv Depr Exp'!AF23-'Actv COR'!AH23-'Actv Retire'!AC23+$B23+$D23</f>
        <v>0</v>
      </c>
      <c r="AF23" s="165">
        <f>AE23-'Actv Depr Exp'!AG23-'Actv COR'!AI23-'Actv Retire'!AD23+$B23+$D23</f>
        <v>0</v>
      </c>
      <c r="AG23" s="165">
        <f>AF23-'Actv Depr Exp'!AH23-'Actv COR'!AJ23-'Actv Retire'!AE23+$B23+$D23</f>
        <v>0</v>
      </c>
      <c r="AH23" s="165">
        <f>AG23-'Actv Depr Exp'!AI23-'Actv COR'!AK23-'Actv Retire'!AF23+$B23+$D23</f>
        <v>0</v>
      </c>
      <c r="AI23" s="165">
        <f>AH23-'Actv Depr Exp'!AJ23-'Actv COR'!AL23-'Actv Retire'!AG23+$B23+$D23</f>
        <v>0</v>
      </c>
      <c r="AJ23" s="165">
        <f>AI23-'Actv Depr Exp'!AK23-'Actv COR'!AM23-'Actv Retire'!AH23+$B23+$D23</f>
        <v>0</v>
      </c>
      <c r="AK23" s="165">
        <f>AJ23-'Actv Depr Exp'!AL23-'Actv COR'!AN23-'Actv Retire'!AI23+$B23+$D23</f>
        <v>0</v>
      </c>
      <c r="AL23" s="165">
        <f>AK23-'Actv Depr Exp'!AM23-'Actv COR'!AO23-'Actv Retire'!AJ23+$B23+$D23</f>
        <v>0</v>
      </c>
      <c r="AM23" s="17"/>
      <c r="AN23" s="165">
        <f t="shared" si="2"/>
        <v>0</v>
      </c>
      <c r="AO23" s="17"/>
      <c r="AP23" s="54">
        <f t="shared" si="3"/>
        <v>0</v>
      </c>
      <c r="AQ23" s="322">
        <f>'Bal UPIS'!AO23</f>
        <v>304.61</v>
      </c>
      <c r="AR23" s="670">
        <f>'Bal UPIS'!AP23</f>
        <v>3.0700000000000002E-2</v>
      </c>
      <c r="AS23" s="322">
        <f>'Bal UPIS'!AQ23</f>
        <v>304.61</v>
      </c>
      <c r="AT23" s="670">
        <f>'Bal UPIS'!AR23</f>
        <v>1.83956393908805E-2</v>
      </c>
    </row>
    <row r="24" spans="2:46">
      <c r="B24" s="165">
        <f>VLOOKUP(J24,'Data Ret Salv COR'!A$8:G$88,7,FALSE)</f>
        <v>0</v>
      </c>
      <c r="D24" s="165">
        <f>VLOOKUP(J24,'Data Ret Salv COR'!A$8:J$88,10,FALSE)</f>
        <v>836.31972222222237</v>
      </c>
      <c r="F24" s="2" t="s">
        <v>31</v>
      </c>
      <c r="H24" s="2" t="str">
        <f>'Link In'!B27</f>
        <v>304700-Struct &amp; Imp-Store,Shop,Gar</v>
      </c>
      <c r="J24" s="3" t="str">
        <f>'Link In'!C255</f>
        <v>304700</v>
      </c>
      <c r="L24" s="3" t="str">
        <f>'Link In'!E27</f>
        <v>10130450</v>
      </c>
      <c r="N24" s="3">
        <f>'Link In'!D27</f>
        <v>304.5</v>
      </c>
      <c r="P24" s="84">
        <f>+'Link In'!F255*-1</f>
        <v>-582595.53</v>
      </c>
      <c r="Q24" s="165">
        <f>P24-'Actv Depr Exp'!R24-'Actv COR'!T24-'Actv Retire'!O24+$B24+$D24</f>
        <v>-584289.41947111127</v>
      </c>
      <c r="R24" s="165">
        <f>Q24-'Actv Depr Exp'!S24-'Actv COR'!U24-'Actv Retire'!P24+$B24+$D24</f>
        <v>-585982.74282798637</v>
      </c>
      <c r="S24" s="165">
        <f>R24-'Actv Depr Exp'!T24-'Actv COR'!V24-'Actv Retire'!Q24+$B24+$D24</f>
        <v>-587675.50007062533</v>
      </c>
      <c r="T24" s="165">
        <f>S24-'Actv Depr Exp'!U24-'Actv COR'!W24-'Actv Retire'!R24+$B24+$D24</f>
        <v>-589367.69119902817</v>
      </c>
      <c r="U24" s="165">
        <f>T24-'Actv Depr Exp'!V24-'Actv COR'!X24-'Actv Retire'!S24+$B24+$D24</f>
        <v>-591059.31621319498</v>
      </c>
      <c r="V24" s="165">
        <f>U24-'Actv Depr Exp'!W24-'Actv COR'!Y24-'Actv Retire'!T24+$B24+$D24</f>
        <v>-592750.37511312566</v>
      </c>
      <c r="W24" s="165">
        <f>V24-'Actv Depr Exp'!X24-'Actv COR'!Z24-'Actv Retire'!U24+$B24+$D24</f>
        <v>-594440.8678988202</v>
      </c>
      <c r="X24" s="165">
        <f>W24-'Actv Depr Exp'!Y24-'Actv COR'!AA24-'Actv Retire'!V24+$B24+$D24</f>
        <v>-596130.79457027861</v>
      </c>
      <c r="Y24" s="165">
        <f>X24-'Actv Depr Exp'!Z24-'Actv COR'!AB24-'Actv Retire'!W24+$B24+$D24</f>
        <v>-597820.155127501</v>
      </c>
      <c r="Z24" s="165">
        <f>Y24-'Actv Depr Exp'!AA24-'Actv COR'!AC24-'Actv Retire'!X24+$B24+$D24</f>
        <v>-599508.94957048725</v>
      </c>
      <c r="AA24" s="165">
        <f>Z24-'Actv Depr Exp'!AB24-'Actv COR'!AD24-'Actv Retire'!Y24+$B24+$D24</f>
        <v>-601197.17789923737</v>
      </c>
      <c r="AB24" s="165">
        <f>AA24-'Actv Depr Exp'!AC24-'Actv COR'!AE24-'Actv Retire'!Z24+$B24+$D24</f>
        <v>-602884.84011375136</v>
      </c>
      <c r="AC24" s="165">
        <f>AB24-'Actv Depr Exp'!AD24-'Actv COR'!AF24-'Actv Retire'!AA24+$B24+$D24</f>
        <v>-604571.93621402921</v>
      </c>
      <c r="AD24" s="165">
        <f>AC24-'Actv Depr Exp'!AE24-'Actv COR'!AG24-'Actv Retire'!AB24+$B24+$D24</f>
        <v>-606258.46620007104</v>
      </c>
      <c r="AE24" s="165">
        <f>AD24-'Actv Depr Exp'!AF24-'Actv COR'!AH24-'Actv Retire'!AC24+$B24+$D24</f>
        <v>-607944.43007187673</v>
      </c>
      <c r="AF24" s="165">
        <f>AE24-'Actv Depr Exp'!AG24-'Actv COR'!AI24-'Actv Retire'!AD24+$B24+$D24</f>
        <v>-609629.82782944629</v>
      </c>
      <c r="AG24" s="165">
        <f>AF24-'Actv Depr Exp'!AH24-'Actv COR'!AJ24-'Actv Retire'!AE24+$B24+$D24</f>
        <v>-611314.65947277972</v>
      </c>
      <c r="AH24" s="165">
        <f>AG24-'Actv Depr Exp'!AI24-'Actv COR'!AK24-'Actv Retire'!AF24+$B24+$D24</f>
        <v>-612998.92500187701</v>
      </c>
      <c r="AI24" s="165">
        <f>AH24-'Actv Depr Exp'!AJ24-'Actv COR'!AL24-'Actv Retire'!AG24+$B24+$D24</f>
        <v>-614682.62441673828</v>
      </c>
      <c r="AJ24" s="165">
        <f>AI24-'Actv Depr Exp'!AK24-'Actv COR'!AM24-'Actv Retire'!AH24+$B24+$D24</f>
        <v>-616365.75771736342</v>
      </c>
      <c r="AK24" s="165">
        <f>AJ24-'Actv Depr Exp'!AL24-'Actv COR'!AN24-'Actv Retire'!AI24+$B24+$D24</f>
        <v>-618048.32490375242</v>
      </c>
      <c r="AL24" s="165">
        <f>AK24-'Actv Depr Exp'!AM24-'Actv COR'!AO24-'Actv Retire'!AJ24+$B24+$D24</f>
        <v>-619730.32597590529</v>
      </c>
      <c r="AM24" s="17"/>
      <c r="AN24" s="165">
        <f t="shared" si="2"/>
        <v>-592750.37511312566</v>
      </c>
      <c r="AO24" s="17"/>
      <c r="AP24" s="54">
        <f t="shared" si="3"/>
        <v>-609625.86502979347</v>
      </c>
      <c r="AQ24" s="322">
        <f>'Bal UPIS'!AO24</f>
        <v>304.7</v>
      </c>
      <c r="AR24" s="670">
        <f>'Bal UPIS'!AP24</f>
        <v>1.7600000000000001E-2</v>
      </c>
      <c r="AS24" s="322">
        <f>'Bal UPIS'!AQ24</f>
        <v>304.7</v>
      </c>
      <c r="AT24" s="670">
        <f>'Bal UPIS'!AR24</f>
        <v>1.9042842083527401E-2</v>
      </c>
    </row>
    <row r="25" spans="2:46">
      <c r="B25" s="165">
        <f>VLOOKUP(J25,'Data Ret Salv COR'!A$8:G$88,7,FALSE)</f>
        <v>0</v>
      </c>
      <c r="D25" s="165">
        <f>VLOOKUP(J25,'Data Ret Salv COR'!A$8:J$88,10,FALSE)</f>
        <v>55.87138888888888</v>
      </c>
      <c r="F25" s="2" t="s">
        <v>31</v>
      </c>
      <c r="H25" s="2" t="str">
        <f>'Link In'!B28</f>
        <v>304800-Struct &amp; Imp-Misc</v>
      </c>
      <c r="J25" s="3" t="str">
        <f>'Link In'!C256</f>
        <v>304800</v>
      </c>
      <c r="L25" s="3" t="str">
        <f>'Link In'!E28</f>
        <v>10130450</v>
      </c>
      <c r="N25" s="3">
        <f>'Link In'!D28</f>
        <v>304.5</v>
      </c>
      <c r="P25" s="84">
        <f>+'Link In'!F256*-1</f>
        <v>-519550.31</v>
      </c>
      <c r="Q25" s="165">
        <f>P25-'Actv Depr Exp'!R25-'Actv COR'!T25-'Actv Retire'!O25+$B25+$D25</f>
        <v>-524231.84350347222</v>
      </c>
      <c r="R25" s="165">
        <f>Q25-'Actv Depr Exp'!S25-'Actv COR'!U25-'Actv Retire'!P25+$B25+$D25</f>
        <v>-528910.0394386457</v>
      </c>
      <c r="S25" s="165">
        <f>R25-'Actv Depr Exp'!T25-'Actv COR'!V25-'Actv Retire'!Q25+$B25+$D25</f>
        <v>-533584.89780552068</v>
      </c>
      <c r="T25" s="165">
        <f>S25-'Actv Depr Exp'!U25-'Actv COR'!W25-'Actv Retire'!R25+$B25+$D25</f>
        <v>-538256.41860409698</v>
      </c>
      <c r="U25" s="165">
        <f>T25-'Actv Depr Exp'!V25-'Actv COR'!X25-'Actv Retire'!S25+$B25+$D25</f>
        <v>-542924.60183437471</v>
      </c>
      <c r="V25" s="165">
        <f>U25-'Actv Depr Exp'!W25-'Actv COR'!Y25-'Actv Retire'!T25+$B25+$D25</f>
        <v>-547589.44749635377</v>
      </c>
      <c r="W25" s="165">
        <f>V25-'Actv Depr Exp'!X25-'Actv COR'!Z25-'Actv Retire'!U25+$B25+$D25</f>
        <v>-552250.95559003425</v>
      </c>
      <c r="X25" s="165">
        <f>W25-'Actv Depr Exp'!Y25-'Actv COR'!AA25-'Actv Retire'!V25+$B25+$D25</f>
        <v>-556909.12611541618</v>
      </c>
      <c r="Y25" s="165">
        <f>X25-'Actv Depr Exp'!Z25-'Actv COR'!AB25-'Actv Retire'!W25+$B25+$D25</f>
        <v>-561563.95907249942</v>
      </c>
      <c r="Z25" s="165">
        <f>Y25-'Actv Depr Exp'!AA25-'Actv COR'!AC25-'Actv Retire'!X25+$B25+$D25</f>
        <v>-566215.4544612841</v>
      </c>
      <c r="AA25" s="165">
        <f>Z25-'Actv Depr Exp'!AB25-'Actv COR'!AD25-'Actv Retire'!Y25+$B25+$D25</f>
        <v>-570863.6122817701</v>
      </c>
      <c r="AB25" s="165">
        <f>AA25-'Actv Depr Exp'!AC25-'Actv COR'!AE25-'Actv Retire'!Z25+$B25+$D25</f>
        <v>-575508.43253395753</v>
      </c>
      <c r="AC25" s="165">
        <f>AB25-'Actv Depr Exp'!AD25-'Actv COR'!AF25-'Actv Retire'!AA25+$B25+$D25</f>
        <v>-580149.9152178464</v>
      </c>
      <c r="AD25" s="165">
        <f>AC25-'Actv Depr Exp'!AE25-'Actv COR'!AG25-'Actv Retire'!AB25+$B25+$D25</f>
        <v>-584788.06033343659</v>
      </c>
      <c r="AE25" s="165">
        <f>AD25-'Actv Depr Exp'!AF25-'Actv COR'!AH25-'Actv Retire'!AC25+$B25+$D25</f>
        <v>-589422.86788072821</v>
      </c>
      <c r="AF25" s="165">
        <f>AE25-'Actv Depr Exp'!AG25-'Actv COR'!AI25-'Actv Retire'!AD25+$B25+$D25</f>
        <v>-594054.33785972116</v>
      </c>
      <c r="AG25" s="165">
        <f>AF25-'Actv Depr Exp'!AH25-'Actv COR'!AJ25-'Actv Retire'!AE25+$B25+$D25</f>
        <v>-598682.47027041554</v>
      </c>
      <c r="AH25" s="165">
        <f>AG25-'Actv Depr Exp'!AI25-'Actv COR'!AK25-'Actv Retire'!AF25+$B25+$D25</f>
        <v>-603307.26511281135</v>
      </c>
      <c r="AI25" s="165">
        <f>AH25-'Actv Depr Exp'!AJ25-'Actv COR'!AL25-'Actv Retire'!AG25+$B25+$D25</f>
        <v>-607928.72238690848</v>
      </c>
      <c r="AJ25" s="165">
        <f>AI25-'Actv Depr Exp'!AK25-'Actv COR'!AM25-'Actv Retire'!AH25+$B25+$D25</f>
        <v>-612546.84209270705</v>
      </c>
      <c r="AK25" s="165">
        <f>AJ25-'Actv Depr Exp'!AL25-'Actv COR'!AN25-'Actv Retire'!AI25+$B25+$D25</f>
        <v>-617161.62423020694</v>
      </c>
      <c r="AL25" s="165">
        <f>AK25-'Actv Depr Exp'!AM25-'Actv COR'!AO25-'Actv Retire'!AJ25+$B25+$D25</f>
        <v>-621773.06879940827</v>
      </c>
      <c r="AM25" s="17"/>
      <c r="AN25" s="165">
        <f t="shared" si="2"/>
        <v>-547589.44749635377</v>
      </c>
      <c r="AO25" s="17"/>
      <c r="AP25" s="54">
        <f t="shared" si="3"/>
        <v>-594030.97488163086</v>
      </c>
      <c r="AQ25" s="322">
        <f>'Bal UPIS'!AO25</f>
        <v>304.8</v>
      </c>
      <c r="AR25" s="670">
        <f>'Bal UPIS'!AP25</f>
        <v>6.1800000000000001E-2</v>
      </c>
      <c r="AS25" s="322">
        <f>'Bal UPIS'!AQ25</f>
        <v>304.8</v>
      </c>
      <c r="AT25" s="670">
        <f>'Bal UPIS'!AR25</f>
        <v>5.5491748623579598E-2</v>
      </c>
    </row>
    <row r="26" spans="2:46">
      <c r="B26" s="165">
        <f>VLOOKUP(J26,'Data Ret Salv COR'!A$8:G$88,7,FALSE)</f>
        <v>0</v>
      </c>
      <c r="D26" s="165">
        <f>VLOOKUP(J26,'Data Ret Salv COR'!A$8:J$88,10,FALSE)</f>
        <v>0</v>
      </c>
      <c r="F26" s="2" t="s">
        <v>31</v>
      </c>
      <c r="H26" s="2" t="str">
        <f>'Link In'!B29</f>
        <v>305000-Collect &amp; Impound Reservoirs</v>
      </c>
      <c r="J26" s="3" t="str">
        <f>'Link In'!C257</f>
        <v>305000</v>
      </c>
      <c r="L26" s="3" t="str">
        <f>'Link In'!E29</f>
        <v>10130500</v>
      </c>
      <c r="N26" s="3">
        <f>'Link In'!D29</f>
        <v>305.2</v>
      </c>
      <c r="P26" s="84">
        <f>+'Link In'!F257*-1</f>
        <v>-358569.53</v>
      </c>
      <c r="Q26" s="165">
        <f>P26-'Actv Depr Exp'!R26-'Actv COR'!T26-'Actv Retire'!O26+$B26+$D26</f>
        <v>-359463.88881150004</v>
      </c>
      <c r="R26" s="165">
        <f>Q26-'Actv Depr Exp'!S26-'Actv COR'!U26-'Actv Retire'!P26+$B26+$D26</f>
        <v>-360358.24762300006</v>
      </c>
      <c r="S26" s="165">
        <f>R26-'Actv Depr Exp'!T26-'Actv COR'!V26-'Actv Retire'!Q26+$B26+$D26</f>
        <v>-361252.60643450008</v>
      </c>
      <c r="T26" s="165">
        <f>S26-'Actv Depr Exp'!U26-'Actv COR'!W26-'Actv Retire'!R26+$B26+$D26</f>
        <v>-362146.96524600009</v>
      </c>
      <c r="U26" s="165">
        <f>T26-'Actv Depr Exp'!V26-'Actv COR'!X26-'Actv Retire'!S26+$B26+$D26</f>
        <v>-363041.32405750011</v>
      </c>
      <c r="V26" s="165">
        <f>U26-'Actv Depr Exp'!W26-'Actv COR'!Y26-'Actv Retire'!T26+$B26+$D26</f>
        <v>-363935.68286900013</v>
      </c>
      <c r="W26" s="165">
        <f>V26-'Actv Depr Exp'!X26-'Actv COR'!Z26-'Actv Retire'!U26+$B26+$D26</f>
        <v>-364830.04168050014</v>
      </c>
      <c r="X26" s="165">
        <f>W26-'Actv Depr Exp'!Y26-'Actv COR'!AA26-'Actv Retire'!V26+$B26+$D26</f>
        <v>-365724.40049200016</v>
      </c>
      <c r="Y26" s="165">
        <f>X26-'Actv Depr Exp'!Z26-'Actv COR'!AB26-'Actv Retire'!W26+$B26+$D26</f>
        <v>-366618.75930350018</v>
      </c>
      <c r="Z26" s="165">
        <f>Y26-'Actv Depr Exp'!AA26-'Actv COR'!AC26-'Actv Retire'!X26+$B26+$D26</f>
        <v>-367513.11811500019</v>
      </c>
      <c r="AA26" s="165">
        <f>Z26-'Actv Depr Exp'!AB26-'Actv COR'!AD26-'Actv Retire'!Y26+$B26+$D26</f>
        <v>-368407.47692650021</v>
      </c>
      <c r="AB26" s="165">
        <f>AA26-'Actv Depr Exp'!AC26-'Actv COR'!AE26-'Actv Retire'!Z26+$B26+$D26</f>
        <v>-369301.83573800023</v>
      </c>
      <c r="AC26" s="165">
        <f>AB26-'Actv Depr Exp'!AD26-'Actv COR'!AF26-'Actv Retire'!AA26+$B26+$D26</f>
        <v>-370196.19454950024</v>
      </c>
      <c r="AD26" s="165">
        <f>AC26-'Actv Depr Exp'!AE26-'Actv COR'!AG26-'Actv Retire'!AB26+$B26+$D26</f>
        <v>-371090.55336100026</v>
      </c>
      <c r="AE26" s="165">
        <f>AD26-'Actv Depr Exp'!AF26-'Actv COR'!AH26-'Actv Retire'!AC26+$B26+$D26</f>
        <v>-371984.91217250028</v>
      </c>
      <c r="AF26" s="165">
        <f>AE26-'Actv Depr Exp'!AG26-'Actv COR'!AI26-'Actv Retire'!AD26+$B26+$D26</f>
        <v>-372879.27098400029</v>
      </c>
      <c r="AG26" s="165">
        <f>AF26-'Actv Depr Exp'!AH26-'Actv COR'!AJ26-'Actv Retire'!AE26+$B26+$D26</f>
        <v>-373773.62979550031</v>
      </c>
      <c r="AH26" s="165">
        <f>AG26-'Actv Depr Exp'!AI26-'Actv COR'!AK26-'Actv Retire'!AF26+$B26+$D26</f>
        <v>-374667.98860700033</v>
      </c>
      <c r="AI26" s="165">
        <f>AH26-'Actv Depr Exp'!AJ26-'Actv COR'!AL26-'Actv Retire'!AG26+$B26+$D26</f>
        <v>-375562.34741850034</v>
      </c>
      <c r="AJ26" s="165">
        <f>AI26-'Actv Depr Exp'!AK26-'Actv COR'!AM26-'Actv Retire'!AH26+$B26+$D26</f>
        <v>-376456.70623000036</v>
      </c>
      <c r="AK26" s="165">
        <f>AJ26-'Actv Depr Exp'!AL26-'Actv COR'!AN26-'Actv Retire'!AI26+$B26+$D26</f>
        <v>-377351.06504150038</v>
      </c>
      <c r="AL26" s="165">
        <f>AK26-'Actv Depr Exp'!AM26-'Actv COR'!AO26-'Actv Retire'!AJ26+$B26+$D26</f>
        <v>-378245.42385300039</v>
      </c>
      <c r="AM26" s="17"/>
      <c r="AN26" s="165">
        <f t="shared" si="2"/>
        <v>-363935.68286900013</v>
      </c>
      <c r="AO26" s="17"/>
      <c r="AP26" s="54">
        <f t="shared" si="3"/>
        <v>-372879.27098400029</v>
      </c>
      <c r="AQ26" s="322">
        <f>'Bal UPIS'!AO26</f>
        <v>305</v>
      </c>
      <c r="AR26" s="670">
        <f>'Bal UPIS'!AP26</f>
        <v>1.5800000000000002E-2</v>
      </c>
      <c r="AS26" s="322">
        <f>'Bal UPIS'!AQ26</f>
        <v>305</v>
      </c>
      <c r="AT26" s="670">
        <f>'Bal UPIS'!AR26</f>
        <v>1.30947443569745E-2</v>
      </c>
    </row>
    <row r="27" spans="2:46">
      <c r="B27" s="165">
        <f>VLOOKUP(J27,'Data Ret Salv COR'!A$8:G$88,7,FALSE)</f>
        <v>0</v>
      </c>
      <c r="D27" s="165">
        <f>VLOOKUP(J27,'Data Ret Salv COR'!A$8:J$88,10,FALSE)</f>
        <v>0</v>
      </c>
      <c r="F27" s="2" t="s">
        <v>31</v>
      </c>
      <c r="H27" s="2" t="str">
        <f>'Link In'!B30</f>
        <v>306000-Lake, River &amp; Other Intakes</v>
      </c>
      <c r="J27" s="3" t="str">
        <f>'Link In'!C258</f>
        <v>306000</v>
      </c>
      <c r="L27" s="3" t="str">
        <f>'Link In'!E30</f>
        <v>10130600</v>
      </c>
      <c r="N27" s="3">
        <f>'Link In'!D30</f>
        <v>306.2</v>
      </c>
      <c r="P27" s="84">
        <f>+'Link In'!F258*-1</f>
        <v>-718287.85</v>
      </c>
      <c r="Q27" s="165">
        <f>P27-'Actv Depr Exp'!R27-'Actv COR'!T27-'Actv Retire'!O27+$B27+$D27</f>
        <v>-720751.74815466662</v>
      </c>
      <c r="R27" s="165">
        <f>Q27-'Actv Depr Exp'!S27-'Actv COR'!U27-'Actv Retire'!P27+$B27+$D27</f>
        <v>-723215.64630933327</v>
      </c>
      <c r="S27" s="165">
        <f>R27-'Actv Depr Exp'!T27-'Actv COR'!V27-'Actv Retire'!Q27+$B27+$D27</f>
        <v>-725679.54446399992</v>
      </c>
      <c r="T27" s="165">
        <f>S27-'Actv Depr Exp'!U27-'Actv COR'!W27-'Actv Retire'!R27+$B27+$D27</f>
        <v>-728143.44261866657</v>
      </c>
      <c r="U27" s="165">
        <f>T27-'Actv Depr Exp'!V27-'Actv COR'!X27-'Actv Retire'!S27+$B27+$D27</f>
        <v>-730607.34077333321</v>
      </c>
      <c r="V27" s="165">
        <f>U27-'Actv Depr Exp'!W27-'Actv COR'!Y27-'Actv Retire'!T27+$B27+$D27</f>
        <v>-733071.23892799986</v>
      </c>
      <c r="W27" s="165">
        <f>V27-'Actv Depr Exp'!X27-'Actv COR'!Z27-'Actv Retire'!U27+$B27+$D27</f>
        <v>-735535.13708266651</v>
      </c>
      <c r="X27" s="165">
        <f>W27-'Actv Depr Exp'!Y27-'Actv COR'!AA27-'Actv Retire'!V27+$B27+$D27</f>
        <v>-737999.03523733316</v>
      </c>
      <c r="Y27" s="165">
        <f>X27-'Actv Depr Exp'!Z27-'Actv COR'!AB27-'Actv Retire'!W27+$B27+$D27</f>
        <v>-740462.9333919998</v>
      </c>
      <c r="Z27" s="165">
        <f>Y27-'Actv Depr Exp'!AA27-'Actv COR'!AC27-'Actv Retire'!X27+$B27+$D27</f>
        <v>-742926.83154666645</v>
      </c>
      <c r="AA27" s="165">
        <f>Z27-'Actv Depr Exp'!AB27-'Actv COR'!AD27-'Actv Retire'!Y27+$B27+$D27</f>
        <v>-745390.7297013331</v>
      </c>
      <c r="AB27" s="165">
        <f>AA27-'Actv Depr Exp'!AC27-'Actv COR'!AE27-'Actv Retire'!Z27+$B27+$D27</f>
        <v>-747854.62785599974</v>
      </c>
      <c r="AC27" s="165">
        <f>AB27-'Actv Depr Exp'!AD27-'Actv COR'!AF27-'Actv Retire'!AA27+$B27+$D27</f>
        <v>-750318.52601066639</v>
      </c>
      <c r="AD27" s="165">
        <f>AC27-'Actv Depr Exp'!AE27-'Actv COR'!AG27-'Actv Retire'!AB27+$B27+$D27</f>
        <v>-752782.42416533304</v>
      </c>
      <c r="AE27" s="165">
        <f>AD27-'Actv Depr Exp'!AF27-'Actv COR'!AH27-'Actv Retire'!AC27+$B27+$D27</f>
        <v>-755246.32231999969</v>
      </c>
      <c r="AF27" s="165">
        <f>AE27-'Actv Depr Exp'!AG27-'Actv COR'!AI27-'Actv Retire'!AD27+$B27+$D27</f>
        <v>-757710.22047466633</v>
      </c>
      <c r="AG27" s="165">
        <f>AF27-'Actv Depr Exp'!AH27-'Actv COR'!AJ27-'Actv Retire'!AE27+$B27+$D27</f>
        <v>-760174.11862933298</v>
      </c>
      <c r="AH27" s="165">
        <f>AG27-'Actv Depr Exp'!AI27-'Actv COR'!AK27-'Actv Retire'!AF27+$B27+$D27</f>
        <v>-762638.01678399963</v>
      </c>
      <c r="AI27" s="165">
        <f>AH27-'Actv Depr Exp'!AJ27-'Actv COR'!AL27-'Actv Retire'!AG27+$B27+$D27</f>
        <v>-765101.91493866628</v>
      </c>
      <c r="AJ27" s="165">
        <f>AI27-'Actv Depr Exp'!AK27-'Actv COR'!AM27-'Actv Retire'!AH27+$B27+$D27</f>
        <v>-767565.81309333292</v>
      </c>
      <c r="AK27" s="165">
        <f>AJ27-'Actv Depr Exp'!AL27-'Actv COR'!AN27-'Actv Retire'!AI27+$B27+$D27</f>
        <v>-770029.71124799957</v>
      </c>
      <c r="AL27" s="165">
        <f>AK27-'Actv Depr Exp'!AM27-'Actv COR'!AO27-'Actv Retire'!AJ27+$B27+$D27</f>
        <v>-772493.60940266622</v>
      </c>
      <c r="AM27" s="17"/>
      <c r="AN27" s="165">
        <f t="shared" si="2"/>
        <v>-733071.23892799986</v>
      </c>
      <c r="AO27" s="17"/>
      <c r="AP27" s="54">
        <f t="shared" si="3"/>
        <v>-757710.2204746661</v>
      </c>
      <c r="AQ27" s="322">
        <f>'Bal UPIS'!AO27</f>
        <v>306</v>
      </c>
      <c r="AR27" s="670">
        <f>'Bal UPIS'!AP27</f>
        <v>2.0199999999999999E-2</v>
      </c>
      <c r="AS27" s="322">
        <f>'Bal UPIS'!AQ27</f>
        <v>306</v>
      </c>
      <c r="AT27" s="670">
        <f>'Bal UPIS'!AR27</f>
        <v>1.7582003530800999E-2</v>
      </c>
    </row>
    <row r="28" spans="2:46">
      <c r="B28" s="165">
        <f>VLOOKUP(J28,'Data Ret Salv COR'!A$8:G$88,7,FALSE)</f>
        <v>0</v>
      </c>
      <c r="D28" s="165">
        <f>VLOOKUP(J28,'Data Ret Salv COR'!A$8:J$88,10,FALSE)</f>
        <v>231.50750000000002</v>
      </c>
      <c r="F28" s="2" t="s">
        <v>31</v>
      </c>
      <c r="H28" s="2" t="str">
        <f>'Link In'!B31</f>
        <v>309000-Supply Mains</v>
      </c>
      <c r="J28" s="3" t="str">
        <f>'Link In'!C259</f>
        <v>309000</v>
      </c>
      <c r="L28" s="3" t="str">
        <f>'Link In'!E31</f>
        <v>10130900</v>
      </c>
      <c r="N28" s="3">
        <f>'Link In'!D31</f>
        <v>309.2</v>
      </c>
      <c r="P28" s="84">
        <f>+'Link In'!F259*-1</f>
        <v>-6394368.4100000001</v>
      </c>
      <c r="Q28" s="165">
        <f>P28-'Actv Depr Exp'!R28-'Actv COR'!T28-'Actv Retire'!O28+$B28+$D28</f>
        <v>-6412679.8725218894</v>
      </c>
      <c r="R28" s="165">
        <f>Q28-'Actv Depr Exp'!S28-'Actv COR'!U28-'Actv Retire'!P28+$B28+$D28</f>
        <v>-6430990.6157186301</v>
      </c>
      <c r="S28" s="165">
        <f>R28-'Actv Depr Exp'!T28-'Actv COR'!V28-'Actv Retire'!Q28+$B28+$D28</f>
        <v>-6449300.6395902224</v>
      </c>
      <c r="T28" s="165">
        <f>S28-'Actv Depr Exp'!U28-'Actv COR'!W28-'Actv Retire'!R28+$B28+$D28</f>
        <v>-6467609.9441366671</v>
      </c>
      <c r="U28" s="165">
        <f>T28-'Actv Depr Exp'!V28-'Actv COR'!X28-'Actv Retire'!S28+$B28+$D28</f>
        <v>-6485918.5293579632</v>
      </c>
      <c r="V28" s="165">
        <f>U28-'Actv Depr Exp'!W28-'Actv COR'!Y28-'Actv Retire'!T28+$B28+$D28</f>
        <v>-6504226.3952541109</v>
      </c>
      <c r="W28" s="165">
        <f>V28-'Actv Depr Exp'!X28-'Actv COR'!Z28-'Actv Retire'!U28+$B28+$D28</f>
        <v>-6522533.5418251101</v>
      </c>
      <c r="X28" s="165">
        <f>W28-'Actv Depr Exp'!Y28-'Actv COR'!AA28-'Actv Retire'!V28+$B28+$D28</f>
        <v>-6540839.9690709626</v>
      </c>
      <c r="Y28" s="165">
        <f>X28-'Actv Depr Exp'!Z28-'Actv COR'!AB28-'Actv Retire'!W28+$B28+$D28</f>
        <v>-6559145.6769916667</v>
      </c>
      <c r="Z28" s="165">
        <f>Y28-'Actv Depr Exp'!AA28-'Actv COR'!AC28-'Actv Retire'!X28+$B28+$D28</f>
        <v>-6577450.6655872222</v>
      </c>
      <c r="AA28" s="165">
        <f>Z28-'Actv Depr Exp'!AB28-'Actv COR'!AD28-'Actv Retire'!Y28+$B28+$D28</f>
        <v>-6595754.9348576302</v>
      </c>
      <c r="AB28" s="165">
        <f>AA28-'Actv Depr Exp'!AC28-'Actv COR'!AE28-'Actv Retire'!Z28+$B28+$D28</f>
        <v>-6614058.4848028896</v>
      </c>
      <c r="AC28" s="165">
        <f>AB28-'Actv Depr Exp'!AD28-'Actv COR'!AF28-'Actv Retire'!AA28+$B28+$D28</f>
        <v>-6632361.3154230006</v>
      </c>
      <c r="AD28" s="165">
        <f>AC28-'Actv Depr Exp'!AE28-'Actv COR'!AG28-'Actv Retire'!AB28+$B28+$D28</f>
        <v>-6650663.4267179631</v>
      </c>
      <c r="AE28" s="165">
        <f>AD28-'Actv Depr Exp'!AF28-'Actv COR'!AH28-'Actv Retire'!AC28+$B28+$D28</f>
        <v>-6668964.818687778</v>
      </c>
      <c r="AF28" s="165">
        <f>AE28-'Actv Depr Exp'!AG28-'Actv COR'!AI28-'Actv Retire'!AD28+$B28+$D28</f>
        <v>-6687265.4913324444</v>
      </c>
      <c r="AG28" s="165">
        <f>AF28-'Actv Depr Exp'!AH28-'Actv COR'!AJ28-'Actv Retire'!AE28+$B28+$D28</f>
        <v>-6705565.4446519632</v>
      </c>
      <c r="AH28" s="165">
        <f>AG28-'Actv Depr Exp'!AI28-'Actv COR'!AK28-'Actv Retire'!AF28+$B28+$D28</f>
        <v>-6723864.6786463335</v>
      </c>
      <c r="AI28" s="165">
        <f>AH28-'Actv Depr Exp'!AJ28-'Actv COR'!AL28-'Actv Retire'!AG28+$B28+$D28</f>
        <v>-6742163.1933155563</v>
      </c>
      <c r="AJ28" s="165">
        <f>AI28-'Actv Depr Exp'!AK28-'Actv COR'!AM28-'Actv Retire'!AH28+$B28+$D28</f>
        <v>-6760460.9886596305</v>
      </c>
      <c r="AK28" s="165">
        <f>AJ28-'Actv Depr Exp'!AL28-'Actv COR'!AN28-'Actv Retire'!AI28+$B28+$D28</f>
        <v>-6778758.0646785563</v>
      </c>
      <c r="AL28" s="165">
        <f>AK28-'Actv Depr Exp'!AM28-'Actv COR'!AO28-'Actv Retire'!AJ28+$B28+$D28</f>
        <v>-6797054.4213723345</v>
      </c>
      <c r="AM28" s="17"/>
      <c r="AN28" s="165">
        <f t="shared" si="2"/>
        <v>-6504226.3952541109</v>
      </c>
      <c r="AO28" s="17"/>
      <c r="AP28" s="54">
        <f t="shared" si="3"/>
        <v>-6687260.4560564077</v>
      </c>
      <c r="AQ28" s="322">
        <f>'Bal UPIS'!AO28</f>
        <v>309</v>
      </c>
      <c r="AR28" s="670">
        <f>'Bal UPIS'!AP28</f>
        <v>1.5299999999999999E-2</v>
      </c>
      <c r="AS28" s="322">
        <f>'Bal UPIS'!AQ28</f>
        <v>309</v>
      </c>
      <c r="AT28" s="670">
        <f>'Bal UPIS'!AR28</f>
        <v>1.24194050191128E-2</v>
      </c>
    </row>
    <row r="29" spans="2:46">
      <c r="B29" s="165">
        <f>VLOOKUP(J29,'Data Ret Salv COR'!A$8:G$88,7,FALSE)</f>
        <v>0</v>
      </c>
      <c r="D29" s="165">
        <f>VLOOKUP(J29,'Data Ret Salv COR'!A$8:J$88,10,FALSE)</f>
        <v>0</v>
      </c>
      <c r="F29" s="2" t="s">
        <v>31</v>
      </c>
      <c r="H29" s="2" t="str">
        <f>'Link In'!B32</f>
        <v>310000-Power Generation Equip</v>
      </c>
      <c r="J29" s="3" t="str">
        <f>'Link In'!C260</f>
        <v>310000</v>
      </c>
      <c r="L29" s="3" t="str">
        <f>'Link In'!E32</f>
        <v>10131000</v>
      </c>
      <c r="N29" s="3">
        <f>'Link In'!D32</f>
        <v>310.2</v>
      </c>
      <c r="P29" s="84">
        <f>+'Link In'!F260*-1</f>
        <v>-1933200.48</v>
      </c>
      <c r="Q29" s="165">
        <f>P29-'Actv Depr Exp'!R29-'Actv COR'!T29-'Actv Retire'!O29+$B29+$D29</f>
        <v>-1948484.3055964999</v>
      </c>
      <c r="R29" s="165">
        <f>Q29-'Actv Depr Exp'!S29-'Actv COR'!U29-'Actv Retire'!P29+$B29+$D29</f>
        <v>-1963768.1311929999</v>
      </c>
      <c r="S29" s="165">
        <f>R29-'Actv Depr Exp'!T29-'Actv COR'!V29-'Actv Retire'!Q29+$B29+$D29</f>
        <v>-1979051.9567894998</v>
      </c>
      <c r="T29" s="165">
        <f>S29-'Actv Depr Exp'!U29-'Actv COR'!W29-'Actv Retire'!R29+$B29+$D29</f>
        <v>-1994335.7823859998</v>
      </c>
      <c r="U29" s="165">
        <f>T29-'Actv Depr Exp'!V29-'Actv COR'!X29-'Actv Retire'!S29+$B29+$D29</f>
        <v>-2009619.6079824998</v>
      </c>
      <c r="V29" s="165">
        <f>U29-'Actv Depr Exp'!W29-'Actv COR'!Y29-'Actv Retire'!T29+$B29+$D29</f>
        <v>-2024903.4335789997</v>
      </c>
      <c r="W29" s="165">
        <f>V29-'Actv Depr Exp'!X29-'Actv COR'!Z29-'Actv Retire'!U29+$B29+$D29</f>
        <v>-2040187.2591754997</v>
      </c>
      <c r="X29" s="165">
        <f>W29-'Actv Depr Exp'!Y29-'Actv COR'!AA29-'Actv Retire'!V29+$B29+$D29</f>
        <v>-2055471.0847719996</v>
      </c>
      <c r="Y29" s="165">
        <f>X29-'Actv Depr Exp'!Z29-'Actv COR'!AB29-'Actv Retire'!W29+$B29+$D29</f>
        <v>-2070754.9103684996</v>
      </c>
      <c r="Z29" s="165">
        <f>Y29-'Actv Depr Exp'!AA29-'Actv COR'!AC29-'Actv Retire'!X29+$B29+$D29</f>
        <v>-2086758.008301012</v>
      </c>
      <c r="AA29" s="165">
        <f>Z29-'Actv Depr Exp'!AB29-'Actv COR'!AD29-'Actv Retire'!Y29+$B29+$D29</f>
        <v>-2102761.1062335246</v>
      </c>
      <c r="AB29" s="165">
        <f>AA29-'Actv Depr Exp'!AC29-'Actv COR'!AE29-'Actv Retire'!Z29+$B29+$D29</f>
        <v>-2118764.2041660375</v>
      </c>
      <c r="AC29" s="165">
        <f>AB29-'Actv Depr Exp'!AD29-'Actv COR'!AF29-'Actv Retire'!AA29+$B29+$D29</f>
        <v>-2134767.3020985504</v>
      </c>
      <c r="AD29" s="165">
        <f>AC29-'Actv Depr Exp'!AE29-'Actv COR'!AG29-'Actv Retire'!AB29+$B29+$D29</f>
        <v>-2150770.4000310632</v>
      </c>
      <c r="AE29" s="165">
        <f>AD29-'Actv Depr Exp'!AF29-'Actv COR'!AH29-'Actv Retire'!AC29+$B29+$D29</f>
        <v>-2166773.4979635761</v>
      </c>
      <c r="AF29" s="165">
        <f>AE29-'Actv Depr Exp'!AG29-'Actv COR'!AI29-'Actv Retire'!AD29+$B29+$D29</f>
        <v>-2182776.595896089</v>
      </c>
      <c r="AG29" s="165">
        <f>AF29-'Actv Depr Exp'!AH29-'Actv COR'!AJ29-'Actv Retire'!AE29+$B29+$D29</f>
        <v>-2198779.6938286019</v>
      </c>
      <c r="AH29" s="165">
        <f>AG29-'Actv Depr Exp'!AI29-'Actv COR'!AK29-'Actv Retire'!AF29+$B29+$D29</f>
        <v>-2214782.7917611147</v>
      </c>
      <c r="AI29" s="165">
        <f>AH29-'Actv Depr Exp'!AJ29-'Actv COR'!AL29-'Actv Retire'!AG29+$B29+$D29</f>
        <v>-2230785.8896936276</v>
      </c>
      <c r="AJ29" s="165">
        <f>AI29-'Actv Depr Exp'!AK29-'Actv COR'!AM29-'Actv Retire'!AH29+$B29+$D29</f>
        <v>-2246788.9876261405</v>
      </c>
      <c r="AK29" s="165">
        <f>AJ29-'Actv Depr Exp'!AL29-'Actv COR'!AN29-'Actv Retire'!AI29+$B29+$D29</f>
        <v>-2262792.0855586533</v>
      </c>
      <c r="AL29" s="165">
        <f>AK29-'Actv Depr Exp'!AM29-'Actv COR'!AO29-'Actv Retire'!AJ29+$B29+$D29</f>
        <v>-2278795.1834911662</v>
      </c>
      <c r="AM29" s="17"/>
      <c r="AN29" s="165">
        <f t="shared" si="2"/>
        <v>-2024903.4335789997</v>
      </c>
      <c r="AO29" s="17"/>
      <c r="AP29" s="54">
        <f t="shared" si="3"/>
        <v>-2182776.595896089</v>
      </c>
      <c r="AQ29" s="322">
        <f>'Bal UPIS'!AO29</f>
        <v>310.10000000000002</v>
      </c>
      <c r="AR29" s="670">
        <f>'Bal UPIS'!AP29</f>
        <v>3.1200000000000002E-2</v>
      </c>
      <c r="AS29" s="322">
        <f>'Bal UPIS'!AQ29</f>
        <v>310.10000000000002</v>
      </c>
      <c r="AT29" s="670">
        <f>'Bal UPIS'!AR29</f>
        <v>3.2305366436618098E-2</v>
      </c>
    </row>
    <row r="30" spans="2:46">
      <c r="B30" s="165">
        <f>VLOOKUP(J30,'Data Ret Salv COR'!A$8:G$88,7,FALSE)</f>
        <v>0</v>
      </c>
      <c r="D30" s="165">
        <f>VLOOKUP(J30,'Data Ret Salv COR'!A$8:J$88,10,FALSE)</f>
        <v>0</v>
      </c>
      <c r="F30" s="2" t="s">
        <v>31</v>
      </c>
      <c r="H30" s="2" t="str">
        <f>'Link In'!B33</f>
        <v>311000-Pumping Equipment</v>
      </c>
      <c r="J30" s="3" t="str">
        <f>'Link In'!C261</f>
        <v>311000</v>
      </c>
      <c r="L30" s="3">
        <f>'Link In'!E33</f>
        <v>10131100</v>
      </c>
      <c r="N30" s="3">
        <f>'Link In'!D33</f>
        <v>311.2</v>
      </c>
      <c r="P30" s="84">
        <f>+'Link In'!F261*-1</f>
        <v>0</v>
      </c>
      <c r="Q30" s="165">
        <f>P30-'Actv Depr Exp'!R30-'Actv COR'!T30-'Actv Retire'!O30+$B30+$D30</f>
        <v>0</v>
      </c>
      <c r="R30" s="165">
        <f>Q30-'Actv Depr Exp'!S30-'Actv COR'!U30-'Actv Retire'!P30+$B30+$D30</f>
        <v>0</v>
      </c>
      <c r="S30" s="165">
        <f>R30-'Actv Depr Exp'!T30-'Actv COR'!V30-'Actv Retire'!Q30+$B30+$D30</f>
        <v>0</v>
      </c>
      <c r="T30" s="165">
        <f>S30-'Actv Depr Exp'!U30-'Actv COR'!W30-'Actv Retire'!R30+$B30+$D30</f>
        <v>0</v>
      </c>
      <c r="U30" s="165">
        <f>T30-'Actv Depr Exp'!V30-'Actv COR'!X30-'Actv Retire'!S30+$B30+$D30</f>
        <v>0</v>
      </c>
      <c r="V30" s="165">
        <f>U30-'Actv Depr Exp'!W30-'Actv COR'!Y30-'Actv Retire'!T30+$B30+$D30</f>
        <v>0</v>
      </c>
      <c r="W30" s="165">
        <f>V30-'Actv Depr Exp'!X30-'Actv COR'!Z30-'Actv Retire'!U30+$B30+$D30</f>
        <v>0</v>
      </c>
      <c r="X30" s="165">
        <f>W30-'Actv Depr Exp'!Y30-'Actv COR'!AA30-'Actv Retire'!V30+$B30+$D30</f>
        <v>0</v>
      </c>
      <c r="Y30" s="165">
        <f>X30-'Actv Depr Exp'!Z30-'Actv COR'!AB30-'Actv Retire'!W30+$B30+$D30</f>
        <v>0</v>
      </c>
      <c r="Z30" s="165">
        <f>Y30-'Actv Depr Exp'!AA30-'Actv COR'!AC30-'Actv Retire'!X30+$B30+$D30</f>
        <v>0</v>
      </c>
      <c r="AA30" s="165">
        <f>Z30-'Actv Depr Exp'!AB30-'Actv COR'!AD30-'Actv Retire'!Y30+$B30+$D30</f>
        <v>0</v>
      </c>
      <c r="AB30" s="165">
        <f>AA30-'Actv Depr Exp'!AC30-'Actv COR'!AE30-'Actv Retire'!Z30+$B30+$D30</f>
        <v>0</v>
      </c>
      <c r="AC30" s="165">
        <f>AB30-'Actv Depr Exp'!AD30-'Actv COR'!AF30-'Actv Retire'!AA30+$B30+$D30</f>
        <v>0</v>
      </c>
      <c r="AD30" s="165">
        <f>AC30-'Actv Depr Exp'!AE30-'Actv COR'!AG30-'Actv Retire'!AB30+$B30+$D30</f>
        <v>0</v>
      </c>
      <c r="AE30" s="165">
        <f>AD30-'Actv Depr Exp'!AF30-'Actv COR'!AH30-'Actv Retire'!AC30+$B30+$D30</f>
        <v>0</v>
      </c>
      <c r="AF30" s="165">
        <f>AE30-'Actv Depr Exp'!AG30-'Actv COR'!AI30-'Actv Retire'!AD30+$B30+$D30</f>
        <v>0</v>
      </c>
      <c r="AG30" s="165">
        <f>AF30-'Actv Depr Exp'!AH30-'Actv COR'!AJ30-'Actv Retire'!AE30+$B30+$D30</f>
        <v>0</v>
      </c>
      <c r="AH30" s="165">
        <f>AG30-'Actv Depr Exp'!AI30-'Actv COR'!AK30-'Actv Retire'!AF30+$B30+$D30</f>
        <v>0</v>
      </c>
      <c r="AI30" s="165">
        <f>AH30-'Actv Depr Exp'!AJ30-'Actv COR'!AL30-'Actv Retire'!AG30+$B30+$D30</f>
        <v>0</v>
      </c>
      <c r="AJ30" s="165">
        <f>AI30-'Actv Depr Exp'!AK30-'Actv COR'!AM30-'Actv Retire'!AH30+$B30+$D30</f>
        <v>0</v>
      </c>
      <c r="AK30" s="165">
        <f>AJ30-'Actv Depr Exp'!AL30-'Actv COR'!AN30-'Actv Retire'!AI30+$B30+$D30</f>
        <v>0</v>
      </c>
      <c r="AL30" s="165">
        <f>AK30-'Actv Depr Exp'!AM30-'Actv COR'!AO30-'Actv Retire'!AJ30+$B30+$D30</f>
        <v>0</v>
      </c>
      <c r="AM30" s="17"/>
      <c r="AN30" s="165">
        <f t="shared" si="2"/>
        <v>0</v>
      </c>
      <c r="AO30" s="17"/>
      <c r="AP30" s="54">
        <f t="shared" si="3"/>
        <v>0</v>
      </c>
      <c r="AQ30" s="322">
        <f>'Bal UPIS'!AO30</f>
        <v>0</v>
      </c>
      <c r="AR30" s="670">
        <f>'Bal UPIS'!AP30</f>
        <v>0</v>
      </c>
      <c r="AS30" s="322">
        <f>'Bal UPIS'!AQ30</f>
        <v>0</v>
      </c>
      <c r="AT30" s="670">
        <f>'Bal UPIS'!AR30</f>
        <v>0</v>
      </c>
    </row>
    <row r="31" spans="2:46">
      <c r="B31" s="165">
        <f>VLOOKUP(J31,'Data Ret Salv COR'!A$8:G$88,7,FALSE)</f>
        <v>0</v>
      </c>
      <c r="D31" s="165">
        <f>VLOOKUP(J31,'Data Ret Salv COR'!A$8:J$88,10,FALSE)</f>
        <v>4306.3986111111108</v>
      </c>
      <c r="F31" s="2" t="s">
        <v>31</v>
      </c>
      <c r="H31" s="2" t="str">
        <f>'Link In'!B34</f>
        <v>311200-Pump Eqp Electric</v>
      </c>
      <c r="J31" s="3" t="str">
        <f>'Link In'!C262</f>
        <v>311200</v>
      </c>
      <c r="L31" s="3" t="str">
        <f>'Link In'!E34</f>
        <v>10131120</v>
      </c>
      <c r="N31" s="3">
        <f>'Link In'!D34</f>
        <v>311.2</v>
      </c>
      <c r="P31" s="84">
        <f>+'Link In'!F262*-1</f>
        <v>-4457417.26</v>
      </c>
      <c r="Q31" s="165">
        <f>P31-'Actv Depr Exp'!R31-'Actv COR'!T31-'Actv Retire'!O31+$B31+$D31</f>
        <v>-4516688.5197429443</v>
      </c>
      <c r="R31" s="165">
        <f>Q31-'Actv Depr Exp'!S31-'Actv COR'!U31-'Actv Retire'!P31+$B31+$D31</f>
        <v>-4576879.3853871077</v>
      </c>
      <c r="S31" s="165">
        <f>R31-'Actv Depr Exp'!T31-'Actv COR'!V31-'Actv Retire'!Q31+$B31+$D31</f>
        <v>-4642450.5516901268</v>
      </c>
      <c r="T31" s="165">
        <f>S31-'Actv Depr Exp'!U31-'Actv COR'!W31-'Actv Retire'!R31+$B31+$D31</f>
        <v>-4708041.9281147132</v>
      </c>
      <c r="U31" s="165">
        <f>T31-'Actv Depr Exp'!V31-'Actv COR'!X31-'Actv Retire'!S31+$B31+$D31</f>
        <v>-4773746.1571384724</v>
      </c>
      <c r="V31" s="165">
        <f>U31-'Actv Depr Exp'!W31-'Actv COR'!Y31-'Actv Retire'!T31+$B31+$D31</f>
        <v>-4841054.7291622628</v>
      </c>
      <c r="W31" s="165">
        <f>V31-'Actv Depr Exp'!X31-'Actv COR'!Z31-'Actv Retire'!U31+$B31+$D31</f>
        <v>-4908592.4211479705</v>
      </c>
      <c r="X31" s="165">
        <f>W31-'Actv Depr Exp'!Y31-'Actv COR'!AA31-'Actv Retire'!V31+$B31+$D31</f>
        <v>-4976244.0409705956</v>
      </c>
      <c r="Y31" s="165">
        <f>X31-'Actv Depr Exp'!Z31-'Actv COR'!AB31-'Actv Retire'!W31+$B31+$D31</f>
        <v>-5046563.5104917167</v>
      </c>
      <c r="Z31" s="165">
        <f>Y31-'Actv Depr Exp'!AA31-'Actv COR'!AC31-'Actv Retire'!X31+$B31+$D31</f>
        <v>-5116994.0054745441</v>
      </c>
      <c r="AA31" s="165">
        <f>Z31-'Actv Depr Exp'!AB31-'Actv COR'!AD31-'Actv Retire'!Y31+$B31+$D31</f>
        <v>-5187520.7852786575</v>
      </c>
      <c r="AB31" s="165">
        <f>AA31-'Actv Depr Exp'!AC31-'Actv COR'!AE31-'Actv Retire'!Z31+$B31+$D31</f>
        <v>-5258090.4534834484</v>
      </c>
      <c r="AC31" s="165">
        <f>AB31-'Actv Depr Exp'!AD31-'Actv COR'!AF31-'Actv Retire'!AA31+$B31+$D31</f>
        <v>-5328668.4058438577</v>
      </c>
      <c r="AD31" s="165">
        <f>AC31-'Actv Depr Exp'!AE31-'Actv COR'!AG31-'Actv Retire'!AB31+$B31+$D31</f>
        <v>-5399258.4385094475</v>
      </c>
      <c r="AE31" s="165">
        <f>AD31-'Actv Depr Exp'!AF31-'Actv COR'!AH31-'Actv Retire'!AC31+$B31+$D31</f>
        <v>-5469862.3878402216</v>
      </c>
      <c r="AF31" s="165">
        <f>AE31-'Actv Depr Exp'!AG31-'Actv COR'!AI31-'Actv Retire'!AD31+$B31+$D31</f>
        <v>-5540491.774831105</v>
      </c>
      <c r="AG31" s="165">
        <f>AF31-'Actv Depr Exp'!AH31-'Actv COR'!AJ31-'Actv Retire'!AE31+$B31+$D31</f>
        <v>-5611237.5148890875</v>
      </c>
      <c r="AH31" s="165">
        <f>AG31-'Actv Depr Exp'!AI31-'Actv COR'!AK31-'Actv Retire'!AF31+$B31+$D31</f>
        <v>-5682217.3926332537</v>
      </c>
      <c r="AI31" s="165">
        <f>AH31-'Actv Depr Exp'!AJ31-'Actv COR'!AL31-'Actv Retire'!AG31+$B31+$D31</f>
        <v>-5768935.5275517767</v>
      </c>
      <c r="AJ31" s="165">
        <f>AI31-'Actv Depr Exp'!AK31-'Actv COR'!AM31-'Actv Retire'!AH31+$B31+$D31</f>
        <v>-5858364.6347017875</v>
      </c>
      <c r="AK31" s="165">
        <f>AJ31-'Actv Depr Exp'!AL31-'Actv COR'!AN31-'Actv Retire'!AI31+$B31+$D31</f>
        <v>-5959293.1046794113</v>
      </c>
      <c r="AL31" s="165">
        <f>AK31-'Actv Depr Exp'!AM31-'Actv COR'!AO31-'Actv Retire'!AJ31+$B31+$D31</f>
        <v>-6061180.2317419453</v>
      </c>
      <c r="AM31" s="17"/>
      <c r="AN31" s="165">
        <f t="shared" si="2"/>
        <v>-4841054.7291622628</v>
      </c>
      <c r="AO31" s="17"/>
      <c r="AP31" s="54">
        <f t="shared" si="3"/>
        <v>-5557085.7428814266</v>
      </c>
      <c r="AQ31" s="322">
        <f>'Bal UPIS'!AO31</f>
        <v>311.2</v>
      </c>
      <c r="AR31" s="670">
        <f>'Bal UPIS'!AP31</f>
        <v>3.0300000000000001E-2</v>
      </c>
      <c r="AS31" s="322">
        <f>'Bal UPIS'!AQ31</f>
        <v>311.2</v>
      </c>
      <c r="AT31" s="670">
        <f>'Bal UPIS'!AR31</f>
        <v>3.6730194850101108E-2</v>
      </c>
    </row>
    <row r="32" spans="2:46">
      <c r="B32" s="165">
        <f>VLOOKUP(J32,'Data Ret Salv COR'!A$8:G$88,7,FALSE)</f>
        <v>0</v>
      </c>
      <c r="D32" s="165">
        <f>VLOOKUP(J32,'Data Ret Salv COR'!A$8:J$88,10,FALSE)</f>
        <v>0</v>
      </c>
      <c r="F32" s="2" t="s">
        <v>31</v>
      </c>
      <c r="H32" s="2" t="str">
        <f>'Link In'!B35</f>
        <v>311300-Pump Eqp Diesel</v>
      </c>
      <c r="J32" s="3" t="str">
        <f>'Link In'!C263</f>
        <v>311300</v>
      </c>
      <c r="L32" s="3" t="str">
        <f>'Link In'!E35</f>
        <v>10131130</v>
      </c>
      <c r="N32" s="3">
        <f>'Link In'!D35</f>
        <v>311.2</v>
      </c>
      <c r="P32" s="84">
        <f>+'Link In'!F263*-1</f>
        <v>-187581.08000000002</v>
      </c>
      <c r="Q32" s="165">
        <f>P32-'Actv Depr Exp'!R32-'Actv COR'!T32-'Actv Retire'!O32+$B32+$D32</f>
        <v>-188800.11990816667</v>
      </c>
      <c r="R32" s="165">
        <f>Q32-'Actv Depr Exp'!S32-'Actv COR'!U32-'Actv Retire'!P32+$B32+$D32</f>
        <v>-190019.15981633333</v>
      </c>
      <c r="S32" s="165">
        <f>R32-'Actv Depr Exp'!T32-'Actv COR'!V32-'Actv Retire'!Q32+$B32+$D32</f>
        <v>-191238.19972449998</v>
      </c>
      <c r="T32" s="165">
        <f>S32-'Actv Depr Exp'!U32-'Actv COR'!W32-'Actv Retire'!R32+$B32+$D32</f>
        <v>-192457.23963266663</v>
      </c>
      <c r="U32" s="165">
        <f>T32-'Actv Depr Exp'!V32-'Actv COR'!X32-'Actv Retire'!S32+$B32+$D32</f>
        <v>-193676.27954083329</v>
      </c>
      <c r="V32" s="165">
        <f>U32-'Actv Depr Exp'!W32-'Actv COR'!Y32-'Actv Retire'!T32+$B32+$D32</f>
        <v>-194895.31944899994</v>
      </c>
      <c r="W32" s="165">
        <f>V32-'Actv Depr Exp'!X32-'Actv COR'!Z32-'Actv Retire'!U32+$B32+$D32</f>
        <v>-196114.3593571666</v>
      </c>
      <c r="X32" s="165">
        <f>W32-'Actv Depr Exp'!Y32-'Actv COR'!AA32-'Actv Retire'!V32+$B32+$D32</f>
        <v>-197333.39926533325</v>
      </c>
      <c r="Y32" s="165">
        <f>X32-'Actv Depr Exp'!Z32-'Actv COR'!AB32-'Actv Retire'!W32+$B32+$D32</f>
        <v>-198552.43917349991</v>
      </c>
      <c r="Z32" s="165">
        <f>Y32-'Actv Depr Exp'!AA32-'Actv COR'!AC32-'Actv Retire'!X32+$B32+$D32</f>
        <v>-199771.47908166656</v>
      </c>
      <c r="AA32" s="165">
        <f>Z32-'Actv Depr Exp'!AB32-'Actv COR'!AD32-'Actv Retire'!Y32+$B32+$D32</f>
        <v>-200990.51898983322</v>
      </c>
      <c r="AB32" s="165">
        <f>AA32-'Actv Depr Exp'!AC32-'Actv COR'!AE32-'Actv Retire'!Z32+$B32+$D32</f>
        <v>-202209.55889799987</v>
      </c>
      <c r="AC32" s="165">
        <f>AB32-'Actv Depr Exp'!AD32-'Actv COR'!AF32-'Actv Retire'!AA32+$B32+$D32</f>
        <v>-203428.59880616653</v>
      </c>
      <c r="AD32" s="165">
        <f>AC32-'Actv Depr Exp'!AE32-'Actv COR'!AG32-'Actv Retire'!AB32+$B32+$D32</f>
        <v>-204647.63871433318</v>
      </c>
      <c r="AE32" s="165">
        <f>AD32-'Actv Depr Exp'!AF32-'Actv COR'!AH32-'Actv Retire'!AC32+$B32+$D32</f>
        <v>-205866.67862249984</v>
      </c>
      <c r="AF32" s="165">
        <f>AE32-'Actv Depr Exp'!AG32-'Actv COR'!AI32-'Actv Retire'!AD32+$B32+$D32</f>
        <v>-207085.71853066649</v>
      </c>
      <c r="AG32" s="165">
        <f>AF32-'Actv Depr Exp'!AH32-'Actv COR'!AJ32-'Actv Retire'!AE32+$B32+$D32</f>
        <v>-208304.75843883315</v>
      </c>
      <c r="AH32" s="165">
        <f>AG32-'Actv Depr Exp'!AI32-'Actv COR'!AK32-'Actv Retire'!AF32+$B32+$D32</f>
        <v>-209523.7983469998</v>
      </c>
      <c r="AI32" s="165">
        <f>AH32-'Actv Depr Exp'!AJ32-'Actv COR'!AL32-'Actv Retire'!AG32+$B32+$D32</f>
        <v>-210742.83825516645</v>
      </c>
      <c r="AJ32" s="165">
        <f>AI32-'Actv Depr Exp'!AK32-'Actv COR'!AM32-'Actv Retire'!AH32+$B32+$D32</f>
        <v>-211961.87816333311</v>
      </c>
      <c r="AK32" s="165">
        <f>AJ32-'Actv Depr Exp'!AL32-'Actv COR'!AN32-'Actv Retire'!AI32+$B32+$D32</f>
        <v>-213180.91807149976</v>
      </c>
      <c r="AL32" s="165">
        <f>AK32-'Actv Depr Exp'!AM32-'Actv COR'!AO32-'Actv Retire'!AJ32+$B32+$D32</f>
        <v>-214399.95797966642</v>
      </c>
      <c r="AM32" s="17"/>
      <c r="AN32" s="165">
        <f t="shared" si="2"/>
        <v>-194895.31944899994</v>
      </c>
      <c r="AO32" s="17"/>
      <c r="AP32" s="54">
        <f t="shared" si="3"/>
        <v>-207085.71853066652</v>
      </c>
      <c r="AQ32" s="322">
        <f>'Bal UPIS'!AO32</f>
        <v>311.3</v>
      </c>
      <c r="AR32" s="670">
        <f>'Bal UPIS'!AP32</f>
        <v>3.2300000000000002E-2</v>
      </c>
      <c r="AS32" s="322">
        <f>'Bal UPIS'!AQ32</f>
        <v>311.3</v>
      </c>
      <c r="AT32" s="670">
        <f>'Bal UPIS'!AR32</f>
        <v>4.17814869380276E-2</v>
      </c>
    </row>
    <row r="33" spans="2:46">
      <c r="B33" s="165">
        <f>VLOOKUP(J33,'Data Ret Salv COR'!A$8:G$88,7,FALSE)</f>
        <v>0</v>
      </c>
      <c r="D33" s="165">
        <f>VLOOKUP(J33,'Data Ret Salv COR'!A$8:J$88,10,FALSE)</f>
        <v>0</v>
      </c>
      <c r="F33" s="2" t="s">
        <v>31</v>
      </c>
      <c r="H33" s="2" t="str">
        <f>'Link In'!B36</f>
        <v>311400-Pump Eqp Hydraulic</v>
      </c>
      <c r="J33" s="3" t="str">
        <f>'Link In'!C264</f>
        <v>311400</v>
      </c>
      <c r="L33" s="3" t="str">
        <f>'Link In'!E36</f>
        <v>10131140</v>
      </c>
      <c r="N33" s="3">
        <f>'Link In'!D36</f>
        <v>311.2</v>
      </c>
      <c r="P33" s="84">
        <f>+'Link In'!F264*-1</f>
        <v>-4142.62</v>
      </c>
      <c r="Q33" s="165">
        <f>P33-'Actv Depr Exp'!R33-'Actv COR'!T33-'Actv Retire'!O33+$B33+$D33</f>
        <v>-4142.62</v>
      </c>
      <c r="R33" s="165">
        <f>Q33-'Actv Depr Exp'!S33-'Actv COR'!U33-'Actv Retire'!P33+$B33+$D33</f>
        <v>-4142.62</v>
      </c>
      <c r="S33" s="165">
        <f>R33-'Actv Depr Exp'!T33-'Actv COR'!V33-'Actv Retire'!Q33+$B33+$D33</f>
        <v>-4142.62</v>
      </c>
      <c r="T33" s="165">
        <f>S33-'Actv Depr Exp'!U33-'Actv COR'!W33-'Actv Retire'!R33+$B33+$D33</f>
        <v>-4142.62</v>
      </c>
      <c r="U33" s="165">
        <f>T33-'Actv Depr Exp'!V33-'Actv COR'!X33-'Actv Retire'!S33+$B33+$D33</f>
        <v>-4142.62</v>
      </c>
      <c r="V33" s="165">
        <f>U33-'Actv Depr Exp'!W33-'Actv COR'!Y33-'Actv Retire'!T33+$B33+$D33</f>
        <v>-4142.62</v>
      </c>
      <c r="W33" s="165">
        <f>V33-'Actv Depr Exp'!X33-'Actv COR'!Z33-'Actv Retire'!U33+$B33+$D33</f>
        <v>-4142.62</v>
      </c>
      <c r="X33" s="165">
        <f>W33-'Actv Depr Exp'!Y33-'Actv COR'!AA33-'Actv Retire'!V33+$B33+$D33</f>
        <v>-4142.62</v>
      </c>
      <c r="Y33" s="165">
        <f>X33-'Actv Depr Exp'!Z33-'Actv COR'!AB33-'Actv Retire'!W33+$B33+$D33</f>
        <v>-4142.62</v>
      </c>
      <c r="Z33" s="165">
        <f>Y33-'Actv Depr Exp'!AA33-'Actv COR'!AC33-'Actv Retire'!X33+$B33+$D33</f>
        <v>-4142.62</v>
      </c>
      <c r="AA33" s="165">
        <f>Z33-'Actv Depr Exp'!AB33-'Actv COR'!AD33-'Actv Retire'!Y33+$B33+$D33</f>
        <v>-4142.62</v>
      </c>
      <c r="AB33" s="165">
        <f>AA33-'Actv Depr Exp'!AC33-'Actv COR'!AE33-'Actv Retire'!Z33+$B33+$D33</f>
        <v>-4142.62</v>
      </c>
      <c r="AC33" s="165">
        <f>AB33-'Actv Depr Exp'!AD33-'Actv COR'!AF33-'Actv Retire'!AA33+$B33+$D33</f>
        <v>-4142.62</v>
      </c>
      <c r="AD33" s="165">
        <f>AC33-'Actv Depr Exp'!AE33-'Actv COR'!AG33-'Actv Retire'!AB33+$B33+$D33</f>
        <v>-4142.62</v>
      </c>
      <c r="AE33" s="165">
        <f>AD33-'Actv Depr Exp'!AF33-'Actv COR'!AH33-'Actv Retire'!AC33+$B33+$D33</f>
        <v>-4142.62</v>
      </c>
      <c r="AF33" s="165">
        <f>AE33-'Actv Depr Exp'!AG33-'Actv COR'!AI33-'Actv Retire'!AD33+$B33+$D33</f>
        <v>-4142.62</v>
      </c>
      <c r="AG33" s="165">
        <f>AF33-'Actv Depr Exp'!AH33-'Actv COR'!AJ33-'Actv Retire'!AE33+$B33+$D33</f>
        <v>-4142.62</v>
      </c>
      <c r="AH33" s="165">
        <f>AG33-'Actv Depr Exp'!AI33-'Actv COR'!AK33-'Actv Retire'!AF33+$B33+$D33</f>
        <v>-4142.62</v>
      </c>
      <c r="AI33" s="165">
        <f>AH33-'Actv Depr Exp'!AJ33-'Actv COR'!AL33-'Actv Retire'!AG33+$B33+$D33</f>
        <v>-4142.62</v>
      </c>
      <c r="AJ33" s="165">
        <f>AI33-'Actv Depr Exp'!AK33-'Actv COR'!AM33-'Actv Retire'!AH33+$B33+$D33</f>
        <v>-4142.62</v>
      </c>
      <c r="AK33" s="165">
        <f>AJ33-'Actv Depr Exp'!AL33-'Actv COR'!AN33-'Actv Retire'!AI33+$B33+$D33</f>
        <v>-4142.62</v>
      </c>
      <c r="AL33" s="165">
        <f>AK33-'Actv Depr Exp'!AM33-'Actv COR'!AO33-'Actv Retire'!AJ33+$B33+$D33</f>
        <v>-4142.62</v>
      </c>
      <c r="AM33" s="17"/>
      <c r="AN33" s="165">
        <f t="shared" si="2"/>
        <v>-4142.62</v>
      </c>
      <c r="AO33" s="17"/>
      <c r="AP33" s="54">
        <f t="shared" si="3"/>
        <v>-4142.6200000000008</v>
      </c>
      <c r="AQ33" s="322">
        <f>'Bal UPIS'!AO33</f>
        <v>311.39999999999998</v>
      </c>
      <c r="AR33" s="670">
        <f>'Bal UPIS'!AP33</f>
        <v>4.0799999999999996E-2</v>
      </c>
      <c r="AS33" s="322">
        <f>'Bal UPIS'!AQ33</f>
        <v>311.39999999999998</v>
      </c>
      <c r="AT33" s="670">
        <f>'Bal UPIS'!AR33</f>
        <v>0</v>
      </c>
    </row>
    <row r="34" spans="2:46">
      <c r="B34" s="165">
        <f>VLOOKUP(J34,'Data Ret Salv COR'!A$8:G$88,7,FALSE)</f>
        <v>0</v>
      </c>
      <c r="D34" s="165">
        <f>VLOOKUP(J34,'Data Ret Salv COR'!A$8:J$88,10,FALSE)</f>
        <v>0</v>
      </c>
      <c r="F34" s="2" t="s">
        <v>31</v>
      </c>
      <c r="H34" s="2" t="str">
        <f>'Link In'!B37</f>
        <v>311500-Pump Eqp Other</v>
      </c>
      <c r="J34" s="3" t="str">
        <f>'Link In'!C265</f>
        <v>311500</v>
      </c>
      <c r="L34" s="3" t="str">
        <f>'Link In'!E37</f>
        <v>10131150</v>
      </c>
      <c r="N34" s="3">
        <f>'Link In'!D37</f>
        <v>311.2</v>
      </c>
      <c r="P34" s="84">
        <f>+'Link In'!F265*-1</f>
        <v>0</v>
      </c>
      <c r="Q34" s="165">
        <f>P34-'Actv Depr Exp'!R34-'Actv COR'!T34-'Actv Retire'!O34+$B34+$D34</f>
        <v>0</v>
      </c>
      <c r="R34" s="165">
        <f>Q34-'Actv Depr Exp'!S34-'Actv COR'!U34-'Actv Retire'!P34+$B34+$D34</f>
        <v>0</v>
      </c>
      <c r="S34" s="165">
        <f>R34-'Actv Depr Exp'!T34-'Actv COR'!V34-'Actv Retire'!Q34+$B34+$D34</f>
        <v>0</v>
      </c>
      <c r="T34" s="165">
        <f>S34-'Actv Depr Exp'!U34-'Actv COR'!W34-'Actv Retire'!R34+$B34+$D34</f>
        <v>0</v>
      </c>
      <c r="U34" s="165">
        <f>T34-'Actv Depr Exp'!V34-'Actv COR'!X34-'Actv Retire'!S34+$B34+$D34</f>
        <v>0</v>
      </c>
      <c r="V34" s="165">
        <f>U34-'Actv Depr Exp'!W34-'Actv COR'!Y34-'Actv Retire'!T34+$B34+$D34</f>
        <v>0</v>
      </c>
      <c r="W34" s="165">
        <f>V34-'Actv Depr Exp'!X34-'Actv COR'!Z34-'Actv Retire'!U34+$B34+$D34</f>
        <v>0</v>
      </c>
      <c r="X34" s="165">
        <f>W34-'Actv Depr Exp'!Y34-'Actv COR'!AA34-'Actv Retire'!V34+$B34+$D34</f>
        <v>0</v>
      </c>
      <c r="Y34" s="165">
        <f>X34-'Actv Depr Exp'!Z34-'Actv COR'!AB34-'Actv Retire'!W34+$B34+$D34</f>
        <v>0</v>
      </c>
      <c r="Z34" s="165">
        <f>Y34-'Actv Depr Exp'!AA34-'Actv COR'!AC34-'Actv Retire'!X34+$B34+$D34</f>
        <v>0</v>
      </c>
      <c r="AA34" s="165">
        <f>Z34-'Actv Depr Exp'!AB34-'Actv COR'!AD34-'Actv Retire'!Y34+$B34+$D34</f>
        <v>0</v>
      </c>
      <c r="AB34" s="165">
        <f>AA34-'Actv Depr Exp'!AC34-'Actv COR'!AE34-'Actv Retire'!Z34+$B34+$D34</f>
        <v>0</v>
      </c>
      <c r="AC34" s="165">
        <f>AB34-'Actv Depr Exp'!AD34-'Actv COR'!AF34-'Actv Retire'!AA34+$B34+$D34</f>
        <v>0</v>
      </c>
      <c r="AD34" s="165">
        <f>AC34-'Actv Depr Exp'!AE34-'Actv COR'!AG34-'Actv Retire'!AB34+$B34+$D34</f>
        <v>0</v>
      </c>
      <c r="AE34" s="165">
        <f>AD34-'Actv Depr Exp'!AF34-'Actv COR'!AH34-'Actv Retire'!AC34+$B34+$D34</f>
        <v>0</v>
      </c>
      <c r="AF34" s="165">
        <f>AE34-'Actv Depr Exp'!AG34-'Actv COR'!AI34-'Actv Retire'!AD34+$B34+$D34</f>
        <v>0</v>
      </c>
      <c r="AG34" s="165">
        <f>AF34-'Actv Depr Exp'!AH34-'Actv COR'!AJ34-'Actv Retire'!AE34+$B34+$D34</f>
        <v>0</v>
      </c>
      <c r="AH34" s="165">
        <f>AG34-'Actv Depr Exp'!AI34-'Actv COR'!AK34-'Actv Retire'!AF34+$B34+$D34</f>
        <v>0</v>
      </c>
      <c r="AI34" s="165">
        <f>AH34-'Actv Depr Exp'!AJ34-'Actv COR'!AL34-'Actv Retire'!AG34+$B34+$D34</f>
        <v>0</v>
      </c>
      <c r="AJ34" s="165">
        <f>AI34-'Actv Depr Exp'!AK34-'Actv COR'!AM34-'Actv Retire'!AH34+$B34+$D34</f>
        <v>0</v>
      </c>
      <c r="AK34" s="165">
        <f>AJ34-'Actv Depr Exp'!AL34-'Actv COR'!AN34-'Actv Retire'!AI34+$B34+$D34</f>
        <v>0</v>
      </c>
      <c r="AL34" s="165">
        <f>AK34-'Actv Depr Exp'!AM34-'Actv COR'!AO34-'Actv Retire'!AJ34+$B34+$D34</f>
        <v>0</v>
      </c>
      <c r="AM34" s="17"/>
      <c r="AN34" s="165">
        <f t="shared" si="2"/>
        <v>0</v>
      </c>
      <c r="AO34" s="17"/>
      <c r="AP34" s="54">
        <f t="shared" si="3"/>
        <v>0</v>
      </c>
      <c r="AQ34" s="322">
        <f>'Bal UPIS'!AO34</f>
        <v>0</v>
      </c>
      <c r="AR34" s="670">
        <f>'Bal UPIS'!AP34</f>
        <v>0</v>
      </c>
      <c r="AS34" s="322">
        <f>'Bal UPIS'!AQ34</f>
        <v>0</v>
      </c>
      <c r="AT34" s="670">
        <f>'Bal UPIS'!AR34</f>
        <v>0</v>
      </c>
    </row>
    <row r="35" spans="2:46">
      <c r="B35" s="165">
        <f>VLOOKUP(J35,'Data Ret Salv COR'!A$8:G$88,7,FALSE)</f>
        <v>0</v>
      </c>
      <c r="D35" s="165">
        <f>VLOOKUP(J35,'Data Ret Salv COR'!A$8:J$88,10,FALSE)</f>
        <v>0</v>
      </c>
      <c r="F35" s="2" t="s">
        <v>31</v>
      </c>
      <c r="H35" s="2" t="str">
        <f>'Link In'!B38</f>
        <v>311520-Pump Eqp-SOS &amp; Pumping</v>
      </c>
      <c r="J35" s="3" t="str">
        <f>'Link In'!C266</f>
        <v>311520</v>
      </c>
      <c r="L35" s="3" t="str">
        <f>'Link In'!E38</f>
        <v>10131152</v>
      </c>
      <c r="N35" s="3">
        <f>'Link In'!D38</f>
        <v>311.2</v>
      </c>
      <c r="P35" s="84">
        <f>+'Link In'!F266*-1</f>
        <v>-5022108.17</v>
      </c>
      <c r="Q35" s="165">
        <f>P35-'Actv Depr Exp'!R35-'Actv COR'!T35-'Actv Retire'!O35+$B35+$D35</f>
        <v>-5066067.5719030006</v>
      </c>
      <c r="R35" s="165">
        <f>Q35-'Actv Depr Exp'!S35-'Actv COR'!U35-'Actv Retire'!P35+$B35+$D35</f>
        <v>-5111177.634603668</v>
      </c>
      <c r="S35" s="165">
        <f>R35-'Actv Depr Exp'!T35-'Actv COR'!V35-'Actv Retire'!Q35+$B35+$D35</f>
        <v>-5156415.4998835018</v>
      </c>
      <c r="T35" s="165">
        <f>S35-'Actv Depr Exp'!U35-'Actv COR'!W35-'Actv Retire'!R35+$B35+$D35</f>
        <v>-5201755.001075835</v>
      </c>
      <c r="U35" s="165">
        <f>T35-'Actv Depr Exp'!V35-'Actv COR'!X35-'Actv Retire'!S35+$B35+$D35</f>
        <v>-5247091.4715140015</v>
      </c>
      <c r="V35" s="165">
        <f>U35-'Actv Depr Exp'!W35-'Actv COR'!Y35-'Actv Retire'!T35+$B35+$D35</f>
        <v>-5292424.9111980014</v>
      </c>
      <c r="W35" s="165">
        <f>V35-'Actv Depr Exp'!X35-'Actv COR'!Z35-'Actv Retire'!U35+$B35+$D35</f>
        <v>-5337755.3201278346</v>
      </c>
      <c r="X35" s="165">
        <f>W35-'Actv Depr Exp'!Y35-'Actv COR'!AA35-'Actv Retire'!V35+$B35+$D35</f>
        <v>-5383082.6983035011</v>
      </c>
      <c r="Y35" s="165">
        <f>X35-'Actv Depr Exp'!Z35-'Actv COR'!AB35-'Actv Retire'!W35+$B35+$D35</f>
        <v>-5428407.045725001</v>
      </c>
      <c r="Z35" s="165">
        <f>Y35-'Actv Depr Exp'!AA35-'Actv COR'!AC35-'Actv Retire'!X35+$B35+$D35</f>
        <v>-5473728.3623923343</v>
      </c>
      <c r="AA35" s="165">
        <f>Z35-'Actv Depr Exp'!AB35-'Actv COR'!AD35-'Actv Retire'!Y35+$B35+$D35</f>
        <v>-5519046.6483055009</v>
      </c>
      <c r="AB35" s="165">
        <f>AA35-'Actv Depr Exp'!AC35-'Actv COR'!AE35-'Actv Retire'!Z35+$B35+$D35</f>
        <v>-5564361.9034645017</v>
      </c>
      <c r="AC35" s="165">
        <f>AB35-'Actv Depr Exp'!AD35-'Actv COR'!AF35-'Actv Retire'!AA35+$B35+$D35</f>
        <v>-5609674.127869335</v>
      </c>
      <c r="AD35" s="165">
        <f>AC35-'Actv Depr Exp'!AE35-'Actv COR'!AG35-'Actv Retire'!AB35+$B35+$D35</f>
        <v>-5654983.3215200016</v>
      </c>
      <c r="AE35" s="165">
        <f>AD35-'Actv Depr Exp'!AF35-'Actv COR'!AH35-'Actv Retire'!AC35+$B35+$D35</f>
        <v>-5700289.4844165016</v>
      </c>
      <c r="AF35" s="165">
        <f>AE35-'Actv Depr Exp'!AG35-'Actv COR'!AI35-'Actv Retire'!AD35+$B35+$D35</f>
        <v>-5745592.6165588349</v>
      </c>
      <c r="AG35" s="165">
        <f>AF35-'Actv Depr Exp'!AH35-'Actv COR'!AJ35-'Actv Retire'!AE35+$B35+$D35</f>
        <v>-5790892.7179470016</v>
      </c>
      <c r="AH35" s="165">
        <f>AG35-'Actv Depr Exp'!AI35-'Actv COR'!AK35-'Actv Retire'!AF35+$B35+$D35</f>
        <v>-5836189.7885810016</v>
      </c>
      <c r="AI35" s="165">
        <f>AH35-'Actv Depr Exp'!AJ35-'Actv COR'!AL35-'Actv Retire'!AG35+$B35+$D35</f>
        <v>-5881483.8284608349</v>
      </c>
      <c r="AJ35" s="165">
        <f>AI35-'Actv Depr Exp'!AK35-'Actv COR'!AM35-'Actv Retire'!AH35+$B35+$D35</f>
        <v>-5926774.8375865016</v>
      </c>
      <c r="AK35" s="165">
        <f>AJ35-'Actv Depr Exp'!AL35-'Actv COR'!AN35-'Actv Retire'!AI35+$B35+$D35</f>
        <v>-5972062.8159580017</v>
      </c>
      <c r="AL35" s="165">
        <f>AK35-'Actv Depr Exp'!AM35-'Actv COR'!AO35-'Actv Retire'!AJ35+$B35+$D35</f>
        <v>-6017347.763575335</v>
      </c>
      <c r="AM35" s="17"/>
      <c r="AN35" s="165">
        <f t="shared" si="2"/>
        <v>-5292424.9111980014</v>
      </c>
      <c r="AO35" s="17"/>
      <c r="AP35" s="54">
        <f t="shared" si="3"/>
        <v>-5745571.4012796674</v>
      </c>
      <c r="AQ35" s="322">
        <f>'Bal UPIS'!AO35</f>
        <v>311.52</v>
      </c>
      <c r="AR35" s="670">
        <f>'Bal UPIS'!AP35</f>
        <v>2.7300000000000001E-2</v>
      </c>
      <c r="AS35" s="322">
        <f>'Bal UPIS'!AQ35</f>
        <v>311.52</v>
      </c>
      <c r="AT35" s="670">
        <f>'Bal UPIS'!AR35</f>
        <v>3.1374634015636498E-2</v>
      </c>
    </row>
    <row r="36" spans="2:46">
      <c r="B36" s="165">
        <f>VLOOKUP(J36,'Data Ret Salv COR'!A$8:G$88,7,FALSE)</f>
        <v>0</v>
      </c>
      <c r="D36" s="165">
        <f>VLOOKUP(J36,'Data Ret Salv COR'!A$8:J$88,10,FALSE)</f>
        <v>302.46694444444449</v>
      </c>
      <c r="F36" s="2" t="s">
        <v>31</v>
      </c>
      <c r="H36" s="2" t="str">
        <f>'Link In'!B39</f>
        <v>311530-Pump Eqp Wtr Treatment</v>
      </c>
      <c r="J36" s="3" t="str">
        <f>'Link In'!C267</f>
        <v>311530</v>
      </c>
      <c r="L36" s="3" t="str">
        <f>'Link In'!E39</f>
        <v>10131153</v>
      </c>
      <c r="N36" s="3">
        <f>'Link In'!D39</f>
        <v>311.3</v>
      </c>
      <c r="P36" s="84">
        <f>+'Link In'!F267*-1</f>
        <v>266876.71000000002</v>
      </c>
      <c r="Q36" s="165">
        <f>P36-'Actv Depr Exp'!R36-'Actv COR'!T36-'Actv Retire'!O36+$B36+$D36</f>
        <v>261769.16447444449</v>
      </c>
      <c r="R36" s="165">
        <f>Q36-'Actv Depr Exp'!S36-'Actv COR'!U36-'Actv Retire'!P36+$B36+$D36</f>
        <v>256666.13915113895</v>
      </c>
      <c r="S36" s="165">
        <f>R36-'Actv Depr Exp'!T36-'Actv COR'!V36-'Actv Retire'!Q36+$B36+$D36</f>
        <v>251567.6340300834</v>
      </c>
      <c r="T36" s="165">
        <f>S36-'Actv Depr Exp'!U36-'Actv COR'!W36-'Actv Retire'!R36+$B36+$D36</f>
        <v>246473.64911127786</v>
      </c>
      <c r="U36" s="165">
        <f>T36-'Actv Depr Exp'!V36-'Actv COR'!X36-'Actv Retire'!S36+$B36+$D36</f>
        <v>241384.18439472231</v>
      </c>
      <c r="V36" s="165">
        <f>U36-'Actv Depr Exp'!W36-'Actv COR'!Y36-'Actv Retire'!T36+$B36+$D36</f>
        <v>236299.23988041675</v>
      </c>
      <c r="W36" s="165">
        <f>V36-'Actv Depr Exp'!X36-'Actv COR'!Z36-'Actv Retire'!U36+$B36+$D36</f>
        <v>231218.81556836123</v>
      </c>
      <c r="X36" s="165">
        <f>W36-'Actv Depr Exp'!Y36-'Actv COR'!AA36-'Actv Retire'!V36+$B36+$D36</f>
        <v>226142.9114585557</v>
      </c>
      <c r="Y36" s="165">
        <f>X36-'Actv Depr Exp'!Z36-'Actv COR'!AB36-'Actv Retire'!W36+$B36+$D36</f>
        <v>221071.52755100018</v>
      </c>
      <c r="Z36" s="165">
        <f>Y36-'Actv Depr Exp'!AA36-'Actv COR'!AC36-'Actv Retire'!X36+$B36+$D36</f>
        <v>216004.66384569465</v>
      </c>
      <c r="AA36" s="165">
        <f>Z36-'Actv Depr Exp'!AB36-'Actv COR'!AD36-'Actv Retire'!Y36+$B36+$D36</f>
        <v>210942.32034263911</v>
      </c>
      <c r="AB36" s="165">
        <f>AA36-'Actv Depr Exp'!AC36-'Actv COR'!AE36-'Actv Retire'!Z36+$B36+$D36</f>
        <v>205884.49704183359</v>
      </c>
      <c r="AC36" s="165">
        <f>AB36-'Actv Depr Exp'!AD36-'Actv COR'!AF36-'Actv Retire'!AA36+$B36+$D36</f>
        <v>200831.19394327805</v>
      </c>
      <c r="AD36" s="165">
        <f>AC36-'Actv Depr Exp'!AE36-'Actv COR'!AG36-'Actv Retire'!AB36+$B36+$D36</f>
        <v>195782.41104697253</v>
      </c>
      <c r="AE36" s="165">
        <f>AD36-'Actv Depr Exp'!AF36-'Actv COR'!AH36-'Actv Retire'!AC36+$B36+$D36</f>
        <v>190738.14835291699</v>
      </c>
      <c r="AF36" s="165">
        <f>AE36-'Actv Depr Exp'!AG36-'Actv COR'!AI36-'Actv Retire'!AD36+$B36+$D36</f>
        <v>185698.40586111145</v>
      </c>
      <c r="AG36" s="165">
        <f>AF36-'Actv Depr Exp'!AH36-'Actv COR'!AJ36-'Actv Retire'!AE36+$B36+$D36</f>
        <v>180663.18357155591</v>
      </c>
      <c r="AH36" s="165">
        <f>AG36-'Actv Depr Exp'!AI36-'Actv COR'!AK36-'Actv Retire'!AF36+$B36+$D36</f>
        <v>175632.48148425037</v>
      </c>
      <c r="AI36" s="165">
        <f>AH36-'Actv Depr Exp'!AJ36-'Actv COR'!AL36-'Actv Retire'!AG36+$B36+$D36</f>
        <v>170606.29959919481</v>
      </c>
      <c r="AJ36" s="165">
        <f>AI36-'Actv Depr Exp'!AK36-'Actv COR'!AM36-'Actv Retire'!AH36+$B36+$D36</f>
        <v>165584.6379163893</v>
      </c>
      <c r="AK36" s="165">
        <f>AJ36-'Actv Depr Exp'!AL36-'Actv COR'!AN36-'Actv Retire'!AI36+$B36+$D36</f>
        <v>160567.49643583377</v>
      </c>
      <c r="AL36" s="165">
        <f>AK36-'Actv Depr Exp'!AM36-'Actv COR'!AO36-'Actv Retire'!AJ36+$B36+$D36</f>
        <v>155554.87515752827</v>
      </c>
      <c r="AM36" s="17"/>
      <c r="AN36" s="165">
        <f t="shared" si="2"/>
        <v>236299.23988041675</v>
      </c>
      <c r="AO36" s="17"/>
      <c r="AP36" s="54">
        <f t="shared" si="3"/>
        <v>185730.04727686144</v>
      </c>
      <c r="AQ36" s="322">
        <f>'Bal UPIS'!AO36</f>
        <v>311.52999999999997</v>
      </c>
      <c r="AR36" s="670">
        <f>'Bal UPIS'!AP36</f>
        <v>2.7300000000000001E-2</v>
      </c>
      <c r="AS36" s="322">
        <f>'Bal UPIS'!AQ36</f>
        <v>311.52999999999997</v>
      </c>
      <c r="AT36" s="670">
        <f>'Bal UPIS'!AR36</f>
        <v>3.1553802831330802E-2</v>
      </c>
    </row>
    <row r="37" spans="2:46">
      <c r="B37" s="165">
        <f>VLOOKUP(J37,'Data Ret Salv COR'!A$8:G$88,7,FALSE)</f>
        <v>0</v>
      </c>
      <c r="D37" s="165">
        <f>VLOOKUP(J37,'Data Ret Salv COR'!A$8:J$88,10,FALSE)</f>
        <v>45.879722222222227</v>
      </c>
      <c r="F37" s="2" t="s">
        <v>31</v>
      </c>
      <c r="H37" s="2" t="str">
        <f>'Link In'!B40</f>
        <v>311540-Pumping Equipment TD</v>
      </c>
      <c r="J37" s="3" t="str">
        <f>'Link In'!C268</f>
        <v>311540</v>
      </c>
      <c r="L37" s="3" t="str">
        <f>'Link In'!E40</f>
        <v>10131154</v>
      </c>
      <c r="N37" s="3">
        <f>'Link In'!D40</f>
        <v>311.39999999999998</v>
      </c>
      <c r="P37" s="84">
        <f>+'Link In'!F268*-1</f>
        <v>-146346.37000000002</v>
      </c>
      <c r="Q37" s="165">
        <f>P37-'Actv Depr Exp'!R37-'Actv COR'!T37-'Actv Retire'!O37+$B37+$D37</f>
        <v>-151281.98066058336</v>
      </c>
      <c r="R37" s="165">
        <f>Q37-'Actv Depr Exp'!S37-'Actv COR'!U37-'Actv Retire'!P37+$B37+$D37</f>
        <v>-156212.84840450465</v>
      </c>
      <c r="S37" s="165">
        <f>R37-'Actv Depr Exp'!T37-'Actv COR'!V37-'Actv Retire'!Q37+$B37+$D37</f>
        <v>-161138.97323176393</v>
      </c>
      <c r="T37" s="165">
        <f>S37-'Actv Depr Exp'!U37-'Actv COR'!W37-'Actv Retire'!R37+$B37+$D37</f>
        <v>-166060.35514236114</v>
      </c>
      <c r="U37" s="165">
        <f>T37-'Actv Depr Exp'!V37-'Actv COR'!X37-'Actv Retire'!S37+$B37+$D37</f>
        <v>-170976.99413629633</v>
      </c>
      <c r="V37" s="165">
        <f>U37-'Actv Depr Exp'!W37-'Actv COR'!Y37-'Actv Retire'!T37+$B37+$D37</f>
        <v>-175888.89021356948</v>
      </c>
      <c r="W37" s="165">
        <f>V37-'Actv Depr Exp'!X37-'Actv COR'!Z37-'Actv Retire'!U37+$B37+$D37</f>
        <v>-180796.04337418062</v>
      </c>
      <c r="X37" s="165">
        <f>W37-'Actv Depr Exp'!Y37-'Actv COR'!AA37-'Actv Retire'!V37+$B37+$D37</f>
        <v>-185698.45361812969</v>
      </c>
      <c r="Y37" s="165">
        <f>X37-'Actv Depr Exp'!Z37-'Actv COR'!AB37-'Actv Retire'!W37+$B37+$D37</f>
        <v>-190596.12094541674</v>
      </c>
      <c r="Z37" s="165">
        <f>Y37-'Actv Depr Exp'!AA37-'Actv COR'!AC37-'Actv Retire'!X37+$B37+$D37</f>
        <v>-195489.04535604175</v>
      </c>
      <c r="AA37" s="165">
        <f>Z37-'Actv Depr Exp'!AB37-'Actv COR'!AD37-'Actv Retire'!Y37+$B37+$D37</f>
        <v>-200377.22685000472</v>
      </c>
      <c r="AB37" s="165">
        <f>AA37-'Actv Depr Exp'!AC37-'Actv COR'!AE37-'Actv Retire'!Z37+$B37+$D37</f>
        <v>-205260.66542730565</v>
      </c>
      <c r="AC37" s="165">
        <f>AB37-'Actv Depr Exp'!AD37-'Actv COR'!AF37-'Actv Retire'!AA37+$B37+$D37</f>
        <v>-210139.36108794453</v>
      </c>
      <c r="AD37" s="165">
        <f>AC37-'Actv Depr Exp'!AE37-'Actv COR'!AG37-'Actv Retire'!AB37+$B37+$D37</f>
        <v>-215013.3138319214</v>
      </c>
      <c r="AE37" s="165">
        <f>AD37-'Actv Depr Exp'!AF37-'Actv COR'!AH37-'Actv Retire'!AC37+$B37+$D37</f>
        <v>-219882.52365923621</v>
      </c>
      <c r="AF37" s="165">
        <f>AE37-'Actv Depr Exp'!AG37-'Actv COR'!AI37-'Actv Retire'!AD37+$B37+$D37</f>
        <v>-224746.99056988899</v>
      </c>
      <c r="AG37" s="165">
        <f>AF37-'Actv Depr Exp'!AH37-'Actv COR'!AJ37-'Actv Retire'!AE37+$B37+$D37</f>
        <v>-229606.71456387974</v>
      </c>
      <c r="AH37" s="165">
        <f>AG37-'Actv Depr Exp'!AI37-'Actv COR'!AK37-'Actv Retire'!AF37+$B37+$D37</f>
        <v>-234461.69564120847</v>
      </c>
      <c r="AI37" s="165">
        <f>AH37-'Actv Depr Exp'!AJ37-'Actv COR'!AL37-'Actv Retire'!AG37+$B37+$D37</f>
        <v>-245521.82599124854</v>
      </c>
      <c r="AJ37" s="165">
        <f>AI37-'Actv Depr Exp'!AK37-'Actv COR'!AM37-'Actv Retire'!AH37+$B37+$D37</f>
        <v>-257615.02423712655</v>
      </c>
      <c r="AK37" s="165">
        <f>AJ37-'Actv Depr Exp'!AL37-'Actv COR'!AN37-'Actv Retire'!AI37+$B37+$D37</f>
        <v>-270835.63681634259</v>
      </c>
      <c r="AL37" s="165">
        <f>AK37-'Actv Depr Exp'!AM37-'Actv COR'!AO37-'Actv Retire'!AJ37+$B37+$D37</f>
        <v>-284145.85291639657</v>
      </c>
      <c r="AM37" s="17"/>
      <c r="AN37" s="165">
        <f t="shared" si="2"/>
        <v>-175888.89021356948</v>
      </c>
      <c r="AO37" s="17"/>
      <c r="AP37" s="54">
        <f t="shared" si="3"/>
        <v>-230238.14438065741</v>
      </c>
      <c r="AQ37" s="322">
        <f>'Bal UPIS'!AO37</f>
        <v>311.54000000000002</v>
      </c>
      <c r="AR37" s="670">
        <f>'Bal UPIS'!AP37</f>
        <v>3.0200000000000001E-2</v>
      </c>
      <c r="AS37" s="322">
        <f>'Bal UPIS'!AQ37</f>
        <v>311.54000000000002</v>
      </c>
      <c r="AT37" s="670">
        <f>'Bal UPIS'!AR37</f>
        <v>3.4257919995984702E-2</v>
      </c>
    </row>
    <row r="38" spans="2:46">
      <c r="B38" s="165">
        <f>VLOOKUP(J38,'Data Ret Salv COR'!A$8:G$88,7,FALSE)</f>
        <v>0</v>
      </c>
      <c r="D38" s="165">
        <f>VLOOKUP(J38,'Data Ret Salv COR'!A$8:J$88,10,FALSE)</f>
        <v>2987.2141666666666</v>
      </c>
      <c r="F38" s="2" t="s">
        <v>31</v>
      </c>
      <c r="H38" s="2" t="str">
        <f>'Link In'!B41</f>
        <v>320100-WT Equip Non-Media</v>
      </c>
      <c r="J38" s="3" t="str">
        <f>'Link In'!C269</f>
        <v>320100</v>
      </c>
      <c r="L38" s="3" t="str">
        <f>'Link In'!E41</f>
        <v>10132010</v>
      </c>
      <c r="N38" s="3">
        <f>'Link In'!D41</f>
        <v>320.3</v>
      </c>
      <c r="P38" s="84">
        <f>+'Link In'!F269*-1</f>
        <v>-17243617.34</v>
      </c>
      <c r="Q38" s="165">
        <f>P38-'Actv Depr Exp'!R38-'Actv COR'!T38-'Actv Retire'!O38+$B38+$D38</f>
        <v>-17374306.461215001</v>
      </c>
      <c r="R38" s="165">
        <f>Q38-'Actv Depr Exp'!S38-'Actv COR'!U38-'Actv Retire'!P38+$B38+$D38</f>
        <v>-17521388.29055341</v>
      </c>
      <c r="S38" s="165">
        <f>R38-'Actv Depr Exp'!T38-'Actv COR'!V38-'Actv Retire'!Q38+$B38+$D38</f>
        <v>-17670431.044541806</v>
      </c>
      <c r="T38" s="165">
        <f>S38-'Actv Depr Exp'!U38-'Actv COR'!W38-'Actv Retire'!R38+$B38+$D38</f>
        <v>-17819456.399230197</v>
      </c>
      <c r="U38" s="165">
        <f>T38-'Actv Depr Exp'!V38-'Actv COR'!X38-'Actv Retire'!S38+$B38+$D38</f>
        <v>-17968495.277516417</v>
      </c>
      <c r="V38" s="165">
        <f>U38-'Actv Depr Exp'!W38-'Actv COR'!Y38-'Actv Retire'!T38+$B38+$D38</f>
        <v>-18117586.317947261</v>
      </c>
      <c r="W38" s="165">
        <f>V38-'Actv Depr Exp'!X38-'Actv COR'!Z38-'Actv Retire'!U38+$B38+$D38</f>
        <v>-18266729.690564316</v>
      </c>
      <c r="X38" s="165">
        <f>W38-'Actv Depr Exp'!Y38-'Actv COR'!AA38-'Actv Retire'!V38+$B38+$D38</f>
        <v>-18415886.945680086</v>
      </c>
      <c r="Y38" s="165">
        <f>X38-'Actv Depr Exp'!Z38-'Actv COR'!AB38-'Actv Retire'!W38+$B38+$D38</f>
        <v>-18566150.894687314</v>
      </c>
      <c r="Z38" s="165">
        <f>Y38-'Actv Depr Exp'!AA38-'Actv COR'!AC38-'Actv Retire'!X38+$B38+$D38</f>
        <v>-18716550.257416788</v>
      </c>
      <c r="AA38" s="165">
        <f>Z38-'Actv Depr Exp'!AB38-'Actv COR'!AD38-'Actv Retire'!Y38+$B38+$D38</f>
        <v>-18866957.613627497</v>
      </c>
      <c r="AB38" s="165">
        <f>AA38-'Actv Depr Exp'!AC38-'Actv COR'!AE38-'Actv Retire'!Z38+$B38+$D38</f>
        <v>-19021364.351538509</v>
      </c>
      <c r="AC38" s="165">
        <f>AB38-'Actv Depr Exp'!AD38-'Actv COR'!AF38-'Actv Retire'!AA38+$B38+$D38</f>
        <v>-19176647.481245294</v>
      </c>
      <c r="AD38" s="165">
        <f>AC38-'Actv Depr Exp'!AE38-'Actv COR'!AG38-'Actv Retire'!AB38+$B38+$D38</f>
        <v>-19331910.49802126</v>
      </c>
      <c r="AE38" s="165">
        <f>AD38-'Actv Depr Exp'!AF38-'Actv COR'!AH38-'Actv Retire'!AC38+$B38+$D38</f>
        <v>-19487154.014820363</v>
      </c>
      <c r="AF38" s="165">
        <f>AE38-'Actv Depr Exp'!AG38-'Actv COR'!AI38-'Actv Retire'!AD38+$B38+$D38</f>
        <v>-19644844.048389126</v>
      </c>
      <c r="AG38" s="165">
        <f>AF38-'Actv Depr Exp'!AH38-'Actv COR'!AJ38-'Actv Retire'!AE38+$B38+$D38</f>
        <v>-19802564.783659942</v>
      </c>
      <c r="AH38" s="165">
        <f>AG38-'Actv Depr Exp'!AI38-'Actv COR'!AK38-'Actv Retire'!AF38+$B38+$D38</f>
        <v>-19960339.52597044</v>
      </c>
      <c r="AI38" s="165">
        <f>AH38-'Actv Depr Exp'!AJ38-'Actv COR'!AL38-'Actv Retire'!AG38+$B38+$D38</f>
        <v>-20118168.445918392</v>
      </c>
      <c r="AJ38" s="165">
        <f>AI38-'Actv Depr Exp'!AK38-'Actv COR'!AM38-'Actv Retire'!AH38+$B38+$D38</f>
        <v>-20276013.266888708</v>
      </c>
      <c r="AK38" s="165">
        <f>AJ38-'Actv Depr Exp'!AL38-'Actv COR'!AN38-'Actv Retire'!AI38+$B38+$D38</f>
        <v>-20437680.714616213</v>
      </c>
      <c r="AL38" s="165">
        <f>AK38-'Actv Depr Exp'!AM38-'Actv COR'!AO38-'Actv Retire'!AJ38+$B38+$D38</f>
        <v>-20599632.773158774</v>
      </c>
      <c r="AM38" s="17"/>
      <c r="AN38" s="165">
        <f t="shared" si="2"/>
        <v>-18117586.317947261</v>
      </c>
      <c r="AO38" s="17"/>
      <c r="AP38" s="54">
        <f t="shared" si="3"/>
        <v>-19649217.521174714</v>
      </c>
      <c r="AQ38" s="322">
        <f>'Bal UPIS'!AO38</f>
        <v>320.11</v>
      </c>
      <c r="AR38" s="670">
        <f>'Bal UPIS'!AP38</f>
        <v>2.7700000000000002E-2</v>
      </c>
      <c r="AS38" s="322">
        <f>'Bal UPIS'!AQ38</f>
        <v>320.11</v>
      </c>
      <c r="AT38" s="670">
        <f>'Bal UPIS'!AR38</f>
        <v>2.4510632147422801E-2</v>
      </c>
    </row>
    <row r="39" spans="2:46">
      <c r="B39" s="165">
        <f>VLOOKUP(J39,'Data Ret Salv COR'!A$8:G$88,7,FALSE)</f>
        <v>0</v>
      </c>
      <c r="D39" s="165">
        <f>VLOOKUP(J39,'Data Ret Salv COR'!A$8:J$88,10,FALSE)</f>
        <v>299.04972222222221</v>
      </c>
      <c r="F39" s="2" t="s">
        <v>31</v>
      </c>
      <c r="H39" s="2" t="str">
        <f>'Link In'!B42</f>
        <v>320200-WT Equip Filter Media</v>
      </c>
      <c r="J39" s="3" t="str">
        <f>'Link In'!C270</f>
        <v>320200</v>
      </c>
      <c r="L39" s="3" t="str">
        <f>'Link In'!E42</f>
        <v>10132010</v>
      </c>
      <c r="N39" s="3">
        <f>'Link In'!D42</f>
        <v>320.3</v>
      </c>
      <c r="P39" s="84">
        <f>+'Link In'!F270*-1</f>
        <v>-639396.51</v>
      </c>
      <c r="Q39" s="165">
        <f>P39-'Actv Depr Exp'!R39-'Actv COR'!T39-'Actv Retire'!O39+$B39+$D39</f>
        <v>-643665.79400311108</v>
      </c>
      <c r="R39" s="165">
        <f>Q39-'Actv Depr Exp'!S39-'Actv COR'!U39-'Actv Retire'!P39+$B39+$D39</f>
        <v>-647917.55398722203</v>
      </c>
      <c r="S39" s="165">
        <f>R39-'Actv Depr Exp'!T39-'Actv COR'!V39-'Actv Retire'!Q39+$B39+$D39</f>
        <v>-652151.78995233309</v>
      </c>
      <c r="T39" s="165">
        <f>S39-'Actv Depr Exp'!U39-'Actv COR'!W39-'Actv Retire'!R39+$B39+$D39</f>
        <v>-656368.50189844414</v>
      </c>
      <c r="U39" s="165">
        <f>T39-'Actv Depr Exp'!V39-'Actv COR'!X39-'Actv Retire'!S39+$B39+$D39</f>
        <v>-660567.68982555519</v>
      </c>
      <c r="V39" s="165">
        <f>U39-'Actv Depr Exp'!W39-'Actv COR'!Y39-'Actv Retire'!T39+$B39+$D39</f>
        <v>-664749.35373366624</v>
      </c>
      <c r="W39" s="165">
        <f>V39-'Actv Depr Exp'!X39-'Actv COR'!Z39-'Actv Retire'!U39+$B39+$D39</f>
        <v>-668913.49362277729</v>
      </c>
      <c r="X39" s="165">
        <f>W39-'Actv Depr Exp'!Y39-'Actv COR'!AA39-'Actv Retire'!V39+$B39+$D39</f>
        <v>-673060.10949288832</v>
      </c>
      <c r="Y39" s="165">
        <f>X39-'Actv Depr Exp'!Z39-'Actv COR'!AB39-'Actv Retire'!W39+$B39+$D39</f>
        <v>-677189.20134399936</v>
      </c>
      <c r="Z39" s="165">
        <f>Y39-'Actv Depr Exp'!AA39-'Actv COR'!AC39-'Actv Retire'!X39+$B39+$D39</f>
        <v>-681300.76917611039</v>
      </c>
      <c r="AA39" s="165">
        <f>Z39-'Actv Depr Exp'!AB39-'Actv COR'!AD39-'Actv Retire'!Y39+$B39+$D39</f>
        <v>-685394.81298922142</v>
      </c>
      <c r="AB39" s="165">
        <f>AA39-'Actv Depr Exp'!AC39-'Actv COR'!AE39-'Actv Retire'!Z39+$B39+$D39</f>
        <v>-689471.33278333244</v>
      </c>
      <c r="AC39" s="165">
        <f>AB39-'Actv Depr Exp'!AD39-'Actv COR'!AF39-'Actv Retire'!AA39+$B39+$D39</f>
        <v>-693530.32855844346</v>
      </c>
      <c r="AD39" s="165">
        <f>AC39-'Actv Depr Exp'!AE39-'Actv COR'!AG39-'Actv Retire'!AB39+$B39+$D39</f>
        <v>-697571.80031455448</v>
      </c>
      <c r="AE39" s="165">
        <f>AD39-'Actv Depr Exp'!AF39-'Actv COR'!AH39-'Actv Retire'!AC39+$B39+$D39</f>
        <v>-701595.74805166561</v>
      </c>
      <c r="AF39" s="165">
        <f>AE39-'Actv Depr Exp'!AG39-'Actv COR'!AI39-'Actv Retire'!AD39+$B39+$D39</f>
        <v>-705602.17176977673</v>
      </c>
      <c r="AG39" s="165">
        <f>AF39-'Actv Depr Exp'!AH39-'Actv COR'!AJ39-'Actv Retire'!AE39+$B39+$D39</f>
        <v>-709591.07146888773</v>
      </c>
      <c r="AH39" s="165">
        <f>AG39-'Actv Depr Exp'!AI39-'Actv COR'!AK39-'Actv Retire'!AF39+$B39+$D39</f>
        <v>-713562.44714899873</v>
      </c>
      <c r="AI39" s="165">
        <f>AH39-'Actv Depr Exp'!AJ39-'Actv COR'!AL39-'Actv Retire'!AG39+$B39+$D39</f>
        <v>-717516.29881010973</v>
      </c>
      <c r="AJ39" s="165">
        <f>AI39-'Actv Depr Exp'!AK39-'Actv COR'!AM39-'Actv Retire'!AH39+$B39+$D39</f>
        <v>-721452.62645222072</v>
      </c>
      <c r="AK39" s="165">
        <f>AJ39-'Actv Depr Exp'!AL39-'Actv COR'!AN39-'Actv Retire'!AI39+$B39+$D39</f>
        <v>-725371.43007533182</v>
      </c>
      <c r="AL39" s="165">
        <f>AK39-'Actv Depr Exp'!AM39-'Actv COR'!AO39-'Actv Retire'!AJ39+$B39+$D39</f>
        <v>-729272.70967944292</v>
      </c>
      <c r="AM39" s="17"/>
      <c r="AN39" s="165">
        <f t="shared" si="2"/>
        <v>-664749.35373366624</v>
      </c>
      <c r="AO39" s="54"/>
      <c r="AP39" s="54">
        <f t="shared" si="3"/>
        <v>-705479.5036367767</v>
      </c>
      <c r="AQ39" s="322">
        <f>'Bal UPIS'!AO39</f>
        <v>320.2</v>
      </c>
      <c r="AR39" s="670">
        <f>'Bal UPIS'!AP39</f>
        <v>2.6499999999999999E-2</v>
      </c>
      <c r="AS39" s="322">
        <f>'Bal UPIS'!AQ39</f>
        <v>320.2</v>
      </c>
      <c r="AT39" s="670">
        <f>'Bal UPIS'!AR39</f>
        <v>9.7623452798210344E-2</v>
      </c>
    </row>
    <row r="40" spans="2:46">
      <c r="B40" s="165">
        <f>VLOOKUP(J40,'Data Ret Salv COR'!A$8:G$88,7,FALSE)</f>
        <v>0</v>
      </c>
      <c r="D40" s="165">
        <f>VLOOKUP(J40,'Data Ret Salv COR'!A$8:J$88,10,FALSE)</f>
        <v>0</v>
      </c>
      <c r="F40" s="2" t="s">
        <v>31</v>
      </c>
      <c r="H40" s="2" t="str">
        <f>'Link In'!B43</f>
        <v>330000-Dist Reservoirs &amp; Standpipes</v>
      </c>
      <c r="J40" s="3" t="str">
        <f>'Link In'!C271</f>
        <v>330000</v>
      </c>
      <c r="L40" s="3" t="str">
        <f>'Link In'!E43</f>
        <v>10133000</v>
      </c>
      <c r="N40" s="3">
        <f>'Link In'!D43</f>
        <v>330.4</v>
      </c>
      <c r="P40" s="84">
        <f>+'Link In'!F271*-1</f>
        <v>-533944.92999999993</v>
      </c>
      <c r="Q40" s="165">
        <f>P40-'Actv Depr Exp'!R40-'Actv COR'!T40-'Actv Retire'!O40+$B40+$D40</f>
        <v>-537100.57148724992</v>
      </c>
      <c r="R40" s="165">
        <f>Q40-'Actv Depr Exp'!S40-'Actv COR'!U40-'Actv Retire'!P40+$B40+$D40</f>
        <v>-540256.21297449991</v>
      </c>
      <c r="S40" s="165">
        <f>R40-'Actv Depr Exp'!T40-'Actv COR'!V40-'Actv Retire'!Q40+$B40+$D40</f>
        <v>-543411.8544617499</v>
      </c>
      <c r="T40" s="165">
        <f>S40-'Actv Depr Exp'!U40-'Actv COR'!W40-'Actv Retire'!R40+$B40+$D40</f>
        <v>-546567.49594899989</v>
      </c>
      <c r="U40" s="165">
        <f>T40-'Actv Depr Exp'!V40-'Actv COR'!X40-'Actv Retire'!S40+$B40+$D40</f>
        <v>-549723.13743624988</v>
      </c>
      <c r="V40" s="165">
        <f>U40-'Actv Depr Exp'!W40-'Actv COR'!Y40-'Actv Retire'!T40+$B40+$D40</f>
        <v>-552878.77892349986</v>
      </c>
      <c r="W40" s="165">
        <f>V40-'Actv Depr Exp'!X40-'Actv COR'!Z40-'Actv Retire'!U40+$B40+$D40</f>
        <v>-556034.42041074985</v>
      </c>
      <c r="X40" s="165">
        <f>W40-'Actv Depr Exp'!Y40-'Actv COR'!AA40-'Actv Retire'!V40+$B40+$D40</f>
        <v>-559190.06189799984</v>
      </c>
      <c r="Y40" s="165">
        <f>X40-'Actv Depr Exp'!Z40-'Actv COR'!AB40-'Actv Retire'!W40+$B40+$D40</f>
        <v>-562345.70338524983</v>
      </c>
      <c r="Z40" s="165">
        <f>Y40-'Actv Depr Exp'!AA40-'Actv COR'!AC40-'Actv Retire'!X40+$B40+$D40</f>
        <v>-565501.34487249982</v>
      </c>
      <c r="AA40" s="165">
        <f>Z40-'Actv Depr Exp'!AB40-'Actv COR'!AD40-'Actv Retire'!Y40+$B40+$D40</f>
        <v>-568656.9863597498</v>
      </c>
      <c r="AB40" s="165">
        <f>AA40-'Actv Depr Exp'!AC40-'Actv COR'!AE40-'Actv Retire'!Z40+$B40+$D40</f>
        <v>-571812.62784699979</v>
      </c>
      <c r="AC40" s="165">
        <f>AB40-'Actv Depr Exp'!AD40-'Actv COR'!AF40-'Actv Retire'!AA40+$B40+$D40</f>
        <v>-574968.26933424978</v>
      </c>
      <c r="AD40" s="165">
        <f>AC40-'Actv Depr Exp'!AE40-'Actv COR'!AG40-'Actv Retire'!AB40+$B40+$D40</f>
        <v>-578123.91082149977</v>
      </c>
      <c r="AE40" s="165">
        <f>AD40-'Actv Depr Exp'!AF40-'Actv COR'!AH40-'Actv Retire'!AC40+$B40+$D40</f>
        <v>-581279.55230874976</v>
      </c>
      <c r="AF40" s="165">
        <f>AE40-'Actv Depr Exp'!AG40-'Actv COR'!AI40-'Actv Retire'!AD40+$B40+$D40</f>
        <v>-584435.19379599974</v>
      </c>
      <c r="AG40" s="165">
        <f>AF40-'Actv Depr Exp'!AH40-'Actv COR'!AJ40-'Actv Retire'!AE40+$B40+$D40</f>
        <v>-587590.83528324973</v>
      </c>
      <c r="AH40" s="165">
        <f>AG40-'Actv Depr Exp'!AI40-'Actv COR'!AK40-'Actv Retire'!AF40+$B40+$D40</f>
        <v>-590746.47677049972</v>
      </c>
      <c r="AI40" s="165">
        <f>AH40-'Actv Depr Exp'!AJ40-'Actv COR'!AL40-'Actv Retire'!AG40+$B40+$D40</f>
        <v>-593902.11825774971</v>
      </c>
      <c r="AJ40" s="165">
        <f>AI40-'Actv Depr Exp'!AK40-'Actv COR'!AM40-'Actv Retire'!AH40+$B40+$D40</f>
        <v>-597057.7597449997</v>
      </c>
      <c r="AK40" s="165">
        <f>AJ40-'Actv Depr Exp'!AL40-'Actv COR'!AN40-'Actv Retire'!AI40+$B40+$D40</f>
        <v>-600213.40123224969</v>
      </c>
      <c r="AL40" s="165">
        <f>AK40-'Actv Depr Exp'!AM40-'Actv COR'!AO40-'Actv Retire'!AJ40+$B40+$D40</f>
        <v>-603369.04271949967</v>
      </c>
      <c r="AM40" s="17"/>
      <c r="AN40" s="165">
        <f t="shared" si="2"/>
        <v>-552878.77892349986</v>
      </c>
      <c r="AO40" s="54"/>
      <c r="AP40" s="54">
        <f t="shared" si="3"/>
        <v>-584435.19379599974</v>
      </c>
      <c r="AQ40" s="322">
        <f>'Bal UPIS'!AO40</f>
        <v>330</v>
      </c>
      <c r="AR40" s="670">
        <f>'Bal UPIS'!AP40</f>
        <v>2.0199999999999999E-2</v>
      </c>
      <c r="AS40" s="322">
        <f>'Bal UPIS'!AQ40</f>
        <v>330</v>
      </c>
      <c r="AT40" s="670">
        <f>'Bal UPIS'!AR40</f>
        <v>2.1279358023182201E-2</v>
      </c>
    </row>
    <row r="41" spans="2:46">
      <c r="B41" s="165">
        <f>VLOOKUP(J41,'Data Ret Salv COR'!A$8:G$88,7,FALSE)</f>
        <v>0</v>
      </c>
      <c r="D41" s="165">
        <f>VLOOKUP(J41,'Data Ret Salv COR'!A$8:J$88,10,FALSE)</f>
        <v>971.80333333333328</v>
      </c>
      <c r="F41" s="2" t="s">
        <v>31</v>
      </c>
      <c r="H41" s="2" t="str">
        <f>'Link In'!B44</f>
        <v>330100-Elevated Tanks &amp; Standpipes</v>
      </c>
      <c r="J41" s="3" t="str">
        <f>'Link In'!C272</f>
        <v>330100</v>
      </c>
      <c r="L41" s="3" t="str">
        <f>'Link In'!E44</f>
        <v>10133000</v>
      </c>
      <c r="N41" s="3">
        <f>'Link In'!D44</f>
        <v>330.4</v>
      </c>
      <c r="P41" s="84">
        <f>+'Link In'!F272*-1</f>
        <v>-6496931.1100000003</v>
      </c>
      <c r="Q41" s="165">
        <f>P41-'Actv Depr Exp'!R41-'Actv COR'!T41-'Actv Retire'!O41+$B41+$D41</f>
        <v>-6517865.742746667</v>
      </c>
      <c r="R41" s="165">
        <f>Q41-'Actv Depr Exp'!S41-'Actv COR'!U41-'Actv Retire'!P41+$B41+$D41</f>
        <v>-6538800.3754933337</v>
      </c>
      <c r="S41" s="165">
        <f>R41-'Actv Depr Exp'!T41-'Actv COR'!V41-'Actv Retire'!Q41+$B41+$D41</f>
        <v>-6559735.0082400003</v>
      </c>
      <c r="T41" s="165">
        <f>S41-'Actv Depr Exp'!U41-'Actv COR'!W41-'Actv Retire'!R41+$B41+$D41</f>
        <v>-6580669.640986667</v>
      </c>
      <c r="U41" s="165">
        <f>T41-'Actv Depr Exp'!V41-'Actv COR'!X41-'Actv Retire'!S41+$B41+$D41</f>
        <v>-6601604.2737333337</v>
      </c>
      <c r="V41" s="165">
        <f>U41-'Actv Depr Exp'!W41-'Actv COR'!Y41-'Actv Retire'!T41+$B41+$D41</f>
        <v>-6622538.9064800004</v>
      </c>
      <c r="W41" s="165">
        <f>V41-'Actv Depr Exp'!X41-'Actv COR'!Z41-'Actv Retire'!U41+$B41+$D41</f>
        <v>-6643473.539226667</v>
      </c>
      <c r="X41" s="165">
        <f>W41-'Actv Depr Exp'!Y41-'Actv COR'!AA41-'Actv Retire'!V41+$B41+$D41</f>
        <v>-6664408.1719733337</v>
      </c>
      <c r="Y41" s="165">
        <f>X41-'Actv Depr Exp'!Z41-'Actv COR'!AB41-'Actv Retire'!W41+$B41+$D41</f>
        <v>-6685342.8047200004</v>
      </c>
      <c r="Z41" s="165">
        <f>Y41-'Actv Depr Exp'!AA41-'Actv COR'!AC41-'Actv Retire'!X41+$B41+$D41</f>
        <v>-6706277.437466667</v>
      </c>
      <c r="AA41" s="165">
        <f>Z41-'Actv Depr Exp'!AB41-'Actv COR'!AD41-'Actv Retire'!Y41+$B41+$D41</f>
        <v>-6727212.0702133337</v>
      </c>
      <c r="AB41" s="165">
        <f>AA41-'Actv Depr Exp'!AC41-'Actv COR'!AE41-'Actv Retire'!Z41+$B41+$D41</f>
        <v>-6748146.7029600004</v>
      </c>
      <c r="AC41" s="165">
        <f>AB41-'Actv Depr Exp'!AD41-'Actv COR'!AF41-'Actv Retire'!AA41+$B41+$D41</f>
        <v>-6769081.335706667</v>
      </c>
      <c r="AD41" s="165">
        <f>AC41-'Actv Depr Exp'!AE41-'Actv COR'!AG41-'Actv Retire'!AB41+$B41+$D41</f>
        <v>-6790015.9684533337</v>
      </c>
      <c r="AE41" s="165">
        <f>AD41-'Actv Depr Exp'!AF41-'Actv COR'!AH41-'Actv Retire'!AC41+$B41+$D41</f>
        <v>-6810950.6012000004</v>
      </c>
      <c r="AF41" s="165">
        <f>AE41-'Actv Depr Exp'!AG41-'Actv COR'!AI41-'Actv Retire'!AD41+$B41+$D41</f>
        <v>-6831885.2339466671</v>
      </c>
      <c r="AG41" s="165">
        <f>AF41-'Actv Depr Exp'!AH41-'Actv COR'!AJ41-'Actv Retire'!AE41+$B41+$D41</f>
        <v>-6852819.8666933337</v>
      </c>
      <c r="AH41" s="165">
        <f>AG41-'Actv Depr Exp'!AI41-'Actv COR'!AK41-'Actv Retire'!AF41+$B41+$D41</f>
        <v>-6873754.4994400004</v>
      </c>
      <c r="AI41" s="165">
        <f>AH41-'Actv Depr Exp'!AJ41-'Actv COR'!AL41-'Actv Retire'!AG41+$B41+$D41</f>
        <v>-6894689.1321866671</v>
      </c>
      <c r="AJ41" s="165">
        <f>AI41-'Actv Depr Exp'!AK41-'Actv COR'!AM41-'Actv Retire'!AH41+$B41+$D41</f>
        <v>-6915623.7649333337</v>
      </c>
      <c r="AK41" s="165">
        <f>AJ41-'Actv Depr Exp'!AL41-'Actv COR'!AN41-'Actv Retire'!AI41+$B41+$D41</f>
        <v>-6936558.3976800004</v>
      </c>
      <c r="AL41" s="165">
        <f>AK41-'Actv Depr Exp'!AM41-'Actv COR'!AO41-'Actv Retire'!AJ41+$B41+$D41</f>
        <v>-6957493.0304266671</v>
      </c>
      <c r="AM41" s="17"/>
      <c r="AN41" s="165">
        <f t="shared" si="2"/>
        <v>-6622538.9064800004</v>
      </c>
      <c r="AO41" s="54"/>
      <c r="AP41" s="54">
        <f t="shared" si="3"/>
        <v>-6831885.2339466671</v>
      </c>
      <c r="AQ41" s="322">
        <f>'Bal UPIS'!AO41</f>
        <v>330.1</v>
      </c>
      <c r="AR41" s="670">
        <f>'Bal UPIS'!AP41</f>
        <v>1.89E-2</v>
      </c>
      <c r="AS41" s="322">
        <f>'Bal UPIS'!AQ41</f>
        <v>330.1</v>
      </c>
      <c r="AT41" s="670">
        <f>'Bal UPIS'!AR41</f>
        <v>1.8496394477569102E-2</v>
      </c>
    </row>
    <row r="42" spans="2:46">
      <c r="B42" s="165">
        <f>VLOOKUP(J42,'Data Ret Salv COR'!A$8:G$88,7,FALSE)</f>
        <v>0</v>
      </c>
      <c r="D42" s="165">
        <f>VLOOKUP(J42,'Data Ret Salv COR'!A$8:J$88,10,FALSE)</f>
        <v>0</v>
      </c>
      <c r="F42" s="2" t="s">
        <v>31</v>
      </c>
      <c r="H42" s="2" t="str">
        <f>'Link In'!B45</f>
        <v>330200-Ground Level Tanks</v>
      </c>
      <c r="J42" s="3" t="str">
        <f>'Link In'!C273</f>
        <v>330200</v>
      </c>
      <c r="L42" s="3" t="str">
        <f>'Link In'!E45</f>
        <v>10133000</v>
      </c>
      <c r="N42" s="3">
        <f>'Link In'!D45</f>
        <v>330.4</v>
      </c>
      <c r="P42" s="84">
        <f>+'Link In'!F273*-1</f>
        <v>-684363.81</v>
      </c>
      <c r="Q42" s="165">
        <f>P42-'Actv Depr Exp'!R42-'Actv COR'!T42-'Actv Retire'!O42+$B42+$D42</f>
        <v>-689118.65916427784</v>
      </c>
      <c r="R42" s="165">
        <f>Q42-'Actv Depr Exp'!S42-'Actv COR'!U42-'Actv Retire'!P42+$B42+$D42</f>
        <v>-693873.39059287729</v>
      </c>
      <c r="S42" s="165">
        <f>R42-'Actv Depr Exp'!T42-'Actv COR'!V42-'Actv Retire'!Q42+$B42+$D42</f>
        <v>-698628.00428579852</v>
      </c>
      <c r="T42" s="165">
        <f>S42-'Actv Depr Exp'!U42-'Actv COR'!W42-'Actv Retire'!R42+$B42+$D42</f>
        <v>-703382.50024304155</v>
      </c>
      <c r="U42" s="165">
        <f>T42-'Actv Depr Exp'!V42-'Actv COR'!X42-'Actv Retire'!S42+$B42+$D42</f>
        <v>-708136.87846460636</v>
      </c>
      <c r="V42" s="165">
        <f>U42-'Actv Depr Exp'!W42-'Actv COR'!Y42-'Actv Retire'!T42+$B42+$D42</f>
        <v>-712891.13895049284</v>
      </c>
      <c r="W42" s="165">
        <f>V42-'Actv Depr Exp'!X42-'Actv COR'!Z42-'Actv Retire'!U42+$B42+$D42</f>
        <v>-717645.2817007011</v>
      </c>
      <c r="X42" s="165">
        <f>W42-'Actv Depr Exp'!Y42-'Actv COR'!AA42-'Actv Retire'!V42+$B42+$D42</f>
        <v>-722399.30671523127</v>
      </c>
      <c r="Y42" s="165">
        <f>X42-'Actv Depr Exp'!Z42-'Actv COR'!AB42-'Actv Retire'!W42+$B42+$D42</f>
        <v>-727153.21399408311</v>
      </c>
      <c r="Z42" s="165">
        <f>Y42-'Actv Depr Exp'!AA42-'Actv COR'!AC42-'Actv Retire'!X42+$B42+$D42</f>
        <v>-731907.00353725674</v>
      </c>
      <c r="AA42" s="165">
        <f>Z42-'Actv Depr Exp'!AB42-'Actv COR'!AD42-'Actv Retire'!Y42+$B42+$D42</f>
        <v>-736660.67534475215</v>
      </c>
      <c r="AB42" s="165">
        <f>AA42-'Actv Depr Exp'!AC42-'Actv COR'!AE42-'Actv Retire'!Z42+$B42+$D42</f>
        <v>-741414.22941656923</v>
      </c>
      <c r="AC42" s="165">
        <f>AB42-'Actv Depr Exp'!AD42-'Actv COR'!AF42-'Actv Retire'!AA42+$B42+$D42</f>
        <v>-746167.6657527081</v>
      </c>
      <c r="AD42" s="165">
        <f>AC42-'Actv Depr Exp'!AE42-'Actv COR'!AG42-'Actv Retire'!AB42+$B42+$D42</f>
        <v>-750920.98435316875</v>
      </c>
      <c r="AE42" s="165">
        <f>AD42-'Actv Depr Exp'!AF42-'Actv COR'!AH42-'Actv Retire'!AC42+$B42+$D42</f>
        <v>-755674.18521795108</v>
      </c>
      <c r="AF42" s="165">
        <f>AE42-'Actv Depr Exp'!AG42-'Actv COR'!AI42-'Actv Retire'!AD42+$B42+$D42</f>
        <v>-760427.26834705519</v>
      </c>
      <c r="AG42" s="165">
        <f>AF42-'Actv Depr Exp'!AH42-'Actv COR'!AJ42-'Actv Retire'!AE42+$B42+$D42</f>
        <v>-765180.23374048108</v>
      </c>
      <c r="AH42" s="165">
        <f>AG42-'Actv Depr Exp'!AI42-'Actv COR'!AK42-'Actv Retire'!AF42+$B42+$D42</f>
        <v>-769933.08139822865</v>
      </c>
      <c r="AI42" s="165">
        <f>AH42-'Actv Depr Exp'!AJ42-'Actv COR'!AL42-'Actv Retire'!AG42+$B42+$D42</f>
        <v>-774685.811320298</v>
      </c>
      <c r="AJ42" s="165">
        <f>AI42-'Actv Depr Exp'!AK42-'Actv COR'!AM42-'Actv Retire'!AH42+$B42+$D42</f>
        <v>-779438.42350668914</v>
      </c>
      <c r="AK42" s="165">
        <f>AJ42-'Actv Depr Exp'!AL42-'Actv COR'!AN42-'Actv Retire'!AI42+$B42+$D42</f>
        <v>-784190.91795740218</v>
      </c>
      <c r="AL42" s="165">
        <f>AK42-'Actv Depr Exp'!AM42-'Actv COR'!AO42-'Actv Retire'!AJ42+$B42+$D42</f>
        <v>-788943.2946724369</v>
      </c>
      <c r="AM42" s="17"/>
      <c r="AN42" s="165">
        <f t="shared" si="2"/>
        <v>-712891.13895049284</v>
      </c>
      <c r="AO42" s="54"/>
      <c r="AP42" s="54">
        <f t="shared" si="3"/>
        <v>-760426.44419730757</v>
      </c>
      <c r="AQ42" s="322">
        <f>'Bal UPIS'!AO42</f>
        <v>330.2</v>
      </c>
      <c r="AR42" s="670">
        <f>'Bal UPIS'!AP42</f>
        <v>1.83E-2</v>
      </c>
      <c r="AS42" s="322">
        <f>'Bal UPIS'!AQ42</f>
        <v>330.2</v>
      </c>
      <c r="AT42" s="670">
        <f>'Bal UPIS'!AR42</f>
        <v>1.98615436612566E-2</v>
      </c>
    </row>
    <row r="43" spans="2:46">
      <c r="B43" s="165">
        <f>VLOOKUP(J43,'Data Ret Salv COR'!A$8:G$88,7,FALSE)</f>
        <v>0</v>
      </c>
      <c r="D43" s="165">
        <f>VLOOKUP(J43,'Data Ret Salv COR'!A$8:J$88,10,FALSE)</f>
        <v>0</v>
      </c>
      <c r="F43" s="2" t="s">
        <v>31</v>
      </c>
      <c r="H43" s="2" t="str">
        <f>'Link In'!B46</f>
        <v>330400-Clearwell</v>
      </c>
      <c r="J43" s="3" t="str">
        <f>'Link In'!C274</f>
        <v>330400</v>
      </c>
      <c r="L43" s="3" t="str">
        <f>'Link In'!E46</f>
        <v>10133000</v>
      </c>
      <c r="N43" s="3">
        <f>'Link In'!D46</f>
        <v>330.4</v>
      </c>
      <c r="P43" s="84">
        <f>+'Link In'!F274*-1</f>
        <v>-327183.06</v>
      </c>
      <c r="Q43" s="165">
        <f>P43-'Actv Depr Exp'!R43-'Actv COR'!T43-'Actv Retire'!O43+$B43+$D43</f>
        <v>-328891.21664250002</v>
      </c>
      <c r="R43" s="165">
        <f>Q43-'Actv Depr Exp'!S43-'Actv COR'!U43-'Actv Retire'!P43+$B43+$D43</f>
        <v>-330599.37328500004</v>
      </c>
      <c r="S43" s="165">
        <f>R43-'Actv Depr Exp'!T43-'Actv COR'!V43-'Actv Retire'!Q43+$B43+$D43</f>
        <v>-332307.52992750006</v>
      </c>
      <c r="T43" s="165">
        <f>S43-'Actv Depr Exp'!U43-'Actv COR'!W43-'Actv Retire'!R43+$B43+$D43</f>
        <v>-334015.68657000008</v>
      </c>
      <c r="U43" s="165">
        <f>T43-'Actv Depr Exp'!V43-'Actv COR'!X43-'Actv Retire'!S43+$B43+$D43</f>
        <v>-335723.8432125001</v>
      </c>
      <c r="V43" s="165">
        <f>U43-'Actv Depr Exp'!W43-'Actv COR'!Y43-'Actv Retire'!T43+$B43+$D43</f>
        <v>-337431.99985500012</v>
      </c>
      <c r="W43" s="165">
        <f>V43-'Actv Depr Exp'!X43-'Actv COR'!Z43-'Actv Retire'!U43+$B43+$D43</f>
        <v>-339140.15649750014</v>
      </c>
      <c r="X43" s="165">
        <f>W43-'Actv Depr Exp'!Y43-'Actv COR'!AA43-'Actv Retire'!V43+$B43+$D43</f>
        <v>-340848.31314000016</v>
      </c>
      <c r="Y43" s="165">
        <f>X43-'Actv Depr Exp'!Z43-'Actv COR'!AB43-'Actv Retire'!W43+$B43+$D43</f>
        <v>-342556.46978250018</v>
      </c>
      <c r="Z43" s="165">
        <f>Y43-'Actv Depr Exp'!AA43-'Actv COR'!AC43-'Actv Retire'!X43+$B43+$D43</f>
        <v>-344264.6264250002</v>
      </c>
      <c r="AA43" s="165">
        <f>Z43-'Actv Depr Exp'!AB43-'Actv COR'!AD43-'Actv Retire'!Y43+$B43+$D43</f>
        <v>-345972.78306750022</v>
      </c>
      <c r="AB43" s="165">
        <f>AA43-'Actv Depr Exp'!AC43-'Actv COR'!AE43-'Actv Retire'!Z43+$B43+$D43</f>
        <v>-347680.93971000024</v>
      </c>
      <c r="AC43" s="165">
        <f>AB43-'Actv Depr Exp'!AD43-'Actv COR'!AF43-'Actv Retire'!AA43+$B43+$D43</f>
        <v>-349389.09635250026</v>
      </c>
      <c r="AD43" s="165">
        <f>AC43-'Actv Depr Exp'!AE43-'Actv COR'!AG43-'Actv Retire'!AB43+$B43+$D43</f>
        <v>-351097.25299500028</v>
      </c>
      <c r="AE43" s="165">
        <f>AD43-'Actv Depr Exp'!AF43-'Actv COR'!AH43-'Actv Retire'!AC43+$B43+$D43</f>
        <v>-352805.4096375003</v>
      </c>
      <c r="AF43" s="165">
        <f>AE43-'Actv Depr Exp'!AG43-'Actv COR'!AI43-'Actv Retire'!AD43+$B43+$D43</f>
        <v>-354513.56628000032</v>
      </c>
      <c r="AG43" s="165">
        <f>AF43-'Actv Depr Exp'!AH43-'Actv COR'!AJ43-'Actv Retire'!AE43+$B43+$D43</f>
        <v>-356221.72292250034</v>
      </c>
      <c r="AH43" s="165">
        <f>AG43-'Actv Depr Exp'!AI43-'Actv COR'!AK43-'Actv Retire'!AF43+$B43+$D43</f>
        <v>-357929.87956500036</v>
      </c>
      <c r="AI43" s="165">
        <f>AH43-'Actv Depr Exp'!AJ43-'Actv COR'!AL43-'Actv Retire'!AG43+$B43+$D43</f>
        <v>-359638.03620750038</v>
      </c>
      <c r="AJ43" s="165">
        <f>AI43-'Actv Depr Exp'!AK43-'Actv COR'!AM43-'Actv Retire'!AH43+$B43+$D43</f>
        <v>-361346.1928500004</v>
      </c>
      <c r="AK43" s="165">
        <f>AJ43-'Actv Depr Exp'!AL43-'Actv COR'!AN43-'Actv Retire'!AI43+$B43+$D43</f>
        <v>-363054.34949250042</v>
      </c>
      <c r="AL43" s="165">
        <f>AK43-'Actv Depr Exp'!AM43-'Actv COR'!AO43-'Actv Retire'!AJ43+$B43+$D43</f>
        <v>-364762.50613500044</v>
      </c>
      <c r="AM43" s="17"/>
      <c r="AN43" s="165">
        <f t="shared" si="2"/>
        <v>-337431.99985500012</v>
      </c>
      <c r="AO43" s="54"/>
      <c r="AP43" s="54">
        <f t="shared" ref="AP43:AP61" si="4">AVERAGE(Z43:AL43)</f>
        <v>-354513.56628000032</v>
      </c>
      <c r="AQ43" s="322">
        <f>'Bal UPIS'!AO43</f>
        <v>330.4</v>
      </c>
      <c r="AR43" s="670">
        <f>'Bal UPIS'!AP43</f>
        <v>1.7399999999999999E-2</v>
      </c>
      <c r="AS43" s="322">
        <f>'Bal UPIS'!AQ43</f>
        <v>330.4</v>
      </c>
      <c r="AT43" s="670">
        <f>'Bal UPIS'!AR43</f>
        <v>1.8733656451357099E-2</v>
      </c>
    </row>
    <row r="44" spans="2:46">
      <c r="B44" s="165">
        <f>VLOOKUP(J44,'Data Ret Salv COR'!A$8:G$88,7,FALSE)</f>
        <v>0</v>
      </c>
      <c r="D44" s="165">
        <f>VLOOKUP(J44,'Data Ret Salv COR'!A$8:J$88,10,FALSE)</f>
        <v>-3.8333333332654242E-2</v>
      </c>
      <c r="F44" s="2" t="s">
        <v>31</v>
      </c>
      <c r="H44" s="2" t="str">
        <f>'Link In'!B47</f>
        <v>331001-TD Mains</v>
      </c>
      <c r="J44" s="3" t="str">
        <f>'Link In'!C275</f>
        <v>331001</v>
      </c>
      <c r="L44" s="3" t="str">
        <f>'Link In'!E47</f>
        <v>10133100</v>
      </c>
      <c r="N44" s="3">
        <f>'Link In'!D47</f>
        <v>331.4</v>
      </c>
      <c r="P44" s="84">
        <f>+'Link In'!F275*-1</f>
        <v>0</v>
      </c>
      <c r="Q44" s="165">
        <f>P44-'Actv Depr Exp'!R44-'Actv COR'!T44-'Actv Retire'!O44+$B44+$D44</f>
        <v>-1.7222222663605739E-2</v>
      </c>
      <c r="R44" s="165">
        <f>Q44-'Actv Depr Exp'!S44-'Actv COR'!U44-'Actv Retire'!P44+$B44+$D44</f>
        <v>-3.4420519401288922E-2</v>
      </c>
      <c r="S44" s="165">
        <f>R44-'Actv Depr Exp'!T44-'Actv COR'!V44-'Actv Retire'!Q44+$B44+$D44</f>
        <v>-5.1594890213049555E-2</v>
      </c>
      <c r="T44" s="165">
        <f>S44-'Actv Depr Exp'!U44-'Actv COR'!W44-'Actv Retire'!R44+$B44+$D44</f>
        <v>-6.8745335098887625E-2</v>
      </c>
      <c r="U44" s="165">
        <f>T44-'Actv Depr Exp'!V44-'Actv COR'!X44-'Actv Retire'!S44+$B44+$D44</f>
        <v>-8.5871854058803154E-2</v>
      </c>
      <c r="V44" s="165">
        <f>U44-'Actv Depr Exp'!W44-'Actv COR'!Y44-'Actv Retire'!T44+$B44+$D44</f>
        <v>-0.1029744470927961</v>
      </c>
      <c r="W44" s="165">
        <f>V44-'Actv Depr Exp'!X44-'Actv COR'!Z44-'Actv Retire'!U44+$B44+$D44</f>
        <v>-0.12005311420086651</v>
      </c>
      <c r="X44" s="165">
        <f>W44-'Actv Depr Exp'!Y44-'Actv COR'!AA44-'Actv Retire'!V44+$B44+$D44</f>
        <v>-0.13710785538301437</v>
      </c>
      <c r="Y44" s="165">
        <f>X44-'Actv Depr Exp'!Z44-'Actv COR'!AB44-'Actv Retire'!W44+$B44+$D44</f>
        <v>-0.15413867063923967</v>
      </c>
      <c r="Z44" s="165">
        <f>Y44-'Actv Depr Exp'!AA44-'Actv COR'!AC44-'Actv Retire'!X44+$B44+$D44</f>
        <v>-0.17114555996954242</v>
      </c>
      <c r="AA44" s="165">
        <f>Z44-'Actv Depr Exp'!AB44-'Actv COR'!AD44-'Actv Retire'!Y44+$B44+$D44</f>
        <v>-0.18812852337392263</v>
      </c>
      <c r="AB44" s="165">
        <f>AA44-'Actv Depr Exp'!AC44-'Actv COR'!AE44-'Actv Retire'!Z44+$B44+$D44</f>
        <v>-0.20508756085238028</v>
      </c>
      <c r="AC44" s="165">
        <f>AB44-'Actv Depr Exp'!AD44-'Actv COR'!AF44-'Actv Retire'!AA44+$B44+$D44</f>
        <v>-0.22202267240491536</v>
      </c>
      <c r="AD44" s="165">
        <f>AC44-'Actv Depr Exp'!AE44-'Actv COR'!AG44-'Actv Retire'!AB44+$B44+$D44</f>
        <v>-0.23893385803152789</v>
      </c>
      <c r="AE44" s="165">
        <f>AD44-'Actv Depr Exp'!AF44-'Actv COR'!AH44-'Actv Retire'!AC44+$B44+$D44</f>
        <v>-0.25582111773221788</v>
      </c>
      <c r="AF44" s="165">
        <f>AE44-'Actv Depr Exp'!AG44-'Actv COR'!AI44-'Actv Retire'!AD44+$B44+$D44</f>
        <v>-0.27268445150698534</v>
      </c>
      <c r="AG44" s="165">
        <f>AF44-'Actv Depr Exp'!AH44-'Actv COR'!AJ44-'Actv Retire'!AE44+$B44+$D44</f>
        <v>-0.28952385935583019</v>
      </c>
      <c r="AH44" s="165">
        <f>AG44-'Actv Depr Exp'!AI44-'Actv COR'!AK44-'Actv Retire'!AF44+$B44+$D44</f>
        <v>-0.30633934127875251</v>
      </c>
      <c r="AI44" s="165">
        <f>AH44-'Actv Depr Exp'!AJ44-'Actv COR'!AL44-'Actv Retire'!AG44+$B44+$D44</f>
        <v>-0.32313089727575228</v>
      </c>
      <c r="AJ44" s="165">
        <f>AI44-'Actv Depr Exp'!AK44-'Actv COR'!AM44-'Actv Retire'!AH44+$B44+$D44</f>
        <v>-0.33989852734682952</v>
      </c>
      <c r="AK44" s="165">
        <f>AJ44-'Actv Depr Exp'!AL44-'Actv COR'!AN44-'Actv Retire'!AI44+$B44+$D44</f>
        <v>-0.35664223149198415</v>
      </c>
      <c r="AL44" s="165">
        <f>AK44-'Actv Depr Exp'!AM44-'Actv COR'!AO44-'Actv Retire'!AJ44+$B44+$D44</f>
        <v>-0.37336200971121625</v>
      </c>
      <c r="AM44" s="17"/>
      <c r="AN44" s="165">
        <f t="shared" si="2"/>
        <v>-0.1029744470927961</v>
      </c>
      <c r="AO44" s="54"/>
      <c r="AP44" s="54">
        <f t="shared" si="4"/>
        <v>-0.27251697002552738</v>
      </c>
      <c r="AQ44" s="322">
        <f>'Bal UPIS'!AO44</f>
        <v>331</v>
      </c>
      <c r="AR44" s="670">
        <f>'Bal UPIS'!AP44</f>
        <v>1.5300000000000001E-2</v>
      </c>
      <c r="AS44" s="322">
        <f>'Bal UPIS'!AQ44</f>
        <v>331</v>
      </c>
      <c r="AT44" s="670">
        <f>'Bal UPIS'!AR44</f>
        <v>1.3625141504577399E-2</v>
      </c>
    </row>
    <row r="45" spans="2:46">
      <c r="B45" s="165">
        <f>VLOOKUP(J45,'Data Ret Salv COR'!A$8:G$88,7,FALSE)</f>
        <v>-13.707222222222223</v>
      </c>
      <c r="D45" s="165">
        <f>VLOOKUP(J45,'Data Ret Salv COR'!A$8:J$88,10,FALSE)</f>
        <v>49378.640337932535</v>
      </c>
      <c r="F45" s="2" t="s">
        <v>31</v>
      </c>
      <c r="H45" s="2" t="str">
        <f>'Link In'!B48</f>
        <v>331100-TD Mains 4in &amp; Less</v>
      </c>
      <c r="J45" s="3" t="str">
        <f>'Link In'!C276</f>
        <v>331100</v>
      </c>
      <c r="L45" s="3" t="str">
        <f>'Link In'!E48</f>
        <v>10133100</v>
      </c>
      <c r="N45" s="3">
        <f>'Link In'!D48</f>
        <v>331.4</v>
      </c>
      <c r="P45" s="84">
        <f>+'Link In'!F276*-1</f>
        <v>-5531767.739073691</v>
      </c>
      <c r="Q45" s="165">
        <f>P45-'Actv Depr Exp'!R45-'Actv COR'!T45-'Actv Retire'!O45+$B45+$D45</f>
        <v>-5519696.850353945</v>
      </c>
      <c r="R45" s="165">
        <f>Q45-'Actv Depr Exp'!S45-'Actv COR'!U45-'Actv Retire'!P45+$B45+$D45</f>
        <v>-5508093.9186277958</v>
      </c>
      <c r="S45" s="165">
        <f>R45-'Actv Depr Exp'!T45-'Actv COR'!V45-'Actv Retire'!Q45+$B45+$D45</f>
        <v>-5496856.9922319101</v>
      </c>
      <c r="T45" s="165">
        <f>S45-'Actv Depr Exp'!U45-'Actv COR'!W45-'Actv Retire'!R45+$B45+$D45</f>
        <v>-5485986.0711662872</v>
      </c>
      <c r="U45" s="165">
        <f>T45-'Actv Depr Exp'!V45-'Actv COR'!X45-'Actv Retire'!S45+$B45+$D45</f>
        <v>-5475481.1554309279</v>
      </c>
      <c r="V45" s="165">
        <f>U45-'Actv Depr Exp'!W45-'Actv COR'!Y45-'Actv Retire'!T45+$B45+$D45</f>
        <v>-5465342.2450258313</v>
      </c>
      <c r="W45" s="165">
        <f>V45-'Actv Depr Exp'!X45-'Actv COR'!Z45-'Actv Retire'!U45+$B45+$D45</f>
        <v>-5455569.3399509983</v>
      </c>
      <c r="X45" s="165">
        <f>W45-'Actv Depr Exp'!Y45-'Actv COR'!AA45-'Actv Retire'!V45+$B45+$D45</f>
        <v>-5446162.440206429</v>
      </c>
      <c r="Y45" s="165">
        <f>X45-'Actv Depr Exp'!Z45-'Actv COR'!AB45-'Actv Retire'!W45+$B45+$D45</f>
        <v>-5437121.5457921224</v>
      </c>
      <c r="Z45" s="165">
        <f>Y45-'Actv Depr Exp'!AA45-'Actv COR'!AC45-'Actv Retire'!X45+$B45+$D45</f>
        <v>-5428446.6567080794</v>
      </c>
      <c r="AA45" s="165">
        <f>Z45-'Actv Depr Exp'!AB45-'Actv COR'!AD45-'Actv Retire'!Y45+$B45+$D45</f>
        <v>-5420137.7729542991</v>
      </c>
      <c r="AB45" s="165">
        <f>AA45-'Actv Depr Exp'!AC45-'Actv COR'!AE45-'Actv Retire'!Z45+$B45+$D45</f>
        <v>-5412194.8945307825</v>
      </c>
      <c r="AC45" s="165">
        <f>AB45-'Actv Depr Exp'!AD45-'Actv COR'!AF45-'Actv Retire'!AA45+$B45+$D45</f>
        <v>-5404618.0214375285</v>
      </c>
      <c r="AD45" s="165">
        <f>AC45-'Actv Depr Exp'!AE45-'Actv COR'!AG45-'Actv Retire'!AB45+$B45+$D45</f>
        <v>-5397407.1536745373</v>
      </c>
      <c r="AE45" s="165">
        <f>AD45-'Actv Depr Exp'!AF45-'Actv COR'!AH45-'Actv Retire'!AC45+$B45+$D45</f>
        <v>-5390562.2912418097</v>
      </c>
      <c r="AF45" s="165">
        <f>AE45-'Actv Depr Exp'!AG45-'Actv COR'!AI45-'Actv Retire'!AD45+$B45+$D45</f>
        <v>-5384083.4341393448</v>
      </c>
      <c r="AG45" s="165">
        <f>AF45-'Actv Depr Exp'!AH45-'Actv COR'!AJ45-'Actv Retire'!AE45+$B45+$D45</f>
        <v>-5377970.5823671436</v>
      </c>
      <c r="AH45" s="165">
        <f>AG45-'Actv Depr Exp'!AI45-'Actv COR'!AK45-'Actv Retire'!AF45+$B45+$D45</f>
        <v>-5372223.735925206</v>
      </c>
      <c r="AI45" s="165">
        <f>AH45-'Actv Depr Exp'!AJ45-'Actv COR'!AL45-'Actv Retire'!AG45+$B45+$D45</f>
        <v>-5366842.8948135311</v>
      </c>
      <c r="AJ45" s="165">
        <f>AI45-'Actv Depr Exp'!AK45-'Actv COR'!AM45-'Actv Retire'!AH45+$B45+$D45</f>
        <v>-5361828.0590321198</v>
      </c>
      <c r="AK45" s="165">
        <f>AJ45-'Actv Depr Exp'!AL45-'Actv COR'!AN45-'Actv Retire'!AI45+$B45+$D45</f>
        <v>-5357179.2285809712</v>
      </c>
      <c r="AL45" s="165">
        <f>AK45-'Actv Depr Exp'!AM45-'Actv COR'!AO45-'Actv Retire'!AJ45+$B45+$D45</f>
        <v>-5352896.4034600863</v>
      </c>
      <c r="AM45" s="17"/>
      <c r="AN45" s="165">
        <f t="shared" si="2"/>
        <v>-5465342.2450258313</v>
      </c>
      <c r="AO45" s="54"/>
      <c r="AP45" s="54">
        <f t="shared" si="4"/>
        <v>-5386645.4714511884</v>
      </c>
      <c r="AQ45" s="322">
        <f>'Bal UPIS'!AO45</f>
        <v>331</v>
      </c>
      <c r="AR45" s="670">
        <f>'Bal UPIS'!AP45</f>
        <v>1.5300000000000001E-2</v>
      </c>
      <c r="AS45" s="322">
        <f>'Bal UPIS'!AQ45</f>
        <v>331</v>
      </c>
      <c r="AT45" s="670">
        <f>'Bal UPIS'!AR45</f>
        <v>1.3625141504577399E-2</v>
      </c>
    </row>
    <row r="46" spans="2:46">
      <c r="B46" s="165">
        <f>VLOOKUP(J46,'Data Ret Salv COR'!A$8:G$88,7,FALSE)</f>
        <v>-0.38083333333333336</v>
      </c>
      <c r="D46" s="165">
        <f>VLOOKUP(J46,'Data Ret Salv COR'!A$8:J$88,10,FALSE)</f>
        <v>211718.28154457349</v>
      </c>
      <c r="F46" s="2" t="s">
        <v>31</v>
      </c>
      <c r="H46" s="2" t="str">
        <f>'Link In'!B49</f>
        <v>331200-TD Mains 6in to 8in</v>
      </c>
      <c r="J46" s="3" t="str">
        <f>'Link In'!C277</f>
        <v>331200</v>
      </c>
      <c r="L46" s="3" t="str">
        <f>'Link In'!E49</f>
        <v>10133100</v>
      </c>
      <c r="N46" s="3">
        <f>'Link In'!D49</f>
        <v>331.4</v>
      </c>
      <c r="P46" s="84">
        <f>+'Link In'!F277*-1</f>
        <v>-21467696.781435993</v>
      </c>
      <c r="Q46" s="165">
        <f>P46-'Actv Depr Exp'!R46-'Actv COR'!T46-'Actv Retire'!O46+$B46+$D46</f>
        <v>-21446457.873689409</v>
      </c>
      <c r="R46" s="165">
        <f>Q46-'Actv Depr Exp'!S46-'Actv COR'!U46-'Actv Retire'!P46+$B46+$D46</f>
        <v>-21426972.362218853</v>
      </c>
      <c r="S46" s="165">
        <f>R46-'Actv Depr Exp'!T46-'Actv COR'!V46-'Actv Retire'!Q46+$B46+$D46</f>
        <v>-21409638.709603567</v>
      </c>
      <c r="T46" s="165">
        <f>S46-'Actv Depr Exp'!U46-'Actv COR'!W46-'Actv Retire'!R46+$B46+$D46</f>
        <v>-21395211.966586497</v>
      </c>
      <c r="U46" s="165">
        <f>T46-'Actv Depr Exp'!V46-'Actv COR'!X46-'Actv Retire'!S46+$B46+$D46</f>
        <v>-21384372.40269972</v>
      </c>
      <c r="V46" s="165">
        <f>U46-'Actv Depr Exp'!W46-'Actv COR'!Y46-'Actv Retire'!T46+$B46+$D46</f>
        <v>-21377599.924104583</v>
      </c>
      <c r="W46" s="165">
        <f>V46-'Actv Depr Exp'!X46-'Actv COR'!Z46-'Actv Retire'!U46+$B46+$D46</f>
        <v>-21374872.79737344</v>
      </c>
      <c r="X46" s="165">
        <f>W46-'Actv Depr Exp'!Y46-'Actv COR'!AA46-'Actv Retire'!V46+$B46+$D46</f>
        <v>-21375730.178431701</v>
      </c>
      <c r="Y46" s="165">
        <f>X46-'Actv Depr Exp'!Z46-'Actv COR'!AB46-'Actv Retire'!W46+$B46+$D46</f>
        <v>-21379033.915980879</v>
      </c>
      <c r="Z46" s="165">
        <f>Y46-'Actv Depr Exp'!AA46-'Actv COR'!AC46-'Actv Retire'!X46+$B46+$D46</f>
        <v>-21384837.267656446</v>
      </c>
      <c r="AA46" s="165">
        <f>Z46-'Actv Depr Exp'!AB46-'Actv COR'!AD46-'Actv Retire'!Y46+$B46+$D46</f>
        <v>-21393112.661810219</v>
      </c>
      <c r="AB46" s="165">
        <f>AA46-'Actv Depr Exp'!AC46-'Actv COR'!AE46-'Actv Retire'!Z46+$B46+$D46</f>
        <v>-21403150.837458145</v>
      </c>
      <c r="AC46" s="165">
        <f>AB46-'Actv Depr Exp'!AD46-'Actv COR'!AF46-'Actv Retire'!AA46+$B46+$D46</f>
        <v>-21414106.424103007</v>
      </c>
      <c r="AD46" s="165">
        <f>AC46-'Actv Depr Exp'!AE46-'Actv COR'!AG46-'Actv Retire'!AB46+$B46+$D46</f>
        <v>-21425872.637240801</v>
      </c>
      <c r="AE46" s="165">
        <f>AD46-'Actv Depr Exp'!AF46-'Actv COR'!AH46-'Actv Retire'!AC46+$B46+$D46</f>
        <v>-21438491.098026216</v>
      </c>
      <c r="AF46" s="165">
        <f>AE46-'Actv Depr Exp'!AG46-'Actv COR'!AI46-'Actv Retire'!AD46+$B46+$D46</f>
        <v>-21455396.418713395</v>
      </c>
      <c r="AG46" s="165">
        <f>AF46-'Actv Depr Exp'!AH46-'Actv COR'!AJ46-'Actv Retire'!AE46+$B46+$D46</f>
        <v>-21476619.802900936</v>
      </c>
      <c r="AH46" s="165">
        <f>AG46-'Actv Depr Exp'!AI46-'Actv COR'!AK46-'Actv Retire'!AF46+$B46+$D46</f>
        <v>-21502342.668880314</v>
      </c>
      <c r="AI46" s="165">
        <f>AH46-'Actv Depr Exp'!AJ46-'Actv COR'!AL46-'Actv Retire'!AG46+$B46+$D46</f>
        <v>-21531744.27422484</v>
      </c>
      <c r="AJ46" s="165">
        <f>AI46-'Actv Depr Exp'!AK46-'Actv COR'!AM46-'Actv Retire'!AH46+$B46+$D46</f>
        <v>-21564713.64962548</v>
      </c>
      <c r="AK46" s="165">
        <f>AJ46-'Actv Depr Exp'!AL46-'Actv COR'!AN46-'Actv Retire'!AI46+$B46+$D46</f>
        <v>-21601338.438440494</v>
      </c>
      <c r="AL46" s="165">
        <f>AK46-'Actv Depr Exp'!AM46-'Actv COR'!AO46-'Actv Retire'!AJ46+$B46+$D46</f>
        <v>-21641850.061545201</v>
      </c>
      <c r="AM46" s="17"/>
      <c r="AN46" s="165">
        <f t="shared" si="2"/>
        <v>-21377599.924104583</v>
      </c>
      <c r="AO46" s="54"/>
      <c r="AP46" s="54">
        <f t="shared" si="4"/>
        <v>-21479505.8646635</v>
      </c>
      <c r="AQ46" s="322">
        <f>'Bal UPIS'!AO46</f>
        <v>331</v>
      </c>
      <c r="AR46" s="670">
        <f>'Bal UPIS'!AP46</f>
        <v>1.5300000000000001E-2</v>
      </c>
      <c r="AS46" s="322">
        <f>'Bal UPIS'!AQ46</f>
        <v>331</v>
      </c>
      <c r="AT46" s="670">
        <f>'Bal UPIS'!AR46</f>
        <v>1.3625141504577399E-2</v>
      </c>
    </row>
    <row r="47" spans="2:46">
      <c r="B47" s="165">
        <f>VLOOKUP(J47,'Data Ret Salv COR'!A$8:G$88,7,FALSE)</f>
        <v>0</v>
      </c>
      <c r="D47" s="165">
        <f>VLOOKUP(J47,'Data Ret Salv COR'!A$8:J$88,10,FALSE)</f>
        <v>15321.176130110756</v>
      </c>
      <c r="F47" s="2" t="s">
        <v>31</v>
      </c>
      <c r="H47" s="2" t="str">
        <f>'Link In'!B50</f>
        <v>331300-TD Mains 10in to 16in</v>
      </c>
      <c r="J47" s="3" t="str">
        <f>'Link In'!C278</f>
        <v>331300</v>
      </c>
      <c r="L47" s="3" t="str">
        <f>'Link In'!E50</f>
        <v>10133100</v>
      </c>
      <c r="N47" s="3">
        <f>'Link In'!D50</f>
        <v>331.4</v>
      </c>
      <c r="P47" s="84">
        <f>+'Link In'!F278*-1</f>
        <v>-12394106.577627759</v>
      </c>
      <c r="Q47" s="165">
        <f>P47-'Actv Depr Exp'!R47-'Actv COR'!T47-'Actv Retire'!O47+$B47+$D47</f>
        <v>-12466941.441325415</v>
      </c>
      <c r="R47" s="165">
        <f>Q47-'Actv Depr Exp'!S47-'Actv COR'!U47-'Actv Retire'!P47+$B47+$D47</f>
        <v>-12539766.350317275</v>
      </c>
      <c r="S47" s="165">
        <f>R47-'Actv Depr Exp'!T47-'Actv COR'!V47-'Actv Retire'!Q47+$B47+$D47</f>
        <v>-12612598.867992312</v>
      </c>
      <c r="T47" s="165">
        <f>S47-'Actv Depr Exp'!U47-'Actv COR'!W47-'Actv Retire'!R47+$B47+$D47</f>
        <v>-12685455.895381248</v>
      </c>
      <c r="U47" s="165">
        <f>T47-'Actv Depr Exp'!V47-'Actv COR'!X47-'Actv Retire'!S47+$B47+$D47</f>
        <v>-12758337.537910219</v>
      </c>
      <c r="V47" s="165">
        <f>U47-'Actv Depr Exp'!W47-'Actv COR'!Y47-'Actv Retire'!T47+$B47+$D47</f>
        <v>-12831257.222042173</v>
      </c>
      <c r="W47" s="165">
        <f>V47-'Actv Depr Exp'!X47-'Actv COR'!Z47-'Actv Retire'!U47+$B47+$D47</f>
        <v>-12904214.934059113</v>
      </c>
      <c r="X47" s="165">
        <f>W47-'Actv Depr Exp'!Y47-'Actv COR'!AA47-'Actv Retire'!V47+$B47+$D47</f>
        <v>-12977193.245695647</v>
      </c>
      <c r="Y47" s="165">
        <f>X47-'Actv Depr Exp'!Z47-'Actv COR'!AB47-'Actv Retire'!W47+$B47+$D47</f>
        <v>-13050183.751654405</v>
      </c>
      <c r="Z47" s="165">
        <f>Y47-'Actv Depr Exp'!AA47-'Actv COR'!AC47-'Actv Retire'!X47+$B47+$D47</f>
        <v>-13123194.238363747</v>
      </c>
      <c r="AA47" s="165">
        <f>Z47-'Actv Depr Exp'!AB47-'Actv COR'!AD47-'Actv Retire'!Y47+$B47+$D47</f>
        <v>-13196223.985388564</v>
      </c>
      <c r="AB47" s="165">
        <f>AA47-'Actv Depr Exp'!AC47-'Actv COR'!AE47-'Actv Retire'!Z47+$B47+$D47</f>
        <v>-13269295.191636771</v>
      </c>
      <c r="AC47" s="165">
        <f>AB47-'Actv Depr Exp'!AD47-'Actv COR'!AF47-'Actv Retire'!AA47+$B47+$D47</f>
        <v>-13342398.704404637</v>
      </c>
      <c r="AD47" s="165">
        <f>AC47-'Actv Depr Exp'!AE47-'Actv COR'!AG47-'Actv Retire'!AB47+$B47+$D47</f>
        <v>-13415520.517857801</v>
      </c>
      <c r="AE47" s="165">
        <f>AD47-'Actv Depr Exp'!AF47-'Actv COR'!AH47-'Actv Retire'!AC47+$B47+$D47</f>
        <v>-13488664.268547133</v>
      </c>
      <c r="AF47" s="165">
        <f>AE47-'Actv Depr Exp'!AG47-'Actv COR'!AI47-'Actv Retire'!AD47+$B47+$D47</f>
        <v>-13561825.066074071</v>
      </c>
      <c r="AG47" s="165">
        <f>AF47-'Actv Depr Exp'!AH47-'Actv COR'!AJ47-'Actv Retire'!AE47+$B47+$D47</f>
        <v>-13635002.720270194</v>
      </c>
      <c r="AH47" s="165">
        <f>AG47-'Actv Depr Exp'!AI47-'Actv COR'!AK47-'Actv Retire'!AF47+$B47+$D47</f>
        <v>-13708211.990229577</v>
      </c>
      <c r="AI47" s="165">
        <f>AH47-'Actv Depr Exp'!AJ47-'Actv COR'!AL47-'Actv Retire'!AG47+$B47+$D47</f>
        <v>-13781452.7478678</v>
      </c>
      <c r="AJ47" s="165">
        <f>AI47-'Actv Depr Exp'!AK47-'Actv COR'!AM47-'Actv Retire'!AH47+$B47+$D47</f>
        <v>-13854710.711692719</v>
      </c>
      <c r="AK47" s="165">
        <f>AJ47-'Actv Depr Exp'!AL47-'Actv COR'!AN47-'Actv Retire'!AI47+$B47+$D47</f>
        <v>-13927997.926586917</v>
      </c>
      <c r="AL47" s="165">
        <f>AK47-'Actv Depr Exp'!AM47-'Actv COR'!AO47-'Actv Retire'!AJ47+$B47+$D47</f>
        <v>-14001310.072900534</v>
      </c>
      <c r="AM47" s="17"/>
      <c r="AN47" s="165">
        <f t="shared" si="2"/>
        <v>-12831257.222042173</v>
      </c>
      <c r="AO47" s="54"/>
      <c r="AP47" s="54">
        <f t="shared" si="4"/>
        <v>-13561985.241678497</v>
      </c>
      <c r="AQ47" s="322">
        <f>'Bal UPIS'!AO47</f>
        <v>331</v>
      </c>
      <c r="AR47" s="670">
        <f>'Bal UPIS'!AP47</f>
        <v>1.5300000000000001E-2</v>
      </c>
      <c r="AS47" s="322">
        <f>'Bal UPIS'!AQ47</f>
        <v>331</v>
      </c>
      <c r="AT47" s="670">
        <f>'Bal UPIS'!AR47</f>
        <v>1.3625141504577399E-2</v>
      </c>
    </row>
    <row r="48" spans="2:46">
      <c r="B48" s="165">
        <f>VLOOKUP(J48,'Data Ret Salv COR'!A$8:G$88,7,FALSE)</f>
        <v>0</v>
      </c>
      <c r="D48" s="165">
        <f>VLOOKUP(J48,'Data Ret Salv COR'!A$8:J$88,10,FALSE)</f>
        <v>831.05754293873679</v>
      </c>
      <c r="F48" s="2" t="s">
        <v>31</v>
      </c>
      <c r="H48" s="2" t="str">
        <f>'Link In'!B51</f>
        <v>331400-TD Mains 18in &amp; Grtr</v>
      </c>
      <c r="J48" s="3" t="str">
        <f>'Link In'!C279</f>
        <v>331400</v>
      </c>
      <c r="L48" s="3" t="str">
        <f>'Link In'!E51</f>
        <v>10133100</v>
      </c>
      <c r="N48" s="3">
        <f>'Link In'!D51</f>
        <v>331.4</v>
      </c>
      <c r="P48" s="84">
        <f>+'Link In'!F279*-1</f>
        <v>-42119202.861862555</v>
      </c>
      <c r="Q48" s="165">
        <f>P48-'Actv Depr Exp'!R48-'Actv COR'!T48-'Actv Retire'!O48+$B48+$D48</f>
        <v>-42219903.458735451</v>
      </c>
      <c r="R48" s="165">
        <f>Q48-'Actv Depr Exp'!S48-'Actv COR'!U48-'Actv Retire'!P48+$B48+$D48</f>
        <v>-42320603.342427544</v>
      </c>
      <c r="S48" s="165">
        <f>R48-'Actv Depr Exp'!T48-'Actv COR'!V48-'Actv Retire'!Q48+$B48+$D48</f>
        <v>-42421302.512938827</v>
      </c>
      <c r="T48" s="165">
        <f>S48-'Actv Depr Exp'!U48-'Actv COR'!W48-'Actv Retire'!R48+$B48+$D48</f>
        <v>-42522000.970269307</v>
      </c>
      <c r="U48" s="165">
        <f>T48-'Actv Depr Exp'!V48-'Actv COR'!X48-'Actv Retire'!S48+$B48+$D48</f>
        <v>-42622698.714418977</v>
      </c>
      <c r="V48" s="165">
        <f>U48-'Actv Depr Exp'!W48-'Actv COR'!Y48-'Actv Retire'!T48+$B48+$D48</f>
        <v>-42723395.745387837</v>
      </c>
      <c r="W48" s="165">
        <f>V48-'Actv Depr Exp'!X48-'Actv COR'!Z48-'Actv Retire'!U48+$B48+$D48</f>
        <v>-42824092.063175894</v>
      </c>
      <c r="X48" s="165">
        <f>W48-'Actv Depr Exp'!Y48-'Actv COR'!AA48-'Actv Retire'!V48+$B48+$D48</f>
        <v>-42924787.667783141</v>
      </c>
      <c r="Y48" s="165">
        <f>X48-'Actv Depr Exp'!Z48-'Actv COR'!AB48-'Actv Retire'!W48+$B48+$D48</f>
        <v>-43025482.559209585</v>
      </c>
      <c r="Z48" s="165">
        <f>Y48-'Actv Depr Exp'!AA48-'Actv COR'!AC48-'Actv Retire'!X48+$B48+$D48</f>
        <v>-43126176.737455219</v>
      </c>
      <c r="AA48" s="165">
        <f>Z48-'Actv Depr Exp'!AB48-'Actv COR'!AD48-'Actv Retire'!Y48+$B48+$D48</f>
        <v>-43226870.20252005</v>
      </c>
      <c r="AB48" s="165">
        <f>AA48-'Actv Depr Exp'!AC48-'Actv COR'!AE48-'Actv Retire'!Z48+$B48+$D48</f>
        <v>-43327562.954404078</v>
      </c>
      <c r="AC48" s="165">
        <f>AB48-'Actv Depr Exp'!AD48-'Actv COR'!AF48-'Actv Retire'!AA48+$B48+$D48</f>
        <v>-43428254.993107297</v>
      </c>
      <c r="AD48" s="165">
        <f>AC48-'Actv Depr Exp'!AE48-'Actv COR'!AG48-'Actv Retire'!AB48+$B48+$D48</f>
        <v>-43528946.318629704</v>
      </c>
      <c r="AE48" s="165">
        <f>AD48-'Actv Depr Exp'!AF48-'Actv COR'!AH48-'Actv Retire'!AC48+$B48+$D48</f>
        <v>-43629636.93097131</v>
      </c>
      <c r="AF48" s="165">
        <f>AE48-'Actv Depr Exp'!AG48-'Actv COR'!AI48-'Actv Retire'!AD48+$B48+$D48</f>
        <v>-43730326.830132104</v>
      </c>
      <c r="AG48" s="165">
        <f>AF48-'Actv Depr Exp'!AH48-'Actv COR'!AJ48-'Actv Retire'!AE48+$B48+$D48</f>
        <v>-43831016.016112097</v>
      </c>
      <c r="AH48" s="165">
        <f>AG48-'Actv Depr Exp'!AI48-'Actv COR'!AK48-'Actv Retire'!AF48+$B48+$D48</f>
        <v>-43931704.488911279</v>
      </c>
      <c r="AI48" s="165">
        <f>AH48-'Actv Depr Exp'!AJ48-'Actv COR'!AL48-'Actv Retire'!AG48+$B48+$D48</f>
        <v>-44032392.248529658</v>
      </c>
      <c r="AJ48" s="165">
        <f>AI48-'Actv Depr Exp'!AK48-'Actv COR'!AM48-'Actv Retire'!AH48+$B48+$D48</f>
        <v>-44133079.294967234</v>
      </c>
      <c r="AK48" s="165">
        <f>AJ48-'Actv Depr Exp'!AL48-'Actv COR'!AN48-'Actv Retire'!AI48+$B48+$D48</f>
        <v>-44233765.628224</v>
      </c>
      <c r="AL48" s="165">
        <f>AK48-'Actv Depr Exp'!AM48-'Actv COR'!AO48-'Actv Retire'!AJ48+$B48+$D48</f>
        <v>-44334451.248299956</v>
      </c>
      <c r="AM48" s="17"/>
      <c r="AN48" s="165">
        <f t="shared" si="2"/>
        <v>-42723395.745387837</v>
      </c>
      <c r="AO48" s="54"/>
      <c r="AP48" s="54">
        <f t="shared" si="4"/>
        <v>-43730321.837866463</v>
      </c>
      <c r="AQ48" s="322">
        <f>'Bal UPIS'!AO48</f>
        <v>331</v>
      </c>
      <c r="AR48" s="670">
        <f>'Bal UPIS'!AP48</f>
        <v>1.5300000000000001E-2</v>
      </c>
      <c r="AS48" s="322">
        <f>'Bal UPIS'!AQ48</f>
        <v>331</v>
      </c>
      <c r="AT48" s="670">
        <f>'Bal UPIS'!AR48</f>
        <v>1.3625141504577399E-2</v>
      </c>
    </row>
    <row r="49" spans="2:46">
      <c r="B49" s="165">
        <f>VLOOKUP(J49,'Data Ret Salv COR'!A$8:G$88,7,FALSE)</f>
        <v>-1.1425000000000001</v>
      </c>
      <c r="D49" s="165">
        <f>VLOOKUP(J49,'Data Ret Salv COR'!A$8:J$88,10,FALSE)</f>
        <v>23409.173611111109</v>
      </c>
      <c r="F49" s="2" t="s">
        <v>31</v>
      </c>
      <c r="H49" s="2" t="str">
        <f>'Link In'!B52</f>
        <v>333000-Services</v>
      </c>
      <c r="J49" s="3" t="str">
        <f>'Link In'!C280</f>
        <v>333000</v>
      </c>
      <c r="L49" s="3" t="str">
        <f>'Link In'!E52</f>
        <v>10133300</v>
      </c>
      <c r="N49" s="3">
        <f>'Link In'!D52</f>
        <v>333.4</v>
      </c>
      <c r="P49" s="84">
        <f>+'Link In'!F280*-1</f>
        <v>-35758395.359999999</v>
      </c>
      <c r="Q49" s="165">
        <f>P49-'Actv Depr Exp'!R49-'Actv COR'!T49-'Actv Retire'!O49+$B49+$D49</f>
        <v>-35875698.079467773</v>
      </c>
      <c r="R49" s="165">
        <f>Q49-'Actv Depr Exp'!S49-'Actv COR'!U49-'Actv Retire'!P49+$B49+$D49</f>
        <v>-35994711.681372747</v>
      </c>
      <c r="S49" s="165">
        <f>R49-'Actv Depr Exp'!T49-'Actv COR'!V49-'Actv Retire'!Q49+$B49+$D49</f>
        <v>-36114466.049752697</v>
      </c>
      <c r="T49" s="165">
        <f>S49-'Actv Depr Exp'!U49-'Actv COR'!W49-'Actv Retire'!R49+$B49+$D49</f>
        <v>-36235050.760018341</v>
      </c>
      <c r="U49" s="165">
        <f>T49-'Actv Depr Exp'!V49-'Actv COR'!X49-'Actv Retire'!S49+$B49+$D49</f>
        <v>-36356722.544602297</v>
      </c>
      <c r="V49" s="165">
        <f>U49-'Actv Depr Exp'!W49-'Actv COR'!Y49-'Actv Retire'!T49+$B49+$D49</f>
        <v>-36479538.446574815</v>
      </c>
      <c r="W49" s="165">
        <f>V49-'Actv Depr Exp'!X49-'Actv COR'!Z49-'Actv Retire'!U49+$B49+$D49</f>
        <v>-36603487.616063058</v>
      </c>
      <c r="X49" s="165">
        <f>W49-'Actv Depr Exp'!Y49-'Actv COR'!AA49-'Actv Retire'!V49+$B49+$D49</f>
        <v>-36728463.244840689</v>
      </c>
      <c r="Y49" s="165">
        <f>X49-'Actv Depr Exp'!Z49-'Actv COR'!AB49-'Actv Retire'!W49+$B49+$D49</f>
        <v>-36854190.300762288</v>
      </c>
      <c r="Z49" s="165">
        <f>Y49-'Actv Depr Exp'!AA49-'Actv COR'!AC49-'Actv Retire'!X49+$B49+$D49</f>
        <v>-36980623.656503849</v>
      </c>
      <c r="AA49" s="165">
        <f>Z49-'Actv Depr Exp'!AB49-'Actv COR'!AD49-'Actv Retire'!Y49+$B49+$D49</f>
        <v>-37107759.050830163</v>
      </c>
      <c r="AB49" s="165">
        <f>AA49-'Actv Depr Exp'!AC49-'Actv COR'!AE49-'Actv Retire'!Z49+$B49+$D49</f>
        <v>-37235533.904544942</v>
      </c>
      <c r="AC49" s="165">
        <f>AB49-'Actv Depr Exp'!AD49-'Actv COR'!AF49-'Actv Retire'!AA49+$B49+$D49</f>
        <v>-37363726.835265003</v>
      </c>
      <c r="AD49" s="165">
        <f>AC49-'Actv Depr Exp'!AE49-'Actv COR'!AG49-'Actv Retire'!AB49+$B49+$D49</f>
        <v>-37492310.520760022</v>
      </c>
      <c r="AE49" s="165">
        <f>AD49-'Actv Depr Exp'!AF49-'Actv COR'!AH49-'Actv Retire'!AC49+$B49+$D49</f>
        <v>-37621470.632792316</v>
      </c>
      <c r="AF49" s="165">
        <f>AE49-'Actv Depr Exp'!AG49-'Actv COR'!AI49-'Actv Retire'!AD49+$B49+$D49</f>
        <v>-37751717.235280387</v>
      </c>
      <c r="AG49" s="165">
        <f>AF49-'Actv Depr Exp'!AH49-'Actv COR'!AJ49-'Actv Retire'!AE49+$B49+$D49</f>
        <v>-37883137.361952737</v>
      </c>
      <c r="AH49" s="165">
        <f>AG49-'Actv Depr Exp'!AI49-'Actv COR'!AK49-'Actv Retire'!AF49+$B49+$D49</f>
        <v>-38015761.4748808</v>
      </c>
      <c r="AI49" s="165">
        <f>AH49-'Actv Depr Exp'!AJ49-'Actv COR'!AL49-'Actv Retire'!AG49+$B49+$D49</f>
        <v>-38149479.902002424</v>
      </c>
      <c r="AJ49" s="165">
        <f>AI49-'Actv Depr Exp'!AK49-'Actv COR'!AM49-'Actv Retire'!AH49+$B49+$D49</f>
        <v>-38284230.036125705</v>
      </c>
      <c r="AK49" s="165">
        <f>AJ49-'Actv Depr Exp'!AL49-'Actv COR'!AN49-'Actv Retire'!AI49+$B49+$D49</f>
        <v>-38419961.636474475</v>
      </c>
      <c r="AL49" s="165">
        <f>AK49-'Actv Depr Exp'!AM49-'Actv COR'!AO49-'Actv Retire'!AJ49+$B49+$D49</f>
        <v>-38556564.862442352</v>
      </c>
      <c r="AM49" s="17"/>
      <c r="AN49" s="165">
        <f t="shared" si="2"/>
        <v>-36479538.446574815</v>
      </c>
      <c r="AO49" s="54"/>
      <c r="AP49" s="54">
        <f t="shared" si="4"/>
        <v>-37758636.700758092</v>
      </c>
      <c r="AQ49" s="322">
        <f>'Bal UPIS'!AO49</f>
        <v>333</v>
      </c>
      <c r="AR49" s="670">
        <f>'Bal UPIS'!AP49</f>
        <v>3.2400000000000005E-2</v>
      </c>
      <c r="AS49" s="322">
        <f>'Bal UPIS'!AQ49</f>
        <v>333</v>
      </c>
      <c r="AT49" s="670">
        <f>'Bal UPIS'!AR49</f>
        <v>2.9602360457895899E-2</v>
      </c>
    </row>
    <row r="50" spans="2:46">
      <c r="B50" s="165">
        <f>VLOOKUP(J50,'Data Ret Salv COR'!A$8:G$88,7,FALSE)</f>
        <v>-2167.4780555555558</v>
      </c>
      <c r="D50" s="165">
        <f>VLOOKUP(J50,'Data Ret Salv COR'!A$8:J$88,10,FALSE)</f>
        <v>98077.593333333338</v>
      </c>
      <c r="F50" s="2" t="s">
        <v>31</v>
      </c>
      <c r="H50" s="2" t="str">
        <f>'Link In'!B53</f>
        <v>334100-Meters</v>
      </c>
      <c r="J50" s="3" t="str">
        <f>'Link In'!C281</f>
        <v>334100</v>
      </c>
      <c r="L50" s="3" t="str">
        <f>'Link In'!E53</f>
        <v>10133410</v>
      </c>
      <c r="N50" s="3">
        <f>'Link In'!D53</f>
        <v>334.4</v>
      </c>
      <c r="P50" s="84">
        <f>+'Link In'!F281*-1</f>
        <v>-4784094.4800000004</v>
      </c>
      <c r="Q50" s="165">
        <f>P50-'Actv Depr Exp'!R50-'Actv COR'!T50-'Actv Retire'!O50+$B50+$D50</f>
        <v>-5383525.7659687782</v>
      </c>
      <c r="R50" s="165">
        <f>Q50-'Actv Depr Exp'!S50-'Actv COR'!U50-'Actv Retire'!P50+$B50+$D50</f>
        <v>-5979421.6900162408</v>
      </c>
      <c r="S50" s="165">
        <f>R50-'Actv Depr Exp'!T50-'Actv COR'!V50-'Actv Retire'!Q50+$B50+$D50</f>
        <v>-6598341.6205941932</v>
      </c>
      <c r="T50" s="165">
        <f>S50-'Actv Depr Exp'!U50-'Actv COR'!W50-'Actv Retire'!R50+$B50+$D50</f>
        <v>-7240364.1812707186</v>
      </c>
      <c r="U50" s="165">
        <f>T50-'Actv Depr Exp'!V50-'Actv COR'!X50-'Actv Retire'!S50+$B50+$D50</f>
        <v>-7906306.0100020524</v>
      </c>
      <c r="V50" s="165">
        <f>U50-'Actv Depr Exp'!W50-'Actv COR'!Y50-'Actv Retire'!T50+$B50+$D50</f>
        <v>-8600775.2744268011</v>
      </c>
      <c r="W50" s="165">
        <f>V50-'Actv Depr Exp'!X50-'Actv COR'!Z50-'Actv Retire'!U50+$B50+$D50</f>
        <v>-9323800.1889841612</v>
      </c>
      <c r="X50" s="165">
        <f>W50-'Actv Depr Exp'!Y50-'Actv COR'!AA50-'Actv Retire'!V50+$B50+$D50</f>
        <v>-10070577.761706717</v>
      </c>
      <c r="Y50" s="165">
        <f>X50-'Actv Depr Exp'!Z50-'Actv COR'!AB50-'Actv Retire'!W50+$B50+$D50</f>
        <v>-10840544.625265025</v>
      </c>
      <c r="Z50" s="165">
        <f>Y50-'Actv Depr Exp'!AA50-'Actv COR'!AC50-'Actv Retire'!X50+$B50+$D50</f>
        <v>-11633495.276134728</v>
      </c>
      <c r="AA50" s="165">
        <f>Z50-'Actv Depr Exp'!AB50-'Actv COR'!AD50-'Actv Retire'!Y50+$B50+$D50</f>
        <v>-12439764.937525084</v>
      </c>
      <c r="AB50" s="165">
        <f>AA50-'Actv Depr Exp'!AC50-'Actv COR'!AE50-'Actv Retire'!Z50+$B50+$D50</f>
        <v>-13252462.411626915</v>
      </c>
      <c r="AC50" s="165">
        <f>AB50-'Actv Depr Exp'!AD50-'Actv COR'!AF50-'Actv Retire'!AA50+$B50+$D50</f>
        <v>-14073420.53716059</v>
      </c>
      <c r="AD50" s="165">
        <f>AC50-'Actv Depr Exp'!AE50-'Actv COR'!AG50-'Actv Retire'!AB50+$B50+$D50</f>
        <v>-14904678.015298564</v>
      </c>
      <c r="AE50" s="165">
        <f>AD50-'Actv Depr Exp'!AF50-'Actv COR'!AH50-'Actv Retire'!AC50+$B50+$D50</f>
        <v>-15755097.547322249</v>
      </c>
      <c r="AF50" s="165">
        <f>AE50-'Actv Depr Exp'!AG50-'Actv COR'!AI50-'Actv Retire'!AD50+$B50+$D50</f>
        <v>-16625118.12433327</v>
      </c>
      <c r="AG50" s="165">
        <f>AF50-'Actv Depr Exp'!AH50-'Actv COR'!AJ50-'Actv Retire'!AE50+$B50+$D50</f>
        <v>-17517345.868824124</v>
      </c>
      <c r="AH50" s="165">
        <f>AG50-'Actv Depr Exp'!AI50-'Actv COR'!AK50-'Actv Retire'!AF50+$B50+$D50</f>
        <v>-18431998.899198063</v>
      </c>
      <c r="AI50" s="165">
        <f>AH50-'Actv Depr Exp'!AJ50-'Actv COR'!AL50-'Actv Retire'!AG50+$B50+$D50</f>
        <v>-19368912.465263255</v>
      </c>
      <c r="AJ50" s="165">
        <f>AI50-'Actv Depr Exp'!AK50-'Actv COR'!AM50-'Actv Retire'!AH50+$B50+$D50</f>
        <v>-20327857.833123613</v>
      </c>
      <c r="AK50" s="165">
        <f>AJ50-'Actv Depr Exp'!AL50-'Actv COR'!AN50-'Actv Retire'!AI50+$B50+$D50</f>
        <v>-21304092.712839976</v>
      </c>
      <c r="AL50" s="165">
        <f>AK50-'Actv Depr Exp'!AM50-'Actv COR'!AO50-'Actv Retire'!AJ50+$B50+$D50</f>
        <v>-22297014.187123481</v>
      </c>
      <c r="AM50" s="17"/>
      <c r="AN50" s="165">
        <f t="shared" si="2"/>
        <v>-8600775.2744268011</v>
      </c>
      <c r="AO50" s="54"/>
      <c r="AP50" s="54">
        <f t="shared" si="4"/>
        <v>-16763942.985828761</v>
      </c>
      <c r="AQ50" s="322">
        <f>'Bal UPIS'!AO50</f>
        <v>334.1</v>
      </c>
      <c r="AR50" s="670">
        <f>'Bal UPIS'!AP50</f>
        <v>3.5000000000000003E-2</v>
      </c>
      <c r="AS50" s="322">
        <f>'Bal UPIS'!AQ50</f>
        <v>334.1</v>
      </c>
      <c r="AT50" s="670">
        <f>'Bal UPIS'!AR50</f>
        <v>0.24038766445351445</v>
      </c>
    </row>
    <row r="51" spans="2:46">
      <c r="B51" s="165">
        <f>VLOOKUP(J51,'Data Ret Salv COR'!A$8:G$88,7,FALSE)</f>
        <v>-13.274999999999999</v>
      </c>
      <c r="D51" s="165">
        <f>VLOOKUP(J51,'Data Ret Salv COR'!A$8:J$88,10,FALSE)</f>
        <v>218.47833333333335</v>
      </c>
      <c r="F51" s="2" t="s">
        <v>31</v>
      </c>
      <c r="H51" s="2" t="str">
        <f>'Link In'!B54</f>
        <v>334110-Meters Bronze Case</v>
      </c>
      <c r="J51" s="3" t="str">
        <f>'Link In'!C282</f>
        <v>334110</v>
      </c>
      <c r="L51" s="3" t="str">
        <f>'Link In'!E54</f>
        <v>10133410</v>
      </c>
      <c r="N51" s="3">
        <f>'Link In'!D54</f>
        <v>334.4</v>
      </c>
      <c r="P51" s="84">
        <f>+'Link In'!F282*-1</f>
        <v>-1621687.0699999998</v>
      </c>
      <c r="Q51" s="165">
        <f>P51-'Actv Depr Exp'!R51-'Actv COR'!T51-'Actv Retire'!O51+$B51+$D51</f>
        <v>-1668536.9655888884</v>
      </c>
      <c r="R51" s="165">
        <f>Q51-'Actv Depr Exp'!S51-'Actv COR'!U51-'Actv Retire'!P51+$B51+$D51</f>
        <v>-1715368.8421722215</v>
      </c>
      <c r="S51" s="165">
        <f>R51-'Actv Depr Exp'!T51-'Actv COR'!V51-'Actv Retire'!Q51+$B51+$D51</f>
        <v>-1762182.6997499992</v>
      </c>
      <c r="T51" s="165">
        <f>S51-'Actv Depr Exp'!U51-'Actv COR'!W51-'Actv Retire'!R51+$B51+$D51</f>
        <v>-1808978.5383222215</v>
      </c>
      <c r="U51" s="165">
        <f>T51-'Actv Depr Exp'!V51-'Actv COR'!X51-'Actv Retire'!S51+$B51+$D51</f>
        <v>-1855756.3578888879</v>
      </c>
      <c r="V51" s="165">
        <f>U51-'Actv Depr Exp'!W51-'Actv COR'!Y51-'Actv Retire'!T51+$B51+$D51</f>
        <v>-1902516.1584499988</v>
      </c>
      <c r="W51" s="165">
        <f>V51-'Actv Depr Exp'!X51-'Actv COR'!Z51-'Actv Retire'!U51+$B51+$D51</f>
        <v>-1949257.9400055544</v>
      </c>
      <c r="X51" s="165">
        <f>W51-'Actv Depr Exp'!Y51-'Actv COR'!AA51-'Actv Retire'!V51+$B51+$D51</f>
        <v>-1995981.7025555542</v>
      </c>
      <c r="Y51" s="165">
        <f>X51-'Actv Depr Exp'!Z51-'Actv COR'!AB51-'Actv Retire'!W51+$B51+$D51</f>
        <v>-2042687.4460999984</v>
      </c>
      <c r="Z51" s="165">
        <f>Y51-'Actv Depr Exp'!AA51-'Actv COR'!AC51-'Actv Retire'!X51+$B51+$D51</f>
        <v>-2089375.1706388872</v>
      </c>
      <c r="AA51" s="165">
        <f>Z51-'Actv Depr Exp'!AB51-'Actv COR'!AD51-'Actv Retire'!Y51+$B51+$D51</f>
        <v>-2136044.8761722199</v>
      </c>
      <c r="AB51" s="165">
        <f>AA51-'Actv Depr Exp'!AC51-'Actv COR'!AE51-'Actv Retire'!Z51+$B51+$D51</f>
        <v>-2182696.5626999973</v>
      </c>
      <c r="AC51" s="165">
        <f>AB51-'Actv Depr Exp'!AD51-'Actv COR'!AF51-'Actv Retire'!AA51+$B51+$D51</f>
        <v>-2229330.2302222191</v>
      </c>
      <c r="AD51" s="165">
        <f>AC51-'Actv Depr Exp'!AE51-'Actv COR'!AG51-'Actv Retire'!AB51+$B51+$D51</f>
        <v>-2275945.8787388853</v>
      </c>
      <c r="AE51" s="165">
        <f>AD51-'Actv Depr Exp'!AF51-'Actv COR'!AH51-'Actv Retire'!AC51+$B51+$D51</f>
        <v>-2322543.5082499962</v>
      </c>
      <c r="AF51" s="165">
        <f>AE51-'Actv Depr Exp'!AG51-'Actv COR'!AI51-'Actv Retire'!AD51+$B51+$D51</f>
        <v>-2369123.1187555515</v>
      </c>
      <c r="AG51" s="165">
        <f>AF51-'Actv Depr Exp'!AH51-'Actv COR'!AJ51-'Actv Retire'!AE51+$B51+$D51</f>
        <v>-2415684.7102555512</v>
      </c>
      <c r="AH51" s="165">
        <f>AG51-'Actv Depr Exp'!AI51-'Actv COR'!AK51-'Actv Retire'!AF51+$B51+$D51</f>
        <v>-2462228.2827499951</v>
      </c>
      <c r="AI51" s="165">
        <f>AH51-'Actv Depr Exp'!AJ51-'Actv COR'!AL51-'Actv Retire'!AG51+$B51+$D51</f>
        <v>-2508753.8362388834</v>
      </c>
      <c r="AJ51" s="165">
        <f>AI51-'Actv Depr Exp'!AK51-'Actv COR'!AM51-'Actv Retire'!AH51+$B51+$D51</f>
        <v>-2555261.3707222161</v>
      </c>
      <c r="AK51" s="165">
        <f>AJ51-'Actv Depr Exp'!AL51-'Actv COR'!AN51-'Actv Retire'!AI51+$B51+$D51</f>
        <v>-2601750.8861999935</v>
      </c>
      <c r="AL51" s="165">
        <f>AK51-'Actv Depr Exp'!AM51-'Actv COR'!AO51-'Actv Retire'!AJ51+$B51+$D51</f>
        <v>-2648222.3826722153</v>
      </c>
      <c r="AM51" s="17"/>
      <c r="AN51" s="165">
        <f t="shared" si="2"/>
        <v>-1902516.1584499988</v>
      </c>
      <c r="AO51" s="54"/>
      <c r="AP51" s="54">
        <f t="shared" si="4"/>
        <v>-2368996.9857166624</v>
      </c>
      <c r="AQ51" s="322">
        <f>'Bal UPIS'!AO51</f>
        <v>334.11</v>
      </c>
      <c r="AR51" s="670">
        <f>'Bal UPIS'!AP51</f>
        <v>2.9000000000000005E-2</v>
      </c>
      <c r="AS51" s="322">
        <f>'Bal UPIS'!AQ51</f>
        <v>334.11</v>
      </c>
      <c r="AT51" s="670">
        <f>'Bal UPIS'!AR51</f>
        <v>0.24</v>
      </c>
    </row>
    <row r="52" spans="2:46">
      <c r="B52" s="165">
        <f>VLOOKUP(J52,'Data Ret Salv COR'!A$8:G$88,7,FALSE)</f>
        <v>-1.3286111111111112</v>
      </c>
      <c r="D52" s="165">
        <f>VLOOKUP(J52,'Data Ret Salv COR'!A$8:J$88,10,FALSE)</f>
        <v>27.471944444444446</v>
      </c>
      <c r="F52" s="2" t="s">
        <v>31</v>
      </c>
      <c r="H52" s="2" t="str">
        <f>'Link In'!B55</f>
        <v>334120-Meters Plastic Case</v>
      </c>
      <c r="J52" s="3" t="str">
        <f>'Link In'!C283</f>
        <v>334120</v>
      </c>
      <c r="L52" s="3" t="str">
        <f>'Link In'!E55</f>
        <v>10133410</v>
      </c>
      <c r="N52" s="3">
        <f>'Link In'!D55</f>
        <v>334.4</v>
      </c>
      <c r="P52" s="84">
        <f>+'Link In'!F283*-1</f>
        <v>40516.359999999986</v>
      </c>
      <c r="Q52" s="165">
        <f>P52-'Actv Depr Exp'!R52-'Actv COR'!T52-'Actv Retire'!O52+$B52+$D52</f>
        <v>17140.87093405554</v>
      </c>
      <c r="R52" s="165">
        <f>Q52-'Actv Depr Exp'!S52-'Actv COR'!U52-'Actv Retire'!P52+$B52+$D52</f>
        <v>-6231.8541010694616</v>
      </c>
      <c r="S52" s="165">
        <f>R52-'Actv Depr Exp'!T52-'Actv COR'!V52-'Actv Retire'!Q52+$B52+$D52</f>
        <v>-29601.815105375019</v>
      </c>
      <c r="T52" s="165">
        <f>S52-'Actv Depr Exp'!U52-'Actv COR'!W52-'Actv Retire'!R52+$B52+$D52</f>
        <v>-52969.012078861131</v>
      </c>
      <c r="U52" s="165">
        <f>T52-'Actv Depr Exp'!V52-'Actv COR'!X52-'Actv Retire'!S52+$B52+$D52</f>
        <v>-76333.44502152779</v>
      </c>
      <c r="V52" s="165">
        <f>U52-'Actv Depr Exp'!W52-'Actv COR'!Y52-'Actv Retire'!T52+$B52+$D52</f>
        <v>-99695.113933375003</v>
      </c>
      <c r="W52" s="165">
        <f>V52-'Actv Depr Exp'!X52-'Actv COR'!Z52-'Actv Retire'!U52+$B52+$D52</f>
        <v>-123054.01881440279</v>
      </c>
      <c r="X52" s="165">
        <f>W52-'Actv Depr Exp'!Y52-'Actv COR'!AA52-'Actv Retire'!V52+$B52+$D52</f>
        <v>-146410.15966461116</v>
      </c>
      <c r="Y52" s="165">
        <f>X52-'Actv Depr Exp'!Z52-'Actv COR'!AB52-'Actv Retire'!W52+$B52+$D52</f>
        <v>-169763.5364840001</v>
      </c>
      <c r="Z52" s="165">
        <f>Y52-'Actv Depr Exp'!AA52-'Actv COR'!AC52-'Actv Retire'!X52+$B52+$D52</f>
        <v>-193114.14927256957</v>
      </c>
      <c r="AA52" s="165">
        <f>Z52-'Actv Depr Exp'!AB52-'Actv COR'!AD52-'Actv Retire'!Y52+$B52+$D52</f>
        <v>-216461.99803031961</v>
      </c>
      <c r="AB52" s="165">
        <f>AA52-'Actv Depr Exp'!AC52-'Actv COR'!AE52-'Actv Retire'!Z52+$B52+$D52</f>
        <v>-239807.0827572502</v>
      </c>
      <c r="AC52" s="165">
        <f>AB52-'Actv Depr Exp'!AD52-'Actv COR'!AF52-'Actv Retire'!AA52+$B52+$D52</f>
        <v>-263149.4034533613</v>
      </c>
      <c r="AD52" s="165">
        <f>AC52-'Actv Depr Exp'!AE52-'Actv COR'!AG52-'Actv Retire'!AB52+$B52+$D52</f>
        <v>-286488.96011865296</v>
      </c>
      <c r="AE52" s="165">
        <f>AD52-'Actv Depr Exp'!AF52-'Actv COR'!AH52-'Actv Retire'!AC52+$B52+$D52</f>
        <v>-309825.75275312515</v>
      </c>
      <c r="AF52" s="165">
        <f>AE52-'Actv Depr Exp'!AG52-'Actv COR'!AI52-'Actv Retire'!AD52+$B52+$D52</f>
        <v>-333159.78135677788</v>
      </c>
      <c r="AG52" s="165">
        <f>AF52-'Actv Depr Exp'!AH52-'Actv COR'!AJ52-'Actv Retire'!AE52+$B52+$D52</f>
        <v>-356491.04592961119</v>
      </c>
      <c r="AH52" s="165">
        <f>AG52-'Actv Depr Exp'!AI52-'Actv COR'!AK52-'Actv Retire'!AF52+$B52+$D52</f>
        <v>-379819.54647162504</v>
      </c>
      <c r="AI52" s="165">
        <f>AH52-'Actv Depr Exp'!AJ52-'Actv COR'!AL52-'Actv Retire'!AG52+$B52+$D52</f>
        <v>-403145.28298281948</v>
      </c>
      <c r="AJ52" s="165">
        <f>AI52-'Actv Depr Exp'!AK52-'Actv COR'!AM52-'Actv Retire'!AH52+$B52+$D52</f>
        <v>-426468.25546319445</v>
      </c>
      <c r="AK52" s="165">
        <f>AJ52-'Actv Depr Exp'!AL52-'Actv COR'!AN52-'Actv Retire'!AI52+$B52+$D52</f>
        <v>-449788.46391274995</v>
      </c>
      <c r="AL52" s="165">
        <f>AK52-'Actv Depr Exp'!AM52-'Actv COR'!AO52-'Actv Retire'!AJ52+$B52+$D52</f>
        <v>-473105.90833148605</v>
      </c>
      <c r="AM52" s="17"/>
      <c r="AN52" s="165">
        <f t="shared" si="2"/>
        <v>-99695.113933375003</v>
      </c>
      <c r="AO52" s="54"/>
      <c r="AP52" s="54">
        <f t="shared" si="4"/>
        <v>-333140.43314104184</v>
      </c>
      <c r="AQ52" s="322">
        <f>'Bal UPIS'!AO52</f>
        <v>334.12</v>
      </c>
      <c r="AR52" s="670">
        <f>'Bal UPIS'!AP52</f>
        <v>4.3900000000000002E-2</v>
      </c>
      <c r="AS52" s="322">
        <f>'Bal UPIS'!AQ52</f>
        <v>334.12</v>
      </c>
      <c r="AT52" s="670">
        <f>'Bal UPIS'!AR52</f>
        <v>0.5936628070399127</v>
      </c>
    </row>
    <row r="53" spans="2:46">
      <c r="B53" s="165">
        <f>VLOOKUP(J53,'Data Ret Salv COR'!A$8:G$88,7,FALSE)</f>
        <v>-12.285833333333334</v>
      </c>
      <c r="D53" s="165">
        <f>VLOOKUP(J53,'Data Ret Salv COR'!A$8:J$88,10,FALSE)</f>
        <v>622.38944444444439</v>
      </c>
      <c r="F53" s="2" t="s">
        <v>31</v>
      </c>
      <c r="H53" s="2" t="str">
        <f>'Link In'!B56</f>
        <v>334130-Meters Other</v>
      </c>
      <c r="J53" s="3" t="str">
        <f>'Link In'!C284</f>
        <v>334130</v>
      </c>
      <c r="L53" s="3" t="str">
        <f>'Link In'!E56</f>
        <v>10133410</v>
      </c>
      <c r="N53" s="3">
        <f>'Link In'!D56</f>
        <v>334.4</v>
      </c>
      <c r="P53" s="84">
        <f>+'Link In'!F284*-1</f>
        <v>-4032859.84</v>
      </c>
      <c r="Q53" s="165">
        <f>P53-'Actv Depr Exp'!R53-'Actv COR'!T53-'Actv Retire'!O53+$B53+$D53</f>
        <v>-4159605.740231222</v>
      </c>
      <c r="R53" s="165">
        <f>Q53-'Actv Depr Exp'!S53-'Actv COR'!U53-'Actv Retire'!P53+$B53+$D53</f>
        <v>-4286123.5797832785</v>
      </c>
      <c r="S53" s="165">
        <f>R53-'Actv Depr Exp'!T53-'Actv COR'!V53-'Actv Retire'!Q53+$B53+$D53</f>
        <v>-4412413.3586561671</v>
      </c>
      <c r="T53" s="165">
        <f>S53-'Actv Depr Exp'!U53-'Actv COR'!W53-'Actv Retire'!R53+$B53+$D53</f>
        <v>-4538475.076849889</v>
      </c>
      <c r="U53" s="165">
        <f>T53-'Actv Depr Exp'!V53-'Actv COR'!X53-'Actv Retire'!S53+$B53+$D53</f>
        <v>-4664308.7343644453</v>
      </c>
      <c r="V53" s="165">
        <f>U53-'Actv Depr Exp'!W53-'Actv COR'!Y53-'Actv Retire'!T53+$B53+$D53</f>
        <v>-4789914.3311998351</v>
      </c>
      <c r="W53" s="165">
        <f>V53-'Actv Depr Exp'!X53-'Actv COR'!Z53-'Actv Retire'!U53+$B53+$D53</f>
        <v>-4915291.8673560582</v>
      </c>
      <c r="X53" s="165">
        <f>W53-'Actv Depr Exp'!Y53-'Actv COR'!AA53-'Actv Retire'!V53+$B53+$D53</f>
        <v>-5040441.3428331139</v>
      </c>
      <c r="Y53" s="165">
        <f>X53-'Actv Depr Exp'!Z53-'Actv COR'!AB53-'Actv Retire'!W53+$B53+$D53</f>
        <v>-5165362.7576310029</v>
      </c>
      <c r="Z53" s="165">
        <f>Y53-'Actv Depr Exp'!AA53-'Actv COR'!AC53-'Actv Retire'!X53+$B53+$D53</f>
        <v>-5290056.1117497254</v>
      </c>
      <c r="AA53" s="165">
        <f>Z53-'Actv Depr Exp'!AB53-'Actv COR'!AD53-'Actv Retire'!Y53+$B53+$D53</f>
        <v>-5414521.4051892813</v>
      </c>
      <c r="AB53" s="165">
        <f>AA53-'Actv Depr Exp'!AC53-'Actv COR'!AE53-'Actv Retire'!Z53+$B53+$D53</f>
        <v>-5538758.6379496697</v>
      </c>
      <c r="AC53" s="165">
        <f>AB53-'Actv Depr Exp'!AD53-'Actv COR'!AF53-'Actv Retire'!AA53+$B53+$D53</f>
        <v>-5662767.8100308925</v>
      </c>
      <c r="AD53" s="165">
        <f>AC53-'Actv Depr Exp'!AE53-'Actv COR'!AG53-'Actv Retire'!AB53+$B53+$D53</f>
        <v>-5786548.9214329487</v>
      </c>
      <c r="AE53" s="165">
        <f>AD53-'Actv Depr Exp'!AF53-'Actv COR'!AH53-'Actv Retire'!AC53+$B53+$D53</f>
        <v>-5910101.9721558383</v>
      </c>
      <c r="AF53" s="165">
        <f>AE53-'Actv Depr Exp'!AG53-'Actv COR'!AI53-'Actv Retire'!AD53+$B53+$D53</f>
        <v>-6033426.9621995613</v>
      </c>
      <c r="AG53" s="165">
        <f>AF53-'Actv Depr Exp'!AH53-'Actv COR'!AJ53-'Actv Retire'!AE53+$B53+$D53</f>
        <v>-6156523.8915641168</v>
      </c>
      <c r="AH53" s="165">
        <f>AG53-'Actv Depr Exp'!AI53-'Actv COR'!AK53-'Actv Retire'!AF53+$B53+$D53</f>
        <v>-6279392.7602495058</v>
      </c>
      <c r="AI53" s="165">
        <f>AH53-'Actv Depr Exp'!AJ53-'Actv COR'!AL53-'Actv Retire'!AG53+$B53+$D53</f>
        <v>-6402033.5682557281</v>
      </c>
      <c r="AJ53" s="165">
        <f>AI53-'Actv Depr Exp'!AK53-'Actv COR'!AM53-'Actv Retire'!AH53+$B53+$D53</f>
        <v>-6524446.3155827839</v>
      </c>
      <c r="AK53" s="165">
        <f>AJ53-'Actv Depr Exp'!AL53-'Actv COR'!AN53-'Actv Retire'!AI53+$B53+$D53</f>
        <v>-6646631.0022306731</v>
      </c>
      <c r="AL53" s="165">
        <f>AK53-'Actv Depr Exp'!AM53-'Actv COR'!AO53-'Actv Retire'!AJ53+$B53+$D53</f>
        <v>-6768587.6281993957</v>
      </c>
      <c r="AM53" s="17"/>
      <c r="AN53" s="165">
        <f t="shared" si="2"/>
        <v>-4789914.3311998351</v>
      </c>
      <c r="AO53" s="54"/>
      <c r="AP53" s="54">
        <f t="shared" si="4"/>
        <v>-6031830.5374453943</v>
      </c>
      <c r="AQ53" s="322">
        <f>'Bal UPIS'!AO53</f>
        <v>334.13</v>
      </c>
      <c r="AR53" s="670">
        <f>'Bal UPIS'!AP53</f>
        <v>3.7000000000000005E-2</v>
      </c>
      <c r="AS53" s="322">
        <f>'Bal UPIS'!AQ53</f>
        <v>334.13</v>
      </c>
      <c r="AT53" s="670">
        <f>'Bal UPIS'!AR53</f>
        <v>0.2635569929495048</v>
      </c>
    </row>
    <row r="54" spans="2:46">
      <c r="B54" s="165">
        <f>VLOOKUP(J54,'Data Ret Salv COR'!A$8:G$88,7,FALSE)</f>
        <v>0</v>
      </c>
      <c r="D54" s="165">
        <f>VLOOKUP(J54,'Data Ret Salv COR'!A$8:J$88,10,FALSE)</f>
        <v>291.8533333333333</v>
      </c>
      <c r="F54" s="2" t="s">
        <v>31</v>
      </c>
      <c r="H54" s="2" t="str">
        <f>'Link In'!B57</f>
        <v>334131-Meter Reading Units</v>
      </c>
      <c r="J54" s="3" t="str">
        <f>'Link In'!C285</f>
        <v>334131</v>
      </c>
      <c r="L54" s="3" t="str">
        <f>'Link In'!E57</f>
        <v>10133410</v>
      </c>
      <c r="N54" s="3">
        <f>'Link In'!D57</f>
        <v>334.4</v>
      </c>
      <c r="P54" s="84">
        <f>+'Link In'!F285*-1</f>
        <v>-387893.49000000005</v>
      </c>
      <c r="Q54" s="165">
        <f>P54-'Actv Depr Exp'!R54-'Actv COR'!T54-'Actv Retire'!O54+$B54+$D54</f>
        <v>-400020.68752877781</v>
      </c>
      <c r="R54" s="165">
        <f>Q54-'Actv Depr Exp'!S54-'Actv COR'!U54-'Actv Retire'!P54+$B54+$D54</f>
        <v>-412145.69264408335</v>
      </c>
      <c r="S54" s="165">
        <f>R54-'Actv Depr Exp'!T54-'Actv COR'!V54-'Actv Retire'!Q54+$B54+$D54</f>
        <v>-424268.50534591667</v>
      </c>
      <c r="T54" s="165">
        <f>S54-'Actv Depr Exp'!U54-'Actv COR'!W54-'Actv Retire'!R54+$B54+$D54</f>
        <v>-436389.12563427776</v>
      </c>
      <c r="U54" s="165">
        <f>T54-'Actv Depr Exp'!V54-'Actv COR'!X54-'Actv Retire'!S54+$B54+$D54</f>
        <v>-448507.55350916664</v>
      </c>
      <c r="V54" s="165">
        <f>U54-'Actv Depr Exp'!W54-'Actv COR'!Y54-'Actv Retire'!T54+$B54+$D54</f>
        <v>-460623.78897058329</v>
      </c>
      <c r="W54" s="165">
        <f>V54-'Actv Depr Exp'!X54-'Actv COR'!Z54-'Actv Retire'!U54+$B54+$D54</f>
        <v>-472737.83201852773</v>
      </c>
      <c r="X54" s="165">
        <f>W54-'Actv Depr Exp'!Y54-'Actv COR'!AA54-'Actv Retire'!V54+$B54+$D54</f>
        <v>-484849.68265299994</v>
      </c>
      <c r="Y54" s="165">
        <f>X54-'Actv Depr Exp'!Z54-'Actv COR'!AB54-'Actv Retire'!W54+$B54+$D54</f>
        <v>-496959.34087399993</v>
      </c>
      <c r="Z54" s="165">
        <f>Y54-'Actv Depr Exp'!AA54-'Actv COR'!AC54-'Actv Retire'!X54+$B54+$D54</f>
        <v>-509066.8066815277</v>
      </c>
      <c r="AA54" s="165">
        <f>Z54-'Actv Depr Exp'!AB54-'Actv COR'!AD54-'Actv Retire'!Y54+$B54+$D54</f>
        <v>-521172.08007558325</v>
      </c>
      <c r="AB54" s="165">
        <f>AA54-'Actv Depr Exp'!AC54-'Actv COR'!AE54-'Actv Retire'!Z54+$B54+$D54</f>
        <v>-533275.16105616651</v>
      </c>
      <c r="AC54" s="165">
        <f>AB54-'Actv Depr Exp'!AD54-'Actv COR'!AF54-'Actv Retire'!AA54+$B54+$D54</f>
        <v>-545376.04962327762</v>
      </c>
      <c r="AD54" s="165">
        <f>AC54-'Actv Depr Exp'!AE54-'Actv COR'!AG54-'Actv Retire'!AB54+$B54+$D54</f>
        <v>-557474.7457769165</v>
      </c>
      <c r="AE54" s="165">
        <f>AD54-'Actv Depr Exp'!AF54-'Actv COR'!AH54-'Actv Retire'!AC54+$B54+$D54</f>
        <v>-569571.24951708317</v>
      </c>
      <c r="AF54" s="165">
        <f>AE54-'Actv Depr Exp'!AG54-'Actv COR'!AI54-'Actv Retire'!AD54+$B54+$D54</f>
        <v>-581665.56084377761</v>
      </c>
      <c r="AG54" s="165">
        <f>AF54-'Actv Depr Exp'!AH54-'Actv COR'!AJ54-'Actv Retire'!AE54+$B54+$D54</f>
        <v>-593757.67975699983</v>
      </c>
      <c r="AH54" s="165">
        <f>AG54-'Actv Depr Exp'!AI54-'Actv COR'!AK54-'Actv Retire'!AF54+$B54+$D54</f>
        <v>-605847.60625674983</v>
      </c>
      <c r="AI54" s="165">
        <f>AH54-'Actv Depr Exp'!AJ54-'Actv COR'!AL54-'Actv Retire'!AG54+$B54+$D54</f>
        <v>-617935.34034302749</v>
      </c>
      <c r="AJ54" s="165">
        <f>AI54-'Actv Depr Exp'!AK54-'Actv COR'!AM54-'Actv Retire'!AH54+$B54+$D54</f>
        <v>-630020.88201583305</v>
      </c>
      <c r="AK54" s="165">
        <f>AJ54-'Actv Depr Exp'!AL54-'Actv COR'!AN54-'Actv Retire'!AI54+$B54+$D54</f>
        <v>-642104.23127516638</v>
      </c>
      <c r="AL54" s="165">
        <f>AK54-'Actv Depr Exp'!AM54-'Actv COR'!AO54-'Actv Retire'!AJ54+$B54+$D54</f>
        <v>-654185.3881210275</v>
      </c>
      <c r="AM54" s="17"/>
      <c r="AN54" s="165">
        <f t="shared" si="2"/>
        <v>-460623.78897058329</v>
      </c>
      <c r="AO54" s="54"/>
      <c r="AP54" s="54">
        <f t="shared" si="4"/>
        <v>-581650.21394947194</v>
      </c>
      <c r="AQ54" s="322">
        <f>'Bal UPIS'!AO54</f>
        <v>334.13</v>
      </c>
      <c r="AR54" s="670">
        <f>'Bal UPIS'!AP54</f>
        <v>3.7000000000000005E-2</v>
      </c>
      <c r="AS54" s="322">
        <f>'Bal UPIS'!AQ54</f>
        <v>334.13</v>
      </c>
      <c r="AT54" s="670">
        <f>'Bal UPIS'!AR54</f>
        <v>0.2635569929495048</v>
      </c>
    </row>
    <row r="55" spans="2:46">
      <c r="B55" s="165">
        <f>VLOOKUP(J55,'Data Ret Salv COR'!A$8:G$88,7,FALSE)</f>
        <v>-73.775833333333338</v>
      </c>
      <c r="D55" s="165">
        <f>VLOOKUP(J55,'Data Ret Salv COR'!A$8:J$88,10,FALSE)</f>
        <v>16875.558888888889</v>
      </c>
      <c r="F55" s="2" t="s">
        <v>31</v>
      </c>
      <c r="H55" s="2" t="str">
        <f>'Link In'!B58</f>
        <v>334200-Meter Installations</v>
      </c>
      <c r="J55" s="3" t="str">
        <f>'Link In'!C286</f>
        <v>334200</v>
      </c>
      <c r="L55" s="3" t="str">
        <f>'Link In'!E58</f>
        <v>10133420</v>
      </c>
      <c r="N55" s="3">
        <f>'Link In'!D58</f>
        <v>334.4</v>
      </c>
      <c r="P55" s="84">
        <f>+'Link In'!F286*-1</f>
        <v>-12740519.279999999</v>
      </c>
      <c r="Q55" s="165">
        <f>P55-'Actv Depr Exp'!R55-'Actv COR'!T55-'Actv Retire'!O55+$B55+$D55</f>
        <v>-12766215.240621112</v>
      </c>
      <c r="R55" s="165">
        <f>Q55-'Actv Depr Exp'!S55-'Actv COR'!U55-'Actv Retire'!P55+$B55+$D55</f>
        <v>-12791894.336609725</v>
      </c>
      <c r="S55" s="165">
        <f>R55-'Actv Depr Exp'!T55-'Actv COR'!V55-'Actv Retire'!Q55+$B55+$D55</f>
        <v>-12817820.015228396</v>
      </c>
      <c r="T55" s="165">
        <f>S55-'Actv Depr Exp'!U55-'Actv COR'!W55-'Actv Retire'!R55+$B55+$D55</f>
        <v>-12844034.469406692</v>
      </c>
      <c r="U55" s="165">
        <f>T55-'Actv Depr Exp'!V55-'Actv COR'!X55-'Actv Retire'!S55+$B55+$D55</f>
        <v>-12870623.452247389</v>
      </c>
      <c r="V55" s="165">
        <f>U55-'Actv Depr Exp'!W55-'Actv COR'!Y55-'Actv Retire'!T55+$B55+$D55</f>
        <v>-12897612.494798379</v>
      </c>
      <c r="W55" s="165">
        <f>V55-'Actv Depr Exp'!X55-'Actv COR'!Z55-'Actv Retire'!U55+$B55+$D55</f>
        <v>-12924994.741544157</v>
      </c>
      <c r="X55" s="165">
        <f>W55-'Actv Depr Exp'!Y55-'Actv COR'!AA55-'Actv Retire'!V55+$B55+$D55</f>
        <v>-12952733.480469709</v>
      </c>
      <c r="Y55" s="165">
        <f>X55-'Actv Depr Exp'!Z55-'Actv COR'!AB55-'Actv Retire'!W55+$B55+$D55</f>
        <v>-12980721.972847195</v>
      </c>
      <c r="Z55" s="165">
        <f>Y55-'Actv Depr Exp'!AA55-'Actv COR'!AC55-'Actv Retire'!X55+$B55+$D55</f>
        <v>-13008954.403612096</v>
      </c>
      <c r="AA55" s="165">
        <f>Z55-'Actv Depr Exp'!AB55-'Actv COR'!AD55-'Actv Retire'!Y55+$B55+$D55</f>
        <v>-13037432.71638936</v>
      </c>
      <c r="AB55" s="165">
        <f>AA55-'Actv Depr Exp'!AC55-'Actv COR'!AE55-'Actv Retire'!Z55+$B55+$D55</f>
        <v>-13066066.218176555</v>
      </c>
      <c r="AC55" s="165">
        <f>AB55-'Actv Depr Exp'!AD55-'Actv COR'!AF55-'Actv Retire'!AA55+$B55+$D55</f>
        <v>-13094806.62017346</v>
      </c>
      <c r="AD55" s="165">
        <f>AC55-'Actv Depr Exp'!AE55-'Actv COR'!AG55-'Actv Retire'!AB55+$B55+$D55</f>
        <v>-13123647.175042048</v>
      </c>
      <c r="AE55" s="165">
        <f>AD55-'Actv Depr Exp'!AF55-'Actv COR'!AH55-'Actv Retire'!AC55+$B55+$D55</f>
        <v>-13152624.256866606</v>
      </c>
      <c r="AF55" s="165">
        <f>AE55-'Actv Depr Exp'!AG55-'Actv COR'!AI55-'Actv Retire'!AD55+$B55+$D55</f>
        <v>-13182018.304684494</v>
      </c>
      <c r="AG55" s="165">
        <f>AF55-'Actv Depr Exp'!AH55-'Actv COR'!AJ55-'Actv Retire'!AE55+$B55+$D55</f>
        <v>-13211843.628421918</v>
      </c>
      <c r="AH55" s="165">
        <f>AG55-'Actv Depr Exp'!AI55-'Actv COR'!AK55-'Actv Retire'!AF55+$B55+$D55</f>
        <v>-13242104.793137971</v>
      </c>
      <c r="AI55" s="165">
        <f>AH55-'Actv Depr Exp'!AJ55-'Actv COR'!AL55-'Actv Retire'!AG55+$B55+$D55</f>
        <v>-13272735.427863885</v>
      </c>
      <c r="AJ55" s="165">
        <f>AI55-'Actv Depr Exp'!AK55-'Actv COR'!AM55-'Actv Retire'!AH55+$B55+$D55</f>
        <v>-13303723.868644129</v>
      </c>
      <c r="AK55" s="165">
        <f>AJ55-'Actv Depr Exp'!AL55-'Actv COR'!AN55-'Actv Retire'!AI55+$B55+$D55</f>
        <v>-13335062.279340064</v>
      </c>
      <c r="AL55" s="165">
        <f>AK55-'Actv Depr Exp'!AM55-'Actv COR'!AO55-'Actv Retire'!AJ55+$B55+$D55</f>
        <v>-13366745.173082426</v>
      </c>
      <c r="AM55" s="17"/>
      <c r="AN55" s="165">
        <f t="shared" si="2"/>
        <v>-12897612.494798379</v>
      </c>
      <c r="AO55" s="54"/>
      <c r="AP55" s="54">
        <f t="shared" si="4"/>
        <v>-13184443.451187309</v>
      </c>
      <c r="AQ55" s="322">
        <f>'Bal UPIS'!AO55</f>
        <v>334.2</v>
      </c>
      <c r="AR55" s="670">
        <f>'Bal UPIS'!AP55</f>
        <v>2.8900000000000002E-2</v>
      </c>
      <c r="AS55" s="322">
        <f>'Bal UPIS'!AQ55</f>
        <v>334.2</v>
      </c>
      <c r="AT55" s="670">
        <f>'Bal UPIS'!AR55</f>
        <v>1.8008320126198001E-2</v>
      </c>
    </row>
    <row r="56" spans="2:46">
      <c r="B56" s="165">
        <f>VLOOKUP(J56,'Data Ret Salv COR'!A$8:G$88,7,FALSE)</f>
        <v>-3.4269444444444446</v>
      </c>
      <c r="D56" s="165">
        <f>VLOOKUP(J56,'Data Ret Salv COR'!A$8:J$88,10,FALSE)</f>
        <v>10463.204444444444</v>
      </c>
      <c r="F56" s="2" t="s">
        <v>31</v>
      </c>
      <c r="H56" s="2" t="str">
        <f>'Link In'!B59</f>
        <v>334300-Meter Vaults</v>
      </c>
      <c r="J56" s="3" t="str">
        <f>'Link In'!C287</f>
        <v>334300</v>
      </c>
      <c r="L56" s="3" t="str">
        <f>'Link In'!E59</f>
        <v>10133410</v>
      </c>
      <c r="N56" s="3">
        <f>'Link In'!D59</f>
        <v>334.4</v>
      </c>
      <c r="P56" s="84">
        <f>+'Link In'!F287*-1</f>
        <v>282534.73</v>
      </c>
      <c r="Q56" s="165">
        <f>P56-'Actv Depr Exp'!R56-'Actv COR'!T56-'Actv Retire'!O56+$B56+$D56</f>
        <v>290384.87856902782</v>
      </c>
      <c r="R56" s="165">
        <f>Q56-'Actv Depr Exp'!S56-'Actv COR'!U56-'Actv Retire'!P56+$B56+$D56</f>
        <v>298245.71529423154</v>
      </c>
      <c r="S56" s="165">
        <f>R56-'Actv Depr Exp'!T56-'Actv COR'!V56-'Actv Retire'!Q56+$B56+$D56</f>
        <v>306117.24017561122</v>
      </c>
      <c r="T56" s="165">
        <f>S56-'Actv Depr Exp'!U56-'Actv COR'!W56-'Actv Retire'!R56+$B56+$D56</f>
        <v>313999.45321316685</v>
      </c>
      <c r="U56" s="165">
        <f>T56-'Actv Depr Exp'!V56-'Actv COR'!X56-'Actv Retire'!S56+$B56+$D56</f>
        <v>321892.35440689838</v>
      </c>
      <c r="V56" s="165">
        <f>U56-'Actv Depr Exp'!W56-'Actv COR'!Y56-'Actv Retire'!T56+$B56+$D56</f>
        <v>329795.94375680579</v>
      </c>
      <c r="W56" s="165">
        <f>V56-'Actv Depr Exp'!X56-'Actv COR'!Z56-'Actv Retire'!U56+$B56+$D56</f>
        <v>337710.22126288922</v>
      </c>
      <c r="X56" s="165">
        <f>W56-'Actv Depr Exp'!Y56-'Actv COR'!AA56-'Actv Retire'!V56+$B56+$D56</f>
        <v>345635.18692514853</v>
      </c>
      <c r="Y56" s="165">
        <f>X56-'Actv Depr Exp'!Z56-'Actv COR'!AB56-'Actv Retire'!W56+$B56+$D56</f>
        <v>353570.84074358374</v>
      </c>
      <c r="Z56" s="165">
        <f>Y56-'Actv Depr Exp'!AA56-'Actv COR'!AC56-'Actv Retire'!X56+$B56+$D56</f>
        <v>361517.1827181949</v>
      </c>
      <c r="AA56" s="165">
        <f>Z56-'Actv Depr Exp'!AB56-'Actv COR'!AD56-'Actv Retire'!Y56+$B56+$D56</f>
        <v>369474.21284898202</v>
      </c>
      <c r="AB56" s="165">
        <f>AA56-'Actv Depr Exp'!AC56-'Actv COR'!AE56-'Actv Retire'!Z56+$B56+$D56</f>
        <v>377441.93113594502</v>
      </c>
      <c r="AC56" s="165">
        <f>AB56-'Actv Depr Exp'!AD56-'Actv COR'!AF56-'Actv Retire'!AA56+$B56+$D56</f>
        <v>385420.33757908398</v>
      </c>
      <c r="AD56" s="165">
        <f>AC56-'Actv Depr Exp'!AE56-'Actv COR'!AG56-'Actv Retire'!AB56+$B56+$D56</f>
        <v>393409.43217839883</v>
      </c>
      <c r="AE56" s="165">
        <f>AD56-'Actv Depr Exp'!AF56-'Actv COR'!AH56-'Actv Retire'!AC56+$B56+$D56</f>
        <v>401409.21493388957</v>
      </c>
      <c r="AF56" s="165">
        <f>AE56-'Actv Depr Exp'!AG56-'Actv COR'!AI56-'Actv Retire'!AD56+$B56+$D56</f>
        <v>409419.68584555632</v>
      </c>
      <c r="AG56" s="165">
        <f>AF56-'Actv Depr Exp'!AH56-'Actv COR'!AJ56-'Actv Retire'!AE56+$B56+$D56</f>
        <v>417440.84491339896</v>
      </c>
      <c r="AH56" s="165">
        <f>AG56-'Actv Depr Exp'!AI56-'Actv COR'!AK56-'Actv Retire'!AF56+$B56+$D56</f>
        <v>425472.6921374175</v>
      </c>
      <c r="AI56" s="165">
        <f>AH56-'Actv Depr Exp'!AJ56-'Actv COR'!AL56-'Actv Retire'!AG56+$B56+$D56</f>
        <v>433515.22751761199</v>
      </c>
      <c r="AJ56" s="165">
        <f>AI56-'Actv Depr Exp'!AK56-'Actv COR'!AM56-'Actv Retire'!AH56+$B56+$D56</f>
        <v>441568.45105398243</v>
      </c>
      <c r="AK56" s="165">
        <f>AJ56-'Actv Depr Exp'!AL56-'Actv COR'!AN56-'Actv Retire'!AI56+$B56+$D56</f>
        <v>449632.36274652876</v>
      </c>
      <c r="AL56" s="165">
        <f>AK56-'Actv Depr Exp'!AM56-'Actv COR'!AO56-'Actv Retire'!AJ56+$B56+$D56</f>
        <v>457706.96259525098</v>
      </c>
      <c r="AM56" s="17"/>
      <c r="AN56" s="165">
        <f t="shared" si="2"/>
        <v>329795.94375680579</v>
      </c>
      <c r="AO56" s="54"/>
      <c r="AP56" s="54">
        <f t="shared" si="4"/>
        <v>409494.50293878774</v>
      </c>
      <c r="AQ56" s="322">
        <f>'Bal UPIS'!AO56</f>
        <v>334.3</v>
      </c>
      <c r="AR56" s="670">
        <f>'Bal UPIS'!AP56</f>
        <v>3.3100000000000004E-2</v>
      </c>
      <c r="AS56" s="322">
        <f>'Bal UPIS'!AQ56</f>
        <v>334.3</v>
      </c>
      <c r="AT56" s="670">
        <f>'Bal UPIS'!AR56</f>
        <v>2.16744984538151E-2</v>
      </c>
    </row>
    <row r="57" spans="2:46">
      <c r="B57" s="165">
        <f>VLOOKUP(J57,'Data Ret Salv COR'!A$8:G$88,7,FALSE)</f>
        <v>-0.76138888888888889</v>
      </c>
      <c r="D57" s="165">
        <f>VLOOKUP(J57,'Data Ret Salv COR'!A$8:J$88,10,FALSE)</f>
        <v>57815.44472222223</v>
      </c>
      <c r="F57" s="2" t="s">
        <v>31</v>
      </c>
      <c r="H57" s="2" t="str">
        <f>'Link In'!B60</f>
        <v>335000-Hydrants</v>
      </c>
      <c r="J57" s="3" t="str">
        <f>'Link In'!C288</f>
        <v>335000</v>
      </c>
      <c r="L57" s="3" t="str">
        <f>'Link In'!E60</f>
        <v>10133500</v>
      </c>
      <c r="N57" s="3">
        <f>'Link In'!D60</f>
        <v>335.4</v>
      </c>
      <c r="P57" s="84">
        <f>+'Link In'!F288*-1</f>
        <v>-4228474.5999999996</v>
      </c>
      <c r="Q57" s="165">
        <f>P57-'Actv Depr Exp'!R57-'Actv COR'!T57-'Actv Retire'!O57+$B57+$D57</f>
        <v>-4217864.4088884993</v>
      </c>
      <c r="R57" s="165">
        <f>Q57-'Actv Depr Exp'!S57-'Actv COR'!U57-'Actv Retire'!P57+$B57+$D57</f>
        <v>-4208352.9799183598</v>
      </c>
      <c r="S57" s="165">
        <f>R57-'Actv Depr Exp'!T57-'Actv COR'!V57-'Actv Retire'!Q57+$B57+$D57</f>
        <v>-4199195.6900425665</v>
      </c>
      <c r="T57" s="165">
        <f>S57-'Actv Depr Exp'!U57-'Actv COR'!W57-'Actv Retire'!R57+$B57+$D57</f>
        <v>-4190667.067055665</v>
      </c>
      <c r="U57" s="165">
        <f>T57-'Actv Depr Exp'!V57-'Actv COR'!X57-'Actv Retire'!S57+$B57+$D57</f>
        <v>-4182842.0945691848</v>
      </c>
      <c r="V57" s="165">
        <f>U57-'Actv Depr Exp'!W57-'Actv COR'!Y57-'Actv Retire'!T57+$B57+$D57</f>
        <v>-4175886.8002526844</v>
      </c>
      <c r="W57" s="165">
        <f>V57-'Actv Depr Exp'!X57-'Actv COR'!Z57-'Actv Retire'!U57+$B57+$D57</f>
        <v>-4170002.833495114</v>
      </c>
      <c r="X57" s="165">
        <f>W57-'Actv Depr Exp'!Y57-'Actv COR'!AA57-'Actv Retire'!V57+$B57+$D57</f>
        <v>-4165135.5822528778</v>
      </c>
      <c r="Y57" s="165">
        <f>X57-'Actv Depr Exp'!Z57-'Actv COR'!AB57-'Actv Retire'!W57+$B57+$D57</f>
        <v>-4161140.4645318184</v>
      </c>
      <c r="Z57" s="165">
        <f>Y57-'Actv Depr Exp'!AA57-'Actv COR'!AC57-'Actv Retire'!X57+$B57+$D57</f>
        <v>-4158015.2868559742</v>
      </c>
      <c r="AA57" s="165">
        <f>Z57-'Actv Depr Exp'!AB57-'Actv COR'!AD57-'Actv Retire'!Y57+$B57+$D57</f>
        <v>-4155911.6138553461</v>
      </c>
      <c r="AB57" s="165">
        <f>AA57-'Actv Depr Exp'!AC57-'Actv COR'!AE57-'Actv Retire'!Z57+$B57+$D57</f>
        <v>-4154397.7696695179</v>
      </c>
      <c r="AC57" s="165">
        <f>AB57-'Actv Depr Exp'!AD57-'Actv COR'!AF57-'Actv Retire'!AA57+$B57+$D57</f>
        <v>-4153048.0740815401</v>
      </c>
      <c r="AD57" s="165">
        <f>AC57-'Actv Depr Exp'!AE57-'Actv COR'!AG57-'Actv Retire'!AB57+$B57+$D57</f>
        <v>-4151856.9015429737</v>
      </c>
      <c r="AE57" s="165">
        <f>AD57-'Actv Depr Exp'!AF57-'Actv COR'!AH57-'Actv Retire'!AC57+$B57+$D57</f>
        <v>-4150887.471482656</v>
      </c>
      <c r="AF57" s="165">
        <f>AE57-'Actv Depr Exp'!AG57-'Actv COR'!AI57-'Actv Retire'!AD57+$B57+$D57</f>
        <v>-4150685.8670167373</v>
      </c>
      <c r="AG57" s="165">
        <f>AF57-'Actv Depr Exp'!AH57-'Actv COR'!AJ57-'Actv Retire'!AE57+$B57+$D57</f>
        <v>-4151261.0945016826</v>
      </c>
      <c r="AH57" s="165">
        <f>AG57-'Actv Depr Exp'!AI57-'Actv COR'!AK57-'Actv Retire'!AF57+$B57+$D57</f>
        <v>-4152749.6713547753</v>
      </c>
      <c r="AI57" s="165">
        <f>AH57-'Actv Depr Exp'!AJ57-'Actv COR'!AL57-'Actv Retire'!AG57+$B57+$D57</f>
        <v>-4155273.4206387429</v>
      </c>
      <c r="AJ57" s="165">
        <f>AI57-'Actv Depr Exp'!AK57-'Actv COR'!AM57-'Actv Retire'!AH57+$B57+$D57</f>
        <v>-4158815.3323544217</v>
      </c>
      <c r="AK57" s="165">
        <f>AJ57-'Actv Depr Exp'!AL57-'Actv COR'!AN57-'Actv Retire'!AI57+$B57+$D57</f>
        <v>-4163359.0515879085</v>
      </c>
      <c r="AL57" s="165">
        <f>AK57-'Actv Depr Exp'!AM57-'Actv COR'!AO57-'Actv Retire'!AJ57+$B57+$D57</f>
        <v>-4168920.0357655976</v>
      </c>
      <c r="AM57" s="17"/>
      <c r="AN57" s="165">
        <f t="shared" si="2"/>
        <v>-4175886.8002526844</v>
      </c>
      <c r="AO57" s="54"/>
      <c r="AP57" s="54">
        <f t="shared" si="4"/>
        <v>-4155783.1992852208</v>
      </c>
      <c r="AQ57" s="322">
        <f>'Bal UPIS'!AO57</f>
        <v>335</v>
      </c>
      <c r="AR57" s="670">
        <f>'Bal UPIS'!AP57</f>
        <v>2.1500000000000002E-2</v>
      </c>
      <c r="AS57" s="322">
        <f>'Bal UPIS'!AQ57</f>
        <v>335</v>
      </c>
      <c r="AT57" s="670">
        <f>'Bal UPIS'!AR57</f>
        <v>2.37949878076919E-2</v>
      </c>
    </row>
    <row r="58" spans="2:46">
      <c r="B58" s="165">
        <f>VLOOKUP(J58,'Data Ret Salv COR'!A$8:G$88,7,FALSE)</f>
        <v>0</v>
      </c>
      <c r="D58" s="165">
        <f>VLOOKUP(J58,'Data Ret Salv COR'!A$8:J$88,10,FALSE)</f>
        <v>0</v>
      </c>
      <c r="F58" s="2" t="s">
        <v>31</v>
      </c>
      <c r="H58" s="2" t="str">
        <f>'Link In'!B61</f>
        <v>339100-Other P/E-Intangible</v>
      </c>
      <c r="J58" s="3" t="str">
        <f>'Link In'!C289</f>
        <v>339100</v>
      </c>
      <c r="L58" s="3" t="str">
        <f>'Link In'!E61</f>
        <v>10133910</v>
      </c>
      <c r="N58" s="3">
        <f>'Link In'!D61</f>
        <v>339.1</v>
      </c>
      <c r="P58" s="84">
        <f>+'Link In'!F289*-1</f>
        <v>0</v>
      </c>
      <c r="Q58" s="165">
        <f>P58-'Actv Depr Exp'!R58-'Actv COR'!T58-'Actv Retire'!O58+$B58+$D58</f>
        <v>0</v>
      </c>
      <c r="R58" s="165">
        <f>Q58-'Actv Depr Exp'!S58-'Actv COR'!U58-'Actv Retire'!P58+$B58+$D58</f>
        <v>0</v>
      </c>
      <c r="S58" s="165">
        <f>R58-'Actv Depr Exp'!T58-'Actv COR'!V58-'Actv Retire'!Q58+$B58+$D58</f>
        <v>0</v>
      </c>
      <c r="T58" s="165">
        <f>S58-'Actv Depr Exp'!U58-'Actv COR'!W58-'Actv Retire'!R58+$B58+$D58</f>
        <v>0</v>
      </c>
      <c r="U58" s="165">
        <f>T58-'Actv Depr Exp'!V58-'Actv COR'!X58-'Actv Retire'!S58+$B58+$D58</f>
        <v>0</v>
      </c>
      <c r="V58" s="165">
        <f>U58-'Actv Depr Exp'!W58-'Actv COR'!Y58-'Actv Retire'!T58+$B58+$D58</f>
        <v>0</v>
      </c>
      <c r="W58" s="165">
        <f>V58-'Actv Depr Exp'!X58-'Actv COR'!Z58-'Actv Retire'!U58+$B58+$D58</f>
        <v>0</v>
      </c>
      <c r="X58" s="165">
        <f>W58-'Actv Depr Exp'!Y58-'Actv COR'!AA58-'Actv Retire'!V58+$B58+$D58</f>
        <v>0</v>
      </c>
      <c r="Y58" s="165">
        <f>X58-'Actv Depr Exp'!Z58-'Actv COR'!AB58-'Actv Retire'!W58+$B58+$D58</f>
        <v>0</v>
      </c>
      <c r="Z58" s="165">
        <f>Y58-'Actv Depr Exp'!AA58-'Actv COR'!AC58-'Actv Retire'!X58+$B58+$D58</f>
        <v>0</v>
      </c>
      <c r="AA58" s="165">
        <f>Z58-'Actv Depr Exp'!AB58-'Actv COR'!AD58-'Actv Retire'!Y58+$B58+$D58</f>
        <v>0</v>
      </c>
      <c r="AB58" s="165">
        <f>AA58-'Actv Depr Exp'!AC58-'Actv COR'!AE58-'Actv Retire'!Z58+$B58+$D58</f>
        <v>0</v>
      </c>
      <c r="AC58" s="165">
        <f>AB58-'Actv Depr Exp'!AD58-'Actv COR'!AF58-'Actv Retire'!AA58+$B58+$D58</f>
        <v>0</v>
      </c>
      <c r="AD58" s="165">
        <f>AC58-'Actv Depr Exp'!AE58-'Actv COR'!AG58-'Actv Retire'!AB58+$B58+$D58</f>
        <v>0</v>
      </c>
      <c r="AE58" s="165">
        <f>AD58-'Actv Depr Exp'!AF58-'Actv COR'!AH58-'Actv Retire'!AC58+$B58+$D58</f>
        <v>0</v>
      </c>
      <c r="AF58" s="165">
        <f>AE58-'Actv Depr Exp'!AG58-'Actv COR'!AI58-'Actv Retire'!AD58+$B58+$D58</f>
        <v>0</v>
      </c>
      <c r="AG58" s="165">
        <f>AF58-'Actv Depr Exp'!AH58-'Actv COR'!AJ58-'Actv Retire'!AE58+$B58+$D58</f>
        <v>0</v>
      </c>
      <c r="AH58" s="165">
        <f>AG58-'Actv Depr Exp'!AI58-'Actv COR'!AK58-'Actv Retire'!AF58+$B58+$D58</f>
        <v>0</v>
      </c>
      <c r="AI58" s="165">
        <f>AH58-'Actv Depr Exp'!AJ58-'Actv COR'!AL58-'Actv Retire'!AG58+$B58+$D58</f>
        <v>0</v>
      </c>
      <c r="AJ58" s="165">
        <f>AI58-'Actv Depr Exp'!AK58-'Actv COR'!AM58-'Actv Retire'!AH58+$B58+$D58</f>
        <v>0</v>
      </c>
      <c r="AK58" s="165">
        <f>AJ58-'Actv Depr Exp'!AL58-'Actv COR'!AN58-'Actv Retire'!AI58+$B58+$D58</f>
        <v>0</v>
      </c>
      <c r="AL58" s="165">
        <f>AK58-'Actv Depr Exp'!AM58-'Actv COR'!AO58-'Actv Retire'!AJ58+$B58+$D58</f>
        <v>0</v>
      </c>
      <c r="AM58" s="17"/>
      <c r="AN58" s="165">
        <f t="shared" si="2"/>
        <v>0</v>
      </c>
      <c r="AO58" s="54"/>
      <c r="AP58" s="54">
        <f t="shared" si="4"/>
        <v>0</v>
      </c>
      <c r="AQ58" s="322">
        <f>'Bal UPIS'!AO58</f>
        <v>339.1</v>
      </c>
      <c r="AR58" s="670">
        <f>'Bal UPIS'!AP58</f>
        <v>0.1</v>
      </c>
      <c r="AS58" s="322">
        <f>'Bal UPIS'!AQ58</f>
        <v>339.1</v>
      </c>
      <c r="AT58" s="670">
        <f>'Bal UPIS'!AR58</f>
        <v>9.8361417303421003E-2</v>
      </c>
    </row>
    <row r="59" spans="2:46">
      <c r="B59" s="165">
        <f>VLOOKUP(J59,'Data Ret Salv COR'!A$8:G$88,7,FALSE)</f>
        <v>0</v>
      </c>
      <c r="D59" s="165">
        <f>VLOOKUP(J59,'Data Ret Salv COR'!A$8:J$88,10,FALSE)</f>
        <v>0</v>
      </c>
      <c r="F59" s="2" t="s">
        <v>31</v>
      </c>
      <c r="H59" s="2" t="str">
        <f>'Link In'!B62</f>
        <v>339600-Other P/E-CPS</v>
      </c>
      <c r="J59" s="3" t="str">
        <f>'Link In'!C290</f>
        <v>339600</v>
      </c>
      <c r="L59" s="3" t="str">
        <f>'Link In'!E62</f>
        <v>10133910</v>
      </c>
      <c r="N59" s="3">
        <f>'Link In'!D62</f>
        <v>339.1</v>
      </c>
      <c r="P59" s="84">
        <f>+'Link In'!F290*-1</f>
        <v>-824964.31</v>
      </c>
      <c r="Q59" s="165">
        <f>P59-'Actv Depr Exp'!R59-'Actv COR'!T59-'Actv Retire'!O59+$B59+$D59</f>
        <v>-834135.19754400011</v>
      </c>
      <c r="R59" s="165">
        <f>Q59-'Actv Depr Exp'!S59-'Actv COR'!U59-'Actv Retire'!P59+$B59+$D59</f>
        <v>-843337.97193600016</v>
      </c>
      <c r="S59" s="165">
        <f>R59-'Actv Depr Exp'!T59-'Actv COR'!V59-'Actv Retire'!Q59+$B59+$D59</f>
        <v>-852590.82496927516</v>
      </c>
      <c r="T59" s="165">
        <f>S59-'Actv Depr Exp'!U59-'Actv COR'!W59-'Actv Retire'!R59+$B59+$D59</f>
        <v>-861895.42146420013</v>
      </c>
      <c r="U59" s="165">
        <f>T59-'Actv Depr Exp'!V59-'Actv COR'!X59-'Actv Retire'!S59+$B59+$D59</f>
        <v>-871257.54609745007</v>
      </c>
      <c r="V59" s="165">
        <f>U59-'Actv Depr Exp'!W59-'Actv COR'!Y59-'Actv Retire'!T59+$B59+$D59</f>
        <v>-880677.2435457001</v>
      </c>
      <c r="W59" s="165">
        <f>V59-'Actv Depr Exp'!X59-'Actv COR'!Z59-'Actv Retire'!U59+$B59+$D59</f>
        <v>-890154.54855747509</v>
      </c>
      <c r="X59" s="165">
        <f>W59-'Actv Depr Exp'!Y59-'Actv COR'!AA59-'Actv Retire'!V59+$B59+$D59</f>
        <v>-899683.68638425006</v>
      </c>
      <c r="Y59" s="165">
        <f>X59-'Actv Depr Exp'!Z59-'Actv COR'!AB59-'Actv Retire'!W59+$B59+$D59</f>
        <v>-909264.62227750011</v>
      </c>
      <c r="Z59" s="165">
        <f>Y59-'Actv Depr Exp'!AA59-'Actv COR'!AC59-'Actv Retire'!X59+$B59+$D59</f>
        <v>-918895.67156055011</v>
      </c>
      <c r="AA59" s="165">
        <f>Z59-'Actv Depr Exp'!AB59-'Actv COR'!AD59-'Actv Retire'!Y59+$B59+$D59</f>
        <v>-928576.82430525008</v>
      </c>
      <c r="AB59" s="165">
        <f>AA59-'Actv Depr Exp'!AC59-'Actv COR'!AE59-'Actv Retire'!Z59+$B59+$D59</f>
        <v>-938297.19755694154</v>
      </c>
      <c r="AC59" s="165">
        <f>AB59-'Actv Depr Exp'!AD59-'Actv COR'!AF59-'Actv Retire'!AA59+$B59+$D59</f>
        <v>-948103.367072433</v>
      </c>
      <c r="AD59" s="165">
        <f>AC59-'Actv Depr Exp'!AE59-'Actv COR'!AG59-'Actv Retire'!AB59+$B59+$D59</f>
        <v>-957979.34983402444</v>
      </c>
      <c r="AE59" s="165">
        <f>AD59-'Actv Depr Exp'!AF59-'Actv COR'!AH59-'Actv Retire'!AC59+$B59+$D59</f>
        <v>-967925.56282401597</v>
      </c>
      <c r="AF59" s="165">
        <f>AE59-'Actv Depr Exp'!AG59-'Actv COR'!AI59-'Actv Retire'!AD59+$B59+$D59</f>
        <v>-977941.9067609075</v>
      </c>
      <c r="AG59" s="165">
        <f>AF59-'Actv Depr Exp'!AH59-'Actv COR'!AJ59-'Actv Retire'!AE59+$B59+$D59</f>
        <v>-988028.38164469902</v>
      </c>
      <c r="AH59" s="165">
        <f>AG59-'Actv Depr Exp'!AI59-'Actv COR'!AK59-'Actv Retire'!AF59+$B59+$D59</f>
        <v>-998184.98747539055</v>
      </c>
      <c r="AI59" s="165">
        <f>AH59-'Actv Depr Exp'!AJ59-'Actv COR'!AL59-'Actv Retire'!AG59+$B59+$D59</f>
        <v>-1008411.7242529821</v>
      </c>
      <c r="AJ59" s="165">
        <f>AI59-'Actv Depr Exp'!AK59-'Actv COR'!AM59-'Actv Retire'!AH59+$B59+$D59</f>
        <v>-1018708.5919774736</v>
      </c>
      <c r="AK59" s="165">
        <f>AJ59-'Actv Depr Exp'!AL59-'Actv COR'!AN59-'Actv Retire'!AI59+$B59+$D59</f>
        <v>-1029075.5906488651</v>
      </c>
      <c r="AL59" s="165">
        <f>AK59-'Actv Depr Exp'!AM59-'Actv COR'!AO59-'Actv Retire'!AJ59+$B59+$D59</f>
        <v>-1039513.957713269</v>
      </c>
      <c r="AM59" s="17"/>
      <c r="AN59" s="165">
        <f t="shared" si="2"/>
        <v>-880677.2435457001</v>
      </c>
      <c r="AO59" s="54"/>
      <c r="AP59" s="54">
        <f t="shared" si="4"/>
        <v>-978434.08566360001</v>
      </c>
      <c r="AQ59" s="322">
        <f>'Bal UPIS'!AO59</f>
        <v>339.6</v>
      </c>
      <c r="AR59" s="670">
        <f>'Bal UPIS'!AP59</f>
        <v>0.1</v>
      </c>
      <c r="AS59" s="322">
        <f>'Bal UPIS'!AQ59</f>
        <v>339.6</v>
      </c>
      <c r="AT59" s="670">
        <f>'Bal UPIS'!AR59</f>
        <v>9.8361417303421003E-2</v>
      </c>
    </row>
    <row r="60" spans="2:46">
      <c r="B60" s="165">
        <f>VLOOKUP(J60,'Data Ret Salv COR'!A$8:G$88,7,FALSE)</f>
        <v>-21.036944444444448</v>
      </c>
      <c r="D60" s="165">
        <f>VLOOKUP(J60,'Data Ret Salv COR'!A$8:J$88,10,FALSE)</f>
        <v>747.22305555555567</v>
      </c>
      <c r="F60" s="2" t="s">
        <v>31</v>
      </c>
      <c r="H60" s="2" t="str">
        <f>'Link In'!B63</f>
        <v>340100-Office Furniture &amp; Equip</v>
      </c>
      <c r="J60" s="3" t="str">
        <f>'Link In'!C291</f>
        <v>340100</v>
      </c>
      <c r="L60" s="3" t="str">
        <f>'Link In'!E63</f>
        <v>10134010</v>
      </c>
      <c r="N60" s="3">
        <f>'Link In'!D63</f>
        <v>340.5</v>
      </c>
      <c r="P60" s="84">
        <f>+'Link In'!F291*-1</f>
        <v>-278439.48</v>
      </c>
      <c r="Q60" s="165">
        <f>P60-'Actv Depr Exp'!R60-'Actv COR'!T60-'Actv Retire'!O60+$B60+$D60</f>
        <v>-287107.11086227361</v>
      </c>
      <c r="R60" s="165">
        <f>Q60-'Actv Depr Exp'!S60-'Actv COR'!U60-'Actv Retire'!P60+$B60+$D60</f>
        <v>-296652.8624557741</v>
      </c>
      <c r="S60" s="165">
        <f>R60-'Actv Depr Exp'!T60-'Actv COR'!V60-'Actv Retire'!Q60+$B60+$D60</f>
        <v>-306194.22376450145</v>
      </c>
      <c r="T60" s="165">
        <f>S60-'Actv Depr Exp'!U60-'Actv COR'!W60-'Actv Retire'!R60+$B60+$D60</f>
        <v>-315731.19478845567</v>
      </c>
      <c r="U60" s="165">
        <f>T60-'Actv Depr Exp'!V60-'Actv COR'!X60-'Actv Retire'!S60+$B60+$D60</f>
        <v>-325263.77552763675</v>
      </c>
      <c r="V60" s="165">
        <f>U60-'Actv Depr Exp'!W60-'Actv COR'!Y60-'Actv Retire'!T60+$B60+$D60</f>
        <v>-334791.9659820447</v>
      </c>
      <c r="W60" s="165">
        <f>V60-'Actv Depr Exp'!X60-'Actv COR'!Z60-'Actv Retire'!U60+$B60+$D60</f>
        <v>-344315.76615167945</v>
      </c>
      <c r="X60" s="165">
        <f>W60-'Actv Depr Exp'!Y60-'Actv COR'!AA60-'Actv Retire'!V60+$B60+$D60</f>
        <v>-353835.17603654106</v>
      </c>
      <c r="Y60" s="165">
        <f>X60-'Actv Depr Exp'!Z60-'Actv COR'!AB60-'Actv Retire'!W60+$B60+$D60</f>
        <v>-363350.19563662953</v>
      </c>
      <c r="Z60" s="165">
        <f>Y60-'Actv Depr Exp'!AA60-'Actv COR'!AC60-'Actv Retire'!X60+$B60+$D60</f>
        <v>-372860.82495194487</v>
      </c>
      <c r="AA60" s="165">
        <f>Z60-'Actv Depr Exp'!AB60-'Actv COR'!AD60-'Actv Retire'!Y60+$B60+$D60</f>
        <v>-382367.06398248707</v>
      </c>
      <c r="AB60" s="165">
        <f>AA60-'Actv Depr Exp'!AC60-'Actv COR'!AE60-'Actv Retire'!Z60+$B60+$D60</f>
        <v>-391868.91272825608</v>
      </c>
      <c r="AC60" s="165">
        <f>AB60-'Actv Depr Exp'!AD60-'Actv COR'!AF60-'Actv Retire'!AA60+$B60+$D60</f>
        <v>-401366.37118925195</v>
      </c>
      <c r="AD60" s="165">
        <f>AC60-'Actv Depr Exp'!AE60-'Actv COR'!AG60-'Actv Retire'!AB60+$B60+$D60</f>
        <v>-410859.43936547468</v>
      </c>
      <c r="AE60" s="165">
        <f>AD60-'Actv Depr Exp'!AF60-'Actv COR'!AH60-'Actv Retire'!AC60+$B60+$D60</f>
        <v>-420348.11725692428</v>
      </c>
      <c r="AF60" s="165">
        <f>AE60-'Actv Depr Exp'!AG60-'Actv COR'!AI60-'Actv Retire'!AD60+$B60+$D60</f>
        <v>-429832.40486360074</v>
      </c>
      <c r="AG60" s="165">
        <f>AF60-'Actv Depr Exp'!AH60-'Actv COR'!AJ60-'Actv Retire'!AE60+$B60+$D60</f>
        <v>-439312.30218550406</v>
      </c>
      <c r="AH60" s="165">
        <f>AG60-'Actv Depr Exp'!AI60-'Actv COR'!AK60-'Actv Retire'!AF60+$B60+$D60</f>
        <v>-448787.80922263418</v>
      </c>
      <c r="AI60" s="165">
        <f>AH60-'Actv Depr Exp'!AJ60-'Actv COR'!AL60-'Actv Retire'!AG60+$B60+$D60</f>
        <v>-458258.92597499117</v>
      </c>
      <c r="AJ60" s="165">
        <f>AI60-'Actv Depr Exp'!AK60-'Actv COR'!AM60-'Actv Retire'!AH60+$B60+$D60</f>
        <v>-467725.65244257502</v>
      </c>
      <c r="AK60" s="165">
        <f>AJ60-'Actv Depr Exp'!AL60-'Actv COR'!AN60-'Actv Retire'!AI60+$B60+$D60</f>
        <v>-477187.98862538574</v>
      </c>
      <c r="AL60" s="165">
        <f>AK60-'Actv Depr Exp'!AM60-'Actv COR'!AO60-'Actv Retire'!AJ60+$B60+$D60</f>
        <v>-486645.93452342332</v>
      </c>
      <c r="AM60" s="17"/>
      <c r="AN60" s="165">
        <f t="shared" si="2"/>
        <v>-334791.9659820447</v>
      </c>
      <c r="AO60" s="54"/>
      <c r="AP60" s="54">
        <f t="shared" si="4"/>
        <v>-429801.67287018872</v>
      </c>
      <c r="AQ60" s="322">
        <f>'Bal UPIS'!AO60</f>
        <v>340.1</v>
      </c>
      <c r="AR60" s="670">
        <f>'Bal UPIS'!AP60</f>
        <v>0.05</v>
      </c>
      <c r="AS60" s="322">
        <f>'Bal UPIS'!AQ60</f>
        <v>340.1</v>
      </c>
      <c r="AT60" s="670">
        <f>'Bal UPIS'!AR60</f>
        <v>6.2240523066743769E-2</v>
      </c>
    </row>
    <row r="61" spans="2:46">
      <c r="B61" s="165">
        <f>VLOOKUP(J61,'Data Ret Salv COR'!A$8:G$88,7,FALSE)</f>
        <v>0</v>
      </c>
      <c r="D61" s="165">
        <f>VLOOKUP(J61,'Data Ret Salv COR'!A$8:J$88,10,FALSE)</f>
        <v>0</v>
      </c>
      <c r="F61" s="2" t="s">
        <v>31</v>
      </c>
      <c r="H61" s="2" t="str">
        <f>'Link In'!B64</f>
        <v>340200-Comp &amp; Periph Equip</v>
      </c>
      <c r="J61" s="3" t="str">
        <f>'Link In'!C292</f>
        <v>340200</v>
      </c>
      <c r="L61" s="3" t="str">
        <f>'Link In'!E64</f>
        <v>10134010</v>
      </c>
      <c r="N61" s="3">
        <f>'Link In'!D64</f>
        <v>340.5</v>
      </c>
      <c r="P61" s="84">
        <f>+'Link In'!F292*-1</f>
        <v>-34503.300000000003</v>
      </c>
      <c r="Q61" s="165">
        <f>P61-'Actv Depr Exp'!R61-'Actv COR'!T61-'Actv Retire'!O61+$B61+$D61</f>
        <v>-34768.438065000002</v>
      </c>
      <c r="R61" s="165">
        <f>Q61-'Actv Depr Exp'!S61-'Actv COR'!U61-'Actv Retire'!P61+$B61+$D61</f>
        <v>-35033.576130000001</v>
      </c>
      <c r="S61" s="165">
        <f>R61-'Actv Depr Exp'!T61-'Actv COR'!V61-'Actv Retire'!Q61+$B61+$D61</f>
        <v>-35537.785861640623</v>
      </c>
      <c r="T61" s="165">
        <f>S61-'Actv Depr Exp'!U61-'Actv COR'!W61-'Actv Retire'!R61+$B61+$D61</f>
        <v>-36281.390757187495</v>
      </c>
      <c r="U61" s="165">
        <f>T61-'Actv Depr Exp'!V61-'Actv COR'!X61-'Actv Retire'!S61+$B61+$D61</f>
        <v>-37350.40841226562</v>
      </c>
      <c r="V61" s="165">
        <f>U61-'Actv Depr Exp'!W61-'Actv COR'!Y61-'Actv Retire'!T61+$B61+$D61</f>
        <v>-38831.374018124996</v>
      </c>
      <c r="W61" s="165">
        <f>V61-'Actv Depr Exp'!X61-'Actv COR'!Z61-'Actv Retire'!U61+$B61+$D61</f>
        <v>-40682.313968203118</v>
      </c>
      <c r="X61" s="165">
        <f>W61-'Actv Depr Exp'!Y61-'Actv COR'!AA61-'Actv Retire'!V61+$B61+$D61</f>
        <v>-42777.471282721868</v>
      </c>
      <c r="Y61" s="165">
        <f>X61-'Actv Depr Exp'!Z61-'Actv COR'!AB61-'Actv Retire'!W61+$B61+$D61</f>
        <v>-45112.818270431242</v>
      </c>
      <c r="Z61" s="165">
        <f>Y61-'Actv Depr Exp'!AA61-'Actv COR'!AC61-'Actv Retire'!X61+$B61+$D61</f>
        <v>-47687.578537893743</v>
      </c>
      <c r="AA61" s="165">
        <f>Z61-'Actv Depr Exp'!AB61-'Actv COR'!AD61-'Actv Retire'!Y61+$B61+$D61</f>
        <v>-50501.733969262496</v>
      </c>
      <c r="AB61" s="165">
        <f>AA61-'Actv Depr Exp'!AC61-'Actv COR'!AE61-'Actv Retire'!Z61+$B61+$D61</f>
        <v>-53460.05448442106</v>
      </c>
      <c r="AC61" s="165">
        <f>AB61-'Actv Depr Exp'!AD61-'Actv COR'!AF61-'Actv Retire'!AA61+$B61+$D61</f>
        <v>-56495.790835642125</v>
      </c>
      <c r="AD61" s="165">
        <f>AC61-'Actv Depr Exp'!AE61-'Actv COR'!AG61-'Actv Retire'!AB61+$B61+$D61</f>
        <v>-59652.417656800688</v>
      </c>
      <c r="AE61" s="165">
        <f>AD61-'Actv Depr Exp'!AF61-'Actv COR'!AH61-'Actv Retire'!AC61+$B61+$D61</f>
        <v>-62930.659581771753</v>
      </c>
      <c r="AF61" s="165">
        <f>AE61-'Actv Depr Exp'!AG61-'Actv COR'!AI61-'Actv Retire'!AD61+$B61+$D61</f>
        <v>-66347.978927492819</v>
      </c>
      <c r="AG61" s="165">
        <f>AF61-'Actv Depr Exp'!AH61-'Actv COR'!AJ61-'Actv Retire'!AE61+$B61+$D61</f>
        <v>-69904.479213088882</v>
      </c>
      <c r="AH61" s="165">
        <f>AG61-'Actv Depr Exp'!AI61-'Actv COR'!AK61-'Actv Retire'!AF61+$B61+$D61</f>
        <v>-73664.777154403695</v>
      </c>
      <c r="AI61" s="165">
        <f>AH61-'Actv Depr Exp'!AJ61-'Actv COR'!AL61-'Actv Retire'!AG61+$B61+$D61</f>
        <v>-77629.260948156007</v>
      </c>
      <c r="AJ61" s="165">
        <f>AI61-'Actv Depr Exp'!AK61-'Actv COR'!AM61-'Actv Retire'!AH61+$B61+$D61</f>
        <v>-81739.310720465815</v>
      </c>
      <c r="AK61" s="165">
        <f>AJ61-'Actv Depr Exp'!AL61-'Actv COR'!AN61-'Actv Retire'!AI61+$B61+$D61</f>
        <v>-85994.571400734378</v>
      </c>
      <c r="AL61" s="165">
        <f>AK61-'Actv Depr Exp'!AM61-'Actv COR'!AO61-'Actv Retire'!AJ61+$B61+$D61</f>
        <v>-90371.979273117933</v>
      </c>
      <c r="AM61" s="17"/>
      <c r="AN61" s="165">
        <f t="shared" si="2"/>
        <v>-38831.374018124996</v>
      </c>
      <c r="AO61" s="54"/>
      <c r="AP61" s="54">
        <f t="shared" si="4"/>
        <v>-67413.891746403955</v>
      </c>
      <c r="AQ61" s="322">
        <f>'Bal UPIS'!AO61</f>
        <v>340.22</v>
      </c>
      <c r="AR61" s="670">
        <f>'Bal UPIS'!AP61</f>
        <v>0.2</v>
      </c>
      <c r="AS61" s="322">
        <f>'Bal UPIS'!AQ61</f>
        <v>340.22</v>
      </c>
      <c r="AT61" s="670">
        <f>'Bal UPIS'!AR61</f>
        <v>5.12777456274452E-2</v>
      </c>
    </row>
    <row r="62" spans="2:46">
      <c r="B62" s="165">
        <f>VLOOKUP(J62,'Data Ret Salv COR'!A$8:G$88,7,FALSE)</f>
        <v>0</v>
      </c>
      <c r="D62" s="165">
        <f>VLOOKUP(J62,'Data Ret Salv COR'!A$8:J$88,10,FALSE)</f>
        <v>0</v>
      </c>
      <c r="F62" s="2" t="s">
        <v>31</v>
      </c>
      <c r="H62" s="2" t="str">
        <f>'Link In'!B65</f>
        <v>340210-Comp &amp; Periph Mainframe</v>
      </c>
      <c r="J62" s="3" t="str">
        <f>'Link In'!C293</f>
        <v>340210</v>
      </c>
      <c r="L62" s="3" t="str">
        <f>'Link In'!E65</f>
        <v>10134010</v>
      </c>
      <c r="N62" s="3">
        <f>'Link In'!D65</f>
        <v>340.5</v>
      </c>
      <c r="P62" s="84">
        <f>+'Link In'!F293*-1</f>
        <v>0</v>
      </c>
      <c r="Q62" s="165">
        <f>P62-'Actv Depr Exp'!R62-'Actv COR'!T62-'Actv Retire'!O62+$B62+$D62</f>
        <v>0</v>
      </c>
      <c r="R62" s="165">
        <f>Q62-'Actv Depr Exp'!S62-'Actv COR'!U62-'Actv Retire'!P62+$B62+$D62</f>
        <v>0</v>
      </c>
      <c r="S62" s="165">
        <f>R62-'Actv Depr Exp'!T62-'Actv COR'!V62-'Actv Retire'!Q62+$B62+$D62</f>
        <v>0</v>
      </c>
      <c r="T62" s="165">
        <f>S62-'Actv Depr Exp'!U62-'Actv COR'!W62-'Actv Retire'!R62+$B62+$D62</f>
        <v>0</v>
      </c>
      <c r="U62" s="165">
        <f>T62-'Actv Depr Exp'!V62-'Actv COR'!X62-'Actv Retire'!S62+$B62+$D62</f>
        <v>0</v>
      </c>
      <c r="V62" s="165">
        <f>U62-'Actv Depr Exp'!W62-'Actv COR'!Y62-'Actv Retire'!T62+$B62+$D62</f>
        <v>0</v>
      </c>
      <c r="W62" s="165">
        <f>V62-'Actv Depr Exp'!X62-'Actv COR'!Z62-'Actv Retire'!U62+$B62+$D62</f>
        <v>0</v>
      </c>
      <c r="X62" s="165">
        <f>W62-'Actv Depr Exp'!Y62-'Actv COR'!AA62-'Actv Retire'!V62+$B62+$D62</f>
        <v>0</v>
      </c>
      <c r="Y62" s="165">
        <f>X62-'Actv Depr Exp'!Z62-'Actv COR'!AB62-'Actv Retire'!W62+$B62+$D62</f>
        <v>0</v>
      </c>
      <c r="Z62" s="165">
        <f>Y62-'Actv Depr Exp'!AA62-'Actv COR'!AC62-'Actv Retire'!X62+$B62+$D62</f>
        <v>0</v>
      </c>
      <c r="AA62" s="165">
        <f>Z62-'Actv Depr Exp'!AB62-'Actv COR'!AD62-'Actv Retire'!Y62+$B62+$D62</f>
        <v>0</v>
      </c>
      <c r="AB62" s="165">
        <f>AA62-'Actv Depr Exp'!AC62-'Actv COR'!AE62-'Actv Retire'!Z62+$B62+$D62</f>
        <v>0</v>
      </c>
      <c r="AC62" s="165">
        <f>AB62-'Actv Depr Exp'!AD62-'Actv COR'!AF62-'Actv Retire'!AA62+$B62+$D62</f>
        <v>0</v>
      </c>
      <c r="AD62" s="165">
        <f>AC62-'Actv Depr Exp'!AE62-'Actv COR'!AG62-'Actv Retire'!AB62+$B62+$D62</f>
        <v>0</v>
      </c>
      <c r="AE62" s="165">
        <f>AD62-'Actv Depr Exp'!AF62-'Actv COR'!AH62-'Actv Retire'!AC62+$B62+$D62</f>
        <v>0</v>
      </c>
      <c r="AF62" s="165">
        <f>AE62-'Actv Depr Exp'!AG62-'Actv COR'!AI62-'Actv Retire'!AD62+$B62+$D62</f>
        <v>0</v>
      </c>
      <c r="AG62" s="165">
        <f>AF62-'Actv Depr Exp'!AH62-'Actv COR'!AJ62-'Actv Retire'!AE62+$B62+$D62</f>
        <v>0</v>
      </c>
      <c r="AH62" s="165">
        <f>AG62-'Actv Depr Exp'!AI62-'Actv COR'!AK62-'Actv Retire'!AF62+$B62+$D62</f>
        <v>0</v>
      </c>
      <c r="AI62" s="165">
        <f>AH62-'Actv Depr Exp'!AJ62-'Actv COR'!AL62-'Actv Retire'!AG62+$B62+$D62</f>
        <v>0</v>
      </c>
      <c r="AJ62" s="165">
        <f>AI62-'Actv Depr Exp'!AK62-'Actv COR'!AM62-'Actv Retire'!AH62+$B62+$D62</f>
        <v>0</v>
      </c>
      <c r="AK62" s="165">
        <f>AJ62-'Actv Depr Exp'!AL62-'Actv COR'!AN62-'Actv Retire'!AI62+$B62+$D62</f>
        <v>0</v>
      </c>
      <c r="AL62" s="165">
        <f>AK62-'Actv Depr Exp'!AM62-'Actv COR'!AO62-'Actv Retire'!AJ62+$B62+$D62</f>
        <v>0</v>
      </c>
      <c r="AM62" s="17"/>
      <c r="AN62" s="165">
        <f t="shared" si="2"/>
        <v>0</v>
      </c>
      <c r="AO62" s="54"/>
      <c r="AP62" s="54">
        <f t="shared" ref="AP62:AP84" si="5">AVERAGE(Z62:AL62)</f>
        <v>0</v>
      </c>
      <c r="AQ62" s="322">
        <f>'Bal UPIS'!AO62</f>
        <v>340.21</v>
      </c>
      <c r="AR62" s="670">
        <f>'Bal UPIS'!AP62</f>
        <v>0.2</v>
      </c>
      <c r="AS62" s="322">
        <f>'Bal UPIS'!AQ62</f>
        <v>340.21</v>
      </c>
      <c r="AT62" s="670">
        <f>'Bal UPIS'!AR62</f>
        <v>0.32155905074172891</v>
      </c>
    </row>
    <row r="63" spans="2:46">
      <c r="B63" s="165">
        <f>VLOOKUP(J63,'Data Ret Salv COR'!A$8:G$88,7,FALSE)</f>
        <v>-11.361111111111112</v>
      </c>
      <c r="D63" s="165">
        <f>VLOOKUP(J63,'Data Ret Salv COR'!A$8:J$88,10,FALSE)</f>
        <v>54.410555555555554</v>
      </c>
      <c r="F63" s="2" t="s">
        <v>31</v>
      </c>
      <c r="H63" s="2" t="str">
        <f>'Link In'!B66</f>
        <v>340220-Comp &amp; Periph Personal</v>
      </c>
      <c r="J63" s="3" t="str">
        <f>'Link In'!C294</f>
        <v>340220</v>
      </c>
      <c r="L63" s="3" t="str">
        <f>'Link In'!E66</f>
        <v>10134010</v>
      </c>
      <c r="N63" s="3">
        <f>'Link In'!D66</f>
        <v>340.5</v>
      </c>
      <c r="P63" s="84">
        <f>+'Link In'!F294*-1</f>
        <v>-28007.669999999984</v>
      </c>
      <c r="Q63" s="165">
        <f>P63-'Actv Depr Exp'!R63-'Actv COR'!T63-'Actv Retire'!O63+$B63+$D63</f>
        <v>-30915.692901638879</v>
      </c>
      <c r="R63" s="165">
        <f>Q63-'Actv Depr Exp'!S63-'Actv COR'!U63-'Actv Retire'!P63+$B63+$D63</f>
        <v>-33510.181848277767</v>
      </c>
      <c r="S63" s="165">
        <f>R63-'Actv Depr Exp'!T63-'Actv COR'!V63-'Actv Retire'!Q63+$B63+$D63</f>
        <v>-35791.136839916653</v>
      </c>
      <c r="T63" s="165">
        <f>S63-'Actv Depr Exp'!U63-'Actv COR'!W63-'Actv Retire'!R63+$B63+$D63</f>
        <v>-37758.55787655554</v>
      </c>
      <c r="U63" s="165">
        <f>T63-'Actv Depr Exp'!V63-'Actv COR'!X63-'Actv Retire'!S63+$B63+$D63</f>
        <v>-39412.444958194428</v>
      </c>
      <c r="V63" s="165">
        <f>U63-'Actv Depr Exp'!W63-'Actv COR'!Y63-'Actv Retire'!T63+$B63+$D63</f>
        <v>-40752.798084833317</v>
      </c>
      <c r="W63" s="165">
        <f>V63-'Actv Depr Exp'!X63-'Actv COR'!Z63-'Actv Retire'!U63+$B63+$D63</f>
        <v>-41779.617256472207</v>
      </c>
      <c r="X63" s="165">
        <f>W63-'Actv Depr Exp'!Y63-'Actv COR'!AA63-'Actv Retire'!V63+$B63+$D63</f>
        <v>-42492.902473111099</v>
      </c>
      <c r="Y63" s="165">
        <f>X63-'Actv Depr Exp'!Z63-'Actv COR'!AB63-'Actv Retire'!W63+$B63+$D63</f>
        <v>-42892.653734749991</v>
      </c>
      <c r="Z63" s="165">
        <f>Y63-'Actv Depr Exp'!AA63-'Actv COR'!AC63-'Actv Retire'!X63+$B63+$D63</f>
        <v>-42978.871041388884</v>
      </c>
      <c r="AA63" s="165">
        <f>Z63-'Actv Depr Exp'!AB63-'Actv COR'!AD63-'Actv Retire'!Y63+$B63+$D63</f>
        <v>-42751.554393027778</v>
      </c>
      <c r="AB63" s="165">
        <f>AA63-'Actv Depr Exp'!AC63-'Actv COR'!AE63-'Actv Retire'!Z63+$B63+$D63</f>
        <v>-42210.703789666673</v>
      </c>
      <c r="AC63" s="165">
        <f>AB63-'Actv Depr Exp'!AD63-'Actv COR'!AF63-'Actv Retire'!AA63+$B63+$D63</f>
        <v>-41356.319231305562</v>
      </c>
      <c r="AD63" s="165">
        <f>AC63-'Actv Depr Exp'!AE63-'Actv COR'!AG63-'Actv Retire'!AB63+$B63+$D63</f>
        <v>-40188.40071794446</v>
      </c>
      <c r="AE63" s="165">
        <f>AD63-'Actv Depr Exp'!AF63-'Actv COR'!AH63-'Actv Retire'!AC63+$B63+$D63</f>
        <v>-38706.948249583351</v>
      </c>
      <c r="AF63" s="165">
        <f>AE63-'Actv Depr Exp'!AG63-'Actv COR'!AI63-'Actv Retire'!AD63+$B63+$D63</f>
        <v>-36911.961826222243</v>
      </c>
      <c r="AG63" s="165">
        <f>AF63-'Actv Depr Exp'!AH63-'Actv COR'!AJ63-'Actv Retire'!AE63+$B63+$D63</f>
        <v>-34803.441447861136</v>
      </c>
      <c r="AH63" s="165">
        <f>AG63-'Actv Depr Exp'!AI63-'Actv COR'!AK63-'Actv Retire'!AF63+$B63+$D63</f>
        <v>-32381.387114500034</v>
      </c>
      <c r="AI63" s="165">
        <f>AH63-'Actv Depr Exp'!AJ63-'Actv COR'!AL63-'Actv Retire'!AG63+$B63+$D63</f>
        <v>-29645.798826138929</v>
      </c>
      <c r="AJ63" s="165">
        <f>AI63-'Actv Depr Exp'!AK63-'Actv COR'!AM63-'Actv Retire'!AH63+$B63+$D63</f>
        <v>-26596.676582777825</v>
      </c>
      <c r="AK63" s="165">
        <f>AJ63-'Actv Depr Exp'!AL63-'Actv COR'!AN63-'Actv Retire'!AI63+$B63+$D63</f>
        <v>-23234.020384416723</v>
      </c>
      <c r="AL63" s="165">
        <f>AK63-'Actv Depr Exp'!AM63-'Actv COR'!AO63-'Actv Retire'!AJ63+$B63+$D63</f>
        <v>-19557.830231055621</v>
      </c>
      <c r="AM63" s="17"/>
      <c r="AN63" s="165">
        <f t="shared" si="2"/>
        <v>-40752.798084833317</v>
      </c>
      <c r="AO63" s="54"/>
      <c r="AP63" s="54">
        <f t="shared" si="5"/>
        <v>-34717.22414122225</v>
      </c>
      <c r="AQ63" s="322">
        <f>'Bal UPIS'!AO63</f>
        <v>340.23</v>
      </c>
      <c r="AR63" s="670">
        <f>'Bal UPIS'!AP63</f>
        <v>0.2</v>
      </c>
      <c r="AS63" s="322">
        <f>'Bal UPIS'!AQ63</f>
        <v>340.23</v>
      </c>
      <c r="AT63" s="670">
        <f>'Bal UPIS'!AR63</f>
        <v>0.33392582614651584</v>
      </c>
    </row>
    <row r="64" spans="2:46">
      <c r="B64" s="165">
        <f>VLOOKUP(J64,'Data Ret Salv COR'!A$8:G$88,7,FALSE)</f>
        <v>0</v>
      </c>
      <c r="D64" s="165">
        <f>VLOOKUP(J64,'Data Ret Salv COR'!A$8:J$88,10,FALSE)</f>
        <v>438.39833333333331</v>
      </c>
      <c r="F64" s="2" t="s">
        <v>31</v>
      </c>
      <c r="H64" s="2" t="str">
        <f>'Link In'!B67</f>
        <v>340230-Comp &amp; Periph Other</v>
      </c>
      <c r="J64" s="3" t="str">
        <f>'Link In'!C295</f>
        <v>340230</v>
      </c>
      <c r="L64" s="3" t="str">
        <f>'Link In'!E67</f>
        <v>10134010</v>
      </c>
      <c r="N64" s="3">
        <f>'Link In'!D67</f>
        <v>340.5</v>
      </c>
      <c r="P64" s="84">
        <f>+'Link In'!F295*-1</f>
        <v>-677430.6100000001</v>
      </c>
      <c r="Q64" s="165">
        <f>P64-'Actv Depr Exp'!R64-'Actv COR'!T64-'Actv Retire'!O64+$B64+$D64</f>
        <v>-693748.24565888906</v>
      </c>
      <c r="R64" s="165">
        <f>Q64-'Actv Depr Exp'!S64-'Actv COR'!U64-'Actv Retire'!P64+$B64+$D64</f>
        <v>-709977.86730885436</v>
      </c>
      <c r="S64" s="165">
        <f>R64-'Actv Depr Exp'!T64-'Actv COR'!V64-'Actv Retire'!Q64+$B64+$D64</f>
        <v>-726119.4749498961</v>
      </c>
      <c r="T64" s="165">
        <f>S64-'Actv Depr Exp'!U64-'Actv COR'!W64-'Actv Retire'!R64+$B64+$D64</f>
        <v>-742173.06858201418</v>
      </c>
      <c r="U64" s="165">
        <f>T64-'Actv Depr Exp'!V64-'Actv COR'!X64-'Actv Retire'!S64+$B64+$D64</f>
        <v>-758138.64820520871</v>
      </c>
      <c r="V64" s="165">
        <f>U64-'Actv Depr Exp'!W64-'Actv COR'!Y64-'Actv Retire'!T64+$B64+$D64</f>
        <v>-774016.21381947957</v>
      </c>
      <c r="W64" s="165">
        <f>V64-'Actv Depr Exp'!X64-'Actv COR'!Z64-'Actv Retire'!U64+$B64+$D64</f>
        <v>-789805.76542482688</v>
      </c>
      <c r="X64" s="165">
        <f>W64-'Actv Depr Exp'!Y64-'Actv COR'!AA64-'Actv Retire'!V64+$B64+$D64</f>
        <v>-805507.30302125053</v>
      </c>
      <c r="Y64" s="165">
        <f>X64-'Actv Depr Exp'!Z64-'Actv COR'!AB64-'Actv Retire'!W64+$B64+$D64</f>
        <v>-821120.82660875062</v>
      </c>
      <c r="Z64" s="165">
        <f>Y64-'Actv Depr Exp'!AA64-'Actv COR'!AC64-'Actv Retire'!X64+$B64+$D64</f>
        <v>-836646.33618732705</v>
      </c>
      <c r="AA64" s="165">
        <f>Z64-'Actv Depr Exp'!AB64-'Actv COR'!AD64-'Actv Retire'!Y64+$B64+$D64</f>
        <v>-852083.83175697993</v>
      </c>
      <c r="AB64" s="165">
        <f>AA64-'Actv Depr Exp'!AC64-'Actv COR'!AE64-'Actv Retire'!Z64+$B64+$D64</f>
        <v>-867433.31331770914</v>
      </c>
      <c r="AC64" s="165">
        <f>AB64-'Actv Depr Exp'!AD64-'Actv COR'!AF64-'Actv Retire'!AA64+$B64+$D64</f>
        <v>-882694.7808695148</v>
      </c>
      <c r="AD64" s="165">
        <f>AC64-'Actv Depr Exp'!AE64-'Actv COR'!AG64-'Actv Retire'!AB64+$B64+$D64</f>
        <v>-897868.23441239679</v>
      </c>
      <c r="AE64" s="165">
        <f>AD64-'Actv Depr Exp'!AF64-'Actv COR'!AH64-'Actv Retire'!AC64+$B64+$D64</f>
        <v>-912953.67394635524</v>
      </c>
      <c r="AF64" s="165">
        <f>AE64-'Actv Depr Exp'!AG64-'Actv COR'!AI64-'Actv Retire'!AD64+$B64+$D64</f>
        <v>-927951.09947139001</v>
      </c>
      <c r="AG64" s="165">
        <f>AF64-'Actv Depr Exp'!AH64-'Actv COR'!AJ64-'Actv Retire'!AE64+$B64+$D64</f>
        <v>-942860.51098750124</v>
      </c>
      <c r="AH64" s="165">
        <f>AG64-'Actv Depr Exp'!AI64-'Actv COR'!AK64-'Actv Retire'!AF64+$B64+$D64</f>
        <v>-957681.9084946888</v>
      </c>
      <c r="AI64" s="165">
        <f>AH64-'Actv Depr Exp'!AJ64-'Actv COR'!AL64-'Actv Retire'!AG64+$B64+$D64</f>
        <v>-972415.2919929527</v>
      </c>
      <c r="AJ64" s="165">
        <f>AI64-'Actv Depr Exp'!AK64-'Actv COR'!AM64-'Actv Retire'!AH64+$B64+$D64</f>
        <v>-987060.66148229304</v>
      </c>
      <c r="AK64" s="165">
        <f>AJ64-'Actv Depr Exp'!AL64-'Actv COR'!AN64-'Actv Retire'!AI64+$B64+$D64</f>
        <v>-1001618.0169627097</v>
      </c>
      <c r="AL64" s="165">
        <f>AK64-'Actv Depr Exp'!AM64-'Actv COR'!AO64-'Actv Retire'!AJ64+$B64+$D64</f>
        <v>-1016087.3584342028</v>
      </c>
      <c r="AM64" s="17"/>
      <c r="AN64" s="165">
        <f t="shared" si="2"/>
        <v>-774016.21381947957</v>
      </c>
      <c r="AO64" s="54"/>
      <c r="AP64" s="54">
        <f t="shared" si="5"/>
        <v>-927335.00140892458</v>
      </c>
      <c r="AQ64" s="322">
        <f>'Bal UPIS'!AO64</f>
        <v>340.23</v>
      </c>
      <c r="AR64" s="670">
        <f>'Bal UPIS'!AP64</f>
        <v>0.2</v>
      </c>
      <c r="AS64" s="322">
        <f>'Bal UPIS'!AQ64</f>
        <v>340.23</v>
      </c>
      <c r="AT64" s="670">
        <f>'Bal UPIS'!AR64</f>
        <v>0.33392582614651584</v>
      </c>
    </row>
    <row r="65" spans="2:46">
      <c r="B65" s="165">
        <f>VLOOKUP(J65,'Data Ret Salv COR'!A$8:G$88,7,FALSE)</f>
        <v>0</v>
      </c>
      <c r="D65" s="165">
        <f>VLOOKUP(J65,'Data Ret Salv COR'!A$8:J$88,10,FALSE)</f>
        <v>0</v>
      </c>
      <c r="F65" s="2" t="s">
        <v>31</v>
      </c>
      <c r="H65" s="2" t="str">
        <f>'Link In'!B68</f>
        <v>340240-Comp &amp; Periph Capital Lease</v>
      </c>
      <c r="J65" s="3" t="str">
        <f>'Link In'!C296</f>
        <v>340240</v>
      </c>
      <c r="L65" s="3" t="str">
        <f>'Link In'!E68</f>
        <v>10134010</v>
      </c>
      <c r="N65" s="3">
        <f>'Link In'!D68</f>
        <v>340.5</v>
      </c>
      <c r="P65" s="84">
        <f>+'Link In'!F296*-1</f>
        <v>0</v>
      </c>
      <c r="Q65" s="165">
        <f>P65-'Actv Depr Exp'!R65-'Actv COR'!T65-'Actv Retire'!O65+$B65+$D65</f>
        <v>0</v>
      </c>
      <c r="R65" s="165">
        <f>Q65-'Actv Depr Exp'!S65-'Actv COR'!U65-'Actv Retire'!P65+$B65+$D65</f>
        <v>0</v>
      </c>
      <c r="S65" s="165">
        <f>R65-'Actv Depr Exp'!T65-'Actv COR'!V65-'Actv Retire'!Q65+$B65+$D65</f>
        <v>0</v>
      </c>
      <c r="T65" s="165">
        <f>S65-'Actv Depr Exp'!U65-'Actv COR'!W65-'Actv Retire'!R65+$B65+$D65</f>
        <v>0</v>
      </c>
      <c r="U65" s="165">
        <f>T65-'Actv Depr Exp'!V65-'Actv COR'!X65-'Actv Retire'!S65+$B65+$D65</f>
        <v>0</v>
      </c>
      <c r="V65" s="165">
        <f>U65-'Actv Depr Exp'!W65-'Actv COR'!Y65-'Actv Retire'!T65+$B65+$D65</f>
        <v>0</v>
      </c>
      <c r="W65" s="165">
        <f>V65-'Actv Depr Exp'!X65-'Actv COR'!Z65-'Actv Retire'!U65+$B65+$D65</f>
        <v>0</v>
      </c>
      <c r="X65" s="165">
        <f>W65-'Actv Depr Exp'!Y65-'Actv COR'!AA65-'Actv Retire'!V65+$B65+$D65</f>
        <v>0</v>
      </c>
      <c r="Y65" s="165">
        <f>X65-'Actv Depr Exp'!Z65-'Actv COR'!AB65-'Actv Retire'!W65+$B65+$D65</f>
        <v>0</v>
      </c>
      <c r="Z65" s="165">
        <f>Y65-'Actv Depr Exp'!AA65-'Actv COR'!AC65-'Actv Retire'!X65+$B65+$D65</f>
        <v>0</v>
      </c>
      <c r="AA65" s="165">
        <f>Z65-'Actv Depr Exp'!AB65-'Actv COR'!AD65-'Actv Retire'!Y65+$B65+$D65</f>
        <v>0</v>
      </c>
      <c r="AB65" s="165">
        <f>AA65-'Actv Depr Exp'!AC65-'Actv COR'!AE65-'Actv Retire'!Z65+$B65+$D65</f>
        <v>0</v>
      </c>
      <c r="AC65" s="165">
        <f>AB65-'Actv Depr Exp'!AD65-'Actv COR'!AF65-'Actv Retire'!AA65+$B65+$D65</f>
        <v>0</v>
      </c>
      <c r="AD65" s="165">
        <f>AC65-'Actv Depr Exp'!AE65-'Actv COR'!AG65-'Actv Retire'!AB65+$B65+$D65</f>
        <v>0</v>
      </c>
      <c r="AE65" s="165">
        <f>AD65-'Actv Depr Exp'!AF65-'Actv COR'!AH65-'Actv Retire'!AC65+$B65+$D65</f>
        <v>0</v>
      </c>
      <c r="AF65" s="165">
        <f>AE65-'Actv Depr Exp'!AG65-'Actv COR'!AI65-'Actv Retire'!AD65+$B65+$D65</f>
        <v>0</v>
      </c>
      <c r="AG65" s="165">
        <f>AF65-'Actv Depr Exp'!AH65-'Actv COR'!AJ65-'Actv Retire'!AE65+$B65+$D65</f>
        <v>0</v>
      </c>
      <c r="AH65" s="165">
        <f>AG65-'Actv Depr Exp'!AI65-'Actv COR'!AK65-'Actv Retire'!AF65+$B65+$D65</f>
        <v>0</v>
      </c>
      <c r="AI65" s="165">
        <f>AH65-'Actv Depr Exp'!AJ65-'Actv COR'!AL65-'Actv Retire'!AG65+$B65+$D65</f>
        <v>0</v>
      </c>
      <c r="AJ65" s="165">
        <f>AI65-'Actv Depr Exp'!AK65-'Actv COR'!AM65-'Actv Retire'!AH65+$B65+$D65</f>
        <v>0</v>
      </c>
      <c r="AK65" s="165">
        <f>AJ65-'Actv Depr Exp'!AL65-'Actv COR'!AN65-'Actv Retire'!AI65+$B65+$D65</f>
        <v>0</v>
      </c>
      <c r="AL65" s="165">
        <f>AK65-'Actv Depr Exp'!AM65-'Actv COR'!AO65-'Actv Retire'!AJ65+$B65+$D65</f>
        <v>0</v>
      </c>
      <c r="AM65" s="17"/>
      <c r="AN65" s="165">
        <f t="shared" si="2"/>
        <v>0</v>
      </c>
      <c r="AO65" s="54"/>
      <c r="AP65" s="54">
        <f t="shared" si="5"/>
        <v>0</v>
      </c>
      <c r="AQ65" s="322">
        <f>'Bal UPIS'!AO65</f>
        <v>0</v>
      </c>
      <c r="AR65" s="670">
        <f>'Bal UPIS'!AP65</f>
        <v>0</v>
      </c>
      <c r="AS65" s="322">
        <f>'Bal UPIS'!AQ65</f>
        <v>0</v>
      </c>
      <c r="AT65" s="670">
        <f>'Bal UPIS'!AR65</f>
        <v>0</v>
      </c>
    </row>
    <row r="66" spans="2:46">
      <c r="B66" s="165">
        <f>VLOOKUP(J66,'Data Ret Salv COR'!A$8:G$88,7,FALSE)</f>
        <v>0</v>
      </c>
      <c r="D66" s="165">
        <f>VLOOKUP(J66,'Data Ret Salv COR'!A$8:J$88,10,FALSE)</f>
        <v>0</v>
      </c>
      <c r="F66" s="2" t="s">
        <v>31</v>
      </c>
      <c r="H66" s="2" t="str">
        <f>'Link In'!B69</f>
        <v>340300-Computer Software</v>
      </c>
      <c r="J66" s="3" t="str">
        <f>'Link In'!C297</f>
        <v>340300</v>
      </c>
      <c r="L66" s="3" t="str">
        <f>'Link In'!E69</f>
        <v>10134010</v>
      </c>
      <c r="N66" s="3">
        <f>'Link In'!D69</f>
        <v>340.5</v>
      </c>
      <c r="P66" s="84">
        <f>+'Link In'!F297*-1</f>
        <v>-6963611.4000000004</v>
      </c>
      <c r="Q66" s="165">
        <f>P66-'Actv Depr Exp'!R66-'Actv COR'!T66-'Actv Retire'!O66+$B66+$D66</f>
        <v>-7038123.9656100003</v>
      </c>
      <c r="R66" s="165">
        <f>Q66-'Actv Depr Exp'!S66-'Actv COR'!U66-'Actv Retire'!P66+$B66+$D66</f>
        <v>-7112347.3102766601</v>
      </c>
      <c r="S66" s="165">
        <f>R66-'Actv Depr Exp'!T66-'Actv COR'!V66-'Actv Retire'!Q66+$B66+$D66</f>
        <v>-7184765.5016730418</v>
      </c>
      <c r="T66" s="165">
        <f>S66-'Actv Depr Exp'!U66-'Actv COR'!W66-'Actv Retire'!R66+$B66+$D66</f>
        <v>-7255378.5397991464</v>
      </c>
      <c r="U66" s="165">
        <f>T66-'Actv Depr Exp'!V66-'Actv COR'!X66-'Actv Retire'!S66+$B66+$D66</f>
        <v>-7382945.377581194</v>
      </c>
      <c r="V66" s="165">
        <f>U66-'Actv Depr Exp'!W66-'Actv COR'!Y66-'Actv Retire'!T66+$B66+$D66</f>
        <v>-7509767.4545844644</v>
      </c>
      <c r="W66" s="165">
        <f>V66-'Actv Depr Exp'!X66-'Actv COR'!Z66-'Actv Retire'!U66+$B66+$D66</f>
        <v>-7635458.4474913571</v>
      </c>
      <c r="X66" s="165">
        <f>W66-'Actv Depr Exp'!Y66-'Actv COR'!AA66-'Actv Retire'!V66+$B66+$D66</f>
        <v>-7763087.6746775871</v>
      </c>
      <c r="Y66" s="165">
        <f>X66-'Actv Depr Exp'!Z66-'Actv COR'!AB66-'Actv Retire'!W66+$B66+$D66</f>
        <v>-7889527.4218215747</v>
      </c>
      <c r="Z66" s="165">
        <f>Y66-'Actv Depr Exp'!AA66-'Actv COR'!AC66-'Actv Retire'!X66+$B66+$D66</f>
        <v>-8014590.8474526517</v>
      </c>
      <c r="AA66" s="165">
        <f>Z66-'Actv Depr Exp'!AB66-'Actv COR'!AD66-'Actv Retire'!Y66+$B66+$D66</f>
        <v>-8139061.7494016364</v>
      </c>
      <c r="AB66" s="165">
        <f>AA66-'Actv Depr Exp'!AC66-'Actv COR'!AE66-'Actv Retire'!Z66+$B66+$D66</f>
        <v>-8262739.2993223052</v>
      </c>
      <c r="AC66" s="165">
        <f>AB66-'Actv Depr Exp'!AD66-'Actv COR'!AF66-'Actv Retire'!AA66+$B66+$D66</f>
        <v>-8384611.6959726978</v>
      </c>
      <c r="AD66" s="165">
        <f>AC66-'Actv Depr Exp'!AE66-'Actv COR'!AG66-'Actv Retire'!AB66+$B66+$D66</f>
        <v>-8519497.8319846671</v>
      </c>
      <c r="AE66" s="165">
        <f>AD66-'Actv Depr Exp'!AF66-'Actv COR'!AH66-'Actv Retire'!AC66+$B66+$D66</f>
        <v>-8652578.8147263583</v>
      </c>
      <c r="AF66" s="165">
        <f>AE66-'Actv Depr Exp'!AG66-'Actv COR'!AI66-'Actv Retire'!AD66+$B66+$D66</f>
        <v>-8783854.6441977713</v>
      </c>
      <c r="AG66" s="165">
        <f>AF66-'Actv Depr Exp'!AH66-'Actv COR'!AJ66-'Actv Retire'!AE66+$B66+$D66</f>
        <v>-8915999.3470655736</v>
      </c>
      <c r="AH66" s="165">
        <f>AG66-'Actv Depr Exp'!AI66-'Actv COR'!AK66-'Actv Retire'!AF66+$B66+$D66</f>
        <v>-9046338.8966630977</v>
      </c>
      <c r="AI66" s="165">
        <f>AH66-'Actv Depr Exp'!AJ66-'Actv COR'!AL66-'Actv Retire'!AG66+$B66+$D66</f>
        <v>-9174873.2929903436</v>
      </c>
      <c r="AJ66" s="165">
        <f>AI66-'Actv Depr Exp'!AK66-'Actv COR'!AM66-'Actv Retire'!AH66+$B66+$D66</f>
        <v>-9301602.5360473134</v>
      </c>
      <c r="AK66" s="165">
        <f>AJ66-'Actv Depr Exp'!AL66-'Actv COR'!AN66-'Actv Retire'!AI66+$B66+$D66</f>
        <v>-9426526.625834005</v>
      </c>
      <c r="AL66" s="165">
        <f>AK66-'Actv Depr Exp'!AM66-'Actv COR'!AO66-'Actv Retire'!AJ66+$B66+$D66</f>
        <v>-9549645.5623504184</v>
      </c>
      <c r="AM66" s="17"/>
      <c r="AN66" s="165">
        <f t="shared" si="2"/>
        <v>-7509767.4545844644</v>
      </c>
      <c r="AO66" s="54"/>
      <c r="AP66" s="54">
        <f t="shared" si="5"/>
        <v>-8782455.4726160634</v>
      </c>
      <c r="AQ66" s="322">
        <f>'Bal UPIS'!AO66</f>
        <v>340.32</v>
      </c>
      <c r="AR66" s="670">
        <f>'Bal UPIS'!AP66</f>
        <v>0.2</v>
      </c>
      <c r="AS66" s="322">
        <f>'Bal UPIS'!AQ66</f>
        <v>340.32</v>
      </c>
      <c r="AT66" s="670">
        <f>'Bal UPIS'!AR66</f>
        <v>0.17200144983865581</v>
      </c>
    </row>
    <row r="67" spans="2:46">
      <c r="B67" s="165">
        <f>VLOOKUP(J67,'Data Ret Salv COR'!A$8:G$88,7,FALSE)</f>
        <v>0</v>
      </c>
      <c r="D67" s="165">
        <f>VLOOKUP(J67,'Data Ret Salv COR'!A$8:J$88,10,FALSE)</f>
        <v>0</v>
      </c>
      <c r="F67" s="2" t="s">
        <v>31</v>
      </c>
      <c r="H67" s="2" t="str">
        <f>'Link In'!B70</f>
        <v>340315-Computer Software - BT</v>
      </c>
      <c r="J67" s="3" t="str">
        <f>'Link In'!C298</f>
        <v>340315</v>
      </c>
      <c r="L67" s="3" t="str">
        <f>'Link In'!E70</f>
        <v>10134010</v>
      </c>
      <c r="N67" s="3">
        <f>'Link In'!D70</f>
        <v>340.5</v>
      </c>
      <c r="P67" s="84">
        <f>+'Link In'!F298*-1</f>
        <v>0</v>
      </c>
      <c r="Q67" s="165">
        <f>P67-'Actv Depr Exp'!R67-'Actv COR'!T67-'Actv Retire'!O67+$B67+$D67</f>
        <v>0</v>
      </c>
      <c r="R67" s="165">
        <f>Q67-'Actv Depr Exp'!S67-'Actv COR'!U67-'Actv Retire'!P67+$B67+$D67</f>
        <v>0</v>
      </c>
      <c r="S67" s="165">
        <f>R67-'Actv Depr Exp'!T67-'Actv COR'!V67-'Actv Retire'!Q67+$B67+$D67</f>
        <v>0</v>
      </c>
      <c r="T67" s="165">
        <f>S67-'Actv Depr Exp'!U67-'Actv COR'!W67-'Actv Retire'!R67+$B67+$D67</f>
        <v>0</v>
      </c>
      <c r="U67" s="165">
        <f>T67-'Actv Depr Exp'!V67-'Actv COR'!X67-'Actv Retire'!S67+$B67+$D67</f>
        <v>0</v>
      </c>
      <c r="V67" s="165">
        <f>U67-'Actv Depr Exp'!W67-'Actv COR'!Y67-'Actv Retire'!T67+$B67+$D67</f>
        <v>0</v>
      </c>
      <c r="W67" s="165">
        <f>V67-'Actv Depr Exp'!X67-'Actv COR'!Z67-'Actv Retire'!U67+$B67+$D67</f>
        <v>0</v>
      </c>
      <c r="X67" s="165">
        <f>W67-'Actv Depr Exp'!Y67-'Actv COR'!AA67-'Actv Retire'!V67+$B67+$D67</f>
        <v>0</v>
      </c>
      <c r="Y67" s="165">
        <f>X67-'Actv Depr Exp'!Z67-'Actv COR'!AB67-'Actv Retire'!W67+$B67+$D67</f>
        <v>0</v>
      </c>
      <c r="Z67" s="165">
        <f>Y67-'Actv Depr Exp'!AA67-'Actv COR'!AC67-'Actv Retire'!X67+$B67+$D67</f>
        <v>0</v>
      </c>
      <c r="AA67" s="165">
        <f>Z67-'Actv Depr Exp'!AB67-'Actv COR'!AD67-'Actv Retire'!Y67+$B67+$D67</f>
        <v>0</v>
      </c>
      <c r="AB67" s="165">
        <f>AA67-'Actv Depr Exp'!AC67-'Actv COR'!AE67-'Actv Retire'!Z67+$B67+$D67</f>
        <v>0</v>
      </c>
      <c r="AC67" s="165">
        <f>AB67-'Actv Depr Exp'!AD67-'Actv COR'!AF67-'Actv Retire'!AA67+$B67+$D67</f>
        <v>0</v>
      </c>
      <c r="AD67" s="165">
        <f>AC67-'Actv Depr Exp'!AE67-'Actv COR'!AG67-'Actv Retire'!AB67+$B67+$D67</f>
        <v>0</v>
      </c>
      <c r="AE67" s="165">
        <f>AD67-'Actv Depr Exp'!AF67-'Actv COR'!AH67-'Actv Retire'!AC67+$B67+$D67</f>
        <v>0</v>
      </c>
      <c r="AF67" s="165">
        <f>AE67-'Actv Depr Exp'!AG67-'Actv COR'!AI67-'Actv Retire'!AD67+$B67+$D67</f>
        <v>0</v>
      </c>
      <c r="AG67" s="165">
        <f>AF67-'Actv Depr Exp'!AH67-'Actv COR'!AJ67-'Actv Retire'!AE67+$B67+$D67</f>
        <v>0</v>
      </c>
      <c r="AH67" s="165">
        <f>AG67-'Actv Depr Exp'!AI67-'Actv COR'!AK67-'Actv Retire'!AF67+$B67+$D67</f>
        <v>0</v>
      </c>
      <c r="AI67" s="165">
        <f>AH67-'Actv Depr Exp'!AJ67-'Actv COR'!AL67-'Actv Retire'!AG67+$B67+$D67</f>
        <v>0</v>
      </c>
      <c r="AJ67" s="165">
        <f>AI67-'Actv Depr Exp'!AK67-'Actv COR'!AM67-'Actv Retire'!AH67+$B67+$D67</f>
        <v>0</v>
      </c>
      <c r="AK67" s="165">
        <f>AJ67-'Actv Depr Exp'!AL67-'Actv COR'!AN67-'Actv Retire'!AI67+$B67+$D67</f>
        <v>0</v>
      </c>
      <c r="AL67" s="165">
        <f>AK67-'Actv Depr Exp'!AM67-'Actv COR'!AO67-'Actv Retire'!AJ67+$B67+$D67</f>
        <v>0</v>
      </c>
      <c r="AM67" s="17"/>
      <c r="AN67" s="165">
        <f t="shared" si="2"/>
        <v>0</v>
      </c>
      <c r="AO67" s="54"/>
      <c r="AP67" s="54">
        <f t="shared" si="5"/>
        <v>0</v>
      </c>
      <c r="AQ67" s="322">
        <f>'Bal UPIS'!AO67</f>
        <v>340.3</v>
      </c>
      <c r="AR67" s="670">
        <f>'Bal UPIS'!AP67</f>
        <v>0.1</v>
      </c>
      <c r="AS67" s="322">
        <f>'Bal UPIS'!AQ67</f>
        <v>340.3</v>
      </c>
      <c r="AT67" s="670">
        <f>'Bal UPIS'!AR67</f>
        <v>3.453361994575669E-2</v>
      </c>
    </row>
    <row r="68" spans="2:46">
      <c r="B68" s="165">
        <f>VLOOKUP(J68,'Data Ret Salv COR'!A$8:G$88,7,FALSE)</f>
        <v>0</v>
      </c>
      <c r="D68" s="165">
        <f>VLOOKUP(J68,'Data Ret Salv COR'!A$8:J$88,10,FALSE)</f>
        <v>0</v>
      </c>
      <c r="F68" s="2" t="s">
        <v>31</v>
      </c>
      <c r="H68" s="2" t="str">
        <f>'Link In'!B71</f>
        <v>340320-Comp Software Personal</v>
      </c>
      <c r="J68" s="3" t="str">
        <f>'Link In'!C299</f>
        <v>340320</v>
      </c>
      <c r="L68" s="3" t="str">
        <f>'Link In'!E71</f>
        <v>10134010</v>
      </c>
      <c r="N68" s="3">
        <f>'Link In'!D71</f>
        <v>340.5</v>
      </c>
      <c r="P68" s="84">
        <f>+'Link In'!F299*-1</f>
        <v>0</v>
      </c>
      <c r="Q68" s="165">
        <f>P68-'Actv Depr Exp'!R68-'Actv COR'!T68-'Actv Retire'!O68+$B68+$D68</f>
        <v>0</v>
      </c>
      <c r="R68" s="165">
        <f>Q68-'Actv Depr Exp'!S68-'Actv COR'!U68-'Actv Retire'!P68+$B68+$D68</f>
        <v>0</v>
      </c>
      <c r="S68" s="165">
        <f>R68-'Actv Depr Exp'!T68-'Actv COR'!V68-'Actv Retire'!Q68+$B68+$D68</f>
        <v>0</v>
      </c>
      <c r="T68" s="165">
        <f>S68-'Actv Depr Exp'!U68-'Actv COR'!W68-'Actv Retire'!R68+$B68+$D68</f>
        <v>0</v>
      </c>
      <c r="U68" s="165">
        <f>T68-'Actv Depr Exp'!V68-'Actv COR'!X68-'Actv Retire'!S68+$B68+$D68</f>
        <v>0</v>
      </c>
      <c r="V68" s="165">
        <f>U68-'Actv Depr Exp'!W68-'Actv COR'!Y68-'Actv Retire'!T68+$B68+$D68</f>
        <v>0</v>
      </c>
      <c r="W68" s="165">
        <f>V68-'Actv Depr Exp'!X68-'Actv COR'!Z68-'Actv Retire'!U68+$B68+$D68</f>
        <v>0</v>
      </c>
      <c r="X68" s="165">
        <f>W68-'Actv Depr Exp'!Y68-'Actv COR'!AA68-'Actv Retire'!V68+$B68+$D68</f>
        <v>0</v>
      </c>
      <c r="Y68" s="165">
        <f>X68-'Actv Depr Exp'!Z68-'Actv COR'!AB68-'Actv Retire'!W68+$B68+$D68</f>
        <v>0</v>
      </c>
      <c r="Z68" s="165">
        <f>Y68-'Actv Depr Exp'!AA68-'Actv COR'!AC68-'Actv Retire'!X68+$B68+$D68</f>
        <v>0</v>
      </c>
      <c r="AA68" s="165">
        <f>Z68-'Actv Depr Exp'!AB68-'Actv COR'!AD68-'Actv Retire'!Y68+$B68+$D68</f>
        <v>0</v>
      </c>
      <c r="AB68" s="165">
        <f>AA68-'Actv Depr Exp'!AC68-'Actv COR'!AE68-'Actv Retire'!Z68+$B68+$D68</f>
        <v>0</v>
      </c>
      <c r="AC68" s="165">
        <f>AB68-'Actv Depr Exp'!AD68-'Actv COR'!AF68-'Actv Retire'!AA68+$B68+$D68</f>
        <v>0</v>
      </c>
      <c r="AD68" s="165">
        <f>AC68-'Actv Depr Exp'!AE68-'Actv COR'!AG68-'Actv Retire'!AB68+$B68+$D68</f>
        <v>0</v>
      </c>
      <c r="AE68" s="165">
        <f>AD68-'Actv Depr Exp'!AF68-'Actv COR'!AH68-'Actv Retire'!AC68+$B68+$D68</f>
        <v>0</v>
      </c>
      <c r="AF68" s="165">
        <f>AE68-'Actv Depr Exp'!AG68-'Actv COR'!AI68-'Actv Retire'!AD68+$B68+$D68</f>
        <v>0</v>
      </c>
      <c r="AG68" s="165">
        <f>AF68-'Actv Depr Exp'!AH68-'Actv COR'!AJ68-'Actv Retire'!AE68+$B68+$D68</f>
        <v>0</v>
      </c>
      <c r="AH68" s="165">
        <f>AG68-'Actv Depr Exp'!AI68-'Actv COR'!AK68-'Actv Retire'!AF68+$B68+$D68</f>
        <v>0</v>
      </c>
      <c r="AI68" s="165">
        <f>AH68-'Actv Depr Exp'!AJ68-'Actv COR'!AL68-'Actv Retire'!AG68+$B68+$D68</f>
        <v>0</v>
      </c>
      <c r="AJ68" s="165">
        <f>AI68-'Actv Depr Exp'!AK68-'Actv COR'!AM68-'Actv Retire'!AH68+$B68+$D68</f>
        <v>0</v>
      </c>
      <c r="AK68" s="165">
        <f>AJ68-'Actv Depr Exp'!AL68-'Actv COR'!AN68-'Actv Retire'!AI68+$B68+$D68</f>
        <v>0</v>
      </c>
      <c r="AL68" s="165">
        <f>AK68-'Actv Depr Exp'!AM68-'Actv COR'!AO68-'Actv Retire'!AJ68+$B68+$D68</f>
        <v>0</v>
      </c>
      <c r="AM68" s="17"/>
      <c r="AN68" s="165">
        <f t="shared" si="2"/>
        <v>0</v>
      </c>
      <c r="AO68" s="54"/>
      <c r="AP68" s="54">
        <f t="shared" si="5"/>
        <v>0</v>
      </c>
      <c r="AQ68" s="322">
        <f>'Bal UPIS'!AO68</f>
        <v>340.33</v>
      </c>
      <c r="AR68" s="670">
        <f>'Bal UPIS'!AP68</f>
        <v>0.2</v>
      </c>
      <c r="AS68" s="322">
        <f>'Bal UPIS'!AQ68</f>
        <v>340.33</v>
      </c>
      <c r="AT68" s="670">
        <f>'Bal UPIS'!AR68</f>
        <v>0</v>
      </c>
    </row>
    <row r="69" spans="2:46">
      <c r="B69" s="165">
        <f>VLOOKUP(J69,'Data Ret Salv COR'!A$8:G$88,7,FALSE)</f>
        <v>0</v>
      </c>
      <c r="D69" s="165">
        <f>VLOOKUP(J69,'Data Ret Salv COR'!A$8:J$88,10,FALSE)</f>
        <v>0</v>
      </c>
      <c r="F69" s="2" t="s">
        <v>31</v>
      </c>
      <c r="H69" s="2" t="str">
        <f>'Link In'!B72</f>
        <v>340325-Comp Software Customized</v>
      </c>
      <c r="J69" s="3" t="str">
        <f>'Link In'!C300</f>
        <v>340325</v>
      </c>
      <c r="L69" s="3" t="str">
        <f>'Link In'!E72</f>
        <v>10134010</v>
      </c>
      <c r="N69" s="3">
        <f>'Link In'!D72</f>
        <v>340.5</v>
      </c>
      <c r="P69" s="84">
        <f>+'Link In'!F300*-1</f>
        <v>-24306.18</v>
      </c>
      <c r="Q69" s="165">
        <f>P69-'Actv Depr Exp'!R69-'Actv COR'!T69-'Actv Retire'!O69+$B69+$D69</f>
        <v>-24314.914780083334</v>
      </c>
      <c r="R69" s="165">
        <f>Q69-'Actv Depr Exp'!S69-'Actv COR'!U69-'Actv Retire'!P69+$B69+$D69</f>
        <v>-24323.649560166668</v>
      </c>
      <c r="S69" s="165">
        <f>R69-'Actv Depr Exp'!T69-'Actv COR'!V69-'Actv Retire'!Q69+$B69+$D69</f>
        <v>-24332.384340250002</v>
      </c>
      <c r="T69" s="165">
        <f>S69-'Actv Depr Exp'!U69-'Actv COR'!W69-'Actv Retire'!R69+$B69+$D69</f>
        <v>-24341.119120333336</v>
      </c>
      <c r="U69" s="165">
        <f>T69-'Actv Depr Exp'!V69-'Actv COR'!X69-'Actv Retire'!S69+$B69+$D69</f>
        <v>-24349.853900416671</v>
      </c>
      <c r="V69" s="165">
        <f>U69-'Actv Depr Exp'!W69-'Actv COR'!Y69-'Actv Retire'!T69+$B69+$D69</f>
        <v>-24358.588680500005</v>
      </c>
      <c r="W69" s="165">
        <f>V69-'Actv Depr Exp'!X69-'Actv COR'!Z69-'Actv Retire'!U69+$B69+$D69</f>
        <v>-24367.323460583339</v>
      </c>
      <c r="X69" s="165">
        <f>W69-'Actv Depr Exp'!Y69-'Actv COR'!AA69-'Actv Retire'!V69+$B69+$D69</f>
        <v>-24376.058240666673</v>
      </c>
      <c r="Y69" s="165">
        <f>X69-'Actv Depr Exp'!Z69-'Actv COR'!AB69-'Actv Retire'!W69+$B69+$D69</f>
        <v>-24384.793020750007</v>
      </c>
      <c r="Z69" s="165">
        <f>Y69-'Actv Depr Exp'!AA69-'Actv COR'!AC69-'Actv Retire'!X69+$B69+$D69</f>
        <v>-24393.527800833341</v>
      </c>
      <c r="AA69" s="165">
        <f>Z69-'Actv Depr Exp'!AB69-'Actv COR'!AD69-'Actv Retire'!Y69+$B69+$D69</f>
        <v>-24402.262580916675</v>
      </c>
      <c r="AB69" s="165">
        <f>AA69-'Actv Depr Exp'!AC69-'Actv COR'!AE69-'Actv Retire'!Z69+$B69+$D69</f>
        <v>-24410.997361000009</v>
      </c>
      <c r="AC69" s="165">
        <f>AB69-'Actv Depr Exp'!AD69-'Actv COR'!AF69-'Actv Retire'!AA69+$B69+$D69</f>
        <v>-24419.732141083343</v>
      </c>
      <c r="AD69" s="165">
        <f>AC69-'Actv Depr Exp'!AE69-'Actv COR'!AG69-'Actv Retire'!AB69+$B69+$D69</f>
        <v>-24428.466921166677</v>
      </c>
      <c r="AE69" s="165">
        <f>AD69-'Actv Depr Exp'!AF69-'Actv COR'!AH69-'Actv Retire'!AC69+$B69+$D69</f>
        <v>-24437.201701250011</v>
      </c>
      <c r="AF69" s="165">
        <f>AE69-'Actv Depr Exp'!AG69-'Actv COR'!AI69-'Actv Retire'!AD69+$B69+$D69</f>
        <v>-24445.936481333345</v>
      </c>
      <c r="AG69" s="165">
        <f>AF69-'Actv Depr Exp'!AH69-'Actv COR'!AJ69-'Actv Retire'!AE69+$B69+$D69</f>
        <v>-24454.671261416679</v>
      </c>
      <c r="AH69" s="165">
        <f>AG69-'Actv Depr Exp'!AI69-'Actv COR'!AK69-'Actv Retire'!AF69+$B69+$D69</f>
        <v>-24463.406041500013</v>
      </c>
      <c r="AI69" s="165">
        <f>AH69-'Actv Depr Exp'!AJ69-'Actv COR'!AL69-'Actv Retire'!AG69+$B69+$D69</f>
        <v>-24472.140821583347</v>
      </c>
      <c r="AJ69" s="165">
        <f>AI69-'Actv Depr Exp'!AK69-'Actv COR'!AM69-'Actv Retire'!AH69+$B69+$D69</f>
        <v>-24480.875601666681</v>
      </c>
      <c r="AK69" s="165">
        <f>AJ69-'Actv Depr Exp'!AL69-'Actv COR'!AN69-'Actv Retire'!AI69+$B69+$D69</f>
        <v>-24489.610381750015</v>
      </c>
      <c r="AL69" s="165">
        <f>AK69-'Actv Depr Exp'!AM69-'Actv COR'!AO69-'Actv Retire'!AJ69+$B69+$D69</f>
        <v>-24498.345161833349</v>
      </c>
      <c r="AM69" s="17"/>
      <c r="AN69" s="165">
        <f t="shared" si="2"/>
        <v>-24358.588680500005</v>
      </c>
      <c r="AO69" s="54"/>
      <c r="AP69" s="54">
        <f t="shared" si="5"/>
        <v>-24445.936481333341</v>
      </c>
      <c r="AQ69" s="322">
        <f>'Bal UPIS'!AO69</f>
        <v>340.33</v>
      </c>
      <c r="AR69" s="670">
        <f>'Bal UPIS'!AP69</f>
        <v>0.2</v>
      </c>
      <c r="AS69" s="322">
        <f>'Bal UPIS'!AQ69</f>
        <v>340.33</v>
      </c>
      <c r="AT69" s="670">
        <f>'Bal UPIS'!AR69</f>
        <v>0</v>
      </c>
    </row>
    <row r="70" spans="2:46">
      <c r="B70" s="165">
        <f>VLOOKUP(J70,'Data Ret Salv COR'!A$8:G$88,7,FALSE)</f>
        <v>0</v>
      </c>
      <c r="D70" s="165">
        <f>VLOOKUP(J70,'Data Ret Salv COR'!A$8:J$88,10,FALSE)</f>
        <v>0</v>
      </c>
      <c r="F70" s="2" t="s">
        <v>31</v>
      </c>
      <c r="H70" s="2" t="str">
        <f>'Link In'!B73</f>
        <v>340330-Comp Software Other</v>
      </c>
      <c r="J70" s="3" t="str">
        <f>'Link In'!C301</f>
        <v>340330</v>
      </c>
      <c r="L70" s="3" t="str">
        <f>'Link In'!E73</f>
        <v>10134010</v>
      </c>
      <c r="N70" s="3">
        <f>'Link In'!D73</f>
        <v>340.5</v>
      </c>
      <c r="P70" s="84">
        <f>+'Link In'!F301*-1</f>
        <v>-122243.57</v>
      </c>
      <c r="Q70" s="165">
        <f>P70-'Actv Depr Exp'!R70-'Actv COR'!T70-'Actv Retire'!O70+$B70+$D70</f>
        <v>-121833.93088111113</v>
      </c>
      <c r="R70" s="165">
        <f>Q70-'Actv Depr Exp'!S70-'Actv COR'!U70-'Actv Retire'!P70+$B70+$D70</f>
        <v>-121418.52393330095</v>
      </c>
      <c r="S70" s="165">
        <f>R70-'Actv Depr Exp'!T70-'Actv COR'!V70-'Actv Retire'!Q70+$B70+$D70</f>
        <v>-120997.34915656947</v>
      </c>
      <c r="T70" s="165">
        <f>S70-'Actv Depr Exp'!U70-'Actv COR'!W70-'Actv Retire'!R70+$B70+$D70</f>
        <v>-120570.4065509167</v>
      </c>
      <c r="U70" s="165">
        <f>T70-'Actv Depr Exp'!V70-'Actv COR'!X70-'Actv Retire'!S70+$B70+$D70</f>
        <v>-120137.69611634263</v>
      </c>
      <c r="V70" s="165">
        <f>U70-'Actv Depr Exp'!W70-'Actv COR'!Y70-'Actv Retire'!T70+$B70+$D70</f>
        <v>-119699.21785284727</v>
      </c>
      <c r="W70" s="165">
        <f>V70-'Actv Depr Exp'!X70-'Actv COR'!Z70-'Actv Retire'!U70+$B70+$D70</f>
        <v>-119254.97176043061</v>
      </c>
      <c r="X70" s="165">
        <f>W70-'Actv Depr Exp'!Y70-'Actv COR'!AA70-'Actv Retire'!V70+$B70+$D70</f>
        <v>-118804.95783909265</v>
      </c>
      <c r="Y70" s="165">
        <f>X70-'Actv Depr Exp'!Z70-'Actv COR'!AB70-'Actv Retire'!W70+$B70+$D70</f>
        <v>-118349.1760888334</v>
      </c>
      <c r="Z70" s="165">
        <f>Y70-'Actv Depr Exp'!AA70-'Actv COR'!AC70-'Actv Retire'!X70+$B70+$D70</f>
        <v>-117887.62650965285</v>
      </c>
      <c r="AA70" s="165">
        <f>Z70-'Actv Depr Exp'!AB70-'Actv COR'!AD70-'Actv Retire'!Y70+$B70+$D70</f>
        <v>-117420.309101551</v>
      </c>
      <c r="AB70" s="165">
        <f>AA70-'Actv Depr Exp'!AC70-'Actv COR'!AE70-'Actv Retire'!Z70+$B70+$D70</f>
        <v>-116947.22386452786</v>
      </c>
      <c r="AC70" s="165">
        <f>AB70-'Actv Depr Exp'!AD70-'Actv COR'!AF70-'Actv Retire'!AA70+$B70+$D70</f>
        <v>-116468.37079858342</v>
      </c>
      <c r="AD70" s="165">
        <f>AC70-'Actv Depr Exp'!AE70-'Actv COR'!AG70-'Actv Retire'!AB70+$B70+$D70</f>
        <v>-115983.74990371769</v>
      </c>
      <c r="AE70" s="165">
        <f>AD70-'Actv Depr Exp'!AF70-'Actv COR'!AH70-'Actv Retire'!AC70+$B70+$D70</f>
        <v>-115493.36117993065</v>
      </c>
      <c r="AF70" s="165">
        <f>AE70-'Actv Depr Exp'!AG70-'Actv COR'!AI70-'Actv Retire'!AD70+$B70+$D70</f>
        <v>-114997.20462722232</v>
      </c>
      <c r="AG70" s="165">
        <f>AF70-'Actv Depr Exp'!AH70-'Actv COR'!AJ70-'Actv Retire'!AE70+$B70+$D70</f>
        <v>-114495.2802455927</v>
      </c>
      <c r="AH70" s="165">
        <f>AG70-'Actv Depr Exp'!AI70-'Actv COR'!AK70-'Actv Retire'!AF70+$B70+$D70</f>
        <v>-113987.58803504179</v>
      </c>
      <c r="AI70" s="165">
        <f>AH70-'Actv Depr Exp'!AJ70-'Actv COR'!AL70-'Actv Retire'!AG70+$B70+$D70</f>
        <v>-113474.12799556956</v>
      </c>
      <c r="AJ70" s="165">
        <f>AI70-'Actv Depr Exp'!AK70-'Actv COR'!AM70-'Actv Retire'!AH70+$B70+$D70</f>
        <v>-112954.90012717605</v>
      </c>
      <c r="AK70" s="165">
        <f>AJ70-'Actv Depr Exp'!AL70-'Actv COR'!AN70-'Actv Retire'!AI70+$B70+$D70</f>
        <v>-112429.90442986124</v>
      </c>
      <c r="AL70" s="165">
        <f>AK70-'Actv Depr Exp'!AM70-'Actv COR'!AO70-'Actv Retire'!AJ70+$B70+$D70</f>
        <v>-111899.14090362514</v>
      </c>
      <c r="AM70" s="17"/>
      <c r="AN70" s="165">
        <f t="shared" si="2"/>
        <v>-119699.21785284727</v>
      </c>
      <c r="AO70" s="54"/>
      <c r="AP70" s="54">
        <f t="shared" si="5"/>
        <v>-114956.82982477326</v>
      </c>
      <c r="AQ70" s="322">
        <f>'Bal UPIS'!AO70</f>
        <v>340.33</v>
      </c>
      <c r="AR70" s="670">
        <f>'Bal UPIS'!AP70</f>
        <v>0.2</v>
      </c>
      <c r="AS70" s="322">
        <f>'Bal UPIS'!AQ70</f>
        <v>340.33</v>
      </c>
      <c r="AT70" s="670">
        <f>'Bal UPIS'!AR70</f>
        <v>0</v>
      </c>
    </row>
    <row r="71" spans="2:46">
      <c r="B71" s="165">
        <f>VLOOKUP(J71,'Data Ret Salv COR'!A$8:G$88,7,FALSE)</f>
        <v>0</v>
      </c>
      <c r="D71" s="165">
        <f>VLOOKUP(J71,'Data Ret Salv COR'!A$8:J$88,10,FALSE)</f>
        <v>0</v>
      </c>
      <c r="F71" s="2" t="s">
        <v>31</v>
      </c>
      <c r="H71" s="2" t="str">
        <f>'Link In'!B74</f>
        <v>340500-Other Office Equipment</v>
      </c>
      <c r="J71" s="3" t="str">
        <f>'Link In'!C302</f>
        <v>340500</v>
      </c>
      <c r="L71" s="3" t="str">
        <f>'Link In'!E74</f>
        <v>10134010</v>
      </c>
      <c r="N71" s="3">
        <f>'Link In'!D74</f>
        <v>340.5</v>
      </c>
      <c r="P71" s="84">
        <f>+'Link In'!F302*-1</f>
        <v>-18812.030000000002</v>
      </c>
      <c r="Q71" s="165">
        <f>P71-'Actv Depr Exp'!R71-'Actv COR'!T71-'Actv Retire'!O71+$B71+$D71</f>
        <v>-19075.206102750002</v>
      </c>
      <c r="R71" s="165">
        <f>Q71-'Actv Depr Exp'!S71-'Actv COR'!U71-'Actv Retire'!P71+$B71+$D71</f>
        <v>-19338.382205500002</v>
      </c>
      <c r="S71" s="165">
        <f>R71-'Actv Depr Exp'!T71-'Actv COR'!V71-'Actv Retire'!Q71+$B71+$D71</f>
        <v>-19609.628956832032</v>
      </c>
      <c r="T71" s="165">
        <f>S71-'Actv Depr Exp'!U71-'Actv COR'!W71-'Actv Retire'!R71+$B71+$D71</f>
        <v>-19888.960961417968</v>
      </c>
      <c r="U71" s="165">
        <f>T71-'Actv Depr Exp'!V71-'Actv COR'!X71-'Actv Retire'!S71+$B71+$D71</f>
        <v>-20176.275986554687</v>
      </c>
      <c r="V71" s="165">
        <f>U71-'Actv Depr Exp'!W71-'Actv COR'!Y71-'Actv Retire'!T71+$B71+$D71</f>
        <v>-20471.574032242188</v>
      </c>
      <c r="W71" s="165">
        <f>V71-'Actv Depr Exp'!X71-'Actv COR'!Z71-'Actv Retire'!U71+$B71+$D71</f>
        <v>-20774.855098480468</v>
      </c>
      <c r="X71" s="165">
        <f>W71-'Actv Depr Exp'!Y71-'Actv COR'!AA71-'Actv Retire'!V71+$B71+$D71</f>
        <v>-21086.11918526953</v>
      </c>
      <c r="Y71" s="165">
        <f>X71-'Actv Depr Exp'!Z71-'Actv COR'!AB71-'Actv Retire'!W71+$B71+$D71</f>
        <v>-21442.015573154687</v>
      </c>
      <c r="Z71" s="165">
        <f>Y71-'Actv Depr Exp'!AA71-'Actv COR'!AC71-'Actv Retire'!X71+$B71+$D71</f>
        <v>-21842.76479268125</v>
      </c>
      <c r="AA71" s="165">
        <f>Z71-'Actv Depr Exp'!AB71-'Actv COR'!AD71-'Actv Retire'!Y71+$B71+$D71</f>
        <v>-22288.800959605654</v>
      </c>
      <c r="AB71" s="165">
        <f>AA71-'Actv Depr Exp'!AC71-'Actv COR'!AE71-'Actv Retire'!Z71+$B71+$D71</f>
        <v>-22761.673538581566</v>
      </c>
      <c r="AC71" s="165">
        <f>AB71-'Actv Depr Exp'!AD71-'Actv COR'!AF71-'Actv Retire'!AA71+$B71+$D71</f>
        <v>-23241.341769388728</v>
      </c>
      <c r="AD71" s="165">
        <f>AC71-'Actv Depr Exp'!AE71-'Actv COR'!AG71-'Actv Retire'!AB71+$B71+$D71</f>
        <v>-23739.860954484171</v>
      </c>
      <c r="AE71" s="165">
        <f>AD71-'Actv Depr Exp'!AF71-'Actv COR'!AH71-'Actv Retire'!AC71+$B71+$D71</f>
        <v>-24257.344280074929</v>
      </c>
      <c r="AF71" s="165">
        <f>AE71-'Actv Depr Exp'!AG71-'Actv COR'!AI71-'Actv Retire'!AD71+$B71+$D71</f>
        <v>-24801.145353302403</v>
      </c>
      <c r="AG71" s="165">
        <f>AF71-'Actv Depr Exp'!AH71-'Actv COR'!AJ71-'Actv Retire'!AE71+$B71+$D71</f>
        <v>-25371.307988182223</v>
      </c>
      <c r="AH71" s="165">
        <f>AG71-'Actv Depr Exp'!AI71-'Actv COR'!AK71-'Actv Retire'!AF71+$B71+$D71</f>
        <v>-25967.875998730011</v>
      </c>
      <c r="AI71" s="165">
        <f>AH71-'Actv Depr Exp'!AJ71-'Actv COR'!AL71-'Actv Retire'!AG71+$B71+$D71</f>
        <v>-26590.849384945766</v>
      </c>
      <c r="AJ71" s="165">
        <f>AI71-'Actv Depr Exp'!AK71-'Actv COR'!AM71-'Actv Retire'!AH71+$B71+$D71</f>
        <v>-27240.22814682949</v>
      </c>
      <c r="AK71" s="165">
        <f>AJ71-'Actv Depr Exp'!AL71-'Actv COR'!AN71-'Actv Retire'!AI71+$B71+$D71</f>
        <v>-27906.303865693684</v>
      </c>
      <c r="AL71" s="165">
        <f>AK71-'Actv Depr Exp'!AM71-'Actv COR'!AO71-'Actv Retire'!AJ71+$B71+$D71</f>
        <v>-28589.018122850848</v>
      </c>
      <c r="AM71" s="17"/>
      <c r="AN71" s="165">
        <f t="shared" si="2"/>
        <v>-20471.574032242188</v>
      </c>
      <c r="AO71" s="54"/>
      <c r="AP71" s="54">
        <f t="shared" si="5"/>
        <v>-24969.116550411596</v>
      </c>
      <c r="AQ71" s="322">
        <f>'Bal UPIS'!AO71</f>
        <v>340.5</v>
      </c>
      <c r="AR71" s="670">
        <f>'Bal UPIS'!AP71</f>
        <v>6.6700000000000009E-2</v>
      </c>
      <c r="AS71" s="322">
        <f>'Bal UPIS'!AQ71</f>
        <v>340.5</v>
      </c>
      <c r="AT71" s="670">
        <f>'Bal UPIS'!AR71</f>
        <v>5.79036975518568E-2</v>
      </c>
    </row>
    <row r="72" spans="2:46">
      <c r="B72" s="165">
        <f>VLOOKUP(J72,'Data Ret Salv COR'!A$8:G$88,7,FALSE)</f>
        <v>-1340.8536111111109</v>
      </c>
      <c r="D72" s="165">
        <f>VLOOKUP(J72,'Data Ret Salv COR'!A$8:J$88,10,FALSE)</f>
        <v>5.4763888888888888</v>
      </c>
      <c r="F72" s="2" t="s">
        <v>31</v>
      </c>
      <c r="H72" s="2" t="str">
        <f>'Link In'!B75</f>
        <v>341100-Trans Equip Lt Duty Trks</v>
      </c>
      <c r="J72" s="3" t="str">
        <f>'Link In'!C303</f>
        <v>341100</v>
      </c>
      <c r="L72" s="3" t="str">
        <f>'Link In'!E75</f>
        <v>10134100</v>
      </c>
      <c r="N72" s="3">
        <f>'Link In'!D75</f>
        <v>341.5</v>
      </c>
      <c r="P72" s="84">
        <f>+'Link In'!F303*-1</f>
        <v>-3161363.15</v>
      </c>
      <c r="Q72" s="165">
        <f>P72-'Actv Depr Exp'!R72-'Actv COR'!T72-'Actv Retire'!O72+$B72+$D72</f>
        <v>-3169154.8700391571</v>
      </c>
      <c r="R72" s="165">
        <f>Q72-'Actv Depr Exp'!S72-'Actv COR'!U72-'Actv Retire'!P72+$B72+$D72</f>
        <v>-3176924.9579516808</v>
      </c>
      <c r="S72" s="165">
        <f>R72-'Actv Depr Exp'!T72-'Actv COR'!V72-'Actv Retire'!Q72+$B72+$D72</f>
        <v>-3184731.0554865715</v>
      </c>
      <c r="T72" s="165">
        <f>S72-'Actv Depr Exp'!U72-'Actv COR'!W72-'Actv Retire'!R72+$B72+$D72</f>
        <v>-3192556.2169681294</v>
      </c>
      <c r="U72" s="165">
        <f>T72-'Actv Depr Exp'!V72-'Actv COR'!X72-'Actv Retire'!S72+$B72+$D72</f>
        <v>-3200492.911989057</v>
      </c>
      <c r="V72" s="165">
        <f>U72-'Actv Depr Exp'!W72-'Actv COR'!Y72-'Actv Retire'!T72+$B72+$D72</f>
        <v>-3208581.940677356</v>
      </c>
      <c r="W72" s="165">
        <f>V72-'Actv Depr Exp'!X72-'Actv COR'!Z72-'Actv Retire'!U72+$B72+$D72</f>
        <v>-3216824.1007857285</v>
      </c>
      <c r="X72" s="165">
        <f>W72-'Actv Depr Exp'!Y72-'Actv COR'!AA72-'Actv Retire'!V72+$B72+$D72</f>
        <v>-3225179.2858841745</v>
      </c>
      <c r="Y72" s="165">
        <f>X72-'Actv Depr Exp'!Z72-'Actv COR'!AB72-'Actv Retire'!W72+$B72+$D72</f>
        <v>-3233670.3098779935</v>
      </c>
      <c r="Z72" s="165">
        <f>Y72-'Actv Depr Exp'!AA72-'Actv COR'!AC72-'Actv Retire'!X72+$B72+$D72</f>
        <v>-3242346.6486864709</v>
      </c>
      <c r="AA72" s="165">
        <f>Z72-'Actv Depr Exp'!AB72-'Actv COR'!AD72-'Actv Retire'!Y72+$B72+$D72</f>
        <v>-3251208.8316147053</v>
      </c>
      <c r="AB72" s="165">
        <f>AA72-'Actv Depr Exp'!AC72-'Actv COR'!AE72-'Actv Retire'!Z72+$B72+$D72</f>
        <v>-3260113.4601346003</v>
      </c>
      <c r="AC72" s="165">
        <f>AB72-'Actv Depr Exp'!AD72-'Actv COR'!AF72-'Actv Retire'!AA72+$B72+$D72</f>
        <v>-3268996.4565278618</v>
      </c>
      <c r="AD72" s="165">
        <f>AC72-'Actv Depr Exp'!AE72-'Actv COR'!AG72-'Actv Retire'!AB72+$B72+$D72</f>
        <v>-3277857.8207944892</v>
      </c>
      <c r="AE72" s="165">
        <f>AD72-'Actv Depr Exp'!AF72-'Actv COR'!AH72-'Actv Retire'!AC72+$B72+$D72</f>
        <v>-3286870.4781814856</v>
      </c>
      <c r="AF72" s="165">
        <f>AE72-'Actv Depr Exp'!AG72-'Actv COR'!AI72-'Actv Retire'!AD72+$B72+$D72</f>
        <v>-3295949.0066123521</v>
      </c>
      <c r="AG72" s="165">
        <f>AF72-'Actv Depr Exp'!AH72-'Actv COR'!AJ72-'Actv Retire'!AE72+$B72+$D72</f>
        <v>-3305093.9263605895</v>
      </c>
      <c r="AH72" s="165">
        <f>AG72-'Actv Depr Exp'!AI72-'Actv COR'!AK72-'Actv Retire'!AF72+$B72+$D72</f>
        <v>-3314304.717152697</v>
      </c>
      <c r="AI72" s="165">
        <f>AH72-'Actv Depr Exp'!AJ72-'Actv COR'!AL72-'Actv Retire'!AG72+$B72+$D72</f>
        <v>-3323581.3789886744</v>
      </c>
      <c r="AJ72" s="165">
        <f>AI72-'Actv Depr Exp'!AK72-'Actv COR'!AM72-'Actv Retire'!AH72+$B72+$D72</f>
        <v>-3332923.9118685219</v>
      </c>
      <c r="AK72" s="165">
        <f>AJ72-'Actv Depr Exp'!AL72-'Actv COR'!AN72-'Actv Retire'!AI72+$B72+$D72</f>
        <v>-3342413.0142408409</v>
      </c>
      <c r="AL72" s="165">
        <f>AK72-'Actv Depr Exp'!AM72-'Actv COR'!AO72-'Actv Retire'!AJ72+$B72+$D72</f>
        <v>-3352049.1716942322</v>
      </c>
      <c r="AM72" s="17"/>
      <c r="AN72" s="165">
        <f t="shared" si="2"/>
        <v>-3208581.940677356</v>
      </c>
      <c r="AO72" s="54"/>
      <c r="AP72" s="54">
        <f t="shared" si="5"/>
        <v>-3296439.1402198095</v>
      </c>
      <c r="AQ72" s="322">
        <f>'Bal UPIS'!AO72</f>
        <v>341.1</v>
      </c>
      <c r="AR72" s="670">
        <f>'Bal UPIS'!AP72</f>
        <v>8.7599999999999997E-2</v>
      </c>
      <c r="AS72" s="322">
        <f>'Bal UPIS'!AQ72</f>
        <v>341.1</v>
      </c>
      <c r="AT72" s="670">
        <f>'Bal UPIS'!AR72</f>
        <v>7.0781075523826814E-2</v>
      </c>
    </row>
    <row r="73" spans="2:46">
      <c r="B73" s="165">
        <f>VLOOKUP(J73,'Data Ret Salv COR'!A$8:G$88,7,FALSE)</f>
        <v>-4863.756388888889</v>
      </c>
      <c r="D73" s="165">
        <f>VLOOKUP(J73,'Data Ret Salv COR'!A$8:J$88,10,FALSE)</f>
        <v>-252.82361111111115</v>
      </c>
      <c r="F73" s="2" t="s">
        <v>31</v>
      </c>
      <c r="H73" s="2" t="str">
        <f>'Link In'!B76</f>
        <v>341200-Trans Equip Hvy Duty Trks</v>
      </c>
      <c r="J73" s="3" t="str">
        <f>'Link In'!C304</f>
        <v>341200</v>
      </c>
      <c r="L73" s="3" t="str">
        <f>'Link In'!E76</f>
        <v>10134100</v>
      </c>
      <c r="N73" s="3">
        <f>'Link In'!D76</f>
        <v>341.5</v>
      </c>
      <c r="P73" s="84">
        <f>+'Link In'!F304*-1</f>
        <v>-1616756.97</v>
      </c>
      <c r="Q73" s="165">
        <f>P73-'Actv Depr Exp'!R73-'Actv COR'!T73-'Actv Retire'!O73+$B73+$D73</f>
        <v>-1620249.0696124104</v>
      </c>
      <c r="R73" s="165">
        <f>Q73-'Actv Depr Exp'!S73-'Actv COR'!U73-'Actv Retire'!P73+$B73+$D73</f>
        <v>-1623724.4603513347</v>
      </c>
      <c r="S73" s="165">
        <f>R73-'Actv Depr Exp'!T73-'Actv COR'!V73-'Actv Retire'!Q73+$B73+$D73</f>
        <v>-1627224.5044818667</v>
      </c>
      <c r="T73" s="165">
        <f>S73-'Actv Depr Exp'!U73-'Actv COR'!W73-'Actv Retire'!R73+$B73+$D73</f>
        <v>-1630737.0422145722</v>
      </c>
      <c r="U73" s="165">
        <f>T73-'Actv Depr Exp'!V73-'Actv COR'!X73-'Actv Retire'!S73+$B73+$D73</f>
        <v>-1634328.4273966672</v>
      </c>
      <c r="V73" s="165">
        <f>U73-'Actv Depr Exp'!W73-'Actv COR'!Y73-'Actv Retire'!T73+$B73+$D73</f>
        <v>-1638027.9371708396</v>
      </c>
      <c r="W73" s="165">
        <f>V73-'Actv Depr Exp'!X73-'Actv COR'!Z73-'Actv Retire'!U73+$B73+$D73</f>
        <v>-1641836.1439843054</v>
      </c>
      <c r="X73" s="165">
        <f>W73-'Actv Depr Exp'!Y73-'Actv COR'!AA73-'Actv Retire'!V73+$B73+$D73</f>
        <v>-1645724.2684745647</v>
      </c>
      <c r="Y73" s="165">
        <f>X73-'Actv Depr Exp'!Z73-'Actv COR'!AB73-'Actv Retire'!W73+$B73+$D73</f>
        <v>-1649708.6813245888</v>
      </c>
      <c r="Z73" s="165">
        <f>Y73-'Actv Depr Exp'!AA73-'Actv COR'!AC73-'Actv Retire'!X73+$B73+$D73</f>
        <v>-1653824.8852060477</v>
      </c>
      <c r="AA73" s="165">
        <f>Z73-'Actv Depr Exp'!AB73-'Actv COR'!AD73-'Actv Retire'!Y73+$B73+$D73</f>
        <v>-1658073.2599349287</v>
      </c>
      <c r="AB73" s="165">
        <f>AA73-'Actv Depr Exp'!AC73-'Actv COR'!AE73-'Actv Retire'!Z73+$B73+$D73</f>
        <v>-1662350.906344638</v>
      </c>
      <c r="AC73" s="165">
        <f>AB73-'Actv Depr Exp'!AD73-'Actv COR'!AF73-'Actv Retire'!AA73+$B73+$D73</f>
        <v>-1666611.8438808611</v>
      </c>
      <c r="AD73" s="165">
        <f>AC73-'Actv Depr Exp'!AE73-'Actv COR'!AG73-'Actv Retire'!AB73+$B73+$D73</f>
        <v>-1670856.072543598</v>
      </c>
      <c r="AE73" s="165">
        <f>AD73-'Actv Depr Exp'!AF73-'Actv COR'!AH73-'Actv Retire'!AC73+$B73+$D73</f>
        <v>-1675207.6791281307</v>
      </c>
      <c r="AF73" s="165">
        <f>AE73-'Actv Depr Exp'!AG73-'Actv COR'!AI73-'Actv Retire'!AD73+$B73+$D73</f>
        <v>-1679605.3669070997</v>
      </c>
      <c r="AG73" s="165">
        <f>AF73-'Actv Depr Exp'!AH73-'Actv COR'!AJ73-'Actv Retire'!AE73+$B73+$D73</f>
        <v>-1684049.5092156462</v>
      </c>
      <c r="AH73" s="165">
        <f>AG73-'Actv Depr Exp'!AI73-'Actv COR'!AK73-'Actv Retire'!AF73+$B73+$D73</f>
        <v>-1688539.7327186291</v>
      </c>
      <c r="AI73" s="165">
        <f>AH73-'Actv Depr Exp'!AJ73-'Actv COR'!AL73-'Actv Retire'!AG73+$B73+$D73</f>
        <v>-1693076.0374160483</v>
      </c>
      <c r="AJ73" s="165">
        <f>AI73-'Actv Depr Exp'!AK73-'Actv COR'!AM73-'Actv Retire'!AH73+$B73+$D73</f>
        <v>-1697658.4233079043</v>
      </c>
      <c r="AK73" s="165">
        <f>AJ73-'Actv Depr Exp'!AL73-'Actv COR'!AN73-'Actv Retire'!AI73+$B73+$D73</f>
        <v>-1702344.7975653282</v>
      </c>
      <c r="AL73" s="165">
        <f>AK73-'Actv Depr Exp'!AM73-'Actv COR'!AO73-'Actv Retire'!AJ73+$B73+$D73</f>
        <v>-1707135.5086344513</v>
      </c>
      <c r="AM73" s="17"/>
      <c r="AN73" s="165">
        <f t="shared" si="2"/>
        <v>-1638027.9371708396</v>
      </c>
      <c r="AO73" s="54"/>
      <c r="AP73" s="54">
        <f t="shared" si="5"/>
        <v>-1679948.7709848704</v>
      </c>
      <c r="AQ73" s="322">
        <f>'Bal UPIS'!AO73</f>
        <v>341.2</v>
      </c>
      <c r="AR73" s="670">
        <f>'Bal UPIS'!AP73</f>
        <v>8.1200000000000008E-2</v>
      </c>
      <c r="AS73" s="322">
        <f>'Bal UPIS'!AQ73</f>
        <v>341.2</v>
      </c>
      <c r="AT73" s="670">
        <f>'Bal UPIS'!AR73</f>
        <v>3.9582630976269101E-2</v>
      </c>
    </row>
    <row r="74" spans="2:46">
      <c r="B74" s="165">
        <f>VLOOKUP(J74,'Data Ret Salv COR'!A$8:G$88,7,FALSE)</f>
        <v>-652.10444444444454</v>
      </c>
      <c r="D74" s="165">
        <f>VLOOKUP(J74,'Data Ret Salv COR'!A$8:J$88,10,FALSE)</f>
        <v>-81.063611111111115</v>
      </c>
      <c r="F74" s="2" t="s">
        <v>31</v>
      </c>
      <c r="H74" s="2" t="str">
        <f>'Link In'!B77</f>
        <v>341300-Trans Equip Autos</v>
      </c>
      <c r="J74" s="3" t="str">
        <f>'Link In'!C305</f>
        <v>341300</v>
      </c>
      <c r="L74" s="3" t="str">
        <f>'Link In'!E77</f>
        <v>10134100</v>
      </c>
      <c r="N74" s="3">
        <f>'Link In'!D77</f>
        <v>341.5</v>
      </c>
      <c r="P74" s="84">
        <f>+'Link In'!F305*-1</f>
        <v>-151890.63</v>
      </c>
      <c r="Q74" s="165">
        <f>P74-'Actv Depr Exp'!R74-'Actv COR'!T74-'Actv Retire'!O74+$B74+$D74</f>
        <v>-155293.5192529542</v>
      </c>
      <c r="R74" s="165">
        <f>Q74-'Actv Depr Exp'!S74-'Actv COR'!U74-'Actv Retire'!P74+$B74+$D74</f>
        <v>-158696.40850590839</v>
      </c>
      <c r="S74" s="165">
        <f>R74-'Actv Depr Exp'!T74-'Actv COR'!V74-'Actv Retire'!Q74+$B74+$D74</f>
        <v>-162099.29775886258</v>
      </c>
      <c r="T74" s="165">
        <f>S74-'Actv Depr Exp'!U74-'Actv COR'!W74-'Actv Retire'!R74+$B74+$D74</f>
        <v>-165502.18701181677</v>
      </c>
      <c r="U74" s="165">
        <f>T74-'Actv Depr Exp'!V74-'Actv COR'!X74-'Actv Retire'!S74+$B74+$D74</f>
        <v>-168905.07626477096</v>
      </c>
      <c r="V74" s="165">
        <f>U74-'Actv Depr Exp'!W74-'Actv COR'!Y74-'Actv Retire'!T74+$B74+$D74</f>
        <v>-172307.96551772516</v>
      </c>
      <c r="W74" s="165">
        <f>V74-'Actv Depr Exp'!X74-'Actv COR'!Z74-'Actv Retire'!U74+$B74+$D74</f>
        <v>-175710.85477067935</v>
      </c>
      <c r="X74" s="165">
        <f>W74-'Actv Depr Exp'!Y74-'Actv COR'!AA74-'Actv Retire'!V74+$B74+$D74</f>
        <v>-179113.74402363354</v>
      </c>
      <c r="Y74" s="165">
        <f>X74-'Actv Depr Exp'!Z74-'Actv COR'!AB74-'Actv Retire'!W74+$B74+$D74</f>
        <v>-182516.63327658773</v>
      </c>
      <c r="Z74" s="165">
        <f>Y74-'Actv Depr Exp'!AA74-'Actv COR'!AC74-'Actv Retire'!X74+$B74+$D74</f>
        <v>-185919.52252954192</v>
      </c>
      <c r="AA74" s="165">
        <f>Z74-'Actv Depr Exp'!AB74-'Actv COR'!AD74-'Actv Retire'!Y74+$B74+$D74</f>
        <v>-189322.41178249611</v>
      </c>
      <c r="AB74" s="165">
        <f>AA74-'Actv Depr Exp'!AC74-'Actv COR'!AE74-'Actv Retire'!Z74+$B74+$D74</f>
        <v>-192725.30103545031</v>
      </c>
      <c r="AC74" s="165">
        <f>AB74-'Actv Depr Exp'!AD74-'Actv COR'!AF74-'Actv Retire'!AA74+$B74+$D74</f>
        <v>-196128.1902884045</v>
      </c>
      <c r="AD74" s="165">
        <f>AC74-'Actv Depr Exp'!AE74-'Actv COR'!AG74-'Actv Retire'!AB74+$B74+$D74</f>
        <v>-199531.07954135869</v>
      </c>
      <c r="AE74" s="165">
        <f>AD74-'Actv Depr Exp'!AF74-'Actv COR'!AH74-'Actv Retire'!AC74+$B74+$D74</f>
        <v>-202933.96879431288</v>
      </c>
      <c r="AF74" s="165">
        <f>AE74-'Actv Depr Exp'!AG74-'Actv COR'!AI74-'Actv Retire'!AD74+$B74+$D74</f>
        <v>-206336.85804726707</v>
      </c>
      <c r="AG74" s="165">
        <f>AF74-'Actv Depr Exp'!AH74-'Actv COR'!AJ74-'Actv Retire'!AE74+$B74+$D74</f>
        <v>-209739.74730022126</v>
      </c>
      <c r="AH74" s="165">
        <f>AG74-'Actv Depr Exp'!AI74-'Actv COR'!AK74-'Actv Retire'!AF74+$B74+$D74</f>
        <v>-213142.63655317546</v>
      </c>
      <c r="AI74" s="165">
        <f>AH74-'Actv Depr Exp'!AJ74-'Actv COR'!AL74-'Actv Retire'!AG74+$B74+$D74</f>
        <v>-216545.52580612965</v>
      </c>
      <c r="AJ74" s="165">
        <f>AI74-'Actv Depr Exp'!AK74-'Actv COR'!AM74-'Actv Retire'!AH74+$B74+$D74</f>
        <v>-219948.41505908384</v>
      </c>
      <c r="AK74" s="165">
        <f>AJ74-'Actv Depr Exp'!AL74-'Actv COR'!AN74-'Actv Retire'!AI74+$B74+$D74</f>
        <v>-223351.30431203803</v>
      </c>
      <c r="AL74" s="165">
        <f>AK74-'Actv Depr Exp'!AM74-'Actv COR'!AO74-'Actv Retire'!AJ74+$B74+$D74</f>
        <v>-226754.19356499222</v>
      </c>
      <c r="AM74" s="17"/>
      <c r="AN74" s="165">
        <f t="shared" ref="AN74:AN84" si="6">V74</f>
        <v>-172307.96551772516</v>
      </c>
      <c r="AO74" s="54"/>
      <c r="AP74" s="54">
        <f t="shared" si="5"/>
        <v>-206336.8580472671</v>
      </c>
      <c r="AQ74" s="322">
        <f>'Bal UPIS'!AO74</f>
        <v>341.3</v>
      </c>
      <c r="AR74" s="670">
        <f>'Bal UPIS'!AP74</f>
        <v>0.10110000000000001</v>
      </c>
      <c r="AS74" s="322">
        <f>'Bal UPIS'!AQ74</f>
        <v>341.3</v>
      </c>
      <c r="AT74" s="670">
        <f>'Bal UPIS'!AR74</f>
        <v>7.4100055934505193E-2</v>
      </c>
    </row>
    <row r="75" spans="2:46">
      <c r="B75" s="165">
        <f>VLOOKUP(J75,'Data Ret Salv COR'!A$8:G$88,7,FALSE)</f>
        <v>-229.80555555555554</v>
      </c>
      <c r="D75" s="165">
        <f>VLOOKUP(J75,'Data Ret Salv COR'!A$8:J$88,10,FALSE)</f>
        <v>36.80083333333333</v>
      </c>
      <c r="F75" s="2" t="s">
        <v>31</v>
      </c>
      <c r="H75" s="2" t="str">
        <f>'Link In'!B78</f>
        <v>341400-Trans Equip Other</v>
      </c>
      <c r="J75" s="3" t="str">
        <f>'Link In'!C306</f>
        <v>341400</v>
      </c>
      <c r="L75" s="3" t="str">
        <f>'Link In'!E78</f>
        <v>10134100</v>
      </c>
      <c r="N75" s="3">
        <f>'Link In'!D78</f>
        <v>341.5</v>
      </c>
      <c r="P75" s="84">
        <f>+'Link In'!F306*-1</f>
        <v>-1038287.24</v>
      </c>
      <c r="Q75" s="165">
        <f>P75-'Actv Depr Exp'!R75-'Actv COR'!T75-'Actv Retire'!O75+$B75+$D75</f>
        <v>-1029290.8197222222</v>
      </c>
      <c r="R75" s="165">
        <f>Q75-'Actv Depr Exp'!S75-'Actv COR'!U75-'Actv Retire'!P75+$B75+$D75</f>
        <v>-1020294.3994444443</v>
      </c>
      <c r="S75" s="165">
        <f>R75-'Actv Depr Exp'!T75-'Actv COR'!V75-'Actv Retire'!Q75+$B75+$D75</f>
        <v>-1011297.9791666665</v>
      </c>
      <c r="T75" s="165">
        <f>S75-'Actv Depr Exp'!U75-'Actv COR'!W75-'Actv Retire'!R75+$B75+$D75</f>
        <v>-1002301.5588888887</v>
      </c>
      <c r="U75" s="165">
        <f>T75-'Actv Depr Exp'!V75-'Actv COR'!X75-'Actv Retire'!S75+$B75+$D75</f>
        <v>-993305.13861111086</v>
      </c>
      <c r="V75" s="165">
        <f>U75-'Actv Depr Exp'!W75-'Actv COR'!Y75-'Actv Retire'!T75+$B75+$D75</f>
        <v>-984308.71833333303</v>
      </c>
      <c r="W75" s="165">
        <f>V75-'Actv Depr Exp'!X75-'Actv COR'!Z75-'Actv Retire'!U75+$B75+$D75</f>
        <v>-975312.29805555521</v>
      </c>
      <c r="X75" s="165">
        <f>W75-'Actv Depr Exp'!Y75-'Actv COR'!AA75-'Actv Retire'!V75+$B75+$D75</f>
        <v>-966315.87777777738</v>
      </c>
      <c r="Y75" s="165">
        <f>X75-'Actv Depr Exp'!Z75-'Actv COR'!AB75-'Actv Retire'!W75+$B75+$D75</f>
        <v>-957319.45749999955</v>
      </c>
      <c r="Z75" s="165">
        <f>Y75-'Actv Depr Exp'!AA75-'Actv COR'!AC75-'Actv Retire'!X75+$B75+$D75</f>
        <v>-948323.03722222173</v>
      </c>
      <c r="AA75" s="165">
        <f>Z75-'Actv Depr Exp'!AB75-'Actv COR'!AD75-'Actv Retire'!Y75+$B75+$D75</f>
        <v>-939326.6169444439</v>
      </c>
      <c r="AB75" s="165">
        <f>AA75-'Actv Depr Exp'!AC75-'Actv COR'!AE75-'Actv Retire'!Z75+$B75+$D75</f>
        <v>-930330.19666666607</v>
      </c>
      <c r="AC75" s="165">
        <f>AB75-'Actv Depr Exp'!AD75-'Actv COR'!AF75-'Actv Retire'!AA75+$B75+$D75</f>
        <v>-921333.77638888825</v>
      </c>
      <c r="AD75" s="165">
        <f>AC75-'Actv Depr Exp'!AE75-'Actv COR'!AG75-'Actv Retire'!AB75+$B75+$D75</f>
        <v>-912337.35611111042</v>
      </c>
      <c r="AE75" s="165">
        <f>AD75-'Actv Depr Exp'!AF75-'Actv COR'!AH75-'Actv Retire'!AC75+$B75+$D75</f>
        <v>-903340.93583333259</v>
      </c>
      <c r="AF75" s="165">
        <f>AE75-'Actv Depr Exp'!AG75-'Actv COR'!AI75-'Actv Retire'!AD75+$B75+$D75</f>
        <v>-894344.51555555477</v>
      </c>
      <c r="AG75" s="165">
        <f>AF75-'Actv Depr Exp'!AH75-'Actv COR'!AJ75-'Actv Retire'!AE75+$B75+$D75</f>
        <v>-885348.09527777694</v>
      </c>
      <c r="AH75" s="165">
        <f>AG75-'Actv Depr Exp'!AI75-'Actv COR'!AK75-'Actv Retire'!AF75+$B75+$D75</f>
        <v>-876351.67499999912</v>
      </c>
      <c r="AI75" s="165">
        <f>AH75-'Actv Depr Exp'!AJ75-'Actv COR'!AL75-'Actv Retire'!AG75+$B75+$D75</f>
        <v>-867355.25472222129</v>
      </c>
      <c r="AJ75" s="165">
        <f>AI75-'Actv Depr Exp'!AK75-'Actv COR'!AM75-'Actv Retire'!AH75+$B75+$D75</f>
        <v>-858358.83444444346</v>
      </c>
      <c r="AK75" s="165">
        <f>AJ75-'Actv Depr Exp'!AL75-'Actv COR'!AN75-'Actv Retire'!AI75+$B75+$D75</f>
        <v>-849362.41416666564</v>
      </c>
      <c r="AL75" s="165">
        <f>AK75-'Actv Depr Exp'!AM75-'Actv COR'!AO75-'Actv Retire'!AJ75+$B75+$D75</f>
        <v>-840365.99388888781</v>
      </c>
      <c r="AM75" s="17"/>
      <c r="AN75" s="165">
        <f t="shared" si="6"/>
        <v>-984308.71833333303</v>
      </c>
      <c r="AO75" s="54"/>
      <c r="AP75" s="54">
        <f t="shared" si="5"/>
        <v>-894344.51555555488</v>
      </c>
      <c r="AQ75" s="322">
        <f>'Bal UPIS'!AO75</f>
        <v>341.4</v>
      </c>
      <c r="AR75" s="670">
        <f>'Bal UPIS'!AP75</f>
        <v>0.10060000000000001</v>
      </c>
      <c r="AS75" s="322">
        <f>'Bal UPIS'!AQ75</f>
        <v>341.4</v>
      </c>
      <c r="AT75" s="670">
        <f>'Bal UPIS'!AR75</f>
        <v>0</v>
      </c>
    </row>
    <row r="76" spans="2:46">
      <c r="B76" s="165">
        <f>VLOOKUP(J76,'Data Ret Salv COR'!A$8:G$88,7,FALSE)</f>
        <v>0</v>
      </c>
      <c r="D76" s="165">
        <f>VLOOKUP(J76,'Data Ret Salv COR'!A$8:J$88,10,FALSE)</f>
        <v>0</v>
      </c>
      <c r="F76" s="2" t="s">
        <v>31</v>
      </c>
      <c r="H76" s="2" t="str">
        <f>'Link In'!B79</f>
        <v>342000-Stores Equipment</v>
      </c>
      <c r="J76" s="3" t="str">
        <f>'Link In'!C307</f>
        <v>342000</v>
      </c>
      <c r="L76" s="3" t="str">
        <f>'Link In'!E79</f>
        <v>10134200</v>
      </c>
      <c r="N76" s="3">
        <f>'Link In'!D79</f>
        <v>342.5</v>
      </c>
      <c r="P76" s="84">
        <f>+'Link In'!F307*-1</f>
        <v>-29598.7</v>
      </c>
      <c r="Q76" s="165">
        <f>P76-'Actv Depr Exp'!R76-'Actv COR'!T76-'Actv Retire'!O76+$B76+$D76</f>
        <v>-30897.946310972224</v>
      </c>
      <c r="R76" s="165">
        <f>Q76-'Actv Depr Exp'!S76-'Actv COR'!U76-'Actv Retire'!P76+$B76+$D76</f>
        <v>-32196.904025613429</v>
      </c>
      <c r="S76" s="165">
        <f>R76-'Actv Depr Exp'!T76-'Actv COR'!V76-'Actv Retire'!Q76+$B76+$D76</f>
        <v>-33495.573143923619</v>
      </c>
      <c r="T76" s="165">
        <f>S76-'Actv Depr Exp'!U76-'Actv COR'!W76-'Actv Retire'!R76+$B76+$D76</f>
        <v>-34793.953665902787</v>
      </c>
      <c r="U76" s="165">
        <f>T76-'Actv Depr Exp'!V76-'Actv COR'!X76-'Actv Retire'!S76+$B76+$D76</f>
        <v>-36092.045591550937</v>
      </c>
      <c r="V76" s="165">
        <f>U76-'Actv Depr Exp'!W76-'Actv COR'!Y76-'Actv Retire'!T76+$B76+$D76</f>
        <v>-37389.848920868069</v>
      </c>
      <c r="W76" s="165">
        <f>V76-'Actv Depr Exp'!X76-'Actv COR'!Z76-'Actv Retire'!U76+$B76+$D76</f>
        <v>-38687.363653854183</v>
      </c>
      <c r="X76" s="165">
        <f>W76-'Actv Depr Exp'!Y76-'Actv COR'!AA76-'Actv Retire'!V76+$B76+$D76</f>
        <v>-39984.589790509279</v>
      </c>
      <c r="Y76" s="165">
        <f>X76-'Actv Depr Exp'!Z76-'Actv COR'!AB76-'Actv Retire'!W76+$B76+$D76</f>
        <v>-41281.527330833356</v>
      </c>
      <c r="Z76" s="165">
        <f>Y76-'Actv Depr Exp'!AA76-'Actv COR'!AC76-'Actv Retire'!X76+$B76+$D76</f>
        <v>-42578.176274826415</v>
      </c>
      <c r="AA76" s="165">
        <f>Z76-'Actv Depr Exp'!AB76-'Actv COR'!AD76-'Actv Retire'!Y76+$B76+$D76</f>
        <v>-43874.536622488456</v>
      </c>
      <c r="AB76" s="165">
        <f>AA76-'Actv Depr Exp'!AC76-'Actv COR'!AE76-'Actv Retire'!Z76+$B76+$D76</f>
        <v>-45170.608373819479</v>
      </c>
      <c r="AC76" s="165">
        <f>AB76-'Actv Depr Exp'!AD76-'Actv COR'!AF76-'Actv Retire'!AA76+$B76+$D76</f>
        <v>-46466.391528819484</v>
      </c>
      <c r="AD76" s="165">
        <f>AC76-'Actv Depr Exp'!AE76-'Actv COR'!AG76-'Actv Retire'!AB76+$B76+$D76</f>
        <v>-47761.88608748847</v>
      </c>
      <c r="AE76" s="165">
        <f>AD76-'Actv Depr Exp'!AF76-'Actv COR'!AH76-'Actv Retire'!AC76+$B76+$D76</f>
        <v>-49057.092049826439</v>
      </c>
      <c r="AF76" s="165">
        <f>AE76-'Actv Depr Exp'!AG76-'Actv COR'!AI76-'Actv Retire'!AD76+$B76+$D76</f>
        <v>-50352.009415833389</v>
      </c>
      <c r="AG76" s="165">
        <f>AF76-'Actv Depr Exp'!AH76-'Actv COR'!AJ76-'Actv Retire'!AE76+$B76+$D76</f>
        <v>-51646.63818550932</v>
      </c>
      <c r="AH76" s="165">
        <f>AG76-'Actv Depr Exp'!AI76-'Actv COR'!AK76-'Actv Retire'!AF76+$B76+$D76</f>
        <v>-52940.978358854234</v>
      </c>
      <c r="AI76" s="165">
        <f>AH76-'Actv Depr Exp'!AJ76-'Actv COR'!AL76-'Actv Retire'!AG76+$B76+$D76</f>
        <v>-54235.02993586813</v>
      </c>
      <c r="AJ76" s="165">
        <f>AI76-'Actv Depr Exp'!AK76-'Actv COR'!AM76-'Actv Retire'!AH76+$B76+$D76</f>
        <v>-55528.792916551007</v>
      </c>
      <c r="AK76" s="165">
        <f>AJ76-'Actv Depr Exp'!AL76-'Actv COR'!AN76-'Actv Retire'!AI76+$B76+$D76</f>
        <v>-56822.267300902866</v>
      </c>
      <c r="AL76" s="165">
        <f>AK76-'Actv Depr Exp'!AM76-'Actv COR'!AO76-'Actv Retire'!AJ76+$B76+$D76</f>
        <v>-58115.453088923699</v>
      </c>
      <c r="AM76" s="17"/>
      <c r="AN76" s="165">
        <f t="shared" si="6"/>
        <v>-37389.848920868069</v>
      </c>
      <c r="AO76" s="54"/>
      <c r="AP76" s="54">
        <f t="shared" si="5"/>
        <v>-50349.989241516261</v>
      </c>
      <c r="AQ76" s="322">
        <f>'Bal UPIS'!AO76</f>
        <v>342</v>
      </c>
      <c r="AR76" s="670">
        <f>'Bal UPIS'!AP76</f>
        <v>0.04</v>
      </c>
      <c r="AS76" s="322">
        <f>'Bal UPIS'!AQ76</f>
        <v>342</v>
      </c>
      <c r="AT76" s="670">
        <f>'Bal UPIS'!AR76</f>
        <v>4.8485024951589697E-2</v>
      </c>
    </row>
    <row r="77" spans="2:46">
      <c r="B77" s="165">
        <f>VLOOKUP(J77,'Data Ret Salv COR'!A$8:G$88,7,FALSE)</f>
        <v>0</v>
      </c>
      <c r="D77" s="165">
        <f>VLOOKUP(J77,'Data Ret Salv COR'!A$8:J$88,10,FALSE)</f>
        <v>110.78250000000001</v>
      </c>
      <c r="F77" s="2" t="s">
        <v>31</v>
      </c>
      <c r="H77" s="2" t="str">
        <f>'Link In'!B80</f>
        <v>343000-Tools,Shop,Garage Equip</v>
      </c>
      <c r="J77" s="3" t="str">
        <f>'Link In'!C308</f>
        <v>343000</v>
      </c>
      <c r="L77" s="3" t="str">
        <f>'Link In'!E80</f>
        <v>10134300</v>
      </c>
      <c r="N77" s="3">
        <f>'Link In'!D80</f>
        <v>343.5</v>
      </c>
      <c r="P77" s="84">
        <f>+'Link In'!F308*-1</f>
        <v>-1439357.7899999998</v>
      </c>
      <c r="Q77" s="165">
        <f>P77-'Actv Depr Exp'!R77-'Actv COR'!T77-'Actv Retire'!O77+$B77+$D77</f>
        <v>-1458905.1269118052</v>
      </c>
      <c r="R77" s="165">
        <f>Q77-'Actv Depr Exp'!S77-'Actv COR'!U77-'Actv Retire'!P77+$B77+$D77</f>
        <v>-1478904.5075113422</v>
      </c>
      <c r="S77" s="165">
        <f>R77-'Actv Depr Exp'!T77-'Actv COR'!V77-'Actv Retire'!Q77+$B77+$D77</f>
        <v>-1499016.1284489464</v>
      </c>
      <c r="T77" s="165">
        <f>S77-'Actv Depr Exp'!U77-'Actv COR'!W77-'Actv Retire'!R77+$B77+$D77</f>
        <v>-1519248.2553092944</v>
      </c>
      <c r="U77" s="165">
        <f>T77-'Actv Depr Exp'!V77-'Actv COR'!X77-'Actv Retire'!S77+$B77+$D77</f>
        <v>-1539672.2439231859</v>
      </c>
      <c r="V77" s="165">
        <f>U77-'Actv Depr Exp'!W77-'Actv COR'!Y77-'Actv Retire'!T77+$B77+$D77</f>
        <v>-1560378.7765943182</v>
      </c>
      <c r="W77" s="165">
        <f>V77-'Actv Depr Exp'!X77-'Actv COR'!Z77-'Actv Retire'!U77+$B77+$D77</f>
        <v>-1581368.2523998905</v>
      </c>
      <c r="X77" s="165">
        <f>W77-'Actv Depr Exp'!Y77-'Actv COR'!AA77-'Actv Retire'!V77+$B77+$D77</f>
        <v>-1602550.4322774028</v>
      </c>
      <c r="Y77" s="165">
        <f>X77-'Actv Depr Exp'!Z77-'Actv COR'!AB77-'Actv Retire'!W77+$B77+$D77</f>
        <v>-1624361.4046553969</v>
      </c>
      <c r="Z77" s="165">
        <f>Y77-'Actv Depr Exp'!AA77-'Actv COR'!AC77-'Actv Retire'!X77+$B77+$D77</f>
        <v>-1646802.1886147133</v>
      </c>
      <c r="AA77" s="165">
        <f>Z77-'Actv Depr Exp'!AB77-'Actv COR'!AD77-'Actv Retire'!Y77+$B77+$D77</f>
        <v>-1669866.4100511423</v>
      </c>
      <c r="AB77" s="165">
        <f>AA77-'Actv Depr Exp'!AC77-'Actv COR'!AE77-'Actv Retire'!Z77+$B77+$D77</f>
        <v>-1693292.3624975381</v>
      </c>
      <c r="AC77" s="165">
        <f>AB77-'Actv Depr Exp'!AD77-'Actv COR'!AF77-'Actv Retire'!AA77+$B77+$D77</f>
        <v>-1716814.110011311</v>
      </c>
      <c r="AD77" s="165">
        <f>AC77-'Actv Depr Exp'!AE77-'Actv COR'!AG77-'Actv Retire'!AB77+$B77+$D77</f>
        <v>-1740578.2906415181</v>
      </c>
      <c r="AE77" s="165">
        <f>AD77-'Actv Depr Exp'!AF77-'Actv COR'!AH77-'Actv Retire'!AC77+$B77+$D77</f>
        <v>-1764587.6918047294</v>
      </c>
      <c r="AF77" s="165">
        <f>AE77-'Actv Depr Exp'!AG77-'Actv COR'!AI77-'Actv Retire'!AD77+$B77+$D77</f>
        <v>-1788938.9724637438</v>
      </c>
      <c r="AG77" s="165">
        <f>AF77-'Actv Depr Exp'!AH77-'Actv COR'!AJ77-'Actv Retire'!AE77+$B77+$D77</f>
        <v>-1813703.8759520715</v>
      </c>
      <c r="AH77" s="165">
        <f>AG77-'Actv Depr Exp'!AI77-'Actv COR'!AK77-'Actv Retire'!AF77+$B77+$D77</f>
        <v>-1838975.1943729173</v>
      </c>
      <c r="AI77" s="165">
        <f>AH77-'Actv Depr Exp'!AJ77-'Actv COR'!AL77-'Actv Retire'!AG77+$B77+$D77</f>
        <v>-1864753.3281088204</v>
      </c>
      <c r="AJ77" s="165">
        <f>AI77-'Actv Depr Exp'!AK77-'Actv COR'!AM77-'Actv Retire'!AH77+$B77+$D77</f>
        <v>-1890948.4442876128</v>
      </c>
      <c r="AK77" s="165">
        <f>AJ77-'Actv Depr Exp'!AL77-'Actv COR'!AN77-'Actv Retire'!AI77+$B77+$D77</f>
        <v>-1917442.8592877125</v>
      </c>
      <c r="AL77" s="165">
        <f>AK77-'Actv Depr Exp'!AM77-'Actv COR'!AO77-'Actv Retire'!AJ77+$B77+$D77</f>
        <v>-1944235.8660500373</v>
      </c>
      <c r="AM77" s="17"/>
      <c r="AN77" s="165">
        <f t="shared" si="6"/>
        <v>-1560378.7765943182</v>
      </c>
      <c r="AO77" s="54"/>
      <c r="AP77" s="54">
        <f t="shared" si="5"/>
        <v>-1791610.7380110668</v>
      </c>
      <c r="AQ77" s="322">
        <f>'Bal UPIS'!AO77</f>
        <v>343</v>
      </c>
      <c r="AR77" s="670">
        <f>'Bal UPIS'!AP77</f>
        <v>0.05</v>
      </c>
      <c r="AS77" s="322">
        <f>'Bal UPIS'!AQ77</f>
        <v>343</v>
      </c>
      <c r="AT77" s="670">
        <f>'Bal UPIS'!AR77</f>
        <v>5.7460721640792509E-2</v>
      </c>
    </row>
    <row r="78" spans="2:46">
      <c r="B78" s="165">
        <f>VLOOKUP(J78,'Data Ret Salv COR'!A$8:G$88,7,FALSE)</f>
        <v>0</v>
      </c>
      <c r="D78" s="165">
        <f>VLOOKUP(J78,'Data Ret Salv COR'!A$8:J$88,10,FALSE)</f>
        <v>1172.5394444444444</v>
      </c>
      <c r="F78" s="2" t="s">
        <v>31</v>
      </c>
      <c r="H78" s="2" t="str">
        <f>'Link In'!B81</f>
        <v>344000-Laboratory Equipment</v>
      </c>
      <c r="J78" s="3" t="str">
        <f>'Link In'!C309</f>
        <v>344000</v>
      </c>
      <c r="L78" s="3" t="str">
        <f>'Link In'!E81</f>
        <v>10134400</v>
      </c>
      <c r="N78" s="3">
        <f>'Link In'!D81</f>
        <v>344.5</v>
      </c>
      <c r="P78" s="84">
        <f>+'Link In'!F309*-1</f>
        <v>-97449.469999999972</v>
      </c>
      <c r="Q78" s="165">
        <f>P78-'Actv Depr Exp'!R78-'Actv COR'!T78-'Actv Retire'!O78+$B78+$D78</f>
        <v>-84139.580973277756</v>
      </c>
      <c r="R78" s="165">
        <f>Q78-'Actv Depr Exp'!S78-'Actv COR'!U78-'Actv Retire'!P78+$B78+$D78</f>
        <v>-70061.980686259252</v>
      </c>
      <c r="S78" s="165">
        <f>R78-'Actv Depr Exp'!T78-'Actv COR'!V78-'Actv Retire'!Q78+$B78+$D78</f>
        <v>-55312.858224874573</v>
      </c>
      <c r="T78" s="165">
        <f>S78-'Actv Depr Exp'!U78-'Actv COR'!W78-'Actv Retire'!R78+$B78+$D78</f>
        <v>-39932.896441822326</v>
      </c>
      <c r="U78" s="165">
        <f>T78-'Actv Depr Exp'!V78-'Actv COR'!X78-'Actv Retire'!S78+$B78+$D78</f>
        <v>-24286.985531590475</v>
      </c>
      <c r="V78" s="165">
        <f>U78-'Actv Depr Exp'!W78-'Actv COR'!Y78-'Actv Retire'!T78+$B78+$D78</f>
        <v>-8831.060346333843</v>
      </c>
      <c r="W78" s="165">
        <f>V78-'Actv Depr Exp'!X78-'Actv COR'!Z78-'Actv Retire'!U78+$B78+$D78</f>
        <v>6432.8726231942401</v>
      </c>
      <c r="X78" s="165">
        <f>W78-'Actv Depr Exp'!Y78-'Actv COR'!AA78-'Actv Retire'!V78+$B78+$D78</f>
        <v>21958.519689493773</v>
      </c>
      <c r="Y78" s="165">
        <f>X78-'Actv Depr Exp'!Z78-'Actv COR'!AB78-'Actv Retire'!W78+$B78+$D78</f>
        <v>37749.222625716837</v>
      </c>
      <c r="Z78" s="165">
        <f>Y78-'Actv Depr Exp'!AA78-'Actv COR'!AC78-'Actv Retire'!X78+$B78+$D78</f>
        <v>53813.071221022627</v>
      </c>
      <c r="AA78" s="165">
        <f>Z78-'Actv Depr Exp'!AB78-'Actv COR'!AD78-'Actv Retire'!Y78+$B78+$D78</f>
        <v>70208.124319351249</v>
      </c>
      <c r="AB78" s="165">
        <f>AA78-'Actv Depr Exp'!AC78-'Actv COR'!AE78-'Actv Retire'!Z78+$B78+$D78</f>
        <v>87144.693980624696</v>
      </c>
      <c r="AC78" s="165">
        <f>AB78-'Actv Depr Exp'!AD78-'Actv COR'!AF78-'Actv Retire'!AA78+$B78+$D78</f>
        <v>104759.07567141337</v>
      </c>
      <c r="AD78" s="165">
        <f>AC78-'Actv Depr Exp'!AE78-'Actv COR'!AG78-'Actv Retire'!AB78+$B78+$D78</f>
        <v>123036.31752743649</v>
      </c>
      <c r="AE78" s="165">
        <f>AD78-'Actv Depr Exp'!AF78-'Actv COR'!AH78-'Actv Retire'!AC78+$B78+$D78</f>
        <v>141969.18669205654</v>
      </c>
      <c r="AF78" s="165">
        <f>AE78-'Actv Depr Exp'!AG78-'Actv COR'!AI78-'Actv Retire'!AD78+$B78+$D78</f>
        <v>161512.3055135989</v>
      </c>
      <c r="AG78" s="165">
        <f>AF78-'Actv Depr Exp'!AH78-'Actv COR'!AJ78-'Actv Retire'!AE78+$B78+$D78</f>
        <v>181307.58619696126</v>
      </c>
      <c r="AH78" s="165">
        <f>AG78-'Actv Depr Exp'!AI78-'Actv COR'!AK78-'Actv Retire'!AF78+$B78+$D78</f>
        <v>200891.11139367547</v>
      </c>
      <c r="AI78" s="165">
        <f>AH78-'Actv Depr Exp'!AJ78-'Actv COR'!AL78-'Actv Retire'!AG78+$B78+$D78</f>
        <v>220260.86804996643</v>
      </c>
      <c r="AJ78" s="165">
        <f>AI78-'Actv Depr Exp'!AK78-'Actv COR'!AM78-'Actv Retire'!AH78+$B78+$D78</f>
        <v>239868.5202239865</v>
      </c>
      <c r="AK78" s="165">
        <f>AJ78-'Actv Depr Exp'!AL78-'Actv COR'!AN78-'Actv Retire'!AI78+$B78+$D78</f>
        <v>259724.06042008332</v>
      </c>
      <c r="AL78" s="165">
        <f>AK78-'Actv Depr Exp'!AM78-'Actv COR'!AO78-'Actv Retire'!AJ78+$B78+$D78</f>
        <v>279827.54333010461</v>
      </c>
      <c r="AM78" s="17"/>
      <c r="AN78" s="165">
        <f t="shared" si="6"/>
        <v>-8831.060346333843</v>
      </c>
      <c r="AO78" s="54"/>
      <c r="AP78" s="54">
        <f t="shared" si="5"/>
        <v>163409.42034925244</v>
      </c>
      <c r="AQ78" s="322">
        <f>'Bal UPIS'!AO78</f>
        <v>344</v>
      </c>
      <c r="AR78" s="670">
        <f>'Bal UPIS'!AP78</f>
        <v>6.6700000000000009E-2</v>
      </c>
      <c r="AS78" s="322">
        <f>'Bal UPIS'!AQ78</f>
        <v>344</v>
      </c>
      <c r="AT78" s="670">
        <f>'Bal UPIS'!AR78</f>
        <v>0.28907817143140602</v>
      </c>
    </row>
    <row r="79" spans="2:46">
      <c r="B79" s="165">
        <f>VLOOKUP(J79,'Data Ret Salv COR'!A$8:G$88,7,FALSE)</f>
        <v>0</v>
      </c>
      <c r="D79" s="165">
        <f>VLOOKUP(J79,'Data Ret Salv COR'!A$8:J$88,10,FALSE)</f>
        <v>9.2086111111111126</v>
      </c>
      <c r="F79" s="2" t="s">
        <v>31</v>
      </c>
      <c r="H79" s="2" t="str">
        <f>'Link In'!B82</f>
        <v>345000-Power Operated Equipment</v>
      </c>
      <c r="J79" s="3" t="str">
        <f>'Link In'!C310</f>
        <v>345000</v>
      </c>
      <c r="L79" s="3" t="str">
        <f>'Link In'!E82</f>
        <v>10134500</v>
      </c>
      <c r="N79" s="3">
        <f>'Link In'!D82</f>
        <v>345.5</v>
      </c>
      <c r="P79" s="84">
        <f>+'Link In'!F310*-1</f>
        <v>-1138443.6199999999</v>
      </c>
      <c r="Q79" s="165">
        <f>P79-'Actv Depr Exp'!R79-'Actv COR'!T79-'Actv Retire'!O79+$B79+$D79</f>
        <v>-1139400.2637098888</v>
      </c>
      <c r="R79" s="165">
        <f>Q79-'Actv Depr Exp'!S79-'Actv COR'!U79-'Actv Retire'!P79+$B79+$D79</f>
        <v>-1140356.3626992777</v>
      </c>
      <c r="S79" s="165">
        <f>R79-'Actv Depr Exp'!T79-'Actv COR'!V79-'Actv Retire'!Q79+$B79+$D79</f>
        <v>-1141311.9169681666</v>
      </c>
      <c r="T79" s="165">
        <f>S79-'Actv Depr Exp'!U79-'Actv COR'!W79-'Actv Retire'!R79+$B79+$D79</f>
        <v>-1142266.9265165552</v>
      </c>
      <c r="U79" s="165">
        <f>T79-'Actv Depr Exp'!V79-'Actv COR'!X79-'Actv Retire'!S79+$B79+$D79</f>
        <v>-1143221.3913444439</v>
      </c>
      <c r="V79" s="165">
        <f>U79-'Actv Depr Exp'!W79-'Actv COR'!Y79-'Actv Retire'!T79+$B79+$D79</f>
        <v>-1144175.3114518325</v>
      </c>
      <c r="W79" s="165">
        <f>V79-'Actv Depr Exp'!X79-'Actv COR'!Z79-'Actv Retire'!U79+$B79+$D79</f>
        <v>-1145128.6868387212</v>
      </c>
      <c r="X79" s="165">
        <f>W79-'Actv Depr Exp'!Y79-'Actv COR'!AA79-'Actv Retire'!V79+$B79+$D79</f>
        <v>-1146081.5175051098</v>
      </c>
      <c r="Y79" s="165">
        <f>X79-'Actv Depr Exp'!Z79-'Actv COR'!AB79-'Actv Retire'!W79+$B79+$D79</f>
        <v>-1147033.8034509984</v>
      </c>
      <c r="Z79" s="165">
        <f>Y79-'Actv Depr Exp'!AA79-'Actv COR'!AC79-'Actv Retire'!X79+$B79+$D79</f>
        <v>-1147985.544676387</v>
      </c>
      <c r="AA79" s="165">
        <f>Z79-'Actv Depr Exp'!AB79-'Actv COR'!AD79-'Actv Retire'!Y79+$B79+$D79</f>
        <v>-1148936.7411812758</v>
      </c>
      <c r="AB79" s="165">
        <f>AA79-'Actv Depr Exp'!AC79-'Actv COR'!AE79-'Actv Retire'!Z79+$B79+$D79</f>
        <v>-1149887.3929656646</v>
      </c>
      <c r="AC79" s="165">
        <f>AB79-'Actv Depr Exp'!AD79-'Actv COR'!AF79-'Actv Retire'!AA79+$B79+$D79</f>
        <v>-1150837.5000295534</v>
      </c>
      <c r="AD79" s="165">
        <f>AC79-'Actv Depr Exp'!AE79-'Actv COR'!AG79-'Actv Retire'!AB79+$B79+$D79</f>
        <v>-1151787.0623729422</v>
      </c>
      <c r="AE79" s="165">
        <f>AD79-'Actv Depr Exp'!AF79-'Actv COR'!AH79-'Actv Retire'!AC79+$B79+$D79</f>
        <v>-1152736.079995831</v>
      </c>
      <c r="AF79" s="165">
        <f>AE79-'Actv Depr Exp'!AG79-'Actv COR'!AI79-'Actv Retire'!AD79+$B79+$D79</f>
        <v>-1153684.5528982198</v>
      </c>
      <c r="AG79" s="165">
        <f>AF79-'Actv Depr Exp'!AH79-'Actv COR'!AJ79-'Actv Retire'!AE79+$B79+$D79</f>
        <v>-1154632.4810801086</v>
      </c>
      <c r="AH79" s="165">
        <f>AG79-'Actv Depr Exp'!AI79-'Actv COR'!AK79-'Actv Retire'!AF79+$B79+$D79</f>
        <v>-1155579.8645414973</v>
      </c>
      <c r="AI79" s="165">
        <f>AH79-'Actv Depr Exp'!AJ79-'Actv COR'!AL79-'Actv Retire'!AG79+$B79+$D79</f>
        <v>-1156526.7032823858</v>
      </c>
      <c r="AJ79" s="165">
        <f>AI79-'Actv Depr Exp'!AK79-'Actv COR'!AM79-'Actv Retire'!AH79+$B79+$D79</f>
        <v>-1157472.9973027746</v>
      </c>
      <c r="AK79" s="165">
        <f>AJ79-'Actv Depr Exp'!AL79-'Actv COR'!AN79-'Actv Retire'!AI79+$B79+$D79</f>
        <v>-1158418.7466026633</v>
      </c>
      <c r="AL79" s="165">
        <f>AK79-'Actv Depr Exp'!AM79-'Actv COR'!AO79-'Actv Retire'!AJ79+$B79+$D79</f>
        <v>-1159363.951182052</v>
      </c>
      <c r="AM79" s="17"/>
      <c r="AN79" s="165">
        <f t="shared" si="6"/>
        <v>-1144175.3114518325</v>
      </c>
      <c r="AO79" s="54"/>
      <c r="AP79" s="54">
        <f t="shared" si="5"/>
        <v>-1153680.7398547197</v>
      </c>
      <c r="AQ79" s="322">
        <f>'Bal UPIS'!AO79</f>
        <v>345</v>
      </c>
      <c r="AR79" s="670">
        <f>'Bal UPIS'!AP79</f>
        <v>2.7300000000000001E-2</v>
      </c>
      <c r="AS79" s="322">
        <f>'Bal UPIS'!AQ79</f>
        <v>345</v>
      </c>
      <c r="AT79" s="670">
        <f>'Bal UPIS'!AR79</f>
        <v>1.0752945858258501E-2</v>
      </c>
    </row>
    <row r="80" spans="2:46">
      <c r="B80" s="165">
        <f>VLOOKUP(J80,'Data Ret Salv COR'!A$8:G$88,7,FALSE)</f>
        <v>0</v>
      </c>
      <c r="D80" s="165">
        <f>VLOOKUP(J80,'Data Ret Salv COR'!A$8:J$88,10,FALSE)</f>
        <v>1785.2969444444445</v>
      </c>
      <c r="F80" s="2" t="s">
        <v>31</v>
      </c>
      <c r="H80" s="2" t="str">
        <f>'Link In'!B83</f>
        <v>346100-Comm Equip Non-Telephone</v>
      </c>
      <c r="J80" s="3" t="str">
        <f>'Link In'!C311</f>
        <v>346100</v>
      </c>
      <c r="L80" s="3" t="str">
        <f>'Link In'!E83</f>
        <v>10134600</v>
      </c>
      <c r="N80" s="3">
        <f>'Link In'!D83</f>
        <v>346.5</v>
      </c>
      <c r="P80" s="84">
        <f>+'Link In'!F311*-1</f>
        <v>-375894.95</v>
      </c>
      <c r="Q80" s="165">
        <f>P80-'Actv Depr Exp'!R80-'Actv COR'!T80-'Actv Retire'!O80+$B80+$D80</f>
        <v>-387016.2525</v>
      </c>
      <c r="R80" s="165">
        <f>Q80-'Actv Depr Exp'!S80-'Actv COR'!U80-'Actv Retire'!P80+$B80+$D80</f>
        <v>-398790.4627866667</v>
      </c>
      <c r="S80" s="165">
        <f>R80-'Actv Depr Exp'!T80-'Actv COR'!V80-'Actv Retire'!Q80+$B80+$D80</f>
        <v>-410551.49662000005</v>
      </c>
      <c r="T80" s="165">
        <f>S80-'Actv Depr Exp'!U80-'Actv COR'!W80-'Actv Retire'!R80+$B80+$D80</f>
        <v>-422299.35400000005</v>
      </c>
      <c r="U80" s="165">
        <f>T80-'Actv Depr Exp'!V80-'Actv COR'!X80-'Actv Retire'!S80+$B80+$D80</f>
        <v>-434034.0349266667</v>
      </c>
      <c r="V80" s="165">
        <f>U80-'Actv Depr Exp'!W80-'Actv COR'!Y80-'Actv Retire'!T80+$B80+$D80</f>
        <v>-445755.53940000007</v>
      </c>
      <c r="W80" s="165">
        <f>V80-'Actv Depr Exp'!X80-'Actv COR'!Z80-'Actv Retire'!U80+$B80+$D80</f>
        <v>-457463.86742000008</v>
      </c>
      <c r="X80" s="165">
        <f>W80-'Actv Depr Exp'!Y80-'Actv COR'!AA80-'Actv Retire'!V80+$B80+$D80</f>
        <v>-469159.01898666675</v>
      </c>
      <c r="Y80" s="165">
        <f>X80-'Actv Depr Exp'!Z80-'Actv COR'!AB80-'Actv Retire'!W80+$B80+$D80</f>
        <v>-480840.99410000007</v>
      </c>
      <c r="Z80" s="165">
        <f>Y80-'Actv Depr Exp'!AA80-'Actv COR'!AC80-'Actv Retire'!X80+$B80+$D80</f>
        <v>-492509.7927600001</v>
      </c>
      <c r="AA80" s="165">
        <f>Z80-'Actv Depr Exp'!AB80-'Actv COR'!AD80-'Actv Retire'!Y80+$B80+$D80</f>
        <v>-504165.41496666678</v>
      </c>
      <c r="AB80" s="165">
        <f>AA80-'Actv Depr Exp'!AC80-'Actv COR'!AE80-'Actv Retire'!Z80+$B80+$D80</f>
        <v>-515807.86072000011</v>
      </c>
      <c r="AC80" s="165">
        <f>AB80-'Actv Depr Exp'!AD80-'Actv COR'!AF80-'Actv Retire'!AA80+$B80+$D80</f>
        <v>-527437.13002000016</v>
      </c>
      <c r="AD80" s="165">
        <f>AC80-'Actv Depr Exp'!AE80-'Actv COR'!AG80-'Actv Retire'!AB80+$B80+$D80</f>
        <v>-539053.22286666685</v>
      </c>
      <c r="AE80" s="165">
        <f>AD80-'Actv Depr Exp'!AF80-'Actv COR'!AH80-'Actv Retire'!AC80+$B80+$D80</f>
        <v>-550656.1392600002</v>
      </c>
      <c r="AF80" s="165">
        <f>AE80-'Actv Depr Exp'!AG80-'Actv COR'!AI80-'Actv Retire'!AD80+$B80+$D80</f>
        <v>-562245.87920000032</v>
      </c>
      <c r="AG80" s="165">
        <f>AF80-'Actv Depr Exp'!AH80-'Actv COR'!AJ80-'Actv Retire'!AE80+$B80+$D80</f>
        <v>-573822.44268666708</v>
      </c>
      <c r="AH80" s="165">
        <f>AG80-'Actv Depr Exp'!AI80-'Actv COR'!AK80-'Actv Retire'!AF80+$B80+$D80</f>
        <v>-585385.8297200005</v>
      </c>
      <c r="AI80" s="165">
        <f>AH80-'Actv Depr Exp'!AJ80-'Actv COR'!AL80-'Actv Retire'!AG80+$B80+$D80</f>
        <v>-596936.04030000058</v>
      </c>
      <c r="AJ80" s="165">
        <f>AI80-'Actv Depr Exp'!AK80-'Actv COR'!AM80-'Actv Retire'!AH80+$B80+$D80</f>
        <v>-608473.0744266673</v>
      </c>
      <c r="AK80" s="165">
        <f>AJ80-'Actv Depr Exp'!AL80-'Actv COR'!AN80-'Actv Retire'!AI80+$B80+$D80</f>
        <v>-619996.93210000067</v>
      </c>
      <c r="AL80" s="165">
        <f>AK80-'Actv Depr Exp'!AM80-'Actv COR'!AO80-'Actv Retire'!AJ80+$B80+$D80</f>
        <v>-631507.6133200007</v>
      </c>
      <c r="AM80" s="17"/>
      <c r="AN80" s="165">
        <f t="shared" si="6"/>
        <v>-445755.53940000007</v>
      </c>
      <c r="AO80" s="54"/>
      <c r="AP80" s="54">
        <f t="shared" si="5"/>
        <v>-562153.644026667</v>
      </c>
      <c r="AQ80" s="322">
        <f>'Bal UPIS'!AO81</f>
        <v>346.1</v>
      </c>
      <c r="AR80" s="670">
        <f>'Bal UPIS'!AP81</f>
        <v>6.6700000000000009E-2</v>
      </c>
      <c r="AS80" s="322">
        <f>'Bal UPIS'!AQ81</f>
        <v>346.1</v>
      </c>
      <c r="AT80" s="670">
        <f>'Bal UPIS'!AR81</f>
        <v>7.1981932598534595E-2</v>
      </c>
    </row>
    <row r="81" spans="1:46">
      <c r="B81" s="165">
        <f>VLOOKUP(J81,'Data Ret Salv COR'!A$8:G$88,7,FALSE)</f>
        <v>0</v>
      </c>
      <c r="D81" s="165">
        <f>VLOOKUP(J81,'Data Ret Salv COR'!A$8:J$88,10,FALSE)</f>
        <v>98.324444444444438</v>
      </c>
      <c r="F81" s="2" t="s">
        <v>31</v>
      </c>
      <c r="H81" s="2" t="str">
        <f>'Link In'!B84</f>
        <v>346190-Remote Control &amp; Instrument</v>
      </c>
      <c r="J81" s="3" t="str">
        <f>'Link In'!C312</f>
        <v>346190</v>
      </c>
      <c r="L81" s="3" t="str">
        <f>'Link In'!E84</f>
        <v>10134600</v>
      </c>
      <c r="N81" s="3">
        <f>'Link In'!D84</f>
        <v>346.5</v>
      </c>
      <c r="P81" s="84">
        <f>+'Link In'!F312*-1</f>
        <v>-2628080.33</v>
      </c>
      <c r="Q81" s="165">
        <f>P81-'Actv Depr Exp'!R81-'Actv COR'!T81-'Actv Retire'!O81+$B81+$D81</f>
        <v>-2654733.7406411944</v>
      </c>
      <c r="R81" s="165">
        <f>Q81-'Actv Depr Exp'!S81-'Actv COR'!U81-'Actv Retire'!P81+$B81+$D81</f>
        <v>-2681381.6162479538</v>
      </c>
      <c r="S81" s="165">
        <f>R81-'Actv Depr Exp'!T81-'Actv COR'!V81-'Actv Retire'!Q81+$B81+$D81</f>
        <v>-2708424.6094391523</v>
      </c>
      <c r="T81" s="165">
        <f>S81-'Actv Depr Exp'!U81-'Actv COR'!W81-'Actv Retire'!R81+$B81+$D81</f>
        <v>-2735757.5286009591</v>
      </c>
      <c r="U81" s="165">
        <f>T81-'Actv Depr Exp'!V81-'Actv COR'!X81-'Actv Retire'!S81+$B81+$D81</f>
        <v>-2763466.304903097</v>
      </c>
      <c r="V81" s="165">
        <f>U81-'Actv Depr Exp'!W81-'Actv COR'!Y81-'Actv Retire'!T81+$B81+$D81</f>
        <v>-2792570.7090224978</v>
      </c>
      <c r="W81" s="165">
        <f>V81-'Actv Depr Exp'!X81-'Actv COR'!Z81-'Actv Retire'!U81+$B81+$D81</f>
        <v>-2822057.4938183636</v>
      </c>
      <c r="X81" s="165">
        <f>W81-'Actv Depr Exp'!Y81-'Actv COR'!AA81-'Actv Retire'!V81+$B81+$D81</f>
        <v>-2851841.1518481588</v>
      </c>
      <c r="Y81" s="165">
        <f>X81-'Actv Depr Exp'!Z81-'Actv COR'!AB81-'Actv Retire'!W81+$B81+$D81</f>
        <v>-2882884.6317570717</v>
      </c>
      <c r="Z81" s="165">
        <f>Y81-'Actv Depr Exp'!AA81-'Actv COR'!AC81-'Actv Retire'!X81+$B81+$D81</f>
        <v>-2915016.0479474994</v>
      </c>
      <c r="AA81" s="165">
        <f>Z81-'Actv Depr Exp'!AB81-'Actv COR'!AD81-'Actv Retire'!Y81+$B81+$D81</f>
        <v>-2948052.0134496456</v>
      </c>
      <c r="AB81" s="165">
        <f>AA81-'Actv Depr Exp'!AC81-'Actv COR'!AE81-'Actv Retire'!Z81+$B81+$D81</f>
        <v>-2981609.6123328917</v>
      </c>
      <c r="AC81" s="165">
        <f>AB81-'Actv Depr Exp'!AD81-'Actv COR'!AF81-'Actv Retire'!AA81+$B81+$D81</f>
        <v>-3015294.9671950676</v>
      </c>
      <c r="AD81" s="165">
        <f>AC81-'Actv Depr Exp'!AE81-'Actv COR'!AG81-'Actv Retire'!AB81+$B81+$D81</f>
        <v>-3049196.9024585211</v>
      </c>
      <c r="AE81" s="165">
        <f>AD81-'Actv Depr Exp'!AF81-'Actv COR'!AH81-'Actv Retire'!AC81+$B81+$D81</f>
        <v>-3083326.8095363886</v>
      </c>
      <c r="AF81" s="165">
        <f>AE81-'Actv Depr Exp'!AG81-'Actv COR'!AI81-'Actv Retire'!AD81+$B81+$D81</f>
        <v>-3117745.6368148397</v>
      </c>
      <c r="AG81" s="165">
        <f>AF81-'Actv Depr Exp'!AH81-'Actv COR'!AJ81-'Actv Retire'!AE81+$B81+$D81</f>
        <v>-3152539.3154635965</v>
      </c>
      <c r="AH81" s="165">
        <f>AG81-'Actv Depr Exp'!AI81-'Actv COR'!AK81-'Actv Retire'!AF81+$B81+$D81</f>
        <v>-3189118.6287263413</v>
      </c>
      <c r="AI81" s="165">
        <f>AH81-'Actv Depr Exp'!AJ81-'Actv COR'!AL81-'Actv Retire'!AG81+$B81+$D81</f>
        <v>-3226082.6694622762</v>
      </c>
      <c r="AJ81" s="165">
        <f>AI81-'Actv Depr Exp'!AK81-'Actv COR'!AM81-'Actv Retire'!AH81+$B81+$D81</f>
        <v>-3263345.9302288657</v>
      </c>
      <c r="AK81" s="165">
        <f>AJ81-'Actv Depr Exp'!AL81-'Actv COR'!AN81-'Actv Retire'!AI81+$B81+$D81</f>
        <v>-3302259.0196712976</v>
      </c>
      <c r="AL81" s="165">
        <f>AK81-'Actv Depr Exp'!AM81-'Actv COR'!AO81-'Actv Retire'!AJ81+$B81+$D81</f>
        <v>-3342816.1399374781</v>
      </c>
      <c r="AM81" s="17"/>
      <c r="AN81" s="165">
        <f t="shared" si="6"/>
        <v>-2792570.7090224978</v>
      </c>
      <c r="AO81" s="54"/>
      <c r="AP81" s="54">
        <f t="shared" si="5"/>
        <v>-3122031.0533249774</v>
      </c>
      <c r="AQ81" s="322">
        <f>'Bal UPIS'!AO82</f>
        <v>346.19</v>
      </c>
      <c r="AR81" s="670">
        <f>'Bal UPIS'!AP82</f>
        <v>6.6700000000000009E-2</v>
      </c>
      <c r="AS81" s="322">
        <f>'Bal UPIS'!AQ82</f>
        <v>346.19</v>
      </c>
      <c r="AT81" s="670">
        <f>'Bal UPIS'!AR82</f>
        <v>9.2321683366834384E-2</v>
      </c>
    </row>
    <row r="82" spans="1:46">
      <c r="B82" s="165">
        <f>VLOOKUP(J82,'Data Ret Salv COR'!A$8:G$88,7,FALSE)</f>
        <v>0</v>
      </c>
      <c r="D82" s="165">
        <f>VLOOKUP(J82,'Data Ret Salv COR'!A$8:J$88,10,FALSE)</f>
        <v>0</v>
      </c>
      <c r="F82" s="2" t="s">
        <v>31</v>
      </c>
      <c r="H82" s="2" t="str">
        <f>'Link In'!B85</f>
        <v>346200-Comm Equip Telephone</v>
      </c>
      <c r="J82" s="3" t="str">
        <f>'Link In'!C313</f>
        <v>346200</v>
      </c>
      <c r="L82" s="3" t="str">
        <f>'Link In'!E85</f>
        <v>10134600</v>
      </c>
      <c r="N82" s="3">
        <f>'Link In'!D85</f>
        <v>346.5</v>
      </c>
      <c r="P82" s="84">
        <f>+'Link In'!F313*-1</f>
        <v>-88880.400000000009</v>
      </c>
      <c r="Q82" s="165">
        <f>P82-'Actv Depr Exp'!R82-'Actv COR'!T82-'Actv Retire'!O82+$B82+$D82</f>
        <v>-88833.632461361121</v>
      </c>
      <c r="R82" s="165">
        <f>Q82-'Actv Depr Exp'!S82-'Actv COR'!U82-'Actv Retire'!P82+$B82+$D82</f>
        <v>-88780.724117689824</v>
      </c>
      <c r="S82" s="165">
        <f>R82-'Actv Depr Exp'!T82-'Actv COR'!V82-'Actv Retire'!Q82+$B82+$D82</f>
        <v>-88721.674968986117</v>
      </c>
      <c r="T82" s="165">
        <f>S82-'Actv Depr Exp'!U82-'Actv COR'!W82-'Actv Retire'!R82+$B82+$D82</f>
        <v>-88656.485015250015</v>
      </c>
      <c r="U82" s="165">
        <f>T82-'Actv Depr Exp'!V82-'Actv COR'!X82-'Actv Retire'!S82+$B82+$D82</f>
        <v>-88585.154256481503</v>
      </c>
      <c r="V82" s="165">
        <f>U82-'Actv Depr Exp'!W82-'Actv COR'!Y82-'Actv Retire'!T82+$B82+$D82</f>
        <v>-88507.682692680581</v>
      </c>
      <c r="W82" s="165">
        <f>V82-'Actv Depr Exp'!X82-'Actv COR'!Z82-'Actv Retire'!U82+$B82+$D82</f>
        <v>-88424.070323847249</v>
      </c>
      <c r="X82" s="165">
        <f>W82-'Actv Depr Exp'!Y82-'Actv COR'!AA82-'Actv Retire'!V82+$B82+$D82</f>
        <v>-88334.317149981507</v>
      </c>
      <c r="Y82" s="165">
        <f>X82-'Actv Depr Exp'!Z82-'Actv COR'!AB82-'Actv Retire'!W82+$B82+$D82</f>
        <v>-88238.423171083356</v>
      </c>
      <c r="Z82" s="165">
        <f>Y82-'Actv Depr Exp'!AA82-'Actv COR'!AC82-'Actv Retire'!X82+$B82+$D82</f>
        <v>-88136.388387152809</v>
      </c>
      <c r="AA82" s="165">
        <f>Z82-'Actv Depr Exp'!AB82-'Actv COR'!AD82-'Actv Retire'!Y82+$B82+$D82</f>
        <v>-88028.212798189852</v>
      </c>
      <c r="AB82" s="165">
        <f>AA82-'Actv Depr Exp'!AC82-'Actv COR'!AE82-'Actv Retire'!Z82+$B82+$D82</f>
        <v>-87913.896404194486</v>
      </c>
      <c r="AC82" s="165">
        <f>AB82-'Actv Depr Exp'!AD82-'Actv COR'!AF82-'Actv Retire'!AA82+$B82+$D82</f>
        <v>-87793.439205166709</v>
      </c>
      <c r="AD82" s="165">
        <f>AC82-'Actv Depr Exp'!AE82-'Actv COR'!AG82-'Actv Retire'!AB82+$B82+$D82</f>
        <v>-87666.841201106523</v>
      </c>
      <c r="AE82" s="165">
        <f>AD82-'Actv Depr Exp'!AF82-'Actv COR'!AH82-'Actv Retire'!AC82+$B82+$D82</f>
        <v>-87534.102392013927</v>
      </c>
      <c r="AF82" s="165">
        <f>AE82-'Actv Depr Exp'!AG82-'Actv COR'!AI82-'Actv Retire'!AD82+$B82+$D82</f>
        <v>-87395.222777888936</v>
      </c>
      <c r="AG82" s="165">
        <f>AF82-'Actv Depr Exp'!AH82-'Actv COR'!AJ82-'Actv Retire'!AE82+$B82+$D82</f>
        <v>-87250.202358731534</v>
      </c>
      <c r="AH82" s="165">
        <f>AG82-'Actv Depr Exp'!AI82-'Actv COR'!AK82-'Actv Retire'!AF82+$B82+$D82</f>
        <v>-87099.041134541723</v>
      </c>
      <c r="AI82" s="165">
        <f>AH82-'Actv Depr Exp'!AJ82-'Actv COR'!AL82-'Actv Retire'!AG82+$B82+$D82</f>
        <v>-86941.739105319502</v>
      </c>
      <c r="AJ82" s="165">
        <f>AI82-'Actv Depr Exp'!AK82-'Actv COR'!AM82-'Actv Retire'!AH82+$B82+$D82</f>
        <v>-86778.296271064872</v>
      </c>
      <c r="AK82" s="165">
        <f>AJ82-'Actv Depr Exp'!AL82-'Actv COR'!AN82-'Actv Retire'!AI82+$B82+$D82</f>
        <v>-86608.712631777831</v>
      </c>
      <c r="AL82" s="165">
        <f>AK82-'Actv Depr Exp'!AM82-'Actv COR'!AO82-'Actv Retire'!AJ82+$B82+$D82</f>
        <v>-86432.988187458395</v>
      </c>
      <c r="AM82" s="17"/>
      <c r="AN82" s="165">
        <f t="shared" si="6"/>
        <v>-88507.682692680581</v>
      </c>
      <c r="AO82" s="54"/>
      <c r="AP82" s="54">
        <f t="shared" si="5"/>
        <v>-87352.237142662067</v>
      </c>
      <c r="AQ82" s="322">
        <f>'Bal UPIS'!AO83</f>
        <v>346.2</v>
      </c>
      <c r="AR82" s="670">
        <f>'Bal UPIS'!AP83</f>
        <v>6.6700000000000009E-2</v>
      </c>
      <c r="AS82" s="322">
        <f>'Bal UPIS'!AQ83</f>
        <v>346.2</v>
      </c>
      <c r="AT82" s="670">
        <f>'Bal UPIS'!AR83</f>
        <v>6.9051936877489631E-2</v>
      </c>
    </row>
    <row r="83" spans="1:46">
      <c r="B83" s="165">
        <f>VLOOKUP(J83,'Data Ret Salv COR'!A$8:G$88,7,FALSE)</f>
        <v>0</v>
      </c>
      <c r="D83" s="165">
        <f>VLOOKUP(J83,'Data Ret Salv COR'!A$8:J$88,10,FALSE)</f>
        <v>804.62777777777774</v>
      </c>
      <c r="F83" s="2" t="s">
        <v>31</v>
      </c>
      <c r="H83" s="2" t="str">
        <f>'Link In'!B86</f>
        <v>347000-Misc Equipment</v>
      </c>
      <c r="J83" s="3" t="str">
        <f>'Link In'!C314</f>
        <v>347000</v>
      </c>
      <c r="L83" s="3" t="str">
        <f>'Link In'!E86</f>
        <v>10134700</v>
      </c>
      <c r="N83" s="3">
        <f>'Link In'!D86</f>
        <v>347.5</v>
      </c>
      <c r="P83" s="84">
        <f>+'Link In'!F314*-1</f>
        <v>-1152805.5599999998</v>
      </c>
      <c r="Q83" s="165">
        <f>P83-'Actv Depr Exp'!R83-'Actv COR'!T83-'Actv Retire'!O83+$B83+$D83</f>
        <v>-1164804.8559533332</v>
      </c>
      <c r="R83" s="165">
        <f>Q83-'Actv Depr Exp'!S83-'Actv COR'!U83-'Actv Retire'!P83+$B83+$D83</f>
        <v>-1179752.4604172888</v>
      </c>
      <c r="S83" s="165">
        <f>R83-'Actv Depr Exp'!T83-'Actv COR'!V83-'Actv Retire'!Q83+$B83+$D83</f>
        <v>-1197533.3522258019</v>
      </c>
      <c r="T83" s="165">
        <f>S83-'Actv Depr Exp'!U83-'Actv COR'!W83-'Actv Retire'!R83+$B83+$D83</f>
        <v>-1215407.805405871</v>
      </c>
      <c r="U83" s="165">
        <f>T83-'Actv Depr Exp'!V83-'Actv COR'!X83-'Actv Retire'!S83+$B83+$D83</f>
        <v>-1233544.6642466215</v>
      </c>
      <c r="V83" s="165">
        <f>U83-'Actv Depr Exp'!W83-'Actv COR'!Y83-'Actv Retire'!T83+$B83+$D83</f>
        <v>-1252202.0511075577</v>
      </c>
      <c r="W83" s="165">
        <f>V83-'Actv Depr Exp'!X83-'Actv COR'!Z83-'Actv Retire'!U83+$B83+$D83</f>
        <v>-1271334.7687882548</v>
      </c>
      <c r="X83" s="165">
        <f>W83-'Actv Depr Exp'!Y83-'Actv COR'!AA83-'Actv Retire'!V83+$B83+$D83</f>
        <v>-1290731.8932887127</v>
      </c>
      <c r="Y83" s="165">
        <f>X83-'Actv Depr Exp'!Z83-'Actv COR'!AB83-'Actv Retire'!W83+$B83+$D83</f>
        <v>-1311110.5280057057</v>
      </c>
      <c r="Z83" s="165">
        <f>Y83-'Actv Depr Exp'!AA83-'Actv COR'!AC83-'Actv Retire'!X83+$B83+$D83</f>
        <v>-1332203.2511286421</v>
      </c>
      <c r="AA83" s="165">
        <f>Z83-'Actv Depr Exp'!AB83-'Actv COR'!AD83-'Actv Retire'!Y83+$B83+$D83</f>
        <v>-1366969.0449301293</v>
      </c>
      <c r="AB83" s="165">
        <f>AA83-'Actv Depr Exp'!AC83-'Actv COR'!AE83-'Actv Retire'!Z83+$B83+$D83</f>
        <v>-1403689.5351563073</v>
      </c>
      <c r="AC83" s="165">
        <f>AB83-'Actv Depr Exp'!AD83-'Actv COR'!AF83-'Actv Retire'!AA83+$B83+$D83</f>
        <v>-1441216.9784620148</v>
      </c>
      <c r="AD83" s="165">
        <f>AC83-'Actv Depr Exp'!AE83-'Actv COR'!AG83-'Actv Retire'!AB83+$B83+$D83</f>
        <v>-1478903.6452076698</v>
      </c>
      <c r="AE83" s="165">
        <f>AD83-'Actv Depr Exp'!AF83-'Actv COR'!AH83-'Actv Retire'!AC83+$B83+$D83</f>
        <v>-1516776.0900026502</v>
      </c>
      <c r="AF83" s="165">
        <f>AE83-'Actv Depr Exp'!AG83-'Actv COR'!AI83-'Actv Retire'!AD83+$B83+$D83</f>
        <v>-1554915.1348555135</v>
      </c>
      <c r="AG83" s="165">
        <f>AF83-'Actv Depr Exp'!AH83-'Actv COR'!AJ83-'Actv Retire'!AE83+$B83+$D83</f>
        <v>-1593487.7414436021</v>
      </c>
      <c r="AH83" s="165">
        <f>AG83-'Actv Depr Exp'!AI83-'Actv COR'!AK83-'Actv Retire'!AF83+$B83+$D83</f>
        <v>-1632774.0927941962</v>
      </c>
      <c r="AI83" s="165">
        <f>AH83-'Actv Depr Exp'!AJ83-'Actv COR'!AL83-'Actv Retire'!AG83+$B83+$D83</f>
        <v>-1672711.3547579614</v>
      </c>
      <c r="AJ83" s="165">
        <f>AI83-'Actv Depr Exp'!AK83-'Actv COR'!AM83-'Actv Retire'!AH83+$B83+$D83</f>
        <v>-1713089.5527606474</v>
      </c>
      <c r="AK83" s="165">
        <f>AJ83-'Actv Depr Exp'!AL83-'Actv COR'!AN83-'Actv Retire'!AI83+$B83+$D83</f>
        <v>-1759110.7505552799</v>
      </c>
      <c r="AL83" s="165">
        <f>AK83-'Actv Depr Exp'!AM83-'Actv COR'!AO83-'Actv Retire'!AJ83+$B83+$D83</f>
        <v>-1805922.5494246935</v>
      </c>
      <c r="AM83" s="17"/>
      <c r="AN83" s="165">
        <f t="shared" si="6"/>
        <v>-1252202.0511075577</v>
      </c>
      <c r="AO83" s="54"/>
      <c r="AP83" s="54">
        <f t="shared" si="5"/>
        <v>-1559366.9016522542</v>
      </c>
      <c r="AQ83" s="322">
        <f>'Bal UPIS'!AO84</f>
        <v>347</v>
      </c>
      <c r="AR83" s="670">
        <f>'Bal UPIS'!AP84</f>
        <v>0.05</v>
      </c>
      <c r="AS83" s="322">
        <f>'Bal UPIS'!AQ84</f>
        <v>347</v>
      </c>
      <c r="AT83" s="670">
        <f>'Bal UPIS'!AR84</f>
        <v>6.7212614100142162E-2</v>
      </c>
    </row>
    <row r="84" spans="1:46">
      <c r="B84" s="165">
        <f>VLOOKUP(J84,'Data Ret Salv COR'!A$8:G$88,7,FALSE)</f>
        <v>0</v>
      </c>
      <c r="D84" s="165">
        <f>VLOOKUP(J84,'Data Ret Salv COR'!A$8:J$88,10,FALSE)</f>
        <v>0</v>
      </c>
      <c r="F84" s="2" t="s">
        <v>31</v>
      </c>
      <c r="H84" s="2" t="str">
        <f>'Link In'!B87</f>
        <v>348000-Other Tangible Property</v>
      </c>
      <c r="J84" s="3" t="str">
        <f>'Link In'!C315</f>
        <v>348000</v>
      </c>
      <c r="L84" s="3" t="str">
        <f>'Link In'!E87</f>
        <v>10134800</v>
      </c>
      <c r="N84" s="3">
        <f>'Link In'!D87</f>
        <v>348.5</v>
      </c>
      <c r="P84" s="84">
        <f>+'Link In'!F315*-1</f>
        <v>-12691.78</v>
      </c>
      <c r="Q84" s="165">
        <f>P84-'Actv Depr Exp'!R84-'Actv COR'!T84-'Actv Retire'!O84+$B84+$D84</f>
        <v>-12691.78</v>
      </c>
      <c r="R84" s="165">
        <f>Q84-'Actv Depr Exp'!S84-'Actv COR'!U84-'Actv Retire'!P84+$B84+$D84</f>
        <v>-12691.78</v>
      </c>
      <c r="S84" s="165">
        <f>R84-'Actv Depr Exp'!T84-'Actv COR'!V84-'Actv Retire'!Q84+$B84+$D84</f>
        <v>-12691.78</v>
      </c>
      <c r="T84" s="165">
        <f>S84-'Actv Depr Exp'!U84-'Actv COR'!W84-'Actv Retire'!R84+$B84+$D84</f>
        <v>-12691.78</v>
      </c>
      <c r="U84" s="165">
        <f>T84-'Actv Depr Exp'!V84-'Actv COR'!X84-'Actv Retire'!S84+$B84+$D84</f>
        <v>-12691.78</v>
      </c>
      <c r="V84" s="165">
        <f>U84-'Actv Depr Exp'!W84-'Actv COR'!Y84-'Actv Retire'!T84+$B84+$D84</f>
        <v>-12691.78</v>
      </c>
      <c r="W84" s="165">
        <f>V84-'Actv Depr Exp'!X84-'Actv COR'!Z84-'Actv Retire'!U84+$B84+$D84</f>
        <v>-12691.78</v>
      </c>
      <c r="X84" s="165">
        <f>W84-'Actv Depr Exp'!Y84-'Actv COR'!AA84-'Actv Retire'!V84+$B84+$D84</f>
        <v>-12691.78</v>
      </c>
      <c r="Y84" s="165">
        <f>X84-'Actv Depr Exp'!Z84-'Actv COR'!AB84-'Actv Retire'!W84+$B84+$D84</f>
        <v>-12691.78</v>
      </c>
      <c r="Z84" s="165">
        <f>Y84-'Actv Depr Exp'!AA84-'Actv COR'!AC84-'Actv Retire'!X84+$B84+$D84</f>
        <v>-12691.78</v>
      </c>
      <c r="AA84" s="165">
        <f>Z84-'Actv Depr Exp'!AB84-'Actv COR'!AD84-'Actv Retire'!Y84+$B84+$D84</f>
        <v>-12691.78</v>
      </c>
      <c r="AB84" s="165">
        <f>AA84-'Actv Depr Exp'!AC84-'Actv COR'!AE84-'Actv Retire'!Z84+$B84+$D84</f>
        <v>-12691.78</v>
      </c>
      <c r="AC84" s="165">
        <f>AB84-'Actv Depr Exp'!AD84-'Actv COR'!AF84-'Actv Retire'!AA84+$B84+$D84</f>
        <v>-12691.78</v>
      </c>
      <c r="AD84" s="165">
        <f>AC84-'Actv Depr Exp'!AE84-'Actv COR'!AG84-'Actv Retire'!AB84+$B84+$D84</f>
        <v>-12691.78</v>
      </c>
      <c r="AE84" s="165">
        <f>AD84-'Actv Depr Exp'!AF84-'Actv COR'!AH84-'Actv Retire'!AC84+$B84+$D84</f>
        <v>-12691.78</v>
      </c>
      <c r="AF84" s="165">
        <f>AE84-'Actv Depr Exp'!AG84-'Actv COR'!AI84-'Actv Retire'!AD84+$B84+$D84</f>
        <v>-12691.78</v>
      </c>
      <c r="AG84" s="165">
        <f>AF84-'Actv Depr Exp'!AH84-'Actv COR'!AJ84-'Actv Retire'!AE84+$B84+$D84</f>
        <v>-12691.78</v>
      </c>
      <c r="AH84" s="165">
        <f>AG84-'Actv Depr Exp'!AI84-'Actv COR'!AK84-'Actv Retire'!AF84+$B84+$D84</f>
        <v>-12691.78</v>
      </c>
      <c r="AI84" s="165">
        <f>AH84-'Actv Depr Exp'!AJ84-'Actv COR'!AL84-'Actv Retire'!AG84+$B84+$D84</f>
        <v>-12691.78</v>
      </c>
      <c r="AJ84" s="165">
        <f>AI84-'Actv Depr Exp'!AK84-'Actv COR'!AM84-'Actv Retire'!AH84+$B84+$D84</f>
        <v>-12691.78</v>
      </c>
      <c r="AK84" s="165">
        <f>AJ84-'Actv Depr Exp'!AL84-'Actv COR'!AN84-'Actv Retire'!AI84+$B84+$D84</f>
        <v>-12691.78</v>
      </c>
      <c r="AL84" s="165">
        <f>AK84-'Actv Depr Exp'!AM84-'Actv COR'!AO84-'Actv Retire'!AJ84+$B84+$D84</f>
        <v>-12691.78</v>
      </c>
      <c r="AM84" s="17"/>
      <c r="AN84" s="165">
        <f t="shared" si="6"/>
        <v>-12691.78</v>
      </c>
      <c r="AO84" s="54"/>
      <c r="AP84" s="54">
        <f t="shared" si="5"/>
        <v>-12691.78</v>
      </c>
      <c r="AQ84" s="322">
        <f>'Bal UPIS'!AO85</f>
        <v>348</v>
      </c>
      <c r="AR84" s="670">
        <f>'Bal UPIS'!AP85</f>
        <v>0.05</v>
      </c>
      <c r="AS84" s="322">
        <f>'Bal UPIS'!AQ85</f>
        <v>348</v>
      </c>
      <c r="AT84" s="670">
        <f>'Bal UPIS'!AR85</f>
        <v>0</v>
      </c>
    </row>
    <row r="85" spans="1:46">
      <c r="B85" s="166">
        <f>SUM(B11:B84)</f>
        <v>-9406.4802777777768</v>
      </c>
      <c r="C85" s="816"/>
      <c r="D85" s="166">
        <f>SUM(D11:D84)</f>
        <v>558087.8477777777</v>
      </c>
      <c r="N85" s="8" t="s">
        <v>533</v>
      </c>
      <c r="P85" s="817">
        <f t="shared" ref="P85:AL85" si="7">SUM(P11:P84)</f>
        <v>-235582019.23000002</v>
      </c>
      <c r="Q85" s="817">
        <f t="shared" si="7"/>
        <v>-237257654.82421291</v>
      </c>
      <c r="R85" s="817">
        <f t="shared" si="7"/>
        <v>-238960435.01807532</v>
      </c>
      <c r="S85" s="817">
        <f t="shared" si="7"/>
        <v>-240698821.21600339</v>
      </c>
      <c r="T85" s="817">
        <f t="shared" si="7"/>
        <v>-242463228.51783758</v>
      </c>
      <c r="U85" s="817">
        <f t="shared" si="7"/>
        <v>-244315578.76666287</v>
      </c>
      <c r="V85" s="817">
        <f t="shared" si="7"/>
        <v>-246207462.80795485</v>
      </c>
      <c r="W85" s="817">
        <f t="shared" si="7"/>
        <v>-248136115.40123761</v>
      </c>
      <c r="X85" s="817">
        <f t="shared" si="7"/>
        <v>-250097580.30279753</v>
      </c>
      <c r="Y85" s="817">
        <f t="shared" si="7"/>
        <v>-252093474.82542324</v>
      </c>
      <c r="Z85" s="817">
        <f t="shared" si="7"/>
        <v>-254119819.84306857</v>
      </c>
      <c r="AA85" s="817">
        <f t="shared" si="7"/>
        <v>-256179184.63504747</v>
      </c>
      <c r="AB85" s="817">
        <f t="shared" si="7"/>
        <v>-258256075.65537226</v>
      </c>
      <c r="AC85" s="817">
        <f t="shared" si="7"/>
        <v>-260342663.82746926</v>
      </c>
      <c r="AD85" s="817">
        <f t="shared" si="7"/>
        <v>-262453807.10101452</v>
      </c>
      <c r="AE85" s="817">
        <f t="shared" si="7"/>
        <v>-264584380.69440824</v>
      </c>
      <c r="AF85" s="817">
        <f t="shared" si="7"/>
        <v>-266742279.05155057</v>
      </c>
      <c r="AG85" s="817">
        <f t="shared" si="7"/>
        <v>-268931566.20356739</v>
      </c>
      <c r="AH85" s="817">
        <f t="shared" si="7"/>
        <v>-271153079.85393578</v>
      </c>
      <c r="AI85" s="817">
        <f t="shared" si="7"/>
        <v>-273425897.78381836</v>
      </c>
      <c r="AJ85" s="817">
        <f t="shared" si="7"/>
        <v>-275730091.23126984</v>
      </c>
      <c r="AK85" s="817">
        <f t="shared" si="7"/>
        <v>-278081203.26271373</v>
      </c>
      <c r="AL85" s="817">
        <f t="shared" si="7"/>
        <v>-280457921.47987956</v>
      </c>
      <c r="AM85" s="23"/>
      <c r="AN85" s="817">
        <f>SUM(AN11:AN84)</f>
        <v>-246207462.80795485</v>
      </c>
      <c r="AO85" s="23"/>
      <c r="AP85" s="817">
        <f>SUM(AP11:AP84)</f>
        <v>-266958305.43254736</v>
      </c>
    </row>
    <row r="86" spans="1:46">
      <c r="B86" s="167"/>
      <c r="C86" s="6"/>
      <c r="D86" s="167"/>
      <c r="N86" s="8"/>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row>
    <row r="87" spans="1:46">
      <c r="B87" s="167"/>
      <c r="C87" s="6"/>
      <c r="D87" s="167"/>
      <c r="N87" s="8"/>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row>
    <row r="88" spans="1:46">
      <c r="B88" s="167"/>
      <c r="C88" s="6"/>
      <c r="D88" s="167"/>
      <c r="N88" s="8"/>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row>
    <row r="89" spans="1:46" ht="15.75" thickBot="1">
      <c r="B89" s="167"/>
      <c r="C89" s="6"/>
      <c r="D89" s="167"/>
      <c r="N89" s="8"/>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row>
    <row r="90" spans="1:46">
      <c r="B90" s="168"/>
      <c r="C90" s="783"/>
      <c r="D90" s="783"/>
      <c r="E90" s="783"/>
      <c r="F90" s="783"/>
      <c r="G90" s="783"/>
      <c r="H90" s="795" t="s">
        <v>407</v>
      </c>
      <c r="I90" s="783"/>
      <c r="J90" s="785"/>
      <c r="K90" s="783"/>
      <c r="L90" s="785"/>
      <c r="M90" s="783"/>
      <c r="N90" s="783"/>
      <c r="O90" s="783"/>
      <c r="P90" s="169">
        <f>-'Link In'!F316</f>
        <v>-235582019.23000002</v>
      </c>
      <c r="Q90" s="169" t="e">
        <f>+P5-'Actv Depr Exp'!R5-'Actv COR'!T5-'Actv Retire'!O5+$B$85+$D$85+#REF!</f>
        <v>#REF!</v>
      </c>
      <c r="R90" s="35" t="e">
        <f>+Q5-'Actv Depr Exp'!S5-'Actv COR'!U5-'Actv Retire'!P5+$B$85+$D$85+#REF!</f>
        <v>#REF!</v>
      </c>
      <c r="S90" s="35" t="e">
        <f>+R5-'Actv Depr Exp'!T5-'Actv COR'!V5-'Actv Retire'!Q5+$B$85+$D$85+#REF!</f>
        <v>#REF!</v>
      </c>
      <c r="T90" s="35" t="e">
        <f>+S5-'Actv Depr Exp'!U5-'Actv COR'!W5-'Actv Retire'!R5+$B$85+$D$85+#REF!</f>
        <v>#REF!</v>
      </c>
      <c r="U90" s="35" t="e">
        <f>+T5-'Actv Depr Exp'!V5-'Actv COR'!X5-'Actv Retire'!S5+$B$85+$D$85+#REF!</f>
        <v>#REF!</v>
      </c>
      <c r="V90" s="35" t="e">
        <f>+U5-'Actv Depr Exp'!W5-'Actv COR'!Y5-'Actv Retire'!T5+$B$85+$D$85+#REF!</f>
        <v>#REF!</v>
      </c>
      <c r="W90" s="35" t="e">
        <f>+V5-'Actv Depr Exp'!X5-'Actv COR'!Z5-'Actv Retire'!U5+$B$85+$D$85+#REF!</f>
        <v>#REF!</v>
      </c>
      <c r="X90" s="35" t="e">
        <f>+W5-'Actv Depr Exp'!Y5-'Actv COR'!AA5-'Actv Retire'!V5+$B$85+$D$85+#REF!</f>
        <v>#REF!</v>
      </c>
      <c r="Y90" s="35" t="e">
        <f>+X5-'Actv Depr Exp'!Z5-'Actv COR'!AB5-'Actv Retire'!W5+$B$85+$D$85+#REF!</f>
        <v>#REF!</v>
      </c>
      <c r="Z90" s="35" t="e">
        <f>+Y5-'Actv Depr Exp'!AA5-'Actv COR'!AC5-'Actv Retire'!X5+$B$85+$D$85+#REF!</f>
        <v>#REF!</v>
      </c>
      <c r="AA90" s="35" t="e">
        <f>+Z5-'Actv Depr Exp'!AB5-'Actv COR'!AD5-'Actv Retire'!Y5+$B$85+$D$85+#REF!</f>
        <v>#REF!</v>
      </c>
      <c r="AB90" s="35" t="e">
        <f>+AA5-'Actv Depr Exp'!AC5-'Actv COR'!AE5-'Actv Retire'!Z5+$B$85+$D$85+#REF!</f>
        <v>#REF!</v>
      </c>
      <c r="AC90" s="35" t="e">
        <f>+AB5-'Actv Depr Exp'!AD5-'Actv COR'!AF5-'Actv Retire'!AA5+$B$85+$D$85+#REF!</f>
        <v>#REF!</v>
      </c>
      <c r="AD90" s="35" t="e">
        <f>+AC5-'Actv Depr Exp'!AE5-'Actv COR'!AG5-'Actv Retire'!AB5+$B$85+$D$85+#REF!</f>
        <v>#REF!</v>
      </c>
      <c r="AE90" s="35" t="e">
        <f>+AD5-'Actv Depr Exp'!AF5-'Actv COR'!AH5-'Actv Retire'!AC5+$B$85+$D$85+#REF!</f>
        <v>#REF!</v>
      </c>
      <c r="AF90" s="35" t="e">
        <f>+AE5-'Actv Depr Exp'!AG5-'Actv COR'!AI5-'Actv Retire'!AD5+$B$85+$D$85+#REF!</f>
        <v>#REF!</v>
      </c>
      <c r="AG90" s="35" t="e">
        <f>+AF5-'Actv Depr Exp'!AH5-'Actv COR'!AJ5-'Actv Retire'!AE5+$B$85+$D$85+#REF!</f>
        <v>#REF!</v>
      </c>
      <c r="AH90" s="35" t="e">
        <f>+AG5-'Actv Depr Exp'!AI5-'Actv COR'!AK5-'Actv Retire'!AF5+$B$85+$D$85+#REF!</f>
        <v>#REF!</v>
      </c>
      <c r="AI90" s="35" t="e">
        <f>+AH5-'Actv Depr Exp'!AJ5-'Actv COR'!AL5-'Actv Retire'!AG5+$B$85+$D$85+#REF!</f>
        <v>#REF!</v>
      </c>
      <c r="AJ90" s="35" t="e">
        <f>+AI5-'Actv Depr Exp'!AK5-'Actv COR'!AM5-'Actv Retire'!AH5+$B$85+$D$85+#REF!</f>
        <v>#REF!</v>
      </c>
      <c r="AK90" s="35" t="e">
        <f>+AJ5-'Actv Depr Exp'!AL5-'Actv COR'!AN5-'Actv Retire'!AI5+$B$85+$D$85+#REF!</f>
        <v>#REF!</v>
      </c>
      <c r="AL90" s="36" t="e">
        <f>+AK5-'Actv Depr Exp'!AM5-'Actv COR'!AO5-'Actv Retire'!AJ5+$B$85+$D$85+#REF!</f>
        <v>#REF!</v>
      </c>
      <c r="AM90" s="48"/>
      <c r="AN90" s="170" t="e">
        <f>V90</f>
        <v>#REF!</v>
      </c>
      <c r="AO90" s="171"/>
      <c r="AP90" s="172" t="e">
        <f>AVERAGE(Z90:AL90)</f>
        <v>#REF!</v>
      </c>
    </row>
    <row r="91" spans="1:46">
      <c r="B91" s="173"/>
      <c r="P91" s="136" t="b">
        <f t="shared" ref="P91:AL91" si="8">P85=P90</f>
        <v>1</v>
      </c>
      <c r="Q91" s="136" t="e">
        <f t="shared" si="8"/>
        <v>#REF!</v>
      </c>
      <c r="R91" s="136" t="e">
        <f t="shared" si="8"/>
        <v>#REF!</v>
      </c>
      <c r="S91" s="136" t="e">
        <f t="shared" si="8"/>
        <v>#REF!</v>
      </c>
      <c r="T91" s="136" t="e">
        <f t="shared" si="8"/>
        <v>#REF!</v>
      </c>
      <c r="U91" s="136" t="e">
        <f t="shared" si="8"/>
        <v>#REF!</v>
      </c>
      <c r="V91" s="136" t="e">
        <f t="shared" si="8"/>
        <v>#REF!</v>
      </c>
      <c r="W91" s="136" t="e">
        <f t="shared" si="8"/>
        <v>#REF!</v>
      </c>
      <c r="X91" s="136" t="e">
        <f t="shared" si="8"/>
        <v>#REF!</v>
      </c>
      <c r="Y91" s="136" t="e">
        <f t="shared" si="8"/>
        <v>#REF!</v>
      </c>
      <c r="Z91" s="136" t="e">
        <f t="shared" si="8"/>
        <v>#REF!</v>
      </c>
      <c r="AA91" s="136" t="e">
        <f t="shared" si="8"/>
        <v>#REF!</v>
      </c>
      <c r="AB91" s="136" t="e">
        <f t="shared" si="8"/>
        <v>#REF!</v>
      </c>
      <c r="AC91" s="136" t="e">
        <f t="shared" si="8"/>
        <v>#REF!</v>
      </c>
      <c r="AD91" s="136" t="e">
        <f t="shared" si="8"/>
        <v>#REF!</v>
      </c>
      <c r="AE91" s="136" t="e">
        <f t="shared" si="8"/>
        <v>#REF!</v>
      </c>
      <c r="AF91" s="136" t="e">
        <f t="shared" si="8"/>
        <v>#REF!</v>
      </c>
      <c r="AG91" s="136" t="e">
        <f t="shared" si="8"/>
        <v>#REF!</v>
      </c>
      <c r="AH91" s="136" t="e">
        <f t="shared" si="8"/>
        <v>#REF!</v>
      </c>
      <c r="AI91" s="136" t="e">
        <f t="shared" si="8"/>
        <v>#REF!</v>
      </c>
      <c r="AJ91" s="136" t="e">
        <f t="shared" si="8"/>
        <v>#REF!</v>
      </c>
      <c r="AK91" s="136" t="e">
        <f t="shared" si="8"/>
        <v>#REF!</v>
      </c>
      <c r="AL91" s="174" t="e">
        <f t="shared" si="8"/>
        <v>#REF!</v>
      </c>
      <c r="AM91" s="6"/>
      <c r="AN91" s="175" t="e">
        <f>AN85=AN90</f>
        <v>#REF!</v>
      </c>
      <c r="AO91" s="136"/>
      <c r="AP91" s="174" t="e">
        <f>AP85=AP90</f>
        <v>#REF!</v>
      </c>
    </row>
    <row r="92" spans="1:46" s="86" customFormat="1">
      <c r="A92" s="176"/>
      <c r="B92" s="177"/>
      <c r="F92" s="19"/>
      <c r="G92" s="19"/>
      <c r="H92" s="19"/>
      <c r="I92" s="19"/>
      <c r="J92" s="118"/>
      <c r="K92" s="19"/>
      <c r="L92" s="118"/>
      <c r="M92" s="19"/>
      <c r="N92" s="19"/>
      <c r="P92" s="86">
        <f t="shared" ref="P92:AL92" si="9">+P5-P90</f>
        <v>0</v>
      </c>
      <c r="Q92" s="86" t="e">
        <f t="shared" si="9"/>
        <v>#REF!</v>
      </c>
      <c r="R92" s="86" t="e">
        <f t="shared" si="9"/>
        <v>#REF!</v>
      </c>
      <c r="S92" s="86" t="e">
        <f t="shared" si="9"/>
        <v>#REF!</v>
      </c>
      <c r="T92" s="86" t="e">
        <f t="shared" si="9"/>
        <v>#REF!</v>
      </c>
      <c r="U92" s="86" t="e">
        <f t="shared" si="9"/>
        <v>#REF!</v>
      </c>
      <c r="V92" s="86" t="e">
        <f t="shared" si="9"/>
        <v>#REF!</v>
      </c>
      <c r="W92" s="86" t="e">
        <f t="shared" si="9"/>
        <v>#REF!</v>
      </c>
      <c r="X92" s="86" t="e">
        <f t="shared" si="9"/>
        <v>#REF!</v>
      </c>
      <c r="Y92" s="86" t="e">
        <f t="shared" si="9"/>
        <v>#REF!</v>
      </c>
      <c r="Z92" s="86" t="e">
        <f t="shared" si="9"/>
        <v>#REF!</v>
      </c>
      <c r="AA92" s="86" t="e">
        <f t="shared" si="9"/>
        <v>#REF!</v>
      </c>
      <c r="AB92" s="86" t="e">
        <f t="shared" si="9"/>
        <v>#REF!</v>
      </c>
      <c r="AC92" s="86" t="e">
        <f t="shared" si="9"/>
        <v>#REF!</v>
      </c>
      <c r="AD92" s="86" t="e">
        <f t="shared" si="9"/>
        <v>#REF!</v>
      </c>
      <c r="AE92" s="86" t="e">
        <f t="shared" si="9"/>
        <v>#REF!</v>
      </c>
      <c r="AF92" s="86" t="e">
        <f t="shared" si="9"/>
        <v>#REF!</v>
      </c>
      <c r="AG92" s="86" t="e">
        <f t="shared" si="9"/>
        <v>#REF!</v>
      </c>
      <c r="AH92" s="86" t="e">
        <f t="shared" si="9"/>
        <v>#REF!</v>
      </c>
      <c r="AI92" s="86" t="e">
        <f t="shared" si="9"/>
        <v>#REF!</v>
      </c>
      <c r="AJ92" s="86" t="e">
        <f t="shared" si="9"/>
        <v>#REF!</v>
      </c>
      <c r="AK92" s="86" t="e">
        <f t="shared" si="9"/>
        <v>#REF!</v>
      </c>
      <c r="AL92" s="178" t="e">
        <f t="shared" si="9"/>
        <v>#REF!</v>
      </c>
      <c r="AM92" s="19"/>
      <c r="AN92" s="177" t="e">
        <f>AN85-AN90</f>
        <v>#REF!</v>
      </c>
      <c r="AO92" s="19"/>
      <c r="AP92" s="178" t="e">
        <f>AP85-AP90</f>
        <v>#REF!</v>
      </c>
    </row>
    <row r="93" spans="1:46" ht="15.75" thickBot="1">
      <c r="B93" s="150"/>
      <c r="C93" s="788"/>
      <c r="D93" s="788"/>
      <c r="E93" s="788"/>
      <c r="F93" s="788"/>
      <c r="G93" s="788"/>
      <c r="H93" s="788"/>
      <c r="I93" s="788"/>
      <c r="J93" s="790"/>
      <c r="K93" s="788"/>
      <c r="L93" s="790"/>
      <c r="M93" s="788"/>
      <c r="N93" s="788"/>
      <c r="O93" s="788"/>
      <c r="P93" s="788"/>
      <c r="Q93" s="788"/>
      <c r="R93" s="788"/>
      <c r="S93" s="788"/>
      <c r="T93" s="788"/>
      <c r="U93" s="788"/>
      <c r="V93" s="788"/>
      <c r="W93" s="788"/>
      <c r="X93" s="788"/>
      <c r="Y93" s="788"/>
      <c r="Z93" s="788"/>
      <c r="AA93" s="788"/>
      <c r="AB93" s="788"/>
      <c r="AC93" s="788"/>
      <c r="AD93" s="788"/>
      <c r="AE93" s="788"/>
      <c r="AF93" s="788"/>
      <c r="AG93" s="788"/>
      <c r="AH93" s="788"/>
      <c r="AI93" s="788"/>
      <c r="AJ93" s="788"/>
      <c r="AK93" s="788"/>
      <c r="AL93" s="791"/>
      <c r="AN93" s="150"/>
      <c r="AO93" s="788"/>
      <c r="AP93" s="791"/>
    </row>
    <row r="94" spans="1:46">
      <c r="P94" s="8"/>
      <c r="Q94" s="50"/>
      <c r="R94" s="50"/>
      <c r="S94" s="50"/>
      <c r="T94" s="50"/>
      <c r="U94" s="50"/>
      <c r="V94" s="50"/>
      <c r="W94" s="50"/>
      <c r="X94" s="50"/>
      <c r="Y94" s="50"/>
      <c r="Z94" s="50"/>
      <c r="AA94" s="50"/>
      <c r="AB94" s="50"/>
      <c r="AC94" s="50"/>
      <c r="AD94" s="50"/>
      <c r="AE94" s="50"/>
      <c r="AF94" s="50"/>
      <c r="AG94" s="50"/>
      <c r="AH94" s="50"/>
      <c r="AI94" s="50"/>
      <c r="AJ94" s="50"/>
      <c r="AK94" s="50"/>
      <c r="AP94" s="128"/>
    </row>
    <row r="95" spans="1:46">
      <c r="Q95" s="128"/>
      <c r="R95" s="128"/>
      <c r="S95" s="128"/>
      <c r="T95" s="128"/>
      <c r="U95" s="128"/>
      <c r="V95" s="128"/>
      <c r="W95" s="128"/>
      <c r="X95" s="128"/>
      <c r="Y95" s="128"/>
      <c r="Z95" s="128"/>
      <c r="AA95" s="128"/>
      <c r="AB95" s="128"/>
      <c r="AC95" s="128"/>
      <c r="AD95" s="128"/>
      <c r="AE95" s="128"/>
      <c r="AF95" s="128"/>
      <c r="AG95" s="128"/>
      <c r="AH95" s="128"/>
      <c r="AI95" s="128"/>
      <c r="AJ95" s="128"/>
      <c r="AK95" s="128"/>
      <c r="AP95" s="128"/>
    </row>
    <row r="96" spans="1:46">
      <c r="Q96" s="128"/>
      <c r="R96" s="128"/>
      <c r="S96" s="128"/>
      <c r="T96" s="128"/>
      <c r="U96" s="128"/>
      <c r="V96" s="128"/>
      <c r="W96" s="128"/>
      <c r="X96" s="128"/>
      <c r="Y96" s="128"/>
      <c r="Z96" s="128"/>
      <c r="AA96" s="128"/>
      <c r="AB96" s="128"/>
      <c r="AC96" s="128"/>
      <c r="AD96" s="128"/>
      <c r="AE96" s="128"/>
      <c r="AF96" s="128"/>
      <c r="AG96" s="128"/>
      <c r="AH96" s="128"/>
      <c r="AI96" s="128"/>
      <c r="AJ96" s="128"/>
      <c r="AK96" s="128"/>
      <c r="AP96" s="128"/>
    </row>
    <row r="97" spans="2:42">
      <c r="B97" s="75"/>
      <c r="P97" s="128"/>
      <c r="Q97" s="128"/>
      <c r="R97" s="128"/>
      <c r="S97" s="128"/>
      <c r="T97" s="128"/>
      <c r="U97" s="128"/>
      <c r="V97" s="128"/>
      <c r="W97" s="128"/>
      <c r="X97" s="128"/>
      <c r="Y97" s="128"/>
      <c r="Z97" s="128"/>
      <c r="AA97" s="128"/>
      <c r="AB97" s="128"/>
      <c r="AC97" s="128"/>
      <c r="AD97" s="128"/>
      <c r="AE97" s="128"/>
      <c r="AF97" s="128"/>
      <c r="AG97" s="128"/>
      <c r="AH97" s="128"/>
      <c r="AI97" s="128"/>
      <c r="AJ97" s="128"/>
      <c r="AK97" s="128"/>
      <c r="AP97" s="128"/>
    </row>
    <row r="98" spans="2:42">
      <c r="B98" s="75"/>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P98" s="128"/>
    </row>
    <row r="99" spans="2:42">
      <c r="B99" s="75"/>
      <c r="P99" s="128"/>
      <c r="Q99" s="128"/>
      <c r="R99" s="128"/>
      <c r="S99" s="128"/>
      <c r="T99" s="128"/>
      <c r="U99" s="128"/>
      <c r="V99" s="128"/>
      <c r="W99" s="128"/>
      <c r="X99" s="128"/>
      <c r="Y99" s="128"/>
      <c r="Z99" s="128"/>
      <c r="AA99" s="128"/>
      <c r="AB99" s="128"/>
      <c r="AC99" s="128"/>
      <c r="AD99" s="128"/>
      <c r="AE99" s="128"/>
      <c r="AF99" s="128"/>
      <c r="AG99" s="128"/>
      <c r="AH99" s="128"/>
      <c r="AI99" s="128"/>
      <c r="AJ99" s="128"/>
      <c r="AK99" s="128"/>
      <c r="AP99" s="128"/>
    </row>
    <row r="100" spans="2:42">
      <c r="B100" s="75"/>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P100" s="128"/>
    </row>
    <row r="101" spans="2:42">
      <c r="B101" s="75"/>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P101" s="128"/>
    </row>
    <row r="102" spans="2:42">
      <c r="B102" s="75"/>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P102" s="128"/>
    </row>
    <row r="103" spans="2:42">
      <c r="B103" s="75"/>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P103" s="128"/>
    </row>
    <row r="104" spans="2:42">
      <c r="B104" s="75"/>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c r="AK104" s="128"/>
      <c r="AP104" s="128"/>
    </row>
    <row r="105" spans="2:42">
      <c r="B105" s="75"/>
      <c r="P105" s="128"/>
      <c r="Q105" s="128"/>
      <c r="R105" s="128"/>
      <c r="S105" s="128"/>
      <c r="T105" s="128"/>
      <c r="U105" s="128"/>
      <c r="V105" s="128"/>
      <c r="W105" s="128"/>
      <c r="X105" s="128"/>
      <c r="Y105" s="128"/>
      <c r="Z105" s="128"/>
      <c r="AA105" s="128"/>
      <c r="AB105" s="128"/>
      <c r="AC105" s="128"/>
      <c r="AD105" s="128"/>
      <c r="AE105" s="128"/>
      <c r="AF105" s="128"/>
      <c r="AG105" s="128"/>
      <c r="AH105" s="128"/>
      <c r="AI105" s="128"/>
      <c r="AJ105" s="128"/>
      <c r="AK105" s="128"/>
      <c r="AP105" s="128"/>
    </row>
    <row r="106" spans="2:42">
      <c r="B106" s="75"/>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P106" s="128"/>
    </row>
    <row r="107" spans="2:42">
      <c r="B107" s="75"/>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P107" s="128"/>
    </row>
    <row r="108" spans="2:42">
      <c r="B108" s="75"/>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P108" s="128"/>
    </row>
    <row r="109" spans="2:42">
      <c r="B109" s="75"/>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c r="AK109" s="128"/>
      <c r="AP109" s="128"/>
    </row>
    <row r="110" spans="2:42">
      <c r="B110" s="75"/>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P110" s="128"/>
    </row>
    <row r="111" spans="2:42">
      <c r="B111" s="75"/>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128"/>
      <c r="AP111" s="128"/>
    </row>
    <row r="112" spans="2:42">
      <c r="B112" s="75"/>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P112" s="128"/>
    </row>
    <row r="113" spans="2:42">
      <c r="B113" s="75"/>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c r="AK113" s="128"/>
      <c r="AP113" s="128"/>
    </row>
    <row r="114" spans="2:42">
      <c r="B114" s="75"/>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P114" s="128"/>
    </row>
    <row r="115" spans="2:42">
      <c r="B115" s="75"/>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c r="AK115" s="128"/>
      <c r="AP115" s="128"/>
    </row>
    <row r="116" spans="2:42">
      <c r="B116" s="75"/>
      <c r="L116" s="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row>
    <row r="117" spans="2:42">
      <c r="B117" s="75"/>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row>
    <row r="118" spans="2:42">
      <c r="B118" s="75"/>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row>
    <row r="119" spans="2:42">
      <c r="B119" s="75"/>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row>
    <row r="120" spans="2:42">
      <c r="B120" s="75"/>
      <c r="P120" s="128"/>
      <c r="Q120" s="128"/>
      <c r="R120" s="128"/>
      <c r="S120" s="128"/>
      <c r="T120" s="128"/>
      <c r="U120" s="128"/>
      <c r="V120" s="128"/>
      <c r="W120" s="128"/>
      <c r="X120" s="128"/>
      <c r="Y120" s="128"/>
      <c r="Z120" s="128"/>
      <c r="AA120" s="128"/>
      <c r="AB120" s="128"/>
      <c r="AC120" s="128"/>
      <c r="AD120" s="128"/>
      <c r="AE120" s="128"/>
      <c r="AF120" s="128"/>
      <c r="AG120" s="128"/>
      <c r="AH120" s="128"/>
      <c r="AI120" s="128"/>
      <c r="AJ120" s="128"/>
      <c r="AK120" s="128"/>
    </row>
    <row r="121" spans="2:42">
      <c r="B121" s="75"/>
      <c r="P121" s="128"/>
      <c r="Q121" s="128"/>
      <c r="R121" s="128"/>
      <c r="S121" s="128"/>
      <c r="T121" s="128"/>
      <c r="U121" s="128"/>
      <c r="V121" s="128"/>
      <c r="W121" s="128"/>
      <c r="X121" s="128"/>
      <c r="Y121" s="128"/>
      <c r="Z121" s="128"/>
      <c r="AA121" s="128"/>
      <c r="AB121" s="128"/>
      <c r="AC121" s="128"/>
      <c r="AD121" s="128"/>
      <c r="AE121" s="128"/>
      <c r="AF121" s="128"/>
      <c r="AG121" s="128"/>
      <c r="AH121" s="128"/>
      <c r="AI121" s="128"/>
      <c r="AJ121" s="128"/>
      <c r="AK121" s="128"/>
    </row>
    <row r="122" spans="2:42">
      <c r="B122" s="75"/>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row>
    <row r="123" spans="2:42">
      <c r="B123" s="75"/>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row>
    <row r="124" spans="2:42">
      <c r="B124" s="75"/>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c r="AK124" s="128"/>
    </row>
    <row r="125" spans="2:42">
      <c r="B125" s="75"/>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row>
    <row r="126" spans="2:42">
      <c r="B126" s="75"/>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row>
    <row r="127" spans="2:42">
      <c r="B127" s="75"/>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row>
    <row r="128" spans="2:42">
      <c r="B128" s="75"/>
      <c r="P128" s="128"/>
      <c r="Q128" s="128"/>
      <c r="R128" s="128"/>
      <c r="S128" s="128"/>
      <c r="T128" s="128"/>
      <c r="U128" s="128"/>
      <c r="V128" s="128"/>
      <c r="W128" s="128"/>
      <c r="X128" s="128"/>
      <c r="Y128" s="128"/>
      <c r="Z128" s="128"/>
      <c r="AA128" s="128"/>
      <c r="AB128" s="128"/>
      <c r="AC128" s="128"/>
      <c r="AD128" s="128"/>
      <c r="AE128" s="128"/>
      <c r="AF128" s="128"/>
      <c r="AG128" s="128"/>
      <c r="AH128" s="128"/>
      <c r="AI128" s="128"/>
      <c r="AJ128" s="128"/>
      <c r="AK128" s="128"/>
    </row>
    <row r="129" spans="2:37">
      <c r="B129" s="75"/>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row>
    <row r="130" spans="2:37">
      <c r="B130" s="75"/>
      <c r="P130" s="128"/>
      <c r="Q130" s="128"/>
      <c r="R130" s="128"/>
      <c r="S130" s="128"/>
      <c r="T130" s="128"/>
      <c r="U130" s="128"/>
      <c r="V130" s="128"/>
      <c r="W130" s="128"/>
      <c r="X130" s="128"/>
      <c r="Y130" s="128"/>
      <c r="Z130" s="128"/>
      <c r="AA130" s="128"/>
      <c r="AB130" s="128"/>
      <c r="AC130" s="128"/>
      <c r="AD130" s="128"/>
      <c r="AE130" s="128"/>
      <c r="AF130" s="128"/>
      <c r="AG130" s="128"/>
      <c r="AH130" s="128"/>
      <c r="AI130" s="128"/>
      <c r="AJ130" s="128"/>
      <c r="AK130" s="128"/>
    </row>
    <row r="131" spans="2:37">
      <c r="B131" s="75"/>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row>
    <row r="132" spans="2:37">
      <c r="B132" s="75"/>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row>
    <row r="133" spans="2:37">
      <c r="B133" s="75"/>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row>
    <row r="134" spans="2:37">
      <c r="B134" s="75"/>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row>
    <row r="135" spans="2:37">
      <c r="B135" s="75"/>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row>
    <row r="136" spans="2:37">
      <c r="B136" s="75"/>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row>
    <row r="137" spans="2:37">
      <c r="B137" s="75"/>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row>
    <row r="138" spans="2:37">
      <c r="B138" s="75"/>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row>
    <row r="139" spans="2:37">
      <c r="B139" s="75"/>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row>
    <row r="140" spans="2:37">
      <c r="B140" s="75"/>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row>
    <row r="141" spans="2:37">
      <c r="B141" s="75"/>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row>
    <row r="142" spans="2:37">
      <c r="B142" s="75"/>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row>
    <row r="143" spans="2:37">
      <c r="B143" s="75"/>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row>
    <row r="144" spans="2:37">
      <c r="B144" s="75"/>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row>
    <row r="145" spans="2:37">
      <c r="B145" s="75"/>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c r="AK145" s="128"/>
    </row>
    <row r="146" spans="2:37">
      <c r="B146" s="75"/>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c r="AK146" s="128"/>
    </row>
    <row r="147" spans="2:37">
      <c r="B147" s="75"/>
      <c r="P147" s="128"/>
      <c r="Q147" s="128"/>
      <c r="R147" s="128"/>
      <c r="S147" s="128"/>
      <c r="T147" s="128"/>
      <c r="U147" s="128"/>
      <c r="V147" s="128"/>
      <c r="W147" s="128"/>
      <c r="X147" s="128"/>
      <c r="Y147" s="128"/>
      <c r="Z147" s="128"/>
      <c r="AA147" s="128"/>
      <c r="AB147" s="128"/>
      <c r="AC147" s="128"/>
      <c r="AD147" s="128"/>
      <c r="AE147" s="128"/>
      <c r="AF147" s="128"/>
      <c r="AG147" s="128"/>
      <c r="AH147" s="128"/>
      <c r="AI147" s="128"/>
      <c r="AJ147" s="128"/>
      <c r="AK147" s="128"/>
    </row>
    <row r="148" spans="2:37">
      <c r="B148" s="75"/>
      <c r="P148" s="128"/>
      <c r="Q148" s="128"/>
      <c r="R148" s="128"/>
      <c r="S148" s="128"/>
      <c r="T148" s="128"/>
      <c r="U148" s="128"/>
      <c r="V148" s="128"/>
      <c r="W148" s="128"/>
      <c r="X148" s="128"/>
      <c r="Y148" s="128"/>
      <c r="Z148" s="128"/>
      <c r="AA148" s="128"/>
      <c r="AB148" s="128"/>
      <c r="AC148" s="128"/>
      <c r="AD148" s="128"/>
      <c r="AE148" s="128"/>
      <c r="AF148" s="128"/>
      <c r="AG148" s="128"/>
      <c r="AH148" s="128"/>
      <c r="AI148" s="128"/>
      <c r="AJ148" s="128"/>
      <c r="AK148" s="128"/>
    </row>
    <row r="149" spans="2:37">
      <c r="B149" s="75"/>
      <c r="P149" s="128"/>
      <c r="Q149" s="128"/>
      <c r="R149" s="128"/>
      <c r="S149" s="128"/>
      <c r="T149" s="128"/>
      <c r="U149" s="128"/>
      <c r="V149" s="128"/>
      <c r="W149" s="128"/>
      <c r="X149" s="128"/>
      <c r="Y149" s="128"/>
      <c r="Z149" s="128"/>
      <c r="AA149" s="128"/>
      <c r="AB149" s="128"/>
      <c r="AC149" s="128"/>
      <c r="AD149" s="128"/>
      <c r="AE149" s="128"/>
      <c r="AF149" s="128"/>
      <c r="AG149" s="128"/>
      <c r="AH149" s="128"/>
      <c r="AI149" s="128"/>
      <c r="AJ149" s="128"/>
      <c r="AK149" s="128"/>
    </row>
    <row r="150" spans="2:37">
      <c r="B150" s="75"/>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row>
    <row r="151" spans="2:37">
      <c r="B151" s="75"/>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c r="AK151" s="128"/>
    </row>
    <row r="152" spans="2:37">
      <c r="B152" s="75"/>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row>
    <row r="153" spans="2:37">
      <c r="B153" s="75"/>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8"/>
    </row>
    <row r="154" spans="2:37">
      <c r="B154" s="75"/>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c r="AK154" s="128"/>
    </row>
    <row r="155" spans="2:37">
      <c r="B155" s="75"/>
      <c r="P155" s="128"/>
      <c r="Q155" s="128"/>
      <c r="R155" s="128"/>
      <c r="S155" s="128"/>
      <c r="T155" s="128"/>
      <c r="U155" s="128"/>
      <c r="V155" s="128"/>
      <c r="W155" s="128"/>
      <c r="X155" s="128"/>
      <c r="Y155" s="128"/>
      <c r="Z155" s="128"/>
      <c r="AA155" s="128"/>
      <c r="AB155" s="128"/>
      <c r="AC155" s="128"/>
      <c r="AD155" s="128"/>
      <c r="AE155" s="128"/>
      <c r="AF155" s="128"/>
      <c r="AG155" s="128"/>
      <c r="AH155" s="128"/>
      <c r="AI155" s="128"/>
      <c r="AJ155" s="128"/>
      <c r="AK155" s="128"/>
    </row>
    <row r="156" spans="2:37">
      <c r="B156" s="75"/>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row>
    <row r="157" spans="2:37">
      <c r="B157" s="75"/>
      <c r="P157" s="128"/>
      <c r="Q157" s="128"/>
      <c r="R157" s="128"/>
      <c r="S157" s="128"/>
      <c r="T157" s="128"/>
      <c r="U157" s="128"/>
      <c r="V157" s="128"/>
      <c r="W157" s="128"/>
      <c r="X157" s="128"/>
      <c r="Y157" s="128"/>
      <c r="Z157" s="128"/>
      <c r="AA157" s="128"/>
      <c r="AB157" s="128"/>
      <c r="AC157" s="128"/>
      <c r="AD157" s="128"/>
      <c r="AE157" s="128"/>
      <c r="AF157" s="128"/>
      <c r="AG157" s="128"/>
      <c r="AH157" s="128"/>
      <c r="AI157" s="128"/>
      <c r="AJ157" s="128"/>
      <c r="AK157" s="128"/>
    </row>
    <row r="158" spans="2:37">
      <c r="B158" s="75"/>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row>
    <row r="159" spans="2:37">
      <c r="B159" s="75"/>
      <c r="P159" s="128"/>
      <c r="Q159" s="128"/>
      <c r="R159" s="128"/>
      <c r="S159" s="128"/>
      <c r="T159" s="128"/>
      <c r="U159" s="128"/>
      <c r="V159" s="128"/>
      <c r="W159" s="128"/>
      <c r="X159" s="128"/>
      <c r="Y159" s="128"/>
      <c r="Z159" s="128"/>
      <c r="AA159" s="128"/>
      <c r="AB159" s="128"/>
      <c r="AC159" s="128"/>
      <c r="AD159" s="128"/>
      <c r="AE159" s="128"/>
      <c r="AF159" s="128"/>
      <c r="AG159" s="128"/>
      <c r="AH159" s="128"/>
      <c r="AI159" s="128"/>
      <c r="AJ159" s="128"/>
      <c r="AK159" s="128"/>
    </row>
    <row r="160" spans="2:37">
      <c r="B160" s="75"/>
      <c r="P160" s="128"/>
      <c r="Q160" s="128"/>
      <c r="R160" s="128"/>
      <c r="S160" s="128"/>
      <c r="T160" s="128"/>
      <c r="U160" s="128"/>
      <c r="V160" s="128"/>
      <c r="W160" s="128"/>
      <c r="X160" s="128"/>
      <c r="Y160" s="128"/>
      <c r="Z160" s="128"/>
      <c r="AA160" s="128"/>
      <c r="AB160" s="128"/>
      <c r="AC160" s="128"/>
      <c r="AD160" s="128"/>
      <c r="AE160" s="128"/>
      <c r="AF160" s="128"/>
      <c r="AG160" s="128"/>
      <c r="AH160" s="128"/>
      <c r="AI160" s="128"/>
      <c r="AJ160" s="128"/>
      <c r="AK160" s="128"/>
    </row>
    <row r="161" spans="1:37">
      <c r="B161" s="75"/>
      <c r="P161" s="128"/>
      <c r="Q161" s="128"/>
      <c r="R161" s="128"/>
      <c r="S161" s="128"/>
      <c r="T161" s="128"/>
      <c r="U161" s="128"/>
      <c r="V161" s="128"/>
      <c r="W161" s="128"/>
      <c r="X161" s="128"/>
      <c r="Y161" s="128"/>
      <c r="Z161" s="128"/>
      <c r="AA161" s="128"/>
      <c r="AB161" s="128"/>
      <c r="AC161" s="128"/>
      <c r="AD161" s="128"/>
      <c r="AE161" s="128"/>
      <c r="AF161" s="128"/>
      <c r="AG161" s="128"/>
      <c r="AH161" s="128"/>
      <c r="AI161" s="128"/>
      <c r="AJ161" s="128"/>
      <c r="AK161" s="128"/>
    </row>
    <row r="162" spans="1:37">
      <c r="B162" s="75"/>
      <c r="P162" s="128"/>
      <c r="Q162" s="128"/>
      <c r="R162" s="128"/>
      <c r="S162" s="128"/>
      <c r="T162" s="128"/>
      <c r="U162" s="128"/>
      <c r="V162" s="128"/>
      <c r="W162" s="128"/>
      <c r="X162" s="128"/>
      <c r="Y162" s="128"/>
      <c r="Z162" s="128"/>
      <c r="AA162" s="128"/>
      <c r="AB162" s="128"/>
      <c r="AC162" s="128"/>
      <c r="AD162" s="128"/>
      <c r="AE162" s="128"/>
      <c r="AF162" s="128"/>
      <c r="AG162" s="128"/>
      <c r="AH162" s="128"/>
      <c r="AI162" s="128"/>
      <c r="AJ162" s="128"/>
      <c r="AK162" s="128"/>
    </row>
    <row r="163" spans="1:37">
      <c r="B163" s="75"/>
      <c r="P163" s="128"/>
      <c r="Q163" s="128"/>
      <c r="R163" s="128"/>
      <c r="S163" s="128"/>
      <c r="T163" s="128"/>
      <c r="U163" s="128"/>
      <c r="V163" s="128"/>
      <c r="W163" s="128"/>
      <c r="X163" s="128"/>
      <c r="Y163" s="128"/>
      <c r="Z163" s="128"/>
      <c r="AA163" s="128"/>
      <c r="AB163" s="128"/>
      <c r="AC163" s="128"/>
      <c r="AD163" s="128"/>
      <c r="AE163" s="128"/>
      <c r="AF163" s="128"/>
      <c r="AG163" s="128"/>
      <c r="AH163" s="128"/>
      <c r="AI163" s="128"/>
      <c r="AJ163" s="128"/>
      <c r="AK163" s="128"/>
    </row>
    <row r="164" spans="1:37">
      <c r="B164" s="75"/>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row>
    <row r="165" spans="1:37">
      <c r="B165" s="75"/>
      <c r="P165" s="128"/>
      <c r="Q165" s="128"/>
      <c r="R165" s="128"/>
      <c r="S165" s="128"/>
      <c r="T165" s="128"/>
      <c r="U165" s="128"/>
      <c r="V165" s="128"/>
      <c r="W165" s="128"/>
      <c r="X165" s="128"/>
      <c r="Y165" s="128"/>
      <c r="Z165" s="128"/>
      <c r="AA165" s="128"/>
      <c r="AB165" s="128"/>
      <c r="AC165" s="128"/>
      <c r="AD165" s="128"/>
      <c r="AE165" s="128"/>
      <c r="AF165" s="128"/>
      <c r="AG165" s="128"/>
      <c r="AH165" s="128"/>
      <c r="AI165" s="128"/>
      <c r="AJ165" s="128"/>
      <c r="AK165" s="128"/>
    </row>
    <row r="166" spans="1:37">
      <c r="B166" s="75"/>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row>
    <row r="167" spans="1:37">
      <c r="B167" s="75"/>
      <c r="P167" s="128"/>
      <c r="Q167" s="128"/>
      <c r="R167" s="128"/>
      <c r="S167" s="128"/>
      <c r="T167" s="128"/>
      <c r="U167" s="128"/>
      <c r="V167" s="128"/>
      <c r="W167" s="128"/>
      <c r="X167" s="128"/>
      <c r="Y167" s="128"/>
      <c r="Z167" s="128"/>
      <c r="AA167" s="128"/>
      <c r="AB167" s="128"/>
      <c r="AC167" s="128"/>
      <c r="AD167" s="128"/>
      <c r="AE167" s="128"/>
      <c r="AF167" s="128"/>
      <c r="AG167" s="128"/>
      <c r="AH167" s="128"/>
      <c r="AI167" s="128"/>
      <c r="AJ167" s="128"/>
      <c r="AK167" s="128"/>
    </row>
    <row r="168" spans="1:37">
      <c r="B168" s="75"/>
      <c r="P168" s="128"/>
      <c r="Q168" s="128"/>
      <c r="R168" s="128"/>
      <c r="S168" s="128"/>
      <c r="T168" s="128"/>
      <c r="U168" s="128"/>
      <c r="V168" s="128"/>
      <c r="W168" s="128"/>
      <c r="X168" s="128"/>
      <c r="Y168" s="128"/>
      <c r="Z168" s="128"/>
      <c r="AA168" s="128"/>
      <c r="AB168" s="128"/>
      <c r="AC168" s="128"/>
      <c r="AD168" s="128"/>
      <c r="AE168" s="128"/>
      <c r="AF168" s="128"/>
      <c r="AG168" s="128"/>
      <c r="AH168" s="128"/>
      <c r="AI168" s="128"/>
      <c r="AJ168" s="128"/>
      <c r="AK168" s="128"/>
    </row>
    <row r="169" spans="1:37">
      <c r="B169" s="75"/>
      <c r="P169" s="128"/>
      <c r="Q169" s="128"/>
      <c r="R169" s="128"/>
      <c r="S169" s="128"/>
      <c r="T169" s="128"/>
      <c r="U169" s="128"/>
      <c r="V169" s="128"/>
      <c r="W169" s="128"/>
      <c r="X169" s="128"/>
      <c r="Y169" s="128"/>
      <c r="Z169" s="128"/>
      <c r="AA169" s="128"/>
      <c r="AB169" s="128"/>
      <c r="AC169" s="128"/>
      <c r="AD169" s="128"/>
      <c r="AE169" s="128"/>
      <c r="AF169" s="128"/>
      <c r="AG169" s="128"/>
      <c r="AH169" s="128"/>
      <c r="AI169" s="128"/>
      <c r="AJ169" s="128"/>
      <c r="AK169" s="128"/>
    </row>
    <row r="170" spans="1:37">
      <c r="B170" s="75"/>
      <c r="P170" s="128"/>
      <c r="Q170" s="128"/>
      <c r="R170" s="128"/>
      <c r="S170" s="128"/>
      <c r="T170" s="128"/>
      <c r="U170" s="128"/>
      <c r="V170" s="128"/>
      <c r="W170" s="128"/>
      <c r="X170" s="128"/>
      <c r="Y170" s="128"/>
      <c r="Z170" s="128"/>
      <c r="AA170" s="128"/>
      <c r="AB170" s="128"/>
      <c r="AC170" s="128"/>
      <c r="AD170" s="128"/>
      <c r="AE170" s="128"/>
      <c r="AF170" s="128"/>
      <c r="AG170" s="128"/>
      <c r="AH170" s="128"/>
      <c r="AI170" s="128"/>
      <c r="AJ170" s="128"/>
      <c r="AK170" s="128"/>
    </row>
    <row r="171" spans="1:37">
      <c r="B171" s="75"/>
      <c r="P171" s="128"/>
      <c r="Q171" s="128"/>
      <c r="R171" s="128"/>
      <c r="S171" s="128"/>
      <c r="T171" s="128"/>
      <c r="U171" s="128"/>
      <c r="V171" s="128"/>
      <c r="W171" s="128"/>
      <c r="X171" s="128"/>
      <c r="Y171" s="128"/>
      <c r="Z171" s="128"/>
      <c r="AA171" s="128"/>
      <c r="AB171" s="128"/>
      <c r="AC171" s="128"/>
      <c r="AD171" s="128"/>
      <c r="AE171" s="128"/>
      <c r="AF171" s="128"/>
      <c r="AG171" s="128"/>
      <c r="AH171" s="128"/>
      <c r="AI171" s="128"/>
      <c r="AJ171" s="128"/>
      <c r="AK171" s="128"/>
    </row>
    <row r="172" spans="1:37">
      <c r="B172" s="75"/>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row>
    <row r="173" spans="1:37">
      <c r="B173" s="75"/>
      <c r="P173" s="128"/>
      <c r="Q173" s="128"/>
      <c r="R173" s="128"/>
      <c r="S173" s="128"/>
      <c r="T173" s="128"/>
      <c r="U173" s="128"/>
      <c r="V173" s="128"/>
      <c r="W173" s="128"/>
      <c r="X173" s="128"/>
      <c r="Y173" s="128"/>
      <c r="Z173" s="128"/>
      <c r="AA173" s="128"/>
      <c r="AB173" s="128"/>
      <c r="AC173" s="128"/>
      <c r="AD173" s="128"/>
      <c r="AE173" s="128"/>
      <c r="AF173" s="128"/>
      <c r="AG173" s="128"/>
      <c r="AH173" s="128"/>
      <c r="AI173" s="128"/>
      <c r="AJ173" s="128"/>
      <c r="AK173" s="128"/>
    </row>
    <row r="174" spans="1:37" s="6" customFormat="1">
      <c r="A174" s="748"/>
      <c r="F174" s="2"/>
      <c r="G174" s="2"/>
      <c r="H174" s="2"/>
      <c r="I174" s="2"/>
      <c r="J174" s="3"/>
      <c r="K174" s="2"/>
      <c r="L174" s="3"/>
      <c r="M174" s="2"/>
      <c r="N174" s="2"/>
      <c r="P174" s="8"/>
      <c r="Q174" s="759"/>
      <c r="R174" s="759"/>
      <c r="S174" s="759"/>
      <c r="T174" s="759"/>
      <c r="U174" s="759"/>
      <c r="V174" s="759"/>
      <c r="W174" s="759"/>
      <c r="X174" s="759"/>
      <c r="Y174" s="759"/>
      <c r="Z174" s="759"/>
      <c r="AA174" s="759"/>
      <c r="AB174" s="759"/>
      <c r="AC174" s="759"/>
      <c r="AD174" s="759"/>
      <c r="AE174" s="759"/>
      <c r="AF174" s="759"/>
      <c r="AG174" s="759"/>
      <c r="AH174" s="759"/>
      <c r="AI174" s="759"/>
      <c r="AJ174" s="759"/>
      <c r="AK174" s="759"/>
    </row>
    <row r="175" spans="1:37">
      <c r="P175" s="179"/>
      <c r="Q175" s="50"/>
      <c r="R175" s="50"/>
      <c r="S175" s="50"/>
      <c r="T175" s="50"/>
      <c r="U175" s="50"/>
      <c r="V175" s="50"/>
      <c r="W175" s="50"/>
      <c r="X175" s="50"/>
      <c r="Y175" s="50"/>
      <c r="Z175" s="50"/>
      <c r="AA175" s="50"/>
      <c r="AB175" s="50"/>
      <c r="AC175" s="50"/>
      <c r="AD175" s="50"/>
      <c r="AE175" s="50"/>
      <c r="AF175" s="50"/>
      <c r="AG175" s="50"/>
      <c r="AH175" s="50"/>
      <c r="AI175" s="50"/>
      <c r="AJ175" s="50"/>
      <c r="AK175" s="50"/>
    </row>
    <row r="176" spans="1:37">
      <c r="P176" s="8"/>
      <c r="Q176" s="50"/>
      <c r="R176" s="50"/>
      <c r="S176" s="50"/>
      <c r="T176" s="50"/>
      <c r="U176" s="50"/>
      <c r="V176" s="50"/>
      <c r="W176" s="50"/>
      <c r="X176" s="50"/>
      <c r="Y176" s="50"/>
      <c r="Z176" s="50"/>
      <c r="AA176" s="50"/>
      <c r="AB176" s="50"/>
      <c r="AC176" s="50"/>
      <c r="AD176" s="50"/>
      <c r="AE176" s="50"/>
      <c r="AF176" s="50"/>
      <c r="AG176" s="50"/>
      <c r="AH176" s="50"/>
      <c r="AI176" s="50"/>
      <c r="AJ176" s="50"/>
      <c r="AK176" s="50"/>
    </row>
    <row r="177" spans="2:37">
      <c r="Q177" s="128"/>
      <c r="R177" s="128"/>
      <c r="S177" s="128"/>
      <c r="T177" s="128"/>
      <c r="U177" s="128"/>
      <c r="V177" s="128"/>
      <c r="W177" s="128"/>
      <c r="X177" s="128"/>
      <c r="Y177" s="128"/>
      <c r="Z177" s="128"/>
      <c r="AA177" s="128"/>
      <c r="AB177" s="128"/>
      <c r="AC177" s="128"/>
      <c r="AD177" s="128"/>
      <c r="AE177" s="128"/>
      <c r="AF177" s="128"/>
      <c r="AG177" s="128"/>
      <c r="AH177" s="128"/>
      <c r="AI177" s="128"/>
      <c r="AJ177" s="128"/>
      <c r="AK177" s="128"/>
    </row>
    <row r="178" spans="2:37">
      <c r="B178" s="75"/>
      <c r="P178" s="128"/>
      <c r="Q178" s="128"/>
      <c r="R178" s="128"/>
      <c r="S178" s="128"/>
      <c r="T178" s="128"/>
      <c r="U178" s="128"/>
      <c r="V178" s="128"/>
      <c r="W178" s="128"/>
      <c r="X178" s="128"/>
      <c r="Y178" s="128"/>
      <c r="Z178" s="128"/>
      <c r="AA178" s="128"/>
      <c r="AB178" s="128"/>
      <c r="AC178" s="128"/>
      <c r="AD178" s="128"/>
      <c r="AE178" s="128"/>
      <c r="AF178" s="128"/>
      <c r="AG178" s="128"/>
      <c r="AH178" s="128"/>
      <c r="AI178" s="128"/>
      <c r="AJ178" s="128"/>
      <c r="AK178" s="128"/>
    </row>
    <row r="179" spans="2:37">
      <c r="B179" s="75"/>
      <c r="P179" s="128"/>
      <c r="Q179" s="128"/>
      <c r="R179" s="128"/>
      <c r="S179" s="128"/>
      <c r="T179" s="128"/>
      <c r="U179" s="128"/>
      <c r="V179" s="128"/>
      <c r="W179" s="128"/>
      <c r="X179" s="128"/>
      <c r="Y179" s="128"/>
      <c r="Z179" s="128"/>
      <c r="AA179" s="128"/>
      <c r="AB179" s="128"/>
      <c r="AC179" s="128"/>
      <c r="AD179" s="128"/>
      <c r="AE179" s="128"/>
      <c r="AF179" s="128"/>
      <c r="AG179" s="128"/>
      <c r="AH179" s="128"/>
      <c r="AI179" s="128"/>
      <c r="AJ179" s="128"/>
      <c r="AK179" s="128"/>
    </row>
    <row r="180" spans="2:37">
      <c r="B180" s="75"/>
      <c r="P180" s="128"/>
      <c r="Q180" s="128"/>
      <c r="R180" s="128"/>
      <c r="S180" s="128"/>
      <c r="T180" s="128"/>
      <c r="U180" s="128"/>
      <c r="V180" s="128"/>
      <c r="W180" s="128"/>
      <c r="X180" s="128"/>
      <c r="Y180" s="128"/>
      <c r="Z180" s="128"/>
      <c r="AA180" s="128"/>
      <c r="AB180" s="128"/>
      <c r="AC180" s="128"/>
      <c r="AD180" s="128"/>
      <c r="AE180" s="128"/>
      <c r="AF180" s="128"/>
      <c r="AG180" s="128"/>
      <c r="AH180" s="128"/>
      <c r="AI180" s="128"/>
      <c r="AJ180" s="128"/>
      <c r="AK180" s="128"/>
    </row>
    <row r="181" spans="2:37">
      <c r="B181" s="75"/>
      <c r="P181" s="128"/>
      <c r="Q181" s="128"/>
      <c r="R181" s="128"/>
      <c r="S181" s="128"/>
      <c r="T181" s="128"/>
      <c r="U181" s="128"/>
      <c r="V181" s="128"/>
      <c r="W181" s="128"/>
      <c r="X181" s="128"/>
      <c r="Y181" s="128"/>
      <c r="Z181" s="128"/>
      <c r="AA181" s="128"/>
      <c r="AB181" s="128"/>
      <c r="AC181" s="128"/>
      <c r="AD181" s="128"/>
      <c r="AE181" s="128"/>
      <c r="AF181" s="128"/>
      <c r="AG181" s="128"/>
      <c r="AH181" s="128"/>
      <c r="AI181" s="128"/>
      <c r="AJ181" s="128"/>
      <c r="AK181" s="128"/>
    </row>
    <row r="182" spans="2:37">
      <c r="B182" s="75"/>
      <c r="P182" s="128"/>
      <c r="Q182" s="128"/>
      <c r="R182" s="128"/>
      <c r="S182" s="128"/>
      <c r="T182" s="128"/>
      <c r="U182" s="128"/>
      <c r="V182" s="128"/>
      <c r="W182" s="128"/>
      <c r="X182" s="128"/>
      <c r="Y182" s="128"/>
      <c r="Z182" s="128"/>
      <c r="AA182" s="128"/>
      <c r="AB182" s="128"/>
      <c r="AC182" s="128"/>
      <c r="AD182" s="128"/>
      <c r="AE182" s="128"/>
      <c r="AF182" s="128"/>
      <c r="AG182" s="128"/>
      <c r="AH182" s="128"/>
      <c r="AI182" s="128"/>
      <c r="AJ182" s="128"/>
      <c r="AK182" s="128"/>
    </row>
    <row r="183" spans="2:37">
      <c r="B183" s="75"/>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row>
    <row r="184" spans="2:37">
      <c r="B184" s="75"/>
      <c r="P184" s="128"/>
      <c r="Q184" s="128"/>
      <c r="R184" s="128"/>
      <c r="S184" s="128"/>
      <c r="T184" s="128"/>
      <c r="U184" s="128"/>
      <c r="V184" s="128"/>
      <c r="W184" s="128"/>
      <c r="X184" s="128"/>
      <c r="Y184" s="128"/>
      <c r="Z184" s="128"/>
      <c r="AA184" s="128"/>
      <c r="AB184" s="128"/>
      <c r="AC184" s="128"/>
      <c r="AD184" s="128"/>
      <c r="AE184" s="128"/>
      <c r="AF184" s="128"/>
      <c r="AG184" s="128"/>
      <c r="AH184" s="128"/>
      <c r="AI184" s="128"/>
      <c r="AJ184" s="128"/>
      <c r="AK184" s="128"/>
    </row>
    <row r="185" spans="2:37">
      <c r="B185" s="75"/>
      <c r="P185" s="128"/>
      <c r="Q185" s="128"/>
      <c r="R185" s="128"/>
      <c r="S185" s="128"/>
      <c r="T185" s="128"/>
      <c r="U185" s="128"/>
      <c r="V185" s="128"/>
      <c r="W185" s="128"/>
      <c r="X185" s="128"/>
      <c r="Y185" s="128"/>
      <c r="Z185" s="128"/>
      <c r="AA185" s="128"/>
      <c r="AB185" s="128"/>
      <c r="AC185" s="128"/>
      <c r="AD185" s="128"/>
      <c r="AE185" s="128"/>
      <c r="AF185" s="128"/>
      <c r="AG185" s="128"/>
      <c r="AH185" s="128"/>
      <c r="AI185" s="128"/>
      <c r="AJ185" s="128"/>
      <c r="AK185" s="128"/>
    </row>
    <row r="186" spans="2:37">
      <c r="B186" s="75"/>
      <c r="P186" s="128"/>
      <c r="Q186" s="128"/>
      <c r="R186" s="128"/>
      <c r="S186" s="128"/>
      <c r="T186" s="128"/>
      <c r="U186" s="128"/>
      <c r="V186" s="128"/>
      <c r="W186" s="128"/>
      <c r="X186" s="128"/>
      <c r="Y186" s="128"/>
      <c r="Z186" s="128"/>
      <c r="AA186" s="128"/>
      <c r="AB186" s="128"/>
      <c r="AC186" s="128"/>
      <c r="AD186" s="128"/>
      <c r="AE186" s="128"/>
      <c r="AF186" s="128"/>
      <c r="AG186" s="128"/>
      <c r="AH186" s="128"/>
      <c r="AI186" s="128"/>
      <c r="AJ186" s="128"/>
      <c r="AK186" s="128"/>
    </row>
    <row r="187" spans="2:37">
      <c r="B187" s="75"/>
      <c r="P187" s="128"/>
      <c r="Q187" s="128"/>
      <c r="R187" s="128"/>
      <c r="S187" s="128"/>
      <c r="T187" s="128"/>
      <c r="U187" s="128"/>
      <c r="V187" s="128"/>
      <c r="W187" s="128"/>
      <c r="X187" s="128"/>
      <c r="Y187" s="128"/>
      <c r="Z187" s="128"/>
      <c r="AA187" s="128"/>
      <c r="AB187" s="128"/>
      <c r="AC187" s="128"/>
      <c r="AD187" s="128"/>
      <c r="AE187" s="128"/>
      <c r="AF187" s="128"/>
      <c r="AG187" s="128"/>
      <c r="AH187" s="128"/>
      <c r="AI187" s="128"/>
      <c r="AJ187" s="128"/>
      <c r="AK187" s="128"/>
    </row>
    <row r="188" spans="2:37">
      <c r="B188" s="75"/>
      <c r="P188" s="128"/>
      <c r="Q188" s="128"/>
      <c r="R188" s="128"/>
      <c r="S188" s="128"/>
      <c r="T188" s="128"/>
      <c r="U188" s="128"/>
      <c r="V188" s="128"/>
      <c r="W188" s="128"/>
      <c r="X188" s="128"/>
      <c r="Y188" s="128"/>
      <c r="Z188" s="128"/>
      <c r="AA188" s="128"/>
      <c r="AB188" s="128"/>
      <c r="AC188" s="128"/>
      <c r="AD188" s="128"/>
      <c r="AE188" s="128"/>
      <c r="AF188" s="128"/>
      <c r="AG188" s="128"/>
      <c r="AH188" s="128"/>
      <c r="AI188" s="128"/>
      <c r="AJ188" s="128"/>
      <c r="AK188" s="128"/>
    </row>
    <row r="189" spans="2:37">
      <c r="B189" s="75"/>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row>
    <row r="190" spans="2:37">
      <c r="B190" s="75"/>
      <c r="P190" s="128"/>
      <c r="Q190" s="128"/>
      <c r="R190" s="128"/>
      <c r="S190" s="128"/>
      <c r="T190" s="128"/>
      <c r="U190" s="128"/>
      <c r="V190" s="128"/>
      <c r="W190" s="128"/>
      <c r="X190" s="128"/>
      <c r="Y190" s="128"/>
      <c r="Z190" s="128"/>
      <c r="AA190" s="128"/>
      <c r="AB190" s="128"/>
      <c r="AC190" s="128"/>
      <c r="AD190" s="128"/>
      <c r="AE190" s="128"/>
      <c r="AF190" s="128"/>
      <c r="AG190" s="128"/>
      <c r="AH190" s="128"/>
      <c r="AI190" s="128"/>
      <c r="AJ190" s="128"/>
      <c r="AK190" s="128"/>
    </row>
    <row r="191" spans="2:37">
      <c r="B191" s="75"/>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row>
    <row r="192" spans="2:37">
      <c r="B192" s="75"/>
      <c r="P192" s="128"/>
      <c r="Q192" s="128"/>
      <c r="R192" s="128"/>
      <c r="S192" s="128"/>
      <c r="T192" s="128"/>
      <c r="U192" s="128"/>
      <c r="V192" s="128"/>
      <c r="W192" s="128"/>
      <c r="X192" s="128"/>
      <c r="Y192" s="128"/>
      <c r="Z192" s="128"/>
      <c r="AA192" s="128"/>
      <c r="AB192" s="128"/>
      <c r="AC192" s="128"/>
      <c r="AD192" s="128"/>
      <c r="AE192" s="128"/>
      <c r="AF192" s="128"/>
      <c r="AG192" s="128"/>
      <c r="AH192" s="128"/>
      <c r="AI192" s="128"/>
      <c r="AJ192" s="128"/>
      <c r="AK192" s="128"/>
    </row>
    <row r="193" spans="2:37">
      <c r="B193" s="75"/>
      <c r="P193" s="128"/>
      <c r="Q193" s="128"/>
      <c r="R193" s="128"/>
      <c r="S193" s="128"/>
      <c r="T193" s="128"/>
      <c r="U193" s="128"/>
      <c r="V193" s="128"/>
      <c r="W193" s="128"/>
      <c r="X193" s="128"/>
      <c r="Y193" s="128"/>
      <c r="Z193" s="128"/>
      <c r="AA193" s="128"/>
      <c r="AB193" s="128"/>
      <c r="AC193" s="128"/>
      <c r="AD193" s="128"/>
      <c r="AE193" s="128"/>
      <c r="AF193" s="128"/>
      <c r="AG193" s="128"/>
      <c r="AH193" s="128"/>
      <c r="AI193" s="128"/>
      <c r="AJ193" s="128"/>
      <c r="AK193" s="128"/>
    </row>
    <row r="194" spans="2:37">
      <c r="B194" s="75"/>
      <c r="P194" s="128"/>
      <c r="Q194" s="128"/>
      <c r="R194" s="128"/>
      <c r="S194" s="128"/>
      <c r="T194" s="128"/>
      <c r="U194" s="128"/>
      <c r="V194" s="128"/>
      <c r="W194" s="128"/>
      <c r="X194" s="128"/>
      <c r="Y194" s="128"/>
      <c r="Z194" s="128"/>
      <c r="AA194" s="128"/>
      <c r="AB194" s="128"/>
      <c r="AC194" s="128"/>
      <c r="AD194" s="128"/>
      <c r="AE194" s="128"/>
      <c r="AF194" s="128"/>
      <c r="AG194" s="128"/>
      <c r="AH194" s="128"/>
      <c r="AI194" s="128"/>
      <c r="AJ194" s="128"/>
      <c r="AK194" s="128"/>
    </row>
    <row r="195" spans="2:37">
      <c r="B195" s="75"/>
      <c r="P195" s="128"/>
      <c r="Q195" s="128"/>
      <c r="R195" s="128"/>
      <c r="S195" s="128"/>
      <c r="T195" s="128"/>
      <c r="U195" s="128"/>
      <c r="V195" s="128"/>
      <c r="W195" s="128"/>
      <c r="X195" s="128"/>
      <c r="Y195" s="128"/>
      <c r="Z195" s="128"/>
      <c r="AA195" s="128"/>
      <c r="AB195" s="128"/>
      <c r="AC195" s="128"/>
      <c r="AD195" s="128"/>
      <c r="AE195" s="128"/>
      <c r="AF195" s="128"/>
      <c r="AG195" s="128"/>
      <c r="AH195" s="128"/>
      <c r="AI195" s="128"/>
      <c r="AJ195" s="128"/>
      <c r="AK195" s="128"/>
    </row>
    <row r="196" spans="2:37">
      <c r="B196" s="75"/>
      <c r="P196" s="128"/>
      <c r="Q196" s="128"/>
      <c r="R196" s="128"/>
      <c r="S196" s="128"/>
      <c r="T196" s="128"/>
      <c r="U196" s="128"/>
      <c r="V196" s="128"/>
      <c r="W196" s="128"/>
      <c r="X196" s="128"/>
      <c r="Y196" s="128"/>
      <c r="Z196" s="128"/>
      <c r="AA196" s="128"/>
      <c r="AB196" s="128"/>
      <c r="AC196" s="128"/>
      <c r="AD196" s="128"/>
      <c r="AE196" s="128"/>
      <c r="AF196" s="128"/>
      <c r="AG196" s="128"/>
      <c r="AH196" s="128"/>
      <c r="AI196" s="128"/>
      <c r="AJ196" s="128"/>
      <c r="AK196" s="128"/>
    </row>
    <row r="197" spans="2:37">
      <c r="B197" s="75"/>
      <c r="L197" s="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row>
    <row r="198" spans="2:37">
      <c r="B198" s="75"/>
      <c r="P198" s="128"/>
      <c r="Q198" s="128"/>
      <c r="R198" s="128"/>
      <c r="S198" s="128"/>
      <c r="T198" s="128"/>
      <c r="U198" s="128"/>
      <c r="V198" s="128"/>
      <c r="W198" s="128"/>
      <c r="X198" s="128"/>
      <c r="Y198" s="128"/>
      <c r="Z198" s="128"/>
      <c r="AA198" s="128"/>
      <c r="AB198" s="128"/>
      <c r="AC198" s="128"/>
      <c r="AD198" s="128"/>
      <c r="AE198" s="128"/>
      <c r="AF198" s="128"/>
      <c r="AG198" s="128"/>
      <c r="AH198" s="128"/>
      <c r="AI198" s="128"/>
      <c r="AJ198" s="128"/>
      <c r="AK198" s="128"/>
    </row>
    <row r="199" spans="2:37">
      <c r="B199" s="75"/>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row>
    <row r="200" spans="2:37">
      <c r="B200" s="75"/>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c r="AK200" s="128"/>
    </row>
    <row r="201" spans="2:37">
      <c r="B201" s="75"/>
      <c r="P201" s="128"/>
      <c r="Q201" s="128"/>
      <c r="R201" s="128"/>
      <c r="S201" s="128"/>
      <c r="T201" s="128"/>
      <c r="U201" s="128"/>
      <c r="V201" s="128"/>
      <c r="W201" s="128"/>
      <c r="X201" s="128"/>
      <c r="Y201" s="128"/>
      <c r="Z201" s="128"/>
      <c r="AA201" s="128"/>
      <c r="AB201" s="128"/>
      <c r="AC201" s="128"/>
      <c r="AD201" s="128"/>
      <c r="AE201" s="128"/>
      <c r="AF201" s="128"/>
      <c r="AG201" s="128"/>
      <c r="AH201" s="128"/>
      <c r="AI201" s="128"/>
      <c r="AJ201" s="128"/>
      <c r="AK201" s="128"/>
    </row>
    <row r="202" spans="2:37">
      <c r="B202" s="75"/>
      <c r="P202" s="128"/>
      <c r="Q202" s="128"/>
      <c r="R202" s="128"/>
      <c r="S202" s="128"/>
      <c r="T202" s="128"/>
      <c r="U202" s="128"/>
      <c r="V202" s="128"/>
      <c r="W202" s="128"/>
      <c r="X202" s="128"/>
      <c r="Y202" s="128"/>
      <c r="Z202" s="128"/>
      <c r="AA202" s="128"/>
      <c r="AB202" s="128"/>
      <c r="AC202" s="128"/>
      <c r="AD202" s="128"/>
      <c r="AE202" s="128"/>
      <c r="AF202" s="128"/>
      <c r="AG202" s="128"/>
      <c r="AH202" s="128"/>
      <c r="AI202" s="128"/>
      <c r="AJ202" s="128"/>
      <c r="AK202" s="128"/>
    </row>
    <row r="203" spans="2:37">
      <c r="B203" s="75"/>
      <c r="P203" s="128"/>
      <c r="Q203" s="128"/>
      <c r="R203" s="128"/>
      <c r="S203" s="128"/>
      <c r="T203" s="128"/>
      <c r="U203" s="128"/>
      <c r="V203" s="128"/>
      <c r="W203" s="128"/>
      <c r="X203" s="128"/>
      <c r="Y203" s="128"/>
      <c r="Z203" s="128"/>
      <c r="AA203" s="128"/>
      <c r="AB203" s="128"/>
      <c r="AC203" s="128"/>
      <c r="AD203" s="128"/>
      <c r="AE203" s="128"/>
      <c r="AF203" s="128"/>
      <c r="AG203" s="128"/>
      <c r="AH203" s="128"/>
      <c r="AI203" s="128"/>
      <c r="AJ203" s="128"/>
      <c r="AK203" s="128"/>
    </row>
    <row r="204" spans="2:37">
      <c r="B204" s="75"/>
      <c r="P204" s="128"/>
      <c r="Q204" s="128"/>
      <c r="R204" s="128"/>
      <c r="S204" s="128"/>
      <c r="T204" s="128"/>
      <c r="U204" s="128"/>
      <c r="V204" s="128"/>
      <c r="W204" s="128"/>
      <c r="X204" s="128"/>
      <c r="Y204" s="128"/>
      <c r="Z204" s="128"/>
      <c r="AA204" s="128"/>
      <c r="AB204" s="128"/>
      <c r="AC204" s="128"/>
      <c r="AD204" s="128"/>
      <c r="AE204" s="128"/>
      <c r="AF204" s="128"/>
      <c r="AG204" s="128"/>
      <c r="AH204" s="128"/>
      <c r="AI204" s="128"/>
      <c r="AJ204" s="128"/>
      <c r="AK204" s="128"/>
    </row>
    <row r="205" spans="2:37">
      <c r="B205" s="75"/>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row>
    <row r="206" spans="2:37">
      <c r="B206" s="75"/>
      <c r="P206" s="128"/>
      <c r="Q206" s="128"/>
      <c r="R206" s="128"/>
      <c r="S206" s="128"/>
      <c r="T206" s="128"/>
      <c r="U206" s="128"/>
      <c r="V206" s="128"/>
      <c r="W206" s="128"/>
      <c r="X206" s="128"/>
      <c r="Y206" s="128"/>
      <c r="Z206" s="128"/>
      <c r="AA206" s="128"/>
      <c r="AB206" s="128"/>
      <c r="AC206" s="128"/>
      <c r="AD206" s="128"/>
      <c r="AE206" s="128"/>
      <c r="AF206" s="128"/>
      <c r="AG206" s="128"/>
      <c r="AH206" s="128"/>
      <c r="AI206" s="128"/>
      <c r="AJ206" s="128"/>
      <c r="AK206" s="128"/>
    </row>
    <row r="207" spans="2:37">
      <c r="B207" s="75"/>
      <c r="P207" s="128"/>
      <c r="Q207" s="128"/>
      <c r="R207" s="128"/>
      <c r="S207" s="128"/>
      <c r="T207" s="128"/>
      <c r="U207" s="128"/>
      <c r="V207" s="128"/>
      <c r="W207" s="128"/>
      <c r="X207" s="128"/>
      <c r="Y207" s="128"/>
      <c r="Z207" s="128"/>
      <c r="AA207" s="128"/>
      <c r="AB207" s="128"/>
      <c r="AC207" s="128"/>
      <c r="AD207" s="128"/>
      <c r="AE207" s="128"/>
      <c r="AF207" s="128"/>
      <c r="AG207" s="128"/>
      <c r="AH207" s="128"/>
      <c r="AI207" s="128"/>
      <c r="AJ207" s="128"/>
      <c r="AK207" s="128"/>
    </row>
    <row r="208" spans="2:37">
      <c r="B208" s="75"/>
      <c r="P208" s="128"/>
      <c r="Q208" s="128"/>
      <c r="R208" s="128"/>
      <c r="S208" s="128"/>
      <c r="T208" s="128"/>
      <c r="U208" s="128"/>
      <c r="V208" s="128"/>
      <c r="W208" s="128"/>
      <c r="X208" s="128"/>
      <c r="Y208" s="128"/>
      <c r="Z208" s="128"/>
      <c r="AA208" s="128"/>
      <c r="AB208" s="128"/>
      <c r="AC208" s="128"/>
      <c r="AD208" s="128"/>
      <c r="AE208" s="128"/>
      <c r="AF208" s="128"/>
      <c r="AG208" s="128"/>
      <c r="AH208" s="128"/>
      <c r="AI208" s="128"/>
      <c r="AJ208" s="128"/>
      <c r="AK208" s="128"/>
    </row>
    <row r="209" spans="2:37">
      <c r="B209" s="75"/>
      <c r="P209" s="128"/>
      <c r="Q209" s="128"/>
      <c r="R209" s="128"/>
      <c r="S209" s="128"/>
      <c r="T209" s="128"/>
      <c r="U209" s="128"/>
      <c r="V209" s="128"/>
      <c r="W209" s="128"/>
      <c r="X209" s="128"/>
      <c r="Y209" s="128"/>
      <c r="Z209" s="128"/>
      <c r="AA209" s="128"/>
      <c r="AB209" s="128"/>
      <c r="AC209" s="128"/>
      <c r="AD209" s="128"/>
      <c r="AE209" s="128"/>
      <c r="AF209" s="128"/>
      <c r="AG209" s="128"/>
      <c r="AH209" s="128"/>
      <c r="AI209" s="128"/>
      <c r="AJ209" s="128"/>
      <c r="AK209" s="128"/>
    </row>
    <row r="210" spans="2:37">
      <c r="B210" s="75"/>
      <c r="P210" s="128"/>
      <c r="Q210" s="128"/>
      <c r="R210" s="128"/>
      <c r="S210" s="128"/>
      <c r="T210" s="128"/>
      <c r="U210" s="128"/>
      <c r="V210" s="128"/>
      <c r="W210" s="128"/>
      <c r="X210" s="128"/>
      <c r="Y210" s="128"/>
      <c r="Z210" s="128"/>
      <c r="AA210" s="128"/>
      <c r="AB210" s="128"/>
      <c r="AC210" s="128"/>
      <c r="AD210" s="128"/>
      <c r="AE210" s="128"/>
      <c r="AF210" s="128"/>
      <c r="AG210" s="128"/>
      <c r="AH210" s="128"/>
      <c r="AI210" s="128"/>
      <c r="AJ210" s="128"/>
      <c r="AK210" s="128"/>
    </row>
    <row r="211" spans="2:37">
      <c r="B211" s="75"/>
      <c r="P211" s="128"/>
      <c r="Q211" s="128"/>
      <c r="R211" s="128"/>
      <c r="S211" s="128"/>
      <c r="T211" s="128"/>
      <c r="U211" s="128"/>
      <c r="V211" s="128"/>
      <c r="W211" s="128"/>
      <c r="X211" s="128"/>
      <c r="Y211" s="128"/>
      <c r="Z211" s="128"/>
      <c r="AA211" s="128"/>
      <c r="AB211" s="128"/>
      <c r="AC211" s="128"/>
      <c r="AD211" s="128"/>
      <c r="AE211" s="128"/>
      <c r="AF211" s="128"/>
      <c r="AG211" s="128"/>
      <c r="AH211" s="128"/>
      <c r="AI211" s="128"/>
      <c r="AJ211" s="128"/>
      <c r="AK211" s="128"/>
    </row>
    <row r="212" spans="2:37">
      <c r="B212" s="75"/>
      <c r="P212" s="128"/>
      <c r="Q212" s="128"/>
      <c r="R212" s="128"/>
      <c r="S212" s="128"/>
      <c r="T212" s="128"/>
      <c r="U212" s="128"/>
      <c r="V212" s="128"/>
      <c r="W212" s="128"/>
      <c r="X212" s="128"/>
      <c r="Y212" s="128"/>
      <c r="Z212" s="128"/>
      <c r="AA212" s="128"/>
      <c r="AB212" s="128"/>
      <c r="AC212" s="128"/>
      <c r="AD212" s="128"/>
      <c r="AE212" s="128"/>
      <c r="AF212" s="128"/>
      <c r="AG212" s="128"/>
      <c r="AH212" s="128"/>
      <c r="AI212" s="128"/>
      <c r="AJ212" s="128"/>
      <c r="AK212" s="128"/>
    </row>
    <row r="213" spans="2:37">
      <c r="B213" s="75"/>
      <c r="P213" s="128"/>
      <c r="Q213" s="128"/>
      <c r="R213" s="128"/>
      <c r="S213" s="128"/>
      <c r="T213" s="128"/>
      <c r="U213" s="128"/>
      <c r="V213" s="128"/>
      <c r="W213" s="128"/>
      <c r="X213" s="128"/>
      <c r="Y213" s="128"/>
      <c r="Z213" s="128"/>
      <c r="AA213" s="128"/>
      <c r="AB213" s="128"/>
      <c r="AC213" s="128"/>
      <c r="AD213" s="128"/>
      <c r="AE213" s="128"/>
      <c r="AF213" s="128"/>
      <c r="AG213" s="128"/>
      <c r="AH213" s="128"/>
      <c r="AI213" s="128"/>
      <c r="AJ213" s="128"/>
      <c r="AK213" s="128"/>
    </row>
    <row r="214" spans="2:37">
      <c r="B214" s="75"/>
      <c r="P214" s="128"/>
      <c r="Q214" s="128"/>
      <c r="R214" s="128"/>
      <c r="S214" s="128"/>
      <c r="T214" s="128"/>
      <c r="U214" s="128"/>
      <c r="V214" s="128"/>
      <c r="W214" s="128"/>
      <c r="X214" s="128"/>
      <c r="Y214" s="128"/>
      <c r="Z214" s="128"/>
      <c r="AA214" s="128"/>
      <c r="AB214" s="128"/>
      <c r="AC214" s="128"/>
      <c r="AD214" s="128"/>
      <c r="AE214" s="128"/>
      <c r="AF214" s="128"/>
      <c r="AG214" s="128"/>
      <c r="AH214" s="128"/>
      <c r="AI214" s="128"/>
      <c r="AJ214" s="128"/>
      <c r="AK214" s="128"/>
    </row>
    <row r="215" spans="2:37">
      <c r="B215" s="75"/>
      <c r="P215" s="128"/>
      <c r="Q215" s="128"/>
      <c r="R215" s="128"/>
      <c r="S215" s="128"/>
      <c r="T215" s="128"/>
      <c r="U215" s="128"/>
      <c r="V215" s="128"/>
      <c r="W215" s="128"/>
      <c r="X215" s="128"/>
      <c r="Y215" s="128"/>
      <c r="Z215" s="128"/>
      <c r="AA215" s="128"/>
      <c r="AB215" s="128"/>
      <c r="AC215" s="128"/>
      <c r="AD215" s="128"/>
      <c r="AE215" s="128"/>
      <c r="AF215" s="128"/>
      <c r="AG215" s="128"/>
      <c r="AH215" s="128"/>
      <c r="AI215" s="128"/>
      <c r="AJ215" s="128"/>
      <c r="AK215" s="128"/>
    </row>
    <row r="216" spans="2:37">
      <c r="B216" s="75"/>
      <c r="P216" s="128"/>
      <c r="Q216" s="128"/>
      <c r="R216" s="128"/>
      <c r="S216" s="128"/>
      <c r="T216" s="128"/>
      <c r="U216" s="128"/>
      <c r="V216" s="128"/>
      <c r="W216" s="128"/>
      <c r="X216" s="128"/>
      <c r="Y216" s="128"/>
      <c r="Z216" s="128"/>
      <c r="AA216" s="128"/>
      <c r="AB216" s="128"/>
      <c r="AC216" s="128"/>
      <c r="AD216" s="128"/>
      <c r="AE216" s="128"/>
      <c r="AF216" s="128"/>
      <c r="AG216" s="128"/>
      <c r="AH216" s="128"/>
      <c r="AI216" s="128"/>
      <c r="AJ216" s="128"/>
      <c r="AK216" s="128"/>
    </row>
    <row r="217" spans="2:37">
      <c r="B217" s="75"/>
      <c r="P217" s="128"/>
      <c r="Q217" s="128"/>
      <c r="R217" s="128"/>
      <c r="S217" s="128"/>
      <c r="T217" s="128"/>
      <c r="U217" s="128"/>
      <c r="V217" s="128"/>
      <c r="W217" s="128"/>
      <c r="X217" s="128"/>
      <c r="Y217" s="128"/>
      <c r="Z217" s="128"/>
      <c r="AA217" s="128"/>
      <c r="AB217" s="128"/>
      <c r="AC217" s="128"/>
      <c r="AD217" s="128"/>
      <c r="AE217" s="128"/>
      <c r="AF217" s="128"/>
      <c r="AG217" s="128"/>
      <c r="AH217" s="128"/>
      <c r="AI217" s="128"/>
      <c r="AJ217" s="128"/>
      <c r="AK217" s="128"/>
    </row>
    <row r="218" spans="2:37">
      <c r="B218" s="75"/>
      <c r="P218" s="128"/>
      <c r="Q218" s="128"/>
      <c r="R218" s="128"/>
      <c r="S218" s="128"/>
      <c r="T218" s="128"/>
      <c r="U218" s="128"/>
      <c r="V218" s="128"/>
      <c r="W218" s="128"/>
      <c r="X218" s="128"/>
      <c r="Y218" s="128"/>
      <c r="Z218" s="128"/>
      <c r="AA218" s="128"/>
      <c r="AB218" s="128"/>
      <c r="AC218" s="128"/>
      <c r="AD218" s="128"/>
      <c r="AE218" s="128"/>
      <c r="AF218" s="128"/>
      <c r="AG218" s="128"/>
      <c r="AH218" s="128"/>
      <c r="AI218" s="128"/>
      <c r="AJ218" s="128"/>
      <c r="AK218" s="128"/>
    </row>
    <row r="219" spans="2:37">
      <c r="B219" s="75"/>
      <c r="P219" s="128"/>
      <c r="Q219" s="128"/>
      <c r="R219" s="128"/>
      <c r="S219" s="128"/>
      <c r="T219" s="128"/>
      <c r="U219" s="128"/>
      <c r="V219" s="128"/>
      <c r="W219" s="128"/>
      <c r="X219" s="128"/>
      <c r="Y219" s="128"/>
      <c r="Z219" s="128"/>
      <c r="AA219" s="128"/>
      <c r="AB219" s="128"/>
      <c r="AC219" s="128"/>
      <c r="AD219" s="128"/>
      <c r="AE219" s="128"/>
      <c r="AF219" s="128"/>
      <c r="AG219" s="128"/>
      <c r="AH219" s="128"/>
      <c r="AI219" s="128"/>
      <c r="AJ219" s="128"/>
      <c r="AK219" s="128"/>
    </row>
    <row r="220" spans="2:37">
      <c r="B220" s="75"/>
      <c r="P220" s="128"/>
      <c r="Q220" s="128"/>
      <c r="R220" s="128"/>
      <c r="S220" s="128"/>
      <c r="T220" s="128"/>
      <c r="U220" s="128"/>
      <c r="V220" s="128"/>
      <c r="W220" s="128"/>
      <c r="X220" s="128"/>
      <c r="Y220" s="128"/>
      <c r="Z220" s="128"/>
      <c r="AA220" s="128"/>
      <c r="AB220" s="128"/>
      <c r="AC220" s="128"/>
      <c r="AD220" s="128"/>
      <c r="AE220" s="128"/>
      <c r="AF220" s="128"/>
      <c r="AG220" s="128"/>
      <c r="AH220" s="128"/>
      <c r="AI220" s="128"/>
      <c r="AJ220" s="128"/>
      <c r="AK220" s="128"/>
    </row>
    <row r="221" spans="2:37">
      <c r="B221" s="75"/>
      <c r="P221" s="128"/>
      <c r="Q221" s="128"/>
      <c r="R221" s="128"/>
      <c r="S221" s="128"/>
      <c r="T221" s="128"/>
      <c r="U221" s="128"/>
      <c r="V221" s="128"/>
      <c r="W221" s="128"/>
      <c r="X221" s="128"/>
      <c r="Y221" s="128"/>
      <c r="Z221" s="128"/>
      <c r="AA221" s="128"/>
      <c r="AB221" s="128"/>
      <c r="AC221" s="128"/>
      <c r="AD221" s="128"/>
      <c r="AE221" s="128"/>
      <c r="AF221" s="128"/>
      <c r="AG221" s="128"/>
      <c r="AH221" s="128"/>
      <c r="AI221" s="128"/>
      <c r="AJ221" s="128"/>
      <c r="AK221" s="128"/>
    </row>
    <row r="222" spans="2:37">
      <c r="B222" s="75"/>
      <c r="P222" s="128"/>
      <c r="Q222" s="128"/>
      <c r="R222" s="128"/>
      <c r="S222" s="128"/>
      <c r="T222" s="128"/>
      <c r="U222" s="128"/>
      <c r="V222" s="128"/>
      <c r="W222" s="128"/>
      <c r="X222" s="128"/>
      <c r="Y222" s="128"/>
      <c r="Z222" s="128"/>
      <c r="AA222" s="128"/>
      <c r="AB222" s="128"/>
      <c r="AC222" s="128"/>
      <c r="AD222" s="128"/>
      <c r="AE222" s="128"/>
      <c r="AF222" s="128"/>
      <c r="AG222" s="128"/>
      <c r="AH222" s="128"/>
      <c r="AI222" s="128"/>
      <c r="AJ222" s="128"/>
      <c r="AK222" s="128"/>
    </row>
    <row r="223" spans="2:37">
      <c r="B223" s="75"/>
      <c r="P223" s="128"/>
      <c r="Q223" s="128"/>
      <c r="R223" s="128"/>
      <c r="S223" s="128"/>
      <c r="T223" s="128"/>
      <c r="U223" s="128"/>
      <c r="V223" s="128"/>
      <c r="W223" s="128"/>
      <c r="X223" s="128"/>
      <c r="Y223" s="128"/>
      <c r="Z223" s="128"/>
      <c r="AA223" s="128"/>
      <c r="AB223" s="128"/>
      <c r="AC223" s="128"/>
      <c r="AD223" s="128"/>
      <c r="AE223" s="128"/>
      <c r="AF223" s="128"/>
      <c r="AG223" s="128"/>
      <c r="AH223" s="128"/>
      <c r="AI223" s="128"/>
      <c r="AJ223" s="128"/>
      <c r="AK223" s="128"/>
    </row>
    <row r="224" spans="2:37">
      <c r="B224" s="75"/>
      <c r="P224" s="128"/>
      <c r="Q224" s="128"/>
      <c r="R224" s="128"/>
      <c r="S224" s="128"/>
      <c r="T224" s="128"/>
      <c r="U224" s="128"/>
      <c r="V224" s="128"/>
      <c r="W224" s="128"/>
      <c r="X224" s="128"/>
      <c r="Y224" s="128"/>
      <c r="Z224" s="128"/>
      <c r="AA224" s="128"/>
      <c r="AB224" s="128"/>
      <c r="AC224" s="128"/>
      <c r="AD224" s="128"/>
      <c r="AE224" s="128"/>
      <c r="AF224" s="128"/>
      <c r="AG224" s="128"/>
      <c r="AH224" s="128"/>
      <c r="AI224" s="128"/>
      <c r="AJ224" s="128"/>
      <c r="AK224" s="128"/>
    </row>
    <row r="225" spans="2:37">
      <c r="B225" s="75"/>
      <c r="P225" s="128"/>
      <c r="Q225" s="128"/>
      <c r="R225" s="128"/>
      <c r="S225" s="128"/>
      <c r="T225" s="128"/>
      <c r="U225" s="128"/>
      <c r="V225" s="128"/>
      <c r="W225" s="128"/>
      <c r="X225" s="128"/>
      <c r="Y225" s="128"/>
      <c r="Z225" s="128"/>
      <c r="AA225" s="128"/>
      <c r="AB225" s="128"/>
      <c r="AC225" s="128"/>
      <c r="AD225" s="128"/>
      <c r="AE225" s="128"/>
      <c r="AF225" s="128"/>
      <c r="AG225" s="128"/>
      <c r="AH225" s="128"/>
      <c r="AI225" s="128"/>
      <c r="AJ225" s="128"/>
      <c r="AK225" s="128"/>
    </row>
    <row r="226" spans="2:37">
      <c r="B226" s="75"/>
      <c r="P226" s="128"/>
      <c r="Q226" s="128"/>
      <c r="R226" s="128"/>
      <c r="S226" s="128"/>
      <c r="T226" s="128"/>
      <c r="U226" s="128"/>
      <c r="V226" s="128"/>
      <c r="W226" s="128"/>
      <c r="X226" s="128"/>
      <c r="Y226" s="128"/>
      <c r="Z226" s="128"/>
      <c r="AA226" s="128"/>
      <c r="AB226" s="128"/>
      <c r="AC226" s="128"/>
      <c r="AD226" s="128"/>
      <c r="AE226" s="128"/>
      <c r="AF226" s="128"/>
      <c r="AG226" s="128"/>
      <c r="AH226" s="128"/>
      <c r="AI226" s="128"/>
      <c r="AJ226" s="128"/>
      <c r="AK226" s="128"/>
    </row>
    <row r="227" spans="2:37">
      <c r="B227" s="75"/>
      <c r="P227" s="128"/>
      <c r="Q227" s="128"/>
      <c r="R227" s="128"/>
      <c r="S227" s="128"/>
      <c r="T227" s="128"/>
      <c r="U227" s="128"/>
      <c r="V227" s="128"/>
      <c r="W227" s="128"/>
      <c r="X227" s="128"/>
      <c r="Y227" s="128"/>
      <c r="Z227" s="128"/>
      <c r="AA227" s="128"/>
      <c r="AB227" s="128"/>
      <c r="AC227" s="128"/>
      <c r="AD227" s="128"/>
      <c r="AE227" s="128"/>
      <c r="AF227" s="128"/>
      <c r="AG227" s="128"/>
      <c r="AH227" s="128"/>
      <c r="AI227" s="128"/>
      <c r="AJ227" s="128"/>
      <c r="AK227" s="128"/>
    </row>
    <row r="228" spans="2:37">
      <c r="B228" s="75"/>
      <c r="P228" s="128"/>
      <c r="Q228" s="128"/>
      <c r="R228" s="128"/>
      <c r="S228" s="128"/>
      <c r="T228" s="128"/>
      <c r="U228" s="128"/>
      <c r="V228" s="128"/>
      <c r="W228" s="128"/>
      <c r="X228" s="128"/>
      <c r="Y228" s="128"/>
      <c r="Z228" s="128"/>
      <c r="AA228" s="128"/>
      <c r="AB228" s="128"/>
      <c r="AC228" s="128"/>
      <c r="AD228" s="128"/>
      <c r="AE228" s="128"/>
      <c r="AF228" s="128"/>
      <c r="AG228" s="128"/>
      <c r="AH228" s="128"/>
      <c r="AI228" s="128"/>
      <c r="AJ228" s="128"/>
      <c r="AK228" s="128"/>
    </row>
    <row r="229" spans="2:37">
      <c r="B229" s="75"/>
      <c r="P229" s="128"/>
      <c r="Q229" s="128"/>
      <c r="R229" s="128"/>
      <c r="S229" s="128"/>
      <c r="T229" s="128"/>
      <c r="U229" s="128"/>
      <c r="V229" s="128"/>
      <c r="W229" s="128"/>
      <c r="X229" s="128"/>
      <c r="Y229" s="128"/>
      <c r="Z229" s="128"/>
      <c r="AA229" s="128"/>
      <c r="AB229" s="128"/>
      <c r="AC229" s="128"/>
      <c r="AD229" s="128"/>
      <c r="AE229" s="128"/>
      <c r="AF229" s="128"/>
      <c r="AG229" s="128"/>
      <c r="AH229" s="128"/>
      <c r="AI229" s="128"/>
      <c r="AJ229" s="128"/>
      <c r="AK229" s="128"/>
    </row>
    <row r="230" spans="2:37">
      <c r="B230" s="75"/>
      <c r="P230" s="128"/>
      <c r="Q230" s="128"/>
      <c r="R230" s="128"/>
      <c r="S230" s="128"/>
      <c r="T230" s="128"/>
      <c r="U230" s="128"/>
      <c r="V230" s="128"/>
      <c r="W230" s="128"/>
      <c r="X230" s="128"/>
      <c r="Y230" s="128"/>
      <c r="Z230" s="128"/>
      <c r="AA230" s="128"/>
      <c r="AB230" s="128"/>
      <c r="AC230" s="128"/>
      <c r="AD230" s="128"/>
      <c r="AE230" s="128"/>
      <c r="AF230" s="128"/>
      <c r="AG230" s="128"/>
      <c r="AH230" s="128"/>
      <c r="AI230" s="128"/>
      <c r="AJ230" s="128"/>
      <c r="AK230" s="128"/>
    </row>
    <row r="231" spans="2:37">
      <c r="B231" s="75"/>
      <c r="P231" s="128"/>
      <c r="Q231" s="128"/>
      <c r="R231" s="128"/>
      <c r="S231" s="128"/>
      <c r="T231" s="128"/>
      <c r="U231" s="128"/>
      <c r="V231" s="128"/>
      <c r="W231" s="128"/>
      <c r="X231" s="128"/>
      <c r="Y231" s="128"/>
      <c r="Z231" s="128"/>
      <c r="AA231" s="128"/>
      <c r="AB231" s="128"/>
      <c r="AC231" s="128"/>
      <c r="AD231" s="128"/>
      <c r="AE231" s="128"/>
      <c r="AF231" s="128"/>
      <c r="AG231" s="128"/>
      <c r="AH231" s="128"/>
      <c r="AI231" s="128"/>
      <c r="AJ231" s="128"/>
      <c r="AK231" s="128"/>
    </row>
    <row r="232" spans="2:37">
      <c r="B232" s="75"/>
      <c r="P232" s="128"/>
      <c r="Q232" s="128"/>
      <c r="R232" s="128"/>
      <c r="S232" s="128"/>
      <c r="T232" s="128"/>
      <c r="U232" s="128"/>
      <c r="V232" s="128"/>
      <c r="W232" s="128"/>
      <c r="X232" s="128"/>
      <c r="Y232" s="128"/>
      <c r="Z232" s="128"/>
      <c r="AA232" s="128"/>
      <c r="AB232" s="128"/>
      <c r="AC232" s="128"/>
      <c r="AD232" s="128"/>
      <c r="AE232" s="128"/>
      <c r="AF232" s="128"/>
      <c r="AG232" s="128"/>
      <c r="AH232" s="128"/>
      <c r="AI232" s="128"/>
      <c r="AJ232" s="128"/>
      <c r="AK232" s="128"/>
    </row>
    <row r="233" spans="2:37">
      <c r="B233" s="75"/>
      <c r="P233" s="128"/>
      <c r="Q233" s="128"/>
      <c r="R233" s="128"/>
      <c r="S233" s="128"/>
      <c r="T233" s="128"/>
      <c r="U233" s="128"/>
      <c r="V233" s="128"/>
      <c r="W233" s="128"/>
      <c r="X233" s="128"/>
      <c r="Y233" s="128"/>
      <c r="Z233" s="128"/>
      <c r="AA233" s="128"/>
      <c r="AB233" s="128"/>
      <c r="AC233" s="128"/>
      <c r="AD233" s="128"/>
      <c r="AE233" s="128"/>
      <c r="AF233" s="128"/>
      <c r="AG233" s="128"/>
      <c r="AH233" s="128"/>
      <c r="AI233" s="128"/>
      <c r="AJ233" s="128"/>
      <c r="AK233" s="128"/>
    </row>
    <row r="234" spans="2:37">
      <c r="B234" s="75"/>
      <c r="P234" s="128"/>
      <c r="Q234" s="128"/>
      <c r="R234" s="128"/>
      <c r="S234" s="128"/>
      <c r="T234" s="128"/>
      <c r="U234" s="128"/>
      <c r="V234" s="128"/>
      <c r="W234" s="128"/>
      <c r="X234" s="128"/>
      <c r="Y234" s="128"/>
      <c r="Z234" s="128"/>
      <c r="AA234" s="128"/>
      <c r="AB234" s="128"/>
      <c r="AC234" s="128"/>
      <c r="AD234" s="128"/>
      <c r="AE234" s="128"/>
      <c r="AF234" s="128"/>
      <c r="AG234" s="128"/>
      <c r="AH234" s="128"/>
      <c r="AI234" s="128"/>
      <c r="AJ234" s="128"/>
      <c r="AK234" s="128"/>
    </row>
    <row r="235" spans="2:37">
      <c r="B235" s="75"/>
      <c r="P235" s="128"/>
      <c r="Q235" s="128"/>
      <c r="R235" s="128"/>
      <c r="S235" s="128"/>
      <c r="T235" s="128"/>
      <c r="U235" s="128"/>
      <c r="V235" s="128"/>
      <c r="W235" s="128"/>
      <c r="X235" s="128"/>
      <c r="Y235" s="128"/>
      <c r="Z235" s="128"/>
      <c r="AA235" s="128"/>
      <c r="AB235" s="128"/>
      <c r="AC235" s="128"/>
      <c r="AD235" s="128"/>
      <c r="AE235" s="128"/>
      <c r="AF235" s="128"/>
      <c r="AG235" s="128"/>
      <c r="AH235" s="128"/>
      <c r="AI235" s="128"/>
      <c r="AJ235" s="128"/>
      <c r="AK235" s="128"/>
    </row>
    <row r="236" spans="2:37">
      <c r="B236" s="75"/>
      <c r="P236" s="128"/>
      <c r="Q236" s="128"/>
      <c r="R236" s="128"/>
      <c r="S236" s="128"/>
      <c r="T236" s="128"/>
      <c r="U236" s="128"/>
      <c r="V236" s="128"/>
      <c r="W236" s="128"/>
      <c r="X236" s="128"/>
      <c r="Y236" s="128"/>
      <c r="Z236" s="128"/>
      <c r="AA236" s="128"/>
      <c r="AB236" s="128"/>
      <c r="AC236" s="128"/>
      <c r="AD236" s="128"/>
      <c r="AE236" s="128"/>
      <c r="AF236" s="128"/>
      <c r="AG236" s="128"/>
      <c r="AH236" s="128"/>
      <c r="AI236" s="128"/>
      <c r="AJ236" s="128"/>
      <c r="AK236" s="128"/>
    </row>
    <row r="237" spans="2:37">
      <c r="B237" s="75"/>
      <c r="P237" s="128"/>
      <c r="Q237" s="128"/>
      <c r="R237" s="128"/>
      <c r="S237" s="128"/>
      <c r="T237" s="128"/>
      <c r="U237" s="128"/>
      <c r="V237" s="128"/>
      <c r="W237" s="128"/>
      <c r="X237" s="128"/>
      <c r="Y237" s="128"/>
      <c r="Z237" s="128"/>
      <c r="AA237" s="128"/>
      <c r="AB237" s="128"/>
      <c r="AC237" s="128"/>
      <c r="AD237" s="128"/>
      <c r="AE237" s="128"/>
      <c r="AF237" s="128"/>
      <c r="AG237" s="128"/>
      <c r="AH237" s="128"/>
      <c r="AI237" s="128"/>
      <c r="AJ237" s="128"/>
      <c r="AK237" s="128"/>
    </row>
    <row r="238" spans="2:37">
      <c r="B238" s="75"/>
      <c r="P238" s="128"/>
      <c r="Q238" s="128"/>
      <c r="R238" s="128"/>
      <c r="S238" s="128"/>
      <c r="T238" s="128"/>
      <c r="U238" s="128"/>
      <c r="V238" s="128"/>
      <c r="W238" s="128"/>
      <c r="X238" s="128"/>
      <c r="Y238" s="128"/>
      <c r="Z238" s="128"/>
      <c r="AA238" s="128"/>
      <c r="AB238" s="128"/>
      <c r="AC238" s="128"/>
      <c r="AD238" s="128"/>
      <c r="AE238" s="128"/>
      <c r="AF238" s="128"/>
      <c r="AG238" s="128"/>
      <c r="AH238" s="128"/>
      <c r="AI238" s="128"/>
      <c r="AJ238" s="128"/>
      <c r="AK238" s="128"/>
    </row>
    <row r="239" spans="2:37">
      <c r="B239" s="75"/>
      <c r="P239" s="128"/>
      <c r="Q239" s="128"/>
      <c r="R239" s="128"/>
      <c r="S239" s="128"/>
      <c r="T239" s="128"/>
      <c r="U239" s="128"/>
      <c r="V239" s="128"/>
      <c r="W239" s="128"/>
      <c r="X239" s="128"/>
      <c r="Y239" s="128"/>
      <c r="Z239" s="128"/>
      <c r="AA239" s="128"/>
      <c r="AB239" s="128"/>
      <c r="AC239" s="128"/>
      <c r="AD239" s="128"/>
      <c r="AE239" s="128"/>
      <c r="AF239" s="128"/>
      <c r="AG239" s="128"/>
      <c r="AH239" s="128"/>
      <c r="AI239" s="128"/>
      <c r="AJ239" s="128"/>
      <c r="AK239" s="128"/>
    </row>
    <row r="240" spans="2:37">
      <c r="B240" s="75"/>
      <c r="P240" s="128"/>
      <c r="Q240" s="128"/>
      <c r="R240" s="128"/>
      <c r="S240" s="128"/>
      <c r="T240" s="128"/>
      <c r="U240" s="128"/>
      <c r="V240" s="128"/>
      <c r="W240" s="128"/>
      <c r="X240" s="128"/>
      <c r="Y240" s="128"/>
      <c r="Z240" s="128"/>
      <c r="AA240" s="128"/>
      <c r="AB240" s="128"/>
      <c r="AC240" s="128"/>
      <c r="AD240" s="128"/>
      <c r="AE240" s="128"/>
      <c r="AF240" s="128"/>
      <c r="AG240" s="128"/>
      <c r="AH240" s="128"/>
      <c r="AI240" s="128"/>
      <c r="AJ240" s="128"/>
      <c r="AK240" s="128"/>
    </row>
    <row r="241" spans="1:37">
      <c r="B241" s="75"/>
      <c r="P241" s="128"/>
      <c r="Q241" s="128"/>
      <c r="R241" s="128"/>
      <c r="S241" s="128"/>
      <c r="T241" s="128"/>
      <c r="U241" s="128"/>
      <c r="V241" s="128"/>
      <c r="W241" s="128"/>
      <c r="X241" s="128"/>
      <c r="Y241" s="128"/>
      <c r="Z241" s="128"/>
      <c r="AA241" s="128"/>
      <c r="AB241" s="128"/>
      <c r="AC241" s="128"/>
      <c r="AD241" s="128"/>
      <c r="AE241" s="128"/>
      <c r="AF241" s="128"/>
      <c r="AG241" s="128"/>
      <c r="AH241" s="128"/>
      <c r="AI241" s="128"/>
      <c r="AJ241" s="128"/>
      <c r="AK241" s="128"/>
    </row>
    <row r="242" spans="1:37">
      <c r="B242" s="75"/>
      <c r="P242" s="128"/>
      <c r="Q242" s="128"/>
      <c r="R242" s="128"/>
      <c r="S242" s="128"/>
      <c r="T242" s="128"/>
      <c r="U242" s="128"/>
      <c r="V242" s="128"/>
      <c r="W242" s="128"/>
      <c r="X242" s="128"/>
      <c r="Y242" s="128"/>
      <c r="Z242" s="128"/>
      <c r="AA242" s="128"/>
      <c r="AB242" s="128"/>
      <c r="AC242" s="128"/>
      <c r="AD242" s="128"/>
      <c r="AE242" s="128"/>
      <c r="AF242" s="128"/>
      <c r="AG242" s="128"/>
      <c r="AH242" s="128"/>
      <c r="AI242" s="128"/>
      <c r="AJ242" s="128"/>
      <c r="AK242" s="128"/>
    </row>
    <row r="243" spans="1:37">
      <c r="B243" s="75"/>
      <c r="P243" s="128"/>
      <c r="Q243" s="128"/>
      <c r="R243" s="128"/>
      <c r="S243" s="128"/>
      <c r="T243" s="128"/>
      <c r="U243" s="128"/>
      <c r="V243" s="128"/>
      <c r="W243" s="128"/>
      <c r="X243" s="128"/>
      <c r="Y243" s="128"/>
      <c r="Z243" s="128"/>
      <c r="AA243" s="128"/>
      <c r="AB243" s="128"/>
      <c r="AC243" s="128"/>
      <c r="AD243" s="128"/>
      <c r="AE243" s="128"/>
      <c r="AF243" s="128"/>
      <c r="AG243" s="128"/>
      <c r="AH243" s="128"/>
      <c r="AI243" s="128"/>
      <c r="AJ243" s="128"/>
      <c r="AK243" s="128"/>
    </row>
    <row r="244" spans="1:37">
      <c r="B244" s="75"/>
      <c r="P244" s="128"/>
      <c r="Q244" s="128"/>
      <c r="R244" s="128"/>
      <c r="S244" s="128"/>
      <c r="T244" s="128"/>
      <c r="U244" s="128"/>
      <c r="V244" s="128"/>
      <c r="W244" s="128"/>
      <c r="X244" s="128"/>
      <c r="Y244" s="128"/>
      <c r="Z244" s="128"/>
      <c r="AA244" s="128"/>
      <c r="AB244" s="128"/>
      <c r="AC244" s="128"/>
      <c r="AD244" s="128"/>
      <c r="AE244" s="128"/>
      <c r="AF244" s="128"/>
      <c r="AG244" s="128"/>
      <c r="AH244" s="128"/>
      <c r="AI244" s="128"/>
      <c r="AJ244" s="128"/>
      <c r="AK244" s="128"/>
    </row>
    <row r="245" spans="1:37">
      <c r="B245" s="75"/>
      <c r="P245" s="128"/>
      <c r="Q245" s="128"/>
      <c r="R245" s="128"/>
      <c r="S245" s="128"/>
      <c r="T245" s="128"/>
      <c r="U245" s="128"/>
      <c r="V245" s="128"/>
      <c r="W245" s="128"/>
      <c r="X245" s="128"/>
      <c r="Y245" s="128"/>
      <c r="Z245" s="128"/>
      <c r="AA245" s="128"/>
      <c r="AB245" s="128"/>
      <c r="AC245" s="128"/>
      <c r="AD245" s="128"/>
      <c r="AE245" s="128"/>
      <c r="AF245" s="128"/>
      <c r="AG245" s="128"/>
      <c r="AH245" s="128"/>
      <c r="AI245" s="128"/>
      <c r="AJ245" s="128"/>
      <c r="AK245" s="128"/>
    </row>
    <row r="246" spans="1:37">
      <c r="B246" s="75"/>
      <c r="P246" s="128"/>
      <c r="Q246" s="128"/>
      <c r="R246" s="128"/>
      <c r="S246" s="128"/>
      <c r="T246" s="128"/>
      <c r="U246" s="128"/>
      <c r="V246" s="128"/>
      <c r="W246" s="128"/>
      <c r="X246" s="128"/>
      <c r="Y246" s="128"/>
      <c r="Z246" s="128"/>
      <c r="AA246" s="128"/>
      <c r="AB246" s="128"/>
      <c r="AC246" s="128"/>
      <c r="AD246" s="128"/>
      <c r="AE246" s="128"/>
      <c r="AF246" s="128"/>
      <c r="AG246" s="128"/>
      <c r="AH246" s="128"/>
      <c r="AI246" s="128"/>
      <c r="AJ246" s="128"/>
      <c r="AK246" s="128"/>
    </row>
    <row r="247" spans="1:37">
      <c r="B247" s="75"/>
      <c r="P247" s="128"/>
      <c r="Q247" s="128"/>
      <c r="R247" s="128"/>
      <c r="S247" s="128"/>
      <c r="T247" s="128"/>
      <c r="U247" s="128"/>
      <c r="V247" s="128"/>
      <c r="W247" s="128"/>
      <c r="X247" s="128"/>
      <c r="Y247" s="128"/>
      <c r="Z247" s="128"/>
      <c r="AA247" s="128"/>
      <c r="AB247" s="128"/>
      <c r="AC247" s="128"/>
      <c r="AD247" s="128"/>
      <c r="AE247" s="128"/>
      <c r="AF247" s="128"/>
      <c r="AG247" s="128"/>
      <c r="AH247" s="128"/>
      <c r="AI247" s="128"/>
      <c r="AJ247" s="128"/>
      <c r="AK247" s="128"/>
    </row>
    <row r="248" spans="1:37">
      <c r="B248" s="75"/>
      <c r="P248" s="128"/>
      <c r="Q248" s="128"/>
      <c r="R248" s="128"/>
      <c r="S248" s="128"/>
      <c r="T248" s="128"/>
      <c r="U248" s="128"/>
      <c r="V248" s="128"/>
      <c r="W248" s="128"/>
      <c r="X248" s="128"/>
      <c r="Y248" s="128"/>
      <c r="Z248" s="128"/>
      <c r="AA248" s="128"/>
      <c r="AB248" s="128"/>
      <c r="AC248" s="128"/>
      <c r="AD248" s="128"/>
      <c r="AE248" s="128"/>
      <c r="AF248" s="128"/>
      <c r="AG248" s="128"/>
      <c r="AH248" s="128"/>
      <c r="AI248" s="128"/>
      <c r="AJ248" s="128"/>
      <c r="AK248" s="128"/>
    </row>
    <row r="249" spans="1:37">
      <c r="B249" s="75"/>
      <c r="P249" s="128"/>
      <c r="Q249" s="128"/>
      <c r="R249" s="128"/>
      <c r="S249" s="128"/>
      <c r="T249" s="128"/>
      <c r="U249" s="128"/>
      <c r="V249" s="128"/>
      <c r="W249" s="128"/>
      <c r="X249" s="128"/>
      <c r="Y249" s="128"/>
      <c r="Z249" s="128"/>
      <c r="AA249" s="128"/>
      <c r="AB249" s="128"/>
      <c r="AC249" s="128"/>
      <c r="AD249" s="128"/>
      <c r="AE249" s="128"/>
      <c r="AF249" s="128"/>
      <c r="AG249" s="128"/>
      <c r="AH249" s="128"/>
      <c r="AI249" s="128"/>
      <c r="AJ249" s="128"/>
      <c r="AK249" s="128"/>
    </row>
    <row r="250" spans="1:37">
      <c r="B250" s="75"/>
      <c r="P250" s="128"/>
      <c r="Q250" s="128"/>
      <c r="R250" s="128"/>
      <c r="S250" s="128"/>
      <c r="T250" s="128"/>
      <c r="U250" s="128"/>
      <c r="V250" s="128"/>
      <c r="W250" s="128"/>
      <c r="X250" s="128"/>
      <c r="Y250" s="128"/>
      <c r="Z250" s="128"/>
      <c r="AA250" s="128"/>
      <c r="AB250" s="128"/>
      <c r="AC250" s="128"/>
      <c r="AD250" s="128"/>
      <c r="AE250" s="128"/>
      <c r="AF250" s="128"/>
      <c r="AG250" s="128"/>
      <c r="AH250" s="128"/>
      <c r="AI250" s="128"/>
      <c r="AJ250" s="128"/>
      <c r="AK250" s="128"/>
    </row>
    <row r="251" spans="1:37">
      <c r="B251" s="75"/>
      <c r="P251" s="128"/>
      <c r="Q251" s="128"/>
      <c r="R251" s="128"/>
      <c r="S251" s="128"/>
      <c r="T251" s="128"/>
      <c r="U251" s="128"/>
      <c r="V251" s="128"/>
      <c r="W251" s="128"/>
      <c r="X251" s="128"/>
      <c r="Y251" s="128"/>
      <c r="Z251" s="128"/>
      <c r="AA251" s="128"/>
      <c r="AB251" s="128"/>
      <c r="AC251" s="128"/>
      <c r="AD251" s="128"/>
      <c r="AE251" s="128"/>
      <c r="AF251" s="128"/>
      <c r="AG251" s="128"/>
      <c r="AH251" s="128"/>
      <c r="AI251" s="128"/>
      <c r="AJ251" s="128"/>
      <c r="AK251" s="128"/>
    </row>
    <row r="252" spans="1:37">
      <c r="B252" s="75"/>
      <c r="P252" s="128"/>
      <c r="Q252" s="128"/>
      <c r="R252" s="128"/>
      <c r="S252" s="128"/>
      <c r="T252" s="128"/>
      <c r="U252" s="128"/>
      <c r="V252" s="128"/>
      <c r="W252" s="128"/>
      <c r="X252" s="128"/>
      <c r="Y252" s="128"/>
      <c r="Z252" s="128"/>
      <c r="AA252" s="128"/>
      <c r="AB252" s="128"/>
      <c r="AC252" s="128"/>
      <c r="AD252" s="128"/>
      <c r="AE252" s="128"/>
      <c r="AF252" s="128"/>
      <c r="AG252" s="128"/>
      <c r="AH252" s="128"/>
      <c r="AI252" s="128"/>
      <c r="AJ252" s="128"/>
      <c r="AK252" s="128"/>
    </row>
    <row r="253" spans="1:37">
      <c r="B253" s="75"/>
      <c r="P253" s="128"/>
      <c r="Q253" s="128"/>
      <c r="R253" s="128"/>
      <c r="S253" s="128"/>
      <c r="T253" s="128"/>
      <c r="U253" s="128"/>
      <c r="V253" s="128"/>
      <c r="W253" s="128"/>
      <c r="X253" s="128"/>
      <c r="Y253" s="128"/>
      <c r="Z253" s="128"/>
      <c r="AA253" s="128"/>
      <c r="AB253" s="128"/>
      <c r="AC253" s="128"/>
      <c r="AD253" s="128"/>
      <c r="AE253" s="128"/>
      <c r="AF253" s="128"/>
      <c r="AG253" s="128"/>
      <c r="AH253" s="128"/>
      <c r="AI253" s="128"/>
      <c r="AJ253" s="128"/>
      <c r="AK253" s="128"/>
    </row>
    <row r="254" spans="1:37">
      <c r="B254" s="75"/>
      <c r="P254" s="128"/>
      <c r="Q254" s="128"/>
      <c r="R254" s="128"/>
      <c r="S254" s="128"/>
      <c r="T254" s="128"/>
      <c r="U254" s="128"/>
      <c r="V254" s="128"/>
      <c r="W254" s="128"/>
      <c r="X254" s="128"/>
      <c r="Y254" s="128"/>
      <c r="Z254" s="128"/>
      <c r="AA254" s="128"/>
      <c r="AB254" s="128"/>
      <c r="AC254" s="128"/>
      <c r="AD254" s="128"/>
      <c r="AE254" s="128"/>
      <c r="AF254" s="128"/>
      <c r="AG254" s="128"/>
      <c r="AH254" s="128"/>
      <c r="AI254" s="128"/>
      <c r="AJ254" s="128"/>
      <c r="AK254" s="128"/>
    </row>
    <row r="255" spans="1:37" s="6" customFormat="1">
      <c r="A255" s="748"/>
      <c r="F255" s="2"/>
      <c r="G255" s="2"/>
      <c r="H255" s="2"/>
      <c r="I255" s="2"/>
      <c r="J255" s="3"/>
      <c r="K255" s="2"/>
      <c r="L255" s="3"/>
      <c r="M255" s="2"/>
      <c r="N255" s="2"/>
      <c r="P255" s="8"/>
      <c r="Q255" s="759"/>
      <c r="R255" s="759"/>
      <c r="S255" s="759"/>
      <c r="T255" s="759"/>
      <c r="U255" s="759"/>
      <c r="V255" s="759"/>
      <c r="W255" s="759"/>
      <c r="X255" s="759"/>
      <c r="Y255" s="759"/>
      <c r="Z255" s="759"/>
      <c r="AA255" s="759"/>
      <c r="AB255" s="759"/>
      <c r="AC255" s="759"/>
      <c r="AD255" s="759"/>
      <c r="AE255" s="759"/>
      <c r="AF255" s="759"/>
      <c r="AG255" s="759"/>
      <c r="AH255" s="759"/>
      <c r="AI255" s="759"/>
      <c r="AJ255" s="759"/>
      <c r="AK255" s="759"/>
    </row>
    <row r="256" spans="1:37">
      <c r="P256" s="179"/>
      <c r="Q256" s="50"/>
      <c r="R256" s="50"/>
      <c r="S256" s="50"/>
      <c r="T256" s="50"/>
      <c r="U256" s="50"/>
      <c r="V256" s="50"/>
      <c r="W256" s="50"/>
      <c r="X256" s="50"/>
      <c r="Y256" s="50"/>
      <c r="Z256" s="50"/>
      <c r="AA256" s="50"/>
      <c r="AB256" s="50"/>
      <c r="AC256" s="50"/>
      <c r="AD256" s="50"/>
      <c r="AE256" s="50"/>
      <c r="AF256" s="50"/>
      <c r="AG256" s="50"/>
      <c r="AH256" s="50"/>
      <c r="AI256" s="50"/>
      <c r="AJ256" s="50"/>
      <c r="AK256" s="50"/>
    </row>
    <row r="257" spans="16:37">
      <c r="P257" s="8"/>
      <c r="Q257" s="50"/>
      <c r="R257" s="50"/>
      <c r="S257" s="50"/>
      <c r="T257" s="50"/>
      <c r="U257" s="50"/>
      <c r="V257" s="50"/>
      <c r="W257" s="50"/>
      <c r="X257" s="50"/>
      <c r="Y257" s="50"/>
      <c r="Z257" s="50"/>
      <c r="AA257" s="50"/>
      <c r="AB257" s="50"/>
      <c r="AC257" s="50"/>
      <c r="AD257" s="50"/>
      <c r="AE257" s="50"/>
      <c r="AF257" s="50"/>
      <c r="AG257" s="50"/>
      <c r="AH257" s="50"/>
      <c r="AI257" s="50"/>
      <c r="AJ257" s="50"/>
      <c r="AK257" s="50"/>
    </row>
    <row r="258" spans="16:37">
      <c r="P258" s="8"/>
      <c r="Q258" s="50"/>
      <c r="R258" s="50"/>
      <c r="S258" s="50"/>
      <c r="T258" s="50"/>
      <c r="U258" s="50"/>
      <c r="V258" s="50"/>
      <c r="W258" s="50"/>
      <c r="X258" s="50"/>
      <c r="Y258" s="50"/>
      <c r="Z258" s="50"/>
      <c r="AA258" s="50"/>
      <c r="AB258" s="50"/>
      <c r="AC258" s="50"/>
      <c r="AD258" s="50"/>
      <c r="AE258" s="50"/>
      <c r="AF258" s="50"/>
      <c r="AG258" s="50"/>
      <c r="AH258" s="50"/>
      <c r="AI258" s="50"/>
      <c r="AJ258" s="50"/>
      <c r="AK258" s="50"/>
    </row>
  </sheetData>
  <mergeCells count="5">
    <mergeCell ref="B4:J4"/>
    <mergeCell ref="AQ7:AR7"/>
    <mergeCell ref="AS7:AT7"/>
    <mergeCell ref="AQ8:AR8"/>
    <mergeCell ref="AS8:AT8"/>
  </mergeCells>
  <pageMargins left="0.3" right="0.28999999999999998" top="0.54" bottom="0.27" header="0.3" footer="0.17"/>
  <pageSetup scale="55" fitToWidth="4" orientation="landscape" r:id="rId1"/>
  <colBreaks count="3" manualBreakCount="3">
    <brk id="22" min="10" max="84" man="1"/>
    <brk id="29" min="10" max="84" man="1"/>
    <brk id="36" min="10" max="84" man="1"/>
  </colBreaks>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AP124"/>
  <sheetViews>
    <sheetView workbookViewId="0"/>
  </sheetViews>
  <sheetFormatPr defaultColWidth="9.140625" defaultRowHeight="15"/>
  <cols>
    <col min="1" max="1" width="2.5703125" style="736" customWidth="1"/>
    <col min="2" max="2" width="9.140625" style="2" customWidth="1"/>
    <col min="3" max="3" width="7" style="2" customWidth="1"/>
    <col min="4" max="4" width="1.5703125" style="2" customWidth="1"/>
    <col min="5" max="5" width="9.85546875" style="2" bestFit="1" customWidth="1"/>
    <col min="6" max="6" width="1.5703125" style="2" customWidth="1"/>
    <col min="7" max="7" width="22.5703125" style="2" bestFit="1" customWidth="1"/>
    <col min="8" max="8" width="1.5703125" style="2" customWidth="1"/>
    <col min="9" max="9" width="10" style="2" customWidth="1"/>
    <col min="10" max="10" width="1.42578125" style="2" customWidth="1"/>
    <col min="11" max="11" width="7.5703125" style="2" customWidth="1"/>
    <col min="12" max="12" width="1.5703125" style="2" customWidth="1"/>
    <col min="13" max="13" width="11" style="2" customWidth="1"/>
    <col min="14" max="14" width="1.5703125" style="2" customWidth="1"/>
    <col min="15" max="24" width="13.42578125" style="2" bestFit="1" customWidth="1"/>
    <col min="25" max="25" width="13.85546875" style="2" bestFit="1" customWidth="1"/>
    <col min="26" max="37" width="13.42578125" style="2" bestFit="1" customWidth="1"/>
    <col min="38" max="38" width="3.5703125" style="2" customWidth="1"/>
    <col min="39" max="39" width="1.5703125" style="2" customWidth="1"/>
    <col min="40" max="40" width="13.42578125" style="2" bestFit="1" customWidth="1"/>
    <col min="41" max="41" width="1.5703125" style="2" customWidth="1"/>
    <col min="42" max="42" width="14.42578125" style="2" customWidth="1"/>
    <col min="43" max="16384" width="9.140625" style="2"/>
  </cols>
  <sheetData>
    <row r="1" spans="1:42">
      <c r="B1" s="737" t="str">
        <f>'Link In'!A1</f>
        <v>Kentucky American Water Company</v>
      </c>
      <c r="C1" s="739"/>
      <c r="D1" s="739"/>
      <c r="E1" s="739"/>
      <c r="H1" s="739"/>
      <c r="K1" s="6"/>
      <c r="M1" s="8"/>
    </row>
    <row r="2" spans="1:42">
      <c r="B2" s="737" t="str">
        <f>'Link In'!A2</f>
        <v>Case No. 2025-00122</v>
      </c>
      <c r="C2" s="739"/>
      <c r="D2" s="739"/>
      <c r="E2" s="739"/>
      <c r="H2" s="739"/>
      <c r="AN2" s="10"/>
      <c r="AO2" s="3"/>
      <c r="AP2" s="10"/>
    </row>
    <row r="3" spans="1:42">
      <c r="B3" s="737" t="s">
        <v>15637</v>
      </c>
      <c r="C3" s="739"/>
      <c r="D3" s="739"/>
      <c r="E3" s="739"/>
      <c r="H3" s="739"/>
      <c r="AN3" s="10" t="s">
        <v>305</v>
      </c>
      <c r="AO3" s="3"/>
      <c r="AP3" s="10" t="s">
        <v>303</v>
      </c>
    </row>
    <row r="4" spans="1:42" ht="29.25" customHeight="1">
      <c r="B4" s="877" t="s">
        <v>542</v>
      </c>
      <c r="C4" s="878"/>
      <c r="D4" s="878"/>
      <c r="E4" s="878"/>
      <c r="F4" s="878"/>
      <c r="G4" s="879"/>
      <c r="H4" s="754"/>
      <c r="I4" s="754"/>
      <c r="J4" s="754"/>
      <c r="K4" s="754"/>
      <c r="AN4" s="10" t="s">
        <v>507</v>
      </c>
      <c r="AO4" s="3"/>
      <c r="AP4" s="12" t="s">
        <v>433</v>
      </c>
    </row>
    <row r="5" spans="1:42">
      <c r="B5" s="329" t="s">
        <v>543</v>
      </c>
      <c r="E5" s="6" t="str">
        <f>'Link Out'!C69</f>
        <v>W/P - 1-6</v>
      </c>
      <c r="O5" s="124">
        <f>'Actv CapExpend'!P10</f>
        <v>45716</v>
      </c>
      <c r="P5" s="124">
        <f>'Actv CapExpend'!Q10</f>
        <v>45747</v>
      </c>
      <c r="Q5" s="124">
        <f>'Actv CapExpend'!R10</f>
        <v>45777</v>
      </c>
      <c r="R5" s="124">
        <f>'Actv CapExpend'!S10</f>
        <v>45808</v>
      </c>
      <c r="S5" s="124">
        <f>'Actv CapExpend'!T10</f>
        <v>45838</v>
      </c>
      <c r="T5" s="124">
        <f>'Actv CapExpend'!U10</f>
        <v>45869</v>
      </c>
      <c r="U5" s="124">
        <f>'Actv CapExpend'!V10</f>
        <v>45900</v>
      </c>
      <c r="V5" s="124">
        <f>'Actv CapExpend'!W10</f>
        <v>45930</v>
      </c>
      <c r="W5" s="124">
        <f>'Actv CapExpend'!X10</f>
        <v>45961</v>
      </c>
      <c r="X5" s="124">
        <f>'Actv CapExpend'!Y10</f>
        <v>45991</v>
      </c>
      <c r="Y5" s="124">
        <f>'Actv CapExpend'!Z10</f>
        <v>46022</v>
      </c>
      <c r="Z5" s="124">
        <f>'Actv CapExpend'!AA10</f>
        <v>46053</v>
      </c>
      <c r="AA5" s="124">
        <f>'Actv CapExpend'!AB10</f>
        <v>46081</v>
      </c>
      <c r="AB5" s="124">
        <f>'Actv CapExpend'!AC10</f>
        <v>46112</v>
      </c>
      <c r="AC5" s="124">
        <f>'Actv CapExpend'!AD10</f>
        <v>46142</v>
      </c>
      <c r="AD5" s="124">
        <f>'Actv CapExpend'!AE10</f>
        <v>46173</v>
      </c>
      <c r="AE5" s="124">
        <f>'Actv CapExpend'!AF10</f>
        <v>46203</v>
      </c>
      <c r="AF5" s="124">
        <f>'Actv CapExpend'!AG10</f>
        <v>46234</v>
      </c>
      <c r="AG5" s="124">
        <f>'Actv CapExpend'!AH10</f>
        <v>46265</v>
      </c>
      <c r="AH5" s="124">
        <f>'Actv CapExpend'!AI10</f>
        <v>46295</v>
      </c>
      <c r="AI5" s="124">
        <f>'Actv CapExpend'!AJ10</f>
        <v>46326</v>
      </c>
      <c r="AJ5" s="124">
        <f>'Actv CapExpend'!AK10</f>
        <v>46356</v>
      </c>
      <c r="AK5" s="124">
        <f>'Actv CapExpend'!AL10</f>
        <v>46387</v>
      </c>
      <c r="AM5" s="124">
        <f>'Actv CapExpend'!AT10</f>
        <v>0</v>
      </c>
      <c r="AN5" s="124">
        <f>U5</f>
        <v>45900</v>
      </c>
      <c r="AO5" s="3"/>
      <c r="AP5" s="124">
        <f>AK5</f>
        <v>46387</v>
      </c>
    </row>
    <row r="6" spans="1:42" s="6" customFormat="1">
      <c r="A6" s="748"/>
      <c r="C6" s="739"/>
      <c r="D6" s="130"/>
      <c r="E6" s="130"/>
      <c r="F6" s="130"/>
      <c r="H6" s="739"/>
      <c r="I6" s="739"/>
      <c r="J6" s="739"/>
      <c r="K6" s="749"/>
      <c r="L6" s="749"/>
      <c r="M6" s="8" t="s">
        <v>544</v>
      </c>
      <c r="N6" s="749"/>
      <c r="O6" s="122">
        <f>O14</f>
        <v>-17071549.650000002</v>
      </c>
      <c r="P6" s="122">
        <f>P14</f>
        <v>-17424031.00443038</v>
      </c>
      <c r="Q6" s="122">
        <f t="shared" ref="Q6:AK6" si="0">Q14</f>
        <v>-17776512.358860761</v>
      </c>
      <c r="R6" s="122">
        <f t="shared" si="0"/>
        <v>-18128993.713291138</v>
      </c>
      <c r="S6" s="122">
        <f t="shared" si="0"/>
        <v>-18481475.06772152</v>
      </c>
      <c r="T6" s="122">
        <f t="shared" si="0"/>
        <v>-18833956.422151901</v>
      </c>
      <c r="U6" s="122">
        <f t="shared" si="0"/>
        <v>-19186437.776582278</v>
      </c>
      <c r="V6" s="122">
        <f t="shared" si="0"/>
        <v>-19538919.13101266</v>
      </c>
      <c r="W6" s="122">
        <f t="shared" si="0"/>
        <v>-19891400.485443041</v>
      </c>
      <c r="X6" s="122">
        <f t="shared" si="0"/>
        <v>-20243881.839873418</v>
      </c>
      <c r="Y6" s="122">
        <f t="shared" si="0"/>
        <v>-20596363.194303796</v>
      </c>
      <c r="Z6" s="122">
        <f t="shared" si="0"/>
        <v>-20948844.882067509</v>
      </c>
      <c r="AA6" s="122">
        <f t="shared" si="0"/>
        <v>-21301326.569831222</v>
      </c>
      <c r="AB6" s="122">
        <f t="shared" si="0"/>
        <v>-21653808.257594936</v>
      </c>
      <c r="AC6" s="122">
        <f t="shared" si="0"/>
        <v>-22006289.945358649</v>
      </c>
      <c r="AD6" s="122">
        <f t="shared" si="0"/>
        <v>-22358771.633122362</v>
      </c>
      <c r="AE6" s="122">
        <f t="shared" si="0"/>
        <v>-22711253.320886075</v>
      </c>
      <c r="AF6" s="122">
        <f t="shared" si="0"/>
        <v>-23063735.008649789</v>
      </c>
      <c r="AG6" s="122">
        <f t="shared" si="0"/>
        <v>-23416216.696413502</v>
      </c>
      <c r="AH6" s="122">
        <f t="shared" si="0"/>
        <v>-23768698.384177215</v>
      </c>
      <c r="AI6" s="122">
        <f t="shared" si="0"/>
        <v>-24121180.071940929</v>
      </c>
      <c r="AJ6" s="122">
        <f t="shared" si="0"/>
        <v>-24473661.759704642</v>
      </c>
      <c r="AK6" s="122">
        <f t="shared" si="0"/>
        <v>-24826143.447468355</v>
      </c>
      <c r="AL6" s="2"/>
      <c r="AM6" s="122"/>
      <c r="AN6" s="122">
        <f>+U6</f>
        <v>-19186437.776582278</v>
      </c>
      <c r="AO6" s="122"/>
      <c r="AP6" s="122">
        <f>SUM(Y6:AK6)/13</f>
        <v>-22711253.320886072</v>
      </c>
    </row>
    <row r="7" spans="1:42">
      <c r="B7" s="6" t="s">
        <v>510</v>
      </c>
      <c r="C7" s="739"/>
      <c r="D7" s="739"/>
      <c r="E7" s="115"/>
      <c r="F7" s="115"/>
      <c r="G7" s="738"/>
      <c r="H7" s="738"/>
      <c r="I7" s="739"/>
      <c r="J7" s="739"/>
      <c r="K7" s="749"/>
      <c r="L7" s="749"/>
      <c r="M7" s="749"/>
      <c r="N7" s="749"/>
      <c r="O7" s="10"/>
      <c r="AP7" s="17"/>
    </row>
    <row r="8" spans="1:42">
      <c r="C8" s="115"/>
      <c r="D8" s="739"/>
      <c r="E8" s="115"/>
      <c r="F8" s="115"/>
      <c r="G8" s="115"/>
      <c r="H8" s="738"/>
      <c r="I8" s="739"/>
      <c r="J8" s="739"/>
      <c r="K8" s="115"/>
      <c r="L8" s="115"/>
      <c r="M8" s="115"/>
      <c r="N8" s="115"/>
      <c r="O8" s="10"/>
      <c r="AP8" s="17"/>
    </row>
    <row r="9" spans="1:42">
      <c r="C9" s="114"/>
      <c r="D9" s="114"/>
      <c r="E9" s="114" t="s">
        <v>515</v>
      </c>
      <c r="F9" s="114"/>
      <c r="G9" s="114"/>
      <c r="H9" s="114"/>
      <c r="I9" s="114"/>
      <c r="J9" s="114"/>
      <c r="K9" s="114" t="s">
        <v>516</v>
      </c>
      <c r="L9" s="114"/>
      <c r="M9" s="114" t="s">
        <v>545</v>
      </c>
      <c r="N9" s="114"/>
      <c r="O9" s="10" t="s">
        <v>28</v>
      </c>
      <c r="AM9" s="10"/>
      <c r="AN9" s="10"/>
      <c r="AO9" s="10"/>
      <c r="AP9" s="10"/>
    </row>
    <row r="10" spans="1:42" s="3" customFormat="1">
      <c r="B10" s="11" t="s">
        <v>518</v>
      </c>
      <c r="C10" s="319" t="s">
        <v>113</v>
      </c>
      <c r="D10" s="114"/>
      <c r="E10" s="319" t="s">
        <v>30</v>
      </c>
      <c r="F10" s="114"/>
      <c r="G10" s="319" t="s">
        <v>316</v>
      </c>
      <c r="H10" s="114"/>
      <c r="I10" s="319" t="s">
        <v>30</v>
      </c>
      <c r="J10" s="115"/>
      <c r="K10" s="319" t="s">
        <v>546</v>
      </c>
      <c r="L10" s="115"/>
      <c r="M10" s="115" t="s">
        <v>547</v>
      </c>
      <c r="N10" s="115"/>
      <c r="O10" s="124">
        <f>O5</f>
        <v>45716</v>
      </c>
      <c r="P10" s="124">
        <f>P5</f>
        <v>45747</v>
      </c>
      <c r="Q10" s="124">
        <f t="shared" ref="Q10:AK10" si="1">Q5</f>
        <v>45777</v>
      </c>
      <c r="R10" s="124">
        <f t="shared" si="1"/>
        <v>45808</v>
      </c>
      <c r="S10" s="124">
        <f t="shared" si="1"/>
        <v>45838</v>
      </c>
      <c r="T10" s="124">
        <f t="shared" si="1"/>
        <v>45869</v>
      </c>
      <c r="U10" s="124">
        <f t="shared" si="1"/>
        <v>45900</v>
      </c>
      <c r="V10" s="124">
        <f t="shared" si="1"/>
        <v>45930</v>
      </c>
      <c r="W10" s="124">
        <f t="shared" si="1"/>
        <v>45961</v>
      </c>
      <c r="X10" s="124">
        <f t="shared" si="1"/>
        <v>45991</v>
      </c>
      <c r="Y10" s="124">
        <f t="shared" si="1"/>
        <v>46022</v>
      </c>
      <c r="Z10" s="124">
        <f t="shared" si="1"/>
        <v>46053</v>
      </c>
      <c r="AA10" s="124">
        <f t="shared" si="1"/>
        <v>46081</v>
      </c>
      <c r="AB10" s="124">
        <f t="shared" si="1"/>
        <v>46112</v>
      </c>
      <c r="AC10" s="124">
        <f t="shared" si="1"/>
        <v>46142</v>
      </c>
      <c r="AD10" s="124">
        <f t="shared" si="1"/>
        <v>46173</v>
      </c>
      <c r="AE10" s="124">
        <f t="shared" si="1"/>
        <v>46203</v>
      </c>
      <c r="AF10" s="124">
        <f t="shared" si="1"/>
        <v>46234</v>
      </c>
      <c r="AG10" s="124">
        <f t="shared" si="1"/>
        <v>46265</v>
      </c>
      <c r="AH10" s="124">
        <f t="shared" si="1"/>
        <v>46295</v>
      </c>
      <c r="AI10" s="124">
        <f t="shared" si="1"/>
        <v>46326</v>
      </c>
      <c r="AJ10" s="124">
        <f t="shared" si="1"/>
        <v>46356</v>
      </c>
      <c r="AK10" s="124">
        <f t="shared" si="1"/>
        <v>46387</v>
      </c>
      <c r="AL10" s="2"/>
      <c r="AM10" s="10"/>
      <c r="AN10" s="10"/>
      <c r="AO10" s="10"/>
      <c r="AP10" s="10"/>
    </row>
    <row r="11" spans="1:42">
      <c r="B11" s="3">
        <v>1</v>
      </c>
      <c r="C11" s="3" t="s">
        <v>31</v>
      </c>
      <c r="E11" s="3" t="s">
        <v>548</v>
      </c>
      <c r="G11" s="2" t="s">
        <v>549</v>
      </c>
      <c r="I11" s="324" t="str">
        <f>'1 JDE to SAP'!B2039</f>
        <v>252120</v>
      </c>
      <c r="K11" s="3">
        <v>252</v>
      </c>
      <c r="M11" s="3" t="s">
        <v>550</v>
      </c>
      <c r="O11" s="48">
        <f>'Data-DevAdv'!D34</f>
        <v>-14669558.270000001</v>
      </c>
      <c r="P11" s="48">
        <f>O11+P17+P19</f>
        <v>-14577891.270000001</v>
      </c>
      <c r="Q11" s="48">
        <f t="shared" ref="Q11:AK11" si="2">P11+Q17+Q19</f>
        <v>-14486224.270000001</v>
      </c>
      <c r="R11" s="48">
        <f t="shared" si="2"/>
        <v>-14394557.270000001</v>
      </c>
      <c r="S11" s="48">
        <f t="shared" si="2"/>
        <v>-14302890.270000001</v>
      </c>
      <c r="T11" s="48">
        <f t="shared" si="2"/>
        <v>-14211223.270000001</v>
      </c>
      <c r="U11" s="48">
        <f t="shared" si="2"/>
        <v>-14119556.270000001</v>
      </c>
      <c r="V11" s="48">
        <f t="shared" si="2"/>
        <v>-14027889.270000001</v>
      </c>
      <c r="W11" s="48">
        <f t="shared" si="2"/>
        <v>-13936222.270000001</v>
      </c>
      <c r="X11" s="48">
        <f t="shared" si="2"/>
        <v>-13844555.270000001</v>
      </c>
      <c r="Y11" s="48">
        <f t="shared" si="2"/>
        <v>-13752888.270000001</v>
      </c>
      <c r="Z11" s="48">
        <f t="shared" si="2"/>
        <v>-13661221.603333335</v>
      </c>
      <c r="AA11" s="48">
        <f t="shared" si="2"/>
        <v>-13569554.936666669</v>
      </c>
      <c r="AB11" s="48">
        <f t="shared" si="2"/>
        <v>-13477888.270000003</v>
      </c>
      <c r="AC11" s="48">
        <f t="shared" si="2"/>
        <v>-13386221.603333337</v>
      </c>
      <c r="AD11" s="48">
        <f t="shared" si="2"/>
        <v>-13294554.936666671</v>
      </c>
      <c r="AE11" s="48">
        <f t="shared" si="2"/>
        <v>-13202888.270000005</v>
      </c>
      <c r="AF11" s="48">
        <f t="shared" si="2"/>
        <v>-13111221.603333339</v>
      </c>
      <c r="AG11" s="48">
        <f t="shared" si="2"/>
        <v>-13019554.936666673</v>
      </c>
      <c r="AH11" s="48">
        <f t="shared" si="2"/>
        <v>-12927888.270000007</v>
      </c>
      <c r="AI11" s="48">
        <f t="shared" si="2"/>
        <v>-12836221.603333341</v>
      </c>
      <c r="AJ11" s="48">
        <f t="shared" si="2"/>
        <v>-12744554.936666675</v>
      </c>
      <c r="AK11" s="48">
        <f t="shared" si="2"/>
        <v>-12652888.270000009</v>
      </c>
      <c r="AM11" s="17"/>
      <c r="AN11" s="17"/>
      <c r="AO11" s="17"/>
      <c r="AP11" s="23"/>
    </row>
    <row r="12" spans="1:42">
      <c r="B12" s="3">
        <v>2</v>
      </c>
      <c r="C12" s="3" t="s">
        <v>31</v>
      </c>
      <c r="E12" s="800" t="s">
        <v>548</v>
      </c>
      <c r="G12" s="2" t="s">
        <v>549</v>
      </c>
      <c r="I12" s="324"/>
      <c r="K12" s="3">
        <v>252</v>
      </c>
      <c r="M12" s="3" t="s">
        <v>551</v>
      </c>
      <c r="O12" s="48">
        <f>'Data-DevAdv'!D35</f>
        <v>-2401991.3799999994</v>
      </c>
      <c r="P12" s="48">
        <f>O12+P18+P20</f>
        <v>-2846139.7344303792</v>
      </c>
      <c r="Q12" s="48">
        <f t="shared" ref="Q12:AK12" si="3">P12+Q18+Q20</f>
        <v>-3290288.088860759</v>
      </c>
      <c r="R12" s="48">
        <f t="shared" si="3"/>
        <v>-3734436.4432911389</v>
      </c>
      <c r="S12" s="48">
        <f t="shared" si="3"/>
        <v>-4178584.7977215187</v>
      </c>
      <c r="T12" s="48">
        <f t="shared" si="3"/>
        <v>-4622733.1521518985</v>
      </c>
      <c r="U12" s="48">
        <f t="shared" si="3"/>
        <v>-5066881.5065822788</v>
      </c>
      <c r="V12" s="48">
        <f t="shared" si="3"/>
        <v>-5511029.8610126581</v>
      </c>
      <c r="W12" s="48">
        <f t="shared" si="3"/>
        <v>-5955178.2154430375</v>
      </c>
      <c r="X12" s="48">
        <f t="shared" si="3"/>
        <v>-6399326.5698734168</v>
      </c>
      <c r="Y12" s="48">
        <f t="shared" si="3"/>
        <v>-6843474.9243037961</v>
      </c>
      <c r="Z12" s="48">
        <f t="shared" si="3"/>
        <v>-7287623.2787341755</v>
      </c>
      <c r="AA12" s="48">
        <f t="shared" si="3"/>
        <v>-7731771.6331645548</v>
      </c>
      <c r="AB12" s="48">
        <f t="shared" si="3"/>
        <v>-8175919.9875949342</v>
      </c>
      <c r="AC12" s="48">
        <f t="shared" si="3"/>
        <v>-8620068.3420253135</v>
      </c>
      <c r="AD12" s="48">
        <f t="shared" si="3"/>
        <v>-9064216.6964556929</v>
      </c>
      <c r="AE12" s="48">
        <f t="shared" si="3"/>
        <v>-9508365.0508860722</v>
      </c>
      <c r="AF12" s="48">
        <f t="shared" si="3"/>
        <v>-9952513.4053164516</v>
      </c>
      <c r="AG12" s="48">
        <f t="shared" si="3"/>
        <v>-10396661.759746831</v>
      </c>
      <c r="AH12" s="48">
        <f t="shared" si="3"/>
        <v>-10840810.11417721</v>
      </c>
      <c r="AI12" s="48">
        <f t="shared" si="3"/>
        <v>-11284958.46860759</v>
      </c>
      <c r="AJ12" s="48">
        <f t="shared" si="3"/>
        <v>-11729106.823037969</v>
      </c>
      <c r="AK12" s="48">
        <f t="shared" si="3"/>
        <v>-12173255.177468348</v>
      </c>
      <c r="AM12" s="17"/>
      <c r="AN12" s="17"/>
      <c r="AO12" s="17"/>
      <c r="AP12" s="17"/>
    </row>
    <row r="13" spans="1:42">
      <c r="A13" s="2"/>
      <c r="B13" s="3">
        <v>3</v>
      </c>
      <c r="C13" s="3"/>
      <c r="E13" s="115"/>
      <c r="I13" s="324"/>
      <c r="K13" s="3"/>
      <c r="M13" s="3"/>
      <c r="O13" s="48"/>
      <c r="P13" s="14"/>
      <c r="Q13" s="14"/>
      <c r="R13" s="14"/>
      <c r="S13" s="14"/>
      <c r="T13" s="14"/>
      <c r="U13" s="14"/>
      <c r="V13" s="14"/>
      <c r="W13" s="14"/>
      <c r="X13" s="14"/>
      <c r="Y13" s="14"/>
      <c r="Z13" s="14"/>
      <c r="AA13" s="14"/>
      <c r="AB13" s="14"/>
      <c r="AC13" s="14"/>
      <c r="AD13" s="14"/>
      <c r="AE13" s="14"/>
      <c r="AF13" s="14"/>
      <c r="AG13" s="14"/>
      <c r="AH13" s="14"/>
      <c r="AI13" s="14"/>
      <c r="AJ13" s="14"/>
      <c r="AK13" s="14"/>
      <c r="AM13" s="17"/>
      <c r="AN13" s="17"/>
      <c r="AO13" s="17"/>
      <c r="AP13" s="17"/>
    </row>
    <row r="14" spans="1:42" ht="15.75" thickBot="1">
      <c r="A14" s="2"/>
      <c r="B14" s="3">
        <v>4</v>
      </c>
      <c r="C14" s="3"/>
      <c r="E14" s="115"/>
      <c r="G14" s="6" t="s">
        <v>552</v>
      </c>
      <c r="I14" s="324"/>
      <c r="K14" s="3"/>
      <c r="M14" s="3"/>
      <c r="O14" s="801">
        <f>SUM(O11:O13)</f>
        <v>-17071549.650000002</v>
      </c>
      <c r="P14" s="801">
        <f t="shared" ref="P14:AK14" si="4">SUM(P11:P13)</f>
        <v>-17424031.00443038</v>
      </c>
      <c r="Q14" s="801">
        <f t="shared" si="4"/>
        <v>-17776512.358860761</v>
      </c>
      <c r="R14" s="801">
        <f t="shared" si="4"/>
        <v>-18128993.713291138</v>
      </c>
      <c r="S14" s="801">
        <f t="shared" si="4"/>
        <v>-18481475.06772152</v>
      </c>
      <c r="T14" s="801">
        <f t="shared" si="4"/>
        <v>-18833956.422151901</v>
      </c>
      <c r="U14" s="801">
        <f t="shared" si="4"/>
        <v>-19186437.776582278</v>
      </c>
      <c r="V14" s="801">
        <f t="shared" si="4"/>
        <v>-19538919.13101266</v>
      </c>
      <c r="W14" s="801">
        <f t="shared" si="4"/>
        <v>-19891400.485443041</v>
      </c>
      <c r="X14" s="801">
        <f t="shared" si="4"/>
        <v>-20243881.839873418</v>
      </c>
      <c r="Y14" s="801">
        <f t="shared" si="4"/>
        <v>-20596363.194303796</v>
      </c>
      <c r="Z14" s="801">
        <f t="shared" si="4"/>
        <v>-20948844.882067509</v>
      </c>
      <c r="AA14" s="801">
        <f t="shared" si="4"/>
        <v>-21301326.569831222</v>
      </c>
      <c r="AB14" s="801">
        <f t="shared" si="4"/>
        <v>-21653808.257594936</v>
      </c>
      <c r="AC14" s="801">
        <f t="shared" si="4"/>
        <v>-22006289.945358649</v>
      </c>
      <c r="AD14" s="801">
        <f t="shared" si="4"/>
        <v>-22358771.633122362</v>
      </c>
      <c r="AE14" s="801">
        <f t="shared" si="4"/>
        <v>-22711253.320886075</v>
      </c>
      <c r="AF14" s="801">
        <f t="shared" si="4"/>
        <v>-23063735.008649789</v>
      </c>
      <c r="AG14" s="801">
        <f t="shared" si="4"/>
        <v>-23416216.696413502</v>
      </c>
      <c r="AH14" s="801">
        <f t="shared" si="4"/>
        <v>-23768698.384177215</v>
      </c>
      <c r="AI14" s="801">
        <f t="shared" si="4"/>
        <v>-24121180.071940929</v>
      </c>
      <c r="AJ14" s="801">
        <f t="shared" si="4"/>
        <v>-24473661.759704642</v>
      </c>
      <c r="AK14" s="801">
        <f t="shared" si="4"/>
        <v>-24826143.447468355</v>
      </c>
      <c r="AM14" s="801"/>
      <c r="AN14" s="17"/>
      <c r="AO14" s="17"/>
      <c r="AP14" s="17"/>
    </row>
    <row r="15" spans="1:42">
      <c r="A15" s="2"/>
      <c r="B15" s="3">
        <v>5</v>
      </c>
      <c r="C15" s="3"/>
      <c r="E15" s="115"/>
      <c r="G15" s="6"/>
      <c r="I15" s="324"/>
      <c r="K15" s="3"/>
      <c r="M15" s="3"/>
      <c r="O15" s="48"/>
      <c r="P15" s="48"/>
      <c r="Q15" s="48"/>
      <c r="R15" s="48"/>
      <c r="S15" s="48"/>
      <c r="T15" s="48"/>
      <c r="U15" s="48"/>
      <c r="V15" s="48"/>
      <c r="W15" s="48"/>
      <c r="X15" s="48"/>
      <c r="Y15" s="48"/>
      <c r="Z15" s="48"/>
      <c r="AA15" s="48"/>
      <c r="AB15" s="48"/>
      <c r="AC15" s="48"/>
      <c r="AD15" s="48"/>
      <c r="AE15" s="48"/>
      <c r="AF15" s="48"/>
      <c r="AG15" s="48"/>
      <c r="AH15" s="48"/>
      <c r="AI15" s="48"/>
      <c r="AJ15" s="48"/>
      <c r="AK15" s="48"/>
      <c r="AM15" s="48"/>
      <c r="AN15" s="17"/>
      <c r="AO15" s="17"/>
      <c r="AP15" s="17"/>
    </row>
    <row r="16" spans="1:42">
      <c r="A16" s="2"/>
      <c r="B16" s="3">
        <v>6</v>
      </c>
      <c r="C16" s="3"/>
      <c r="G16" s="6" t="s">
        <v>553</v>
      </c>
      <c r="I16" s="324"/>
      <c r="K16" s="10" t="s">
        <v>554</v>
      </c>
      <c r="O16" s="14"/>
      <c r="P16" s="14"/>
      <c r="Q16" s="14"/>
      <c r="R16" s="14"/>
      <c r="S16" s="14"/>
      <c r="T16" s="14"/>
      <c r="U16" s="14"/>
      <c r="V16" s="14"/>
      <c r="W16" s="14"/>
      <c r="X16" s="14"/>
      <c r="Y16" s="14"/>
      <c r="Z16" s="14"/>
      <c r="AA16" s="14"/>
      <c r="AB16" s="14"/>
      <c r="AC16" s="14"/>
      <c r="AD16" s="14"/>
      <c r="AE16" s="14"/>
      <c r="AF16" s="14"/>
      <c r="AG16" s="14"/>
      <c r="AH16" s="14"/>
      <c r="AI16" s="14"/>
      <c r="AJ16" s="14"/>
      <c r="AK16" s="14"/>
      <c r="AM16" s="17"/>
      <c r="AN16" s="17"/>
      <c r="AO16" s="17"/>
      <c r="AP16" s="17"/>
    </row>
    <row r="17" spans="1:42">
      <c r="A17" s="2"/>
      <c r="B17" s="3">
        <v>7</v>
      </c>
      <c r="C17" s="3"/>
      <c r="G17" s="2" t="s">
        <v>296</v>
      </c>
      <c r="K17" s="181">
        <v>0</v>
      </c>
      <c r="M17" s="3" t="s">
        <v>550</v>
      </c>
      <c r="O17" s="14"/>
      <c r="P17" s="128">
        <f>'Data-Water SCEP by Acct'!L$481*$K17</f>
        <v>0</v>
      </c>
      <c r="Q17" s="128">
        <f>'Data-Water SCEP by Acct'!M$481*$K17</f>
        <v>0</v>
      </c>
      <c r="R17" s="128">
        <f>'Data-Water SCEP by Acct'!N$481*$K17</f>
        <v>0</v>
      </c>
      <c r="S17" s="128">
        <f>'Data-Water SCEP by Acct'!O$481*$K17</f>
        <v>0</v>
      </c>
      <c r="T17" s="128">
        <f>'Data-Water SCEP by Acct'!P$481*$K17</f>
        <v>0</v>
      </c>
      <c r="U17" s="128">
        <f>'Data-Water SCEP by Acct'!Q$481*$K17</f>
        <v>0</v>
      </c>
      <c r="V17" s="128">
        <f>'Data-Water SCEP by Acct'!R$481*$K17</f>
        <v>0</v>
      </c>
      <c r="W17" s="128">
        <f>'Data-Water SCEP by Acct'!S$481*$K17</f>
        <v>0</v>
      </c>
      <c r="X17" s="128">
        <f>'Data-Water SCEP by Acct'!T$481*$K17</f>
        <v>0</v>
      </c>
      <c r="Y17" s="128">
        <f>'Data-Water SCEP by Acct'!U$481*$K17</f>
        <v>0</v>
      </c>
      <c r="Z17" s="128">
        <f>'Data-Water SCEP by Acct'!V$481*$K17</f>
        <v>0</v>
      </c>
      <c r="AA17" s="128">
        <f>'Data-Water SCEP by Acct'!W$481*$K17</f>
        <v>0</v>
      </c>
      <c r="AB17" s="128">
        <f>'Data-Water SCEP by Acct'!X$481*$K17</f>
        <v>0</v>
      </c>
      <c r="AC17" s="128">
        <f>'Data-Water SCEP by Acct'!Y$481*$K17</f>
        <v>0</v>
      </c>
      <c r="AD17" s="128">
        <f>'Data-Water SCEP by Acct'!Z$481*$K17</f>
        <v>0</v>
      </c>
      <c r="AE17" s="128">
        <f>'Data-Water SCEP by Acct'!AA$481*$K17</f>
        <v>0</v>
      </c>
      <c r="AF17" s="128">
        <f>'Data-Water SCEP by Acct'!AB$481*$K17</f>
        <v>0</v>
      </c>
      <c r="AG17" s="128">
        <f>'Data-Water SCEP by Acct'!AC$481*$K17</f>
        <v>0</v>
      </c>
      <c r="AH17" s="128">
        <f>'Data-Water SCEP by Acct'!AD$481*$K17</f>
        <v>0</v>
      </c>
      <c r="AI17" s="128">
        <f>'Data-Water SCEP by Acct'!AE$481*$K17</f>
        <v>0</v>
      </c>
      <c r="AJ17" s="128">
        <f>'Data-Water SCEP by Acct'!AF$481*$K17</f>
        <v>0</v>
      </c>
      <c r="AK17" s="128">
        <f>'Data-Water SCEP by Acct'!AG$481*$K17</f>
        <v>0</v>
      </c>
      <c r="AM17" s="128"/>
      <c r="AN17" s="17"/>
      <c r="AO17" s="17"/>
      <c r="AP17" s="17"/>
    </row>
    <row r="18" spans="1:42">
      <c r="A18" s="2"/>
      <c r="B18" s="3">
        <v>8</v>
      </c>
      <c r="C18" s="3"/>
      <c r="G18" s="2" t="s">
        <v>296</v>
      </c>
      <c r="K18" s="181">
        <v>1</v>
      </c>
      <c r="M18" s="3" t="s">
        <v>551</v>
      </c>
      <c r="O18" s="14"/>
      <c r="P18" s="128">
        <f>'Data-Water SCEP by Acct'!L$481*$K18</f>
        <v>-444148.35443037981</v>
      </c>
      <c r="Q18" s="128">
        <f>'Data-Water SCEP by Acct'!M$481*$K18</f>
        <v>-444148.35443037981</v>
      </c>
      <c r="R18" s="128">
        <f>'Data-Water SCEP by Acct'!N$481*$K18</f>
        <v>-444148.35443037981</v>
      </c>
      <c r="S18" s="128">
        <f>'Data-Water SCEP by Acct'!O$481*$K18</f>
        <v>-444148.35443037981</v>
      </c>
      <c r="T18" s="128">
        <f>'Data-Water SCEP by Acct'!P$481*$K18</f>
        <v>-444148.35443037981</v>
      </c>
      <c r="U18" s="128">
        <f>'Data-Water SCEP by Acct'!Q$481*$K18</f>
        <v>-444148.35443037981</v>
      </c>
      <c r="V18" s="128">
        <f>'Data-Water SCEP by Acct'!R$481*$K18</f>
        <v>-444148.35443037981</v>
      </c>
      <c r="W18" s="128">
        <f>'Data-Water SCEP by Acct'!S$481*$K18</f>
        <v>-444148.35443037981</v>
      </c>
      <c r="X18" s="128">
        <f>'Data-Water SCEP by Acct'!T$481*$K18</f>
        <v>-444148.35443037981</v>
      </c>
      <c r="Y18" s="128">
        <f>'Data-Water SCEP by Acct'!U$481*$K18</f>
        <v>-444148.35443037981</v>
      </c>
      <c r="Z18" s="128">
        <f>'Data-Water SCEP by Acct'!V$481*$K18</f>
        <v>-444148.35443037981</v>
      </c>
      <c r="AA18" s="128">
        <f>'Data-Water SCEP by Acct'!W$481*$K18</f>
        <v>-444148.35443037981</v>
      </c>
      <c r="AB18" s="128">
        <f>'Data-Water SCEP by Acct'!X$481*$K18</f>
        <v>-444148.35443037981</v>
      </c>
      <c r="AC18" s="128">
        <f>'Data-Water SCEP by Acct'!Y$481*$K18</f>
        <v>-444148.35443037981</v>
      </c>
      <c r="AD18" s="128">
        <f>'Data-Water SCEP by Acct'!Z$481*$K18</f>
        <v>-444148.35443037981</v>
      </c>
      <c r="AE18" s="128">
        <f>'Data-Water SCEP by Acct'!AA$481*$K18</f>
        <v>-444148.35443037981</v>
      </c>
      <c r="AF18" s="128">
        <f>'Data-Water SCEP by Acct'!AB$481*$K18</f>
        <v>-444148.35443037981</v>
      </c>
      <c r="AG18" s="128">
        <f>'Data-Water SCEP by Acct'!AC$481*$K18</f>
        <v>-444148.35443037981</v>
      </c>
      <c r="AH18" s="128">
        <f>'Data-Water SCEP by Acct'!AD$481*$K18</f>
        <v>-444148.35443037981</v>
      </c>
      <c r="AI18" s="128">
        <f>'Data-Water SCEP by Acct'!AE$481*$K18</f>
        <v>-444148.35443037981</v>
      </c>
      <c r="AJ18" s="128">
        <f>'Data-Water SCEP by Acct'!AF$481*$K18</f>
        <v>-444148.35443037981</v>
      </c>
      <c r="AK18" s="128">
        <f>'Data-Water SCEP by Acct'!AG$481*$K18</f>
        <v>-444148.35443037981</v>
      </c>
      <c r="AM18" s="128"/>
      <c r="AN18" s="17"/>
      <c r="AO18" s="17"/>
      <c r="AP18" s="17"/>
    </row>
    <row r="19" spans="1:42">
      <c r="A19" s="2"/>
      <c r="B19" s="3">
        <v>9</v>
      </c>
      <c r="C19" s="3"/>
      <c r="G19" s="2" t="s">
        <v>555</v>
      </c>
      <c r="K19" s="181">
        <v>1</v>
      </c>
      <c r="M19" s="3" t="s">
        <v>550</v>
      </c>
      <c r="O19" s="14"/>
      <c r="P19" s="128">
        <f>'Data-Water SCEP by Acct'!L$482*$K19</f>
        <v>91667</v>
      </c>
      <c r="Q19" s="128">
        <f>'Data-Water SCEP by Acct'!M$482*$K19</f>
        <v>91667</v>
      </c>
      <c r="R19" s="128">
        <f>'Data-Water SCEP by Acct'!N$482*$K19</f>
        <v>91667</v>
      </c>
      <c r="S19" s="128">
        <f>'Data-Water SCEP by Acct'!O$482*$K19</f>
        <v>91667</v>
      </c>
      <c r="T19" s="128">
        <f>'Data-Water SCEP by Acct'!P$482*$K19</f>
        <v>91667</v>
      </c>
      <c r="U19" s="128">
        <f>'Data-Water SCEP by Acct'!Q$482*$K19</f>
        <v>91667</v>
      </c>
      <c r="V19" s="128">
        <f>'Data-Water SCEP by Acct'!R$482*$K19</f>
        <v>91667</v>
      </c>
      <c r="W19" s="128">
        <f>'Data-Water SCEP by Acct'!S$482*$K19</f>
        <v>91667</v>
      </c>
      <c r="X19" s="128">
        <f>'Data-Water SCEP by Acct'!T$482*$K19</f>
        <v>91667</v>
      </c>
      <c r="Y19" s="128">
        <f>'Data-Water SCEP by Acct'!U$482*$K19</f>
        <v>91667</v>
      </c>
      <c r="Z19" s="128">
        <f>'Data-Water SCEP by Acct'!V$482*$K19</f>
        <v>91666.666666666672</v>
      </c>
      <c r="AA19" s="128">
        <f>'Data-Water SCEP by Acct'!W$482*$K19</f>
        <v>91666.666666666672</v>
      </c>
      <c r="AB19" s="128">
        <f>'Data-Water SCEP by Acct'!X$482*$K19</f>
        <v>91666.666666666672</v>
      </c>
      <c r="AC19" s="128">
        <f>'Data-Water SCEP by Acct'!Y$482*$K19</f>
        <v>91666.666666666672</v>
      </c>
      <c r="AD19" s="128">
        <f>'Data-Water SCEP by Acct'!Z$482*$K19</f>
        <v>91666.666666666672</v>
      </c>
      <c r="AE19" s="128">
        <f>'Data-Water SCEP by Acct'!AA$482*$K19</f>
        <v>91666.666666666672</v>
      </c>
      <c r="AF19" s="128">
        <f>'Data-Water SCEP by Acct'!AB$482*$K19</f>
        <v>91666.666666666672</v>
      </c>
      <c r="AG19" s="128">
        <f>'Data-Water SCEP by Acct'!AC$482*$K19</f>
        <v>91666.666666666672</v>
      </c>
      <c r="AH19" s="128">
        <f>'Data-Water SCEP by Acct'!AD$482*$K19</f>
        <v>91666.666666666672</v>
      </c>
      <c r="AI19" s="128">
        <f>'Data-Water SCEP by Acct'!AE$482*$K19</f>
        <v>91666.666666666672</v>
      </c>
      <c r="AJ19" s="128">
        <f>'Data-Water SCEP by Acct'!AF$482*$K19</f>
        <v>91666.666666666672</v>
      </c>
      <c r="AK19" s="128">
        <f>'Data-Water SCEP by Acct'!AG$482*$K19</f>
        <v>91666.666666666672</v>
      </c>
      <c r="AM19" s="128"/>
      <c r="AN19" s="17"/>
      <c r="AO19" s="17"/>
      <c r="AP19" s="17"/>
    </row>
    <row r="20" spans="1:42">
      <c r="A20" s="2"/>
      <c r="B20" s="3">
        <v>10</v>
      </c>
      <c r="C20" s="3"/>
      <c r="G20" s="411" t="s">
        <v>555</v>
      </c>
      <c r="K20" s="181">
        <v>0</v>
      </c>
      <c r="M20" s="3" t="s">
        <v>551</v>
      </c>
      <c r="N20" s="411"/>
      <c r="O20" s="679"/>
      <c r="P20" s="128">
        <f>'Data-Water SCEP by Acct'!L$482*$K20</f>
        <v>0</v>
      </c>
      <c r="Q20" s="128">
        <f>'Data-Water SCEP by Acct'!M$482*$K20</f>
        <v>0</v>
      </c>
      <c r="R20" s="128">
        <f>'Data-Water SCEP by Acct'!N$482*$K20</f>
        <v>0</v>
      </c>
      <c r="S20" s="128">
        <f>'Data-Water SCEP by Acct'!O$482*$K20</f>
        <v>0</v>
      </c>
      <c r="T20" s="128">
        <f>'Data-Water SCEP by Acct'!P$482*$K20</f>
        <v>0</v>
      </c>
      <c r="U20" s="128">
        <f>'Data-Water SCEP by Acct'!Q$482*$K20</f>
        <v>0</v>
      </c>
      <c r="V20" s="128">
        <f>'Data-Water SCEP by Acct'!R$482*$K20</f>
        <v>0</v>
      </c>
      <c r="W20" s="128">
        <f>'Data-Water SCEP by Acct'!S$482*$K20</f>
        <v>0</v>
      </c>
      <c r="X20" s="128">
        <f>'Data-Water SCEP by Acct'!T$482*$K20</f>
        <v>0</v>
      </c>
      <c r="Y20" s="128">
        <f>'Data-Water SCEP by Acct'!U$482*$K20</f>
        <v>0</v>
      </c>
      <c r="Z20" s="128">
        <f>'Data-Water SCEP by Acct'!V$482*$K20</f>
        <v>0</v>
      </c>
      <c r="AA20" s="128">
        <f>'Data-Water SCEP by Acct'!W$482*$K20</f>
        <v>0</v>
      </c>
      <c r="AB20" s="128">
        <f>'Data-Water SCEP by Acct'!X$482*$K20</f>
        <v>0</v>
      </c>
      <c r="AC20" s="128">
        <f>'Data-Water SCEP by Acct'!Y$482*$K20</f>
        <v>0</v>
      </c>
      <c r="AD20" s="128">
        <f>'Data-Water SCEP by Acct'!Z$482*$K20</f>
        <v>0</v>
      </c>
      <c r="AE20" s="128">
        <f>'Data-Water SCEP by Acct'!AA$482*$K20</f>
        <v>0</v>
      </c>
      <c r="AF20" s="128">
        <f>'Data-Water SCEP by Acct'!AB$482*$K20</f>
        <v>0</v>
      </c>
      <c r="AG20" s="128">
        <f>'Data-Water SCEP by Acct'!AC$482*$K20</f>
        <v>0</v>
      </c>
      <c r="AH20" s="128">
        <f>'Data-Water SCEP by Acct'!AD$482*$K20</f>
        <v>0</v>
      </c>
      <c r="AI20" s="128">
        <f>'Data-Water SCEP by Acct'!AE$482*$K20</f>
        <v>0</v>
      </c>
      <c r="AJ20" s="128">
        <f>'Data-Water SCEP by Acct'!AF$482*$K20</f>
        <v>0</v>
      </c>
      <c r="AK20" s="128">
        <f>'Data-Water SCEP by Acct'!AG$482*$K20</f>
        <v>0</v>
      </c>
      <c r="AM20" s="128"/>
      <c r="AN20" s="17"/>
      <c r="AO20" s="17"/>
      <c r="AP20" s="17"/>
    </row>
    <row r="21" spans="1:42" ht="15.75" thickBot="1">
      <c r="A21" s="2"/>
      <c r="B21" s="3">
        <v>11</v>
      </c>
      <c r="C21" s="3"/>
      <c r="G21" s="2" t="s">
        <v>556</v>
      </c>
      <c r="O21" s="14"/>
      <c r="P21" s="802">
        <f>SUM(P17:P20)</f>
        <v>-352481.35443037981</v>
      </c>
      <c r="Q21" s="802">
        <f t="shared" ref="Q21:AK21" si="5">SUM(Q17:Q20)</f>
        <v>-352481.35443037981</v>
      </c>
      <c r="R21" s="802">
        <f t="shared" si="5"/>
        <v>-352481.35443037981</v>
      </c>
      <c r="S21" s="802">
        <f t="shared" si="5"/>
        <v>-352481.35443037981</v>
      </c>
      <c r="T21" s="802">
        <f t="shared" si="5"/>
        <v>-352481.35443037981</v>
      </c>
      <c r="U21" s="802">
        <f t="shared" si="5"/>
        <v>-352481.35443037981</v>
      </c>
      <c r="V21" s="802">
        <f t="shared" si="5"/>
        <v>-352481.35443037981</v>
      </c>
      <c r="W21" s="802">
        <f t="shared" si="5"/>
        <v>-352481.35443037981</v>
      </c>
      <c r="X21" s="802">
        <f t="shared" si="5"/>
        <v>-352481.35443037981</v>
      </c>
      <c r="Y21" s="802">
        <f t="shared" si="5"/>
        <v>-352481.35443037981</v>
      </c>
      <c r="Z21" s="802">
        <f t="shared" si="5"/>
        <v>-352481.68776371313</v>
      </c>
      <c r="AA21" s="802">
        <f t="shared" si="5"/>
        <v>-352481.68776371313</v>
      </c>
      <c r="AB21" s="802">
        <f t="shared" si="5"/>
        <v>-352481.68776371313</v>
      </c>
      <c r="AC21" s="802">
        <f t="shared" si="5"/>
        <v>-352481.68776371313</v>
      </c>
      <c r="AD21" s="802">
        <f t="shared" si="5"/>
        <v>-352481.68776371313</v>
      </c>
      <c r="AE21" s="802">
        <f t="shared" si="5"/>
        <v>-352481.68776371313</v>
      </c>
      <c r="AF21" s="802">
        <f t="shared" si="5"/>
        <v>-352481.68776371313</v>
      </c>
      <c r="AG21" s="802">
        <f t="shared" si="5"/>
        <v>-352481.68776371313</v>
      </c>
      <c r="AH21" s="802">
        <f t="shared" si="5"/>
        <v>-352481.68776371313</v>
      </c>
      <c r="AI21" s="802">
        <f t="shared" si="5"/>
        <v>-352481.68776371313</v>
      </c>
      <c r="AJ21" s="802">
        <f t="shared" si="5"/>
        <v>-352481.68776371313</v>
      </c>
      <c r="AK21" s="802">
        <f t="shared" si="5"/>
        <v>-352481.68776371313</v>
      </c>
      <c r="AM21" s="128"/>
      <c r="AN21" s="17"/>
      <c r="AO21" s="17"/>
      <c r="AP21" s="17"/>
    </row>
    <row r="22" spans="1:42">
      <c r="A22" s="2"/>
      <c r="B22" s="3">
        <v>12</v>
      </c>
      <c r="C22" s="3"/>
      <c r="M22" s="130"/>
      <c r="O22" s="14"/>
      <c r="P22" s="14"/>
      <c r="Q22" s="14"/>
      <c r="R22" s="14"/>
      <c r="S22" s="14"/>
      <c r="T22" s="14"/>
      <c r="U22" s="14"/>
      <c r="V22" s="14"/>
      <c r="W22" s="14"/>
      <c r="X22" s="14"/>
      <c r="Y22" s="14"/>
      <c r="Z22" s="14"/>
      <c r="AA22" s="14"/>
      <c r="AB22" s="14"/>
      <c r="AC22" s="14"/>
      <c r="AD22" s="14"/>
      <c r="AE22" s="14"/>
      <c r="AF22" s="14"/>
      <c r="AG22" s="14"/>
      <c r="AH22" s="14"/>
      <c r="AI22" s="14"/>
      <c r="AJ22" s="14"/>
      <c r="AK22" s="14"/>
      <c r="AP22" s="128"/>
    </row>
    <row r="23" spans="1:42">
      <c r="A23" s="2"/>
      <c r="B23" s="3"/>
      <c r="C23" s="3"/>
      <c r="M23" s="130"/>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P23" s="128"/>
    </row>
    <row r="24" spans="1:42" ht="15.75" thickBot="1">
      <c r="A24" s="2"/>
      <c r="B24" s="3"/>
      <c r="C24" s="3"/>
      <c r="M24" s="130"/>
      <c r="O24" s="14"/>
      <c r="P24" s="14"/>
      <c r="Q24" s="14"/>
      <c r="R24" s="14"/>
      <c r="S24" s="14"/>
      <c r="T24" s="14"/>
      <c r="U24" s="14"/>
      <c r="V24" s="14"/>
      <c r="W24" s="14"/>
      <c r="X24" s="14"/>
      <c r="Y24" s="14"/>
      <c r="Z24" s="14"/>
      <c r="AA24" s="14"/>
      <c r="AB24" s="14"/>
      <c r="AC24" s="14"/>
      <c r="AD24" s="14"/>
      <c r="AE24" s="14"/>
      <c r="AF24" s="14"/>
      <c r="AG24" s="14"/>
      <c r="AH24" s="14"/>
      <c r="AI24" s="14"/>
      <c r="AJ24" s="14"/>
      <c r="AK24" s="48"/>
      <c r="AL24" s="14"/>
      <c r="AP24" s="128"/>
    </row>
    <row r="25" spans="1:42">
      <c r="A25" s="2"/>
      <c r="B25" s="803"/>
      <c r="C25" s="785"/>
      <c r="D25" s="783"/>
      <c r="E25" s="783"/>
      <c r="F25" s="783"/>
      <c r="G25" s="795" t="s">
        <v>407</v>
      </c>
      <c r="H25" s="783"/>
      <c r="I25" s="783"/>
      <c r="J25" s="783"/>
      <c r="K25" s="783"/>
      <c r="L25" s="783"/>
      <c r="M25" s="783"/>
      <c r="N25" s="783"/>
      <c r="O25" s="786">
        <f>'Data-DevAdv'!I31</f>
        <v>-17071549.650000002</v>
      </c>
      <c r="P25" s="786">
        <f>+O6+'Data-Water SCEP by Acct'!L481+'Data-Water SCEP by Acct'!L482</f>
        <v>-17424031.004430383</v>
      </c>
      <c r="Q25" s="786">
        <f>+P6+'Data-Water SCEP by Acct'!M481+'Data-Water SCEP by Acct'!M482</f>
        <v>-17776512.358860761</v>
      </c>
      <c r="R25" s="786">
        <f>+Q6+'Data-Water SCEP by Acct'!N481+'Data-Water SCEP by Acct'!N482</f>
        <v>-18128993.713291142</v>
      </c>
      <c r="S25" s="786">
        <f>+R6+'Data-Water SCEP by Acct'!O481+'Data-Water SCEP by Acct'!O482</f>
        <v>-18481475.06772152</v>
      </c>
      <c r="T25" s="786">
        <f>+S6+'Data-Water SCEP by Acct'!P481+'Data-Water SCEP by Acct'!P482</f>
        <v>-18833956.422151901</v>
      </c>
      <c r="U25" s="786">
        <f>+T6+'Data-Water SCEP by Acct'!Q481+'Data-Water SCEP by Acct'!Q482</f>
        <v>-19186437.776582282</v>
      </c>
      <c r="V25" s="786">
        <f>+U6+'Data-Water SCEP by Acct'!R481+'Data-Water SCEP by Acct'!R482</f>
        <v>-19538919.13101266</v>
      </c>
      <c r="W25" s="786">
        <f>+V6+'Data-Water SCEP by Acct'!S481+'Data-Water SCEP by Acct'!S482</f>
        <v>-19891400.485443041</v>
      </c>
      <c r="X25" s="786">
        <f>+W6+'Data-Water SCEP by Acct'!T481+'Data-Water SCEP by Acct'!T482</f>
        <v>-20243881.839873422</v>
      </c>
      <c r="Y25" s="786">
        <f>+X6+'Data-Water SCEP by Acct'!U481+'Data-Water SCEP by Acct'!U482</f>
        <v>-20596363.194303799</v>
      </c>
      <c r="Z25" s="786">
        <f>+Y6+'Data-Water SCEP by Acct'!V481+'Data-Water SCEP by Acct'!V482</f>
        <v>-20948844.882067509</v>
      </c>
      <c r="AA25" s="786">
        <f>+Z6+'Data-Water SCEP by Acct'!W481+'Data-Water SCEP by Acct'!W482</f>
        <v>-21301326.569831222</v>
      </c>
      <c r="AB25" s="786">
        <f>+AA6+'Data-Water SCEP by Acct'!X481+'Data-Water SCEP by Acct'!X482</f>
        <v>-21653808.257594936</v>
      </c>
      <c r="AC25" s="786">
        <f>+AB6+'Data-Water SCEP by Acct'!Y481+'Data-Water SCEP by Acct'!Y482</f>
        <v>-22006289.945358649</v>
      </c>
      <c r="AD25" s="786">
        <f>+AC6+'Data-Water SCEP by Acct'!Z481+'Data-Water SCEP by Acct'!Z482</f>
        <v>-22358771.633122362</v>
      </c>
      <c r="AE25" s="786">
        <f>+AD6+'Data-Water SCEP by Acct'!AA481+'Data-Water SCEP by Acct'!AA482</f>
        <v>-22711253.320886075</v>
      </c>
      <c r="AF25" s="786">
        <f>+AE6+'Data-Water SCEP by Acct'!AB481+'Data-Water SCEP by Acct'!AB482</f>
        <v>-23063735.008649789</v>
      </c>
      <c r="AG25" s="786">
        <f>+AF6+'Data-Water SCEP by Acct'!AC481+'Data-Water SCEP by Acct'!AC482</f>
        <v>-23416216.696413502</v>
      </c>
      <c r="AH25" s="786">
        <f>+AG6+'Data-Water SCEP by Acct'!AD481+'Data-Water SCEP by Acct'!AD482</f>
        <v>-23768698.384177215</v>
      </c>
      <c r="AI25" s="786">
        <f>+AH6+'Data-Water SCEP by Acct'!AE481+'Data-Water SCEP by Acct'!AE482</f>
        <v>-24121180.071940929</v>
      </c>
      <c r="AJ25" s="786">
        <f>+AI6+'Data-Water SCEP by Acct'!AF481+'Data-Water SCEP by Acct'!AF482</f>
        <v>-24473661.759704642</v>
      </c>
      <c r="AK25" s="804">
        <f>+AJ6+'Data-Water SCEP by Acct'!AG481+'Data-Water SCEP by Acct'!AG482</f>
        <v>-24826143.447468355</v>
      </c>
      <c r="AN25" s="805">
        <f>+U25</f>
        <v>-19186437.776582282</v>
      </c>
      <c r="AO25" s="783"/>
      <c r="AP25" s="804">
        <f>SUM(Y25:AK25)/13</f>
        <v>-22711253.320886075</v>
      </c>
    </row>
    <row r="26" spans="1:42">
      <c r="A26" s="2"/>
      <c r="B26" s="806"/>
      <c r="C26" s="3"/>
      <c r="O26" s="128" t="b">
        <f>O25=O6</f>
        <v>1</v>
      </c>
      <c r="P26" s="128" t="b">
        <f>P25=P6</f>
        <v>1</v>
      </c>
      <c r="Q26" s="128" t="b">
        <f t="shared" ref="Q26:AK26" si="6">Q25=Q6</f>
        <v>1</v>
      </c>
      <c r="R26" s="128" t="b">
        <f t="shared" si="6"/>
        <v>1</v>
      </c>
      <c r="S26" s="128" t="b">
        <f t="shared" si="6"/>
        <v>1</v>
      </c>
      <c r="T26" s="128" t="b">
        <f t="shared" si="6"/>
        <v>1</v>
      </c>
      <c r="U26" s="128" t="b">
        <f t="shared" si="6"/>
        <v>1</v>
      </c>
      <c r="V26" s="128" t="b">
        <f t="shared" si="6"/>
        <v>1</v>
      </c>
      <c r="W26" s="128" t="b">
        <f t="shared" si="6"/>
        <v>1</v>
      </c>
      <c r="X26" s="128" t="b">
        <f t="shared" si="6"/>
        <v>1</v>
      </c>
      <c r="Y26" s="128" t="b">
        <f t="shared" si="6"/>
        <v>1</v>
      </c>
      <c r="Z26" s="128" t="b">
        <f t="shared" si="6"/>
        <v>1</v>
      </c>
      <c r="AA26" s="128" t="b">
        <f t="shared" si="6"/>
        <v>1</v>
      </c>
      <c r="AB26" s="128" t="b">
        <f t="shared" si="6"/>
        <v>1</v>
      </c>
      <c r="AC26" s="128" t="b">
        <f t="shared" si="6"/>
        <v>1</v>
      </c>
      <c r="AD26" s="128" t="b">
        <f t="shared" si="6"/>
        <v>1</v>
      </c>
      <c r="AE26" s="128" t="b">
        <f t="shared" si="6"/>
        <v>1</v>
      </c>
      <c r="AF26" s="128" t="b">
        <f t="shared" si="6"/>
        <v>1</v>
      </c>
      <c r="AG26" s="128" t="b">
        <f t="shared" si="6"/>
        <v>1</v>
      </c>
      <c r="AH26" s="128" t="b">
        <f t="shared" si="6"/>
        <v>1</v>
      </c>
      <c r="AI26" s="128" t="b">
        <f t="shared" si="6"/>
        <v>1</v>
      </c>
      <c r="AJ26" s="128" t="b">
        <f t="shared" si="6"/>
        <v>1</v>
      </c>
      <c r="AK26" s="807" t="b">
        <f t="shared" si="6"/>
        <v>1</v>
      </c>
      <c r="AN26" s="808" t="b">
        <f t="shared" ref="AN26:AP26" si="7">AN25=AN6</f>
        <v>1</v>
      </c>
      <c r="AP26" s="807" t="b">
        <f t="shared" si="7"/>
        <v>1</v>
      </c>
    </row>
    <row r="27" spans="1:42" s="19" customFormat="1">
      <c r="B27" s="182"/>
      <c r="C27" s="183"/>
      <c r="D27" s="49"/>
      <c r="E27" s="49"/>
      <c r="F27" s="49"/>
      <c r="G27" s="49"/>
      <c r="H27" s="49"/>
      <c r="I27" s="49"/>
      <c r="J27" s="49"/>
      <c r="K27" s="49"/>
      <c r="L27" s="49"/>
      <c r="M27" s="49"/>
      <c r="N27" s="49"/>
      <c r="O27" s="180">
        <f>+O6-O25</f>
        <v>0</v>
      </c>
      <c r="P27" s="180">
        <f>+P6-P25</f>
        <v>0</v>
      </c>
      <c r="Q27" s="180">
        <f t="shared" ref="Q27:AK27" si="8">+Q6-Q25</f>
        <v>0</v>
      </c>
      <c r="R27" s="180">
        <f t="shared" si="8"/>
        <v>0</v>
      </c>
      <c r="S27" s="180">
        <f t="shared" si="8"/>
        <v>0</v>
      </c>
      <c r="T27" s="180">
        <f t="shared" si="8"/>
        <v>0</v>
      </c>
      <c r="U27" s="180">
        <f t="shared" si="8"/>
        <v>0</v>
      </c>
      <c r="V27" s="180">
        <f t="shared" si="8"/>
        <v>0</v>
      </c>
      <c r="W27" s="180">
        <f t="shared" si="8"/>
        <v>0</v>
      </c>
      <c r="X27" s="180">
        <f t="shared" si="8"/>
        <v>0</v>
      </c>
      <c r="Y27" s="180">
        <f t="shared" si="8"/>
        <v>0</v>
      </c>
      <c r="Z27" s="180">
        <f t="shared" si="8"/>
        <v>0</v>
      </c>
      <c r="AA27" s="180">
        <f t="shared" si="8"/>
        <v>0</v>
      </c>
      <c r="AB27" s="180">
        <f t="shared" si="8"/>
        <v>0</v>
      </c>
      <c r="AC27" s="180">
        <f t="shared" si="8"/>
        <v>0</v>
      </c>
      <c r="AD27" s="180">
        <f t="shared" si="8"/>
        <v>0</v>
      </c>
      <c r="AE27" s="180">
        <f t="shared" si="8"/>
        <v>0</v>
      </c>
      <c r="AF27" s="180">
        <f t="shared" si="8"/>
        <v>0</v>
      </c>
      <c r="AG27" s="180">
        <f t="shared" si="8"/>
        <v>0</v>
      </c>
      <c r="AH27" s="180">
        <f t="shared" si="8"/>
        <v>0</v>
      </c>
      <c r="AI27" s="180">
        <f t="shared" si="8"/>
        <v>0</v>
      </c>
      <c r="AJ27" s="180">
        <f t="shared" si="8"/>
        <v>0</v>
      </c>
      <c r="AK27" s="178">
        <f t="shared" si="8"/>
        <v>0</v>
      </c>
      <c r="AN27" s="177">
        <f t="shared" ref="AN27" si="9">+AN6-AN25</f>
        <v>0</v>
      </c>
      <c r="AP27" s="178">
        <f t="shared" ref="AP27" si="10">+AP6-AP25</f>
        <v>0</v>
      </c>
    </row>
    <row r="28" spans="1:42" ht="15.75" thickBot="1">
      <c r="A28" s="2"/>
      <c r="B28" s="809"/>
      <c r="C28" s="790"/>
      <c r="D28" s="788"/>
      <c r="E28" s="788"/>
      <c r="F28" s="788"/>
      <c r="G28" s="788"/>
      <c r="H28" s="788"/>
      <c r="I28" s="788"/>
      <c r="J28" s="788"/>
      <c r="K28" s="788"/>
      <c r="L28" s="788"/>
      <c r="M28" s="788"/>
      <c r="N28" s="788"/>
      <c r="O28" s="799"/>
      <c r="P28" s="788"/>
      <c r="Q28" s="788"/>
      <c r="R28" s="788"/>
      <c r="S28" s="788"/>
      <c r="T28" s="788"/>
      <c r="U28" s="788"/>
      <c r="V28" s="788"/>
      <c r="W28" s="788"/>
      <c r="X28" s="788"/>
      <c r="Y28" s="788"/>
      <c r="Z28" s="788"/>
      <c r="AA28" s="788"/>
      <c r="AB28" s="788"/>
      <c r="AC28" s="788"/>
      <c r="AD28" s="788"/>
      <c r="AE28" s="788"/>
      <c r="AF28" s="788"/>
      <c r="AG28" s="788"/>
      <c r="AH28" s="788"/>
      <c r="AI28" s="788"/>
      <c r="AJ28" s="788"/>
      <c r="AK28" s="791"/>
      <c r="AN28" s="150"/>
      <c r="AO28" s="788"/>
      <c r="AP28" s="810"/>
    </row>
    <row r="29" spans="1:42">
      <c r="A29" s="2"/>
      <c r="B29" s="736"/>
      <c r="C29" s="3"/>
      <c r="O29" s="128"/>
      <c r="P29" s="128"/>
      <c r="Q29" s="128"/>
      <c r="R29" s="128"/>
      <c r="S29" s="128"/>
      <c r="T29" s="128"/>
      <c r="U29" s="128"/>
      <c r="V29" s="128"/>
      <c r="W29" s="128"/>
      <c r="X29" s="128"/>
      <c r="Y29" s="128"/>
      <c r="Z29" s="128"/>
      <c r="AA29" s="128"/>
      <c r="AB29" s="128"/>
      <c r="AC29" s="128"/>
      <c r="AD29" s="128"/>
      <c r="AE29" s="128"/>
      <c r="AF29" s="128"/>
      <c r="AG29" s="128"/>
      <c r="AH29" s="128"/>
      <c r="AI29" s="128"/>
      <c r="AJ29" s="128"/>
      <c r="AP29" s="128"/>
    </row>
    <row r="30" spans="1:42">
      <c r="A30" s="2"/>
      <c r="B30" s="736"/>
      <c r="C30" s="3"/>
      <c r="O30" s="128"/>
      <c r="P30" s="128"/>
      <c r="Q30" s="128"/>
      <c r="R30" s="128"/>
      <c r="S30" s="128"/>
      <c r="T30" s="128"/>
      <c r="U30" s="128"/>
      <c r="V30" s="128"/>
      <c r="W30" s="128"/>
      <c r="X30" s="128"/>
      <c r="Y30" s="128"/>
      <c r="Z30" s="128"/>
      <c r="AA30" s="128"/>
      <c r="AB30" s="128"/>
      <c r="AC30" s="128"/>
      <c r="AD30" s="128"/>
      <c r="AE30" s="128"/>
      <c r="AF30" s="128"/>
      <c r="AG30" s="128"/>
      <c r="AH30" s="128"/>
      <c r="AI30" s="128"/>
      <c r="AJ30" s="128"/>
      <c r="AP30" s="128"/>
    </row>
    <row r="31" spans="1:42">
      <c r="A31" s="2"/>
      <c r="B31" s="736"/>
      <c r="C31" s="3"/>
      <c r="O31" s="128"/>
      <c r="P31" s="128"/>
      <c r="Q31" s="128"/>
      <c r="R31" s="128"/>
      <c r="S31" s="128"/>
      <c r="T31" s="128"/>
      <c r="U31" s="128"/>
      <c r="V31" s="128"/>
      <c r="W31" s="128"/>
      <c r="X31" s="128"/>
      <c r="Y31" s="128"/>
      <c r="Z31" s="128"/>
      <c r="AA31" s="128"/>
      <c r="AB31" s="128"/>
      <c r="AC31" s="128"/>
      <c r="AD31" s="128"/>
      <c r="AE31" s="128"/>
      <c r="AF31" s="128"/>
      <c r="AG31" s="128"/>
      <c r="AH31" s="128"/>
      <c r="AI31" s="128"/>
      <c r="AJ31" s="128"/>
      <c r="AP31" s="128"/>
    </row>
    <row r="32" spans="1:42">
      <c r="A32" s="2"/>
      <c r="B32" s="736"/>
      <c r="C32" s="3"/>
      <c r="O32" s="128"/>
      <c r="P32" s="128"/>
      <c r="Q32" s="128"/>
      <c r="R32" s="128"/>
      <c r="S32" s="128"/>
      <c r="T32" s="128"/>
      <c r="U32" s="128"/>
      <c r="V32" s="128"/>
      <c r="W32" s="128"/>
      <c r="X32" s="128"/>
      <c r="Y32" s="128"/>
      <c r="Z32" s="128"/>
      <c r="AA32" s="128"/>
      <c r="AB32" s="128"/>
      <c r="AC32" s="128"/>
      <c r="AD32" s="128"/>
      <c r="AE32" s="128"/>
      <c r="AF32" s="128"/>
      <c r="AG32" s="128"/>
      <c r="AH32" s="128"/>
      <c r="AI32" s="128"/>
      <c r="AJ32" s="128"/>
      <c r="AP32" s="128"/>
    </row>
    <row r="33" spans="2:42" s="2" customFormat="1">
      <c r="B33" s="736"/>
      <c r="C33" s="3"/>
      <c r="O33" s="128"/>
      <c r="P33" s="128"/>
      <c r="Q33" s="128"/>
      <c r="R33" s="128"/>
      <c r="S33" s="128"/>
      <c r="T33" s="128"/>
      <c r="U33" s="128"/>
      <c r="V33" s="128"/>
      <c r="W33" s="128"/>
      <c r="X33" s="128"/>
      <c r="Y33" s="128"/>
      <c r="Z33" s="128"/>
      <c r="AA33" s="128"/>
      <c r="AB33" s="128"/>
      <c r="AC33" s="128"/>
      <c r="AD33" s="128"/>
      <c r="AE33" s="128"/>
      <c r="AF33" s="128"/>
      <c r="AG33" s="128"/>
      <c r="AH33" s="128"/>
      <c r="AI33" s="128"/>
      <c r="AJ33" s="128"/>
      <c r="AP33" s="128"/>
    </row>
    <row r="34" spans="2:42" s="2" customFormat="1">
      <c r="B34" s="736"/>
      <c r="C34" s="3"/>
      <c r="O34" s="8"/>
      <c r="P34" s="759"/>
      <c r="Q34" s="759"/>
      <c r="R34" s="759"/>
      <c r="S34" s="759"/>
      <c r="T34" s="759"/>
      <c r="U34" s="759"/>
      <c r="V34" s="759"/>
      <c r="W34" s="759"/>
      <c r="X34" s="759"/>
      <c r="Y34" s="759"/>
      <c r="Z34" s="759"/>
      <c r="AA34" s="759"/>
      <c r="AB34" s="759"/>
      <c r="AC34" s="759"/>
      <c r="AD34" s="759"/>
      <c r="AE34" s="759"/>
      <c r="AF34" s="759"/>
      <c r="AG34" s="759"/>
      <c r="AH34" s="759"/>
      <c r="AI34" s="759"/>
      <c r="AJ34" s="759"/>
      <c r="AP34" s="128"/>
    </row>
    <row r="35" spans="2:42" s="2" customFormat="1">
      <c r="B35" s="736"/>
      <c r="P35" s="128"/>
      <c r="Q35" s="128"/>
      <c r="R35" s="128"/>
      <c r="S35" s="128"/>
      <c r="T35" s="128"/>
      <c r="U35" s="128"/>
      <c r="V35" s="128"/>
      <c r="W35" s="128"/>
      <c r="X35" s="128"/>
      <c r="Y35" s="128"/>
      <c r="Z35" s="128"/>
      <c r="AA35" s="128"/>
      <c r="AB35" s="128"/>
      <c r="AC35" s="128"/>
      <c r="AD35" s="128"/>
      <c r="AE35" s="128"/>
      <c r="AF35" s="128"/>
      <c r="AG35" s="128"/>
      <c r="AH35" s="128"/>
      <c r="AI35" s="128"/>
      <c r="AJ35" s="128"/>
      <c r="AP35" s="128"/>
    </row>
    <row r="36" spans="2:42" s="2" customFormat="1">
      <c r="B36" s="736"/>
      <c r="O36" s="128"/>
      <c r="P36" s="128"/>
      <c r="Q36" s="128"/>
      <c r="R36" s="128"/>
      <c r="S36" s="128"/>
      <c r="T36" s="128"/>
      <c r="U36" s="128"/>
      <c r="V36" s="128"/>
      <c r="W36" s="128"/>
      <c r="X36" s="128"/>
      <c r="Y36" s="128"/>
      <c r="Z36" s="128"/>
      <c r="AA36" s="128"/>
      <c r="AB36" s="128"/>
      <c r="AC36" s="128"/>
      <c r="AD36" s="128"/>
      <c r="AE36" s="128"/>
      <c r="AF36" s="128"/>
      <c r="AG36" s="128"/>
      <c r="AH36" s="128"/>
      <c r="AI36" s="128"/>
      <c r="AJ36" s="128"/>
      <c r="AP36" s="128"/>
    </row>
    <row r="37" spans="2:42" s="2" customFormat="1">
      <c r="B37" s="736"/>
      <c r="O37" s="128"/>
      <c r="P37" s="128"/>
      <c r="Q37" s="128"/>
      <c r="R37" s="128"/>
      <c r="S37" s="128"/>
      <c r="T37" s="128"/>
      <c r="U37" s="128"/>
      <c r="V37" s="128"/>
      <c r="W37" s="128"/>
      <c r="X37" s="128"/>
      <c r="Y37" s="128"/>
      <c r="Z37" s="128"/>
      <c r="AA37" s="128"/>
      <c r="AB37" s="128"/>
      <c r="AC37" s="128"/>
      <c r="AD37" s="128"/>
      <c r="AE37" s="128"/>
      <c r="AF37" s="128"/>
      <c r="AG37" s="128"/>
      <c r="AH37" s="128"/>
      <c r="AI37" s="128"/>
      <c r="AJ37" s="128"/>
      <c r="AP37" s="128"/>
    </row>
    <row r="38" spans="2:42" s="2" customFormat="1">
      <c r="B38" s="736"/>
      <c r="O38" s="128"/>
      <c r="P38" s="128"/>
      <c r="Q38" s="128"/>
      <c r="R38" s="128"/>
      <c r="S38" s="128"/>
      <c r="T38" s="128"/>
      <c r="U38" s="128"/>
      <c r="V38" s="128"/>
      <c r="W38" s="128"/>
      <c r="X38" s="128"/>
      <c r="Y38" s="128"/>
      <c r="Z38" s="128"/>
      <c r="AA38" s="128"/>
      <c r="AB38" s="128"/>
      <c r="AC38" s="128"/>
      <c r="AD38" s="128"/>
      <c r="AE38" s="128"/>
      <c r="AF38" s="128"/>
      <c r="AG38" s="128"/>
      <c r="AH38" s="128"/>
      <c r="AI38" s="128"/>
      <c r="AJ38" s="128"/>
      <c r="AP38" s="128"/>
    </row>
    <row r="39" spans="2:42" s="2" customFormat="1">
      <c r="B39" s="736"/>
      <c r="O39" s="128"/>
      <c r="P39" s="128"/>
      <c r="Q39" s="128"/>
      <c r="R39" s="128"/>
      <c r="S39" s="128"/>
      <c r="T39" s="128"/>
      <c r="U39" s="128"/>
      <c r="V39" s="128"/>
      <c r="W39" s="128"/>
      <c r="X39" s="128"/>
      <c r="Y39" s="128"/>
      <c r="Z39" s="128"/>
      <c r="AA39" s="128"/>
      <c r="AB39" s="128"/>
      <c r="AC39" s="128"/>
      <c r="AD39" s="128"/>
      <c r="AE39" s="128"/>
      <c r="AF39" s="128"/>
      <c r="AG39" s="128"/>
      <c r="AH39" s="128"/>
      <c r="AI39" s="128"/>
      <c r="AJ39" s="128"/>
      <c r="AP39" s="128"/>
    </row>
    <row r="40" spans="2:42" s="2" customFormat="1">
      <c r="B40" s="736"/>
      <c r="O40" s="128"/>
      <c r="P40" s="128"/>
      <c r="Q40" s="128"/>
      <c r="R40" s="128"/>
      <c r="S40" s="128"/>
      <c r="T40" s="128"/>
      <c r="U40" s="128"/>
      <c r="V40" s="128"/>
      <c r="W40" s="128"/>
      <c r="X40" s="128"/>
      <c r="Y40" s="128"/>
      <c r="Z40" s="128"/>
      <c r="AA40" s="128"/>
      <c r="AB40" s="128"/>
      <c r="AC40" s="128"/>
      <c r="AD40" s="128"/>
      <c r="AE40" s="128"/>
      <c r="AF40" s="128"/>
      <c r="AG40" s="128"/>
      <c r="AH40" s="128"/>
      <c r="AI40" s="128"/>
      <c r="AJ40" s="128"/>
      <c r="AP40" s="128"/>
    </row>
    <row r="41" spans="2:42" s="2" customFormat="1">
      <c r="B41" s="736"/>
      <c r="O41" s="128"/>
      <c r="P41" s="128"/>
      <c r="Q41" s="128"/>
      <c r="R41" s="128"/>
      <c r="S41" s="128"/>
      <c r="T41" s="128"/>
      <c r="U41" s="128"/>
      <c r="V41" s="128"/>
      <c r="W41" s="128"/>
      <c r="X41" s="128"/>
      <c r="Y41" s="128"/>
      <c r="Z41" s="128"/>
      <c r="AA41" s="128"/>
      <c r="AB41" s="128"/>
      <c r="AC41" s="128"/>
      <c r="AD41" s="128"/>
      <c r="AE41" s="128"/>
      <c r="AF41" s="128"/>
      <c r="AG41" s="128"/>
      <c r="AH41" s="128"/>
      <c r="AI41" s="128"/>
      <c r="AJ41" s="128"/>
      <c r="AP41" s="128"/>
    </row>
    <row r="42" spans="2:42" s="2" customFormat="1">
      <c r="B42" s="736"/>
      <c r="O42" s="8"/>
      <c r="P42" s="759"/>
      <c r="Q42" s="759"/>
      <c r="R42" s="759"/>
      <c r="S42" s="759"/>
      <c r="T42" s="759"/>
      <c r="U42" s="759"/>
      <c r="V42" s="759"/>
      <c r="W42" s="759"/>
      <c r="X42" s="759"/>
      <c r="Y42" s="759"/>
      <c r="Z42" s="759"/>
      <c r="AA42" s="759"/>
      <c r="AB42" s="759"/>
      <c r="AC42" s="759"/>
      <c r="AD42" s="759"/>
      <c r="AE42" s="759"/>
      <c r="AF42" s="759"/>
      <c r="AG42" s="759"/>
      <c r="AH42" s="759"/>
      <c r="AI42" s="759"/>
      <c r="AJ42" s="759"/>
      <c r="AP42" s="128"/>
    </row>
    <row r="43" spans="2:42" s="2" customFormat="1">
      <c r="B43" s="736"/>
      <c r="AP43" s="128"/>
    </row>
    <row r="44" spans="2:42" s="2" customFormat="1" ht="11.25" customHeight="1">
      <c r="B44" s="736"/>
      <c r="AP44" s="128"/>
    </row>
    <row r="45" spans="2:42" s="2" customFormat="1">
      <c r="B45" s="736"/>
      <c r="AP45" s="128"/>
    </row>
    <row r="46" spans="2:42" s="2" customFormat="1">
      <c r="B46" s="736"/>
      <c r="AP46" s="128"/>
    </row>
    <row r="47" spans="2:42" s="2" customFormat="1">
      <c r="B47" s="736"/>
      <c r="AP47" s="128"/>
    </row>
    <row r="48" spans="2:42" s="2" customFormat="1">
      <c r="B48" s="736"/>
      <c r="AP48" s="128"/>
    </row>
    <row r="49" spans="1:42">
      <c r="A49" s="2"/>
      <c r="B49" s="736"/>
      <c r="AP49" s="128"/>
    </row>
    <row r="50" spans="1:42">
      <c r="A50" s="2"/>
      <c r="B50" s="736"/>
      <c r="AP50" s="128"/>
    </row>
    <row r="51" spans="1:42">
      <c r="A51" s="2"/>
      <c r="B51" s="736"/>
      <c r="AP51" s="128"/>
    </row>
    <row r="52" spans="1:42">
      <c r="A52" s="2"/>
      <c r="B52" s="736"/>
      <c r="AP52" s="128"/>
    </row>
    <row r="53" spans="1:42">
      <c r="A53" s="2"/>
      <c r="B53" s="736"/>
      <c r="AP53" s="128"/>
    </row>
    <row r="54" spans="1:42">
      <c r="A54" s="2"/>
      <c r="B54" s="736"/>
      <c r="AP54" s="128"/>
    </row>
    <row r="55" spans="1:42">
      <c r="A55" s="2"/>
      <c r="B55" s="736"/>
      <c r="AP55" s="128"/>
    </row>
    <row r="56" spans="1:42">
      <c r="A56" s="2"/>
      <c r="B56" s="736"/>
      <c r="AP56" s="128"/>
    </row>
    <row r="57" spans="1:42">
      <c r="A57" s="2"/>
      <c r="B57" s="736"/>
      <c r="AP57" s="128"/>
    </row>
    <row r="58" spans="1:42">
      <c r="A58" s="2"/>
      <c r="B58" s="736"/>
      <c r="AP58" s="128"/>
    </row>
    <row r="59" spans="1:42">
      <c r="A59" s="2"/>
      <c r="B59" s="736"/>
      <c r="AP59" s="128"/>
    </row>
    <row r="60" spans="1:42">
      <c r="A60" s="2"/>
      <c r="B60" s="736"/>
      <c r="AP60" s="128"/>
    </row>
    <row r="61" spans="1:42">
      <c r="A61" s="2"/>
      <c r="B61" s="736"/>
      <c r="AP61" s="128"/>
    </row>
    <row r="62" spans="1:42">
      <c r="A62" s="2"/>
      <c r="B62" s="736"/>
      <c r="AP62" s="128"/>
    </row>
    <row r="63" spans="1:42">
      <c r="A63" s="2"/>
      <c r="B63" s="736"/>
      <c r="AP63" s="128"/>
    </row>
    <row r="64" spans="1:42">
      <c r="A64" s="2"/>
      <c r="B64" s="736"/>
      <c r="AP64" s="128"/>
    </row>
    <row r="65" spans="42:42">
      <c r="AP65" s="128"/>
    </row>
    <row r="66" spans="42:42">
      <c r="AP66" s="128"/>
    </row>
    <row r="67" spans="42:42">
      <c r="AP67" s="128"/>
    </row>
    <row r="68" spans="42:42">
      <c r="AP68" s="128"/>
    </row>
    <row r="69" spans="42:42">
      <c r="AP69" s="128"/>
    </row>
    <row r="70" spans="42:42">
      <c r="AP70" s="128"/>
    </row>
    <row r="71" spans="42:42">
      <c r="AP71" s="128"/>
    </row>
    <row r="72" spans="42:42">
      <c r="AP72" s="128"/>
    </row>
    <row r="73" spans="42:42">
      <c r="AP73" s="128"/>
    </row>
    <row r="74" spans="42:42">
      <c r="AP74" s="128"/>
    </row>
    <row r="75" spans="42:42">
      <c r="AP75" s="128"/>
    </row>
    <row r="76" spans="42:42">
      <c r="AP76" s="128"/>
    </row>
    <row r="77" spans="42:42">
      <c r="AP77" s="128"/>
    </row>
    <row r="78" spans="42:42">
      <c r="AP78" s="128"/>
    </row>
    <row r="79" spans="42:42">
      <c r="AP79" s="128"/>
    </row>
    <row r="80" spans="42:42">
      <c r="AP80" s="128"/>
    </row>
    <row r="81" spans="42:42">
      <c r="AP81" s="128"/>
    </row>
    <row r="82" spans="42:42">
      <c r="AP82" s="128"/>
    </row>
    <row r="83" spans="42:42">
      <c r="AP83" s="128"/>
    </row>
    <row r="84" spans="42:42">
      <c r="AP84" s="128"/>
    </row>
    <row r="85" spans="42:42">
      <c r="AP85" s="128"/>
    </row>
    <row r="86" spans="42:42">
      <c r="AP86" s="128"/>
    </row>
    <row r="87" spans="42:42">
      <c r="AP87" s="128"/>
    </row>
    <row r="88" spans="42:42">
      <c r="AP88" s="128"/>
    </row>
    <row r="89" spans="42:42">
      <c r="AP89" s="128"/>
    </row>
    <row r="90" spans="42:42">
      <c r="AP90" s="128"/>
    </row>
    <row r="91" spans="42:42">
      <c r="AP91" s="128"/>
    </row>
    <row r="92" spans="42:42">
      <c r="AP92" s="128"/>
    </row>
    <row r="93" spans="42:42">
      <c r="AP93" s="128"/>
    </row>
    <row r="94" spans="42:42">
      <c r="AP94" s="128"/>
    </row>
    <row r="95" spans="42:42">
      <c r="AP95" s="128"/>
    </row>
    <row r="96" spans="42:42">
      <c r="AP96" s="128"/>
    </row>
    <row r="97" spans="42:42">
      <c r="AP97" s="128"/>
    </row>
    <row r="98" spans="42:42">
      <c r="AP98" s="128"/>
    </row>
    <row r="99" spans="42:42">
      <c r="AP99" s="128"/>
    </row>
    <row r="100" spans="42:42">
      <c r="AP100" s="128"/>
    </row>
    <row r="101" spans="42:42">
      <c r="AP101" s="128"/>
    </row>
    <row r="102" spans="42:42">
      <c r="AP102" s="128"/>
    </row>
    <row r="103" spans="42:42">
      <c r="AP103" s="128"/>
    </row>
    <row r="104" spans="42:42">
      <c r="AP104" s="128"/>
    </row>
    <row r="105" spans="42:42">
      <c r="AP105" s="128"/>
    </row>
    <row r="106" spans="42:42">
      <c r="AP106" s="128"/>
    </row>
    <row r="107" spans="42:42">
      <c r="AP107" s="128"/>
    </row>
    <row r="108" spans="42:42">
      <c r="AP108" s="128"/>
    </row>
    <row r="109" spans="42:42">
      <c r="AP109" s="128"/>
    </row>
    <row r="110" spans="42:42">
      <c r="AP110" s="128"/>
    </row>
    <row r="111" spans="42:42">
      <c r="AP111" s="128"/>
    </row>
    <row r="112" spans="42:42">
      <c r="AP112" s="128"/>
    </row>
    <row r="113" spans="42:42">
      <c r="AP113" s="128"/>
    </row>
    <row r="114" spans="42:42">
      <c r="AP114" s="128"/>
    </row>
    <row r="115" spans="42:42">
      <c r="AP115" s="128"/>
    </row>
    <row r="116" spans="42:42">
      <c r="AP116" s="128"/>
    </row>
    <row r="117" spans="42:42">
      <c r="AP117" s="128"/>
    </row>
    <row r="118" spans="42:42">
      <c r="AP118" s="128"/>
    </row>
    <row r="119" spans="42:42">
      <c r="AP119" s="128"/>
    </row>
    <row r="120" spans="42:42">
      <c r="AP120" s="128"/>
    </row>
    <row r="121" spans="42:42">
      <c r="AP121" s="128"/>
    </row>
    <row r="122" spans="42:42">
      <c r="AP122" s="128"/>
    </row>
    <row r="123" spans="42:42">
      <c r="AP123" s="128"/>
    </row>
    <row r="124" spans="42:42">
      <c r="AP124" s="128"/>
    </row>
  </sheetData>
  <mergeCells count="1">
    <mergeCell ref="B4:G4"/>
  </mergeCells>
  <pageMargins left="0.33" right="0.28000000000000003" top="0.75" bottom="0.75" header="0.3" footer="0.3"/>
  <pageSetup scale="65" fitToWidth="4" orientation="landscape" verticalDpi="120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39997558519241921"/>
    <pageSetUpPr fitToPage="1"/>
  </sheetPr>
  <dimension ref="A1:BO76"/>
  <sheetViews>
    <sheetView workbookViewId="0"/>
  </sheetViews>
  <sheetFormatPr defaultColWidth="9.140625" defaultRowHeight="15"/>
  <cols>
    <col min="1" max="1" width="2.5703125" style="736" customWidth="1"/>
    <col min="2" max="2" width="16.42578125" style="2" hidden="1" customWidth="1"/>
    <col min="3" max="3" width="1.5703125" style="2" hidden="1" customWidth="1"/>
    <col min="4" max="4" width="11.5703125" style="2" hidden="1" customWidth="1"/>
    <col min="5" max="5" width="1.5703125" style="2" hidden="1" customWidth="1"/>
    <col min="6" max="6" width="10.42578125" style="2" hidden="1" customWidth="1"/>
    <col min="7" max="7" width="1.5703125" style="2" customWidth="1"/>
    <col min="8" max="8" width="6.5703125" style="2" customWidth="1"/>
    <col min="9" max="9" width="1.5703125" style="2" customWidth="1"/>
    <col min="10" max="10" width="9.85546875" style="2" customWidth="1"/>
    <col min="11" max="11" width="1.5703125" style="2" customWidth="1"/>
    <col min="12" max="12" width="35.5703125" style="2" customWidth="1"/>
    <col min="13" max="13" width="9.5703125" style="2" customWidth="1"/>
    <col min="14" max="14" width="10.140625" style="2" customWidth="1"/>
    <col min="15" max="15" width="1.5703125" style="2" customWidth="1"/>
    <col min="16" max="16" width="10.5703125" style="2" customWidth="1"/>
    <col min="17" max="17" width="1.5703125" style="2" customWidth="1"/>
    <col min="18" max="18" width="17.5703125" style="2" bestFit="1" customWidth="1"/>
    <col min="19" max="40" width="14.140625" style="2" customWidth="1"/>
    <col min="41" max="41" width="2.85546875" style="2" customWidth="1"/>
    <col min="42" max="42" width="15" style="2" customWidth="1"/>
    <col min="43" max="43" width="0.5703125" style="2" customWidth="1"/>
    <col min="44" max="44" width="16.85546875" style="2" bestFit="1" customWidth="1"/>
    <col min="45" max="51" width="14.28515625" style="2" bestFit="1" customWidth="1"/>
    <col min="52" max="54" width="9.140625" style="2"/>
    <col min="55" max="55" width="15.85546875" style="2" bestFit="1" customWidth="1"/>
    <col min="56" max="66" width="9.140625" style="2"/>
    <col min="67" max="67" width="14.28515625" style="2" bestFit="1" customWidth="1"/>
    <col min="68" max="16384" width="9.140625" style="2"/>
  </cols>
  <sheetData>
    <row r="1" spans="1:44">
      <c r="B1" s="738"/>
      <c r="C1" s="738"/>
      <c r="D1" s="738"/>
      <c r="E1" s="738"/>
      <c r="F1" s="739"/>
      <c r="G1" s="739"/>
      <c r="H1" s="737" t="str">
        <f>'Link In'!A1</f>
        <v>Kentucky American Water Company</v>
      </c>
      <c r="I1" s="739"/>
      <c r="J1" s="739"/>
      <c r="K1" s="739"/>
      <c r="L1" s="9"/>
      <c r="R1" s="10"/>
      <c r="S1" s="48"/>
      <c r="T1" s="48"/>
      <c r="U1" s="48"/>
      <c r="V1" s="48"/>
      <c r="W1" s="48"/>
      <c r="X1" s="48"/>
      <c r="Y1" s="48"/>
      <c r="Z1" s="48"/>
      <c r="AA1" s="48"/>
      <c r="AB1" s="48"/>
      <c r="AC1" s="48"/>
      <c r="AD1" s="48"/>
      <c r="AE1" s="48"/>
      <c r="AF1" s="48"/>
      <c r="AG1" s="48"/>
      <c r="AH1" s="48"/>
      <c r="AI1" s="48"/>
      <c r="AJ1" s="48"/>
      <c r="AK1" s="48"/>
      <c r="AL1" s="48"/>
      <c r="AM1" s="48"/>
      <c r="AN1" s="48"/>
    </row>
    <row r="2" spans="1:44">
      <c r="B2" s="739"/>
      <c r="C2" s="739"/>
      <c r="D2" s="739"/>
      <c r="E2" s="739"/>
      <c r="F2" s="739"/>
      <c r="G2" s="739"/>
      <c r="H2" s="737" t="str">
        <f>'Link In'!A2</f>
        <v>Case No. 2025-00122</v>
      </c>
      <c r="I2" s="739"/>
      <c r="J2" s="739"/>
      <c r="K2" s="739"/>
      <c r="R2" s="10"/>
      <c r="AP2" s="10" t="s">
        <v>305</v>
      </c>
      <c r="AR2" s="10" t="s">
        <v>303</v>
      </c>
    </row>
    <row r="3" spans="1:44">
      <c r="B3" s="739"/>
      <c r="C3" s="739"/>
      <c r="D3" s="739"/>
      <c r="E3" s="739"/>
      <c r="F3" s="739"/>
      <c r="G3" s="739"/>
      <c r="H3" s="737" t="s">
        <v>15636</v>
      </c>
      <c r="I3" s="739"/>
      <c r="J3" s="739"/>
      <c r="K3" s="739"/>
      <c r="R3" s="77"/>
      <c r="AO3" s="10"/>
      <c r="AP3" s="10" t="s">
        <v>507</v>
      </c>
      <c r="AQ3" s="10"/>
      <c r="AR3" s="10" t="s">
        <v>557</v>
      </c>
    </row>
    <row r="4" spans="1:44" ht="32.25" customHeight="1">
      <c r="B4" s="747"/>
      <c r="C4" s="747"/>
      <c r="D4" s="747"/>
      <c r="E4" s="747"/>
      <c r="F4" s="747"/>
      <c r="G4" s="747"/>
      <c r="H4" s="880" t="s">
        <v>558</v>
      </c>
      <c r="I4" s="880"/>
      <c r="J4" s="880"/>
      <c r="K4" s="880"/>
      <c r="L4" s="880"/>
      <c r="M4" s="754"/>
      <c r="N4" s="754"/>
      <c r="P4" s="8"/>
      <c r="R4" s="124">
        <f>'Actv CapExpend'!P10</f>
        <v>45716</v>
      </c>
      <c r="S4" s="124">
        <f>'Actv CapExpend'!Q3</f>
        <v>45747</v>
      </c>
      <c r="T4" s="124">
        <f>'Actv CapExpend'!R3</f>
        <v>45777</v>
      </c>
      <c r="U4" s="124">
        <f>'Actv CapExpend'!S3</f>
        <v>45808</v>
      </c>
      <c r="V4" s="124">
        <f>'Actv CapExpend'!T3</f>
        <v>45838</v>
      </c>
      <c r="W4" s="124">
        <f>'Actv CapExpend'!U3</f>
        <v>45869</v>
      </c>
      <c r="X4" s="124">
        <f>'Actv CapExpend'!V3</f>
        <v>45900</v>
      </c>
      <c r="Y4" s="124">
        <f>'Actv CapExpend'!W3</f>
        <v>45930</v>
      </c>
      <c r="Z4" s="124">
        <f>'Actv CapExpend'!X3</f>
        <v>45961</v>
      </c>
      <c r="AA4" s="124">
        <f>'Actv CapExpend'!Y3</f>
        <v>45991</v>
      </c>
      <c r="AB4" s="124">
        <f>'Actv CapExpend'!Z3</f>
        <v>46022</v>
      </c>
      <c r="AC4" s="124">
        <f>'Actv CapExpend'!AA3</f>
        <v>46053</v>
      </c>
      <c r="AD4" s="124">
        <f>'Actv CapExpend'!AB3</f>
        <v>46081</v>
      </c>
      <c r="AE4" s="124">
        <f>'Actv CapExpend'!AC3</f>
        <v>46112</v>
      </c>
      <c r="AF4" s="124">
        <f>'Actv CapExpend'!AD3</f>
        <v>46142</v>
      </c>
      <c r="AG4" s="124">
        <f>'Actv CapExpend'!AE3</f>
        <v>46173</v>
      </c>
      <c r="AH4" s="124">
        <f>'Actv CapExpend'!AF3</f>
        <v>46203</v>
      </c>
      <c r="AI4" s="124">
        <f>'Actv CapExpend'!AG3</f>
        <v>46234</v>
      </c>
      <c r="AJ4" s="124">
        <f>'Actv CapExpend'!AH3</f>
        <v>46265</v>
      </c>
      <c r="AK4" s="124">
        <f>'Actv CapExpend'!AI3</f>
        <v>46295</v>
      </c>
      <c r="AL4" s="124">
        <f>'Actv CapExpend'!AJ3</f>
        <v>46326</v>
      </c>
      <c r="AM4" s="124">
        <f>'Actv CapExpend'!AK3</f>
        <v>46356</v>
      </c>
      <c r="AN4" s="124">
        <f>'Actv CapExpend'!AL3</f>
        <v>46387</v>
      </c>
      <c r="AO4" s="10"/>
      <c r="AP4" s="124">
        <f>X4</f>
        <v>45900</v>
      </c>
      <c r="AQ4" s="10"/>
      <c r="AR4" s="124">
        <f>AN4</f>
        <v>46387</v>
      </c>
    </row>
    <row r="5" spans="1:44">
      <c r="E5" s="754"/>
      <c r="F5" s="792" t="str">
        <f>'Link Out'!C68</f>
        <v>W/P - 1-7</v>
      </c>
      <c r="H5" s="329" t="s">
        <v>559</v>
      </c>
      <c r="P5" s="8" t="s">
        <v>560</v>
      </c>
      <c r="R5" s="48">
        <f>R36</f>
        <v>-78132310.769999996</v>
      </c>
      <c r="S5" s="48">
        <f t="shared" ref="S5:AN5" si="0">S36</f>
        <v>-77989974.171604156</v>
      </c>
      <c r="T5" s="48">
        <f t="shared" si="0"/>
        <v>-77846698.473316312</v>
      </c>
      <c r="U5" s="48">
        <f t="shared" si="0"/>
        <v>-77702483.675136432</v>
      </c>
      <c r="V5" s="48">
        <f t="shared" si="0"/>
        <v>-77557329.777064577</v>
      </c>
      <c r="W5" s="48">
        <f t="shared" si="0"/>
        <v>-77411236.779100686</v>
      </c>
      <c r="X5" s="48">
        <f t="shared" si="0"/>
        <v>-77264204.681244805</v>
      </c>
      <c r="Y5" s="48">
        <f t="shared" si="0"/>
        <v>-77116233.483496919</v>
      </c>
      <c r="Z5" s="48">
        <f t="shared" si="0"/>
        <v>-76967323.185857043</v>
      </c>
      <c r="AA5" s="48">
        <f t="shared" si="0"/>
        <v>-76817473.788325131</v>
      </c>
      <c r="AB5" s="48">
        <f t="shared" si="0"/>
        <v>-77133041.053726032</v>
      </c>
      <c r="AC5" s="48">
        <f t="shared" si="0"/>
        <v>-77019024.845484063</v>
      </c>
      <c r="AD5" s="48">
        <f t="shared" si="0"/>
        <v>-76903973.571038917</v>
      </c>
      <c r="AE5" s="48">
        <f t="shared" si="0"/>
        <v>-76787887.230390534</v>
      </c>
      <c r="AF5" s="48">
        <f t="shared" si="0"/>
        <v>-76670765.823538914</v>
      </c>
      <c r="AG5" s="48">
        <f t="shared" si="0"/>
        <v>-76552609.350484103</v>
      </c>
      <c r="AH5" s="48">
        <f t="shared" si="0"/>
        <v>-76433417.811226055</v>
      </c>
      <c r="AI5" s="48">
        <f t="shared" si="0"/>
        <v>-76313191.2057648</v>
      </c>
      <c r="AJ5" s="48">
        <f t="shared" si="0"/>
        <v>-76191929.534100324</v>
      </c>
      <c r="AK5" s="48">
        <f t="shared" si="0"/>
        <v>-76069632.796232611</v>
      </c>
      <c r="AL5" s="48">
        <f t="shared" si="0"/>
        <v>-75946300.992161706</v>
      </c>
      <c r="AM5" s="48">
        <f t="shared" si="0"/>
        <v>-75821934.121887594</v>
      </c>
      <c r="AN5" s="48">
        <f t="shared" si="0"/>
        <v>-75696532.185410261</v>
      </c>
      <c r="AO5" s="48"/>
      <c r="AP5" s="184">
        <f>X5</f>
        <v>-77264204.681244805</v>
      </c>
      <c r="AQ5" s="185"/>
      <c r="AR5" s="74">
        <f>AVERAGE(AB5:AN5)</f>
        <v>-76426172.347803518</v>
      </c>
    </row>
    <row r="6" spans="1:44" s="6" customFormat="1" ht="14.45" customHeight="1">
      <c r="A6" s="748"/>
      <c r="E6" s="2"/>
      <c r="G6" s="132"/>
      <c r="H6" s="329" t="s">
        <v>510</v>
      </c>
      <c r="I6" s="132"/>
      <c r="J6" s="132"/>
      <c r="K6" s="132"/>
      <c r="L6" s="132"/>
      <c r="M6" s="739"/>
      <c r="N6" s="749"/>
      <c r="O6" s="749"/>
      <c r="P6" s="749"/>
      <c r="Q6" s="749"/>
      <c r="S6" s="793"/>
      <c r="T6" s="793"/>
      <c r="U6" s="793"/>
      <c r="V6" s="793"/>
      <c r="W6" s="793"/>
      <c r="X6" s="793"/>
      <c r="Y6" s="793"/>
      <c r="Z6" s="793"/>
      <c r="AA6" s="793"/>
      <c r="AB6" s="793"/>
      <c r="AC6" s="793"/>
      <c r="AD6" s="793"/>
      <c r="AE6" s="793"/>
      <c r="AF6" s="793"/>
      <c r="AG6" s="793"/>
      <c r="AH6" s="793"/>
      <c r="AI6" s="793"/>
      <c r="AJ6" s="793"/>
      <c r="AK6" s="793"/>
      <c r="AL6" s="793"/>
      <c r="AM6" s="793"/>
      <c r="AN6" s="793"/>
      <c r="AP6" s="10"/>
      <c r="AQ6" s="10"/>
      <c r="AR6" s="10"/>
    </row>
    <row r="7" spans="1:44">
      <c r="B7" s="881" t="s">
        <v>561</v>
      </c>
      <c r="C7" s="881"/>
      <c r="D7" s="881"/>
      <c r="E7" s="881"/>
      <c r="F7" s="881"/>
      <c r="G7" s="739"/>
      <c r="H7" s="115"/>
      <c r="I7" s="115"/>
      <c r="J7" s="738"/>
      <c r="K7" s="738"/>
      <c r="L7" s="739"/>
      <c r="M7" s="739"/>
      <c r="N7" s="749"/>
      <c r="O7" s="749"/>
      <c r="P7" s="749"/>
      <c r="Q7" s="749"/>
      <c r="R7" s="10"/>
      <c r="S7" s="135"/>
      <c r="T7" s="135"/>
      <c r="U7" s="135"/>
      <c r="V7" s="135"/>
      <c r="W7" s="135"/>
      <c r="X7" s="135"/>
      <c r="Y7" s="135"/>
      <c r="Z7" s="135"/>
      <c r="AA7" s="135"/>
      <c r="AB7" s="135"/>
      <c r="AC7" s="135"/>
      <c r="AD7" s="135"/>
      <c r="AE7" s="135"/>
      <c r="AF7" s="135"/>
      <c r="AG7" s="135"/>
      <c r="AH7" s="135"/>
      <c r="AI7" s="135"/>
      <c r="AJ7" s="135"/>
      <c r="AK7" s="135"/>
      <c r="AL7" s="135"/>
      <c r="AM7" s="135"/>
      <c r="AN7" s="135"/>
      <c r="AP7" s="6"/>
      <c r="AQ7" s="6"/>
      <c r="AR7" s="6"/>
    </row>
    <row r="8" spans="1:44">
      <c r="B8" s="10" t="s">
        <v>562</v>
      </c>
      <c r="D8" s="115" t="s">
        <v>408</v>
      </c>
      <c r="F8" s="115" t="s">
        <v>408</v>
      </c>
      <c r="G8" s="739"/>
      <c r="H8" s="115"/>
      <c r="I8" s="115"/>
      <c r="J8" s="115"/>
      <c r="K8" s="738"/>
      <c r="L8" s="739"/>
      <c r="M8" s="739"/>
      <c r="N8" s="115"/>
      <c r="O8" s="115"/>
      <c r="P8" s="115"/>
      <c r="Q8" s="115"/>
      <c r="R8" s="10" t="s">
        <v>28</v>
      </c>
      <c r="S8" s="135"/>
      <c r="T8" s="135"/>
      <c r="U8" s="135"/>
      <c r="V8" s="135"/>
      <c r="W8" s="135"/>
      <c r="X8" s="135"/>
      <c r="Y8" s="135"/>
      <c r="Z8" s="135"/>
      <c r="AA8" s="135"/>
      <c r="AB8" s="135"/>
      <c r="AC8" s="135"/>
      <c r="AD8" s="135"/>
      <c r="AE8" s="135"/>
      <c r="AF8" s="135"/>
      <c r="AG8" s="135"/>
      <c r="AH8" s="135"/>
      <c r="AI8" s="135"/>
      <c r="AJ8" s="135"/>
      <c r="AK8" s="135"/>
      <c r="AL8" s="135"/>
      <c r="AM8" s="135"/>
      <c r="AN8" s="135"/>
      <c r="AP8" s="10" t="s">
        <v>305</v>
      </c>
      <c r="AR8" s="10" t="s">
        <v>303</v>
      </c>
    </row>
    <row r="9" spans="1:44">
      <c r="B9" s="10" t="s">
        <v>563</v>
      </c>
      <c r="D9" s="114" t="s">
        <v>564</v>
      </c>
      <c r="F9" s="114" t="s">
        <v>565</v>
      </c>
      <c r="G9" s="114"/>
      <c r="H9" s="114"/>
      <c r="I9" s="114"/>
      <c r="J9" s="114" t="s">
        <v>515</v>
      </c>
      <c r="K9" s="114"/>
      <c r="L9" s="114"/>
      <c r="M9" s="114"/>
      <c r="N9" s="114" t="s">
        <v>566</v>
      </c>
      <c r="O9" s="114"/>
      <c r="P9" s="114" t="s">
        <v>516</v>
      </c>
      <c r="Q9" s="114"/>
      <c r="R9" s="10" t="s">
        <v>567</v>
      </c>
      <c r="S9" s="135"/>
      <c r="T9" s="135"/>
      <c r="U9" s="135"/>
      <c r="V9" s="135"/>
      <c r="W9" s="135"/>
      <c r="X9" s="135"/>
      <c r="Y9" s="135"/>
      <c r="Z9" s="135"/>
      <c r="AA9" s="135"/>
      <c r="AB9" s="135"/>
      <c r="AC9" s="135"/>
      <c r="AD9" s="135"/>
      <c r="AE9" s="135"/>
      <c r="AF9" s="135"/>
      <c r="AG9" s="135"/>
      <c r="AH9" s="135"/>
      <c r="AI9" s="135"/>
      <c r="AJ9" s="135"/>
      <c r="AK9" s="135"/>
      <c r="AL9" s="135"/>
      <c r="AM9" s="135"/>
      <c r="AN9" s="135"/>
      <c r="AO9" s="10"/>
      <c r="AP9" s="10" t="s">
        <v>507</v>
      </c>
      <c r="AQ9" s="10"/>
      <c r="AR9" s="10" t="s">
        <v>557</v>
      </c>
    </row>
    <row r="10" spans="1:44" s="3" customFormat="1">
      <c r="A10" s="736"/>
      <c r="B10" s="79" t="s">
        <v>568</v>
      </c>
      <c r="D10" s="319" t="s">
        <v>569</v>
      </c>
      <c r="F10" s="319" t="s">
        <v>569</v>
      </c>
      <c r="G10" s="114"/>
      <c r="H10" s="319" t="s">
        <v>113</v>
      </c>
      <c r="I10" s="114"/>
      <c r="J10" s="319" t="s">
        <v>30</v>
      </c>
      <c r="K10" s="114"/>
      <c r="L10" s="319" t="s">
        <v>316</v>
      </c>
      <c r="M10" s="114" t="s">
        <v>547</v>
      </c>
      <c r="N10" s="319" t="s">
        <v>519</v>
      </c>
      <c r="O10" s="115"/>
      <c r="P10" s="319" t="s">
        <v>546</v>
      </c>
      <c r="Q10" s="115"/>
      <c r="R10" s="124">
        <f>+R4</f>
        <v>45716</v>
      </c>
      <c r="S10" s="124">
        <f>S4</f>
        <v>45747</v>
      </c>
      <c r="T10" s="124">
        <f t="shared" ref="T10:AN10" si="1">T4</f>
        <v>45777</v>
      </c>
      <c r="U10" s="124">
        <f t="shared" si="1"/>
        <v>45808</v>
      </c>
      <c r="V10" s="124">
        <f t="shared" si="1"/>
        <v>45838</v>
      </c>
      <c r="W10" s="124">
        <f t="shared" si="1"/>
        <v>45869</v>
      </c>
      <c r="X10" s="124">
        <f t="shared" si="1"/>
        <v>45900</v>
      </c>
      <c r="Y10" s="124">
        <f t="shared" si="1"/>
        <v>45930</v>
      </c>
      <c r="Z10" s="124">
        <f t="shared" si="1"/>
        <v>45961</v>
      </c>
      <c r="AA10" s="124">
        <f t="shared" si="1"/>
        <v>45991</v>
      </c>
      <c r="AB10" s="124">
        <f t="shared" si="1"/>
        <v>46022</v>
      </c>
      <c r="AC10" s="124">
        <f t="shared" si="1"/>
        <v>46053</v>
      </c>
      <c r="AD10" s="124">
        <f t="shared" si="1"/>
        <v>46081</v>
      </c>
      <c r="AE10" s="124">
        <f t="shared" si="1"/>
        <v>46112</v>
      </c>
      <c r="AF10" s="124">
        <f t="shared" si="1"/>
        <v>46142</v>
      </c>
      <c r="AG10" s="124">
        <f t="shared" si="1"/>
        <v>46173</v>
      </c>
      <c r="AH10" s="124">
        <f t="shared" si="1"/>
        <v>46203</v>
      </c>
      <c r="AI10" s="124">
        <f t="shared" si="1"/>
        <v>46234</v>
      </c>
      <c r="AJ10" s="124">
        <f t="shared" si="1"/>
        <v>46265</v>
      </c>
      <c r="AK10" s="124">
        <f t="shared" si="1"/>
        <v>46295</v>
      </c>
      <c r="AL10" s="124">
        <f t="shared" si="1"/>
        <v>46326</v>
      </c>
      <c r="AM10" s="124">
        <f t="shared" si="1"/>
        <v>46356</v>
      </c>
      <c r="AN10" s="124">
        <f t="shared" si="1"/>
        <v>46387</v>
      </c>
      <c r="AO10" s="10"/>
      <c r="AP10" s="124">
        <f>AP4</f>
        <v>45900</v>
      </c>
      <c r="AQ10" s="10"/>
      <c r="AR10" s="124">
        <f>AR4</f>
        <v>46387</v>
      </c>
    </row>
    <row r="11" spans="1:44">
      <c r="B11" s="186"/>
      <c r="D11" s="53"/>
      <c r="F11" s="53"/>
      <c r="H11" s="3" t="s">
        <v>31</v>
      </c>
      <c r="I11" s="3"/>
      <c r="J11" s="3">
        <f>'Actv CIAC'!J11</f>
        <v>27111000</v>
      </c>
      <c r="L11" s="9" t="str">
        <f>'Actv CIAC'!L11</f>
        <v>CIAC-NT Mains</v>
      </c>
      <c r="M11" s="3" t="str">
        <f>'Actv CIAC'!M11</f>
        <v>NTax</v>
      </c>
      <c r="N11" s="3" t="str">
        <f>IFERROR(VLOOKUP(TRIM(J11),'1 JDE to SAP'!E$10:F$3612,2,FALSE),"")</f>
        <v>271110</v>
      </c>
      <c r="P11" s="3">
        <f>IFERROR(VLOOKUP(TRIM(J11),'SAP Acct'!A$9:L$1963,12,FALSE),"")</f>
        <v>271.10000000000002</v>
      </c>
      <c r="R11" s="16">
        <f>'Actv CIAC'!R11</f>
        <v>-31809941.82</v>
      </c>
      <c r="S11" s="16">
        <f>R11+'Actv CIAC'!S11</f>
        <v>-31809941.82</v>
      </c>
      <c r="T11" s="16">
        <f>S11+'Actv CIAC'!T11</f>
        <v>-31809941.82</v>
      </c>
      <c r="U11" s="16">
        <f>T11+'Actv CIAC'!U11</f>
        <v>-31809941.82</v>
      </c>
      <c r="V11" s="16">
        <f>U11+'Actv CIAC'!V11</f>
        <v>-31809941.82</v>
      </c>
      <c r="W11" s="16">
        <f>V11+'Actv CIAC'!W11</f>
        <v>-31809941.82</v>
      </c>
      <c r="X11" s="16">
        <f>W11+'Actv CIAC'!X11</f>
        <v>-31809941.82</v>
      </c>
      <c r="Y11" s="16">
        <f>X11+'Actv CIAC'!Y11</f>
        <v>-31809941.82</v>
      </c>
      <c r="Z11" s="16">
        <f>Y11+'Actv CIAC'!Z11</f>
        <v>-31809941.82</v>
      </c>
      <c r="AA11" s="16">
        <f>Z11+'Actv CIAC'!AA11</f>
        <v>-31809941.82</v>
      </c>
      <c r="AB11" s="16">
        <f>AA11+'Actv CIAC'!AB11</f>
        <v>-31809941.82</v>
      </c>
      <c r="AC11" s="16">
        <f>AB11+'Actv CIAC'!AC11</f>
        <v>-31809941.82</v>
      </c>
      <c r="AD11" s="16">
        <f>AC11+'Actv CIAC'!AD11</f>
        <v>-31809941.82</v>
      </c>
      <c r="AE11" s="16">
        <f>AD11+'Actv CIAC'!AE11</f>
        <v>-31809941.82</v>
      </c>
      <c r="AF11" s="16">
        <f>AE11+'Actv CIAC'!AF11</f>
        <v>-31809941.82</v>
      </c>
      <c r="AG11" s="16">
        <f>AF11+'Actv CIAC'!AG11</f>
        <v>-31809941.82</v>
      </c>
      <c r="AH11" s="16">
        <f>AG11+'Actv CIAC'!AH11</f>
        <v>-31809941.82</v>
      </c>
      <c r="AI11" s="16">
        <f>AH11+'Actv CIAC'!AI11</f>
        <v>-31809941.82</v>
      </c>
      <c r="AJ11" s="16">
        <f>AI11+'Actv CIAC'!AJ11</f>
        <v>-31809941.82</v>
      </c>
      <c r="AK11" s="16">
        <f>AJ11+'Actv CIAC'!AK11</f>
        <v>-31809941.82</v>
      </c>
      <c r="AL11" s="16">
        <f>AK11+'Actv CIAC'!AL11</f>
        <v>-31809941.82</v>
      </c>
      <c r="AM11" s="16">
        <f>AL11+'Actv CIAC'!AM11</f>
        <v>-31809941.82</v>
      </c>
      <c r="AN11" s="16">
        <f>AM11+'Actv CIAC'!AN11</f>
        <v>-31809941.82</v>
      </c>
      <c r="AO11" s="18"/>
      <c r="AP11" s="100">
        <f t="shared" ref="AP11:AP31" si="2">X11</f>
        <v>-31809941.82</v>
      </c>
      <c r="AQ11" s="18"/>
      <c r="AR11" s="18">
        <f t="shared" ref="AR11:AR31" si="3">AVERAGE(AB11:AN11)</f>
        <v>-31809941.819999997</v>
      </c>
    </row>
    <row r="12" spans="1:44">
      <c r="B12" s="186"/>
      <c r="D12" s="53"/>
      <c r="F12" s="53"/>
      <c r="H12" s="3" t="s">
        <v>31</v>
      </c>
      <c r="I12" s="3"/>
      <c r="J12" s="3">
        <f>'Actv CIAC'!J12</f>
        <v>27112000</v>
      </c>
      <c r="L12" s="9" t="str">
        <f>'Actv CIAC'!L12</f>
        <v>CIAC-NT Ext Dep</v>
      </c>
      <c r="M12" s="3" t="str">
        <f>'Actv CIAC'!M12</f>
        <v>NTax</v>
      </c>
      <c r="N12" s="3" t="str">
        <f>IFERROR(VLOOKUP(TRIM(J12),'1 JDE to SAP'!E$10:F$3612,2,FALSE),"")</f>
        <v>271120</v>
      </c>
      <c r="P12" s="3">
        <f>IFERROR(VLOOKUP(TRIM(J12),'SAP Acct'!A$9:L$1963,12,FALSE),"")</f>
        <v>271.10000000000002</v>
      </c>
      <c r="R12" s="16">
        <f>'Actv CIAC'!R12</f>
        <v>-27486612.080000002</v>
      </c>
      <c r="S12" s="17">
        <f>R12+'Actv CIAC'!S12</f>
        <v>-27486612.080000002</v>
      </c>
      <c r="T12" s="17">
        <f>S12+'Actv CIAC'!T12</f>
        <v>-27486612.080000002</v>
      </c>
      <c r="U12" s="17">
        <f>T12+'Actv CIAC'!U12</f>
        <v>-27486612.080000002</v>
      </c>
      <c r="V12" s="17">
        <f>U12+'Actv CIAC'!V12</f>
        <v>-27486612.080000002</v>
      </c>
      <c r="W12" s="17">
        <f>V12+'Actv CIAC'!W12</f>
        <v>-27486612.080000002</v>
      </c>
      <c r="X12" s="17">
        <f>W12+'Actv CIAC'!X12</f>
        <v>-27486612.080000002</v>
      </c>
      <c r="Y12" s="17">
        <f>X12+'Actv CIAC'!Y12</f>
        <v>-27486612.080000002</v>
      </c>
      <c r="Z12" s="17">
        <f>Y12+'Actv CIAC'!Z12</f>
        <v>-27486612.080000002</v>
      </c>
      <c r="AA12" s="17">
        <f>Z12+'Actv CIAC'!AA12</f>
        <v>-27486612.080000002</v>
      </c>
      <c r="AB12" s="17">
        <f>AA12+'Actv CIAC'!AB12</f>
        <v>-27486612.080000002</v>
      </c>
      <c r="AC12" s="17">
        <f>AB12+'Actv CIAC'!AC12</f>
        <v>-27486612.080000002</v>
      </c>
      <c r="AD12" s="17">
        <f>AC12+'Actv CIAC'!AD12</f>
        <v>-27486612.080000002</v>
      </c>
      <c r="AE12" s="17">
        <f>AD12+'Actv CIAC'!AE12</f>
        <v>-27486612.080000002</v>
      </c>
      <c r="AF12" s="17">
        <f>AE12+'Actv CIAC'!AF12</f>
        <v>-27486612.080000002</v>
      </c>
      <c r="AG12" s="17">
        <f>AF12+'Actv CIAC'!AG12</f>
        <v>-27486612.080000002</v>
      </c>
      <c r="AH12" s="17">
        <f>AG12+'Actv CIAC'!AH12</f>
        <v>-27486612.080000002</v>
      </c>
      <c r="AI12" s="17">
        <f>AH12+'Actv CIAC'!AI12</f>
        <v>-27486612.080000002</v>
      </c>
      <c r="AJ12" s="17">
        <f>AI12+'Actv CIAC'!AJ12</f>
        <v>-27486612.080000002</v>
      </c>
      <c r="AK12" s="17">
        <f>AJ12+'Actv CIAC'!AK12</f>
        <v>-27486612.080000002</v>
      </c>
      <c r="AL12" s="17">
        <f>AK12+'Actv CIAC'!AL12</f>
        <v>-27486612.080000002</v>
      </c>
      <c r="AM12" s="17">
        <f>AL12+'Actv CIAC'!AM12</f>
        <v>-27486612.080000002</v>
      </c>
      <c r="AN12" s="17">
        <f>AM12+'Actv CIAC'!AN12</f>
        <v>-27486612.080000002</v>
      </c>
      <c r="AO12" s="14"/>
      <c r="AP12" s="157">
        <f t="shared" si="2"/>
        <v>-27486612.080000002</v>
      </c>
      <c r="AQ12" s="15"/>
      <c r="AR12" s="16">
        <f t="shared" si="3"/>
        <v>-27486612.080000002</v>
      </c>
    </row>
    <row r="13" spans="1:44">
      <c r="B13" s="186"/>
      <c r="D13" s="53"/>
      <c r="F13" s="53"/>
      <c r="H13" s="3" t="s">
        <v>31</v>
      </c>
      <c r="I13" s="3"/>
      <c r="J13" s="3">
        <f>'Actv CIAC'!J13</f>
        <v>27113000</v>
      </c>
      <c r="L13" s="9" t="str">
        <f>'Actv CIAC'!L13</f>
        <v>CIAC-NT Svcs</v>
      </c>
      <c r="M13" s="3" t="str">
        <f>'Actv CIAC'!M13</f>
        <v>NTax</v>
      </c>
      <c r="N13" s="3" t="str">
        <f>IFERROR(VLOOKUP(TRIM(J13),'1 JDE to SAP'!E$10:F$3612,2,FALSE),"")</f>
        <v>271130</v>
      </c>
      <c r="P13" s="3">
        <f>IFERROR(VLOOKUP(TRIM(J13),'SAP Acct'!A$9:L$1963,12,FALSE),"")</f>
        <v>271.10000000000002</v>
      </c>
      <c r="R13" s="16">
        <f>'Actv CIAC'!R13</f>
        <v>-10796615.6</v>
      </c>
      <c r="S13" s="17">
        <f>R13+'Actv CIAC'!S13</f>
        <v>-10796615.6</v>
      </c>
      <c r="T13" s="17">
        <f>S13+'Actv CIAC'!T13</f>
        <v>-10796615.6</v>
      </c>
      <c r="U13" s="17">
        <f>T13+'Actv CIAC'!U13</f>
        <v>-10796615.6</v>
      </c>
      <c r="V13" s="17">
        <f>U13+'Actv CIAC'!V13</f>
        <v>-10796615.6</v>
      </c>
      <c r="W13" s="17">
        <f>V13+'Actv CIAC'!W13</f>
        <v>-10796615.6</v>
      </c>
      <c r="X13" s="17">
        <f>W13+'Actv CIAC'!X13</f>
        <v>-10796615.6</v>
      </c>
      <c r="Y13" s="17">
        <f>X13+'Actv CIAC'!Y13</f>
        <v>-10796615.6</v>
      </c>
      <c r="Z13" s="17">
        <f>Y13+'Actv CIAC'!Z13</f>
        <v>-10796615.6</v>
      </c>
      <c r="AA13" s="17">
        <f>Z13+'Actv CIAC'!AA13</f>
        <v>-10796615.6</v>
      </c>
      <c r="AB13" s="17">
        <f>AA13+'Actv CIAC'!AB13</f>
        <v>-10796615.6</v>
      </c>
      <c r="AC13" s="17">
        <f>AB13+'Actv CIAC'!AC13</f>
        <v>-10796615.6</v>
      </c>
      <c r="AD13" s="17">
        <f>AC13+'Actv CIAC'!AD13</f>
        <v>-10796615.6</v>
      </c>
      <c r="AE13" s="17">
        <f>AD13+'Actv CIAC'!AE13</f>
        <v>-10796615.6</v>
      </c>
      <c r="AF13" s="17">
        <f>AE13+'Actv CIAC'!AF13</f>
        <v>-10796615.6</v>
      </c>
      <c r="AG13" s="17">
        <f>AF13+'Actv CIAC'!AG13</f>
        <v>-10796615.6</v>
      </c>
      <c r="AH13" s="17">
        <f>AG13+'Actv CIAC'!AH13</f>
        <v>-10796615.6</v>
      </c>
      <c r="AI13" s="17">
        <f>AH13+'Actv CIAC'!AI13</f>
        <v>-10796615.6</v>
      </c>
      <c r="AJ13" s="17">
        <f>AI13+'Actv CIAC'!AJ13</f>
        <v>-10796615.6</v>
      </c>
      <c r="AK13" s="17">
        <f>AJ13+'Actv CIAC'!AK13</f>
        <v>-10796615.6</v>
      </c>
      <c r="AL13" s="17">
        <f>AK13+'Actv CIAC'!AL13</f>
        <v>-10796615.6</v>
      </c>
      <c r="AM13" s="17">
        <f>AL13+'Actv CIAC'!AM13</f>
        <v>-10796615.6</v>
      </c>
      <c r="AN13" s="17">
        <f>AM13+'Actv CIAC'!AN13</f>
        <v>-10796615.6</v>
      </c>
      <c r="AO13" s="14"/>
      <c r="AP13" s="157">
        <f t="shared" si="2"/>
        <v>-10796615.6</v>
      </c>
      <c r="AQ13" s="15"/>
      <c r="AR13" s="16">
        <f t="shared" si="3"/>
        <v>-10796615.599999998</v>
      </c>
    </row>
    <row r="14" spans="1:44">
      <c r="B14" s="186"/>
      <c r="D14" s="53"/>
      <c r="F14" s="53"/>
      <c r="H14" s="3" t="s">
        <v>31</v>
      </c>
      <c r="I14" s="3"/>
      <c r="J14" s="3">
        <f>'Actv CIAC'!J14</f>
        <v>27114000</v>
      </c>
      <c r="L14" s="9" t="str">
        <f>'Actv CIAC'!L14</f>
        <v>CIAC-NT Meters</v>
      </c>
      <c r="M14" s="3" t="str">
        <f>'Actv CIAC'!M14</f>
        <v>NTax</v>
      </c>
      <c r="N14" s="3" t="str">
        <f>IFERROR(VLOOKUP(TRIM(J14),'1 JDE to SAP'!E$10:F$3612,2,FALSE),"")</f>
        <v>271140</v>
      </c>
      <c r="P14" s="3">
        <f>IFERROR(VLOOKUP(TRIM(J14),'SAP Acct'!A$9:L$1963,12,FALSE),"")</f>
        <v>271.10000000000002</v>
      </c>
      <c r="R14" s="16">
        <f>'Actv CIAC'!R14</f>
        <v>-16450990.52</v>
      </c>
      <c r="S14" s="17">
        <f>R14+'Actv CIAC'!S14</f>
        <v>-16450990.52</v>
      </c>
      <c r="T14" s="17">
        <f>S14+'Actv CIAC'!T14</f>
        <v>-16450990.52</v>
      </c>
      <c r="U14" s="17">
        <f>T14+'Actv CIAC'!U14</f>
        <v>-16450990.52</v>
      </c>
      <c r="V14" s="17">
        <f>U14+'Actv CIAC'!V14</f>
        <v>-16450990.52</v>
      </c>
      <c r="W14" s="17">
        <f>V14+'Actv CIAC'!W14</f>
        <v>-16450990.52</v>
      </c>
      <c r="X14" s="17">
        <f>W14+'Actv CIAC'!X14</f>
        <v>-16450990.52</v>
      </c>
      <c r="Y14" s="17">
        <f>X14+'Actv CIAC'!Y14</f>
        <v>-16450990.52</v>
      </c>
      <c r="Z14" s="17">
        <f>Y14+'Actv CIAC'!Z14</f>
        <v>-16450990.52</v>
      </c>
      <c r="AA14" s="17">
        <f>Z14+'Actv CIAC'!AA14</f>
        <v>-16450990.52</v>
      </c>
      <c r="AB14" s="17">
        <f>AA14+'Actv CIAC'!AB14</f>
        <v>-16450990.52</v>
      </c>
      <c r="AC14" s="17">
        <f>AB14+'Actv CIAC'!AC14</f>
        <v>-16450990.52</v>
      </c>
      <c r="AD14" s="17">
        <f>AC14+'Actv CIAC'!AD14</f>
        <v>-16450990.52</v>
      </c>
      <c r="AE14" s="17">
        <f>AD14+'Actv CIAC'!AE14</f>
        <v>-16450990.52</v>
      </c>
      <c r="AF14" s="17">
        <f>AE14+'Actv CIAC'!AF14</f>
        <v>-16450990.52</v>
      </c>
      <c r="AG14" s="17">
        <f>AF14+'Actv CIAC'!AG14</f>
        <v>-16450990.52</v>
      </c>
      <c r="AH14" s="17">
        <f>AG14+'Actv CIAC'!AH14</f>
        <v>-16450990.52</v>
      </c>
      <c r="AI14" s="17">
        <f>AH14+'Actv CIAC'!AI14</f>
        <v>-16450990.52</v>
      </c>
      <c r="AJ14" s="17">
        <f>AI14+'Actv CIAC'!AJ14</f>
        <v>-16450990.52</v>
      </c>
      <c r="AK14" s="17">
        <f>AJ14+'Actv CIAC'!AK14</f>
        <v>-16450990.52</v>
      </c>
      <c r="AL14" s="17">
        <f>AK14+'Actv CIAC'!AL14</f>
        <v>-16450990.52</v>
      </c>
      <c r="AM14" s="17">
        <f>AL14+'Actv CIAC'!AM14</f>
        <v>-16450990.52</v>
      </c>
      <c r="AN14" s="17">
        <f>AM14+'Actv CIAC'!AN14</f>
        <v>-16450990.52</v>
      </c>
      <c r="AO14" s="14"/>
      <c r="AP14" s="157">
        <f t="shared" si="2"/>
        <v>-16450990.52</v>
      </c>
      <c r="AQ14" s="15"/>
      <c r="AR14" s="16">
        <f t="shared" si="3"/>
        <v>-16450990.520000001</v>
      </c>
    </row>
    <row r="15" spans="1:44">
      <c r="B15" s="186"/>
      <c r="D15" s="53"/>
      <c r="F15" s="53"/>
      <c r="H15" s="3" t="s">
        <v>31</v>
      </c>
      <c r="I15" s="3"/>
      <c r="J15" s="3">
        <f>'Actv CIAC'!J15</f>
        <v>27115000</v>
      </c>
      <c r="L15" s="9" t="str">
        <f>'Actv CIAC'!L15</f>
        <v>CIAC-NT Hydrants</v>
      </c>
      <c r="M15" s="3" t="str">
        <f>'Actv CIAC'!M15</f>
        <v>NTax</v>
      </c>
      <c r="N15" s="3" t="str">
        <f>IFERROR(VLOOKUP(TRIM(J15),'1 JDE to SAP'!E$10:F$3612,2,FALSE),"")</f>
        <v>271150</v>
      </c>
      <c r="P15" s="3">
        <f>IFERROR(VLOOKUP(TRIM(J15),'SAP Acct'!A$9:L$1963,12,FALSE),"")</f>
        <v>271.10000000000002</v>
      </c>
      <c r="R15" s="16">
        <f>'Actv CIAC'!R15</f>
        <v>-4019246.6300000004</v>
      </c>
      <c r="S15" s="17">
        <f>R15+'Actv CIAC'!S15</f>
        <v>-4019246.6300000004</v>
      </c>
      <c r="T15" s="17">
        <f>S15+'Actv CIAC'!T15</f>
        <v>-4019246.6300000004</v>
      </c>
      <c r="U15" s="17">
        <f>T15+'Actv CIAC'!U15</f>
        <v>-4019246.6300000004</v>
      </c>
      <c r="V15" s="17">
        <f>U15+'Actv CIAC'!V15</f>
        <v>-4019246.6300000004</v>
      </c>
      <c r="W15" s="17">
        <f>V15+'Actv CIAC'!W15</f>
        <v>-4019246.6300000004</v>
      </c>
      <c r="X15" s="17">
        <f>W15+'Actv CIAC'!X15</f>
        <v>-4019246.6300000004</v>
      </c>
      <c r="Y15" s="17">
        <f>X15+'Actv CIAC'!Y15</f>
        <v>-4019246.6300000004</v>
      </c>
      <c r="Z15" s="17">
        <f>Y15+'Actv CIAC'!Z15</f>
        <v>-4019246.6300000004</v>
      </c>
      <c r="AA15" s="17">
        <f>Z15+'Actv CIAC'!AA15</f>
        <v>-4019246.6300000004</v>
      </c>
      <c r="AB15" s="17">
        <f>AA15+'Actv CIAC'!AB15</f>
        <v>-4019246.6300000004</v>
      </c>
      <c r="AC15" s="17">
        <f>AB15+'Actv CIAC'!AC15</f>
        <v>-4019246.6300000004</v>
      </c>
      <c r="AD15" s="17">
        <f>AC15+'Actv CIAC'!AD15</f>
        <v>-4019246.6300000004</v>
      </c>
      <c r="AE15" s="17">
        <f>AD15+'Actv CIAC'!AE15</f>
        <v>-4019246.6300000004</v>
      </c>
      <c r="AF15" s="17">
        <f>AE15+'Actv CIAC'!AF15</f>
        <v>-4019246.6300000004</v>
      </c>
      <c r="AG15" s="17">
        <f>AF15+'Actv CIAC'!AG15</f>
        <v>-4019246.6300000004</v>
      </c>
      <c r="AH15" s="17">
        <f>AG15+'Actv CIAC'!AH15</f>
        <v>-4019246.6300000004</v>
      </c>
      <c r="AI15" s="17">
        <f>AH15+'Actv CIAC'!AI15</f>
        <v>-4019246.6300000004</v>
      </c>
      <c r="AJ15" s="17">
        <f>AI15+'Actv CIAC'!AJ15</f>
        <v>-4019246.6300000004</v>
      </c>
      <c r="AK15" s="17">
        <f>AJ15+'Actv CIAC'!AK15</f>
        <v>-4019246.6300000004</v>
      </c>
      <c r="AL15" s="17">
        <f>AK15+'Actv CIAC'!AL15</f>
        <v>-4019246.6300000004</v>
      </c>
      <c r="AM15" s="17">
        <f>AL15+'Actv CIAC'!AM15</f>
        <v>-4019246.6300000004</v>
      </c>
      <c r="AN15" s="17">
        <f>AM15+'Actv CIAC'!AN15</f>
        <v>-4019246.6300000004</v>
      </c>
      <c r="AO15" s="14"/>
      <c r="AP15" s="157">
        <f t="shared" si="2"/>
        <v>-4019246.6300000004</v>
      </c>
      <c r="AQ15" s="15"/>
      <c r="AR15" s="16">
        <f t="shared" si="3"/>
        <v>-4019246.6300000008</v>
      </c>
    </row>
    <row r="16" spans="1:44">
      <c r="B16" s="186"/>
      <c r="D16" s="53"/>
      <c r="F16" s="53"/>
      <c r="H16" s="3" t="s">
        <v>31</v>
      </c>
      <c r="I16" s="3"/>
      <c r="J16" s="3">
        <f>'Actv CIAC'!J16</f>
        <v>27116000</v>
      </c>
      <c r="L16" s="9" t="str">
        <f>'Actv CIAC'!L16</f>
        <v>CIAC-NT Other</v>
      </c>
      <c r="M16" s="3" t="str">
        <f>'Actv CIAC'!M16</f>
        <v>NTax</v>
      </c>
      <c r="N16" s="3" t="str">
        <f>IFERROR(VLOOKUP(TRIM(J16),'1 JDE to SAP'!E$10:F$3612,2,FALSE),"")</f>
        <v>271160</v>
      </c>
      <c r="P16" s="3">
        <f>IFERROR(VLOOKUP(TRIM(J16),'SAP Acct'!A$9:L$1963,12,FALSE),"")</f>
        <v>271.10000000000002</v>
      </c>
      <c r="R16" s="16">
        <f>'Actv CIAC'!R16</f>
        <v>-4014260.16</v>
      </c>
      <c r="S16" s="17">
        <f>R16+'Actv CIAC'!S16</f>
        <v>-4014260.16</v>
      </c>
      <c r="T16" s="17">
        <f>S16+'Actv CIAC'!T16</f>
        <v>-4014260.16</v>
      </c>
      <c r="U16" s="17">
        <f>T16+'Actv CIAC'!U16</f>
        <v>-4014260.16</v>
      </c>
      <c r="V16" s="17">
        <f>U16+'Actv CIAC'!V16</f>
        <v>-4014260.16</v>
      </c>
      <c r="W16" s="17">
        <f>V16+'Actv CIAC'!W16</f>
        <v>-4014260.16</v>
      </c>
      <c r="X16" s="17">
        <f>W16+'Actv CIAC'!X16</f>
        <v>-4014260.16</v>
      </c>
      <c r="Y16" s="17">
        <f>X16+'Actv CIAC'!Y16</f>
        <v>-4014260.16</v>
      </c>
      <c r="Z16" s="17">
        <f>Y16+'Actv CIAC'!Z16</f>
        <v>-4014260.16</v>
      </c>
      <c r="AA16" s="17">
        <f>Z16+'Actv CIAC'!AA16</f>
        <v>-4014260.16</v>
      </c>
      <c r="AB16" s="17">
        <f>AA16+'Actv CIAC'!AB16</f>
        <v>-4014260.16</v>
      </c>
      <c r="AC16" s="17">
        <f>AB16+'Actv CIAC'!AC16</f>
        <v>-4014260.16</v>
      </c>
      <c r="AD16" s="17">
        <f>AC16+'Actv CIAC'!AD16</f>
        <v>-4014260.16</v>
      </c>
      <c r="AE16" s="17">
        <f>AD16+'Actv CIAC'!AE16</f>
        <v>-4014260.16</v>
      </c>
      <c r="AF16" s="17">
        <f>AE16+'Actv CIAC'!AF16</f>
        <v>-4014260.16</v>
      </c>
      <c r="AG16" s="17">
        <f>AF16+'Actv CIAC'!AG16</f>
        <v>-4014260.16</v>
      </c>
      <c r="AH16" s="17">
        <f>AG16+'Actv CIAC'!AH16</f>
        <v>-4014260.16</v>
      </c>
      <c r="AI16" s="17">
        <f>AH16+'Actv CIAC'!AI16</f>
        <v>-4014260.16</v>
      </c>
      <c r="AJ16" s="17">
        <f>AI16+'Actv CIAC'!AJ16</f>
        <v>-4014260.16</v>
      </c>
      <c r="AK16" s="17">
        <f>AJ16+'Actv CIAC'!AK16</f>
        <v>-4014260.16</v>
      </c>
      <c r="AL16" s="17">
        <f>AK16+'Actv CIAC'!AL16</f>
        <v>-4014260.16</v>
      </c>
      <c r="AM16" s="17">
        <f>AL16+'Actv CIAC'!AM16</f>
        <v>-4014260.16</v>
      </c>
      <c r="AN16" s="17">
        <f>AM16+'Actv CIAC'!AN16</f>
        <v>-4014260.16</v>
      </c>
      <c r="AO16" s="14"/>
      <c r="AP16" s="157">
        <f t="shared" si="2"/>
        <v>-4014260.16</v>
      </c>
      <c r="AQ16" s="81"/>
      <c r="AR16" s="16">
        <f t="shared" si="3"/>
        <v>-4014260.1599999988</v>
      </c>
    </row>
    <row r="17" spans="2:44">
      <c r="B17" s="186"/>
      <c r="D17" s="53"/>
      <c r="F17" s="53"/>
      <c r="H17" s="3" t="s">
        <v>31</v>
      </c>
      <c r="I17" s="3"/>
      <c r="J17" s="3">
        <f>'Actv CIAC'!J17</f>
        <v>27117000</v>
      </c>
      <c r="L17" s="9" t="str">
        <f>'Actv CIAC'!L17</f>
        <v>CIAC-NT WIP</v>
      </c>
      <c r="M17" s="3" t="str">
        <f>'Actv CIAC'!M17</f>
        <v>NTax</v>
      </c>
      <c r="N17" s="3" t="str">
        <f>IFERROR(VLOOKUP(TRIM(J17),'1 JDE to SAP'!E$10:F$3612,2,FALSE),"")</f>
        <v>271170</v>
      </c>
      <c r="P17" s="3">
        <f>IFERROR(VLOOKUP(TRIM(J17),'SAP Acct'!A$9:L$1963,12,FALSE),"")</f>
        <v>271.10000000000002</v>
      </c>
      <c r="R17" s="16">
        <f>'Actv CIAC'!R17</f>
        <v>-322809.34000000003</v>
      </c>
      <c r="S17" s="17">
        <f>R17+'Actv CIAC'!S17</f>
        <v>-322809.34000000003</v>
      </c>
      <c r="T17" s="17">
        <f>S17+'Actv CIAC'!T17</f>
        <v>-322809.34000000003</v>
      </c>
      <c r="U17" s="17">
        <f>T17+'Actv CIAC'!U17</f>
        <v>-322809.34000000003</v>
      </c>
      <c r="V17" s="17">
        <f>U17+'Actv CIAC'!V17</f>
        <v>-322809.34000000003</v>
      </c>
      <c r="W17" s="17">
        <f>V17+'Actv CIAC'!W17</f>
        <v>-322809.34000000003</v>
      </c>
      <c r="X17" s="17">
        <f>W17+'Actv CIAC'!X17</f>
        <v>-322809.34000000003</v>
      </c>
      <c r="Y17" s="17">
        <f>X17+'Actv CIAC'!Y17</f>
        <v>-322809.34000000003</v>
      </c>
      <c r="Z17" s="17">
        <f>Y17+'Actv CIAC'!Z17</f>
        <v>-322809.34000000003</v>
      </c>
      <c r="AA17" s="17">
        <f>Z17+'Actv CIAC'!AA17</f>
        <v>-322809.34000000003</v>
      </c>
      <c r="AB17" s="17">
        <f>AA17+'Actv CIAC'!AB17</f>
        <v>-322809.34000000003</v>
      </c>
      <c r="AC17" s="17">
        <f>AB17+'Actv CIAC'!AC17</f>
        <v>-322809.34000000003</v>
      </c>
      <c r="AD17" s="17">
        <f>AC17+'Actv CIAC'!AD17</f>
        <v>-322809.34000000003</v>
      </c>
      <c r="AE17" s="17">
        <f>AD17+'Actv CIAC'!AE17</f>
        <v>-322809.34000000003</v>
      </c>
      <c r="AF17" s="17">
        <f>AE17+'Actv CIAC'!AF17</f>
        <v>-322809.34000000003</v>
      </c>
      <c r="AG17" s="17">
        <f>AF17+'Actv CIAC'!AG17</f>
        <v>-322809.34000000003</v>
      </c>
      <c r="AH17" s="17">
        <f>AG17+'Actv CIAC'!AH17</f>
        <v>-322809.34000000003</v>
      </c>
      <c r="AI17" s="17">
        <f>AH17+'Actv CIAC'!AI17</f>
        <v>-322809.34000000003</v>
      </c>
      <c r="AJ17" s="17">
        <f>AI17+'Actv CIAC'!AJ17</f>
        <v>-322809.34000000003</v>
      </c>
      <c r="AK17" s="17">
        <f>AJ17+'Actv CIAC'!AK17</f>
        <v>-322809.34000000003</v>
      </c>
      <c r="AL17" s="17">
        <f>AK17+'Actv CIAC'!AL17</f>
        <v>-322809.34000000003</v>
      </c>
      <c r="AM17" s="17">
        <f>AL17+'Actv CIAC'!AM17</f>
        <v>-322809.34000000003</v>
      </c>
      <c r="AN17" s="17">
        <f>AM17+'Actv CIAC'!AN17</f>
        <v>-322809.34000000003</v>
      </c>
      <c r="AO17" s="14"/>
      <c r="AP17" s="157">
        <f t="shared" si="2"/>
        <v>-322809.34000000003</v>
      </c>
      <c r="AQ17" s="81"/>
      <c r="AR17" s="16">
        <f t="shared" si="3"/>
        <v>-322809.33999999997</v>
      </c>
    </row>
    <row r="18" spans="2:44">
      <c r="B18" s="186"/>
      <c r="D18" s="53"/>
      <c r="F18" s="53"/>
      <c r="H18" s="3" t="s">
        <v>31</v>
      </c>
      <c r="I18" s="3"/>
      <c r="J18" s="3">
        <f>'Actv CIAC'!J18</f>
        <v>27118000</v>
      </c>
      <c r="L18" s="9" t="str">
        <f>'Actv CIAC'!L18</f>
        <v>CIAC-NT NUP Property</v>
      </c>
      <c r="M18" s="3" t="str">
        <f>'Actv CIAC'!M18</f>
        <v>NTax</v>
      </c>
      <c r="N18" s="3" t="str">
        <f>IFERROR(VLOOKUP(TRIM(J18),'1 JDE to SAP'!E$10:F$3612,2,FALSE),"")</f>
        <v>271180</v>
      </c>
      <c r="P18" s="3">
        <f>IFERROR(VLOOKUP(TRIM(J18),'SAP Acct'!A$9:L$1963,12,FALSE),"")</f>
        <v>271.10000000000002</v>
      </c>
      <c r="R18" s="16">
        <f>'Actv CIAC'!R18</f>
        <v>-249724.86</v>
      </c>
      <c r="S18" s="17">
        <f>R18+'Actv CIAC'!S18</f>
        <v>-249724.86</v>
      </c>
      <c r="T18" s="17">
        <f>S18+'Actv CIAC'!T18</f>
        <v>-249724.86</v>
      </c>
      <c r="U18" s="17">
        <f>T18+'Actv CIAC'!U18</f>
        <v>-249724.86</v>
      </c>
      <c r="V18" s="17">
        <f>U18+'Actv CIAC'!V18</f>
        <v>-249724.86</v>
      </c>
      <c r="W18" s="17">
        <f>V18+'Actv CIAC'!W18</f>
        <v>-249724.86</v>
      </c>
      <c r="X18" s="17">
        <f>W18+'Actv CIAC'!X18</f>
        <v>-249724.86</v>
      </c>
      <c r="Y18" s="17">
        <f>X18+'Actv CIAC'!Y18</f>
        <v>-249724.86</v>
      </c>
      <c r="Z18" s="17">
        <f>Y18+'Actv CIAC'!Z18</f>
        <v>-249724.86</v>
      </c>
      <c r="AA18" s="17">
        <f>Z18+'Actv CIAC'!AA18</f>
        <v>-249724.86</v>
      </c>
      <c r="AB18" s="17">
        <f>AA18+'Actv CIAC'!AB18</f>
        <v>-249724.86</v>
      </c>
      <c r="AC18" s="17">
        <f>AB18+'Actv CIAC'!AC18</f>
        <v>-249724.86</v>
      </c>
      <c r="AD18" s="17">
        <f>AC18+'Actv CIAC'!AD18</f>
        <v>-249724.86</v>
      </c>
      <c r="AE18" s="17">
        <f>AD18+'Actv CIAC'!AE18</f>
        <v>-249724.86</v>
      </c>
      <c r="AF18" s="17">
        <f>AE18+'Actv CIAC'!AF18</f>
        <v>-249724.86</v>
      </c>
      <c r="AG18" s="17">
        <f>AF18+'Actv CIAC'!AG18</f>
        <v>-249724.86</v>
      </c>
      <c r="AH18" s="17">
        <f>AG18+'Actv CIAC'!AH18</f>
        <v>-249724.86</v>
      </c>
      <c r="AI18" s="17">
        <f>AH18+'Actv CIAC'!AI18</f>
        <v>-249724.86</v>
      </c>
      <c r="AJ18" s="17">
        <f>AI18+'Actv CIAC'!AJ18</f>
        <v>-249724.86</v>
      </c>
      <c r="AK18" s="17">
        <f>AJ18+'Actv CIAC'!AK18</f>
        <v>-249724.86</v>
      </c>
      <c r="AL18" s="17">
        <f>AK18+'Actv CIAC'!AL18</f>
        <v>-249724.86</v>
      </c>
      <c r="AM18" s="17">
        <f>AL18+'Actv CIAC'!AM18</f>
        <v>-249724.86</v>
      </c>
      <c r="AN18" s="17">
        <f>AM18+'Actv CIAC'!AN18</f>
        <v>-249724.86</v>
      </c>
      <c r="AO18" s="14"/>
      <c r="AP18" s="157">
        <f t="shared" si="2"/>
        <v>-249724.86</v>
      </c>
      <c r="AQ18" s="81"/>
      <c r="AR18" s="16">
        <f t="shared" si="3"/>
        <v>-249724.8599999999</v>
      </c>
    </row>
    <row r="19" spans="2:44">
      <c r="B19" s="186"/>
      <c r="D19" s="53"/>
      <c r="F19" s="53"/>
      <c r="H19" s="3" t="s">
        <v>31</v>
      </c>
      <c r="I19" s="3"/>
      <c r="J19" s="3">
        <f>'Actv CIAC'!J19</f>
        <v>27121000</v>
      </c>
      <c r="L19" s="9" t="str">
        <f>'Actv CIAC'!L19</f>
        <v>CIAC-Tax Mains</v>
      </c>
      <c r="M19" s="3" t="str">
        <f>'Actv CIAC'!M19</f>
        <v>Tax</v>
      </c>
      <c r="N19" s="3" t="str">
        <f>IFERROR(VLOOKUP(TRIM(J19),'1 JDE to SAP'!E$10:F$3612,2,FALSE),"")</f>
        <v>271210</v>
      </c>
      <c r="P19" s="3">
        <f>IFERROR(VLOOKUP(TRIM(J19),'SAP Acct'!A$9:L$1963,12,FALSE),"")</f>
        <v>271.10000000000002</v>
      </c>
      <c r="R19" s="16">
        <f>'Actv CIAC'!R19</f>
        <v>-4582647.17</v>
      </c>
      <c r="S19" s="17">
        <f>R19+'Actv CIAC'!S19</f>
        <v>-4639692.5397534976</v>
      </c>
      <c r="T19" s="17">
        <f>S19+'Actv CIAC'!T19</f>
        <v>-4696737.9095069952</v>
      </c>
      <c r="U19" s="17">
        <f>T19+'Actv CIAC'!U19</f>
        <v>-4753783.2792604929</v>
      </c>
      <c r="V19" s="17">
        <f>U19+'Actv CIAC'!V19</f>
        <v>-4810828.6490139905</v>
      </c>
      <c r="W19" s="17">
        <f>V19+'Actv CIAC'!W19</f>
        <v>-4867874.0187674882</v>
      </c>
      <c r="X19" s="17">
        <f>W19+'Actv CIAC'!X19</f>
        <v>-4924919.3885209858</v>
      </c>
      <c r="Y19" s="17">
        <f>X19+'Actv CIAC'!Y19</f>
        <v>-4981964.7582744835</v>
      </c>
      <c r="Z19" s="17">
        <f>Y19+'Actv CIAC'!Z19</f>
        <v>-5039010.1280279811</v>
      </c>
      <c r="AA19" s="17">
        <f>Z19+'Actv CIAC'!AA19</f>
        <v>-5096055.4977814788</v>
      </c>
      <c r="AB19" s="17">
        <f>AA19+'Actv CIAC'!AB19</f>
        <v>-5223054.2319586938</v>
      </c>
      <c r="AC19" s="17">
        <f>AB19+'Actv CIAC'!AC19</f>
        <v>-5285929.0494137239</v>
      </c>
      <c r="AD19" s="17">
        <f>AC19+'Actv CIAC'!AD19</f>
        <v>-5348803.8668687539</v>
      </c>
      <c r="AE19" s="17">
        <f>AD19+'Actv CIAC'!AE19</f>
        <v>-5411678.684323784</v>
      </c>
      <c r="AF19" s="17">
        <f>AE19+'Actv CIAC'!AF19</f>
        <v>-5474553.501778814</v>
      </c>
      <c r="AG19" s="17">
        <f>AF19+'Actv CIAC'!AG19</f>
        <v>-5537428.3192338441</v>
      </c>
      <c r="AH19" s="17">
        <f>AG19+'Actv CIAC'!AH19</f>
        <v>-5600303.1366888741</v>
      </c>
      <c r="AI19" s="17">
        <f>AH19+'Actv CIAC'!AI19</f>
        <v>-5663177.9541439041</v>
      </c>
      <c r="AJ19" s="17">
        <f>AI19+'Actv CIAC'!AJ19</f>
        <v>-5726052.7715989342</v>
      </c>
      <c r="AK19" s="17">
        <f>AJ19+'Actv CIAC'!AK19</f>
        <v>-5788927.5890539642</v>
      </c>
      <c r="AL19" s="17">
        <f>AK19+'Actv CIAC'!AL19</f>
        <v>-5851802.4065089943</v>
      </c>
      <c r="AM19" s="17">
        <f>AL19+'Actv CIAC'!AM19</f>
        <v>-5914677.2239640243</v>
      </c>
      <c r="AN19" s="17">
        <f>AM19+'Actv CIAC'!AN19</f>
        <v>-5977552.0414190544</v>
      </c>
      <c r="AO19" s="14"/>
      <c r="AP19" s="157">
        <f t="shared" si="2"/>
        <v>-4924919.3885209858</v>
      </c>
      <c r="AQ19" s="81"/>
      <c r="AR19" s="16">
        <f t="shared" si="3"/>
        <v>-5600303.1366888741</v>
      </c>
    </row>
    <row r="20" spans="2:44">
      <c r="B20" s="186"/>
      <c r="D20" s="53"/>
      <c r="F20" s="53"/>
      <c r="H20" s="3" t="s">
        <v>31</v>
      </c>
      <c r="I20" s="3"/>
      <c r="J20" s="3">
        <f>'Actv CIAC'!J20</f>
        <v>27122000</v>
      </c>
      <c r="L20" s="9" t="str">
        <f>'Actv CIAC'!L20</f>
        <v>CIAC-Tax Ext Dep</v>
      </c>
      <c r="M20" s="3" t="str">
        <f>'Actv CIAC'!M20</f>
        <v>Tax</v>
      </c>
      <c r="N20" s="3" t="str">
        <f>IFERROR(VLOOKUP(TRIM(J20),'1 JDE to SAP'!E$10:F$3612,2,FALSE),"")</f>
        <v>271220</v>
      </c>
      <c r="P20" s="3">
        <f>IFERROR(VLOOKUP(TRIM(J20),'SAP Acct'!A$9:L$1963,12,FALSE),"")</f>
        <v>271.10000000000002</v>
      </c>
      <c r="R20" s="16">
        <f>'Actv CIAC'!R20</f>
        <v>-884552.85000000009</v>
      </c>
      <c r="S20" s="17">
        <f>R20+'Actv CIAC'!S20</f>
        <v>-969740.60216522333</v>
      </c>
      <c r="T20" s="17">
        <f>S20+'Actv CIAC'!T20</f>
        <v>-1054928.3543304466</v>
      </c>
      <c r="U20" s="17">
        <f>T20+'Actv CIAC'!U20</f>
        <v>-1140116.1064956698</v>
      </c>
      <c r="V20" s="17">
        <f>U20+'Actv CIAC'!V20</f>
        <v>-1225303.858660893</v>
      </c>
      <c r="W20" s="17">
        <f>V20+'Actv CIAC'!W20</f>
        <v>-1310491.6108261163</v>
      </c>
      <c r="X20" s="17">
        <f>W20+'Actv CIAC'!X20</f>
        <v>-1395679.3629913395</v>
      </c>
      <c r="Y20" s="17">
        <f>X20+'Actv CIAC'!Y20</f>
        <v>-1480867.1151565628</v>
      </c>
      <c r="Z20" s="17">
        <f>Y20+'Actv CIAC'!Z20</f>
        <v>-1566054.867321786</v>
      </c>
      <c r="AA20" s="17">
        <f>Z20+'Actv CIAC'!AA20</f>
        <v>-1651242.6194870092</v>
      </c>
      <c r="AB20" s="17">
        <f>AA20+'Actv CIAC'!AB20</f>
        <v>-1840894.0625249839</v>
      </c>
      <c r="AC20" s="17">
        <f>AB20+'Actv CIAC'!AC20</f>
        <v>-1934787.1232578286</v>
      </c>
      <c r="AD20" s="17">
        <f>AC20+'Actv CIAC'!AD20</f>
        <v>-2028680.1839906734</v>
      </c>
      <c r="AE20" s="17">
        <f>AD20+'Actv CIAC'!AE20</f>
        <v>-2122573.2447235184</v>
      </c>
      <c r="AF20" s="17">
        <f>AE20+'Actv CIAC'!AF20</f>
        <v>-2216466.3054563631</v>
      </c>
      <c r="AG20" s="17">
        <f>AF20+'Actv CIAC'!AG20</f>
        <v>-2310359.3661892079</v>
      </c>
      <c r="AH20" s="17">
        <f>AG20+'Actv CIAC'!AH20</f>
        <v>-2404252.4269220526</v>
      </c>
      <c r="AI20" s="17">
        <f>AH20+'Actv CIAC'!AI20</f>
        <v>-2498145.4876548974</v>
      </c>
      <c r="AJ20" s="17">
        <f>AI20+'Actv CIAC'!AJ20</f>
        <v>-2592038.5483877421</v>
      </c>
      <c r="AK20" s="17">
        <f>AJ20+'Actv CIAC'!AK20</f>
        <v>-2685931.6091205869</v>
      </c>
      <c r="AL20" s="17">
        <f>AK20+'Actv CIAC'!AL20</f>
        <v>-2779824.6698534316</v>
      </c>
      <c r="AM20" s="17">
        <f>AL20+'Actv CIAC'!AM20</f>
        <v>-2873717.7305862764</v>
      </c>
      <c r="AN20" s="17">
        <f>AM20+'Actv CIAC'!AN20</f>
        <v>-2967610.7913191211</v>
      </c>
      <c r="AO20" s="14"/>
      <c r="AP20" s="157">
        <f t="shared" si="2"/>
        <v>-1395679.3629913395</v>
      </c>
      <c r="AQ20" s="81"/>
      <c r="AR20" s="16">
        <f>AVERAGE(AB20:AN20)</f>
        <v>-2404252.4269220526</v>
      </c>
    </row>
    <row r="21" spans="2:44">
      <c r="B21" s="186"/>
      <c r="D21" s="53"/>
      <c r="F21" s="53"/>
      <c r="H21" s="3" t="s">
        <v>31</v>
      </c>
      <c r="I21" s="3"/>
      <c r="J21" s="3">
        <f>'Actv CIAC'!J21</f>
        <v>27123000</v>
      </c>
      <c r="L21" s="9" t="str">
        <f>'Actv CIAC'!L21</f>
        <v>CIAC-Tax Svcs</v>
      </c>
      <c r="M21" s="3" t="str">
        <f>'Actv CIAC'!M21</f>
        <v>Tax</v>
      </c>
      <c r="N21" s="3" t="str">
        <f>IFERROR(VLOOKUP(TRIM(J21),'1 JDE to SAP'!E$10:F$3612,2,FALSE),"")</f>
        <v>271230</v>
      </c>
      <c r="P21" s="3">
        <f>IFERROR(VLOOKUP(TRIM(J21),'SAP Acct'!A$9:L$1963,12,FALSE),"")</f>
        <v>271.10000000000002</v>
      </c>
      <c r="R21" s="16">
        <f>'Actv CIAC'!R21</f>
        <v>-21318130.09</v>
      </c>
      <c r="S21" s="17">
        <f>R21+'Actv CIAC'!S21</f>
        <v>-21478998.032704864</v>
      </c>
      <c r="T21" s="17">
        <f>S21+'Actv CIAC'!T21</f>
        <v>-21639865.975409728</v>
      </c>
      <c r="U21" s="17">
        <f>T21+'Actv CIAC'!U21</f>
        <v>-21800733.918114591</v>
      </c>
      <c r="V21" s="17">
        <f>U21+'Actv CIAC'!V21</f>
        <v>-21961601.860819455</v>
      </c>
      <c r="W21" s="17">
        <f>V21+'Actv CIAC'!W21</f>
        <v>-22122469.803524319</v>
      </c>
      <c r="X21" s="17">
        <f>W21+'Actv CIAC'!X21</f>
        <v>-22283337.746229183</v>
      </c>
      <c r="Y21" s="17">
        <f>X21+'Actv CIAC'!Y21</f>
        <v>-22444205.688934047</v>
      </c>
      <c r="Z21" s="17">
        <f>Y21+'Actv CIAC'!Z21</f>
        <v>-22605073.631638911</v>
      </c>
      <c r="AA21" s="17">
        <f>Z21+'Actv CIAC'!AA21</f>
        <v>-22765941.574343774</v>
      </c>
      <c r="AB21" s="17">
        <f>AA21+'Actv CIAC'!AB21</f>
        <v>-23124078.004723523</v>
      </c>
      <c r="AC21" s="17">
        <f>AB21+'Actv CIAC'!AC21</f>
        <v>-23301384.989946708</v>
      </c>
      <c r="AD21" s="17">
        <f>AC21+'Actv CIAC'!AD21</f>
        <v>-23478691.975169893</v>
      </c>
      <c r="AE21" s="17">
        <f>AD21+'Actv CIAC'!AE21</f>
        <v>-23655998.960393079</v>
      </c>
      <c r="AF21" s="17">
        <f>AE21+'Actv CIAC'!AF21</f>
        <v>-23833305.945616264</v>
      </c>
      <c r="AG21" s="17">
        <f>AF21+'Actv CIAC'!AG21</f>
        <v>-24010612.930839449</v>
      </c>
      <c r="AH21" s="17">
        <f>AG21+'Actv CIAC'!AH21</f>
        <v>-24187919.916062634</v>
      </c>
      <c r="AI21" s="17">
        <f>AH21+'Actv CIAC'!AI21</f>
        <v>-24365226.90128582</v>
      </c>
      <c r="AJ21" s="17">
        <f>AI21+'Actv CIAC'!AJ21</f>
        <v>-24542533.886509005</v>
      </c>
      <c r="AK21" s="17">
        <f>AJ21+'Actv CIAC'!AK21</f>
        <v>-24719840.87173219</v>
      </c>
      <c r="AL21" s="17">
        <f>AK21+'Actv CIAC'!AL21</f>
        <v>-24897147.856955376</v>
      </c>
      <c r="AM21" s="17">
        <f>AL21+'Actv CIAC'!AM21</f>
        <v>-25074454.842178561</v>
      </c>
      <c r="AN21" s="17">
        <f>AM21+'Actv CIAC'!AN21</f>
        <v>-25251761.827401746</v>
      </c>
      <c r="AO21" s="14"/>
      <c r="AP21" s="157">
        <f t="shared" si="2"/>
        <v>-22283337.746229183</v>
      </c>
      <c r="AQ21" s="81"/>
      <c r="AR21" s="16">
        <f t="shared" si="3"/>
        <v>-24187919.916062634</v>
      </c>
    </row>
    <row r="22" spans="2:44">
      <c r="B22" s="186"/>
      <c r="D22" s="53"/>
      <c r="F22" s="53"/>
      <c r="H22" s="3" t="s">
        <v>31</v>
      </c>
      <c r="I22" s="3"/>
      <c r="J22" s="3">
        <f>'Actv CIAC'!J22</f>
        <v>27124000</v>
      </c>
      <c r="L22" s="9" t="str">
        <f>'Actv CIAC'!L22</f>
        <v>CIAC-Tax Meters</v>
      </c>
      <c r="M22" s="3" t="str">
        <f>'Actv CIAC'!M22</f>
        <v>Tax</v>
      </c>
      <c r="N22" s="3" t="str">
        <f>IFERROR(VLOOKUP(TRIM(J22),'1 JDE to SAP'!E$10:F$3612,2,FALSE),"")</f>
        <v>271240</v>
      </c>
      <c r="P22" s="3">
        <f>IFERROR(VLOOKUP(TRIM(J22),'SAP Acct'!A$9:L$1963,12,FALSE),"")</f>
        <v>271.10000000000002</v>
      </c>
      <c r="R22" s="16">
        <f>'Actv CIAC'!R22</f>
        <v>-295786.69</v>
      </c>
      <c r="S22" s="17">
        <f>R22+'Actv CIAC'!S22</f>
        <v>-313660.90585609595</v>
      </c>
      <c r="T22" s="17">
        <f>S22+'Actv CIAC'!T22</f>
        <v>-331535.1217121919</v>
      </c>
      <c r="U22" s="17">
        <f>T22+'Actv CIAC'!U22</f>
        <v>-349409.33756828785</v>
      </c>
      <c r="V22" s="17">
        <f>U22+'Actv CIAC'!V22</f>
        <v>-367283.5534243838</v>
      </c>
      <c r="W22" s="17">
        <f>V22+'Actv CIAC'!W22</f>
        <v>-385157.76928047976</v>
      </c>
      <c r="X22" s="17">
        <f>W22+'Actv CIAC'!X22</f>
        <v>-403031.98513657571</v>
      </c>
      <c r="Y22" s="17">
        <f>X22+'Actv CIAC'!Y22</f>
        <v>-420906.20099267166</v>
      </c>
      <c r="Z22" s="17">
        <f>Y22+'Actv CIAC'!Z22</f>
        <v>-438780.41684876761</v>
      </c>
      <c r="AA22" s="17">
        <f>Z22+'Actv CIAC'!AA22</f>
        <v>-456654.63270486356</v>
      </c>
      <c r="AB22" s="17">
        <f>AA22+'Actv CIAC'!AB22</f>
        <v>-496447.56941372436</v>
      </c>
      <c r="AC22" s="17">
        <f>AB22+'Actv CIAC'!AC22</f>
        <v>-516148.34554963373</v>
      </c>
      <c r="AD22" s="17">
        <f>AC22+'Actv CIAC'!AD22</f>
        <v>-535849.1216855431</v>
      </c>
      <c r="AE22" s="17">
        <f>AD22+'Actv CIAC'!AE22</f>
        <v>-555549.89782145247</v>
      </c>
      <c r="AF22" s="17">
        <f>AE22+'Actv CIAC'!AF22</f>
        <v>-575250.67395736184</v>
      </c>
      <c r="AG22" s="17">
        <f>AF22+'Actv CIAC'!AG22</f>
        <v>-594951.45009327121</v>
      </c>
      <c r="AH22" s="17">
        <f>AG22+'Actv CIAC'!AH22</f>
        <v>-614652.22622918058</v>
      </c>
      <c r="AI22" s="17">
        <f>AH22+'Actv CIAC'!AI22</f>
        <v>-634353.00236508995</v>
      </c>
      <c r="AJ22" s="17">
        <f>AI22+'Actv CIAC'!AJ22</f>
        <v>-654053.77850099932</v>
      </c>
      <c r="AK22" s="17">
        <f>AJ22+'Actv CIAC'!AK22</f>
        <v>-673754.5546369087</v>
      </c>
      <c r="AL22" s="17">
        <f>AK22+'Actv CIAC'!AL22</f>
        <v>-693455.33077281807</v>
      </c>
      <c r="AM22" s="17">
        <f>AL22+'Actv CIAC'!AM22</f>
        <v>-713156.10690872744</v>
      </c>
      <c r="AN22" s="17">
        <f>AM22+'Actv CIAC'!AN22</f>
        <v>-732856.88304463681</v>
      </c>
      <c r="AO22" s="14"/>
      <c r="AP22" s="157">
        <f t="shared" si="2"/>
        <v>-403031.98513657571</v>
      </c>
      <c r="AQ22" s="81"/>
      <c r="AR22" s="16">
        <f t="shared" si="3"/>
        <v>-614652.22622918058</v>
      </c>
    </row>
    <row r="23" spans="2:44">
      <c r="B23" s="186"/>
      <c r="D23" s="53"/>
      <c r="F23" s="53"/>
      <c r="H23" s="3" t="s">
        <v>31</v>
      </c>
      <c r="I23" s="3"/>
      <c r="J23" s="3">
        <f>'Actv CIAC'!J23</f>
        <v>27125000</v>
      </c>
      <c r="L23" s="9" t="str">
        <f>'Actv CIAC'!L23</f>
        <v>CIAC-Tax Hydrants</v>
      </c>
      <c r="M23" s="3" t="str">
        <f>'Actv CIAC'!M23</f>
        <v>Tax</v>
      </c>
      <c r="N23" s="3" t="str">
        <f>IFERROR(VLOOKUP(TRIM(J23),'1 JDE to SAP'!E$10:F$3612,2,FALSE),"")</f>
        <v>271250</v>
      </c>
      <c r="P23" s="3">
        <f>IFERROR(VLOOKUP(TRIM(J23),'SAP Acct'!A$9:L$1963,12,FALSE),"")</f>
        <v>271.10000000000002</v>
      </c>
      <c r="R23" s="16">
        <f>'Actv CIAC'!R23</f>
        <v>-856334.1</v>
      </c>
      <c r="S23" s="17">
        <f>R23+'Actv CIAC'!S23</f>
        <v>-866602.26655562955</v>
      </c>
      <c r="T23" s="17">
        <f>S23+'Actv CIAC'!T23</f>
        <v>-876870.43311125913</v>
      </c>
      <c r="U23" s="17">
        <f>T23+'Actv CIAC'!U23</f>
        <v>-887138.59966688871</v>
      </c>
      <c r="V23" s="17">
        <f>U23+'Actv CIAC'!V23</f>
        <v>-897406.76622251829</v>
      </c>
      <c r="W23" s="17">
        <f>V23+'Actv CIAC'!W23</f>
        <v>-907674.93277814786</v>
      </c>
      <c r="X23" s="17">
        <f>W23+'Actv CIAC'!X23</f>
        <v>-917943.09933377744</v>
      </c>
      <c r="Y23" s="17">
        <f>X23+'Actv CIAC'!Y23</f>
        <v>-928211.26588940702</v>
      </c>
      <c r="Z23" s="17">
        <f>Y23+'Actv CIAC'!Z23</f>
        <v>-938479.4324450366</v>
      </c>
      <c r="AA23" s="17">
        <f>Z23+'Actv CIAC'!AA23</f>
        <v>-948747.59900066617</v>
      </c>
      <c r="AB23" s="17">
        <f>AA23+'Actv CIAC'!AB23</f>
        <v>-971607.37115256488</v>
      </c>
      <c r="AC23" s="17">
        <f>AB23+'Actv CIAC'!AC23</f>
        <v>-982924.83829447033</v>
      </c>
      <c r="AD23" s="17">
        <f>AC23+'Actv CIAC'!AD23</f>
        <v>-994242.30543637578</v>
      </c>
      <c r="AE23" s="17">
        <f>AD23+'Actv CIAC'!AE23</f>
        <v>-1005559.7725782812</v>
      </c>
      <c r="AF23" s="17">
        <f>AE23+'Actv CIAC'!AF23</f>
        <v>-1016877.2397201867</v>
      </c>
      <c r="AG23" s="17">
        <f>AF23+'Actv CIAC'!AG23</f>
        <v>-1028194.7068620921</v>
      </c>
      <c r="AH23" s="17">
        <f>AG23+'Actv CIAC'!AH23</f>
        <v>-1039512.1740039976</v>
      </c>
      <c r="AI23" s="17">
        <f>AH23+'Actv CIAC'!AI23</f>
        <v>-1050829.6411459029</v>
      </c>
      <c r="AJ23" s="17">
        <f>AI23+'Actv CIAC'!AJ23</f>
        <v>-1062147.1082878083</v>
      </c>
      <c r="AK23" s="17">
        <f>AJ23+'Actv CIAC'!AK23</f>
        <v>-1073464.5754297136</v>
      </c>
      <c r="AL23" s="17">
        <f>AK23+'Actv CIAC'!AL23</f>
        <v>-1084782.0425716189</v>
      </c>
      <c r="AM23" s="17">
        <f>AL23+'Actv CIAC'!AM23</f>
        <v>-1096099.5097135243</v>
      </c>
      <c r="AN23" s="17">
        <f>AM23+'Actv CIAC'!AN23</f>
        <v>-1107416.9768554296</v>
      </c>
      <c r="AO23" s="14"/>
      <c r="AP23" s="157">
        <f t="shared" si="2"/>
        <v>-917943.09933377744</v>
      </c>
      <c r="AQ23" s="81"/>
      <c r="AR23" s="16">
        <f t="shared" si="3"/>
        <v>-1039512.1740039974</v>
      </c>
    </row>
    <row r="24" spans="2:44">
      <c r="B24" s="186"/>
      <c r="D24" s="53"/>
      <c r="F24" s="53"/>
      <c r="H24" s="3" t="s">
        <v>31</v>
      </c>
      <c r="I24" s="3"/>
      <c r="J24" s="3">
        <f>'Actv CIAC'!J24</f>
        <v>27126000</v>
      </c>
      <c r="L24" s="9" t="str">
        <f>'Actv CIAC'!L24</f>
        <v>CIAC-Tax Other</v>
      </c>
      <c r="M24" s="3" t="str">
        <f>'Actv CIAC'!M24</f>
        <v>Tax</v>
      </c>
      <c r="N24" s="3" t="str">
        <f>IFERROR(VLOOKUP(TRIM(J24),'1 JDE to SAP'!E$10:F$3612,2,FALSE),"")</f>
        <v>271260</v>
      </c>
      <c r="P24" s="3">
        <f>IFERROR(VLOOKUP(TRIM(J24),'SAP Acct'!A$9:L$1963,12,FALSE),"")</f>
        <v>271.10000000000002</v>
      </c>
      <c r="R24" s="16">
        <f>'Actv CIAC'!R24</f>
        <v>-458132.52</v>
      </c>
      <c r="S24" s="17">
        <f>R24+'Actv CIAC'!S24</f>
        <v>-458893.12493004667</v>
      </c>
      <c r="T24" s="17">
        <f>S24+'Actv CIAC'!T24</f>
        <v>-459653.72986009333</v>
      </c>
      <c r="U24" s="17">
        <f>T24+'Actv CIAC'!U24</f>
        <v>-460414.33479013998</v>
      </c>
      <c r="V24" s="17">
        <f>U24+'Actv CIAC'!V24</f>
        <v>-461174.93972018664</v>
      </c>
      <c r="W24" s="17">
        <f>V24+'Actv CIAC'!W24</f>
        <v>-461935.54465023329</v>
      </c>
      <c r="X24" s="17">
        <f>W24+'Actv CIAC'!X24</f>
        <v>-462696.14958027995</v>
      </c>
      <c r="Y24" s="17">
        <f>X24+'Actv CIAC'!Y24</f>
        <v>-463456.7545103266</v>
      </c>
      <c r="Z24" s="17">
        <f>Y24+'Actv CIAC'!Z24</f>
        <v>-464217.35944037326</v>
      </c>
      <c r="AA24" s="17">
        <f>Z24+'Actv CIAC'!AA24</f>
        <v>-464977.96437041991</v>
      </c>
      <c r="AB24" s="17">
        <f>AA24+'Actv CIAC'!AB24</f>
        <v>-466671.2808261161</v>
      </c>
      <c r="AC24" s="17">
        <f>AB24+'Actv CIAC'!AC24</f>
        <v>-467509.6117255165</v>
      </c>
      <c r="AD24" s="17">
        <f>AC24+'Actv CIAC'!AD24</f>
        <v>-468347.9426249169</v>
      </c>
      <c r="AE24" s="17">
        <f>AD24+'Actv CIAC'!AE24</f>
        <v>-469186.27352431731</v>
      </c>
      <c r="AF24" s="17">
        <f>AE24+'Actv CIAC'!AF24</f>
        <v>-470024.60442371771</v>
      </c>
      <c r="AG24" s="17">
        <f>AF24+'Actv CIAC'!AG24</f>
        <v>-470862.93532311812</v>
      </c>
      <c r="AH24" s="17">
        <f>AG24+'Actv CIAC'!AH24</f>
        <v>-471701.26622251852</v>
      </c>
      <c r="AI24" s="17">
        <f>AH24+'Actv CIAC'!AI24</f>
        <v>-472539.59712191892</v>
      </c>
      <c r="AJ24" s="17">
        <f>AI24+'Actv CIAC'!AJ24</f>
        <v>-473377.92802131933</v>
      </c>
      <c r="AK24" s="17">
        <f>AJ24+'Actv CIAC'!AK24</f>
        <v>-474216.25892071973</v>
      </c>
      <c r="AL24" s="17">
        <f>AK24+'Actv CIAC'!AL24</f>
        <v>-475054.58982012013</v>
      </c>
      <c r="AM24" s="17">
        <f>AL24+'Actv CIAC'!AM24</f>
        <v>-475892.92071952054</v>
      </c>
      <c r="AN24" s="17">
        <f>AM24+'Actv CIAC'!AN24</f>
        <v>-476731.25161892094</v>
      </c>
      <c r="AO24" s="14"/>
      <c r="AP24" s="157">
        <f t="shared" si="2"/>
        <v>-462696.14958027995</v>
      </c>
      <c r="AQ24" s="81"/>
      <c r="AR24" s="16">
        <f t="shared" si="3"/>
        <v>-471701.26622251852</v>
      </c>
    </row>
    <row r="25" spans="2:44">
      <c r="B25" s="186"/>
      <c r="D25" s="53"/>
      <c r="F25" s="53"/>
      <c r="H25" s="3" t="s">
        <v>31</v>
      </c>
      <c r="I25" s="3"/>
      <c r="J25" s="3">
        <f>'Actv CIAC'!J25</f>
        <v>27127000</v>
      </c>
      <c r="L25" s="9" t="str">
        <f>'Actv CIAC'!L25</f>
        <v>CIAC-Tax WIP</v>
      </c>
      <c r="M25" s="3" t="str">
        <f>'Actv CIAC'!M25</f>
        <v>Tax</v>
      </c>
      <c r="N25" s="3" t="str">
        <f>IFERROR(VLOOKUP(TRIM(J25),'1 JDE to SAP'!E$10:F$3612,2,FALSE),"")</f>
        <v>271270</v>
      </c>
      <c r="P25" s="3">
        <f>IFERROR(VLOOKUP(TRIM(J25),'SAP Acct'!A$9:L$1963,12,FALSE),"")</f>
        <v>271.10000000000002</v>
      </c>
      <c r="R25" s="16">
        <f>'Actv CIAC'!R25</f>
        <v>-631425.07999999996</v>
      </c>
      <c r="S25" s="17">
        <f>R25+'Actv CIAC'!S25</f>
        <v>-679723.49305796134</v>
      </c>
      <c r="T25" s="17">
        <f>S25+'Actv CIAC'!T25</f>
        <v>-728021.90611592273</v>
      </c>
      <c r="U25" s="17">
        <f>T25+'Actv CIAC'!U25</f>
        <v>-776320.31917388411</v>
      </c>
      <c r="V25" s="17">
        <f>U25+'Actv CIAC'!V25</f>
        <v>-824618.7322318455</v>
      </c>
      <c r="W25" s="17">
        <f>V25+'Actv CIAC'!W25</f>
        <v>-872917.14528980688</v>
      </c>
      <c r="X25" s="17">
        <f>W25+'Actv CIAC'!X25</f>
        <v>-921215.55834776827</v>
      </c>
      <c r="Y25" s="17">
        <f>X25+'Actv CIAC'!Y25</f>
        <v>-969513.97140572965</v>
      </c>
      <c r="Z25" s="17">
        <f>Y25+'Actv CIAC'!Z25</f>
        <v>-1017812.384463691</v>
      </c>
      <c r="AA25" s="17">
        <f>Z25+'Actv CIAC'!AA25</f>
        <v>-1066110.7975216524</v>
      </c>
      <c r="AB25" s="17">
        <f>AA25+'Actv CIAC'!AB25</f>
        <v>-1173636.3924583613</v>
      </c>
      <c r="AC25" s="17">
        <f>AB25+'Actv CIAC'!AC25</f>
        <v>-1226870.4045702866</v>
      </c>
      <c r="AD25" s="17">
        <f>AC25+'Actv CIAC'!AD25</f>
        <v>-1280104.4166822121</v>
      </c>
      <c r="AE25" s="17">
        <f>AD25+'Actv CIAC'!AE25</f>
        <v>-1333338.4287941377</v>
      </c>
      <c r="AF25" s="17">
        <f>AE25+'Actv CIAC'!AF25</f>
        <v>-1386572.4409060632</v>
      </c>
      <c r="AG25" s="17">
        <f>AF25+'Actv CIAC'!AG25</f>
        <v>-1439806.4530179887</v>
      </c>
      <c r="AH25" s="17">
        <f>AG25+'Actv CIAC'!AH25</f>
        <v>-1493040.4651299142</v>
      </c>
      <c r="AI25" s="17">
        <f>AH25+'Actv CIAC'!AI25</f>
        <v>-1546274.4772418397</v>
      </c>
      <c r="AJ25" s="17">
        <f>AI25+'Actv CIAC'!AJ25</f>
        <v>-1599508.4893537653</v>
      </c>
      <c r="AK25" s="17">
        <f>AJ25+'Actv CIAC'!AK25</f>
        <v>-1652742.5014656908</v>
      </c>
      <c r="AL25" s="17">
        <f>AK25+'Actv CIAC'!AL25</f>
        <v>-1705976.5135776163</v>
      </c>
      <c r="AM25" s="17">
        <f>AL25+'Actv CIAC'!AM25</f>
        <v>-1759210.5256895418</v>
      </c>
      <c r="AN25" s="17">
        <f>AM25+'Actv CIAC'!AN25</f>
        <v>-1812444.5378014673</v>
      </c>
      <c r="AO25" s="14"/>
      <c r="AP25" s="157">
        <f t="shared" si="2"/>
        <v>-921215.55834776827</v>
      </c>
      <c r="AQ25" s="81"/>
      <c r="AR25" s="16">
        <f t="shared" si="3"/>
        <v>-1493040.4651299142</v>
      </c>
    </row>
    <row r="26" spans="2:44">
      <c r="B26" s="186"/>
      <c r="D26" s="53"/>
      <c r="F26" s="53"/>
      <c r="H26" s="3" t="s">
        <v>31</v>
      </c>
      <c r="I26" s="3"/>
      <c r="J26" s="3">
        <f>'Actv CIAC'!J26</f>
        <v>27141000</v>
      </c>
      <c r="L26" s="9" t="str">
        <f>'Actv CIAC'!L26</f>
        <v>CIAC-Taxable - Mains FIT</v>
      </c>
      <c r="M26" s="3" t="str">
        <f>'Actv CIAC'!M26</f>
        <v>Tax</v>
      </c>
      <c r="N26" s="3" t="str">
        <f>IFERROR(VLOOKUP(TRIM(J26),'1 JDE to SAP'!E$10:F$3612,2,FALSE),"")</f>
        <v>271410</v>
      </c>
      <c r="P26" s="3">
        <f>IFERROR(VLOOKUP(TRIM(J26),'SAP Acct'!A$9:L$1963,12,FALSE),"")</f>
        <v>271.10000000000002</v>
      </c>
      <c r="R26" s="16">
        <f>'Actv CIAC'!R26</f>
        <v>-615711.36</v>
      </c>
      <c r="S26" s="17">
        <f>R26+'Actv CIAC'!S26</f>
        <v>-615711.36</v>
      </c>
      <c r="T26" s="17">
        <f>S26+'Actv CIAC'!T26</f>
        <v>-615711.36</v>
      </c>
      <c r="U26" s="17">
        <f>T26+'Actv CIAC'!U26</f>
        <v>-615711.36</v>
      </c>
      <c r="V26" s="17">
        <f>U26+'Actv CIAC'!V26</f>
        <v>-615711.36</v>
      </c>
      <c r="W26" s="17">
        <f>V26+'Actv CIAC'!W26</f>
        <v>-615711.36</v>
      </c>
      <c r="X26" s="17">
        <f>W26+'Actv CIAC'!X26</f>
        <v>-615711.36</v>
      </c>
      <c r="Y26" s="17">
        <f>X26+'Actv CIAC'!Y26</f>
        <v>-615711.36</v>
      </c>
      <c r="Z26" s="17">
        <f>Y26+'Actv CIAC'!Z26</f>
        <v>-615711.36</v>
      </c>
      <c r="AA26" s="17">
        <f>Z26+'Actv CIAC'!AA26</f>
        <v>-615711.36</v>
      </c>
      <c r="AB26" s="17">
        <f>AA26+'Actv CIAC'!AB26</f>
        <v>-615711.36</v>
      </c>
      <c r="AC26" s="17">
        <f>AB26+'Actv CIAC'!AC26</f>
        <v>-615711.36</v>
      </c>
      <c r="AD26" s="17">
        <f>AC26+'Actv CIAC'!AD26</f>
        <v>-615711.36</v>
      </c>
      <c r="AE26" s="17">
        <f>AD26+'Actv CIAC'!AE26</f>
        <v>-615711.36</v>
      </c>
      <c r="AF26" s="17">
        <f>AE26+'Actv CIAC'!AF26</f>
        <v>-615711.36</v>
      </c>
      <c r="AG26" s="17">
        <f>AF26+'Actv CIAC'!AG26</f>
        <v>-615711.36</v>
      </c>
      <c r="AH26" s="17">
        <f>AG26+'Actv CIAC'!AH26</f>
        <v>-615711.36</v>
      </c>
      <c r="AI26" s="17">
        <f>AH26+'Actv CIAC'!AI26</f>
        <v>-615711.36</v>
      </c>
      <c r="AJ26" s="17">
        <f>AI26+'Actv CIAC'!AJ26</f>
        <v>-615711.36</v>
      </c>
      <c r="AK26" s="17">
        <f>AJ26+'Actv CIAC'!AK26</f>
        <v>-615711.36</v>
      </c>
      <c r="AL26" s="17">
        <f>AK26+'Actv CIAC'!AL26</f>
        <v>-615711.36</v>
      </c>
      <c r="AM26" s="17">
        <f>AL26+'Actv CIAC'!AM26</f>
        <v>-615711.36</v>
      </c>
      <c r="AN26" s="17">
        <f>AM26+'Actv CIAC'!AN26</f>
        <v>-615711.36</v>
      </c>
      <c r="AO26" s="14"/>
      <c r="AP26" s="157">
        <f t="shared" si="2"/>
        <v>-615711.36</v>
      </c>
      <c r="AQ26" s="81"/>
      <c r="AR26" s="16">
        <f t="shared" si="3"/>
        <v>-615711.3600000001</v>
      </c>
    </row>
    <row r="27" spans="2:44">
      <c r="B27" s="186"/>
      <c r="D27" s="53"/>
      <c r="F27" s="53"/>
      <c r="H27" s="3" t="s">
        <v>31</v>
      </c>
      <c r="I27" s="3"/>
      <c r="J27" s="3">
        <f>'Actv CIAC'!J27</f>
        <v>27142000</v>
      </c>
      <c r="L27" s="9" t="str">
        <f>'Actv CIAC'!L27</f>
        <v>CIAC-Taxable - Extension Deposits - FIT</v>
      </c>
      <c r="M27" s="3" t="str">
        <f>'Actv CIAC'!M27</f>
        <v>Tax</v>
      </c>
      <c r="N27" s="3" t="str">
        <f>IFERROR(VLOOKUP(TRIM(J27),'1 JDE to SAP'!E$10:F$3612,2,FALSE),"")</f>
        <v/>
      </c>
      <c r="P27" s="3" t="str">
        <f>IFERROR(VLOOKUP(TRIM(J27),'SAP Acct'!A$9:L$1963,12,FALSE),"")</f>
        <v/>
      </c>
      <c r="R27" s="16">
        <f>'Actv CIAC'!R27</f>
        <v>-9607.41</v>
      </c>
      <c r="S27" s="17">
        <f>R27+'Actv CIAC'!S27</f>
        <v>-9607.41</v>
      </c>
      <c r="T27" s="17">
        <f>S27+'Actv CIAC'!T27</f>
        <v>-9607.41</v>
      </c>
      <c r="U27" s="17">
        <f>T27+'Actv CIAC'!U27</f>
        <v>-9607.41</v>
      </c>
      <c r="V27" s="17">
        <f>U27+'Actv CIAC'!V27</f>
        <v>-9607.41</v>
      </c>
      <c r="W27" s="17">
        <f>V27+'Actv CIAC'!W27</f>
        <v>-9607.41</v>
      </c>
      <c r="X27" s="17">
        <f>W27+'Actv CIAC'!X27</f>
        <v>-9607.41</v>
      </c>
      <c r="Y27" s="17">
        <f>X27+'Actv CIAC'!Y27</f>
        <v>-9607.41</v>
      </c>
      <c r="Z27" s="17">
        <f>Y27+'Actv CIAC'!Z27</f>
        <v>-9607.41</v>
      </c>
      <c r="AA27" s="17">
        <f>Z27+'Actv CIAC'!AA27</f>
        <v>-9607.41</v>
      </c>
      <c r="AB27" s="17">
        <f>AA27+'Actv CIAC'!AB27</f>
        <v>-9607.41</v>
      </c>
      <c r="AC27" s="17">
        <f>AB27+'Actv CIAC'!AC27</f>
        <v>-9607.41</v>
      </c>
      <c r="AD27" s="17">
        <f>AC27+'Actv CIAC'!AD27</f>
        <v>-9607.41</v>
      </c>
      <c r="AE27" s="17">
        <f>AD27+'Actv CIAC'!AE27</f>
        <v>-9607.41</v>
      </c>
      <c r="AF27" s="17">
        <f>AE27+'Actv CIAC'!AF27</f>
        <v>-9607.41</v>
      </c>
      <c r="AG27" s="17">
        <f>AF27+'Actv CIAC'!AG27</f>
        <v>-9607.41</v>
      </c>
      <c r="AH27" s="17">
        <f>AG27+'Actv CIAC'!AH27</f>
        <v>-9607.41</v>
      </c>
      <c r="AI27" s="17">
        <f>AH27+'Actv CIAC'!AI27</f>
        <v>-9607.41</v>
      </c>
      <c r="AJ27" s="17">
        <f>AI27+'Actv CIAC'!AJ27</f>
        <v>-9607.41</v>
      </c>
      <c r="AK27" s="17">
        <f>AJ27+'Actv CIAC'!AK27</f>
        <v>-9607.41</v>
      </c>
      <c r="AL27" s="17">
        <f>AK27+'Actv CIAC'!AL27</f>
        <v>-9607.41</v>
      </c>
      <c r="AM27" s="17">
        <f>AL27+'Actv CIAC'!AM27</f>
        <v>-9607.41</v>
      </c>
      <c r="AN27" s="17">
        <f>AM27+'Actv CIAC'!AN27</f>
        <v>-9607.41</v>
      </c>
      <c r="AO27" s="14"/>
      <c r="AP27" s="157">
        <f t="shared" si="2"/>
        <v>-9607.41</v>
      </c>
      <c r="AQ27" s="81"/>
      <c r="AR27" s="16">
        <f t="shared" si="3"/>
        <v>-9607.4100000000017</v>
      </c>
    </row>
    <row r="28" spans="2:44">
      <c r="B28" s="186"/>
      <c r="D28" s="53"/>
      <c r="F28" s="53"/>
      <c r="H28" s="3" t="s">
        <v>31</v>
      </c>
      <c r="I28" s="3"/>
      <c r="J28" s="3">
        <f>'Actv CIAC'!J28</f>
        <v>27143000</v>
      </c>
      <c r="L28" s="9" t="str">
        <f>'Actv CIAC'!L28</f>
        <v>CIAC-Taxable - Services FIT</v>
      </c>
      <c r="M28" s="3" t="str">
        <f>'Actv CIAC'!M28</f>
        <v>Tax</v>
      </c>
      <c r="N28" s="3" t="str">
        <f>IFERROR(VLOOKUP(TRIM(J28),'1 JDE to SAP'!E$10:F$3612,2,FALSE),"")</f>
        <v>271430</v>
      </c>
      <c r="P28" s="3">
        <f>IFERROR(VLOOKUP(TRIM(J28),'SAP Acct'!A$9:L$1963,12,FALSE),"")</f>
        <v>271.10000000000002</v>
      </c>
      <c r="R28" s="16">
        <f>'Actv CIAC'!R28</f>
        <v>-2852509.54</v>
      </c>
      <c r="S28" s="17">
        <f>R28+'Actv CIAC'!S28</f>
        <v>-2852509.54</v>
      </c>
      <c r="T28" s="17">
        <f>S28+'Actv CIAC'!T28</f>
        <v>-2852509.54</v>
      </c>
      <c r="U28" s="17">
        <f>T28+'Actv CIAC'!U28</f>
        <v>-2852509.54</v>
      </c>
      <c r="V28" s="17">
        <f>U28+'Actv CIAC'!V28</f>
        <v>-2852509.54</v>
      </c>
      <c r="W28" s="17">
        <f>V28+'Actv CIAC'!W28</f>
        <v>-2852509.54</v>
      </c>
      <c r="X28" s="17">
        <f>W28+'Actv CIAC'!X28</f>
        <v>-2852509.54</v>
      </c>
      <c r="Y28" s="17">
        <f>X28+'Actv CIAC'!Y28</f>
        <v>-2852509.54</v>
      </c>
      <c r="Z28" s="17">
        <f>Y28+'Actv CIAC'!Z28</f>
        <v>-2852509.54</v>
      </c>
      <c r="AA28" s="17">
        <f>Z28+'Actv CIAC'!AA28</f>
        <v>-2852509.54</v>
      </c>
      <c r="AB28" s="17">
        <f>AA28+'Actv CIAC'!AB28</f>
        <v>-2852509.54</v>
      </c>
      <c r="AC28" s="17">
        <f>AB28+'Actv CIAC'!AC28</f>
        <v>-2852509.54</v>
      </c>
      <c r="AD28" s="17">
        <f>AC28+'Actv CIAC'!AD28</f>
        <v>-2852509.54</v>
      </c>
      <c r="AE28" s="17">
        <f>AD28+'Actv CIAC'!AE28</f>
        <v>-2852509.54</v>
      </c>
      <c r="AF28" s="17">
        <f>AE28+'Actv CIAC'!AF28</f>
        <v>-2852509.54</v>
      </c>
      <c r="AG28" s="17">
        <f>AF28+'Actv CIAC'!AG28</f>
        <v>-2852509.54</v>
      </c>
      <c r="AH28" s="17">
        <f>AG28+'Actv CIAC'!AH28</f>
        <v>-2852509.54</v>
      </c>
      <c r="AI28" s="17">
        <f>AH28+'Actv CIAC'!AI28</f>
        <v>-2852509.54</v>
      </c>
      <c r="AJ28" s="17">
        <f>AI28+'Actv CIAC'!AJ28</f>
        <v>-2852509.54</v>
      </c>
      <c r="AK28" s="17">
        <f>AJ28+'Actv CIAC'!AK28</f>
        <v>-2852509.54</v>
      </c>
      <c r="AL28" s="17">
        <f>AK28+'Actv CIAC'!AL28</f>
        <v>-2852509.54</v>
      </c>
      <c r="AM28" s="17">
        <f>AL28+'Actv CIAC'!AM28</f>
        <v>-2852509.54</v>
      </c>
      <c r="AN28" s="17">
        <f>AM28+'Actv CIAC'!AN28</f>
        <v>-2852509.54</v>
      </c>
      <c r="AO28" s="14"/>
      <c r="AP28" s="157">
        <f t="shared" si="2"/>
        <v>-2852509.54</v>
      </c>
      <c r="AQ28" s="81"/>
      <c r="AR28" s="16">
        <f t="shared" si="3"/>
        <v>-2852509.5399999996</v>
      </c>
    </row>
    <row r="29" spans="2:44">
      <c r="B29" s="186"/>
      <c r="D29" s="53"/>
      <c r="F29" s="53"/>
      <c r="H29" s="3" t="s">
        <v>31</v>
      </c>
      <c r="I29" s="3"/>
      <c r="J29" s="3">
        <f>'Actv CIAC'!J29</f>
        <v>27144000</v>
      </c>
      <c r="L29" s="9" t="str">
        <f>'Actv CIAC'!L29</f>
        <v>CIAC-Taxable - Meters FIT</v>
      </c>
      <c r="M29" s="3" t="str">
        <f>'Actv CIAC'!M29</f>
        <v>Tax</v>
      </c>
      <c r="N29" s="3" t="str">
        <f>IFERROR(VLOOKUP(TRIM(J29),'1 JDE to SAP'!E$10:F$3612,2,FALSE),"")</f>
        <v>271440</v>
      </c>
      <c r="P29" s="3">
        <f>IFERROR(VLOOKUP(TRIM(J29),'SAP Acct'!A$9:L$1963,12,FALSE),"")</f>
        <v>271.10000000000002</v>
      </c>
      <c r="R29" s="16">
        <f>'Actv CIAC'!R29</f>
        <v>-65448.43</v>
      </c>
      <c r="S29" s="17">
        <f>R29+'Actv CIAC'!S29</f>
        <v>-65448.43</v>
      </c>
      <c r="T29" s="17">
        <f>S29+'Actv CIAC'!T29</f>
        <v>-65448.43</v>
      </c>
      <c r="U29" s="17">
        <f>T29+'Actv CIAC'!U29</f>
        <v>-65448.43</v>
      </c>
      <c r="V29" s="17">
        <f>U29+'Actv CIAC'!V29</f>
        <v>-65448.43</v>
      </c>
      <c r="W29" s="17">
        <f>V29+'Actv CIAC'!W29</f>
        <v>-65448.43</v>
      </c>
      <c r="X29" s="17">
        <f>W29+'Actv CIAC'!X29</f>
        <v>-65448.43</v>
      </c>
      <c r="Y29" s="17">
        <f>X29+'Actv CIAC'!Y29</f>
        <v>-65448.43</v>
      </c>
      <c r="Z29" s="17">
        <f>Y29+'Actv CIAC'!Z29</f>
        <v>-65448.43</v>
      </c>
      <c r="AA29" s="17">
        <f>Z29+'Actv CIAC'!AA29</f>
        <v>-65448.43</v>
      </c>
      <c r="AB29" s="17">
        <f>AA29+'Actv CIAC'!AB29</f>
        <v>-65448.43</v>
      </c>
      <c r="AC29" s="17">
        <f>AB29+'Actv CIAC'!AC29</f>
        <v>-65448.43</v>
      </c>
      <c r="AD29" s="17">
        <f>AC29+'Actv CIAC'!AD29</f>
        <v>-65448.43</v>
      </c>
      <c r="AE29" s="17">
        <f>AD29+'Actv CIAC'!AE29</f>
        <v>-65448.43</v>
      </c>
      <c r="AF29" s="17">
        <f>AE29+'Actv CIAC'!AF29</f>
        <v>-65448.43</v>
      </c>
      <c r="AG29" s="17">
        <f>AF29+'Actv CIAC'!AG29</f>
        <v>-65448.43</v>
      </c>
      <c r="AH29" s="17">
        <f>AG29+'Actv CIAC'!AH29</f>
        <v>-65448.43</v>
      </c>
      <c r="AI29" s="17">
        <f>AH29+'Actv CIAC'!AI29</f>
        <v>-65448.43</v>
      </c>
      <c r="AJ29" s="17">
        <f>AI29+'Actv CIAC'!AJ29</f>
        <v>-65448.43</v>
      </c>
      <c r="AK29" s="17">
        <f>AJ29+'Actv CIAC'!AK29</f>
        <v>-65448.43</v>
      </c>
      <c r="AL29" s="17">
        <f>AK29+'Actv CIAC'!AL29</f>
        <v>-65448.43</v>
      </c>
      <c r="AM29" s="17">
        <f>AL29+'Actv CIAC'!AM29</f>
        <v>-65448.43</v>
      </c>
      <c r="AN29" s="17">
        <f>AM29+'Actv CIAC'!AN29</f>
        <v>-65448.43</v>
      </c>
      <c r="AO29" s="14"/>
      <c r="AP29" s="157">
        <f t="shared" si="2"/>
        <v>-65448.43</v>
      </c>
      <c r="AQ29" s="81"/>
      <c r="AR29" s="16">
        <f t="shared" si="3"/>
        <v>-65448.430000000015</v>
      </c>
    </row>
    <row r="30" spans="2:44">
      <c r="B30" s="186"/>
      <c r="D30" s="53"/>
      <c r="F30" s="53"/>
      <c r="H30" s="3" t="s">
        <v>31</v>
      </c>
      <c r="I30" s="3"/>
      <c r="J30" s="3">
        <f>'Actv CIAC'!J30</f>
        <v>27145000</v>
      </c>
      <c r="L30" s="9" t="str">
        <f>'Actv CIAC'!L30</f>
        <v>CIAC-Taxable - Hydrants FIT</v>
      </c>
      <c r="M30" s="3" t="s">
        <v>570</v>
      </c>
      <c r="N30" s="3" t="str">
        <f>IFERROR(VLOOKUP(TRIM(J30),'1 JDE to SAP'!E$10:F$3612,2,FALSE),"")</f>
        <v>271450</v>
      </c>
      <c r="P30" s="3">
        <f>IFERROR(VLOOKUP(TRIM(J30),'SAP Acct'!A$9:L$1963,12,FALSE),"")</f>
        <v>271.10000000000002</v>
      </c>
      <c r="R30" s="16">
        <f>'Actv CIAC'!R30</f>
        <v>-110889.75</v>
      </c>
      <c r="S30" s="17">
        <f>R30+'Actv CIAC'!S30</f>
        <v>-110889.75</v>
      </c>
      <c r="T30" s="17">
        <f>S30+'Actv CIAC'!T30</f>
        <v>-110889.75</v>
      </c>
      <c r="U30" s="17">
        <f>T30+'Actv CIAC'!U30</f>
        <v>-110889.75</v>
      </c>
      <c r="V30" s="17">
        <f>U30+'Actv CIAC'!V30</f>
        <v>-110889.75</v>
      </c>
      <c r="W30" s="17">
        <f>V30+'Actv CIAC'!W30</f>
        <v>-110889.75</v>
      </c>
      <c r="X30" s="17">
        <f>W30+'Actv CIAC'!X30</f>
        <v>-110889.75</v>
      </c>
      <c r="Y30" s="17">
        <f>X30+'Actv CIAC'!Y30</f>
        <v>-110889.75</v>
      </c>
      <c r="Z30" s="17">
        <f>Y30+'Actv CIAC'!Z30</f>
        <v>-110889.75</v>
      </c>
      <c r="AA30" s="17">
        <f>Z30+'Actv CIAC'!AA30</f>
        <v>-110889.75</v>
      </c>
      <c r="AB30" s="17">
        <f>AA30+'Actv CIAC'!AB30</f>
        <v>-110889.75</v>
      </c>
      <c r="AC30" s="17">
        <f>AB30+'Actv CIAC'!AC30</f>
        <v>-110889.75</v>
      </c>
      <c r="AD30" s="17">
        <f>AC30+'Actv CIAC'!AD30</f>
        <v>-110889.75</v>
      </c>
      <c r="AE30" s="17">
        <f>AD30+'Actv CIAC'!AE30</f>
        <v>-110889.75</v>
      </c>
      <c r="AF30" s="17">
        <f>AE30+'Actv CIAC'!AF30</f>
        <v>-110889.75</v>
      </c>
      <c r="AG30" s="17">
        <f>AF30+'Actv CIAC'!AG30</f>
        <v>-110889.75</v>
      </c>
      <c r="AH30" s="17">
        <f>AG30+'Actv CIAC'!AH30</f>
        <v>-110889.75</v>
      </c>
      <c r="AI30" s="17">
        <f>AH30+'Actv CIAC'!AI30</f>
        <v>-110889.75</v>
      </c>
      <c r="AJ30" s="17">
        <f>AI30+'Actv CIAC'!AJ30</f>
        <v>-110889.75</v>
      </c>
      <c r="AK30" s="17">
        <f>AJ30+'Actv CIAC'!AK30</f>
        <v>-110889.75</v>
      </c>
      <c r="AL30" s="17">
        <f>AK30+'Actv CIAC'!AL30</f>
        <v>-110889.75</v>
      </c>
      <c r="AM30" s="17">
        <f>AL30+'Actv CIAC'!AM30</f>
        <v>-110889.75</v>
      </c>
      <c r="AN30" s="17">
        <f>AM30+'Actv CIAC'!AN30</f>
        <v>-110889.75</v>
      </c>
      <c r="AO30" s="14"/>
      <c r="AP30" s="157">
        <f t="shared" si="2"/>
        <v>-110889.75</v>
      </c>
      <c r="AQ30" s="81"/>
      <c r="AR30" s="16">
        <f t="shared" si="3"/>
        <v>-110889.75</v>
      </c>
    </row>
    <row r="31" spans="2:44">
      <c r="B31" s="186"/>
      <c r="D31" s="53"/>
      <c r="F31" s="53"/>
      <c r="H31" s="3" t="s">
        <v>31</v>
      </c>
      <c r="I31" s="3"/>
      <c r="J31" s="3">
        <f>'Actv CIAC'!J31</f>
        <v>27146000</v>
      </c>
      <c r="L31" s="9" t="str">
        <f>'Actv CIAC'!L31</f>
        <v>CIAC-Taxable - Other FIT</v>
      </c>
      <c r="M31" s="3" t="s">
        <v>570</v>
      </c>
      <c r="N31" s="3" t="str">
        <f>IFERROR(VLOOKUP(TRIM(J31),'1 JDE to SAP'!E$10:F$3612,2,FALSE),"")</f>
        <v>271460</v>
      </c>
      <c r="P31" s="3">
        <f>IFERROR(VLOOKUP(TRIM(J31),'SAP Acct'!A$9:L$1963,12,FALSE),"")</f>
        <v>271.10000000000002</v>
      </c>
      <c r="R31" s="16">
        <f>'Actv CIAC'!R31</f>
        <v>-1520.63</v>
      </c>
      <c r="S31" s="17">
        <f>R31+'Actv CIAC'!S31</f>
        <v>-1520.63</v>
      </c>
      <c r="T31" s="17">
        <f>S31+'Actv CIAC'!T31</f>
        <v>-1520.63</v>
      </c>
      <c r="U31" s="17">
        <f>T31+'Actv CIAC'!U31</f>
        <v>-1520.63</v>
      </c>
      <c r="V31" s="17">
        <f>U31+'Actv CIAC'!V31</f>
        <v>-1520.63</v>
      </c>
      <c r="W31" s="17">
        <f>V31+'Actv CIAC'!W31</f>
        <v>-1520.63</v>
      </c>
      <c r="X31" s="17">
        <f>W31+'Actv CIAC'!X31</f>
        <v>-1520.63</v>
      </c>
      <c r="Y31" s="17">
        <f>X31+'Actv CIAC'!Y31</f>
        <v>-1520.63</v>
      </c>
      <c r="Z31" s="17">
        <f>Y31+'Actv CIAC'!Z31</f>
        <v>-1520.63</v>
      </c>
      <c r="AA31" s="17">
        <f>Z31+'Actv CIAC'!AA31</f>
        <v>-1520.63</v>
      </c>
      <c r="AB31" s="17">
        <f>AA31+'Actv CIAC'!AB31</f>
        <v>-1520.63</v>
      </c>
      <c r="AC31" s="17">
        <f>AB31+'Actv CIAC'!AC31</f>
        <v>-1520.63</v>
      </c>
      <c r="AD31" s="17">
        <f>AC31+'Actv CIAC'!AD31</f>
        <v>-1520.63</v>
      </c>
      <c r="AE31" s="17">
        <f>AD31+'Actv CIAC'!AE31</f>
        <v>-1520.63</v>
      </c>
      <c r="AF31" s="17">
        <f>AE31+'Actv CIAC'!AF31</f>
        <v>-1520.63</v>
      </c>
      <c r="AG31" s="17">
        <f>AF31+'Actv CIAC'!AG31</f>
        <v>-1520.63</v>
      </c>
      <c r="AH31" s="17">
        <f>AG31+'Actv CIAC'!AH31</f>
        <v>-1520.63</v>
      </c>
      <c r="AI31" s="17">
        <f>AH31+'Actv CIAC'!AI31</f>
        <v>-1520.63</v>
      </c>
      <c r="AJ31" s="17">
        <f>AI31+'Actv CIAC'!AJ31</f>
        <v>-1520.63</v>
      </c>
      <c r="AK31" s="17">
        <f>AJ31+'Actv CIAC'!AK31</f>
        <v>-1520.63</v>
      </c>
      <c r="AL31" s="17">
        <f>AK31+'Actv CIAC'!AL31</f>
        <v>-1520.63</v>
      </c>
      <c r="AM31" s="17">
        <f>AL31+'Actv CIAC'!AM31</f>
        <v>-1520.63</v>
      </c>
      <c r="AN31" s="17">
        <f>AM31+'Actv CIAC'!AN31</f>
        <v>-1520.63</v>
      </c>
      <c r="AO31" s="14"/>
      <c r="AP31" s="157">
        <f t="shared" si="2"/>
        <v>-1520.63</v>
      </c>
      <c r="AQ31" s="81"/>
      <c r="AR31" s="16">
        <f t="shared" si="3"/>
        <v>-1520.6300000000006</v>
      </c>
    </row>
    <row r="32" spans="2:44">
      <c r="F32" s="187"/>
      <c r="H32" s="3" t="s">
        <v>31</v>
      </c>
      <c r="J32" s="3">
        <f>'Actv CIAC'!J32</f>
        <v>27206000</v>
      </c>
      <c r="L32" s="9" t="str">
        <f>'Actv CIAC'!L32</f>
        <v>AccAmort CIAC-Other</v>
      </c>
      <c r="M32" s="3" t="str">
        <f>'Actv CIAC'!M32</f>
        <v>NTax</v>
      </c>
      <c r="N32" s="3" t="str">
        <f>IFERROR(VLOOKUP(TRIM(J32),'1 JDE to SAP'!E$10:F$3612,2,FALSE),"")</f>
        <v>272060</v>
      </c>
      <c r="P32" s="3">
        <f>IFERROR(VLOOKUP(TRIM(J32),'SAP Acct'!A$9:L$1963,12,FALSE),"")</f>
        <v>272.2</v>
      </c>
      <c r="R32" s="16">
        <f>'Actv CIAC'!R32</f>
        <v>41524814.069999993</v>
      </c>
      <c r="S32" s="17">
        <f>+R32+'Actv CIAC'!S32</f>
        <v>41970171.171690829</v>
      </c>
      <c r="T32" s="17">
        <f>S32+'Actv CIAC'!T32</f>
        <v>42415528.273381665</v>
      </c>
      <c r="U32" s="17">
        <f>T32+'Actv CIAC'!U32</f>
        <v>42860885.375072502</v>
      </c>
      <c r="V32" s="17">
        <f>U32+'Actv CIAC'!V32</f>
        <v>43306242.476763338</v>
      </c>
      <c r="W32" s="17">
        <f>V32+'Actv CIAC'!W32</f>
        <v>43751599.578454174</v>
      </c>
      <c r="X32" s="17">
        <f>W32+'Actv CIAC'!X32</f>
        <v>44196956.68014501</v>
      </c>
      <c r="Y32" s="17">
        <f>X32+'Actv CIAC'!Y32</f>
        <v>44642313.781835847</v>
      </c>
      <c r="Z32" s="17">
        <f>Y32+'Actv CIAC'!Z32</f>
        <v>45087670.883526683</v>
      </c>
      <c r="AA32" s="17">
        <f>Z32+'Actv CIAC'!AA32</f>
        <v>45533027.985217519</v>
      </c>
      <c r="AB32" s="17">
        <f>AA32+'Actv CIAC'!AB32</f>
        <v>45978385.086908355</v>
      </c>
      <c r="AC32" s="17">
        <f>AB32+'Actv CIAC'!AC32</f>
        <v>46423742.188599192</v>
      </c>
      <c r="AD32" s="17">
        <f>AC32+'Actv CIAC'!AD32</f>
        <v>46869099.290290028</v>
      </c>
      <c r="AE32" s="17">
        <f>AD32+'Actv CIAC'!AE32</f>
        <v>47314456.391980864</v>
      </c>
      <c r="AF32" s="17">
        <f>AE32+'Actv CIAC'!AF32</f>
        <v>47759813.4936717</v>
      </c>
      <c r="AG32" s="17">
        <f>AF32+'Actv CIAC'!AG32</f>
        <v>48205170.595362537</v>
      </c>
      <c r="AH32" s="17">
        <f>AG32+'Actv CIAC'!AH32</f>
        <v>48650527.697053373</v>
      </c>
      <c r="AI32" s="17">
        <f>AH32+'Actv CIAC'!AI32</f>
        <v>49095884.798744209</v>
      </c>
      <c r="AJ32" s="17">
        <f>AI32+'Actv CIAC'!AJ32</f>
        <v>49541241.900435045</v>
      </c>
      <c r="AK32" s="17">
        <f>AJ32+'Actv CIAC'!AK32</f>
        <v>49986599.002125882</v>
      </c>
      <c r="AL32" s="17">
        <f>AK32+'Actv CIAC'!AL32</f>
        <v>50431956.103816718</v>
      </c>
      <c r="AM32" s="17">
        <f>AL32+'Actv CIAC'!AM32</f>
        <v>50877313.205507554</v>
      </c>
      <c r="AN32" s="17">
        <f>AM32+'Actv CIAC'!AN32</f>
        <v>51322670.30719839</v>
      </c>
      <c r="AO32" s="14"/>
      <c r="AP32" s="157">
        <f>X32</f>
        <v>44196956.68014501</v>
      </c>
      <c r="AQ32" s="81"/>
      <c r="AR32" s="16">
        <f>AVERAGE(AB32:AN32)</f>
        <v>48650527.697053365</v>
      </c>
    </row>
    <row r="33" spans="1:67">
      <c r="B33" s="411"/>
      <c r="C33" s="411"/>
      <c r="D33" s="411"/>
      <c r="E33" s="411"/>
      <c r="F33" s="188"/>
      <c r="G33" s="411"/>
      <c r="H33" s="575" t="s">
        <v>31</v>
      </c>
      <c r="I33" s="411"/>
      <c r="J33" s="575">
        <f>'Actv CIAC'!J33</f>
        <v>27210000</v>
      </c>
      <c r="K33" s="411"/>
      <c r="L33" s="672" t="str">
        <f>'Actv CIAC'!L33</f>
        <v>AccAmort CIAC-Tax</v>
      </c>
      <c r="M33" s="575" t="str">
        <f>'Actv CIAC'!M33</f>
        <v>Tax</v>
      </c>
      <c r="N33" s="575" t="str">
        <f>IFERROR(VLOOKUP(TRIM(J33),'1 JDE to SAP'!E$10:F$3612,2,FALSE),"")</f>
        <v>272100</v>
      </c>
      <c r="O33" s="411"/>
      <c r="P33" s="575">
        <f>IFERROR(VLOOKUP(TRIM(J33),'SAP Acct'!A$9:L$1963,12,FALSE),"")</f>
        <v>272.2</v>
      </c>
      <c r="Q33" s="411"/>
      <c r="R33" s="189">
        <f>'Actv CIAC'!R33</f>
        <v>7926046.9299999997</v>
      </c>
      <c r="S33" s="17">
        <f>R33+'Actv CIAC'!S33</f>
        <v>8003328.8917283332</v>
      </c>
      <c r="T33" s="17">
        <f>S33+'Actv CIAC'!T33</f>
        <v>8081549.953348672</v>
      </c>
      <c r="U33" s="17">
        <f>T33+'Actv CIAC'!U33</f>
        <v>8160710.1148610162</v>
      </c>
      <c r="V33" s="17">
        <f>U33+'Actv CIAC'!V33</f>
        <v>8240809.3762653656</v>
      </c>
      <c r="W33" s="17">
        <f>V33+'Actv CIAC'!W33</f>
        <v>8321847.7375617204</v>
      </c>
      <c r="X33" s="17">
        <f>W33+'Actv CIAC'!X33</f>
        <v>8403825.1987500805</v>
      </c>
      <c r="Y33" s="17">
        <f>X33+'Actv CIAC'!Y33</f>
        <v>8486741.7598304451</v>
      </c>
      <c r="Z33" s="17">
        <f>Y33+'Actv CIAC'!Z33</f>
        <v>8570597.4208028149</v>
      </c>
      <c r="AA33" s="17">
        <f>Z33+'Actv CIAC'!AA33</f>
        <v>8655392.18166719</v>
      </c>
      <c r="AB33" s="17">
        <f>AA33+'Actv CIAC'!AB33</f>
        <v>8741126.0424235705</v>
      </c>
      <c r="AC33" s="17">
        <f>AB33+'Actv CIAC'!AC33</f>
        <v>8828950.5986748878</v>
      </c>
      <c r="AD33" s="17">
        <f>AC33+'Actv CIAC'!AD33</f>
        <v>8917810.221129423</v>
      </c>
      <c r="AE33" s="17">
        <f>AD33+'Actv CIAC'!AE33</f>
        <v>9007704.9097871762</v>
      </c>
      <c r="AF33" s="17">
        <f>AE33+'Actv CIAC'!AF33</f>
        <v>9098634.6646481454</v>
      </c>
      <c r="AG33" s="17">
        <f>AF33+'Actv CIAC'!AG33</f>
        <v>9190599.4857123327</v>
      </c>
      <c r="AH33" s="17">
        <f>AG33+'Actv CIAC'!AH33</f>
        <v>9283599.372979736</v>
      </c>
      <c r="AI33" s="17">
        <f>AH33+'Actv CIAC'!AI33</f>
        <v>9377634.3264503572</v>
      </c>
      <c r="AJ33" s="17">
        <f>AI33+'Actv CIAC'!AJ33</f>
        <v>9472704.3461241964</v>
      </c>
      <c r="AK33" s="17">
        <f>AJ33+'Actv CIAC'!AK33</f>
        <v>9568809.4320012517</v>
      </c>
      <c r="AL33" s="17">
        <f>AK33+'Actv CIAC'!AL33</f>
        <v>9665949.584081525</v>
      </c>
      <c r="AM33" s="17">
        <f>AL33+'Actv CIAC'!AM33</f>
        <v>9764124.8023650143</v>
      </c>
      <c r="AN33" s="17">
        <f>AM33+'Actv CIAC'!AN33</f>
        <v>9863335.0868517216</v>
      </c>
      <c r="AO33" s="14"/>
      <c r="AP33" s="190">
        <f>X33</f>
        <v>8403825.1987500805</v>
      </c>
      <c r="AQ33" s="96"/>
      <c r="AR33" s="16">
        <f>AVERAGE(AB33:AN33)</f>
        <v>9290844.8364022579</v>
      </c>
    </row>
    <row r="34" spans="1:67">
      <c r="B34" s="2" t="str">
        <f t="shared" ref="B34:B36" si="4">H34&amp;" "&amp;J34</f>
        <v xml:space="preserve"> </v>
      </c>
      <c r="H34" s="3"/>
      <c r="J34" s="3"/>
      <c r="N34" s="3"/>
      <c r="P34" s="8" t="s">
        <v>571</v>
      </c>
      <c r="R34" s="17">
        <f t="shared" ref="R34:AN34" si="5">SUM(R11:R33)</f>
        <v>-78382035.629999995</v>
      </c>
      <c r="S34" s="353">
        <f t="shared" si="5"/>
        <v>-78239699.031604156</v>
      </c>
      <c r="T34" s="353">
        <f t="shared" si="5"/>
        <v>-78096423.333316311</v>
      </c>
      <c r="U34" s="353">
        <f t="shared" si="5"/>
        <v>-77952208.535136431</v>
      </c>
      <c r="V34" s="353">
        <f t="shared" si="5"/>
        <v>-77807054.637064576</v>
      </c>
      <c r="W34" s="353">
        <f t="shared" si="5"/>
        <v>-77660961.639100686</v>
      </c>
      <c r="X34" s="353">
        <f t="shared" si="5"/>
        <v>-77513929.541244805</v>
      </c>
      <c r="Y34" s="353">
        <f t="shared" si="5"/>
        <v>-77365958.343496919</v>
      </c>
      <c r="Z34" s="353">
        <f t="shared" si="5"/>
        <v>-77217048.045857042</v>
      </c>
      <c r="AA34" s="353">
        <f t="shared" si="5"/>
        <v>-77067198.64832513</v>
      </c>
      <c r="AB34" s="353">
        <f t="shared" si="5"/>
        <v>-77382765.913726032</v>
      </c>
      <c r="AC34" s="353">
        <f t="shared" si="5"/>
        <v>-77268749.705484062</v>
      </c>
      <c r="AD34" s="353">
        <f t="shared" si="5"/>
        <v>-77153698.431038916</v>
      </c>
      <c r="AE34" s="353">
        <f t="shared" si="5"/>
        <v>-77037612.090390533</v>
      </c>
      <c r="AF34" s="353">
        <f t="shared" si="5"/>
        <v>-76920490.683538914</v>
      </c>
      <c r="AG34" s="353">
        <f t="shared" si="5"/>
        <v>-76802334.210484102</v>
      </c>
      <c r="AH34" s="353">
        <f t="shared" si="5"/>
        <v>-76683142.671226054</v>
      </c>
      <c r="AI34" s="353">
        <f t="shared" si="5"/>
        <v>-76562916.0657648</v>
      </c>
      <c r="AJ34" s="353">
        <f t="shared" si="5"/>
        <v>-76441654.394100323</v>
      </c>
      <c r="AK34" s="353">
        <f t="shared" si="5"/>
        <v>-76319357.65623261</v>
      </c>
      <c r="AL34" s="353">
        <f t="shared" si="5"/>
        <v>-76196025.852161705</v>
      </c>
      <c r="AM34" s="353">
        <f t="shared" si="5"/>
        <v>-76071658.981887594</v>
      </c>
      <c r="AN34" s="353">
        <f t="shared" si="5"/>
        <v>-75946257.045410261</v>
      </c>
      <c r="AO34" s="48"/>
      <c r="AP34" s="794">
        <f>SUM(AP11:AP33)</f>
        <v>-77513929.541244805</v>
      </c>
      <c r="AQ34" s="113"/>
      <c r="AR34" s="794">
        <f>SUM(AR11:AR33)</f>
        <v>-76675897.207803532</v>
      </c>
    </row>
    <row r="35" spans="1:67">
      <c r="B35" s="2" t="str">
        <f t="shared" si="4"/>
        <v xml:space="preserve"> </v>
      </c>
      <c r="H35" s="3"/>
      <c r="J35" s="3"/>
      <c r="N35" s="3"/>
      <c r="P35" s="8" t="s">
        <v>572</v>
      </c>
      <c r="R35" s="17">
        <f>R18</f>
        <v>-249724.86</v>
      </c>
      <c r="S35" s="17">
        <f t="shared" ref="S35:AN35" si="6">S18</f>
        <v>-249724.86</v>
      </c>
      <c r="T35" s="17">
        <f t="shared" si="6"/>
        <v>-249724.86</v>
      </c>
      <c r="U35" s="17">
        <f t="shared" si="6"/>
        <v>-249724.86</v>
      </c>
      <c r="V35" s="17">
        <f t="shared" si="6"/>
        <v>-249724.86</v>
      </c>
      <c r="W35" s="17">
        <f t="shared" si="6"/>
        <v>-249724.86</v>
      </c>
      <c r="X35" s="17">
        <f t="shared" si="6"/>
        <v>-249724.86</v>
      </c>
      <c r="Y35" s="17">
        <f t="shared" si="6"/>
        <v>-249724.86</v>
      </c>
      <c r="Z35" s="17">
        <f t="shared" si="6"/>
        <v>-249724.86</v>
      </c>
      <c r="AA35" s="17">
        <f t="shared" si="6"/>
        <v>-249724.86</v>
      </c>
      <c r="AB35" s="17">
        <f t="shared" si="6"/>
        <v>-249724.86</v>
      </c>
      <c r="AC35" s="17">
        <f t="shared" si="6"/>
        <v>-249724.86</v>
      </c>
      <c r="AD35" s="17">
        <f t="shared" si="6"/>
        <v>-249724.86</v>
      </c>
      <c r="AE35" s="17">
        <f t="shared" si="6"/>
        <v>-249724.86</v>
      </c>
      <c r="AF35" s="17">
        <f t="shared" si="6"/>
        <v>-249724.86</v>
      </c>
      <c r="AG35" s="17">
        <f t="shared" si="6"/>
        <v>-249724.86</v>
      </c>
      <c r="AH35" s="17">
        <f t="shared" si="6"/>
        <v>-249724.86</v>
      </c>
      <c r="AI35" s="17">
        <f t="shared" si="6"/>
        <v>-249724.86</v>
      </c>
      <c r="AJ35" s="17">
        <f t="shared" si="6"/>
        <v>-249724.86</v>
      </c>
      <c r="AK35" s="17">
        <f t="shared" si="6"/>
        <v>-249724.86</v>
      </c>
      <c r="AL35" s="17">
        <f t="shared" si="6"/>
        <v>-249724.86</v>
      </c>
      <c r="AM35" s="17">
        <f t="shared" si="6"/>
        <v>-249724.86</v>
      </c>
      <c r="AN35" s="17">
        <f t="shared" si="6"/>
        <v>-249724.86</v>
      </c>
      <c r="AO35" s="48"/>
      <c r="AP35" s="100">
        <f>+AP18</f>
        <v>-249724.86</v>
      </c>
      <c r="AQ35" s="113"/>
      <c r="AR35" s="100">
        <f>+AR18</f>
        <v>-249724.8599999999</v>
      </c>
    </row>
    <row r="36" spans="1:67">
      <c r="B36" s="2" t="str">
        <f t="shared" si="4"/>
        <v xml:space="preserve"> </v>
      </c>
      <c r="D36" s="75"/>
      <c r="F36" s="75"/>
      <c r="H36" s="3"/>
      <c r="N36" s="3"/>
      <c r="P36" s="8" t="s">
        <v>560</v>
      </c>
      <c r="R36" s="48">
        <f>R34-R35</f>
        <v>-78132310.769999996</v>
      </c>
      <c r="S36" s="48">
        <f t="shared" ref="S36:AR36" si="7">S34-S35</f>
        <v>-77989974.171604156</v>
      </c>
      <c r="T36" s="48">
        <f t="shared" si="7"/>
        <v>-77846698.473316312</v>
      </c>
      <c r="U36" s="48">
        <f t="shared" si="7"/>
        <v>-77702483.675136432</v>
      </c>
      <c r="V36" s="48">
        <f t="shared" si="7"/>
        <v>-77557329.777064577</v>
      </c>
      <c r="W36" s="48">
        <f t="shared" si="7"/>
        <v>-77411236.779100686</v>
      </c>
      <c r="X36" s="48">
        <f t="shared" si="7"/>
        <v>-77264204.681244805</v>
      </c>
      <c r="Y36" s="48">
        <f t="shared" si="7"/>
        <v>-77116233.483496919</v>
      </c>
      <c r="Z36" s="48">
        <f t="shared" si="7"/>
        <v>-76967323.185857043</v>
      </c>
      <c r="AA36" s="48">
        <f t="shared" si="7"/>
        <v>-76817473.788325131</v>
      </c>
      <c r="AB36" s="48">
        <f t="shared" si="7"/>
        <v>-77133041.053726032</v>
      </c>
      <c r="AC36" s="48">
        <f t="shared" si="7"/>
        <v>-77019024.845484063</v>
      </c>
      <c r="AD36" s="48">
        <f t="shared" si="7"/>
        <v>-76903973.571038917</v>
      </c>
      <c r="AE36" s="48">
        <f t="shared" si="7"/>
        <v>-76787887.230390534</v>
      </c>
      <c r="AF36" s="48">
        <f t="shared" si="7"/>
        <v>-76670765.823538914</v>
      </c>
      <c r="AG36" s="48">
        <f t="shared" si="7"/>
        <v>-76552609.350484103</v>
      </c>
      <c r="AH36" s="48">
        <f t="shared" si="7"/>
        <v>-76433417.811226055</v>
      </c>
      <c r="AI36" s="48">
        <f t="shared" si="7"/>
        <v>-76313191.2057648</v>
      </c>
      <c r="AJ36" s="48">
        <f t="shared" si="7"/>
        <v>-76191929.534100324</v>
      </c>
      <c r="AK36" s="48">
        <f t="shared" si="7"/>
        <v>-76069632.796232611</v>
      </c>
      <c r="AL36" s="48">
        <f t="shared" si="7"/>
        <v>-75946300.992161706</v>
      </c>
      <c r="AM36" s="48">
        <f t="shared" si="7"/>
        <v>-75821934.121887594</v>
      </c>
      <c r="AN36" s="48">
        <f t="shared" si="7"/>
        <v>-75696532.185410261</v>
      </c>
      <c r="AP36" s="48">
        <f t="shared" si="7"/>
        <v>-77264204.681244805</v>
      </c>
      <c r="AQ36" s="136"/>
      <c r="AR36" s="48">
        <f t="shared" si="7"/>
        <v>-76426172.347803533</v>
      </c>
    </row>
    <row r="37" spans="1:67">
      <c r="D37" s="75"/>
      <c r="F37" s="75"/>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P37" s="191"/>
      <c r="AQ37" s="136"/>
      <c r="AR37" s="136"/>
    </row>
    <row r="38" spans="1:67">
      <c r="D38" s="75"/>
      <c r="F38" s="75"/>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P38" s="191"/>
      <c r="AQ38" s="136"/>
      <c r="AR38" s="136"/>
    </row>
    <row r="39" spans="1:67" ht="15.75" thickBot="1">
      <c r="D39" s="75"/>
      <c r="F39" s="75"/>
      <c r="R39" s="128"/>
      <c r="S39" s="128"/>
      <c r="T39" s="128"/>
      <c r="U39" s="128"/>
      <c r="V39" s="128"/>
      <c r="W39" s="128"/>
      <c r="X39" s="128"/>
      <c r="Y39" s="128"/>
      <c r="Z39" s="128"/>
      <c r="AA39" s="128"/>
      <c r="AB39" s="128"/>
      <c r="AC39" s="128"/>
      <c r="AD39" s="128"/>
      <c r="AE39" s="128"/>
      <c r="AF39" s="128"/>
      <c r="AG39" s="128"/>
      <c r="AH39" s="128"/>
      <c r="AI39" s="128"/>
      <c r="AJ39" s="128"/>
      <c r="AK39" s="128"/>
      <c r="AL39" s="128"/>
      <c r="AM39" s="128"/>
      <c r="AP39" s="191"/>
      <c r="AQ39" s="136"/>
      <c r="AR39" s="136"/>
    </row>
    <row r="40" spans="1:67">
      <c r="D40" s="75"/>
      <c r="F40" s="75"/>
      <c r="H40" s="148"/>
      <c r="I40" s="783"/>
      <c r="J40" s="783"/>
      <c r="K40" s="783"/>
      <c r="L40" s="795" t="s">
        <v>407</v>
      </c>
      <c r="M40" s="783"/>
      <c r="N40" s="783"/>
      <c r="O40" s="783"/>
      <c r="P40" s="783"/>
      <c r="Q40" s="783"/>
      <c r="R40" s="786">
        <f>'Data CIAC'!J34</f>
        <v>-78132310.770000026</v>
      </c>
      <c r="S40" s="786">
        <f>+R5+'Actv CIAC'!S34</f>
        <v>-77989974.171604142</v>
      </c>
      <c r="T40" s="786">
        <f>+S5+'Actv CIAC'!T34</f>
        <v>-77846698.473316297</v>
      </c>
      <c r="U40" s="786">
        <f>+T5+'Actv CIAC'!U34</f>
        <v>-77702483.675136447</v>
      </c>
      <c r="V40" s="786">
        <f>+U5+'Actv CIAC'!V34</f>
        <v>-77557329.777064562</v>
      </c>
      <c r="W40" s="786">
        <f>+V5+'Actv CIAC'!W34</f>
        <v>-77411236.779100701</v>
      </c>
      <c r="X40" s="786">
        <f>+W5+'Actv CIAC'!X34</f>
        <v>-77264204.681244805</v>
      </c>
      <c r="Y40" s="786">
        <f>+X5+'Actv CIAC'!Y34</f>
        <v>-77116233.483496919</v>
      </c>
      <c r="Z40" s="786">
        <f>+Y5+'Actv CIAC'!Z34</f>
        <v>-76967323.185857028</v>
      </c>
      <c r="AA40" s="786">
        <f>+Z5+'Actv CIAC'!AA34</f>
        <v>-76817473.788325146</v>
      </c>
      <c r="AB40" s="786">
        <f>+AA5+'Actv CIAC'!AB34</f>
        <v>-77133041.053726017</v>
      </c>
      <c r="AC40" s="786">
        <f>+AB5+'Actv CIAC'!AC34</f>
        <v>-77019024.845484078</v>
      </c>
      <c r="AD40" s="786">
        <f>+AC5+'Actv CIAC'!AD34</f>
        <v>-76903973.571038902</v>
      </c>
      <c r="AE40" s="786">
        <f>+AD5+'Actv CIAC'!AE34</f>
        <v>-76787887.230390534</v>
      </c>
      <c r="AF40" s="786">
        <f>+AE5+'Actv CIAC'!AF34</f>
        <v>-76670765.823538929</v>
      </c>
      <c r="AG40" s="786">
        <f>+AF5+'Actv CIAC'!AG34</f>
        <v>-76552609.350484088</v>
      </c>
      <c r="AH40" s="786">
        <f>+AG5+'Actv CIAC'!AH34</f>
        <v>-76433417.81122607</v>
      </c>
      <c r="AI40" s="786">
        <f>+AH5+'Actv CIAC'!AI34</f>
        <v>-76313191.2057648</v>
      </c>
      <c r="AJ40" s="786">
        <f>+AI5+'Actv CIAC'!AJ34</f>
        <v>-76191929.534100324</v>
      </c>
      <c r="AK40" s="786">
        <f>+AJ5+'Actv CIAC'!AK34</f>
        <v>-76069632.796232641</v>
      </c>
      <c r="AL40" s="786">
        <f>+AK5+'Actv CIAC'!AL34</f>
        <v>-75946300.992161706</v>
      </c>
      <c r="AM40" s="786">
        <f>+AL5+'Actv CIAC'!AM34</f>
        <v>-75821934.12188758</v>
      </c>
      <c r="AN40" s="796">
        <f>+AM5+'Actv CIAC'!AN34</f>
        <v>-75696532.185410261</v>
      </c>
      <c r="AP40" s="192">
        <f t="shared" ref="AP40" si="8">X40</f>
        <v>-77264204.681244805</v>
      </c>
      <c r="AQ40" s="193"/>
      <c r="AR40" s="172">
        <f t="shared" ref="AR40" si="9">AVERAGE(AB40:AN40)</f>
        <v>-76426172.347803533</v>
      </c>
    </row>
    <row r="41" spans="1:67">
      <c r="D41" s="75"/>
      <c r="F41" s="75"/>
      <c r="H41" s="149"/>
      <c r="R41" s="17" t="b">
        <f>R40=R5</f>
        <v>1</v>
      </c>
      <c r="S41" s="17" t="b">
        <f>S40=S5</f>
        <v>0</v>
      </c>
      <c r="T41" s="17" t="b">
        <f t="shared" ref="T41:AR41" si="10">T40=T5</f>
        <v>1</v>
      </c>
      <c r="U41" s="17" t="b">
        <f t="shared" si="10"/>
        <v>1</v>
      </c>
      <c r="V41" s="17" t="b">
        <f t="shared" si="10"/>
        <v>1</v>
      </c>
      <c r="W41" s="17" t="b">
        <f t="shared" si="10"/>
        <v>1</v>
      </c>
      <c r="X41" s="17" t="b">
        <f t="shared" si="10"/>
        <v>1</v>
      </c>
      <c r="Y41" s="17" t="b">
        <f t="shared" si="10"/>
        <v>1</v>
      </c>
      <c r="Z41" s="17" t="b">
        <f t="shared" si="10"/>
        <v>1</v>
      </c>
      <c r="AA41" s="17" t="b">
        <f t="shared" si="10"/>
        <v>1</v>
      </c>
      <c r="AB41" s="17" t="b">
        <f t="shared" si="10"/>
        <v>1</v>
      </c>
      <c r="AC41" s="17" t="b">
        <f t="shared" si="10"/>
        <v>1</v>
      </c>
      <c r="AD41" s="17" t="b">
        <f t="shared" si="10"/>
        <v>1</v>
      </c>
      <c r="AE41" s="17" t="b">
        <f t="shared" si="10"/>
        <v>1</v>
      </c>
      <c r="AF41" s="17" t="b">
        <f t="shared" si="10"/>
        <v>1</v>
      </c>
      <c r="AG41" s="17" t="b">
        <f t="shared" si="10"/>
        <v>1</v>
      </c>
      <c r="AH41" s="17" t="b">
        <f t="shared" si="10"/>
        <v>1</v>
      </c>
      <c r="AI41" s="17" t="b">
        <f t="shared" si="10"/>
        <v>1</v>
      </c>
      <c r="AJ41" s="17" t="b">
        <f t="shared" si="10"/>
        <v>1</v>
      </c>
      <c r="AK41" s="17" t="b">
        <f t="shared" si="10"/>
        <v>1</v>
      </c>
      <c r="AL41" s="17" t="b">
        <f t="shared" si="10"/>
        <v>1</v>
      </c>
      <c r="AM41" s="17" t="b">
        <f t="shared" si="10"/>
        <v>1</v>
      </c>
      <c r="AN41" s="797" t="b">
        <f t="shared" si="10"/>
        <v>1</v>
      </c>
      <c r="AO41" s="17" t="b">
        <f t="shared" si="10"/>
        <v>1</v>
      </c>
      <c r="AP41" s="798" t="b">
        <f t="shared" si="10"/>
        <v>1</v>
      </c>
      <c r="AQ41" s="136"/>
      <c r="AR41" s="797" t="b">
        <f t="shared" si="10"/>
        <v>1</v>
      </c>
    </row>
    <row r="42" spans="1:67" s="195" customFormat="1">
      <c r="A42" s="194"/>
      <c r="H42" s="196"/>
      <c r="R42" s="197">
        <f>+R5-R40</f>
        <v>0</v>
      </c>
      <c r="S42" s="197">
        <f>+S5-S40</f>
        <v>0</v>
      </c>
      <c r="T42" s="197">
        <f t="shared" ref="T42:AO42" si="11">+T5-T40</f>
        <v>0</v>
      </c>
      <c r="U42" s="197">
        <f t="shared" si="11"/>
        <v>0</v>
      </c>
      <c r="V42" s="197">
        <f t="shared" si="11"/>
        <v>0</v>
      </c>
      <c r="W42" s="197">
        <f t="shared" si="11"/>
        <v>0</v>
      </c>
      <c r="X42" s="197">
        <f t="shared" si="11"/>
        <v>0</v>
      </c>
      <c r="Y42" s="197">
        <f t="shared" si="11"/>
        <v>0</v>
      </c>
      <c r="Z42" s="197">
        <f t="shared" si="11"/>
        <v>0</v>
      </c>
      <c r="AA42" s="197">
        <f t="shared" si="11"/>
        <v>0</v>
      </c>
      <c r="AB42" s="197">
        <f t="shared" si="11"/>
        <v>0</v>
      </c>
      <c r="AC42" s="197">
        <f t="shared" si="11"/>
        <v>0</v>
      </c>
      <c r="AD42" s="197">
        <f t="shared" si="11"/>
        <v>0</v>
      </c>
      <c r="AE42" s="197">
        <f t="shared" si="11"/>
        <v>0</v>
      </c>
      <c r="AF42" s="197">
        <f t="shared" si="11"/>
        <v>0</v>
      </c>
      <c r="AG42" s="197">
        <f t="shared" si="11"/>
        <v>0</v>
      </c>
      <c r="AH42" s="197">
        <f t="shared" si="11"/>
        <v>0</v>
      </c>
      <c r="AI42" s="197">
        <f t="shared" si="11"/>
        <v>0</v>
      </c>
      <c r="AJ42" s="197">
        <f t="shared" si="11"/>
        <v>0</v>
      </c>
      <c r="AK42" s="197">
        <f t="shared" si="11"/>
        <v>0</v>
      </c>
      <c r="AL42" s="197">
        <f t="shared" si="11"/>
        <v>0</v>
      </c>
      <c r="AM42" s="197">
        <f t="shared" si="11"/>
        <v>0</v>
      </c>
      <c r="AN42" s="198">
        <f t="shared" si="11"/>
        <v>0</v>
      </c>
      <c r="AO42" s="197">
        <f t="shared" si="11"/>
        <v>0</v>
      </c>
      <c r="AP42" s="199">
        <f t="shared" ref="AP42" si="12">+AP5-AP40</f>
        <v>0</v>
      </c>
      <c r="AQ42" s="200"/>
      <c r="AR42" s="198">
        <f t="shared" ref="AR42" si="13">+AR5-AR40</f>
        <v>0</v>
      </c>
    </row>
    <row r="43" spans="1:67" ht="15.75" thickBot="1">
      <c r="D43" s="53"/>
      <c r="F43" s="53"/>
      <c r="H43" s="150"/>
      <c r="I43" s="788"/>
      <c r="J43" s="788"/>
      <c r="K43" s="788"/>
      <c r="L43" s="788"/>
      <c r="M43" s="788"/>
      <c r="N43" s="788"/>
      <c r="O43" s="788"/>
      <c r="P43" s="788"/>
      <c r="Q43" s="788"/>
      <c r="R43" s="799"/>
      <c r="S43" s="788"/>
      <c r="T43" s="788"/>
      <c r="U43" s="788"/>
      <c r="V43" s="788"/>
      <c r="W43" s="788"/>
      <c r="X43" s="788"/>
      <c r="Y43" s="788"/>
      <c r="Z43" s="788"/>
      <c r="AA43" s="788"/>
      <c r="AB43" s="788"/>
      <c r="AC43" s="788"/>
      <c r="AD43" s="788"/>
      <c r="AE43" s="788"/>
      <c r="AF43" s="788"/>
      <c r="AG43" s="788"/>
      <c r="AH43" s="788"/>
      <c r="AI43" s="788"/>
      <c r="AJ43" s="788"/>
      <c r="AK43" s="788"/>
      <c r="AL43" s="788"/>
      <c r="AM43" s="788"/>
      <c r="AN43" s="791"/>
      <c r="AP43" s="201"/>
      <c r="AQ43" s="202"/>
      <c r="AR43" s="203"/>
    </row>
    <row r="44" spans="1:67">
      <c r="D44" s="53"/>
      <c r="F44" s="53"/>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P44" s="204"/>
      <c r="AQ44" s="136"/>
      <c r="AR44" s="98"/>
    </row>
    <row r="45" spans="1:67">
      <c r="D45" s="53"/>
      <c r="F45" s="53"/>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7"/>
      <c r="AP45" s="204"/>
      <c r="AQ45" s="136"/>
      <c r="AR45" s="98"/>
      <c r="AS45" s="19"/>
      <c r="AT45" s="19"/>
      <c r="AU45" s="19"/>
      <c r="AV45" s="19"/>
      <c r="AW45" s="19"/>
      <c r="AX45" s="19"/>
      <c r="AY45" s="19"/>
      <c r="AZ45" s="19"/>
      <c r="BA45" s="19"/>
      <c r="BB45" s="19"/>
      <c r="BC45" s="19"/>
      <c r="BD45" s="19"/>
      <c r="BE45" s="19"/>
      <c r="BF45" s="19"/>
      <c r="BG45" s="19"/>
      <c r="BH45" s="19"/>
      <c r="BI45" s="19"/>
      <c r="BJ45" s="19"/>
      <c r="BK45" s="19"/>
      <c r="BL45" s="19"/>
      <c r="BM45" s="19"/>
      <c r="BN45" s="19"/>
      <c r="BO45" s="19"/>
    </row>
    <row r="46" spans="1:67">
      <c r="D46" s="53"/>
      <c r="F46" s="53"/>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76"/>
      <c r="AQ46" s="49"/>
      <c r="AR46" s="19"/>
      <c r="AS46" s="580"/>
      <c r="AT46" s="580"/>
      <c r="AU46" s="580"/>
      <c r="AV46" s="580"/>
      <c r="AW46" s="580"/>
      <c r="AX46" s="580"/>
      <c r="AY46" s="580"/>
      <c r="AZ46" s="580"/>
      <c r="BA46" s="580"/>
      <c r="BB46" s="580"/>
      <c r="BC46" s="580"/>
      <c r="BD46" s="580"/>
      <c r="BE46" s="580"/>
      <c r="BF46" s="580"/>
      <c r="BG46" s="580"/>
      <c r="BH46" s="580"/>
      <c r="BI46" s="580"/>
      <c r="BJ46" s="580"/>
      <c r="BK46" s="580"/>
      <c r="BL46" s="580"/>
      <c r="BM46" s="580"/>
      <c r="BN46" s="580"/>
      <c r="BO46" s="580"/>
    </row>
    <row r="47" spans="1:67">
      <c r="D47" s="53"/>
      <c r="F47" s="53"/>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76"/>
      <c r="AQ47" s="4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row>
    <row r="48" spans="1:67">
      <c r="D48" s="53"/>
      <c r="F48" s="53"/>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76"/>
      <c r="AQ48" s="4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row>
    <row r="49" spans="4:67">
      <c r="D49" s="53"/>
      <c r="F49" s="53"/>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P49" s="204"/>
      <c r="AQ49" s="136"/>
      <c r="AR49" s="98"/>
    </row>
    <row r="50" spans="4:67">
      <c r="F50" s="53"/>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P50" s="204"/>
      <c r="AQ50" s="136"/>
      <c r="AR50" s="98"/>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row>
    <row r="51" spans="4:67">
      <c r="F51" s="53"/>
      <c r="R51" s="637"/>
      <c r="S51" s="637"/>
      <c r="T51" s="637"/>
      <c r="U51" s="637"/>
      <c r="V51" s="637"/>
      <c r="W51" s="637"/>
      <c r="X51" s="637"/>
      <c r="Y51" s="637"/>
      <c r="Z51" s="637"/>
      <c r="AA51" s="637"/>
      <c r="AB51" s="637"/>
      <c r="AC51" s="637"/>
      <c r="AD51" s="637"/>
      <c r="AE51" s="637"/>
      <c r="AF51" s="637"/>
      <c r="AG51" s="637"/>
      <c r="AH51" s="637"/>
      <c r="AI51" s="637"/>
      <c r="AJ51" s="637"/>
      <c r="AK51" s="637"/>
      <c r="AL51" s="637"/>
      <c r="AM51" s="637"/>
      <c r="AN51" s="637"/>
      <c r="AP51" s="204"/>
      <c r="AQ51" s="136"/>
      <c r="AR51" s="98"/>
      <c r="AS51" s="637"/>
      <c r="AT51" s="637"/>
      <c r="AU51" s="637"/>
      <c r="AV51" s="637"/>
      <c r="AW51" s="637"/>
      <c r="AX51" s="637"/>
      <c r="AY51" s="637"/>
      <c r="AZ51" s="637"/>
      <c r="BA51" s="637"/>
      <c r="BB51" s="637"/>
      <c r="BC51" s="637"/>
      <c r="BD51" s="637"/>
      <c r="BE51" s="637"/>
      <c r="BF51" s="637"/>
      <c r="BG51" s="637"/>
      <c r="BH51" s="637"/>
      <c r="BI51" s="637"/>
      <c r="BJ51" s="637"/>
      <c r="BK51" s="637"/>
      <c r="BL51" s="637"/>
      <c r="BM51" s="637"/>
      <c r="BN51" s="637"/>
      <c r="BO51" s="637"/>
    </row>
    <row r="52" spans="4:67">
      <c r="S52" s="759"/>
      <c r="T52" s="759"/>
      <c r="U52" s="759"/>
      <c r="V52" s="759"/>
      <c r="W52" s="759"/>
      <c r="X52" s="759"/>
      <c r="Y52" s="759"/>
      <c r="Z52" s="759"/>
      <c r="AA52" s="759"/>
      <c r="AB52" s="759"/>
      <c r="AC52" s="759"/>
      <c r="AD52" s="759"/>
      <c r="AE52" s="759"/>
      <c r="AF52" s="759"/>
      <c r="AG52" s="759"/>
      <c r="AH52" s="759"/>
      <c r="AI52" s="759"/>
      <c r="AJ52" s="759"/>
      <c r="AK52" s="759"/>
      <c r="AL52" s="759"/>
      <c r="AM52" s="759"/>
      <c r="AP52" s="204"/>
      <c r="AQ52" s="136"/>
      <c r="AR52" s="98"/>
      <c r="AT52" s="206"/>
    </row>
    <row r="53" spans="4:67">
      <c r="AB53" s="19"/>
      <c r="AC53" s="19"/>
      <c r="AD53" s="19"/>
      <c r="AE53" s="19"/>
      <c r="AF53" s="19"/>
      <c r="AG53" s="19"/>
      <c r="AH53" s="19"/>
      <c r="AI53" s="19"/>
      <c r="AJ53" s="19"/>
      <c r="AK53" s="19"/>
      <c r="AL53" s="19"/>
      <c r="AM53" s="19"/>
      <c r="AN53" s="19"/>
      <c r="AP53" s="204"/>
      <c r="AQ53" s="136"/>
      <c r="AR53" s="98"/>
      <c r="AS53" s="205"/>
      <c r="AT53" s="19"/>
      <c r="AU53" s="19"/>
      <c r="AV53" s="19"/>
      <c r="AW53" s="19"/>
      <c r="AX53" s="19"/>
      <c r="AY53" s="19"/>
      <c r="AZ53" s="19"/>
      <c r="BA53" s="19"/>
      <c r="BB53" s="19"/>
      <c r="BC53" s="19"/>
      <c r="BD53" s="19"/>
      <c r="BE53" s="19"/>
      <c r="BF53" s="19"/>
      <c r="BG53" s="19"/>
      <c r="BH53" s="19"/>
      <c r="BI53" s="19"/>
      <c r="BJ53" s="19"/>
      <c r="BK53" s="19"/>
      <c r="BL53" s="19"/>
      <c r="BM53" s="19"/>
      <c r="BN53" s="19"/>
      <c r="BO53" s="19"/>
    </row>
    <row r="54" spans="4:67">
      <c r="AB54" s="19"/>
      <c r="AC54" s="19"/>
      <c r="AD54" s="19"/>
      <c r="AE54" s="19"/>
      <c r="AF54" s="19"/>
      <c r="AG54" s="19"/>
      <c r="AH54" s="19"/>
      <c r="AI54" s="19"/>
      <c r="AJ54" s="19"/>
      <c r="AK54" s="19"/>
      <c r="AL54" s="19"/>
      <c r="AM54" s="19"/>
      <c r="AN54" s="19"/>
      <c r="AP54" s="204"/>
      <c r="AQ54" s="136"/>
      <c r="AR54" s="98"/>
      <c r="AS54" s="580"/>
      <c r="AT54" s="19"/>
      <c r="AU54" s="19"/>
      <c r="AV54" s="19"/>
      <c r="AW54" s="19"/>
      <c r="AX54" s="19"/>
      <c r="AY54" s="19"/>
      <c r="AZ54" s="19"/>
      <c r="BA54" s="19"/>
      <c r="BB54" s="19"/>
      <c r="BC54" s="19"/>
      <c r="BD54" s="19"/>
      <c r="BE54" s="19"/>
      <c r="BF54" s="19"/>
      <c r="BG54" s="19"/>
      <c r="BH54" s="19"/>
      <c r="BI54" s="19"/>
      <c r="BJ54" s="19"/>
      <c r="BK54" s="19"/>
      <c r="BL54" s="19"/>
      <c r="BM54" s="19"/>
      <c r="BN54" s="19"/>
      <c r="BO54" s="19"/>
    </row>
    <row r="55" spans="4:67">
      <c r="AB55" s="19"/>
      <c r="AC55" s="19"/>
      <c r="AD55" s="19"/>
      <c r="AE55" s="19"/>
      <c r="AF55" s="19"/>
      <c r="AG55" s="19"/>
      <c r="AH55" s="19"/>
      <c r="AI55" s="19"/>
      <c r="AJ55" s="19"/>
      <c r="AK55" s="19"/>
      <c r="AL55" s="19"/>
      <c r="AM55" s="19"/>
      <c r="AN55" s="19"/>
      <c r="AP55" s="204"/>
      <c r="AQ55" s="136"/>
      <c r="AR55" s="98"/>
      <c r="AS55" s="580"/>
      <c r="AT55" s="19"/>
      <c r="AU55" s="19"/>
      <c r="AV55" s="19"/>
      <c r="AW55" s="19"/>
      <c r="AX55" s="19"/>
      <c r="AY55" s="19"/>
      <c r="AZ55" s="19"/>
      <c r="BA55" s="19"/>
      <c r="BB55" s="19"/>
      <c r="BC55" s="19"/>
      <c r="BD55" s="19"/>
      <c r="BE55" s="19"/>
      <c r="BF55" s="19"/>
      <c r="BG55" s="19"/>
      <c r="BH55" s="19"/>
      <c r="BI55" s="19"/>
      <c r="BJ55" s="19"/>
      <c r="BK55" s="19"/>
      <c r="BL55" s="19"/>
      <c r="BM55" s="19"/>
      <c r="BN55" s="19"/>
      <c r="BO55" s="19"/>
    </row>
    <row r="56" spans="4:67">
      <c r="AP56" s="204"/>
      <c r="AQ56" s="136"/>
      <c r="AR56" s="98"/>
      <c r="AS56" s="580"/>
      <c r="AT56" s="19"/>
      <c r="AU56" s="19"/>
      <c r="AV56" s="19"/>
      <c r="AW56" s="19"/>
      <c r="AX56" s="19"/>
      <c r="AY56" s="19"/>
      <c r="AZ56" s="19"/>
    </row>
    <row r="57" spans="4:67">
      <c r="AP57" s="204"/>
      <c r="AQ57" s="136"/>
      <c r="AR57" s="98"/>
      <c r="AS57" s="580"/>
      <c r="AT57" s="19"/>
      <c r="AU57" s="580"/>
      <c r="AV57" s="580"/>
      <c r="AW57" s="580"/>
      <c r="AX57" s="580"/>
      <c r="AY57" s="580"/>
      <c r="AZ57" s="580"/>
    </row>
    <row r="58" spans="4:67">
      <c r="AI58" s="580"/>
      <c r="AJ58" s="580"/>
      <c r="AK58" s="580"/>
      <c r="AL58" s="580"/>
      <c r="AM58" s="580"/>
      <c r="AN58" s="580"/>
      <c r="AP58" s="204"/>
      <c r="AQ58" s="136"/>
      <c r="AR58" s="98"/>
    </row>
    <row r="59" spans="4:67">
      <c r="AP59" s="204"/>
      <c r="AQ59" s="136"/>
      <c r="AR59" s="98"/>
    </row>
    <row r="60" spans="4:67">
      <c r="AP60" s="204"/>
      <c r="AQ60" s="136"/>
      <c r="AR60" s="98"/>
    </row>
    <row r="61" spans="4:67">
      <c r="AP61" s="204"/>
      <c r="AQ61" s="136"/>
      <c r="AR61" s="98"/>
    </row>
    <row r="62" spans="4:67">
      <c r="AP62" s="204"/>
      <c r="AQ62" s="136"/>
      <c r="AR62" s="98"/>
    </row>
    <row r="63" spans="4:67">
      <c r="AP63" s="204"/>
      <c r="AQ63" s="136"/>
      <c r="AR63" s="98"/>
    </row>
    <row r="64" spans="4:67">
      <c r="AP64" s="191"/>
      <c r="AQ64" s="136"/>
      <c r="AR64" s="136"/>
    </row>
    <row r="65" spans="42:44">
      <c r="AP65" s="191"/>
      <c r="AQ65" s="136"/>
      <c r="AR65" s="136"/>
    </row>
    <row r="66" spans="42:44">
      <c r="AP66" s="191"/>
      <c r="AQ66" s="136"/>
      <c r="AR66" s="136"/>
    </row>
    <row r="67" spans="42:44">
      <c r="AP67" s="191"/>
      <c r="AQ67" s="136"/>
      <c r="AR67" s="136"/>
    </row>
    <row r="68" spans="42:44">
      <c r="AP68" s="191"/>
      <c r="AQ68" s="136"/>
      <c r="AR68" s="136"/>
    </row>
    <row r="69" spans="42:44">
      <c r="AP69" s="191"/>
      <c r="AQ69" s="136"/>
      <c r="AR69" s="136"/>
    </row>
    <row r="70" spans="42:44">
      <c r="AP70" s="191"/>
      <c r="AQ70" s="136"/>
      <c r="AR70" s="136"/>
    </row>
    <row r="71" spans="42:44">
      <c r="AP71" s="191"/>
      <c r="AQ71" s="136"/>
      <c r="AR71" s="136"/>
    </row>
    <row r="72" spans="42:44">
      <c r="AP72" s="191"/>
      <c r="AQ72" s="136"/>
      <c r="AR72" s="136"/>
    </row>
    <row r="73" spans="42:44">
      <c r="AP73" s="167"/>
      <c r="AQ73" s="167"/>
      <c r="AR73" s="167"/>
    </row>
    <row r="74" spans="42:44">
      <c r="AP74" s="191"/>
      <c r="AQ74" s="136"/>
      <c r="AR74" s="136"/>
    </row>
    <row r="75" spans="42:44">
      <c r="AP75" s="191"/>
      <c r="AQ75" s="136"/>
      <c r="AR75" s="136"/>
    </row>
    <row r="76" spans="42:44">
      <c r="AP76" s="191"/>
      <c r="AQ76" s="136"/>
      <c r="AR76" s="136"/>
    </row>
  </sheetData>
  <mergeCells count="2">
    <mergeCell ref="H4:L4"/>
    <mergeCell ref="B7:F7"/>
  </mergeCells>
  <pageMargins left="0.2" right="0.21" top="0.42" bottom="0.47" header="0.3" footer="0.3"/>
  <pageSetup scale="73" fitToWidth="4"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39997558519241921"/>
  </sheetPr>
  <dimension ref="A1:AO457"/>
  <sheetViews>
    <sheetView workbookViewId="0"/>
  </sheetViews>
  <sheetFormatPr defaultColWidth="9.140625" defaultRowHeight="15"/>
  <cols>
    <col min="1" max="1" width="2.5703125" style="736" customWidth="1"/>
    <col min="2" max="2" width="5.7109375" style="2" customWidth="1"/>
    <col min="3" max="3" width="10.7109375" style="2" customWidth="1"/>
    <col min="4" max="4" width="15.7109375" style="2" customWidth="1"/>
    <col min="5" max="5" width="1.5703125" style="2" customWidth="1"/>
    <col min="6" max="6" width="50.5703125" style="9" customWidth="1"/>
    <col min="7" max="7" width="1.5703125" style="2" customWidth="1"/>
    <col min="8" max="8" width="9.5703125" style="2" customWidth="1"/>
    <col min="9" max="9" width="1.5703125" style="2" customWidth="1"/>
    <col min="10" max="10" width="9.42578125" style="2" customWidth="1"/>
    <col min="11" max="11" width="1.5703125" style="2" customWidth="1"/>
    <col min="12" max="12" width="7" style="3" customWidth="1"/>
    <col min="13" max="13" width="1.5703125" style="2" customWidth="1"/>
    <col min="14" max="14" width="16.42578125" style="3" customWidth="1"/>
    <col min="15" max="15" width="1.5703125" style="2" customWidth="1"/>
    <col min="16" max="16" width="12.5703125" style="2" customWidth="1"/>
    <col min="17" max="17" width="13.7109375" style="2" bestFit="1" customWidth="1"/>
    <col min="18" max="38" width="12.5703125" style="2" customWidth="1"/>
    <col min="39" max="39" width="11.5703125" style="2" bestFit="1" customWidth="1"/>
    <col min="40" max="40" width="14.42578125" style="2" customWidth="1"/>
    <col min="41" max="41" width="20.140625" style="2" bestFit="1" customWidth="1"/>
    <col min="42" max="16384" width="9.140625" style="2"/>
  </cols>
  <sheetData>
    <row r="1" spans="1:41">
      <c r="B1" s="737" t="str">
        <f>'Link In'!A1</f>
        <v>Kentucky American Water Company</v>
      </c>
      <c r="C1" s="738"/>
      <c r="D1" s="738"/>
      <c r="E1" s="738"/>
      <c r="F1" s="739"/>
      <c r="G1" s="739"/>
      <c r="H1" s="739"/>
      <c r="I1" s="739"/>
      <c r="Q1" s="162"/>
      <c r="R1" s="162"/>
      <c r="S1" s="45"/>
      <c r="T1" s="45"/>
      <c r="U1" s="45"/>
      <c r="V1" s="45"/>
      <c r="W1" s="45"/>
      <c r="X1" s="45"/>
      <c r="Y1" s="45"/>
      <c r="Z1" s="45"/>
      <c r="AA1" s="45"/>
      <c r="AB1" s="45"/>
      <c r="AC1" s="45"/>
      <c r="AD1" s="45"/>
      <c r="AE1" s="45"/>
      <c r="AF1" s="45"/>
      <c r="AG1" s="45"/>
      <c r="AH1" s="45"/>
      <c r="AI1" s="45"/>
      <c r="AJ1" s="45"/>
      <c r="AK1" s="45"/>
      <c r="AL1" s="45"/>
    </row>
    <row r="2" spans="1:41">
      <c r="B2" s="737" t="str">
        <f>'Link In'!A2</f>
        <v>Case No. 2025-00122</v>
      </c>
      <c r="C2" s="739"/>
      <c r="D2" s="739"/>
      <c r="E2" s="739"/>
      <c r="F2" s="737"/>
      <c r="G2" s="739"/>
      <c r="H2" s="739"/>
      <c r="I2" s="739"/>
      <c r="P2" s="7"/>
      <c r="Q2" s="14"/>
      <c r="R2" s="14"/>
      <c r="S2" s="14"/>
      <c r="T2" s="14"/>
      <c r="U2" s="14"/>
      <c r="V2" s="14"/>
      <c r="W2" s="14"/>
      <c r="X2" s="14"/>
      <c r="Y2" s="14"/>
      <c r="Z2" s="14"/>
      <c r="AA2" s="14"/>
      <c r="AB2" s="14"/>
      <c r="AC2" s="14"/>
      <c r="AD2" s="14"/>
      <c r="AE2" s="14"/>
      <c r="AF2" s="14"/>
      <c r="AG2" s="14"/>
      <c r="AH2" s="14"/>
      <c r="AI2" s="14"/>
      <c r="AJ2" s="14"/>
      <c r="AK2" s="14"/>
      <c r="AL2" s="14"/>
      <c r="AM2" s="10"/>
      <c r="AN2" s="10"/>
      <c r="AO2" s="10"/>
    </row>
    <row r="3" spans="1:41">
      <c r="B3" s="737" t="s">
        <v>15629</v>
      </c>
      <c r="C3" s="739"/>
      <c r="D3" s="739"/>
      <c r="E3" s="739"/>
      <c r="F3" s="737"/>
      <c r="G3" s="739"/>
      <c r="H3" s="739"/>
      <c r="I3" s="739"/>
      <c r="Q3" s="124">
        <f>'Link In'!E1</f>
        <v>45747</v>
      </c>
      <c r="R3" s="124">
        <f>'Link In'!F1</f>
        <v>45777</v>
      </c>
      <c r="S3" s="124">
        <f>'Link In'!G1</f>
        <v>45808</v>
      </c>
      <c r="T3" s="124">
        <f>'Link In'!H1</f>
        <v>45838</v>
      </c>
      <c r="U3" s="124">
        <f>'Link In'!I1</f>
        <v>45869</v>
      </c>
      <c r="V3" s="124">
        <f>'Link In'!J1</f>
        <v>45900</v>
      </c>
      <c r="W3" s="124">
        <f>'Link In'!K1</f>
        <v>45930</v>
      </c>
      <c r="X3" s="124">
        <f>'Link In'!L1</f>
        <v>45961</v>
      </c>
      <c r="Y3" s="124">
        <f>'Link In'!M1</f>
        <v>45991</v>
      </c>
      <c r="Z3" s="124">
        <f>'Link In'!N1</f>
        <v>46022</v>
      </c>
      <c r="AA3" s="124">
        <f>'Link In'!O1</f>
        <v>46053</v>
      </c>
      <c r="AB3" s="124">
        <f>'Link In'!P1</f>
        <v>46081</v>
      </c>
      <c r="AC3" s="124">
        <f>'Link In'!Q1</f>
        <v>46112</v>
      </c>
      <c r="AD3" s="124">
        <f>'Link In'!R1</f>
        <v>46142</v>
      </c>
      <c r="AE3" s="124">
        <f>'Link In'!S1</f>
        <v>46173</v>
      </c>
      <c r="AF3" s="124">
        <f>'Link In'!T1</f>
        <v>46203</v>
      </c>
      <c r="AG3" s="124">
        <f>'Link In'!U1</f>
        <v>46234</v>
      </c>
      <c r="AH3" s="124">
        <f>'Link In'!V1</f>
        <v>46265</v>
      </c>
      <c r="AI3" s="124">
        <f>'Link In'!W1</f>
        <v>46295</v>
      </c>
      <c r="AJ3" s="124">
        <f>'Link In'!X1</f>
        <v>46326</v>
      </c>
      <c r="AK3" s="124">
        <f>'Link In'!Y1</f>
        <v>46356</v>
      </c>
      <c r="AL3" s="124">
        <f>'Link In'!Z1</f>
        <v>46387</v>
      </c>
      <c r="AM3" s="10"/>
      <c r="AN3" s="10"/>
      <c r="AO3" s="10"/>
    </row>
    <row r="4" spans="1:41">
      <c r="B4" s="329" t="s">
        <v>442</v>
      </c>
      <c r="C4" s="739"/>
      <c r="D4" s="739">
        <f>'Link In'!$I5</f>
        <v>0</v>
      </c>
      <c r="E4" s="739"/>
      <c r="F4" s="737"/>
      <c r="G4" s="739"/>
      <c r="H4" s="739"/>
      <c r="I4" s="739"/>
      <c r="L4" s="8"/>
      <c r="N4" s="8" t="s">
        <v>573</v>
      </c>
      <c r="P4" s="14">
        <f>SUM(P11:P451)</f>
        <v>26863601.342263982</v>
      </c>
      <c r="Q4" s="14">
        <f>SUM(Q11:Q451)</f>
        <v>6287211.5089217843</v>
      </c>
      <c r="R4" s="14">
        <f t="shared" ref="R4:AL4" si="0">SUM(R11:R451)</f>
        <v>7022345.5919496212</v>
      </c>
      <c r="S4" s="48">
        <f t="shared" si="0"/>
        <v>8037592.3449128894</v>
      </c>
      <c r="T4" s="48">
        <f t="shared" si="0"/>
        <v>9342788.2278074007</v>
      </c>
      <c r="U4" s="48">
        <f t="shared" si="0"/>
        <v>9529980.621139532</v>
      </c>
      <c r="V4" s="48">
        <f t="shared" si="0"/>
        <v>8161617.2833334841</v>
      </c>
      <c r="W4" s="48">
        <f t="shared" si="0"/>
        <v>7188989.5591021171</v>
      </c>
      <c r="X4" s="48">
        <f t="shared" si="0"/>
        <v>7427769.2390127992</v>
      </c>
      <c r="Y4" s="48">
        <f t="shared" si="0"/>
        <v>6927647.682254103</v>
      </c>
      <c r="Z4" s="48">
        <f t="shared" si="0"/>
        <v>4941166.4561764486</v>
      </c>
      <c r="AA4" s="14">
        <f>SUM(AA11:AA451)</f>
        <v>6111696.8084277278</v>
      </c>
      <c r="AB4" s="48">
        <f t="shared" si="0"/>
        <v>4763488.281612942</v>
      </c>
      <c r="AC4" s="48">
        <f t="shared" si="0"/>
        <v>5607821.3011819785</v>
      </c>
      <c r="AD4" s="48">
        <f t="shared" si="0"/>
        <v>8813826.1296754573</v>
      </c>
      <c r="AE4" s="48">
        <f t="shared" si="0"/>
        <v>10729656.810025373</v>
      </c>
      <c r="AF4" s="48">
        <f t="shared" si="0"/>
        <v>10862297.73402057</v>
      </c>
      <c r="AG4" s="48">
        <f t="shared" si="0"/>
        <v>9848179.5169576965</v>
      </c>
      <c r="AH4" s="48">
        <f t="shared" si="0"/>
        <v>9122977.3553455304</v>
      </c>
      <c r="AI4" s="48">
        <f t="shared" si="0"/>
        <v>9174060.1597684864</v>
      </c>
      <c r="AJ4" s="48">
        <f t="shared" si="0"/>
        <v>9491324.8583271299</v>
      </c>
      <c r="AK4" s="14">
        <f t="shared" si="0"/>
        <v>8016614.0851540659</v>
      </c>
      <c r="AL4" s="14">
        <f t="shared" si="0"/>
        <v>3818345.4722297536</v>
      </c>
      <c r="AM4" s="779"/>
      <c r="AO4" s="10"/>
    </row>
    <row r="5" spans="1:41">
      <c r="A5" s="748"/>
      <c r="D5" s="9"/>
      <c r="P5" s="780"/>
    </row>
    <row r="6" spans="1:41">
      <c r="F6" s="737"/>
      <c r="G6" s="115"/>
      <c r="H6" s="738"/>
      <c r="I6" s="738"/>
      <c r="J6" s="777"/>
      <c r="K6" s="739"/>
      <c r="L6" s="115"/>
      <c r="O6" s="739"/>
      <c r="P6" s="781"/>
      <c r="Q6" s="14"/>
      <c r="R6" s="14"/>
      <c r="S6" s="48"/>
      <c r="T6" s="48"/>
      <c r="U6" s="48"/>
      <c r="V6" s="48"/>
      <c r="W6" s="48"/>
      <c r="X6" s="48"/>
      <c r="Y6" s="48"/>
      <c r="Z6" s="48"/>
      <c r="AA6" s="48"/>
      <c r="AB6" s="48"/>
      <c r="AC6" s="48"/>
      <c r="AD6" s="48"/>
      <c r="AE6" s="48"/>
      <c r="AF6" s="48"/>
      <c r="AG6" s="48"/>
      <c r="AH6" s="48"/>
      <c r="AI6" s="48"/>
      <c r="AJ6" s="48"/>
      <c r="AK6" s="48"/>
      <c r="AL6" s="48"/>
    </row>
    <row r="7" spans="1:41">
      <c r="F7" s="737"/>
      <c r="G7" s="115"/>
      <c r="H7" s="738"/>
      <c r="I7" s="738"/>
      <c r="J7" s="739"/>
      <c r="K7" s="739"/>
      <c r="L7" s="115"/>
      <c r="O7" s="739"/>
      <c r="P7" s="329"/>
      <c r="Q7" s="162"/>
      <c r="R7" s="162"/>
      <c r="S7" s="162"/>
      <c r="T7" s="162"/>
      <c r="U7" s="162"/>
      <c r="V7" s="162"/>
      <c r="W7" s="162"/>
      <c r="X7" s="162"/>
      <c r="Y7" s="162"/>
      <c r="Z7" s="162"/>
      <c r="AA7" s="162"/>
      <c r="AB7" s="162"/>
      <c r="AC7" s="162"/>
      <c r="AD7" s="162"/>
      <c r="AE7" s="162"/>
      <c r="AF7" s="162"/>
      <c r="AG7" s="162"/>
      <c r="AH7" s="162"/>
      <c r="AI7" s="162"/>
      <c r="AJ7" s="162"/>
      <c r="AK7" s="162"/>
      <c r="AL7" s="162"/>
    </row>
    <row r="8" spans="1:41">
      <c r="F8" s="737"/>
      <c r="G8" s="115"/>
      <c r="H8" s="115"/>
      <c r="I8" s="738"/>
      <c r="J8" s="739"/>
      <c r="K8" s="739"/>
      <c r="L8" s="115"/>
      <c r="M8" s="739"/>
      <c r="N8" s="115" t="s">
        <v>534</v>
      </c>
      <c r="O8" s="739"/>
      <c r="P8" s="10" t="s">
        <v>17</v>
      </c>
      <c r="Q8" s="122"/>
      <c r="R8" s="122"/>
      <c r="S8" s="122"/>
      <c r="T8" s="122"/>
      <c r="U8" s="122"/>
      <c r="V8" s="122"/>
      <c r="W8" s="122"/>
      <c r="X8" s="122"/>
      <c r="Y8" s="122"/>
      <c r="Z8" s="122"/>
      <c r="AA8" s="122"/>
      <c r="AB8" s="122"/>
      <c r="AC8" s="122"/>
      <c r="AD8" s="122"/>
      <c r="AE8" s="122"/>
      <c r="AF8" s="122"/>
      <c r="AG8" s="122"/>
      <c r="AH8" s="122"/>
      <c r="AI8" s="122"/>
      <c r="AJ8" s="122"/>
      <c r="AK8" s="14"/>
      <c r="AL8" s="14"/>
    </row>
    <row r="9" spans="1:41">
      <c r="C9" s="10" t="s">
        <v>220</v>
      </c>
      <c r="F9" s="114"/>
      <c r="G9" s="114"/>
      <c r="H9" s="114" t="s">
        <v>515</v>
      </c>
      <c r="I9" s="114"/>
      <c r="J9" s="114" t="s">
        <v>516</v>
      </c>
      <c r="K9" s="114"/>
      <c r="L9" s="114" t="s">
        <v>16</v>
      </c>
      <c r="M9" s="114"/>
      <c r="N9" s="114" t="s">
        <v>535</v>
      </c>
      <c r="O9" s="114"/>
      <c r="P9" s="10" t="s">
        <v>28</v>
      </c>
      <c r="AM9" s="10"/>
      <c r="AN9" s="10"/>
      <c r="AO9" s="10"/>
    </row>
    <row r="10" spans="1:41">
      <c r="A10" s="9"/>
      <c r="B10" s="79" t="s">
        <v>518</v>
      </c>
      <c r="C10" s="10" t="s">
        <v>30</v>
      </c>
      <c r="D10" s="79" t="s">
        <v>390</v>
      </c>
      <c r="E10" s="9"/>
      <c r="F10" s="319" t="s">
        <v>536</v>
      </c>
      <c r="G10" s="782"/>
      <c r="H10" s="319" t="s">
        <v>30</v>
      </c>
      <c r="I10" s="782"/>
      <c r="J10" s="319" t="s">
        <v>30</v>
      </c>
      <c r="K10" s="782"/>
      <c r="L10" s="319" t="s">
        <v>537</v>
      </c>
      <c r="M10" s="782"/>
      <c r="N10" s="125" t="s">
        <v>538</v>
      </c>
      <c r="O10" s="782"/>
      <c r="P10" s="124">
        <f>'Link In'!D1</f>
        <v>45716</v>
      </c>
      <c r="Q10" s="124">
        <f>Q3</f>
        <v>45747</v>
      </c>
      <c r="R10" s="124">
        <f t="shared" ref="R10:AK10" si="1">R3</f>
        <v>45777</v>
      </c>
      <c r="S10" s="124">
        <f t="shared" si="1"/>
        <v>45808</v>
      </c>
      <c r="T10" s="124">
        <f t="shared" si="1"/>
        <v>45838</v>
      </c>
      <c r="U10" s="124">
        <f t="shared" si="1"/>
        <v>45869</v>
      </c>
      <c r="V10" s="124">
        <f t="shared" si="1"/>
        <v>45900</v>
      </c>
      <c r="W10" s="124">
        <f t="shared" si="1"/>
        <v>45930</v>
      </c>
      <c r="X10" s="124">
        <f t="shared" si="1"/>
        <v>45961</v>
      </c>
      <c r="Y10" s="124">
        <f t="shared" si="1"/>
        <v>45991</v>
      </c>
      <c r="Z10" s="124">
        <f t="shared" si="1"/>
        <v>46022</v>
      </c>
      <c r="AA10" s="124">
        <f t="shared" si="1"/>
        <v>46053</v>
      </c>
      <c r="AB10" s="124">
        <f t="shared" si="1"/>
        <v>46081</v>
      </c>
      <c r="AC10" s="124">
        <f t="shared" si="1"/>
        <v>46112</v>
      </c>
      <c r="AD10" s="124">
        <f t="shared" si="1"/>
        <v>46142</v>
      </c>
      <c r="AE10" s="124">
        <f t="shared" si="1"/>
        <v>46173</v>
      </c>
      <c r="AF10" s="124">
        <f t="shared" si="1"/>
        <v>46203</v>
      </c>
      <c r="AG10" s="124">
        <f t="shared" si="1"/>
        <v>46234</v>
      </c>
      <c r="AH10" s="124">
        <f t="shared" si="1"/>
        <v>46265</v>
      </c>
      <c r="AI10" s="124">
        <f t="shared" si="1"/>
        <v>46295</v>
      </c>
      <c r="AJ10" s="124">
        <f t="shared" si="1"/>
        <v>46326</v>
      </c>
      <c r="AK10" s="124">
        <f t="shared" si="1"/>
        <v>46356</v>
      </c>
      <c r="AL10" s="124">
        <f>AL3</f>
        <v>46387</v>
      </c>
      <c r="AM10" s="10" t="s">
        <v>539</v>
      </c>
      <c r="AN10" s="10"/>
      <c r="AO10" s="10"/>
    </row>
    <row r="11" spans="1:41">
      <c r="B11" s="3">
        <v>1</v>
      </c>
      <c r="C11" s="21" t="str">
        <f>IF('Data-Water SCEP by Acct'!E7="","",'Data-Water SCEP by Acct'!E7)</f>
        <v/>
      </c>
      <c r="D11" s="21" t="str">
        <f>IF('Data-Water SCEP by Acct'!B7="","",'Data-Water SCEP by Acct'!B7)</f>
        <v>D12-**01-P</v>
      </c>
      <c r="F11" s="52" t="str">
        <f>IF(AND(C11="",D11=""),"",'Data-Water SCEP by Acct'!C7)</f>
        <v>Projects Funded by Others</v>
      </c>
      <c r="H11" s="3" t="str">
        <f>IF(LEN(C11)&lt;2,"",IF(C11="311000","10131120",VLOOKUP(C11,'1 JDE to SAP'!C$10:E$299,3,FALSE)))</f>
        <v/>
      </c>
      <c r="J11" s="3" t="str">
        <f>IF(LEN(H11)&gt;2,VLOOKUP(H11,'SAP Acct'!A$9:L$1963,12,FALSE),"")</f>
        <v/>
      </c>
      <c r="L11" s="21" t="str">
        <f>IF('Data-Water SCEP by Acct'!F7="","",'Data-Water SCEP by Acct'!F7)</f>
        <v/>
      </c>
      <c r="N11" s="210" t="str">
        <f>IF('Data-Water SCEP by Acct'!D7="","",'Data-Water SCEP by Acct'!D7)</f>
        <v/>
      </c>
      <c r="P11" s="18"/>
      <c r="Q11" s="15"/>
      <c r="R11" s="15"/>
      <c r="S11" s="15"/>
      <c r="T11" s="15"/>
      <c r="U11" s="15"/>
      <c r="V11" s="15"/>
      <c r="W11" s="15"/>
      <c r="X11" s="15"/>
      <c r="Y11" s="15"/>
      <c r="Z11" s="15"/>
      <c r="AA11" s="15"/>
      <c r="AB11" s="15"/>
      <c r="AC11" s="15"/>
      <c r="AD11" s="15"/>
      <c r="AE11" s="15"/>
      <c r="AF11" s="15"/>
      <c r="AG11" s="15"/>
      <c r="AH11" s="15"/>
      <c r="AI11" s="15"/>
      <c r="AJ11" s="15"/>
      <c r="AK11" s="15"/>
      <c r="AL11" s="15"/>
      <c r="AM11" s="3" t="str">
        <f>IF(AND(C11="",D11=""),"No Print","Print")</f>
        <v>Print</v>
      </c>
      <c r="AO11" s="121"/>
    </row>
    <row r="12" spans="1:41">
      <c r="B12" s="3">
        <f>B11+1</f>
        <v>2</v>
      </c>
      <c r="C12" s="21" t="str">
        <f>IF('Data-Water SCEP by Acct'!E8="","",'Data-Water SCEP by Acct'!E8)</f>
        <v>331100</v>
      </c>
      <c r="D12" s="21"/>
      <c r="F12" s="52" t="str">
        <f>IF(AND(C12="",D12=""),"",'Data-Water SCEP by Acct'!C8)</f>
        <v>331100-TD Mains 4in &amp; Less</v>
      </c>
      <c r="H12" s="3" t="str">
        <f>IF(LEN(C12)&lt;2,"",IF(C12="311000","10131120",VLOOKUP(C12,'1 JDE to SAP'!C$10:E$299,3,FALSE)))</f>
        <v>10133100</v>
      </c>
      <c r="J12" s="3">
        <f>IF(LEN(H12)&gt;2,VLOOKUP(H12,'SAP Acct'!A$9:L$1963,12,FALSE),"")</f>
        <v>331.4</v>
      </c>
      <c r="L12" s="21" t="str">
        <f>IF('Data-Water SCEP by Acct'!F8="","",'Data-Water SCEP by Acct'!F8)</f>
        <v>N</v>
      </c>
      <c r="N12" s="210">
        <f>IF('Data-Water SCEP by Acct'!D8="","",'Data-Water SCEP by Acct'!D8)</f>
        <v>1</v>
      </c>
      <c r="P12" s="16">
        <f>IF($C12="","",'Data-Water SCEP by Acct'!H8)</f>
        <v>427457.35</v>
      </c>
      <c r="Q12" s="16">
        <f>IF($C12="","",'Data-Water SCEP by Acct'!L8)</f>
        <v>337500</v>
      </c>
      <c r="R12" s="16">
        <f>IF($C12="","",'Data-Water SCEP by Acct'!M8)</f>
        <v>337500</v>
      </c>
      <c r="S12" s="16">
        <f>IF($C12="","",'Data-Water SCEP by Acct'!N8)</f>
        <v>337500</v>
      </c>
      <c r="T12" s="16">
        <f>IF($C12="","",'Data-Water SCEP by Acct'!O8)</f>
        <v>337500</v>
      </c>
      <c r="U12" s="16">
        <f>IF($C12="","",'Data-Water SCEP by Acct'!P8)</f>
        <v>337500</v>
      </c>
      <c r="V12" s="16">
        <f>IF($C12="","",'Data-Water SCEP by Acct'!Q8)</f>
        <v>337500</v>
      </c>
      <c r="W12" s="16">
        <f>IF($C12="","",'Data-Water SCEP by Acct'!R8)</f>
        <v>337500</v>
      </c>
      <c r="X12" s="16">
        <f>IF($C12="","",'Data-Water SCEP by Acct'!S8)</f>
        <v>337500</v>
      </c>
      <c r="Y12" s="16">
        <f>IF($C12="","",'Data-Water SCEP by Acct'!T8)</f>
        <v>337500</v>
      </c>
      <c r="Z12" s="16">
        <f>IF($C12="","",'Data-Water SCEP by Acct'!U8)</f>
        <v>337500</v>
      </c>
      <c r="AA12" s="16">
        <f>IF($C12="","",'Data-Water SCEP by Acct'!V8)</f>
        <v>337500</v>
      </c>
      <c r="AB12" s="16">
        <f>IF($C12="","",'Data-Water SCEP by Acct'!W8)</f>
        <v>337500</v>
      </c>
      <c r="AC12" s="16">
        <f>IF($C12="","",'Data-Water SCEP by Acct'!X8)</f>
        <v>337500</v>
      </c>
      <c r="AD12" s="16">
        <f>IF($C12="","",'Data-Water SCEP by Acct'!Y8)</f>
        <v>337500</v>
      </c>
      <c r="AE12" s="16">
        <f>IF($C12="","",'Data-Water SCEP by Acct'!Z8)</f>
        <v>337500</v>
      </c>
      <c r="AF12" s="16">
        <f>IF($C12="","",'Data-Water SCEP by Acct'!AA8)</f>
        <v>337500</v>
      </c>
      <c r="AG12" s="16">
        <f>IF($C12="","",'Data-Water SCEP by Acct'!AB8)</f>
        <v>337500</v>
      </c>
      <c r="AH12" s="16">
        <f>IF($C12="","",'Data-Water SCEP by Acct'!AC8)</f>
        <v>337500</v>
      </c>
      <c r="AI12" s="16">
        <f>IF($C12="","",'Data-Water SCEP by Acct'!AD8)</f>
        <v>337500</v>
      </c>
      <c r="AJ12" s="16">
        <f>IF($C12="","",'Data-Water SCEP by Acct'!AE8)</f>
        <v>337500</v>
      </c>
      <c r="AK12" s="16">
        <f>IF($C12="","",'Data-Water SCEP by Acct'!AF8)</f>
        <v>337500</v>
      </c>
      <c r="AL12" s="16">
        <f>IF($C12="","",'Data-Water SCEP by Acct'!AG8)</f>
        <v>337500</v>
      </c>
      <c r="AM12" s="3" t="str">
        <f t="shared" ref="AM12:AM77" si="2">IF(AND(C12="",D12=""),"No Print","Print")</f>
        <v>Print</v>
      </c>
      <c r="AO12" s="121"/>
    </row>
    <row r="13" spans="1:41">
      <c r="B13" s="3">
        <f t="shared" ref="B13:B21" si="3">B12+1</f>
        <v>3</v>
      </c>
      <c r="C13" s="21" t="str">
        <f>IF('Data-Water SCEP by Acct'!E9="","",'Data-Water SCEP by Acct'!E9)</f>
        <v>333000</v>
      </c>
      <c r="D13" s="21" t="str">
        <f>IF('Data-Water SCEP by Acct'!B9="","",'Data-Water SCEP by Acct'!B9)</f>
        <v/>
      </c>
      <c r="F13" s="52" t="str">
        <f>IF(AND(C13="",D13=""),"",'Data-Water SCEP by Acct'!C9)</f>
        <v>333000-Services</v>
      </c>
      <c r="H13" s="3" t="str">
        <f>IF(LEN(C13)&lt;2,"",IF(C13="311000","10131120",VLOOKUP(C13,'1 JDE to SAP'!C$10:E$299,3,FALSE)))</f>
        <v>10133300</v>
      </c>
      <c r="J13" s="3">
        <f>IF(LEN(H13)&gt;2,VLOOKUP(H13,'SAP Acct'!A$9:L$1963,12,FALSE),"")</f>
        <v>333.4</v>
      </c>
      <c r="L13" s="21" t="str">
        <f>IF('Data-Water SCEP by Acct'!F9="","",'Data-Water SCEP by Acct'!F9)</f>
        <v>N</v>
      </c>
      <c r="N13" s="210">
        <f>IF('Data-Water SCEP by Acct'!D9="","",'Data-Water SCEP by Acct'!D9)</f>
        <v>1</v>
      </c>
      <c r="P13" s="16">
        <f>IF($C13="","",'Data-Water SCEP by Acct'!H9)</f>
        <v>186870.29</v>
      </c>
      <c r="Q13" s="16">
        <f>IF($C13="","",'Data-Water SCEP by Acct'!L9)</f>
        <v>7500</v>
      </c>
      <c r="R13" s="16">
        <f>IF($C13="","",'Data-Water SCEP by Acct'!M9)</f>
        <v>7500</v>
      </c>
      <c r="S13" s="16">
        <f>IF($C13="","",'Data-Water SCEP by Acct'!N9)</f>
        <v>7500</v>
      </c>
      <c r="T13" s="16">
        <f>IF($C13="","",'Data-Water SCEP by Acct'!O9)</f>
        <v>7500</v>
      </c>
      <c r="U13" s="16">
        <f>IF($C13="","",'Data-Water SCEP by Acct'!P9)</f>
        <v>7500</v>
      </c>
      <c r="V13" s="16">
        <f>IF($C13="","",'Data-Water SCEP by Acct'!Q9)</f>
        <v>7500</v>
      </c>
      <c r="W13" s="16">
        <f>IF($C13="","",'Data-Water SCEP by Acct'!R9)</f>
        <v>7500</v>
      </c>
      <c r="X13" s="16">
        <f>IF($C13="","",'Data-Water SCEP by Acct'!S9)</f>
        <v>7500</v>
      </c>
      <c r="Y13" s="16">
        <f>IF($C13="","",'Data-Water SCEP by Acct'!T9)</f>
        <v>7500</v>
      </c>
      <c r="Z13" s="16">
        <f>IF($C13="","",'Data-Water SCEP by Acct'!U9)</f>
        <v>7500</v>
      </c>
      <c r="AA13" s="16">
        <f>IF($C13="","",'Data-Water SCEP by Acct'!V9)</f>
        <v>7500</v>
      </c>
      <c r="AB13" s="16">
        <f>IF($C13="","",'Data-Water SCEP by Acct'!W9)</f>
        <v>7500</v>
      </c>
      <c r="AC13" s="16">
        <f>IF($C13="","",'Data-Water SCEP by Acct'!X9)</f>
        <v>7500</v>
      </c>
      <c r="AD13" s="16">
        <f>IF($C13="","",'Data-Water SCEP by Acct'!Y9)</f>
        <v>7500</v>
      </c>
      <c r="AE13" s="16">
        <f>IF($C13="","",'Data-Water SCEP by Acct'!Z9)</f>
        <v>7500</v>
      </c>
      <c r="AF13" s="16">
        <f>IF($C13="","",'Data-Water SCEP by Acct'!AA9)</f>
        <v>7500</v>
      </c>
      <c r="AG13" s="16">
        <f>IF($C13="","",'Data-Water SCEP by Acct'!AB9)</f>
        <v>7500</v>
      </c>
      <c r="AH13" s="16">
        <f>IF($C13="","",'Data-Water SCEP by Acct'!AC9)</f>
        <v>7500</v>
      </c>
      <c r="AI13" s="16">
        <f>IF($C13="","",'Data-Water SCEP by Acct'!AD9)</f>
        <v>7500</v>
      </c>
      <c r="AJ13" s="16">
        <f>IF($C13="","",'Data-Water SCEP by Acct'!AE9)</f>
        <v>7500</v>
      </c>
      <c r="AK13" s="16">
        <f>IF($C13="","",'Data-Water SCEP by Acct'!AF9)</f>
        <v>7500</v>
      </c>
      <c r="AL13" s="16">
        <f>IF($C13="","",'Data-Water SCEP by Acct'!AG9)</f>
        <v>7500</v>
      </c>
      <c r="AM13" s="3" t="str">
        <f t="shared" si="2"/>
        <v>Print</v>
      </c>
      <c r="AO13" s="121"/>
    </row>
    <row r="14" spans="1:41">
      <c r="B14" s="3">
        <f t="shared" si="3"/>
        <v>4</v>
      </c>
      <c r="C14" s="21" t="str">
        <f>IF('Data-Water SCEP by Acct'!E10="","",'Data-Water SCEP by Acct'!E10)</f>
        <v>334100</v>
      </c>
      <c r="D14" s="21" t="str">
        <f>IF('Data-Water SCEP by Acct'!B10="","",'Data-Water SCEP by Acct'!B10)</f>
        <v/>
      </c>
      <c r="F14" s="52" t="str">
        <f>IF(AND(C14="",D14=""),"",'Data-Water SCEP by Acct'!C10)</f>
        <v>334100-Meters</v>
      </c>
      <c r="H14" s="3" t="str">
        <f>IF(LEN(C14)&lt;2,"",IF(C14="311000","10131120",VLOOKUP(C14,'1 JDE to SAP'!C$10:E$299,3,FALSE)))</f>
        <v>10133410</v>
      </c>
      <c r="J14" s="3">
        <f>IF(LEN(H14)&gt;2,VLOOKUP(H14,'SAP Acct'!A$9:L$1963,12,FALSE),"")</f>
        <v>334.4</v>
      </c>
      <c r="L14" s="21" t="str">
        <f>IF('Data-Water SCEP by Acct'!F10="","",'Data-Water SCEP by Acct'!F10)</f>
        <v>N</v>
      </c>
      <c r="N14" s="210">
        <f>IF('Data-Water SCEP by Acct'!D10="","",'Data-Water SCEP by Acct'!D10)</f>
        <v>1</v>
      </c>
      <c r="P14" s="16">
        <f>IF($C14="","",'Data-Water SCEP by Acct'!H10)</f>
        <v>0</v>
      </c>
      <c r="Q14" s="16">
        <f>IF($C14="","",'Data-Water SCEP by Acct'!L10)</f>
        <v>11250</v>
      </c>
      <c r="R14" s="16">
        <f>IF($C14="","",'Data-Water SCEP by Acct'!M10)</f>
        <v>11250</v>
      </c>
      <c r="S14" s="16">
        <f>IF($C14="","",'Data-Water SCEP by Acct'!N10)</f>
        <v>11250</v>
      </c>
      <c r="T14" s="16">
        <f>IF($C14="","",'Data-Water SCEP by Acct'!O10)</f>
        <v>11250</v>
      </c>
      <c r="U14" s="16">
        <f>IF($C14="","",'Data-Water SCEP by Acct'!P10)</f>
        <v>11250</v>
      </c>
      <c r="V14" s="16">
        <f>IF($C14="","",'Data-Water SCEP by Acct'!Q10)</f>
        <v>11250</v>
      </c>
      <c r="W14" s="16">
        <f>IF($C14="","",'Data-Water SCEP by Acct'!R10)</f>
        <v>11250</v>
      </c>
      <c r="X14" s="16">
        <f>IF($C14="","",'Data-Water SCEP by Acct'!S10)</f>
        <v>11250</v>
      </c>
      <c r="Y14" s="16">
        <f>IF($C14="","",'Data-Water SCEP by Acct'!T10)</f>
        <v>11250</v>
      </c>
      <c r="Z14" s="16">
        <f>IF($C14="","",'Data-Water SCEP by Acct'!U10)</f>
        <v>11250</v>
      </c>
      <c r="AA14" s="16">
        <f>IF($C14="","",'Data-Water SCEP by Acct'!V10)</f>
        <v>11250</v>
      </c>
      <c r="AB14" s="16">
        <f>IF($C14="","",'Data-Water SCEP by Acct'!W10)</f>
        <v>11250</v>
      </c>
      <c r="AC14" s="16">
        <f>IF($C14="","",'Data-Water SCEP by Acct'!X10)</f>
        <v>11250</v>
      </c>
      <c r="AD14" s="16">
        <f>IF($C14="","",'Data-Water SCEP by Acct'!Y10)</f>
        <v>11250</v>
      </c>
      <c r="AE14" s="16">
        <f>IF($C14="","",'Data-Water SCEP by Acct'!Z10)</f>
        <v>11250</v>
      </c>
      <c r="AF14" s="16">
        <f>IF($C14="","",'Data-Water SCEP by Acct'!AA10)</f>
        <v>11250</v>
      </c>
      <c r="AG14" s="16">
        <f>IF($C14="","",'Data-Water SCEP by Acct'!AB10)</f>
        <v>11250</v>
      </c>
      <c r="AH14" s="16">
        <f>IF($C14="","",'Data-Water SCEP by Acct'!AC10)</f>
        <v>11250</v>
      </c>
      <c r="AI14" s="16">
        <f>IF($C14="","",'Data-Water SCEP by Acct'!AD10)</f>
        <v>11250</v>
      </c>
      <c r="AJ14" s="16">
        <f>IF($C14="","",'Data-Water SCEP by Acct'!AE10)</f>
        <v>11250</v>
      </c>
      <c r="AK14" s="16">
        <f>IF($C14="","",'Data-Water SCEP by Acct'!AF10)</f>
        <v>11250</v>
      </c>
      <c r="AL14" s="16">
        <f>IF($C14="","",'Data-Water SCEP by Acct'!AG10)</f>
        <v>11250</v>
      </c>
      <c r="AM14" s="3" t="str">
        <f t="shared" si="2"/>
        <v>Print</v>
      </c>
      <c r="AO14" s="121"/>
    </row>
    <row r="15" spans="1:41">
      <c r="B15" s="3">
        <f t="shared" si="3"/>
        <v>5</v>
      </c>
      <c r="C15" s="21" t="str">
        <f>IF('Data-Water SCEP by Acct'!E11="","",'Data-Water SCEP by Acct'!E11)</f>
        <v>335000</v>
      </c>
      <c r="D15" s="21" t="str">
        <f>IF('Data-Water SCEP by Acct'!B11="","",'Data-Water SCEP by Acct'!B11)</f>
        <v/>
      </c>
      <c r="F15" s="52" t="str">
        <f>IF(AND(C15="",D15=""),"",'Data-Water SCEP by Acct'!C11)</f>
        <v>335000-Hydrants</v>
      </c>
      <c r="H15" s="3" t="str">
        <f>IF(LEN(C15)&lt;2,"",IF(C15="311000","10131120",VLOOKUP(C15,'1 JDE to SAP'!C$10:E$299,3,FALSE)))</f>
        <v>10133500</v>
      </c>
      <c r="J15" s="3">
        <f>IF(LEN(H15)&gt;2,VLOOKUP(H15,'SAP Acct'!A$9:L$1963,12,FALSE),"")</f>
        <v>335.4</v>
      </c>
      <c r="L15" s="21" t="str">
        <f>IF('Data-Water SCEP by Acct'!F11="","",'Data-Water SCEP by Acct'!F11)</f>
        <v>N</v>
      </c>
      <c r="N15" s="210">
        <f>IF('Data-Water SCEP by Acct'!D11="","",'Data-Water SCEP by Acct'!D11)</f>
        <v>1</v>
      </c>
      <c r="P15" s="16">
        <f>IF($C15="","",'Data-Water SCEP by Acct'!H11)</f>
        <v>11498.869999999999</v>
      </c>
      <c r="Q15" s="16">
        <f>IF($C15="","",'Data-Water SCEP by Acct'!L11)</f>
        <v>18750</v>
      </c>
      <c r="R15" s="16">
        <f>IF($C15="","",'Data-Water SCEP by Acct'!M11)</f>
        <v>18750</v>
      </c>
      <c r="S15" s="16">
        <f>IF($C15="","",'Data-Water SCEP by Acct'!N11)</f>
        <v>18750</v>
      </c>
      <c r="T15" s="16">
        <f>IF($C15="","",'Data-Water SCEP by Acct'!O11)</f>
        <v>18750</v>
      </c>
      <c r="U15" s="16">
        <f>IF($C15="","",'Data-Water SCEP by Acct'!P11)</f>
        <v>18750</v>
      </c>
      <c r="V15" s="16">
        <f>IF($C15="","",'Data-Water SCEP by Acct'!Q11)</f>
        <v>18750</v>
      </c>
      <c r="W15" s="16">
        <f>IF($C15="","",'Data-Water SCEP by Acct'!R11)</f>
        <v>18750</v>
      </c>
      <c r="X15" s="16">
        <f>IF($C15="","",'Data-Water SCEP by Acct'!S11)</f>
        <v>18750</v>
      </c>
      <c r="Y15" s="16">
        <f>IF($C15="","",'Data-Water SCEP by Acct'!T11)</f>
        <v>18750</v>
      </c>
      <c r="Z15" s="16">
        <f>IF($C15="","",'Data-Water SCEP by Acct'!U11)</f>
        <v>18750</v>
      </c>
      <c r="AA15" s="16">
        <f>IF($C15="","",'Data-Water SCEP by Acct'!V11)</f>
        <v>18750</v>
      </c>
      <c r="AB15" s="16">
        <f>IF($C15="","",'Data-Water SCEP by Acct'!W11)</f>
        <v>18750</v>
      </c>
      <c r="AC15" s="16">
        <f>IF($C15="","",'Data-Water SCEP by Acct'!X11)</f>
        <v>18750</v>
      </c>
      <c r="AD15" s="16">
        <f>IF($C15="","",'Data-Water SCEP by Acct'!Y11)</f>
        <v>18750</v>
      </c>
      <c r="AE15" s="16">
        <f>IF($C15="","",'Data-Water SCEP by Acct'!Z11)</f>
        <v>18750</v>
      </c>
      <c r="AF15" s="16">
        <f>IF($C15="","",'Data-Water SCEP by Acct'!AA11)</f>
        <v>18750</v>
      </c>
      <c r="AG15" s="16">
        <f>IF($C15="","",'Data-Water SCEP by Acct'!AB11)</f>
        <v>18750</v>
      </c>
      <c r="AH15" s="16">
        <f>IF($C15="","",'Data-Water SCEP by Acct'!AC11)</f>
        <v>18750</v>
      </c>
      <c r="AI15" s="16">
        <f>IF($C15="","",'Data-Water SCEP by Acct'!AD11)</f>
        <v>18750</v>
      </c>
      <c r="AJ15" s="16">
        <f>IF($C15="","",'Data-Water SCEP by Acct'!AE11)</f>
        <v>18750</v>
      </c>
      <c r="AK15" s="16">
        <f>IF($C15="","",'Data-Water SCEP by Acct'!AF11)</f>
        <v>18750</v>
      </c>
      <c r="AL15" s="16">
        <f>IF($C15="","",'Data-Water SCEP by Acct'!AG11)</f>
        <v>18750</v>
      </c>
      <c r="AM15" s="3" t="str">
        <f t="shared" si="2"/>
        <v>Print</v>
      </c>
      <c r="AO15" s="121"/>
    </row>
    <row r="16" spans="1:41">
      <c r="B16" s="3">
        <f t="shared" si="3"/>
        <v>6</v>
      </c>
      <c r="C16" s="21" t="str">
        <f>IF('Data-Water SCEP by Acct'!E12="","",'Data-Water SCEP by Acct'!E12)</f>
        <v/>
      </c>
      <c r="D16" s="21" t="str">
        <f>IF('Data-Water SCEP by Acct'!B12="","",'Data-Water SCEP by Acct'!B12)</f>
        <v/>
      </c>
      <c r="F16" s="52" t="str">
        <f>IF(AND(C16="",D16=""),"",'Data-Water SCEP by Acct'!C12)</f>
        <v/>
      </c>
      <c r="H16" s="3" t="str">
        <f>IF(LEN(C16)&lt;2,"",IF(C16="311000","10131120",VLOOKUP(C16,'1 JDE to SAP'!C$10:E$299,3,FALSE)))</f>
        <v/>
      </c>
      <c r="J16" s="3" t="str">
        <f>IF(LEN(H16)&gt;2,VLOOKUP(H16,'SAP Acct'!A$9:L$1963,12,FALSE),"")</f>
        <v/>
      </c>
      <c r="L16" s="21" t="str">
        <f>IF('Data-Water SCEP by Acct'!F12="","",'Data-Water SCEP by Acct'!F12)</f>
        <v/>
      </c>
      <c r="N16" s="210" t="str">
        <f>IF('Data-Water SCEP by Acct'!D12="","",'Data-Water SCEP by Acct'!D12)</f>
        <v/>
      </c>
      <c r="P16" s="16" t="str">
        <f>IF($C16="","",'Data-Water SCEP by Acct'!H12)</f>
        <v/>
      </c>
      <c r="Q16" s="16" t="str">
        <f>IF($C16="","",'Data-Water SCEP by Acct'!L12)</f>
        <v/>
      </c>
      <c r="R16" s="16" t="str">
        <f>IF($C16="","",'Data-Water SCEP by Acct'!M12)</f>
        <v/>
      </c>
      <c r="S16" s="16" t="str">
        <f>IF($C16="","",'Data-Water SCEP by Acct'!N12)</f>
        <v/>
      </c>
      <c r="T16" s="16" t="str">
        <f>IF($C16="","",'Data-Water SCEP by Acct'!O12)</f>
        <v/>
      </c>
      <c r="U16" s="16" t="str">
        <f>IF($C16="","",'Data-Water SCEP by Acct'!P12)</f>
        <v/>
      </c>
      <c r="V16" s="16" t="str">
        <f>IF($C16="","",'Data-Water SCEP by Acct'!Q12)</f>
        <v/>
      </c>
      <c r="W16" s="16" t="str">
        <f>IF($C16="","",'Data-Water SCEP by Acct'!R12)</f>
        <v/>
      </c>
      <c r="X16" s="16" t="str">
        <f>IF($C16="","",'Data-Water SCEP by Acct'!S12)</f>
        <v/>
      </c>
      <c r="Y16" s="16" t="str">
        <f>IF($C16="","",'Data-Water SCEP by Acct'!T12)</f>
        <v/>
      </c>
      <c r="Z16" s="16" t="str">
        <f>IF($C16="","",'Data-Water SCEP by Acct'!U12)</f>
        <v/>
      </c>
      <c r="AA16" s="16" t="str">
        <f>IF($C16="","",'Data-Water SCEP by Acct'!V12)</f>
        <v/>
      </c>
      <c r="AB16" s="16" t="str">
        <f>IF($C16="","",'Data-Water SCEP by Acct'!W12)</f>
        <v/>
      </c>
      <c r="AC16" s="16" t="str">
        <f>IF($C16="","",'Data-Water SCEP by Acct'!X12)</f>
        <v/>
      </c>
      <c r="AD16" s="16" t="str">
        <f>IF($C16="","",'Data-Water SCEP by Acct'!Y12)</f>
        <v/>
      </c>
      <c r="AE16" s="16" t="str">
        <f>IF($C16="","",'Data-Water SCEP by Acct'!Z12)</f>
        <v/>
      </c>
      <c r="AF16" s="16" t="str">
        <f>IF($C16="","",'Data-Water SCEP by Acct'!AA12)</f>
        <v/>
      </c>
      <c r="AG16" s="16" t="str">
        <f>IF($C16="","",'Data-Water SCEP by Acct'!AB12)</f>
        <v/>
      </c>
      <c r="AH16" s="16" t="str">
        <f>IF($C16="","",'Data-Water SCEP by Acct'!AC12)</f>
        <v/>
      </c>
      <c r="AI16" s="16" t="str">
        <f>IF($C16="","",'Data-Water SCEP by Acct'!AD12)</f>
        <v/>
      </c>
      <c r="AJ16" s="16" t="str">
        <f>IF($C16="","",'Data-Water SCEP by Acct'!AE12)</f>
        <v/>
      </c>
      <c r="AK16" s="16" t="str">
        <f>IF($C16="","",'Data-Water SCEP by Acct'!AF12)</f>
        <v/>
      </c>
      <c r="AL16" s="16" t="str">
        <f>IF($C16="","",'Data-Water SCEP by Acct'!AG12)</f>
        <v/>
      </c>
      <c r="AM16" s="3" t="str">
        <f t="shared" si="2"/>
        <v>No Print</v>
      </c>
      <c r="AO16" s="121"/>
    </row>
    <row r="17" spans="2:41">
      <c r="B17" s="3">
        <f t="shared" si="3"/>
        <v>7</v>
      </c>
      <c r="C17" s="21" t="str">
        <f>IF('Data-Water SCEP by Acct'!E13="","",'Data-Water SCEP by Acct'!E13)</f>
        <v/>
      </c>
      <c r="D17" s="21" t="str">
        <f>IF('Data-Water SCEP by Acct'!B13="","",'Data-Water SCEP by Acct'!B13)</f>
        <v>R12-**A1</v>
      </c>
      <c r="F17" s="52" t="str">
        <f>IF(AND(C17="",D17=""),"",'Data-Water SCEP by Acct'!C13)</f>
        <v>Mains - New</v>
      </c>
      <c r="H17" s="3" t="str">
        <f>IF(LEN(C17)&lt;2,"",IF(C17="311000","10131120",VLOOKUP(C17,'1 JDE to SAP'!C$10:E$299,3,FALSE)))</f>
        <v/>
      </c>
      <c r="J17" s="3" t="str">
        <f>IF(LEN(H17)&gt;2,VLOOKUP(H17,'SAP Acct'!A$9:L$1963,12,FALSE),"")</f>
        <v/>
      </c>
      <c r="L17" s="21" t="str">
        <f>IF('Data-Water SCEP by Acct'!F13="","",'Data-Water SCEP by Acct'!F13)</f>
        <v/>
      </c>
      <c r="N17" s="210" t="str">
        <f>IF('Data-Water SCEP by Acct'!D13="","",'Data-Water SCEP by Acct'!D13)</f>
        <v/>
      </c>
      <c r="P17" s="16" t="str">
        <f>IF($C17="","",'Data-Water SCEP by Acct'!H13)</f>
        <v/>
      </c>
      <c r="Q17" s="16" t="str">
        <f>IF($C17="","",'Data-Water SCEP by Acct'!L13)</f>
        <v/>
      </c>
      <c r="R17" s="16" t="str">
        <f>IF($C17="","",'Data-Water SCEP by Acct'!M13)</f>
        <v/>
      </c>
      <c r="S17" s="16" t="str">
        <f>IF($C17="","",'Data-Water SCEP by Acct'!N13)</f>
        <v/>
      </c>
      <c r="T17" s="16" t="str">
        <f>IF($C17="","",'Data-Water SCEP by Acct'!O13)</f>
        <v/>
      </c>
      <c r="U17" s="16" t="str">
        <f>IF($C17="","",'Data-Water SCEP by Acct'!P13)</f>
        <v/>
      </c>
      <c r="V17" s="16" t="str">
        <f>IF($C17="","",'Data-Water SCEP by Acct'!Q13)</f>
        <v/>
      </c>
      <c r="W17" s="16" t="str">
        <f>IF($C17="","",'Data-Water SCEP by Acct'!R13)</f>
        <v/>
      </c>
      <c r="X17" s="16" t="str">
        <f>IF($C17="","",'Data-Water SCEP by Acct'!S13)</f>
        <v/>
      </c>
      <c r="Y17" s="16" t="str">
        <f>IF($C17="","",'Data-Water SCEP by Acct'!T13)</f>
        <v/>
      </c>
      <c r="Z17" s="16" t="str">
        <f>IF($C17="","",'Data-Water SCEP by Acct'!U13)</f>
        <v/>
      </c>
      <c r="AA17" s="16" t="str">
        <f>IF($C17="","",'Data-Water SCEP by Acct'!V13)</f>
        <v/>
      </c>
      <c r="AB17" s="16" t="str">
        <f>IF($C17="","",'Data-Water SCEP by Acct'!W13)</f>
        <v/>
      </c>
      <c r="AC17" s="16" t="str">
        <f>IF($C17="","",'Data-Water SCEP by Acct'!X13)</f>
        <v/>
      </c>
      <c r="AD17" s="16" t="str">
        <f>IF($C17="","",'Data-Water SCEP by Acct'!Y13)</f>
        <v/>
      </c>
      <c r="AE17" s="16" t="str">
        <f>IF($C17="","",'Data-Water SCEP by Acct'!Z13)</f>
        <v/>
      </c>
      <c r="AF17" s="16" t="str">
        <f>IF($C17="","",'Data-Water SCEP by Acct'!AA13)</f>
        <v/>
      </c>
      <c r="AG17" s="16" t="str">
        <f>IF($C17="","",'Data-Water SCEP by Acct'!AB13)</f>
        <v/>
      </c>
      <c r="AH17" s="16" t="str">
        <f>IF($C17="","",'Data-Water SCEP by Acct'!AC13)</f>
        <v/>
      </c>
      <c r="AI17" s="16" t="str">
        <f>IF($C17="","",'Data-Water SCEP by Acct'!AD13)</f>
        <v/>
      </c>
      <c r="AJ17" s="16" t="str">
        <f>IF($C17="","",'Data-Water SCEP by Acct'!AE13)</f>
        <v/>
      </c>
      <c r="AK17" s="16" t="str">
        <f>IF($C17="","",'Data-Water SCEP by Acct'!AF13)</f>
        <v/>
      </c>
      <c r="AL17" s="16" t="str">
        <f>IF($C17="","",'Data-Water SCEP by Acct'!AG13)</f>
        <v/>
      </c>
      <c r="AM17" s="3" t="str">
        <f t="shared" si="2"/>
        <v>Print</v>
      </c>
      <c r="AO17" s="121"/>
    </row>
    <row r="18" spans="2:41">
      <c r="B18" s="3">
        <f t="shared" si="3"/>
        <v>8</v>
      </c>
      <c r="C18" s="21" t="str">
        <f>IF('Data-Water SCEP by Acct'!E14="","",'Data-Water SCEP by Acct'!E14)</f>
        <v>331200</v>
      </c>
      <c r="D18" s="21"/>
      <c r="F18" s="52" t="str">
        <f>IF(AND(C18="",D18=""),"",'Data-Water SCEP by Acct'!C14)</f>
        <v>331200-TD Mains 6in to 8in</v>
      </c>
      <c r="H18" s="3" t="str">
        <f>IF(LEN(C18)&lt;2,"",IF(C18="311000","10131120",VLOOKUP(C18,'1 JDE to SAP'!C$10:E$299,3,FALSE)))</f>
        <v>10133100</v>
      </c>
      <c r="J18" s="3">
        <f>IF(LEN(H18)&gt;2,VLOOKUP(H18,'SAP Acct'!A$9:L$1963,12,FALSE),"")</f>
        <v>331.4</v>
      </c>
      <c r="L18" s="21" t="str">
        <f>IF('Data-Water SCEP by Acct'!F14="","",'Data-Water SCEP by Acct'!F14)</f>
        <v>Y</v>
      </c>
      <c r="N18" s="210">
        <f>IF('Data-Water SCEP by Acct'!D14="","",'Data-Water SCEP by Acct'!D14)</f>
        <v>1</v>
      </c>
      <c r="P18" s="16">
        <f>IF($C18="","",'Data-Water SCEP by Acct'!H14)</f>
        <v>684882.09000000008</v>
      </c>
      <c r="Q18" s="16">
        <f>IF($C18="","",'Data-Water SCEP by Acct'!L14)</f>
        <v>0</v>
      </c>
      <c r="R18" s="16">
        <f>IF($C18="","",'Data-Water SCEP by Acct'!M14)</f>
        <v>49867.066226249997</v>
      </c>
      <c r="S18" s="16">
        <f>IF($C18="","",'Data-Water SCEP by Acct'!N14)</f>
        <v>51435.766231249996</v>
      </c>
      <c r="T18" s="16">
        <f>IF($C18="","",'Data-Water SCEP by Acct'!O14)</f>
        <v>58720.952019375</v>
      </c>
      <c r="U18" s="16">
        <f>IF($C18="","",'Data-Water SCEP by Acct'!P14)</f>
        <v>92941.710347949993</v>
      </c>
      <c r="V18" s="16">
        <f>IF($C18="","",'Data-Water SCEP by Acct'!Q14)</f>
        <v>118920.1355472375</v>
      </c>
      <c r="W18" s="16">
        <f>IF($C18="","",'Data-Water SCEP by Acct'!R14)</f>
        <v>119280.5849634</v>
      </c>
      <c r="X18" s="16">
        <f>IF($C18="","",'Data-Water SCEP by Acct'!S14)</f>
        <v>119435.4156128625</v>
      </c>
      <c r="Y18" s="16">
        <f>IF($C18="","",'Data-Water SCEP by Acct'!T14)</f>
        <v>103899.53118386249</v>
      </c>
      <c r="Z18" s="16">
        <f>IF($C18="","",'Data-Water SCEP by Acct'!U14)</f>
        <v>11894.5053565625</v>
      </c>
      <c r="AA18" s="16">
        <f>IF($C18="","",'Data-Water SCEP by Acct'!V14)</f>
        <v>0</v>
      </c>
      <c r="AB18" s="16">
        <f>IF($C18="","",'Data-Water SCEP by Acct'!W14)</f>
        <v>0</v>
      </c>
      <c r="AC18" s="16">
        <f>IF($C18="","",'Data-Water SCEP by Acct'!X14)</f>
        <v>0</v>
      </c>
      <c r="AD18" s="16">
        <f>IF($C18="","",'Data-Water SCEP by Acct'!Y14)</f>
        <v>107508.9057719625</v>
      </c>
      <c r="AE18" s="16">
        <f>IF($C18="","",'Data-Water SCEP by Acct'!Z14)</f>
        <v>109212.69106883749</v>
      </c>
      <c r="AF18" s="16">
        <f>IF($C18="","",'Data-Water SCEP by Acct'!AA14)</f>
        <v>109865.96636571251</v>
      </c>
      <c r="AG18" s="16">
        <f>IF($C18="","",'Data-Water SCEP by Acct'!AB14)</f>
        <v>109872.325890625</v>
      </c>
      <c r="AH18" s="16">
        <f>IF($C18="","",'Data-Water SCEP by Acct'!AC14)</f>
        <v>136301.87099053751</v>
      </c>
      <c r="AI18" s="16">
        <f>IF($C18="","",'Data-Water SCEP by Acct'!AD14)</f>
        <v>136460.90609045001</v>
      </c>
      <c r="AJ18" s="16">
        <f>IF($C18="","",'Data-Water SCEP by Acct'!AE14)</f>
        <v>136619.9411903625</v>
      </c>
      <c r="AK18" s="16">
        <f>IF($C18="","",'Data-Water SCEP by Acct'!AF14)</f>
        <v>136619.9411903625</v>
      </c>
      <c r="AL18" s="16">
        <f>IF($C18="","",'Data-Water SCEP by Acct'!AG14)</f>
        <v>96177.848068087507</v>
      </c>
      <c r="AM18" s="3" t="str">
        <f t="shared" si="2"/>
        <v>Print</v>
      </c>
      <c r="AO18" s="121"/>
    </row>
    <row r="19" spans="2:41">
      <c r="B19" s="3">
        <f t="shared" si="3"/>
        <v>9</v>
      </c>
      <c r="C19" s="21" t="str">
        <f>IF('Data-Water SCEP by Acct'!E15="","",'Data-Water SCEP by Acct'!E15)</f>
        <v>333000</v>
      </c>
      <c r="D19" s="21" t="str">
        <f>IF('Data-Water SCEP by Acct'!B15="","",'Data-Water SCEP by Acct'!B15)</f>
        <v/>
      </c>
      <c r="F19" s="52" t="str">
        <f>IF(AND(C19="",D19=""),"",'Data-Water SCEP by Acct'!C15)</f>
        <v>333000-Services</v>
      </c>
      <c r="H19" s="3" t="str">
        <f>IF(LEN(C19)&lt;2,"",IF(C19="311000","10131120",VLOOKUP(C19,'1 JDE to SAP'!C$10:E$299,3,FALSE)))</f>
        <v>10133300</v>
      </c>
      <c r="J19" s="3">
        <f>IF(LEN(H19)&gt;2,VLOOKUP(H19,'SAP Acct'!A$9:L$1963,12,FALSE),"")</f>
        <v>333.4</v>
      </c>
      <c r="L19" s="21" t="str">
        <f>IF('Data-Water SCEP by Acct'!F15="","",'Data-Water SCEP by Acct'!F15)</f>
        <v>Y</v>
      </c>
      <c r="N19" s="210">
        <f>IF('Data-Water SCEP by Acct'!D15="","",'Data-Water SCEP by Acct'!D15)</f>
        <v>1</v>
      </c>
      <c r="P19" s="16">
        <f>IF($C19="","",'Data-Water SCEP by Acct'!H15)</f>
        <v>469707.44999999995</v>
      </c>
      <c r="Q19" s="16">
        <f>IF($C19="","",'Data-Water SCEP by Acct'!L15)</f>
        <v>0</v>
      </c>
      <c r="R19" s="16">
        <f>IF($C19="","",'Data-Water SCEP by Acct'!M15)</f>
        <v>0</v>
      </c>
      <c r="S19" s="16">
        <f>IF($C19="","",'Data-Water SCEP by Acct'!N15)</f>
        <v>0</v>
      </c>
      <c r="T19" s="16">
        <f>IF($C19="","",'Data-Water SCEP by Acct'!O15)</f>
        <v>0</v>
      </c>
      <c r="U19" s="16">
        <f>IF($C19="","",'Data-Water SCEP by Acct'!P15)</f>
        <v>0</v>
      </c>
      <c r="V19" s="16">
        <f>IF($C19="","",'Data-Water SCEP by Acct'!Q15)</f>
        <v>0</v>
      </c>
      <c r="W19" s="16">
        <f>IF($C19="","",'Data-Water SCEP by Acct'!R15)</f>
        <v>0</v>
      </c>
      <c r="X19" s="16">
        <f>IF($C19="","",'Data-Water SCEP by Acct'!S15)</f>
        <v>0</v>
      </c>
      <c r="Y19" s="16">
        <f>IF($C19="","",'Data-Water SCEP by Acct'!T15)</f>
        <v>0</v>
      </c>
      <c r="Z19" s="16">
        <f>IF($C19="","",'Data-Water SCEP by Acct'!U15)</f>
        <v>0</v>
      </c>
      <c r="AA19" s="16">
        <f>IF($C19="","",'Data-Water SCEP by Acct'!V15)</f>
        <v>0</v>
      </c>
      <c r="AB19" s="16">
        <f>IF($C19="","",'Data-Water SCEP by Acct'!W15)</f>
        <v>0</v>
      </c>
      <c r="AC19" s="16">
        <f>IF($C19="","",'Data-Water SCEP by Acct'!X15)</f>
        <v>0</v>
      </c>
      <c r="AD19" s="16">
        <f>IF($C19="","",'Data-Water SCEP by Acct'!Y15)</f>
        <v>0</v>
      </c>
      <c r="AE19" s="16">
        <f>IF($C19="","",'Data-Water SCEP by Acct'!Z15)</f>
        <v>0</v>
      </c>
      <c r="AF19" s="16">
        <f>IF($C19="","",'Data-Water SCEP by Acct'!AA15)</f>
        <v>0</v>
      </c>
      <c r="AG19" s="16">
        <f>IF($C19="","",'Data-Water SCEP by Acct'!AB15)</f>
        <v>0</v>
      </c>
      <c r="AH19" s="16">
        <f>IF($C19="","",'Data-Water SCEP by Acct'!AC15)</f>
        <v>0</v>
      </c>
      <c r="AI19" s="16">
        <f>IF($C19="","",'Data-Water SCEP by Acct'!AD15)</f>
        <v>0</v>
      </c>
      <c r="AJ19" s="16">
        <f>IF($C19="","",'Data-Water SCEP by Acct'!AE15)</f>
        <v>0</v>
      </c>
      <c r="AK19" s="16">
        <f>IF($C19="","",'Data-Water SCEP by Acct'!AF15)</f>
        <v>0</v>
      </c>
      <c r="AL19" s="16">
        <f>IF($C19="","",'Data-Water SCEP by Acct'!AG15)</f>
        <v>0</v>
      </c>
      <c r="AM19" s="3" t="str">
        <f t="shared" si="2"/>
        <v>Print</v>
      </c>
      <c r="AO19" s="121"/>
    </row>
    <row r="20" spans="2:41">
      <c r="B20" s="3">
        <f t="shared" si="3"/>
        <v>10</v>
      </c>
      <c r="C20" s="21" t="str">
        <f>IF('Data-Water SCEP by Acct'!E16="","",'Data-Water SCEP by Acct'!E16)</f>
        <v>334100</v>
      </c>
      <c r="D20" s="21" t="str">
        <f>IF('Data-Water SCEP by Acct'!B16="","",'Data-Water SCEP by Acct'!B16)</f>
        <v/>
      </c>
      <c r="F20" s="52" t="str">
        <f>IF(AND(C20="",D20=""),"",'Data-Water SCEP by Acct'!C16)</f>
        <v>334100-Meters</v>
      </c>
      <c r="H20" s="3" t="str">
        <f>IF(LEN(C20)&lt;2,"",IF(C20="311000","10131120",VLOOKUP(C20,'1 JDE to SAP'!C$10:E$299,3,FALSE)))</f>
        <v>10133410</v>
      </c>
      <c r="J20" s="3">
        <f>IF(LEN(H20)&gt;2,VLOOKUP(H20,'SAP Acct'!A$9:L$1963,12,FALSE),"")</f>
        <v>334.4</v>
      </c>
      <c r="L20" s="21" t="str">
        <f>IF('Data-Water SCEP by Acct'!F16="","",'Data-Water SCEP by Acct'!F16)</f>
        <v>Y</v>
      </c>
      <c r="N20" s="210">
        <f>IF('Data-Water SCEP by Acct'!D16="","",'Data-Water SCEP by Acct'!D16)</f>
        <v>1</v>
      </c>
      <c r="P20" s="16">
        <f>IF($C20="","",'Data-Water SCEP by Acct'!H16)</f>
        <v>0</v>
      </c>
      <c r="Q20" s="16">
        <f>IF($C20="","",'Data-Water SCEP by Acct'!L16)</f>
        <v>0</v>
      </c>
      <c r="R20" s="16">
        <f>IF($C20="","",'Data-Water SCEP by Acct'!M16)</f>
        <v>0</v>
      </c>
      <c r="S20" s="16">
        <f>IF($C20="","",'Data-Water SCEP by Acct'!N16)</f>
        <v>0</v>
      </c>
      <c r="T20" s="16">
        <f>IF($C20="","",'Data-Water SCEP by Acct'!O16)</f>
        <v>0</v>
      </c>
      <c r="U20" s="16">
        <f>IF($C20="","",'Data-Water SCEP by Acct'!P16)</f>
        <v>0</v>
      </c>
      <c r="V20" s="16">
        <f>IF($C20="","",'Data-Water SCEP by Acct'!Q16)</f>
        <v>0</v>
      </c>
      <c r="W20" s="16">
        <f>IF($C20="","",'Data-Water SCEP by Acct'!R16)</f>
        <v>0</v>
      </c>
      <c r="X20" s="16">
        <f>IF($C20="","",'Data-Water SCEP by Acct'!S16)</f>
        <v>0</v>
      </c>
      <c r="Y20" s="16">
        <f>IF($C20="","",'Data-Water SCEP by Acct'!T16)</f>
        <v>0</v>
      </c>
      <c r="Z20" s="16">
        <f>IF($C20="","",'Data-Water SCEP by Acct'!U16)</f>
        <v>0</v>
      </c>
      <c r="AA20" s="16">
        <f>IF($C20="","",'Data-Water SCEP by Acct'!V16)</f>
        <v>0</v>
      </c>
      <c r="AB20" s="16">
        <f>IF($C20="","",'Data-Water SCEP by Acct'!W16)</f>
        <v>0</v>
      </c>
      <c r="AC20" s="16">
        <f>IF($C20="","",'Data-Water SCEP by Acct'!X16)</f>
        <v>0</v>
      </c>
      <c r="AD20" s="16">
        <f>IF($C20="","",'Data-Water SCEP by Acct'!Y16)</f>
        <v>0</v>
      </c>
      <c r="AE20" s="16">
        <f>IF($C20="","",'Data-Water SCEP by Acct'!Z16)</f>
        <v>0</v>
      </c>
      <c r="AF20" s="16">
        <f>IF($C20="","",'Data-Water SCEP by Acct'!AA16)</f>
        <v>0</v>
      </c>
      <c r="AG20" s="16">
        <f>IF($C20="","",'Data-Water SCEP by Acct'!AB16)</f>
        <v>0</v>
      </c>
      <c r="AH20" s="16">
        <f>IF($C20="","",'Data-Water SCEP by Acct'!AC16)</f>
        <v>0</v>
      </c>
      <c r="AI20" s="16">
        <f>IF($C20="","",'Data-Water SCEP by Acct'!AD16)</f>
        <v>0</v>
      </c>
      <c r="AJ20" s="16">
        <f>IF($C20="","",'Data-Water SCEP by Acct'!AE16)</f>
        <v>0</v>
      </c>
      <c r="AK20" s="16">
        <f>IF($C20="","",'Data-Water SCEP by Acct'!AF16)</f>
        <v>0</v>
      </c>
      <c r="AL20" s="16">
        <f>IF($C20="","",'Data-Water SCEP by Acct'!AG16)</f>
        <v>0</v>
      </c>
      <c r="AM20" s="3" t="str">
        <f t="shared" si="2"/>
        <v>Print</v>
      </c>
      <c r="AO20" s="121"/>
    </row>
    <row r="21" spans="2:41">
      <c r="B21" s="3">
        <f t="shared" si="3"/>
        <v>11</v>
      </c>
      <c r="C21" s="21" t="str">
        <f>IF('Data-Water SCEP by Acct'!E17="","",'Data-Water SCEP by Acct'!E17)</f>
        <v>335000</v>
      </c>
      <c r="D21" s="21" t="str">
        <f>IF('Data-Water SCEP by Acct'!B17="","",'Data-Water SCEP by Acct'!B17)</f>
        <v/>
      </c>
      <c r="F21" s="52" t="str">
        <f>IF(AND(C21="",D21=""),"",'Data-Water SCEP by Acct'!C17)</f>
        <v>335000-Hydrants</v>
      </c>
      <c r="H21" s="3" t="str">
        <f>IF(LEN(C21)&lt;2,"",IF(C21="311000","10131120",VLOOKUP(C21,'1 JDE to SAP'!C$10:E$299,3,FALSE)))</f>
        <v>10133500</v>
      </c>
      <c r="J21" s="3">
        <f>IF(LEN(H21)&gt;2,VLOOKUP(H21,'SAP Acct'!A$9:L$1963,12,FALSE),"")</f>
        <v>335.4</v>
      </c>
      <c r="L21" s="21" t="str">
        <f>IF('Data-Water SCEP by Acct'!F17="","",'Data-Water SCEP by Acct'!F17)</f>
        <v>Y</v>
      </c>
      <c r="N21" s="210">
        <f>IF('Data-Water SCEP by Acct'!D17="","",'Data-Water SCEP by Acct'!D17)</f>
        <v>1</v>
      </c>
      <c r="P21" s="16">
        <f>IF($C21="","",'Data-Water SCEP by Acct'!H17)</f>
        <v>0</v>
      </c>
      <c r="Q21" s="16">
        <f>IF($C21="","",'Data-Water SCEP by Acct'!L17)</f>
        <v>0</v>
      </c>
      <c r="R21" s="16">
        <f>IF($C21="","",'Data-Water SCEP by Acct'!M17)</f>
        <v>1542.2803987499999</v>
      </c>
      <c r="S21" s="16">
        <f>IF($C21="","",'Data-Water SCEP by Acct'!N17)</f>
        <v>1590.79689375</v>
      </c>
      <c r="T21" s="16">
        <f>IF($C21="","",'Data-Water SCEP by Acct'!O17)</f>
        <v>1816.1119181250001</v>
      </c>
      <c r="U21" s="16">
        <f>IF($C21="","",'Data-Water SCEP by Acct'!P17)</f>
        <v>2874.4858870499997</v>
      </c>
      <c r="V21" s="16">
        <f>IF($C21="","",'Data-Water SCEP by Acct'!Q17)</f>
        <v>3677.9423365124999</v>
      </c>
      <c r="W21" s="16">
        <f>IF($C21="","",'Data-Water SCEP by Acct'!R17)</f>
        <v>3689.0902566</v>
      </c>
      <c r="X21" s="16">
        <f>IF($C21="","",'Data-Water SCEP by Acct'!S17)</f>
        <v>3693.8788333875</v>
      </c>
      <c r="Y21" s="16">
        <f>IF($C21="","",'Data-Water SCEP by Acct'!T17)</f>
        <v>3213.3875623874997</v>
      </c>
      <c r="Z21" s="16">
        <f>IF($C21="","",'Data-Water SCEP by Acct'!U17)</f>
        <v>367.87129968750003</v>
      </c>
      <c r="AA21" s="16">
        <f>IF($C21="","",'Data-Water SCEP by Acct'!V17)</f>
        <v>0</v>
      </c>
      <c r="AB21" s="16">
        <f>IF($C21="","",'Data-Water SCEP by Acct'!W17)</f>
        <v>0</v>
      </c>
      <c r="AC21" s="16">
        <f>IF($C21="","",'Data-Water SCEP by Acct'!X17)</f>
        <v>0</v>
      </c>
      <c r="AD21" s="16">
        <f>IF($C21="","",'Data-Water SCEP by Acct'!Y17)</f>
        <v>3325.0177042874998</v>
      </c>
      <c r="AE21" s="16">
        <f>IF($C21="","",'Data-Water SCEP by Acct'!Z17)</f>
        <v>3377.7120949125001</v>
      </c>
      <c r="AF21" s="16">
        <f>IF($C21="","",'Data-Water SCEP by Acct'!AA17)</f>
        <v>3397.9164855375002</v>
      </c>
      <c r="AG21" s="16">
        <f>IF($C21="","",'Data-Water SCEP by Acct'!AB17)</f>
        <v>3398.1131718749998</v>
      </c>
      <c r="AH21" s="16">
        <f>IF($C21="","",'Data-Water SCEP by Acct'!AC17)</f>
        <v>4215.5217832124999</v>
      </c>
      <c r="AI21" s="16">
        <f>IF($C21="","",'Data-Water SCEP by Acct'!AD17)</f>
        <v>4220.4403945500007</v>
      </c>
      <c r="AJ21" s="16">
        <f>IF($C21="","",'Data-Water SCEP by Acct'!AE17)</f>
        <v>4225.3590058874997</v>
      </c>
      <c r="AK21" s="16">
        <f>IF($C21="","",'Data-Water SCEP by Acct'!AF17)</f>
        <v>4225.3590058874997</v>
      </c>
      <c r="AL21" s="16">
        <f>IF($C21="","",'Data-Water SCEP by Acct'!AG17)</f>
        <v>2974.5726206625</v>
      </c>
      <c r="AM21" s="3" t="str">
        <f t="shared" si="2"/>
        <v>Print</v>
      </c>
      <c r="AO21" s="121"/>
    </row>
    <row r="22" spans="2:41">
      <c r="B22" s="3">
        <f t="shared" ref="B22:B89" si="4">B21+1</f>
        <v>12</v>
      </c>
      <c r="C22" s="21" t="str">
        <f>IF('Data-Water SCEP by Acct'!E18="","",'Data-Water SCEP by Acct'!E18)</f>
        <v/>
      </c>
      <c r="D22" s="21" t="str">
        <f>IF('Data-Water SCEP by Acct'!B18="","",'Data-Water SCEP by Acct'!B18)</f>
        <v/>
      </c>
      <c r="F22" s="52" t="str">
        <f>IF(AND(C22="",D22=""),"",'Data-Water SCEP by Acct'!C18)</f>
        <v/>
      </c>
      <c r="H22" s="3" t="str">
        <f>IF(LEN(C22)&lt;2,"",IF(C22="311000","10131120",VLOOKUP(C22,'1 JDE to SAP'!C$10:E$299,3,FALSE)))</f>
        <v/>
      </c>
      <c r="J22" s="3" t="str">
        <f>IF(LEN(H22)&gt;2,VLOOKUP(H22,'SAP Acct'!A$9:L$1963,12,FALSE),"")</f>
        <v/>
      </c>
      <c r="L22" s="21" t="str">
        <f>IF('Data-Water SCEP by Acct'!F18="","",'Data-Water SCEP by Acct'!F18)</f>
        <v/>
      </c>
      <c r="N22" s="210" t="str">
        <f>IF('Data-Water SCEP by Acct'!D18="","",'Data-Water SCEP by Acct'!D18)</f>
        <v/>
      </c>
      <c r="P22" s="16" t="str">
        <f>IF($C22="","",'Data-Water SCEP by Acct'!H18)</f>
        <v/>
      </c>
      <c r="Q22" s="16" t="str">
        <f>IF($C22="","",'Data-Water SCEP by Acct'!L18)</f>
        <v/>
      </c>
      <c r="R22" s="16" t="str">
        <f>IF($C22="","",'Data-Water SCEP by Acct'!M18)</f>
        <v/>
      </c>
      <c r="S22" s="16" t="str">
        <f>IF($C22="","",'Data-Water SCEP by Acct'!N18)</f>
        <v/>
      </c>
      <c r="T22" s="16" t="str">
        <f>IF($C22="","",'Data-Water SCEP by Acct'!O18)</f>
        <v/>
      </c>
      <c r="U22" s="16" t="str">
        <f>IF($C22="","",'Data-Water SCEP by Acct'!P18)</f>
        <v/>
      </c>
      <c r="V22" s="16" t="str">
        <f>IF($C22="","",'Data-Water SCEP by Acct'!Q18)</f>
        <v/>
      </c>
      <c r="W22" s="16" t="str">
        <f>IF($C22="","",'Data-Water SCEP by Acct'!R18)</f>
        <v/>
      </c>
      <c r="X22" s="16" t="str">
        <f>IF($C22="","",'Data-Water SCEP by Acct'!S18)</f>
        <v/>
      </c>
      <c r="Y22" s="16" t="str">
        <f>IF($C22="","",'Data-Water SCEP by Acct'!T18)</f>
        <v/>
      </c>
      <c r="Z22" s="16" t="str">
        <f>IF($C22="","",'Data-Water SCEP by Acct'!U18)</f>
        <v/>
      </c>
      <c r="AA22" s="16" t="str">
        <f>IF($C22="","",'Data-Water SCEP by Acct'!V18)</f>
        <v/>
      </c>
      <c r="AB22" s="16" t="str">
        <f>IF($C22="","",'Data-Water SCEP by Acct'!W18)</f>
        <v/>
      </c>
      <c r="AC22" s="16" t="str">
        <f>IF($C22="","",'Data-Water SCEP by Acct'!X18)</f>
        <v/>
      </c>
      <c r="AD22" s="16" t="str">
        <f>IF($C22="","",'Data-Water SCEP by Acct'!Y18)</f>
        <v/>
      </c>
      <c r="AE22" s="16" t="str">
        <f>IF($C22="","",'Data-Water SCEP by Acct'!Z18)</f>
        <v/>
      </c>
      <c r="AF22" s="16" t="str">
        <f>IF($C22="","",'Data-Water SCEP by Acct'!AA18)</f>
        <v/>
      </c>
      <c r="AG22" s="16" t="str">
        <f>IF($C22="","",'Data-Water SCEP by Acct'!AB18)</f>
        <v/>
      </c>
      <c r="AH22" s="16" t="str">
        <f>IF($C22="","",'Data-Water SCEP by Acct'!AC18)</f>
        <v/>
      </c>
      <c r="AI22" s="16" t="str">
        <f>IF($C22="","",'Data-Water SCEP by Acct'!AD18)</f>
        <v/>
      </c>
      <c r="AJ22" s="16" t="str">
        <f>IF($C22="","",'Data-Water SCEP by Acct'!AE18)</f>
        <v/>
      </c>
      <c r="AK22" s="16" t="str">
        <f>IF($C22="","",'Data-Water SCEP by Acct'!AF18)</f>
        <v/>
      </c>
      <c r="AL22" s="16" t="str">
        <f>IF($C22="","",'Data-Water SCEP by Acct'!AG18)</f>
        <v/>
      </c>
      <c r="AM22" s="3" t="str">
        <f t="shared" si="2"/>
        <v>No Print</v>
      </c>
      <c r="AO22" s="121"/>
    </row>
    <row r="23" spans="2:41">
      <c r="B23" s="3">
        <f t="shared" si="4"/>
        <v>13</v>
      </c>
      <c r="C23" s="21" t="str">
        <f>IF('Data-Water SCEP by Acct'!E19="","",'Data-Water SCEP by Acct'!E19)</f>
        <v/>
      </c>
      <c r="D23" s="21" t="str">
        <f>IF('Data-Water SCEP by Acct'!B19="","",'Data-Water SCEP by Acct'!B19)</f>
        <v>R12-**B1</v>
      </c>
      <c r="F23" s="52" t="str">
        <f>IF(AND(C23="",D23=""),"",'Data-Water SCEP by Acct'!C19)</f>
        <v>Mains - Replaced / Restored</v>
      </c>
      <c r="H23" s="3" t="str">
        <f>IF(LEN(C23)&lt;2,"",IF(C23="311000","10131120",VLOOKUP(C23,'1 JDE to SAP'!C$10:E$299,3,FALSE)))</f>
        <v/>
      </c>
      <c r="J23" s="3" t="str">
        <f>IF(LEN(H23)&gt;2,VLOOKUP(H23,'SAP Acct'!A$9:L$1963,12,FALSE),"")</f>
        <v/>
      </c>
      <c r="L23" s="21" t="str">
        <f>IF('Data-Water SCEP by Acct'!F19="","",'Data-Water SCEP by Acct'!F19)</f>
        <v/>
      </c>
      <c r="N23" s="210" t="str">
        <f>IF('Data-Water SCEP by Acct'!D19="","",'Data-Water SCEP by Acct'!D19)</f>
        <v/>
      </c>
      <c r="P23" s="16" t="str">
        <f>IF($C23="","",'Data-Water SCEP by Acct'!H19)</f>
        <v/>
      </c>
      <c r="Q23" s="16" t="str">
        <f>IF($C23="","",'Data-Water SCEP by Acct'!L19)</f>
        <v/>
      </c>
      <c r="R23" s="16" t="str">
        <f>IF($C23="","",'Data-Water SCEP by Acct'!M19)</f>
        <v/>
      </c>
      <c r="S23" s="16" t="str">
        <f>IF($C23="","",'Data-Water SCEP by Acct'!N19)</f>
        <v/>
      </c>
      <c r="T23" s="16" t="str">
        <f>IF($C23="","",'Data-Water SCEP by Acct'!O19)</f>
        <v/>
      </c>
      <c r="U23" s="16" t="str">
        <f>IF($C23="","",'Data-Water SCEP by Acct'!P19)</f>
        <v/>
      </c>
      <c r="V23" s="16" t="str">
        <f>IF($C23="","",'Data-Water SCEP by Acct'!Q19)</f>
        <v/>
      </c>
      <c r="W23" s="16" t="str">
        <f>IF($C23="","",'Data-Water SCEP by Acct'!R19)</f>
        <v/>
      </c>
      <c r="X23" s="16" t="str">
        <f>IF($C23="","",'Data-Water SCEP by Acct'!S19)</f>
        <v/>
      </c>
      <c r="Y23" s="16" t="str">
        <f>IF($C23="","",'Data-Water SCEP by Acct'!T19)</f>
        <v/>
      </c>
      <c r="Z23" s="16" t="str">
        <f>IF($C23="","",'Data-Water SCEP by Acct'!U19)</f>
        <v/>
      </c>
      <c r="AA23" s="16" t="str">
        <f>IF($C23="","",'Data-Water SCEP by Acct'!V19)</f>
        <v/>
      </c>
      <c r="AB23" s="16" t="str">
        <f>IF($C23="","",'Data-Water SCEP by Acct'!W19)</f>
        <v/>
      </c>
      <c r="AC23" s="16" t="str">
        <f>IF($C23="","",'Data-Water SCEP by Acct'!X19)</f>
        <v/>
      </c>
      <c r="AD23" s="16" t="str">
        <f>IF($C23="","",'Data-Water SCEP by Acct'!Y19)</f>
        <v/>
      </c>
      <c r="AE23" s="16" t="str">
        <f>IF($C23="","",'Data-Water SCEP by Acct'!Z19)</f>
        <v/>
      </c>
      <c r="AF23" s="16" t="str">
        <f>IF($C23="","",'Data-Water SCEP by Acct'!AA19)</f>
        <v/>
      </c>
      <c r="AG23" s="16" t="str">
        <f>IF($C23="","",'Data-Water SCEP by Acct'!AB19)</f>
        <v/>
      </c>
      <c r="AH23" s="16" t="str">
        <f>IF($C23="","",'Data-Water SCEP by Acct'!AC19)</f>
        <v/>
      </c>
      <c r="AI23" s="16" t="str">
        <f>IF($C23="","",'Data-Water SCEP by Acct'!AD19)</f>
        <v/>
      </c>
      <c r="AJ23" s="16" t="str">
        <f>IF($C23="","",'Data-Water SCEP by Acct'!AE19)</f>
        <v/>
      </c>
      <c r="AK23" s="16" t="str">
        <f>IF($C23="","",'Data-Water SCEP by Acct'!AF19)</f>
        <v/>
      </c>
      <c r="AL23" s="16" t="str">
        <f>IF($C23="","",'Data-Water SCEP by Acct'!AG19)</f>
        <v/>
      </c>
      <c r="AM23" s="3" t="str">
        <f t="shared" si="2"/>
        <v>Print</v>
      </c>
      <c r="AO23" s="121"/>
    </row>
    <row r="24" spans="2:41">
      <c r="B24" s="3">
        <f t="shared" si="4"/>
        <v>14</v>
      </c>
      <c r="C24" s="21" t="str">
        <f>IF('Data-Water SCEP by Acct'!E20="","",'Data-Water SCEP by Acct'!E20)</f>
        <v>331200</v>
      </c>
      <c r="D24" s="21" t="str">
        <f>IF('Data-Water SCEP by Acct'!B20="","",'Data-Water SCEP by Acct'!B20)</f>
        <v>R12-**B2</v>
      </c>
      <c r="F24" s="52" t="str">
        <f>IF(AND(C24="",D24=""),"",'Data-Water SCEP by Acct'!C20)</f>
        <v>331200-TD Mains 6in to 8in</v>
      </c>
      <c r="H24" s="3" t="str">
        <f>IF(LEN(C24)&lt;2,"",IF(C24="311000","10131120",VLOOKUP(C24,'1 JDE to SAP'!C$10:E$299,3,FALSE)))</f>
        <v>10133100</v>
      </c>
      <c r="J24" s="3">
        <f>IF(LEN(H24)&gt;2,VLOOKUP(H24,'SAP Acct'!A$9:L$1963,12,FALSE),"")</f>
        <v>331.4</v>
      </c>
      <c r="L24" s="21" t="str">
        <f>IF('Data-Water SCEP by Acct'!F20="","",'Data-Water SCEP by Acct'!F20)</f>
        <v>Y</v>
      </c>
      <c r="N24" s="210">
        <f>IF('Data-Water SCEP by Acct'!D20="","",'Data-Water SCEP by Acct'!D20)</f>
        <v>1</v>
      </c>
      <c r="P24" s="16">
        <f>IF($C24="","",'Data-Water SCEP by Acct'!H20)+IF($C25="","",'Data-Water SCEP by Acct'!H21)</f>
        <v>94753.67</v>
      </c>
      <c r="Q24" s="16">
        <f>IF($C24="","",'Data-Water SCEP by Acct'!L20)</f>
        <v>1842882.2956059834</v>
      </c>
      <c r="R24" s="16">
        <f>IF($C24="","",'Data-Water SCEP by Acct'!M20)</f>
        <v>2312802.3096922264</v>
      </c>
      <c r="S24" s="16">
        <f>IF($C24="","",'Data-Water SCEP by Acct'!N20)</f>
        <v>2894710.8584063966</v>
      </c>
      <c r="T24" s="16">
        <f>IF($C24="","",'Data-Water SCEP by Acct'!O20)</f>
        <v>3182006.5178005667</v>
      </c>
      <c r="U24" s="16">
        <f>IF($C24="","",'Data-Water SCEP by Acct'!P20)</f>
        <v>3102295.624144359</v>
      </c>
      <c r="V24" s="16">
        <f>IF($C24="","",'Data-Water SCEP by Acct'!Q20)</f>
        <v>2812445.624144359</v>
      </c>
      <c r="W24" s="16">
        <f>IF($C24="","",'Data-Water SCEP by Acct'!R20)</f>
        <v>1870756.230394359</v>
      </c>
      <c r="X24" s="16">
        <f>IF($C24="","",'Data-Water SCEP by Acct'!S20)</f>
        <v>1864003.3756084938</v>
      </c>
      <c r="Y24" s="16">
        <f>IF($C24="","",'Data-Water SCEP by Acct'!T20)</f>
        <v>1843094.8268943238</v>
      </c>
      <c r="Z24" s="16">
        <f>IF($C24="","",'Data-Water SCEP by Acct'!U20)</f>
        <v>1208124.9856146381</v>
      </c>
      <c r="AA24" s="16">
        <f>IF($C24="","",'Data-Water SCEP by Acct'!V20)</f>
        <v>587802.35798947699</v>
      </c>
      <c r="AB24" s="16">
        <f>IF($C24="","",'Data-Water SCEP by Acct'!W20)</f>
        <v>591036.73197895393</v>
      </c>
      <c r="AC24" s="16">
        <f>IF($C24="","",'Data-Water SCEP by Acct'!X20)</f>
        <v>594271.10596843099</v>
      </c>
      <c r="AD24" s="16">
        <f>IF($C24="","",'Data-Water SCEP by Acct'!Y20)</f>
        <v>3524488.6438256493</v>
      </c>
      <c r="AE24" s="16">
        <f>IF($C24="","",'Data-Water SCEP by Acct'!Z20)</f>
        <v>3535819.8358949367</v>
      </c>
      <c r="AF24" s="16">
        <f>IF($C24="","",'Data-Water SCEP by Acct'!AA20)</f>
        <v>3556532.7584821549</v>
      </c>
      <c r="AG24" s="16">
        <f>IF($C24="","",'Data-Water SCEP by Acct'!AB20)</f>
        <v>2806766.5727009051</v>
      </c>
      <c r="AH24" s="16">
        <f>IF($C24="","",'Data-Water SCEP by Acct'!AC20)</f>
        <v>2802694.6174375871</v>
      </c>
      <c r="AI24" s="16">
        <f>IF($C24="","",'Data-Water SCEP by Acct'!AD20)</f>
        <v>2798590.9316563378</v>
      </c>
      <c r="AJ24" s="16">
        <f>IF($C24="","",'Data-Water SCEP by Acct'!AE20)</f>
        <v>3034161.3562818374</v>
      </c>
      <c r="AK24" s="16">
        <f>IF($C24="","",'Data-Water SCEP by Acct'!AF20)</f>
        <v>2835771.4244928146</v>
      </c>
      <c r="AL24" s="16">
        <f>IF($C24="","",'Data-Water SCEP by Acct'!AG20)</f>
        <v>256856.13854744055</v>
      </c>
      <c r="AM24" s="3" t="str">
        <f t="shared" si="2"/>
        <v>Print</v>
      </c>
      <c r="AO24" s="121"/>
    </row>
    <row r="25" spans="2:41">
      <c r="B25" s="3">
        <f t="shared" si="4"/>
        <v>15</v>
      </c>
      <c r="C25" s="21" t="str">
        <f>IF('Data-Water SCEP by Acct'!E21="","",'Data-Water SCEP by Acct'!E21)</f>
        <v>331001</v>
      </c>
      <c r="D25" s="21"/>
      <c r="F25" s="52" t="str">
        <f>IF(AND(C25="",D25=""),"",'Data-Water SCEP by Acct'!C21)</f>
        <v>331001-T&amp;D Mains</v>
      </c>
      <c r="H25" s="3" t="str">
        <f>IF(LEN(C25)&lt;2,"",IF(C25="311000","10131120",VLOOKUP(C25,'1 JDE to SAP'!C$10:E$299,3,FALSE)))</f>
        <v>10133100</v>
      </c>
      <c r="J25" s="3">
        <f>IF(LEN(H25)&gt;2,VLOOKUP(H25,'SAP Acct'!A$9:L$1963,12,FALSE),"")</f>
        <v>331.4</v>
      </c>
      <c r="L25" s="21" t="str">
        <f>IF('Data-Water SCEP by Acct'!F21="","",'Data-Water SCEP by Acct'!F21)</f>
        <v>Y</v>
      </c>
      <c r="N25" s="210">
        <f>IF('Data-Water SCEP by Acct'!D21="","",'Data-Water SCEP by Acct'!D21)</f>
        <v>1</v>
      </c>
      <c r="P25" s="16">
        <v>0</v>
      </c>
      <c r="Q25" s="16">
        <f>IF($C25="","",'Data-Water SCEP by Acct'!L21)</f>
        <v>0</v>
      </c>
      <c r="R25" s="16">
        <f>IF($C25="","",'Data-Water SCEP by Acct'!M21)</f>
        <v>0</v>
      </c>
      <c r="S25" s="16">
        <f>IF($C25="","",'Data-Water SCEP by Acct'!N21)</f>
        <v>0</v>
      </c>
      <c r="T25" s="16">
        <f>IF($C25="","",'Data-Water SCEP by Acct'!O21)</f>
        <v>0</v>
      </c>
      <c r="U25" s="16">
        <f>IF($C25="","",'Data-Water SCEP by Acct'!P21)</f>
        <v>0</v>
      </c>
      <c r="V25" s="16">
        <f>IF($C25="","",'Data-Water SCEP by Acct'!Q21)</f>
        <v>0</v>
      </c>
      <c r="W25" s="16">
        <f>IF($C25="","",'Data-Water SCEP by Acct'!R21)</f>
        <v>0</v>
      </c>
      <c r="X25" s="16">
        <f>IF($C25="","",'Data-Water SCEP by Acct'!S21)</f>
        <v>0</v>
      </c>
      <c r="Y25" s="16">
        <f>IF($C25="","",'Data-Water SCEP by Acct'!T21)</f>
        <v>0</v>
      </c>
      <c r="Z25" s="16">
        <f>IF($C25="","",'Data-Water SCEP by Acct'!U21)</f>
        <v>0</v>
      </c>
      <c r="AA25" s="16">
        <f>IF($C25="","",'Data-Water SCEP by Acct'!V21)</f>
        <v>0</v>
      </c>
      <c r="AB25" s="16">
        <f>IF($C25="","",'Data-Water SCEP by Acct'!W21)</f>
        <v>0</v>
      </c>
      <c r="AC25" s="16">
        <f>IF($C25="","",'Data-Water SCEP by Acct'!X21)</f>
        <v>0</v>
      </c>
      <c r="AD25" s="16">
        <f>IF($C25="","",'Data-Water SCEP by Acct'!Y21)</f>
        <v>0</v>
      </c>
      <c r="AE25" s="16">
        <f>IF($C25="","",'Data-Water SCEP by Acct'!Z21)</f>
        <v>0</v>
      </c>
      <c r="AF25" s="16">
        <f>IF($C25="","",'Data-Water SCEP by Acct'!AA21)</f>
        <v>0</v>
      </c>
      <c r="AG25" s="16">
        <f>IF($C25="","",'Data-Water SCEP by Acct'!AB21)</f>
        <v>0</v>
      </c>
      <c r="AH25" s="16">
        <f>IF($C25="","",'Data-Water SCEP by Acct'!AC21)</f>
        <v>0</v>
      </c>
      <c r="AI25" s="16">
        <f>IF($C25="","",'Data-Water SCEP by Acct'!AD21)</f>
        <v>0</v>
      </c>
      <c r="AJ25" s="16">
        <f>IF($C25="","",'Data-Water SCEP by Acct'!AE21)</f>
        <v>0</v>
      </c>
      <c r="AK25" s="16">
        <f>IF($C25="","",'Data-Water SCEP by Acct'!AF21)</f>
        <v>0</v>
      </c>
      <c r="AL25" s="16">
        <f>IF($C25="","",'Data-Water SCEP by Acct'!AG21)</f>
        <v>0</v>
      </c>
      <c r="AM25" s="3" t="str">
        <f t="shared" ref="AM25" si="5">IF(AND(C25="",D25=""),"No Print","Print")</f>
        <v>Print</v>
      </c>
      <c r="AO25" s="121"/>
    </row>
    <row r="26" spans="2:41">
      <c r="B26" s="3">
        <f t="shared" si="4"/>
        <v>16</v>
      </c>
      <c r="C26" s="21" t="str">
        <f>IF('Data-Water SCEP by Acct'!E22="","",'Data-Water SCEP by Acct'!E22)</f>
        <v>333000</v>
      </c>
      <c r="D26" s="21" t="str">
        <f>IF('Data-Water SCEP by Acct'!B22="","",'Data-Water SCEP by Acct'!B22)</f>
        <v/>
      </c>
      <c r="F26" s="52" t="str">
        <f>IF(AND(C26="",D26=""),"",'Data-Water SCEP by Acct'!C22)</f>
        <v>333000-Services</v>
      </c>
      <c r="H26" s="3" t="str">
        <f>IF(LEN(C26)&lt;2,"",IF(C26="311000","10131120",VLOOKUP(C26,'1 JDE to SAP'!C$10:E$299,3,FALSE)))</f>
        <v>10133300</v>
      </c>
      <c r="J26" s="3">
        <f>IF(LEN(H26)&gt;2,VLOOKUP(H26,'SAP Acct'!A$9:L$1963,12,FALSE),"")</f>
        <v>333.4</v>
      </c>
      <c r="L26" s="21" t="str">
        <f>IF('Data-Water SCEP by Acct'!F22="","",'Data-Water SCEP by Acct'!F22)</f>
        <v>Y</v>
      </c>
      <c r="N26" s="210">
        <f>IF('Data-Water SCEP by Acct'!D22="","",'Data-Water SCEP by Acct'!D22)</f>
        <v>1</v>
      </c>
      <c r="P26" s="16">
        <f>IF($C26="","",'Data-Water SCEP by Acct'!H22)</f>
        <v>78408.930000000008</v>
      </c>
      <c r="Q26" s="16">
        <f>IF($C26="","",'Data-Water SCEP by Acct'!L22)</f>
        <v>108404.84091799903</v>
      </c>
      <c r="R26" s="16">
        <f>IF($C26="","",'Data-Water SCEP by Acct'!M22)</f>
        <v>136047.19468777804</v>
      </c>
      <c r="S26" s="16">
        <f>IF($C26="","",'Data-Water SCEP by Acct'!N22)</f>
        <v>170277.10931802334</v>
      </c>
      <c r="T26" s="16">
        <f>IF($C26="","",'Data-Water SCEP by Acct'!O22)</f>
        <v>187176.85398826865</v>
      </c>
      <c r="U26" s="16">
        <f>IF($C26="","",'Data-Water SCEP by Acct'!P22)</f>
        <v>182487.97789084469</v>
      </c>
      <c r="V26" s="16">
        <f>IF($C26="","",'Data-Water SCEP by Acct'!Q22)</f>
        <v>165437.97789084469</v>
      </c>
      <c r="W26" s="16">
        <f>IF($C26="","",'Data-Water SCEP by Acct'!R22)</f>
        <v>110044.48414084465</v>
      </c>
      <c r="X26" s="16">
        <f>IF($C26="","",'Data-Water SCEP by Acct'!S22)</f>
        <v>109647.25738873494</v>
      </c>
      <c r="Y26" s="16">
        <f>IF($C26="","",'Data-Water SCEP by Acct'!T22)</f>
        <v>108417.34275848964</v>
      </c>
      <c r="Z26" s="16">
        <f>IF($C26="","",'Data-Water SCEP by Acct'!U22)</f>
        <v>71066.175624390467</v>
      </c>
      <c r="AA26" s="16">
        <f>IF($C26="","",'Data-Water SCEP by Acct'!V22)</f>
        <v>34576.609293498645</v>
      </c>
      <c r="AB26" s="16">
        <f>IF($C26="","",'Data-Water SCEP by Acct'!W22)</f>
        <v>34766.86658699729</v>
      </c>
      <c r="AC26" s="16">
        <f>IF($C26="","",'Data-Water SCEP by Acct'!X22)</f>
        <v>34957.123880495943</v>
      </c>
      <c r="AD26" s="16">
        <f>IF($C26="","",'Data-Water SCEP by Acct'!Y22)</f>
        <v>207322.8614015088</v>
      </c>
      <c r="AE26" s="16">
        <f>IF($C26="","",'Data-Water SCEP by Acct'!Z22)</f>
        <v>207989.40211146686</v>
      </c>
      <c r="AF26" s="16">
        <f>IF($C26="","",'Data-Water SCEP by Acct'!AA22)</f>
        <v>209207.80932247973</v>
      </c>
      <c r="AG26" s="16">
        <f>IF($C26="","",'Data-Water SCEP by Acct'!AB22)</f>
        <v>165103.91604122974</v>
      </c>
      <c r="AH26" s="16">
        <f>IF($C26="","",'Data-Water SCEP by Acct'!AC22)</f>
        <v>164864.38926103455</v>
      </c>
      <c r="AI26" s="16">
        <f>IF($C26="","",'Data-Water SCEP by Acct'!AD22)</f>
        <v>164622.99597978458</v>
      </c>
      <c r="AJ26" s="16">
        <f>IF($C26="","",'Data-Water SCEP by Acct'!AE22)</f>
        <v>178480.07978128456</v>
      </c>
      <c r="AK26" s="16">
        <f>IF($C26="","",'Data-Water SCEP by Acct'!AF22)</f>
        <v>166810.08379369497</v>
      </c>
      <c r="AL26" s="16">
        <f>IF($C26="","",'Data-Water SCEP by Acct'!AG22)</f>
        <v>15109.184620437682</v>
      </c>
      <c r="AM26" s="3" t="str">
        <f t="shared" si="2"/>
        <v>Print</v>
      </c>
      <c r="AO26" s="121"/>
    </row>
    <row r="27" spans="2:41">
      <c r="B27" s="3">
        <f t="shared" si="4"/>
        <v>17</v>
      </c>
      <c r="C27" s="21" t="str">
        <f>IF('Data-Water SCEP by Acct'!E23="","",'Data-Water SCEP by Acct'!E23)</f>
        <v>334200</v>
      </c>
      <c r="D27" s="21" t="str">
        <f>IF('Data-Water SCEP by Acct'!B23="","",'Data-Water SCEP by Acct'!B23)</f>
        <v/>
      </c>
      <c r="F27" s="52" t="str">
        <f>IF(AND(C27="",D27=""),"",'Data-Water SCEP by Acct'!C23)</f>
        <v>334200-Meter Installations</v>
      </c>
      <c r="H27" s="3" t="str">
        <f>IF(LEN(C27)&lt;2,"",IF(C27="311000","10131120",VLOOKUP(C27,'1 JDE to SAP'!C$10:E$299,3,FALSE)))</f>
        <v>10133420</v>
      </c>
      <c r="J27" s="3">
        <f>IF(LEN(H27)&gt;2,VLOOKUP(H27,'SAP Acct'!A$9:L$1963,12,FALSE),"")</f>
        <v>334.4</v>
      </c>
      <c r="L27" s="21" t="str">
        <f>IF('Data-Water SCEP by Acct'!F23="","",'Data-Water SCEP by Acct'!F23)</f>
        <v>Y</v>
      </c>
      <c r="N27" s="210">
        <f>IF('Data-Water SCEP by Acct'!D23="","",'Data-Water SCEP by Acct'!D23)</f>
        <v>1</v>
      </c>
      <c r="P27" s="16">
        <f>IF($C27="","",'Data-Water SCEP by Acct'!H23)</f>
        <v>0</v>
      </c>
      <c r="Q27" s="16">
        <f>IF($C27="","",'Data-Water SCEP by Acct'!L23)</f>
        <v>108404.84091799903</v>
      </c>
      <c r="R27" s="16">
        <f>IF($C27="","",'Data-Water SCEP by Acct'!M23)</f>
        <v>136047.19468777804</v>
      </c>
      <c r="S27" s="16">
        <f>IF($C27="","",'Data-Water SCEP by Acct'!N23)</f>
        <v>170277.10931802334</v>
      </c>
      <c r="T27" s="16">
        <f>IF($C27="","",'Data-Water SCEP by Acct'!O23)</f>
        <v>187176.85398826865</v>
      </c>
      <c r="U27" s="16">
        <f>IF($C27="","",'Data-Water SCEP by Acct'!P23)</f>
        <v>182487.97789084469</v>
      </c>
      <c r="V27" s="16">
        <f>IF($C27="","",'Data-Water SCEP by Acct'!Q23)</f>
        <v>165437.97789084469</v>
      </c>
      <c r="W27" s="16">
        <f>IF($C27="","",'Data-Water SCEP by Acct'!R23)</f>
        <v>110044.48414084465</v>
      </c>
      <c r="X27" s="16">
        <f>IF($C27="","",'Data-Water SCEP by Acct'!S23)</f>
        <v>109647.25738873494</v>
      </c>
      <c r="Y27" s="16">
        <f>IF($C27="","",'Data-Water SCEP by Acct'!T23)</f>
        <v>108417.34275848964</v>
      </c>
      <c r="Z27" s="16">
        <f>IF($C27="","",'Data-Water SCEP by Acct'!U23)</f>
        <v>71066.175624390467</v>
      </c>
      <c r="AA27" s="16">
        <f>IF($C27="","",'Data-Water SCEP by Acct'!V23)</f>
        <v>34576.609293498645</v>
      </c>
      <c r="AB27" s="16">
        <f>IF($C27="","",'Data-Water SCEP by Acct'!W23)</f>
        <v>34766.86658699729</v>
      </c>
      <c r="AC27" s="16">
        <f>IF($C27="","",'Data-Water SCEP by Acct'!X23)</f>
        <v>34957.123880495943</v>
      </c>
      <c r="AD27" s="16">
        <f>IF($C27="","",'Data-Water SCEP by Acct'!Y23)</f>
        <v>207322.8614015088</v>
      </c>
      <c r="AE27" s="16">
        <f>IF($C27="","",'Data-Water SCEP by Acct'!Z23)</f>
        <v>207989.40211146686</v>
      </c>
      <c r="AF27" s="16">
        <f>IF($C27="","",'Data-Water SCEP by Acct'!AA23)</f>
        <v>209207.80932247973</v>
      </c>
      <c r="AG27" s="16">
        <f>IF($C27="","",'Data-Water SCEP by Acct'!AB23)</f>
        <v>165103.91604122974</v>
      </c>
      <c r="AH27" s="16">
        <f>IF($C27="","",'Data-Water SCEP by Acct'!AC23)</f>
        <v>164864.38926103455</v>
      </c>
      <c r="AI27" s="16">
        <f>IF($C27="","",'Data-Water SCEP by Acct'!AD23)</f>
        <v>164622.99597978458</v>
      </c>
      <c r="AJ27" s="16">
        <f>IF($C27="","",'Data-Water SCEP by Acct'!AE23)</f>
        <v>178480.07978128456</v>
      </c>
      <c r="AK27" s="16">
        <f>IF($C27="","",'Data-Water SCEP by Acct'!AF23)</f>
        <v>166810.08379369497</v>
      </c>
      <c r="AL27" s="16">
        <f>IF($C27="","",'Data-Water SCEP by Acct'!AG23)</f>
        <v>15109.184620437682</v>
      </c>
      <c r="AM27" s="3" t="str">
        <f t="shared" si="2"/>
        <v>Print</v>
      </c>
      <c r="AO27" s="121"/>
    </row>
    <row r="28" spans="2:41">
      <c r="B28" s="3">
        <f t="shared" si="4"/>
        <v>18</v>
      </c>
      <c r="C28" s="21" t="str">
        <f>IF('Data-Water SCEP by Acct'!E24="","",'Data-Water SCEP by Acct'!E24)</f>
        <v>335000</v>
      </c>
      <c r="D28" s="21" t="str">
        <f>IF('Data-Water SCEP by Acct'!B24="","",'Data-Water SCEP by Acct'!B24)</f>
        <v/>
      </c>
      <c r="F28" s="52" t="str">
        <f>IF(AND(C28="",D28=""),"",'Data-Water SCEP by Acct'!C24)</f>
        <v>335000-Hydrants</v>
      </c>
      <c r="H28" s="3" t="str">
        <f>IF(LEN(C28)&lt;2,"",IF(C28="311000","10131120",VLOOKUP(C28,'1 JDE to SAP'!C$10:E$299,3,FALSE)))</f>
        <v>10133500</v>
      </c>
      <c r="J28" s="3">
        <f>IF(LEN(H28)&gt;2,VLOOKUP(H28,'SAP Acct'!A$9:L$1963,12,FALSE),"")</f>
        <v>335.4</v>
      </c>
      <c r="L28" s="21" t="str">
        <f>IF('Data-Water SCEP by Acct'!F24="","",'Data-Water SCEP by Acct'!F24)</f>
        <v>Y</v>
      </c>
      <c r="N28" s="210">
        <f>IF('Data-Water SCEP by Acct'!D24="","",'Data-Water SCEP by Acct'!D24)</f>
        <v>1</v>
      </c>
      <c r="P28" s="16">
        <f>IF($C28="","",'Data-Water SCEP by Acct'!H24)</f>
        <v>43770.490000000005</v>
      </c>
      <c r="Q28" s="16">
        <f>IF($C28="","",'Data-Water SCEP by Acct'!L24)</f>
        <v>108404.84091799903</v>
      </c>
      <c r="R28" s="16">
        <f>IF($C28="","",'Data-Water SCEP by Acct'!M24)</f>
        <v>136047.19468777804</v>
      </c>
      <c r="S28" s="16">
        <f>IF($C28="","",'Data-Water SCEP by Acct'!N24)</f>
        <v>170277.10931802334</v>
      </c>
      <c r="T28" s="16">
        <f>IF($C28="","",'Data-Water SCEP by Acct'!O24)</f>
        <v>187176.85398826865</v>
      </c>
      <c r="U28" s="16">
        <f>IF($C28="","",'Data-Water SCEP by Acct'!P24)</f>
        <v>182487.97789084469</v>
      </c>
      <c r="V28" s="16">
        <f>IF($C28="","",'Data-Water SCEP by Acct'!Q24)</f>
        <v>165437.97789084469</v>
      </c>
      <c r="W28" s="16">
        <f>IF($C28="","",'Data-Water SCEP by Acct'!R24)</f>
        <v>110044.48414084465</v>
      </c>
      <c r="X28" s="16">
        <f>IF($C28="","",'Data-Water SCEP by Acct'!S24)</f>
        <v>109647.25738873494</v>
      </c>
      <c r="Y28" s="16">
        <f>IF($C28="","",'Data-Water SCEP by Acct'!T24)</f>
        <v>108417.34275848964</v>
      </c>
      <c r="Z28" s="16">
        <f>IF($C28="","",'Data-Water SCEP by Acct'!U24)</f>
        <v>71066.175624390467</v>
      </c>
      <c r="AA28" s="16">
        <f>IF($C28="","",'Data-Water SCEP by Acct'!V24)</f>
        <v>34576.609293498645</v>
      </c>
      <c r="AB28" s="16">
        <f>IF($C28="","",'Data-Water SCEP by Acct'!W24)</f>
        <v>34766.86658699729</v>
      </c>
      <c r="AC28" s="16">
        <f>IF($C28="","",'Data-Water SCEP by Acct'!X24)</f>
        <v>34957.123880495943</v>
      </c>
      <c r="AD28" s="16">
        <f>IF($C28="","",'Data-Water SCEP by Acct'!Y24)</f>
        <v>207322.8614015088</v>
      </c>
      <c r="AE28" s="16">
        <f>IF($C28="","",'Data-Water SCEP by Acct'!Z24)</f>
        <v>207989.40211146686</v>
      </c>
      <c r="AF28" s="16">
        <f>IF($C28="","",'Data-Water SCEP by Acct'!AA24)</f>
        <v>209207.80932247973</v>
      </c>
      <c r="AG28" s="16">
        <f>IF($C28="","",'Data-Water SCEP by Acct'!AB24)</f>
        <v>165103.91604122974</v>
      </c>
      <c r="AH28" s="16">
        <f>IF($C28="","",'Data-Water SCEP by Acct'!AC24)</f>
        <v>164864.38926103455</v>
      </c>
      <c r="AI28" s="16">
        <f>IF($C28="","",'Data-Water SCEP by Acct'!AD24)</f>
        <v>164622.99597978458</v>
      </c>
      <c r="AJ28" s="16">
        <f>IF($C28="","",'Data-Water SCEP by Acct'!AE24)</f>
        <v>178480.07978128456</v>
      </c>
      <c r="AK28" s="16">
        <f>IF($C28="","",'Data-Water SCEP by Acct'!AF24)</f>
        <v>166810.08379369497</v>
      </c>
      <c r="AL28" s="16">
        <f>IF($C28="","",'Data-Water SCEP by Acct'!AG24)</f>
        <v>15109.184620437682</v>
      </c>
      <c r="AM28" s="3" t="str">
        <f t="shared" si="2"/>
        <v>Print</v>
      </c>
      <c r="AO28" s="121"/>
    </row>
    <row r="29" spans="2:41">
      <c r="B29" s="3">
        <f t="shared" si="4"/>
        <v>19</v>
      </c>
      <c r="C29" s="21" t="str">
        <f>IF('Data-Water SCEP by Acct'!E25="","",'Data-Water SCEP by Acct'!E25)</f>
        <v/>
      </c>
      <c r="D29" s="21" t="str">
        <f>IF('Data-Water SCEP by Acct'!B25="","",'Data-Water SCEP by Acct'!B25)</f>
        <v/>
      </c>
      <c r="F29" s="52" t="str">
        <f>IF(AND(C29="",D29=""),"",'Data-Water SCEP by Acct'!C25)</f>
        <v/>
      </c>
      <c r="H29" s="3" t="str">
        <f>IF(LEN(C29)&lt;2,"",IF(C29="311000","10131120",VLOOKUP(C29,'1 JDE to SAP'!C$10:E$299,3,FALSE)))</f>
        <v/>
      </c>
      <c r="J29" s="3" t="str">
        <f>IF(LEN(H29)&gt;2,VLOOKUP(H29,'SAP Acct'!A$9:L$1963,12,FALSE),"")</f>
        <v/>
      </c>
      <c r="L29" s="21" t="str">
        <f>IF('Data-Water SCEP by Acct'!F25="","",'Data-Water SCEP by Acct'!F25)</f>
        <v/>
      </c>
      <c r="N29" s="210" t="str">
        <f>IF('Data-Water SCEP by Acct'!D25="","",'Data-Water SCEP by Acct'!D25)</f>
        <v/>
      </c>
      <c r="P29" s="16" t="str">
        <f>IF($C29="","",'Data-Water SCEP by Acct'!H25)</f>
        <v/>
      </c>
      <c r="Q29" s="16" t="str">
        <f>IF($C29="","",'Data-Water SCEP by Acct'!L25)</f>
        <v/>
      </c>
      <c r="R29" s="16" t="str">
        <f>IF($C29="","",'Data-Water SCEP by Acct'!M25)</f>
        <v/>
      </c>
      <c r="S29" s="16" t="str">
        <f>IF($C29="","",'Data-Water SCEP by Acct'!N25)</f>
        <v/>
      </c>
      <c r="T29" s="16" t="str">
        <f>IF($C29="","",'Data-Water SCEP by Acct'!O25)</f>
        <v/>
      </c>
      <c r="U29" s="16" t="str">
        <f>IF($C29="","",'Data-Water SCEP by Acct'!P25)</f>
        <v/>
      </c>
      <c r="V29" s="16" t="str">
        <f>IF($C29="","",'Data-Water SCEP by Acct'!Q25)</f>
        <v/>
      </c>
      <c r="W29" s="16" t="str">
        <f>IF($C29="","",'Data-Water SCEP by Acct'!R25)</f>
        <v/>
      </c>
      <c r="X29" s="16" t="str">
        <f>IF($C29="","",'Data-Water SCEP by Acct'!S25)</f>
        <v/>
      </c>
      <c r="Y29" s="16" t="str">
        <f>IF($C29="","",'Data-Water SCEP by Acct'!T25)</f>
        <v/>
      </c>
      <c r="Z29" s="16" t="str">
        <f>IF($C29="","",'Data-Water SCEP by Acct'!U25)</f>
        <v/>
      </c>
      <c r="AA29" s="16" t="str">
        <f>IF($C29="","",'Data-Water SCEP by Acct'!V25)</f>
        <v/>
      </c>
      <c r="AB29" s="16" t="str">
        <f>IF($C29="","",'Data-Water SCEP by Acct'!W25)</f>
        <v/>
      </c>
      <c r="AC29" s="16" t="str">
        <f>IF($C29="","",'Data-Water SCEP by Acct'!X25)</f>
        <v/>
      </c>
      <c r="AD29" s="16" t="str">
        <f>IF($C29="","",'Data-Water SCEP by Acct'!Y25)</f>
        <v/>
      </c>
      <c r="AE29" s="16" t="str">
        <f>IF($C29="","",'Data-Water SCEP by Acct'!Z25)</f>
        <v/>
      </c>
      <c r="AF29" s="16" t="str">
        <f>IF($C29="","",'Data-Water SCEP by Acct'!AA25)</f>
        <v/>
      </c>
      <c r="AG29" s="16" t="str">
        <f>IF($C29="","",'Data-Water SCEP by Acct'!AB25)</f>
        <v/>
      </c>
      <c r="AH29" s="16" t="str">
        <f>IF($C29="","",'Data-Water SCEP by Acct'!AC25)</f>
        <v/>
      </c>
      <c r="AI29" s="16" t="str">
        <f>IF($C29="","",'Data-Water SCEP by Acct'!AD25)</f>
        <v/>
      </c>
      <c r="AJ29" s="16" t="str">
        <f>IF($C29="","",'Data-Water SCEP by Acct'!AE25)</f>
        <v/>
      </c>
      <c r="AK29" s="16" t="str">
        <f>IF($C29="","",'Data-Water SCEP by Acct'!AF25)</f>
        <v/>
      </c>
      <c r="AL29" s="16" t="str">
        <f>IF($C29="","",'Data-Water SCEP by Acct'!AG25)</f>
        <v/>
      </c>
      <c r="AM29" s="3" t="str">
        <f t="shared" si="2"/>
        <v>No Print</v>
      </c>
      <c r="AO29" s="121"/>
    </row>
    <row r="30" spans="2:41">
      <c r="B30" s="3">
        <f t="shared" si="4"/>
        <v>20</v>
      </c>
      <c r="C30" s="21" t="str">
        <f>IF('Data-Water SCEP by Acct'!E26="","",'Data-Water SCEP by Acct'!E26)</f>
        <v/>
      </c>
      <c r="D30" s="21" t="str">
        <f>IF('Data-Water SCEP by Acct'!B26="","",'Data-Water SCEP by Acct'!B26)</f>
        <v>R12-**C1</v>
      </c>
      <c r="F30" s="52" t="str">
        <f>IF(AND(C30="",D30=""),"",'Data-Water SCEP by Acct'!C26)</f>
        <v>Mains - Unscheduled</v>
      </c>
      <c r="H30" s="3" t="str">
        <f>IF(LEN(C30)&lt;2,"",IF(C30="311000","10131120",VLOOKUP(C30,'1 JDE to SAP'!C$10:E$299,3,FALSE)))</f>
        <v/>
      </c>
      <c r="J30" s="3" t="str">
        <f>IF(LEN(H30)&gt;2,VLOOKUP(H30,'SAP Acct'!A$9:L$1963,12,FALSE),"")</f>
        <v/>
      </c>
      <c r="L30" s="21" t="str">
        <f>IF('Data-Water SCEP by Acct'!F26="","",'Data-Water SCEP by Acct'!F26)</f>
        <v/>
      </c>
      <c r="N30" s="210" t="str">
        <f>IF('Data-Water SCEP by Acct'!D26="","",'Data-Water SCEP by Acct'!D26)</f>
        <v/>
      </c>
      <c r="P30" s="16" t="str">
        <f>IF($C30="","",'Data-Water SCEP by Acct'!H26)</f>
        <v/>
      </c>
      <c r="Q30" s="16" t="str">
        <f>IF($C30="","",'Data-Water SCEP by Acct'!L26)</f>
        <v/>
      </c>
      <c r="R30" s="16" t="str">
        <f>IF($C30="","",'Data-Water SCEP by Acct'!M26)</f>
        <v/>
      </c>
      <c r="S30" s="16" t="str">
        <f>IF($C30="","",'Data-Water SCEP by Acct'!N26)</f>
        <v/>
      </c>
      <c r="T30" s="16" t="str">
        <f>IF($C30="","",'Data-Water SCEP by Acct'!O26)</f>
        <v/>
      </c>
      <c r="U30" s="16" t="str">
        <f>IF($C30="","",'Data-Water SCEP by Acct'!P26)</f>
        <v/>
      </c>
      <c r="V30" s="16" t="str">
        <f>IF($C30="","",'Data-Water SCEP by Acct'!Q26)</f>
        <v/>
      </c>
      <c r="W30" s="16" t="str">
        <f>IF($C30="","",'Data-Water SCEP by Acct'!R26)</f>
        <v/>
      </c>
      <c r="X30" s="16" t="str">
        <f>IF($C30="","",'Data-Water SCEP by Acct'!S26)</f>
        <v/>
      </c>
      <c r="Y30" s="16" t="str">
        <f>IF($C30="","",'Data-Water SCEP by Acct'!T26)</f>
        <v/>
      </c>
      <c r="Z30" s="16" t="str">
        <f>IF($C30="","",'Data-Water SCEP by Acct'!U26)</f>
        <v/>
      </c>
      <c r="AA30" s="16" t="str">
        <f>IF($C30="","",'Data-Water SCEP by Acct'!V26)</f>
        <v/>
      </c>
      <c r="AB30" s="16" t="str">
        <f>IF($C30="","",'Data-Water SCEP by Acct'!W26)</f>
        <v/>
      </c>
      <c r="AC30" s="16" t="str">
        <f>IF($C30="","",'Data-Water SCEP by Acct'!X26)</f>
        <v/>
      </c>
      <c r="AD30" s="16" t="str">
        <f>IF($C30="","",'Data-Water SCEP by Acct'!Y26)</f>
        <v/>
      </c>
      <c r="AE30" s="16" t="str">
        <f>IF($C30="","",'Data-Water SCEP by Acct'!Z26)</f>
        <v/>
      </c>
      <c r="AF30" s="16" t="str">
        <f>IF($C30="","",'Data-Water SCEP by Acct'!AA26)</f>
        <v/>
      </c>
      <c r="AG30" s="16" t="str">
        <f>IF($C30="","",'Data-Water SCEP by Acct'!AB26)</f>
        <v/>
      </c>
      <c r="AH30" s="16" t="str">
        <f>IF($C30="","",'Data-Water SCEP by Acct'!AC26)</f>
        <v/>
      </c>
      <c r="AI30" s="16" t="str">
        <f>IF($C30="","",'Data-Water SCEP by Acct'!AD26)</f>
        <v/>
      </c>
      <c r="AJ30" s="16" t="str">
        <f>IF($C30="","",'Data-Water SCEP by Acct'!AE26)</f>
        <v/>
      </c>
      <c r="AK30" s="16" t="str">
        <f>IF($C30="","",'Data-Water SCEP by Acct'!AF26)</f>
        <v/>
      </c>
      <c r="AL30" s="16" t="str">
        <f>IF($C30="","",'Data-Water SCEP by Acct'!AG26)</f>
        <v/>
      </c>
      <c r="AM30" s="3" t="str">
        <f t="shared" si="2"/>
        <v>Print</v>
      </c>
      <c r="AO30" s="121"/>
    </row>
    <row r="31" spans="2:41">
      <c r="B31" s="3">
        <f t="shared" si="4"/>
        <v>21</v>
      </c>
      <c r="C31" s="21" t="str">
        <f>IF('Data-Water SCEP by Acct'!E27="","",'Data-Water SCEP by Acct'!E27)</f>
        <v>331200</v>
      </c>
      <c r="D31" s="21"/>
      <c r="F31" s="52" t="str">
        <f>IF(AND(C31="",D31=""),"",'Data-Water SCEP by Acct'!C27)</f>
        <v>331200-TD Mains 6in to 8in</v>
      </c>
      <c r="H31" s="3" t="str">
        <f>IF(LEN(C31)&lt;2,"",IF(C31="311000","10131120",VLOOKUP(C31,'1 JDE to SAP'!C$10:E$299,3,FALSE)))</f>
        <v>10133100</v>
      </c>
      <c r="J31" s="3">
        <f>IF(LEN(H31)&gt;2,VLOOKUP(H31,'SAP Acct'!A$9:L$1963,12,FALSE),"")</f>
        <v>331.4</v>
      </c>
      <c r="L31" s="21" t="str">
        <f>IF('Data-Water SCEP by Acct'!F27="","",'Data-Water SCEP by Acct'!F27)</f>
        <v>N</v>
      </c>
      <c r="N31" s="210">
        <f>IF('Data-Water SCEP by Acct'!D27="","",'Data-Water SCEP by Acct'!D27)</f>
        <v>1</v>
      </c>
      <c r="P31" s="16">
        <f>IF($C31="","",'Data-Water SCEP by Acct'!H27)</f>
        <v>9743.14</v>
      </c>
      <c r="Q31" s="16">
        <f>IF($C31="","",'Data-Water SCEP by Acct'!L27)</f>
        <v>84994.06</v>
      </c>
      <c r="R31" s="16">
        <f>IF($C31="","",'Data-Water SCEP by Acct'!M27)</f>
        <v>115698.17300000001</v>
      </c>
      <c r="S31" s="16">
        <f>IF($C31="","",'Data-Water SCEP by Acct'!N27)</f>
        <v>82992.454288000008</v>
      </c>
      <c r="T31" s="16">
        <f>IF($C31="","",'Data-Water SCEP by Acct'!O27)</f>
        <v>56389.212788000004</v>
      </c>
      <c r="U31" s="16">
        <f>IF($C31="","",'Data-Water SCEP by Acct'!P27)</f>
        <v>56292.379888000003</v>
      </c>
      <c r="V31" s="16">
        <f>IF($C31="","",'Data-Water SCEP by Acct'!Q27)</f>
        <v>54647.604108</v>
      </c>
      <c r="W31" s="16">
        <f>IF($C31="","",'Data-Water SCEP by Acct'!R27)</f>
        <v>83913.373608000009</v>
      </c>
      <c r="X31" s="16">
        <f>IF($C31="","",'Data-Water SCEP by Acct'!S27)</f>
        <v>172326.30050800001</v>
      </c>
      <c r="Y31" s="16">
        <f>IF($C31="","",'Data-Water SCEP by Acct'!T27)</f>
        <v>184676.821</v>
      </c>
      <c r="Z31" s="16">
        <f>IF($C31="","",'Data-Water SCEP by Acct'!U27)</f>
        <v>344663.72554400004</v>
      </c>
      <c r="AA31" s="16">
        <f>IF($C31="","",'Data-Water SCEP by Acct'!V27)</f>
        <v>283591.13659000001</v>
      </c>
      <c r="AB31" s="16">
        <f>IF($C31="","",'Data-Water SCEP by Acct'!W27)</f>
        <v>183837.05459000001</v>
      </c>
      <c r="AC31" s="16">
        <f>IF($C31="","",'Data-Water SCEP by Acct'!X27)</f>
        <v>183757.00959</v>
      </c>
      <c r="AD31" s="16">
        <f>IF($C31="","",'Data-Water SCEP by Acct'!Y27)</f>
        <v>60283.440246999999</v>
      </c>
      <c r="AE31" s="16">
        <f>IF($C31="","",'Data-Water SCEP by Acct'!Z27)</f>
        <v>58313.938781999997</v>
      </c>
      <c r="AF31" s="16">
        <f>IF($C31="","",'Data-Water SCEP by Acct'!AA27)</f>
        <v>56605.443528999996</v>
      </c>
      <c r="AG31" s="16">
        <f>IF($C31="","",'Data-Water SCEP by Acct'!AB27)</f>
        <v>55122.071529000001</v>
      </c>
      <c r="AH31" s="16">
        <f>IF($C31="","",'Data-Water SCEP by Acct'!AC27)</f>
        <v>59032.774240999999</v>
      </c>
      <c r="AI31" s="16">
        <f>IF($C31="","",'Data-Water SCEP by Acct'!AD27)</f>
        <v>182014.14949400001</v>
      </c>
      <c r="AJ31" s="16">
        <f>IF($C31="","",'Data-Water SCEP by Acct'!AE27)</f>
        <v>200295.86724700002</v>
      </c>
      <c r="AK31" s="16">
        <f>IF($C31="","",'Data-Water SCEP by Acct'!AF27)</f>
        <v>184315.88199999998</v>
      </c>
      <c r="AL31" s="16">
        <f>IF($C31="","",'Data-Water SCEP by Acct'!AG27)</f>
        <v>351936.00442700001</v>
      </c>
      <c r="AM31" s="3" t="str">
        <f t="shared" si="2"/>
        <v>Print</v>
      </c>
      <c r="AO31" s="121"/>
    </row>
    <row r="32" spans="2:41">
      <c r="B32" s="3">
        <f t="shared" si="4"/>
        <v>22</v>
      </c>
      <c r="C32" s="21" t="str">
        <f>IF('Data-Water SCEP by Acct'!E28="","",'Data-Water SCEP by Acct'!E28)</f>
        <v>333000</v>
      </c>
      <c r="D32" s="21" t="str">
        <f>IF('Data-Water SCEP by Acct'!B28="","",'Data-Water SCEP by Acct'!B28)</f>
        <v/>
      </c>
      <c r="F32" s="52" t="str">
        <f>IF(AND(C32="",D32=""),"",'Data-Water SCEP by Acct'!C28)</f>
        <v>333000-Services</v>
      </c>
      <c r="H32" s="3" t="str">
        <f>IF(LEN(C32)&lt;2,"",IF(C32="311000","10131120",VLOOKUP(C32,'1 JDE to SAP'!C$10:E$299,3,FALSE)))</f>
        <v>10133300</v>
      </c>
      <c r="J32" s="3">
        <f>IF(LEN(H32)&gt;2,VLOOKUP(H32,'SAP Acct'!A$9:L$1963,12,FALSE),"")</f>
        <v>333.4</v>
      </c>
      <c r="L32" s="21" t="str">
        <f>IF('Data-Water SCEP by Acct'!F28="","",'Data-Water SCEP by Acct'!F28)</f>
        <v>N</v>
      </c>
      <c r="N32" s="210">
        <f>IF('Data-Water SCEP by Acct'!D28="","",'Data-Water SCEP by Acct'!D28)</f>
        <v>1</v>
      </c>
      <c r="P32" s="16">
        <f>IF($C32="","",'Data-Water SCEP by Acct'!H28)</f>
        <v>0</v>
      </c>
      <c r="Q32" s="16">
        <f>IF($C32="","",'Data-Water SCEP by Acct'!L28)</f>
        <v>5312.1287499999999</v>
      </c>
      <c r="R32" s="16">
        <f>IF($C32="","",'Data-Water SCEP by Acct'!M28)</f>
        <v>7231.1358125000006</v>
      </c>
      <c r="S32" s="16">
        <f>IF($C32="","",'Data-Water SCEP by Acct'!N28)</f>
        <v>5187.0283930000005</v>
      </c>
      <c r="T32" s="16">
        <f>IF($C32="","",'Data-Water SCEP by Acct'!O28)</f>
        <v>3524.3257992500003</v>
      </c>
      <c r="U32" s="16">
        <f>IF($C32="","",'Data-Water SCEP by Acct'!P28)</f>
        <v>3518.2737430000002</v>
      </c>
      <c r="V32" s="16">
        <f>IF($C32="","",'Data-Water SCEP by Acct'!Q28)</f>
        <v>3415.47525675</v>
      </c>
      <c r="W32" s="16">
        <f>IF($C32="","",'Data-Water SCEP by Acct'!R28)</f>
        <v>5244.5858505000006</v>
      </c>
      <c r="X32" s="16">
        <f>IF($C32="","",'Data-Water SCEP by Acct'!S28)</f>
        <v>10770.393781750001</v>
      </c>
      <c r="Y32" s="16">
        <f>IF($C32="","",'Data-Water SCEP by Acct'!T28)</f>
        <v>11542.3013125</v>
      </c>
      <c r="Z32" s="16">
        <f>IF($C32="","",'Data-Water SCEP by Acct'!U28)</f>
        <v>21541.482846500003</v>
      </c>
      <c r="AA32" s="16">
        <f>IF($C32="","",'Data-Water SCEP by Acct'!V28)</f>
        <v>17724.446036875001</v>
      </c>
      <c r="AB32" s="16">
        <f>IF($C32="","",'Data-Water SCEP by Acct'!W28)</f>
        <v>11489.815911875001</v>
      </c>
      <c r="AC32" s="16">
        <f>IF($C32="","",'Data-Water SCEP by Acct'!X28)</f>
        <v>11484.813099375</v>
      </c>
      <c r="AD32" s="16">
        <f>IF($C32="","",'Data-Water SCEP by Acct'!Y28)</f>
        <v>3767.7150154374999</v>
      </c>
      <c r="AE32" s="16">
        <f>IF($C32="","",'Data-Water SCEP by Acct'!Z28)</f>
        <v>3644.6211738749998</v>
      </c>
      <c r="AF32" s="16">
        <f>IF($C32="","",'Data-Water SCEP by Acct'!AA28)</f>
        <v>3537.8402205624998</v>
      </c>
      <c r="AG32" s="16">
        <f>IF($C32="","",'Data-Water SCEP by Acct'!AB28)</f>
        <v>3445.1294705625</v>
      </c>
      <c r="AH32" s="16">
        <f>IF($C32="","",'Data-Water SCEP by Acct'!AC28)</f>
        <v>3689.5483900624999</v>
      </c>
      <c r="AI32" s="16">
        <f>IF($C32="","",'Data-Water SCEP by Acct'!AD28)</f>
        <v>11375.884343375001</v>
      </c>
      <c r="AJ32" s="16">
        <f>IF($C32="","",'Data-Water SCEP by Acct'!AE28)</f>
        <v>12518.491702937501</v>
      </c>
      <c r="AK32" s="16">
        <f>IF($C32="","",'Data-Water SCEP by Acct'!AF28)</f>
        <v>11519.742624999999</v>
      </c>
      <c r="AL32" s="16">
        <f>IF($C32="","",'Data-Water SCEP by Acct'!AG28)</f>
        <v>21996.0002766875</v>
      </c>
      <c r="AM32" s="3" t="str">
        <f t="shared" si="2"/>
        <v>Print</v>
      </c>
      <c r="AO32" s="121"/>
    </row>
    <row r="33" spans="2:41">
      <c r="B33" s="3">
        <f t="shared" si="4"/>
        <v>23</v>
      </c>
      <c r="C33" s="21" t="str">
        <f>IF('Data-Water SCEP by Acct'!E29="","",'Data-Water SCEP by Acct'!E29)</f>
        <v>331300</v>
      </c>
      <c r="D33" s="21"/>
      <c r="F33" s="52" t="str">
        <f>IF(AND(C33="",D33=""),"",'Data-Water SCEP by Acct'!C29)</f>
        <v>331300-TD Mains 10in to 16in</v>
      </c>
      <c r="H33" s="3" t="str">
        <f>IF(LEN(C33)&lt;2,"",IF(C33="311000","10131120",VLOOKUP(C33,'1 JDE to SAP'!C$10:E$299,3,FALSE)))</f>
        <v>10133100</v>
      </c>
      <c r="J33" s="3">
        <f>IF(LEN(H33)&gt;2,VLOOKUP(H33,'SAP Acct'!A$9:L$1963,12,FALSE),"")</f>
        <v>331.4</v>
      </c>
      <c r="L33" s="21" t="str">
        <f>IF('Data-Water SCEP by Acct'!F29="","",'Data-Water SCEP by Acct'!F29)</f>
        <v>N</v>
      </c>
      <c r="N33" s="210">
        <f>IF('Data-Water SCEP by Acct'!D29="","",'Data-Water SCEP by Acct'!D29)</f>
        <v>1</v>
      </c>
      <c r="P33" s="16">
        <f>IF($C33="","",'Data-Water SCEP by Acct'!H29)</f>
        <v>0</v>
      </c>
      <c r="Q33" s="16">
        <f>IF($C33="","",'Data-Water SCEP by Acct'!L29)</f>
        <v>10624.2575</v>
      </c>
      <c r="R33" s="16">
        <f>IF($C33="","",'Data-Water SCEP by Acct'!M29)</f>
        <v>14462.271625000001</v>
      </c>
      <c r="S33" s="16">
        <f>IF($C33="","",'Data-Water SCEP by Acct'!N29)</f>
        <v>10374.056786000001</v>
      </c>
      <c r="T33" s="16">
        <f>IF($C33="","",'Data-Water SCEP by Acct'!O29)</f>
        <v>7048.6515985000005</v>
      </c>
      <c r="U33" s="16">
        <f>IF($C33="","",'Data-Water SCEP by Acct'!P29)</f>
        <v>7036.5474860000004</v>
      </c>
      <c r="V33" s="16">
        <f>IF($C33="","",'Data-Water SCEP by Acct'!Q29)</f>
        <v>6830.9505134999999</v>
      </c>
      <c r="W33" s="16">
        <f>IF($C33="","",'Data-Water SCEP by Acct'!R29)</f>
        <v>10489.171701000001</v>
      </c>
      <c r="X33" s="16">
        <f>IF($C33="","",'Data-Water SCEP by Acct'!S29)</f>
        <v>21540.787563500002</v>
      </c>
      <c r="Y33" s="16">
        <f>IF($C33="","",'Data-Water SCEP by Acct'!T29)</f>
        <v>23084.602625</v>
      </c>
      <c r="Z33" s="16">
        <f>IF($C33="","",'Data-Water SCEP by Acct'!U29)</f>
        <v>43082.965693000006</v>
      </c>
      <c r="AA33" s="16">
        <f>IF($C33="","",'Data-Water SCEP by Acct'!V29)</f>
        <v>35448.892073750001</v>
      </c>
      <c r="AB33" s="16">
        <f>IF($C33="","",'Data-Water SCEP by Acct'!W29)</f>
        <v>22979.631823750002</v>
      </c>
      <c r="AC33" s="16">
        <f>IF($C33="","",'Data-Water SCEP by Acct'!X29)</f>
        <v>22969.62619875</v>
      </c>
      <c r="AD33" s="16">
        <f>IF($C33="","",'Data-Water SCEP by Acct'!Y29)</f>
        <v>7535.4300308749998</v>
      </c>
      <c r="AE33" s="16">
        <f>IF($C33="","",'Data-Water SCEP by Acct'!Z29)</f>
        <v>7289.2423477499997</v>
      </c>
      <c r="AF33" s="16">
        <f>IF($C33="","",'Data-Water SCEP by Acct'!AA29)</f>
        <v>7075.6804411249996</v>
      </c>
      <c r="AG33" s="16">
        <f>IF($C33="","",'Data-Water SCEP by Acct'!AB29)</f>
        <v>6890.2589411250001</v>
      </c>
      <c r="AH33" s="16">
        <f>IF($C33="","",'Data-Water SCEP by Acct'!AC29)</f>
        <v>7379.0967801249999</v>
      </c>
      <c r="AI33" s="16">
        <f>IF($C33="","",'Data-Water SCEP by Acct'!AD29)</f>
        <v>22751.768686750002</v>
      </c>
      <c r="AJ33" s="16">
        <f>IF($C33="","",'Data-Water SCEP by Acct'!AE29)</f>
        <v>25036.983405875002</v>
      </c>
      <c r="AK33" s="16">
        <f>IF($C33="","",'Data-Water SCEP by Acct'!AF29)</f>
        <v>23039.485249999998</v>
      </c>
      <c r="AL33" s="16">
        <f>IF($C33="","",'Data-Water SCEP by Acct'!AG29)</f>
        <v>43992.000553375001</v>
      </c>
      <c r="AM33" s="3" t="str">
        <f t="shared" si="2"/>
        <v>Print</v>
      </c>
      <c r="AO33" s="121"/>
    </row>
    <row r="34" spans="2:41">
      <c r="B34" s="3">
        <f t="shared" si="4"/>
        <v>24</v>
      </c>
      <c r="C34" s="21" t="str">
        <f>IF('Data-Water SCEP by Acct'!E30="","",'Data-Water SCEP by Acct'!E30)</f>
        <v>335000</v>
      </c>
      <c r="D34" s="21" t="str">
        <f>IF('Data-Water SCEP by Acct'!B30="","",'Data-Water SCEP by Acct'!B30)</f>
        <v/>
      </c>
      <c r="F34" s="52" t="str">
        <f>IF(AND(C34="",D34=""),"",'Data-Water SCEP by Acct'!C30)</f>
        <v>335000-Hydrants</v>
      </c>
      <c r="H34" s="3" t="str">
        <f>IF(LEN(C34)&lt;2,"",IF(C34="311000","10131120",VLOOKUP(C34,'1 JDE to SAP'!C$10:E$299,3,FALSE)))</f>
        <v>10133500</v>
      </c>
      <c r="J34" s="3">
        <f>IF(LEN(H34)&gt;2,VLOOKUP(H34,'SAP Acct'!A$9:L$1963,12,FALSE),"")</f>
        <v>335.4</v>
      </c>
      <c r="L34" s="21" t="str">
        <f>IF('Data-Water SCEP by Acct'!F30="","",'Data-Water SCEP by Acct'!F30)</f>
        <v>N</v>
      </c>
      <c r="N34" s="210">
        <f>IF('Data-Water SCEP by Acct'!D30="","",'Data-Water SCEP by Acct'!D30)</f>
        <v>1</v>
      </c>
      <c r="P34" s="16">
        <f>IF($C34="","",'Data-Water SCEP by Acct'!H30)</f>
        <v>0</v>
      </c>
      <c r="Q34" s="16">
        <f>IF($C34="","",'Data-Water SCEP by Acct'!L30)</f>
        <v>5312.1287499999999</v>
      </c>
      <c r="R34" s="16">
        <f>IF($C34="","",'Data-Water SCEP by Acct'!M30)</f>
        <v>7231.1358125000006</v>
      </c>
      <c r="S34" s="16">
        <f>IF($C34="","",'Data-Water SCEP by Acct'!N30)</f>
        <v>5187.0283930000005</v>
      </c>
      <c r="T34" s="16">
        <f>IF($C34="","",'Data-Water SCEP by Acct'!O30)</f>
        <v>3524.3257992500003</v>
      </c>
      <c r="U34" s="16">
        <f>IF($C34="","",'Data-Water SCEP by Acct'!P30)</f>
        <v>3518.2737430000002</v>
      </c>
      <c r="V34" s="16">
        <f>IF($C34="","",'Data-Water SCEP by Acct'!Q30)</f>
        <v>3415.47525675</v>
      </c>
      <c r="W34" s="16">
        <f>IF($C34="","",'Data-Water SCEP by Acct'!R30)</f>
        <v>5244.5858505000006</v>
      </c>
      <c r="X34" s="16">
        <f>IF($C34="","",'Data-Water SCEP by Acct'!S30)</f>
        <v>10770.393781750001</v>
      </c>
      <c r="Y34" s="16">
        <f>IF($C34="","",'Data-Water SCEP by Acct'!T30)</f>
        <v>11542.3013125</v>
      </c>
      <c r="Z34" s="16">
        <f>IF($C34="","",'Data-Water SCEP by Acct'!U30)</f>
        <v>21541.482846500003</v>
      </c>
      <c r="AA34" s="16">
        <f>IF($C34="","",'Data-Water SCEP by Acct'!V30)</f>
        <v>17724.446036875001</v>
      </c>
      <c r="AB34" s="16">
        <f>IF($C34="","",'Data-Water SCEP by Acct'!W30)</f>
        <v>11489.815911875001</v>
      </c>
      <c r="AC34" s="16">
        <f>IF($C34="","",'Data-Water SCEP by Acct'!X30)</f>
        <v>11484.813099375</v>
      </c>
      <c r="AD34" s="16">
        <f>IF($C34="","",'Data-Water SCEP by Acct'!Y30)</f>
        <v>3767.7150154374999</v>
      </c>
      <c r="AE34" s="16">
        <f>IF($C34="","",'Data-Water SCEP by Acct'!Z30)</f>
        <v>3644.6211738749998</v>
      </c>
      <c r="AF34" s="16">
        <f>IF($C34="","",'Data-Water SCEP by Acct'!AA30)</f>
        <v>3537.8402205624998</v>
      </c>
      <c r="AG34" s="16">
        <f>IF($C34="","",'Data-Water SCEP by Acct'!AB30)</f>
        <v>3445.1294705625</v>
      </c>
      <c r="AH34" s="16">
        <f>IF($C34="","",'Data-Water SCEP by Acct'!AC30)</f>
        <v>3689.5483900624999</v>
      </c>
      <c r="AI34" s="16">
        <f>IF($C34="","",'Data-Water SCEP by Acct'!AD30)</f>
        <v>11375.884343375001</v>
      </c>
      <c r="AJ34" s="16">
        <f>IF($C34="","",'Data-Water SCEP by Acct'!AE30)</f>
        <v>12518.491702937501</v>
      </c>
      <c r="AK34" s="16">
        <f>IF($C34="","",'Data-Water SCEP by Acct'!AF30)</f>
        <v>11519.742624999999</v>
      </c>
      <c r="AL34" s="16">
        <f>IF($C34="","",'Data-Water SCEP by Acct'!AG30)</f>
        <v>21996.0002766875</v>
      </c>
      <c r="AM34" s="3" t="str">
        <f t="shared" si="2"/>
        <v>Print</v>
      </c>
      <c r="AO34" s="121"/>
    </row>
    <row r="35" spans="2:41">
      <c r="B35" s="3">
        <f t="shared" si="4"/>
        <v>25</v>
      </c>
      <c r="C35" s="21" t="str">
        <f>IF('Data-Water SCEP by Acct'!E31="","",'Data-Water SCEP by Acct'!E31)</f>
        <v/>
      </c>
      <c r="D35" s="21" t="str">
        <f>IF('Data-Water SCEP by Acct'!B31="","",'Data-Water SCEP by Acct'!B31)</f>
        <v/>
      </c>
      <c r="F35" s="52" t="str">
        <f>IF(AND(C35="",D35=""),"",'Data-Water SCEP by Acct'!C31)</f>
        <v/>
      </c>
      <c r="H35" s="3" t="str">
        <f>IF(LEN(C35)&lt;2,"",IF(C35="311000","10131120",VLOOKUP(C35,'1 JDE to SAP'!C$10:E$299,3,FALSE)))</f>
        <v/>
      </c>
      <c r="J35" s="3" t="str">
        <f>IF(LEN(H35)&gt;2,VLOOKUP(H35,'SAP Acct'!A$9:L$1963,12,FALSE),"")</f>
        <v/>
      </c>
      <c r="L35" s="21" t="str">
        <f>IF('Data-Water SCEP by Acct'!F31="","",'Data-Water SCEP by Acct'!F31)</f>
        <v/>
      </c>
      <c r="N35" s="210" t="str">
        <f>IF('Data-Water SCEP by Acct'!D31="","",'Data-Water SCEP by Acct'!D31)</f>
        <v/>
      </c>
      <c r="P35" s="16" t="str">
        <f>IF($C35="","",'Data-Water SCEP by Acct'!H31)</f>
        <v/>
      </c>
      <c r="Q35" s="16" t="str">
        <f>IF($C35="","",'Data-Water SCEP by Acct'!L31)</f>
        <v/>
      </c>
      <c r="R35" s="16" t="str">
        <f>IF($C35="","",'Data-Water SCEP by Acct'!M31)</f>
        <v/>
      </c>
      <c r="S35" s="16" t="str">
        <f>IF($C35="","",'Data-Water SCEP by Acct'!N31)</f>
        <v/>
      </c>
      <c r="T35" s="16" t="str">
        <f>IF($C35="","",'Data-Water SCEP by Acct'!O31)</f>
        <v/>
      </c>
      <c r="U35" s="16" t="str">
        <f>IF($C35="","",'Data-Water SCEP by Acct'!P31)</f>
        <v/>
      </c>
      <c r="V35" s="16" t="str">
        <f>IF($C35="","",'Data-Water SCEP by Acct'!Q31)</f>
        <v/>
      </c>
      <c r="W35" s="16" t="str">
        <f>IF($C35="","",'Data-Water SCEP by Acct'!R31)</f>
        <v/>
      </c>
      <c r="X35" s="16" t="str">
        <f>IF($C35="","",'Data-Water SCEP by Acct'!S31)</f>
        <v/>
      </c>
      <c r="Y35" s="16" t="str">
        <f>IF($C35="","",'Data-Water SCEP by Acct'!T31)</f>
        <v/>
      </c>
      <c r="Z35" s="16" t="str">
        <f>IF($C35="","",'Data-Water SCEP by Acct'!U31)</f>
        <v/>
      </c>
      <c r="AA35" s="16" t="str">
        <f>IF($C35="","",'Data-Water SCEP by Acct'!V31)</f>
        <v/>
      </c>
      <c r="AB35" s="16" t="str">
        <f>IF($C35="","",'Data-Water SCEP by Acct'!W31)</f>
        <v/>
      </c>
      <c r="AC35" s="16" t="str">
        <f>IF($C35="","",'Data-Water SCEP by Acct'!X31)</f>
        <v/>
      </c>
      <c r="AD35" s="16" t="str">
        <f>IF($C35="","",'Data-Water SCEP by Acct'!Y31)</f>
        <v/>
      </c>
      <c r="AE35" s="16" t="str">
        <f>IF($C35="","",'Data-Water SCEP by Acct'!Z31)</f>
        <v/>
      </c>
      <c r="AF35" s="16" t="str">
        <f>IF($C35="","",'Data-Water SCEP by Acct'!AA31)</f>
        <v/>
      </c>
      <c r="AG35" s="16" t="str">
        <f>IF($C35="","",'Data-Water SCEP by Acct'!AB31)</f>
        <v/>
      </c>
      <c r="AH35" s="16" t="str">
        <f>IF($C35="","",'Data-Water SCEP by Acct'!AC31)</f>
        <v/>
      </c>
      <c r="AI35" s="16" t="str">
        <f>IF($C35="","",'Data-Water SCEP by Acct'!AD31)</f>
        <v/>
      </c>
      <c r="AJ35" s="16" t="str">
        <f>IF($C35="","",'Data-Water SCEP by Acct'!AE31)</f>
        <v/>
      </c>
      <c r="AK35" s="16" t="str">
        <f>IF($C35="","",'Data-Water SCEP by Acct'!AF31)</f>
        <v/>
      </c>
      <c r="AL35" s="16" t="str">
        <f>IF($C35="","",'Data-Water SCEP by Acct'!AG31)</f>
        <v/>
      </c>
      <c r="AM35" s="3" t="str">
        <f t="shared" si="2"/>
        <v>No Print</v>
      </c>
      <c r="AO35" s="121"/>
    </row>
    <row r="36" spans="2:41">
      <c r="B36" s="3">
        <f t="shared" si="4"/>
        <v>26</v>
      </c>
      <c r="C36" s="21" t="str">
        <f>IF('Data-Water SCEP by Acct'!E32="","",'Data-Water SCEP by Acct'!E32)</f>
        <v/>
      </c>
      <c r="D36" s="21" t="str">
        <f>IF('Data-Water SCEP by Acct'!B32="","",'Data-Water SCEP by Acct'!B32)</f>
        <v>R12-**D1</v>
      </c>
      <c r="F36" s="52" t="str">
        <f>IF(AND(C36="",D36=""),"",'Data-Water SCEP by Acct'!C32)</f>
        <v>Mains - Relocated</v>
      </c>
      <c r="H36" s="3" t="str">
        <f>IF(LEN(C36)&lt;2,"",IF(C36="311000","10131120",VLOOKUP(C36,'1 JDE to SAP'!C$10:E$299,3,FALSE)))</f>
        <v/>
      </c>
      <c r="J36" s="3" t="str">
        <f>IF(LEN(H36)&gt;2,VLOOKUP(H36,'SAP Acct'!A$9:L$1963,12,FALSE),"")</f>
        <v/>
      </c>
      <c r="L36" s="21" t="str">
        <f>IF('Data-Water SCEP by Acct'!F32="","",'Data-Water SCEP by Acct'!F32)</f>
        <v/>
      </c>
      <c r="N36" s="210" t="str">
        <f>IF('Data-Water SCEP by Acct'!D32="","",'Data-Water SCEP by Acct'!D32)</f>
        <v/>
      </c>
      <c r="P36" s="16" t="str">
        <f>IF($C36="","",'Data-Water SCEP by Acct'!H32)</f>
        <v/>
      </c>
      <c r="Q36" s="16" t="str">
        <f>IF($C36="","",'Data-Water SCEP by Acct'!L32)</f>
        <v/>
      </c>
      <c r="R36" s="16" t="str">
        <f>IF($C36="","",'Data-Water SCEP by Acct'!M32)</f>
        <v/>
      </c>
      <c r="S36" s="16" t="str">
        <f>IF($C36="","",'Data-Water SCEP by Acct'!N32)</f>
        <v/>
      </c>
      <c r="T36" s="16" t="str">
        <f>IF($C36="","",'Data-Water SCEP by Acct'!O32)</f>
        <v/>
      </c>
      <c r="U36" s="16" t="str">
        <f>IF($C36="","",'Data-Water SCEP by Acct'!P32)</f>
        <v/>
      </c>
      <c r="V36" s="16" t="str">
        <f>IF($C36="","",'Data-Water SCEP by Acct'!Q32)</f>
        <v/>
      </c>
      <c r="W36" s="16" t="str">
        <f>IF($C36="","",'Data-Water SCEP by Acct'!R32)</f>
        <v/>
      </c>
      <c r="X36" s="16" t="str">
        <f>IF($C36="","",'Data-Water SCEP by Acct'!S32)</f>
        <v/>
      </c>
      <c r="Y36" s="16" t="str">
        <f>IF($C36="","",'Data-Water SCEP by Acct'!T32)</f>
        <v/>
      </c>
      <c r="Z36" s="16" t="str">
        <f>IF($C36="","",'Data-Water SCEP by Acct'!U32)</f>
        <v/>
      </c>
      <c r="AA36" s="16" t="str">
        <f>IF($C36="","",'Data-Water SCEP by Acct'!V32)</f>
        <v/>
      </c>
      <c r="AB36" s="16" t="str">
        <f>IF($C36="","",'Data-Water SCEP by Acct'!W32)</f>
        <v/>
      </c>
      <c r="AC36" s="16" t="str">
        <f>IF($C36="","",'Data-Water SCEP by Acct'!X32)</f>
        <v/>
      </c>
      <c r="AD36" s="16" t="str">
        <f>IF($C36="","",'Data-Water SCEP by Acct'!Y32)</f>
        <v/>
      </c>
      <c r="AE36" s="16" t="str">
        <f>IF($C36="","",'Data-Water SCEP by Acct'!Z32)</f>
        <v/>
      </c>
      <c r="AF36" s="16" t="str">
        <f>IF($C36="","",'Data-Water SCEP by Acct'!AA32)</f>
        <v/>
      </c>
      <c r="AG36" s="16" t="str">
        <f>IF($C36="","",'Data-Water SCEP by Acct'!AB32)</f>
        <v/>
      </c>
      <c r="AH36" s="16" t="str">
        <f>IF($C36="","",'Data-Water SCEP by Acct'!AC32)</f>
        <v/>
      </c>
      <c r="AI36" s="16" t="str">
        <f>IF($C36="","",'Data-Water SCEP by Acct'!AD32)</f>
        <v/>
      </c>
      <c r="AJ36" s="16" t="str">
        <f>IF($C36="","",'Data-Water SCEP by Acct'!AE32)</f>
        <v/>
      </c>
      <c r="AK36" s="16" t="str">
        <f>IF($C36="","",'Data-Water SCEP by Acct'!AF32)</f>
        <v/>
      </c>
      <c r="AL36" s="16" t="str">
        <f>IF($C36="","",'Data-Water SCEP by Acct'!AG32)</f>
        <v/>
      </c>
      <c r="AM36" s="3" t="str">
        <f t="shared" si="2"/>
        <v>Print</v>
      </c>
      <c r="AO36" s="121"/>
    </row>
    <row r="37" spans="2:41">
      <c r="B37" s="3">
        <f t="shared" si="4"/>
        <v>27</v>
      </c>
      <c r="C37" s="21" t="str">
        <f>IF('Data-Water SCEP by Acct'!E33="","",'Data-Water SCEP by Acct'!E33)</f>
        <v>331200</v>
      </c>
      <c r="D37" s="21" t="str">
        <f>IF('Data-Water SCEP by Acct'!B33="","",'Data-Water SCEP by Acct'!B33)</f>
        <v>R12-**D2</v>
      </c>
      <c r="F37" s="52" t="str">
        <f>IF(AND(C37="",D37=""),"",'Data-Water SCEP by Acct'!C33)</f>
        <v>331200-TD Mains 6in to 8in</v>
      </c>
      <c r="H37" s="3" t="str">
        <f>IF(LEN(C37)&lt;2,"",IF(C37="311000","10131120",VLOOKUP(C37,'1 JDE to SAP'!C$10:E$299,3,FALSE)))</f>
        <v>10133100</v>
      </c>
      <c r="J37" s="3">
        <f>IF(LEN(H37)&gt;2,VLOOKUP(H37,'SAP Acct'!A$9:L$1963,12,FALSE),"")</f>
        <v>331.4</v>
      </c>
      <c r="L37" s="21" t="str">
        <f>IF('Data-Water SCEP by Acct'!F33="","",'Data-Water SCEP by Acct'!F33)</f>
        <v>Y</v>
      </c>
      <c r="N37" s="210">
        <f>IF('Data-Water SCEP by Acct'!D33="","",'Data-Water SCEP by Acct'!D33)</f>
        <v>1</v>
      </c>
      <c r="P37" s="16">
        <f>IF($C37="","",'Data-Water SCEP by Acct'!H33)</f>
        <v>848675.15</v>
      </c>
      <c r="Q37" s="16">
        <f>IF($C37="","",'Data-Water SCEP by Acct'!L33)</f>
        <v>38982.803348523208</v>
      </c>
      <c r="R37" s="16">
        <f>IF($C37="","",'Data-Water SCEP by Acct'!M33)</f>
        <v>127580.08368607594</v>
      </c>
      <c r="S37" s="16">
        <f>IF($C37="","",'Data-Water SCEP by Acct'!N33)</f>
        <v>161029.986877519</v>
      </c>
      <c r="T37" s="16">
        <f>IF($C37="","",'Data-Water SCEP by Acct'!O33)</f>
        <v>282408.26093996625</v>
      </c>
      <c r="U37" s="16">
        <f>IF($C37="","",'Data-Water SCEP by Acct'!P33)</f>
        <v>282408.26093996625</v>
      </c>
      <c r="V37" s="16">
        <f>IF($C37="","",'Data-Water SCEP by Acct'!Q33)</f>
        <v>161029.986877519</v>
      </c>
      <c r="W37" s="16">
        <f>IF($C37="","",'Data-Water SCEP by Acct'!R33)</f>
        <v>72432.706539966253</v>
      </c>
      <c r="X37" s="16">
        <f>IF($C37="","",'Data-Water SCEP by Acct'!S33)</f>
        <v>38982.803348523208</v>
      </c>
      <c r="Y37" s="16">
        <f>IF($C37="","",'Data-Water SCEP by Acct'!T33)</f>
        <v>21546.858578092826</v>
      </c>
      <c r="Z37" s="16">
        <f>IF($C37="","",'Data-Water SCEP by Acct'!U33)</f>
        <v>18258.127531962873</v>
      </c>
      <c r="AA37" s="16">
        <f>IF($C37="","",'Data-Water SCEP by Acct'!V33)</f>
        <v>14723.39604607595</v>
      </c>
      <c r="AB37" s="16">
        <f>IF($C37="","",'Data-Water SCEP by Acct'!W33)</f>
        <v>15612.764895527427</v>
      </c>
      <c r="AC37" s="16">
        <f>IF($C37="","",'Data-Water SCEP by Acct'!X33)</f>
        <v>41362.580744978906</v>
      </c>
      <c r="AD37" s="16">
        <f>IF($C37="","",'Data-Water SCEP by Acct'!Y33)</f>
        <v>130315.68966970465</v>
      </c>
      <c r="AE37" s="16">
        <f>IF($C37="","",'Data-Water SCEP by Acct'!Z33)</f>
        <v>130942.82579105486</v>
      </c>
      <c r="AF37" s="16">
        <f>IF($C37="","",'Data-Water SCEP by Acct'!AA33)</f>
        <v>236833.16158246837</v>
      </c>
      <c r="AG37" s="16">
        <f>IF($C37="","",'Data-Water SCEP by Acct'!AB33)</f>
        <v>237412.40825253166</v>
      </c>
      <c r="AH37" s="16">
        <f>IF($C37="","",'Data-Water SCEP by Acct'!AC33)</f>
        <v>132691.17277136369</v>
      </c>
      <c r="AI37" s="16">
        <f>IF($C37="","",'Data-Water SCEP by Acct'!AD33)</f>
        <v>94732.498085132509</v>
      </c>
      <c r="AJ37" s="16">
        <f>IF($C37="","",'Data-Water SCEP by Acct'!AE33)</f>
        <v>45959.134293718991</v>
      </c>
      <c r="AK37" s="16">
        <f>IF($C37="","",'Data-Water SCEP by Acct'!AF33)</f>
        <v>28077.34241353671</v>
      </c>
      <c r="AL37" s="16">
        <f>IF($C37="","",'Data-Water SCEP by Acct'!AG33)</f>
        <v>17827.040912959495</v>
      </c>
      <c r="AM37" s="3" t="str">
        <f t="shared" si="2"/>
        <v>Print</v>
      </c>
      <c r="AO37" s="121"/>
    </row>
    <row r="38" spans="2:41">
      <c r="B38" s="3">
        <f t="shared" si="4"/>
        <v>28</v>
      </c>
      <c r="C38" s="21" t="str">
        <f>IF('Data-Water SCEP by Acct'!E34="","",'Data-Water SCEP by Acct'!E34)</f>
        <v>333000</v>
      </c>
      <c r="D38" s="21"/>
      <c r="F38" s="52" t="str">
        <f>IF(AND(C38="",D38=""),"",'Data-Water SCEP by Acct'!C34)</f>
        <v>333000-Services</v>
      </c>
      <c r="H38" s="3" t="str">
        <f>IF(LEN(C38)&lt;2,"",IF(C38="311000","10131120",VLOOKUP(C38,'1 JDE to SAP'!C$10:E$299,3,FALSE)))</f>
        <v>10133300</v>
      </c>
      <c r="J38" s="3">
        <f>IF(LEN(H38)&gt;2,VLOOKUP(H38,'SAP Acct'!A$9:L$1963,12,FALSE),"")</f>
        <v>333.4</v>
      </c>
      <c r="L38" s="21" t="str">
        <f>IF('Data-Water SCEP by Acct'!F34="","",'Data-Water SCEP by Acct'!F34)</f>
        <v>Y</v>
      </c>
      <c r="N38" s="210">
        <f>IF('Data-Water SCEP by Acct'!D34="","",'Data-Water SCEP by Acct'!D34)</f>
        <v>1</v>
      </c>
      <c r="P38" s="16">
        <f>IF($C38="","",'Data-Water SCEP by Acct'!H34)</f>
        <v>0</v>
      </c>
      <c r="Q38" s="16">
        <f>IF($C38="","",'Data-Water SCEP by Acct'!L34)</f>
        <v>2436.4252092827005</v>
      </c>
      <c r="R38" s="16">
        <f>IF($C38="","",'Data-Water SCEP by Acct'!M34)</f>
        <v>7973.7552303797465</v>
      </c>
      <c r="S38" s="16">
        <f>IF($C38="","",'Data-Water SCEP by Acct'!N34)</f>
        <v>10064.374179844937</v>
      </c>
      <c r="T38" s="16">
        <f>IF($C38="","",'Data-Water SCEP by Acct'!O34)</f>
        <v>17650.51630874789</v>
      </c>
      <c r="U38" s="16">
        <f>IF($C38="","",'Data-Water SCEP by Acct'!P34)</f>
        <v>17650.51630874789</v>
      </c>
      <c r="V38" s="16">
        <f>IF($C38="","",'Data-Water SCEP by Acct'!Q34)</f>
        <v>10064.374179844937</v>
      </c>
      <c r="W38" s="16">
        <f>IF($C38="","",'Data-Water SCEP by Acct'!R34)</f>
        <v>4527.0441587478908</v>
      </c>
      <c r="X38" s="16">
        <f>IF($C38="","",'Data-Water SCEP by Acct'!S34)</f>
        <v>2436.4252092827005</v>
      </c>
      <c r="Y38" s="16">
        <f>IF($C38="","",'Data-Water SCEP by Acct'!T34)</f>
        <v>1346.6786611308016</v>
      </c>
      <c r="Z38" s="16">
        <f>IF($C38="","",'Data-Water SCEP by Acct'!U34)</f>
        <v>1141.1329707476796</v>
      </c>
      <c r="AA38" s="16">
        <f>IF($C38="","",'Data-Water SCEP by Acct'!V34)</f>
        <v>920.21225287974687</v>
      </c>
      <c r="AB38" s="16">
        <f>IF($C38="","",'Data-Water SCEP by Acct'!W34)</f>
        <v>975.7978059704642</v>
      </c>
      <c r="AC38" s="16">
        <f>IF($C38="","",'Data-Water SCEP by Acct'!X34)</f>
        <v>2585.1612965611816</v>
      </c>
      <c r="AD38" s="16">
        <f>IF($C38="","",'Data-Water SCEP by Acct'!Y34)</f>
        <v>8144.7306043565404</v>
      </c>
      <c r="AE38" s="16">
        <f>IF($C38="","",'Data-Water SCEP by Acct'!Z34)</f>
        <v>8183.9266119409285</v>
      </c>
      <c r="AF38" s="16">
        <f>IF($C38="","",'Data-Water SCEP by Acct'!AA34)</f>
        <v>14802.072598904273</v>
      </c>
      <c r="AG38" s="16">
        <f>IF($C38="","",'Data-Water SCEP by Acct'!AB34)</f>
        <v>14838.275515783229</v>
      </c>
      <c r="AH38" s="16">
        <f>IF($C38="","",'Data-Water SCEP by Acct'!AC34)</f>
        <v>8293.1982982102309</v>
      </c>
      <c r="AI38" s="16">
        <f>IF($C38="","",'Data-Water SCEP by Acct'!AD34)</f>
        <v>5920.7811303207818</v>
      </c>
      <c r="AJ38" s="16">
        <f>IF($C38="","",'Data-Water SCEP by Acct'!AE34)</f>
        <v>2872.4458933574369</v>
      </c>
      <c r="AK38" s="16">
        <f>IF($C38="","",'Data-Water SCEP by Acct'!AF34)</f>
        <v>1754.8339008460443</v>
      </c>
      <c r="AL38" s="16">
        <f>IF($C38="","",'Data-Water SCEP by Acct'!AG34)</f>
        <v>1114.1900570599685</v>
      </c>
      <c r="AM38" s="3" t="str">
        <f t="shared" si="2"/>
        <v>Print</v>
      </c>
      <c r="AO38" s="121"/>
    </row>
    <row r="39" spans="2:41">
      <c r="B39" s="3">
        <f t="shared" si="4"/>
        <v>29</v>
      </c>
      <c r="C39" s="21" t="str">
        <f>IF('Data-Water SCEP by Acct'!E35="","",'Data-Water SCEP by Acct'!E35)</f>
        <v>331300</v>
      </c>
      <c r="D39" s="21"/>
      <c r="F39" s="52" t="str">
        <f>IF(AND(C39="",D39=""),"",'Data-Water SCEP by Acct'!C35)</f>
        <v>331300-TD Mains 10in to 16in</v>
      </c>
      <c r="H39" s="3" t="str">
        <f>IF(LEN(C39)&lt;2,"",IF(C39="311000","10131120",VLOOKUP(C39,'1 JDE to SAP'!C$10:E$299,3,FALSE)))</f>
        <v>10133100</v>
      </c>
      <c r="J39" s="3">
        <f>IF(LEN(H39)&gt;2,VLOOKUP(H39,'SAP Acct'!A$9:L$1963,12,FALSE),"")</f>
        <v>331.4</v>
      </c>
      <c r="L39" s="21" t="str">
        <f>IF('Data-Water SCEP by Acct'!F35="","",'Data-Water SCEP by Acct'!F35)</f>
        <v>Y</v>
      </c>
      <c r="N39" s="210">
        <f>IF('Data-Water SCEP by Acct'!D35="","",'Data-Water SCEP by Acct'!D35)</f>
        <v>1</v>
      </c>
      <c r="P39" s="16">
        <f>IF($C39="","",'Data-Water SCEP by Acct'!H35)</f>
        <v>0</v>
      </c>
      <c r="Q39" s="16">
        <f>IF($C39="","",'Data-Water SCEP by Acct'!L35)</f>
        <v>4872.850418565401</v>
      </c>
      <c r="R39" s="16">
        <f>IF($C39="","",'Data-Water SCEP by Acct'!M35)</f>
        <v>15947.510460759493</v>
      </c>
      <c r="S39" s="16">
        <f>IF($C39="","",'Data-Water SCEP by Acct'!N35)</f>
        <v>20128.748359689875</v>
      </c>
      <c r="T39" s="16">
        <f>IF($C39="","",'Data-Water SCEP by Acct'!O35)</f>
        <v>35301.032617495781</v>
      </c>
      <c r="U39" s="16">
        <f>IF($C39="","",'Data-Water SCEP by Acct'!P35)</f>
        <v>35301.032617495781</v>
      </c>
      <c r="V39" s="16">
        <f>IF($C39="","",'Data-Water SCEP by Acct'!Q35)</f>
        <v>20128.748359689875</v>
      </c>
      <c r="W39" s="16">
        <f>IF($C39="","",'Data-Water SCEP by Acct'!R35)</f>
        <v>9054.0883174957817</v>
      </c>
      <c r="X39" s="16">
        <f>IF($C39="","",'Data-Water SCEP by Acct'!S35)</f>
        <v>4872.850418565401</v>
      </c>
      <c r="Y39" s="16">
        <f>IF($C39="","",'Data-Water SCEP by Acct'!T35)</f>
        <v>2693.3573222616033</v>
      </c>
      <c r="Z39" s="16">
        <f>IF($C39="","",'Data-Water SCEP by Acct'!U35)</f>
        <v>2282.2659414953591</v>
      </c>
      <c r="AA39" s="16">
        <f>IF($C39="","",'Data-Water SCEP by Acct'!V35)</f>
        <v>1840.4245057594937</v>
      </c>
      <c r="AB39" s="16">
        <f>IF($C39="","",'Data-Water SCEP by Acct'!W35)</f>
        <v>1951.5956119409284</v>
      </c>
      <c r="AC39" s="16">
        <f>IF($C39="","",'Data-Water SCEP by Acct'!X35)</f>
        <v>5170.3225931223633</v>
      </c>
      <c r="AD39" s="16">
        <f>IF($C39="","",'Data-Water SCEP by Acct'!Y35)</f>
        <v>16289.461208713081</v>
      </c>
      <c r="AE39" s="16">
        <f>IF($C39="","",'Data-Water SCEP by Acct'!Z35)</f>
        <v>16367.853223881857</v>
      </c>
      <c r="AF39" s="16">
        <f>IF($C39="","",'Data-Water SCEP by Acct'!AA35)</f>
        <v>29604.145197808546</v>
      </c>
      <c r="AG39" s="16">
        <f>IF($C39="","",'Data-Water SCEP by Acct'!AB35)</f>
        <v>29676.551031566458</v>
      </c>
      <c r="AH39" s="16">
        <f>IF($C39="","",'Data-Water SCEP by Acct'!AC35)</f>
        <v>16586.396596420462</v>
      </c>
      <c r="AI39" s="16">
        <f>IF($C39="","",'Data-Water SCEP by Acct'!AD35)</f>
        <v>11841.562260641564</v>
      </c>
      <c r="AJ39" s="16">
        <f>IF($C39="","",'Data-Water SCEP by Acct'!AE35)</f>
        <v>5744.8917867148739</v>
      </c>
      <c r="AK39" s="16">
        <f>IF($C39="","",'Data-Water SCEP by Acct'!AF35)</f>
        <v>3509.6678016920887</v>
      </c>
      <c r="AL39" s="16">
        <f>IF($C39="","",'Data-Water SCEP by Acct'!AG35)</f>
        <v>2228.3801141199369</v>
      </c>
      <c r="AM39" s="3" t="str">
        <f t="shared" si="2"/>
        <v>Print</v>
      </c>
      <c r="AO39" s="121"/>
    </row>
    <row r="40" spans="2:41">
      <c r="B40" s="3">
        <f t="shared" si="4"/>
        <v>30</v>
      </c>
      <c r="C40" s="21" t="str">
        <f>IF('Data-Water SCEP by Acct'!E36="","",'Data-Water SCEP by Acct'!E36)</f>
        <v>335000</v>
      </c>
      <c r="D40" s="21" t="str">
        <f>IF('Data-Water SCEP by Acct'!B36="","",'Data-Water SCEP by Acct'!B36)</f>
        <v/>
      </c>
      <c r="F40" s="52" t="str">
        <f>IF(AND(C40="",D40=""),"",'Data-Water SCEP by Acct'!C36)</f>
        <v>335000-Hydrants</v>
      </c>
      <c r="H40" s="3" t="str">
        <f>IF(LEN(C40)&lt;2,"",IF(C40="311000","10131120",VLOOKUP(C40,'1 JDE to SAP'!C$10:E$299,3,FALSE)))</f>
        <v>10133500</v>
      </c>
      <c r="J40" s="3">
        <f>IF(LEN(H40)&gt;2,VLOOKUP(H40,'SAP Acct'!A$9:L$1963,12,FALSE),"")</f>
        <v>335.4</v>
      </c>
      <c r="L40" s="21" t="str">
        <f>IF('Data-Water SCEP by Acct'!F36="","",'Data-Water SCEP by Acct'!F36)</f>
        <v>Y</v>
      </c>
      <c r="N40" s="210">
        <f>IF('Data-Water SCEP by Acct'!D36="","",'Data-Water SCEP by Acct'!D36)</f>
        <v>1</v>
      </c>
      <c r="P40" s="16">
        <f>IF($C40="","",'Data-Water SCEP by Acct'!H36)</f>
        <v>515970.42999999993</v>
      </c>
      <c r="Q40" s="16">
        <f>IF($C40="","",'Data-Water SCEP by Acct'!L36)</f>
        <v>2436.4252092827005</v>
      </c>
      <c r="R40" s="16">
        <f>IF($C40="","",'Data-Water SCEP by Acct'!M36)</f>
        <v>7973.7552303797465</v>
      </c>
      <c r="S40" s="16">
        <f>IF($C40="","",'Data-Water SCEP by Acct'!N36)</f>
        <v>10064.374179844937</v>
      </c>
      <c r="T40" s="16">
        <f>IF($C40="","",'Data-Water SCEP by Acct'!O36)</f>
        <v>17650.51630874789</v>
      </c>
      <c r="U40" s="16">
        <f>IF($C40="","",'Data-Water SCEP by Acct'!P36)</f>
        <v>17650.51630874789</v>
      </c>
      <c r="V40" s="16">
        <f>IF($C40="","",'Data-Water SCEP by Acct'!Q36)</f>
        <v>10064.374179844937</v>
      </c>
      <c r="W40" s="16">
        <f>IF($C40="","",'Data-Water SCEP by Acct'!R36)</f>
        <v>4527.0441587478908</v>
      </c>
      <c r="X40" s="16">
        <f>IF($C40="","",'Data-Water SCEP by Acct'!S36)</f>
        <v>2436.4252092827005</v>
      </c>
      <c r="Y40" s="16">
        <f>IF($C40="","",'Data-Water SCEP by Acct'!T36)</f>
        <v>1346.6786611308016</v>
      </c>
      <c r="Z40" s="16">
        <f>IF($C40="","",'Data-Water SCEP by Acct'!U36)</f>
        <v>1141.1329707476796</v>
      </c>
      <c r="AA40" s="16">
        <f>IF($C40="","",'Data-Water SCEP by Acct'!V36)</f>
        <v>920.21225287974687</v>
      </c>
      <c r="AB40" s="16">
        <f>IF($C40="","",'Data-Water SCEP by Acct'!W36)</f>
        <v>975.7978059704642</v>
      </c>
      <c r="AC40" s="16">
        <f>IF($C40="","",'Data-Water SCEP by Acct'!X36)</f>
        <v>2585.1612965611816</v>
      </c>
      <c r="AD40" s="16">
        <f>IF($C40="","",'Data-Water SCEP by Acct'!Y36)</f>
        <v>8144.7306043565404</v>
      </c>
      <c r="AE40" s="16">
        <f>IF($C40="","",'Data-Water SCEP by Acct'!Z36)</f>
        <v>8183.9266119409285</v>
      </c>
      <c r="AF40" s="16">
        <f>IF($C40="","",'Data-Water SCEP by Acct'!AA36)</f>
        <v>14802.072598904273</v>
      </c>
      <c r="AG40" s="16">
        <f>IF($C40="","",'Data-Water SCEP by Acct'!AB36)</f>
        <v>14838.275515783229</v>
      </c>
      <c r="AH40" s="16">
        <f>IF($C40="","",'Data-Water SCEP by Acct'!AC36)</f>
        <v>8293.1982982102309</v>
      </c>
      <c r="AI40" s="16">
        <f>IF($C40="","",'Data-Water SCEP by Acct'!AD36)</f>
        <v>5920.7811303207818</v>
      </c>
      <c r="AJ40" s="16">
        <f>IF($C40="","",'Data-Water SCEP by Acct'!AE36)</f>
        <v>2872.4458933574369</v>
      </c>
      <c r="AK40" s="16">
        <f>IF($C40="","",'Data-Water SCEP by Acct'!AF36)</f>
        <v>1754.8339008460443</v>
      </c>
      <c r="AL40" s="16">
        <f>IF($C40="","",'Data-Water SCEP by Acct'!AG36)</f>
        <v>1114.1900570599685</v>
      </c>
      <c r="AM40" s="3" t="str">
        <f t="shared" si="2"/>
        <v>Print</v>
      </c>
      <c r="AO40" s="121"/>
    </row>
    <row r="41" spans="2:41">
      <c r="B41" s="3">
        <f t="shared" si="4"/>
        <v>31</v>
      </c>
      <c r="C41" s="21" t="str">
        <f>IF('Data-Water SCEP by Acct'!E37="","",'Data-Water SCEP by Acct'!E37)</f>
        <v/>
      </c>
      <c r="D41" s="21" t="str">
        <f>IF('Data-Water SCEP by Acct'!B37="","",'Data-Water SCEP by Acct'!B37)</f>
        <v/>
      </c>
      <c r="F41" s="52" t="str">
        <f>IF(AND(C41="",D41=""),"",'Data-Water SCEP by Acct'!C37)</f>
        <v/>
      </c>
      <c r="H41" s="3" t="str">
        <f>IF(LEN(C41)&lt;2,"",IF(C41="311000","10131120",VLOOKUP(C41,'1 JDE to SAP'!C$10:E$299,3,FALSE)))</f>
        <v/>
      </c>
      <c r="J41" s="3" t="str">
        <f>IF(LEN(H41)&gt;2,VLOOKUP(H41,'SAP Acct'!A$9:L$1963,12,FALSE),"")</f>
        <v/>
      </c>
      <c r="L41" s="21" t="str">
        <f>IF('Data-Water SCEP by Acct'!F37="","",'Data-Water SCEP by Acct'!F37)</f>
        <v/>
      </c>
      <c r="N41" s="210" t="str">
        <f>IF('Data-Water SCEP by Acct'!D37="","",'Data-Water SCEP by Acct'!D37)</f>
        <v/>
      </c>
      <c r="P41" s="16" t="str">
        <f>IF($C41="","",'Data-Water SCEP by Acct'!H37)</f>
        <v/>
      </c>
      <c r="Q41" s="16" t="str">
        <f>IF($C41="","",'Data-Water SCEP by Acct'!L37)</f>
        <v/>
      </c>
      <c r="R41" s="16" t="str">
        <f>IF($C41="","",'Data-Water SCEP by Acct'!M37)</f>
        <v/>
      </c>
      <c r="S41" s="16" t="str">
        <f>IF($C41="","",'Data-Water SCEP by Acct'!N37)</f>
        <v/>
      </c>
      <c r="T41" s="16" t="str">
        <f>IF($C41="","",'Data-Water SCEP by Acct'!O37)</f>
        <v/>
      </c>
      <c r="U41" s="16" t="str">
        <f>IF($C41="","",'Data-Water SCEP by Acct'!P37)</f>
        <v/>
      </c>
      <c r="V41" s="16" t="str">
        <f>IF($C41="","",'Data-Water SCEP by Acct'!Q37)</f>
        <v/>
      </c>
      <c r="W41" s="16" t="str">
        <f>IF($C41="","",'Data-Water SCEP by Acct'!R37)</f>
        <v/>
      </c>
      <c r="X41" s="16" t="str">
        <f>IF($C41="","",'Data-Water SCEP by Acct'!S37)</f>
        <v/>
      </c>
      <c r="Y41" s="16" t="str">
        <f>IF($C41="","",'Data-Water SCEP by Acct'!T37)</f>
        <v/>
      </c>
      <c r="Z41" s="16" t="str">
        <f>IF($C41="","",'Data-Water SCEP by Acct'!U37)</f>
        <v/>
      </c>
      <c r="AA41" s="16" t="str">
        <f>IF($C41="","",'Data-Water SCEP by Acct'!V37)</f>
        <v/>
      </c>
      <c r="AB41" s="16" t="str">
        <f>IF($C41="","",'Data-Water SCEP by Acct'!W37)</f>
        <v/>
      </c>
      <c r="AC41" s="16" t="str">
        <f>IF($C41="","",'Data-Water SCEP by Acct'!X37)</f>
        <v/>
      </c>
      <c r="AD41" s="16" t="str">
        <f>IF($C41="","",'Data-Water SCEP by Acct'!Y37)</f>
        <v/>
      </c>
      <c r="AE41" s="16" t="str">
        <f>IF($C41="","",'Data-Water SCEP by Acct'!Z37)</f>
        <v/>
      </c>
      <c r="AF41" s="16" t="str">
        <f>IF($C41="","",'Data-Water SCEP by Acct'!AA37)</f>
        <v/>
      </c>
      <c r="AG41" s="16" t="str">
        <f>IF($C41="","",'Data-Water SCEP by Acct'!AB37)</f>
        <v/>
      </c>
      <c r="AH41" s="16" t="str">
        <f>IF($C41="","",'Data-Water SCEP by Acct'!AC37)</f>
        <v/>
      </c>
      <c r="AI41" s="16" t="str">
        <f>IF($C41="","",'Data-Water SCEP by Acct'!AD37)</f>
        <v/>
      </c>
      <c r="AJ41" s="16" t="str">
        <f>IF($C41="","",'Data-Water SCEP by Acct'!AE37)</f>
        <v/>
      </c>
      <c r="AK41" s="16" t="str">
        <f>IF($C41="","",'Data-Water SCEP by Acct'!AF37)</f>
        <v/>
      </c>
      <c r="AL41" s="16" t="str">
        <f>IF($C41="","",'Data-Water SCEP by Acct'!AG37)</f>
        <v/>
      </c>
      <c r="AM41" s="3" t="str">
        <f t="shared" si="2"/>
        <v>No Print</v>
      </c>
      <c r="AO41" s="121"/>
    </row>
    <row r="42" spans="2:41">
      <c r="B42" s="3">
        <f t="shared" si="4"/>
        <v>32</v>
      </c>
      <c r="C42" s="21" t="str">
        <f>IF('Data-Water SCEP by Acct'!E38="","",'Data-Water SCEP by Acct'!E38)</f>
        <v/>
      </c>
      <c r="D42" s="21" t="str">
        <f>IF('Data-Water SCEP by Acct'!B38="","",'Data-Water SCEP by Acct'!B38)</f>
        <v>R12-**E1</v>
      </c>
      <c r="F42" s="52" t="str">
        <f>IF(AND(C42="",D42=""),"",'Data-Water SCEP by Acct'!C38)</f>
        <v>Hydrants, Valves, and Manholes - New</v>
      </c>
      <c r="H42" s="3" t="str">
        <f>IF(LEN(C42)&lt;2,"",IF(C42="311000","10131120",VLOOKUP(C42,'1 JDE to SAP'!C$10:E$299,3,FALSE)))</f>
        <v/>
      </c>
      <c r="J42" s="3" t="str">
        <f>IF(LEN(H42)&gt;2,VLOOKUP(H42,'SAP Acct'!A$9:L$1963,12,FALSE),"")</f>
        <v/>
      </c>
      <c r="L42" s="21" t="str">
        <f>IF('Data-Water SCEP by Acct'!F38="","",'Data-Water SCEP by Acct'!F38)</f>
        <v/>
      </c>
      <c r="N42" s="210" t="str">
        <f>IF('Data-Water SCEP by Acct'!D38="","",'Data-Water SCEP by Acct'!D38)</f>
        <v/>
      </c>
      <c r="P42" s="16" t="str">
        <f>IF($C42="","",'Data-Water SCEP by Acct'!H38)</f>
        <v/>
      </c>
      <c r="Q42" s="16" t="str">
        <f>IF($C42="","",'Data-Water SCEP by Acct'!L38)</f>
        <v/>
      </c>
      <c r="R42" s="16" t="str">
        <f>IF($C42="","",'Data-Water SCEP by Acct'!M38)</f>
        <v/>
      </c>
      <c r="S42" s="16" t="str">
        <f>IF($C42="","",'Data-Water SCEP by Acct'!N38)</f>
        <v/>
      </c>
      <c r="T42" s="16" t="str">
        <f>IF($C42="","",'Data-Water SCEP by Acct'!O38)</f>
        <v/>
      </c>
      <c r="U42" s="16" t="str">
        <f>IF($C42="","",'Data-Water SCEP by Acct'!P38)</f>
        <v/>
      </c>
      <c r="V42" s="16" t="str">
        <f>IF($C42="","",'Data-Water SCEP by Acct'!Q38)</f>
        <v/>
      </c>
      <c r="W42" s="16" t="str">
        <f>IF($C42="","",'Data-Water SCEP by Acct'!R38)</f>
        <v/>
      </c>
      <c r="X42" s="16" t="str">
        <f>IF($C42="","",'Data-Water SCEP by Acct'!S38)</f>
        <v/>
      </c>
      <c r="Y42" s="16" t="str">
        <f>IF($C42="","",'Data-Water SCEP by Acct'!T38)</f>
        <v/>
      </c>
      <c r="Z42" s="16" t="str">
        <f>IF($C42="","",'Data-Water SCEP by Acct'!U38)</f>
        <v/>
      </c>
      <c r="AA42" s="16" t="str">
        <f>IF($C42="","",'Data-Water SCEP by Acct'!V38)</f>
        <v/>
      </c>
      <c r="AB42" s="16" t="str">
        <f>IF($C42="","",'Data-Water SCEP by Acct'!W38)</f>
        <v/>
      </c>
      <c r="AC42" s="16" t="str">
        <f>IF($C42="","",'Data-Water SCEP by Acct'!X38)</f>
        <v/>
      </c>
      <c r="AD42" s="16" t="str">
        <f>IF($C42="","",'Data-Water SCEP by Acct'!Y38)</f>
        <v/>
      </c>
      <c r="AE42" s="16" t="str">
        <f>IF($C42="","",'Data-Water SCEP by Acct'!Z38)</f>
        <v/>
      </c>
      <c r="AF42" s="16" t="str">
        <f>IF($C42="","",'Data-Water SCEP by Acct'!AA38)</f>
        <v/>
      </c>
      <c r="AG42" s="16" t="str">
        <f>IF($C42="","",'Data-Water SCEP by Acct'!AB38)</f>
        <v/>
      </c>
      <c r="AH42" s="16" t="str">
        <f>IF($C42="","",'Data-Water SCEP by Acct'!AC38)</f>
        <v/>
      </c>
      <c r="AI42" s="16" t="str">
        <f>IF($C42="","",'Data-Water SCEP by Acct'!AD38)</f>
        <v/>
      </c>
      <c r="AJ42" s="16" t="str">
        <f>IF($C42="","",'Data-Water SCEP by Acct'!AE38)</f>
        <v/>
      </c>
      <c r="AK42" s="16" t="str">
        <f>IF($C42="","",'Data-Water SCEP by Acct'!AF38)</f>
        <v/>
      </c>
      <c r="AL42" s="16" t="str">
        <f>IF($C42="","",'Data-Water SCEP by Acct'!AG38)</f>
        <v/>
      </c>
      <c r="AM42" s="3" t="str">
        <f t="shared" si="2"/>
        <v>Print</v>
      </c>
      <c r="AO42" s="121"/>
    </row>
    <row r="43" spans="2:41">
      <c r="B43" s="3">
        <f t="shared" si="4"/>
        <v>33</v>
      </c>
      <c r="C43" s="21" t="str">
        <f>IF('Data-Water SCEP by Acct'!E39="","",'Data-Water SCEP by Acct'!E39)</f>
        <v>335000</v>
      </c>
      <c r="D43" s="21" t="str">
        <f>IF('Data-Water SCEP by Acct'!B39="","",'Data-Water SCEP by Acct'!B39)</f>
        <v/>
      </c>
      <c r="F43" s="52" t="str">
        <f>IF(AND(C43="",D43=""),"",'Data-Water SCEP by Acct'!C39)</f>
        <v>335000-Hydrants</v>
      </c>
      <c r="H43" s="3" t="str">
        <f>IF(LEN(C43)&lt;2,"",IF(C43="311000","10131120",VLOOKUP(C43,'1 JDE to SAP'!C$10:E$299,3,FALSE)))</f>
        <v>10133500</v>
      </c>
      <c r="J43" s="3">
        <f>IF(LEN(H43)&gt;2,VLOOKUP(H43,'SAP Acct'!A$9:L$1963,12,FALSE),"")</f>
        <v>335.4</v>
      </c>
      <c r="L43" s="21" t="str">
        <f>IF('Data-Water SCEP by Acct'!F39="","",'Data-Water SCEP by Acct'!F39)</f>
        <v>Y</v>
      </c>
      <c r="N43" s="210">
        <f>IF('Data-Water SCEP by Acct'!D39="","",'Data-Water SCEP by Acct'!D39)</f>
        <v>1</v>
      </c>
      <c r="P43" s="16">
        <f>IF($C43="","",'Data-Water SCEP by Acct'!H39)</f>
        <v>14251.36</v>
      </c>
      <c r="Q43" s="16">
        <f>IF($C43="","",'Data-Water SCEP by Acct'!L39)</f>
        <v>29980.59865</v>
      </c>
      <c r="R43" s="16">
        <f>IF($C43="","",'Data-Water SCEP by Acct'!M39)</f>
        <v>43423.475100000011</v>
      </c>
      <c r="S43" s="16">
        <f>IF($C43="","",'Data-Water SCEP by Acct'!N39)</f>
        <v>44062.719300000004</v>
      </c>
      <c r="T43" s="16">
        <f>IF($C43="","",'Data-Water SCEP by Acct'!O39)</f>
        <v>47766.843800000002</v>
      </c>
      <c r="U43" s="16">
        <f>IF($C43="","",'Data-Water SCEP by Acct'!P39)</f>
        <v>47791.058799999999</v>
      </c>
      <c r="V43" s="16">
        <f>IF($C43="","",'Data-Water SCEP by Acct'!Q39)</f>
        <v>44191.058799999999</v>
      </c>
      <c r="W43" s="16">
        <f>IF($C43="","",'Data-Water SCEP by Acct'!R39)</f>
        <v>33406.904704</v>
      </c>
      <c r="X43" s="16">
        <f>IF($C43="","",'Data-Water SCEP by Acct'!S39)</f>
        <v>30311.042631000004</v>
      </c>
      <c r="Y43" s="16">
        <f>IF($C43="","",'Data-Water SCEP by Acct'!T39)</f>
        <v>4240.5984310000003</v>
      </c>
      <c r="Z43" s="16">
        <f>IF($C43="","",'Data-Water SCEP by Acct'!U39)</f>
        <v>3340.9512839999998</v>
      </c>
      <c r="AA43" s="16">
        <f>IF($C43="","",'Data-Water SCEP by Acct'!V39)</f>
        <v>2857.1926500000004</v>
      </c>
      <c r="AB43" s="16">
        <f>IF($C43="","",'Data-Water SCEP by Acct'!W39)</f>
        <v>3880.4390500000004</v>
      </c>
      <c r="AC43" s="16">
        <f>IF($C43="","",'Data-Water SCEP by Acct'!X39)</f>
        <v>29980.59865</v>
      </c>
      <c r="AD43" s="16">
        <f>IF($C43="","",'Data-Water SCEP by Acct'!Y39)</f>
        <v>43423.475100000011</v>
      </c>
      <c r="AE43" s="16">
        <f>IF($C43="","",'Data-Water SCEP by Acct'!Z39)</f>
        <v>44062.719300000004</v>
      </c>
      <c r="AF43" s="16">
        <f>IF($C43="","",'Data-Water SCEP by Acct'!AA39)</f>
        <v>47766.843800000002</v>
      </c>
      <c r="AG43" s="16">
        <f>IF($C43="","",'Data-Water SCEP by Acct'!AB39)</f>
        <v>47791.058799999999</v>
      </c>
      <c r="AH43" s="16">
        <f>IF($C43="","",'Data-Water SCEP by Acct'!AC39)</f>
        <v>44191.058799999999</v>
      </c>
      <c r="AI43" s="16">
        <f>IF($C43="","",'Data-Water SCEP by Acct'!AD39)</f>
        <v>33406.904704</v>
      </c>
      <c r="AJ43" s="16">
        <f>IF($C43="","",'Data-Water SCEP by Acct'!AE39)</f>
        <v>30311.042631000004</v>
      </c>
      <c r="AK43" s="16">
        <f>IF($C43="","",'Data-Water SCEP by Acct'!AF39)</f>
        <v>4240.5984310000003</v>
      </c>
      <c r="AL43" s="16">
        <f>IF($C43="","",'Data-Water SCEP by Acct'!AG39)</f>
        <v>3687.8386170000008</v>
      </c>
      <c r="AM43" s="3" t="str">
        <f t="shared" si="2"/>
        <v>Print</v>
      </c>
      <c r="AO43" s="121"/>
    </row>
    <row r="44" spans="2:41">
      <c r="B44" s="3">
        <f t="shared" si="4"/>
        <v>34</v>
      </c>
      <c r="C44" s="21" t="str">
        <f>IF('Data-Water SCEP by Acct'!E40="","",'Data-Water SCEP by Acct'!E40)</f>
        <v>331200</v>
      </c>
      <c r="D44" s="21"/>
      <c r="F44" s="52" t="str">
        <f>IF(AND(C44="",D44=""),"",'Data-Water SCEP by Acct'!C40)</f>
        <v>331200-TD Mains 6in to 8in</v>
      </c>
      <c r="H44" s="3" t="str">
        <f>IF(LEN(C44)&lt;2,"",IF(C44="311000","10131120",VLOOKUP(C44,'1 JDE to SAP'!C$10:E$299,3,FALSE)))</f>
        <v>10133100</v>
      </c>
      <c r="J44" s="3">
        <f>IF(LEN(H44)&gt;2,VLOOKUP(H44,'SAP Acct'!A$9:L$1963,12,FALSE),"")</f>
        <v>331.4</v>
      </c>
      <c r="L44" s="21" t="str">
        <f>IF('Data-Water SCEP by Acct'!F40="","",'Data-Water SCEP by Acct'!F40)</f>
        <v>Y</v>
      </c>
      <c r="N44" s="210">
        <f>IF('Data-Water SCEP by Acct'!D40="","",'Data-Water SCEP by Acct'!D40)</f>
        <v>1</v>
      </c>
      <c r="P44" s="16">
        <f>IF($C44="","",'Data-Water SCEP by Acct'!H40)</f>
        <v>0</v>
      </c>
      <c r="Q44" s="16">
        <f>IF($C44="","",'Data-Water SCEP by Acct'!L40)</f>
        <v>7495.1496625</v>
      </c>
      <c r="R44" s="16">
        <f>IF($C44="","",'Data-Water SCEP by Acct'!M40)</f>
        <v>10855.868775000003</v>
      </c>
      <c r="S44" s="16">
        <f>IF($C44="","",'Data-Water SCEP by Acct'!N40)</f>
        <v>11015.679825000001</v>
      </c>
      <c r="T44" s="16">
        <f>IF($C44="","",'Data-Water SCEP by Acct'!O40)</f>
        <v>11941.710950000001</v>
      </c>
      <c r="U44" s="16">
        <f>IF($C44="","",'Data-Water SCEP by Acct'!P40)</f>
        <v>11947.7647</v>
      </c>
      <c r="V44" s="16">
        <f>IF($C44="","",'Data-Water SCEP by Acct'!Q40)</f>
        <v>11047.7647</v>
      </c>
      <c r="W44" s="16">
        <f>IF($C44="","",'Data-Water SCEP by Acct'!R40)</f>
        <v>8351.7261760000001</v>
      </c>
      <c r="X44" s="16">
        <f>IF($C44="","",'Data-Water SCEP by Acct'!S40)</f>
        <v>7577.760657750001</v>
      </c>
      <c r="Y44" s="16">
        <f>IF($C44="","",'Data-Water SCEP by Acct'!T40)</f>
        <v>1060.1496077500001</v>
      </c>
      <c r="Z44" s="16">
        <f>IF($C44="","",'Data-Water SCEP by Acct'!U40)</f>
        <v>835.23782099999994</v>
      </c>
      <c r="AA44" s="16">
        <f>IF($C44="","",'Data-Water SCEP by Acct'!V40)</f>
        <v>714.2981625000001</v>
      </c>
      <c r="AB44" s="16">
        <f>IF($C44="","",'Data-Water SCEP by Acct'!W40)</f>
        <v>970.1097625000001</v>
      </c>
      <c r="AC44" s="16">
        <f>IF($C44="","",'Data-Water SCEP by Acct'!X40)</f>
        <v>7495.1496625</v>
      </c>
      <c r="AD44" s="16">
        <f>IF($C44="","",'Data-Water SCEP by Acct'!Y40)</f>
        <v>10855.868775000003</v>
      </c>
      <c r="AE44" s="16">
        <f>IF($C44="","",'Data-Water SCEP by Acct'!Z40)</f>
        <v>11015.679825000001</v>
      </c>
      <c r="AF44" s="16">
        <f>IF($C44="","",'Data-Water SCEP by Acct'!AA40)</f>
        <v>11941.710950000001</v>
      </c>
      <c r="AG44" s="16">
        <f>IF($C44="","",'Data-Water SCEP by Acct'!AB40)</f>
        <v>11947.7647</v>
      </c>
      <c r="AH44" s="16">
        <f>IF($C44="","",'Data-Water SCEP by Acct'!AC40)</f>
        <v>11047.7647</v>
      </c>
      <c r="AI44" s="16">
        <f>IF($C44="","",'Data-Water SCEP by Acct'!AD40)</f>
        <v>8351.7261760000001</v>
      </c>
      <c r="AJ44" s="16">
        <f>IF($C44="","",'Data-Water SCEP by Acct'!AE40)</f>
        <v>7577.760657750001</v>
      </c>
      <c r="AK44" s="16">
        <f>IF($C44="","",'Data-Water SCEP by Acct'!AF40)</f>
        <v>1060.1496077500001</v>
      </c>
      <c r="AL44" s="16">
        <f>IF($C44="","",'Data-Water SCEP by Acct'!AG40)</f>
        <v>921.9596542500002</v>
      </c>
      <c r="AM44" s="3" t="str">
        <f t="shared" si="2"/>
        <v>Print</v>
      </c>
      <c r="AO44" s="121"/>
    </row>
    <row r="45" spans="2:41">
      <c r="B45" s="3">
        <f t="shared" si="4"/>
        <v>35</v>
      </c>
      <c r="C45" s="21" t="str">
        <f>IF('Data-Water SCEP by Acct'!E41="","",'Data-Water SCEP by Acct'!E41)</f>
        <v>334100</v>
      </c>
      <c r="D45" s="21" t="str">
        <f>IF('Data-Water SCEP by Acct'!B41="","",'Data-Water SCEP by Acct'!B41)</f>
        <v/>
      </c>
      <c r="F45" s="52" t="str">
        <f>IF(AND(C45="",D45=""),"",'Data-Water SCEP by Acct'!C41)</f>
        <v>334100-Meters</v>
      </c>
      <c r="H45" s="3" t="str">
        <f>IF(LEN(C45)&lt;2,"",IF(C45="311000","10131120",VLOOKUP(C45,'1 JDE to SAP'!C$10:E$299,3,FALSE)))</f>
        <v>10133410</v>
      </c>
      <c r="J45" s="3">
        <f>IF(LEN(H45)&gt;2,VLOOKUP(H45,'SAP Acct'!A$9:L$1963,12,FALSE),"")</f>
        <v>334.4</v>
      </c>
      <c r="L45" s="21" t="str">
        <f>IF('Data-Water SCEP by Acct'!F41="","",'Data-Water SCEP by Acct'!F41)</f>
        <v>Y</v>
      </c>
      <c r="N45" s="210">
        <f>IF('Data-Water SCEP by Acct'!D41="","",'Data-Water SCEP by Acct'!D41)</f>
        <v>1</v>
      </c>
      <c r="P45" s="16">
        <f>IF($C45="","",'Data-Water SCEP by Acct'!H41)</f>
        <v>0</v>
      </c>
      <c r="Q45" s="16">
        <f>IF($C45="","",'Data-Water SCEP by Acct'!L41)</f>
        <v>0</v>
      </c>
      <c r="R45" s="16">
        <f>IF($C45="","",'Data-Water SCEP by Acct'!M41)</f>
        <v>0</v>
      </c>
      <c r="S45" s="16">
        <f>IF($C45="","",'Data-Water SCEP by Acct'!N41)</f>
        <v>0</v>
      </c>
      <c r="T45" s="16">
        <f>IF($C45="","",'Data-Water SCEP by Acct'!O41)</f>
        <v>0</v>
      </c>
      <c r="U45" s="16">
        <f>IF($C45="","",'Data-Water SCEP by Acct'!P41)</f>
        <v>0</v>
      </c>
      <c r="V45" s="16">
        <f>IF($C45="","",'Data-Water SCEP by Acct'!Q41)</f>
        <v>0</v>
      </c>
      <c r="W45" s="16">
        <f>IF($C45="","",'Data-Water SCEP by Acct'!R41)</f>
        <v>0</v>
      </c>
      <c r="X45" s="16">
        <f>IF($C45="","",'Data-Water SCEP by Acct'!S41)</f>
        <v>0</v>
      </c>
      <c r="Y45" s="16">
        <f>IF($C45="","",'Data-Water SCEP by Acct'!T41)</f>
        <v>0</v>
      </c>
      <c r="Z45" s="16">
        <f>IF($C45="","",'Data-Water SCEP by Acct'!U41)</f>
        <v>0</v>
      </c>
      <c r="AA45" s="16">
        <f>IF($C45="","",'Data-Water SCEP by Acct'!V41)</f>
        <v>0</v>
      </c>
      <c r="AB45" s="16">
        <f>IF($C45="","",'Data-Water SCEP by Acct'!W41)</f>
        <v>0</v>
      </c>
      <c r="AC45" s="16">
        <f>IF($C45="","",'Data-Water SCEP by Acct'!X41)</f>
        <v>0</v>
      </c>
      <c r="AD45" s="16">
        <f>IF($C45="","",'Data-Water SCEP by Acct'!Y41)</f>
        <v>0</v>
      </c>
      <c r="AE45" s="16">
        <f>IF($C45="","",'Data-Water SCEP by Acct'!Z41)</f>
        <v>0</v>
      </c>
      <c r="AF45" s="16">
        <f>IF($C45="","",'Data-Water SCEP by Acct'!AA41)</f>
        <v>0</v>
      </c>
      <c r="AG45" s="16">
        <f>IF($C45="","",'Data-Water SCEP by Acct'!AB41)</f>
        <v>0</v>
      </c>
      <c r="AH45" s="16">
        <f>IF($C45="","",'Data-Water SCEP by Acct'!AC41)</f>
        <v>0</v>
      </c>
      <c r="AI45" s="16">
        <f>IF($C45="","",'Data-Water SCEP by Acct'!AD41)</f>
        <v>0</v>
      </c>
      <c r="AJ45" s="16">
        <f>IF($C45="","",'Data-Water SCEP by Acct'!AE41)</f>
        <v>0</v>
      </c>
      <c r="AK45" s="16">
        <f>IF($C45="","",'Data-Water SCEP by Acct'!AF41)</f>
        <v>0</v>
      </c>
      <c r="AL45" s="16">
        <f>IF($C45="","",'Data-Water SCEP by Acct'!AG41)</f>
        <v>0</v>
      </c>
      <c r="AM45" s="3" t="str">
        <f t="shared" si="2"/>
        <v>Print</v>
      </c>
      <c r="AO45" s="121"/>
    </row>
    <row r="46" spans="2:41">
      <c r="B46" s="3">
        <f t="shared" si="4"/>
        <v>36</v>
      </c>
      <c r="C46" s="21" t="str">
        <f>IF('Data-Water SCEP by Acct'!E42="","",'Data-Water SCEP by Acct'!E42)</f>
        <v>333000</v>
      </c>
      <c r="D46" s="21" t="str">
        <f>IF('Data-Water SCEP by Acct'!B42="","",'Data-Water SCEP by Acct'!B42)</f>
        <v/>
      </c>
      <c r="F46" s="52" t="str">
        <f>IF(AND(C46="",D46=""),"",'Data-Water SCEP by Acct'!C42)</f>
        <v>333000-Services</v>
      </c>
      <c r="H46" s="3" t="str">
        <f>IF(LEN(C46)&lt;2,"",IF(C46="311000","10131120",VLOOKUP(C46,'1 JDE to SAP'!C$10:E$299,3,FALSE)))</f>
        <v>10133300</v>
      </c>
      <c r="J46" s="3">
        <f>IF(LEN(H46)&gt;2,VLOOKUP(H46,'SAP Acct'!A$9:L$1963,12,FALSE),"")</f>
        <v>333.4</v>
      </c>
      <c r="L46" s="21" t="str">
        <f>IF('Data-Water SCEP by Acct'!F42="","",'Data-Water SCEP by Acct'!F42)</f>
        <v>Y</v>
      </c>
      <c r="N46" s="210">
        <f>IF('Data-Water SCEP by Acct'!D42="","",'Data-Water SCEP by Acct'!D42)</f>
        <v>1</v>
      </c>
      <c r="P46" s="16">
        <f>IF($C46="","",'Data-Water SCEP by Acct'!H42)</f>
        <v>0</v>
      </c>
      <c r="Q46" s="16">
        <f>IF($C46="","",'Data-Water SCEP by Acct'!L42)</f>
        <v>0</v>
      </c>
      <c r="R46" s="16">
        <f>IF($C46="","",'Data-Water SCEP by Acct'!M42)</f>
        <v>0</v>
      </c>
      <c r="S46" s="16">
        <f>IF($C46="","",'Data-Water SCEP by Acct'!N42)</f>
        <v>0</v>
      </c>
      <c r="T46" s="16">
        <f>IF($C46="","",'Data-Water SCEP by Acct'!O42)</f>
        <v>0</v>
      </c>
      <c r="U46" s="16">
        <f>IF($C46="","",'Data-Water SCEP by Acct'!P42)</f>
        <v>0</v>
      </c>
      <c r="V46" s="16">
        <f>IF($C46="","",'Data-Water SCEP by Acct'!Q42)</f>
        <v>0</v>
      </c>
      <c r="W46" s="16">
        <f>IF($C46="","",'Data-Water SCEP by Acct'!R42)</f>
        <v>0</v>
      </c>
      <c r="X46" s="16">
        <f>IF($C46="","",'Data-Water SCEP by Acct'!S42)</f>
        <v>0</v>
      </c>
      <c r="Y46" s="16">
        <f>IF($C46="","",'Data-Water SCEP by Acct'!T42)</f>
        <v>0</v>
      </c>
      <c r="Z46" s="16">
        <f>IF($C46="","",'Data-Water SCEP by Acct'!U42)</f>
        <v>0</v>
      </c>
      <c r="AA46" s="16">
        <f>IF($C46="","",'Data-Water SCEP by Acct'!V42)</f>
        <v>0</v>
      </c>
      <c r="AB46" s="16">
        <f>IF($C46="","",'Data-Water SCEP by Acct'!W42)</f>
        <v>0</v>
      </c>
      <c r="AC46" s="16">
        <f>IF($C46="","",'Data-Water SCEP by Acct'!X42)</f>
        <v>0</v>
      </c>
      <c r="AD46" s="16">
        <f>IF($C46="","",'Data-Water SCEP by Acct'!Y42)</f>
        <v>0</v>
      </c>
      <c r="AE46" s="16">
        <f>IF($C46="","",'Data-Water SCEP by Acct'!Z42)</f>
        <v>0</v>
      </c>
      <c r="AF46" s="16">
        <f>IF($C46="","",'Data-Water SCEP by Acct'!AA42)</f>
        <v>0</v>
      </c>
      <c r="AG46" s="16">
        <f>IF($C46="","",'Data-Water SCEP by Acct'!AB42)</f>
        <v>0</v>
      </c>
      <c r="AH46" s="16">
        <f>IF($C46="","",'Data-Water SCEP by Acct'!AC42)</f>
        <v>0</v>
      </c>
      <c r="AI46" s="16">
        <f>IF($C46="","",'Data-Water SCEP by Acct'!AD42)</f>
        <v>0</v>
      </c>
      <c r="AJ46" s="16">
        <f>IF($C46="","",'Data-Water SCEP by Acct'!AE42)</f>
        <v>0</v>
      </c>
      <c r="AK46" s="16">
        <f>IF($C46="","",'Data-Water SCEP by Acct'!AF42)</f>
        <v>0</v>
      </c>
      <c r="AL46" s="16">
        <f>IF($C46="","",'Data-Water SCEP by Acct'!AG42)</f>
        <v>0</v>
      </c>
      <c r="AM46" s="3" t="str">
        <f t="shared" si="2"/>
        <v>Print</v>
      </c>
      <c r="AO46" s="121"/>
    </row>
    <row r="47" spans="2:41">
      <c r="B47" s="3">
        <f t="shared" si="4"/>
        <v>37</v>
      </c>
      <c r="C47" s="21" t="str">
        <f>IF('Data-Water SCEP by Acct'!E43="","",'Data-Water SCEP by Acct'!E43)</f>
        <v/>
      </c>
      <c r="D47" s="21" t="str">
        <f>IF('Data-Water SCEP by Acct'!B43="","",'Data-Water SCEP by Acct'!B43)</f>
        <v/>
      </c>
      <c r="F47" s="52" t="str">
        <f>IF(AND(C47="",D47=""),"",'Data-Water SCEP by Acct'!C43)</f>
        <v/>
      </c>
      <c r="H47" s="3" t="str">
        <f>IF(LEN(C47)&lt;2,"",IF(C47="311000","10131120",VLOOKUP(C47,'1 JDE to SAP'!C$10:E$299,3,FALSE)))</f>
        <v/>
      </c>
      <c r="J47" s="3" t="str">
        <f>IF(LEN(H47)&gt;2,VLOOKUP(H47,'SAP Acct'!A$9:L$1963,12,FALSE),"")</f>
        <v/>
      </c>
      <c r="L47" s="21" t="str">
        <f>IF('Data-Water SCEP by Acct'!F43="","",'Data-Water SCEP by Acct'!F43)</f>
        <v/>
      </c>
      <c r="N47" s="210" t="str">
        <f>IF('Data-Water SCEP by Acct'!D43="","",'Data-Water SCEP by Acct'!D43)</f>
        <v/>
      </c>
      <c r="P47" s="16" t="str">
        <f>IF($C47="","",'Data-Water SCEP by Acct'!H43)</f>
        <v/>
      </c>
      <c r="Q47" s="16" t="str">
        <f>IF($C47="","",'Data-Water SCEP by Acct'!L43)</f>
        <v/>
      </c>
      <c r="R47" s="16" t="str">
        <f>IF($C47="","",'Data-Water SCEP by Acct'!M43)</f>
        <v/>
      </c>
      <c r="S47" s="16" t="str">
        <f>IF($C47="","",'Data-Water SCEP by Acct'!N43)</f>
        <v/>
      </c>
      <c r="T47" s="16" t="str">
        <f>IF($C47="","",'Data-Water SCEP by Acct'!O43)</f>
        <v/>
      </c>
      <c r="U47" s="16" t="str">
        <f>IF($C47="","",'Data-Water SCEP by Acct'!P43)</f>
        <v/>
      </c>
      <c r="V47" s="16" t="str">
        <f>IF($C47="","",'Data-Water SCEP by Acct'!Q43)</f>
        <v/>
      </c>
      <c r="W47" s="16" t="str">
        <f>IF($C47="","",'Data-Water SCEP by Acct'!R43)</f>
        <v/>
      </c>
      <c r="X47" s="16" t="str">
        <f>IF($C47="","",'Data-Water SCEP by Acct'!S43)</f>
        <v/>
      </c>
      <c r="Y47" s="16" t="str">
        <f>IF($C47="","",'Data-Water SCEP by Acct'!T43)</f>
        <v/>
      </c>
      <c r="Z47" s="16" t="str">
        <f>IF($C47="","",'Data-Water SCEP by Acct'!U43)</f>
        <v/>
      </c>
      <c r="AA47" s="16" t="str">
        <f>IF($C47="","",'Data-Water SCEP by Acct'!V43)</f>
        <v/>
      </c>
      <c r="AB47" s="16" t="str">
        <f>IF($C47="","",'Data-Water SCEP by Acct'!W43)</f>
        <v/>
      </c>
      <c r="AC47" s="16" t="str">
        <f>IF($C47="","",'Data-Water SCEP by Acct'!X43)</f>
        <v/>
      </c>
      <c r="AD47" s="16" t="str">
        <f>IF($C47="","",'Data-Water SCEP by Acct'!Y43)</f>
        <v/>
      </c>
      <c r="AE47" s="16" t="str">
        <f>IF($C47="","",'Data-Water SCEP by Acct'!Z43)</f>
        <v/>
      </c>
      <c r="AF47" s="16" t="str">
        <f>IF($C47="","",'Data-Water SCEP by Acct'!AA43)</f>
        <v/>
      </c>
      <c r="AG47" s="16" t="str">
        <f>IF($C47="","",'Data-Water SCEP by Acct'!AB43)</f>
        <v/>
      </c>
      <c r="AH47" s="16" t="str">
        <f>IF($C47="","",'Data-Water SCEP by Acct'!AC43)</f>
        <v/>
      </c>
      <c r="AI47" s="16" t="str">
        <f>IF($C47="","",'Data-Water SCEP by Acct'!AD43)</f>
        <v/>
      </c>
      <c r="AJ47" s="16" t="str">
        <f>IF($C47="","",'Data-Water SCEP by Acct'!AE43)</f>
        <v/>
      </c>
      <c r="AK47" s="16" t="str">
        <f>IF($C47="","",'Data-Water SCEP by Acct'!AF43)</f>
        <v/>
      </c>
      <c r="AL47" s="16" t="str">
        <f>IF($C47="","",'Data-Water SCEP by Acct'!AG43)</f>
        <v/>
      </c>
      <c r="AM47" s="3" t="str">
        <f t="shared" si="2"/>
        <v>No Print</v>
      </c>
      <c r="AO47" s="121"/>
    </row>
    <row r="48" spans="2:41">
      <c r="B48" s="3">
        <f t="shared" si="4"/>
        <v>38</v>
      </c>
      <c r="C48" s="21" t="str">
        <f>IF('Data-Water SCEP by Acct'!E44="","",'Data-Water SCEP by Acct'!E44)</f>
        <v/>
      </c>
      <c r="D48" s="21" t="str">
        <f>IF('Data-Water SCEP by Acct'!B44="","",'Data-Water SCEP by Acct'!B44)</f>
        <v>R12-**F1</v>
      </c>
      <c r="F48" s="52" t="str">
        <f>IF(AND(C48="",D48=""),"",'Data-Water SCEP by Acct'!C44)</f>
        <v>Hydrants, Valves, and Manholes - Replaced</v>
      </c>
      <c r="H48" s="3" t="str">
        <f>IF(LEN(C48)&lt;2,"",IF(C48="311000","10131120",VLOOKUP(C48,'1 JDE to SAP'!C$10:E$299,3,FALSE)))</f>
        <v/>
      </c>
      <c r="J48" s="3" t="str">
        <f>IF(LEN(H48)&gt;2,VLOOKUP(H48,'SAP Acct'!A$9:L$1963,12,FALSE),"")</f>
        <v/>
      </c>
      <c r="L48" s="21" t="str">
        <f>IF('Data-Water SCEP by Acct'!F44="","",'Data-Water SCEP by Acct'!F44)</f>
        <v/>
      </c>
      <c r="N48" s="210" t="str">
        <f>IF('Data-Water SCEP by Acct'!D44="","",'Data-Water SCEP by Acct'!D44)</f>
        <v/>
      </c>
      <c r="P48" s="16" t="str">
        <f>IF($C48="","",'Data-Water SCEP by Acct'!H44)</f>
        <v/>
      </c>
      <c r="Q48" s="16" t="str">
        <f>IF($C48="","",'Data-Water SCEP by Acct'!L44)</f>
        <v/>
      </c>
      <c r="R48" s="16" t="str">
        <f>IF($C48="","",'Data-Water SCEP by Acct'!M44)</f>
        <v/>
      </c>
      <c r="S48" s="16" t="str">
        <f>IF($C48="","",'Data-Water SCEP by Acct'!N44)</f>
        <v/>
      </c>
      <c r="T48" s="16" t="str">
        <f>IF($C48="","",'Data-Water SCEP by Acct'!O44)</f>
        <v/>
      </c>
      <c r="U48" s="16" t="str">
        <f>IF($C48="","",'Data-Water SCEP by Acct'!P44)</f>
        <v/>
      </c>
      <c r="V48" s="16" t="str">
        <f>IF($C48="","",'Data-Water SCEP by Acct'!Q44)</f>
        <v/>
      </c>
      <c r="W48" s="16" t="str">
        <f>IF($C48="","",'Data-Water SCEP by Acct'!R44)</f>
        <v/>
      </c>
      <c r="X48" s="16" t="str">
        <f>IF($C48="","",'Data-Water SCEP by Acct'!S44)</f>
        <v/>
      </c>
      <c r="Y48" s="16" t="str">
        <f>IF($C48="","",'Data-Water SCEP by Acct'!T44)</f>
        <v/>
      </c>
      <c r="Z48" s="16" t="str">
        <f>IF($C48="","",'Data-Water SCEP by Acct'!U44)</f>
        <v/>
      </c>
      <c r="AA48" s="16" t="str">
        <f>IF($C48="","",'Data-Water SCEP by Acct'!V44)</f>
        <v/>
      </c>
      <c r="AB48" s="16" t="str">
        <f>IF($C48="","",'Data-Water SCEP by Acct'!W44)</f>
        <v/>
      </c>
      <c r="AC48" s="16" t="str">
        <f>IF($C48="","",'Data-Water SCEP by Acct'!X44)</f>
        <v/>
      </c>
      <c r="AD48" s="16" t="str">
        <f>IF($C48="","",'Data-Water SCEP by Acct'!Y44)</f>
        <v/>
      </c>
      <c r="AE48" s="16" t="str">
        <f>IF($C48="","",'Data-Water SCEP by Acct'!Z44)</f>
        <v/>
      </c>
      <c r="AF48" s="16" t="str">
        <f>IF($C48="","",'Data-Water SCEP by Acct'!AA44)</f>
        <v/>
      </c>
      <c r="AG48" s="16" t="str">
        <f>IF($C48="","",'Data-Water SCEP by Acct'!AB44)</f>
        <v/>
      </c>
      <c r="AH48" s="16" t="str">
        <f>IF($C48="","",'Data-Water SCEP by Acct'!AC44)</f>
        <v/>
      </c>
      <c r="AI48" s="16" t="str">
        <f>IF($C48="","",'Data-Water SCEP by Acct'!AD44)</f>
        <v/>
      </c>
      <c r="AJ48" s="16" t="str">
        <f>IF($C48="","",'Data-Water SCEP by Acct'!AE44)</f>
        <v/>
      </c>
      <c r="AK48" s="16" t="str">
        <f>IF($C48="","",'Data-Water SCEP by Acct'!AF44)</f>
        <v/>
      </c>
      <c r="AL48" s="16" t="str">
        <f>IF($C48="","",'Data-Water SCEP by Acct'!AG44)</f>
        <v/>
      </c>
      <c r="AM48" s="3" t="str">
        <f t="shared" si="2"/>
        <v>Print</v>
      </c>
      <c r="AO48" s="121"/>
    </row>
    <row r="49" spans="2:41">
      <c r="B49" s="3">
        <f t="shared" si="4"/>
        <v>39</v>
      </c>
      <c r="C49" s="21" t="str">
        <f>IF('Data-Water SCEP by Acct'!E45="","",'Data-Water SCEP by Acct'!E45)</f>
        <v>335000</v>
      </c>
      <c r="D49" s="21" t="str">
        <f>IF('Data-Water SCEP by Acct'!B45="","",'Data-Water SCEP by Acct'!B45)</f>
        <v/>
      </c>
      <c r="F49" s="52" t="str">
        <f>IF(AND(C49="",D49=""),"",'Data-Water SCEP by Acct'!C45)</f>
        <v>335000-Hydrants</v>
      </c>
      <c r="H49" s="3" t="str">
        <f>IF(LEN(C49)&lt;2,"",IF(C49="311000","10131120",VLOOKUP(C49,'1 JDE to SAP'!C$10:E$299,3,FALSE)))</f>
        <v>10133500</v>
      </c>
      <c r="J49" s="3">
        <f>IF(LEN(H49)&gt;2,VLOOKUP(H49,'SAP Acct'!A$9:L$1963,12,FALSE),"")</f>
        <v>335.4</v>
      </c>
      <c r="L49" s="21" t="str">
        <f>IF('Data-Water SCEP by Acct'!F45="","",'Data-Water SCEP by Acct'!F45)</f>
        <v>Y</v>
      </c>
      <c r="N49" s="210">
        <f>IF('Data-Water SCEP by Acct'!D45="","",'Data-Water SCEP by Acct'!D45)</f>
        <v>1</v>
      </c>
      <c r="P49" s="16">
        <f>IF($C49="","",'Data-Water SCEP by Acct'!H45)</f>
        <v>0</v>
      </c>
      <c r="Q49" s="16">
        <f>IF($C49="","",'Data-Water SCEP by Acct'!L45)</f>
        <v>45166.964700000004</v>
      </c>
      <c r="R49" s="16">
        <f>IF($C49="","",'Data-Water SCEP by Acct'!M45)</f>
        <v>133500.49239999999</v>
      </c>
      <c r="S49" s="16">
        <f>IF($C49="","",'Data-Water SCEP by Acct'!N45)</f>
        <v>136343.1685</v>
      </c>
      <c r="T49" s="16">
        <f>IF($C49="","",'Data-Water SCEP by Acct'!O45)</f>
        <v>193301.97480000003</v>
      </c>
      <c r="U49" s="16">
        <f>IF($C49="","",'Data-Water SCEP by Acct'!P45)</f>
        <v>298586.27480000001</v>
      </c>
      <c r="V49" s="16">
        <f>IF($C49="","",'Data-Water SCEP by Acct'!Q45)</f>
        <v>298586.27480000001</v>
      </c>
      <c r="W49" s="16">
        <f>IF($C49="","",'Data-Water SCEP by Acct'!R45)</f>
        <v>295562.50970400003</v>
      </c>
      <c r="X49" s="16">
        <f>IF($C49="","",'Data-Water SCEP by Acct'!S45)</f>
        <v>294509.66670400003</v>
      </c>
      <c r="Y49" s="16">
        <f>IF($C49="","",'Data-Water SCEP by Acct'!T45)</f>
        <v>399027.49700000003</v>
      </c>
      <c r="Z49" s="16">
        <f>IF($C49="","",'Data-Water SCEP by Acct'!U45)</f>
        <v>212678.49737199998</v>
      </c>
      <c r="AA49" s="16">
        <f>IF($C49="","",'Data-Water SCEP by Acct'!V45)</f>
        <v>39428.970350000003</v>
      </c>
      <c r="AB49" s="16">
        <f>IF($C49="","",'Data-Water SCEP by Acct'!W45)</f>
        <v>41558.10025000001</v>
      </c>
      <c r="AC49" s="16">
        <f>IF($C49="","",'Data-Water SCEP by Acct'!X45)</f>
        <v>45538.664950000006</v>
      </c>
      <c r="AD49" s="16">
        <f>IF($C49="","",'Data-Water SCEP by Acct'!Y45)</f>
        <v>133898.587</v>
      </c>
      <c r="AE49" s="16">
        <f>IF($C49="","",'Data-Water SCEP by Acct'!Z45)</f>
        <v>137165.02560000002</v>
      </c>
      <c r="AF49" s="16">
        <f>IF($C49="","",'Data-Water SCEP by Acct'!AA45)</f>
        <v>194543.23569999999</v>
      </c>
      <c r="AG49" s="16">
        <f>IF($C49="","",'Data-Water SCEP by Acct'!AB45)</f>
        <v>300102.61810000002</v>
      </c>
      <c r="AH49" s="16">
        <f>IF($C49="","",'Data-Water SCEP by Acct'!AC45)</f>
        <v>300848.92440000008</v>
      </c>
      <c r="AI49" s="16">
        <f>IF($C49="","",'Data-Water SCEP by Acct'!AD45)</f>
        <v>298309.45930399996</v>
      </c>
      <c r="AJ49" s="16">
        <f>IF($C49="","",'Data-Water SCEP by Acct'!AE45)</f>
        <v>297242.70720800001</v>
      </c>
      <c r="AK49" s="16">
        <f>IF($C49="","",'Data-Water SCEP by Acct'!AF45)</f>
        <v>401741.785408</v>
      </c>
      <c r="AL49" s="16">
        <f>IF($C49="","",'Data-Water SCEP by Acct'!AG45)</f>
        <v>218104.95560800002</v>
      </c>
      <c r="AM49" s="3" t="str">
        <f t="shared" si="2"/>
        <v>Print</v>
      </c>
      <c r="AO49" s="121"/>
    </row>
    <row r="50" spans="2:41">
      <c r="B50" s="3">
        <f t="shared" si="4"/>
        <v>40</v>
      </c>
      <c r="C50" s="21" t="str">
        <f>IF('Data-Water SCEP by Acct'!E46="","",'Data-Water SCEP by Acct'!E46)</f>
        <v>331200</v>
      </c>
      <c r="D50" s="21"/>
      <c r="F50" s="52" t="str">
        <f>IF(AND(C50="",D50=""),"",'Data-Water SCEP by Acct'!C46)</f>
        <v>331200-TD Mains 6in to 8in</v>
      </c>
      <c r="H50" s="3" t="str">
        <f>IF(LEN(C50)&lt;2,"",IF(C50="311000","10131120",VLOOKUP(C50,'1 JDE to SAP'!C$10:E$299,3,FALSE)))</f>
        <v>10133100</v>
      </c>
      <c r="J50" s="3">
        <f>IF(LEN(H50)&gt;2,VLOOKUP(H50,'SAP Acct'!A$9:L$1963,12,FALSE),"")</f>
        <v>331.4</v>
      </c>
      <c r="L50" s="21" t="str">
        <f>IF('Data-Water SCEP by Acct'!F46="","",'Data-Water SCEP by Acct'!F46)</f>
        <v>Y</v>
      </c>
      <c r="N50" s="210">
        <f>IF('Data-Water SCEP by Acct'!D46="","",'Data-Water SCEP by Acct'!D46)</f>
        <v>1</v>
      </c>
      <c r="P50" s="16">
        <f>IF($C50="","",'Data-Water SCEP by Acct'!H46)</f>
        <v>0</v>
      </c>
      <c r="Q50" s="16">
        <f>IF($C50="","",'Data-Water SCEP by Acct'!L46)</f>
        <v>11291.741175000001</v>
      </c>
      <c r="R50" s="16">
        <f>IF($C50="","",'Data-Water SCEP by Acct'!M46)</f>
        <v>33375.123099999997</v>
      </c>
      <c r="S50" s="16">
        <f>IF($C50="","",'Data-Water SCEP by Acct'!N46)</f>
        <v>34085.792125</v>
      </c>
      <c r="T50" s="16">
        <f>IF($C50="","",'Data-Water SCEP by Acct'!O46)</f>
        <v>48325.493700000006</v>
      </c>
      <c r="U50" s="16">
        <f>IF($C50="","",'Data-Water SCEP by Acct'!P46)</f>
        <v>74646.568700000003</v>
      </c>
      <c r="V50" s="16">
        <f>IF($C50="","",'Data-Water SCEP by Acct'!Q46)</f>
        <v>74646.568700000003</v>
      </c>
      <c r="W50" s="16">
        <f>IF($C50="","",'Data-Water SCEP by Acct'!R46)</f>
        <v>73890.627426000006</v>
      </c>
      <c r="X50" s="16">
        <f>IF($C50="","",'Data-Water SCEP by Acct'!S46)</f>
        <v>73627.416676000008</v>
      </c>
      <c r="Y50" s="16">
        <f>IF($C50="","",'Data-Water SCEP by Acct'!T46)</f>
        <v>99756.874250000008</v>
      </c>
      <c r="Z50" s="16">
        <f>IF($C50="","",'Data-Water SCEP by Acct'!U46)</f>
        <v>53169.624342999996</v>
      </c>
      <c r="AA50" s="16">
        <f>IF($C50="","",'Data-Water SCEP by Acct'!V46)</f>
        <v>9857.2425875000008</v>
      </c>
      <c r="AB50" s="16">
        <f>IF($C50="","",'Data-Water SCEP by Acct'!W46)</f>
        <v>10389.525062500003</v>
      </c>
      <c r="AC50" s="16">
        <f>IF($C50="","",'Data-Water SCEP by Acct'!X46)</f>
        <v>11384.666237500001</v>
      </c>
      <c r="AD50" s="16">
        <f>IF($C50="","",'Data-Water SCEP by Acct'!Y46)</f>
        <v>33474.64675</v>
      </c>
      <c r="AE50" s="16">
        <f>IF($C50="","",'Data-Water SCEP by Acct'!Z46)</f>
        <v>34291.256400000006</v>
      </c>
      <c r="AF50" s="16">
        <f>IF($C50="","",'Data-Water SCEP by Acct'!AA46)</f>
        <v>48635.808924999998</v>
      </c>
      <c r="AG50" s="16">
        <f>IF($C50="","",'Data-Water SCEP by Acct'!AB46)</f>
        <v>75025.654525000005</v>
      </c>
      <c r="AH50" s="16">
        <f>IF($C50="","",'Data-Water SCEP by Acct'!AC46)</f>
        <v>75212.231100000019</v>
      </c>
      <c r="AI50" s="16">
        <f>IF($C50="","",'Data-Water SCEP by Acct'!AD46)</f>
        <v>74577.36482599999</v>
      </c>
      <c r="AJ50" s="16">
        <f>IF($C50="","",'Data-Water SCEP by Acct'!AE46)</f>
        <v>74310.676802000002</v>
      </c>
      <c r="AK50" s="16">
        <f>IF($C50="","",'Data-Water SCEP by Acct'!AF46)</f>
        <v>100435.446352</v>
      </c>
      <c r="AL50" s="16">
        <f>IF($C50="","",'Data-Water SCEP by Acct'!AG46)</f>
        <v>54526.238902000005</v>
      </c>
      <c r="AM50" s="3" t="str">
        <f t="shared" si="2"/>
        <v>Print</v>
      </c>
      <c r="AO50" s="121"/>
    </row>
    <row r="51" spans="2:41">
      <c r="B51" s="3">
        <f t="shared" si="4"/>
        <v>41</v>
      </c>
      <c r="C51" s="21" t="str">
        <f>IF('Data-Water SCEP by Acct'!E47="","",'Data-Water SCEP by Acct'!E47)</f>
        <v>334100</v>
      </c>
      <c r="D51" s="21" t="str">
        <f>IF('Data-Water SCEP by Acct'!B47="","",'Data-Water SCEP by Acct'!B47)</f>
        <v/>
      </c>
      <c r="F51" s="52" t="str">
        <f>IF(AND(C51="",D51=""),"",'Data-Water SCEP by Acct'!C47)</f>
        <v>334100-Meters</v>
      </c>
      <c r="H51" s="3" t="str">
        <f>IF(LEN(C51)&lt;2,"",IF(C51="311000","10131120",VLOOKUP(C51,'1 JDE to SAP'!C$10:E$299,3,FALSE)))</f>
        <v>10133410</v>
      </c>
      <c r="J51" s="3">
        <f>IF(LEN(H51)&gt;2,VLOOKUP(H51,'SAP Acct'!A$9:L$1963,12,FALSE),"")</f>
        <v>334.4</v>
      </c>
      <c r="L51" s="21" t="str">
        <f>IF('Data-Water SCEP by Acct'!F47="","",'Data-Water SCEP by Acct'!F47)</f>
        <v>Y</v>
      </c>
      <c r="N51" s="210">
        <f>IF('Data-Water SCEP by Acct'!D47="","",'Data-Water SCEP by Acct'!D47)</f>
        <v>1</v>
      </c>
      <c r="P51" s="16">
        <f>IF($C51="","",'Data-Water SCEP by Acct'!H47)</f>
        <v>0</v>
      </c>
      <c r="Q51" s="16">
        <f>IF($C51="","",'Data-Water SCEP by Acct'!L47)</f>
        <v>0</v>
      </c>
      <c r="R51" s="16">
        <f>IF($C51="","",'Data-Water SCEP by Acct'!M47)</f>
        <v>0</v>
      </c>
      <c r="S51" s="16">
        <f>IF($C51="","",'Data-Water SCEP by Acct'!N47)</f>
        <v>0</v>
      </c>
      <c r="T51" s="16">
        <f>IF($C51="","",'Data-Water SCEP by Acct'!O47)</f>
        <v>0</v>
      </c>
      <c r="U51" s="16">
        <f>IF($C51="","",'Data-Water SCEP by Acct'!P47)</f>
        <v>0</v>
      </c>
      <c r="V51" s="16">
        <f>IF($C51="","",'Data-Water SCEP by Acct'!Q47)</f>
        <v>0</v>
      </c>
      <c r="W51" s="16">
        <f>IF($C51="","",'Data-Water SCEP by Acct'!R47)</f>
        <v>0</v>
      </c>
      <c r="X51" s="16">
        <f>IF($C51="","",'Data-Water SCEP by Acct'!S47)</f>
        <v>0</v>
      </c>
      <c r="Y51" s="16">
        <f>IF($C51="","",'Data-Water SCEP by Acct'!T47)</f>
        <v>0</v>
      </c>
      <c r="Z51" s="16">
        <f>IF($C51="","",'Data-Water SCEP by Acct'!U47)</f>
        <v>0</v>
      </c>
      <c r="AA51" s="16">
        <f>IF($C51="","",'Data-Water SCEP by Acct'!V47)</f>
        <v>0</v>
      </c>
      <c r="AB51" s="16">
        <f>IF($C51="","",'Data-Water SCEP by Acct'!W47)</f>
        <v>0</v>
      </c>
      <c r="AC51" s="16">
        <f>IF($C51="","",'Data-Water SCEP by Acct'!X47)</f>
        <v>0</v>
      </c>
      <c r="AD51" s="16">
        <f>IF($C51="","",'Data-Water SCEP by Acct'!Y47)</f>
        <v>0</v>
      </c>
      <c r="AE51" s="16">
        <f>IF($C51="","",'Data-Water SCEP by Acct'!Z47)</f>
        <v>0</v>
      </c>
      <c r="AF51" s="16">
        <f>IF($C51="","",'Data-Water SCEP by Acct'!AA47)</f>
        <v>0</v>
      </c>
      <c r="AG51" s="16">
        <f>IF($C51="","",'Data-Water SCEP by Acct'!AB47)</f>
        <v>0</v>
      </c>
      <c r="AH51" s="16">
        <f>IF($C51="","",'Data-Water SCEP by Acct'!AC47)</f>
        <v>0</v>
      </c>
      <c r="AI51" s="16">
        <f>IF($C51="","",'Data-Water SCEP by Acct'!AD47)</f>
        <v>0</v>
      </c>
      <c r="AJ51" s="16">
        <f>IF($C51="","",'Data-Water SCEP by Acct'!AE47)</f>
        <v>0</v>
      </c>
      <c r="AK51" s="16">
        <f>IF($C51="","",'Data-Water SCEP by Acct'!AF47)</f>
        <v>0</v>
      </c>
      <c r="AL51" s="16">
        <f>IF($C51="","",'Data-Water SCEP by Acct'!AG47)</f>
        <v>0</v>
      </c>
      <c r="AM51" s="3" t="str">
        <f t="shared" si="2"/>
        <v>Print</v>
      </c>
      <c r="AO51" s="121"/>
    </row>
    <row r="52" spans="2:41">
      <c r="B52" s="3">
        <f t="shared" si="4"/>
        <v>42</v>
      </c>
      <c r="C52" s="21" t="str">
        <f>IF('Data-Water SCEP by Acct'!E48="","",'Data-Water SCEP by Acct'!E48)</f>
        <v>333000</v>
      </c>
      <c r="D52" s="21" t="str">
        <f>IF('Data-Water SCEP by Acct'!B48="","",'Data-Water SCEP by Acct'!B48)</f>
        <v/>
      </c>
      <c r="F52" s="52" t="str">
        <f>IF(AND(C52="",D52=""),"",'Data-Water SCEP by Acct'!C48)</f>
        <v>333000-Services</v>
      </c>
      <c r="H52" s="3" t="str">
        <f>IF(LEN(C52)&lt;2,"",IF(C52="311000","10131120",VLOOKUP(C52,'1 JDE to SAP'!C$10:E$299,3,FALSE)))</f>
        <v>10133300</v>
      </c>
      <c r="J52" s="3">
        <f>IF(LEN(H52)&gt;2,VLOOKUP(H52,'SAP Acct'!A$9:L$1963,12,FALSE),"")</f>
        <v>333.4</v>
      </c>
      <c r="L52" s="21" t="str">
        <f>IF('Data-Water SCEP by Acct'!F48="","",'Data-Water SCEP by Acct'!F48)</f>
        <v>Y</v>
      </c>
      <c r="N52" s="210">
        <f>IF('Data-Water SCEP by Acct'!D48="","",'Data-Water SCEP by Acct'!D48)</f>
        <v>1</v>
      </c>
      <c r="P52" s="16">
        <f>IF($C52="","",'Data-Water SCEP by Acct'!H48)</f>
        <v>0</v>
      </c>
      <c r="Q52" s="16">
        <f>IF($C52="","",'Data-Water SCEP by Acct'!L48)</f>
        <v>0</v>
      </c>
      <c r="R52" s="16">
        <f>IF($C52="","",'Data-Water SCEP by Acct'!M48)</f>
        <v>0</v>
      </c>
      <c r="S52" s="16">
        <f>IF($C52="","",'Data-Water SCEP by Acct'!N48)</f>
        <v>0</v>
      </c>
      <c r="T52" s="16">
        <f>IF($C52="","",'Data-Water SCEP by Acct'!O48)</f>
        <v>0</v>
      </c>
      <c r="U52" s="16">
        <f>IF($C52="","",'Data-Water SCEP by Acct'!P48)</f>
        <v>0</v>
      </c>
      <c r="V52" s="16">
        <f>IF($C52="","",'Data-Water SCEP by Acct'!Q48)</f>
        <v>0</v>
      </c>
      <c r="W52" s="16">
        <f>IF($C52="","",'Data-Water SCEP by Acct'!R48)</f>
        <v>0</v>
      </c>
      <c r="X52" s="16">
        <f>IF($C52="","",'Data-Water SCEP by Acct'!S48)</f>
        <v>0</v>
      </c>
      <c r="Y52" s="16">
        <f>IF($C52="","",'Data-Water SCEP by Acct'!T48)</f>
        <v>0</v>
      </c>
      <c r="Z52" s="16">
        <f>IF($C52="","",'Data-Water SCEP by Acct'!U48)</f>
        <v>0</v>
      </c>
      <c r="AA52" s="16">
        <f>IF($C52="","",'Data-Water SCEP by Acct'!V48)</f>
        <v>0</v>
      </c>
      <c r="AB52" s="16">
        <f>IF($C52="","",'Data-Water SCEP by Acct'!W48)</f>
        <v>0</v>
      </c>
      <c r="AC52" s="16">
        <f>IF($C52="","",'Data-Water SCEP by Acct'!X48)</f>
        <v>0</v>
      </c>
      <c r="AD52" s="16">
        <f>IF($C52="","",'Data-Water SCEP by Acct'!Y48)</f>
        <v>0</v>
      </c>
      <c r="AE52" s="16">
        <f>IF($C52="","",'Data-Water SCEP by Acct'!Z48)</f>
        <v>0</v>
      </c>
      <c r="AF52" s="16">
        <f>IF($C52="","",'Data-Water SCEP by Acct'!AA48)</f>
        <v>0</v>
      </c>
      <c r="AG52" s="16">
        <f>IF($C52="","",'Data-Water SCEP by Acct'!AB48)</f>
        <v>0</v>
      </c>
      <c r="AH52" s="16">
        <f>IF($C52="","",'Data-Water SCEP by Acct'!AC48)</f>
        <v>0</v>
      </c>
      <c r="AI52" s="16">
        <f>IF($C52="","",'Data-Water SCEP by Acct'!AD48)</f>
        <v>0</v>
      </c>
      <c r="AJ52" s="16">
        <f>IF($C52="","",'Data-Water SCEP by Acct'!AE48)</f>
        <v>0</v>
      </c>
      <c r="AK52" s="16">
        <f>IF($C52="","",'Data-Water SCEP by Acct'!AF48)</f>
        <v>0</v>
      </c>
      <c r="AL52" s="16">
        <f>IF($C52="","",'Data-Water SCEP by Acct'!AG48)</f>
        <v>0</v>
      </c>
      <c r="AM52" s="3" t="str">
        <f t="shared" si="2"/>
        <v>Print</v>
      </c>
      <c r="AO52" s="121"/>
    </row>
    <row r="53" spans="2:41">
      <c r="B53" s="3">
        <f t="shared" si="4"/>
        <v>43</v>
      </c>
      <c r="C53" s="21" t="str">
        <f>IF('Data-Water SCEP by Acct'!E49="","",'Data-Water SCEP by Acct'!E49)</f>
        <v/>
      </c>
      <c r="D53" s="21" t="str">
        <f>IF('Data-Water SCEP by Acct'!B49="","",'Data-Water SCEP by Acct'!B49)</f>
        <v/>
      </c>
      <c r="F53" s="52" t="str">
        <f>IF(AND(C53="",D53=""),"",'Data-Water SCEP by Acct'!C49)</f>
        <v/>
      </c>
      <c r="H53" s="3" t="str">
        <f>IF(LEN(C53)&lt;2,"",IF(C53="311000","10131120",VLOOKUP(C53,'1 JDE to SAP'!C$10:E$299,3,FALSE)))</f>
        <v/>
      </c>
      <c r="J53" s="3" t="str">
        <f>IF(LEN(H53)&gt;2,VLOOKUP(H53,'SAP Acct'!A$9:L$1963,12,FALSE),"")</f>
        <v/>
      </c>
      <c r="L53" s="21" t="str">
        <f>IF('Data-Water SCEP by Acct'!F49="","",'Data-Water SCEP by Acct'!F49)</f>
        <v/>
      </c>
      <c r="N53" s="210" t="str">
        <f>IF('Data-Water SCEP by Acct'!D49="","",'Data-Water SCEP by Acct'!D49)</f>
        <v/>
      </c>
      <c r="P53" s="16" t="str">
        <f>IF($C53="","",'Data-Water SCEP by Acct'!H49)</f>
        <v/>
      </c>
      <c r="Q53" s="16" t="str">
        <f>IF($C53="","",'Data-Water SCEP by Acct'!L49)</f>
        <v/>
      </c>
      <c r="R53" s="16" t="str">
        <f>IF($C53="","",'Data-Water SCEP by Acct'!M49)</f>
        <v/>
      </c>
      <c r="S53" s="16" t="str">
        <f>IF($C53="","",'Data-Water SCEP by Acct'!N49)</f>
        <v/>
      </c>
      <c r="T53" s="16" t="str">
        <f>IF($C53="","",'Data-Water SCEP by Acct'!O49)</f>
        <v/>
      </c>
      <c r="U53" s="16" t="str">
        <f>IF($C53="","",'Data-Water SCEP by Acct'!P49)</f>
        <v/>
      </c>
      <c r="V53" s="16" t="str">
        <f>IF($C53="","",'Data-Water SCEP by Acct'!Q49)</f>
        <v/>
      </c>
      <c r="W53" s="16" t="str">
        <f>IF($C53="","",'Data-Water SCEP by Acct'!R49)</f>
        <v/>
      </c>
      <c r="X53" s="16" t="str">
        <f>IF($C53="","",'Data-Water SCEP by Acct'!S49)</f>
        <v/>
      </c>
      <c r="Y53" s="16" t="str">
        <f>IF($C53="","",'Data-Water SCEP by Acct'!T49)</f>
        <v/>
      </c>
      <c r="Z53" s="16" t="str">
        <f>IF($C53="","",'Data-Water SCEP by Acct'!U49)</f>
        <v/>
      </c>
      <c r="AA53" s="16" t="str">
        <f>IF($C53="","",'Data-Water SCEP by Acct'!V49)</f>
        <v/>
      </c>
      <c r="AB53" s="16" t="str">
        <f>IF($C53="","",'Data-Water SCEP by Acct'!W49)</f>
        <v/>
      </c>
      <c r="AC53" s="16" t="str">
        <f>IF($C53="","",'Data-Water SCEP by Acct'!X49)</f>
        <v/>
      </c>
      <c r="AD53" s="16" t="str">
        <f>IF($C53="","",'Data-Water SCEP by Acct'!Y49)</f>
        <v/>
      </c>
      <c r="AE53" s="16" t="str">
        <f>IF($C53="","",'Data-Water SCEP by Acct'!Z49)</f>
        <v/>
      </c>
      <c r="AF53" s="16" t="str">
        <f>IF($C53="","",'Data-Water SCEP by Acct'!AA49)</f>
        <v/>
      </c>
      <c r="AG53" s="16" t="str">
        <f>IF($C53="","",'Data-Water SCEP by Acct'!AB49)</f>
        <v/>
      </c>
      <c r="AH53" s="16" t="str">
        <f>IF($C53="","",'Data-Water SCEP by Acct'!AC49)</f>
        <v/>
      </c>
      <c r="AI53" s="16" t="str">
        <f>IF($C53="","",'Data-Water SCEP by Acct'!AD49)</f>
        <v/>
      </c>
      <c r="AJ53" s="16" t="str">
        <f>IF($C53="","",'Data-Water SCEP by Acct'!AE49)</f>
        <v/>
      </c>
      <c r="AK53" s="16" t="str">
        <f>IF($C53="","",'Data-Water SCEP by Acct'!AF49)</f>
        <v/>
      </c>
      <c r="AL53" s="16" t="str">
        <f>IF($C53="","",'Data-Water SCEP by Acct'!AG49)</f>
        <v/>
      </c>
      <c r="AM53" s="3" t="str">
        <f t="shared" si="2"/>
        <v>No Print</v>
      </c>
      <c r="AO53" s="121"/>
    </row>
    <row r="54" spans="2:41">
      <c r="B54" s="3">
        <f t="shared" si="4"/>
        <v>44</v>
      </c>
      <c r="C54" s="21" t="str">
        <f>IF('Data-Water SCEP by Acct'!E50="","",'Data-Water SCEP by Acct'!E50)</f>
        <v/>
      </c>
      <c r="D54" s="21" t="str">
        <f>IF('Data-Water SCEP by Acct'!B50="","",'Data-Water SCEP by Acct'!B50)</f>
        <v>R12-**G1</v>
      </c>
      <c r="F54" s="52" t="str">
        <f>IF(AND(C54="",D54=""),"",'Data-Water SCEP by Acct'!C50)</f>
        <v>Services and Laterals - New</v>
      </c>
      <c r="H54" s="3" t="str">
        <f>IF(LEN(C54)&lt;2,"",IF(C54="311000","10131120",VLOOKUP(C54,'1 JDE to SAP'!C$10:E$299,3,FALSE)))</f>
        <v/>
      </c>
      <c r="J54" s="3" t="str">
        <f>IF(LEN(H54)&gt;2,VLOOKUP(H54,'SAP Acct'!A$9:L$1963,12,FALSE),"")</f>
        <v/>
      </c>
      <c r="L54" s="21" t="str">
        <f>IF('Data-Water SCEP by Acct'!F50="","",'Data-Water SCEP by Acct'!F50)</f>
        <v/>
      </c>
      <c r="N54" s="210" t="str">
        <f>IF('Data-Water SCEP by Acct'!D50="","",'Data-Water SCEP by Acct'!D50)</f>
        <v/>
      </c>
      <c r="P54" s="16" t="str">
        <f>IF($C54="","",'Data-Water SCEP by Acct'!H50)</f>
        <v/>
      </c>
      <c r="Q54" s="16" t="str">
        <f>IF($C54="","",'Data-Water SCEP by Acct'!L50)</f>
        <v/>
      </c>
      <c r="R54" s="16" t="str">
        <f>IF($C54="","",'Data-Water SCEP by Acct'!M50)</f>
        <v/>
      </c>
      <c r="S54" s="16" t="str">
        <f>IF($C54="","",'Data-Water SCEP by Acct'!N50)</f>
        <v/>
      </c>
      <c r="T54" s="16" t="str">
        <f>IF($C54="","",'Data-Water SCEP by Acct'!O50)</f>
        <v/>
      </c>
      <c r="U54" s="16" t="str">
        <f>IF($C54="","",'Data-Water SCEP by Acct'!P50)</f>
        <v/>
      </c>
      <c r="V54" s="16" t="str">
        <f>IF($C54="","",'Data-Water SCEP by Acct'!Q50)</f>
        <v/>
      </c>
      <c r="W54" s="16" t="str">
        <f>IF($C54="","",'Data-Water SCEP by Acct'!R50)</f>
        <v/>
      </c>
      <c r="X54" s="16" t="str">
        <f>IF($C54="","",'Data-Water SCEP by Acct'!S50)</f>
        <v/>
      </c>
      <c r="Y54" s="16" t="str">
        <f>IF($C54="","",'Data-Water SCEP by Acct'!T50)</f>
        <v/>
      </c>
      <c r="Z54" s="16" t="str">
        <f>IF($C54="","",'Data-Water SCEP by Acct'!U50)</f>
        <v/>
      </c>
      <c r="AA54" s="16" t="str">
        <f>IF($C54="","",'Data-Water SCEP by Acct'!V50)</f>
        <v/>
      </c>
      <c r="AB54" s="16" t="str">
        <f>IF($C54="","",'Data-Water SCEP by Acct'!W50)</f>
        <v/>
      </c>
      <c r="AC54" s="16" t="str">
        <f>IF($C54="","",'Data-Water SCEP by Acct'!X50)</f>
        <v/>
      </c>
      <c r="AD54" s="16" t="str">
        <f>IF($C54="","",'Data-Water SCEP by Acct'!Y50)</f>
        <v/>
      </c>
      <c r="AE54" s="16" t="str">
        <f>IF($C54="","",'Data-Water SCEP by Acct'!Z50)</f>
        <v/>
      </c>
      <c r="AF54" s="16" t="str">
        <f>IF($C54="","",'Data-Water SCEP by Acct'!AA50)</f>
        <v/>
      </c>
      <c r="AG54" s="16" t="str">
        <f>IF($C54="","",'Data-Water SCEP by Acct'!AB50)</f>
        <v/>
      </c>
      <c r="AH54" s="16" t="str">
        <f>IF($C54="","",'Data-Water SCEP by Acct'!AC50)</f>
        <v/>
      </c>
      <c r="AI54" s="16" t="str">
        <f>IF($C54="","",'Data-Water SCEP by Acct'!AD50)</f>
        <v/>
      </c>
      <c r="AJ54" s="16" t="str">
        <f>IF($C54="","",'Data-Water SCEP by Acct'!AE50)</f>
        <v/>
      </c>
      <c r="AK54" s="16" t="str">
        <f>IF($C54="","",'Data-Water SCEP by Acct'!AF50)</f>
        <v/>
      </c>
      <c r="AL54" s="16" t="str">
        <f>IF($C54="","",'Data-Water SCEP by Acct'!AG50)</f>
        <v/>
      </c>
      <c r="AM54" s="3" t="str">
        <f t="shared" si="2"/>
        <v>Print</v>
      </c>
      <c r="AO54" s="121"/>
    </row>
    <row r="55" spans="2:41">
      <c r="B55" s="3">
        <f t="shared" si="4"/>
        <v>45</v>
      </c>
      <c r="C55" s="21" t="str">
        <f>IF('Data-Water SCEP by Acct'!E51="","",'Data-Water SCEP by Acct'!E51)</f>
        <v>333000</v>
      </c>
      <c r="D55" s="21" t="str">
        <f>IF('Data-Water SCEP by Acct'!B51="","",'Data-Water SCEP by Acct'!B51)</f>
        <v/>
      </c>
      <c r="F55" s="52" t="str">
        <f>IF(AND(C55="",D55=""),"",'Data-Water SCEP by Acct'!C51)</f>
        <v>333000-Services</v>
      </c>
      <c r="H55" s="3" t="str">
        <f>IF(LEN(C55)&lt;2,"",IF(C55="311000","10131120",VLOOKUP(C55,'1 JDE to SAP'!C$10:E$299,3,FALSE)))</f>
        <v>10133300</v>
      </c>
      <c r="J55" s="3">
        <f>IF(LEN(H55)&gt;2,VLOOKUP(H55,'SAP Acct'!A$9:L$1963,12,FALSE),"")</f>
        <v>333.4</v>
      </c>
      <c r="L55" s="21" t="str">
        <f>IF('Data-Water SCEP by Acct'!F51="","",'Data-Water SCEP by Acct'!F51)</f>
        <v>N</v>
      </c>
      <c r="N55" s="210">
        <f>IF('Data-Water SCEP by Acct'!D51="","",'Data-Water SCEP by Acct'!D51)</f>
        <v>1</v>
      </c>
      <c r="P55" s="16">
        <f>IF($C55="","",'Data-Water SCEP by Acct'!H51)</f>
        <v>0</v>
      </c>
      <c r="Q55" s="16">
        <f>IF($C55="","",'Data-Water SCEP by Acct'!L51)</f>
        <v>136831.44893749998</v>
      </c>
      <c r="R55" s="16">
        <f>IF($C55="","",'Data-Water SCEP by Acct'!M51)</f>
        <v>138047.11378124999</v>
      </c>
      <c r="S55" s="16">
        <f>IF($C55="","",'Data-Water SCEP by Acct'!N51)</f>
        <v>187608.39118750003</v>
      </c>
      <c r="T55" s="16">
        <f>IF($C55="","",'Data-Water SCEP by Acct'!O51)</f>
        <v>187910.77599999998</v>
      </c>
      <c r="U55" s="16">
        <f>IF($C55="","",'Data-Water SCEP by Acct'!P51)</f>
        <v>188207.1070625</v>
      </c>
      <c r="V55" s="16">
        <f>IF($C55="","",'Data-Water SCEP by Acct'!Q51)</f>
        <v>169645.41537500001</v>
      </c>
      <c r="W55" s="16">
        <f>IF($C55="","",'Data-Water SCEP by Acct'!R51)</f>
        <v>138346.05743750001</v>
      </c>
      <c r="X55" s="16">
        <f>IF($C55="","",'Data-Water SCEP by Acct'!S51)</f>
        <v>137543.67262499998</v>
      </c>
      <c r="Y55" s="16">
        <f>IF($C55="","",'Data-Water SCEP by Acct'!T51)</f>
        <v>147916.543875</v>
      </c>
      <c r="Z55" s="16">
        <f>IF($C55="","",'Data-Water SCEP by Acct'!U51)</f>
        <v>52661.536992499998</v>
      </c>
      <c r="AA55" s="16">
        <f>IF($C55="","",'Data-Water SCEP by Acct'!V51)</f>
        <v>100882.03978125</v>
      </c>
      <c r="AB55" s="16">
        <f>IF($C55="","",'Data-Water SCEP by Acct'!W51)</f>
        <v>85014.949406250002</v>
      </c>
      <c r="AC55" s="16">
        <f>IF($C55="","",'Data-Water SCEP by Acct'!X51)</f>
        <v>136831.60028124999</v>
      </c>
      <c r="AD55" s="16">
        <f>IF($C55="","",'Data-Water SCEP by Acct'!Y51)</f>
        <v>173259.14637500001</v>
      </c>
      <c r="AE55" s="16">
        <f>IF($C55="","",'Data-Water SCEP by Acct'!Z51)</f>
        <v>187619.06168750004</v>
      </c>
      <c r="AF55" s="16">
        <f>IF($C55="","",'Data-Water SCEP by Acct'!AA51)</f>
        <v>192145.66149999999</v>
      </c>
      <c r="AG55" s="16">
        <f>IF($C55="","",'Data-Water SCEP by Acct'!AB51)</f>
        <v>191751.29943750001</v>
      </c>
      <c r="AH55" s="16">
        <f>IF($C55="","",'Data-Water SCEP by Acct'!AC51)</f>
        <v>172910.19050000003</v>
      </c>
      <c r="AI55" s="16">
        <f>IF($C55="","",'Data-Water SCEP by Acct'!AD51)</f>
        <v>168568.23006250002</v>
      </c>
      <c r="AJ55" s="16">
        <f>IF($C55="","",'Data-Water SCEP by Acct'!AE51)</f>
        <v>132714.38837500001</v>
      </c>
      <c r="AK55" s="16">
        <f>IF($C55="","",'Data-Water SCEP by Acct'!AF51)</f>
        <v>132977.08137500001</v>
      </c>
      <c r="AL55" s="16">
        <f>IF($C55="","",'Data-Water SCEP by Acct'!AG51)</f>
        <v>54326.207398749997</v>
      </c>
      <c r="AM55" s="3" t="str">
        <f t="shared" si="2"/>
        <v>Print</v>
      </c>
      <c r="AO55" s="121"/>
    </row>
    <row r="56" spans="2:41">
      <c r="B56" s="3">
        <f t="shared" si="4"/>
        <v>46</v>
      </c>
      <c r="C56" s="21" t="str">
        <f>IF('Data-Water SCEP by Acct'!E52="","",'Data-Water SCEP by Acct'!E52)</f>
        <v>334200</v>
      </c>
      <c r="D56" s="21" t="str">
        <f>IF('Data-Water SCEP by Acct'!B52="","",'Data-Water SCEP by Acct'!B52)</f>
        <v/>
      </c>
      <c r="F56" s="52" t="str">
        <f>IF(AND(C56="",D56=""),"",'Data-Water SCEP by Acct'!C52)</f>
        <v>334200-Meter Installations</v>
      </c>
      <c r="H56" s="3" t="str">
        <f>IF(LEN(C56)&lt;2,"",IF(C56="311000","10131120",VLOOKUP(C56,'1 JDE to SAP'!C$10:E$299,3,FALSE)))</f>
        <v>10133420</v>
      </c>
      <c r="J56" s="3">
        <f>IF(LEN(H56)&gt;2,VLOOKUP(H56,'SAP Acct'!A$9:L$1963,12,FALSE),"")</f>
        <v>334.4</v>
      </c>
      <c r="L56" s="21" t="str">
        <f>IF('Data-Water SCEP by Acct'!F52="","",'Data-Water SCEP by Acct'!F52)</f>
        <v>N</v>
      </c>
      <c r="N56" s="210">
        <f>IF('Data-Water SCEP by Acct'!D52="","",'Data-Water SCEP by Acct'!D52)</f>
        <v>1</v>
      </c>
      <c r="P56" s="16">
        <f>IF($C56="","",'Data-Water SCEP by Acct'!H52)</f>
        <v>0</v>
      </c>
      <c r="Q56" s="16">
        <f>IF($C56="","",'Data-Water SCEP by Acct'!L52)</f>
        <v>54732.579574999996</v>
      </c>
      <c r="R56" s="16">
        <f>IF($C56="","",'Data-Water SCEP by Acct'!M52)</f>
        <v>55218.845512500004</v>
      </c>
      <c r="S56" s="16">
        <f>IF($C56="","",'Data-Water SCEP by Acct'!N52)</f>
        <v>75043.356475000022</v>
      </c>
      <c r="T56" s="16">
        <f>IF($C56="","",'Data-Water SCEP by Acct'!O52)</f>
        <v>75164.310400000002</v>
      </c>
      <c r="U56" s="16">
        <f>IF($C56="","",'Data-Water SCEP by Acct'!P52)</f>
        <v>75282.842825</v>
      </c>
      <c r="V56" s="16">
        <f>IF($C56="","",'Data-Water SCEP by Acct'!Q52)</f>
        <v>67858.166150000005</v>
      </c>
      <c r="W56" s="16">
        <f>IF($C56="","",'Data-Water SCEP by Acct'!R52)</f>
        <v>55338.422975000009</v>
      </c>
      <c r="X56" s="16">
        <f>IF($C56="","",'Data-Water SCEP by Acct'!S52)</f>
        <v>55017.469049999992</v>
      </c>
      <c r="Y56" s="16">
        <f>IF($C56="","",'Data-Water SCEP by Acct'!T52)</f>
        <v>59166.617550000003</v>
      </c>
      <c r="Z56" s="16">
        <f>IF($C56="","",'Data-Water SCEP by Acct'!U52)</f>
        <v>21064.614797000002</v>
      </c>
      <c r="AA56" s="16">
        <f>IF($C56="","",'Data-Water SCEP by Acct'!V52)</f>
        <v>40352.815912500002</v>
      </c>
      <c r="AB56" s="16">
        <f>IF($C56="","",'Data-Water SCEP by Acct'!W52)</f>
        <v>34005.979762499999</v>
      </c>
      <c r="AC56" s="16">
        <f>IF($C56="","",'Data-Water SCEP by Acct'!X52)</f>
        <v>54732.640112499997</v>
      </c>
      <c r="AD56" s="16">
        <f>IF($C56="","",'Data-Water SCEP by Acct'!Y52)</f>
        <v>69303.658550000007</v>
      </c>
      <c r="AE56" s="16">
        <f>IF($C56="","",'Data-Water SCEP by Acct'!Z52)</f>
        <v>75047.624675000014</v>
      </c>
      <c r="AF56" s="16">
        <f>IF($C56="","",'Data-Water SCEP by Acct'!AA52)</f>
        <v>76858.264599999995</v>
      </c>
      <c r="AG56" s="16">
        <f>IF($C56="","",'Data-Water SCEP by Acct'!AB52)</f>
        <v>76700.519775000008</v>
      </c>
      <c r="AH56" s="16">
        <f>IF($C56="","",'Data-Water SCEP by Acct'!AC52)</f>
        <v>69164.07620000001</v>
      </c>
      <c r="AI56" s="16">
        <f>IF($C56="","",'Data-Water SCEP by Acct'!AD52)</f>
        <v>67427.292025000017</v>
      </c>
      <c r="AJ56" s="16">
        <f>IF($C56="","",'Data-Water SCEP by Acct'!AE52)</f>
        <v>53085.755350000007</v>
      </c>
      <c r="AK56" s="16">
        <f>IF($C56="","",'Data-Water SCEP by Acct'!AF52)</f>
        <v>53190.832550000006</v>
      </c>
      <c r="AL56" s="16">
        <f>IF($C56="","",'Data-Water SCEP by Acct'!AG52)</f>
        <v>21730.482959500001</v>
      </c>
      <c r="AM56" s="3" t="str">
        <f t="shared" ref="AM56" si="6">IF(AND(C56="",D56=""),"No Print","Print")</f>
        <v>Print</v>
      </c>
      <c r="AO56" s="121"/>
    </row>
    <row r="57" spans="2:41">
      <c r="B57" s="3">
        <f t="shared" si="4"/>
        <v>47</v>
      </c>
      <c r="C57" s="21" t="str">
        <f>IF('Data-Water SCEP by Acct'!E53="","",'Data-Water SCEP by Acct'!E53)</f>
        <v>334100</v>
      </c>
      <c r="D57" s="21" t="str">
        <f>IF('Data-Water SCEP by Acct'!B53="","",'Data-Water SCEP by Acct'!B53)</f>
        <v/>
      </c>
      <c r="F57" s="52" t="str">
        <f>IF(AND(C57="",D57=""),"",'Data-Water SCEP by Acct'!C53)</f>
        <v>334100-Meters</v>
      </c>
      <c r="H57" s="3" t="str">
        <f>IF(LEN(C57)&lt;2,"",IF(C57="311000","10131120",VLOOKUP(C57,'1 JDE to SAP'!C$10:E$299,3,FALSE)))</f>
        <v>10133410</v>
      </c>
      <c r="J57" s="3">
        <f>IF(LEN(H57)&gt;2,VLOOKUP(H57,'SAP Acct'!A$9:L$1963,12,FALSE),"")</f>
        <v>334.4</v>
      </c>
      <c r="L57" s="21" t="str">
        <f>IF('Data-Water SCEP by Acct'!F53="","",'Data-Water SCEP by Acct'!F53)</f>
        <v>N</v>
      </c>
      <c r="N57" s="210">
        <f>IF('Data-Water SCEP by Acct'!D53="","",'Data-Water SCEP by Acct'!D53)</f>
        <v>1</v>
      </c>
      <c r="P57" s="16">
        <f>IF($C57="","",'Data-Water SCEP by Acct'!H53)</f>
        <v>0</v>
      </c>
      <c r="Q57" s="16">
        <f>IF($C57="","",'Data-Water SCEP by Acct'!L53)</f>
        <v>82098.869362499987</v>
      </c>
      <c r="R57" s="16">
        <f>IF($C57="","",'Data-Water SCEP by Acct'!M53)</f>
        <v>82828.268268749991</v>
      </c>
      <c r="S57" s="16">
        <f>IF($C57="","",'Data-Water SCEP by Acct'!N53)</f>
        <v>112565.03471250001</v>
      </c>
      <c r="T57" s="16">
        <f>IF($C57="","",'Data-Water SCEP by Acct'!O53)</f>
        <v>112746.46559999998</v>
      </c>
      <c r="U57" s="16">
        <f>IF($C57="","",'Data-Water SCEP by Acct'!P53)</f>
        <v>112924.2642375</v>
      </c>
      <c r="V57" s="16">
        <f>IF($C57="","",'Data-Water SCEP by Acct'!Q53)</f>
        <v>101787.24922500001</v>
      </c>
      <c r="W57" s="16">
        <f>IF($C57="","",'Data-Water SCEP by Acct'!R53)</f>
        <v>83007.634462500006</v>
      </c>
      <c r="X57" s="16">
        <f>IF($C57="","",'Data-Water SCEP by Acct'!S53)</f>
        <v>82526.203574999978</v>
      </c>
      <c r="Y57" s="16">
        <f>IF($C57="","",'Data-Water SCEP by Acct'!T53)</f>
        <v>88749.926324999993</v>
      </c>
      <c r="Z57" s="16">
        <f>IF($C57="","",'Data-Water SCEP by Acct'!U53)</f>
        <v>31596.922195499996</v>
      </c>
      <c r="AA57" s="16">
        <f>IF($C57="","",'Data-Water SCEP by Acct'!V53)</f>
        <v>60529.223868749999</v>
      </c>
      <c r="AB57" s="16">
        <f>IF($C57="","",'Data-Water SCEP by Acct'!W53)</f>
        <v>51008.969643750002</v>
      </c>
      <c r="AC57" s="16">
        <f>IF($C57="","",'Data-Water SCEP by Acct'!X53)</f>
        <v>82098.960168749996</v>
      </c>
      <c r="AD57" s="16">
        <f>IF($C57="","",'Data-Water SCEP by Acct'!Y53)</f>
        <v>103955.487825</v>
      </c>
      <c r="AE57" s="16">
        <f>IF($C57="","",'Data-Water SCEP by Acct'!Z53)</f>
        <v>112571.43701250003</v>
      </c>
      <c r="AF57" s="16">
        <f>IF($C57="","",'Data-Water SCEP by Acct'!AA53)</f>
        <v>115287.39689999999</v>
      </c>
      <c r="AG57" s="16">
        <f>IF($C57="","",'Data-Water SCEP by Acct'!AB53)</f>
        <v>115050.7796625</v>
      </c>
      <c r="AH57" s="16">
        <f>IF($C57="","",'Data-Water SCEP by Acct'!AC53)</f>
        <v>103746.11430000002</v>
      </c>
      <c r="AI57" s="16">
        <f>IF($C57="","",'Data-Water SCEP by Acct'!AD53)</f>
        <v>101140.9380375</v>
      </c>
      <c r="AJ57" s="16">
        <f>IF($C57="","",'Data-Water SCEP by Acct'!AE53)</f>
        <v>79628.633025000003</v>
      </c>
      <c r="AK57" s="16">
        <f>IF($C57="","",'Data-Water SCEP by Acct'!AF53)</f>
        <v>79786.248825000002</v>
      </c>
      <c r="AL57" s="16">
        <f>IF($C57="","",'Data-Water SCEP by Acct'!AG53)</f>
        <v>32595.724439249996</v>
      </c>
      <c r="AM57" s="3" t="str">
        <f t="shared" ref="AM57" si="7">IF(AND(C57="",D57=""),"No Print","Print")</f>
        <v>Print</v>
      </c>
      <c r="AO57" s="121"/>
    </row>
    <row r="58" spans="2:41">
      <c r="B58" s="3">
        <f>B56+1</f>
        <v>47</v>
      </c>
      <c r="C58" s="21" t="str">
        <f>IF('Data-Water SCEP by Acct'!E55="","",'Data-Water SCEP by Acct'!E55)</f>
        <v/>
      </c>
      <c r="D58" s="21" t="str">
        <f>IF('Data-Water SCEP by Acct'!B55="","",'Data-Water SCEP by Acct'!B55)</f>
        <v>R12-**H1</v>
      </c>
      <c r="F58" s="52" t="str">
        <f>IF(AND(C58="",D58=""),"",'Data-Water SCEP by Acct'!C55)</f>
        <v>Services and Laterals - Replaced</v>
      </c>
      <c r="H58" s="3" t="str">
        <f>IF(LEN(C58)&lt;2,"",IF(C58="311000","10131120",VLOOKUP(C58,'1 JDE to SAP'!C$10:E$299,3,FALSE)))</f>
        <v/>
      </c>
      <c r="J58" s="3" t="str">
        <f>IF(LEN(H58)&gt;2,VLOOKUP(H58,'SAP Acct'!A$9:L$1963,12,FALSE),"")</f>
        <v/>
      </c>
      <c r="L58" s="21" t="str">
        <f>IF('Data-Water SCEP by Acct'!F55="","",'Data-Water SCEP by Acct'!F55)</f>
        <v/>
      </c>
      <c r="N58" s="210" t="str">
        <f>IF('Data-Water SCEP by Acct'!D55="","",'Data-Water SCEP by Acct'!D55)</f>
        <v/>
      </c>
      <c r="P58" s="16" t="str">
        <f>IF($C58="","",'Data-Water SCEP by Acct'!H55)</f>
        <v/>
      </c>
      <c r="Q58" s="16" t="str">
        <f>IF($C58="","",'Data-Water SCEP by Acct'!L54)</f>
        <v/>
      </c>
      <c r="R58" s="16" t="str">
        <f>IF($C58="","",'Data-Water SCEP by Acct'!M54)</f>
        <v/>
      </c>
      <c r="S58" s="16" t="str">
        <f>IF($C58="","",'Data-Water SCEP by Acct'!N55)</f>
        <v/>
      </c>
      <c r="T58" s="16" t="str">
        <f>IF($C58="","",'Data-Water SCEP by Acct'!O55)</f>
        <v/>
      </c>
      <c r="U58" s="16" t="str">
        <f>IF($C58="","",'Data-Water SCEP by Acct'!P55)</f>
        <v/>
      </c>
      <c r="V58" s="16" t="str">
        <f>IF($C58="","",'Data-Water SCEP by Acct'!Q55)</f>
        <v/>
      </c>
      <c r="W58" s="16" t="str">
        <f>IF($C58="","",'Data-Water SCEP by Acct'!R55)</f>
        <v/>
      </c>
      <c r="X58" s="16" t="str">
        <f>IF($C58="","",'Data-Water SCEP by Acct'!S55)</f>
        <v/>
      </c>
      <c r="Y58" s="16" t="str">
        <f>IF($C58="","",'Data-Water SCEP by Acct'!T55)</f>
        <v/>
      </c>
      <c r="Z58" s="16" t="str">
        <f>IF($C58="","",'Data-Water SCEP by Acct'!U55)</f>
        <v/>
      </c>
      <c r="AA58" s="16" t="str">
        <f>IF($C58="","",'Data-Water SCEP by Acct'!V55)</f>
        <v/>
      </c>
      <c r="AB58" s="16" t="str">
        <f>IF($C58="","",'Data-Water SCEP by Acct'!W55)</f>
        <v/>
      </c>
      <c r="AC58" s="16" t="str">
        <f>IF($C58="","",'Data-Water SCEP by Acct'!X55)</f>
        <v/>
      </c>
      <c r="AD58" s="16" t="str">
        <f>IF($C58="","",'Data-Water SCEP by Acct'!Y55)</f>
        <v/>
      </c>
      <c r="AE58" s="16" t="str">
        <f>IF($C58="","",'Data-Water SCEP by Acct'!Z55)</f>
        <v/>
      </c>
      <c r="AF58" s="16" t="str">
        <f>IF($C58="","",'Data-Water SCEP by Acct'!AA55)</f>
        <v/>
      </c>
      <c r="AG58" s="16" t="str">
        <f>IF($C58="","",'Data-Water SCEP by Acct'!AB55)</f>
        <v/>
      </c>
      <c r="AH58" s="16" t="str">
        <f>IF($C58="","",'Data-Water SCEP by Acct'!AC55)</f>
        <v/>
      </c>
      <c r="AI58" s="16" t="str">
        <f>IF($C58="","",'Data-Water SCEP by Acct'!AD55)</f>
        <v/>
      </c>
      <c r="AJ58" s="16" t="str">
        <f>IF($C58="","",'Data-Water SCEP by Acct'!AE55)</f>
        <v/>
      </c>
      <c r="AK58" s="16" t="str">
        <f>IF($C58="","",'Data-Water SCEP by Acct'!AF55)</f>
        <v/>
      </c>
      <c r="AL58" s="16" t="str">
        <f>IF($C58="","",'Data-Water SCEP by Acct'!AG55)</f>
        <v/>
      </c>
      <c r="AM58" s="3" t="str">
        <f t="shared" si="2"/>
        <v>Print</v>
      </c>
      <c r="AO58" s="121"/>
    </row>
    <row r="59" spans="2:41">
      <c r="B59" s="3">
        <f t="shared" si="4"/>
        <v>48</v>
      </c>
      <c r="C59" s="21" t="str">
        <f>IF('Data-Water SCEP by Acct'!E56="","",'Data-Water SCEP by Acct'!E56)</f>
        <v>333000</v>
      </c>
      <c r="D59" s="21" t="str">
        <f>IF('Data-Water SCEP by Acct'!B56="","",'Data-Water SCEP by Acct'!B56)</f>
        <v/>
      </c>
      <c r="F59" s="52" t="str">
        <f>IF(AND(C59="",D59=""),"",'Data-Water SCEP by Acct'!C56)</f>
        <v>333000-Services</v>
      </c>
      <c r="H59" s="3" t="str">
        <f>IF(LEN(C59)&lt;2,"",IF(C59="311000","10131120",VLOOKUP(C59,'1 JDE to SAP'!C$10:E$299,3,FALSE)))</f>
        <v>10133300</v>
      </c>
      <c r="J59" s="3">
        <f>IF(LEN(H59)&gt;2,VLOOKUP(H59,'SAP Acct'!A$9:L$1963,12,FALSE),"")</f>
        <v>333.4</v>
      </c>
      <c r="L59" s="21" t="str">
        <f>IF('Data-Water SCEP by Acct'!F56="","",'Data-Water SCEP by Acct'!F56)</f>
        <v>N</v>
      </c>
      <c r="N59" s="210">
        <f>IF('Data-Water SCEP by Acct'!D56="","",'Data-Water SCEP by Acct'!D56)</f>
        <v>1</v>
      </c>
      <c r="P59" s="16">
        <f>IF($C59="","",'Data-Water SCEP by Acct'!H56)</f>
        <v>0</v>
      </c>
      <c r="Q59" s="16">
        <f>IF($C59="","",'Data-Water SCEP by Acct'!L56)</f>
        <v>81211.571226500004</v>
      </c>
      <c r="R59" s="16">
        <f>IF($C59="","",'Data-Water SCEP by Acct'!M56)</f>
        <v>81211.571226500004</v>
      </c>
      <c r="S59" s="16">
        <f>IF($C59="","",'Data-Water SCEP by Acct'!N56)</f>
        <v>101454.5835875</v>
      </c>
      <c r="T59" s="16">
        <f>IF($C59="","",'Data-Water SCEP by Acct'!O56)</f>
        <v>101454.5835875</v>
      </c>
      <c r="U59" s="16">
        <f>IF($C59="","",'Data-Water SCEP by Acct'!P56)</f>
        <v>101454.5835875</v>
      </c>
      <c r="V59" s="16">
        <f>IF($C59="","",'Data-Water SCEP by Acct'!Q56)</f>
        <v>101454.5835875</v>
      </c>
      <c r="W59" s="16">
        <f>IF($C59="","",'Data-Water SCEP by Acct'!R56)</f>
        <v>80356.136289000002</v>
      </c>
      <c r="X59" s="16">
        <f>IF($C59="","",'Data-Water SCEP by Acct'!S56)</f>
        <v>59825.697789000005</v>
      </c>
      <c r="Y59" s="16">
        <f>IF($C59="","",'Data-Water SCEP by Acct'!T56)</f>
        <v>49273.052400000008</v>
      </c>
      <c r="Z59" s="16">
        <f>IF($C59="","",'Data-Water SCEP by Acct'!U56)</f>
        <v>146715.64613062501</v>
      </c>
      <c r="AA59" s="16">
        <f>IF($C59="","",'Data-Water SCEP by Acct'!V56)</f>
        <v>49273.052400000008</v>
      </c>
      <c r="AB59" s="16">
        <f>IF($C59="","",'Data-Water SCEP by Acct'!W56)</f>
        <v>60052.350189000012</v>
      </c>
      <c r="AC59" s="16">
        <f>IF($C59="","",'Data-Water SCEP by Acct'!X56)</f>
        <v>81713.417415500007</v>
      </c>
      <c r="AD59" s="16">
        <f>IF($C59="","",'Data-Water SCEP by Acct'!Y56)</f>
        <v>81860.332242000004</v>
      </c>
      <c r="AE59" s="16">
        <f>IF($C59="","",'Data-Water SCEP by Acct'!Z56)</f>
        <v>102201.71804050001</v>
      </c>
      <c r="AF59" s="16">
        <f>IF($C59="","",'Data-Water SCEP by Acct'!AA56)</f>
        <v>102294.8344015</v>
      </c>
      <c r="AG59" s="16">
        <f>IF($C59="","",'Data-Water SCEP by Acct'!AB56)</f>
        <v>102387.9507625</v>
      </c>
      <c r="AH59" s="16">
        <f>IF($C59="","",'Data-Water SCEP by Acct'!AC56)</f>
        <v>102387.9507625</v>
      </c>
      <c r="AI59" s="16">
        <f>IF($C59="","",'Data-Water SCEP by Acct'!AD56)</f>
        <v>81289.503464000009</v>
      </c>
      <c r="AJ59" s="16">
        <f>IF($C59="","",'Data-Water SCEP by Acct'!AE56)</f>
        <v>60662.013665499995</v>
      </c>
      <c r="AK59" s="16">
        <f>IF($C59="","",'Data-Water SCEP by Acct'!AF56)</f>
        <v>49917.878478000006</v>
      </c>
      <c r="AL59" s="16">
        <f>IF($C59="","",'Data-Water SCEP by Acct'!AG56)</f>
        <v>148168.73597012498</v>
      </c>
      <c r="AM59" s="3" t="str">
        <f t="shared" si="2"/>
        <v>Print</v>
      </c>
      <c r="AO59" s="121"/>
    </row>
    <row r="60" spans="2:41">
      <c r="B60" s="3">
        <f t="shared" si="4"/>
        <v>49</v>
      </c>
      <c r="C60" s="21" t="str">
        <f>IF('Data-Water SCEP by Acct'!E57="","",'Data-Water SCEP by Acct'!E57)</f>
        <v>334200</v>
      </c>
      <c r="D60" s="21" t="str">
        <f>IF('Data-Water SCEP by Acct'!B57="","",'Data-Water SCEP by Acct'!B57)</f>
        <v/>
      </c>
      <c r="F60" s="52" t="str">
        <f>IF(AND(C60="",D60=""),"",'Data-Water SCEP by Acct'!C57)</f>
        <v>334200-Meter Installations</v>
      </c>
      <c r="H60" s="3" t="str">
        <f>IF(LEN(C60)&lt;2,"",IF(C60="311000","10131120",VLOOKUP(C60,'1 JDE to SAP'!C$10:E$299,3,FALSE)))</f>
        <v>10133420</v>
      </c>
      <c r="J60" s="3">
        <f>IF(LEN(H60)&gt;2,VLOOKUP(H60,'SAP Acct'!A$9:L$1963,12,FALSE),"")</f>
        <v>334.4</v>
      </c>
      <c r="L60" s="21" t="str">
        <f>IF('Data-Water SCEP by Acct'!F57="","",'Data-Water SCEP by Acct'!F57)</f>
        <v>N</v>
      </c>
      <c r="N60" s="210">
        <f>IF('Data-Water SCEP by Acct'!D57="","",'Data-Water SCEP by Acct'!D57)</f>
        <v>1</v>
      </c>
      <c r="P60" s="16">
        <f>IF($C60="","",'Data-Water SCEP by Acct'!H57)</f>
        <v>0</v>
      </c>
      <c r="Q60" s="16">
        <f>IF($C60="","",'Data-Water SCEP by Acct'!L57)</f>
        <v>12494.087881000001</v>
      </c>
      <c r="R60" s="16">
        <f>IF($C60="","",'Data-Water SCEP by Acct'!M57)</f>
        <v>12494.087881000001</v>
      </c>
      <c r="S60" s="16">
        <f>IF($C60="","",'Data-Water SCEP by Acct'!N57)</f>
        <v>15608.397475</v>
      </c>
      <c r="T60" s="16">
        <f>IF($C60="","",'Data-Water SCEP by Acct'!O57)</f>
        <v>15608.397475</v>
      </c>
      <c r="U60" s="16">
        <f>IF($C60="","",'Data-Water SCEP by Acct'!P57)</f>
        <v>15608.397475</v>
      </c>
      <c r="V60" s="16">
        <f>IF($C60="","",'Data-Water SCEP by Acct'!Q57)</f>
        <v>15608.397475</v>
      </c>
      <c r="W60" s="16">
        <f>IF($C60="","",'Data-Water SCEP by Acct'!R57)</f>
        <v>12362.482506</v>
      </c>
      <c r="X60" s="16">
        <f>IF($C60="","",'Data-Water SCEP by Acct'!S57)</f>
        <v>9203.9535060000017</v>
      </c>
      <c r="Y60" s="16">
        <f>IF($C60="","",'Data-Water SCEP by Acct'!T57)</f>
        <v>7580.4696000000013</v>
      </c>
      <c r="Z60" s="16">
        <f>IF($C60="","",'Data-Water SCEP by Acct'!U57)</f>
        <v>22571.637866250003</v>
      </c>
      <c r="AA60" s="16">
        <f>IF($C60="","",'Data-Water SCEP by Acct'!V57)</f>
        <v>7580.4696000000013</v>
      </c>
      <c r="AB60" s="16">
        <f>IF($C60="","",'Data-Water SCEP by Acct'!W57)</f>
        <v>9238.8231060000016</v>
      </c>
      <c r="AC60" s="16">
        <f>IF($C60="","",'Data-Water SCEP by Acct'!X57)</f>
        <v>12571.294987000001</v>
      </c>
      <c r="AD60" s="16">
        <f>IF($C60="","",'Data-Water SCEP by Acct'!Y57)</f>
        <v>12593.897268000001</v>
      </c>
      <c r="AE60" s="16">
        <f>IF($C60="","",'Data-Water SCEP by Acct'!Z57)</f>
        <v>15723.341237000001</v>
      </c>
      <c r="AF60" s="16">
        <f>IF($C60="","",'Data-Water SCEP by Acct'!AA57)</f>
        <v>15737.666831000002</v>
      </c>
      <c r="AG60" s="16">
        <f>IF($C60="","",'Data-Water SCEP by Acct'!AB57)</f>
        <v>15751.992424999999</v>
      </c>
      <c r="AH60" s="16">
        <f>IF($C60="","",'Data-Water SCEP by Acct'!AC57)</f>
        <v>15751.992424999999</v>
      </c>
      <c r="AI60" s="16">
        <f>IF($C60="","",'Data-Water SCEP by Acct'!AD57)</f>
        <v>12506.077456000001</v>
      </c>
      <c r="AJ60" s="16">
        <f>IF($C60="","",'Data-Water SCEP by Acct'!AE57)</f>
        <v>9332.6174869999995</v>
      </c>
      <c r="AK60" s="16">
        <f>IF($C60="","",'Data-Water SCEP by Acct'!AF57)</f>
        <v>7679.6736120000005</v>
      </c>
      <c r="AL60" s="16">
        <f>IF($C60="","",'Data-Water SCEP by Acct'!AG57)</f>
        <v>22795.19014925</v>
      </c>
      <c r="AM60" s="3" t="str">
        <f t="shared" ref="AM60" si="8">IF(AND(C60="",D60=""),"No Print","Print")</f>
        <v>Print</v>
      </c>
      <c r="AO60" s="121"/>
    </row>
    <row r="61" spans="2:41">
      <c r="B61" s="3">
        <f t="shared" si="4"/>
        <v>50</v>
      </c>
      <c r="C61" s="21" t="str">
        <f>IF('Data-Water SCEP by Acct'!E58="","",'Data-Water SCEP by Acct'!E58)</f>
        <v>334100</v>
      </c>
      <c r="D61" s="21" t="str">
        <f>IF('Data-Water SCEP by Acct'!B58="","",'Data-Water SCEP by Acct'!B58)</f>
        <v/>
      </c>
      <c r="F61" s="52" t="str">
        <f>IF(AND(C61="",D61=""),"",'Data-Water SCEP by Acct'!C58)</f>
        <v>334100-Meters</v>
      </c>
      <c r="H61" s="3" t="str">
        <f>IF(LEN(C61)&lt;2,"",IF(C61="311000","10131120",VLOOKUP(C61,'1 JDE to SAP'!C$10:E$299,3,FALSE)))</f>
        <v>10133410</v>
      </c>
      <c r="J61" s="3">
        <f>IF(LEN(H61)&gt;2,VLOOKUP(H61,'SAP Acct'!A$9:L$1963,12,FALSE),"")</f>
        <v>334.4</v>
      </c>
      <c r="L61" s="21" t="str">
        <f>IF('Data-Water SCEP by Acct'!F58="","",'Data-Water SCEP by Acct'!F58)</f>
        <v>N</v>
      </c>
      <c r="N61" s="210">
        <f>IF('Data-Water SCEP by Acct'!D58="","",'Data-Water SCEP by Acct'!D58)</f>
        <v>1</v>
      </c>
      <c r="P61" s="16">
        <f>IF($C61="","",'Data-Water SCEP by Acct'!H58)</f>
        <v>0.88999999999998614</v>
      </c>
      <c r="Q61" s="16">
        <f>IF($C61="","",'Data-Water SCEP by Acct'!L58)</f>
        <v>31235.219702500002</v>
      </c>
      <c r="R61" s="16">
        <f>IF($C61="","",'Data-Water SCEP by Acct'!M58)</f>
        <v>31235.219702500002</v>
      </c>
      <c r="S61" s="16">
        <f>IF($C61="","",'Data-Water SCEP by Acct'!N58)</f>
        <v>39020.993687499998</v>
      </c>
      <c r="T61" s="16">
        <f>IF($C61="","",'Data-Water SCEP by Acct'!O58)</f>
        <v>39020.993687499998</v>
      </c>
      <c r="U61" s="16">
        <f>IF($C61="","",'Data-Water SCEP by Acct'!P58)</f>
        <v>39020.993687499998</v>
      </c>
      <c r="V61" s="16">
        <f>IF($C61="","",'Data-Water SCEP by Acct'!Q58)</f>
        <v>39020.993687499998</v>
      </c>
      <c r="W61" s="16">
        <f>IF($C61="","",'Data-Water SCEP by Acct'!R58)</f>
        <v>30906.206265000001</v>
      </c>
      <c r="X61" s="16">
        <f>IF($C61="","",'Data-Water SCEP by Acct'!S58)</f>
        <v>23009.883765000002</v>
      </c>
      <c r="Y61" s="16">
        <f>IF($C61="","",'Data-Water SCEP by Acct'!T58)</f>
        <v>18951.174000000003</v>
      </c>
      <c r="Z61" s="16">
        <f>IF($C61="","",'Data-Water SCEP by Acct'!U58)</f>
        <v>56429.094665625002</v>
      </c>
      <c r="AA61" s="16">
        <f>IF($C61="","",'Data-Water SCEP by Acct'!V58)</f>
        <v>18951.174000000003</v>
      </c>
      <c r="AB61" s="16">
        <f>IF($C61="","",'Data-Water SCEP by Acct'!W58)</f>
        <v>23097.057765000005</v>
      </c>
      <c r="AC61" s="16">
        <f>IF($C61="","",'Data-Water SCEP by Acct'!X58)</f>
        <v>31428.237467500003</v>
      </c>
      <c r="AD61" s="16">
        <f>IF($C61="","",'Data-Water SCEP by Acct'!Y58)</f>
        <v>31484.743170000002</v>
      </c>
      <c r="AE61" s="16">
        <f>IF($C61="","",'Data-Water SCEP by Acct'!Z58)</f>
        <v>39308.353092500001</v>
      </c>
      <c r="AF61" s="16">
        <f>IF($C61="","",'Data-Water SCEP by Acct'!AA58)</f>
        <v>39344.167077500002</v>
      </c>
      <c r="AG61" s="16">
        <f>IF($C61="","",'Data-Water SCEP by Acct'!AB58)</f>
        <v>39379.981062499995</v>
      </c>
      <c r="AH61" s="16">
        <f>IF($C61="","",'Data-Water SCEP by Acct'!AC58)</f>
        <v>39379.981062499995</v>
      </c>
      <c r="AI61" s="16">
        <f>IF($C61="","",'Data-Water SCEP by Acct'!AD58)</f>
        <v>31265.193640000001</v>
      </c>
      <c r="AJ61" s="16">
        <f>IF($C61="","",'Data-Water SCEP by Acct'!AE58)</f>
        <v>23331.543717499997</v>
      </c>
      <c r="AK61" s="16">
        <f>IF($C61="","",'Data-Water SCEP by Acct'!AF58)</f>
        <v>19199.18403</v>
      </c>
      <c r="AL61" s="16">
        <f>IF($C61="","",'Data-Water SCEP by Acct'!AG58)</f>
        <v>56987.975373124995</v>
      </c>
      <c r="AM61" s="3" t="str">
        <f t="shared" si="2"/>
        <v>Print</v>
      </c>
      <c r="AO61" s="121"/>
    </row>
    <row r="62" spans="2:41">
      <c r="B62" s="3">
        <f t="shared" si="4"/>
        <v>51</v>
      </c>
      <c r="C62" s="21" t="str">
        <f>IF('Data-Water SCEP by Acct'!E59="","",'Data-Water SCEP by Acct'!E59)</f>
        <v/>
      </c>
      <c r="D62" s="21" t="str">
        <f>IF('Data-Water SCEP by Acct'!B59="","",'Data-Water SCEP by Acct'!B59)</f>
        <v/>
      </c>
      <c r="F62" s="52" t="str">
        <f>IF(AND(C62="",D62=""),"",'Data-Water SCEP by Acct'!C59)</f>
        <v/>
      </c>
      <c r="H62" s="3" t="str">
        <f>IF(LEN(C62)&lt;2,"",IF(C62="311000","10131120",VLOOKUP(C62,'1 JDE to SAP'!C$10:E$299,3,FALSE)))</f>
        <v/>
      </c>
      <c r="J62" s="3" t="str">
        <f>IF(LEN(H62)&gt;2,VLOOKUP(H62,'SAP Acct'!A$9:L$1963,12,FALSE),"")</f>
        <v/>
      </c>
      <c r="L62" s="21" t="str">
        <f>IF('Data-Water SCEP by Acct'!F59="","",'Data-Water SCEP by Acct'!F59)</f>
        <v/>
      </c>
      <c r="N62" s="210" t="str">
        <f>IF('Data-Water SCEP by Acct'!D59="","",'Data-Water SCEP by Acct'!D59)</f>
        <v/>
      </c>
      <c r="P62" s="16" t="str">
        <f>IF($C62="","",'Data-Water SCEP by Acct'!H59)</f>
        <v/>
      </c>
      <c r="Q62" s="16" t="str">
        <f>IF($C62="","",'Data-Water SCEP by Acct'!L59)</f>
        <v/>
      </c>
      <c r="R62" s="16" t="str">
        <f>IF($C62="","",'Data-Water SCEP by Acct'!M59)</f>
        <v/>
      </c>
      <c r="S62" s="16" t="str">
        <f>IF($C62="","",'Data-Water SCEP by Acct'!N59)</f>
        <v/>
      </c>
      <c r="T62" s="16" t="str">
        <f>IF($C62="","",'Data-Water SCEP by Acct'!O59)</f>
        <v/>
      </c>
      <c r="U62" s="16" t="str">
        <f>IF($C62="","",'Data-Water SCEP by Acct'!P59)</f>
        <v/>
      </c>
      <c r="V62" s="16" t="str">
        <f>IF($C62="","",'Data-Water SCEP by Acct'!Q59)</f>
        <v/>
      </c>
      <c r="W62" s="16" t="str">
        <f>IF($C62="","",'Data-Water SCEP by Acct'!R59)</f>
        <v/>
      </c>
      <c r="X62" s="16" t="str">
        <f>IF($C62="","",'Data-Water SCEP by Acct'!S59)</f>
        <v/>
      </c>
      <c r="Y62" s="16" t="str">
        <f>IF($C62="","",'Data-Water SCEP by Acct'!T59)</f>
        <v/>
      </c>
      <c r="Z62" s="16" t="str">
        <f>IF($C62="","",'Data-Water SCEP by Acct'!U59)</f>
        <v/>
      </c>
      <c r="AA62" s="16" t="str">
        <f>IF($C62="","",'Data-Water SCEP by Acct'!V59)</f>
        <v/>
      </c>
      <c r="AB62" s="16" t="str">
        <f>IF($C62="","",'Data-Water SCEP by Acct'!W59)</f>
        <v/>
      </c>
      <c r="AC62" s="16" t="str">
        <f>IF($C62="","",'Data-Water SCEP by Acct'!X59)</f>
        <v/>
      </c>
      <c r="AD62" s="16" t="str">
        <f>IF($C62="","",'Data-Water SCEP by Acct'!Y59)</f>
        <v/>
      </c>
      <c r="AE62" s="16" t="str">
        <f>IF($C62="","",'Data-Water SCEP by Acct'!Z59)</f>
        <v/>
      </c>
      <c r="AF62" s="16" t="str">
        <f>IF($C62="","",'Data-Water SCEP by Acct'!AA59)</f>
        <v/>
      </c>
      <c r="AG62" s="16" t="str">
        <f>IF($C62="","",'Data-Water SCEP by Acct'!AB59)</f>
        <v/>
      </c>
      <c r="AH62" s="16" t="str">
        <f>IF($C62="","",'Data-Water SCEP by Acct'!AC59)</f>
        <v/>
      </c>
      <c r="AI62" s="16" t="str">
        <f>IF($C62="","",'Data-Water SCEP by Acct'!AD59)</f>
        <v/>
      </c>
      <c r="AJ62" s="16" t="str">
        <f>IF($C62="","",'Data-Water SCEP by Acct'!AE59)</f>
        <v/>
      </c>
      <c r="AK62" s="16" t="str">
        <f>IF($C62="","",'Data-Water SCEP by Acct'!AF59)</f>
        <v/>
      </c>
      <c r="AL62" s="16" t="str">
        <f>IF($C62="","",'Data-Water SCEP by Acct'!AG59)</f>
        <v/>
      </c>
      <c r="AM62" s="3" t="str">
        <f t="shared" si="2"/>
        <v>No Print</v>
      </c>
      <c r="AO62" s="121"/>
    </row>
    <row r="63" spans="2:41">
      <c r="B63" s="3">
        <f t="shared" si="4"/>
        <v>52</v>
      </c>
      <c r="C63" s="21" t="str">
        <f>IF('Data-Water SCEP by Acct'!E60="","",'Data-Water SCEP by Acct'!E60)</f>
        <v/>
      </c>
      <c r="D63" s="21" t="str">
        <f>IF('Data-Water SCEP by Acct'!B60="","",'Data-Water SCEP by Acct'!B60)</f>
        <v>R12-**I1</v>
      </c>
      <c r="F63" s="52" t="str">
        <f>IF(AND(C63="",D63=""),"",'Data-Water SCEP by Acct'!C60)</f>
        <v>Meters - New</v>
      </c>
      <c r="H63" s="3" t="str">
        <f>IF(LEN(C63)&lt;2,"",IF(C63="311000","10131120",VLOOKUP(C63,'1 JDE to SAP'!C$10:E$299,3,FALSE)))</f>
        <v/>
      </c>
      <c r="J63" s="3" t="str">
        <f>IF(LEN(H63)&gt;2,VLOOKUP(H63,'SAP Acct'!A$9:L$1963,12,FALSE),"")</f>
        <v/>
      </c>
      <c r="L63" s="21" t="str">
        <f>IF('Data-Water SCEP by Acct'!F60="","",'Data-Water SCEP by Acct'!F60)</f>
        <v/>
      </c>
      <c r="N63" s="210" t="str">
        <f>IF('Data-Water SCEP by Acct'!D60="","",'Data-Water SCEP by Acct'!D60)</f>
        <v/>
      </c>
      <c r="P63" s="16" t="str">
        <f>IF($C63="","",'Data-Water SCEP by Acct'!H60)</f>
        <v/>
      </c>
      <c r="Q63" s="16" t="str">
        <f>IF($C63="","",'Data-Water SCEP by Acct'!L60)</f>
        <v/>
      </c>
      <c r="R63" s="16" t="str">
        <f>IF($C63="","",'Data-Water SCEP by Acct'!M60)</f>
        <v/>
      </c>
      <c r="S63" s="16" t="str">
        <f>IF($C63="","",'Data-Water SCEP by Acct'!N60)</f>
        <v/>
      </c>
      <c r="T63" s="16" t="str">
        <f>IF($C63="","",'Data-Water SCEP by Acct'!O60)</f>
        <v/>
      </c>
      <c r="U63" s="16" t="str">
        <f>IF($C63="","",'Data-Water SCEP by Acct'!P60)</f>
        <v/>
      </c>
      <c r="V63" s="16" t="str">
        <f>IF($C63="","",'Data-Water SCEP by Acct'!Q60)</f>
        <v/>
      </c>
      <c r="W63" s="16" t="str">
        <f>IF($C63="","",'Data-Water SCEP by Acct'!R60)</f>
        <v/>
      </c>
      <c r="X63" s="16" t="str">
        <f>IF($C63="","",'Data-Water SCEP by Acct'!S60)</f>
        <v/>
      </c>
      <c r="Y63" s="16" t="str">
        <f>IF($C63="","",'Data-Water SCEP by Acct'!T60)</f>
        <v/>
      </c>
      <c r="Z63" s="16" t="str">
        <f>IF($C63="","",'Data-Water SCEP by Acct'!U60)</f>
        <v/>
      </c>
      <c r="AA63" s="16" t="str">
        <f>IF($C63="","",'Data-Water SCEP by Acct'!V60)</f>
        <v/>
      </c>
      <c r="AB63" s="16" t="str">
        <f>IF($C63="","",'Data-Water SCEP by Acct'!W60)</f>
        <v/>
      </c>
      <c r="AC63" s="16" t="str">
        <f>IF($C63="","",'Data-Water SCEP by Acct'!X60)</f>
        <v/>
      </c>
      <c r="AD63" s="16" t="str">
        <f>IF($C63="","",'Data-Water SCEP by Acct'!Y60)</f>
        <v/>
      </c>
      <c r="AE63" s="16" t="str">
        <f>IF($C63="","",'Data-Water SCEP by Acct'!Z60)</f>
        <v/>
      </c>
      <c r="AF63" s="16" t="str">
        <f>IF($C63="","",'Data-Water SCEP by Acct'!AA60)</f>
        <v/>
      </c>
      <c r="AG63" s="16" t="str">
        <f>IF($C63="","",'Data-Water SCEP by Acct'!AB60)</f>
        <v/>
      </c>
      <c r="AH63" s="16" t="str">
        <f>IF($C63="","",'Data-Water SCEP by Acct'!AC60)</f>
        <v/>
      </c>
      <c r="AI63" s="16" t="str">
        <f>IF($C63="","",'Data-Water SCEP by Acct'!AD60)</f>
        <v/>
      </c>
      <c r="AJ63" s="16" t="str">
        <f>IF($C63="","",'Data-Water SCEP by Acct'!AE60)</f>
        <v/>
      </c>
      <c r="AK63" s="16" t="str">
        <f>IF($C63="","",'Data-Water SCEP by Acct'!AF60)</f>
        <v/>
      </c>
      <c r="AL63" s="16" t="str">
        <f>IF($C63="","",'Data-Water SCEP by Acct'!AG60)</f>
        <v/>
      </c>
      <c r="AM63" s="3" t="str">
        <f t="shared" si="2"/>
        <v>Print</v>
      </c>
      <c r="AO63" s="121"/>
    </row>
    <row r="64" spans="2:41">
      <c r="B64" s="3">
        <f t="shared" si="4"/>
        <v>53</v>
      </c>
      <c r="C64" s="21" t="str">
        <f>IF('Data-Water SCEP by Acct'!E61="","",'Data-Water SCEP by Acct'!E61)</f>
        <v>334100</v>
      </c>
      <c r="D64" s="21" t="str">
        <f>IF('Data-Water SCEP by Acct'!B61="","",'Data-Water SCEP by Acct'!B61)</f>
        <v/>
      </c>
      <c r="F64" s="52" t="str">
        <f>IF(AND(C64="",D64=""),"",'Data-Water SCEP by Acct'!C61)</f>
        <v>334100-Meters</v>
      </c>
      <c r="H64" s="3" t="str">
        <f>IF(LEN(C64)&lt;2,"",IF(C64="311000","10131120",VLOOKUP(C64,'1 JDE to SAP'!C$10:E$299,3,FALSE)))</f>
        <v>10133410</v>
      </c>
      <c r="J64" s="3">
        <f>IF(LEN(H64)&gt;2,VLOOKUP(H64,'SAP Acct'!A$9:L$1963,12,FALSE),"")</f>
        <v>334.4</v>
      </c>
      <c r="L64" s="21" t="str">
        <f>IF('Data-Water SCEP by Acct'!F61="","",'Data-Water SCEP by Acct'!F61)</f>
        <v>N</v>
      </c>
      <c r="N64" s="210">
        <f>IF('Data-Water SCEP by Acct'!D61="","",'Data-Water SCEP by Acct'!D61)</f>
        <v>1</v>
      </c>
      <c r="P64" s="16">
        <f>IF($C64="","",'Data-Water SCEP by Acct'!H61)</f>
        <v>0</v>
      </c>
      <c r="Q64" s="16">
        <f>IF($C64="","",'Data-Water SCEP by Acct'!L61)</f>
        <v>4538.7439999999997</v>
      </c>
      <c r="R64" s="16">
        <f>IF($C64="","",'Data-Water SCEP by Acct'!M61)</f>
        <v>4560.5374999999995</v>
      </c>
      <c r="S64" s="16">
        <f>IF($C64="","",'Data-Water SCEP by Acct'!N61)</f>
        <v>4581.725625</v>
      </c>
      <c r="T64" s="16">
        <f>IF($C64="","",'Data-Water SCEP by Acct'!O61)</f>
        <v>7096.86</v>
      </c>
      <c r="U64" s="16">
        <f>IF($C64="","",'Data-Water SCEP by Acct'!P61)</f>
        <v>7111.9943749999993</v>
      </c>
      <c r="V64" s="16">
        <f>IF($C64="","",'Data-Water SCEP by Acct'!Q61)</f>
        <v>4611.9943749999993</v>
      </c>
      <c r="W64" s="16">
        <f>IF($C64="","",'Data-Water SCEP by Acct'!R61)</f>
        <v>4596.8599999999997</v>
      </c>
      <c r="X64" s="16">
        <f>IF($C64="","",'Data-Water SCEP by Acct'!S61)</f>
        <v>4581.725625</v>
      </c>
      <c r="Y64" s="16">
        <f>IF($C64="","",'Data-Water SCEP by Acct'!T61)</f>
        <v>1060.5374999999999</v>
      </c>
      <c r="Z64" s="16">
        <f>IF($C64="","",'Data-Water SCEP by Acct'!U61)</f>
        <v>795.88436749999994</v>
      </c>
      <c r="AA64" s="16">
        <f>IF($C64="","",'Data-Water SCEP by Acct'!V61)</f>
        <v>0</v>
      </c>
      <c r="AB64" s="16">
        <f>IF($C64="","",'Data-Water SCEP by Acct'!W61)</f>
        <v>0</v>
      </c>
      <c r="AC64" s="16">
        <f>IF($C64="","",'Data-Water SCEP by Acct'!X61)</f>
        <v>0</v>
      </c>
      <c r="AD64" s="16">
        <f>IF($C64="","",'Data-Water SCEP by Acct'!Y61)</f>
        <v>0</v>
      </c>
      <c r="AE64" s="16">
        <f>IF($C64="","",'Data-Water SCEP by Acct'!Z61)</f>
        <v>0</v>
      </c>
      <c r="AF64" s="16">
        <f>IF($C64="","",'Data-Water SCEP by Acct'!AA61)</f>
        <v>0</v>
      </c>
      <c r="AG64" s="16">
        <f>IF($C64="","",'Data-Water SCEP by Acct'!AB61)</f>
        <v>0</v>
      </c>
      <c r="AH64" s="16">
        <f>IF($C64="","",'Data-Water SCEP by Acct'!AC61)</f>
        <v>0</v>
      </c>
      <c r="AI64" s="16">
        <f>IF($C64="","",'Data-Water SCEP by Acct'!AD61)</f>
        <v>0</v>
      </c>
      <c r="AJ64" s="16">
        <f>IF($C64="","",'Data-Water SCEP by Acct'!AE61)</f>
        <v>0</v>
      </c>
      <c r="AK64" s="16">
        <f>IF($C64="","",'Data-Water SCEP by Acct'!AF61)</f>
        <v>0</v>
      </c>
      <c r="AL64" s="16">
        <f>IF($C64="","",'Data-Water SCEP by Acct'!AG61)</f>
        <v>0</v>
      </c>
      <c r="AM64" s="3" t="str">
        <f t="shared" si="2"/>
        <v>Print</v>
      </c>
      <c r="AO64" s="121"/>
    </row>
    <row r="65" spans="2:41">
      <c r="B65" s="3">
        <f t="shared" si="4"/>
        <v>54</v>
      </c>
      <c r="C65" s="21" t="str">
        <f>IF('Data-Water SCEP by Acct'!E62="","",'Data-Water SCEP by Acct'!E62)</f>
        <v/>
      </c>
      <c r="D65" s="21" t="str">
        <f>IF('Data-Water SCEP by Acct'!B62="","",'Data-Water SCEP by Acct'!B62)</f>
        <v/>
      </c>
      <c r="F65" s="52" t="str">
        <f>IF(AND(C65="",D65=""),"",'Data-Water SCEP by Acct'!C62)</f>
        <v/>
      </c>
      <c r="H65" s="3" t="str">
        <f>IF(LEN(C65)&lt;2,"",IF(C65="311000","10131120",VLOOKUP(C65,'1 JDE to SAP'!C$10:E$299,3,FALSE)))</f>
        <v/>
      </c>
      <c r="J65" s="3" t="str">
        <f>IF(LEN(H65)&gt;2,VLOOKUP(H65,'SAP Acct'!A$9:L$1963,12,FALSE),"")</f>
        <v/>
      </c>
      <c r="L65" s="21" t="str">
        <f>IF('Data-Water SCEP by Acct'!F62="","",'Data-Water SCEP by Acct'!F62)</f>
        <v/>
      </c>
      <c r="N65" s="210" t="str">
        <f>IF('Data-Water SCEP by Acct'!D62="","",'Data-Water SCEP by Acct'!D62)</f>
        <v/>
      </c>
      <c r="P65" s="16" t="str">
        <f>IF($C65="","",'Data-Water SCEP by Acct'!H62)</f>
        <v/>
      </c>
      <c r="Q65" s="16" t="str">
        <f>IF($C65="","",'Data-Water SCEP by Acct'!L62)</f>
        <v/>
      </c>
      <c r="R65" s="16" t="str">
        <f>IF($C65="","",'Data-Water SCEP by Acct'!M62)</f>
        <v/>
      </c>
      <c r="S65" s="16" t="str">
        <f>IF($C65="","",'Data-Water SCEP by Acct'!N62)</f>
        <v/>
      </c>
      <c r="T65" s="16" t="str">
        <f>IF($C65="","",'Data-Water SCEP by Acct'!O62)</f>
        <v/>
      </c>
      <c r="U65" s="16" t="str">
        <f>IF($C65="","",'Data-Water SCEP by Acct'!P62)</f>
        <v/>
      </c>
      <c r="V65" s="16" t="str">
        <f>IF($C65="","",'Data-Water SCEP by Acct'!Q62)</f>
        <v/>
      </c>
      <c r="W65" s="16" t="str">
        <f>IF($C65="","",'Data-Water SCEP by Acct'!R62)</f>
        <v/>
      </c>
      <c r="X65" s="16" t="str">
        <f>IF($C65="","",'Data-Water SCEP by Acct'!S62)</f>
        <v/>
      </c>
      <c r="Y65" s="16" t="str">
        <f>IF($C65="","",'Data-Water SCEP by Acct'!T62)</f>
        <v/>
      </c>
      <c r="Z65" s="16" t="str">
        <f>IF($C65="","",'Data-Water SCEP by Acct'!U62)</f>
        <v/>
      </c>
      <c r="AA65" s="16" t="str">
        <f>IF($C65="","",'Data-Water SCEP by Acct'!V62)</f>
        <v/>
      </c>
      <c r="AB65" s="16" t="str">
        <f>IF($C65="","",'Data-Water SCEP by Acct'!W62)</f>
        <v/>
      </c>
      <c r="AC65" s="16" t="str">
        <f>IF($C65="","",'Data-Water SCEP by Acct'!X62)</f>
        <v/>
      </c>
      <c r="AD65" s="16" t="str">
        <f>IF($C65="","",'Data-Water SCEP by Acct'!Y62)</f>
        <v/>
      </c>
      <c r="AE65" s="16" t="str">
        <f>IF($C65="","",'Data-Water SCEP by Acct'!Z62)</f>
        <v/>
      </c>
      <c r="AF65" s="16" t="str">
        <f>IF($C65="","",'Data-Water SCEP by Acct'!AA62)</f>
        <v/>
      </c>
      <c r="AG65" s="16" t="str">
        <f>IF($C65="","",'Data-Water SCEP by Acct'!AB62)</f>
        <v/>
      </c>
      <c r="AH65" s="16" t="str">
        <f>IF($C65="","",'Data-Water SCEP by Acct'!AC62)</f>
        <v/>
      </c>
      <c r="AI65" s="16" t="str">
        <f>IF($C65="","",'Data-Water SCEP by Acct'!AD62)</f>
        <v/>
      </c>
      <c r="AJ65" s="16" t="str">
        <f>IF($C65="","",'Data-Water SCEP by Acct'!AE62)</f>
        <v/>
      </c>
      <c r="AK65" s="16" t="str">
        <f>IF($C65="","",'Data-Water SCEP by Acct'!AF62)</f>
        <v/>
      </c>
      <c r="AL65" s="16" t="str">
        <f>IF($C65="","",'Data-Water SCEP by Acct'!AG62)</f>
        <v/>
      </c>
      <c r="AM65" s="3" t="str">
        <f t="shared" si="2"/>
        <v>No Print</v>
      </c>
      <c r="AO65" s="121"/>
    </row>
    <row r="66" spans="2:41">
      <c r="B66" s="3">
        <f t="shared" si="4"/>
        <v>55</v>
      </c>
      <c r="C66" s="21" t="str">
        <f>IF('Data-Water SCEP by Acct'!E63="","",'Data-Water SCEP by Acct'!E63)</f>
        <v/>
      </c>
      <c r="D66" s="21" t="str">
        <f>IF('Data-Water SCEP by Acct'!B63="","",'Data-Water SCEP by Acct'!B63)</f>
        <v>R12-**J1</v>
      </c>
      <c r="F66" s="52" t="str">
        <f>IF(AND(C66="",D66=""),"",'Data-Water SCEP by Acct'!C63)</f>
        <v>Meters - Replaced</v>
      </c>
      <c r="H66" s="3" t="str">
        <f>IF(LEN(C66)&lt;2,"",IF(C66="311000","10131120",VLOOKUP(C66,'1 JDE to SAP'!C$10:E$299,3,FALSE)))</f>
        <v/>
      </c>
      <c r="J66" s="3" t="str">
        <f>IF(LEN(H66)&gt;2,VLOOKUP(H66,'SAP Acct'!A$9:L$1963,12,FALSE),"")</f>
        <v/>
      </c>
      <c r="L66" s="21" t="str">
        <f>IF('Data-Water SCEP by Acct'!F63="","",'Data-Water SCEP by Acct'!F63)</f>
        <v/>
      </c>
      <c r="N66" s="210" t="str">
        <f>IF('Data-Water SCEP by Acct'!D63="","",'Data-Water SCEP by Acct'!D63)</f>
        <v/>
      </c>
      <c r="P66" s="16" t="str">
        <f>IF($C66="","",'Data-Water SCEP by Acct'!H63)</f>
        <v/>
      </c>
      <c r="Q66" s="16" t="str">
        <f>IF($C66="","",'Data-Water SCEP by Acct'!L63)</f>
        <v/>
      </c>
      <c r="R66" s="16" t="str">
        <f>IF($C66="","",'Data-Water SCEP by Acct'!M63)</f>
        <v/>
      </c>
      <c r="S66" s="16" t="str">
        <f>IF($C66="","",'Data-Water SCEP by Acct'!N63)</f>
        <v/>
      </c>
      <c r="T66" s="16" t="str">
        <f>IF($C66="","",'Data-Water SCEP by Acct'!O63)</f>
        <v/>
      </c>
      <c r="U66" s="16" t="str">
        <f>IF($C66="","",'Data-Water SCEP by Acct'!P63)</f>
        <v/>
      </c>
      <c r="V66" s="16" t="str">
        <f>IF($C66="","",'Data-Water SCEP by Acct'!Q63)</f>
        <v/>
      </c>
      <c r="W66" s="16" t="str">
        <f>IF($C66="","",'Data-Water SCEP by Acct'!R63)</f>
        <v/>
      </c>
      <c r="X66" s="16" t="str">
        <f>IF($C66="","",'Data-Water SCEP by Acct'!S63)</f>
        <v/>
      </c>
      <c r="Y66" s="16" t="str">
        <f>IF($C66="","",'Data-Water SCEP by Acct'!T63)</f>
        <v/>
      </c>
      <c r="Z66" s="16" t="str">
        <f>IF($C66="","",'Data-Water SCEP by Acct'!U63)</f>
        <v/>
      </c>
      <c r="AA66" s="16" t="str">
        <f>IF($C66="","",'Data-Water SCEP by Acct'!V63)</f>
        <v/>
      </c>
      <c r="AB66" s="16" t="str">
        <f>IF($C66="","",'Data-Water SCEP by Acct'!W63)</f>
        <v/>
      </c>
      <c r="AC66" s="16" t="str">
        <f>IF($C66="","",'Data-Water SCEP by Acct'!X63)</f>
        <v/>
      </c>
      <c r="AD66" s="16" t="str">
        <f>IF($C66="","",'Data-Water SCEP by Acct'!Y63)</f>
        <v/>
      </c>
      <c r="AE66" s="16" t="str">
        <f>IF($C66="","",'Data-Water SCEP by Acct'!Z63)</f>
        <v/>
      </c>
      <c r="AF66" s="16" t="str">
        <f>IF($C66="","",'Data-Water SCEP by Acct'!AA63)</f>
        <v/>
      </c>
      <c r="AG66" s="16" t="str">
        <f>IF($C66="","",'Data-Water SCEP by Acct'!AB63)</f>
        <v/>
      </c>
      <c r="AH66" s="16" t="str">
        <f>IF($C66="","",'Data-Water SCEP by Acct'!AC63)</f>
        <v/>
      </c>
      <c r="AI66" s="16" t="str">
        <f>IF($C66="","",'Data-Water SCEP by Acct'!AD63)</f>
        <v/>
      </c>
      <c r="AJ66" s="16" t="str">
        <f>IF($C66="","",'Data-Water SCEP by Acct'!AE63)</f>
        <v/>
      </c>
      <c r="AK66" s="16" t="str">
        <f>IF($C66="","",'Data-Water SCEP by Acct'!AF63)</f>
        <v/>
      </c>
      <c r="AL66" s="16" t="str">
        <f>IF($C66="","",'Data-Water SCEP by Acct'!AG63)</f>
        <v/>
      </c>
      <c r="AM66" s="3" t="str">
        <f t="shared" si="2"/>
        <v>Print</v>
      </c>
      <c r="AO66" s="121"/>
    </row>
    <row r="67" spans="2:41">
      <c r="B67" s="3">
        <f t="shared" si="4"/>
        <v>56</v>
      </c>
      <c r="C67" s="21" t="str">
        <f>IF('Data-Water SCEP by Acct'!E64="","",'Data-Water SCEP by Acct'!E64)</f>
        <v>334100</v>
      </c>
      <c r="D67" s="21" t="str">
        <f>IF('Data-Water SCEP by Acct'!B64="","",'Data-Water SCEP by Acct'!B64)</f>
        <v/>
      </c>
      <c r="F67" s="52" t="str">
        <f>IF(AND(C67="",D67=""),"",'Data-Water SCEP by Acct'!C64)</f>
        <v>334100-Meters</v>
      </c>
      <c r="H67" s="3" t="str">
        <f>IF(LEN(C67)&lt;2,"",IF(C67="311000","10131120",VLOOKUP(C67,'1 JDE to SAP'!C$10:E$299,3,FALSE)))</f>
        <v>10133410</v>
      </c>
      <c r="J67" s="3">
        <f>IF(LEN(H67)&gt;2,VLOOKUP(H67,'SAP Acct'!A$9:L$1963,12,FALSE),"")</f>
        <v>334.4</v>
      </c>
      <c r="L67" s="21" t="str">
        <f>IF('Data-Water SCEP by Acct'!F64="","",'Data-Water SCEP by Acct'!F64)</f>
        <v>N</v>
      </c>
      <c r="N67" s="210">
        <f>IF('Data-Water SCEP by Acct'!D64="","",'Data-Water SCEP by Acct'!D64)</f>
        <v>1</v>
      </c>
      <c r="P67" s="16">
        <f>IF($C67="","",'Data-Water SCEP by Acct'!H64)</f>
        <v>0</v>
      </c>
      <c r="Q67" s="16">
        <f>IF($C67="","",'Data-Water SCEP by Acct'!L64)</f>
        <v>1196636.881484289</v>
      </c>
      <c r="R67" s="16">
        <f>IF($C67="","",'Data-Water SCEP by Acct'!M64)</f>
        <v>1199810.3264200035</v>
      </c>
      <c r="S67" s="16">
        <f>IF($C67="","",'Data-Water SCEP by Acct'!N64)</f>
        <v>1203030.5557482177</v>
      </c>
      <c r="T67" s="16">
        <f>IF($C67="","",'Data-Water SCEP by Acct'!O64)</f>
        <v>1430358.9974044675</v>
      </c>
      <c r="U67" s="16">
        <f>IF($C67="","",'Data-Water SCEP by Acct'!P64)</f>
        <v>1431574.4390607176</v>
      </c>
      <c r="V67" s="16">
        <f>IF($C67="","",'Data-Water SCEP by Acct'!Q64)</f>
        <v>1205461.4390607176</v>
      </c>
      <c r="W67" s="16">
        <f>IF($C67="","",'Data-Water SCEP by Acct'!R64)</f>
        <v>1204249.478310717</v>
      </c>
      <c r="X67" s="16">
        <f>IF($C67="","",'Data-Water SCEP by Acct'!S64)</f>
        <v>1202384.2866544677</v>
      </c>
      <c r="Y67" s="16">
        <f>IF($C67="","",'Data-Water SCEP by Acct'!T64)</f>
        <v>721305.68022678618</v>
      </c>
      <c r="Z67" s="16">
        <f>IF($C67="","",'Data-Water SCEP by Acct'!U64)</f>
        <v>397258.83732982189</v>
      </c>
      <c r="AA67" s="16">
        <f>IF($C67="","",'Data-Water SCEP by Acct'!V64)</f>
        <v>498089.79428571474</v>
      </c>
      <c r="AB67" s="16">
        <f>IF($C67="","",'Data-Water SCEP by Acct'!W64)</f>
        <v>605229.61428571469</v>
      </c>
      <c r="AC67" s="16">
        <f>IF($C67="","",'Data-Water SCEP by Acct'!X64)</f>
        <v>1008206.1785714318</v>
      </c>
      <c r="AD67" s="16">
        <f>IF($C67="","",'Data-Water SCEP by Acct'!Y64)</f>
        <v>1008206.1785714318</v>
      </c>
      <c r="AE67" s="16">
        <f>IF($C67="","",'Data-Water SCEP by Acct'!Z64)</f>
        <v>1121855.9285714317</v>
      </c>
      <c r="AF67" s="16">
        <f>IF($C67="","",'Data-Water SCEP by Acct'!AA64)</f>
        <v>1129991.9285714317</v>
      </c>
      <c r="AG67" s="16">
        <f>IF($C67="","",'Data-Water SCEP by Acct'!AB64)</f>
        <v>1121968.9285714317</v>
      </c>
      <c r="AH67" s="16">
        <f>IF($C67="","",'Data-Water SCEP by Acct'!AC64)</f>
        <v>1121855.9285714317</v>
      </c>
      <c r="AI67" s="16">
        <f>IF($C67="","",'Data-Water SCEP by Acct'!AD64)</f>
        <v>895855.92857143178</v>
      </c>
      <c r="AJ67" s="16">
        <f>IF($C67="","",'Data-Water SCEP by Acct'!AE64)</f>
        <v>895206.17857143178</v>
      </c>
      <c r="AK67" s="16">
        <f>IF($C67="","",'Data-Water SCEP by Acct'!AF64)</f>
        <v>871069.37857143185</v>
      </c>
      <c r="AL67" s="16">
        <f>IF($C67="","",'Data-Water SCEP by Acct'!AG64)</f>
        <v>260888.75</v>
      </c>
      <c r="AM67" s="3" t="str">
        <f t="shared" si="2"/>
        <v>Print</v>
      </c>
      <c r="AO67" s="121"/>
    </row>
    <row r="68" spans="2:41">
      <c r="B68" s="3">
        <f t="shared" si="4"/>
        <v>57</v>
      </c>
      <c r="C68" s="21" t="str">
        <f>IF('Data-Water SCEP by Acct'!E65="","",'Data-Water SCEP by Acct'!E65)</f>
        <v/>
      </c>
      <c r="D68" s="21" t="str">
        <f>IF('Data-Water SCEP by Acct'!B65="","",'Data-Water SCEP by Acct'!B65)</f>
        <v/>
      </c>
      <c r="F68" s="52" t="str">
        <f>IF(AND(C68="",D68=""),"",'Data-Water SCEP by Acct'!C65)</f>
        <v/>
      </c>
      <c r="H68" s="3" t="str">
        <f>IF(LEN(C68)&lt;2,"",IF(C68="311000","10131120",VLOOKUP(C68,'1 JDE to SAP'!C$10:E$299,3,FALSE)))</f>
        <v/>
      </c>
      <c r="J68" s="3" t="str">
        <f>IF(LEN(H68)&gt;2,VLOOKUP(H68,'SAP Acct'!A$9:L$1963,12,FALSE),"")</f>
        <v/>
      </c>
      <c r="L68" s="21" t="str">
        <f>IF('Data-Water SCEP by Acct'!F65="","",'Data-Water SCEP by Acct'!F65)</f>
        <v/>
      </c>
      <c r="N68" s="210" t="str">
        <f>IF('Data-Water SCEP by Acct'!D65="","",'Data-Water SCEP by Acct'!D65)</f>
        <v/>
      </c>
      <c r="P68" s="16" t="str">
        <f>IF($C68="","",'Data-Water SCEP by Acct'!H65)</f>
        <v/>
      </c>
      <c r="Q68" s="16" t="str">
        <f>IF($C68="","",'Data-Water SCEP by Acct'!L65)</f>
        <v/>
      </c>
      <c r="R68" s="16" t="str">
        <f>IF($C68="","",'Data-Water SCEP by Acct'!M65)</f>
        <v/>
      </c>
      <c r="S68" s="16" t="str">
        <f>IF($C68="","",'Data-Water SCEP by Acct'!N65)</f>
        <v/>
      </c>
      <c r="T68" s="16" t="str">
        <f>IF($C68="","",'Data-Water SCEP by Acct'!O65)</f>
        <v/>
      </c>
      <c r="U68" s="16" t="str">
        <f>IF($C68="","",'Data-Water SCEP by Acct'!P65)</f>
        <v/>
      </c>
      <c r="V68" s="16" t="str">
        <f>IF($C68="","",'Data-Water SCEP by Acct'!Q65)</f>
        <v/>
      </c>
      <c r="W68" s="16" t="str">
        <f>IF($C68="","",'Data-Water SCEP by Acct'!R65)</f>
        <v/>
      </c>
      <c r="X68" s="16" t="str">
        <f>IF($C68="","",'Data-Water SCEP by Acct'!S65)</f>
        <v/>
      </c>
      <c r="Y68" s="16" t="str">
        <f>IF($C68="","",'Data-Water SCEP by Acct'!T65)</f>
        <v/>
      </c>
      <c r="Z68" s="16" t="str">
        <f>IF($C68="","",'Data-Water SCEP by Acct'!U65)</f>
        <v/>
      </c>
      <c r="AA68" s="16" t="str">
        <f>IF($C68="","",'Data-Water SCEP by Acct'!V65)</f>
        <v/>
      </c>
      <c r="AB68" s="16" t="str">
        <f>IF($C68="","",'Data-Water SCEP by Acct'!W65)</f>
        <v/>
      </c>
      <c r="AC68" s="16" t="str">
        <f>IF($C68="","",'Data-Water SCEP by Acct'!X65)</f>
        <v/>
      </c>
      <c r="AD68" s="16" t="str">
        <f>IF($C68="","",'Data-Water SCEP by Acct'!Y65)</f>
        <v/>
      </c>
      <c r="AE68" s="16" t="str">
        <f>IF($C68="","",'Data-Water SCEP by Acct'!Z65)</f>
        <v/>
      </c>
      <c r="AF68" s="16" t="str">
        <f>IF($C68="","",'Data-Water SCEP by Acct'!AA65)</f>
        <v/>
      </c>
      <c r="AG68" s="16" t="str">
        <f>IF($C68="","",'Data-Water SCEP by Acct'!AB65)</f>
        <v/>
      </c>
      <c r="AH68" s="16" t="str">
        <f>IF($C68="","",'Data-Water SCEP by Acct'!AC65)</f>
        <v/>
      </c>
      <c r="AI68" s="16" t="str">
        <f>IF($C68="","",'Data-Water SCEP by Acct'!AD65)</f>
        <v/>
      </c>
      <c r="AJ68" s="16" t="str">
        <f>IF($C68="","",'Data-Water SCEP by Acct'!AE65)</f>
        <v/>
      </c>
      <c r="AK68" s="16" t="str">
        <f>IF($C68="","",'Data-Water SCEP by Acct'!AF65)</f>
        <v/>
      </c>
      <c r="AL68" s="16" t="str">
        <f>IF($C68="","",'Data-Water SCEP by Acct'!AG65)</f>
        <v/>
      </c>
      <c r="AM68" s="3" t="str">
        <f t="shared" si="2"/>
        <v>No Print</v>
      </c>
      <c r="AO68" s="121"/>
    </row>
    <row r="69" spans="2:41">
      <c r="B69" s="3">
        <f t="shared" si="4"/>
        <v>58</v>
      </c>
      <c r="C69" s="21" t="str">
        <f>IF('Data-Water SCEP by Acct'!E66="","",'Data-Water SCEP by Acct'!E66)</f>
        <v/>
      </c>
      <c r="D69" s="21" t="str">
        <f>IF('Data-Water SCEP by Acct'!B66="","",'Data-Water SCEP by Acct'!B66)</f>
        <v>R12-**K1</v>
      </c>
      <c r="F69" s="52" t="str">
        <f>IF(AND(C69="",D69=""),"",'Data-Water SCEP by Acct'!C66)</f>
        <v>ITS Equipment and Systems</v>
      </c>
      <c r="H69" s="3" t="str">
        <f>IF(LEN(C69)&lt;2,"",IF(C69="311000","10131120",VLOOKUP(C69,'1 JDE to SAP'!C$10:E$299,3,FALSE)))</f>
        <v/>
      </c>
      <c r="J69" s="3" t="str">
        <f>IF(LEN(H69)&gt;2,VLOOKUP(H69,'SAP Acct'!A$9:L$1963,12,FALSE),"")</f>
        <v/>
      </c>
      <c r="L69" s="21" t="str">
        <f>IF('Data-Water SCEP by Acct'!F66="","",'Data-Water SCEP by Acct'!F66)</f>
        <v/>
      </c>
      <c r="N69" s="210" t="str">
        <f>IF('Data-Water SCEP by Acct'!D66="","",'Data-Water SCEP by Acct'!D66)</f>
        <v/>
      </c>
      <c r="P69" s="16" t="str">
        <f>IF($C69="","",'Data-Water SCEP by Acct'!H66)</f>
        <v/>
      </c>
      <c r="Q69" s="16" t="str">
        <f>IF($C69="","",'Data-Water SCEP by Acct'!L66)</f>
        <v/>
      </c>
      <c r="R69" s="16" t="str">
        <f>IF($C69="","",'Data-Water SCEP by Acct'!M66)</f>
        <v/>
      </c>
      <c r="S69" s="16" t="str">
        <f>IF($C69="","",'Data-Water SCEP by Acct'!N66)</f>
        <v/>
      </c>
      <c r="T69" s="16" t="str">
        <f>IF($C69="","",'Data-Water SCEP by Acct'!O66)</f>
        <v/>
      </c>
      <c r="U69" s="16" t="str">
        <f>IF($C69="","",'Data-Water SCEP by Acct'!P66)</f>
        <v/>
      </c>
      <c r="V69" s="16" t="str">
        <f>IF($C69="","",'Data-Water SCEP by Acct'!Q66)</f>
        <v/>
      </c>
      <c r="W69" s="16" t="str">
        <f>IF($C69="","",'Data-Water SCEP by Acct'!R66)</f>
        <v/>
      </c>
      <c r="X69" s="16" t="str">
        <f>IF($C69="","",'Data-Water SCEP by Acct'!S66)</f>
        <v/>
      </c>
      <c r="Y69" s="16" t="str">
        <f>IF($C69="","",'Data-Water SCEP by Acct'!T66)</f>
        <v/>
      </c>
      <c r="Z69" s="16" t="str">
        <f>IF($C69="","",'Data-Water SCEP by Acct'!U66)</f>
        <v/>
      </c>
      <c r="AA69" s="16" t="str">
        <f>IF($C69="","",'Data-Water SCEP by Acct'!V66)</f>
        <v/>
      </c>
      <c r="AB69" s="16" t="str">
        <f>IF($C69="","",'Data-Water SCEP by Acct'!W66)</f>
        <v/>
      </c>
      <c r="AC69" s="16" t="str">
        <f>IF($C69="","",'Data-Water SCEP by Acct'!X66)</f>
        <v/>
      </c>
      <c r="AD69" s="16" t="str">
        <f>IF($C69="","",'Data-Water SCEP by Acct'!Y66)</f>
        <v/>
      </c>
      <c r="AE69" s="16" t="str">
        <f>IF($C69="","",'Data-Water SCEP by Acct'!Z66)</f>
        <v/>
      </c>
      <c r="AF69" s="16" t="str">
        <f>IF($C69="","",'Data-Water SCEP by Acct'!AA66)</f>
        <v/>
      </c>
      <c r="AG69" s="16" t="str">
        <f>IF($C69="","",'Data-Water SCEP by Acct'!AB66)</f>
        <v/>
      </c>
      <c r="AH69" s="16" t="str">
        <f>IF($C69="","",'Data-Water SCEP by Acct'!AC66)</f>
        <v/>
      </c>
      <c r="AI69" s="16" t="str">
        <f>IF($C69="","",'Data-Water SCEP by Acct'!AD66)</f>
        <v/>
      </c>
      <c r="AJ69" s="16" t="str">
        <f>IF($C69="","",'Data-Water SCEP by Acct'!AE66)</f>
        <v/>
      </c>
      <c r="AK69" s="16" t="str">
        <f>IF($C69="","",'Data-Water SCEP by Acct'!AF66)</f>
        <v/>
      </c>
      <c r="AL69" s="16" t="str">
        <f>IF($C69="","",'Data-Water SCEP by Acct'!AG66)</f>
        <v/>
      </c>
      <c r="AM69" s="3" t="str">
        <f t="shared" si="2"/>
        <v>Print</v>
      </c>
      <c r="AO69" s="121"/>
    </row>
    <row r="70" spans="2:41">
      <c r="B70" s="3">
        <f t="shared" si="4"/>
        <v>59</v>
      </c>
      <c r="C70" s="21" t="str">
        <f>IF('Data-Water SCEP by Acct'!E67="","",'Data-Water SCEP by Acct'!E67)</f>
        <v>340200</v>
      </c>
      <c r="D70" s="21" t="str">
        <f>IF('Data-Water SCEP by Acct'!B67="","",'Data-Water SCEP by Acct'!B67)</f>
        <v/>
      </c>
      <c r="F70" s="52" t="str">
        <f>IF(AND(C70="",D70=""),"",'Data-Water SCEP by Acct'!C67)</f>
        <v>340200-Comp &amp; Periph Equip</v>
      </c>
      <c r="H70" s="3" t="str">
        <f>IF(LEN(C70)&lt;2,"",IF(C70="311000","10131120",VLOOKUP(C70,'1 JDE to SAP'!C$10:E$299,3,FALSE)))</f>
        <v>10134010</v>
      </c>
      <c r="J70" s="3">
        <f>IF(LEN(H70)&gt;2,VLOOKUP(H70,'SAP Acct'!A$9:L$1963,12,FALSE),"")</f>
        <v>340.5</v>
      </c>
      <c r="L70" s="21" t="str">
        <f>IF('Data-Water SCEP by Acct'!F67="","",'Data-Water SCEP by Acct'!F67)</f>
        <v>N</v>
      </c>
      <c r="N70" s="210">
        <f>IF('Data-Water SCEP by Acct'!D67="","",'Data-Water SCEP by Acct'!D67)</f>
        <v>1</v>
      </c>
      <c r="P70" s="16">
        <f>IF($C70="","",'Data-Water SCEP by Acct'!H67)</f>
        <v>0</v>
      </c>
      <c r="Q70" s="16">
        <f>IF($C70="","",'Data-Water SCEP by Acct'!L67)</f>
        <v>55923.196875000001</v>
      </c>
      <c r="R70" s="16">
        <f>IF($C70="","",'Data-Water SCEP by Acct'!M67)</f>
        <v>55998.868749999994</v>
      </c>
      <c r="S70" s="16">
        <f>IF($C70="","",'Data-Water SCEP by Acct'!N67)</f>
        <v>76119.943750000006</v>
      </c>
      <c r="T70" s="16">
        <f>IF($C70="","",'Data-Water SCEP by Acct'!O67)</f>
        <v>96362.09375</v>
      </c>
      <c r="U70" s="16">
        <f>IF($C70="","",'Data-Water SCEP by Acct'!P67)</f>
        <v>86543.706250000003</v>
      </c>
      <c r="V70" s="16">
        <f>IF($C70="","",'Data-Water SCEP by Acct'!Q67)</f>
        <v>57126.868875</v>
      </c>
      <c r="W70" s="16">
        <f>IF($C70="","",'Data-Water SCEP by Acct'!R67)</f>
        <v>56184.718874999999</v>
      </c>
      <c r="X70" s="16">
        <f>IF($C70="","",'Data-Water SCEP by Acct'!S67)</f>
        <v>56003.106374999996</v>
      </c>
      <c r="Y70" s="16">
        <f>IF($C70="","",'Data-Water SCEP by Acct'!T67)</f>
        <v>55998.868749999994</v>
      </c>
      <c r="Z70" s="16">
        <f>IF($C70="","",'Data-Water SCEP by Acct'!U67)</f>
        <v>33722.826617500003</v>
      </c>
      <c r="AA70" s="16">
        <f>IF($C70="","",'Data-Water SCEP by Acct'!V67)</f>
        <v>18108.967499999999</v>
      </c>
      <c r="AB70" s="16">
        <f>IF($C70="","",'Data-Water SCEP by Acct'!W67)</f>
        <v>28278.4725</v>
      </c>
      <c r="AC70" s="16">
        <f>IF($C70="","",'Data-Water SCEP by Acct'!X67)</f>
        <v>28447.977499999997</v>
      </c>
      <c r="AD70" s="16">
        <f>IF($C70="","",'Data-Water SCEP by Acct'!Y67)</f>
        <v>32532.73</v>
      </c>
      <c r="AE70" s="16">
        <f>IF($C70="","",'Data-Water SCEP by Acct'!Z67)</f>
        <v>32556.945</v>
      </c>
      <c r="AF70" s="16">
        <f>IF($C70="","",'Data-Water SCEP by Acct'!AA67)</f>
        <v>47671.966249999998</v>
      </c>
      <c r="AG70" s="16">
        <f>IF($C70="","",'Data-Water SCEP by Acct'!AB67)</f>
        <v>47762.772500000006</v>
      </c>
      <c r="AH70" s="16">
        <f>IF($C70="","",'Data-Water SCEP by Acct'!AC67)</f>
        <v>34050.5213</v>
      </c>
      <c r="AI70" s="16">
        <f>IF($C70="","",'Data-Water SCEP by Acct'!AD67)</f>
        <v>33967.463849999993</v>
      </c>
      <c r="AJ70" s="16">
        <f>IF($C70="","",'Data-Water SCEP by Acct'!AE67)</f>
        <v>28572.442599999998</v>
      </c>
      <c r="AK70" s="16">
        <f>IF($C70="","",'Data-Water SCEP by Acct'!AF67)</f>
        <v>28540.478800000001</v>
      </c>
      <c r="AL70" s="16">
        <f>IF($C70="","",'Data-Water SCEP by Acct'!AG67)</f>
        <v>9971.9746562499986</v>
      </c>
      <c r="AM70" s="3" t="str">
        <f t="shared" si="2"/>
        <v>Print</v>
      </c>
      <c r="AO70" s="121"/>
    </row>
    <row r="71" spans="2:41">
      <c r="B71" s="3">
        <f t="shared" si="4"/>
        <v>60</v>
      </c>
      <c r="C71" s="21" t="str">
        <f>IF('Data-Water SCEP by Acct'!E68="","",'Data-Water SCEP by Acct'!E68)</f>
        <v>340220</v>
      </c>
      <c r="D71" s="21" t="str">
        <f>IF('Data-Water SCEP by Acct'!B68="","",'Data-Water SCEP by Acct'!B68)</f>
        <v/>
      </c>
      <c r="F71" s="52" t="str">
        <f>IF(AND(C71="",D71=""),"",'Data-Water SCEP by Acct'!C68)</f>
        <v>340220-Comp &amp; Periph Personal</v>
      </c>
      <c r="H71" s="3" t="str">
        <f>IF(LEN(C71)&lt;2,"",IF(C71="311000","10131120",VLOOKUP(C71,'1 JDE to SAP'!C$10:E$299,3,FALSE)))</f>
        <v>10134010</v>
      </c>
      <c r="J71" s="3">
        <f>IF(LEN(H71)&gt;2,VLOOKUP(H71,'SAP Acct'!A$9:L$1963,12,FALSE),"")</f>
        <v>340.5</v>
      </c>
      <c r="L71" s="21" t="str">
        <f>IF('Data-Water SCEP by Acct'!F68="","",'Data-Water SCEP by Acct'!F68)</f>
        <v>N</v>
      </c>
      <c r="N71" s="210">
        <f>IF('Data-Water SCEP by Acct'!D68="","",'Data-Water SCEP by Acct'!D68)</f>
        <v>1</v>
      </c>
      <c r="P71" s="16">
        <f>IF($C71="","",'Data-Water SCEP by Acct'!H68)</f>
        <v>0</v>
      </c>
      <c r="Q71" s="16">
        <f>IF($C71="","",'Data-Water SCEP by Acct'!L68)</f>
        <v>0</v>
      </c>
      <c r="R71" s="16">
        <f>IF($C71="","",'Data-Water SCEP by Acct'!M68)</f>
        <v>0</v>
      </c>
      <c r="S71" s="16">
        <f>IF($C71="","",'Data-Water SCEP by Acct'!N68)</f>
        <v>0</v>
      </c>
      <c r="T71" s="16">
        <f>IF($C71="","",'Data-Water SCEP by Acct'!O68)</f>
        <v>0</v>
      </c>
      <c r="U71" s="16">
        <f>IF($C71="","",'Data-Water SCEP by Acct'!P68)</f>
        <v>0</v>
      </c>
      <c r="V71" s="16">
        <f>IF($C71="","",'Data-Water SCEP by Acct'!Q68)</f>
        <v>0</v>
      </c>
      <c r="W71" s="16">
        <f>IF($C71="","",'Data-Water SCEP by Acct'!R68)</f>
        <v>0</v>
      </c>
      <c r="X71" s="16">
        <f>IF($C71="","",'Data-Water SCEP by Acct'!S68)</f>
        <v>0</v>
      </c>
      <c r="Y71" s="16">
        <f>IF($C71="","",'Data-Water SCEP by Acct'!T68)</f>
        <v>0</v>
      </c>
      <c r="Z71" s="16">
        <f>IF($C71="","",'Data-Water SCEP by Acct'!U68)</f>
        <v>0</v>
      </c>
      <c r="AA71" s="16">
        <f>IF($C71="","",'Data-Water SCEP by Acct'!V68)</f>
        <v>0</v>
      </c>
      <c r="AB71" s="16">
        <f>IF($C71="","",'Data-Water SCEP by Acct'!W68)</f>
        <v>0</v>
      </c>
      <c r="AC71" s="16">
        <f>IF($C71="","",'Data-Water SCEP by Acct'!X68)</f>
        <v>0</v>
      </c>
      <c r="AD71" s="16">
        <f>IF($C71="","",'Data-Water SCEP by Acct'!Y68)</f>
        <v>0</v>
      </c>
      <c r="AE71" s="16">
        <f>IF($C71="","",'Data-Water SCEP by Acct'!Z68)</f>
        <v>0</v>
      </c>
      <c r="AF71" s="16">
        <f>IF($C71="","",'Data-Water SCEP by Acct'!AA68)</f>
        <v>0</v>
      </c>
      <c r="AG71" s="16">
        <f>IF($C71="","",'Data-Water SCEP by Acct'!AB68)</f>
        <v>0</v>
      </c>
      <c r="AH71" s="16">
        <f>IF($C71="","",'Data-Water SCEP by Acct'!AC68)</f>
        <v>0</v>
      </c>
      <c r="AI71" s="16">
        <f>IF($C71="","",'Data-Water SCEP by Acct'!AD68)</f>
        <v>0</v>
      </c>
      <c r="AJ71" s="16">
        <f>IF($C71="","",'Data-Water SCEP by Acct'!AE68)</f>
        <v>0</v>
      </c>
      <c r="AK71" s="16">
        <f>IF($C71="","",'Data-Water SCEP by Acct'!AF68)</f>
        <v>0</v>
      </c>
      <c r="AL71" s="16">
        <f>IF($C71="","",'Data-Water SCEP by Acct'!AG68)</f>
        <v>0</v>
      </c>
      <c r="AM71" s="3" t="str">
        <f t="shared" ref="AM71" si="9">IF(AND(C71="",D71=""),"No Print","Print")</f>
        <v>Print</v>
      </c>
      <c r="AO71" s="121"/>
    </row>
    <row r="72" spans="2:41">
      <c r="B72" s="3">
        <f t="shared" si="4"/>
        <v>61</v>
      </c>
      <c r="C72" s="21" t="str">
        <f>IF('Data-Water SCEP by Acct'!E69="","",'Data-Water SCEP by Acct'!E69)</f>
        <v>340100</v>
      </c>
      <c r="D72" s="21" t="str">
        <f>IF('Data-Water SCEP by Acct'!B69="","",'Data-Water SCEP by Acct'!B69)</f>
        <v/>
      </c>
      <c r="F72" s="52" t="str">
        <f>IF(AND(C72="",D72=""),"",'Data-Water SCEP by Acct'!C69)</f>
        <v>340100-Office Furniture &amp; Equip</v>
      </c>
      <c r="H72" s="3" t="str">
        <f>IF(LEN(C72)&lt;2,"",IF(C72="311000","10131120",VLOOKUP(C72,'1 JDE to SAP'!C$10:E$299,3,FALSE)))</f>
        <v>10134010</v>
      </c>
      <c r="J72" s="3">
        <f>IF(LEN(H72)&gt;2,VLOOKUP(H72,'SAP Acct'!A$9:L$1963,12,FALSE),"")</f>
        <v>340.5</v>
      </c>
      <c r="L72" s="21" t="str">
        <f>IF('Data-Water SCEP by Acct'!F69="","",'Data-Water SCEP by Acct'!F69)</f>
        <v>N</v>
      </c>
      <c r="N72" s="210">
        <f>IF('Data-Water SCEP by Acct'!D69="","",'Data-Water SCEP by Acct'!D69)</f>
        <v>1</v>
      </c>
      <c r="P72" s="16">
        <f>IF($C72="","",'Data-Water SCEP by Acct'!H69)</f>
        <v>154463.67000000001</v>
      </c>
      <c r="Q72" s="16">
        <f>IF($C72="","",'Data-Water SCEP by Acct'!L69)</f>
        <v>0</v>
      </c>
      <c r="R72" s="16">
        <f>IF($C72="","",'Data-Water SCEP by Acct'!M69)</f>
        <v>0</v>
      </c>
      <c r="S72" s="16">
        <f>IF($C72="","",'Data-Water SCEP by Acct'!N69)</f>
        <v>0</v>
      </c>
      <c r="T72" s="16">
        <f>IF($C72="","",'Data-Water SCEP by Acct'!O69)</f>
        <v>0</v>
      </c>
      <c r="U72" s="16">
        <f>IF($C72="","",'Data-Water SCEP by Acct'!P69)</f>
        <v>0</v>
      </c>
      <c r="V72" s="16">
        <f>IF($C72="","",'Data-Water SCEP by Acct'!Q69)</f>
        <v>0</v>
      </c>
      <c r="W72" s="16">
        <f>IF($C72="","",'Data-Water SCEP by Acct'!R69)</f>
        <v>0</v>
      </c>
      <c r="X72" s="16">
        <f>IF($C72="","",'Data-Water SCEP by Acct'!S69)</f>
        <v>0</v>
      </c>
      <c r="Y72" s="16">
        <f>IF($C72="","",'Data-Water SCEP by Acct'!T69)</f>
        <v>0</v>
      </c>
      <c r="Z72" s="16">
        <f>IF($C72="","",'Data-Water SCEP by Acct'!U69)</f>
        <v>0</v>
      </c>
      <c r="AA72" s="16">
        <f>IF($C72="","",'Data-Water SCEP by Acct'!V69)</f>
        <v>0</v>
      </c>
      <c r="AB72" s="16">
        <f>IF($C72="","",'Data-Water SCEP by Acct'!W69)</f>
        <v>0</v>
      </c>
      <c r="AC72" s="16">
        <f>IF($C72="","",'Data-Water SCEP by Acct'!X69)</f>
        <v>0</v>
      </c>
      <c r="AD72" s="16">
        <f>IF($C72="","",'Data-Water SCEP by Acct'!Y69)</f>
        <v>0</v>
      </c>
      <c r="AE72" s="16">
        <f>IF($C72="","",'Data-Water SCEP by Acct'!Z69)</f>
        <v>0</v>
      </c>
      <c r="AF72" s="16">
        <f>IF($C72="","",'Data-Water SCEP by Acct'!AA69)</f>
        <v>0</v>
      </c>
      <c r="AG72" s="16">
        <f>IF($C72="","",'Data-Water SCEP by Acct'!AB69)</f>
        <v>0</v>
      </c>
      <c r="AH72" s="16">
        <f>IF($C72="","",'Data-Water SCEP by Acct'!AC69)</f>
        <v>0</v>
      </c>
      <c r="AI72" s="16">
        <f>IF($C72="","",'Data-Water SCEP by Acct'!AD69)</f>
        <v>0</v>
      </c>
      <c r="AJ72" s="16">
        <f>IF($C72="","",'Data-Water SCEP by Acct'!AE69)</f>
        <v>0</v>
      </c>
      <c r="AK72" s="16">
        <f>IF($C72="","",'Data-Water SCEP by Acct'!AF69)</f>
        <v>0</v>
      </c>
      <c r="AL72" s="16">
        <f>IF($C72="","",'Data-Water SCEP by Acct'!AG69)</f>
        <v>0</v>
      </c>
      <c r="AM72" s="3" t="str">
        <f t="shared" si="2"/>
        <v>Print</v>
      </c>
      <c r="AO72" s="121"/>
    </row>
    <row r="73" spans="2:41">
      <c r="B73" s="3">
        <f t="shared" si="4"/>
        <v>62</v>
      </c>
      <c r="C73" s="21" t="str">
        <f>IF('Data-Water SCEP by Acct'!E70="","",'Data-Water SCEP by Acct'!E70)</f>
        <v/>
      </c>
      <c r="D73" s="21" t="str">
        <f>IF('Data-Water SCEP by Acct'!B70="","",'Data-Water SCEP by Acct'!B70)</f>
        <v/>
      </c>
      <c r="F73" s="52" t="str">
        <f>IF(AND(C73="",D73=""),"",'Data-Water SCEP by Acct'!C70)</f>
        <v/>
      </c>
      <c r="H73" s="3" t="str">
        <f>IF(LEN(C73)&lt;2,"",IF(C73="311000","10131120",VLOOKUP(C73,'1 JDE to SAP'!C$10:E$299,3,FALSE)))</f>
        <v/>
      </c>
      <c r="J73" s="3" t="str">
        <f>IF(LEN(H73)&gt;2,VLOOKUP(H73,'SAP Acct'!A$9:L$1963,12,FALSE),"")</f>
        <v/>
      </c>
      <c r="L73" s="21" t="str">
        <f>IF('Data-Water SCEP by Acct'!F70="","",'Data-Water SCEP by Acct'!F70)</f>
        <v/>
      </c>
      <c r="N73" s="210" t="str">
        <f>IF('Data-Water SCEP by Acct'!D70="","",'Data-Water SCEP by Acct'!D70)</f>
        <v/>
      </c>
      <c r="P73" s="16" t="str">
        <f>IF($C73="","",'Data-Water SCEP by Acct'!H70)</f>
        <v/>
      </c>
      <c r="Q73" s="16" t="str">
        <f>IF($C73="","",'Data-Water SCEP by Acct'!L70)</f>
        <v/>
      </c>
      <c r="R73" s="16" t="str">
        <f>IF($C73="","",'Data-Water SCEP by Acct'!M70)</f>
        <v/>
      </c>
      <c r="S73" s="16" t="str">
        <f>IF($C73="","",'Data-Water SCEP by Acct'!N70)</f>
        <v/>
      </c>
      <c r="T73" s="16" t="str">
        <f>IF($C73="","",'Data-Water SCEP by Acct'!O70)</f>
        <v/>
      </c>
      <c r="U73" s="16" t="str">
        <f>IF($C73="","",'Data-Water SCEP by Acct'!P70)</f>
        <v/>
      </c>
      <c r="V73" s="16" t="str">
        <f>IF($C73="","",'Data-Water SCEP by Acct'!Q70)</f>
        <v/>
      </c>
      <c r="W73" s="16" t="str">
        <f>IF($C73="","",'Data-Water SCEP by Acct'!R70)</f>
        <v/>
      </c>
      <c r="X73" s="16" t="str">
        <f>IF($C73="","",'Data-Water SCEP by Acct'!S70)</f>
        <v/>
      </c>
      <c r="Y73" s="16" t="str">
        <f>IF($C73="","",'Data-Water SCEP by Acct'!T70)</f>
        <v/>
      </c>
      <c r="Z73" s="16" t="str">
        <f>IF($C73="","",'Data-Water SCEP by Acct'!U70)</f>
        <v/>
      </c>
      <c r="AA73" s="16" t="str">
        <f>IF($C73="","",'Data-Water SCEP by Acct'!V70)</f>
        <v/>
      </c>
      <c r="AB73" s="16" t="str">
        <f>IF($C73="","",'Data-Water SCEP by Acct'!W70)</f>
        <v/>
      </c>
      <c r="AC73" s="16" t="str">
        <f>IF($C73="","",'Data-Water SCEP by Acct'!X70)</f>
        <v/>
      </c>
      <c r="AD73" s="16" t="str">
        <f>IF($C73="","",'Data-Water SCEP by Acct'!Y70)</f>
        <v/>
      </c>
      <c r="AE73" s="16" t="str">
        <f>IF($C73="","",'Data-Water SCEP by Acct'!Z70)</f>
        <v/>
      </c>
      <c r="AF73" s="16" t="str">
        <f>IF($C73="","",'Data-Water SCEP by Acct'!AA70)</f>
        <v/>
      </c>
      <c r="AG73" s="16" t="str">
        <f>IF($C73="","",'Data-Water SCEP by Acct'!AB70)</f>
        <v/>
      </c>
      <c r="AH73" s="16" t="str">
        <f>IF($C73="","",'Data-Water SCEP by Acct'!AC70)</f>
        <v/>
      </c>
      <c r="AI73" s="16" t="str">
        <f>IF($C73="","",'Data-Water SCEP by Acct'!AD70)</f>
        <v/>
      </c>
      <c r="AJ73" s="16" t="str">
        <f>IF($C73="","",'Data-Water SCEP by Acct'!AE70)</f>
        <v/>
      </c>
      <c r="AK73" s="16" t="str">
        <f>IF($C73="","",'Data-Water SCEP by Acct'!AF70)</f>
        <v/>
      </c>
      <c r="AL73" s="16" t="str">
        <f>IF($C73="","",'Data-Water SCEP by Acct'!AG70)</f>
        <v/>
      </c>
      <c r="AM73" s="3" t="str">
        <f t="shared" si="2"/>
        <v>No Print</v>
      </c>
      <c r="AO73" s="121"/>
    </row>
    <row r="74" spans="2:41">
      <c r="B74" s="3">
        <f t="shared" si="4"/>
        <v>63</v>
      </c>
      <c r="C74" s="21" t="str">
        <f>IF('Data-Water SCEP by Acct'!E71="","",'Data-Water SCEP by Acct'!E71)</f>
        <v/>
      </c>
      <c r="D74" s="21" t="str">
        <f>IF('Data-Water SCEP by Acct'!B71="","",'Data-Water SCEP by Acct'!B71)</f>
        <v/>
      </c>
      <c r="F74" s="52" t="str">
        <f>IF(AND(C74="",D74=""),"",'Data-Water SCEP by Acct'!C71)</f>
        <v/>
      </c>
      <c r="H74" s="3" t="str">
        <f>IF(LEN(C74)&lt;2,"",IF(C74="311000","10131120",VLOOKUP(C74,'1 JDE to SAP'!C$10:E$299,3,FALSE)))</f>
        <v/>
      </c>
      <c r="J74" s="3" t="str">
        <f>IF(LEN(H74)&gt;2,VLOOKUP(H74,'SAP Acct'!A$9:L$1963,12,FALSE),"")</f>
        <v/>
      </c>
      <c r="L74" s="21" t="str">
        <f>IF('Data-Water SCEP by Acct'!F71="","",'Data-Water SCEP by Acct'!F71)</f>
        <v/>
      </c>
      <c r="N74" s="210" t="str">
        <f>IF('Data-Water SCEP by Acct'!D71="","",'Data-Water SCEP by Acct'!D71)</f>
        <v/>
      </c>
      <c r="P74" s="16" t="str">
        <f>IF($C74="","",'Data-Water SCEP by Acct'!H71)</f>
        <v/>
      </c>
      <c r="Q74" s="16" t="str">
        <f>IF($C74="","",'Data-Water SCEP by Acct'!L71)</f>
        <v/>
      </c>
      <c r="R74" s="16" t="str">
        <f>IF($C74="","",'Data-Water SCEP by Acct'!M71)</f>
        <v/>
      </c>
      <c r="S74" s="16" t="str">
        <f>IF($C74="","",'Data-Water SCEP by Acct'!N71)</f>
        <v/>
      </c>
      <c r="T74" s="16" t="str">
        <f>IF($C74="","",'Data-Water SCEP by Acct'!O71)</f>
        <v/>
      </c>
      <c r="U74" s="16" t="str">
        <f>IF($C74="","",'Data-Water SCEP by Acct'!P71)</f>
        <v/>
      </c>
      <c r="V74" s="16" t="str">
        <f>IF($C74="","",'Data-Water SCEP by Acct'!Q71)</f>
        <v/>
      </c>
      <c r="W74" s="16" t="str">
        <f>IF($C74="","",'Data-Water SCEP by Acct'!R71)</f>
        <v/>
      </c>
      <c r="X74" s="16" t="str">
        <f>IF($C74="","",'Data-Water SCEP by Acct'!S71)</f>
        <v/>
      </c>
      <c r="Y74" s="16" t="str">
        <f>IF($C74="","",'Data-Water SCEP by Acct'!T71)</f>
        <v/>
      </c>
      <c r="Z74" s="16" t="str">
        <f>IF($C74="","",'Data-Water SCEP by Acct'!U71)</f>
        <v/>
      </c>
      <c r="AA74" s="16" t="str">
        <f>IF($C74="","",'Data-Water SCEP by Acct'!V71)</f>
        <v/>
      </c>
      <c r="AB74" s="16" t="str">
        <f>IF($C74="","",'Data-Water SCEP by Acct'!W71)</f>
        <v/>
      </c>
      <c r="AC74" s="16" t="str">
        <f>IF($C74="","",'Data-Water SCEP by Acct'!X71)</f>
        <v/>
      </c>
      <c r="AD74" s="16" t="str">
        <f>IF($C74="","",'Data-Water SCEP by Acct'!Y71)</f>
        <v/>
      </c>
      <c r="AE74" s="16" t="str">
        <f>IF($C74="","",'Data-Water SCEP by Acct'!Z71)</f>
        <v/>
      </c>
      <c r="AF74" s="16" t="str">
        <f>IF($C74="","",'Data-Water SCEP by Acct'!AA71)</f>
        <v/>
      </c>
      <c r="AG74" s="16" t="str">
        <f>IF($C74="","",'Data-Water SCEP by Acct'!AB71)</f>
        <v/>
      </c>
      <c r="AH74" s="16" t="str">
        <f>IF($C74="","",'Data-Water SCEP by Acct'!AC71)</f>
        <v/>
      </c>
      <c r="AI74" s="16" t="str">
        <f>IF($C74="","",'Data-Water SCEP by Acct'!AD71)</f>
        <v/>
      </c>
      <c r="AJ74" s="16" t="str">
        <f>IF($C74="","",'Data-Water SCEP by Acct'!AE71)</f>
        <v/>
      </c>
      <c r="AK74" s="16" t="str">
        <f>IF($C74="","",'Data-Water SCEP by Acct'!AF71)</f>
        <v/>
      </c>
      <c r="AL74" s="16" t="str">
        <f>IF($C74="","",'Data-Water SCEP by Acct'!AG71)</f>
        <v/>
      </c>
      <c r="AM74" s="3" t="str">
        <f t="shared" si="2"/>
        <v>No Print</v>
      </c>
      <c r="AO74" s="121"/>
    </row>
    <row r="75" spans="2:41">
      <c r="B75" s="3">
        <f t="shared" si="4"/>
        <v>64</v>
      </c>
      <c r="C75" s="21" t="str">
        <f>IF('Data-Water SCEP by Acct'!E72="","",'Data-Water SCEP by Acct'!E72)</f>
        <v/>
      </c>
      <c r="D75" s="21" t="str">
        <f>IF('Data-Water SCEP by Acct'!B72="","",'Data-Water SCEP by Acct'!B72)</f>
        <v/>
      </c>
      <c r="F75" s="52" t="str">
        <f>IF(AND(C75="",D75=""),"",'Data-Water SCEP by Acct'!C72)</f>
        <v/>
      </c>
      <c r="H75" s="3" t="str">
        <f>IF(LEN(C75)&lt;2,"",IF(C75="311000","10131120",VLOOKUP(C75,'1 JDE to SAP'!C$10:E$299,3,FALSE)))</f>
        <v/>
      </c>
      <c r="J75" s="3" t="str">
        <f>IF(LEN(H75)&gt;2,VLOOKUP(H75,'SAP Acct'!A$9:L$1963,12,FALSE),"")</f>
        <v/>
      </c>
      <c r="L75" s="21" t="str">
        <f>IF('Data-Water SCEP by Acct'!F72="","",'Data-Water SCEP by Acct'!F72)</f>
        <v/>
      </c>
      <c r="N75" s="210" t="str">
        <f>IF('Data-Water SCEP by Acct'!D72="","",'Data-Water SCEP by Acct'!D72)</f>
        <v/>
      </c>
      <c r="P75" s="16" t="str">
        <f>IF($C75="","",'Data-Water SCEP by Acct'!H72)</f>
        <v/>
      </c>
      <c r="Q75" s="16" t="str">
        <f>IF($C75="","",'Data-Water SCEP by Acct'!L72)</f>
        <v/>
      </c>
      <c r="R75" s="16" t="str">
        <f>IF($C75="","",'Data-Water SCEP by Acct'!M72)</f>
        <v/>
      </c>
      <c r="S75" s="16" t="str">
        <f>IF($C75="","",'Data-Water SCEP by Acct'!N72)</f>
        <v/>
      </c>
      <c r="T75" s="16" t="str">
        <f>IF($C75="","",'Data-Water SCEP by Acct'!O72)</f>
        <v/>
      </c>
      <c r="U75" s="16" t="str">
        <f>IF($C75="","",'Data-Water SCEP by Acct'!P72)</f>
        <v/>
      </c>
      <c r="V75" s="16" t="str">
        <f>IF($C75="","",'Data-Water SCEP by Acct'!Q72)</f>
        <v/>
      </c>
      <c r="W75" s="16" t="str">
        <f>IF($C75="","",'Data-Water SCEP by Acct'!R72)</f>
        <v/>
      </c>
      <c r="X75" s="16" t="str">
        <f>IF($C75="","",'Data-Water SCEP by Acct'!S72)</f>
        <v/>
      </c>
      <c r="Y75" s="16" t="str">
        <f>IF($C75="","",'Data-Water SCEP by Acct'!T72)</f>
        <v/>
      </c>
      <c r="Z75" s="16" t="str">
        <f>IF($C75="","",'Data-Water SCEP by Acct'!U72)</f>
        <v/>
      </c>
      <c r="AA75" s="16" t="str">
        <f>IF($C75="","",'Data-Water SCEP by Acct'!V72)</f>
        <v/>
      </c>
      <c r="AB75" s="16" t="str">
        <f>IF($C75="","",'Data-Water SCEP by Acct'!W72)</f>
        <v/>
      </c>
      <c r="AC75" s="16" t="str">
        <f>IF($C75="","",'Data-Water SCEP by Acct'!X72)</f>
        <v/>
      </c>
      <c r="AD75" s="16" t="str">
        <f>IF($C75="","",'Data-Water SCEP by Acct'!Y72)</f>
        <v/>
      </c>
      <c r="AE75" s="16" t="str">
        <f>IF($C75="","",'Data-Water SCEP by Acct'!Z72)</f>
        <v/>
      </c>
      <c r="AF75" s="16" t="str">
        <f>IF($C75="","",'Data-Water SCEP by Acct'!AA72)</f>
        <v/>
      </c>
      <c r="AG75" s="16" t="str">
        <f>IF($C75="","",'Data-Water SCEP by Acct'!AB72)</f>
        <v/>
      </c>
      <c r="AH75" s="16" t="str">
        <f>IF($C75="","",'Data-Water SCEP by Acct'!AC72)</f>
        <v/>
      </c>
      <c r="AI75" s="16" t="str">
        <f>IF($C75="","",'Data-Water SCEP by Acct'!AD72)</f>
        <v/>
      </c>
      <c r="AJ75" s="16" t="str">
        <f>IF($C75="","",'Data-Water SCEP by Acct'!AE72)</f>
        <v/>
      </c>
      <c r="AK75" s="16" t="str">
        <f>IF($C75="","",'Data-Water SCEP by Acct'!AF72)</f>
        <v/>
      </c>
      <c r="AL75" s="16" t="str">
        <f>IF($C75="","",'Data-Water SCEP by Acct'!AG72)</f>
        <v/>
      </c>
      <c r="AM75" s="3" t="str">
        <f t="shared" si="2"/>
        <v>No Print</v>
      </c>
      <c r="AO75" s="121"/>
    </row>
    <row r="76" spans="2:41">
      <c r="B76" s="3">
        <f t="shared" si="4"/>
        <v>65</v>
      </c>
      <c r="C76" s="21" t="str">
        <f>IF('Data-Water SCEP by Acct'!E73="","",'Data-Water SCEP by Acct'!E73)</f>
        <v/>
      </c>
      <c r="D76" s="21" t="str">
        <f>IF('Data-Water SCEP by Acct'!B73="","",'Data-Water SCEP by Acct'!B73)</f>
        <v>R12-**L1</v>
      </c>
      <c r="F76" s="52" t="str">
        <f>IF(AND(C76="",D76=""),"",'Data-Water SCEP by Acct'!C73)</f>
        <v>SCADA Equipment and Systems</v>
      </c>
      <c r="H76" s="3" t="str">
        <f>IF(LEN(C76)&lt;2,"",IF(C76="311000","10131120",VLOOKUP(C76,'1 JDE to SAP'!C$10:E$299,3,FALSE)))</f>
        <v/>
      </c>
      <c r="J76" s="3" t="str">
        <f>IF(LEN(H76)&gt;2,VLOOKUP(H76,'SAP Acct'!A$9:L$1963,12,FALSE),"")</f>
        <v/>
      </c>
      <c r="L76" s="21" t="str">
        <f>IF('Data-Water SCEP by Acct'!F73="","",'Data-Water SCEP by Acct'!F73)</f>
        <v/>
      </c>
      <c r="N76" s="210" t="str">
        <f>IF('Data-Water SCEP by Acct'!D73="","",'Data-Water SCEP by Acct'!D73)</f>
        <v/>
      </c>
      <c r="P76" s="16" t="str">
        <f>IF($C76="","",'Data-Water SCEP by Acct'!H73)</f>
        <v/>
      </c>
      <c r="Q76" s="16" t="str">
        <f>IF($C76="","",'Data-Water SCEP by Acct'!L73)</f>
        <v/>
      </c>
      <c r="R76" s="16" t="str">
        <f>IF($C76="","",'Data-Water SCEP by Acct'!M73)</f>
        <v/>
      </c>
      <c r="S76" s="16" t="str">
        <f>IF($C76="","",'Data-Water SCEP by Acct'!N73)</f>
        <v/>
      </c>
      <c r="T76" s="16" t="str">
        <f>IF($C76="","",'Data-Water SCEP by Acct'!O73)</f>
        <v/>
      </c>
      <c r="U76" s="16" t="str">
        <f>IF($C76="","",'Data-Water SCEP by Acct'!P73)</f>
        <v/>
      </c>
      <c r="V76" s="16" t="str">
        <f>IF($C76="","",'Data-Water SCEP by Acct'!Q73)</f>
        <v/>
      </c>
      <c r="W76" s="16" t="str">
        <f>IF($C76="","",'Data-Water SCEP by Acct'!R73)</f>
        <v/>
      </c>
      <c r="X76" s="16" t="str">
        <f>IF($C76="","",'Data-Water SCEP by Acct'!S73)</f>
        <v/>
      </c>
      <c r="Y76" s="16" t="str">
        <f>IF($C76="","",'Data-Water SCEP by Acct'!T73)</f>
        <v/>
      </c>
      <c r="Z76" s="16" t="str">
        <f>IF($C76="","",'Data-Water SCEP by Acct'!U73)</f>
        <v/>
      </c>
      <c r="AA76" s="16" t="str">
        <f>IF($C76="","",'Data-Water SCEP by Acct'!V73)</f>
        <v/>
      </c>
      <c r="AB76" s="16" t="str">
        <f>IF($C76="","",'Data-Water SCEP by Acct'!W73)</f>
        <v/>
      </c>
      <c r="AC76" s="16" t="str">
        <f>IF($C76="","",'Data-Water SCEP by Acct'!X73)</f>
        <v/>
      </c>
      <c r="AD76" s="16" t="str">
        <f>IF($C76="","",'Data-Water SCEP by Acct'!Y73)</f>
        <v/>
      </c>
      <c r="AE76" s="16" t="str">
        <f>IF($C76="","",'Data-Water SCEP by Acct'!Z73)</f>
        <v/>
      </c>
      <c r="AF76" s="16" t="str">
        <f>IF($C76="","",'Data-Water SCEP by Acct'!AA73)</f>
        <v/>
      </c>
      <c r="AG76" s="16" t="str">
        <f>IF($C76="","",'Data-Water SCEP by Acct'!AB73)</f>
        <v/>
      </c>
      <c r="AH76" s="16" t="str">
        <f>IF($C76="","",'Data-Water SCEP by Acct'!AC73)</f>
        <v/>
      </c>
      <c r="AI76" s="16" t="str">
        <f>IF($C76="","",'Data-Water SCEP by Acct'!AD73)</f>
        <v/>
      </c>
      <c r="AJ76" s="16" t="str">
        <f>IF($C76="","",'Data-Water SCEP by Acct'!AE73)</f>
        <v/>
      </c>
      <c r="AK76" s="16" t="str">
        <f>IF($C76="","",'Data-Water SCEP by Acct'!AF73)</f>
        <v/>
      </c>
      <c r="AL76" s="16" t="str">
        <f>IF($C76="","",'Data-Water SCEP by Acct'!AG73)</f>
        <v/>
      </c>
      <c r="AM76" s="3" t="str">
        <f t="shared" si="2"/>
        <v>Print</v>
      </c>
      <c r="AO76" s="121"/>
    </row>
    <row r="77" spans="2:41">
      <c r="B77" s="3">
        <f t="shared" si="4"/>
        <v>66</v>
      </c>
      <c r="C77" s="21" t="str">
        <f>IF('Data-Water SCEP by Acct'!E74="","",'Data-Water SCEP by Acct'!E74)</f>
        <v>346190</v>
      </c>
      <c r="D77" s="21" t="str">
        <f>IF('Data-Water SCEP by Acct'!B74="","",'Data-Water SCEP by Acct'!B74)</f>
        <v/>
      </c>
      <c r="F77" s="52" t="str">
        <f>IF(AND(C77="",D77=""),"",'Data-Water SCEP by Acct'!C74)</f>
        <v>346190-Remote Control &amp; Instrument</v>
      </c>
      <c r="H77" s="3" t="str">
        <f>IF(LEN(C77)&lt;2,"",IF(C77="311000","10131120",VLOOKUP(C77,'1 JDE to SAP'!C$10:E$299,3,FALSE)))</f>
        <v>10134600</v>
      </c>
      <c r="J77" s="3">
        <f>IF(LEN(H77)&gt;2,VLOOKUP(H77,'SAP Acct'!A$9:L$1963,12,FALSE),"")</f>
        <v>346.5</v>
      </c>
      <c r="L77" s="21" t="str">
        <f>IF('Data-Water SCEP by Acct'!F74="","",'Data-Water SCEP by Acct'!F74)</f>
        <v>Y</v>
      </c>
      <c r="N77" s="210">
        <f>IF('Data-Water SCEP by Acct'!D74="","",'Data-Water SCEP by Acct'!D74)</f>
        <v>1</v>
      </c>
      <c r="P77" s="16">
        <f>IF($C77="","",'Data-Water SCEP by Acct'!H74)</f>
        <v>0</v>
      </c>
      <c r="Q77" s="16">
        <f>IF($C77="","",'Data-Water SCEP by Acct'!L74)</f>
        <v>21730.761000000002</v>
      </c>
      <c r="R77" s="16">
        <f>IF($C77="","",'Data-Water SCEP by Acct'!M74)</f>
        <v>130.76100000000002</v>
      </c>
      <c r="S77" s="16">
        <f>IF($C77="","",'Data-Water SCEP by Acct'!N74)</f>
        <v>130.76100000000002</v>
      </c>
      <c r="T77" s="16">
        <f>IF($C77="","",'Data-Water SCEP by Acct'!O74)</f>
        <v>132597.88425</v>
      </c>
      <c r="U77" s="16">
        <f>IF($C77="","",'Data-Water SCEP by Acct'!P74)</f>
        <v>797.88425000000007</v>
      </c>
      <c r="V77" s="16">
        <f>IF($C77="","",'Data-Water SCEP by Acct'!Q74)</f>
        <v>797.88425000000007</v>
      </c>
      <c r="W77" s="16">
        <f>IF($C77="","",'Data-Water SCEP by Acct'!R74)</f>
        <v>132597.88425</v>
      </c>
      <c r="X77" s="16">
        <f>IF($C77="","",'Data-Water SCEP by Acct'!S74)</f>
        <v>111665.00750000002</v>
      </c>
      <c r="Y77" s="16">
        <f>IF($C77="","",'Data-Water SCEP by Acct'!T74)</f>
        <v>95390.185600000012</v>
      </c>
      <c r="Z77" s="16">
        <f>IF($C77="","",'Data-Water SCEP by Acct'!U74)</f>
        <v>50056.492258999999</v>
      </c>
      <c r="AA77" s="16">
        <f>IF($C77="","",'Data-Water SCEP by Acct'!V74)</f>
        <v>0</v>
      </c>
      <c r="AB77" s="16">
        <f>IF($C77="","",'Data-Water SCEP by Acct'!W74)</f>
        <v>0</v>
      </c>
      <c r="AC77" s="16">
        <f>IF($C77="","",'Data-Water SCEP by Acct'!X74)</f>
        <v>0</v>
      </c>
      <c r="AD77" s="16">
        <f>IF($C77="","",'Data-Water SCEP by Acct'!Y74)</f>
        <v>0</v>
      </c>
      <c r="AE77" s="16">
        <f>IF($C77="","",'Data-Water SCEP by Acct'!Z74)</f>
        <v>0</v>
      </c>
      <c r="AF77" s="16">
        <f>IF($C77="","",'Data-Water SCEP by Acct'!AA74)</f>
        <v>183302.99325</v>
      </c>
      <c r="AG77" s="16">
        <f>IF($C77="","",'Data-Water SCEP by Acct'!AB74)</f>
        <v>1102.9932500000002</v>
      </c>
      <c r="AH77" s="16">
        <f>IF($C77="","",'Data-Water SCEP by Acct'!AC74)</f>
        <v>1102.9932500000002</v>
      </c>
      <c r="AI77" s="16">
        <f>IF($C77="","",'Data-Water SCEP by Acct'!AD74)</f>
        <v>183302.99325</v>
      </c>
      <c r="AJ77" s="16">
        <f>IF($C77="","",'Data-Water SCEP by Acct'!AE74)</f>
        <v>183963.32285000003</v>
      </c>
      <c r="AK77" s="16">
        <f>IF($C77="","",'Data-Water SCEP by Acct'!AF74)</f>
        <v>183896.63010000004</v>
      </c>
      <c r="AL77" s="16">
        <f>IF($C77="","",'Data-Water SCEP by Acct'!AG74)</f>
        <v>164528.055421</v>
      </c>
      <c r="AM77" s="3" t="str">
        <f t="shared" si="2"/>
        <v>Print</v>
      </c>
      <c r="AO77" s="121"/>
    </row>
    <row r="78" spans="2:41">
      <c r="B78" s="3">
        <f t="shared" si="4"/>
        <v>67</v>
      </c>
      <c r="C78" s="21" t="str">
        <f>IF('Data-Water SCEP by Acct'!E75="","",'Data-Water SCEP by Acct'!E75)</f>
        <v>304100</v>
      </c>
      <c r="D78" s="21" t="str">
        <f>IF('Data-Water SCEP by Acct'!B75="","",'Data-Water SCEP by Acct'!B75)</f>
        <v/>
      </c>
      <c r="F78" s="52" t="str">
        <f>IF(AND(C78="",D78=""),"",'Data-Water SCEP by Acct'!C75)</f>
        <v>304100-Struct &amp; Imp-Supply</v>
      </c>
      <c r="H78" s="3" t="str">
        <f>IF(LEN(C78)&lt;2,"",IF(C78="311000","10131120",VLOOKUP(C78,'1 JDE to SAP'!C$10:E$299,3,FALSE)))</f>
        <v>10130410</v>
      </c>
      <c r="J78" s="3">
        <f>IF(LEN(H78)&gt;2,VLOOKUP(H78,'SAP Acct'!A$9:L$1963,12,FALSE),"")</f>
        <v>304.2</v>
      </c>
      <c r="L78" s="21" t="str">
        <f>IF('Data-Water SCEP by Acct'!F75="","",'Data-Water SCEP by Acct'!F75)</f>
        <v>Y</v>
      </c>
      <c r="N78" s="210">
        <f>IF('Data-Water SCEP by Acct'!D75="","",'Data-Water SCEP by Acct'!D75)</f>
        <v>1</v>
      </c>
      <c r="P78" s="16">
        <f>IF($C78="","",'Data-Water SCEP by Acct'!H75)</f>
        <v>0</v>
      </c>
      <c r="Q78" s="16">
        <f>IF($C78="","",'Data-Water SCEP by Acct'!L75)</f>
        <v>0</v>
      </c>
      <c r="R78" s="16">
        <f>IF($C78="","",'Data-Water SCEP by Acct'!M75)</f>
        <v>0</v>
      </c>
      <c r="S78" s="16">
        <f>IF($C78="","",'Data-Water SCEP by Acct'!N75)</f>
        <v>0</v>
      </c>
      <c r="T78" s="16">
        <f>IF($C78="","",'Data-Water SCEP by Acct'!O75)</f>
        <v>0</v>
      </c>
      <c r="U78" s="16">
        <f>IF($C78="","",'Data-Water SCEP by Acct'!P75)</f>
        <v>0</v>
      </c>
      <c r="V78" s="16">
        <f>IF($C78="","",'Data-Water SCEP by Acct'!Q75)</f>
        <v>0</v>
      </c>
      <c r="W78" s="16">
        <f>IF($C78="","",'Data-Water SCEP by Acct'!R75)</f>
        <v>0</v>
      </c>
      <c r="X78" s="16">
        <f>IF($C78="","",'Data-Water SCEP by Acct'!S75)</f>
        <v>0</v>
      </c>
      <c r="Y78" s="16">
        <f>IF($C78="","",'Data-Water SCEP by Acct'!T75)</f>
        <v>0</v>
      </c>
      <c r="Z78" s="16">
        <f>IF($C78="","",'Data-Water SCEP by Acct'!U75)</f>
        <v>0</v>
      </c>
      <c r="AA78" s="16">
        <f>IF($C78="","",'Data-Water SCEP by Acct'!V75)</f>
        <v>0</v>
      </c>
      <c r="AB78" s="16">
        <f>IF($C78="","",'Data-Water SCEP by Acct'!W75)</f>
        <v>0</v>
      </c>
      <c r="AC78" s="16">
        <f>IF($C78="","",'Data-Water SCEP by Acct'!X75)</f>
        <v>0</v>
      </c>
      <c r="AD78" s="16">
        <f>IF($C78="","",'Data-Water SCEP by Acct'!Y75)</f>
        <v>0</v>
      </c>
      <c r="AE78" s="16">
        <f>IF($C78="","",'Data-Water SCEP by Acct'!Z75)</f>
        <v>0</v>
      </c>
      <c r="AF78" s="16">
        <f>IF($C78="","",'Data-Water SCEP by Acct'!AA75)</f>
        <v>0</v>
      </c>
      <c r="AG78" s="16">
        <f>IF($C78="","",'Data-Water SCEP by Acct'!AB75)</f>
        <v>0</v>
      </c>
      <c r="AH78" s="16">
        <f>IF($C78="","",'Data-Water SCEP by Acct'!AC75)</f>
        <v>0</v>
      </c>
      <c r="AI78" s="16">
        <f>IF($C78="","",'Data-Water SCEP by Acct'!AD75)</f>
        <v>0</v>
      </c>
      <c r="AJ78" s="16">
        <f>IF($C78="","",'Data-Water SCEP by Acct'!AE75)</f>
        <v>0</v>
      </c>
      <c r="AK78" s="16">
        <f>IF($C78="","",'Data-Water SCEP by Acct'!AF75)</f>
        <v>0</v>
      </c>
      <c r="AL78" s="16">
        <f>IF($C78="","",'Data-Water SCEP by Acct'!AG75)</f>
        <v>0</v>
      </c>
      <c r="AM78" s="3" t="str">
        <f t="shared" ref="AM78:AM81" si="10">IF(AND(C78="",D78=""),"No Print","Print")</f>
        <v>Print</v>
      </c>
      <c r="AO78" s="121"/>
    </row>
    <row r="79" spans="2:41">
      <c r="B79" s="3">
        <f t="shared" si="4"/>
        <v>68</v>
      </c>
      <c r="C79" s="21" t="str">
        <f>IF('Data-Water SCEP by Acct'!E76="","",'Data-Water SCEP by Acct'!E76)</f>
        <v>346000</v>
      </c>
      <c r="D79" s="21" t="str">
        <f>IF('Data-Water SCEP by Acct'!B76="","",'Data-Water SCEP by Acct'!B76)</f>
        <v/>
      </c>
      <c r="F79" s="52" t="str">
        <f>IF(AND(C79="",D79=""),"",'Data-Water SCEP by Acct'!C76)</f>
        <v>346000-Comm Equip Not Classified</v>
      </c>
      <c r="H79" s="3" t="str">
        <f>IF(LEN(C79)&lt;2,"",IF(C79="311000","10131120",VLOOKUP(C79,'1 JDE to SAP'!C$10:E$299,3,FALSE)))</f>
        <v>10134600</v>
      </c>
      <c r="J79" s="3">
        <f>IF(LEN(H79)&gt;2,VLOOKUP(H79,'SAP Acct'!A$9:L$1963,12,FALSE),"")</f>
        <v>346.5</v>
      </c>
      <c r="L79" s="21" t="str">
        <f>IF('Data-Water SCEP by Acct'!F76="","",'Data-Water SCEP by Acct'!F76)</f>
        <v>Y</v>
      </c>
      <c r="N79" s="210">
        <f>IF('Data-Water SCEP by Acct'!D76="","",'Data-Water SCEP by Acct'!D76)</f>
        <v>1</v>
      </c>
      <c r="P79" s="16">
        <f>IF($C79="","",'Data-Water SCEP by Acct'!H76)</f>
        <v>49383.41</v>
      </c>
      <c r="Q79" s="16">
        <f>IF($C79="","",'Data-Water SCEP by Acct'!L76)</f>
        <v>0</v>
      </c>
      <c r="R79" s="16">
        <f>IF($C79="","",'Data-Water SCEP by Acct'!M76)</f>
        <v>0</v>
      </c>
      <c r="S79" s="16">
        <f>IF($C79="","",'Data-Water SCEP by Acct'!N76)</f>
        <v>0</v>
      </c>
      <c r="T79" s="16">
        <f>IF($C79="","",'Data-Water SCEP by Acct'!O76)</f>
        <v>0</v>
      </c>
      <c r="U79" s="16">
        <f>IF($C79="","",'Data-Water SCEP by Acct'!P76)</f>
        <v>0</v>
      </c>
      <c r="V79" s="16">
        <f>IF($C79="","",'Data-Water SCEP by Acct'!Q76)</f>
        <v>0</v>
      </c>
      <c r="W79" s="16">
        <f>IF($C79="","",'Data-Water SCEP by Acct'!R76)</f>
        <v>0</v>
      </c>
      <c r="X79" s="16">
        <f>IF($C79="","",'Data-Water SCEP by Acct'!S76)</f>
        <v>0</v>
      </c>
      <c r="Y79" s="16">
        <f>IF($C79="","",'Data-Water SCEP by Acct'!T76)</f>
        <v>0</v>
      </c>
      <c r="Z79" s="16">
        <f>IF($C79="","",'Data-Water SCEP by Acct'!U76)</f>
        <v>0</v>
      </c>
      <c r="AA79" s="16">
        <f>IF($C79="","",'Data-Water SCEP by Acct'!V76)</f>
        <v>0</v>
      </c>
      <c r="AB79" s="16">
        <f>IF($C79="","",'Data-Water SCEP by Acct'!W76)</f>
        <v>0</v>
      </c>
      <c r="AC79" s="16">
        <f>IF($C79="","",'Data-Water SCEP by Acct'!X76)</f>
        <v>0</v>
      </c>
      <c r="AD79" s="16">
        <f>IF($C79="","",'Data-Water SCEP by Acct'!Y76)</f>
        <v>0</v>
      </c>
      <c r="AE79" s="16">
        <f>IF($C79="","",'Data-Water SCEP by Acct'!Z76)</f>
        <v>0</v>
      </c>
      <c r="AF79" s="16">
        <f>IF($C79="","",'Data-Water SCEP by Acct'!AA76)</f>
        <v>0</v>
      </c>
      <c r="AG79" s="16">
        <f>IF($C79="","",'Data-Water SCEP by Acct'!AB76)</f>
        <v>0</v>
      </c>
      <c r="AH79" s="16">
        <f>IF($C79="","",'Data-Water SCEP by Acct'!AC76)</f>
        <v>0</v>
      </c>
      <c r="AI79" s="16">
        <f>IF($C79="","",'Data-Water SCEP by Acct'!AD76)</f>
        <v>0</v>
      </c>
      <c r="AJ79" s="16">
        <f>IF($C79="","",'Data-Water SCEP by Acct'!AE76)</f>
        <v>0</v>
      </c>
      <c r="AK79" s="16">
        <f>IF($C79="","",'Data-Water SCEP by Acct'!AF76)</f>
        <v>0</v>
      </c>
      <c r="AL79" s="16">
        <f>IF($C79="","",'Data-Water SCEP by Acct'!AG76)</f>
        <v>0</v>
      </c>
      <c r="AM79" s="3" t="str">
        <f t="shared" si="10"/>
        <v>Print</v>
      </c>
      <c r="AO79" s="121"/>
    </row>
    <row r="80" spans="2:41">
      <c r="B80" s="3">
        <f t="shared" si="4"/>
        <v>69</v>
      </c>
      <c r="C80" s="21" t="str">
        <f>IF('Data-Water SCEP by Acct'!E77="","",'Data-Water SCEP by Acct'!E77)</f>
        <v>304500</v>
      </c>
      <c r="D80" s="21" t="str">
        <f>IF('Data-Water SCEP by Acct'!B77="","",'Data-Water SCEP by Acct'!B77)</f>
        <v/>
      </c>
      <c r="F80" s="52" t="str">
        <f>IF(AND(C80="",D80=""),"",'Data-Water SCEP by Acct'!C77)</f>
        <v>304500-Struct &amp; Imp-General</v>
      </c>
      <c r="H80" s="3" t="str">
        <f>IF(LEN(C80)&lt;2,"",IF(C80="311000","10131120",VLOOKUP(C80,'1 JDE to SAP'!C$10:E$299,3,FALSE)))</f>
        <v>10130450</v>
      </c>
      <c r="J80" s="3">
        <f>IF(LEN(H80)&gt;2,VLOOKUP(H80,'SAP Acct'!A$9:L$1963,12,FALSE),"")</f>
        <v>304.5</v>
      </c>
      <c r="L80" s="21" t="str">
        <f>IF('Data-Water SCEP by Acct'!F77="","",'Data-Water SCEP by Acct'!F77)</f>
        <v>Y</v>
      </c>
      <c r="N80" s="210">
        <f>IF('Data-Water SCEP by Acct'!D77="","",'Data-Water SCEP by Acct'!D77)</f>
        <v>1</v>
      </c>
      <c r="P80" s="16">
        <f>IF($C80="","",'Data-Water SCEP by Acct'!H77)</f>
        <v>0</v>
      </c>
      <c r="Q80" s="16">
        <f>IF($C80="","",'Data-Water SCEP by Acct'!L77)</f>
        <v>4074.5176875000002</v>
      </c>
      <c r="R80" s="16">
        <f>IF($C80="","",'Data-Water SCEP by Acct'!M77)</f>
        <v>24.517687500000001</v>
      </c>
      <c r="S80" s="16">
        <f>IF($C80="","",'Data-Water SCEP by Acct'!N77)</f>
        <v>24.517687500000001</v>
      </c>
      <c r="T80" s="16">
        <f>IF($C80="","",'Data-Water SCEP by Acct'!O77)</f>
        <v>24862.103296875001</v>
      </c>
      <c r="U80" s="16">
        <f>IF($C80="","",'Data-Water SCEP by Acct'!P77)</f>
        <v>149.60329687500001</v>
      </c>
      <c r="V80" s="16">
        <f>IF($C80="","",'Data-Water SCEP by Acct'!Q77)</f>
        <v>149.60329687500001</v>
      </c>
      <c r="W80" s="16">
        <f>IF($C80="","",'Data-Water SCEP by Acct'!R77)</f>
        <v>24862.103296875001</v>
      </c>
      <c r="X80" s="16">
        <f>IF($C80="","",'Data-Water SCEP by Acct'!S77)</f>
        <v>20937.188906250001</v>
      </c>
      <c r="Y80" s="16">
        <f>IF($C80="","",'Data-Water SCEP by Acct'!T77)</f>
        <v>17885.659800000001</v>
      </c>
      <c r="Z80" s="16">
        <f>IF($C80="","",'Data-Water SCEP by Acct'!U77)</f>
        <v>9385.5922985624984</v>
      </c>
      <c r="AA80" s="16">
        <f>IF($C80="","",'Data-Water SCEP by Acct'!V77)</f>
        <v>0</v>
      </c>
      <c r="AB80" s="16">
        <f>IF($C80="","",'Data-Water SCEP by Acct'!W77)</f>
        <v>0</v>
      </c>
      <c r="AC80" s="16">
        <f>IF($C80="","",'Data-Water SCEP by Acct'!X77)</f>
        <v>0</v>
      </c>
      <c r="AD80" s="16">
        <f>IF($C80="","",'Data-Water SCEP by Acct'!Y77)</f>
        <v>0</v>
      </c>
      <c r="AE80" s="16">
        <f>IF($C80="","",'Data-Water SCEP by Acct'!Z77)</f>
        <v>0</v>
      </c>
      <c r="AF80" s="16">
        <f>IF($C80="","",'Data-Water SCEP by Acct'!AA77)</f>
        <v>34369.311234374996</v>
      </c>
      <c r="AG80" s="16">
        <f>IF($C80="","",'Data-Water SCEP by Acct'!AB77)</f>
        <v>206.811234375</v>
      </c>
      <c r="AH80" s="16">
        <f>IF($C80="","",'Data-Water SCEP by Acct'!AC77)</f>
        <v>206.811234375</v>
      </c>
      <c r="AI80" s="16">
        <f>IF($C80="","",'Data-Water SCEP by Acct'!AD77)</f>
        <v>34369.311234374996</v>
      </c>
      <c r="AJ80" s="16">
        <f>IF($C80="","",'Data-Water SCEP by Acct'!AE77)</f>
        <v>34493.123034374999</v>
      </c>
      <c r="AK80" s="16">
        <f>IF($C80="","",'Data-Water SCEP by Acct'!AF77)</f>
        <v>34480.618143750005</v>
      </c>
      <c r="AL80" s="16">
        <f>IF($C80="","",'Data-Water SCEP by Acct'!AG77)</f>
        <v>30849.010391437499</v>
      </c>
      <c r="AM80" s="3" t="str">
        <f t="shared" si="10"/>
        <v>Print</v>
      </c>
      <c r="AO80" s="121"/>
    </row>
    <row r="81" spans="2:41">
      <c r="B81" s="3">
        <f t="shared" si="4"/>
        <v>70</v>
      </c>
      <c r="C81" s="21" t="str">
        <f>IF('Data-Water SCEP by Acct'!E78="","",'Data-Water SCEP by Acct'!E78)</f>
        <v>347000</v>
      </c>
      <c r="D81" s="21" t="str">
        <f>IF('Data-Water SCEP by Acct'!B78="","",'Data-Water SCEP by Acct'!B78)</f>
        <v/>
      </c>
      <c r="F81" s="52" t="str">
        <f>IF(AND(C81="",D81=""),"",'Data-Water SCEP by Acct'!C78)</f>
        <v>347000-Misc Equipment</v>
      </c>
      <c r="H81" s="3" t="str">
        <f>IF(LEN(C81)&lt;2,"",IF(C81="311000","10131120",VLOOKUP(C81,'1 JDE to SAP'!C$10:E$299,3,FALSE)))</f>
        <v>10134700</v>
      </c>
      <c r="J81" s="3">
        <f>IF(LEN(H81)&gt;2,VLOOKUP(H81,'SAP Acct'!A$9:L$1963,12,FALSE),"")</f>
        <v>347.5</v>
      </c>
      <c r="L81" s="21" t="str">
        <f>IF('Data-Water SCEP by Acct'!F78="","",'Data-Water SCEP by Acct'!F78)</f>
        <v>Y</v>
      </c>
      <c r="N81" s="210">
        <f>IF('Data-Water SCEP by Acct'!D78="","",'Data-Water SCEP by Acct'!D78)</f>
        <v>1</v>
      </c>
      <c r="P81" s="16">
        <f>IF($C81="","",'Data-Water SCEP by Acct'!H78)</f>
        <v>0</v>
      </c>
      <c r="Q81" s="16">
        <f>IF($C81="","",'Data-Water SCEP by Acct'!L78)</f>
        <v>1358.1725625000001</v>
      </c>
      <c r="R81" s="16">
        <f>IF($C81="","",'Data-Water SCEP by Acct'!M78)</f>
        <v>8.1725625000000015</v>
      </c>
      <c r="S81" s="16">
        <f>IF($C81="","",'Data-Water SCEP by Acct'!N78)</f>
        <v>8.1725625000000015</v>
      </c>
      <c r="T81" s="16">
        <f>IF($C81="","",'Data-Water SCEP by Acct'!O78)</f>
        <v>8287.3677656250002</v>
      </c>
      <c r="U81" s="16">
        <f>IF($C81="","",'Data-Water SCEP by Acct'!P78)</f>
        <v>49.867765625000004</v>
      </c>
      <c r="V81" s="16">
        <f>IF($C81="","",'Data-Water SCEP by Acct'!Q78)</f>
        <v>49.867765625000004</v>
      </c>
      <c r="W81" s="16">
        <f>IF($C81="","",'Data-Water SCEP by Acct'!R78)</f>
        <v>8287.3677656250002</v>
      </c>
      <c r="X81" s="16">
        <f>IF($C81="","",'Data-Water SCEP by Acct'!S78)</f>
        <v>6979.0629687500013</v>
      </c>
      <c r="Y81" s="16">
        <f>IF($C81="","",'Data-Water SCEP by Acct'!T78)</f>
        <v>5961.8866000000007</v>
      </c>
      <c r="Z81" s="16">
        <f>IF($C81="","",'Data-Water SCEP by Acct'!U78)</f>
        <v>3128.5307661874999</v>
      </c>
      <c r="AA81" s="16">
        <f>IF($C81="","",'Data-Water SCEP by Acct'!V78)</f>
        <v>0</v>
      </c>
      <c r="AB81" s="16">
        <f>IF($C81="","",'Data-Water SCEP by Acct'!W78)</f>
        <v>0</v>
      </c>
      <c r="AC81" s="16">
        <f>IF($C81="","",'Data-Water SCEP by Acct'!X78)</f>
        <v>0</v>
      </c>
      <c r="AD81" s="16">
        <f>IF($C81="","",'Data-Water SCEP by Acct'!Y78)</f>
        <v>0</v>
      </c>
      <c r="AE81" s="16">
        <f>IF($C81="","",'Data-Water SCEP by Acct'!Z78)</f>
        <v>0</v>
      </c>
      <c r="AF81" s="16">
        <f>IF($C81="","",'Data-Water SCEP by Acct'!AA78)</f>
        <v>11456.437078125</v>
      </c>
      <c r="AG81" s="16">
        <f>IF($C81="","",'Data-Water SCEP by Acct'!AB78)</f>
        <v>68.937078125000014</v>
      </c>
      <c r="AH81" s="16">
        <f>IF($C81="","",'Data-Water SCEP by Acct'!AC78)</f>
        <v>68.937078125000014</v>
      </c>
      <c r="AI81" s="16">
        <f>IF($C81="","",'Data-Water SCEP by Acct'!AD78)</f>
        <v>11456.437078125</v>
      </c>
      <c r="AJ81" s="16">
        <f>IF($C81="","",'Data-Water SCEP by Acct'!AE78)</f>
        <v>11497.707678125002</v>
      </c>
      <c r="AK81" s="16">
        <f>IF($C81="","",'Data-Water SCEP by Acct'!AF78)</f>
        <v>11493.539381250002</v>
      </c>
      <c r="AL81" s="16">
        <f>IF($C81="","",'Data-Water SCEP by Acct'!AG78)</f>
        <v>10283.0034638125</v>
      </c>
      <c r="AM81" s="3" t="str">
        <f t="shared" si="10"/>
        <v>Print</v>
      </c>
      <c r="AO81" s="121"/>
    </row>
    <row r="82" spans="2:41">
      <c r="B82" s="3">
        <f t="shared" si="4"/>
        <v>71</v>
      </c>
      <c r="C82" s="21" t="str">
        <f>IF('Data-Water SCEP by Acct'!E79="","",'Data-Water SCEP by Acct'!E79)</f>
        <v/>
      </c>
      <c r="D82" s="21" t="str">
        <f>IF('Data-Water SCEP by Acct'!B79="","",'Data-Water SCEP by Acct'!B79)</f>
        <v/>
      </c>
      <c r="F82" s="52" t="str">
        <f>IF(AND(C82="",D82=""),"",'Data-Water SCEP by Acct'!C79)</f>
        <v/>
      </c>
      <c r="H82" s="3" t="str">
        <f>IF(LEN(C82)&lt;2,"",IF(C82="311000","10131120",VLOOKUP(C82,'1 JDE to SAP'!C$10:E$299,3,FALSE)))</f>
        <v/>
      </c>
      <c r="J82" s="3" t="str">
        <f>IF(LEN(H82)&gt;2,VLOOKUP(H82,'SAP Acct'!A$9:L$1963,12,FALSE),"")</f>
        <v/>
      </c>
      <c r="L82" s="21" t="str">
        <f>IF('Data-Water SCEP by Acct'!F79="","",'Data-Water SCEP by Acct'!F79)</f>
        <v/>
      </c>
      <c r="N82" s="210" t="str">
        <f>IF('Data-Water SCEP by Acct'!D79="","",'Data-Water SCEP by Acct'!D79)</f>
        <v/>
      </c>
      <c r="P82" s="16" t="str">
        <f>IF($C82="","",'Data-Water SCEP by Acct'!H79)</f>
        <v/>
      </c>
      <c r="Q82" s="16" t="str">
        <f>IF($C82="","",'Data-Water SCEP by Acct'!L79)</f>
        <v/>
      </c>
      <c r="R82" s="16" t="str">
        <f>IF($C82="","",'Data-Water SCEP by Acct'!M79)</f>
        <v/>
      </c>
      <c r="S82" s="16" t="str">
        <f>IF($C82="","",'Data-Water SCEP by Acct'!N79)</f>
        <v/>
      </c>
      <c r="T82" s="16" t="str">
        <f>IF($C82="","",'Data-Water SCEP by Acct'!O79)</f>
        <v/>
      </c>
      <c r="U82" s="16" t="str">
        <f>IF($C82="","",'Data-Water SCEP by Acct'!P79)</f>
        <v/>
      </c>
      <c r="V82" s="16" t="str">
        <f>IF($C82="","",'Data-Water SCEP by Acct'!Q79)</f>
        <v/>
      </c>
      <c r="W82" s="16" t="str">
        <f>IF($C82="","",'Data-Water SCEP by Acct'!R79)</f>
        <v/>
      </c>
      <c r="X82" s="16" t="str">
        <f>IF($C82="","",'Data-Water SCEP by Acct'!S79)</f>
        <v/>
      </c>
      <c r="Y82" s="16" t="str">
        <f>IF($C82="","",'Data-Water SCEP by Acct'!T79)</f>
        <v/>
      </c>
      <c r="Z82" s="16" t="str">
        <f>IF($C82="","",'Data-Water SCEP by Acct'!U79)</f>
        <v/>
      </c>
      <c r="AA82" s="16" t="str">
        <f>IF($C82="","",'Data-Water SCEP by Acct'!V79)</f>
        <v/>
      </c>
      <c r="AB82" s="16" t="str">
        <f>IF($C82="","",'Data-Water SCEP by Acct'!W79)</f>
        <v/>
      </c>
      <c r="AC82" s="16" t="str">
        <f>IF($C82="","",'Data-Water SCEP by Acct'!X79)</f>
        <v/>
      </c>
      <c r="AD82" s="16" t="str">
        <f>IF($C82="","",'Data-Water SCEP by Acct'!Y79)</f>
        <v/>
      </c>
      <c r="AE82" s="16" t="str">
        <f>IF($C82="","",'Data-Water SCEP by Acct'!Z79)</f>
        <v/>
      </c>
      <c r="AF82" s="16" t="str">
        <f>IF($C82="","",'Data-Water SCEP by Acct'!AA79)</f>
        <v/>
      </c>
      <c r="AG82" s="16" t="str">
        <f>IF($C82="","",'Data-Water SCEP by Acct'!AB79)</f>
        <v/>
      </c>
      <c r="AH82" s="16" t="str">
        <f>IF($C82="","",'Data-Water SCEP by Acct'!AC79)</f>
        <v/>
      </c>
      <c r="AI82" s="16" t="str">
        <f>IF($C82="","",'Data-Water SCEP by Acct'!AD79)</f>
        <v/>
      </c>
      <c r="AJ82" s="16" t="str">
        <f>IF($C82="","",'Data-Water SCEP by Acct'!AE79)</f>
        <v/>
      </c>
      <c r="AK82" s="16" t="str">
        <f>IF($C82="","",'Data-Water SCEP by Acct'!AF79)</f>
        <v/>
      </c>
      <c r="AL82" s="16" t="str">
        <f>IF($C82="","",'Data-Water SCEP by Acct'!AG79)</f>
        <v/>
      </c>
      <c r="AM82" s="3" t="str">
        <f t="shared" ref="AM82:AM143" si="11">IF(AND(C82="",D82=""),"No Print","Print")</f>
        <v>No Print</v>
      </c>
      <c r="AO82" s="121"/>
    </row>
    <row r="83" spans="2:41">
      <c r="B83" s="3">
        <f t="shared" si="4"/>
        <v>72</v>
      </c>
      <c r="C83" s="21" t="str">
        <f>IF('Data-Water SCEP by Acct'!E80="","",'Data-Water SCEP by Acct'!E80)</f>
        <v/>
      </c>
      <c r="D83" s="21" t="str">
        <f>IF('Data-Water SCEP by Acct'!B80="","",'Data-Water SCEP by Acct'!B80)</f>
        <v>R12-**M1</v>
      </c>
      <c r="F83" s="52" t="str">
        <f>IF(AND(C83="",D83=""),"",'Data-Water SCEP by Acct'!C80)</f>
        <v>Security Equipment and Systems</v>
      </c>
      <c r="H83" s="3" t="str">
        <f>IF(LEN(C83)&lt;2,"",IF(C83="311000","10131120",VLOOKUP(C83,'1 JDE to SAP'!C$10:E$299,3,FALSE)))</f>
        <v/>
      </c>
      <c r="J83" s="3" t="str">
        <f>IF(LEN(H83)&gt;2,VLOOKUP(H83,'SAP Acct'!A$9:L$1963,12,FALSE),"")</f>
        <v/>
      </c>
      <c r="L83" s="21" t="str">
        <f>IF('Data-Water SCEP by Acct'!F80="","",'Data-Water SCEP by Acct'!F80)</f>
        <v/>
      </c>
      <c r="N83" s="210" t="str">
        <f>IF('Data-Water SCEP by Acct'!D80="","",'Data-Water SCEP by Acct'!D80)</f>
        <v/>
      </c>
      <c r="P83" s="16" t="str">
        <f>IF($C83="","",'Data-Water SCEP by Acct'!H80)</f>
        <v/>
      </c>
      <c r="Q83" s="16" t="str">
        <f>IF($C83="","",'Data-Water SCEP by Acct'!L80)</f>
        <v/>
      </c>
      <c r="R83" s="16" t="str">
        <f>IF($C83="","",'Data-Water SCEP by Acct'!M80)</f>
        <v/>
      </c>
      <c r="S83" s="16" t="str">
        <f>IF($C83="","",'Data-Water SCEP by Acct'!N80)</f>
        <v/>
      </c>
      <c r="T83" s="16" t="str">
        <f>IF($C83="","",'Data-Water SCEP by Acct'!O80)</f>
        <v/>
      </c>
      <c r="U83" s="16" t="str">
        <f>IF($C83="","",'Data-Water SCEP by Acct'!P80)</f>
        <v/>
      </c>
      <c r="V83" s="16" t="str">
        <f>IF($C83="","",'Data-Water SCEP by Acct'!Q80)</f>
        <v/>
      </c>
      <c r="W83" s="16" t="str">
        <f>IF($C83="","",'Data-Water SCEP by Acct'!R80)</f>
        <v/>
      </c>
      <c r="X83" s="16" t="str">
        <f>IF($C83="","",'Data-Water SCEP by Acct'!S80)</f>
        <v/>
      </c>
      <c r="Y83" s="16" t="str">
        <f>IF($C83="","",'Data-Water SCEP by Acct'!T80)</f>
        <v/>
      </c>
      <c r="Z83" s="16" t="str">
        <f>IF($C83="","",'Data-Water SCEP by Acct'!U80)</f>
        <v/>
      </c>
      <c r="AA83" s="16" t="str">
        <f>IF($C83="","",'Data-Water SCEP by Acct'!V80)</f>
        <v/>
      </c>
      <c r="AB83" s="16" t="str">
        <f>IF($C83="","",'Data-Water SCEP by Acct'!W80)</f>
        <v/>
      </c>
      <c r="AC83" s="16" t="str">
        <f>IF($C83="","",'Data-Water SCEP by Acct'!X80)</f>
        <v/>
      </c>
      <c r="AD83" s="16" t="str">
        <f>IF($C83="","",'Data-Water SCEP by Acct'!Y80)</f>
        <v/>
      </c>
      <c r="AE83" s="16" t="str">
        <f>IF($C83="","",'Data-Water SCEP by Acct'!Z80)</f>
        <v/>
      </c>
      <c r="AF83" s="16" t="str">
        <f>IF($C83="","",'Data-Water SCEP by Acct'!AA80)</f>
        <v/>
      </c>
      <c r="AG83" s="16" t="str">
        <f>IF($C83="","",'Data-Water SCEP by Acct'!AB80)</f>
        <v/>
      </c>
      <c r="AH83" s="16" t="str">
        <f>IF($C83="","",'Data-Water SCEP by Acct'!AC80)</f>
        <v/>
      </c>
      <c r="AI83" s="16" t="str">
        <f>IF($C83="","",'Data-Water SCEP by Acct'!AD80)</f>
        <v/>
      </c>
      <c r="AJ83" s="16" t="str">
        <f>IF($C83="","",'Data-Water SCEP by Acct'!AE80)</f>
        <v/>
      </c>
      <c r="AK83" s="16" t="str">
        <f>IF($C83="","",'Data-Water SCEP by Acct'!AF80)</f>
        <v/>
      </c>
      <c r="AL83" s="16" t="str">
        <f>IF($C83="","",'Data-Water SCEP by Acct'!AG80)</f>
        <v/>
      </c>
      <c r="AM83" s="3" t="str">
        <f t="shared" si="11"/>
        <v>Print</v>
      </c>
      <c r="AO83" s="121"/>
    </row>
    <row r="84" spans="2:41">
      <c r="B84" s="3">
        <f t="shared" si="4"/>
        <v>73</v>
      </c>
      <c r="C84" s="21" t="str">
        <f>IF('Data-Water SCEP by Acct'!E81="","",'Data-Water SCEP by Acct'!E81)</f>
        <v>304500</v>
      </c>
      <c r="D84" s="21" t="str">
        <f>IF('Data-Water SCEP by Acct'!B81="","",'Data-Water SCEP by Acct'!B81)</f>
        <v/>
      </c>
      <c r="F84" s="52" t="str">
        <f>IF(AND(C84="",D84=""),"",'Data-Water SCEP by Acct'!C81)</f>
        <v>304500-Struct &amp; Imp-General</v>
      </c>
      <c r="H84" s="3" t="str">
        <f>IF(LEN(C84)&lt;2,"",IF(C84="311000","10131120",VLOOKUP(C84,'1 JDE to SAP'!C$10:E$299,3,FALSE)))</f>
        <v>10130450</v>
      </c>
      <c r="J84" s="3">
        <f>IF(LEN(H84)&gt;2,VLOOKUP(H84,'SAP Acct'!A$9:L$1963,12,FALSE),"")</f>
        <v>304.5</v>
      </c>
      <c r="L84" s="21" t="str">
        <f>IF('Data-Water SCEP by Acct'!F81="","",'Data-Water SCEP by Acct'!F81)</f>
        <v>N</v>
      </c>
      <c r="N84" s="210">
        <f>IF('Data-Water SCEP by Acct'!D81="","",'Data-Water SCEP by Acct'!D81)</f>
        <v>1</v>
      </c>
      <c r="P84" s="16">
        <f>IF($C84="","",'Data-Water SCEP by Acct'!H81)</f>
        <v>0</v>
      </c>
      <c r="Q84" s="16">
        <f>IF($C84="","",'Data-Water SCEP by Acct'!L81)</f>
        <v>16346.841656250001</v>
      </c>
      <c r="R84" s="16">
        <f>IF($C84="","",'Data-Water SCEP by Acct'!M81)</f>
        <v>20613.58425</v>
      </c>
      <c r="S84" s="16">
        <f>IF($C84="","",'Data-Water SCEP by Acct'!N81)</f>
        <v>26629.267437499999</v>
      </c>
      <c r="T84" s="16">
        <f>IF($C84="","",'Data-Water SCEP by Acct'!O81)</f>
        <v>26690.712999999996</v>
      </c>
      <c r="U84" s="16">
        <f>IF($C84="","",'Data-Water SCEP by Acct'!P81)</f>
        <v>26726.732812499999</v>
      </c>
      <c r="V84" s="16">
        <f>IF($C84="","",'Data-Water SCEP by Acct'!Q81)</f>
        <v>20740.712999999996</v>
      </c>
      <c r="W84" s="16">
        <f>IF($C84="","",'Data-Water SCEP by Acct'!R81)</f>
        <v>17183.5050625</v>
      </c>
      <c r="X84" s="16">
        <f>IF($C84="","",'Data-Water SCEP by Acct'!S81)</f>
        <v>16422.059499999999</v>
      </c>
      <c r="Y84" s="16">
        <f>IF($C84="","",'Data-Water SCEP by Acct'!T81)</f>
        <v>12347.267406249999</v>
      </c>
      <c r="Z84" s="16">
        <f>IF($C84="","",'Data-Water SCEP by Acct'!U81)</f>
        <v>9951.3686610624991</v>
      </c>
      <c r="AA84" s="16">
        <f>IF($C84="","",'Data-Water SCEP by Acct'!V81)</f>
        <v>9331.148531249999</v>
      </c>
      <c r="AB84" s="16">
        <f>IF($C84="","",'Data-Water SCEP by Acct'!W81)</f>
        <v>15549.376281249997</v>
      </c>
      <c r="AC84" s="16">
        <f>IF($C84="","",'Data-Water SCEP by Acct'!X81)</f>
        <v>16346.841656250001</v>
      </c>
      <c r="AD84" s="16">
        <f>IF($C84="","",'Data-Water SCEP by Acct'!Y81)</f>
        <v>20613.58425</v>
      </c>
      <c r="AE84" s="16">
        <f>IF($C84="","",'Data-Water SCEP by Acct'!Z81)</f>
        <v>26629.267437499999</v>
      </c>
      <c r="AF84" s="16">
        <f>IF($C84="","",'Data-Water SCEP by Acct'!AA81)</f>
        <v>26690.712999999996</v>
      </c>
      <c r="AG84" s="16">
        <f>IF($C84="","",'Data-Water SCEP by Acct'!AB81)</f>
        <v>26726.732812499999</v>
      </c>
      <c r="AH84" s="16">
        <f>IF($C84="","",'Data-Water SCEP by Acct'!AC81)</f>
        <v>20740.712999999996</v>
      </c>
      <c r="AI84" s="16">
        <f>IF($C84="","",'Data-Water SCEP by Acct'!AD81)</f>
        <v>17183.5050625</v>
      </c>
      <c r="AJ84" s="16">
        <f>IF($C84="","",'Data-Water SCEP by Acct'!AE81)</f>
        <v>16422.059499999999</v>
      </c>
      <c r="AK84" s="16">
        <f>IF($C84="","",'Data-Water SCEP by Acct'!AF81)</f>
        <v>12347.267406249999</v>
      </c>
      <c r="AL84" s="16">
        <f>IF($C84="","",'Data-Water SCEP by Acct'!AG81)</f>
        <v>10168.625968375001</v>
      </c>
      <c r="AM84" s="3" t="str">
        <f t="shared" si="11"/>
        <v>Print</v>
      </c>
      <c r="AO84" s="121"/>
    </row>
    <row r="85" spans="2:41">
      <c r="B85" s="3">
        <f t="shared" si="4"/>
        <v>74</v>
      </c>
      <c r="C85" s="21" t="str">
        <f>IF('Data-Water SCEP by Acct'!E82="","",'Data-Water SCEP by Acct'!E82)</f>
        <v>348000</v>
      </c>
      <c r="D85" s="21" t="str">
        <f>IF('Data-Water SCEP by Acct'!B82="","",'Data-Water SCEP by Acct'!B82)</f>
        <v/>
      </c>
      <c r="F85" s="52" t="str">
        <f>IF(AND(C85="",D85=""),"",'Data-Water SCEP by Acct'!C82)</f>
        <v>348000-Other Tangible Property</v>
      </c>
      <c r="H85" s="3" t="str">
        <f>IF(LEN(C85)&lt;2,"",IF(C85="311000","10131120",VLOOKUP(C85,'1 JDE to SAP'!C$10:E$299,3,FALSE)))</f>
        <v>10134800</v>
      </c>
      <c r="J85" s="3">
        <f>IF(LEN(H85)&gt;2,VLOOKUP(H85,'SAP Acct'!A$9:L$1963,12,FALSE),"")</f>
        <v>348.5</v>
      </c>
      <c r="L85" s="21" t="str">
        <f>IF('Data-Water SCEP by Acct'!F82="","",'Data-Water SCEP by Acct'!F82)</f>
        <v>N</v>
      </c>
      <c r="N85" s="210">
        <f>IF('Data-Water SCEP by Acct'!D82="","",'Data-Water SCEP by Acct'!D82)</f>
        <v>1</v>
      </c>
      <c r="P85" s="16">
        <f>IF($C85="","",'Data-Water SCEP by Acct'!H82)</f>
        <v>0</v>
      </c>
      <c r="Q85" s="16">
        <f>IF($C85="","",'Data-Water SCEP by Acct'!L82)</f>
        <v>0</v>
      </c>
      <c r="R85" s="16">
        <f>IF($C85="","",'Data-Water SCEP by Acct'!M82)</f>
        <v>0</v>
      </c>
      <c r="S85" s="16">
        <f>IF($C85="","",'Data-Water SCEP by Acct'!N82)</f>
        <v>0</v>
      </c>
      <c r="T85" s="16">
        <f>IF($C85="","",'Data-Water SCEP by Acct'!O82)</f>
        <v>0</v>
      </c>
      <c r="U85" s="16">
        <f>IF($C85="","",'Data-Water SCEP by Acct'!P82)</f>
        <v>0</v>
      </c>
      <c r="V85" s="16">
        <f>IF($C85="","",'Data-Water SCEP by Acct'!Q82)</f>
        <v>0</v>
      </c>
      <c r="W85" s="16">
        <f>IF($C85="","",'Data-Water SCEP by Acct'!R82)</f>
        <v>0</v>
      </c>
      <c r="X85" s="16">
        <f>IF($C85="","",'Data-Water SCEP by Acct'!S82)</f>
        <v>0</v>
      </c>
      <c r="Y85" s="16">
        <f>IF($C85="","",'Data-Water SCEP by Acct'!T82)</f>
        <v>0</v>
      </c>
      <c r="Z85" s="16">
        <f>IF($C85="","",'Data-Water SCEP by Acct'!U82)</f>
        <v>0</v>
      </c>
      <c r="AA85" s="16">
        <f>IF($C85="","",'Data-Water SCEP by Acct'!V82)</f>
        <v>0</v>
      </c>
      <c r="AB85" s="16">
        <f>IF($C85="","",'Data-Water SCEP by Acct'!W82)</f>
        <v>0</v>
      </c>
      <c r="AC85" s="16">
        <f>IF($C85="","",'Data-Water SCEP by Acct'!X82)</f>
        <v>0</v>
      </c>
      <c r="AD85" s="16">
        <f>IF($C85="","",'Data-Water SCEP by Acct'!Y82)</f>
        <v>0</v>
      </c>
      <c r="AE85" s="16">
        <f>IF($C85="","",'Data-Water SCEP by Acct'!Z82)</f>
        <v>0</v>
      </c>
      <c r="AF85" s="16">
        <f>IF($C85="","",'Data-Water SCEP by Acct'!AA82)</f>
        <v>0</v>
      </c>
      <c r="AG85" s="16">
        <f>IF($C85="","",'Data-Water SCEP by Acct'!AB82)</f>
        <v>0</v>
      </c>
      <c r="AH85" s="16">
        <f>IF($C85="","",'Data-Water SCEP by Acct'!AC82)</f>
        <v>0</v>
      </c>
      <c r="AI85" s="16">
        <f>IF($C85="","",'Data-Water SCEP by Acct'!AD82)</f>
        <v>0</v>
      </c>
      <c r="AJ85" s="16">
        <f>IF($C85="","",'Data-Water SCEP by Acct'!AE82)</f>
        <v>0</v>
      </c>
      <c r="AK85" s="16">
        <f>IF($C85="","",'Data-Water SCEP by Acct'!AF82)</f>
        <v>0</v>
      </c>
      <c r="AL85" s="16">
        <f>IF($C85="","",'Data-Water SCEP by Acct'!AG82)</f>
        <v>0</v>
      </c>
      <c r="AM85" s="3" t="str">
        <f t="shared" si="11"/>
        <v>Print</v>
      </c>
      <c r="AO85" s="121"/>
    </row>
    <row r="86" spans="2:41">
      <c r="B86" s="3">
        <f t="shared" si="4"/>
        <v>75</v>
      </c>
      <c r="C86" s="21" t="str">
        <f>IF('Data-Water SCEP by Acct'!E83="","",'Data-Water SCEP by Acct'!E83)</f>
        <v>346190</v>
      </c>
      <c r="D86" s="21" t="str">
        <f>IF('Data-Water SCEP by Acct'!B83="","",'Data-Water SCEP by Acct'!B83)</f>
        <v/>
      </c>
      <c r="F86" s="52" t="str">
        <f>IF(AND(C86="",D86=""),"",'Data-Water SCEP by Acct'!C83)</f>
        <v>346190-Remote Control &amp; Instrument</v>
      </c>
      <c r="H86" s="3" t="str">
        <f>IF(LEN(C86)&lt;2,"",IF(C86="311000","10131120",VLOOKUP(C86,'1 JDE to SAP'!C$10:E$299,3,FALSE)))</f>
        <v>10134600</v>
      </c>
      <c r="J86" s="3">
        <f>IF(LEN(H86)&gt;2,VLOOKUP(H86,'SAP Acct'!A$9:L$1963,12,FALSE),"")</f>
        <v>346.5</v>
      </c>
      <c r="L86" s="21" t="str">
        <f>IF('Data-Water SCEP by Acct'!F83="","",'Data-Water SCEP by Acct'!F83)</f>
        <v>N</v>
      </c>
      <c r="N86" s="210">
        <f>IF('Data-Water SCEP by Acct'!D83="","",'Data-Water SCEP by Acct'!D83)</f>
        <v>1</v>
      </c>
      <c r="P86" s="16">
        <f>IF($C86="","",'Data-Water SCEP by Acct'!H83)</f>
        <v>0</v>
      </c>
      <c r="Q86" s="16">
        <f>IF($C86="","",'Data-Water SCEP by Acct'!L83)</f>
        <v>30358.420218750005</v>
      </c>
      <c r="R86" s="16">
        <f>IF($C86="","",'Data-Water SCEP by Acct'!M83)</f>
        <v>38282.370750000002</v>
      </c>
      <c r="S86" s="16">
        <f>IF($C86="","",'Data-Water SCEP by Acct'!N83)</f>
        <v>49454.353812499998</v>
      </c>
      <c r="T86" s="16">
        <f>IF($C86="","",'Data-Water SCEP by Acct'!O83)</f>
        <v>49568.466999999997</v>
      </c>
      <c r="U86" s="16">
        <f>IF($C86="","",'Data-Water SCEP by Acct'!P83)</f>
        <v>49635.360937500001</v>
      </c>
      <c r="V86" s="16">
        <f>IF($C86="","",'Data-Water SCEP by Acct'!Q83)</f>
        <v>38518.466999999997</v>
      </c>
      <c r="W86" s="16">
        <f>IF($C86="","",'Data-Water SCEP by Acct'!R83)</f>
        <v>31912.223687500002</v>
      </c>
      <c r="X86" s="16">
        <f>IF($C86="","",'Data-Water SCEP by Acct'!S83)</f>
        <v>30498.110499999999</v>
      </c>
      <c r="Y86" s="16">
        <f>IF($C86="","",'Data-Water SCEP by Acct'!T83)</f>
        <v>22930.63946875</v>
      </c>
      <c r="Z86" s="16">
        <f>IF($C86="","",'Data-Water SCEP by Acct'!U83)</f>
        <v>18481.1132276875</v>
      </c>
      <c r="AA86" s="16">
        <f>IF($C86="","",'Data-Water SCEP by Acct'!V83)</f>
        <v>17329.275843750002</v>
      </c>
      <c r="AB86" s="16">
        <f>IF($C86="","",'Data-Water SCEP by Acct'!W83)</f>
        <v>28877.413093749998</v>
      </c>
      <c r="AC86" s="16">
        <f>IF($C86="","",'Data-Water SCEP by Acct'!X83)</f>
        <v>30358.420218750005</v>
      </c>
      <c r="AD86" s="16">
        <f>IF($C86="","",'Data-Water SCEP by Acct'!Y83)</f>
        <v>38282.370750000002</v>
      </c>
      <c r="AE86" s="16">
        <f>IF($C86="","",'Data-Water SCEP by Acct'!Z83)</f>
        <v>49454.353812499998</v>
      </c>
      <c r="AF86" s="16">
        <f>IF($C86="","",'Data-Water SCEP by Acct'!AA83)</f>
        <v>49568.466999999997</v>
      </c>
      <c r="AG86" s="16">
        <f>IF($C86="","",'Data-Water SCEP by Acct'!AB83)</f>
        <v>49635.360937500001</v>
      </c>
      <c r="AH86" s="16">
        <f>IF($C86="","",'Data-Water SCEP by Acct'!AC83)</f>
        <v>38518.466999999997</v>
      </c>
      <c r="AI86" s="16">
        <f>IF($C86="","",'Data-Water SCEP by Acct'!AD83)</f>
        <v>31912.223687500002</v>
      </c>
      <c r="AJ86" s="16">
        <f>IF($C86="","",'Data-Water SCEP by Acct'!AE83)</f>
        <v>30498.110499999999</v>
      </c>
      <c r="AK86" s="16">
        <f>IF($C86="","",'Data-Water SCEP by Acct'!AF83)</f>
        <v>22930.63946875</v>
      </c>
      <c r="AL86" s="16">
        <f>IF($C86="","",'Data-Water SCEP by Acct'!AG83)</f>
        <v>18884.591084125004</v>
      </c>
      <c r="AM86" s="3" t="str">
        <f t="shared" si="11"/>
        <v>Print</v>
      </c>
      <c r="AO86" s="121"/>
    </row>
    <row r="87" spans="2:41">
      <c r="B87" s="3">
        <f t="shared" si="4"/>
        <v>76</v>
      </c>
      <c r="C87" s="21" t="str">
        <f>IF('Data-Water SCEP by Acct'!E84="","",'Data-Water SCEP by Acct'!E84)</f>
        <v>304100</v>
      </c>
      <c r="D87" s="21" t="str">
        <f>IF('Data-Water SCEP by Acct'!B84="","",'Data-Water SCEP by Acct'!B84)</f>
        <v/>
      </c>
      <c r="F87" s="52" t="str">
        <f>IF(AND(C87="",D87=""),"",'Data-Water SCEP by Acct'!C84)</f>
        <v>304100-Struct &amp; Imp-Supply</v>
      </c>
      <c r="H87" s="3" t="str">
        <f>IF(LEN(C87)&lt;2,"",IF(C87="311000","10131120",VLOOKUP(C87,'1 JDE to SAP'!C$10:E$299,3,FALSE)))</f>
        <v>10130410</v>
      </c>
      <c r="J87" s="3">
        <f>IF(LEN(H87)&gt;2,VLOOKUP(H87,'SAP Acct'!A$9:L$1963,12,FALSE),"")</f>
        <v>304.2</v>
      </c>
      <c r="L87" s="21" t="str">
        <f>IF('Data-Water SCEP by Acct'!F84="","",'Data-Water SCEP by Acct'!F84)</f>
        <v>N</v>
      </c>
      <c r="N87" s="210">
        <f>IF('Data-Water SCEP by Acct'!D84="","",'Data-Water SCEP by Acct'!D84)</f>
        <v>1</v>
      </c>
      <c r="P87" s="16">
        <f>IF($C87="","",'Data-Water SCEP by Acct'!H84)</f>
        <v>0</v>
      </c>
      <c r="Q87" s="16">
        <f>IF($C87="","",'Data-Water SCEP by Acct'!L84)</f>
        <v>0</v>
      </c>
      <c r="R87" s="16">
        <f>IF($C87="","",'Data-Water SCEP by Acct'!M84)</f>
        <v>0</v>
      </c>
      <c r="S87" s="16">
        <f>IF($C87="","",'Data-Water SCEP by Acct'!N84)</f>
        <v>0</v>
      </c>
      <c r="T87" s="16">
        <f>IF($C87="","",'Data-Water SCEP by Acct'!O84)</f>
        <v>0</v>
      </c>
      <c r="U87" s="16">
        <f>IF($C87="","",'Data-Water SCEP by Acct'!P84)</f>
        <v>0</v>
      </c>
      <c r="V87" s="16">
        <f>IF($C87="","",'Data-Water SCEP by Acct'!Q84)</f>
        <v>0</v>
      </c>
      <c r="W87" s="16">
        <f>IF($C87="","",'Data-Water SCEP by Acct'!R84)</f>
        <v>0</v>
      </c>
      <c r="X87" s="16">
        <f>IF($C87="","",'Data-Water SCEP by Acct'!S84)</f>
        <v>0</v>
      </c>
      <c r="Y87" s="16">
        <f>IF($C87="","",'Data-Water SCEP by Acct'!T84)</f>
        <v>0</v>
      </c>
      <c r="Z87" s="16">
        <f>IF($C87="","",'Data-Water SCEP by Acct'!U84)</f>
        <v>0</v>
      </c>
      <c r="AA87" s="16">
        <f>IF($C87="","",'Data-Water SCEP by Acct'!V84)</f>
        <v>0</v>
      </c>
      <c r="AB87" s="16">
        <f>IF($C87="","",'Data-Water SCEP by Acct'!W84)</f>
        <v>0</v>
      </c>
      <c r="AC87" s="16">
        <f>IF($C87="","",'Data-Water SCEP by Acct'!X84)</f>
        <v>0</v>
      </c>
      <c r="AD87" s="16">
        <f>IF($C87="","",'Data-Water SCEP by Acct'!Y84)</f>
        <v>0</v>
      </c>
      <c r="AE87" s="16">
        <f>IF($C87="","",'Data-Water SCEP by Acct'!Z84)</f>
        <v>0</v>
      </c>
      <c r="AF87" s="16">
        <f>IF($C87="","",'Data-Water SCEP by Acct'!AA84)</f>
        <v>0</v>
      </c>
      <c r="AG87" s="16">
        <f>IF($C87="","",'Data-Water SCEP by Acct'!AB84)</f>
        <v>0</v>
      </c>
      <c r="AH87" s="16">
        <f>IF($C87="","",'Data-Water SCEP by Acct'!AC84)</f>
        <v>0</v>
      </c>
      <c r="AI87" s="16">
        <f>IF($C87="","",'Data-Water SCEP by Acct'!AD84)</f>
        <v>0</v>
      </c>
      <c r="AJ87" s="16">
        <f>IF($C87="","",'Data-Water SCEP by Acct'!AE84)</f>
        <v>0</v>
      </c>
      <c r="AK87" s="16">
        <f>IF($C87="","",'Data-Water SCEP by Acct'!AF84)</f>
        <v>0</v>
      </c>
      <c r="AL87" s="16">
        <f>IF($C87="","",'Data-Water SCEP by Acct'!AG84)</f>
        <v>0</v>
      </c>
      <c r="AM87" s="3" t="str">
        <f t="shared" ref="AM87:AM88" si="12">IF(AND(C87="",D87=""),"No Print","Print")</f>
        <v>Print</v>
      </c>
      <c r="AO87" s="121"/>
    </row>
    <row r="88" spans="2:41">
      <c r="B88" s="3">
        <f t="shared" si="4"/>
        <v>77</v>
      </c>
      <c r="C88" s="21" t="str">
        <f>IF('Data-Water SCEP by Acct'!E85="","",'Data-Water SCEP by Acct'!E85)</f>
        <v>346000</v>
      </c>
      <c r="D88" s="21" t="str">
        <f>IF('Data-Water SCEP by Acct'!B85="","",'Data-Water SCEP by Acct'!B85)</f>
        <v/>
      </c>
      <c r="F88" s="52" t="str">
        <f>IF(AND(C88="",D88=""),"",'Data-Water SCEP by Acct'!C85)</f>
        <v>346000-Comm Equip Not Classified</v>
      </c>
      <c r="H88" s="3" t="str">
        <f>IF(LEN(C88)&lt;2,"",IF(C88="311000","10131120",VLOOKUP(C88,'1 JDE to SAP'!C$10:E$299,3,FALSE)))</f>
        <v>10134600</v>
      </c>
      <c r="J88" s="3">
        <f>IF(LEN(H88)&gt;2,VLOOKUP(H88,'SAP Acct'!A$9:L$1963,12,FALSE),"")</f>
        <v>346.5</v>
      </c>
      <c r="L88" s="21" t="str">
        <f>IF('Data-Water SCEP by Acct'!F85="","",'Data-Water SCEP by Acct'!F85)</f>
        <v>N</v>
      </c>
      <c r="N88" s="210">
        <f>IF('Data-Water SCEP by Acct'!D85="","",'Data-Water SCEP by Acct'!D85)</f>
        <v>1</v>
      </c>
      <c r="P88" s="16">
        <f>IF($C88="","",'Data-Water SCEP by Acct'!H85)</f>
        <v>61630.63</v>
      </c>
      <c r="Q88" s="16">
        <f>IF($C88="","",'Data-Water SCEP by Acct'!L85)</f>
        <v>0</v>
      </c>
      <c r="R88" s="16">
        <f>IF($C88="","",'Data-Water SCEP by Acct'!M85)</f>
        <v>0</v>
      </c>
      <c r="S88" s="16">
        <f>IF($C88="","",'Data-Water SCEP by Acct'!N85)</f>
        <v>0</v>
      </c>
      <c r="T88" s="16">
        <f>IF($C88="","",'Data-Water SCEP by Acct'!O85)</f>
        <v>0</v>
      </c>
      <c r="U88" s="16">
        <f>IF($C88="","",'Data-Water SCEP by Acct'!P85)</f>
        <v>0</v>
      </c>
      <c r="V88" s="16">
        <f>IF($C88="","",'Data-Water SCEP by Acct'!Q85)</f>
        <v>0</v>
      </c>
      <c r="W88" s="16">
        <f>IF($C88="","",'Data-Water SCEP by Acct'!R85)</f>
        <v>0</v>
      </c>
      <c r="X88" s="16">
        <f>IF($C88="","",'Data-Water SCEP by Acct'!S85)</f>
        <v>0</v>
      </c>
      <c r="Y88" s="16">
        <f>IF($C88="","",'Data-Water SCEP by Acct'!T85)</f>
        <v>0</v>
      </c>
      <c r="Z88" s="16">
        <f>IF($C88="","",'Data-Water SCEP by Acct'!U85)</f>
        <v>0</v>
      </c>
      <c r="AA88" s="16">
        <f>IF($C88="","",'Data-Water SCEP by Acct'!V85)</f>
        <v>0</v>
      </c>
      <c r="AB88" s="16">
        <f>IF($C88="","",'Data-Water SCEP by Acct'!W85)</f>
        <v>0</v>
      </c>
      <c r="AC88" s="16">
        <f>IF($C88="","",'Data-Water SCEP by Acct'!X85)</f>
        <v>0</v>
      </c>
      <c r="AD88" s="16">
        <f>IF($C88="","",'Data-Water SCEP by Acct'!Y85)</f>
        <v>0</v>
      </c>
      <c r="AE88" s="16">
        <f>IF($C88="","",'Data-Water SCEP by Acct'!Z85)</f>
        <v>0</v>
      </c>
      <c r="AF88" s="16">
        <f>IF($C88="","",'Data-Water SCEP by Acct'!AA85)</f>
        <v>0</v>
      </c>
      <c r="AG88" s="16">
        <f>IF($C88="","",'Data-Water SCEP by Acct'!AB85)</f>
        <v>0</v>
      </c>
      <c r="AH88" s="16">
        <f>IF($C88="","",'Data-Water SCEP by Acct'!AC85)</f>
        <v>0</v>
      </c>
      <c r="AI88" s="16">
        <f>IF($C88="","",'Data-Water SCEP by Acct'!AD85)</f>
        <v>0</v>
      </c>
      <c r="AJ88" s="16">
        <f>IF($C88="","",'Data-Water SCEP by Acct'!AE85)</f>
        <v>0</v>
      </c>
      <c r="AK88" s="16">
        <f>IF($C88="","",'Data-Water SCEP by Acct'!AF85)</f>
        <v>0</v>
      </c>
      <c r="AL88" s="16">
        <f>IF($C88="","",'Data-Water SCEP by Acct'!AG85)</f>
        <v>0</v>
      </c>
      <c r="AM88" s="3" t="str">
        <f t="shared" si="12"/>
        <v>Print</v>
      </c>
      <c r="AO88" s="121"/>
    </row>
    <row r="89" spans="2:41">
      <c r="B89" s="3">
        <f t="shared" si="4"/>
        <v>78</v>
      </c>
      <c r="C89" s="21" t="str">
        <f>IF('Data-Water SCEP by Acct'!E87="","",'Data-Water SCEP by Acct'!E87)</f>
        <v/>
      </c>
      <c r="D89" s="21" t="str">
        <f>IF('Data-Water SCEP by Acct'!B87="","",'Data-Water SCEP by Acct'!B87)</f>
        <v>R12-**N1</v>
      </c>
      <c r="F89" s="52" t="str">
        <f>IF(AND(C89="",D89=""),"",'Data-Water SCEP by Acct'!C87)</f>
        <v>Offices and Operations Centers</v>
      </c>
      <c r="H89" s="3" t="str">
        <f>IF(LEN(C89)&lt;2,"",IF(C89="311000","10131120",VLOOKUP(C89,'1 JDE to SAP'!C$10:E$299,3,FALSE)))</f>
        <v/>
      </c>
      <c r="J89" s="3" t="str">
        <f>IF(LEN(H89)&gt;2,VLOOKUP(H89,'SAP Acct'!A$9:L$1963,12,FALSE),"")</f>
        <v/>
      </c>
      <c r="L89" s="21" t="str">
        <f>IF('Data-Water SCEP by Acct'!F87="","",'Data-Water SCEP by Acct'!F87)</f>
        <v/>
      </c>
      <c r="N89" s="210" t="str">
        <f>IF('Data-Water SCEP by Acct'!D87="","",'Data-Water SCEP by Acct'!D87)</f>
        <v/>
      </c>
      <c r="P89" s="16" t="str">
        <f>IF($C89="","",'Data-Water SCEP by Acct'!H87)</f>
        <v/>
      </c>
      <c r="Q89" s="16" t="str">
        <f>IF($C89="","",'Data-Water SCEP by Acct'!L87)</f>
        <v/>
      </c>
      <c r="R89" s="16" t="str">
        <f>IF($C89="","",'Data-Water SCEP by Acct'!M87)</f>
        <v/>
      </c>
      <c r="S89" s="16" t="str">
        <f>IF($C89="","",'Data-Water SCEP by Acct'!N87)</f>
        <v/>
      </c>
      <c r="T89" s="16" t="str">
        <f>IF($C89="","",'Data-Water SCEP by Acct'!O87)</f>
        <v/>
      </c>
      <c r="U89" s="16" t="str">
        <f>IF($C89="","",'Data-Water SCEP by Acct'!P87)</f>
        <v/>
      </c>
      <c r="V89" s="16" t="str">
        <f>IF($C89="","",'Data-Water SCEP by Acct'!Q87)</f>
        <v/>
      </c>
      <c r="W89" s="16" t="str">
        <f>IF($C89="","",'Data-Water SCEP by Acct'!R87)</f>
        <v/>
      </c>
      <c r="X89" s="16" t="str">
        <f>IF($C89="","",'Data-Water SCEP by Acct'!S87)</f>
        <v/>
      </c>
      <c r="Y89" s="16" t="str">
        <f>IF($C89="","",'Data-Water SCEP by Acct'!T87)</f>
        <v/>
      </c>
      <c r="Z89" s="16" t="str">
        <f>IF($C89="","",'Data-Water SCEP by Acct'!U87)</f>
        <v/>
      </c>
      <c r="AA89" s="16" t="str">
        <f>IF($C89="","",'Data-Water SCEP by Acct'!V87)</f>
        <v/>
      </c>
      <c r="AB89" s="16" t="str">
        <f>IF($C89="","",'Data-Water SCEP by Acct'!W87)</f>
        <v/>
      </c>
      <c r="AC89" s="16" t="str">
        <f>IF($C89="","",'Data-Water SCEP by Acct'!X87)</f>
        <v/>
      </c>
      <c r="AD89" s="16" t="str">
        <f>IF($C89="","",'Data-Water SCEP by Acct'!Y87)</f>
        <v/>
      </c>
      <c r="AE89" s="16" t="str">
        <f>IF($C89="","",'Data-Water SCEP by Acct'!Z87)</f>
        <v/>
      </c>
      <c r="AF89" s="16" t="str">
        <f>IF($C89="","",'Data-Water SCEP by Acct'!AA87)</f>
        <v/>
      </c>
      <c r="AG89" s="16" t="str">
        <f>IF($C89="","",'Data-Water SCEP by Acct'!AB87)</f>
        <v/>
      </c>
      <c r="AH89" s="16" t="str">
        <f>IF($C89="","",'Data-Water SCEP by Acct'!AC87)</f>
        <v/>
      </c>
      <c r="AI89" s="16" t="str">
        <f>IF($C89="","",'Data-Water SCEP by Acct'!AD87)</f>
        <v/>
      </c>
      <c r="AJ89" s="16" t="str">
        <f>IF($C89="","",'Data-Water SCEP by Acct'!AE87)</f>
        <v/>
      </c>
      <c r="AK89" s="16" t="str">
        <f>IF($C89="","",'Data-Water SCEP by Acct'!AF87)</f>
        <v/>
      </c>
      <c r="AL89" s="16" t="str">
        <f>IF($C89="","",'Data-Water SCEP by Acct'!AG87)</f>
        <v/>
      </c>
      <c r="AM89" s="3" t="str">
        <f t="shared" si="11"/>
        <v>Print</v>
      </c>
      <c r="AO89" s="121"/>
    </row>
    <row r="90" spans="2:41">
      <c r="B90" s="3">
        <f t="shared" ref="B90:B154" si="13">B89+1</f>
        <v>79</v>
      </c>
      <c r="C90" s="21" t="str">
        <f>IF('Data-Water SCEP by Acct'!E88="","",'Data-Water SCEP by Acct'!E88)</f>
        <v>304500</v>
      </c>
      <c r="D90" s="21" t="str">
        <f>IF('Data-Water SCEP by Acct'!B88="","",'Data-Water SCEP by Acct'!B88)</f>
        <v/>
      </c>
      <c r="F90" s="52" t="str">
        <f>IF(AND(C90="",D90=""),"",'Data-Water SCEP by Acct'!C88)</f>
        <v>304500-Struct &amp; Imp-General</v>
      </c>
      <c r="H90" s="3" t="str">
        <f>IF(LEN(C90)&lt;2,"",IF(C90="311000","10131120",VLOOKUP(C90,'1 JDE to SAP'!C$10:E$299,3,FALSE)))</f>
        <v>10130450</v>
      </c>
      <c r="J90" s="3">
        <f>IF(LEN(H90)&gt;2,VLOOKUP(H90,'SAP Acct'!A$9:L$1963,12,FALSE),"")</f>
        <v>304.5</v>
      </c>
      <c r="L90" s="21" t="str">
        <f>IF('Data-Water SCEP by Acct'!F88="","",'Data-Water SCEP by Acct'!F88)</f>
        <v>N</v>
      </c>
      <c r="N90" s="210">
        <f>IF('Data-Water SCEP by Acct'!D88="","",'Data-Water SCEP by Acct'!D88)</f>
        <v>1</v>
      </c>
      <c r="P90" s="16">
        <f>IF($C90="","",'Data-Water SCEP by Acct'!H88)</f>
        <v>0</v>
      </c>
      <c r="Q90" s="16">
        <f>IF($C90="","",'Data-Water SCEP by Acct'!L88)</f>
        <v>69875.227050750007</v>
      </c>
      <c r="R90" s="16">
        <f>IF($C90="","",'Data-Water SCEP by Acct'!M88)</f>
        <v>16293.954863250001</v>
      </c>
      <c r="S90" s="16">
        <f>IF($C90="","",'Data-Water SCEP by Acct'!N88)</f>
        <v>16359.335363249998</v>
      </c>
      <c r="T90" s="16">
        <f>IF($C90="","",'Data-Water SCEP by Acct'!O88)</f>
        <v>16036.039687500002</v>
      </c>
      <c r="U90" s="16">
        <f>IF($C90="","",'Data-Water SCEP by Acct'!P88)</f>
        <v>16036.039687500002</v>
      </c>
      <c r="V90" s="16">
        <f>IF($C90="","",'Data-Water SCEP by Acct'!Q88)</f>
        <v>16036.039687500002</v>
      </c>
      <c r="W90" s="16">
        <f>IF($C90="","",'Data-Water SCEP by Acct'!R88)</f>
        <v>16036.039687500002</v>
      </c>
      <c r="X90" s="16">
        <f>IF($C90="","",'Data-Water SCEP by Acct'!S88)</f>
        <v>136007.949375</v>
      </c>
      <c r="Y90" s="16">
        <f>IF($C90="","",'Data-Water SCEP by Acct'!T88)</f>
        <v>70485.445050749986</v>
      </c>
      <c r="Z90" s="16">
        <f>IF($C90="","",'Data-Water SCEP by Acct'!U88)</f>
        <v>70864.878525749999</v>
      </c>
      <c r="AA90" s="16">
        <f>IF($C90="","",'Data-Water SCEP by Acct'!V88)</f>
        <v>45272.418750000004</v>
      </c>
      <c r="AB90" s="16">
        <f>IF($C90="","",'Data-Water SCEP by Acct'!W88)</f>
        <v>5252.3848124999995</v>
      </c>
      <c r="AC90" s="16">
        <f>IF($C90="","",'Data-Water SCEP by Acct'!X88)</f>
        <v>41047.561687499998</v>
      </c>
      <c r="AD90" s="16">
        <f>IF($C90="","",'Data-Water SCEP by Acct'!Y88)</f>
        <v>41020.319812499998</v>
      </c>
      <c r="AE90" s="16">
        <f>IF($C90="","",'Data-Water SCEP by Acct'!Z88)</f>
        <v>41235.530624999999</v>
      </c>
      <c r="AF90" s="16">
        <f>IF($C90="","",'Data-Water SCEP by Acct'!AA88)</f>
        <v>41235.530624999999</v>
      </c>
      <c r="AG90" s="16">
        <f>IF($C90="","",'Data-Water SCEP by Acct'!AB88)</f>
        <v>41235.530624999999</v>
      </c>
      <c r="AH90" s="16">
        <f>IF($C90="","",'Data-Water SCEP by Acct'!AC88)</f>
        <v>41235.530624999999</v>
      </c>
      <c r="AI90" s="16">
        <f>IF($C90="","",'Data-Water SCEP by Acct'!AD88)</f>
        <v>41235.530624999999</v>
      </c>
      <c r="AJ90" s="16">
        <f>IF($C90="","",'Data-Water SCEP by Acct'!AE88)</f>
        <v>41235.530624999999</v>
      </c>
      <c r="AK90" s="16">
        <f>IF($C90="","",'Data-Water SCEP by Acct'!AF88)</f>
        <v>22112.460945000003</v>
      </c>
      <c r="AL90" s="16">
        <f>IF($C90="","",'Data-Water SCEP by Acct'!AG88)</f>
        <v>70381.836079875007</v>
      </c>
      <c r="AM90" s="3" t="str">
        <f t="shared" si="11"/>
        <v>Print</v>
      </c>
      <c r="AO90" s="121"/>
    </row>
    <row r="91" spans="2:41">
      <c r="B91" s="3">
        <f t="shared" si="13"/>
        <v>80</v>
      </c>
      <c r="C91" s="21" t="str">
        <f>IF('Data-Water SCEP by Acct'!E89="","",'Data-Water SCEP by Acct'!E89)</f>
        <v>340100</v>
      </c>
      <c r="D91" s="21" t="str">
        <f>IF('Data-Water SCEP by Acct'!B89="","",'Data-Water SCEP by Acct'!B89)</f>
        <v/>
      </c>
      <c r="F91" s="52" t="str">
        <f>IF(AND(C91="",D91=""),"",'Data-Water SCEP by Acct'!C89)</f>
        <v>340100-Office Furniture &amp; Equip</v>
      </c>
      <c r="H91" s="3" t="str">
        <f>IF(LEN(C91)&lt;2,"",IF(C91="311000","10131120",VLOOKUP(C91,'1 JDE to SAP'!C$10:E$299,3,FALSE)))</f>
        <v>10134010</v>
      </c>
      <c r="J91" s="3">
        <f>IF(LEN(H91)&gt;2,VLOOKUP(H91,'SAP Acct'!A$9:L$1963,12,FALSE),"")</f>
        <v>340.5</v>
      </c>
      <c r="L91" s="21" t="str">
        <f>IF('Data-Water SCEP by Acct'!F89="","",'Data-Water SCEP by Acct'!F89)</f>
        <v>N</v>
      </c>
      <c r="N91" s="210">
        <f>IF('Data-Water SCEP by Acct'!D89="","",'Data-Water SCEP by Acct'!D89)</f>
        <v>1</v>
      </c>
      <c r="P91" s="16">
        <f>IF($C91="","",'Data-Water SCEP by Acct'!H89)</f>
        <v>15795.69</v>
      </c>
      <c r="Q91" s="16">
        <f>IF($C91="","",'Data-Water SCEP by Acct'!L89)</f>
        <v>0</v>
      </c>
      <c r="R91" s="16">
        <f>IF($C91="","",'Data-Water SCEP by Acct'!M89)</f>
        <v>0</v>
      </c>
      <c r="S91" s="16">
        <f>IF($C91="","",'Data-Water SCEP by Acct'!N89)</f>
        <v>0</v>
      </c>
      <c r="T91" s="16">
        <f>IF($C91="","",'Data-Water SCEP by Acct'!O89)</f>
        <v>0</v>
      </c>
      <c r="U91" s="16">
        <f>IF($C91="","",'Data-Water SCEP by Acct'!P89)</f>
        <v>0</v>
      </c>
      <c r="V91" s="16">
        <f>IF($C91="","",'Data-Water SCEP by Acct'!Q89)</f>
        <v>0</v>
      </c>
      <c r="W91" s="16">
        <f>IF($C91="","",'Data-Water SCEP by Acct'!R89)</f>
        <v>0</v>
      </c>
      <c r="X91" s="16">
        <f>IF($C91="","",'Data-Water SCEP by Acct'!S89)</f>
        <v>0</v>
      </c>
      <c r="Y91" s="16">
        <f>IF($C91="","",'Data-Water SCEP by Acct'!T89)</f>
        <v>0</v>
      </c>
      <c r="Z91" s="16">
        <f>IF($C91="","",'Data-Water SCEP by Acct'!U89)</f>
        <v>0</v>
      </c>
      <c r="AA91" s="16">
        <f>IF($C91="","",'Data-Water SCEP by Acct'!V89)</f>
        <v>0</v>
      </c>
      <c r="AB91" s="16">
        <f>IF($C91="","",'Data-Water SCEP by Acct'!W89)</f>
        <v>0</v>
      </c>
      <c r="AC91" s="16">
        <f>IF($C91="","",'Data-Water SCEP by Acct'!X89)</f>
        <v>0</v>
      </c>
      <c r="AD91" s="16">
        <f>IF($C91="","",'Data-Water SCEP by Acct'!Y89)</f>
        <v>0</v>
      </c>
      <c r="AE91" s="16">
        <f>IF($C91="","",'Data-Water SCEP by Acct'!Z89)</f>
        <v>0</v>
      </c>
      <c r="AF91" s="16">
        <f>IF($C91="","",'Data-Water SCEP by Acct'!AA89)</f>
        <v>0</v>
      </c>
      <c r="AG91" s="16">
        <f>IF($C91="","",'Data-Water SCEP by Acct'!AB89)</f>
        <v>0</v>
      </c>
      <c r="AH91" s="16">
        <f>IF($C91="","",'Data-Water SCEP by Acct'!AC89)</f>
        <v>0</v>
      </c>
      <c r="AI91" s="16">
        <f>IF($C91="","",'Data-Water SCEP by Acct'!AD89)</f>
        <v>0</v>
      </c>
      <c r="AJ91" s="16">
        <f>IF($C91="","",'Data-Water SCEP by Acct'!AE89)</f>
        <v>0</v>
      </c>
      <c r="AK91" s="16">
        <f>IF($C91="","",'Data-Water SCEP by Acct'!AF89)</f>
        <v>0</v>
      </c>
      <c r="AL91" s="16">
        <f>IF($C91="","",'Data-Water SCEP by Acct'!AG89)</f>
        <v>0</v>
      </c>
      <c r="AM91" s="3" t="str">
        <f t="shared" si="11"/>
        <v>Print</v>
      </c>
      <c r="AO91" s="121"/>
    </row>
    <row r="92" spans="2:41">
      <c r="B92" s="3">
        <f t="shared" si="13"/>
        <v>81</v>
      </c>
      <c r="C92" s="21" t="str">
        <f>IF('Data-Water SCEP by Acct'!E90="","",'Data-Water SCEP by Acct'!E90)</f>
        <v>344000</v>
      </c>
      <c r="D92" s="21" t="str">
        <f>IF('Data-Water SCEP by Acct'!B90="","",'Data-Water SCEP by Acct'!B90)</f>
        <v/>
      </c>
      <c r="F92" s="52" t="str">
        <f>IF(AND(C92="",D92=""),"",'Data-Water SCEP by Acct'!C90)</f>
        <v>344000-Laboratory Equipment</v>
      </c>
      <c r="H92" s="3" t="str">
        <f>IF(LEN(C92)&lt;2,"",IF(C92="311000","10131120",VLOOKUP(C92,'1 JDE to SAP'!C$10:E$299,3,FALSE)))</f>
        <v>10134400</v>
      </c>
      <c r="J92" s="3">
        <f>IF(LEN(H92)&gt;2,VLOOKUP(H92,'SAP Acct'!A$9:L$1963,12,FALSE),"")</f>
        <v>344.5</v>
      </c>
      <c r="L92" s="21" t="str">
        <f>IF('Data-Water SCEP by Acct'!F90="","",'Data-Water SCEP by Acct'!F90)</f>
        <v>N</v>
      </c>
      <c r="N92" s="210">
        <f>IF('Data-Water SCEP by Acct'!D90="","",'Data-Water SCEP by Acct'!D90)</f>
        <v>1</v>
      </c>
      <c r="P92" s="16">
        <f>IF($C92="","",'Data-Water SCEP by Acct'!H90)</f>
        <v>0</v>
      </c>
      <c r="Q92" s="16">
        <f>IF($C92="","",'Data-Water SCEP by Acct'!L90)</f>
        <v>0</v>
      </c>
      <c r="R92" s="16">
        <f>IF($C92="","",'Data-Water SCEP by Acct'!M90)</f>
        <v>0</v>
      </c>
      <c r="S92" s="16">
        <f>IF($C92="","",'Data-Water SCEP by Acct'!N90)</f>
        <v>0</v>
      </c>
      <c r="T92" s="16">
        <f>IF($C92="","",'Data-Water SCEP by Acct'!O90)</f>
        <v>0</v>
      </c>
      <c r="U92" s="16">
        <f>IF($C92="","",'Data-Water SCEP by Acct'!P90)</f>
        <v>0</v>
      </c>
      <c r="V92" s="16">
        <f>IF($C92="","",'Data-Water SCEP by Acct'!Q90)</f>
        <v>0</v>
      </c>
      <c r="W92" s="16">
        <f>IF($C92="","",'Data-Water SCEP by Acct'!R90)</f>
        <v>0</v>
      </c>
      <c r="X92" s="16">
        <f>IF($C92="","",'Data-Water SCEP by Acct'!S90)</f>
        <v>0</v>
      </c>
      <c r="Y92" s="16">
        <f>IF($C92="","",'Data-Water SCEP by Acct'!T90)</f>
        <v>0</v>
      </c>
      <c r="Z92" s="16">
        <f>IF($C92="","",'Data-Water SCEP by Acct'!U90)</f>
        <v>0</v>
      </c>
      <c r="AA92" s="16">
        <f>IF($C92="","",'Data-Water SCEP by Acct'!V90)</f>
        <v>0</v>
      </c>
      <c r="AB92" s="16">
        <f>IF($C92="","",'Data-Water SCEP by Acct'!W90)</f>
        <v>0</v>
      </c>
      <c r="AC92" s="16">
        <f>IF($C92="","",'Data-Water SCEP by Acct'!X90)</f>
        <v>0</v>
      </c>
      <c r="AD92" s="16">
        <f>IF($C92="","",'Data-Water SCEP by Acct'!Y90)</f>
        <v>0</v>
      </c>
      <c r="AE92" s="16">
        <f>IF($C92="","",'Data-Water SCEP by Acct'!Z90)</f>
        <v>0</v>
      </c>
      <c r="AF92" s="16">
        <f>IF($C92="","",'Data-Water SCEP by Acct'!AA90)</f>
        <v>0</v>
      </c>
      <c r="AG92" s="16">
        <f>IF($C92="","",'Data-Water SCEP by Acct'!AB90)</f>
        <v>0</v>
      </c>
      <c r="AH92" s="16">
        <f>IF($C92="","",'Data-Water SCEP by Acct'!AC90)</f>
        <v>0</v>
      </c>
      <c r="AI92" s="16">
        <f>IF($C92="","",'Data-Water SCEP by Acct'!AD90)</f>
        <v>0</v>
      </c>
      <c r="AJ92" s="16">
        <f>IF($C92="","",'Data-Water SCEP by Acct'!AE90)</f>
        <v>0</v>
      </c>
      <c r="AK92" s="16">
        <f>IF($C92="","",'Data-Water SCEP by Acct'!AF90)</f>
        <v>0</v>
      </c>
      <c r="AL92" s="16">
        <f>IF($C92="","",'Data-Water SCEP by Acct'!AG90)</f>
        <v>0</v>
      </c>
      <c r="AM92" s="3" t="str">
        <f t="shared" si="11"/>
        <v>Print</v>
      </c>
      <c r="AO92" s="121"/>
    </row>
    <row r="93" spans="2:41">
      <c r="B93" s="3">
        <f t="shared" si="13"/>
        <v>82</v>
      </c>
      <c r="C93" s="21" t="str">
        <f>IF('Data-Water SCEP by Acct'!E91="","",'Data-Water SCEP by Acct'!E91)</f>
        <v>347000</v>
      </c>
      <c r="D93" s="21" t="str">
        <f>IF('Data-Water SCEP by Acct'!B91="","",'Data-Water SCEP by Acct'!B91)</f>
        <v/>
      </c>
      <c r="F93" s="52" t="str">
        <f>IF(AND(C93="",D93=""),"",'Data-Water SCEP by Acct'!C91)</f>
        <v>347000-Misc Equipment</v>
      </c>
      <c r="H93" s="3" t="str">
        <f>IF(LEN(C93)&lt;2,"",IF(C93="311000","10131120",VLOOKUP(C93,'1 JDE to SAP'!C$10:E$299,3,FALSE)))</f>
        <v>10134700</v>
      </c>
      <c r="J93" s="3">
        <f>IF(LEN(H93)&gt;2,VLOOKUP(H93,'SAP Acct'!A$9:L$1963,12,FALSE),"")</f>
        <v>347.5</v>
      </c>
      <c r="L93" s="21" t="str">
        <f>IF('Data-Water SCEP by Acct'!F91="","",'Data-Water SCEP by Acct'!F91)</f>
        <v>N</v>
      </c>
      <c r="N93" s="210">
        <f>IF('Data-Water SCEP by Acct'!D91="","",'Data-Water SCEP by Acct'!D91)</f>
        <v>1</v>
      </c>
      <c r="P93" s="16">
        <f>IF($C93="","",'Data-Water SCEP by Acct'!H91)</f>
        <v>0</v>
      </c>
      <c r="Q93" s="16">
        <f>IF($C93="","",'Data-Water SCEP by Acct'!L91)</f>
        <v>7763.9141167500002</v>
      </c>
      <c r="R93" s="16">
        <f>IF($C93="","",'Data-Water SCEP by Acct'!M91)</f>
        <v>1810.4394292500001</v>
      </c>
      <c r="S93" s="16">
        <f>IF($C93="","",'Data-Water SCEP by Acct'!N91)</f>
        <v>1817.7039292499999</v>
      </c>
      <c r="T93" s="16">
        <f>IF($C93="","",'Data-Water SCEP by Acct'!O91)</f>
        <v>1781.7821875000002</v>
      </c>
      <c r="U93" s="16">
        <f>IF($C93="","",'Data-Water SCEP by Acct'!P91)</f>
        <v>1781.7821875000002</v>
      </c>
      <c r="V93" s="16">
        <f>IF($C93="","",'Data-Water SCEP by Acct'!Q91)</f>
        <v>1781.7821875000002</v>
      </c>
      <c r="W93" s="16">
        <f>IF($C93="","",'Data-Water SCEP by Acct'!R91)</f>
        <v>1781.7821875000002</v>
      </c>
      <c r="X93" s="16">
        <f>IF($C93="","",'Data-Water SCEP by Acct'!S91)</f>
        <v>15111.994375000002</v>
      </c>
      <c r="Y93" s="16">
        <f>IF($C93="","",'Data-Water SCEP by Acct'!T91)</f>
        <v>7831.7161167499989</v>
      </c>
      <c r="Z93" s="16">
        <f>IF($C93="","",'Data-Water SCEP by Acct'!U91)</f>
        <v>7873.8753917499998</v>
      </c>
      <c r="AA93" s="16">
        <f>IF($C93="","",'Data-Water SCEP by Acct'!V91)</f>
        <v>5030.2687500000002</v>
      </c>
      <c r="AB93" s="16">
        <f>IF($C93="","",'Data-Water SCEP by Acct'!W91)</f>
        <v>583.59831250000002</v>
      </c>
      <c r="AC93" s="16">
        <f>IF($C93="","",'Data-Water SCEP by Acct'!X91)</f>
        <v>4560.8401875</v>
      </c>
      <c r="AD93" s="16">
        <f>IF($C93="","",'Data-Water SCEP by Acct'!Y91)</f>
        <v>4557.8133125000004</v>
      </c>
      <c r="AE93" s="16">
        <f>IF($C93="","",'Data-Water SCEP by Acct'!Z91)</f>
        <v>4581.725625</v>
      </c>
      <c r="AF93" s="16">
        <f>IF($C93="","",'Data-Water SCEP by Acct'!AA91)</f>
        <v>4581.725625</v>
      </c>
      <c r="AG93" s="16">
        <f>IF($C93="","",'Data-Water SCEP by Acct'!AB91)</f>
        <v>4581.725625</v>
      </c>
      <c r="AH93" s="16">
        <f>IF($C93="","",'Data-Water SCEP by Acct'!AC91)</f>
        <v>4581.725625</v>
      </c>
      <c r="AI93" s="16">
        <f>IF($C93="","",'Data-Water SCEP by Acct'!AD91)</f>
        <v>4581.725625</v>
      </c>
      <c r="AJ93" s="16">
        <f>IF($C93="","",'Data-Water SCEP by Acct'!AE91)</f>
        <v>4581.725625</v>
      </c>
      <c r="AK93" s="16">
        <f>IF($C93="","",'Data-Water SCEP by Acct'!AF91)</f>
        <v>2456.9401050000001</v>
      </c>
      <c r="AL93" s="16">
        <f>IF($C93="","",'Data-Water SCEP by Acct'!AG91)</f>
        <v>7820.204008875</v>
      </c>
      <c r="AM93" s="3" t="str">
        <f t="shared" si="11"/>
        <v>Print</v>
      </c>
      <c r="AO93" s="121"/>
    </row>
    <row r="94" spans="2:41">
      <c r="B94" s="3">
        <f t="shared" si="13"/>
        <v>83</v>
      </c>
      <c r="C94" s="21" t="str">
        <f>IF('Data-Water SCEP by Acct'!E92="","",'Data-Water SCEP by Acct'!E92)</f>
        <v>304100</v>
      </c>
      <c r="D94" s="21" t="str">
        <f>IF('Data-Water SCEP by Acct'!B92="","",'Data-Water SCEP by Acct'!B92)</f>
        <v/>
      </c>
      <c r="F94" s="52" t="str">
        <f>IF(AND(C94="",D94=""),"",'Data-Water SCEP by Acct'!C92)</f>
        <v>304100-Struct &amp; Imp-Supply</v>
      </c>
      <c r="H94" s="3" t="str">
        <f>IF(LEN(C94)&lt;2,"",IF(C94="311000","10131120",VLOOKUP(C94,'1 JDE to SAP'!C$10:E$299,3,FALSE)))</f>
        <v>10130410</v>
      </c>
      <c r="J94" s="3">
        <f>IF(LEN(H94)&gt;2,VLOOKUP(H94,'SAP Acct'!A$9:L$1963,12,FALSE),"")</f>
        <v>304.2</v>
      </c>
      <c r="L94" s="21" t="str">
        <f>IF('Data-Water SCEP by Acct'!F92="","",'Data-Water SCEP by Acct'!F92)</f>
        <v>N</v>
      </c>
      <c r="N94" s="210">
        <f>IF('Data-Water SCEP by Acct'!D92="","",'Data-Water SCEP by Acct'!D92)</f>
        <v>1</v>
      </c>
      <c r="P94" s="16">
        <f>IF($C94="","",'Data-Water SCEP by Acct'!H92)</f>
        <v>56838.350000000006</v>
      </c>
      <c r="Q94" s="16">
        <f>IF($C94="","",'Data-Water SCEP by Acct'!L92)</f>
        <v>0</v>
      </c>
      <c r="R94" s="16">
        <f>IF($C94="","",'Data-Water SCEP by Acct'!M92)</f>
        <v>0</v>
      </c>
      <c r="S94" s="16">
        <f>IF($C94="","",'Data-Water SCEP by Acct'!N92)</f>
        <v>0</v>
      </c>
      <c r="T94" s="16">
        <f>IF($C94="","",'Data-Water SCEP by Acct'!O92)</f>
        <v>0</v>
      </c>
      <c r="U94" s="16">
        <f>IF($C94="","",'Data-Water SCEP by Acct'!P92)</f>
        <v>0</v>
      </c>
      <c r="V94" s="16">
        <f>IF($C94="","",'Data-Water SCEP by Acct'!Q92)</f>
        <v>0</v>
      </c>
      <c r="W94" s="16">
        <f>IF($C94="","",'Data-Water SCEP by Acct'!R92)</f>
        <v>0</v>
      </c>
      <c r="X94" s="16">
        <f>IF($C94="","",'Data-Water SCEP by Acct'!S92)</f>
        <v>0</v>
      </c>
      <c r="Y94" s="16">
        <f>IF($C94="","",'Data-Water SCEP by Acct'!T92)</f>
        <v>0</v>
      </c>
      <c r="Z94" s="16">
        <f>IF($C94="","",'Data-Water SCEP by Acct'!U92)</f>
        <v>0</v>
      </c>
      <c r="AA94" s="16">
        <f>IF($C94="","",'Data-Water SCEP by Acct'!V92)</f>
        <v>0</v>
      </c>
      <c r="AB94" s="16">
        <f>IF($C94="","",'Data-Water SCEP by Acct'!W92)</f>
        <v>0</v>
      </c>
      <c r="AC94" s="16">
        <f>IF($C94="","",'Data-Water SCEP by Acct'!X92)</f>
        <v>0</v>
      </c>
      <c r="AD94" s="16">
        <f>IF($C94="","",'Data-Water SCEP by Acct'!Y92)</f>
        <v>0</v>
      </c>
      <c r="AE94" s="16">
        <f>IF($C94="","",'Data-Water SCEP by Acct'!Z92)</f>
        <v>0</v>
      </c>
      <c r="AF94" s="16">
        <f>IF($C94="","",'Data-Water SCEP by Acct'!AA92)</f>
        <v>0</v>
      </c>
      <c r="AG94" s="16">
        <f>IF($C94="","",'Data-Water SCEP by Acct'!AB92)</f>
        <v>0</v>
      </c>
      <c r="AH94" s="16">
        <f>IF($C94="","",'Data-Water SCEP by Acct'!AC92)</f>
        <v>0</v>
      </c>
      <c r="AI94" s="16">
        <f>IF($C94="","",'Data-Water SCEP by Acct'!AD92)</f>
        <v>0</v>
      </c>
      <c r="AJ94" s="16">
        <f>IF($C94="","",'Data-Water SCEP by Acct'!AE92)</f>
        <v>0</v>
      </c>
      <c r="AK94" s="16">
        <f>IF($C94="","",'Data-Water SCEP by Acct'!AF92)</f>
        <v>0</v>
      </c>
      <c r="AL94" s="16">
        <f>IF($C94="","",'Data-Water SCEP by Acct'!AG92)</f>
        <v>0</v>
      </c>
      <c r="AM94" s="3" t="str">
        <f t="shared" si="11"/>
        <v>Print</v>
      </c>
      <c r="AO94" s="121"/>
    </row>
    <row r="95" spans="2:41">
      <c r="B95" s="3">
        <f t="shared" si="13"/>
        <v>84</v>
      </c>
      <c r="C95" s="21" t="str">
        <f>IF('Data-Water SCEP by Acct'!E93="","",'Data-Water SCEP by Acct'!E93)</f>
        <v/>
      </c>
      <c r="D95" s="21" t="str">
        <f>IF('Data-Water SCEP by Acct'!B93="","",'Data-Water SCEP by Acct'!B93)</f>
        <v/>
      </c>
      <c r="F95" s="52" t="str">
        <f>IF(AND(C95="",D95=""),"",'Data-Water SCEP by Acct'!C93)</f>
        <v/>
      </c>
      <c r="H95" s="3" t="str">
        <f>IF(LEN(C95)&lt;2,"",IF(C95="311000","10131120",VLOOKUP(C95,'1 JDE to SAP'!C$10:E$299,3,FALSE)))</f>
        <v/>
      </c>
      <c r="J95" s="3" t="str">
        <f>IF(LEN(H95)&gt;2,VLOOKUP(H95,'SAP Acct'!A$9:L$1963,12,FALSE),"")</f>
        <v/>
      </c>
      <c r="L95" s="21" t="str">
        <f>IF('Data-Water SCEP by Acct'!F93="","",'Data-Water SCEP by Acct'!F93)</f>
        <v/>
      </c>
      <c r="N95" s="210" t="str">
        <f>IF('Data-Water SCEP by Acct'!D93="","",'Data-Water SCEP by Acct'!D93)</f>
        <v/>
      </c>
      <c r="P95" s="16" t="str">
        <f>IF($C95="","",'Data-Water SCEP by Acct'!H93)</f>
        <v/>
      </c>
      <c r="Q95" s="16" t="str">
        <f>IF($C95="","",'Data-Water SCEP by Acct'!L93)</f>
        <v/>
      </c>
      <c r="R95" s="16" t="str">
        <f>IF($C95="","",'Data-Water SCEP by Acct'!M93)</f>
        <v/>
      </c>
      <c r="S95" s="16" t="str">
        <f>IF($C95="","",'Data-Water SCEP by Acct'!N93)</f>
        <v/>
      </c>
      <c r="T95" s="16" t="str">
        <f>IF($C95="","",'Data-Water SCEP by Acct'!O93)</f>
        <v/>
      </c>
      <c r="U95" s="16" t="str">
        <f>IF($C95="","",'Data-Water SCEP by Acct'!P93)</f>
        <v/>
      </c>
      <c r="V95" s="16" t="str">
        <f>IF($C95="","",'Data-Water SCEP by Acct'!Q93)</f>
        <v/>
      </c>
      <c r="W95" s="16" t="str">
        <f>IF($C95="","",'Data-Water SCEP by Acct'!R93)</f>
        <v/>
      </c>
      <c r="X95" s="16" t="str">
        <f>IF($C95="","",'Data-Water SCEP by Acct'!S93)</f>
        <v/>
      </c>
      <c r="Y95" s="16" t="str">
        <f>IF($C95="","",'Data-Water SCEP by Acct'!T93)</f>
        <v/>
      </c>
      <c r="Z95" s="16" t="str">
        <f>IF($C95="","",'Data-Water SCEP by Acct'!U93)</f>
        <v/>
      </c>
      <c r="AA95" s="16" t="str">
        <f>IF($C95="","",'Data-Water SCEP by Acct'!V93)</f>
        <v/>
      </c>
      <c r="AB95" s="16" t="str">
        <f>IF($C95="","",'Data-Water SCEP by Acct'!W93)</f>
        <v/>
      </c>
      <c r="AC95" s="16" t="str">
        <f>IF($C95="","",'Data-Water SCEP by Acct'!X93)</f>
        <v/>
      </c>
      <c r="AD95" s="16" t="str">
        <f>IF($C95="","",'Data-Water SCEP by Acct'!Y93)</f>
        <v/>
      </c>
      <c r="AE95" s="16" t="str">
        <f>IF($C95="","",'Data-Water SCEP by Acct'!Z93)</f>
        <v/>
      </c>
      <c r="AF95" s="16" t="str">
        <f>IF($C95="","",'Data-Water SCEP by Acct'!AA93)</f>
        <v/>
      </c>
      <c r="AG95" s="16" t="str">
        <f>IF($C95="","",'Data-Water SCEP by Acct'!AB93)</f>
        <v/>
      </c>
      <c r="AH95" s="16" t="str">
        <f>IF($C95="","",'Data-Water SCEP by Acct'!AC93)</f>
        <v/>
      </c>
      <c r="AI95" s="16" t="str">
        <f>IF($C95="","",'Data-Water SCEP by Acct'!AD93)</f>
        <v/>
      </c>
      <c r="AJ95" s="16" t="str">
        <f>IF($C95="","",'Data-Water SCEP by Acct'!AE93)</f>
        <v/>
      </c>
      <c r="AK95" s="16" t="str">
        <f>IF($C95="","",'Data-Water SCEP by Acct'!AF93)</f>
        <v/>
      </c>
      <c r="AL95" s="16" t="str">
        <f>IF($C95="","",'Data-Water SCEP by Acct'!AG93)</f>
        <v/>
      </c>
      <c r="AM95" s="3" t="str">
        <f t="shared" si="11"/>
        <v>No Print</v>
      </c>
      <c r="AO95" s="121"/>
    </row>
    <row r="96" spans="2:41">
      <c r="B96" s="3">
        <f t="shared" si="13"/>
        <v>85</v>
      </c>
      <c r="C96" s="21" t="str">
        <f>IF('Data-Water SCEP by Acct'!E94="","",'Data-Water SCEP by Acct'!E94)</f>
        <v/>
      </c>
      <c r="D96" s="21" t="str">
        <f>IF('Data-Water SCEP by Acct'!B94="","",'Data-Water SCEP by Acct'!B94)</f>
        <v/>
      </c>
      <c r="F96" s="52" t="str">
        <f>IF(AND(C96="",D96=""),"",'Data-Water SCEP by Acct'!C94)</f>
        <v/>
      </c>
      <c r="H96" s="3" t="str">
        <f>IF(LEN(C96)&lt;2,"",IF(C96="311000","10131120",VLOOKUP(C96,'1 JDE to SAP'!C$10:E$299,3,FALSE)))</f>
        <v/>
      </c>
      <c r="J96" s="3" t="str">
        <f>IF(LEN(H96)&gt;2,VLOOKUP(H96,'SAP Acct'!A$9:L$1963,12,FALSE),"")</f>
        <v/>
      </c>
      <c r="L96" s="21" t="str">
        <f>IF('Data-Water SCEP by Acct'!F94="","",'Data-Water SCEP by Acct'!F94)</f>
        <v/>
      </c>
      <c r="N96" s="210" t="str">
        <f>IF('Data-Water SCEP by Acct'!D94="","",'Data-Water SCEP by Acct'!D94)</f>
        <v/>
      </c>
      <c r="P96" s="16" t="str">
        <f>IF($C96="","",'Data-Water SCEP by Acct'!H94)</f>
        <v/>
      </c>
      <c r="Q96" s="16" t="str">
        <f>IF($C96="","",'Data-Water SCEP by Acct'!L94)</f>
        <v/>
      </c>
      <c r="R96" s="16" t="str">
        <f>IF($C96="","",'Data-Water SCEP by Acct'!M94)</f>
        <v/>
      </c>
      <c r="S96" s="16" t="str">
        <f>IF($C96="","",'Data-Water SCEP by Acct'!N94)</f>
        <v/>
      </c>
      <c r="T96" s="16" t="str">
        <f>IF($C96="","",'Data-Water SCEP by Acct'!O94)</f>
        <v/>
      </c>
      <c r="U96" s="16" t="str">
        <f>IF($C96="","",'Data-Water SCEP by Acct'!P94)</f>
        <v/>
      </c>
      <c r="V96" s="16" t="str">
        <f>IF($C96="","",'Data-Water SCEP by Acct'!Q94)</f>
        <v/>
      </c>
      <c r="W96" s="16" t="str">
        <f>IF($C96="","",'Data-Water SCEP by Acct'!R94)</f>
        <v/>
      </c>
      <c r="X96" s="16" t="str">
        <f>IF($C96="","",'Data-Water SCEP by Acct'!S94)</f>
        <v/>
      </c>
      <c r="Y96" s="16" t="str">
        <f>IF($C96="","",'Data-Water SCEP by Acct'!T94)</f>
        <v/>
      </c>
      <c r="Z96" s="16" t="str">
        <f>IF($C96="","",'Data-Water SCEP by Acct'!U94)</f>
        <v/>
      </c>
      <c r="AA96" s="16" t="str">
        <f>IF($C96="","",'Data-Water SCEP by Acct'!V94)</f>
        <v/>
      </c>
      <c r="AB96" s="16" t="str">
        <f>IF($C96="","",'Data-Water SCEP by Acct'!W94)</f>
        <v/>
      </c>
      <c r="AC96" s="16" t="str">
        <f>IF($C96="","",'Data-Water SCEP by Acct'!X94)</f>
        <v/>
      </c>
      <c r="AD96" s="16" t="str">
        <f>IF($C96="","",'Data-Water SCEP by Acct'!Y94)</f>
        <v/>
      </c>
      <c r="AE96" s="16" t="str">
        <f>IF($C96="","",'Data-Water SCEP by Acct'!Z94)</f>
        <v/>
      </c>
      <c r="AF96" s="16" t="str">
        <f>IF($C96="","",'Data-Water SCEP by Acct'!AA94)</f>
        <v/>
      </c>
      <c r="AG96" s="16" t="str">
        <f>IF($C96="","",'Data-Water SCEP by Acct'!AB94)</f>
        <v/>
      </c>
      <c r="AH96" s="16" t="str">
        <f>IF($C96="","",'Data-Water SCEP by Acct'!AC94)</f>
        <v/>
      </c>
      <c r="AI96" s="16" t="str">
        <f>IF($C96="","",'Data-Water SCEP by Acct'!AD94)</f>
        <v/>
      </c>
      <c r="AJ96" s="16" t="str">
        <f>IF($C96="","",'Data-Water SCEP by Acct'!AE94)</f>
        <v/>
      </c>
      <c r="AK96" s="16" t="str">
        <f>IF($C96="","",'Data-Water SCEP by Acct'!AF94)</f>
        <v/>
      </c>
      <c r="AL96" s="16" t="str">
        <f>IF($C96="","",'Data-Water SCEP by Acct'!AG94)</f>
        <v/>
      </c>
      <c r="AM96" s="3" t="str">
        <f t="shared" si="11"/>
        <v>No Print</v>
      </c>
      <c r="AO96" s="121"/>
    </row>
    <row r="97" spans="2:41">
      <c r="B97" s="3">
        <f t="shared" si="13"/>
        <v>86</v>
      </c>
      <c r="C97" s="21" t="str">
        <f>IF('Data-Water SCEP by Acct'!E95="","",'Data-Water SCEP by Acct'!E95)</f>
        <v/>
      </c>
      <c r="D97" s="21" t="str">
        <f>IF('Data-Water SCEP by Acct'!B95="","",'Data-Water SCEP by Acct'!B95)</f>
        <v>R12-**O1</v>
      </c>
      <c r="F97" s="52" t="str">
        <f>IF(AND(C97="",D97=""),"",'Data-Water SCEP by Acct'!C95)</f>
        <v>Vehicles</v>
      </c>
      <c r="H97" s="3" t="str">
        <f>IF(LEN(C97)&lt;2,"",IF(C97="311000","10131120",VLOOKUP(C97,'1 JDE to SAP'!C$10:E$299,3,FALSE)))</f>
        <v/>
      </c>
      <c r="J97" s="3" t="str">
        <f>IF(LEN(H97)&gt;2,VLOOKUP(H97,'SAP Acct'!A$9:L$1963,12,FALSE),"")</f>
        <v/>
      </c>
      <c r="L97" s="21" t="str">
        <f>IF('Data-Water SCEP by Acct'!F95="","",'Data-Water SCEP by Acct'!F95)</f>
        <v/>
      </c>
      <c r="N97" s="210" t="str">
        <f>IF('Data-Water SCEP by Acct'!D95="","",'Data-Water SCEP by Acct'!D95)</f>
        <v/>
      </c>
      <c r="P97" s="16" t="str">
        <f>IF($C97="","",'Data-Water SCEP by Acct'!H95)</f>
        <v/>
      </c>
      <c r="Q97" s="16" t="str">
        <f>IF($C97="","",'Data-Water SCEP by Acct'!L95)</f>
        <v/>
      </c>
      <c r="R97" s="16" t="str">
        <f>IF($C97="","",'Data-Water SCEP by Acct'!M95)</f>
        <v/>
      </c>
      <c r="S97" s="16" t="str">
        <f>IF($C97="","",'Data-Water SCEP by Acct'!N95)</f>
        <v/>
      </c>
      <c r="T97" s="16" t="str">
        <f>IF($C97="","",'Data-Water SCEP by Acct'!O95)</f>
        <v/>
      </c>
      <c r="U97" s="16" t="str">
        <f>IF($C97="","",'Data-Water SCEP by Acct'!P95)</f>
        <v/>
      </c>
      <c r="V97" s="16" t="str">
        <f>IF($C97="","",'Data-Water SCEP by Acct'!Q95)</f>
        <v/>
      </c>
      <c r="W97" s="16" t="str">
        <f>IF($C97="","",'Data-Water SCEP by Acct'!R95)</f>
        <v/>
      </c>
      <c r="X97" s="16" t="str">
        <f>IF($C97="","",'Data-Water SCEP by Acct'!S95)</f>
        <v/>
      </c>
      <c r="Y97" s="16" t="str">
        <f>IF($C97="","",'Data-Water SCEP by Acct'!T95)</f>
        <v/>
      </c>
      <c r="Z97" s="16" t="str">
        <f>IF($C97="","",'Data-Water SCEP by Acct'!U95)</f>
        <v/>
      </c>
      <c r="AA97" s="16" t="str">
        <f>IF($C97="","",'Data-Water SCEP by Acct'!V95)</f>
        <v/>
      </c>
      <c r="AB97" s="16" t="str">
        <f>IF($C97="","",'Data-Water SCEP by Acct'!W95)</f>
        <v/>
      </c>
      <c r="AC97" s="16" t="str">
        <f>IF($C97="","",'Data-Water SCEP by Acct'!X95)</f>
        <v/>
      </c>
      <c r="AD97" s="16" t="str">
        <f>IF($C97="","",'Data-Water SCEP by Acct'!Y95)</f>
        <v/>
      </c>
      <c r="AE97" s="16" t="str">
        <f>IF($C97="","",'Data-Water SCEP by Acct'!Z95)</f>
        <v/>
      </c>
      <c r="AF97" s="16" t="str">
        <f>IF($C97="","",'Data-Water SCEP by Acct'!AA95)</f>
        <v/>
      </c>
      <c r="AG97" s="16" t="str">
        <f>IF($C97="","",'Data-Water SCEP by Acct'!AB95)</f>
        <v/>
      </c>
      <c r="AH97" s="16" t="str">
        <f>IF($C97="","",'Data-Water SCEP by Acct'!AC95)</f>
        <v/>
      </c>
      <c r="AI97" s="16" t="str">
        <f>IF($C97="","",'Data-Water SCEP by Acct'!AD95)</f>
        <v/>
      </c>
      <c r="AJ97" s="16" t="str">
        <f>IF($C97="","",'Data-Water SCEP by Acct'!AE95)</f>
        <v/>
      </c>
      <c r="AK97" s="16" t="str">
        <f>IF($C97="","",'Data-Water SCEP by Acct'!AF95)</f>
        <v/>
      </c>
      <c r="AL97" s="16" t="str">
        <f>IF($C97="","",'Data-Water SCEP by Acct'!AG95)</f>
        <v/>
      </c>
      <c r="AM97" s="3" t="str">
        <f t="shared" si="11"/>
        <v>Print</v>
      </c>
      <c r="AO97" s="121"/>
    </row>
    <row r="98" spans="2:41">
      <c r="B98" s="3">
        <f t="shared" si="13"/>
        <v>87</v>
      </c>
      <c r="C98" s="21" t="str">
        <f>IF('Data-Water SCEP by Acct'!E96="","",'Data-Water SCEP by Acct'!E96)</f>
        <v>341100</v>
      </c>
      <c r="D98" s="21" t="str">
        <f>IF('Data-Water SCEP by Acct'!B96="","",'Data-Water SCEP by Acct'!B96)</f>
        <v/>
      </c>
      <c r="F98" s="52" t="str">
        <f>IF(AND(C98="",D98=""),"",'Data-Water SCEP by Acct'!C96)</f>
        <v>341100-Trans Equip Lt Duty Trks</v>
      </c>
      <c r="H98" s="3" t="str">
        <f>IF(LEN(C98)&lt;2,"",IF(C98="311000","10131120",VLOOKUP(C98,'1 JDE to SAP'!C$10:E$299,3,FALSE)))</f>
        <v>10134100</v>
      </c>
      <c r="J98" s="3">
        <f>IF(LEN(H98)&gt;2,VLOOKUP(H98,'SAP Acct'!A$9:L$1963,12,FALSE),"")</f>
        <v>341.5</v>
      </c>
      <c r="L98" s="21" t="str">
        <f>IF('Data-Water SCEP by Acct'!F96="","",'Data-Water SCEP by Acct'!F96)</f>
        <v>N</v>
      </c>
      <c r="N98" s="210">
        <f>IF('Data-Water SCEP by Acct'!D96="","",'Data-Water SCEP by Acct'!D96)</f>
        <v>1</v>
      </c>
      <c r="P98" s="16">
        <f>IF($C98="","",'Data-Water SCEP by Acct'!H96)</f>
        <v>0</v>
      </c>
      <c r="Q98" s="16">
        <f>IF($C98="","",'Data-Water SCEP by Acct'!L96)</f>
        <v>22636.209375000002</v>
      </c>
      <c r="R98" s="16">
        <f>IF($C98="","",'Data-Water SCEP by Acct'!M96)</f>
        <v>15981.555937499999</v>
      </c>
      <c r="S98" s="16">
        <f>IF($C98="","",'Data-Water SCEP by Acct'!N96)</f>
        <v>52294.837500000001</v>
      </c>
      <c r="T98" s="16">
        <f>IF($C98="","",'Data-Water SCEP by Acct'!O96)</f>
        <v>68317.256250000006</v>
      </c>
      <c r="U98" s="16">
        <f>IF($C98="","",'Data-Water SCEP by Acct'!P96)</f>
        <v>68630.537812499999</v>
      </c>
      <c r="V98" s="16">
        <f>IF($C98="","",'Data-Water SCEP by Acct'!Q96)</f>
        <v>52880.537812499999</v>
      </c>
      <c r="W98" s="16">
        <f>IF($C98="","",'Data-Water SCEP by Acct'!R96)</f>
        <v>61839.675000000003</v>
      </c>
      <c r="X98" s="16">
        <f>IF($C98="","",'Data-Water SCEP by Acct'!S96)</f>
        <v>81269.1213193125</v>
      </c>
      <c r="Y98" s="16">
        <f>IF($C98="","",'Data-Water SCEP by Acct'!T96)</f>
        <v>81476.982136125007</v>
      </c>
      <c r="Z98" s="16">
        <f>IF($C98="","",'Data-Water SCEP by Acct'!U96)</f>
        <v>25163.647403625</v>
      </c>
      <c r="AA98" s="16">
        <f>IF($C98="","",'Data-Water SCEP by Acct'!V96)</f>
        <v>0</v>
      </c>
      <c r="AB98" s="16">
        <f>IF($C98="","",'Data-Water SCEP by Acct'!W96)</f>
        <v>0</v>
      </c>
      <c r="AC98" s="16">
        <f>IF($C98="","",'Data-Water SCEP by Acct'!X96)</f>
        <v>67908.628125000003</v>
      </c>
      <c r="AD98" s="16">
        <f>IF($C98="","",'Data-Water SCEP by Acct'!Y96)</f>
        <v>34362.942187500004</v>
      </c>
      <c r="AE98" s="16">
        <f>IF($C98="","",'Data-Water SCEP by Acct'!Z96)</f>
        <v>34567.256249999999</v>
      </c>
      <c r="AF98" s="16">
        <f>IF($C98="","",'Data-Water SCEP by Acct'!AA96)</f>
        <v>34362.942187500004</v>
      </c>
      <c r="AG98" s="16">
        <f>IF($C98="","",'Data-Water SCEP by Acct'!AB96)</f>
        <v>34362.942187500004</v>
      </c>
      <c r="AH98" s="16">
        <f>IF($C98="","",'Data-Water SCEP by Acct'!AC96)</f>
        <v>34362.942187500004</v>
      </c>
      <c r="AI98" s="16">
        <f>IF($C98="","",'Data-Water SCEP by Acct'!AD96)</f>
        <v>66053.635312500002</v>
      </c>
      <c r="AJ98" s="16">
        <f>IF($C98="","",'Data-Water SCEP by Acct'!AE96)</f>
        <v>66244.328437499993</v>
      </c>
      <c r="AK98" s="16">
        <f>IF($C98="","",'Data-Water SCEP by Acct'!AF96)</f>
        <v>84860.895993750004</v>
      </c>
      <c r="AL98" s="16">
        <f>IF($C98="","",'Data-Water SCEP by Acct'!AG96)</f>
        <v>17663.454572625</v>
      </c>
      <c r="AM98" s="3" t="str">
        <f t="shared" si="11"/>
        <v>Print</v>
      </c>
      <c r="AO98" s="121"/>
    </row>
    <row r="99" spans="2:41">
      <c r="B99" s="3">
        <f t="shared" si="13"/>
        <v>88</v>
      </c>
      <c r="C99" s="21" t="str">
        <f>IF('Data-Water SCEP by Acct'!E97="","",'Data-Water SCEP by Acct'!E97)</f>
        <v>341200</v>
      </c>
      <c r="D99" s="21" t="str">
        <f>IF('Data-Water SCEP by Acct'!B97="","",'Data-Water SCEP by Acct'!B97)</f>
        <v/>
      </c>
      <c r="F99" s="52" t="str">
        <f>IF(AND(C99="",D99=""),"",'Data-Water SCEP by Acct'!C97)</f>
        <v>341200-Trans Equip Hvy Duty Trks</v>
      </c>
      <c r="H99" s="3" t="str">
        <f>IF(LEN(C99)&lt;2,"",IF(C99="311000","10131120",VLOOKUP(C99,'1 JDE to SAP'!C$10:E$299,3,FALSE)))</f>
        <v>10134100</v>
      </c>
      <c r="J99" s="3">
        <f>IF(LEN(H99)&gt;2,VLOOKUP(H99,'SAP Acct'!A$9:L$1963,12,FALSE),"")</f>
        <v>341.5</v>
      </c>
      <c r="L99" s="21" t="str">
        <f>IF('Data-Water SCEP by Acct'!F97="","",'Data-Water SCEP by Acct'!F97)</f>
        <v>N</v>
      </c>
      <c r="N99" s="210">
        <f>IF('Data-Water SCEP by Acct'!D97="","",'Data-Water SCEP by Acct'!D97)</f>
        <v>1</v>
      </c>
      <c r="P99" s="16">
        <f>IF($C99="","",'Data-Water SCEP by Acct'!H97)</f>
        <v>0</v>
      </c>
      <c r="Q99" s="16">
        <f>IF($C99="","",'Data-Water SCEP by Acct'!L97)</f>
        <v>25151.34375</v>
      </c>
      <c r="R99" s="16">
        <f>IF($C99="","",'Data-Water SCEP by Acct'!M97)</f>
        <v>17757.284374999999</v>
      </c>
      <c r="S99" s="16">
        <f>IF($C99="","",'Data-Water SCEP by Acct'!N97)</f>
        <v>58105.375</v>
      </c>
      <c r="T99" s="16">
        <f>IF($C99="","",'Data-Water SCEP by Acct'!O97)</f>
        <v>75908.0625</v>
      </c>
      <c r="U99" s="16">
        <f>IF($C99="","",'Data-Water SCEP by Acct'!P97)</f>
        <v>76256.153124999997</v>
      </c>
      <c r="V99" s="16">
        <f>IF($C99="","",'Data-Water SCEP by Acct'!Q97)</f>
        <v>58756.153124999997</v>
      </c>
      <c r="W99" s="16">
        <f>IF($C99="","",'Data-Water SCEP by Acct'!R97)</f>
        <v>68710.75</v>
      </c>
      <c r="X99" s="16">
        <f>IF($C99="","",'Data-Water SCEP by Acct'!S97)</f>
        <v>90299.023688125002</v>
      </c>
      <c r="Y99" s="16">
        <f>IF($C99="","",'Data-Water SCEP by Acct'!T97)</f>
        <v>90529.980151249998</v>
      </c>
      <c r="Z99" s="16">
        <f>IF($C99="","",'Data-Water SCEP by Acct'!U97)</f>
        <v>27959.608226249999</v>
      </c>
      <c r="AA99" s="16">
        <f>IF($C99="","",'Data-Water SCEP by Acct'!V97)</f>
        <v>0</v>
      </c>
      <c r="AB99" s="16">
        <f>IF($C99="","",'Data-Water SCEP by Acct'!W97)</f>
        <v>0</v>
      </c>
      <c r="AC99" s="16">
        <f>IF($C99="","",'Data-Water SCEP by Acct'!X97)</f>
        <v>75454.03125</v>
      </c>
      <c r="AD99" s="16">
        <f>IF($C99="","",'Data-Water SCEP by Acct'!Y97)</f>
        <v>38181.046875</v>
      </c>
      <c r="AE99" s="16">
        <f>IF($C99="","",'Data-Water SCEP by Acct'!Z97)</f>
        <v>38408.0625</v>
      </c>
      <c r="AF99" s="16">
        <f>IF($C99="","",'Data-Water SCEP by Acct'!AA97)</f>
        <v>38181.046875</v>
      </c>
      <c r="AG99" s="16">
        <f>IF($C99="","",'Data-Water SCEP by Acct'!AB97)</f>
        <v>38181.046875</v>
      </c>
      <c r="AH99" s="16">
        <f>IF($C99="","",'Data-Water SCEP by Acct'!AC97)</f>
        <v>38181.046875</v>
      </c>
      <c r="AI99" s="16">
        <f>IF($C99="","",'Data-Water SCEP by Acct'!AD97)</f>
        <v>73392.928125000006</v>
      </c>
      <c r="AJ99" s="16">
        <f>IF($C99="","",'Data-Water SCEP by Acct'!AE97)</f>
        <v>73604.809374999997</v>
      </c>
      <c r="AK99" s="16">
        <f>IF($C99="","",'Data-Water SCEP by Acct'!AF97)</f>
        <v>94289.884437500004</v>
      </c>
      <c r="AL99" s="16">
        <f>IF($C99="","",'Data-Water SCEP by Acct'!AG97)</f>
        <v>19626.06063625</v>
      </c>
      <c r="AM99" s="3" t="str">
        <f t="shared" si="11"/>
        <v>Print</v>
      </c>
      <c r="AO99" s="121"/>
    </row>
    <row r="100" spans="2:41">
      <c r="B100" s="3">
        <f t="shared" si="13"/>
        <v>89</v>
      </c>
      <c r="C100" s="21" t="str">
        <f>IF('Data-Water SCEP by Acct'!E98="","",'Data-Water SCEP by Acct'!E98)</f>
        <v>341300</v>
      </c>
      <c r="D100" s="21" t="str">
        <f>IF('Data-Water SCEP by Acct'!B98="","",'Data-Water SCEP by Acct'!B98)</f>
        <v/>
      </c>
      <c r="F100" s="52" t="str">
        <f>IF(AND(C100="",D100=""),"",'Data-Water SCEP by Acct'!C98)</f>
        <v>341300-Trans Equip Autos</v>
      </c>
      <c r="H100" s="3" t="str">
        <f>IF(LEN(C100)&lt;2,"",IF(C100="311000","10131120",VLOOKUP(C100,'1 JDE to SAP'!C$10:E$299,3,FALSE)))</f>
        <v>10134100</v>
      </c>
      <c r="J100" s="3">
        <f>IF(LEN(H100)&gt;2,VLOOKUP(H100,'SAP Acct'!A$9:L$1963,12,FALSE),"")</f>
        <v>341.5</v>
      </c>
      <c r="L100" s="21" t="str">
        <f>IF('Data-Water SCEP by Acct'!F98="","",'Data-Water SCEP by Acct'!F98)</f>
        <v>N</v>
      </c>
      <c r="N100" s="210">
        <f>IF('Data-Water SCEP by Acct'!D98="","",'Data-Water SCEP by Acct'!D98)</f>
        <v>1</v>
      </c>
      <c r="P100" s="16">
        <f>IF($C100="","",'Data-Water SCEP by Acct'!H98)</f>
        <v>0</v>
      </c>
      <c r="Q100" s="16">
        <f>IF($C100="","",'Data-Water SCEP by Acct'!L98)</f>
        <v>0</v>
      </c>
      <c r="R100" s="16">
        <f>IF($C100="","",'Data-Water SCEP by Acct'!M98)</f>
        <v>0</v>
      </c>
      <c r="S100" s="16">
        <f>IF($C100="","",'Data-Water SCEP by Acct'!N98)</f>
        <v>0</v>
      </c>
      <c r="T100" s="16">
        <f>IF($C100="","",'Data-Water SCEP by Acct'!O98)</f>
        <v>0</v>
      </c>
      <c r="U100" s="16">
        <f>IF($C100="","",'Data-Water SCEP by Acct'!P98)</f>
        <v>0</v>
      </c>
      <c r="V100" s="16">
        <f>IF($C100="","",'Data-Water SCEP by Acct'!Q98)</f>
        <v>0</v>
      </c>
      <c r="W100" s="16">
        <f>IF($C100="","",'Data-Water SCEP by Acct'!R98)</f>
        <v>0</v>
      </c>
      <c r="X100" s="16">
        <f>IF($C100="","",'Data-Water SCEP by Acct'!S98)</f>
        <v>0</v>
      </c>
      <c r="Y100" s="16">
        <f>IF($C100="","",'Data-Water SCEP by Acct'!T98)</f>
        <v>0</v>
      </c>
      <c r="Z100" s="16">
        <f>IF($C100="","",'Data-Water SCEP by Acct'!U98)</f>
        <v>0</v>
      </c>
      <c r="AA100" s="16">
        <f>IF($C100="","",'Data-Water SCEP by Acct'!V98)</f>
        <v>0</v>
      </c>
      <c r="AB100" s="16">
        <f>IF($C100="","",'Data-Water SCEP by Acct'!W98)</f>
        <v>0</v>
      </c>
      <c r="AC100" s="16">
        <f>IF($C100="","",'Data-Water SCEP by Acct'!X98)</f>
        <v>0</v>
      </c>
      <c r="AD100" s="16">
        <f>IF($C100="","",'Data-Water SCEP by Acct'!Y98)</f>
        <v>0</v>
      </c>
      <c r="AE100" s="16">
        <f>IF($C100="","",'Data-Water SCEP by Acct'!Z98)</f>
        <v>0</v>
      </c>
      <c r="AF100" s="16">
        <f>IF($C100="","",'Data-Water SCEP by Acct'!AA98)</f>
        <v>0</v>
      </c>
      <c r="AG100" s="16">
        <f>IF($C100="","",'Data-Water SCEP by Acct'!AB98)</f>
        <v>0</v>
      </c>
      <c r="AH100" s="16">
        <f>IF($C100="","",'Data-Water SCEP by Acct'!AC98)</f>
        <v>0</v>
      </c>
      <c r="AI100" s="16">
        <f>IF($C100="","",'Data-Water SCEP by Acct'!AD98)</f>
        <v>0</v>
      </c>
      <c r="AJ100" s="16">
        <f>IF($C100="","",'Data-Water SCEP by Acct'!AE98)</f>
        <v>0</v>
      </c>
      <c r="AK100" s="16">
        <f>IF($C100="","",'Data-Water SCEP by Acct'!AF98)</f>
        <v>0</v>
      </c>
      <c r="AL100" s="16">
        <f>IF($C100="","",'Data-Water SCEP by Acct'!AG98)</f>
        <v>0</v>
      </c>
      <c r="AM100" s="3" t="str">
        <f t="shared" si="11"/>
        <v>Print</v>
      </c>
      <c r="AO100" s="121"/>
    </row>
    <row r="101" spans="2:41">
      <c r="B101" s="3">
        <f t="shared" si="13"/>
        <v>90</v>
      </c>
      <c r="C101" s="21" t="str">
        <f>IF('Data-Water SCEP by Acct'!E99="","",'Data-Water SCEP by Acct'!E99)</f>
        <v>345000</v>
      </c>
      <c r="D101" s="21" t="str">
        <f>IF('Data-Water SCEP by Acct'!B99="","",'Data-Water SCEP by Acct'!B99)</f>
        <v/>
      </c>
      <c r="F101" s="52" t="str">
        <f>IF(AND(C101="",D101=""),"",'Data-Water SCEP by Acct'!C99)</f>
        <v>345000-Power Operated Equipment</v>
      </c>
      <c r="H101" s="3" t="str">
        <f>IF(LEN(C101)&lt;2,"",IF(C101="311000","10131120",VLOOKUP(C101,'1 JDE to SAP'!C$10:E$299,3,FALSE)))</f>
        <v>10134500</v>
      </c>
      <c r="J101" s="3">
        <f>IF(LEN(H101)&gt;2,VLOOKUP(H101,'SAP Acct'!A$9:L$1963,12,FALSE),"")</f>
        <v>345.5</v>
      </c>
      <c r="L101" s="21" t="str">
        <f>IF('Data-Water SCEP by Acct'!F99="","",'Data-Water SCEP by Acct'!F99)</f>
        <v>N</v>
      </c>
      <c r="N101" s="210">
        <f>IF('Data-Water SCEP by Acct'!D99="","",'Data-Water SCEP by Acct'!D99)</f>
        <v>1</v>
      </c>
      <c r="P101" s="16">
        <f>IF($C101="","",'Data-Water SCEP by Acct'!H99)</f>
        <v>0</v>
      </c>
      <c r="Q101" s="16">
        <f>IF($C101="","",'Data-Water SCEP by Acct'!L99)</f>
        <v>0</v>
      </c>
      <c r="R101" s="16">
        <f>IF($C101="","",'Data-Water SCEP by Acct'!M99)</f>
        <v>0</v>
      </c>
      <c r="S101" s="16">
        <f>IF($C101="","",'Data-Water SCEP by Acct'!N99)</f>
        <v>0</v>
      </c>
      <c r="T101" s="16">
        <f>IF($C101="","",'Data-Water SCEP by Acct'!O99)</f>
        <v>0</v>
      </c>
      <c r="U101" s="16">
        <f>IF($C101="","",'Data-Water SCEP by Acct'!P99)</f>
        <v>0</v>
      </c>
      <c r="V101" s="16">
        <f>IF($C101="","",'Data-Water SCEP by Acct'!Q99)</f>
        <v>0</v>
      </c>
      <c r="W101" s="16">
        <f>IF($C101="","",'Data-Water SCEP by Acct'!R99)</f>
        <v>0</v>
      </c>
      <c r="X101" s="16">
        <f>IF($C101="","",'Data-Water SCEP by Acct'!S99)</f>
        <v>0</v>
      </c>
      <c r="Y101" s="16">
        <f>IF($C101="","",'Data-Water SCEP by Acct'!T99)</f>
        <v>0</v>
      </c>
      <c r="Z101" s="16">
        <f>IF($C101="","",'Data-Water SCEP by Acct'!U99)</f>
        <v>0</v>
      </c>
      <c r="AA101" s="16">
        <f>IF($C101="","",'Data-Water SCEP by Acct'!V99)</f>
        <v>0</v>
      </c>
      <c r="AB101" s="16">
        <f>IF($C101="","",'Data-Water SCEP by Acct'!W99)</f>
        <v>0</v>
      </c>
      <c r="AC101" s="16">
        <f>IF($C101="","",'Data-Water SCEP by Acct'!X99)</f>
        <v>0</v>
      </c>
      <c r="AD101" s="16">
        <f>IF($C101="","",'Data-Water SCEP by Acct'!Y99)</f>
        <v>0</v>
      </c>
      <c r="AE101" s="16">
        <f>IF($C101="","",'Data-Water SCEP by Acct'!Z99)</f>
        <v>0</v>
      </c>
      <c r="AF101" s="16">
        <f>IF($C101="","",'Data-Water SCEP by Acct'!AA99)</f>
        <v>0</v>
      </c>
      <c r="AG101" s="16">
        <f>IF($C101="","",'Data-Water SCEP by Acct'!AB99)</f>
        <v>0</v>
      </c>
      <c r="AH101" s="16">
        <f>IF($C101="","",'Data-Water SCEP by Acct'!AC99)</f>
        <v>0</v>
      </c>
      <c r="AI101" s="16">
        <f>IF($C101="","",'Data-Water SCEP by Acct'!AD99)</f>
        <v>0</v>
      </c>
      <c r="AJ101" s="16">
        <f>IF($C101="","",'Data-Water SCEP by Acct'!AE99)</f>
        <v>0</v>
      </c>
      <c r="AK101" s="16">
        <f>IF($C101="","",'Data-Water SCEP by Acct'!AF99)</f>
        <v>0</v>
      </c>
      <c r="AL101" s="16">
        <f>IF($C101="","",'Data-Water SCEP by Acct'!AG99)</f>
        <v>0</v>
      </c>
      <c r="AM101" s="3" t="str">
        <f t="shared" ref="AM101:AM102" si="14">IF(AND(C101="",D101=""),"No Print","Print")</f>
        <v>Print</v>
      </c>
      <c r="AO101" s="121"/>
    </row>
    <row r="102" spans="2:41">
      <c r="B102" s="3">
        <f t="shared" si="13"/>
        <v>91</v>
      </c>
      <c r="C102" s="21" t="str">
        <f>IF('Data-Water SCEP by Acct'!E100="","",'Data-Water SCEP by Acct'!E100)</f>
        <v>341400</v>
      </c>
      <c r="D102" s="21" t="str">
        <f>IF('Data-Water SCEP by Acct'!B100="","",'Data-Water SCEP by Acct'!B100)</f>
        <v/>
      </c>
      <c r="F102" s="52" t="str">
        <f>IF(AND(C102="",D102=""),"",'Data-Water SCEP by Acct'!C100)</f>
        <v>341400-Trans Equip Other</v>
      </c>
      <c r="H102" s="3" t="str">
        <f>IF(LEN(C102)&lt;2,"",IF(C102="311000","10131120",VLOOKUP(C102,'1 JDE to SAP'!C$10:E$299,3,FALSE)))</f>
        <v>10134100</v>
      </c>
      <c r="J102" s="3">
        <f>IF(LEN(H102)&gt;2,VLOOKUP(H102,'SAP Acct'!A$9:L$1963,12,FALSE),"")</f>
        <v>341.5</v>
      </c>
      <c r="L102" s="21" t="str">
        <f>IF('Data-Water SCEP by Acct'!F100="","",'Data-Water SCEP by Acct'!F100)</f>
        <v>N</v>
      </c>
      <c r="N102" s="210">
        <f>IF('Data-Water SCEP by Acct'!D100="","",'Data-Water SCEP by Acct'!D100)</f>
        <v>1</v>
      </c>
      <c r="P102" s="16">
        <f>IF($C102="","",'Data-Water SCEP by Acct'!H100)</f>
        <v>0</v>
      </c>
      <c r="Q102" s="16">
        <f>IF($C102="","",'Data-Water SCEP by Acct'!L100)</f>
        <v>2515.1343750000001</v>
      </c>
      <c r="R102" s="16">
        <f>IF($C102="","",'Data-Water SCEP by Acct'!M100)</f>
        <v>1775.7284374999999</v>
      </c>
      <c r="S102" s="16">
        <f>IF($C102="","",'Data-Water SCEP by Acct'!N100)</f>
        <v>5810.5375000000004</v>
      </c>
      <c r="T102" s="16">
        <f>IF($C102="","",'Data-Water SCEP by Acct'!O100)</f>
        <v>7590.8062500000005</v>
      </c>
      <c r="U102" s="16">
        <f>IF($C102="","",'Data-Water SCEP by Acct'!P100)</f>
        <v>7625.6153125000001</v>
      </c>
      <c r="V102" s="16">
        <f>IF($C102="","",'Data-Water SCEP by Acct'!Q100)</f>
        <v>5875.6153125000001</v>
      </c>
      <c r="W102" s="16">
        <f>IF($C102="","",'Data-Water SCEP by Acct'!R100)</f>
        <v>6871.0750000000007</v>
      </c>
      <c r="X102" s="16">
        <f>IF($C102="","",'Data-Water SCEP by Acct'!S100)</f>
        <v>9029.9023688124998</v>
      </c>
      <c r="Y102" s="16">
        <f>IF($C102="","",'Data-Water SCEP by Acct'!T100)</f>
        <v>9052.9980151250002</v>
      </c>
      <c r="Z102" s="16">
        <f>IF($C102="","",'Data-Water SCEP by Acct'!U100)</f>
        <v>2795.9608226250002</v>
      </c>
      <c r="AA102" s="16">
        <f>IF($C102="","",'Data-Water SCEP by Acct'!V100)</f>
        <v>0</v>
      </c>
      <c r="AB102" s="16">
        <f>IF($C102="","",'Data-Water SCEP by Acct'!W100)</f>
        <v>0</v>
      </c>
      <c r="AC102" s="16">
        <f>IF($C102="","",'Data-Water SCEP by Acct'!X100)</f>
        <v>7545.4031250000007</v>
      </c>
      <c r="AD102" s="16">
        <f>IF($C102="","",'Data-Water SCEP by Acct'!Y100)</f>
        <v>3818.1046875000002</v>
      </c>
      <c r="AE102" s="16">
        <f>IF($C102="","",'Data-Water SCEP by Acct'!Z100)</f>
        <v>3840.8062500000001</v>
      </c>
      <c r="AF102" s="16">
        <f>IF($C102="","",'Data-Water SCEP by Acct'!AA100)</f>
        <v>3818.1046875000002</v>
      </c>
      <c r="AG102" s="16">
        <f>IF($C102="","",'Data-Water SCEP by Acct'!AB100)</f>
        <v>3818.1046875000002</v>
      </c>
      <c r="AH102" s="16">
        <f>IF($C102="","",'Data-Water SCEP by Acct'!AC100)</f>
        <v>3818.1046875000002</v>
      </c>
      <c r="AI102" s="16">
        <f>IF($C102="","",'Data-Water SCEP by Acct'!AD100)</f>
        <v>7339.2928125000008</v>
      </c>
      <c r="AJ102" s="16">
        <f>IF($C102="","",'Data-Water SCEP by Acct'!AE100)</f>
        <v>7360.4809375000004</v>
      </c>
      <c r="AK102" s="16">
        <f>IF($C102="","",'Data-Water SCEP by Acct'!AF100)</f>
        <v>9428.9884437500004</v>
      </c>
      <c r="AL102" s="16">
        <f>IF($C102="","",'Data-Water SCEP by Acct'!AG100)</f>
        <v>1962.6060636250002</v>
      </c>
      <c r="AM102" s="3" t="str">
        <f t="shared" si="14"/>
        <v>Print</v>
      </c>
      <c r="AO102" s="121"/>
    </row>
    <row r="103" spans="2:41">
      <c r="B103" s="3">
        <f t="shared" si="13"/>
        <v>92</v>
      </c>
      <c r="C103" s="21" t="str">
        <f>IF('Data-Water SCEP by Acct'!E102="","",'Data-Water SCEP by Acct'!E102)</f>
        <v/>
      </c>
      <c r="D103" s="21" t="str">
        <f>IF('Data-Water SCEP by Acct'!B102="","",'Data-Water SCEP by Acct'!B102)</f>
        <v>R12-**P1</v>
      </c>
      <c r="F103" s="52" t="str">
        <f>IF(AND(C103="",D103=""),"",'Data-Water SCEP by Acct'!C102)</f>
        <v>Tools and Equipment</v>
      </c>
      <c r="H103" s="3" t="str">
        <f>IF(LEN(C103)&lt;2,"",IF(C103="311000","10131120",VLOOKUP(C103,'1 JDE to SAP'!C$10:E$299,3,FALSE)))</f>
        <v/>
      </c>
      <c r="J103" s="3" t="str">
        <f>IF(LEN(H103)&gt;2,VLOOKUP(H103,'SAP Acct'!A$9:L$1963,12,FALSE),"")</f>
        <v/>
      </c>
      <c r="L103" s="21" t="str">
        <f>IF('Data-Water SCEP by Acct'!F102="","",'Data-Water SCEP by Acct'!F102)</f>
        <v/>
      </c>
      <c r="N103" s="210" t="str">
        <f>IF('Data-Water SCEP by Acct'!D102="","",'Data-Water SCEP by Acct'!D102)</f>
        <v/>
      </c>
      <c r="P103" s="16" t="str">
        <f>IF($C103="","",'Data-Water SCEP by Acct'!H102)</f>
        <v/>
      </c>
      <c r="Q103" s="16" t="str">
        <f>IF($C103="","",'Data-Water SCEP by Acct'!L102)</f>
        <v/>
      </c>
      <c r="R103" s="16" t="str">
        <f>IF($C103="","",'Data-Water SCEP by Acct'!M102)</f>
        <v/>
      </c>
      <c r="S103" s="16" t="str">
        <f>IF($C103="","",'Data-Water SCEP by Acct'!N102)</f>
        <v/>
      </c>
      <c r="T103" s="16" t="str">
        <f>IF($C103="","",'Data-Water SCEP by Acct'!O102)</f>
        <v/>
      </c>
      <c r="U103" s="16" t="str">
        <f>IF($C103="","",'Data-Water SCEP by Acct'!P102)</f>
        <v/>
      </c>
      <c r="V103" s="16" t="str">
        <f>IF($C103="","",'Data-Water SCEP by Acct'!Q102)</f>
        <v/>
      </c>
      <c r="W103" s="16" t="str">
        <f>IF($C103="","",'Data-Water SCEP by Acct'!R102)</f>
        <v/>
      </c>
      <c r="X103" s="16" t="str">
        <f>IF($C103="","",'Data-Water SCEP by Acct'!S102)</f>
        <v/>
      </c>
      <c r="Y103" s="16" t="str">
        <f>IF($C103="","",'Data-Water SCEP by Acct'!T102)</f>
        <v/>
      </c>
      <c r="Z103" s="16" t="str">
        <f>IF($C103="","",'Data-Water SCEP by Acct'!U102)</f>
        <v/>
      </c>
      <c r="AA103" s="16" t="str">
        <f>IF($C103="","",'Data-Water SCEP by Acct'!V102)</f>
        <v/>
      </c>
      <c r="AB103" s="16" t="str">
        <f>IF($C103="","",'Data-Water SCEP by Acct'!W102)</f>
        <v/>
      </c>
      <c r="AC103" s="16" t="str">
        <f>IF($C103="","",'Data-Water SCEP by Acct'!X102)</f>
        <v/>
      </c>
      <c r="AD103" s="16" t="str">
        <f>IF($C103="","",'Data-Water SCEP by Acct'!Y102)</f>
        <v/>
      </c>
      <c r="AE103" s="16" t="str">
        <f>IF($C103="","",'Data-Water SCEP by Acct'!Z102)</f>
        <v/>
      </c>
      <c r="AF103" s="16" t="str">
        <f>IF($C103="","",'Data-Water SCEP by Acct'!AA102)</f>
        <v/>
      </c>
      <c r="AG103" s="16" t="str">
        <f>IF($C103="","",'Data-Water SCEP by Acct'!AB102)</f>
        <v/>
      </c>
      <c r="AH103" s="16" t="str">
        <f>IF($C103="","",'Data-Water SCEP by Acct'!AC102)</f>
        <v/>
      </c>
      <c r="AI103" s="16" t="str">
        <f>IF($C103="","",'Data-Water SCEP by Acct'!AD102)</f>
        <v/>
      </c>
      <c r="AJ103" s="16" t="str">
        <f>IF($C103="","",'Data-Water SCEP by Acct'!AE102)</f>
        <v/>
      </c>
      <c r="AK103" s="16" t="str">
        <f>IF($C103="","",'Data-Water SCEP by Acct'!AF102)</f>
        <v/>
      </c>
      <c r="AL103" s="16" t="str">
        <f>IF($C103="","",'Data-Water SCEP by Acct'!AG102)</f>
        <v/>
      </c>
      <c r="AM103" s="3" t="str">
        <f t="shared" si="11"/>
        <v>Print</v>
      </c>
      <c r="AO103" s="121"/>
    </row>
    <row r="104" spans="2:41">
      <c r="B104" s="3">
        <f t="shared" si="13"/>
        <v>93</v>
      </c>
      <c r="C104" s="21" t="str">
        <f>IF('Data-Water SCEP by Acct'!E103="","",'Data-Water SCEP by Acct'!E103)</f>
        <v>343000</v>
      </c>
      <c r="D104" s="21" t="str">
        <f>IF('Data-Water SCEP by Acct'!B103="","",'Data-Water SCEP by Acct'!B103)</f>
        <v/>
      </c>
      <c r="F104" s="52" t="str">
        <f>IF(AND(C104="",D104=""),"",'Data-Water SCEP by Acct'!C103)</f>
        <v>343000-Tools,Shop,Garage Equip</v>
      </c>
      <c r="H104" s="3" t="str">
        <f>IF(LEN(C104)&lt;2,"",IF(C104="311000","10131120",VLOOKUP(C104,'1 JDE to SAP'!C$10:E$299,3,FALSE)))</f>
        <v>10134300</v>
      </c>
      <c r="J104" s="3">
        <f>IF(LEN(H104)&gt;2,VLOOKUP(H104,'SAP Acct'!A$9:L$1963,12,FALSE),"")</f>
        <v>343.5</v>
      </c>
      <c r="L104" s="21" t="str">
        <f>IF('Data-Water SCEP by Acct'!F103="","",'Data-Water SCEP by Acct'!F103)</f>
        <v>N</v>
      </c>
      <c r="N104" s="210">
        <f>IF('Data-Water SCEP by Acct'!D103="","",'Data-Water SCEP by Acct'!D103)</f>
        <v>1</v>
      </c>
      <c r="P104" s="16">
        <f>IF($C104="","",'Data-Water SCEP by Acct'!H103)</f>
        <v>94980.19</v>
      </c>
      <c r="Q104" s="16">
        <f>IF($C104="","",'Data-Water SCEP by Acct'!L103)</f>
        <v>20072.079375000001</v>
      </c>
      <c r="R104" s="16">
        <f>IF($C104="","",'Data-Water SCEP by Acct'!M103)</f>
        <v>20108.401874999996</v>
      </c>
      <c r="S104" s="16">
        <f>IF($C104="","",'Data-Water SCEP by Acct'!N103)</f>
        <v>19854.144375</v>
      </c>
      <c r="T104" s="16">
        <f>IF($C104="","",'Data-Water SCEP by Acct'!O103)</f>
        <v>19854.144375</v>
      </c>
      <c r="U104" s="16">
        <f>IF($C104="","",'Data-Water SCEP by Acct'!P103)</f>
        <v>19854.144375</v>
      </c>
      <c r="V104" s="16">
        <f>IF($C104="","",'Data-Water SCEP by Acct'!Q103)</f>
        <v>19854.144375</v>
      </c>
      <c r="W104" s="16">
        <f>IF($C104="","",'Data-Water SCEP by Acct'!R103)</f>
        <v>111002.61412499999</v>
      </c>
      <c r="X104" s="16">
        <f>IF($C104="","",'Data-Water SCEP by Acct'!S103)</f>
        <v>111551.083875</v>
      </c>
      <c r="Y104" s="16">
        <f>IF($C104="","",'Data-Water SCEP by Acct'!T103)</f>
        <v>112630.75000499999</v>
      </c>
      <c r="Z104" s="16">
        <f>IF($C104="","",'Data-Water SCEP by Acct'!U103)</f>
        <v>66743.408211000002</v>
      </c>
      <c r="AA104" s="16">
        <f>IF($C104="","",'Data-Water SCEP by Acct'!V103)</f>
        <v>16901.102999999999</v>
      </c>
      <c r="AB104" s="16">
        <f>IF($C104="","",'Data-Water SCEP by Acct'!W103)</f>
        <v>46883.202375000001</v>
      </c>
      <c r="AC104" s="16">
        <f>IF($C104="","",'Data-Water SCEP by Acct'!X103)</f>
        <v>47164.70175</v>
      </c>
      <c r="AD104" s="16">
        <f>IF($C104="","",'Data-Water SCEP by Acct'!Y103)</f>
        <v>65453.46562499999</v>
      </c>
      <c r="AE104" s="16">
        <f>IF($C104="","",'Data-Water SCEP by Acct'!Z103)</f>
        <v>65562.433124999996</v>
      </c>
      <c r="AF104" s="16">
        <f>IF($C104="","",'Data-Water SCEP by Acct'!AA103)</f>
        <v>65671.400624999995</v>
      </c>
      <c r="AG104" s="16">
        <f>IF($C104="","",'Data-Water SCEP by Acct'!AB103)</f>
        <v>65671.400624999995</v>
      </c>
      <c r="AH104" s="16">
        <f>IF($C104="","",'Data-Water SCEP by Acct'!AC103)</f>
        <v>65671.400624999995</v>
      </c>
      <c r="AI104" s="16">
        <f>IF($C104="","",'Data-Water SCEP by Acct'!AD103)</f>
        <v>41526.110624999994</v>
      </c>
      <c r="AJ104" s="16">
        <f>IF($C104="","",'Data-Water SCEP by Acct'!AE103)</f>
        <v>41380.820625</v>
      </c>
      <c r="AK104" s="16">
        <f>IF($C104="","",'Data-Water SCEP by Acct'!AF103)</f>
        <v>34112.670075000002</v>
      </c>
      <c r="AL104" s="16">
        <f>IF($C104="","",'Data-Water SCEP by Acct'!AG103)</f>
        <v>43615.046294250002</v>
      </c>
      <c r="AM104" s="3" t="str">
        <f t="shared" si="11"/>
        <v>Print</v>
      </c>
      <c r="AO104" s="121"/>
    </row>
    <row r="105" spans="2:41">
      <c r="B105" s="3">
        <f t="shared" si="13"/>
        <v>94</v>
      </c>
      <c r="C105" s="21" t="str">
        <f>IF('Data-Water SCEP by Acct'!E104="","",'Data-Water SCEP by Acct'!E104)</f>
        <v>347000</v>
      </c>
      <c r="D105" s="21" t="str">
        <f>IF('Data-Water SCEP by Acct'!B104="","",'Data-Water SCEP by Acct'!B104)</f>
        <v/>
      </c>
      <c r="F105" s="52" t="str">
        <f>IF(AND(C105="",D105=""),"",'Data-Water SCEP by Acct'!C104)</f>
        <v>347000-Misc Equipment</v>
      </c>
      <c r="H105" s="3" t="str">
        <f>IF(LEN(C105)&lt;2,"",IF(C105="311000","10131120",VLOOKUP(C105,'1 JDE to SAP'!C$10:E$299,3,FALSE)))</f>
        <v>10134700</v>
      </c>
      <c r="J105" s="3">
        <f>IF(LEN(H105)&gt;2,VLOOKUP(H105,'SAP Acct'!A$9:L$1963,12,FALSE),"")</f>
        <v>347.5</v>
      </c>
      <c r="L105" s="21" t="str">
        <f>IF('Data-Water SCEP by Acct'!F104="","",'Data-Water SCEP by Acct'!F104)</f>
        <v>N</v>
      </c>
      <c r="N105" s="210">
        <f>IF('Data-Water SCEP by Acct'!D104="","",'Data-Water SCEP by Acct'!D104)</f>
        <v>1</v>
      </c>
      <c r="P105" s="16">
        <f>IF($C105="","",'Data-Water SCEP by Acct'!H104)</f>
        <v>0</v>
      </c>
      <c r="Q105" s="16">
        <f>IF($C105="","",'Data-Water SCEP by Acct'!L104)</f>
        <v>11708.71296875</v>
      </c>
      <c r="R105" s="16">
        <f>IF($C105="","",'Data-Water SCEP by Acct'!M104)</f>
        <v>11729.901093749997</v>
      </c>
      <c r="S105" s="16">
        <f>IF($C105="","",'Data-Water SCEP by Acct'!N104)</f>
        <v>11581.584218749998</v>
      </c>
      <c r="T105" s="16">
        <f>IF($C105="","",'Data-Water SCEP by Acct'!O104)</f>
        <v>11581.584218749998</v>
      </c>
      <c r="U105" s="16">
        <f>IF($C105="","",'Data-Water SCEP by Acct'!P104)</f>
        <v>11581.584218749998</v>
      </c>
      <c r="V105" s="16">
        <f>IF($C105="","",'Data-Water SCEP by Acct'!Q104)</f>
        <v>11581.584218749998</v>
      </c>
      <c r="W105" s="16">
        <f>IF($C105="","",'Data-Water SCEP by Acct'!R104)</f>
        <v>64751.524906249993</v>
      </c>
      <c r="X105" s="16">
        <f>IF($C105="","",'Data-Water SCEP by Acct'!S104)</f>
        <v>65071.465593749992</v>
      </c>
      <c r="Y105" s="16">
        <f>IF($C105="","",'Data-Water SCEP by Acct'!T104)</f>
        <v>65701.270836249998</v>
      </c>
      <c r="Z105" s="16">
        <f>IF($C105="","",'Data-Water SCEP by Acct'!U104)</f>
        <v>38933.654789749999</v>
      </c>
      <c r="AA105" s="16">
        <f>IF($C105="","",'Data-Water SCEP by Acct'!V104)</f>
        <v>9858.976749999998</v>
      </c>
      <c r="AB105" s="16">
        <f>IF($C105="","",'Data-Water SCEP by Acct'!W104)</f>
        <v>27348.534718749997</v>
      </c>
      <c r="AC105" s="16">
        <f>IF($C105="","",'Data-Water SCEP by Acct'!X104)</f>
        <v>27512.742687500002</v>
      </c>
      <c r="AD105" s="16">
        <f>IF($C105="","",'Data-Water SCEP by Acct'!Y104)</f>
        <v>38181.18828124999</v>
      </c>
      <c r="AE105" s="16">
        <f>IF($C105="","",'Data-Water SCEP by Acct'!Z104)</f>
        <v>38244.752656249992</v>
      </c>
      <c r="AF105" s="16">
        <f>IF($C105="","",'Data-Water SCEP by Acct'!AA104)</f>
        <v>38308.317031249993</v>
      </c>
      <c r="AG105" s="16">
        <f>IF($C105="","",'Data-Water SCEP by Acct'!AB104)</f>
        <v>38308.317031249993</v>
      </c>
      <c r="AH105" s="16">
        <f>IF($C105="","",'Data-Water SCEP by Acct'!AC104)</f>
        <v>38308.317031249993</v>
      </c>
      <c r="AI105" s="16">
        <f>IF($C105="","",'Data-Water SCEP by Acct'!AD104)</f>
        <v>24223.564531249998</v>
      </c>
      <c r="AJ105" s="16">
        <f>IF($C105="","",'Data-Water SCEP by Acct'!AE104)</f>
        <v>24138.81203125</v>
      </c>
      <c r="AK105" s="16">
        <f>IF($C105="","",'Data-Water SCEP by Acct'!AF104)</f>
        <v>19899.057543750001</v>
      </c>
      <c r="AL105" s="16">
        <f>IF($C105="","",'Data-Water SCEP by Acct'!AG104)</f>
        <v>25442.110338312501</v>
      </c>
      <c r="AM105" s="3" t="str">
        <f t="shared" si="11"/>
        <v>Print</v>
      </c>
      <c r="AO105" s="121"/>
    </row>
    <row r="106" spans="2:41">
      <c r="B106" s="3">
        <f t="shared" si="13"/>
        <v>95</v>
      </c>
      <c r="C106" s="21" t="str">
        <f>IF('Data-Water SCEP by Acct'!E105="","",'Data-Water SCEP by Acct'!E105)</f>
        <v>334100</v>
      </c>
      <c r="D106" s="21" t="str">
        <f>IF('Data-Water SCEP by Acct'!B105="","",'Data-Water SCEP by Acct'!B105)</f>
        <v/>
      </c>
      <c r="F106" s="52" t="str">
        <f>IF(AND(C106="",D106=""),"",'Data-Water SCEP by Acct'!C105)</f>
        <v>334100-Meters</v>
      </c>
      <c r="H106" s="3" t="str">
        <f>IF(LEN(C106)&lt;2,"",IF(C106="311000","10131120",VLOOKUP(C106,'1 JDE to SAP'!C$10:E$299,3,FALSE)))</f>
        <v>10133410</v>
      </c>
      <c r="J106" s="3">
        <f>IF(LEN(H106)&gt;2,VLOOKUP(H106,'SAP Acct'!A$9:L$1963,12,FALSE),"")</f>
        <v>334.4</v>
      </c>
      <c r="L106" s="21" t="str">
        <f>IF('Data-Water SCEP by Acct'!F105="","",'Data-Water SCEP by Acct'!F105)</f>
        <v>N</v>
      </c>
      <c r="N106" s="210">
        <f>IF('Data-Water SCEP by Acct'!D105="","",'Data-Water SCEP by Acct'!D105)</f>
        <v>1</v>
      </c>
      <c r="P106" s="16">
        <f>IF($C106="","",'Data-Water SCEP by Acct'!H105)</f>
        <v>0</v>
      </c>
      <c r="Q106" s="16">
        <f>IF($C106="","",'Data-Water SCEP by Acct'!L105)</f>
        <v>0</v>
      </c>
      <c r="R106" s="16">
        <f>IF($C106="","",'Data-Water SCEP by Acct'!M105)</f>
        <v>0</v>
      </c>
      <c r="S106" s="16">
        <f>IF($C106="","",'Data-Water SCEP by Acct'!N105)</f>
        <v>0</v>
      </c>
      <c r="T106" s="16">
        <f>IF($C106="","",'Data-Water SCEP by Acct'!O105)</f>
        <v>0</v>
      </c>
      <c r="U106" s="16">
        <f>IF($C106="","",'Data-Water SCEP by Acct'!P105)</f>
        <v>0</v>
      </c>
      <c r="V106" s="16">
        <f>IF($C106="","",'Data-Water SCEP by Acct'!Q105)</f>
        <v>0</v>
      </c>
      <c r="W106" s="16">
        <f>IF($C106="","",'Data-Water SCEP by Acct'!R105)</f>
        <v>0</v>
      </c>
      <c r="X106" s="16">
        <f>IF($C106="","",'Data-Water SCEP by Acct'!S105)</f>
        <v>0</v>
      </c>
      <c r="Y106" s="16">
        <f>IF($C106="","",'Data-Water SCEP by Acct'!T105)</f>
        <v>0</v>
      </c>
      <c r="Z106" s="16">
        <f>IF($C106="","",'Data-Water SCEP by Acct'!U105)</f>
        <v>0</v>
      </c>
      <c r="AA106" s="16">
        <f>IF($C106="","",'Data-Water SCEP by Acct'!V105)</f>
        <v>0</v>
      </c>
      <c r="AB106" s="16">
        <f>IF($C106="","",'Data-Water SCEP by Acct'!W105)</f>
        <v>0</v>
      </c>
      <c r="AC106" s="16">
        <f>IF($C106="","",'Data-Water SCEP by Acct'!X105)</f>
        <v>0</v>
      </c>
      <c r="AD106" s="16">
        <f>IF($C106="","",'Data-Water SCEP by Acct'!Y105)</f>
        <v>0</v>
      </c>
      <c r="AE106" s="16">
        <f>IF($C106="","",'Data-Water SCEP by Acct'!Z105)</f>
        <v>0</v>
      </c>
      <c r="AF106" s="16">
        <f>IF($C106="","",'Data-Water SCEP by Acct'!AA105)</f>
        <v>0</v>
      </c>
      <c r="AG106" s="16">
        <f>IF($C106="","",'Data-Water SCEP by Acct'!AB105)</f>
        <v>0</v>
      </c>
      <c r="AH106" s="16">
        <f>IF($C106="","",'Data-Water SCEP by Acct'!AC105)</f>
        <v>0</v>
      </c>
      <c r="AI106" s="16">
        <f>IF($C106="","",'Data-Water SCEP by Acct'!AD105)</f>
        <v>0</v>
      </c>
      <c r="AJ106" s="16">
        <f>IF($C106="","",'Data-Water SCEP by Acct'!AE105)</f>
        <v>0</v>
      </c>
      <c r="AK106" s="16">
        <f>IF($C106="","",'Data-Water SCEP by Acct'!AF105)</f>
        <v>0</v>
      </c>
      <c r="AL106" s="16">
        <f>IF($C106="","",'Data-Water SCEP by Acct'!AG105)</f>
        <v>0</v>
      </c>
      <c r="AM106" s="3" t="str">
        <f t="shared" si="11"/>
        <v>Print</v>
      </c>
      <c r="AO106" s="121"/>
    </row>
    <row r="107" spans="2:41">
      <c r="B107" s="3">
        <f t="shared" si="13"/>
        <v>96</v>
      </c>
      <c r="C107" s="21" t="str">
        <f>IF('Data-Water SCEP by Acct'!E106="","",'Data-Water SCEP by Acct'!E106)</f>
        <v>340500</v>
      </c>
      <c r="D107" s="21" t="str">
        <f>IF('Data-Water SCEP by Acct'!B106="","",'Data-Water SCEP by Acct'!B106)</f>
        <v/>
      </c>
      <c r="F107" s="52" t="str">
        <f>IF(AND(C107="",D107=""),"",'Data-Water SCEP by Acct'!C106)</f>
        <v>340500-Other Office Equipment</v>
      </c>
      <c r="H107" s="3" t="str">
        <f>IF(LEN(C107)&lt;2,"",IF(C107="311000","10131120",VLOOKUP(C107,'1 JDE to SAP'!C$10:E$299,3,FALSE)))</f>
        <v>10134010</v>
      </c>
      <c r="J107" s="3">
        <f>IF(LEN(H107)&gt;2,VLOOKUP(H107,'SAP Acct'!A$9:L$1963,12,FALSE),"")</f>
        <v>340.5</v>
      </c>
      <c r="L107" s="21" t="str">
        <f>IF('Data-Water SCEP by Acct'!F106="","",'Data-Water SCEP by Acct'!F106)</f>
        <v>N</v>
      </c>
      <c r="N107" s="210">
        <f>IF('Data-Water SCEP by Acct'!D106="","",'Data-Water SCEP by Acct'!D106)</f>
        <v>1</v>
      </c>
      <c r="P107" s="16">
        <f>IF($C107="","",'Data-Water SCEP by Acct'!H106)</f>
        <v>0</v>
      </c>
      <c r="Q107" s="16">
        <f>IF($C107="","",'Data-Water SCEP by Acct'!L106)</f>
        <v>1672.6732812500004</v>
      </c>
      <c r="R107" s="16">
        <f>IF($C107="","",'Data-Water SCEP by Acct'!M106)</f>
        <v>1675.70015625</v>
      </c>
      <c r="S107" s="16">
        <f>IF($C107="","",'Data-Water SCEP by Acct'!N106)</f>
        <v>1654.5120312500001</v>
      </c>
      <c r="T107" s="16">
        <f>IF($C107="","",'Data-Water SCEP by Acct'!O106)</f>
        <v>1654.5120312500001</v>
      </c>
      <c r="U107" s="16">
        <f>IF($C107="","",'Data-Water SCEP by Acct'!P106)</f>
        <v>1654.5120312500001</v>
      </c>
      <c r="V107" s="16">
        <f>IF($C107="","",'Data-Water SCEP by Acct'!Q106)</f>
        <v>1654.5120312500001</v>
      </c>
      <c r="W107" s="16">
        <f>IF($C107="","",'Data-Water SCEP by Acct'!R106)</f>
        <v>9250.2178437500006</v>
      </c>
      <c r="X107" s="16">
        <f>IF($C107="","",'Data-Water SCEP by Acct'!S106)</f>
        <v>9295.9236562499991</v>
      </c>
      <c r="Y107" s="16">
        <f>IF($C107="","",'Data-Water SCEP by Acct'!T106)</f>
        <v>9385.8958337499989</v>
      </c>
      <c r="Z107" s="16">
        <f>IF($C107="","",'Data-Water SCEP by Acct'!U106)</f>
        <v>5561.9506842500004</v>
      </c>
      <c r="AA107" s="16">
        <f>IF($C107="","",'Data-Water SCEP by Acct'!V106)</f>
        <v>1408.42525</v>
      </c>
      <c r="AB107" s="16">
        <f>IF($C107="","",'Data-Water SCEP by Acct'!W106)</f>
        <v>3906.9335312500002</v>
      </c>
      <c r="AC107" s="16">
        <f>IF($C107="","",'Data-Water SCEP by Acct'!X106)</f>
        <v>3930.3918125000005</v>
      </c>
      <c r="AD107" s="16">
        <f>IF($C107="","",'Data-Water SCEP by Acct'!Y106)</f>
        <v>5454.4554687499995</v>
      </c>
      <c r="AE107" s="16">
        <f>IF($C107="","",'Data-Water SCEP by Acct'!Z106)</f>
        <v>5463.53609375</v>
      </c>
      <c r="AF107" s="16">
        <f>IF($C107="","",'Data-Water SCEP by Acct'!AA106)</f>
        <v>5472.6167187499996</v>
      </c>
      <c r="AG107" s="16">
        <f>IF($C107="","",'Data-Water SCEP by Acct'!AB106)</f>
        <v>5472.6167187499996</v>
      </c>
      <c r="AH107" s="16">
        <f>IF($C107="","",'Data-Water SCEP by Acct'!AC106)</f>
        <v>5472.6167187499996</v>
      </c>
      <c r="AI107" s="16">
        <f>IF($C107="","",'Data-Water SCEP by Acct'!AD106)</f>
        <v>3460.5092187499999</v>
      </c>
      <c r="AJ107" s="16">
        <f>IF($C107="","",'Data-Water SCEP by Acct'!AE106)</f>
        <v>3448.4017187500003</v>
      </c>
      <c r="AK107" s="16">
        <f>IF($C107="","",'Data-Water SCEP by Acct'!AF106)</f>
        <v>2842.7225062500002</v>
      </c>
      <c r="AL107" s="16">
        <f>IF($C107="","",'Data-Water SCEP by Acct'!AG106)</f>
        <v>3634.5871911875001</v>
      </c>
      <c r="AM107" s="3" t="str">
        <f t="shared" si="11"/>
        <v>Print</v>
      </c>
      <c r="AO107" s="121"/>
    </row>
    <row r="108" spans="2:41">
      <c r="B108" s="3">
        <f t="shared" si="13"/>
        <v>97</v>
      </c>
      <c r="C108" s="21" t="str">
        <f>IF('Data-Water SCEP by Acct'!E107="","",'Data-Water SCEP by Acct'!E107)</f>
        <v/>
      </c>
      <c r="D108" s="21" t="str">
        <f>IF('Data-Water SCEP by Acct'!B107="","",'Data-Water SCEP by Acct'!B107)</f>
        <v/>
      </c>
      <c r="F108" s="52" t="str">
        <f>IF(AND(C108="",D108=""),"",'Data-Water SCEP by Acct'!C107)</f>
        <v/>
      </c>
      <c r="H108" s="3" t="str">
        <f>IF(LEN(C108)&lt;2,"",IF(C108="311000","10131120",VLOOKUP(C108,'1 JDE to SAP'!C$10:E$299,3,FALSE)))</f>
        <v/>
      </c>
      <c r="J108" s="3" t="str">
        <f>IF(LEN(H108)&gt;2,VLOOKUP(H108,'SAP Acct'!A$9:L$1963,12,FALSE),"")</f>
        <v/>
      </c>
      <c r="L108" s="21" t="str">
        <f>IF('Data-Water SCEP by Acct'!F107="","",'Data-Water SCEP by Acct'!F107)</f>
        <v/>
      </c>
      <c r="N108" s="210" t="str">
        <f>IF('Data-Water SCEP by Acct'!D107="","",'Data-Water SCEP by Acct'!D107)</f>
        <v/>
      </c>
      <c r="P108" s="16" t="str">
        <f>IF($C108="","",'Data-Water SCEP by Acct'!H107)</f>
        <v/>
      </c>
      <c r="Q108" s="16" t="str">
        <f>IF($C108="","",'Data-Water SCEP by Acct'!L107)</f>
        <v/>
      </c>
      <c r="R108" s="16" t="str">
        <f>IF($C108="","",'Data-Water SCEP by Acct'!M107)</f>
        <v/>
      </c>
      <c r="S108" s="16" t="str">
        <f>IF($C108="","",'Data-Water SCEP by Acct'!N107)</f>
        <v/>
      </c>
      <c r="T108" s="16" t="str">
        <f>IF($C108="","",'Data-Water SCEP by Acct'!O107)</f>
        <v/>
      </c>
      <c r="U108" s="16" t="str">
        <f>IF($C108="","",'Data-Water SCEP by Acct'!P107)</f>
        <v/>
      </c>
      <c r="V108" s="16" t="str">
        <f>IF($C108="","",'Data-Water SCEP by Acct'!Q107)</f>
        <v/>
      </c>
      <c r="W108" s="16" t="str">
        <f>IF($C108="","",'Data-Water SCEP by Acct'!R107)</f>
        <v/>
      </c>
      <c r="X108" s="16" t="str">
        <f>IF($C108="","",'Data-Water SCEP by Acct'!S107)</f>
        <v/>
      </c>
      <c r="Y108" s="16" t="str">
        <f>IF($C108="","",'Data-Water SCEP by Acct'!T107)</f>
        <v/>
      </c>
      <c r="Z108" s="16" t="str">
        <f>IF($C108="","",'Data-Water SCEP by Acct'!U107)</f>
        <v/>
      </c>
      <c r="AA108" s="16" t="str">
        <f>IF($C108="","",'Data-Water SCEP by Acct'!V107)</f>
        <v/>
      </c>
      <c r="AB108" s="16" t="str">
        <f>IF($C108="","",'Data-Water SCEP by Acct'!W107)</f>
        <v/>
      </c>
      <c r="AC108" s="16" t="str">
        <f>IF($C108="","",'Data-Water SCEP by Acct'!X107)</f>
        <v/>
      </c>
      <c r="AD108" s="16" t="str">
        <f>IF($C108="","",'Data-Water SCEP by Acct'!Y107)</f>
        <v/>
      </c>
      <c r="AE108" s="16" t="str">
        <f>IF($C108="","",'Data-Water SCEP by Acct'!Z107)</f>
        <v/>
      </c>
      <c r="AF108" s="16" t="str">
        <f>IF($C108="","",'Data-Water SCEP by Acct'!AA107)</f>
        <v/>
      </c>
      <c r="AG108" s="16" t="str">
        <f>IF($C108="","",'Data-Water SCEP by Acct'!AB107)</f>
        <v/>
      </c>
      <c r="AH108" s="16" t="str">
        <f>IF($C108="","",'Data-Water SCEP by Acct'!AC107)</f>
        <v/>
      </c>
      <c r="AI108" s="16" t="str">
        <f>IF($C108="","",'Data-Water SCEP by Acct'!AD107)</f>
        <v/>
      </c>
      <c r="AJ108" s="16" t="str">
        <f>IF($C108="","",'Data-Water SCEP by Acct'!AE107)</f>
        <v/>
      </c>
      <c r="AK108" s="16" t="str">
        <f>IF($C108="","",'Data-Water SCEP by Acct'!AF107)</f>
        <v/>
      </c>
      <c r="AL108" s="16" t="str">
        <f>IF($C108="","",'Data-Water SCEP by Acct'!AG107)</f>
        <v/>
      </c>
      <c r="AM108" s="3" t="str">
        <f t="shared" si="11"/>
        <v>No Print</v>
      </c>
      <c r="AO108" s="121"/>
    </row>
    <row r="109" spans="2:41">
      <c r="B109" s="3">
        <f t="shared" si="13"/>
        <v>98</v>
      </c>
      <c r="C109" s="21" t="str">
        <f>IF('Data-Water SCEP by Acct'!E108="","",'Data-Water SCEP by Acct'!E108)</f>
        <v/>
      </c>
      <c r="D109" s="21" t="str">
        <f>IF('Data-Water SCEP by Acct'!B108="","",'Data-Water SCEP by Acct'!B108)</f>
        <v/>
      </c>
      <c r="F109" s="52" t="str">
        <f>IF(AND(C109="",D109=""),"",'Data-Water SCEP by Acct'!C108)</f>
        <v/>
      </c>
      <c r="H109" s="3" t="str">
        <f>IF(LEN(C109)&lt;2,"",IF(C109="311000","10131120",VLOOKUP(C109,'1 JDE to SAP'!C$10:E$299,3,FALSE)))</f>
        <v/>
      </c>
      <c r="J109" s="3" t="str">
        <f>IF(LEN(H109)&gt;2,VLOOKUP(H109,'SAP Acct'!A$9:L$1963,12,FALSE),"")</f>
        <v/>
      </c>
      <c r="L109" s="21" t="str">
        <f>IF('Data-Water SCEP by Acct'!F108="","",'Data-Water SCEP by Acct'!F108)</f>
        <v/>
      </c>
      <c r="N109" s="210" t="str">
        <f>IF('Data-Water SCEP by Acct'!D108="","",'Data-Water SCEP by Acct'!D108)</f>
        <v/>
      </c>
      <c r="P109" s="16" t="str">
        <f>IF($C109="","",'Data-Water SCEP by Acct'!H108)</f>
        <v/>
      </c>
      <c r="Q109" s="16" t="str">
        <f>IF($C109="","",'Data-Water SCEP by Acct'!L108)</f>
        <v/>
      </c>
      <c r="R109" s="16" t="str">
        <f>IF($C109="","",'Data-Water SCEP by Acct'!M108)</f>
        <v/>
      </c>
      <c r="S109" s="16" t="str">
        <f>IF($C109="","",'Data-Water SCEP by Acct'!N108)</f>
        <v/>
      </c>
      <c r="T109" s="16" t="str">
        <f>IF($C109="","",'Data-Water SCEP by Acct'!O108)</f>
        <v/>
      </c>
      <c r="U109" s="16" t="str">
        <f>IF($C109="","",'Data-Water SCEP by Acct'!P108)</f>
        <v/>
      </c>
      <c r="V109" s="16" t="str">
        <f>IF($C109="","",'Data-Water SCEP by Acct'!Q108)</f>
        <v/>
      </c>
      <c r="W109" s="16" t="str">
        <f>IF($C109="","",'Data-Water SCEP by Acct'!R108)</f>
        <v/>
      </c>
      <c r="X109" s="16" t="str">
        <f>IF($C109="","",'Data-Water SCEP by Acct'!S108)</f>
        <v/>
      </c>
      <c r="Y109" s="16" t="str">
        <f>IF($C109="","",'Data-Water SCEP by Acct'!T108)</f>
        <v/>
      </c>
      <c r="Z109" s="16" t="str">
        <f>IF($C109="","",'Data-Water SCEP by Acct'!U108)</f>
        <v/>
      </c>
      <c r="AA109" s="16" t="str">
        <f>IF($C109="","",'Data-Water SCEP by Acct'!V108)</f>
        <v/>
      </c>
      <c r="AB109" s="16" t="str">
        <f>IF($C109="","",'Data-Water SCEP by Acct'!W108)</f>
        <v/>
      </c>
      <c r="AC109" s="16" t="str">
        <f>IF($C109="","",'Data-Water SCEP by Acct'!X108)</f>
        <v/>
      </c>
      <c r="AD109" s="16" t="str">
        <f>IF($C109="","",'Data-Water SCEP by Acct'!Y108)</f>
        <v/>
      </c>
      <c r="AE109" s="16" t="str">
        <f>IF($C109="","",'Data-Water SCEP by Acct'!Z108)</f>
        <v/>
      </c>
      <c r="AF109" s="16" t="str">
        <f>IF($C109="","",'Data-Water SCEP by Acct'!AA108)</f>
        <v/>
      </c>
      <c r="AG109" s="16" t="str">
        <f>IF($C109="","",'Data-Water SCEP by Acct'!AB108)</f>
        <v/>
      </c>
      <c r="AH109" s="16" t="str">
        <f>IF($C109="","",'Data-Water SCEP by Acct'!AC108)</f>
        <v/>
      </c>
      <c r="AI109" s="16" t="str">
        <f>IF($C109="","",'Data-Water SCEP by Acct'!AD108)</f>
        <v/>
      </c>
      <c r="AJ109" s="16" t="str">
        <f>IF($C109="","",'Data-Water SCEP by Acct'!AE108)</f>
        <v/>
      </c>
      <c r="AK109" s="16" t="str">
        <f>IF($C109="","",'Data-Water SCEP by Acct'!AF108)</f>
        <v/>
      </c>
      <c r="AL109" s="16" t="str">
        <f>IF($C109="","",'Data-Water SCEP by Acct'!AG108)</f>
        <v/>
      </c>
      <c r="AM109" s="3" t="str">
        <f t="shared" si="11"/>
        <v>No Print</v>
      </c>
      <c r="AO109" s="121"/>
    </row>
    <row r="110" spans="2:41">
      <c r="B110" s="3">
        <f t="shared" si="13"/>
        <v>99</v>
      </c>
      <c r="C110" s="21" t="str">
        <f>IF('Data-Water SCEP by Acct'!E109="","",'Data-Water SCEP by Acct'!E109)</f>
        <v/>
      </c>
      <c r="D110" s="21" t="str">
        <f>IF('Data-Water SCEP by Acct'!B109="","",'Data-Water SCEP by Acct'!B109)</f>
        <v/>
      </c>
      <c r="F110" s="52" t="str">
        <f>IF(AND(C110="",D110=""),"",'Data-Water SCEP by Acct'!C109)</f>
        <v/>
      </c>
      <c r="H110" s="3" t="str">
        <f>IF(LEN(C110)&lt;2,"",IF(C110="311000","10131120",VLOOKUP(C110,'1 JDE to SAP'!C$10:E$299,3,FALSE)))</f>
        <v/>
      </c>
      <c r="J110" s="3" t="str">
        <f>IF(LEN(H110)&gt;2,VLOOKUP(H110,'SAP Acct'!A$9:L$1963,12,FALSE),"")</f>
        <v/>
      </c>
      <c r="L110" s="21" t="str">
        <f>IF('Data-Water SCEP by Acct'!F109="","",'Data-Water SCEP by Acct'!F109)</f>
        <v/>
      </c>
      <c r="N110" s="210" t="str">
        <f>IF('Data-Water SCEP by Acct'!D109="","",'Data-Water SCEP by Acct'!D109)</f>
        <v/>
      </c>
      <c r="P110" s="16" t="str">
        <f>IF($C110="","",'Data-Water SCEP by Acct'!H109)</f>
        <v/>
      </c>
      <c r="Q110" s="16" t="str">
        <f>IF($C110="","",'Data-Water SCEP by Acct'!L109)</f>
        <v/>
      </c>
      <c r="R110" s="16" t="str">
        <f>IF($C110="","",'Data-Water SCEP by Acct'!M109)</f>
        <v/>
      </c>
      <c r="S110" s="16" t="str">
        <f>IF($C110="","",'Data-Water SCEP by Acct'!N109)</f>
        <v/>
      </c>
      <c r="T110" s="16" t="str">
        <f>IF($C110="","",'Data-Water SCEP by Acct'!O109)</f>
        <v/>
      </c>
      <c r="U110" s="16" t="str">
        <f>IF($C110="","",'Data-Water SCEP by Acct'!P109)</f>
        <v/>
      </c>
      <c r="V110" s="16" t="str">
        <f>IF($C110="","",'Data-Water SCEP by Acct'!Q109)</f>
        <v/>
      </c>
      <c r="W110" s="16" t="str">
        <f>IF($C110="","",'Data-Water SCEP by Acct'!R109)</f>
        <v/>
      </c>
      <c r="X110" s="16" t="str">
        <f>IF($C110="","",'Data-Water SCEP by Acct'!S109)</f>
        <v/>
      </c>
      <c r="Y110" s="16" t="str">
        <f>IF($C110="","",'Data-Water SCEP by Acct'!T109)</f>
        <v/>
      </c>
      <c r="Z110" s="16" t="str">
        <f>IF($C110="","",'Data-Water SCEP by Acct'!U109)</f>
        <v/>
      </c>
      <c r="AA110" s="16" t="str">
        <f>IF($C110="","",'Data-Water SCEP by Acct'!V109)</f>
        <v/>
      </c>
      <c r="AB110" s="16" t="str">
        <f>IF($C110="","",'Data-Water SCEP by Acct'!W109)</f>
        <v/>
      </c>
      <c r="AC110" s="16" t="str">
        <f>IF($C110="","",'Data-Water SCEP by Acct'!X109)</f>
        <v/>
      </c>
      <c r="AD110" s="16" t="str">
        <f>IF($C110="","",'Data-Water SCEP by Acct'!Y109)</f>
        <v/>
      </c>
      <c r="AE110" s="16" t="str">
        <f>IF($C110="","",'Data-Water SCEP by Acct'!Z109)</f>
        <v/>
      </c>
      <c r="AF110" s="16" t="str">
        <f>IF($C110="","",'Data-Water SCEP by Acct'!AA109)</f>
        <v/>
      </c>
      <c r="AG110" s="16" t="str">
        <f>IF($C110="","",'Data-Water SCEP by Acct'!AB109)</f>
        <v/>
      </c>
      <c r="AH110" s="16" t="str">
        <f>IF($C110="","",'Data-Water SCEP by Acct'!AC109)</f>
        <v/>
      </c>
      <c r="AI110" s="16" t="str">
        <f>IF($C110="","",'Data-Water SCEP by Acct'!AD109)</f>
        <v/>
      </c>
      <c r="AJ110" s="16" t="str">
        <f>IF($C110="","",'Data-Water SCEP by Acct'!AE109)</f>
        <v/>
      </c>
      <c r="AK110" s="16" t="str">
        <f>IF($C110="","",'Data-Water SCEP by Acct'!AF109)</f>
        <v/>
      </c>
      <c r="AL110" s="16" t="str">
        <f>IF($C110="","",'Data-Water SCEP by Acct'!AG109)</f>
        <v/>
      </c>
      <c r="AM110" s="3" t="str">
        <f t="shared" si="11"/>
        <v>No Print</v>
      </c>
      <c r="AO110" s="121"/>
    </row>
    <row r="111" spans="2:41">
      <c r="B111" s="3">
        <f t="shared" si="13"/>
        <v>100</v>
      </c>
      <c r="C111" s="21" t="str">
        <f>IF('Data-Water SCEP by Acct'!E110="","",'Data-Water SCEP by Acct'!E110)</f>
        <v/>
      </c>
      <c r="D111" s="21" t="str">
        <f>IF('Data-Water SCEP by Acct'!B110="","",'Data-Water SCEP by Acct'!B110)</f>
        <v>R12-**Q1</v>
      </c>
      <c r="F111" s="52" t="str">
        <f>IF(AND(C111="",D111=""),"",'Data-Water SCEP by Acct'!C110)</f>
        <v>Process Plant Facilities and Equipment</v>
      </c>
      <c r="H111" s="3" t="str">
        <f>IF(LEN(C111)&lt;2,"",IF(C111="311000","10131120",VLOOKUP(C111,'1 JDE to SAP'!C$10:E$299,3,FALSE)))</f>
        <v/>
      </c>
      <c r="J111" s="3" t="str">
        <f>IF(LEN(H111)&gt;2,VLOOKUP(H111,'SAP Acct'!A$9:L$1963,12,FALSE),"")</f>
        <v/>
      </c>
      <c r="L111" s="21" t="str">
        <f>IF('Data-Water SCEP by Acct'!F110="","",'Data-Water SCEP by Acct'!F110)</f>
        <v/>
      </c>
      <c r="N111" s="210" t="str">
        <f>IF('Data-Water SCEP by Acct'!D110="","",'Data-Water SCEP by Acct'!D110)</f>
        <v/>
      </c>
      <c r="P111" s="16" t="str">
        <f>IF($C111="","",'Data-Water SCEP by Acct'!H110)</f>
        <v/>
      </c>
      <c r="Q111" s="16" t="str">
        <f>IF($C111="","",'Data-Water SCEP by Acct'!L110)</f>
        <v/>
      </c>
      <c r="R111" s="16" t="str">
        <f>IF($C111="","",'Data-Water SCEP by Acct'!M110)</f>
        <v/>
      </c>
      <c r="S111" s="16" t="str">
        <f>IF($C111="","",'Data-Water SCEP by Acct'!N110)</f>
        <v/>
      </c>
      <c r="T111" s="16" t="str">
        <f>IF($C111="","",'Data-Water SCEP by Acct'!O110)</f>
        <v/>
      </c>
      <c r="U111" s="16" t="str">
        <f>IF($C111="","",'Data-Water SCEP by Acct'!P110)</f>
        <v/>
      </c>
      <c r="V111" s="16" t="str">
        <f>IF($C111="","",'Data-Water SCEP by Acct'!Q110)</f>
        <v/>
      </c>
      <c r="W111" s="16" t="str">
        <f>IF($C111="","",'Data-Water SCEP by Acct'!R110)</f>
        <v/>
      </c>
      <c r="X111" s="16" t="str">
        <f>IF($C111="","",'Data-Water SCEP by Acct'!S110)</f>
        <v/>
      </c>
      <c r="Y111" s="16" t="str">
        <f>IF($C111="","",'Data-Water SCEP by Acct'!T110)</f>
        <v/>
      </c>
      <c r="Z111" s="16" t="str">
        <f>IF($C111="","",'Data-Water SCEP by Acct'!U110)</f>
        <v/>
      </c>
      <c r="AA111" s="16" t="str">
        <f>IF($C111="","",'Data-Water SCEP by Acct'!V110)</f>
        <v/>
      </c>
      <c r="AB111" s="16" t="str">
        <f>IF($C111="","",'Data-Water SCEP by Acct'!W110)</f>
        <v/>
      </c>
      <c r="AC111" s="16" t="str">
        <f>IF($C111="","",'Data-Water SCEP by Acct'!X110)</f>
        <v/>
      </c>
      <c r="AD111" s="16" t="str">
        <f>IF($C111="","",'Data-Water SCEP by Acct'!Y110)</f>
        <v/>
      </c>
      <c r="AE111" s="16" t="str">
        <f>IF($C111="","",'Data-Water SCEP by Acct'!Z110)</f>
        <v/>
      </c>
      <c r="AF111" s="16" t="str">
        <f>IF($C111="","",'Data-Water SCEP by Acct'!AA110)</f>
        <v/>
      </c>
      <c r="AG111" s="16" t="str">
        <f>IF($C111="","",'Data-Water SCEP by Acct'!AB110)</f>
        <v/>
      </c>
      <c r="AH111" s="16" t="str">
        <f>IF($C111="","",'Data-Water SCEP by Acct'!AC110)</f>
        <v/>
      </c>
      <c r="AI111" s="16" t="str">
        <f>IF($C111="","",'Data-Water SCEP by Acct'!AD110)</f>
        <v/>
      </c>
      <c r="AJ111" s="16" t="str">
        <f>IF($C111="","",'Data-Water SCEP by Acct'!AE110)</f>
        <v/>
      </c>
      <c r="AK111" s="16" t="str">
        <f>IF($C111="","",'Data-Water SCEP by Acct'!AF110)</f>
        <v/>
      </c>
      <c r="AL111" s="16" t="str">
        <f>IF($C111="","",'Data-Water SCEP by Acct'!AG110)</f>
        <v/>
      </c>
      <c r="AM111" s="3" t="str">
        <f t="shared" si="11"/>
        <v>Print</v>
      </c>
      <c r="AO111" s="121"/>
    </row>
    <row r="112" spans="2:41">
      <c r="B112" s="3">
        <f t="shared" si="13"/>
        <v>101</v>
      </c>
      <c r="C112" s="21" t="str">
        <f>IF('Data-Water SCEP by Acct'!E111="","",'Data-Water SCEP by Acct'!E111)</f>
        <v>304300</v>
      </c>
      <c r="D112" s="21" t="str">
        <f>IF('Data-Water SCEP by Acct'!B111="","",'Data-Water SCEP by Acct'!B111)</f>
        <v/>
      </c>
      <c r="F112" s="52" t="str">
        <f>IF(AND(C112="",D112=""),"",'Data-Water SCEP by Acct'!C111)</f>
        <v>304300-Struct &amp; Imp-Treatment</v>
      </c>
      <c r="H112" s="3" t="str">
        <f>IF(LEN(C112)&lt;2,"",IF(C112="311000","10131120",VLOOKUP(C112,'1 JDE to SAP'!C$10:E$299,3,FALSE)))</f>
        <v>10130430</v>
      </c>
      <c r="J112" s="3">
        <f>IF(LEN(H112)&gt;2,VLOOKUP(H112,'SAP Acct'!A$9:L$1963,12,FALSE),"")</f>
        <v>304.3</v>
      </c>
      <c r="L112" s="21" t="str">
        <f>IF('Data-Water SCEP by Acct'!F111="","",'Data-Water SCEP by Acct'!F111)</f>
        <v>Y</v>
      </c>
      <c r="N112" s="210">
        <f>IF('Data-Water SCEP by Acct'!D111="","",'Data-Water SCEP by Acct'!D111)</f>
        <v>1</v>
      </c>
      <c r="P112" s="16">
        <f>IF($C112="","",'Data-Water SCEP by Acct'!H111)</f>
        <v>0</v>
      </c>
      <c r="Q112" s="16">
        <f>IF($C112="","",'Data-Water SCEP by Acct'!L111)</f>
        <v>47911.54747125</v>
      </c>
      <c r="R112" s="16">
        <f>IF($C112="","",'Data-Water SCEP by Acct'!M111)</f>
        <v>68175.576487500002</v>
      </c>
      <c r="S112" s="16">
        <f>IF($C112="","",'Data-Water SCEP by Acct'!N111)</f>
        <v>249926.486229</v>
      </c>
      <c r="T112" s="16">
        <f>IF($C112="","",'Data-Water SCEP by Acct'!O111)</f>
        <v>477026.51635799994</v>
      </c>
      <c r="U112" s="16">
        <f>IF($C112="","",'Data-Water SCEP by Acct'!P111)</f>
        <v>478025.94447449996</v>
      </c>
      <c r="V112" s="16">
        <f>IF($C112="","",'Data-Water SCEP by Acct'!Q111)</f>
        <v>252035.94447449996</v>
      </c>
      <c r="W112" s="16">
        <f>IF($C112="","",'Data-Water SCEP by Acct'!R111)</f>
        <v>250371.41547449998</v>
      </c>
      <c r="X112" s="16">
        <f>IF($C112="","",'Data-Water SCEP by Acct'!S111)</f>
        <v>246341.91136199998</v>
      </c>
      <c r="Y112" s="16">
        <f>IF($C112="","",'Data-Water SCEP by Acct'!T111)</f>
        <v>217422.94378199999</v>
      </c>
      <c r="Z112" s="16">
        <f>IF($C112="","",'Data-Water SCEP by Acct'!U111)</f>
        <v>112667.02323975002</v>
      </c>
      <c r="AA112" s="16">
        <f>IF($C112="","",'Data-Water SCEP by Acct'!V111)</f>
        <v>44778.586068749995</v>
      </c>
      <c r="AB112" s="16">
        <f>IF($C112="","",'Data-Water SCEP by Acct'!W111)</f>
        <v>52226.072946749999</v>
      </c>
      <c r="AC112" s="16">
        <f>IF($C112="","",'Data-Water SCEP by Acct'!X111)</f>
        <v>55828.741074750003</v>
      </c>
      <c r="AD112" s="16">
        <f>IF($C112="","",'Data-Water SCEP by Acct'!Y111)</f>
        <v>78431.237930999996</v>
      </c>
      <c r="AE112" s="16">
        <f>IF($C112="","",'Data-Water SCEP by Acct'!Z111)</f>
        <v>256793.88924449999</v>
      </c>
      <c r="AF112" s="16">
        <f>IF($C112="","",'Data-Water SCEP by Acct'!AA111)</f>
        <v>487869.98118299991</v>
      </c>
      <c r="AG112" s="16">
        <f>IF($C112="","",'Data-Water SCEP by Acct'!AB111)</f>
        <v>488872.67832449998</v>
      </c>
      <c r="AH112" s="16">
        <f>IF($C112="","",'Data-Water SCEP by Acct'!AC111)</f>
        <v>263899.92019949993</v>
      </c>
      <c r="AI112" s="16">
        <f>IF($C112="","",'Data-Water SCEP by Acct'!AD111)</f>
        <v>258922.67832449998</v>
      </c>
      <c r="AJ112" s="16">
        <f>IF($C112="","",'Data-Water SCEP by Acct'!AE111)</f>
        <v>258895.43644949998</v>
      </c>
      <c r="AK112" s="16">
        <f>IF($C112="","",'Data-Water SCEP by Acct'!AF111)</f>
        <v>256213.66557449999</v>
      </c>
      <c r="AL112" s="16">
        <f>IF($C112="","",'Data-Water SCEP by Acct'!AG111)</f>
        <v>105508.82519924999</v>
      </c>
      <c r="AM112" s="3" t="str">
        <f t="shared" si="11"/>
        <v>Print</v>
      </c>
      <c r="AO112" s="121"/>
    </row>
    <row r="113" spans="2:41">
      <c r="B113" s="3">
        <f t="shared" si="13"/>
        <v>102</v>
      </c>
      <c r="C113" s="21" t="str">
        <f>IF('Data-Water SCEP by Acct'!E112="","",'Data-Water SCEP by Acct'!E112)</f>
        <v>347000</v>
      </c>
      <c r="D113" s="21" t="str">
        <f>IF('Data-Water SCEP by Acct'!B112="","",'Data-Water SCEP by Acct'!B112)</f>
        <v/>
      </c>
      <c r="F113" s="52" t="str">
        <f>IF(AND(C113="",D113=""),"",'Data-Water SCEP by Acct'!C112)</f>
        <v>347000-Misc Equipment</v>
      </c>
      <c r="H113" s="3" t="str">
        <f>IF(LEN(C113)&lt;2,"",IF(C113="311000","10131120",VLOOKUP(C113,'1 JDE to SAP'!C$10:E$299,3,FALSE)))</f>
        <v>10134700</v>
      </c>
      <c r="J113" s="3">
        <f>IF(LEN(H113)&gt;2,VLOOKUP(H113,'SAP Acct'!A$9:L$1963,12,FALSE),"")</f>
        <v>347.5</v>
      </c>
      <c r="L113" s="21" t="str">
        <f>IF('Data-Water SCEP by Acct'!F112="","",'Data-Water SCEP by Acct'!F112)</f>
        <v>Y</v>
      </c>
      <c r="N113" s="210">
        <f>IF('Data-Water SCEP by Acct'!D112="","",'Data-Water SCEP by Acct'!D112)</f>
        <v>1</v>
      </c>
      <c r="P113" s="16">
        <f>IF($C113="","",'Data-Water SCEP by Acct'!H112)</f>
        <v>32228.719999999998</v>
      </c>
      <c r="Q113" s="16">
        <f>IF($C113="","",'Data-Water SCEP by Acct'!L112)</f>
        <v>7985.257911875</v>
      </c>
      <c r="R113" s="16">
        <f>IF($C113="","",'Data-Water SCEP by Acct'!M112)</f>
        <v>11362.596081250002</v>
      </c>
      <c r="S113" s="16">
        <f>IF($C113="","",'Data-Water SCEP by Acct'!N112)</f>
        <v>41654.414371500003</v>
      </c>
      <c r="T113" s="16">
        <f>IF($C113="","",'Data-Water SCEP by Acct'!O112)</f>
        <v>79504.419393000004</v>
      </c>
      <c r="U113" s="16">
        <f>IF($C113="","",'Data-Water SCEP by Acct'!P112)</f>
        <v>79670.990745750009</v>
      </c>
      <c r="V113" s="16">
        <f>IF($C113="","",'Data-Water SCEP by Acct'!Q112)</f>
        <v>42005.990745749994</v>
      </c>
      <c r="W113" s="16">
        <f>IF($C113="","",'Data-Water SCEP by Acct'!R112)</f>
        <v>41728.569245749997</v>
      </c>
      <c r="X113" s="16">
        <f>IF($C113="","",'Data-Water SCEP by Acct'!S112)</f>
        <v>41056.985226999997</v>
      </c>
      <c r="Y113" s="16">
        <f>IF($C113="","",'Data-Water SCEP by Acct'!T112)</f>
        <v>36237.157296999998</v>
      </c>
      <c r="Z113" s="16">
        <f>IF($C113="","",'Data-Water SCEP by Acct'!U112)</f>
        <v>18777.837206625005</v>
      </c>
      <c r="AA113" s="16">
        <f>IF($C113="","",'Data-Water SCEP by Acct'!V112)</f>
        <v>7463.0976781249992</v>
      </c>
      <c r="AB113" s="16">
        <f>IF($C113="","",'Data-Water SCEP by Acct'!W112)</f>
        <v>8704.3454911249992</v>
      </c>
      <c r="AC113" s="16">
        <f>IF($C113="","",'Data-Water SCEP by Acct'!X112)</f>
        <v>9304.7901791250024</v>
      </c>
      <c r="AD113" s="16">
        <f>IF($C113="","",'Data-Water SCEP by Acct'!Y112)</f>
        <v>13071.872988499999</v>
      </c>
      <c r="AE113" s="16">
        <f>IF($C113="","",'Data-Water SCEP by Acct'!Z112)</f>
        <v>42798.981540750006</v>
      </c>
      <c r="AF113" s="16">
        <f>IF($C113="","",'Data-Water SCEP by Acct'!AA112)</f>
        <v>81311.663530499995</v>
      </c>
      <c r="AG113" s="16">
        <f>IF($C113="","",'Data-Water SCEP by Acct'!AB112)</f>
        <v>81478.779720749997</v>
      </c>
      <c r="AH113" s="16">
        <f>IF($C113="","",'Data-Water SCEP by Acct'!AC112)</f>
        <v>43983.320033249998</v>
      </c>
      <c r="AI113" s="16">
        <f>IF($C113="","",'Data-Water SCEP by Acct'!AD112)</f>
        <v>43153.779720749997</v>
      </c>
      <c r="AJ113" s="16">
        <f>IF($C113="","",'Data-Water SCEP by Acct'!AE112)</f>
        <v>43149.239408249996</v>
      </c>
      <c r="AK113" s="16">
        <f>IF($C113="","",'Data-Water SCEP by Acct'!AF112)</f>
        <v>42702.277595749998</v>
      </c>
      <c r="AL113" s="16">
        <f>IF($C113="","",'Data-Water SCEP by Acct'!AG112)</f>
        <v>17584.804199874998</v>
      </c>
      <c r="AM113" s="3" t="str">
        <f t="shared" si="11"/>
        <v>Print</v>
      </c>
      <c r="AO113" s="121"/>
    </row>
    <row r="114" spans="2:41">
      <c r="B114" s="3">
        <f t="shared" si="13"/>
        <v>103</v>
      </c>
      <c r="C114" s="21" t="str">
        <f>IF('Data-Water SCEP by Acct'!E113="","",'Data-Water SCEP by Acct'!E113)</f>
        <v>311200</v>
      </c>
      <c r="D114" s="21" t="str">
        <f>IF('Data-Water SCEP by Acct'!B113="","",'Data-Water SCEP by Acct'!B113)</f>
        <v/>
      </c>
      <c r="F114" s="52" t="str">
        <f>IF(AND(C114="",D114=""),"",'Data-Water SCEP by Acct'!C113)</f>
        <v>311200-Pump Eqp Electric</v>
      </c>
      <c r="H114" s="3" t="str">
        <f>IF(LEN(C114)&lt;2,"",IF(C114="311000","10131120",VLOOKUP(C114,'1 JDE to SAP'!C$10:E$299,3,FALSE)))</f>
        <v>10131120</v>
      </c>
      <c r="J114" s="3">
        <f>IF(LEN(H114)&gt;2,VLOOKUP(H114,'SAP Acct'!A$9:L$1963,12,FALSE),"")</f>
        <v>311.2</v>
      </c>
      <c r="L114" s="21" t="str">
        <f>IF('Data-Water SCEP by Acct'!F113="","",'Data-Water SCEP by Acct'!F113)</f>
        <v>Y</v>
      </c>
      <c r="N114" s="210">
        <f>IF('Data-Water SCEP by Acct'!D113="","",'Data-Water SCEP by Acct'!D113)</f>
        <v>1</v>
      </c>
      <c r="P114" s="16">
        <f>IF($C114="","",'Data-Water SCEP by Acct'!H113)</f>
        <v>0</v>
      </c>
      <c r="Q114" s="16">
        <f>IF($C114="","",'Data-Water SCEP by Acct'!L113)</f>
        <v>7985.257911875</v>
      </c>
      <c r="R114" s="16">
        <f>IF($C114="","",'Data-Water SCEP by Acct'!M113)</f>
        <v>11362.596081250002</v>
      </c>
      <c r="S114" s="16">
        <f>IF($C114="","",'Data-Water SCEP by Acct'!N113)</f>
        <v>41654.414371500003</v>
      </c>
      <c r="T114" s="16">
        <f>IF($C114="","",'Data-Water SCEP by Acct'!O113)</f>
        <v>79504.419393000004</v>
      </c>
      <c r="U114" s="16">
        <f>IF($C114="","",'Data-Water SCEP by Acct'!P113)</f>
        <v>79670.990745750009</v>
      </c>
      <c r="V114" s="16">
        <f>IF($C114="","",'Data-Water SCEP by Acct'!Q113)</f>
        <v>42005.990745749994</v>
      </c>
      <c r="W114" s="16">
        <f>IF($C114="","",'Data-Water SCEP by Acct'!R113)</f>
        <v>41728.569245749997</v>
      </c>
      <c r="X114" s="16">
        <f>IF($C114="","",'Data-Water SCEP by Acct'!S113)</f>
        <v>41056.985226999997</v>
      </c>
      <c r="Y114" s="16">
        <f>IF($C114="","",'Data-Water SCEP by Acct'!T113)</f>
        <v>36237.157296999998</v>
      </c>
      <c r="Z114" s="16">
        <f>IF($C114="","",'Data-Water SCEP by Acct'!U113)</f>
        <v>18777.837206625005</v>
      </c>
      <c r="AA114" s="16">
        <f>IF($C114="","",'Data-Water SCEP by Acct'!V113)</f>
        <v>7463.0976781249992</v>
      </c>
      <c r="AB114" s="16">
        <f>IF($C114="","",'Data-Water SCEP by Acct'!W113)</f>
        <v>8704.3454911249992</v>
      </c>
      <c r="AC114" s="16">
        <f>IF($C114="","",'Data-Water SCEP by Acct'!X113)</f>
        <v>9304.7901791250024</v>
      </c>
      <c r="AD114" s="16">
        <f>IF($C114="","",'Data-Water SCEP by Acct'!Y113)</f>
        <v>13071.872988499999</v>
      </c>
      <c r="AE114" s="16">
        <f>IF($C114="","",'Data-Water SCEP by Acct'!Z113)</f>
        <v>42798.981540750006</v>
      </c>
      <c r="AF114" s="16">
        <f>IF($C114="","",'Data-Water SCEP by Acct'!AA113)</f>
        <v>81311.663530499995</v>
      </c>
      <c r="AG114" s="16">
        <f>IF($C114="","",'Data-Water SCEP by Acct'!AB113)</f>
        <v>81478.779720749997</v>
      </c>
      <c r="AH114" s="16">
        <f>IF($C114="","",'Data-Water SCEP by Acct'!AC113)</f>
        <v>43983.320033249998</v>
      </c>
      <c r="AI114" s="16">
        <f>IF($C114="","",'Data-Water SCEP by Acct'!AD113)</f>
        <v>43153.779720749997</v>
      </c>
      <c r="AJ114" s="16">
        <f>IF($C114="","",'Data-Water SCEP by Acct'!AE113)</f>
        <v>43149.239408249996</v>
      </c>
      <c r="AK114" s="16">
        <f>IF($C114="","",'Data-Water SCEP by Acct'!AF113)</f>
        <v>42702.277595749998</v>
      </c>
      <c r="AL114" s="16">
        <f>IF($C114="","",'Data-Water SCEP by Acct'!AG113)</f>
        <v>17584.804199874998</v>
      </c>
      <c r="AM114" s="3" t="str">
        <f t="shared" si="11"/>
        <v>Print</v>
      </c>
      <c r="AO114" s="121"/>
    </row>
    <row r="115" spans="2:41">
      <c r="B115" s="3">
        <f t="shared" si="13"/>
        <v>104</v>
      </c>
      <c r="C115" s="21" t="str">
        <f>IF('Data-Water SCEP by Acct'!E114="","",'Data-Water SCEP by Acct'!E114)</f>
        <v>320100</v>
      </c>
      <c r="D115" s="21" t="str">
        <f>IF('Data-Water SCEP by Acct'!B114="","",'Data-Water SCEP by Acct'!B114)</f>
        <v/>
      </c>
      <c r="F115" s="52" t="str">
        <f>IF(AND(C115="",D115=""),"",'Data-Water SCEP by Acct'!C114)</f>
        <v>320100-WT Equip Non-Media</v>
      </c>
      <c r="H115" s="3" t="str">
        <f>IF(LEN(C115)&lt;2,"",IF(C115="311000","10131120",VLOOKUP(C115,'1 JDE to SAP'!C$10:E$299,3,FALSE)))</f>
        <v>10132010</v>
      </c>
      <c r="J115" s="3">
        <f>IF(LEN(H115)&gt;2,VLOOKUP(H115,'SAP Acct'!A$9:L$1963,12,FALSE),"")</f>
        <v>320.3</v>
      </c>
      <c r="L115" s="21" t="str">
        <f>IF('Data-Water SCEP by Acct'!F114="","",'Data-Water SCEP by Acct'!F114)</f>
        <v>Y</v>
      </c>
      <c r="N115" s="210">
        <f>IF('Data-Water SCEP by Acct'!D114="","",'Data-Water SCEP by Acct'!D114)</f>
        <v>1</v>
      </c>
      <c r="P115" s="16">
        <f>IF($C115="","",'Data-Water SCEP by Acct'!H114)</f>
        <v>3946.3100000000004</v>
      </c>
      <c r="Q115" s="16">
        <f>IF($C115="","",'Data-Water SCEP by Acct'!L114)</f>
        <v>3992.6289559375</v>
      </c>
      <c r="R115" s="16">
        <f>IF($C115="","",'Data-Water SCEP by Acct'!M114)</f>
        <v>5681.2980406250008</v>
      </c>
      <c r="S115" s="16">
        <f>IF($C115="","",'Data-Water SCEP by Acct'!N114)</f>
        <v>20827.207185750001</v>
      </c>
      <c r="T115" s="16">
        <f>IF($C115="","",'Data-Water SCEP by Acct'!O114)</f>
        <v>39752.209696500002</v>
      </c>
      <c r="U115" s="16">
        <f>IF($C115="","",'Data-Water SCEP by Acct'!P114)</f>
        <v>39835.495372875004</v>
      </c>
      <c r="V115" s="16">
        <f>IF($C115="","",'Data-Water SCEP by Acct'!Q114)</f>
        <v>21002.995372874997</v>
      </c>
      <c r="W115" s="16">
        <f>IF($C115="","",'Data-Water SCEP by Acct'!R114)</f>
        <v>20864.284622874999</v>
      </c>
      <c r="X115" s="16">
        <f>IF($C115="","",'Data-Water SCEP by Acct'!S114)</f>
        <v>20528.492613499999</v>
      </c>
      <c r="Y115" s="16">
        <f>IF($C115="","",'Data-Water SCEP by Acct'!T114)</f>
        <v>18118.578648499999</v>
      </c>
      <c r="Z115" s="16">
        <f>IF($C115="","",'Data-Water SCEP by Acct'!U114)</f>
        <v>9388.9186033125025</v>
      </c>
      <c r="AA115" s="16">
        <f>IF($C115="","",'Data-Water SCEP by Acct'!V114)</f>
        <v>3731.5488390624996</v>
      </c>
      <c r="AB115" s="16">
        <f>IF($C115="","",'Data-Water SCEP by Acct'!W114)</f>
        <v>4352.1727455624996</v>
      </c>
      <c r="AC115" s="16">
        <f>IF($C115="","",'Data-Water SCEP by Acct'!X114)</f>
        <v>4652.3950895625012</v>
      </c>
      <c r="AD115" s="16">
        <f>IF($C115="","",'Data-Water SCEP by Acct'!Y114)</f>
        <v>6535.9364942499997</v>
      </c>
      <c r="AE115" s="16">
        <f>IF($C115="","",'Data-Water SCEP by Acct'!Z114)</f>
        <v>21399.490770375003</v>
      </c>
      <c r="AF115" s="16">
        <f>IF($C115="","",'Data-Water SCEP by Acct'!AA114)</f>
        <v>40655.831765249997</v>
      </c>
      <c r="AG115" s="16">
        <f>IF($C115="","",'Data-Water SCEP by Acct'!AB114)</f>
        <v>40739.389860374999</v>
      </c>
      <c r="AH115" s="16">
        <f>IF($C115="","",'Data-Water SCEP by Acct'!AC114)</f>
        <v>21991.660016624999</v>
      </c>
      <c r="AI115" s="16">
        <f>IF($C115="","",'Data-Water SCEP by Acct'!AD114)</f>
        <v>21576.889860374999</v>
      </c>
      <c r="AJ115" s="16">
        <f>IF($C115="","",'Data-Water SCEP by Acct'!AE114)</f>
        <v>21574.619704124998</v>
      </c>
      <c r="AK115" s="16">
        <f>IF($C115="","",'Data-Water SCEP by Acct'!AF114)</f>
        <v>21351.138797874999</v>
      </c>
      <c r="AL115" s="16">
        <f>IF($C115="","",'Data-Water SCEP by Acct'!AG114)</f>
        <v>8792.4020999374989</v>
      </c>
      <c r="AM115" s="3" t="str">
        <f t="shared" si="11"/>
        <v>Print</v>
      </c>
      <c r="AO115" s="121"/>
    </row>
    <row r="116" spans="2:41">
      <c r="B116" s="3">
        <f t="shared" si="13"/>
        <v>105</v>
      </c>
      <c r="C116" s="21" t="str">
        <f>IF('Data-Water SCEP by Acct'!E115="","",'Data-Water SCEP by Acct'!E115)</f>
        <v>330200</v>
      </c>
      <c r="D116" s="21" t="str">
        <f>IF('Data-Water SCEP by Acct'!B115="","",'Data-Water SCEP by Acct'!B115)</f>
        <v/>
      </c>
      <c r="F116" s="52" t="str">
        <f>IF(AND(C116="",D116=""),"",'Data-Water SCEP by Acct'!C115)</f>
        <v>330200-Ground Level Tanks</v>
      </c>
      <c r="H116" s="3" t="str">
        <f>IF(LEN(C116)&lt;2,"",IF(C116="311000","10131120",VLOOKUP(C116,'1 JDE to SAP'!C$10:E$299,3,FALSE)))</f>
        <v>10133000</v>
      </c>
      <c r="J116" s="3">
        <f>IF(LEN(H116)&gt;2,VLOOKUP(H116,'SAP Acct'!A$9:L$1963,12,FALSE),"")</f>
        <v>330.4</v>
      </c>
      <c r="L116" s="21" t="str">
        <f>IF('Data-Water SCEP by Acct'!F115="","",'Data-Water SCEP by Acct'!F115)</f>
        <v>Y</v>
      </c>
      <c r="N116" s="210">
        <f>IF('Data-Water SCEP by Acct'!D115="","",'Data-Water SCEP by Acct'!D115)</f>
        <v>1</v>
      </c>
      <c r="P116" s="16">
        <f>IF($C116="","",'Data-Water SCEP by Acct'!H115)</f>
        <v>0</v>
      </c>
      <c r="Q116" s="16">
        <f>IF($C116="","",'Data-Water SCEP by Acct'!L115)</f>
        <v>0</v>
      </c>
      <c r="R116" s="16">
        <f>IF($C116="","",'Data-Water SCEP by Acct'!M115)</f>
        <v>0</v>
      </c>
      <c r="S116" s="16">
        <f>IF($C116="","",'Data-Water SCEP by Acct'!N115)</f>
        <v>0</v>
      </c>
      <c r="T116" s="16">
        <f>IF($C116="","",'Data-Water SCEP by Acct'!O115)</f>
        <v>0</v>
      </c>
      <c r="U116" s="16">
        <f>IF($C116="","",'Data-Water SCEP by Acct'!P115)</f>
        <v>0</v>
      </c>
      <c r="V116" s="16">
        <f>IF($C116="","",'Data-Water SCEP by Acct'!Q115)</f>
        <v>0</v>
      </c>
      <c r="W116" s="16">
        <f>IF($C116="","",'Data-Water SCEP by Acct'!R115)</f>
        <v>0</v>
      </c>
      <c r="X116" s="16">
        <f>IF($C116="","",'Data-Water SCEP by Acct'!S115)</f>
        <v>0</v>
      </c>
      <c r="Y116" s="16">
        <f>IF($C116="","",'Data-Water SCEP by Acct'!T115)</f>
        <v>0</v>
      </c>
      <c r="Z116" s="16">
        <f>IF($C116="","",'Data-Water SCEP by Acct'!U115)</f>
        <v>0</v>
      </c>
      <c r="AA116" s="16">
        <f>IF($C116="","",'Data-Water SCEP by Acct'!V115)</f>
        <v>0</v>
      </c>
      <c r="AB116" s="16">
        <f>IF($C116="","",'Data-Water SCEP by Acct'!W115)</f>
        <v>0</v>
      </c>
      <c r="AC116" s="16">
        <f>IF($C116="","",'Data-Water SCEP by Acct'!X115)</f>
        <v>0</v>
      </c>
      <c r="AD116" s="16">
        <f>IF($C116="","",'Data-Water SCEP by Acct'!Y115)</f>
        <v>0</v>
      </c>
      <c r="AE116" s="16">
        <f>IF($C116="","",'Data-Water SCEP by Acct'!Z115)</f>
        <v>0</v>
      </c>
      <c r="AF116" s="16">
        <f>IF($C116="","",'Data-Water SCEP by Acct'!AA115)</f>
        <v>0</v>
      </c>
      <c r="AG116" s="16">
        <f>IF($C116="","",'Data-Water SCEP by Acct'!AB115)</f>
        <v>0</v>
      </c>
      <c r="AH116" s="16">
        <f>IF($C116="","",'Data-Water SCEP by Acct'!AC115)</f>
        <v>0</v>
      </c>
      <c r="AI116" s="16">
        <f>IF($C116="","",'Data-Water SCEP by Acct'!AD115)</f>
        <v>0</v>
      </c>
      <c r="AJ116" s="16">
        <f>IF($C116="","",'Data-Water SCEP by Acct'!AE115)</f>
        <v>0</v>
      </c>
      <c r="AK116" s="16">
        <f>IF($C116="","",'Data-Water SCEP by Acct'!AF115)</f>
        <v>0</v>
      </c>
      <c r="AL116" s="16">
        <f>IF($C116="","",'Data-Water SCEP by Acct'!AG115)</f>
        <v>0</v>
      </c>
      <c r="AM116" s="3" t="str">
        <f t="shared" si="11"/>
        <v>Print</v>
      </c>
      <c r="AO116" s="121"/>
    </row>
    <row r="117" spans="2:41">
      <c r="B117" s="3">
        <f t="shared" si="13"/>
        <v>106</v>
      </c>
      <c r="C117" s="21" t="str">
        <f>IF('Data-Water SCEP by Acct'!E116="","",'Data-Water SCEP by Acct'!E116)</f>
        <v>343000</v>
      </c>
      <c r="D117" s="21" t="str">
        <f>IF('Data-Water SCEP by Acct'!B116="","",'Data-Water SCEP by Acct'!B116)</f>
        <v/>
      </c>
      <c r="F117" s="52" t="str">
        <f>IF(AND(C117="",D117=""),"",'Data-Water SCEP by Acct'!C116)</f>
        <v>343000-Tools,Shop,Garage Equip</v>
      </c>
      <c r="H117" s="3" t="str">
        <f>IF(LEN(C117)&lt;2,"",IF(C117="311000","10131120",VLOOKUP(C117,'1 JDE to SAP'!C$10:E$299,3,FALSE)))</f>
        <v>10134300</v>
      </c>
      <c r="J117" s="3">
        <f>IF(LEN(H117)&gt;2,VLOOKUP(H117,'SAP Acct'!A$9:L$1963,12,FALSE),"")</f>
        <v>343.5</v>
      </c>
      <c r="L117" s="21" t="str">
        <f>IF('Data-Water SCEP by Acct'!F116="","",'Data-Water SCEP by Acct'!F116)</f>
        <v>Y</v>
      </c>
      <c r="N117" s="210">
        <f>IF('Data-Water SCEP by Acct'!D116="","",'Data-Water SCEP by Acct'!D116)</f>
        <v>1</v>
      </c>
      <c r="P117" s="16">
        <f>IF($C117="","",'Data-Water SCEP by Acct'!H116)</f>
        <v>0</v>
      </c>
      <c r="Q117" s="16">
        <f>IF($C117="","",'Data-Water SCEP by Acct'!L116)</f>
        <v>3992.6289559375</v>
      </c>
      <c r="R117" s="16">
        <f>IF($C117="","",'Data-Water SCEP by Acct'!M116)</f>
        <v>5681.2980406250008</v>
      </c>
      <c r="S117" s="16">
        <f>IF($C117="","",'Data-Water SCEP by Acct'!N116)</f>
        <v>20827.207185750001</v>
      </c>
      <c r="T117" s="16">
        <f>IF($C117="","",'Data-Water SCEP by Acct'!O116)</f>
        <v>39752.209696500002</v>
      </c>
      <c r="U117" s="16">
        <f>IF($C117="","",'Data-Water SCEP by Acct'!P116)</f>
        <v>39835.495372875004</v>
      </c>
      <c r="V117" s="16">
        <f>IF($C117="","",'Data-Water SCEP by Acct'!Q116)</f>
        <v>21002.995372874997</v>
      </c>
      <c r="W117" s="16">
        <f>IF($C117="","",'Data-Water SCEP by Acct'!R116)</f>
        <v>20864.284622874999</v>
      </c>
      <c r="X117" s="16">
        <f>IF($C117="","",'Data-Water SCEP by Acct'!S116)</f>
        <v>20528.492613499999</v>
      </c>
      <c r="Y117" s="16">
        <f>IF($C117="","",'Data-Water SCEP by Acct'!T116)</f>
        <v>18118.578648499999</v>
      </c>
      <c r="Z117" s="16">
        <f>IF($C117="","",'Data-Water SCEP by Acct'!U116)</f>
        <v>9388.9186033125025</v>
      </c>
      <c r="AA117" s="16">
        <f>IF($C117="","",'Data-Water SCEP by Acct'!V116)</f>
        <v>3731.5488390624996</v>
      </c>
      <c r="AB117" s="16">
        <f>IF($C117="","",'Data-Water SCEP by Acct'!W116)</f>
        <v>4352.1727455624996</v>
      </c>
      <c r="AC117" s="16">
        <f>IF($C117="","",'Data-Water SCEP by Acct'!X116)</f>
        <v>4652.3950895625012</v>
      </c>
      <c r="AD117" s="16">
        <f>IF($C117="","",'Data-Water SCEP by Acct'!Y116)</f>
        <v>6535.9364942499997</v>
      </c>
      <c r="AE117" s="16">
        <f>IF($C117="","",'Data-Water SCEP by Acct'!Z116)</f>
        <v>21399.490770375003</v>
      </c>
      <c r="AF117" s="16">
        <f>IF($C117="","",'Data-Water SCEP by Acct'!AA116)</f>
        <v>40655.831765249997</v>
      </c>
      <c r="AG117" s="16">
        <f>IF($C117="","",'Data-Water SCEP by Acct'!AB116)</f>
        <v>40739.389860374999</v>
      </c>
      <c r="AH117" s="16">
        <f>IF($C117="","",'Data-Water SCEP by Acct'!AC116)</f>
        <v>21991.660016624999</v>
      </c>
      <c r="AI117" s="16">
        <f>IF($C117="","",'Data-Water SCEP by Acct'!AD116)</f>
        <v>21576.889860374999</v>
      </c>
      <c r="AJ117" s="16">
        <f>IF($C117="","",'Data-Water SCEP by Acct'!AE116)</f>
        <v>21574.619704124998</v>
      </c>
      <c r="AK117" s="16">
        <f>IF($C117="","",'Data-Water SCEP by Acct'!AF116)</f>
        <v>21351.138797874999</v>
      </c>
      <c r="AL117" s="16">
        <f>IF($C117="","",'Data-Water SCEP by Acct'!AG116)</f>
        <v>8792.4020999374989</v>
      </c>
      <c r="AM117" s="3" t="str">
        <f t="shared" si="11"/>
        <v>Print</v>
      </c>
      <c r="AO117" s="121"/>
    </row>
    <row r="118" spans="2:41">
      <c r="B118" s="3">
        <f t="shared" si="13"/>
        <v>107</v>
      </c>
      <c r="C118" s="21" t="str">
        <f>IF('Data-Water SCEP by Acct'!E117="","",'Data-Water SCEP by Acct'!E117)</f>
        <v>344000</v>
      </c>
      <c r="D118" s="21" t="str">
        <f>IF('Data-Water SCEP by Acct'!B117="","",'Data-Water SCEP by Acct'!B117)</f>
        <v/>
      </c>
      <c r="F118" s="52" t="str">
        <f>IF(AND(C118="",D118=""),"",'Data-Water SCEP by Acct'!C117)</f>
        <v>344000-Laboratory Equipment</v>
      </c>
      <c r="H118" s="3" t="str">
        <f>IF(LEN(C118)&lt;2,"",IF(C118="311000","10131120",VLOOKUP(C118,'1 JDE to SAP'!C$10:E$299,3,FALSE)))</f>
        <v>10134400</v>
      </c>
      <c r="J118" s="3">
        <f>IF(LEN(H118)&gt;2,VLOOKUP(H118,'SAP Acct'!A$9:L$1963,12,FALSE),"")</f>
        <v>344.5</v>
      </c>
      <c r="L118" s="21" t="str">
        <f>IF('Data-Water SCEP by Acct'!F117="","",'Data-Water SCEP by Acct'!F117)</f>
        <v>Y</v>
      </c>
      <c r="N118" s="210">
        <f>IF('Data-Water SCEP by Acct'!D117="","",'Data-Water SCEP by Acct'!D117)</f>
        <v>1</v>
      </c>
      <c r="P118" s="16">
        <f>IF($C118="","",'Data-Water SCEP by Acct'!H117)</f>
        <v>0</v>
      </c>
      <c r="Q118" s="16">
        <f>IF($C118="","",'Data-Water SCEP by Acct'!L117)</f>
        <v>3992.6289559375</v>
      </c>
      <c r="R118" s="16">
        <f>IF($C118="","",'Data-Water SCEP by Acct'!M117)</f>
        <v>5681.2980406250008</v>
      </c>
      <c r="S118" s="16">
        <f>IF($C118="","",'Data-Water SCEP by Acct'!N117)</f>
        <v>20827.207185750001</v>
      </c>
      <c r="T118" s="16">
        <f>IF($C118="","",'Data-Water SCEP by Acct'!O117)</f>
        <v>39752.209696500002</v>
      </c>
      <c r="U118" s="16">
        <f>IF($C118="","",'Data-Water SCEP by Acct'!P117)</f>
        <v>39835.495372875004</v>
      </c>
      <c r="V118" s="16">
        <f>IF($C118="","",'Data-Water SCEP by Acct'!Q117)</f>
        <v>21002.995372874997</v>
      </c>
      <c r="W118" s="16">
        <f>IF($C118="","",'Data-Water SCEP by Acct'!R117)</f>
        <v>20864.284622874999</v>
      </c>
      <c r="X118" s="16">
        <f>IF($C118="","",'Data-Water SCEP by Acct'!S117)</f>
        <v>20528.492613499999</v>
      </c>
      <c r="Y118" s="16">
        <f>IF($C118="","",'Data-Water SCEP by Acct'!T117)</f>
        <v>18118.578648499999</v>
      </c>
      <c r="Z118" s="16">
        <f>IF($C118="","",'Data-Water SCEP by Acct'!U117)</f>
        <v>9388.9186033125025</v>
      </c>
      <c r="AA118" s="16">
        <f>IF($C118="","",'Data-Water SCEP by Acct'!V117)</f>
        <v>3731.5488390624996</v>
      </c>
      <c r="AB118" s="16">
        <f>IF($C118="","",'Data-Water SCEP by Acct'!W117)</f>
        <v>4352.1727455624996</v>
      </c>
      <c r="AC118" s="16">
        <f>IF($C118="","",'Data-Water SCEP by Acct'!X117)</f>
        <v>4652.3950895625012</v>
      </c>
      <c r="AD118" s="16">
        <f>IF($C118="","",'Data-Water SCEP by Acct'!Y117)</f>
        <v>6535.9364942499997</v>
      </c>
      <c r="AE118" s="16">
        <f>IF($C118="","",'Data-Water SCEP by Acct'!Z117)</f>
        <v>21399.490770375003</v>
      </c>
      <c r="AF118" s="16">
        <f>IF($C118="","",'Data-Water SCEP by Acct'!AA117)</f>
        <v>40655.831765249997</v>
      </c>
      <c r="AG118" s="16">
        <f>IF($C118="","",'Data-Water SCEP by Acct'!AB117)</f>
        <v>40739.389860374999</v>
      </c>
      <c r="AH118" s="16">
        <f>IF($C118="","",'Data-Water SCEP by Acct'!AC117)</f>
        <v>21991.660016624999</v>
      </c>
      <c r="AI118" s="16">
        <f>IF($C118="","",'Data-Water SCEP by Acct'!AD117)</f>
        <v>21576.889860374999</v>
      </c>
      <c r="AJ118" s="16">
        <f>IF($C118="","",'Data-Water SCEP by Acct'!AE117)</f>
        <v>21574.619704124998</v>
      </c>
      <c r="AK118" s="16">
        <f>IF($C118="","",'Data-Water SCEP by Acct'!AF117)</f>
        <v>21351.138797874999</v>
      </c>
      <c r="AL118" s="16">
        <f>IF($C118="","",'Data-Water SCEP by Acct'!AG117)</f>
        <v>8792.4020999374989</v>
      </c>
      <c r="AM118" s="3" t="str">
        <f t="shared" si="11"/>
        <v>Print</v>
      </c>
      <c r="AO118" s="121"/>
    </row>
    <row r="119" spans="2:41">
      <c r="B119" s="3">
        <f t="shared" si="13"/>
        <v>108</v>
      </c>
      <c r="C119" s="21" t="str">
        <f>IF('Data-Water SCEP by Acct'!E118="","",'Data-Water SCEP by Acct'!E118)</f>
        <v>331200</v>
      </c>
      <c r="D119" s="21" t="str">
        <f>IF('Data-Water SCEP by Acct'!B118="","",'Data-Water SCEP by Acct'!B118)</f>
        <v/>
      </c>
      <c r="F119" s="52" t="str">
        <f>IF(AND(C119="",D119=""),"",'Data-Water SCEP by Acct'!C118)</f>
        <v>331200-TD Mains 6in to 8in</v>
      </c>
      <c r="H119" s="3" t="str">
        <f>IF(LEN(C119)&lt;2,"",IF(C119="311000","10131120",VLOOKUP(C119,'1 JDE to SAP'!C$10:E$299,3,FALSE)))</f>
        <v>10133100</v>
      </c>
      <c r="J119" s="3">
        <f>IF(LEN(H119)&gt;2,VLOOKUP(H119,'SAP Acct'!A$9:L$1963,12,FALSE),"")</f>
        <v>331.4</v>
      </c>
      <c r="L119" s="21" t="str">
        <f>IF('Data-Water SCEP by Acct'!F118="","",'Data-Water SCEP by Acct'!F118)</f>
        <v>Y</v>
      </c>
      <c r="N119" s="210">
        <f>IF('Data-Water SCEP by Acct'!D118="","",'Data-Water SCEP by Acct'!D118)</f>
        <v>1</v>
      </c>
      <c r="P119" s="16">
        <f>IF($C119="","",'Data-Water SCEP by Acct'!H118)</f>
        <v>0</v>
      </c>
      <c r="Q119" s="16">
        <f>IF($C119="","",'Data-Water SCEP by Acct'!L118)</f>
        <v>3992.6289559375</v>
      </c>
      <c r="R119" s="16">
        <f>IF($C119="","",'Data-Water SCEP by Acct'!M118)</f>
        <v>5681.2980406250008</v>
      </c>
      <c r="S119" s="16">
        <f>IF($C119="","",'Data-Water SCEP by Acct'!N118)</f>
        <v>20827.207185750001</v>
      </c>
      <c r="T119" s="16">
        <f>IF($C119="","",'Data-Water SCEP by Acct'!O118)</f>
        <v>39752.209696500002</v>
      </c>
      <c r="U119" s="16">
        <f>IF($C119="","",'Data-Water SCEP by Acct'!P118)</f>
        <v>39835.495372875004</v>
      </c>
      <c r="V119" s="16">
        <f>IF($C119="","",'Data-Water SCEP by Acct'!Q118)</f>
        <v>21002.995372874997</v>
      </c>
      <c r="W119" s="16">
        <f>IF($C119="","",'Data-Water SCEP by Acct'!R118)</f>
        <v>20864.284622874999</v>
      </c>
      <c r="X119" s="16">
        <f>IF($C119="","",'Data-Water SCEP by Acct'!S118)</f>
        <v>20528.492613499999</v>
      </c>
      <c r="Y119" s="16">
        <f>IF($C119="","",'Data-Water SCEP by Acct'!T118)</f>
        <v>18118.578648499999</v>
      </c>
      <c r="Z119" s="16">
        <f>IF($C119="","",'Data-Water SCEP by Acct'!U118)</f>
        <v>9388.9186033125025</v>
      </c>
      <c r="AA119" s="16">
        <f>IF($C119="","",'Data-Water SCEP by Acct'!V118)</f>
        <v>3731.5488390624996</v>
      </c>
      <c r="AB119" s="16">
        <f>IF($C119="","",'Data-Water SCEP by Acct'!W118)</f>
        <v>4352.1727455624996</v>
      </c>
      <c r="AC119" s="16">
        <f>IF($C119="","",'Data-Water SCEP by Acct'!X118)</f>
        <v>4652.3950895625012</v>
      </c>
      <c r="AD119" s="16">
        <f>IF($C119="","",'Data-Water SCEP by Acct'!Y118)</f>
        <v>6535.9364942499997</v>
      </c>
      <c r="AE119" s="16">
        <f>IF($C119="","",'Data-Water SCEP by Acct'!Z118)</f>
        <v>21399.490770375003</v>
      </c>
      <c r="AF119" s="16">
        <f>IF($C119="","",'Data-Water SCEP by Acct'!AA118)</f>
        <v>40655.831765249997</v>
      </c>
      <c r="AG119" s="16">
        <f>IF($C119="","",'Data-Water SCEP by Acct'!AB118)</f>
        <v>40739.389860374999</v>
      </c>
      <c r="AH119" s="16">
        <f>IF($C119="","",'Data-Water SCEP by Acct'!AC118)</f>
        <v>21991.660016624999</v>
      </c>
      <c r="AI119" s="16">
        <f>IF($C119="","",'Data-Water SCEP by Acct'!AD118)</f>
        <v>21576.889860374999</v>
      </c>
      <c r="AJ119" s="16">
        <f>IF($C119="","",'Data-Water SCEP by Acct'!AE118)</f>
        <v>21574.619704124998</v>
      </c>
      <c r="AK119" s="16">
        <f>IF($C119="","",'Data-Water SCEP by Acct'!AF118)</f>
        <v>21351.138797874999</v>
      </c>
      <c r="AL119" s="16">
        <f>IF($C119="","",'Data-Water SCEP by Acct'!AG118)</f>
        <v>8792.4020999374989</v>
      </c>
      <c r="AM119" s="3" t="str">
        <f t="shared" si="11"/>
        <v>Print</v>
      </c>
      <c r="AO119" s="121"/>
    </row>
    <row r="120" spans="2:41">
      <c r="B120" s="3">
        <f t="shared" si="13"/>
        <v>109</v>
      </c>
      <c r="C120" s="21" t="str">
        <f>IF('Data-Water SCEP by Acct'!E119="","",'Data-Water SCEP by Acct'!E119)</f>
        <v>304100</v>
      </c>
      <c r="D120" s="21" t="str">
        <f>IF('Data-Water SCEP by Acct'!B119="","",'Data-Water SCEP by Acct'!B119)</f>
        <v/>
      </c>
      <c r="F120" s="52" t="str">
        <f>IF(AND(C120="",D120=""),"",'Data-Water SCEP by Acct'!C119)</f>
        <v>304100-Struct &amp; Imp-Supply</v>
      </c>
      <c r="H120" s="3" t="str">
        <f>IF(LEN(C120)&lt;2,"",IF(C120="311000","10131120",VLOOKUP(C120,'1 JDE to SAP'!C$10:E$299,3,FALSE)))</f>
        <v>10130410</v>
      </c>
      <c r="J120" s="3">
        <f>IF(LEN(H120)&gt;2,VLOOKUP(H120,'SAP Acct'!A$9:L$1963,12,FALSE),"")</f>
        <v>304.2</v>
      </c>
      <c r="L120" s="21" t="str">
        <f>IF('Data-Water SCEP by Acct'!F119="","",'Data-Water SCEP by Acct'!F119)</f>
        <v>Y</v>
      </c>
      <c r="N120" s="210">
        <f>IF('Data-Water SCEP by Acct'!D119="","",'Data-Water SCEP by Acct'!D119)</f>
        <v>1</v>
      </c>
      <c r="P120" s="16">
        <f>IF($C120="","",'Data-Water SCEP by Acct'!H119)</f>
        <v>839508.22000000009</v>
      </c>
      <c r="Q120" s="16">
        <f>IF($C120="","",'Data-Water SCEP by Acct'!L119)</f>
        <v>0</v>
      </c>
      <c r="R120" s="16">
        <f>IF($C120="","",'Data-Water SCEP by Acct'!M119)</f>
        <v>0</v>
      </c>
      <c r="S120" s="16">
        <f>IF($C120="","",'Data-Water SCEP by Acct'!N119)</f>
        <v>0</v>
      </c>
      <c r="T120" s="16">
        <f>IF($C120="","",'Data-Water SCEP by Acct'!O119)</f>
        <v>0</v>
      </c>
      <c r="U120" s="16">
        <f>IF($C120="","",'Data-Water SCEP by Acct'!P119)</f>
        <v>0</v>
      </c>
      <c r="V120" s="16">
        <f>IF($C120="","",'Data-Water SCEP by Acct'!Q119)</f>
        <v>0</v>
      </c>
      <c r="W120" s="16">
        <f>IF($C120="","",'Data-Water SCEP by Acct'!R119)</f>
        <v>0</v>
      </c>
      <c r="X120" s="16">
        <f>IF($C120="","",'Data-Water SCEP by Acct'!S119)</f>
        <v>0</v>
      </c>
      <c r="Y120" s="16">
        <f>IF($C120="","",'Data-Water SCEP by Acct'!T119)</f>
        <v>0</v>
      </c>
      <c r="Z120" s="16">
        <f>IF($C120="","",'Data-Water SCEP by Acct'!U119)</f>
        <v>0</v>
      </c>
      <c r="AA120" s="16">
        <f>IF($C120="","",'Data-Water SCEP by Acct'!V119)</f>
        <v>0</v>
      </c>
      <c r="AB120" s="16">
        <f>IF($C120="","",'Data-Water SCEP by Acct'!W119)</f>
        <v>0</v>
      </c>
      <c r="AC120" s="16">
        <f>IF($C120="","",'Data-Water SCEP by Acct'!X119)</f>
        <v>0</v>
      </c>
      <c r="AD120" s="16">
        <f>IF($C120="","",'Data-Water SCEP by Acct'!Y119)</f>
        <v>0</v>
      </c>
      <c r="AE120" s="16">
        <f>IF($C120="","",'Data-Water SCEP by Acct'!Z119)</f>
        <v>0</v>
      </c>
      <c r="AF120" s="16">
        <f>IF($C120="","",'Data-Water SCEP by Acct'!AA119)</f>
        <v>0</v>
      </c>
      <c r="AG120" s="16">
        <f>IF($C120="","",'Data-Water SCEP by Acct'!AB119)</f>
        <v>0</v>
      </c>
      <c r="AH120" s="16">
        <f>IF($C120="","",'Data-Water SCEP by Acct'!AC119)</f>
        <v>0</v>
      </c>
      <c r="AI120" s="16">
        <f>IF($C120="","",'Data-Water SCEP by Acct'!AD119)</f>
        <v>0</v>
      </c>
      <c r="AJ120" s="16">
        <f>IF($C120="","",'Data-Water SCEP by Acct'!AE119)</f>
        <v>0</v>
      </c>
      <c r="AK120" s="16">
        <f>IF($C120="","",'Data-Water SCEP by Acct'!AF119)</f>
        <v>0</v>
      </c>
      <c r="AL120" s="16">
        <f>IF($C120="","",'Data-Water SCEP by Acct'!AG119)</f>
        <v>0</v>
      </c>
      <c r="AM120" s="3" t="str">
        <f t="shared" si="11"/>
        <v>Print</v>
      </c>
      <c r="AO120" s="121"/>
    </row>
    <row r="121" spans="2:41">
      <c r="B121" s="3">
        <f t="shared" si="13"/>
        <v>110</v>
      </c>
      <c r="C121" s="21" t="str">
        <f>IF('Data-Water SCEP by Acct'!E120="","",'Data-Water SCEP by Acct'!E120)</f>
        <v>311500</v>
      </c>
      <c r="D121" s="21" t="str">
        <f>IF('Data-Water SCEP by Acct'!B120="","",'Data-Water SCEP by Acct'!B120)</f>
        <v/>
      </c>
      <c r="F121" s="52" t="str">
        <f>IF(AND(C121="",D121=""),"",'Data-Water SCEP by Acct'!C120)</f>
        <v>311500-Pump Eqp Other</v>
      </c>
      <c r="H121" s="3" t="str">
        <f>IF(LEN(C121)&lt;2,"",IF(C121="311000","10131120",VLOOKUP(C121,'1 JDE to SAP'!C$10:E$299,3,FALSE)))</f>
        <v>10131150</v>
      </c>
      <c r="J121" s="3">
        <f>IF(LEN(H121)&gt;2,VLOOKUP(H121,'SAP Acct'!A$9:L$1963,12,FALSE),"")</f>
        <v>311.2</v>
      </c>
      <c r="L121" s="21" t="str">
        <f>IF('Data-Water SCEP by Acct'!F120="","",'Data-Water SCEP by Acct'!F120)</f>
        <v>Y</v>
      </c>
      <c r="N121" s="210">
        <f>IF('Data-Water SCEP by Acct'!D120="","",'Data-Water SCEP by Acct'!D120)</f>
        <v>1</v>
      </c>
      <c r="P121" s="16">
        <f>IF($C121="","",'Data-Water SCEP by Acct'!H120)</f>
        <v>390901.23</v>
      </c>
      <c r="Q121" s="16">
        <f>IF($C121="","",'Data-Water SCEP by Acct'!L120)</f>
        <v>0</v>
      </c>
      <c r="R121" s="16">
        <f>IF($C121="","",'Data-Water SCEP by Acct'!M120)</f>
        <v>0</v>
      </c>
      <c r="S121" s="16">
        <f>IF($C121="","",'Data-Water SCEP by Acct'!N120)</f>
        <v>0</v>
      </c>
      <c r="T121" s="16">
        <f>IF($C121="","",'Data-Water SCEP by Acct'!O120)</f>
        <v>0</v>
      </c>
      <c r="U121" s="16">
        <f>IF($C121="","",'Data-Water SCEP by Acct'!P120)</f>
        <v>0</v>
      </c>
      <c r="V121" s="16">
        <f>IF($C121="","",'Data-Water SCEP by Acct'!Q120)</f>
        <v>0</v>
      </c>
      <c r="W121" s="16">
        <f>IF($C121="","",'Data-Water SCEP by Acct'!R120)</f>
        <v>0</v>
      </c>
      <c r="X121" s="16">
        <f>IF($C121="","",'Data-Water SCEP by Acct'!S120)</f>
        <v>0</v>
      </c>
      <c r="Y121" s="16">
        <f>IF($C121="","",'Data-Water SCEP by Acct'!T120)</f>
        <v>0</v>
      </c>
      <c r="Z121" s="16">
        <f>IF($C121="","",'Data-Water SCEP by Acct'!U120)</f>
        <v>0</v>
      </c>
      <c r="AA121" s="16">
        <f>IF($C121="","",'Data-Water SCEP by Acct'!V120)</f>
        <v>0</v>
      </c>
      <c r="AB121" s="16">
        <f>IF($C121="","",'Data-Water SCEP by Acct'!W120)</f>
        <v>0</v>
      </c>
      <c r="AC121" s="16">
        <f>IF($C121="","",'Data-Water SCEP by Acct'!X120)</f>
        <v>0</v>
      </c>
      <c r="AD121" s="16">
        <f>IF($C121="","",'Data-Water SCEP by Acct'!Y120)</f>
        <v>0</v>
      </c>
      <c r="AE121" s="16">
        <f>IF($C121="","",'Data-Water SCEP by Acct'!Z120)</f>
        <v>0</v>
      </c>
      <c r="AF121" s="16">
        <f>IF($C121="","",'Data-Water SCEP by Acct'!AA120)</f>
        <v>0</v>
      </c>
      <c r="AG121" s="16">
        <f>IF($C121="","",'Data-Water SCEP by Acct'!AB120)</f>
        <v>0</v>
      </c>
      <c r="AH121" s="16">
        <f>IF($C121="","",'Data-Water SCEP by Acct'!AC120)</f>
        <v>0</v>
      </c>
      <c r="AI121" s="16">
        <f>IF($C121="","",'Data-Water SCEP by Acct'!AD120)</f>
        <v>0</v>
      </c>
      <c r="AJ121" s="16">
        <f>IF($C121="","",'Data-Water SCEP by Acct'!AE120)</f>
        <v>0</v>
      </c>
      <c r="AK121" s="16">
        <f>IF($C121="","",'Data-Water SCEP by Acct'!AF120)</f>
        <v>0</v>
      </c>
      <c r="AL121" s="16">
        <f>IF($C121="","",'Data-Water SCEP by Acct'!AG120)</f>
        <v>0</v>
      </c>
      <c r="AM121" s="3" t="str">
        <f t="shared" si="11"/>
        <v>Print</v>
      </c>
      <c r="AO121" s="121"/>
    </row>
    <row r="122" spans="2:41">
      <c r="B122" s="3">
        <f t="shared" si="13"/>
        <v>111</v>
      </c>
      <c r="C122" s="21" t="str">
        <f>IF('Data-Water SCEP by Acct'!E121="","",'Data-Water SCEP by Acct'!E121)</f>
        <v/>
      </c>
      <c r="D122" s="21" t="str">
        <f>IF('Data-Water SCEP by Acct'!B121="","",'Data-Water SCEP by Acct'!B121)</f>
        <v/>
      </c>
      <c r="F122" s="52" t="str">
        <f>IF(AND(C122="",D122=""),"",'Data-Water SCEP by Acct'!C121)</f>
        <v/>
      </c>
      <c r="H122" s="3" t="str">
        <f>IF(LEN(C122)&lt;2,"",IF(C122="311000","10131120",VLOOKUP(C122,'1 JDE to SAP'!C$10:E$299,3,FALSE)))</f>
        <v/>
      </c>
      <c r="J122" s="3" t="str">
        <f>IF(LEN(H122)&gt;2,VLOOKUP(H122,'SAP Acct'!A$9:L$1963,12,FALSE),"")</f>
        <v/>
      </c>
      <c r="L122" s="21" t="str">
        <f>IF('Data-Water SCEP by Acct'!F121="","",'Data-Water SCEP by Acct'!F121)</f>
        <v/>
      </c>
      <c r="N122" s="210" t="str">
        <f>IF('Data-Water SCEP by Acct'!D121="","",'Data-Water SCEP by Acct'!D121)</f>
        <v/>
      </c>
      <c r="P122" s="16" t="str">
        <f>IF($C122="","",'Data-Water SCEP by Acct'!H121)</f>
        <v/>
      </c>
      <c r="Q122" s="16" t="str">
        <f>IF($C122="","",'Data-Water SCEP by Acct'!L121)</f>
        <v/>
      </c>
      <c r="R122" s="16" t="str">
        <f>IF($C122="","",'Data-Water SCEP by Acct'!M121)</f>
        <v/>
      </c>
      <c r="S122" s="16" t="str">
        <f>IF($C122="","",'Data-Water SCEP by Acct'!N121)</f>
        <v/>
      </c>
      <c r="T122" s="16" t="str">
        <f>IF($C122="","",'Data-Water SCEP by Acct'!O121)</f>
        <v/>
      </c>
      <c r="U122" s="16" t="str">
        <f>IF($C122="","",'Data-Water SCEP by Acct'!P121)</f>
        <v/>
      </c>
      <c r="V122" s="16" t="str">
        <f>IF($C122="","",'Data-Water SCEP by Acct'!Q121)</f>
        <v/>
      </c>
      <c r="W122" s="16" t="str">
        <f>IF($C122="","",'Data-Water SCEP by Acct'!R121)</f>
        <v/>
      </c>
      <c r="X122" s="16" t="str">
        <f>IF($C122="","",'Data-Water SCEP by Acct'!S121)</f>
        <v/>
      </c>
      <c r="Y122" s="16" t="str">
        <f>IF($C122="","",'Data-Water SCEP by Acct'!T121)</f>
        <v/>
      </c>
      <c r="Z122" s="16" t="str">
        <f>IF($C122="","",'Data-Water SCEP by Acct'!U121)</f>
        <v/>
      </c>
      <c r="AA122" s="16" t="str">
        <f>IF($C122="","",'Data-Water SCEP by Acct'!V121)</f>
        <v/>
      </c>
      <c r="AB122" s="16" t="str">
        <f>IF($C122="","",'Data-Water SCEP by Acct'!W121)</f>
        <v/>
      </c>
      <c r="AC122" s="16" t="str">
        <f>IF($C122="","",'Data-Water SCEP by Acct'!X121)</f>
        <v/>
      </c>
      <c r="AD122" s="16" t="str">
        <f>IF($C122="","",'Data-Water SCEP by Acct'!Y121)</f>
        <v/>
      </c>
      <c r="AE122" s="16" t="str">
        <f>IF($C122="","",'Data-Water SCEP by Acct'!Z121)</f>
        <v/>
      </c>
      <c r="AF122" s="16" t="str">
        <f>IF($C122="","",'Data-Water SCEP by Acct'!AA121)</f>
        <v/>
      </c>
      <c r="AG122" s="16" t="str">
        <f>IF($C122="","",'Data-Water SCEP by Acct'!AB121)</f>
        <v/>
      </c>
      <c r="AH122" s="16" t="str">
        <f>IF($C122="","",'Data-Water SCEP by Acct'!AC121)</f>
        <v/>
      </c>
      <c r="AI122" s="16" t="str">
        <f>IF($C122="","",'Data-Water SCEP by Acct'!AD121)</f>
        <v/>
      </c>
      <c r="AJ122" s="16" t="str">
        <f>IF($C122="","",'Data-Water SCEP by Acct'!AE121)</f>
        <v/>
      </c>
      <c r="AK122" s="16" t="str">
        <f>IF($C122="","",'Data-Water SCEP by Acct'!AF121)</f>
        <v/>
      </c>
      <c r="AL122" s="16" t="str">
        <f>IF($C122="","",'Data-Water SCEP by Acct'!AG121)</f>
        <v/>
      </c>
      <c r="AM122" s="3" t="str">
        <f t="shared" si="11"/>
        <v>No Print</v>
      </c>
      <c r="AO122" s="121"/>
    </row>
    <row r="123" spans="2:41">
      <c r="B123" s="3">
        <f t="shared" si="13"/>
        <v>112</v>
      </c>
      <c r="C123" s="21" t="str">
        <f>IF('Data-Water SCEP by Acct'!E122="","",'Data-Water SCEP by Acct'!E122)</f>
        <v/>
      </c>
      <c r="D123" s="21" t="str">
        <f>IF('Data-Water SCEP by Acct'!B122="","",'Data-Water SCEP by Acct'!B122)</f>
        <v/>
      </c>
      <c r="F123" s="52" t="str">
        <f>IF(AND(C123="",D123=""),"",'Data-Water SCEP by Acct'!C122)</f>
        <v/>
      </c>
      <c r="H123" s="3" t="str">
        <f>IF(LEN(C123)&lt;2,"",IF(C123="311000","10131120",VLOOKUP(C123,'1 JDE to SAP'!C$10:E$299,3,FALSE)))</f>
        <v/>
      </c>
      <c r="J123" s="3" t="str">
        <f>IF(LEN(H123)&gt;2,VLOOKUP(H123,'SAP Acct'!A$9:L$1963,12,FALSE),"")</f>
        <v/>
      </c>
      <c r="L123" s="21" t="str">
        <f>IF('Data-Water SCEP by Acct'!F122="","",'Data-Water SCEP by Acct'!F122)</f>
        <v/>
      </c>
      <c r="N123" s="210" t="str">
        <f>IF('Data-Water SCEP by Acct'!D122="","",'Data-Water SCEP by Acct'!D122)</f>
        <v/>
      </c>
      <c r="P123" s="16" t="str">
        <f>IF($C123="","",'Data-Water SCEP by Acct'!H122)</f>
        <v/>
      </c>
      <c r="Q123" s="16" t="str">
        <f>IF($C123="","",'Data-Water SCEP by Acct'!L122)</f>
        <v/>
      </c>
      <c r="R123" s="16" t="str">
        <f>IF($C123="","",'Data-Water SCEP by Acct'!M122)</f>
        <v/>
      </c>
      <c r="S123" s="16" t="str">
        <f>IF($C123="","",'Data-Water SCEP by Acct'!N122)</f>
        <v/>
      </c>
      <c r="T123" s="16" t="str">
        <f>IF($C123="","",'Data-Water SCEP by Acct'!O122)</f>
        <v/>
      </c>
      <c r="U123" s="16" t="str">
        <f>IF($C123="","",'Data-Water SCEP by Acct'!P122)</f>
        <v/>
      </c>
      <c r="V123" s="16" t="str">
        <f>IF($C123="","",'Data-Water SCEP by Acct'!Q122)</f>
        <v/>
      </c>
      <c r="W123" s="16" t="str">
        <f>IF($C123="","",'Data-Water SCEP by Acct'!R122)</f>
        <v/>
      </c>
      <c r="X123" s="16" t="str">
        <f>IF($C123="","",'Data-Water SCEP by Acct'!S122)</f>
        <v/>
      </c>
      <c r="Y123" s="16" t="str">
        <f>IF($C123="","",'Data-Water SCEP by Acct'!T122)</f>
        <v/>
      </c>
      <c r="Z123" s="16" t="str">
        <f>IF($C123="","",'Data-Water SCEP by Acct'!U122)</f>
        <v/>
      </c>
      <c r="AA123" s="16" t="str">
        <f>IF($C123="","",'Data-Water SCEP by Acct'!V122)</f>
        <v/>
      </c>
      <c r="AB123" s="16" t="str">
        <f>IF($C123="","",'Data-Water SCEP by Acct'!W122)</f>
        <v/>
      </c>
      <c r="AC123" s="16" t="str">
        <f>IF($C123="","",'Data-Water SCEP by Acct'!X122)</f>
        <v/>
      </c>
      <c r="AD123" s="16" t="str">
        <f>IF($C123="","",'Data-Water SCEP by Acct'!Y122)</f>
        <v/>
      </c>
      <c r="AE123" s="16" t="str">
        <f>IF($C123="","",'Data-Water SCEP by Acct'!Z122)</f>
        <v/>
      </c>
      <c r="AF123" s="16" t="str">
        <f>IF($C123="","",'Data-Water SCEP by Acct'!AA122)</f>
        <v/>
      </c>
      <c r="AG123" s="16" t="str">
        <f>IF($C123="","",'Data-Water SCEP by Acct'!AB122)</f>
        <v/>
      </c>
      <c r="AH123" s="16" t="str">
        <f>IF($C123="","",'Data-Water SCEP by Acct'!AC122)</f>
        <v/>
      </c>
      <c r="AI123" s="16" t="str">
        <f>IF($C123="","",'Data-Water SCEP by Acct'!AD122)</f>
        <v/>
      </c>
      <c r="AJ123" s="16" t="str">
        <f>IF($C123="","",'Data-Water SCEP by Acct'!AE122)</f>
        <v/>
      </c>
      <c r="AK123" s="16" t="str">
        <f>IF($C123="","",'Data-Water SCEP by Acct'!AF122)</f>
        <v/>
      </c>
      <c r="AL123" s="16" t="str">
        <f>IF($C123="","",'Data-Water SCEP by Acct'!AG122)</f>
        <v/>
      </c>
      <c r="AM123" s="3" t="str">
        <f t="shared" si="11"/>
        <v>No Print</v>
      </c>
      <c r="AO123" s="121"/>
    </row>
    <row r="124" spans="2:41">
      <c r="B124" s="3">
        <f t="shared" si="13"/>
        <v>113</v>
      </c>
      <c r="C124" s="21" t="str">
        <f>IF('Data-Water SCEP by Acct'!E123="","",'Data-Water SCEP by Acct'!E123)</f>
        <v/>
      </c>
      <c r="D124" s="21" t="str">
        <f>IF('Data-Water SCEP by Acct'!B123="","",'Data-Water SCEP by Acct'!B123)</f>
        <v>R12-**S1</v>
      </c>
      <c r="F124" s="52" t="str">
        <f>IF(AND(C124="",D124=""),"",'Data-Water SCEP by Acct'!C123)</f>
        <v>Engineering Studies</v>
      </c>
      <c r="H124" s="3" t="str">
        <f>IF(LEN(C124)&lt;2,"",IF(C124="311000","10131120",VLOOKUP(C124,'1 JDE to SAP'!C$10:E$299,3,FALSE)))</f>
        <v/>
      </c>
      <c r="J124" s="3" t="str">
        <f>IF(LEN(H124)&gt;2,VLOOKUP(H124,'SAP Acct'!A$9:L$1963,12,FALSE),"")</f>
        <v/>
      </c>
      <c r="L124" s="21" t="str">
        <f>IF('Data-Water SCEP by Acct'!F123="","",'Data-Water SCEP by Acct'!F123)</f>
        <v/>
      </c>
      <c r="N124" s="210" t="str">
        <f>IF('Data-Water SCEP by Acct'!D123="","",'Data-Water SCEP by Acct'!D123)</f>
        <v/>
      </c>
      <c r="P124" s="16" t="str">
        <f>IF($C124="","",'Data-Water SCEP by Acct'!H123)</f>
        <v/>
      </c>
      <c r="Q124" s="16" t="str">
        <f>IF($C124="","",'Data-Water SCEP by Acct'!L123)</f>
        <v/>
      </c>
      <c r="R124" s="16" t="str">
        <f>IF($C124="","",'Data-Water SCEP by Acct'!M123)</f>
        <v/>
      </c>
      <c r="S124" s="16" t="str">
        <f>IF($C124="","",'Data-Water SCEP by Acct'!N123)</f>
        <v/>
      </c>
      <c r="T124" s="16" t="str">
        <f>IF($C124="","",'Data-Water SCEP by Acct'!O123)</f>
        <v/>
      </c>
      <c r="U124" s="16" t="str">
        <f>IF($C124="","",'Data-Water SCEP by Acct'!P123)</f>
        <v/>
      </c>
      <c r="V124" s="16" t="str">
        <f>IF($C124="","",'Data-Water SCEP by Acct'!Q123)</f>
        <v/>
      </c>
      <c r="W124" s="16" t="str">
        <f>IF($C124="","",'Data-Water SCEP by Acct'!R123)</f>
        <v/>
      </c>
      <c r="X124" s="16" t="str">
        <f>IF($C124="","",'Data-Water SCEP by Acct'!S123)</f>
        <v/>
      </c>
      <c r="Y124" s="16" t="str">
        <f>IF($C124="","",'Data-Water SCEP by Acct'!T123)</f>
        <v/>
      </c>
      <c r="Z124" s="16" t="str">
        <f>IF($C124="","",'Data-Water SCEP by Acct'!U123)</f>
        <v/>
      </c>
      <c r="AA124" s="16" t="str">
        <f>IF($C124="","",'Data-Water SCEP by Acct'!V123)</f>
        <v/>
      </c>
      <c r="AB124" s="16" t="str">
        <f>IF($C124="","",'Data-Water SCEP by Acct'!W123)</f>
        <v/>
      </c>
      <c r="AC124" s="16" t="str">
        <f>IF($C124="","",'Data-Water SCEP by Acct'!X123)</f>
        <v/>
      </c>
      <c r="AD124" s="16" t="str">
        <f>IF($C124="","",'Data-Water SCEP by Acct'!Y123)</f>
        <v/>
      </c>
      <c r="AE124" s="16" t="str">
        <f>IF($C124="","",'Data-Water SCEP by Acct'!Z123)</f>
        <v/>
      </c>
      <c r="AF124" s="16" t="str">
        <f>IF($C124="","",'Data-Water SCEP by Acct'!AA123)</f>
        <v/>
      </c>
      <c r="AG124" s="16" t="str">
        <f>IF($C124="","",'Data-Water SCEP by Acct'!AB123)</f>
        <v/>
      </c>
      <c r="AH124" s="16" t="str">
        <f>IF($C124="","",'Data-Water SCEP by Acct'!AC123)</f>
        <v/>
      </c>
      <c r="AI124" s="16" t="str">
        <f>IF($C124="","",'Data-Water SCEP by Acct'!AD123)</f>
        <v/>
      </c>
      <c r="AJ124" s="16" t="str">
        <f>IF($C124="","",'Data-Water SCEP by Acct'!AE123)</f>
        <v/>
      </c>
      <c r="AK124" s="16" t="str">
        <f>IF($C124="","",'Data-Water SCEP by Acct'!AF123)</f>
        <v/>
      </c>
      <c r="AL124" s="16" t="str">
        <f>IF($C124="","",'Data-Water SCEP by Acct'!AG123)</f>
        <v/>
      </c>
      <c r="AM124" s="3" t="str">
        <f t="shared" si="11"/>
        <v>Print</v>
      </c>
      <c r="AO124" s="121"/>
    </row>
    <row r="125" spans="2:41">
      <c r="B125" s="3">
        <f t="shared" si="13"/>
        <v>114</v>
      </c>
      <c r="C125" s="21" t="str">
        <f>IF('Data-Water SCEP by Acct'!E124="","",'Data-Water SCEP by Acct'!E124)</f>
        <v>339600</v>
      </c>
      <c r="D125" s="21" t="str">
        <f>IF('Data-Water SCEP by Acct'!B124="","",'Data-Water SCEP by Acct'!B124)</f>
        <v/>
      </c>
      <c r="F125" s="52" t="str">
        <f>IF(AND(C125="",D125=""),"",'Data-Water SCEP by Acct'!C124)</f>
        <v>339600-Other P/E-CPS</v>
      </c>
      <c r="H125" s="3" t="str">
        <f>IF(LEN(C125)&lt;2,"",IF(C125="311000","10131120",VLOOKUP(C125,'1 JDE to SAP'!C$10:E$299,3,FALSE)))</f>
        <v>10133910</v>
      </c>
      <c r="J125" s="3">
        <f>IF(LEN(H125)&gt;2,VLOOKUP(H125,'SAP Acct'!A$9:L$1963,12,FALSE),"")</f>
        <v>339.1</v>
      </c>
      <c r="L125" s="21" t="str">
        <f>IF('Data-Water SCEP by Acct'!F124="","",'Data-Water SCEP by Acct'!F124)</f>
        <v>Y</v>
      </c>
      <c r="N125" s="210">
        <f>IF('Data-Water SCEP by Acct'!D124="","",'Data-Water SCEP by Acct'!D124)</f>
        <v>1</v>
      </c>
      <c r="P125" s="16">
        <f>IF($C125="","",'Data-Water SCEP by Acct'!H124)</f>
        <v>3888.6400000000044</v>
      </c>
      <c r="Q125" s="16">
        <f>IF($C125="","",'Data-Water SCEP by Acct'!L124)</f>
        <v>6107.1513749999995</v>
      </c>
      <c r="R125" s="16">
        <f>IF($C125="","",'Data-Water SCEP by Acct'!M124)</f>
        <v>6310.1782499999999</v>
      </c>
      <c r="S125" s="16">
        <f>IF($C125="","",'Data-Water SCEP by Acct'!N124)</f>
        <v>7015.6266249999999</v>
      </c>
      <c r="T125" s="16">
        <f>IF($C125="","",'Data-Water SCEP by Acct'!O124)</f>
        <v>7021.0749999999998</v>
      </c>
      <c r="U125" s="16">
        <f>IF($C125="","",'Data-Water SCEP by Acct'!P124)</f>
        <v>7025.3126250000005</v>
      </c>
      <c r="V125" s="16">
        <f>IF($C125="","",'Data-Water SCEP by Acct'!Q124)</f>
        <v>6321.0749999999998</v>
      </c>
      <c r="W125" s="16">
        <f>IF($C125="","",'Data-Water SCEP by Acct'!R124)</f>
        <v>6316.8373750000001</v>
      </c>
      <c r="X125" s="16">
        <f>IF($C125="","",'Data-Water SCEP by Acct'!S124)</f>
        <v>6111.3890000000001</v>
      </c>
      <c r="Y125" s="16">
        <f>IF($C125="","",'Data-Water SCEP by Acct'!T124)</f>
        <v>6110.1782499999999</v>
      </c>
      <c r="Z125" s="16">
        <f>IF($C125="","",'Data-Water SCEP by Acct'!U124)</f>
        <v>4782.9886574999991</v>
      </c>
      <c r="AA125" s="16">
        <f>IF($C125="","",'Data-Water SCEP by Acct'!V124)</f>
        <v>10462.958999999999</v>
      </c>
      <c r="AB125" s="16">
        <f>IF($C125="","",'Data-Water SCEP by Acct'!W124)</f>
        <v>8513.8104999999996</v>
      </c>
      <c r="AC125" s="16">
        <f>IF($C125="","",'Data-Water SCEP by Acct'!X124)</f>
        <v>8564.6619999999984</v>
      </c>
      <c r="AD125" s="16">
        <f>IF($C125="","",'Data-Water SCEP by Acct'!Y124)</f>
        <v>8552.5545000000002</v>
      </c>
      <c r="AE125" s="16">
        <f>IF($C125="","",'Data-Water SCEP by Acct'!Z124)</f>
        <v>8552.5545000000002</v>
      </c>
      <c r="AF125" s="16">
        <f>IF($C125="","",'Data-Water SCEP by Acct'!AA124)</f>
        <v>8552.5545000000002</v>
      </c>
      <c r="AG125" s="16">
        <f>IF($C125="","",'Data-Water SCEP by Acct'!AB124)</f>
        <v>8552.5545000000002</v>
      </c>
      <c r="AH125" s="16">
        <f>IF($C125="","",'Data-Water SCEP by Acct'!AC124)</f>
        <v>8552.5545000000002</v>
      </c>
      <c r="AI125" s="16">
        <f>IF($C125="","",'Data-Water SCEP by Acct'!AD124)</f>
        <v>8552.5545000000002</v>
      </c>
      <c r="AJ125" s="16">
        <f>IF($C125="","",'Data-Water SCEP by Acct'!AE124)</f>
        <v>8703.462562499999</v>
      </c>
      <c r="AK125" s="16">
        <f>IF($C125="","",'Data-Water SCEP by Acct'!AF124)</f>
        <v>9559.5163124999999</v>
      </c>
      <c r="AL125" s="16">
        <f>IF($C125="","",'Data-Water SCEP by Acct'!AG124)</f>
        <v>27879.772527500001</v>
      </c>
      <c r="AM125" s="3" t="str">
        <f t="shared" si="11"/>
        <v>Print</v>
      </c>
      <c r="AO125" s="121"/>
    </row>
    <row r="126" spans="2:41">
      <c r="B126" s="3">
        <f t="shared" si="13"/>
        <v>115</v>
      </c>
      <c r="C126" s="21" t="str">
        <f>IF('Data-Water SCEP by Acct'!E125="","",'Data-Water SCEP by Acct'!E125)</f>
        <v>348000</v>
      </c>
      <c r="D126" s="21" t="str">
        <f>IF('Data-Water SCEP by Acct'!B125="","",'Data-Water SCEP by Acct'!B125)</f>
        <v/>
      </c>
      <c r="F126" s="52" t="str">
        <f>IF(AND(C126="",D126=""),"",'Data-Water SCEP by Acct'!C125)</f>
        <v>348000-Other Tangible Property</v>
      </c>
      <c r="H126" s="3" t="str">
        <f>IF(LEN(C126)&lt;2,"",IF(C126="311000","10131120",VLOOKUP(C126,'1 JDE to SAP'!C$10:E$299,3,FALSE)))</f>
        <v>10134800</v>
      </c>
      <c r="J126" s="3">
        <f>IF(LEN(H126)&gt;2,VLOOKUP(H126,'SAP Acct'!A$9:L$1963,12,FALSE),"")</f>
        <v>348.5</v>
      </c>
      <c r="L126" s="21" t="str">
        <f>IF('Data-Water SCEP by Acct'!F125="","",'Data-Water SCEP by Acct'!F125)</f>
        <v>Y</v>
      </c>
      <c r="N126" s="210">
        <f>IF('Data-Water SCEP by Acct'!D125="","",'Data-Water SCEP by Acct'!D125)</f>
        <v>1</v>
      </c>
      <c r="P126" s="16">
        <f>IF($C126="","",'Data-Water SCEP by Acct'!H125)</f>
        <v>0</v>
      </c>
      <c r="Q126" s="16">
        <f>IF($C126="","",'Data-Water SCEP by Acct'!L125)</f>
        <v>0</v>
      </c>
      <c r="R126" s="16">
        <f>IF($C126="","",'Data-Water SCEP by Acct'!M125)</f>
        <v>0</v>
      </c>
      <c r="S126" s="16">
        <f>IF($C126="","",'Data-Water SCEP by Acct'!N125)</f>
        <v>0</v>
      </c>
      <c r="T126" s="16">
        <f>IF($C126="","",'Data-Water SCEP by Acct'!O125)</f>
        <v>0</v>
      </c>
      <c r="U126" s="16">
        <f>IF($C126="","",'Data-Water SCEP by Acct'!P125)</f>
        <v>0</v>
      </c>
      <c r="V126" s="16">
        <f>IF($C126="","",'Data-Water SCEP by Acct'!Q125)</f>
        <v>0</v>
      </c>
      <c r="W126" s="16">
        <f>IF($C126="","",'Data-Water SCEP by Acct'!R125)</f>
        <v>0</v>
      </c>
      <c r="X126" s="16">
        <f>IF($C126="","",'Data-Water SCEP by Acct'!S125)</f>
        <v>0</v>
      </c>
      <c r="Y126" s="16">
        <f>IF($C126="","",'Data-Water SCEP by Acct'!T125)</f>
        <v>0</v>
      </c>
      <c r="Z126" s="16">
        <f>IF($C126="","",'Data-Water SCEP by Acct'!U125)</f>
        <v>0</v>
      </c>
      <c r="AA126" s="16">
        <f>IF($C126="","",'Data-Water SCEP by Acct'!V125)</f>
        <v>0</v>
      </c>
      <c r="AB126" s="16">
        <f>IF($C126="","",'Data-Water SCEP by Acct'!W125)</f>
        <v>0</v>
      </c>
      <c r="AC126" s="16">
        <f>IF($C126="","",'Data-Water SCEP by Acct'!X125)</f>
        <v>0</v>
      </c>
      <c r="AD126" s="16">
        <f>IF($C126="","",'Data-Water SCEP by Acct'!Y125)</f>
        <v>0</v>
      </c>
      <c r="AE126" s="16">
        <f>IF($C126="","",'Data-Water SCEP by Acct'!Z125)</f>
        <v>0</v>
      </c>
      <c r="AF126" s="16">
        <f>IF($C126="","",'Data-Water SCEP by Acct'!AA125)</f>
        <v>0</v>
      </c>
      <c r="AG126" s="16">
        <f>IF($C126="","",'Data-Water SCEP by Acct'!AB125)</f>
        <v>0</v>
      </c>
      <c r="AH126" s="16">
        <f>IF($C126="","",'Data-Water SCEP by Acct'!AC125)</f>
        <v>0</v>
      </c>
      <c r="AI126" s="16">
        <f>IF($C126="","",'Data-Water SCEP by Acct'!AD125)</f>
        <v>0</v>
      </c>
      <c r="AJ126" s="16">
        <f>IF($C126="","",'Data-Water SCEP by Acct'!AE125)</f>
        <v>0</v>
      </c>
      <c r="AK126" s="16">
        <f>IF($C126="","",'Data-Water SCEP by Acct'!AF125)</f>
        <v>0</v>
      </c>
      <c r="AL126" s="16">
        <f>IF($C126="","",'Data-Water SCEP by Acct'!AG125)</f>
        <v>0</v>
      </c>
      <c r="AM126" s="3" t="str">
        <f t="shared" si="11"/>
        <v>Print</v>
      </c>
      <c r="AO126" s="121"/>
    </row>
    <row r="127" spans="2:41">
      <c r="B127" s="3">
        <f t="shared" si="13"/>
        <v>116</v>
      </c>
      <c r="C127" s="21" t="str">
        <f>IF('Data-Water SCEP by Acct'!E126="","",'Data-Water SCEP by Acct'!E126)</f>
        <v>301000</v>
      </c>
      <c r="D127" s="21" t="str">
        <f>IF('Data-Water SCEP by Acct'!B126="","",'Data-Water SCEP by Acct'!B126)</f>
        <v/>
      </c>
      <c r="F127" s="52" t="str">
        <f>IF(AND(C127="",D127=""),"",'Data-Water SCEP by Acct'!C126)</f>
        <v>301000-Organization</v>
      </c>
      <c r="H127" s="3" t="str">
        <f>IF(LEN(C127)&lt;2,"",IF(C127="311000","10131120",VLOOKUP(C127,'1 JDE to SAP'!C$10:E$299,3,FALSE)))</f>
        <v>10130100</v>
      </c>
      <c r="J127" s="3">
        <f>IF(LEN(H127)&gt;2,VLOOKUP(H127,'SAP Acct'!A$9:L$1963,12,FALSE),"")</f>
        <v>301.10000000000002</v>
      </c>
      <c r="L127" s="21" t="str">
        <f>IF('Data-Water SCEP by Acct'!F126="","",'Data-Water SCEP by Acct'!F126)</f>
        <v>Y</v>
      </c>
      <c r="N127" s="210">
        <f>IF('Data-Water SCEP by Acct'!D126="","",'Data-Water SCEP by Acct'!D126)</f>
        <v>1</v>
      </c>
      <c r="P127" s="16">
        <f>IF($C127="","",'Data-Water SCEP by Acct'!H126)</f>
        <v>1121202.3599999999</v>
      </c>
      <c r="Q127" s="16">
        <f>IF($C127="","",'Data-Water SCEP by Acct'!L126)</f>
        <v>0</v>
      </c>
      <c r="R127" s="16">
        <f>IF($C127="","",'Data-Water SCEP by Acct'!M126)</f>
        <v>0</v>
      </c>
      <c r="S127" s="16">
        <f>IF($C127="","",'Data-Water SCEP by Acct'!N126)</f>
        <v>0</v>
      </c>
      <c r="T127" s="16">
        <f>IF($C127="","",'Data-Water SCEP by Acct'!O126)</f>
        <v>0</v>
      </c>
      <c r="U127" s="16">
        <f>IF($C127="","",'Data-Water SCEP by Acct'!P126)</f>
        <v>0</v>
      </c>
      <c r="V127" s="16">
        <f>IF($C127="","",'Data-Water SCEP by Acct'!Q126)</f>
        <v>0</v>
      </c>
      <c r="W127" s="16">
        <f>IF($C127="","",'Data-Water SCEP by Acct'!R126)</f>
        <v>0</v>
      </c>
      <c r="X127" s="16">
        <f>IF($C127="","",'Data-Water SCEP by Acct'!S126)</f>
        <v>0</v>
      </c>
      <c r="Y127" s="16">
        <f>IF($C127="","",'Data-Water SCEP by Acct'!T126)</f>
        <v>0</v>
      </c>
      <c r="Z127" s="16">
        <f>IF($C127="","",'Data-Water SCEP by Acct'!U126)</f>
        <v>0</v>
      </c>
      <c r="AA127" s="16">
        <f>IF($C127="","",'Data-Water SCEP by Acct'!V126)</f>
        <v>0</v>
      </c>
      <c r="AB127" s="16">
        <f>IF($C127="","",'Data-Water SCEP by Acct'!W126)</f>
        <v>0</v>
      </c>
      <c r="AC127" s="16">
        <f>IF($C127="","",'Data-Water SCEP by Acct'!X126)</f>
        <v>0</v>
      </c>
      <c r="AD127" s="16">
        <f>IF($C127="","",'Data-Water SCEP by Acct'!Y126)</f>
        <v>0</v>
      </c>
      <c r="AE127" s="16">
        <f>IF($C127="","",'Data-Water SCEP by Acct'!Z126)</f>
        <v>0</v>
      </c>
      <c r="AF127" s="16">
        <f>IF($C127="","",'Data-Water SCEP by Acct'!AA126)</f>
        <v>0</v>
      </c>
      <c r="AG127" s="16">
        <f>IF($C127="","",'Data-Water SCEP by Acct'!AB126)</f>
        <v>0</v>
      </c>
      <c r="AH127" s="16">
        <f>IF($C127="","",'Data-Water SCEP by Acct'!AC126)</f>
        <v>0</v>
      </c>
      <c r="AI127" s="16">
        <f>IF($C127="","",'Data-Water SCEP by Acct'!AD126)</f>
        <v>0</v>
      </c>
      <c r="AJ127" s="16">
        <f>IF($C127="","",'Data-Water SCEP by Acct'!AE126)</f>
        <v>0</v>
      </c>
      <c r="AK127" s="16">
        <f>IF($C127="","",'Data-Water SCEP by Acct'!AF126)</f>
        <v>0</v>
      </c>
      <c r="AL127" s="16">
        <f>IF($C127="","",'Data-Water SCEP by Acct'!AG126)</f>
        <v>0</v>
      </c>
      <c r="AM127" s="3" t="str">
        <f t="shared" si="11"/>
        <v>Print</v>
      </c>
      <c r="AO127" s="121"/>
    </row>
    <row r="128" spans="2:41">
      <c r="B128" s="3">
        <f t="shared" si="13"/>
        <v>117</v>
      </c>
      <c r="C128" s="21" t="str">
        <f>IF('Data-Water SCEP by Acct'!E127="","",'Data-Water SCEP by Acct'!E127)</f>
        <v/>
      </c>
      <c r="D128" s="21" t="str">
        <f>IF('Data-Water SCEP by Acct'!B127="","",'Data-Water SCEP by Acct'!B127)</f>
        <v/>
      </c>
      <c r="F128" s="52" t="str">
        <f>IF(AND(C128="",D128=""),"",'Data-Water SCEP by Acct'!C127)</f>
        <v/>
      </c>
      <c r="H128" s="3" t="str">
        <f>IF(LEN(C128)&lt;2,"",IF(C128="311000","10131120",VLOOKUP(C128,'1 JDE to SAP'!C$10:E$299,3,FALSE)))</f>
        <v/>
      </c>
      <c r="J128" s="3" t="str">
        <f>IF(LEN(H128)&gt;2,VLOOKUP(H128,'SAP Acct'!A$9:L$1963,12,FALSE),"")</f>
        <v/>
      </c>
      <c r="L128" s="21" t="str">
        <f>IF('Data-Water SCEP by Acct'!F127="","",'Data-Water SCEP by Acct'!F127)</f>
        <v/>
      </c>
      <c r="N128" s="210" t="str">
        <f>IF('Data-Water SCEP by Acct'!D127="","",'Data-Water SCEP by Acct'!D127)</f>
        <v/>
      </c>
      <c r="P128" s="16" t="str">
        <f>IF($C128="","",'Data-Water SCEP by Acct'!H127)</f>
        <v/>
      </c>
      <c r="Q128" s="16" t="str">
        <f>IF($C128="","",'Data-Water SCEP by Acct'!L127)</f>
        <v/>
      </c>
      <c r="R128" s="16" t="str">
        <f>IF($C128="","",'Data-Water SCEP by Acct'!M127)</f>
        <v/>
      </c>
      <c r="S128" s="16" t="str">
        <f>IF($C128="","",'Data-Water SCEP by Acct'!N127)</f>
        <v/>
      </c>
      <c r="T128" s="16" t="str">
        <f>IF($C128="","",'Data-Water SCEP by Acct'!O127)</f>
        <v/>
      </c>
      <c r="U128" s="16" t="str">
        <f>IF($C128="","",'Data-Water SCEP by Acct'!P127)</f>
        <v/>
      </c>
      <c r="V128" s="16" t="str">
        <f>IF($C128="","",'Data-Water SCEP by Acct'!Q127)</f>
        <v/>
      </c>
      <c r="W128" s="16" t="str">
        <f>IF($C128="","",'Data-Water SCEP by Acct'!R127)</f>
        <v/>
      </c>
      <c r="X128" s="16" t="str">
        <f>IF($C128="","",'Data-Water SCEP by Acct'!S127)</f>
        <v/>
      </c>
      <c r="Y128" s="16" t="str">
        <f>IF($C128="","",'Data-Water SCEP by Acct'!T127)</f>
        <v/>
      </c>
      <c r="Z128" s="16" t="str">
        <f>IF($C128="","",'Data-Water SCEP by Acct'!U127)</f>
        <v/>
      </c>
      <c r="AA128" s="16" t="str">
        <f>IF($C128="","",'Data-Water SCEP by Acct'!V127)</f>
        <v/>
      </c>
      <c r="AB128" s="16" t="str">
        <f>IF($C128="","",'Data-Water SCEP by Acct'!W127)</f>
        <v/>
      </c>
      <c r="AC128" s="16" t="str">
        <f>IF($C128="","",'Data-Water SCEP by Acct'!X127)</f>
        <v/>
      </c>
      <c r="AD128" s="16" t="str">
        <f>IF($C128="","",'Data-Water SCEP by Acct'!Y127)</f>
        <v/>
      </c>
      <c r="AE128" s="16" t="str">
        <f>IF($C128="","",'Data-Water SCEP by Acct'!Z127)</f>
        <v/>
      </c>
      <c r="AF128" s="16" t="str">
        <f>IF($C128="","",'Data-Water SCEP by Acct'!AA127)</f>
        <v/>
      </c>
      <c r="AG128" s="16" t="str">
        <f>IF($C128="","",'Data-Water SCEP by Acct'!AB127)</f>
        <v/>
      </c>
      <c r="AH128" s="16" t="str">
        <f>IF($C128="","",'Data-Water SCEP by Acct'!AC127)</f>
        <v/>
      </c>
      <c r="AI128" s="16" t="str">
        <f>IF($C128="","",'Data-Water SCEP by Acct'!AD127)</f>
        <v/>
      </c>
      <c r="AJ128" s="16" t="str">
        <f>IF($C128="","",'Data-Water SCEP by Acct'!AE127)</f>
        <v/>
      </c>
      <c r="AK128" s="16" t="str">
        <f>IF($C128="","",'Data-Water SCEP by Acct'!AF127)</f>
        <v/>
      </c>
      <c r="AL128" s="16" t="str">
        <f>IF($C128="","",'Data-Water SCEP by Acct'!AG127)</f>
        <v/>
      </c>
      <c r="AM128" s="3" t="str">
        <f t="shared" si="11"/>
        <v>No Print</v>
      </c>
      <c r="AO128" s="121"/>
    </row>
    <row r="129" spans="2:41">
      <c r="B129" s="3">
        <f t="shared" si="13"/>
        <v>118</v>
      </c>
      <c r="C129" s="21" t="str">
        <f>IF('Data-Water SCEP by Acct'!E128="","",'Data-Water SCEP by Acct'!E128)</f>
        <v/>
      </c>
      <c r="D129" s="21" t="str">
        <f>IF('Data-Water SCEP by Acct'!B128="","",'Data-Water SCEP by Acct'!B128)</f>
        <v/>
      </c>
      <c r="F129" s="52" t="str">
        <f>IF(AND(C129="",D129=""),"",'Data-Water SCEP by Acct'!C128)</f>
        <v/>
      </c>
      <c r="H129" s="3" t="str">
        <f>IF(LEN(C129)&lt;2,"",IF(C129="311000","10131120",VLOOKUP(C129,'1 JDE to SAP'!C$10:E$299,3,FALSE)))</f>
        <v/>
      </c>
      <c r="J129" s="3" t="str">
        <f>IF(LEN(H129)&gt;2,VLOOKUP(H129,'SAP Acct'!A$9:L$1963,12,FALSE),"")</f>
        <v/>
      </c>
      <c r="L129" s="21" t="str">
        <f>IF('Data-Water SCEP by Acct'!F128="","",'Data-Water SCEP by Acct'!F128)</f>
        <v/>
      </c>
      <c r="N129" s="210" t="str">
        <f>IF('Data-Water SCEP by Acct'!D128="","",'Data-Water SCEP by Acct'!D128)</f>
        <v/>
      </c>
      <c r="P129" s="16" t="str">
        <f>IF($C129="","",'Data-Water SCEP by Acct'!H128)</f>
        <v/>
      </c>
      <c r="Q129" s="16" t="str">
        <f>IF($C129="","",'Data-Water SCEP by Acct'!L128)</f>
        <v/>
      </c>
      <c r="R129" s="16" t="str">
        <f>IF($C129="","",'Data-Water SCEP by Acct'!M128)</f>
        <v/>
      </c>
      <c r="S129" s="16" t="str">
        <f>IF($C129="","",'Data-Water SCEP by Acct'!N128)</f>
        <v/>
      </c>
      <c r="T129" s="16" t="str">
        <f>IF($C129="","",'Data-Water SCEP by Acct'!O128)</f>
        <v/>
      </c>
      <c r="U129" s="16" t="str">
        <f>IF($C129="","",'Data-Water SCEP by Acct'!P128)</f>
        <v/>
      </c>
      <c r="V129" s="16" t="str">
        <f>IF($C129="","",'Data-Water SCEP by Acct'!Q128)</f>
        <v/>
      </c>
      <c r="W129" s="16" t="str">
        <f>IF($C129="","",'Data-Water SCEP by Acct'!R128)</f>
        <v/>
      </c>
      <c r="X129" s="16" t="str">
        <f>IF($C129="","",'Data-Water SCEP by Acct'!S128)</f>
        <v/>
      </c>
      <c r="Y129" s="16" t="str">
        <f>IF($C129="","",'Data-Water SCEP by Acct'!T128)</f>
        <v/>
      </c>
      <c r="Z129" s="16" t="str">
        <f>IF($C129="","",'Data-Water SCEP by Acct'!U128)</f>
        <v/>
      </c>
      <c r="AA129" s="16" t="str">
        <f>IF($C129="","",'Data-Water SCEP by Acct'!V128)</f>
        <v/>
      </c>
      <c r="AB129" s="16" t="str">
        <f>IF($C129="","",'Data-Water SCEP by Acct'!W128)</f>
        <v/>
      </c>
      <c r="AC129" s="16" t="str">
        <f>IF($C129="","",'Data-Water SCEP by Acct'!X128)</f>
        <v/>
      </c>
      <c r="AD129" s="16" t="str">
        <f>IF($C129="","",'Data-Water SCEP by Acct'!Y128)</f>
        <v/>
      </c>
      <c r="AE129" s="16" t="str">
        <f>IF($C129="","",'Data-Water SCEP by Acct'!Z128)</f>
        <v/>
      </c>
      <c r="AF129" s="16" t="str">
        <f>IF($C129="","",'Data-Water SCEP by Acct'!AA128)</f>
        <v/>
      </c>
      <c r="AG129" s="16" t="str">
        <f>IF($C129="","",'Data-Water SCEP by Acct'!AB128)</f>
        <v/>
      </c>
      <c r="AH129" s="16" t="str">
        <f>IF($C129="","",'Data-Water SCEP by Acct'!AC128)</f>
        <v/>
      </c>
      <c r="AI129" s="16" t="str">
        <f>IF($C129="","",'Data-Water SCEP by Acct'!AD128)</f>
        <v/>
      </c>
      <c r="AJ129" s="16" t="str">
        <f>IF($C129="","",'Data-Water SCEP by Acct'!AE128)</f>
        <v/>
      </c>
      <c r="AK129" s="16" t="str">
        <f>IF($C129="","",'Data-Water SCEP by Acct'!AF128)</f>
        <v/>
      </c>
      <c r="AL129" s="16" t="str">
        <f>IF($C129="","",'Data-Water SCEP by Acct'!AG128)</f>
        <v/>
      </c>
      <c r="AM129" s="3" t="str">
        <f t="shared" si="11"/>
        <v>No Print</v>
      </c>
      <c r="AO129" s="121"/>
    </row>
    <row r="130" spans="2:41">
      <c r="B130" s="3">
        <f t="shared" si="13"/>
        <v>119</v>
      </c>
      <c r="C130" s="21" t="str">
        <f>IF('Data-Water SCEP by Acct'!E129="","",'Data-Water SCEP by Acct'!E129)</f>
        <v/>
      </c>
      <c r="D130" s="21" t="str">
        <f>IF('Data-Water SCEP by Acct'!B129="","",'Data-Water SCEP by Acct'!B129)</f>
        <v/>
      </c>
      <c r="F130" s="52" t="str">
        <f>IF(AND(C130="",D130=""),"",'Data-Water SCEP by Acct'!C129)</f>
        <v/>
      </c>
      <c r="H130" s="3" t="str">
        <f>IF(LEN(C130)&lt;2,"",IF(C130="311000","10131120",VLOOKUP(C130,'1 JDE to SAP'!C$10:E$299,3,FALSE)))</f>
        <v/>
      </c>
      <c r="J130" s="3" t="str">
        <f>IF(LEN(H130)&gt;2,VLOOKUP(H130,'SAP Acct'!A$9:L$1963,12,FALSE),"")</f>
        <v/>
      </c>
      <c r="L130" s="21" t="str">
        <f>IF('Data-Water SCEP by Acct'!F129="","",'Data-Water SCEP by Acct'!F129)</f>
        <v/>
      </c>
      <c r="N130" s="210" t="str">
        <f>IF('Data-Water SCEP by Acct'!D129="","",'Data-Water SCEP by Acct'!D129)</f>
        <v/>
      </c>
      <c r="P130" s="16" t="str">
        <f>IF($C130="","",'Data-Water SCEP by Acct'!H129)</f>
        <v/>
      </c>
      <c r="Q130" s="16" t="str">
        <f>IF($C130="","",'Data-Water SCEP by Acct'!L129)</f>
        <v/>
      </c>
      <c r="R130" s="16" t="str">
        <f>IF($C130="","",'Data-Water SCEP by Acct'!M129)</f>
        <v/>
      </c>
      <c r="S130" s="16" t="str">
        <f>IF($C130="","",'Data-Water SCEP by Acct'!N129)</f>
        <v/>
      </c>
      <c r="T130" s="16" t="str">
        <f>IF($C130="","",'Data-Water SCEP by Acct'!O129)</f>
        <v/>
      </c>
      <c r="U130" s="16" t="str">
        <f>IF($C130="","",'Data-Water SCEP by Acct'!P129)</f>
        <v/>
      </c>
      <c r="V130" s="16" t="str">
        <f>IF($C130="","",'Data-Water SCEP by Acct'!Q129)</f>
        <v/>
      </c>
      <c r="W130" s="16" t="str">
        <f>IF($C130="","",'Data-Water SCEP by Acct'!R129)</f>
        <v/>
      </c>
      <c r="X130" s="16" t="str">
        <f>IF($C130="","",'Data-Water SCEP by Acct'!S129)</f>
        <v/>
      </c>
      <c r="Y130" s="16" t="str">
        <f>IF($C130="","",'Data-Water SCEP by Acct'!T129)</f>
        <v/>
      </c>
      <c r="Z130" s="16" t="str">
        <f>IF($C130="","",'Data-Water SCEP by Acct'!U129)</f>
        <v/>
      </c>
      <c r="AA130" s="16" t="str">
        <f>IF($C130="","",'Data-Water SCEP by Acct'!V129)</f>
        <v/>
      </c>
      <c r="AB130" s="16" t="str">
        <f>IF($C130="","",'Data-Water SCEP by Acct'!W129)</f>
        <v/>
      </c>
      <c r="AC130" s="16" t="str">
        <f>IF($C130="","",'Data-Water SCEP by Acct'!X129)</f>
        <v/>
      </c>
      <c r="AD130" s="16" t="str">
        <f>IF($C130="","",'Data-Water SCEP by Acct'!Y129)</f>
        <v/>
      </c>
      <c r="AE130" s="16" t="str">
        <f>IF($C130="","",'Data-Water SCEP by Acct'!Z129)</f>
        <v/>
      </c>
      <c r="AF130" s="16" t="str">
        <f>IF($C130="","",'Data-Water SCEP by Acct'!AA129)</f>
        <v/>
      </c>
      <c r="AG130" s="16" t="str">
        <f>IF($C130="","",'Data-Water SCEP by Acct'!AB129)</f>
        <v/>
      </c>
      <c r="AH130" s="16" t="str">
        <f>IF($C130="","",'Data-Water SCEP by Acct'!AC129)</f>
        <v/>
      </c>
      <c r="AI130" s="16" t="str">
        <f>IF($C130="","",'Data-Water SCEP by Acct'!AD129)</f>
        <v/>
      </c>
      <c r="AJ130" s="16" t="str">
        <f>IF($C130="","",'Data-Water SCEP by Acct'!AE129)</f>
        <v/>
      </c>
      <c r="AK130" s="16" t="str">
        <f>IF($C130="","",'Data-Water SCEP by Acct'!AF129)</f>
        <v/>
      </c>
      <c r="AL130" s="16" t="str">
        <f>IF($C130="","",'Data-Water SCEP by Acct'!AG129)</f>
        <v/>
      </c>
      <c r="AM130" s="3" t="str">
        <f t="shared" si="11"/>
        <v>No Print</v>
      </c>
      <c r="AO130" s="121"/>
    </row>
    <row r="131" spans="2:41">
      <c r="B131" s="3">
        <f t="shared" si="13"/>
        <v>120</v>
      </c>
      <c r="C131" s="21" t="str">
        <f>IF('Data-Water SCEP by Acct'!E130="","",'Data-Water SCEP by Acct'!E130)</f>
        <v/>
      </c>
      <c r="D131" s="21" t="str">
        <f>IF('Data-Water SCEP by Acct'!B130="","",'Data-Water SCEP by Acct'!B130)</f>
        <v/>
      </c>
      <c r="F131" s="52" t="str">
        <f>IF(AND(C131="",D131=""),"",'Data-Water SCEP by Acct'!C130)</f>
        <v/>
      </c>
      <c r="H131" s="3" t="str">
        <f>IF(LEN(C131)&lt;2,"",IF(C131="311000","10131120",VLOOKUP(C131,'1 JDE to SAP'!C$10:E$299,3,FALSE)))</f>
        <v/>
      </c>
      <c r="J131" s="3" t="str">
        <f>IF(LEN(H131)&gt;2,VLOOKUP(H131,'SAP Acct'!A$9:L$1963,12,FALSE),"")</f>
        <v/>
      </c>
      <c r="L131" s="21" t="str">
        <f>IF('Data-Water SCEP by Acct'!F130="","",'Data-Water SCEP by Acct'!F130)</f>
        <v/>
      </c>
      <c r="N131" s="210" t="str">
        <f>IF('Data-Water SCEP by Acct'!D130="","",'Data-Water SCEP by Acct'!D130)</f>
        <v/>
      </c>
      <c r="P131" s="16" t="str">
        <f>IF($C131="","",'Data-Water SCEP by Acct'!H130)</f>
        <v/>
      </c>
      <c r="Q131" s="16" t="str">
        <f>IF($C131="","",'Data-Water SCEP by Acct'!L130)</f>
        <v/>
      </c>
      <c r="R131" s="16" t="str">
        <f>IF($C131="","",'Data-Water SCEP by Acct'!M130)</f>
        <v/>
      </c>
      <c r="S131" s="16" t="str">
        <f>IF($C131="","",'Data-Water SCEP by Acct'!N130)</f>
        <v/>
      </c>
      <c r="T131" s="16" t="str">
        <f>IF($C131="","",'Data-Water SCEP by Acct'!O130)</f>
        <v/>
      </c>
      <c r="U131" s="16" t="str">
        <f>IF($C131="","",'Data-Water SCEP by Acct'!P130)</f>
        <v/>
      </c>
      <c r="V131" s="16" t="str">
        <f>IF($C131="","",'Data-Water SCEP by Acct'!Q130)</f>
        <v/>
      </c>
      <c r="W131" s="16" t="str">
        <f>IF($C131="","",'Data-Water SCEP by Acct'!R130)</f>
        <v/>
      </c>
      <c r="X131" s="16" t="str">
        <f>IF($C131="","",'Data-Water SCEP by Acct'!S130)</f>
        <v/>
      </c>
      <c r="Y131" s="16" t="str">
        <f>IF($C131="","",'Data-Water SCEP by Acct'!T130)</f>
        <v/>
      </c>
      <c r="Z131" s="16" t="str">
        <f>IF($C131="","",'Data-Water SCEP by Acct'!U130)</f>
        <v/>
      </c>
      <c r="AA131" s="16" t="str">
        <f>IF($C131="","",'Data-Water SCEP by Acct'!V130)</f>
        <v/>
      </c>
      <c r="AB131" s="16" t="str">
        <f>IF($C131="","",'Data-Water SCEP by Acct'!W130)</f>
        <v/>
      </c>
      <c r="AC131" s="16" t="str">
        <f>IF($C131="","",'Data-Water SCEP by Acct'!X130)</f>
        <v/>
      </c>
      <c r="AD131" s="16" t="str">
        <f>IF($C131="","",'Data-Water SCEP by Acct'!Y130)</f>
        <v/>
      </c>
      <c r="AE131" s="16" t="str">
        <f>IF($C131="","",'Data-Water SCEP by Acct'!Z130)</f>
        <v/>
      </c>
      <c r="AF131" s="16" t="str">
        <f>IF($C131="","",'Data-Water SCEP by Acct'!AA130)</f>
        <v/>
      </c>
      <c r="AG131" s="16" t="str">
        <f>IF($C131="","",'Data-Water SCEP by Acct'!AB130)</f>
        <v/>
      </c>
      <c r="AH131" s="16" t="str">
        <f>IF($C131="","",'Data-Water SCEP by Acct'!AC130)</f>
        <v/>
      </c>
      <c r="AI131" s="16" t="str">
        <f>IF($C131="","",'Data-Water SCEP by Acct'!AD130)</f>
        <v/>
      </c>
      <c r="AJ131" s="16" t="str">
        <f>IF($C131="","",'Data-Water SCEP by Acct'!AE130)</f>
        <v/>
      </c>
      <c r="AK131" s="16" t="str">
        <f>IF($C131="","",'Data-Water SCEP by Acct'!AF130)</f>
        <v/>
      </c>
      <c r="AL131" s="16" t="str">
        <f>IF($C131="","",'Data-Water SCEP by Acct'!AG130)</f>
        <v/>
      </c>
      <c r="AM131" s="3" t="str">
        <f t="shared" si="11"/>
        <v>No Print</v>
      </c>
      <c r="AO131" s="121"/>
    </row>
    <row r="132" spans="2:41">
      <c r="B132" s="3">
        <f t="shared" si="13"/>
        <v>121</v>
      </c>
      <c r="C132" s="21" t="str">
        <f>IF('Data-Water SCEP by Acct'!E131="","",'Data-Water SCEP by Acct'!E131)</f>
        <v/>
      </c>
      <c r="D132" s="21" t="str">
        <f>IF('Data-Water SCEP by Acct'!B131="","",'Data-Water SCEP by Acct'!B131)</f>
        <v/>
      </c>
      <c r="F132" s="52" t="str">
        <f>IF(AND(C132="",D132=""),"",'Data-Water SCEP by Acct'!C131)</f>
        <v/>
      </c>
      <c r="H132" s="3" t="str">
        <f>IF(LEN(C132)&lt;2,"",IF(C132="311000","10131120",VLOOKUP(C132,'1 JDE to SAP'!C$10:E$299,3,FALSE)))</f>
        <v/>
      </c>
      <c r="J132" s="3" t="str">
        <f>IF(LEN(H132)&gt;2,VLOOKUP(H132,'SAP Acct'!A$9:L$1963,12,FALSE),"")</f>
        <v/>
      </c>
      <c r="L132" s="21" t="str">
        <f>IF('Data-Water SCEP by Acct'!F131="","",'Data-Water SCEP by Acct'!F131)</f>
        <v/>
      </c>
      <c r="N132" s="210" t="str">
        <f>IF('Data-Water SCEP by Acct'!D131="","",'Data-Water SCEP by Acct'!D131)</f>
        <v/>
      </c>
      <c r="P132" s="16" t="str">
        <f>IF($C132="","",'Data-Water SCEP by Acct'!H131)</f>
        <v/>
      </c>
      <c r="Q132" s="16" t="str">
        <f>IF($C132="","",'Data-Water SCEP by Acct'!L131)</f>
        <v/>
      </c>
      <c r="R132" s="16" t="str">
        <f>IF($C132="","",'Data-Water SCEP by Acct'!M131)</f>
        <v/>
      </c>
      <c r="S132" s="16" t="str">
        <f>IF($C132="","",'Data-Water SCEP by Acct'!N131)</f>
        <v/>
      </c>
      <c r="T132" s="16" t="str">
        <f>IF($C132="","",'Data-Water SCEP by Acct'!O131)</f>
        <v/>
      </c>
      <c r="U132" s="16" t="str">
        <f>IF($C132="","",'Data-Water SCEP by Acct'!P131)</f>
        <v/>
      </c>
      <c r="V132" s="16" t="str">
        <f>IF($C132="","",'Data-Water SCEP by Acct'!Q131)</f>
        <v/>
      </c>
      <c r="W132" s="16" t="str">
        <f>IF($C132="","",'Data-Water SCEP by Acct'!R131)</f>
        <v/>
      </c>
      <c r="X132" s="16" t="str">
        <f>IF($C132="","",'Data-Water SCEP by Acct'!S131)</f>
        <v/>
      </c>
      <c r="Y132" s="16" t="str">
        <f>IF($C132="","",'Data-Water SCEP by Acct'!T131)</f>
        <v/>
      </c>
      <c r="Z132" s="16" t="str">
        <f>IF($C132="","",'Data-Water SCEP by Acct'!U131)</f>
        <v/>
      </c>
      <c r="AA132" s="16" t="str">
        <f>IF($C132="","",'Data-Water SCEP by Acct'!V131)</f>
        <v/>
      </c>
      <c r="AB132" s="16" t="str">
        <f>IF($C132="","",'Data-Water SCEP by Acct'!W131)</f>
        <v/>
      </c>
      <c r="AC132" s="16" t="str">
        <f>IF($C132="","",'Data-Water SCEP by Acct'!X131)</f>
        <v/>
      </c>
      <c r="AD132" s="16" t="str">
        <f>IF($C132="","",'Data-Water SCEP by Acct'!Y131)</f>
        <v/>
      </c>
      <c r="AE132" s="16" t="str">
        <f>IF($C132="","",'Data-Water SCEP by Acct'!Z131)</f>
        <v/>
      </c>
      <c r="AF132" s="16" t="str">
        <f>IF($C132="","",'Data-Water SCEP by Acct'!AA131)</f>
        <v/>
      </c>
      <c r="AG132" s="16" t="str">
        <f>IF($C132="","",'Data-Water SCEP by Acct'!AB131)</f>
        <v/>
      </c>
      <c r="AH132" s="16" t="str">
        <f>IF($C132="","",'Data-Water SCEP by Acct'!AC131)</f>
        <v/>
      </c>
      <c r="AI132" s="16" t="str">
        <f>IF($C132="","",'Data-Water SCEP by Acct'!AD131)</f>
        <v/>
      </c>
      <c r="AJ132" s="16" t="str">
        <f>IF($C132="","",'Data-Water SCEP by Acct'!AE131)</f>
        <v/>
      </c>
      <c r="AK132" s="16" t="str">
        <f>IF($C132="","",'Data-Water SCEP by Acct'!AF131)</f>
        <v/>
      </c>
      <c r="AL132" s="16" t="str">
        <f>IF($C132="","",'Data-Water SCEP by Acct'!AG131)</f>
        <v/>
      </c>
      <c r="AM132" s="3" t="str">
        <f t="shared" si="11"/>
        <v>No Print</v>
      </c>
      <c r="AO132" s="121"/>
    </row>
    <row r="133" spans="2:41">
      <c r="B133" s="3">
        <f t="shared" si="13"/>
        <v>122</v>
      </c>
      <c r="C133" s="21" t="str">
        <f>IF('Data-Water SCEP by Acct'!E132="","",'Data-Water SCEP by Acct'!E132)</f>
        <v/>
      </c>
      <c r="D133" s="21" t="str">
        <f>IF('Data-Water SCEP by Acct'!B132="","",'Data-Water SCEP by Acct'!B132)</f>
        <v>Total By SAP WBS - DV</v>
      </c>
      <c r="F133" s="52" t="str">
        <f>IF(AND(C133="",D133=""),"",'Data-Water SCEP by Acct'!C132)</f>
        <v>Projects Funded by Others - DV</v>
      </c>
      <c r="H133" s="3" t="str">
        <f>IF(LEN(C133)&lt;2,"",IF(C133="311000","10131120",VLOOKUP(C133,'1 JDE to SAP'!C$10:E$299,3,FALSE)))</f>
        <v/>
      </c>
      <c r="J133" s="3" t="str">
        <f>IF(LEN(H133)&gt;2,VLOOKUP(H133,'SAP Acct'!A$9:L$1963,12,FALSE),"")</f>
        <v/>
      </c>
      <c r="L133" s="21" t="str">
        <f>IF('Data-Water SCEP by Acct'!F132="","",'Data-Water SCEP by Acct'!F132)</f>
        <v/>
      </c>
      <c r="N133" s="210" t="str">
        <f>IF('Data-Water SCEP by Acct'!D132="","",'Data-Water SCEP by Acct'!D132)</f>
        <v/>
      </c>
      <c r="P133" s="16" t="str">
        <f>IF($C133="","",'Data-Water SCEP by Acct'!H132)</f>
        <v/>
      </c>
      <c r="Q133" s="16" t="str">
        <f>IF($C133="","",'Data-Water SCEP by Acct'!L132)</f>
        <v/>
      </c>
      <c r="R133" s="16" t="str">
        <f>IF($C133="","",'Data-Water SCEP by Acct'!M132)</f>
        <v/>
      </c>
      <c r="S133" s="16" t="str">
        <f>IF($C133="","",'Data-Water SCEP by Acct'!N132)</f>
        <v/>
      </c>
      <c r="T133" s="16" t="str">
        <f>IF($C133="","",'Data-Water SCEP by Acct'!O132)</f>
        <v/>
      </c>
      <c r="U133" s="16" t="str">
        <f>IF($C133="","",'Data-Water SCEP by Acct'!P132)</f>
        <v/>
      </c>
      <c r="V133" s="16" t="str">
        <f>IF($C133="","",'Data-Water SCEP by Acct'!Q132)</f>
        <v/>
      </c>
      <c r="W133" s="16" t="str">
        <f>IF($C133="","",'Data-Water SCEP by Acct'!R132)</f>
        <v/>
      </c>
      <c r="X133" s="16" t="str">
        <f>IF($C133="","",'Data-Water SCEP by Acct'!S132)</f>
        <v/>
      </c>
      <c r="Y133" s="16" t="str">
        <f>IF($C133="","",'Data-Water SCEP by Acct'!T132)</f>
        <v/>
      </c>
      <c r="Z133" s="16" t="str">
        <f>IF($C133="","",'Data-Water SCEP by Acct'!U132)</f>
        <v/>
      </c>
      <c r="AA133" s="16" t="str">
        <f>IF($C133="","",'Data-Water SCEP by Acct'!V132)</f>
        <v/>
      </c>
      <c r="AB133" s="16" t="str">
        <f>IF($C133="","",'Data-Water SCEP by Acct'!W132)</f>
        <v/>
      </c>
      <c r="AC133" s="16" t="str">
        <f>IF($C133="","",'Data-Water SCEP by Acct'!X132)</f>
        <v/>
      </c>
      <c r="AD133" s="16" t="str">
        <f>IF($C133="","",'Data-Water SCEP by Acct'!Y132)</f>
        <v/>
      </c>
      <c r="AE133" s="16" t="str">
        <f>IF($C133="","",'Data-Water SCEP by Acct'!Z132)</f>
        <v/>
      </c>
      <c r="AF133" s="16" t="str">
        <f>IF($C133="","",'Data-Water SCEP by Acct'!AA132)</f>
        <v/>
      </c>
      <c r="AG133" s="16" t="str">
        <f>IF($C133="","",'Data-Water SCEP by Acct'!AB132)</f>
        <v/>
      </c>
      <c r="AH133" s="16" t="str">
        <f>IF($C133="","",'Data-Water SCEP by Acct'!AC132)</f>
        <v/>
      </c>
      <c r="AI133" s="16" t="str">
        <f>IF($C133="","",'Data-Water SCEP by Acct'!AD132)</f>
        <v/>
      </c>
      <c r="AJ133" s="16" t="str">
        <f>IF($C133="","",'Data-Water SCEP by Acct'!AE132)</f>
        <v/>
      </c>
      <c r="AK133" s="16" t="str">
        <f>IF($C133="","",'Data-Water SCEP by Acct'!AF132)</f>
        <v/>
      </c>
      <c r="AL133" s="16" t="str">
        <f>IF($C133="","",'Data-Water SCEP by Acct'!AG132)</f>
        <v/>
      </c>
      <c r="AM133" s="3" t="str">
        <f t="shared" si="11"/>
        <v>Print</v>
      </c>
      <c r="AO133" s="121"/>
    </row>
    <row r="134" spans="2:41">
      <c r="B134" s="3">
        <f t="shared" si="13"/>
        <v>123</v>
      </c>
      <c r="C134" s="21" t="str">
        <f>IF('Data-Water SCEP by Acct'!E133="","",'Data-Water SCEP by Acct'!E133)</f>
        <v/>
      </c>
      <c r="D134" s="21" t="str">
        <f>IF('Data-Water SCEP by Acct'!B133="","",'Data-Water SCEP by Acct'!B133)</f>
        <v>Total By SAP WBS - RP</v>
      </c>
      <c r="F134" s="52" t="str">
        <f>IF(AND(C134="",D134=""),"",'Data-Water SCEP by Acct'!C133)</f>
        <v>Total Recurring Projects - RP</v>
      </c>
      <c r="H134" s="3" t="str">
        <f>IF(LEN(C134)&lt;2,"",IF(C134="311000","10131120",VLOOKUP(C134,'1 JDE to SAP'!C$10:E$299,3,FALSE)))</f>
        <v/>
      </c>
      <c r="J134" s="3" t="str">
        <f>IF(LEN(H134)&gt;2,VLOOKUP(H134,'SAP Acct'!A$9:L$1963,12,FALSE),"")</f>
        <v/>
      </c>
      <c r="L134" s="21" t="str">
        <f>IF('Data-Water SCEP by Acct'!F133="","",'Data-Water SCEP by Acct'!F133)</f>
        <v/>
      </c>
      <c r="N134" s="210" t="str">
        <f>IF('Data-Water SCEP by Acct'!D133="","",'Data-Water SCEP by Acct'!D133)</f>
        <v/>
      </c>
      <c r="P134" s="16" t="str">
        <f>IF($C134="","",'Data-Water SCEP by Acct'!H133)</f>
        <v/>
      </c>
      <c r="Q134" s="16" t="str">
        <f>IF($C134="","",'Data-Water SCEP by Acct'!L133)</f>
        <v/>
      </c>
      <c r="R134" s="16" t="str">
        <f>IF($C134="","",'Data-Water SCEP by Acct'!M133)</f>
        <v/>
      </c>
      <c r="S134" s="16" t="str">
        <f>IF($C134="","",'Data-Water SCEP by Acct'!N133)</f>
        <v/>
      </c>
      <c r="T134" s="16" t="str">
        <f>IF($C134="","",'Data-Water SCEP by Acct'!O133)</f>
        <v/>
      </c>
      <c r="U134" s="16" t="str">
        <f>IF($C134="","",'Data-Water SCEP by Acct'!P133)</f>
        <v/>
      </c>
      <c r="V134" s="16" t="str">
        <f>IF($C134="","",'Data-Water SCEP by Acct'!Q133)</f>
        <v/>
      </c>
      <c r="W134" s="16" t="str">
        <f>IF($C134="","",'Data-Water SCEP by Acct'!R133)</f>
        <v/>
      </c>
      <c r="X134" s="16" t="str">
        <f>IF($C134="","",'Data-Water SCEP by Acct'!S133)</f>
        <v/>
      </c>
      <c r="Y134" s="16" t="str">
        <f>IF($C134="","",'Data-Water SCEP by Acct'!T133)</f>
        <v/>
      </c>
      <c r="Z134" s="16" t="str">
        <f>IF($C134="","",'Data-Water SCEP by Acct'!U133)</f>
        <v/>
      </c>
      <c r="AA134" s="16" t="str">
        <f>IF($C134="","",'Data-Water SCEP by Acct'!V133)</f>
        <v/>
      </c>
      <c r="AB134" s="16" t="str">
        <f>IF($C134="","",'Data-Water SCEP by Acct'!W133)</f>
        <v/>
      </c>
      <c r="AC134" s="16" t="str">
        <f>IF($C134="","",'Data-Water SCEP by Acct'!X133)</f>
        <v/>
      </c>
      <c r="AD134" s="16" t="str">
        <f>IF($C134="","",'Data-Water SCEP by Acct'!Y133)</f>
        <v/>
      </c>
      <c r="AE134" s="16" t="str">
        <f>IF($C134="","",'Data-Water SCEP by Acct'!Z133)</f>
        <v/>
      </c>
      <c r="AF134" s="16" t="str">
        <f>IF($C134="","",'Data-Water SCEP by Acct'!AA133)</f>
        <v/>
      </c>
      <c r="AG134" s="16" t="str">
        <f>IF($C134="","",'Data-Water SCEP by Acct'!AB133)</f>
        <v/>
      </c>
      <c r="AH134" s="16" t="str">
        <f>IF($C134="","",'Data-Water SCEP by Acct'!AC133)</f>
        <v/>
      </c>
      <c r="AI134" s="16" t="str">
        <f>IF($C134="","",'Data-Water SCEP by Acct'!AD133)</f>
        <v/>
      </c>
      <c r="AJ134" s="16" t="str">
        <f>IF($C134="","",'Data-Water SCEP by Acct'!AE133)</f>
        <v/>
      </c>
      <c r="AK134" s="16" t="str">
        <f>IF($C134="","",'Data-Water SCEP by Acct'!AF133)</f>
        <v/>
      </c>
      <c r="AL134" s="16" t="str">
        <f>IF($C134="","",'Data-Water SCEP by Acct'!AG133)</f>
        <v/>
      </c>
      <c r="AM134" s="3" t="str">
        <f t="shared" si="11"/>
        <v>Print</v>
      </c>
      <c r="AO134" s="121"/>
    </row>
    <row r="135" spans="2:41">
      <c r="B135" s="3">
        <f t="shared" si="13"/>
        <v>124</v>
      </c>
      <c r="C135" s="21" t="str">
        <f>IF('Data-Water SCEP by Acct'!E134="","",'Data-Water SCEP by Acct'!E134)</f>
        <v/>
      </c>
      <c r="D135" s="21" t="str">
        <f>IF('Data-Water SCEP by Acct'!B134="","",'Data-Water SCEP by Acct'!B134)</f>
        <v/>
      </c>
      <c r="F135" s="52" t="str">
        <f>IF(AND(C135="",D135=""),"",'Data-Water SCEP by Acct'!C134)</f>
        <v/>
      </c>
      <c r="H135" s="3" t="str">
        <f>IF(LEN(C135)&lt;2,"",IF(C135="311000","10131120",VLOOKUP(C135,'1 JDE to SAP'!C$10:E$299,3,FALSE)))</f>
        <v/>
      </c>
      <c r="J135" s="3" t="str">
        <f>IF(LEN(H135)&gt;2,VLOOKUP(H135,'SAP Acct'!A$9:L$1963,12,FALSE),"")</f>
        <v/>
      </c>
      <c r="L135" s="21" t="str">
        <f>IF('Data-Water SCEP by Acct'!F134="","",'Data-Water SCEP by Acct'!F134)</f>
        <v/>
      </c>
      <c r="N135" s="210" t="str">
        <f>IF('Data-Water SCEP by Acct'!D134="","",'Data-Water SCEP by Acct'!D134)</f>
        <v/>
      </c>
      <c r="P135" s="16" t="str">
        <f>IF($C135="","",'Data-Water SCEP by Acct'!H134)</f>
        <v/>
      </c>
      <c r="Q135" s="16" t="str">
        <f>IF($C135="","",'Data-Water SCEP by Acct'!L134)</f>
        <v/>
      </c>
      <c r="R135" s="16" t="str">
        <f>IF($C135="","",'Data-Water SCEP by Acct'!M134)</f>
        <v/>
      </c>
      <c r="S135" s="16" t="str">
        <f>IF($C135="","",'Data-Water SCEP by Acct'!N134)</f>
        <v/>
      </c>
      <c r="T135" s="16" t="str">
        <f>IF($C135="","",'Data-Water SCEP by Acct'!O134)</f>
        <v/>
      </c>
      <c r="U135" s="16" t="str">
        <f>IF($C135="","",'Data-Water SCEP by Acct'!P134)</f>
        <v/>
      </c>
      <c r="V135" s="16" t="str">
        <f>IF($C135="","",'Data-Water SCEP by Acct'!Q134)</f>
        <v/>
      </c>
      <c r="W135" s="16" t="str">
        <f>IF($C135="","",'Data-Water SCEP by Acct'!R134)</f>
        <v/>
      </c>
      <c r="X135" s="16" t="str">
        <f>IF($C135="","",'Data-Water SCEP by Acct'!S134)</f>
        <v/>
      </c>
      <c r="Y135" s="16" t="str">
        <f>IF($C135="","",'Data-Water SCEP by Acct'!T134)</f>
        <v/>
      </c>
      <c r="Z135" s="16" t="str">
        <f>IF($C135="","",'Data-Water SCEP by Acct'!U134)</f>
        <v/>
      </c>
      <c r="AA135" s="16" t="str">
        <f>IF($C135="","",'Data-Water SCEP by Acct'!V134)</f>
        <v/>
      </c>
      <c r="AB135" s="16" t="str">
        <f>IF($C135="","",'Data-Water SCEP by Acct'!W134)</f>
        <v/>
      </c>
      <c r="AC135" s="16" t="str">
        <f>IF($C135="","",'Data-Water SCEP by Acct'!X134)</f>
        <v/>
      </c>
      <c r="AD135" s="16" t="str">
        <f>IF($C135="","",'Data-Water SCEP by Acct'!Y134)</f>
        <v/>
      </c>
      <c r="AE135" s="16" t="str">
        <f>IF($C135="","",'Data-Water SCEP by Acct'!Z134)</f>
        <v/>
      </c>
      <c r="AF135" s="16" t="str">
        <f>IF($C135="","",'Data-Water SCEP by Acct'!AA134)</f>
        <v/>
      </c>
      <c r="AG135" s="16" t="str">
        <f>IF($C135="","",'Data-Water SCEP by Acct'!AB134)</f>
        <v/>
      </c>
      <c r="AH135" s="16" t="str">
        <f>IF($C135="","",'Data-Water SCEP by Acct'!AC134)</f>
        <v/>
      </c>
      <c r="AI135" s="16" t="str">
        <f>IF($C135="","",'Data-Water SCEP by Acct'!AD134)</f>
        <v/>
      </c>
      <c r="AJ135" s="16" t="str">
        <f>IF($C135="","",'Data-Water SCEP by Acct'!AE134)</f>
        <v/>
      </c>
      <c r="AK135" s="16" t="str">
        <f>IF($C135="","",'Data-Water SCEP by Acct'!AF134)</f>
        <v/>
      </c>
      <c r="AL135" s="16" t="str">
        <f>IF($C135="","",'Data-Water SCEP by Acct'!AG134)</f>
        <v/>
      </c>
      <c r="AM135" s="3" t="str">
        <f t="shared" si="11"/>
        <v>No Print</v>
      </c>
      <c r="AO135" s="121"/>
    </row>
    <row r="136" spans="2:41">
      <c r="B136" s="3">
        <f t="shared" si="13"/>
        <v>125</v>
      </c>
      <c r="C136" s="21" t="str">
        <f>IF('Data-Water SCEP by Acct'!E135="","",'Data-Water SCEP by Acct'!E135)</f>
        <v/>
      </c>
      <c r="D136" s="21" t="str">
        <f>IF('Data-Water SCEP by Acct'!B135="","",'Data-Water SCEP by Acct'!B135)</f>
        <v/>
      </c>
      <c r="F136" s="52" t="str">
        <f>IF(AND(C136="",D136=""),"",'Data-Water SCEP by Acct'!C135)</f>
        <v/>
      </c>
      <c r="H136" s="3" t="str">
        <f>IF(LEN(C136)&lt;2,"",IF(C136="311000","10131120",VLOOKUP(C136,'1 JDE to SAP'!C$10:E$299,3,FALSE)))</f>
        <v/>
      </c>
      <c r="J136" s="3" t="str">
        <f>IF(LEN(H136)&gt;2,VLOOKUP(H136,'SAP Acct'!A$9:L$1963,12,FALSE),"")</f>
        <v/>
      </c>
      <c r="L136" s="21" t="str">
        <f>IF('Data-Water SCEP by Acct'!F135="","",'Data-Water SCEP by Acct'!F135)</f>
        <v/>
      </c>
      <c r="N136" s="210" t="str">
        <f>IF('Data-Water SCEP by Acct'!D135="","",'Data-Water SCEP by Acct'!D135)</f>
        <v/>
      </c>
      <c r="P136" s="16" t="str">
        <f>IF($C136="","",'Data-Water SCEP by Acct'!H135)</f>
        <v/>
      </c>
      <c r="Q136" s="16" t="str">
        <f>IF($C136="","",'Data-Water SCEP by Acct'!L135)</f>
        <v/>
      </c>
      <c r="R136" s="16" t="str">
        <f>IF($C136="","",'Data-Water SCEP by Acct'!M135)</f>
        <v/>
      </c>
      <c r="S136" s="16" t="str">
        <f>IF($C136="","",'Data-Water SCEP by Acct'!N135)</f>
        <v/>
      </c>
      <c r="T136" s="16" t="str">
        <f>IF($C136="","",'Data-Water SCEP by Acct'!O135)</f>
        <v/>
      </c>
      <c r="U136" s="16" t="str">
        <f>IF($C136="","",'Data-Water SCEP by Acct'!P135)</f>
        <v/>
      </c>
      <c r="V136" s="16" t="str">
        <f>IF($C136="","",'Data-Water SCEP by Acct'!Q135)</f>
        <v/>
      </c>
      <c r="W136" s="16" t="str">
        <f>IF($C136="","",'Data-Water SCEP by Acct'!R135)</f>
        <v/>
      </c>
      <c r="X136" s="16" t="str">
        <f>IF($C136="","",'Data-Water SCEP by Acct'!S135)</f>
        <v/>
      </c>
      <c r="Y136" s="16" t="str">
        <f>IF($C136="","",'Data-Water SCEP by Acct'!T135)</f>
        <v/>
      </c>
      <c r="Z136" s="16" t="str">
        <f>IF($C136="","",'Data-Water SCEP by Acct'!U135)</f>
        <v/>
      </c>
      <c r="AA136" s="16" t="str">
        <f>IF($C136="","",'Data-Water SCEP by Acct'!V135)</f>
        <v/>
      </c>
      <c r="AB136" s="16" t="str">
        <f>IF($C136="","",'Data-Water SCEP by Acct'!W135)</f>
        <v/>
      </c>
      <c r="AC136" s="16" t="str">
        <f>IF($C136="","",'Data-Water SCEP by Acct'!X135)</f>
        <v/>
      </c>
      <c r="AD136" s="16" t="str">
        <f>IF($C136="","",'Data-Water SCEP by Acct'!Y135)</f>
        <v/>
      </c>
      <c r="AE136" s="16" t="str">
        <f>IF($C136="","",'Data-Water SCEP by Acct'!Z135)</f>
        <v/>
      </c>
      <c r="AF136" s="16" t="str">
        <f>IF($C136="","",'Data-Water SCEP by Acct'!AA135)</f>
        <v/>
      </c>
      <c r="AG136" s="16" t="str">
        <f>IF($C136="","",'Data-Water SCEP by Acct'!AB135)</f>
        <v/>
      </c>
      <c r="AH136" s="16" t="str">
        <f>IF($C136="","",'Data-Water SCEP by Acct'!AC135)</f>
        <v/>
      </c>
      <c r="AI136" s="16" t="str">
        <f>IF($C136="","",'Data-Water SCEP by Acct'!AD135)</f>
        <v/>
      </c>
      <c r="AJ136" s="16" t="str">
        <f>IF($C136="","",'Data-Water SCEP by Acct'!AE135)</f>
        <v/>
      </c>
      <c r="AK136" s="16" t="str">
        <f>IF($C136="","",'Data-Water SCEP by Acct'!AF135)</f>
        <v/>
      </c>
      <c r="AL136" s="16" t="str">
        <f>IF($C136="","",'Data-Water SCEP by Acct'!AG135)</f>
        <v/>
      </c>
      <c r="AM136" s="3" t="str">
        <f t="shared" si="11"/>
        <v>No Print</v>
      </c>
      <c r="AO136" s="121"/>
    </row>
    <row r="137" spans="2:41">
      <c r="B137" s="3">
        <f t="shared" si="13"/>
        <v>126</v>
      </c>
      <c r="C137" s="21" t="str">
        <f>IF('Data-Water SCEP by Acct'!E136="","",'Data-Water SCEP by Acct'!E136)</f>
        <v/>
      </c>
      <c r="D137" s="21" t="str">
        <f>IF('Data-Water SCEP by Acct'!B136="","",'Data-Water SCEP by Acct'!B136)</f>
        <v>R12-**T12</v>
      </c>
      <c r="F137" s="52" t="str">
        <f>IF(AND(C137="",D137=""),"",'Data-Water SCEP by Acct'!C136)</f>
        <v>ITS Equipment and Systems - Enterprise Solutions</v>
      </c>
      <c r="H137" s="3" t="str">
        <f>IF(LEN(C137)&lt;2,"",IF(C137="311000","10131120",VLOOKUP(C137,'1 JDE to SAP'!C$10:E$299,3,FALSE)))</f>
        <v/>
      </c>
      <c r="J137" s="3" t="str">
        <f>IF(LEN(H137)&gt;2,VLOOKUP(H137,'SAP Acct'!A$9:L$1963,12,FALSE),"")</f>
        <v/>
      </c>
      <c r="L137" s="21" t="str">
        <f>IF('Data-Water SCEP by Acct'!F136="","",'Data-Water SCEP by Acct'!F136)</f>
        <v/>
      </c>
      <c r="N137" s="210" t="str">
        <f>IF('Data-Water SCEP by Acct'!D136="","",'Data-Water SCEP by Acct'!D136)</f>
        <v/>
      </c>
      <c r="P137" s="16" t="str">
        <f>IF($C137="","",'Data-Water SCEP by Acct'!H136)</f>
        <v/>
      </c>
      <c r="Q137" s="16" t="str">
        <f>IF($C137="","",'Data-Water SCEP by Acct'!L136)</f>
        <v/>
      </c>
      <c r="R137" s="16" t="str">
        <f>IF($C137="","",'Data-Water SCEP by Acct'!M136)</f>
        <v/>
      </c>
      <c r="S137" s="16" t="str">
        <f>IF($C137="","",'Data-Water SCEP by Acct'!N136)</f>
        <v/>
      </c>
      <c r="T137" s="16" t="str">
        <f>IF($C137="","",'Data-Water SCEP by Acct'!O136)</f>
        <v/>
      </c>
      <c r="U137" s="16" t="str">
        <f>IF($C137="","",'Data-Water SCEP by Acct'!P136)</f>
        <v/>
      </c>
      <c r="V137" s="16" t="str">
        <f>IF($C137="","",'Data-Water SCEP by Acct'!Q136)</f>
        <v/>
      </c>
      <c r="W137" s="16" t="str">
        <f>IF($C137="","",'Data-Water SCEP by Acct'!R136)</f>
        <v/>
      </c>
      <c r="X137" s="16" t="str">
        <f>IF($C137="","",'Data-Water SCEP by Acct'!S136)</f>
        <v/>
      </c>
      <c r="Y137" s="16" t="str">
        <f>IF($C137="","",'Data-Water SCEP by Acct'!T136)</f>
        <v/>
      </c>
      <c r="Z137" s="16" t="str">
        <f>IF($C137="","",'Data-Water SCEP by Acct'!U136)</f>
        <v/>
      </c>
      <c r="AA137" s="16" t="str">
        <f>IF($C137="","",'Data-Water SCEP by Acct'!V136)</f>
        <v/>
      </c>
      <c r="AB137" s="16" t="str">
        <f>IF($C137="","",'Data-Water SCEP by Acct'!W136)</f>
        <v/>
      </c>
      <c r="AC137" s="16" t="str">
        <f>IF($C137="","",'Data-Water SCEP by Acct'!X136)</f>
        <v/>
      </c>
      <c r="AD137" s="16" t="str">
        <f>IF($C137="","",'Data-Water SCEP by Acct'!Y136)</f>
        <v/>
      </c>
      <c r="AE137" s="16" t="str">
        <f>IF($C137="","",'Data-Water SCEP by Acct'!Z136)</f>
        <v/>
      </c>
      <c r="AF137" s="16" t="str">
        <f>IF($C137="","",'Data-Water SCEP by Acct'!AA136)</f>
        <v/>
      </c>
      <c r="AG137" s="16" t="str">
        <f>IF($C137="","",'Data-Water SCEP by Acct'!AB136)</f>
        <v/>
      </c>
      <c r="AH137" s="16" t="str">
        <f>IF($C137="","",'Data-Water SCEP by Acct'!AC136)</f>
        <v/>
      </c>
      <c r="AI137" s="16" t="str">
        <f>IF($C137="","",'Data-Water SCEP by Acct'!AD136)</f>
        <v/>
      </c>
      <c r="AJ137" s="16" t="str">
        <f>IF($C137="","",'Data-Water SCEP by Acct'!AE136)</f>
        <v/>
      </c>
      <c r="AK137" s="16" t="str">
        <f>IF($C137="","",'Data-Water SCEP by Acct'!AF136)</f>
        <v/>
      </c>
      <c r="AL137" s="16" t="str">
        <f>IF($C137="","",'Data-Water SCEP by Acct'!AG136)</f>
        <v/>
      </c>
      <c r="AM137" s="3" t="str">
        <f t="shared" si="11"/>
        <v>Print</v>
      </c>
      <c r="AO137" s="121"/>
    </row>
    <row r="138" spans="2:41">
      <c r="B138" s="3">
        <f t="shared" si="13"/>
        <v>127</v>
      </c>
      <c r="C138" s="21" t="str">
        <f>IF('Data-Water SCEP by Acct'!E137="","",'Data-Water SCEP by Acct'!E137)</f>
        <v>340300</v>
      </c>
      <c r="D138" s="21" t="str">
        <f>IF('Data-Water SCEP by Acct'!B137="","",'Data-Water SCEP by Acct'!B137)</f>
        <v/>
      </c>
      <c r="F138" s="52" t="str">
        <f>IF(AND(C138="",D138=""),"",'Data-Water SCEP by Acct'!C137)</f>
        <v>340300-Computer Software</v>
      </c>
      <c r="H138" s="3" t="str">
        <f>IF(LEN(C138)&lt;2,"",IF(C138="311000","10131120",VLOOKUP(C138,'1 JDE to SAP'!C$10:E$299,3,FALSE)))</f>
        <v>10134010</v>
      </c>
      <c r="J138" s="3">
        <f>IF(LEN(H138)&gt;2,VLOOKUP(H138,'SAP Acct'!A$9:L$1963,12,FALSE),"")</f>
        <v>340.5</v>
      </c>
      <c r="L138" s="21" t="str">
        <f>IF('Data-Water SCEP by Acct'!F137="","",'Data-Water SCEP by Acct'!F137)</f>
        <v>Y</v>
      </c>
      <c r="N138" s="210">
        <f>IF('Data-Water SCEP by Acct'!D137="","",'Data-Water SCEP by Acct'!D137)</f>
        <v>0</v>
      </c>
      <c r="P138" s="16">
        <f>IF($C138="","",'Data-Water SCEP by Acct'!H137)</f>
        <v>5272756.7022639774</v>
      </c>
      <c r="Q138" s="16">
        <f>IF($C138="","",'Data-Water SCEP by Acct'!L137)</f>
        <v>546396.81572900561</v>
      </c>
      <c r="R138" s="16">
        <f>IF($C138="","",'Data-Water SCEP by Acct'!M137)</f>
        <v>705255.56386028137</v>
      </c>
      <c r="S138" s="16">
        <f>IF($C138="","",'Data-Water SCEP by Acct'!N137)</f>
        <v>729295.15354584553</v>
      </c>
      <c r="T138" s="16">
        <f>IF($C138="","",'Data-Water SCEP by Acct'!O137)</f>
        <v>750333.86096471676</v>
      </c>
      <c r="U138" s="16">
        <f>IF($C138="","",'Data-Water SCEP by Acct'!P137)</f>
        <v>527694.07127142674</v>
      </c>
      <c r="V138" s="16">
        <f>IF($C138="","",'Data-Water SCEP by Acct'!Q137)</f>
        <v>460045.35633575532</v>
      </c>
      <c r="W138" s="16">
        <f>IF($C138="","",'Data-Water SCEP by Acct'!R137)</f>
        <v>410449.59553221025</v>
      </c>
      <c r="X138" s="16">
        <f>IF($C138="","",'Data-Water SCEP by Acct'!S137)</f>
        <v>394650.34195999068</v>
      </c>
      <c r="Y138" s="16">
        <f>IF($C138="","",'Data-Water SCEP by Acct'!T137)</f>
        <v>376721.89875138068</v>
      </c>
      <c r="Z138" s="16">
        <f>IF($C138="","",'Data-Water SCEP by Acct'!U137)</f>
        <v>356384.22354272672</v>
      </c>
      <c r="AA138" s="16">
        <f>IF($C138="","",'Data-Water SCEP by Acct'!V137)</f>
        <v>411433.834463718</v>
      </c>
      <c r="AB138" s="16">
        <f>IF($C138="","",'Data-Water SCEP by Acct'!W137)</f>
        <v>351951.48396371806</v>
      </c>
      <c r="AC138" s="16">
        <f>IF($C138="","",'Data-Water SCEP by Acct'!X137)</f>
        <v>631279.39078833349</v>
      </c>
      <c r="AD138" s="16">
        <f>IF($C138="","",'Data-Water SCEP by Acct'!Y137)</f>
        <v>554888.72412166675</v>
      </c>
      <c r="AE138" s="16">
        <f>IF($C138="","",'Data-Water SCEP by Acct'!Z137)</f>
        <v>558533.00412166677</v>
      </c>
      <c r="AF138" s="16">
        <f>IF($C138="","",'Data-Water SCEP by Acct'!AA137)</f>
        <v>554888.72412166675</v>
      </c>
      <c r="AG138" s="16">
        <f>IF($C138="","",'Data-Water SCEP by Acct'!AB137)</f>
        <v>537983.04028833343</v>
      </c>
      <c r="AH138" s="16">
        <f>IF($C138="","",'Data-Water SCEP by Acct'!AC137)</f>
        <v>523795.39078833337</v>
      </c>
      <c r="AI138" s="16">
        <f>IF($C138="","",'Data-Water SCEP by Acct'!AD137)</f>
        <v>523795.39078833337</v>
      </c>
      <c r="AJ138" s="16">
        <f>IF($C138="","",'Data-Water SCEP by Acct'!AE137)</f>
        <v>523795.39078833337</v>
      </c>
      <c r="AK138" s="16">
        <f>IF($C138="","",'Data-Water SCEP by Acct'!AF137)</f>
        <v>523795.39078833337</v>
      </c>
      <c r="AL138" s="16">
        <f>IF($C138="","",'Data-Water SCEP by Acct'!AG137)</f>
        <v>525261.19412166672</v>
      </c>
      <c r="AM138" s="3" t="str">
        <f t="shared" si="11"/>
        <v>Print</v>
      </c>
      <c r="AO138" s="121"/>
    </row>
    <row r="139" spans="2:41">
      <c r="B139" s="3">
        <f t="shared" si="13"/>
        <v>128</v>
      </c>
      <c r="C139" s="21" t="str">
        <f>IF('Data-Water SCEP by Acct'!E138="","",'Data-Water SCEP by Acct'!E138)</f>
        <v>340100</v>
      </c>
      <c r="D139" s="21" t="str">
        <f>IF('Data-Water SCEP by Acct'!B138="","",'Data-Water SCEP by Acct'!B138)</f>
        <v/>
      </c>
      <c r="F139" s="52" t="str">
        <f>IF(AND(C139="",D139=""),"",'Data-Water SCEP by Acct'!C138)</f>
        <v>340100-Office Furniture &amp; Equip</v>
      </c>
      <c r="H139" s="3" t="str">
        <f>IF(LEN(C139)&lt;2,"",IF(C139="311000","10131120",VLOOKUP(C139,'1 JDE to SAP'!C$10:E$299,3,FALSE)))</f>
        <v>10134010</v>
      </c>
      <c r="J139" s="3">
        <f>IF(LEN(H139)&gt;2,VLOOKUP(H139,'SAP Acct'!A$9:L$1963,12,FALSE),"")</f>
        <v>340.5</v>
      </c>
      <c r="L139" s="21" t="str">
        <f>IF('Data-Water SCEP by Acct'!F138="","",'Data-Water SCEP by Acct'!F138)</f>
        <v>Y</v>
      </c>
      <c r="N139" s="210">
        <f>IF('Data-Water SCEP by Acct'!D138="","",'Data-Water SCEP by Acct'!D138)</f>
        <v>0</v>
      </c>
      <c r="P139" s="16">
        <f>IF($C139="","",'Data-Water SCEP by Acct'!H138)</f>
        <v>1186.8900000000003</v>
      </c>
      <c r="Q139" s="16">
        <f>IF($C139="","",'Data-Water SCEP by Acct'!L138)</f>
        <v>0</v>
      </c>
      <c r="R139" s="16">
        <f>IF($C139="","",'Data-Water SCEP by Acct'!M138)</f>
        <v>0</v>
      </c>
      <c r="S139" s="16">
        <f>IF($C139="","",'Data-Water SCEP by Acct'!N138)</f>
        <v>0</v>
      </c>
      <c r="T139" s="16">
        <f>IF($C139="","",'Data-Water SCEP by Acct'!O138)</f>
        <v>0</v>
      </c>
      <c r="U139" s="16">
        <f>IF($C139="","",'Data-Water SCEP by Acct'!P138)</f>
        <v>0</v>
      </c>
      <c r="V139" s="16">
        <f>IF($C139="","",'Data-Water SCEP by Acct'!Q138)</f>
        <v>0</v>
      </c>
      <c r="W139" s="16">
        <f>IF($C139="","",'Data-Water SCEP by Acct'!R138)</f>
        <v>0</v>
      </c>
      <c r="X139" s="16">
        <f>IF($C139="","",'Data-Water SCEP by Acct'!S138)</f>
        <v>0</v>
      </c>
      <c r="Y139" s="16">
        <f>IF($C139="","",'Data-Water SCEP by Acct'!T138)</f>
        <v>0</v>
      </c>
      <c r="Z139" s="16">
        <f>IF($C139="","",'Data-Water SCEP by Acct'!U138)</f>
        <v>0</v>
      </c>
      <c r="AA139" s="16">
        <f>IF($C139="","",'Data-Water SCEP by Acct'!V138)</f>
        <v>0</v>
      </c>
      <c r="AB139" s="16">
        <f>IF($C139="","",'Data-Water SCEP by Acct'!W138)</f>
        <v>0</v>
      </c>
      <c r="AC139" s="16">
        <f>IF($C139="","",'Data-Water SCEP by Acct'!X138)</f>
        <v>0</v>
      </c>
      <c r="AD139" s="16">
        <f>IF($C139="","",'Data-Water SCEP by Acct'!Y138)</f>
        <v>0</v>
      </c>
      <c r="AE139" s="16">
        <f>IF($C139="","",'Data-Water SCEP by Acct'!Z138)</f>
        <v>0</v>
      </c>
      <c r="AF139" s="16">
        <f>IF($C139="","",'Data-Water SCEP by Acct'!AA138)</f>
        <v>0</v>
      </c>
      <c r="AG139" s="16">
        <f>IF($C139="","",'Data-Water SCEP by Acct'!AB138)</f>
        <v>0</v>
      </c>
      <c r="AH139" s="16">
        <f>IF($C139="","",'Data-Water SCEP by Acct'!AC138)</f>
        <v>0</v>
      </c>
      <c r="AI139" s="16">
        <f>IF($C139="","",'Data-Water SCEP by Acct'!AD138)</f>
        <v>0</v>
      </c>
      <c r="AJ139" s="16">
        <f>IF($C139="","",'Data-Water SCEP by Acct'!AE138)</f>
        <v>0</v>
      </c>
      <c r="AK139" s="16">
        <f>IF($C139="","",'Data-Water SCEP by Acct'!AF138)</f>
        <v>0</v>
      </c>
      <c r="AL139" s="16">
        <f>IF($C139="","",'Data-Water SCEP by Acct'!AG138)</f>
        <v>0</v>
      </c>
      <c r="AM139" s="3" t="str">
        <f t="shared" si="11"/>
        <v>Print</v>
      </c>
      <c r="AO139" s="121"/>
    </row>
    <row r="140" spans="2:41">
      <c r="B140" s="3">
        <f t="shared" si="13"/>
        <v>129</v>
      </c>
      <c r="C140" s="21" t="str">
        <f>IF('Data-Water SCEP by Acct'!E139="","",'Data-Water SCEP by Acct'!E139)</f>
        <v/>
      </c>
      <c r="D140" s="21" t="str">
        <f>IF('Data-Water SCEP by Acct'!B139="","",'Data-Water SCEP by Acct'!B139)</f>
        <v/>
      </c>
      <c r="F140" s="52" t="str">
        <f>IF(AND(C140="",D140=""),"",'Data-Water SCEP by Acct'!C139)</f>
        <v/>
      </c>
      <c r="H140" s="3" t="str">
        <f>IF(LEN(C140)&lt;2,"",IF(C140="311000","10131120",VLOOKUP(C140,'1 JDE to SAP'!C$10:E$299,3,FALSE)))</f>
        <v/>
      </c>
      <c r="J140" s="3" t="str">
        <f>IF(LEN(H140)&gt;2,VLOOKUP(H140,'SAP Acct'!A$9:L$1963,12,FALSE),"")</f>
        <v/>
      </c>
      <c r="L140" s="21" t="str">
        <f>IF('Data-Water SCEP by Acct'!F139="","",'Data-Water SCEP by Acct'!F139)</f>
        <v/>
      </c>
      <c r="N140" s="210" t="str">
        <f>IF('Data-Water SCEP by Acct'!D139="","",'Data-Water SCEP by Acct'!D139)</f>
        <v/>
      </c>
      <c r="P140" s="16" t="str">
        <f>IF($C140="","",'Data-Water SCEP by Acct'!H139)</f>
        <v/>
      </c>
      <c r="Q140" s="16" t="str">
        <f>IF($C140="","",'Data-Water SCEP by Acct'!L139)</f>
        <v/>
      </c>
      <c r="R140" s="16" t="str">
        <f>IF($C140="","",'Data-Water SCEP by Acct'!M139)</f>
        <v/>
      </c>
      <c r="S140" s="16" t="str">
        <f>IF($C140="","",'Data-Water SCEP by Acct'!N139)</f>
        <v/>
      </c>
      <c r="T140" s="16" t="str">
        <f>IF($C140="","",'Data-Water SCEP by Acct'!O139)</f>
        <v/>
      </c>
      <c r="U140" s="16" t="str">
        <f>IF($C140="","",'Data-Water SCEP by Acct'!P139)</f>
        <v/>
      </c>
      <c r="V140" s="16" t="str">
        <f>IF($C140="","",'Data-Water SCEP by Acct'!Q139)</f>
        <v/>
      </c>
      <c r="W140" s="16" t="str">
        <f>IF($C140="","",'Data-Water SCEP by Acct'!R139)</f>
        <v/>
      </c>
      <c r="X140" s="16" t="str">
        <f>IF($C140="","",'Data-Water SCEP by Acct'!S139)</f>
        <v/>
      </c>
      <c r="Y140" s="16" t="str">
        <f>IF($C140="","",'Data-Water SCEP by Acct'!T139)</f>
        <v/>
      </c>
      <c r="Z140" s="16" t="str">
        <f>IF($C140="","",'Data-Water SCEP by Acct'!U139)</f>
        <v/>
      </c>
      <c r="AA140" s="16" t="str">
        <f>IF($C140="","",'Data-Water SCEP by Acct'!V139)</f>
        <v/>
      </c>
      <c r="AB140" s="16" t="str">
        <f>IF($C140="","",'Data-Water SCEP by Acct'!W139)</f>
        <v/>
      </c>
      <c r="AC140" s="16" t="str">
        <f>IF($C140="","",'Data-Water SCEP by Acct'!X139)</f>
        <v/>
      </c>
      <c r="AD140" s="16" t="str">
        <f>IF($C140="","",'Data-Water SCEP by Acct'!Y139)</f>
        <v/>
      </c>
      <c r="AE140" s="16" t="str">
        <f>IF($C140="","",'Data-Water SCEP by Acct'!Z139)</f>
        <v/>
      </c>
      <c r="AF140" s="16" t="str">
        <f>IF($C140="","",'Data-Water SCEP by Acct'!AA139)</f>
        <v/>
      </c>
      <c r="AG140" s="16" t="str">
        <f>IF($C140="","",'Data-Water SCEP by Acct'!AB139)</f>
        <v/>
      </c>
      <c r="AH140" s="16" t="str">
        <f>IF($C140="","",'Data-Water SCEP by Acct'!AC139)</f>
        <v/>
      </c>
      <c r="AI140" s="16" t="str">
        <f>IF($C140="","",'Data-Water SCEP by Acct'!AD139)</f>
        <v/>
      </c>
      <c r="AJ140" s="16" t="str">
        <f>IF($C140="","",'Data-Water SCEP by Acct'!AE139)</f>
        <v/>
      </c>
      <c r="AK140" s="16" t="str">
        <f>IF($C140="","",'Data-Water SCEP by Acct'!AF139)</f>
        <v/>
      </c>
      <c r="AL140" s="16" t="str">
        <f>IF($C140="","",'Data-Water SCEP by Acct'!AG139)</f>
        <v/>
      </c>
      <c r="AM140" s="3" t="str">
        <f t="shared" si="11"/>
        <v>No Print</v>
      </c>
      <c r="AO140" s="121"/>
    </row>
    <row r="141" spans="2:41">
      <c r="B141" s="3">
        <f t="shared" si="13"/>
        <v>130</v>
      </c>
      <c r="C141" s="21" t="str">
        <f>IF('Data-Water SCEP by Acct'!E140="","",'Data-Water SCEP by Acct'!E140)</f>
        <v/>
      </c>
      <c r="D141" s="21" t="str">
        <f>IF('Data-Water SCEP by Acct'!B140="","",'Data-Water SCEP by Acct'!B140)</f>
        <v/>
      </c>
      <c r="F141" s="52" t="str">
        <f>IF(AND(C141="",D141=""),"",'Data-Water SCEP by Acct'!C140)</f>
        <v/>
      </c>
      <c r="H141" s="3" t="str">
        <f>IF(LEN(C141)&lt;2,"",IF(C141="311000","10131120",VLOOKUP(C141,'1 JDE to SAP'!C$10:E$299,3,FALSE)))</f>
        <v/>
      </c>
      <c r="J141" s="3" t="str">
        <f>IF(LEN(H141)&gt;2,VLOOKUP(H141,'SAP Acct'!A$9:L$1963,12,FALSE),"")</f>
        <v/>
      </c>
      <c r="L141" s="21" t="str">
        <f>IF('Data-Water SCEP by Acct'!F140="","",'Data-Water SCEP by Acct'!F140)</f>
        <v/>
      </c>
      <c r="N141" s="210" t="str">
        <f>IF('Data-Water SCEP by Acct'!D140="","",'Data-Water SCEP by Acct'!D140)</f>
        <v/>
      </c>
      <c r="P141" s="16" t="str">
        <f>IF($C141="","",'Data-Water SCEP by Acct'!H140)</f>
        <v/>
      </c>
      <c r="Q141" s="16" t="str">
        <f>IF($C141="","",'Data-Water SCEP by Acct'!L140)</f>
        <v/>
      </c>
      <c r="R141" s="16" t="str">
        <f>IF($C141="","",'Data-Water SCEP by Acct'!M140)</f>
        <v/>
      </c>
      <c r="S141" s="16" t="str">
        <f>IF($C141="","",'Data-Water SCEP by Acct'!N140)</f>
        <v/>
      </c>
      <c r="T141" s="16" t="str">
        <f>IF($C141="","",'Data-Water SCEP by Acct'!O140)</f>
        <v/>
      </c>
      <c r="U141" s="16" t="str">
        <f>IF($C141="","",'Data-Water SCEP by Acct'!P140)</f>
        <v/>
      </c>
      <c r="V141" s="16" t="str">
        <f>IF($C141="","",'Data-Water SCEP by Acct'!Q140)</f>
        <v/>
      </c>
      <c r="W141" s="16" t="str">
        <f>IF($C141="","",'Data-Water SCEP by Acct'!R140)</f>
        <v/>
      </c>
      <c r="X141" s="16" t="str">
        <f>IF($C141="","",'Data-Water SCEP by Acct'!S140)</f>
        <v/>
      </c>
      <c r="Y141" s="16" t="str">
        <f>IF($C141="","",'Data-Water SCEP by Acct'!T140)</f>
        <v/>
      </c>
      <c r="Z141" s="16" t="str">
        <f>IF($C141="","",'Data-Water SCEP by Acct'!U140)</f>
        <v/>
      </c>
      <c r="AA141" s="16" t="str">
        <f>IF($C141="","",'Data-Water SCEP by Acct'!V140)</f>
        <v/>
      </c>
      <c r="AB141" s="16" t="str">
        <f>IF($C141="","",'Data-Water SCEP by Acct'!W140)</f>
        <v/>
      </c>
      <c r="AC141" s="16" t="str">
        <f>IF($C141="","",'Data-Water SCEP by Acct'!X140)</f>
        <v/>
      </c>
      <c r="AD141" s="16" t="str">
        <f>IF($C141="","",'Data-Water SCEP by Acct'!Y140)</f>
        <v/>
      </c>
      <c r="AE141" s="16" t="str">
        <f>IF($C141="","",'Data-Water SCEP by Acct'!Z140)</f>
        <v/>
      </c>
      <c r="AF141" s="16" t="str">
        <f>IF($C141="","",'Data-Water SCEP by Acct'!AA140)</f>
        <v/>
      </c>
      <c r="AG141" s="16" t="str">
        <f>IF($C141="","",'Data-Water SCEP by Acct'!AB140)</f>
        <v/>
      </c>
      <c r="AH141" s="16" t="str">
        <f>IF($C141="","",'Data-Water SCEP by Acct'!AC140)</f>
        <v/>
      </c>
      <c r="AI141" s="16" t="str">
        <f>IF($C141="","",'Data-Water SCEP by Acct'!AD140)</f>
        <v/>
      </c>
      <c r="AJ141" s="16" t="str">
        <f>IF($C141="","",'Data-Water SCEP by Acct'!AE140)</f>
        <v/>
      </c>
      <c r="AK141" s="16" t="str">
        <f>IF($C141="","",'Data-Water SCEP by Acct'!AF140)</f>
        <v/>
      </c>
      <c r="AL141" s="16" t="str">
        <f>IF($C141="","",'Data-Water SCEP by Acct'!AG140)</f>
        <v/>
      </c>
      <c r="AM141" s="3" t="str">
        <f t="shared" si="11"/>
        <v>No Print</v>
      </c>
      <c r="AO141" s="121"/>
    </row>
    <row r="142" spans="2:41">
      <c r="B142" s="3">
        <f t="shared" si="13"/>
        <v>131</v>
      </c>
      <c r="C142" s="21" t="str">
        <f>IF('Data-Water SCEP by Acct'!E141="","",'Data-Water SCEP by Acct'!E141)</f>
        <v/>
      </c>
      <c r="D142" s="21" t="str">
        <f>IF('Data-Water SCEP by Acct'!B141="","",'Data-Water SCEP by Acct'!B141)</f>
        <v/>
      </c>
      <c r="F142" s="52" t="str">
        <f>IF(AND(C142="",D142=""),"",'Data-Water SCEP by Acct'!C141)</f>
        <v/>
      </c>
      <c r="H142" s="3" t="str">
        <f>IF(LEN(C142)&lt;2,"",IF(C142="311000","10131120",VLOOKUP(C142,'1 JDE to SAP'!C$10:E$299,3,FALSE)))</f>
        <v/>
      </c>
      <c r="J142" s="3" t="str">
        <f>IF(LEN(H142)&gt;2,VLOOKUP(H142,'SAP Acct'!A$9:L$1963,12,FALSE),"")</f>
        <v/>
      </c>
      <c r="L142" s="21" t="str">
        <f>IF('Data-Water SCEP by Acct'!F141="","",'Data-Water SCEP by Acct'!F141)</f>
        <v/>
      </c>
      <c r="N142" s="210" t="str">
        <f>IF('Data-Water SCEP by Acct'!D141="","",'Data-Water SCEP by Acct'!D141)</f>
        <v/>
      </c>
      <c r="P142" s="16" t="str">
        <f>IF($C142="","",'Data-Water SCEP by Acct'!H141)</f>
        <v/>
      </c>
      <c r="Q142" s="16" t="str">
        <f>IF($C142="","",'Data-Water SCEP by Acct'!L141)</f>
        <v/>
      </c>
      <c r="R142" s="16" t="str">
        <f>IF($C142="","",'Data-Water SCEP by Acct'!M141)</f>
        <v/>
      </c>
      <c r="S142" s="16" t="str">
        <f>IF($C142="","",'Data-Water SCEP by Acct'!N141)</f>
        <v/>
      </c>
      <c r="T142" s="16" t="str">
        <f>IF($C142="","",'Data-Water SCEP by Acct'!O141)</f>
        <v/>
      </c>
      <c r="U142" s="16" t="str">
        <f>IF($C142="","",'Data-Water SCEP by Acct'!P141)</f>
        <v/>
      </c>
      <c r="V142" s="16" t="str">
        <f>IF($C142="","",'Data-Water SCEP by Acct'!Q141)</f>
        <v/>
      </c>
      <c r="W142" s="16" t="str">
        <f>IF($C142="","",'Data-Water SCEP by Acct'!R141)</f>
        <v/>
      </c>
      <c r="X142" s="16" t="str">
        <f>IF($C142="","",'Data-Water SCEP by Acct'!S141)</f>
        <v/>
      </c>
      <c r="Y142" s="16" t="str">
        <f>IF($C142="","",'Data-Water SCEP by Acct'!T141)</f>
        <v/>
      </c>
      <c r="Z142" s="16" t="str">
        <f>IF($C142="","",'Data-Water SCEP by Acct'!U141)</f>
        <v/>
      </c>
      <c r="AA142" s="16" t="str">
        <f>IF($C142="","",'Data-Water SCEP by Acct'!V141)</f>
        <v/>
      </c>
      <c r="AB142" s="16" t="str">
        <f>IF($C142="","",'Data-Water SCEP by Acct'!W141)</f>
        <v/>
      </c>
      <c r="AC142" s="16" t="str">
        <f>IF($C142="","",'Data-Water SCEP by Acct'!X141)</f>
        <v/>
      </c>
      <c r="AD142" s="16" t="str">
        <f>IF($C142="","",'Data-Water SCEP by Acct'!Y141)</f>
        <v/>
      </c>
      <c r="AE142" s="16" t="str">
        <f>IF($C142="","",'Data-Water SCEP by Acct'!Z141)</f>
        <v/>
      </c>
      <c r="AF142" s="16" t="str">
        <f>IF($C142="","",'Data-Water SCEP by Acct'!AA141)</f>
        <v/>
      </c>
      <c r="AG142" s="16" t="str">
        <f>IF($C142="","",'Data-Water SCEP by Acct'!AB141)</f>
        <v/>
      </c>
      <c r="AH142" s="16" t="str">
        <f>IF($C142="","",'Data-Water SCEP by Acct'!AC141)</f>
        <v/>
      </c>
      <c r="AI142" s="16" t="str">
        <f>IF($C142="","",'Data-Water SCEP by Acct'!AD141)</f>
        <v/>
      </c>
      <c r="AJ142" s="16" t="str">
        <f>IF($C142="","",'Data-Water SCEP by Acct'!AE141)</f>
        <v/>
      </c>
      <c r="AK142" s="16" t="str">
        <f>IF($C142="","",'Data-Water SCEP by Acct'!AF141)</f>
        <v/>
      </c>
      <c r="AL142" s="16" t="str">
        <f>IF($C142="","",'Data-Water SCEP by Acct'!AG141)</f>
        <v/>
      </c>
      <c r="AM142" s="3" t="str">
        <f t="shared" si="11"/>
        <v>No Print</v>
      </c>
      <c r="AO142" s="121"/>
    </row>
    <row r="143" spans="2:41">
      <c r="B143" s="3">
        <f t="shared" si="13"/>
        <v>132</v>
      </c>
      <c r="C143" s="21" t="str">
        <f>IF('Data-Water SCEP by Acct'!E142="","",'Data-Water SCEP by Acct'!E142)</f>
        <v/>
      </c>
      <c r="D143" s="21" t="str">
        <f>IF('Data-Water SCEP by Acct'!B142="","",'Data-Water SCEP by Acct'!B142)</f>
        <v/>
      </c>
      <c r="F143" s="52" t="str">
        <f>IF(AND(C143="",D143=""),"",'Data-Water SCEP by Acct'!C142)</f>
        <v/>
      </c>
      <c r="H143" s="3" t="str">
        <f>IF(LEN(C143)&lt;2,"",IF(C143="311000","10131120",VLOOKUP(C143,'1 JDE to SAP'!C$10:E$299,3,FALSE)))</f>
        <v/>
      </c>
      <c r="J143" s="3" t="str">
        <f>IF(LEN(H143)&gt;2,VLOOKUP(H143,'SAP Acct'!A$9:L$1963,12,FALSE),"")</f>
        <v/>
      </c>
      <c r="L143" s="21" t="str">
        <f>IF('Data-Water SCEP by Acct'!F142="","",'Data-Water SCEP by Acct'!F142)</f>
        <v/>
      </c>
      <c r="N143" s="210" t="str">
        <f>IF('Data-Water SCEP by Acct'!D142="","",'Data-Water SCEP by Acct'!D142)</f>
        <v/>
      </c>
      <c r="P143" s="16" t="str">
        <f>IF($C143="","",'Data-Water SCEP by Acct'!H142)</f>
        <v/>
      </c>
      <c r="Q143" s="16" t="str">
        <f>IF($C143="","",'Data-Water SCEP by Acct'!L142)</f>
        <v/>
      </c>
      <c r="R143" s="16" t="str">
        <f>IF($C143="","",'Data-Water SCEP by Acct'!M142)</f>
        <v/>
      </c>
      <c r="S143" s="16" t="str">
        <f>IF($C143="","",'Data-Water SCEP by Acct'!N142)</f>
        <v/>
      </c>
      <c r="T143" s="16" t="str">
        <f>IF($C143="","",'Data-Water SCEP by Acct'!O142)</f>
        <v/>
      </c>
      <c r="U143" s="16" t="str">
        <f>IF($C143="","",'Data-Water SCEP by Acct'!P142)</f>
        <v/>
      </c>
      <c r="V143" s="16" t="str">
        <f>IF($C143="","",'Data-Water SCEP by Acct'!Q142)</f>
        <v/>
      </c>
      <c r="W143" s="16" t="str">
        <f>IF($C143="","",'Data-Water SCEP by Acct'!R142)</f>
        <v/>
      </c>
      <c r="X143" s="16" t="str">
        <f>IF($C143="","",'Data-Water SCEP by Acct'!S142)</f>
        <v/>
      </c>
      <c r="Y143" s="16" t="str">
        <f>IF($C143="","",'Data-Water SCEP by Acct'!T142)</f>
        <v/>
      </c>
      <c r="Z143" s="16" t="str">
        <f>IF($C143="","",'Data-Water SCEP by Acct'!U142)</f>
        <v/>
      </c>
      <c r="AA143" s="16" t="str">
        <f>IF($C143="","",'Data-Water SCEP by Acct'!V142)</f>
        <v/>
      </c>
      <c r="AB143" s="16" t="str">
        <f>IF($C143="","",'Data-Water SCEP by Acct'!W142)</f>
        <v/>
      </c>
      <c r="AC143" s="16" t="str">
        <f>IF($C143="","",'Data-Water SCEP by Acct'!X142)</f>
        <v/>
      </c>
      <c r="AD143" s="16" t="str">
        <f>IF($C143="","",'Data-Water SCEP by Acct'!Y142)</f>
        <v/>
      </c>
      <c r="AE143" s="16" t="str">
        <f>IF($C143="","",'Data-Water SCEP by Acct'!Z142)</f>
        <v/>
      </c>
      <c r="AF143" s="16" t="str">
        <f>IF($C143="","",'Data-Water SCEP by Acct'!AA142)</f>
        <v/>
      </c>
      <c r="AG143" s="16" t="str">
        <f>IF($C143="","",'Data-Water SCEP by Acct'!AB142)</f>
        <v/>
      </c>
      <c r="AH143" s="16" t="str">
        <f>IF($C143="","",'Data-Water SCEP by Acct'!AC142)</f>
        <v/>
      </c>
      <c r="AI143" s="16" t="str">
        <f>IF($C143="","",'Data-Water SCEP by Acct'!AD142)</f>
        <v/>
      </c>
      <c r="AJ143" s="16" t="str">
        <f>IF($C143="","",'Data-Water SCEP by Acct'!AE142)</f>
        <v/>
      </c>
      <c r="AK143" s="16" t="str">
        <f>IF($C143="","",'Data-Water SCEP by Acct'!AF142)</f>
        <v/>
      </c>
      <c r="AL143" s="16" t="str">
        <f>IF($C143="","",'Data-Water SCEP by Acct'!AG142)</f>
        <v/>
      </c>
      <c r="AM143" s="3" t="str">
        <f t="shared" si="11"/>
        <v>No Print</v>
      </c>
      <c r="AO143" s="121"/>
    </row>
    <row r="144" spans="2:41">
      <c r="B144" s="3">
        <f t="shared" si="13"/>
        <v>133</v>
      </c>
      <c r="C144" s="21" t="str">
        <f>IF('Data-Water SCEP by Acct'!E143="","",'Data-Water SCEP by Acct'!E143)</f>
        <v/>
      </c>
      <c r="D144" s="21" t="str">
        <f>IF('Data-Water SCEP by Acct'!B143="","",'Data-Water SCEP by Acct'!B143)</f>
        <v/>
      </c>
      <c r="F144" s="52" t="str">
        <f>IF(AND(C144="",D144=""),"",'Data-Water SCEP by Acct'!C143)</f>
        <v/>
      </c>
      <c r="H144" s="3" t="str">
        <f>IF(LEN(C144)&lt;2,"",IF(C144="311000","10131120",VLOOKUP(C144,'1 JDE to SAP'!C$10:E$299,3,FALSE)))</f>
        <v/>
      </c>
      <c r="J144" s="3" t="str">
        <f>IF(LEN(H144)&gt;2,VLOOKUP(H144,'SAP Acct'!A$9:L$1963,12,FALSE),"")</f>
        <v/>
      </c>
      <c r="L144" s="21" t="str">
        <f>IF('Data-Water SCEP by Acct'!F143="","",'Data-Water SCEP by Acct'!F143)</f>
        <v/>
      </c>
      <c r="N144" s="210" t="str">
        <f>IF('Data-Water SCEP by Acct'!D143="","",'Data-Water SCEP by Acct'!D143)</f>
        <v/>
      </c>
      <c r="P144" s="16" t="str">
        <f>IF($C144="","",'Data-Water SCEP by Acct'!H143)</f>
        <v/>
      </c>
      <c r="Q144" s="16" t="str">
        <f>IF($C144="","",'Data-Water SCEP by Acct'!L143)</f>
        <v/>
      </c>
      <c r="R144" s="16" t="str">
        <f>IF($C144="","",'Data-Water SCEP by Acct'!M143)</f>
        <v/>
      </c>
      <c r="S144" s="16" t="str">
        <f>IF($C144="","",'Data-Water SCEP by Acct'!N143)</f>
        <v/>
      </c>
      <c r="T144" s="16" t="str">
        <f>IF($C144="","",'Data-Water SCEP by Acct'!O143)</f>
        <v/>
      </c>
      <c r="U144" s="16" t="str">
        <f>IF($C144="","",'Data-Water SCEP by Acct'!P143)</f>
        <v/>
      </c>
      <c r="V144" s="16" t="str">
        <f>IF($C144="","",'Data-Water SCEP by Acct'!Q143)</f>
        <v/>
      </c>
      <c r="W144" s="16" t="str">
        <f>IF($C144="","",'Data-Water SCEP by Acct'!R143)</f>
        <v/>
      </c>
      <c r="X144" s="16" t="str">
        <f>IF($C144="","",'Data-Water SCEP by Acct'!S143)</f>
        <v/>
      </c>
      <c r="Y144" s="16" t="str">
        <f>IF($C144="","",'Data-Water SCEP by Acct'!T143)</f>
        <v/>
      </c>
      <c r="Z144" s="16" t="str">
        <f>IF($C144="","",'Data-Water SCEP by Acct'!U143)</f>
        <v/>
      </c>
      <c r="AA144" s="16" t="str">
        <f>IF($C144="","",'Data-Water SCEP by Acct'!V143)</f>
        <v/>
      </c>
      <c r="AB144" s="16" t="str">
        <f>IF($C144="","",'Data-Water SCEP by Acct'!W143)</f>
        <v/>
      </c>
      <c r="AC144" s="16" t="str">
        <f>IF($C144="","",'Data-Water SCEP by Acct'!X143)</f>
        <v/>
      </c>
      <c r="AD144" s="16" t="str">
        <f>IF($C144="","",'Data-Water SCEP by Acct'!Y143)</f>
        <v/>
      </c>
      <c r="AE144" s="16" t="str">
        <f>IF($C144="","",'Data-Water SCEP by Acct'!Z143)</f>
        <v/>
      </c>
      <c r="AF144" s="16" t="str">
        <f>IF($C144="","",'Data-Water SCEP by Acct'!AA143)</f>
        <v/>
      </c>
      <c r="AG144" s="16" t="str">
        <f>IF($C144="","",'Data-Water SCEP by Acct'!AB143)</f>
        <v/>
      </c>
      <c r="AH144" s="16" t="str">
        <f>IF($C144="","",'Data-Water SCEP by Acct'!AC143)</f>
        <v/>
      </c>
      <c r="AI144" s="16" t="str">
        <f>IF($C144="","",'Data-Water SCEP by Acct'!AD143)</f>
        <v/>
      </c>
      <c r="AJ144" s="16" t="str">
        <f>IF($C144="","",'Data-Water SCEP by Acct'!AE143)</f>
        <v/>
      </c>
      <c r="AK144" s="16" t="str">
        <f>IF($C144="","",'Data-Water SCEP by Acct'!AF143)</f>
        <v/>
      </c>
      <c r="AL144" s="16" t="str">
        <f>IF($C144="","",'Data-Water SCEP by Acct'!AG143)</f>
        <v/>
      </c>
      <c r="AM144" s="3" t="str">
        <f t="shared" ref="AM144:AM219" si="15">IF(AND(C144="",D144=""),"No Print","Print")</f>
        <v>No Print</v>
      </c>
      <c r="AO144" s="121"/>
    </row>
    <row r="145" spans="2:41">
      <c r="B145" s="3">
        <f t="shared" si="13"/>
        <v>134</v>
      </c>
      <c r="C145" s="21" t="str">
        <f>IF('Data-Water SCEP by Acct'!E144="","",'Data-Water SCEP by Acct'!E144)</f>
        <v/>
      </c>
      <c r="D145" s="21" t="str">
        <f>IF('Data-Water SCEP by Acct'!B144="","",'Data-Water SCEP by Acct'!B144)</f>
        <v/>
      </c>
      <c r="F145" s="52" t="str">
        <f>IF(AND(C145="",D145=""),"",'Data-Water SCEP by Acct'!C144)</f>
        <v/>
      </c>
      <c r="H145" s="3" t="str">
        <f>IF(LEN(C145)&lt;2,"",IF(C145="311000","10131120",VLOOKUP(C145,'1 JDE to SAP'!C$10:E$299,3,FALSE)))</f>
        <v/>
      </c>
      <c r="J145" s="3" t="str">
        <f>IF(LEN(H145)&gt;2,VLOOKUP(H145,'SAP Acct'!A$9:L$1963,12,FALSE),"")</f>
        <v/>
      </c>
      <c r="L145" s="21" t="str">
        <f>IF('Data-Water SCEP by Acct'!F144="","",'Data-Water SCEP by Acct'!F144)</f>
        <v/>
      </c>
      <c r="N145" s="210" t="str">
        <f>IF('Data-Water SCEP by Acct'!D144="","",'Data-Water SCEP by Acct'!D144)</f>
        <v/>
      </c>
      <c r="P145" s="16" t="str">
        <f>IF($C145="","",'Data-Water SCEP by Acct'!H144)</f>
        <v/>
      </c>
      <c r="Q145" s="16" t="str">
        <f>IF($C145="","",'Data-Water SCEP by Acct'!L144)</f>
        <v/>
      </c>
      <c r="R145" s="16" t="str">
        <f>IF($C145="","",'Data-Water SCEP by Acct'!M144)</f>
        <v/>
      </c>
      <c r="S145" s="16" t="str">
        <f>IF($C145="","",'Data-Water SCEP by Acct'!N144)</f>
        <v/>
      </c>
      <c r="T145" s="16" t="str">
        <f>IF($C145="","",'Data-Water SCEP by Acct'!O144)</f>
        <v/>
      </c>
      <c r="U145" s="16" t="str">
        <f>IF($C145="","",'Data-Water SCEP by Acct'!P144)</f>
        <v/>
      </c>
      <c r="V145" s="16" t="str">
        <f>IF($C145="","",'Data-Water SCEP by Acct'!Q144)</f>
        <v/>
      </c>
      <c r="W145" s="16" t="str">
        <f>IF($C145="","",'Data-Water SCEP by Acct'!R144)</f>
        <v/>
      </c>
      <c r="X145" s="16" t="str">
        <f>IF($C145="","",'Data-Water SCEP by Acct'!S144)</f>
        <v/>
      </c>
      <c r="Y145" s="16" t="str">
        <f>IF($C145="","",'Data-Water SCEP by Acct'!T144)</f>
        <v/>
      </c>
      <c r="Z145" s="16" t="str">
        <f>IF($C145="","",'Data-Water SCEP by Acct'!U144)</f>
        <v/>
      </c>
      <c r="AA145" s="16" t="str">
        <f>IF($C145="","",'Data-Water SCEP by Acct'!V144)</f>
        <v/>
      </c>
      <c r="AB145" s="16" t="str">
        <f>IF($C145="","",'Data-Water SCEP by Acct'!W144)</f>
        <v/>
      </c>
      <c r="AC145" s="16" t="str">
        <f>IF($C145="","",'Data-Water SCEP by Acct'!X144)</f>
        <v/>
      </c>
      <c r="AD145" s="16" t="str">
        <f>IF($C145="","",'Data-Water SCEP by Acct'!Y144)</f>
        <v/>
      </c>
      <c r="AE145" s="16" t="str">
        <f>IF($C145="","",'Data-Water SCEP by Acct'!Z144)</f>
        <v/>
      </c>
      <c r="AF145" s="16" t="str">
        <f>IF($C145="","",'Data-Water SCEP by Acct'!AA144)</f>
        <v/>
      </c>
      <c r="AG145" s="16" t="str">
        <f>IF($C145="","",'Data-Water SCEP by Acct'!AB144)</f>
        <v/>
      </c>
      <c r="AH145" s="16" t="str">
        <f>IF($C145="","",'Data-Water SCEP by Acct'!AC144)</f>
        <v/>
      </c>
      <c r="AI145" s="16" t="str">
        <f>IF($C145="","",'Data-Water SCEP by Acct'!AD144)</f>
        <v/>
      </c>
      <c r="AJ145" s="16" t="str">
        <f>IF($C145="","",'Data-Water SCEP by Acct'!AE144)</f>
        <v/>
      </c>
      <c r="AK145" s="16" t="str">
        <f>IF($C145="","",'Data-Water SCEP by Acct'!AF144)</f>
        <v/>
      </c>
      <c r="AL145" s="16" t="str">
        <f>IF($C145="","",'Data-Water SCEP by Acct'!AG144)</f>
        <v/>
      </c>
      <c r="AM145" s="3" t="str">
        <f t="shared" si="15"/>
        <v>No Print</v>
      </c>
      <c r="AO145" s="121"/>
    </row>
    <row r="146" spans="2:41">
      <c r="B146" s="3">
        <f t="shared" si="13"/>
        <v>135</v>
      </c>
      <c r="C146" s="21" t="str">
        <f>IF('Data-Water SCEP by Acct'!E145="","",'Data-Water SCEP by Acct'!E145)</f>
        <v/>
      </c>
      <c r="D146" s="21" t="str">
        <f>IF('Data-Water SCEP by Acct'!B145="","",'Data-Water SCEP by Acct'!B145)</f>
        <v/>
      </c>
      <c r="F146" s="52" t="str">
        <f>IF(AND(C146="",D146=""),"",'Data-Water SCEP by Acct'!C145)</f>
        <v/>
      </c>
      <c r="H146" s="3" t="str">
        <f>IF(LEN(C146)&lt;2,"",IF(C146="311000","10131120",VLOOKUP(C146,'1 JDE to SAP'!C$10:E$299,3,FALSE)))</f>
        <v/>
      </c>
      <c r="J146" s="3" t="str">
        <f>IF(LEN(H146)&gt;2,VLOOKUP(H146,'SAP Acct'!A$9:L$1963,12,FALSE),"")</f>
        <v/>
      </c>
      <c r="L146" s="21" t="str">
        <f>IF('Data-Water SCEP by Acct'!F145="","",'Data-Water SCEP by Acct'!F145)</f>
        <v/>
      </c>
      <c r="N146" s="210" t="str">
        <f>IF('Data-Water SCEP by Acct'!D145="","",'Data-Water SCEP by Acct'!D145)</f>
        <v/>
      </c>
      <c r="P146" s="16" t="str">
        <f>IF($C146="","",'Data-Water SCEP by Acct'!H145)</f>
        <v/>
      </c>
      <c r="Q146" s="16" t="str">
        <f>IF($C146="","",'Data-Water SCEP by Acct'!L145)</f>
        <v/>
      </c>
      <c r="R146" s="16" t="str">
        <f>IF($C146="","",'Data-Water SCEP by Acct'!M145)</f>
        <v/>
      </c>
      <c r="S146" s="16" t="str">
        <f>IF($C146="","",'Data-Water SCEP by Acct'!N145)</f>
        <v/>
      </c>
      <c r="T146" s="16" t="str">
        <f>IF($C146="","",'Data-Water SCEP by Acct'!O145)</f>
        <v/>
      </c>
      <c r="U146" s="16" t="str">
        <f>IF($C146="","",'Data-Water SCEP by Acct'!P145)</f>
        <v/>
      </c>
      <c r="V146" s="16" t="str">
        <f>IF($C146="","",'Data-Water SCEP by Acct'!Q145)</f>
        <v/>
      </c>
      <c r="W146" s="16" t="str">
        <f>IF($C146="","",'Data-Water SCEP by Acct'!R145)</f>
        <v/>
      </c>
      <c r="X146" s="16" t="str">
        <f>IF($C146="","",'Data-Water SCEP by Acct'!S145)</f>
        <v/>
      </c>
      <c r="Y146" s="16" t="str">
        <f>IF($C146="","",'Data-Water SCEP by Acct'!T145)</f>
        <v/>
      </c>
      <c r="Z146" s="16" t="str">
        <f>IF($C146="","",'Data-Water SCEP by Acct'!U145)</f>
        <v/>
      </c>
      <c r="AA146" s="16" t="str">
        <f>IF($C146="","",'Data-Water SCEP by Acct'!V145)</f>
        <v/>
      </c>
      <c r="AB146" s="16" t="str">
        <f>IF($C146="","",'Data-Water SCEP by Acct'!W145)</f>
        <v/>
      </c>
      <c r="AC146" s="16" t="str">
        <f>IF($C146="","",'Data-Water SCEP by Acct'!X145)</f>
        <v/>
      </c>
      <c r="AD146" s="16" t="str">
        <f>IF($C146="","",'Data-Water SCEP by Acct'!Y145)</f>
        <v/>
      </c>
      <c r="AE146" s="16" t="str">
        <f>IF($C146="","",'Data-Water SCEP by Acct'!Z145)</f>
        <v/>
      </c>
      <c r="AF146" s="16" t="str">
        <f>IF($C146="","",'Data-Water SCEP by Acct'!AA145)</f>
        <v/>
      </c>
      <c r="AG146" s="16" t="str">
        <f>IF($C146="","",'Data-Water SCEP by Acct'!AB145)</f>
        <v/>
      </c>
      <c r="AH146" s="16" t="str">
        <f>IF($C146="","",'Data-Water SCEP by Acct'!AC145)</f>
        <v/>
      </c>
      <c r="AI146" s="16" t="str">
        <f>IF($C146="","",'Data-Water SCEP by Acct'!AD145)</f>
        <v/>
      </c>
      <c r="AJ146" s="16" t="str">
        <f>IF($C146="","",'Data-Water SCEP by Acct'!AE145)</f>
        <v/>
      </c>
      <c r="AK146" s="16" t="str">
        <f>IF($C146="","",'Data-Water SCEP by Acct'!AF145)</f>
        <v/>
      </c>
      <c r="AL146" s="16" t="str">
        <f>IF($C146="","",'Data-Water SCEP by Acct'!AG145)</f>
        <v/>
      </c>
      <c r="AM146" s="3" t="str">
        <f t="shared" si="15"/>
        <v>No Print</v>
      </c>
      <c r="AO146" s="121"/>
    </row>
    <row r="147" spans="2:41">
      <c r="B147" s="3">
        <f t="shared" si="13"/>
        <v>136</v>
      </c>
      <c r="C147" s="21" t="str">
        <f>IF('Data-Water SCEP by Acct'!E150="","",'Data-Water SCEP by Acct'!E150)</f>
        <v/>
      </c>
      <c r="D147" s="21" t="str">
        <f>IF('Data-Water SCEP by Acct'!B150="","",'Data-Water SCEP by Acct'!B150)</f>
        <v/>
      </c>
      <c r="F147" s="52" t="str">
        <f>IF(AND(C147="",D147=""),"",'Data-Water SCEP by Acct'!C150)</f>
        <v/>
      </c>
      <c r="H147" s="3" t="str">
        <f>IF(LEN(C147)&lt;2,"",IF(C147="311000","10131120",VLOOKUP(C147,'1 JDE to SAP'!C$10:E$299,3,FALSE)))</f>
        <v/>
      </c>
      <c r="J147" s="3" t="str">
        <f>IF(LEN(H147)&gt;2,VLOOKUP(H147,'SAP Acct'!A$9:L$1963,12,FALSE),"")</f>
        <v/>
      </c>
      <c r="L147" s="21" t="str">
        <f>IF('Data-Water SCEP by Acct'!F150="","",'Data-Water SCEP by Acct'!F150)</f>
        <v/>
      </c>
      <c r="N147" s="210" t="str">
        <f>IF('Data-Water SCEP by Acct'!D150="","",'Data-Water SCEP by Acct'!D150)</f>
        <v/>
      </c>
      <c r="P147" s="16" t="str">
        <f>IF($C147="","",'Data-Water SCEP by Acct'!H150)</f>
        <v/>
      </c>
      <c r="Q147" s="16" t="str">
        <f>IF($C147="","",'Data-Water SCEP by Acct'!L150)</f>
        <v/>
      </c>
      <c r="R147" s="16" t="str">
        <f>IF($C147="","",'Data-Water SCEP by Acct'!M150)</f>
        <v/>
      </c>
      <c r="S147" s="16" t="str">
        <f>IF($C147="","",'Data-Water SCEP by Acct'!N150)</f>
        <v/>
      </c>
      <c r="T147" s="16" t="str">
        <f>IF($C147="","",'Data-Water SCEP by Acct'!O150)</f>
        <v/>
      </c>
      <c r="U147" s="16" t="str">
        <f>IF($C147="","",'Data-Water SCEP by Acct'!P150)</f>
        <v/>
      </c>
      <c r="V147" s="16" t="str">
        <f>IF($C147="","",'Data-Water SCEP by Acct'!Q150)</f>
        <v/>
      </c>
      <c r="W147" s="16" t="str">
        <f>IF($C147="","",'Data-Water SCEP by Acct'!R150)</f>
        <v/>
      </c>
      <c r="X147" s="16" t="str">
        <f>IF($C147="","",'Data-Water SCEP by Acct'!S150)</f>
        <v/>
      </c>
      <c r="Y147" s="16" t="str">
        <f>IF($C147="","",'Data-Water SCEP by Acct'!T150)</f>
        <v/>
      </c>
      <c r="Z147" s="16" t="str">
        <f>IF($C147="","",'Data-Water SCEP by Acct'!U150)</f>
        <v/>
      </c>
      <c r="AA147" s="16" t="str">
        <f>IF($C147="","",'Data-Water SCEP by Acct'!V150)</f>
        <v/>
      </c>
      <c r="AB147" s="16" t="str">
        <f>IF($C147="","",'Data-Water SCEP by Acct'!W150)</f>
        <v/>
      </c>
      <c r="AC147" s="16" t="str">
        <f>IF($C147="","",'Data-Water SCEP by Acct'!X150)</f>
        <v/>
      </c>
      <c r="AD147" s="16" t="str">
        <f>IF($C147="","",'Data-Water SCEP by Acct'!Y150)</f>
        <v/>
      </c>
      <c r="AE147" s="16" t="str">
        <f>IF($C147="","",'Data-Water SCEP by Acct'!Z150)</f>
        <v/>
      </c>
      <c r="AF147" s="16" t="str">
        <f>IF($C147="","",'Data-Water SCEP by Acct'!AA150)</f>
        <v/>
      </c>
      <c r="AG147" s="16" t="str">
        <f>IF($C147="","",'Data-Water SCEP by Acct'!AB150)</f>
        <v/>
      </c>
      <c r="AH147" s="16" t="str">
        <f>IF($C147="","",'Data-Water SCEP by Acct'!AC150)</f>
        <v/>
      </c>
      <c r="AI147" s="16" t="str">
        <f>IF($C147="","",'Data-Water SCEP by Acct'!AD150)</f>
        <v/>
      </c>
      <c r="AJ147" s="16" t="str">
        <f>IF($C147="","",'Data-Water SCEP by Acct'!AE150)</f>
        <v/>
      </c>
      <c r="AK147" s="16" t="str">
        <f>IF($C147="","",'Data-Water SCEP by Acct'!AF150)</f>
        <v/>
      </c>
      <c r="AL147" s="16" t="str">
        <f>IF($C147="","",'Data-Water SCEP by Acct'!AG150)</f>
        <v/>
      </c>
      <c r="AM147" s="3" t="str">
        <f t="shared" si="15"/>
        <v>No Print</v>
      </c>
      <c r="AO147" s="121"/>
    </row>
    <row r="148" spans="2:41">
      <c r="B148" s="3">
        <f t="shared" si="13"/>
        <v>137</v>
      </c>
      <c r="C148" s="21" t="str">
        <f>IF('Data-Water SCEP by Acct'!E151="","",'Data-Water SCEP by Acct'!E151)</f>
        <v/>
      </c>
      <c r="D148" s="21" t="str">
        <f>IF('Data-Water SCEP by Acct'!B151="","",'Data-Water SCEP by Acct'!B151)</f>
        <v>I12-000001</v>
      </c>
      <c r="F148" s="52" t="str">
        <f>IF(AND(C148="",D148=""),"",'Data-Water SCEP by Acct'!C151)</f>
        <v>Post Acquisition BD Capex</v>
      </c>
      <c r="H148" s="3" t="str">
        <f>IF(LEN(C148)&lt;2,"",IF(C148="311000","10131120",VLOOKUP(C148,'1 JDE to SAP'!C$10:E$299,3,FALSE)))</f>
        <v/>
      </c>
      <c r="J148" s="3" t="str">
        <f>IF(LEN(H148)&gt;2,VLOOKUP(H148,'SAP Acct'!A$9:L$1963,12,FALSE),"")</f>
        <v/>
      </c>
      <c r="L148" s="21" t="str">
        <f>IF('Data-Water SCEP by Acct'!F151="","",'Data-Water SCEP by Acct'!F151)</f>
        <v/>
      </c>
      <c r="N148" s="211" t="str">
        <f>IF('Data-Water SCEP by Acct'!D151="","",'Data-Water SCEP by Acct'!D151)</f>
        <v/>
      </c>
      <c r="P148" s="16" t="str">
        <f>IF($C148="","",'Data-Water SCEP by Acct'!H151)</f>
        <v/>
      </c>
      <c r="Q148" s="16" t="str">
        <f>IF($C148="","",'Data-Water SCEP by Acct'!L151)</f>
        <v/>
      </c>
      <c r="R148" s="16" t="str">
        <f>IF($C148="","",'Data-Water SCEP by Acct'!M151)</f>
        <v/>
      </c>
      <c r="S148" s="16" t="str">
        <f>IF($C148="","",'Data-Water SCEP by Acct'!N151)</f>
        <v/>
      </c>
      <c r="T148" s="16" t="str">
        <f>IF($C148="","",'Data-Water SCEP by Acct'!O151)</f>
        <v/>
      </c>
      <c r="U148" s="16" t="str">
        <f>IF($C148="","",'Data-Water SCEP by Acct'!P151)</f>
        <v/>
      </c>
      <c r="V148" s="16" t="str">
        <f>IF($C148="","",'Data-Water SCEP by Acct'!Q151)</f>
        <v/>
      </c>
      <c r="W148" s="16" t="str">
        <f>IF($C148="","",'Data-Water SCEP by Acct'!R151)</f>
        <v/>
      </c>
      <c r="X148" s="16" t="str">
        <f>IF($C148="","",'Data-Water SCEP by Acct'!S151)</f>
        <v/>
      </c>
      <c r="Y148" s="16" t="str">
        <f>IF($C148="","",'Data-Water SCEP by Acct'!T151)</f>
        <v/>
      </c>
      <c r="Z148" s="16" t="str">
        <f>IF($C148="","",'Data-Water SCEP by Acct'!U151)</f>
        <v/>
      </c>
      <c r="AA148" s="16" t="str">
        <f>IF($C148="","",'Data-Water SCEP by Acct'!V151)</f>
        <v/>
      </c>
      <c r="AB148" s="16" t="str">
        <f>IF($C148="","",'Data-Water SCEP by Acct'!W151)</f>
        <v/>
      </c>
      <c r="AC148" s="16" t="str">
        <f>IF($C148="","",'Data-Water SCEP by Acct'!X151)</f>
        <v/>
      </c>
      <c r="AD148" s="16" t="str">
        <f>IF($C148="","",'Data-Water SCEP by Acct'!Y151)</f>
        <v/>
      </c>
      <c r="AE148" s="16" t="str">
        <f>IF($C148="","",'Data-Water SCEP by Acct'!Z151)</f>
        <v/>
      </c>
      <c r="AF148" s="16" t="str">
        <f>IF($C148="","",'Data-Water SCEP by Acct'!AA151)</f>
        <v/>
      </c>
      <c r="AG148" s="16" t="str">
        <f>IF($C148="","",'Data-Water SCEP by Acct'!AB151)</f>
        <v/>
      </c>
      <c r="AH148" s="16" t="str">
        <f>IF($C148="","",'Data-Water SCEP by Acct'!AC151)</f>
        <v/>
      </c>
      <c r="AI148" s="16" t="str">
        <f>IF($C148="","",'Data-Water SCEP by Acct'!AD151)</f>
        <v/>
      </c>
      <c r="AJ148" s="16" t="str">
        <f>IF($C148="","",'Data-Water SCEP by Acct'!AE151)</f>
        <v/>
      </c>
      <c r="AK148" s="16" t="str">
        <f>IF($C148="","",'Data-Water SCEP by Acct'!AF151)</f>
        <v/>
      </c>
      <c r="AL148" s="16" t="str">
        <f>IF($C148="","",'Data-Water SCEP by Acct'!AG151)</f>
        <v/>
      </c>
      <c r="AM148" s="3" t="str">
        <f t="shared" si="15"/>
        <v>Print</v>
      </c>
      <c r="AO148" s="121"/>
    </row>
    <row r="149" spans="2:41">
      <c r="B149" s="3">
        <f t="shared" si="13"/>
        <v>138</v>
      </c>
      <c r="C149" s="21" t="str">
        <f>IF('Data-Water SCEP by Acct'!E152="","",'Data-Water SCEP by Acct'!E152)</f>
        <v/>
      </c>
      <c r="D149" s="21" t="str">
        <f>IF('Data-Water SCEP by Acct'!B152="","",'Data-Water SCEP by Acct'!B152)</f>
        <v/>
      </c>
      <c r="F149" s="52" t="str">
        <f>IF(AND(C149="",D149=""),"",'Data-Water SCEP by Acct'!C152)</f>
        <v/>
      </c>
      <c r="H149" s="3" t="str">
        <f>IF(LEN(C149)&lt;2,"",IF(C149="311000","10131120",VLOOKUP(C149,'1 JDE to SAP'!C$10:E$299,3,FALSE)))</f>
        <v/>
      </c>
      <c r="J149" s="3" t="str">
        <f>IF(LEN(H149)&gt;2,VLOOKUP(H149,'SAP Acct'!A$9:L$1963,12,FALSE),"")</f>
        <v/>
      </c>
      <c r="L149" s="21" t="str">
        <f>IF('Data-Water SCEP by Acct'!F152="","",'Data-Water SCEP by Acct'!F152)</f>
        <v/>
      </c>
      <c r="N149" s="211" t="str">
        <f>IF('Data-Water SCEP by Acct'!D152="","",'Data-Water SCEP by Acct'!D152)</f>
        <v/>
      </c>
      <c r="P149" s="16" t="str">
        <f>IF($C149="","",'Data-Water SCEP by Acct'!H152)</f>
        <v/>
      </c>
      <c r="Q149" s="16" t="str">
        <f>IF($C149="","",'Data-Water SCEP by Acct'!L152)</f>
        <v/>
      </c>
      <c r="R149" s="16" t="str">
        <f>IF($C149="","",'Data-Water SCEP by Acct'!M152)</f>
        <v/>
      </c>
      <c r="S149" s="16" t="str">
        <f>IF($C149="","",'Data-Water SCEP by Acct'!N152)</f>
        <v/>
      </c>
      <c r="T149" s="16" t="str">
        <f>IF($C149="","",'Data-Water SCEP by Acct'!O152)</f>
        <v/>
      </c>
      <c r="U149" s="16" t="str">
        <f>IF($C149="","",'Data-Water SCEP by Acct'!P152)</f>
        <v/>
      </c>
      <c r="V149" s="16" t="str">
        <f>IF($C149="","",'Data-Water SCEP by Acct'!Q152)</f>
        <v/>
      </c>
      <c r="W149" s="16" t="str">
        <f>IF($C149="","",'Data-Water SCEP by Acct'!R152)</f>
        <v/>
      </c>
      <c r="X149" s="16" t="str">
        <f>IF($C149="","",'Data-Water SCEP by Acct'!S152)</f>
        <v/>
      </c>
      <c r="Y149" s="16" t="str">
        <f>IF($C149="","",'Data-Water SCEP by Acct'!T152)</f>
        <v/>
      </c>
      <c r="Z149" s="16" t="str">
        <f>IF($C149="","",'Data-Water SCEP by Acct'!U152)</f>
        <v/>
      </c>
      <c r="AA149" s="16" t="str">
        <f>IF($C149="","",'Data-Water SCEP by Acct'!V152)</f>
        <v/>
      </c>
      <c r="AB149" s="16" t="str">
        <f>IF($C149="","",'Data-Water SCEP by Acct'!W152)</f>
        <v/>
      </c>
      <c r="AC149" s="16" t="str">
        <f>IF($C149="","",'Data-Water SCEP by Acct'!X152)</f>
        <v/>
      </c>
      <c r="AD149" s="16" t="str">
        <f>IF($C149="","",'Data-Water SCEP by Acct'!Y152)</f>
        <v/>
      </c>
      <c r="AE149" s="16" t="str">
        <f>IF($C149="","",'Data-Water SCEP by Acct'!Z152)</f>
        <v/>
      </c>
      <c r="AF149" s="16" t="str">
        <f>IF($C149="","",'Data-Water SCEP by Acct'!AA152)</f>
        <v/>
      </c>
      <c r="AG149" s="16" t="str">
        <f>IF($C149="","",'Data-Water SCEP by Acct'!AB152)</f>
        <v/>
      </c>
      <c r="AH149" s="16" t="str">
        <f>IF($C149="","",'Data-Water SCEP by Acct'!AC152)</f>
        <v/>
      </c>
      <c r="AI149" s="16" t="str">
        <f>IF($C149="","",'Data-Water SCEP by Acct'!AD152)</f>
        <v/>
      </c>
      <c r="AJ149" s="16" t="str">
        <f>IF($C149="","",'Data-Water SCEP by Acct'!AE152)</f>
        <v/>
      </c>
      <c r="AK149" s="16" t="str">
        <f>IF($C149="","",'Data-Water SCEP by Acct'!AF152)</f>
        <v/>
      </c>
      <c r="AL149" s="16" t="str">
        <f>IF($C149="","",'Data-Water SCEP by Acct'!AG152)</f>
        <v/>
      </c>
      <c r="AM149" s="3" t="str">
        <f t="shared" si="15"/>
        <v>No Print</v>
      </c>
      <c r="AO149" s="121"/>
    </row>
    <row r="150" spans="2:41">
      <c r="B150" s="3">
        <f t="shared" si="13"/>
        <v>139</v>
      </c>
      <c r="C150" s="21" t="str">
        <f>IF('Data-Water SCEP by Acct'!E153="","",'Data-Water SCEP by Acct'!E153)</f>
        <v/>
      </c>
      <c r="D150" s="21" t="str">
        <f>IF('Data-Water SCEP by Acct'!B153="","",'Data-Water SCEP by Acct'!B153)</f>
        <v/>
      </c>
      <c r="F150" s="52" t="str">
        <f>IF(AND(C150="",D150=""),"",'Data-Water SCEP by Acct'!C153)</f>
        <v/>
      </c>
      <c r="H150" s="3" t="str">
        <f>IF(LEN(C150)&lt;2,"",IF(C150="311000","10131120",VLOOKUP(C150,'1 JDE to SAP'!C$10:E$299,3,FALSE)))</f>
        <v/>
      </c>
      <c r="J150" s="3" t="str">
        <f>IF(LEN(H150)&gt;2,VLOOKUP(H150,'SAP Acct'!A$9:L$1963,12,FALSE),"")</f>
        <v/>
      </c>
      <c r="L150" s="21" t="str">
        <f>IF('Data-Water SCEP by Acct'!F153="","",'Data-Water SCEP by Acct'!F153)</f>
        <v/>
      </c>
      <c r="N150" s="211" t="str">
        <f>IF('Data-Water SCEP by Acct'!D153="","",'Data-Water SCEP by Acct'!D153)</f>
        <v/>
      </c>
      <c r="P150" s="16" t="str">
        <f>IF($C150="","",'Data-Water SCEP by Acct'!H153)</f>
        <v/>
      </c>
      <c r="Q150" s="16" t="str">
        <f>IF($C150="","",'Data-Water SCEP by Acct'!L153)</f>
        <v/>
      </c>
      <c r="R150" s="16" t="str">
        <f>IF($C150="","",'Data-Water SCEP by Acct'!M153)</f>
        <v/>
      </c>
      <c r="S150" s="16" t="str">
        <f>IF($C150="","",'Data-Water SCEP by Acct'!N153)</f>
        <v/>
      </c>
      <c r="T150" s="16" t="str">
        <f>IF($C150="","",'Data-Water SCEP by Acct'!O153)</f>
        <v/>
      </c>
      <c r="U150" s="16" t="str">
        <f>IF($C150="","",'Data-Water SCEP by Acct'!P153)</f>
        <v/>
      </c>
      <c r="V150" s="16" t="str">
        <f>IF($C150="","",'Data-Water SCEP by Acct'!Q153)</f>
        <v/>
      </c>
      <c r="W150" s="16" t="str">
        <f>IF($C150="","",'Data-Water SCEP by Acct'!R153)</f>
        <v/>
      </c>
      <c r="X150" s="16" t="str">
        <f>IF($C150="","",'Data-Water SCEP by Acct'!S153)</f>
        <v/>
      </c>
      <c r="Y150" s="16" t="str">
        <f>IF($C150="","",'Data-Water SCEP by Acct'!T153)</f>
        <v/>
      </c>
      <c r="Z150" s="16" t="str">
        <f>IF($C150="","",'Data-Water SCEP by Acct'!U153)</f>
        <v/>
      </c>
      <c r="AA150" s="16" t="str">
        <f>IF($C150="","",'Data-Water SCEP by Acct'!V153)</f>
        <v/>
      </c>
      <c r="AB150" s="16" t="str">
        <f>IF($C150="","",'Data-Water SCEP by Acct'!W153)</f>
        <v/>
      </c>
      <c r="AC150" s="16" t="str">
        <f>IF($C150="","",'Data-Water SCEP by Acct'!X153)</f>
        <v/>
      </c>
      <c r="AD150" s="16" t="str">
        <f>IF($C150="","",'Data-Water SCEP by Acct'!Y153)</f>
        <v/>
      </c>
      <c r="AE150" s="16" t="str">
        <f>IF($C150="","",'Data-Water SCEP by Acct'!Z153)</f>
        <v/>
      </c>
      <c r="AF150" s="16" t="str">
        <f>IF($C150="","",'Data-Water SCEP by Acct'!AA153)</f>
        <v/>
      </c>
      <c r="AG150" s="16" t="str">
        <f>IF($C150="","",'Data-Water SCEP by Acct'!AB153)</f>
        <v/>
      </c>
      <c r="AH150" s="16" t="str">
        <f>IF($C150="","",'Data-Water SCEP by Acct'!AC153)</f>
        <v/>
      </c>
      <c r="AI150" s="16" t="str">
        <f>IF($C150="","",'Data-Water SCEP by Acct'!AD153)</f>
        <v/>
      </c>
      <c r="AJ150" s="16" t="str">
        <f>IF($C150="","",'Data-Water SCEP by Acct'!AE153)</f>
        <v/>
      </c>
      <c r="AK150" s="16" t="str">
        <f>IF($C150="","",'Data-Water SCEP by Acct'!AF153)</f>
        <v/>
      </c>
      <c r="AL150" s="16" t="str">
        <f>IF($C150="","",'Data-Water SCEP by Acct'!AG153)</f>
        <v/>
      </c>
      <c r="AM150" s="3" t="str">
        <f t="shared" si="15"/>
        <v>No Print</v>
      </c>
      <c r="AO150" s="121"/>
    </row>
    <row r="151" spans="2:41">
      <c r="B151" s="3">
        <f t="shared" si="13"/>
        <v>140</v>
      </c>
      <c r="C151" s="21" t="str">
        <f>IF('Data-Water SCEP by Acct'!E154="","",'Data-Water SCEP by Acct'!E154)</f>
        <v/>
      </c>
      <c r="D151" s="21" t="str">
        <f>IF('Data-Water SCEP by Acct'!B154="","",'Data-Water SCEP by Acct'!B154)</f>
        <v/>
      </c>
      <c r="F151" s="52" t="str">
        <f>IF(AND(C151="",D151=""),"",'Data-Water SCEP by Acct'!C154)</f>
        <v/>
      </c>
      <c r="H151" s="3" t="str">
        <f>IF(LEN(C151)&lt;2,"",IF(C151="311000","10131120",VLOOKUP(C151,'1 JDE to SAP'!C$10:E$299,3,FALSE)))</f>
        <v/>
      </c>
      <c r="J151" s="3" t="str">
        <f>IF(LEN(H151)&gt;2,VLOOKUP(H151,'SAP Acct'!A$9:L$1963,12,FALSE),"")</f>
        <v/>
      </c>
      <c r="L151" s="21" t="str">
        <f>IF('Data-Water SCEP by Acct'!F154="","",'Data-Water SCEP by Acct'!F154)</f>
        <v/>
      </c>
      <c r="N151" s="211" t="str">
        <f>IF('Data-Water SCEP by Acct'!D154="","",'Data-Water SCEP by Acct'!D154)</f>
        <v/>
      </c>
      <c r="P151" s="16" t="str">
        <f>IF($C151="","",'Data-Water SCEP by Acct'!H154)</f>
        <v/>
      </c>
      <c r="Q151" s="16" t="str">
        <f>IF($C151="","",'Data-Water SCEP by Acct'!L154)</f>
        <v/>
      </c>
      <c r="R151" s="16" t="str">
        <f>IF($C151="","",'Data-Water SCEP by Acct'!M154)</f>
        <v/>
      </c>
      <c r="S151" s="16" t="str">
        <f>IF($C151="","",'Data-Water SCEP by Acct'!N154)</f>
        <v/>
      </c>
      <c r="T151" s="16" t="str">
        <f>IF($C151="","",'Data-Water SCEP by Acct'!O154)</f>
        <v/>
      </c>
      <c r="U151" s="16" t="str">
        <f>IF($C151="","",'Data-Water SCEP by Acct'!P154)</f>
        <v/>
      </c>
      <c r="V151" s="16" t="str">
        <f>IF($C151="","",'Data-Water SCEP by Acct'!Q154)</f>
        <v/>
      </c>
      <c r="W151" s="16" t="str">
        <f>IF($C151="","",'Data-Water SCEP by Acct'!R154)</f>
        <v/>
      </c>
      <c r="X151" s="16" t="str">
        <f>IF($C151="","",'Data-Water SCEP by Acct'!S154)</f>
        <v/>
      </c>
      <c r="Y151" s="16" t="str">
        <f>IF($C151="","",'Data-Water SCEP by Acct'!T154)</f>
        <v/>
      </c>
      <c r="Z151" s="16" t="str">
        <f>IF($C151="","",'Data-Water SCEP by Acct'!U154)</f>
        <v/>
      </c>
      <c r="AA151" s="16" t="str">
        <f>IF($C151="","",'Data-Water SCEP by Acct'!V154)</f>
        <v/>
      </c>
      <c r="AB151" s="16" t="str">
        <f>IF($C151="","",'Data-Water SCEP by Acct'!W154)</f>
        <v/>
      </c>
      <c r="AC151" s="16" t="str">
        <f>IF($C151="","",'Data-Water SCEP by Acct'!X154)</f>
        <v/>
      </c>
      <c r="AD151" s="16" t="str">
        <f>IF($C151="","",'Data-Water SCEP by Acct'!Y154)</f>
        <v/>
      </c>
      <c r="AE151" s="16" t="str">
        <f>IF($C151="","",'Data-Water SCEP by Acct'!Z154)</f>
        <v/>
      </c>
      <c r="AF151" s="16" t="str">
        <f>IF($C151="","",'Data-Water SCEP by Acct'!AA154)</f>
        <v/>
      </c>
      <c r="AG151" s="16" t="str">
        <f>IF($C151="","",'Data-Water SCEP by Acct'!AB154)</f>
        <v/>
      </c>
      <c r="AH151" s="16" t="str">
        <f>IF($C151="","",'Data-Water SCEP by Acct'!AC154)</f>
        <v/>
      </c>
      <c r="AI151" s="16" t="str">
        <f>IF($C151="","",'Data-Water SCEP by Acct'!AD154)</f>
        <v/>
      </c>
      <c r="AJ151" s="16" t="str">
        <f>IF($C151="","",'Data-Water SCEP by Acct'!AE154)</f>
        <v/>
      </c>
      <c r="AK151" s="16" t="str">
        <f>IF($C151="","",'Data-Water SCEP by Acct'!AF154)</f>
        <v/>
      </c>
      <c r="AL151" s="16" t="str">
        <f>IF($C151="","",'Data-Water SCEP by Acct'!AG154)</f>
        <v/>
      </c>
      <c r="AM151" s="3" t="str">
        <f t="shared" si="15"/>
        <v>No Print</v>
      </c>
      <c r="AO151" s="121"/>
    </row>
    <row r="152" spans="2:41">
      <c r="B152" s="3">
        <f t="shared" si="13"/>
        <v>141</v>
      </c>
      <c r="C152" s="21" t="str">
        <f>IF('Data-Water SCEP by Acct'!E155="","",'Data-Water SCEP by Acct'!E155)</f>
        <v/>
      </c>
      <c r="D152" s="21" t="str">
        <f>IF('Data-Water SCEP by Acct'!B155="","",'Data-Water SCEP by Acct'!B155)</f>
        <v/>
      </c>
      <c r="F152" s="52" t="str">
        <f>IF(AND(C152="",D152=""),"",'Data-Water SCEP by Acct'!C155)</f>
        <v/>
      </c>
      <c r="H152" s="3" t="str">
        <f>IF(LEN(C152)&lt;2,"",IF(C152="311000","10131120",VLOOKUP(C152,'1 JDE to SAP'!C$10:E$299,3,FALSE)))</f>
        <v/>
      </c>
      <c r="J152" s="3" t="str">
        <f>IF(LEN(H152)&gt;2,VLOOKUP(H152,'SAP Acct'!A$9:L$1963,12,FALSE),"")</f>
        <v/>
      </c>
      <c r="L152" s="21" t="str">
        <f>IF('Data-Water SCEP by Acct'!F155="","",'Data-Water SCEP by Acct'!F155)</f>
        <v/>
      </c>
      <c r="N152" s="211" t="str">
        <f>IF('Data-Water SCEP by Acct'!D155="","",'Data-Water SCEP by Acct'!D155)</f>
        <v/>
      </c>
      <c r="P152" s="16" t="str">
        <f>IF($C152="","",'Data-Water SCEP by Acct'!H155)</f>
        <v/>
      </c>
      <c r="Q152" s="16" t="str">
        <f>IF($C152="","",'Data-Water SCEP by Acct'!L155)</f>
        <v/>
      </c>
      <c r="R152" s="16" t="str">
        <f>IF($C152="","",'Data-Water SCEP by Acct'!M155)</f>
        <v/>
      </c>
      <c r="S152" s="16" t="str">
        <f>IF($C152="","",'Data-Water SCEP by Acct'!N155)</f>
        <v/>
      </c>
      <c r="T152" s="16" t="str">
        <f>IF($C152="","",'Data-Water SCEP by Acct'!O155)</f>
        <v/>
      </c>
      <c r="U152" s="16" t="str">
        <f>IF($C152="","",'Data-Water SCEP by Acct'!P155)</f>
        <v/>
      </c>
      <c r="V152" s="16" t="str">
        <f>IF($C152="","",'Data-Water SCEP by Acct'!Q155)</f>
        <v/>
      </c>
      <c r="W152" s="16" t="str">
        <f>IF($C152="","",'Data-Water SCEP by Acct'!R155)</f>
        <v/>
      </c>
      <c r="X152" s="16" t="str">
        <f>IF($C152="","",'Data-Water SCEP by Acct'!S155)</f>
        <v/>
      </c>
      <c r="Y152" s="16" t="str">
        <f>IF($C152="","",'Data-Water SCEP by Acct'!T155)</f>
        <v/>
      </c>
      <c r="Z152" s="16" t="str">
        <f>IF($C152="","",'Data-Water SCEP by Acct'!U155)</f>
        <v/>
      </c>
      <c r="AA152" s="16" t="str">
        <f>IF($C152="","",'Data-Water SCEP by Acct'!V155)</f>
        <v/>
      </c>
      <c r="AB152" s="16" t="str">
        <f>IF($C152="","",'Data-Water SCEP by Acct'!W155)</f>
        <v/>
      </c>
      <c r="AC152" s="16" t="str">
        <f>IF($C152="","",'Data-Water SCEP by Acct'!X155)</f>
        <v/>
      </c>
      <c r="AD152" s="16" t="str">
        <f>IF($C152="","",'Data-Water SCEP by Acct'!Y155)</f>
        <v/>
      </c>
      <c r="AE152" s="16" t="str">
        <f>IF($C152="","",'Data-Water SCEP by Acct'!Z155)</f>
        <v/>
      </c>
      <c r="AF152" s="16" t="str">
        <f>IF($C152="","",'Data-Water SCEP by Acct'!AA155)</f>
        <v/>
      </c>
      <c r="AG152" s="16" t="str">
        <f>IF($C152="","",'Data-Water SCEP by Acct'!AB155)</f>
        <v/>
      </c>
      <c r="AH152" s="16" t="str">
        <f>IF($C152="","",'Data-Water SCEP by Acct'!AC155)</f>
        <v/>
      </c>
      <c r="AI152" s="16" t="str">
        <f>IF($C152="","",'Data-Water SCEP by Acct'!AD155)</f>
        <v/>
      </c>
      <c r="AJ152" s="16" t="str">
        <f>IF($C152="","",'Data-Water SCEP by Acct'!AE155)</f>
        <v/>
      </c>
      <c r="AK152" s="16" t="str">
        <f>IF($C152="","",'Data-Water SCEP by Acct'!AF155)</f>
        <v/>
      </c>
      <c r="AL152" s="16" t="str">
        <f>IF($C152="","",'Data-Water SCEP by Acct'!AG155)</f>
        <v/>
      </c>
      <c r="AM152" s="3" t="str">
        <f t="shared" si="15"/>
        <v>No Print</v>
      </c>
      <c r="AO152" s="121"/>
    </row>
    <row r="153" spans="2:41">
      <c r="B153" s="3">
        <f t="shared" si="13"/>
        <v>142</v>
      </c>
      <c r="C153" s="21" t="str">
        <f>IF('Data-Water SCEP by Acct'!E156="","",'Data-Water SCEP by Acct'!E156)</f>
        <v/>
      </c>
      <c r="D153" s="21" t="str">
        <f>IF('Data-Water SCEP by Acct'!B156="","",'Data-Water SCEP by Acct'!B156)</f>
        <v/>
      </c>
      <c r="F153" s="52" t="str">
        <f>IF(AND(C153="",D153=""),"",'Data-Water SCEP by Acct'!C156)</f>
        <v/>
      </c>
      <c r="H153" s="3" t="str">
        <f>IF(LEN(C153)&lt;2,"",IF(C153="311000","10131120",VLOOKUP(C153,'1 JDE to SAP'!C$10:E$299,3,FALSE)))</f>
        <v/>
      </c>
      <c r="J153" s="3" t="str">
        <f>IF(LEN(H153)&gt;2,VLOOKUP(H153,'SAP Acct'!A$9:L$1963,12,FALSE),"")</f>
        <v/>
      </c>
      <c r="L153" s="21" t="str">
        <f>IF('Data-Water SCEP by Acct'!F156="","",'Data-Water SCEP by Acct'!F156)</f>
        <v/>
      </c>
      <c r="N153" s="211" t="str">
        <f>IF('Data-Water SCEP by Acct'!D156="","",'Data-Water SCEP by Acct'!D156)</f>
        <v/>
      </c>
      <c r="P153" s="16" t="str">
        <f>IF($C153="","",'Data-Water SCEP by Acct'!H156)</f>
        <v/>
      </c>
      <c r="Q153" s="16" t="str">
        <f>IF($C153="","",'Data-Water SCEP by Acct'!L156)</f>
        <v/>
      </c>
      <c r="R153" s="16" t="str">
        <f>IF($C153="","",'Data-Water SCEP by Acct'!M156)</f>
        <v/>
      </c>
      <c r="S153" s="16" t="str">
        <f>IF($C153="","",'Data-Water SCEP by Acct'!N156)</f>
        <v/>
      </c>
      <c r="T153" s="16" t="str">
        <f>IF($C153="","",'Data-Water SCEP by Acct'!O156)</f>
        <v/>
      </c>
      <c r="U153" s="16" t="str">
        <f>IF($C153="","",'Data-Water SCEP by Acct'!P156)</f>
        <v/>
      </c>
      <c r="V153" s="16" t="str">
        <f>IF($C153="","",'Data-Water SCEP by Acct'!Q156)</f>
        <v/>
      </c>
      <c r="W153" s="16" t="str">
        <f>IF($C153="","",'Data-Water SCEP by Acct'!R156)</f>
        <v/>
      </c>
      <c r="X153" s="16" t="str">
        <f>IF($C153="","",'Data-Water SCEP by Acct'!S156)</f>
        <v/>
      </c>
      <c r="Y153" s="16" t="str">
        <f>IF($C153="","",'Data-Water SCEP by Acct'!T156)</f>
        <v/>
      </c>
      <c r="Z153" s="16" t="str">
        <f>IF($C153="","",'Data-Water SCEP by Acct'!U156)</f>
        <v/>
      </c>
      <c r="AA153" s="16" t="str">
        <f>IF($C153="","",'Data-Water SCEP by Acct'!V156)</f>
        <v/>
      </c>
      <c r="AB153" s="16" t="str">
        <f>IF($C153="","",'Data-Water SCEP by Acct'!W156)</f>
        <v/>
      </c>
      <c r="AC153" s="16" t="str">
        <f>IF($C153="","",'Data-Water SCEP by Acct'!X156)</f>
        <v/>
      </c>
      <c r="AD153" s="16" t="str">
        <f>IF($C153="","",'Data-Water SCEP by Acct'!Y156)</f>
        <v/>
      </c>
      <c r="AE153" s="16" t="str">
        <f>IF($C153="","",'Data-Water SCEP by Acct'!Z156)</f>
        <v/>
      </c>
      <c r="AF153" s="16" t="str">
        <f>IF($C153="","",'Data-Water SCEP by Acct'!AA156)</f>
        <v/>
      </c>
      <c r="AG153" s="16" t="str">
        <f>IF($C153="","",'Data-Water SCEP by Acct'!AB156)</f>
        <v/>
      </c>
      <c r="AH153" s="16" t="str">
        <f>IF($C153="","",'Data-Water SCEP by Acct'!AC156)</f>
        <v/>
      </c>
      <c r="AI153" s="16" t="str">
        <f>IF($C153="","",'Data-Water SCEP by Acct'!AD156)</f>
        <v/>
      </c>
      <c r="AJ153" s="16" t="str">
        <f>IF($C153="","",'Data-Water SCEP by Acct'!AE156)</f>
        <v/>
      </c>
      <c r="AK153" s="16" t="str">
        <f>IF($C153="","",'Data-Water SCEP by Acct'!AF156)</f>
        <v/>
      </c>
      <c r="AL153" s="16" t="str">
        <f>IF($C153="","",'Data-Water SCEP by Acct'!AG156)</f>
        <v/>
      </c>
      <c r="AM153" s="3" t="str">
        <f t="shared" si="15"/>
        <v>No Print</v>
      </c>
      <c r="AO153" s="121"/>
    </row>
    <row r="154" spans="2:41">
      <c r="B154" s="3">
        <f t="shared" si="13"/>
        <v>143</v>
      </c>
      <c r="C154" s="21" t="str">
        <f>IF('Data-Water SCEP by Acct'!E157="","",'Data-Water SCEP by Acct'!E157)</f>
        <v/>
      </c>
      <c r="D154" s="21" t="str">
        <f>IF('Data-Water SCEP by Acct'!B157="","",'Data-Water SCEP by Acct'!B157)</f>
        <v>I12-020059</v>
      </c>
      <c r="F154" s="52" t="str">
        <f>IF(AND(C154="",D154=""),"",'Data-Water SCEP by Acct'!C157)</f>
        <v>KRS2 Transfer Switch</v>
      </c>
      <c r="H154" s="3" t="str">
        <f>IF(LEN(C154)&lt;2,"",IF(C154="311000","10131120",VLOOKUP(C154,'1 JDE to SAP'!C$10:E$299,3,FALSE)))</f>
        <v/>
      </c>
      <c r="J154" s="3" t="str">
        <f>IF(LEN(H154)&gt;2,VLOOKUP(H154,'SAP Acct'!A$9:L$1963,12,FALSE),"")</f>
        <v/>
      </c>
      <c r="L154" s="21" t="str">
        <f>IF('Data-Water SCEP by Acct'!F157="","",'Data-Water SCEP by Acct'!F157)</f>
        <v/>
      </c>
      <c r="N154" s="211">
        <f>IF('Data-Water SCEP by Acct'!D157="","",'Data-Water SCEP by Acct'!D157)</f>
        <v>46173</v>
      </c>
      <c r="P154" s="16" t="str">
        <f>IF($C154="","",'Data-Water SCEP by Acct'!H157)</f>
        <v/>
      </c>
      <c r="Q154" s="16" t="str">
        <f>IF($C154="","",'Data-Water SCEP by Acct'!L157)</f>
        <v/>
      </c>
      <c r="R154" s="16" t="str">
        <f>IF($C154="","",'Data-Water SCEP by Acct'!M157)</f>
        <v/>
      </c>
      <c r="S154" s="16" t="str">
        <f>IF($C154="","",'Data-Water SCEP by Acct'!N157)</f>
        <v/>
      </c>
      <c r="T154" s="16" t="str">
        <f>IF($C154="","",'Data-Water SCEP by Acct'!O157)</f>
        <v/>
      </c>
      <c r="U154" s="16" t="str">
        <f>IF($C154="","",'Data-Water SCEP by Acct'!P157)</f>
        <v/>
      </c>
      <c r="V154" s="16" t="str">
        <f>IF($C154="","",'Data-Water SCEP by Acct'!Q157)</f>
        <v/>
      </c>
      <c r="W154" s="16" t="str">
        <f>IF($C154="","",'Data-Water SCEP by Acct'!R157)</f>
        <v/>
      </c>
      <c r="X154" s="16" t="str">
        <f>IF($C154="","",'Data-Water SCEP by Acct'!S157)</f>
        <v/>
      </c>
      <c r="Y154" s="16" t="str">
        <f>IF($C154="","",'Data-Water SCEP by Acct'!T157)</f>
        <v/>
      </c>
      <c r="Z154" s="16" t="str">
        <f>IF($C154="","",'Data-Water SCEP by Acct'!U157)</f>
        <v/>
      </c>
      <c r="AA154" s="16" t="str">
        <f>IF($C154="","",'Data-Water SCEP by Acct'!V157)</f>
        <v/>
      </c>
      <c r="AB154" s="16" t="str">
        <f>IF($C154="","",'Data-Water SCEP by Acct'!W157)</f>
        <v/>
      </c>
      <c r="AC154" s="16" t="str">
        <f>IF($C154="","",'Data-Water SCEP by Acct'!X157)</f>
        <v/>
      </c>
      <c r="AD154" s="16" t="str">
        <f>IF($C154="","",'Data-Water SCEP by Acct'!Y157)</f>
        <v/>
      </c>
      <c r="AE154" s="16" t="str">
        <f>IF($C154="","",'Data-Water SCEP by Acct'!Z157)</f>
        <v/>
      </c>
      <c r="AF154" s="16" t="str">
        <f>IF($C154="","",'Data-Water SCEP by Acct'!AA157)</f>
        <v/>
      </c>
      <c r="AG154" s="16" t="str">
        <f>IF($C154="","",'Data-Water SCEP by Acct'!AB157)</f>
        <v/>
      </c>
      <c r="AH154" s="16" t="str">
        <f>IF($C154="","",'Data-Water SCEP by Acct'!AC157)</f>
        <v/>
      </c>
      <c r="AI154" s="16" t="str">
        <f>IF($C154="","",'Data-Water SCEP by Acct'!AD157)</f>
        <v/>
      </c>
      <c r="AJ154" s="16" t="str">
        <f>IF($C154="","",'Data-Water SCEP by Acct'!AE157)</f>
        <v/>
      </c>
      <c r="AK154" s="16" t="str">
        <f>IF($C154="","",'Data-Water SCEP by Acct'!AF157)</f>
        <v/>
      </c>
      <c r="AL154" s="16" t="str">
        <f>IF($C154="","",'Data-Water SCEP by Acct'!AG157)</f>
        <v/>
      </c>
      <c r="AM154" s="3" t="str">
        <f t="shared" si="15"/>
        <v>Print</v>
      </c>
      <c r="AO154" s="121"/>
    </row>
    <row r="155" spans="2:41">
      <c r="B155" s="3">
        <f t="shared" ref="B155:B218" si="16">B154+1</f>
        <v>144</v>
      </c>
      <c r="C155" s="21" t="str">
        <f>IF('Data-Water SCEP by Acct'!E158="","",'Data-Water SCEP by Acct'!E158)</f>
        <v>320100</v>
      </c>
      <c r="D155" s="21" t="str">
        <f>IF('Data-Water SCEP by Acct'!B158="","",'Data-Water SCEP by Acct'!B158)</f>
        <v/>
      </c>
      <c r="F155" s="52" t="str">
        <f>IF(AND(C155="",D155=""),"",'Data-Water SCEP by Acct'!C158)</f>
        <v>320100-WT Equip Non-Media</v>
      </c>
      <c r="H155" s="3" t="str">
        <f>IF(LEN(C155)&lt;2,"",IF(C155="311000","10131120",VLOOKUP(C155,'1 JDE to SAP'!C$10:E$299,3,FALSE)))</f>
        <v>10132010</v>
      </c>
      <c r="J155" s="3">
        <f>IF(LEN(H155)&gt;2,VLOOKUP(H155,'SAP Acct'!A$9:L$1963,12,FALSE),"")</f>
        <v>320.3</v>
      </c>
      <c r="L155" s="21" t="str">
        <f>IF('Data-Water SCEP by Acct'!F158="","",'Data-Water SCEP by Acct'!F158)</f>
        <v>Y</v>
      </c>
      <c r="N155" s="211" t="str">
        <f>IF('Data-Water SCEP by Acct'!D158="","",'Data-Water SCEP by Acct'!D158)</f>
        <v/>
      </c>
      <c r="P155" s="16">
        <f>IF($C155="","",'Data-Water SCEP by Acct'!H158)</f>
        <v>99867.33</v>
      </c>
      <c r="Q155" s="16">
        <f>IF($C155="","",'Data-Water SCEP by Acct'!L158)</f>
        <v>713.20262648875121</v>
      </c>
      <c r="R155" s="16">
        <f>IF($C155="","",'Data-Water SCEP by Acct'!M158)</f>
        <v>717.77311420034175</v>
      </c>
      <c r="S155" s="16">
        <f>IF($C155="","",'Data-Water SCEP by Acct'!N158)</f>
        <v>722.37289142538339</v>
      </c>
      <c r="T155" s="16">
        <f>IF($C155="","",'Data-Water SCEP by Acct'!O158)</f>
        <v>727.00214586279355</v>
      </c>
      <c r="U155" s="16">
        <f>IF($C155="","",'Data-Water SCEP by Acct'!P158)</f>
        <v>731.66106641434067</v>
      </c>
      <c r="V155" s="16">
        <f>IF($C155="","",'Data-Water SCEP by Acct'!Q158)</f>
        <v>736.34984319235036</v>
      </c>
      <c r="W155" s="16">
        <f>IF($C155="","",'Data-Water SCEP by Acct'!R158)</f>
        <v>741.0686675274643</v>
      </c>
      <c r="X155" s="16">
        <f>IF($C155="","",'Data-Water SCEP by Acct'!S158)</f>
        <v>100085.60562647645</v>
      </c>
      <c r="Y155" s="16">
        <f>IF($C155="","",'Data-Water SCEP by Acct'!T158)</f>
        <v>56575.97737957316</v>
      </c>
      <c r="Z155" s="16">
        <f>IF($C155="","",'Data-Water SCEP by Acct'!U158)</f>
        <v>48184.496008664864</v>
      </c>
      <c r="AA155" s="16">
        <f>IF($C155="","",'Data-Water SCEP by Acct'!V158)</f>
        <v>22736.786561223496</v>
      </c>
      <c r="AB155" s="16">
        <f>IF($C155="","",'Data-Water SCEP by Acct'!W158)</f>
        <v>193929.37886177475</v>
      </c>
      <c r="AC155" s="16">
        <f>IF($C155="","",'Data-Water SCEP by Acct'!X158)</f>
        <v>388229.93470234046</v>
      </c>
      <c r="AD155" s="16">
        <f>IF($C155="","",'Data-Water SCEP by Acct'!Y158)</f>
        <v>197453.6258062635</v>
      </c>
      <c r="AE155" s="16">
        <f>IF($C155="","",'Data-Water SCEP by Acct'!Z158)</f>
        <v>93808.830367706934</v>
      </c>
      <c r="AF155" s="16">
        <f>IF($C155="","",'Data-Water SCEP by Acct'!AA158)</f>
        <v>7841.4817499999999</v>
      </c>
      <c r="AG155" s="16">
        <f>IF($C155="","",'Data-Water SCEP by Acct'!AB158)</f>
        <v>0</v>
      </c>
      <c r="AH155" s="16">
        <f>IF($C155="","",'Data-Water SCEP by Acct'!AC158)</f>
        <v>0</v>
      </c>
      <c r="AI155" s="16">
        <f>IF($C155="","",'Data-Water SCEP by Acct'!AD158)</f>
        <v>0</v>
      </c>
      <c r="AJ155" s="16">
        <f>IF($C155="","",'Data-Water SCEP by Acct'!AE158)</f>
        <v>0</v>
      </c>
      <c r="AK155" s="16">
        <f>IF($C155="","",'Data-Water SCEP by Acct'!AF158)</f>
        <v>0</v>
      </c>
      <c r="AL155" s="16">
        <f>IF($C155="","",'Data-Water SCEP by Acct'!AG158)</f>
        <v>0</v>
      </c>
      <c r="AM155" s="3" t="str">
        <f t="shared" si="15"/>
        <v>Print</v>
      </c>
      <c r="AO155" s="121"/>
    </row>
    <row r="156" spans="2:41">
      <c r="B156" s="3">
        <f t="shared" si="16"/>
        <v>145</v>
      </c>
      <c r="C156" s="21" t="str">
        <f>IF('Data-Water SCEP by Acct'!E159="","",'Data-Water SCEP by Acct'!E159)</f>
        <v/>
      </c>
      <c r="D156" s="21" t="str">
        <f>IF('Data-Water SCEP by Acct'!B159="","",'Data-Water SCEP by Acct'!B159)</f>
        <v/>
      </c>
      <c r="F156" s="52" t="str">
        <f>IF(AND(C156="",D156=""),"",'Data-Water SCEP by Acct'!C159)</f>
        <v/>
      </c>
      <c r="H156" s="3" t="str">
        <f>IF(LEN(C156)&lt;2,"",IF(C156="311000","10131120",VLOOKUP(C156,'1 JDE to SAP'!C$10:E$299,3,FALSE)))</f>
        <v/>
      </c>
      <c r="J156" s="3" t="str">
        <f>IF(LEN(H156)&gt;2,VLOOKUP(H156,'SAP Acct'!A$9:L$1963,12,FALSE),"")</f>
        <v/>
      </c>
      <c r="L156" s="21" t="str">
        <f>IF('Data-Water SCEP by Acct'!F159="","",'Data-Water SCEP by Acct'!F159)</f>
        <v/>
      </c>
      <c r="N156" s="211" t="str">
        <f>IF('Data-Water SCEP by Acct'!D159="","",'Data-Water SCEP by Acct'!D159)</f>
        <v/>
      </c>
      <c r="P156" s="16" t="str">
        <f>IF($C156="","",'Data-Water SCEP by Acct'!H159)</f>
        <v/>
      </c>
      <c r="Q156" s="16" t="str">
        <f>IF($C156="","",'Data-Water SCEP by Acct'!L159)</f>
        <v/>
      </c>
      <c r="R156" s="16" t="str">
        <f>IF($C156="","",'Data-Water SCEP by Acct'!M159)</f>
        <v/>
      </c>
      <c r="S156" s="16" t="str">
        <f>IF($C156="","",'Data-Water SCEP by Acct'!N159)</f>
        <v/>
      </c>
      <c r="T156" s="16" t="str">
        <f>IF($C156="","",'Data-Water SCEP by Acct'!O159)</f>
        <v/>
      </c>
      <c r="U156" s="16" t="str">
        <f>IF($C156="","",'Data-Water SCEP by Acct'!P159)</f>
        <v/>
      </c>
      <c r="V156" s="16" t="str">
        <f>IF($C156="","",'Data-Water SCEP by Acct'!Q159)</f>
        <v/>
      </c>
      <c r="W156" s="16" t="str">
        <f>IF($C156="","",'Data-Water SCEP by Acct'!R159)</f>
        <v/>
      </c>
      <c r="X156" s="16" t="str">
        <f>IF($C156="","",'Data-Water SCEP by Acct'!S159)</f>
        <v/>
      </c>
      <c r="Y156" s="16" t="str">
        <f>IF($C156="","",'Data-Water SCEP by Acct'!T159)</f>
        <v/>
      </c>
      <c r="Z156" s="16" t="str">
        <f>IF($C156="","",'Data-Water SCEP by Acct'!U159)</f>
        <v/>
      </c>
      <c r="AA156" s="16" t="str">
        <f>IF($C156="","",'Data-Water SCEP by Acct'!V159)</f>
        <v/>
      </c>
      <c r="AB156" s="16" t="str">
        <f>IF($C156="","",'Data-Water SCEP by Acct'!W159)</f>
        <v/>
      </c>
      <c r="AC156" s="16" t="str">
        <f>IF($C156="","",'Data-Water SCEP by Acct'!X159)</f>
        <v/>
      </c>
      <c r="AD156" s="16" t="str">
        <f>IF($C156="","",'Data-Water SCEP by Acct'!Y159)</f>
        <v/>
      </c>
      <c r="AE156" s="16" t="str">
        <f>IF($C156="","",'Data-Water SCEP by Acct'!Z159)</f>
        <v/>
      </c>
      <c r="AF156" s="16" t="str">
        <f>IF($C156="","",'Data-Water SCEP by Acct'!AA159)</f>
        <v/>
      </c>
      <c r="AG156" s="16" t="str">
        <f>IF($C156="","",'Data-Water SCEP by Acct'!AB159)</f>
        <v/>
      </c>
      <c r="AH156" s="16" t="str">
        <f>IF($C156="","",'Data-Water SCEP by Acct'!AC159)</f>
        <v/>
      </c>
      <c r="AI156" s="16" t="str">
        <f>IF($C156="","",'Data-Water SCEP by Acct'!AD159)</f>
        <v/>
      </c>
      <c r="AJ156" s="16" t="str">
        <f>IF($C156="","",'Data-Water SCEP by Acct'!AE159)</f>
        <v/>
      </c>
      <c r="AK156" s="16" t="str">
        <f>IF($C156="","",'Data-Water SCEP by Acct'!AF159)</f>
        <v/>
      </c>
      <c r="AL156" s="16" t="str">
        <f>IF($C156="","",'Data-Water SCEP by Acct'!AG159)</f>
        <v/>
      </c>
      <c r="AM156" s="3" t="str">
        <f t="shared" si="15"/>
        <v>No Print</v>
      </c>
      <c r="AO156" s="121"/>
    </row>
    <row r="157" spans="2:41">
      <c r="B157" s="3">
        <f t="shared" si="16"/>
        <v>146</v>
      </c>
      <c r="C157" s="21" t="str">
        <f>IF('Data-Water SCEP by Acct'!E160="","",'Data-Water SCEP by Acct'!E160)</f>
        <v/>
      </c>
      <c r="D157" s="21" t="str">
        <f>IF('Data-Water SCEP by Acct'!B160="","",'Data-Water SCEP by Acct'!B160)</f>
        <v/>
      </c>
      <c r="F157" s="52" t="str">
        <f>IF(AND(C157="",D157=""),"",'Data-Water SCEP by Acct'!C160)</f>
        <v/>
      </c>
      <c r="H157" s="3" t="str">
        <f>IF(LEN(C157)&lt;2,"",IF(C157="311000","10131120",VLOOKUP(C157,'1 JDE to SAP'!C$10:E$299,3,FALSE)))</f>
        <v/>
      </c>
      <c r="J157" s="3" t="str">
        <f>IF(LEN(H157)&gt;2,VLOOKUP(H157,'SAP Acct'!A$9:L$1963,12,FALSE),"")</f>
        <v/>
      </c>
      <c r="L157" s="21" t="str">
        <f>IF('Data-Water SCEP by Acct'!F160="","",'Data-Water SCEP by Acct'!F160)</f>
        <v/>
      </c>
      <c r="N157" s="211" t="str">
        <f>IF('Data-Water SCEP by Acct'!D160="","",'Data-Water SCEP by Acct'!D160)</f>
        <v/>
      </c>
      <c r="P157" s="16" t="str">
        <f>IF($C157="","",'Data-Water SCEP by Acct'!H160)</f>
        <v/>
      </c>
      <c r="Q157" s="16" t="str">
        <f>IF($C157="","",'Data-Water SCEP by Acct'!L160)</f>
        <v/>
      </c>
      <c r="R157" s="16" t="str">
        <f>IF($C157="","",'Data-Water SCEP by Acct'!M160)</f>
        <v/>
      </c>
      <c r="S157" s="16" t="str">
        <f>IF($C157="","",'Data-Water SCEP by Acct'!N160)</f>
        <v/>
      </c>
      <c r="T157" s="16" t="str">
        <f>IF($C157="","",'Data-Water SCEP by Acct'!O160)</f>
        <v/>
      </c>
      <c r="U157" s="16" t="str">
        <f>IF($C157="","",'Data-Water SCEP by Acct'!P160)</f>
        <v/>
      </c>
      <c r="V157" s="16" t="str">
        <f>IF($C157="","",'Data-Water SCEP by Acct'!Q160)</f>
        <v/>
      </c>
      <c r="W157" s="16" t="str">
        <f>IF($C157="","",'Data-Water SCEP by Acct'!R160)</f>
        <v/>
      </c>
      <c r="X157" s="16" t="str">
        <f>IF($C157="","",'Data-Water SCEP by Acct'!S160)</f>
        <v/>
      </c>
      <c r="Y157" s="16" t="str">
        <f>IF($C157="","",'Data-Water SCEP by Acct'!T160)</f>
        <v/>
      </c>
      <c r="Z157" s="16" t="str">
        <f>IF($C157="","",'Data-Water SCEP by Acct'!U160)</f>
        <v/>
      </c>
      <c r="AA157" s="16" t="str">
        <f>IF($C157="","",'Data-Water SCEP by Acct'!V160)</f>
        <v/>
      </c>
      <c r="AB157" s="16" t="str">
        <f>IF($C157="","",'Data-Water SCEP by Acct'!W160)</f>
        <v/>
      </c>
      <c r="AC157" s="16" t="str">
        <f>IF($C157="","",'Data-Water SCEP by Acct'!X160)</f>
        <v/>
      </c>
      <c r="AD157" s="16" t="str">
        <f>IF($C157="","",'Data-Water SCEP by Acct'!Y160)</f>
        <v/>
      </c>
      <c r="AE157" s="16" t="str">
        <f>IF($C157="","",'Data-Water SCEP by Acct'!Z160)</f>
        <v/>
      </c>
      <c r="AF157" s="16" t="str">
        <f>IF($C157="","",'Data-Water SCEP by Acct'!AA160)</f>
        <v/>
      </c>
      <c r="AG157" s="16" t="str">
        <f>IF($C157="","",'Data-Water SCEP by Acct'!AB160)</f>
        <v/>
      </c>
      <c r="AH157" s="16" t="str">
        <f>IF($C157="","",'Data-Water SCEP by Acct'!AC160)</f>
        <v/>
      </c>
      <c r="AI157" s="16" t="str">
        <f>IF($C157="","",'Data-Water SCEP by Acct'!AD160)</f>
        <v/>
      </c>
      <c r="AJ157" s="16" t="str">
        <f>IF($C157="","",'Data-Water SCEP by Acct'!AE160)</f>
        <v/>
      </c>
      <c r="AK157" s="16" t="str">
        <f>IF($C157="","",'Data-Water SCEP by Acct'!AF160)</f>
        <v/>
      </c>
      <c r="AL157" s="16" t="str">
        <f>IF($C157="","",'Data-Water SCEP by Acct'!AG160)</f>
        <v/>
      </c>
      <c r="AM157" s="3" t="str">
        <f t="shared" si="15"/>
        <v>No Print</v>
      </c>
      <c r="AO157" s="121"/>
    </row>
    <row r="158" spans="2:41">
      <c r="B158" s="3">
        <f t="shared" si="16"/>
        <v>147</v>
      </c>
      <c r="C158" s="21" t="str">
        <f>IF('Data-Water SCEP by Acct'!E161="","",'Data-Water SCEP by Acct'!E161)</f>
        <v/>
      </c>
      <c r="D158" s="21" t="str">
        <f>IF('Data-Water SCEP by Acct'!B161="","",'Data-Water SCEP by Acct'!B161)</f>
        <v/>
      </c>
      <c r="F158" s="52" t="str">
        <f>IF(AND(C158="",D158=""),"",'Data-Water SCEP by Acct'!C161)</f>
        <v/>
      </c>
      <c r="H158" s="3" t="str">
        <f>IF(LEN(C158)&lt;2,"",IF(C158="311000","10131120",VLOOKUP(C158,'1 JDE to SAP'!C$10:E$299,3,FALSE)))</f>
        <v/>
      </c>
      <c r="J158" s="3" t="str">
        <f>IF(LEN(H158)&gt;2,VLOOKUP(H158,'SAP Acct'!A$9:L$1963,12,FALSE),"")</f>
        <v/>
      </c>
      <c r="L158" s="21" t="str">
        <f>IF('Data-Water SCEP by Acct'!F161="","",'Data-Water SCEP by Acct'!F161)</f>
        <v/>
      </c>
      <c r="N158" s="211" t="str">
        <f>IF('Data-Water SCEP by Acct'!D161="","",'Data-Water SCEP by Acct'!D161)</f>
        <v/>
      </c>
      <c r="P158" s="16" t="str">
        <f>IF($C158="","",'Data-Water SCEP by Acct'!H161)</f>
        <v/>
      </c>
      <c r="Q158" s="16" t="str">
        <f>IF($C158="","",'Data-Water SCEP by Acct'!L161)</f>
        <v/>
      </c>
      <c r="R158" s="16" t="str">
        <f>IF($C158="","",'Data-Water SCEP by Acct'!M161)</f>
        <v/>
      </c>
      <c r="S158" s="16" t="str">
        <f>IF($C158="","",'Data-Water SCEP by Acct'!N161)</f>
        <v/>
      </c>
      <c r="T158" s="16" t="str">
        <f>IF($C158="","",'Data-Water SCEP by Acct'!O161)</f>
        <v/>
      </c>
      <c r="U158" s="16" t="str">
        <f>IF($C158="","",'Data-Water SCEP by Acct'!P161)</f>
        <v/>
      </c>
      <c r="V158" s="16" t="str">
        <f>IF($C158="","",'Data-Water SCEP by Acct'!Q161)</f>
        <v/>
      </c>
      <c r="W158" s="16" t="str">
        <f>IF($C158="","",'Data-Water SCEP by Acct'!R161)</f>
        <v/>
      </c>
      <c r="X158" s="16" t="str">
        <f>IF($C158="","",'Data-Water SCEP by Acct'!S161)</f>
        <v/>
      </c>
      <c r="Y158" s="16" t="str">
        <f>IF($C158="","",'Data-Water SCEP by Acct'!T161)</f>
        <v/>
      </c>
      <c r="Z158" s="16" t="str">
        <f>IF($C158="","",'Data-Water SCEP by Acct'!U161)</f>
        <v/>
      </c>
      <c r="AA158" s="16" t="str">
        <f>IF($C158="","",'Data-Water SCEP by Acct'!V161)</f>
        <v/>
      </c>
      <c r="AB158" s="16" t="str">
        <f>IF($C158="","",'Data-Water SCEP by Acct'!W161)</f>
        <v/>
      </c>
      <c r="AC158" s="16" t="str">
        <f>IF($C158="","",'Data-Water SCEP by Acct'!X161)</f>
        <v/>
      </c>
      <c r="AD158" s="16" t="str">
        <f>IF($C158="","",'Data-Water SCEP by Acct'!Y161)</f>
        <v/>
      </c>
      <c r="AE158" s="16" t="str">
        <f>IF($C158="","",'Data-Water SCEP by Acct'!Z161)</f>
        <v/>
      </c>
      <c r="AF158" s="16" t="str">
        <f>IF($C158="","",'Data-Water SCEP by Acct'!AA161)</f>
        <v/>
      </c>
      <c r="AG158" s="16" t="str">
        <f>IF($C158="","",'Data-Water SCEP by Acct'!AB161)</f>
        <v/>
      </c>
      <c r="AH158" s="16" t="str">
        <f>IF($C158="","",'Data-Water SCEP by Acct'!AC161)</f>
        <v/>
      </c>
      <c r="AI158" s="16" t="str">
        <f>IF($C158="","",'Data-Water SCEP by Acct'!AD161)</f>
        <v/>
      </c>
      <c r="AJ158" s="16" t="str">
        <f>IF($C158="","",'Data-Water SCEP by Acct'!AE161)</f>
        <v/>
      </c>
      <c r="AK158" s="16" t="str">
        <f>IF($C158="","",'Data-Water SCEP by Acct'!AF161)</f>
        <v/>
      </c>
      <c r="AL158" s="16" t="str">
        <f>IF($C158="","",'Data-Water SCEP by Acct'!AG161)</f>
        <v/>
      </c>
      <c r="AM158" s="3" t="str">
        <f t="shared" si="15"/>
        <v>No Print</v>
      </c>
      <c r="AO158" s="121"/>
    </row>
    <row r="159" spans="2:41">
      <c r="B159" s="3">
        <f t="shared" si="16"/>
        <v>148</v>
      </c>
      <c r="C159" s="21" t="str">
        <f>IF('Data-Water SCEP by Acct'!E162="","",'Data-Water SCEP by Acct'!E162)</f>
        <v/>
      </c>
      <c r="D159" s="21" t="str">
        <f>IF('Data-Water SCEP by Acct'!B162="","",'Data-Water SCEP by Acct'!B162)</f>
        <v/>
      </c>
      <c r="F159" s="52" t="str">
        <f>IF(AND(C159="",D159=""),"",'Data-Water SCEP by Acct'!C162)</f>
        <v/>
      </c>
      <c r="H159" s="3" t="str">
        <f>IF(LEN(C159)&lt;2,"",IF(C159="311000","10131120",VLOOKUP(C159,'1 JDE to SAP'!C$10:E$299,3,FALSE)))</f>
        <v/>
      </c>
      <c r="J159" s="3" t="str">
        <f>IF(LEN(H159)&gt;2,VLOOKUP(H159,'SAP Acct'!A$9:L$1963,12,FALSE),"")</f>
        <v/>
      </c>
      <c r="L159" s="21" t="str">
        <f>IF('Data-Water SCEP by Acct'!F162="","",'Data-Water SCEP by Acct'!F162)</f>
        <v/>
      </c>
      <c r="N159" s="211" t="str">
        <f>IF('Data-Water SCEP by Acct'!D162="","",'Data-Water SCEP by Acct'!D162)</f>
        <v/>
      </c>
      <c r="P159" s="16" t="str">
        <f>IF($C159="","",'Data-Water SCEP by Acct'!H162)</f>
        <v/>
      </c>
      <c r="Q159" s="16" t="str">
        <f>IF($C159="","",'Data-Water SCEP by Acct'!L162)</f>
        <v/>
      </c>
      <c r="R159" s="16" t="str">
        <f>IF($C159="","",'Data-Water SCEP by Acct'!M162)</f>
        <v/>
      </c>
      <c r="S159" s="16" t="str">
        <f>IF($C159="","",'Data-Water SCEP by Acct'!N162)</f>
        <v/>
      </c>
      <c r="T159" s="16" t="str">
        <f>IF($C159="","",'Data-Water SCEP by Acct'!O162)</f>
        <v/>
      </c>
      <c r="U159" s="16" t="str">
        <f>IF($C159="","",'Data-Water SCEP by Acct'!P162)</f>
        <v/>
      </c>
      <c r="V159" s="16" t="str">
        <f>IF($C159="","",'Data-Water SCEP by Acct'!Q162)</f>
        <v/>
      </c>
      <c r="W159" s="16" t="str">
        <f>IF($C159="","",'Data-Water SCEP by Acct'!R162)</f>
        <v/>
      </c>
      <c r="X159" s="16" t="str">
        <f>IF($C159="","",'Data-Water SCEP by Acct'!S162)</f>
        <v/>
      </c>
      <c r="Y159" s="16" t="str">
        <f>IF($C159="","",'Data-Water SCEP by Acct'!T162)</f>
        <v/>
      </c>
      <c r="Z159" s="16" t="str">
        <f>IF($C159="","",'Data-Water SCEP by Acct'!U162)</f>
        <v/>
      </c>
      <c r="AA159" s="16" t="str">
        <f>IF($C159="","",'Data-Water SCEP by Acct'!V162)</f>
        <v/>
      </c>
      <c r="AB159" s="16" t="str">
        <f>IF($C159="","",'Data-Water SCEP by Acct'!W162)</f>
        <v/>
      </c>
      <c r="AC159" s="16" t="str">
        <f>IF($C159="","",'Data-Water SCEP by Acct'!X162)</f>
        <v/>
      </c>
      <c r="AD159" s="16" t="str">
        <f>IF($C159="","",'Data-Water SCEP by Acct'!Y162)</f>
        <v/>
      </c>
      <c r="AE159" s="16" t="str">
        <f>IF($C159="","",'Data-Water SCEP by Acct'!Z162)</f>
        <v/>
      </c>
      <c r="AF159" s="16" t="str">
        <f>IF($C159="","",'Data-Water SCEP by Acct'!AA162)</f>
        <v/>
      </c>
      <c r="AG159" s="16" t="str">
        <f>IF($C159="","",'Data-Water SCEP by Acct'!AB162)</f>
        <v/>
      </c>
      <c r="AH159" s="16" t="str">
        <f>IF($C159="","",'Data-Water SCEP by Acct'!AC162)</f>
        <v/>
      </c>
      <c r="AI159" s="16" t="str">
        <f>IF($C159="","",'Data-Water SCEP by Acct'!AD162)</f>
        <v/>
      </c>
      <c r="AJ159" s="16" t="str">
        <f>IF($C159="","",'Data-Water SCEP by Acct'!AE162)</f>
        <v/>
      </c>
      <c r="AK159" s="16" t="str">
        <f>IF($C159="","",'Data-Water SCEP by Acct'!AF162)</f>
        <v/>
      </c>
      <c r="AL159" s="16" t="str">
        <f>IF($C159="","",'Data-Water SCEP by Acct'!AG162)</f>
        <v/>
      </c>
      <c r="AM159" s="3" t="str">
        <f t="shared" si="15"/>
        <v>No Print</v>
      </c>
      <c r="AO159" s="121"/>
    </row>
    <row r="160" spans="2:41">
      <c r="B160" s="3">
        <f t="shared" si="16"/>
        <v>149</v>
      </c>
      <c r="C160" s="21" t="str">
        <f>IF('Data-Water SCEP by Acct'!E163="","",'Data-Water SCEP by Acct'!E163)</f>
        <v/>
      </c>
      <c r="D160" s="21" t="str">
        <f>IF('Data-Water SCEP by Acct'!B163="","",'Data-Water SCEP by Acct'!B163)</f>
        <v>I12-020082</v>
      </c>
      <c r="F160" s="52" t="str">
        <f>IF(AND(C160="",D160=""),"",'Data-Water SCEP by Acct'!C163)</f>
        <v>KRS1 UV Facility</v>
      </c>
      <c r="H160" s="3" t="str">
        <f>IF(LEN(C160)&lt;2,"",IF(C160="311000","10131120",VLOOKUP(C160,'1 JDE to SAP'!C$10:E$299,3,FALSE)))</f>
        <v/>
      </c>
      <c r="J160" s="3" t="str">
        <f>IF(LEN(H160)&gt;2,VLOOKUP(H160,'SAP Acct'!A$9:L$1963,12,FALSE),"")</f>
        <v/>
      </c>
      <c r="L160" s="21" t="str">
        <f>IF('Data-Water SCEP by Acct'!F163="","",'Data-Water SCEP by Acct'!F163)</f>
        <v/>
      </c>
      <c r="N160" s="211">
        <f>IF('Data-Water SCEP by Acct'!D163="","",'Data-Water SCEP by Acct'!D163)</f>
        <v>46265</v>
      </c>
      <c r="P160" s="16" t="str">
        <f>IF($C160="","",'Data-Water SCEP by Acct'!H163)</f>
        <v/>
      </c>
      <c r="Q160" s="16" t="str">
        <f>IF($C160="","",'Data-Water SCEP by Acct'!L163)</f>
        <v/>
      </c>
      <c r="R160" s="16" t="str">
        <f>IF($C160="","",'Data-Water SCEP by Acct'!M163)</f>
        <v/>
      </c>
      <c r="S160" s="16" t="str">
        <f>IF($C160="","",'Data-Water SCEP by Acct'!N163)</f>
        <v/>
      </c>
      <c r="T160" s="16" t="str">
        <f>IF($C160="","",'Data-Water SCEP by Acct'!O163)</f>
        <v/>
      </c>
      <c r="U160" s="16" t="str">
        <f>IF($C160="","",'Data-Water SCEP by Acct'!P163)</f>
        <v/>
      </c>
      <c r="V160" s="16" t="str">
        <f>IF($C160="","",'Data-Water SCEP by Acct'!Q163)</f>
        <v/>
      </c>
      <c r="W160" s="16" t="str">
        <f>IF($C160="","",'Data-Water SCEP by Acct'!R163)</f>
        <v/>
      </c>
      <c r="X160" s="16" t="str">
        <f>IF($C160="","",'Data-Water SCEP by Acct'!S163)</f>
        <v/>
      </c>
      <c r="Y160" s="16" t="str">
        <f>IF($C160="","",'Data-Water SCEP by Acct'!T163)</f>
        <v/>
      </c>
      <c r="Z160" s="16" t="str">
        <f>IF($C160="","",'Data-Water SCEP by Acct'!U163)</f>
        <v/>
      </c>
      <c r="AA160" s="16" t="str">
        <f>IF($C160="","",'Data-Water SCEP by Acct'!V163)</f>
        <v/>
      </c>
      <c r="AB160" s="16" t="str">
        <f>IF($C160="","",'Data-Water SCEP by Acct'!W163)</f>
        <v/>
      </c>
      <c r="AC160" s="16" t="str">
        <f>IF($C160="","",'Data-Water SCEP by Acct'!X163)</f>
        <v/>
      </c>
      <c r="AD160" s="16" t="str">
        <f>IF($C160="","",'Data-Water SCEP by Acct'!Y163)</f>
        <v/>
      </c>
      <c r="AE160" s="16" t="str">
        <f>IF($C160="","",'Data-Water SCEP by Acct'!Z163)</f>
        <v/>
      </c>
      <c r="AF160" s="16" t="str">
        <f>IF($C160="","",'Data-Water SCEP by Acct'!AA163)</f>
        <v/>
      </c>
      <c r="AG160" s="16" t="str">
        <f>IF($C160="","",'Data-Water SCEP by Acct'!AB163)</f>
        <v/>
      </c>
      <c r="AH160" s="16" t="str">
        <f>IF($C160="","",'Data-Water SCEP by Acct'!AC163)</f>
        <v/>
      </c>
      <c r="AI160" s="16" t="str">
        <f>IF($C160="","",'Data-Water SCEP by Acct'!AD163)</f>
        <v/>
      </c>
      <c r="AJ160" s="16" t="str">
        <f>IF($C160="","",'Data-Water SCEP by Acct'!AE163)</f>
        <v/>
      </c>
      <c r="AK160" s="16" t="str">
        <f>IF($C160="","",'Data-Water SCEP by Acct'!AF163)</f>
        <v/>
      </c>
      <c r="AL160" s="16" t="str">
        <f>IF($C160="","",'Data-Water SCEP by Acct'!AG163)</f>
        <v/>
      </c>
      <c r="AM160" s="3" t="str">
        <f t="shared" si="15"/>
        <v>Print</v>
      </c>
      <c r="AO160" s="121"/>
    </row>
    <row r="161" spans="2:41">
      <c r="B161" s="3">
        <f t="shared" si="16"/>
        <v>150</v>
      </c>
      <c r="C161" s="21" t="str">
        <f>IF('Data-Water SCEP by Acct'!E164="","",'Data-Water SCEP by Acct'!E164)</f>
        <v>311200</v>
      </c>
      <c r="D161" s="21" t="str">
        <f>IF('Data-Water SCEP by Acct'!B164="","",'Data-Water SCEP by Acct'!B164)</f>
        <v/>
      </c>
      <c r="F161" s="52" t="str">
        <f>IF(AND(C161="",D161=""),"",'Data-Water SCEP by Acct'!C164)</f>
        <v>311200-Pump Eqp Electric</v>
      </c>
      <c r="H161" s="3" t="str">
        <f>IF(LEN(C161)&lt;2,"",IF(C161="311000","10131120",VLOOKUP(C161,'1 JDE to SAP'!C$10:E$299,3,FALSE)))</f>
        <v>10131120</v>
      </c>
      <c r="J161" s="3">
        <f>IF(LEN(H161)&gt;2,VLOOKUP(H161,'SAP Acct'!A$9:L$1963,12,FALSE),"")</f>
        <v>311.2</v>
      </c>
      <c r="L161" s="21" t="str">
        <f>IF('Data-Water SCEP by Acct'!F164="","",'Data-Water SCEP by Acct'!F164)</f>
        <v>Y</v>
      </c>
      <c r="N161" s="211" t="str">
        <f>IF('Data-Water SCEP by Acct'!D164="","",'Data-Water SCEP by Acct'!D164)</f>
        <v/>
      </c>
      <c r="P161" s="16">
        <f>IF($C161="","",'Data-Water SCEP by Acct'!H164)</f>
        <v>26589.094000000001</v>
      </c>
      <c r="Q161" s="16">
        <f>IF($C161="","",'Data-Water SCEP by Acct'!L164)</f>
        <v>101739.77272992897</v>
      </c>
      <c r="R161" s="16">
        <f>IF($C161="","",'Data-Water SCEP by Acct'!M164)</f>
        <v>101739.77272992897</v>
      </c>
      <c r="S161" s="16">
        <f>IF($C161="","",'Data-Water SCEP by Acct'!N164)</f>
        <v>101739.77272992897</v>
      </c>
      <c r="T161" s="16">
        <f>IF($C161="","",'Data-Water SCEP by Acct'!O164)</f>
        <v>101739.77272992897</v>
      </c>
      <c r="U161" s="16">
        <f>IF($C161="","",'Data-Water SCEP by Acct'!P164)</f>
        <v>20612.279282753971</v>
      </c>
      <c r="V161" s="16">
        <f>IF($C161="","",'Data-Water SCEP by Acct'!Q164)</f>
        <v>20612.279282753971</v>
      </c>
      <c r="W161" s="16">
        <f>IF($C161="","",'Data-Water SCEP by Acct'!R164)</f>
        <v>20612.279282753971</v>
      </c>
      <c r="X161" s="16">
        <f>IF($C161="","",'Data-Water SCEP by Acct'!S164)</f>
        <v>43791.563124803972</v>
      </c>
      <c r="Y161" s="16">
        <f>IF($C161="","",'Data-Water SCEP by Acct'!T164)</f>
        <v>43791.563124803972</v>
      </c>
      <c r="Z161" s="16">
        <f>IF($C161="","",'Data-Water SCEP by Acct'!U164)</f>
        <v>43791.563124803972</v>
      </c>
      <c r="AA161" s="16">
        <f>IF($C161="","",'Data-Water SCEP by Acct'!V164)</f>
        <v>154579.90086930047</v>
      </c>
      <c r="AB161" s="16">
        <f>IF($C161="","",'Data-Water SCEP by Acct'!W164)</f>
        <v>77329.278523987959</v>
      </c>
      <c r="AC161" s="16">
        <f>IF($C161="","",'Data-Water SCEP by Acct'!X164)</f>
        <v>231830.52321461294</v>
      </c>
      <c r="AD161" s="16">
        <f>IF($C161="","",'Data-Water SCEP by Acct'!Y164)</f>
        <v>231830.52321461294</v>
      </c>
      <c r="AE161" s="16">
        <f>IF($C161="","",'Data-Water SCEP by Acct'!Z164)</f>
        <v>965711.43549508171</v>
      </c>
      <c r="AF161" s="16">
        <f>IF($C161="","",'Data-Water SCEP by Acct'!AA164)</f>
        <v>965711.43549508171</v>
      </c>
      <c r="AG161" s="16">
        <f>IF($C161="","",'Data-Water SCEP by Acct'!AB164)</f>
        <v>965711.43549508171</v>
      </c>
      <c r="AH161" s="16">
        <f>IF($C161="","",'Data-Water SCEP by Acct'!AC164)</f>
        <v>849835.50197711296</v>
      </c>
      <c r="AI161" s="16">
        <f>IF($C161="","",'Data-Water SCEP by Acct'!AD164)</f>
        <v>847192.5</v>
      </c>
      <c r="AJ161" s="16">
        <f>IF($C161="","",'Data-Water SCEP by Acct'!AE164)</f>
        <v>924209.99999999988</v>
      </c>
      <c r="AK161" s="16">
        <f>IF($C161="","",'Data-Water SCEP by Acct'!AF164)</f>
        <v>77017.5</v>
      </c>
      <c r="AL161" s="16">
        <f>IF($C161="","",'Data-Water SCEP by Acct'!AG164)</f>
        <v>9039.9290624999994</v>
      </c>
      <c r="AM161" s="3" t="str">
        <f t="shared" si="15"/>
        <v>Print</v>
      </c>
      <c r="AO161" s="121"/>
    </row>
    <row r="162" spans="2:41">
      <c r="B162" s="3">
        <f t="shared" si="16"/>
        <v>151</v>
      </c>
      <c r="C162" s="21" t="str">
        <f>IF('Data-Water SCEP by Acct'!E165="","",'Data-Water SCEP by Acct'!E165)</f>
        <v>311540</v>
      </c>
      <c r="D162" s="21" t="str">
        <f>IF('Data-Water SCEP by Acct'!B165="","",'Data-Water SCEP by Acct'!B165)</f>
        <v/>
      </c>
      <c r="F162" s="52" t="str">
        <f>IF(AND(C162="",D162=""),"",'Data-Water SCEP by Acct'!C165)</f>
        <v>311540-Pumping Equipment TD</v>
      </c>
      <c r="H162" s="3" t="str">
        <f>IF(LEN(C162)&lt;2,"",IF(C162="311000","10131120",VLOOKUP(C162,'1 JDE to SAP'!C$10:E$299,3,FALSE)))</f>
        <v>10131154</v>
      </c>
      <c r="J162" s="3">
        <f>IF(LEN(H162)&gt;2,VLOOKUP(H162,'SAP Acct'!A$9:L$1963,12,FALSE),"")</f>
        <v>311.39999999999998</v>
      </c>
      <c r="L162" s="21" t="str">
        <f>IF('Data-Water SCEP by Acct'!F165="","",'Data-Water SCEP by Acct'!F165)</f>
        <v>Y</v>
      </c>
      <c r="N162" s="211" t="str">
        <f>IF('Data-Water SCEP by Acct'!D165="","",'Data-Water SCEP by Acct'!D165)</f>
        <v/>
      </c>
      <c r="P162" s="16">
        <f>IF($C162="","",'Data-Water SCEP by Acct'!H165)</f>
        <v>11395.326000000001</v>
      </c>
      <c r="Q162" s="16">
        <f>IF($C162="","",'Data-Water SCEP by Acct'!L165)</f>
        <v>43602.759741398135</v>
      </c>
      <c r="R162" s="16">
        <f>IF($C162="","",'Data-Water SCEP by Acct'!M165)</f>
        <v>43602.759741398135</v>
      </c>
      <c r="S162" s="16">
        <f>IF($C162="","",'Data-Water SCEP by Acct'!N165)</f>
        <v>43602.759741398135</v>
      </c>
      <c r="T162" s="16">
        <f>IF($C162="","",'Data-Water SCEP by Acct'!O165)</f>
        <v>43602.759741398135</v>
      </c>
      <c r="U162" s="16">
        <f>IF($C162="","",'Data-Water SCEP by Acct'!P165)</f>
        <v>8833.8339783231295</v>
      </c>
      <c r="V162" s="16">
        <f>IF($C162="","",'Data-Water SCEP by Acct'!Q165)</f>
        <v>8833.8339783231295</v>
      </c>
      <c r="W162" s="16">
        <f>IF($C162="","",'Data-Water SCEP by Acct'!R165)</f>
        <v>8833.8339783231295</v>
      </c>
      <c r="X162" s="16">
        <f>IF($C162="","",'Data-Water SCEP by Acct'!S165)</f>
        <v>18767.812767773132</v>
      </c>
      <c r="Y162" s="16">
        <f>IF($C162="","",'Data-Water SCEP by Acct'!T165)</f>
        <v>18767.812767773132</v>
      </c>
      <c r="Z162" s="16">
        <f>IF($C162="","",'Data-Water SCEP by Acct'!U165)</f>
        <v>18767.812767773132</v>
      </c>
      <c r="AA162" s="16">
        <f>IF($C162="","",'Data-Water SCEP by Acct'!V165)</f>
        <v>66248.528943985919</v>
      </c>
      <c r="AB162" s="16">
        <f>IF($C162="","",'Data-Water SCEP by Acct'!W165)</f>
        <v>33141.119367423416</v>
      </c>
      <c r="AC162" s="16">
        <f>IF($C162="","",'Data-Water SCEP by Acct'!X165)</f>
        <v>99355.938520548414</v>
      </c>
      <c r="AD162" s="16">
        <f>IF($C162="","",'Data-Water SCEP by Acct'!Y165)</f>
        <v>99355.938520548414</v>
      </c>
      <c r="AE162" s="16">
        <f>IF($C162="","",'Data-Water SCEP by Acct'!Z165)</f>
        <v>413876.32949789218</v>
      </c>
      <c r="AF162" s="16">
        <f>IF($C162="","",'Data-Water SCEP by Acct'!AA165)</f>
        <v>413876.32949789218</v>
      </c>
      <c r="AG162" s="16">
        <f>IF($C162="","",'Data-Water SCEP by Acct'!AB165)</f>
        <v>413876.32949789218</v>
      </c>
      <c r="AH162" s="16">
        <f>IF($C162="","",'Data-Water SCEP by Acct'!AC165)</f>
        <v>364215.21513304842</v>
      </c>
      <c r="AI162" s="16">
        <f>IF($C162="","",'Data-Water SCEP by Acct'!AD165)</f>
        <v>363082.5</v>
      </c>
      <c r="AJ162" s="16">
        <f>IF($C162="","",'Data-Water SCEP by Acct'!AE165)</f>
        <v>396090</v>
      </c>
      <c r="AK162" s="16">
        <f>IF($C162="","",'Data-Water SCEP by Acct'!AF165)</f>
        <v>33007.5</v>
      </c>
      <c r="AL162" s="16">
        <f>IF($C162="","",'Data-Water SCEP by Acct'!AG165)</f>
        <v>3874.2553124999999</v>
      </c>
      <c r="AM162" s="3" t="str">
        <f t="shared" si="15"/>
        <v>Print</v>
      </c>
      <c r="AO162" s="121"/>
    </row>
    <row r="163" spans="2:41">
      <c r="B163" s="3">
        <f t="shared" si="16"/>
        <v>152</v>
      </c>
      <c r="C163" s="21" t="str">
        <f>IF('Data-Water SCEP by Acct'!E166="","",'Data-Water SCEP by Acct'!E166)</f>
        <v/>
      </c>
      <c r="D163" s="21" t="str">
        <f>IF('Data-Water SCEP by Acct'!B166="","",'Data-Water SCEP by Acct'!B166)</f>
        <v/>
      </c>
      <c r="F163" s="52" t="str">
        <f>IF(AND(C163="",D163=""),"",'Data-Water SCEP by Acct'!C166)</f>
        <v/>
      </c>
      <c r="H163" s="3" t="str">
        <f>IF(LEN(C163)&lt;2,"",IF(C163="311000","10131120",VLOOKUP(C163,'1 JDE to SAP'!C$10:E$299,3,FALSE)))</f>
        <v/>
      </c>
      <c r="J163" s="3" t="str">
        <f>IF(LEN(H163)&gt;2,VLOOKUP(H163,'SAP Acct'!A$9:L$1963,12,FALSE),"")</f>
        <v/>
      </c>
      <c r="L163" s="21" t="str">
        <f>IF('Data-Water SCEP by Acct'!F166="","",'Data-Water SCEP by Acct'!F166)</f>
        <v/>
      </c>
      <c r="N163" s="211" t="str">
        <f>IF('Data-Water SCEP by Acct'!D166="","",'Data-Water SCEP by Acct'!D166)</f>
        <v/>
      </c>
      <c r="P163" s="16" t="str">
        <f>IF($C163="","",'Data-Water SCEP by Acct'!H166)</f>
        <v/>
      </c>
      <c r="Q163" s="16" t="str">
        <f>IF($C163="","",'Data-Water SCEP by Acct'!L166)</f>
        <v/>
      </c>
      <c r="R163" s="16" t="str">
        <f>IF($C163="","",'Data-Water SCEP by Acct'!M166)</f>
        <v/>
      </c>
      <c r="S163" s="16" t="str">
        <f>IF($C163="","",'Data-Water SCEP by Acct'!N166)</f>
        <v/>
      </c>
      <c r="T163" s="16" t="str">
        <f>IF($C163="","",'Data-Water SCEP by Acct'!O166)</f>
        <v/>
      </c>
      <c r="U163" s="16" t="str">
        <f>IF($C163="","",'Data-Water SCEP by Acct'!P166)</f>
        <v/>
      </c>
      <c r="V163" s="16" t="str">
        <f>IF($C163="","",'Data-Water SCEP by Acct'!Q166)</f>
        <v/>
      </c>
      <c r="W163" s="16" t="str">
        <f>IF($C163="","",'Data-Water SCEP by Acct'!R166)</f>
        <v/>
      </c>
      <c r="X163" s="16" t="str">
        <f>IF($C163="","",'Data-Water SCEP by Acct'!S166)</f>
        <v/>
      </c>
      <c r="Y163" s="16" t="str">
        <f>IF($C163="","",'Data-Water SCEP by Acct'!T166)</f>
        <v/>
      </c>
      <c r="Z163" s="16" t="str">
        <f>IF($C163="","",'Data-Water SCEP by Acct'!U166)</f>
        <v/>
      </c>
      <c r="AA163" s="16" t="str">
        <f>IF($C163="","",'Data-Water SCEP by Acct'!V166)</f>
        <v/>
      </c>
      <c r="AB163" s="16" t="str">
        <f>IF($C163="","",'Data-Water SCEP by Acct'!W166)</f>
        <v/>
      </c>
      <c r="AC163" s="16" t="str">
        <f>IF($C163="","",'Data-Water SCEP by Acct'!X166)</f>
        <v/>
      </c>
      <c r="AD163" s="16" t="str">
        <f>IF($C163="","",'Data-Water SCEP by Acct'!Y166)</f>
        <v/>
      </c>
      <c r="AE163" s="16" t="str">
        <f>IF($C163="","",'Data-Water SCEP by Acct'!Z166)</f>
        <v/>
      </c>
      <c r="AF163" s="16" t="str">
        <f>IF($C163="","",'Data-Water SCEP by Acct'!AA166)</f>
        <v/>
      </c>
      <c r="AG163" s="16" t="str">
        <f>IF($C163="","",'Data-Water SCEP by Acct'!AB166)</f>
        <v/>
      </c>
      <c r="AH163" s="16" t="str">
        <f>IF($C163="","",'Data-Water SCEP by Acct'!AC166)</f>
        <v/>
      </c>
      <c r="AI163" s="16" t="str">
        <f>IF($C163="","",'Data-Water SCEP by Acct'!AD166)</f>
        <v/>
      </c>
      <c r="AJ163" s="16" t="str">
        <f>IF($C163="","",'Data-Water SCEP by Acct'!AE166)</f>
        <v/>
      </c>
      <c r="AK163" s="16" t="str">
        <f>IF($C163="","",'Data-Water SCEP by Acct'!AF166)</f>
        <v/>
      </c>
      <c r="AL163" s="16" t="str">
        <f>IF($C163="","",'Data-Water SCEP by Acct'!AG166)</f>
        <v/>
      </c>
      <c r="AM163" s="3" t="str">
        <f t="shared" si="15"/>
        <v>No Print</v>
      </c>
      <c r="AO163" s="121"/>
    </row>
    <row r="164" spans="2:41">
      <c r="B164" s="3">
        <f t="shared" si="16"/>
        <v>153</v>
      </c>
      <c r="C164" s="21" t="str">
        <f>IF('Data-Water SCEP by Acct'!E167="","",'Data-Water SCEP by Acct'!E167)</f>
        <v/>
      </c>
      <c r="D164" s="21" t="str">
        <f>IF('Data-Water SCEP by Acct'!B167="","",'Data-Water SCEP by Acct'!B167)</f>
        <v/>
      </c>
      <c r="F164" s="52" t="str">
        <f>IF(AND(C164="",D164=""),"",'Data-Water SCEP by Acct'!C167)</f>
        <v/>
      </c>
      <c r="H164" s="3" t="str">
        <f>IF(LEN(C164)&lt;2,"",IF(C164="311000","10131120",VLOOKUP(C164,'1 JDE to SAP'!C$10:E$299,3,FALSE)))</f>
        <v/>
      </c>
      <c r="J164" s="3" t="str">
        <f>IF(LEN(H164)&gt;2,VLOOKUP(H164,'SAP Acct'!A$9:L$1963,12,FALSE),"")</f>
        <v/>
      </c>
      <c r="L164" s="21" t="str">
        <f>IF('Data-Water SCEP by Acct'!F167="","",'Data-Water SCEP by Acct'!F167)</f>
        <v/>
      </c>
      <c r="N164" s="211" t="str">
        <f>IF('Data-Water SCEP by Acct'!D167="","",'Data-Water SCEP by Acct'!D167)</f>
        <v/>
      </c>
      <c r="P164" s="16" t="str">
        <f>IF($C164="","",'Data-Water SCEP by Acct'!H167)</f>
        <v/>
      </c>
      <c r="Q164" s="16" t="str">
        <f>IF($C164="","",'Data-Water SCEP by Acct'!L167)</f>
        <v/>
      </c>
      <c r="R164" s="16" t="str">
        <f>IF($C164="","",'Data-Water SCEP by Acct'!M167)</f>
        <v/>
      </c>
      <c r="S164" s="16" t="str">
        <f>IF($C164="","",'Data-Water SCEP by Acct'!N167)</f>
        <v/>
      </c>
      <c r="T164" s="16" t="str">
        <f>IF($C164="","",'Data-Water SCEP by Acct'!O167)</f>
        <v/>
      </c>
      <c r="U164" s="16" t="str">
        <f>IF($C164="","",'Data-Water SCEP by Acct'!P167)</f>
        <v/>
      </c>
      <c r="V164" s="16" t="str">
        <f>IF($C164="","",'Data-Water SCEP by Acct'!Q167)</f>
        <v/>
      </c>
      <c r="W164" s="16" t="str">
        <f>IF($C164="","",'Data-Water SCEP by Acct'!R167)</f>
        <v/>
      </c>
      <c r="X164" s="16" t="str">
        <f>IF($C164="","",'Data-Water SCEP by Acct'!S167)</f>
        <v/>
      </c>
      <c r="Y164" s="16" t="str">
        <f>IF($C164="","",'Data-Water SCEP by Acct'!T167)</f>
        <v/>
      </c>
      <c r="Z164" s="16" t="str">
        <f>IF($C164="","",'Data-Water SCEP by Acct'!U167)</f>
        <v/>
      </c>
      <c r="AA164" s="16" t="str">
        <f>IF($C164="","",'Data-Water SCEP by Acct'!V167)</f>
        <v/>
      </c>
      <c r="AB164" s="16" t="str">
        <f>IF($C164="","",'Data-Water SCEP by Acct'!W167)</f>
        <v/>
      </c>
      <c r="AC164" s="16" t="str">
        <f>IF($C164="","",'Data-Water SCEP by Acct'!X167)</f>
        <v/>
      </c>
      <c r="AD164" s="16" t="str">
        <f>IF($C164="","",'Data-Water SCEP by Acct'!Y167)</f>
        <v/>
      </c>
      <c r="AE164" s="16" t="str">
        <f>IF($C164="","",'Data-Water SCEP by Acct'!Z167)</f>
        <v/>
      </c>
      <c r="AF164" s="16" t="str">
        <f>IF($C164="","",'Data-Water SCEP by Acct'!AA167)</f>
        <v/>
      </c>
      <c r="AG164" s="16" t="str">
        <f>IF($C164="","",'Data-Water SCEP by Acct'!AB167)</f>
        <v/>
      </c>
      <c r="AH164" s="16" t="str">
        <f>IF($C164="","",'Data-Water SCEP by Acct'!AC167)</f>
        <v/>
      </c>
      <c r="AI164" s="16" t="str">
        <f>IF($C164="","",'Data-Water SCEP by Acct'!AD167)</f>
        <v/>
      </c>
      <c r="AJ164" s="16" t="str">
        <f>IF($C164="","",'Data-Water SCEP by Acct'!AE167)</f>
        <v/>
      </c>
      <c r="AK164" s="16" t="str">
        <f>IF($C164="","",'Data-Water SCEP by Acct'!AF167)</f>
        <v/>
      </c>
      <c r="AL164" s="16" t="str">
        <f>IF($C164="","",'Data-Water SCEP by Acct'!AG167)</f>
        <v/>
      </c>
      <c r="AM164" s="3" t="str">
        <f t="shared" si="15"/>
        <v>No Print</v>
      </c>
      <c r="AO164" s="121"/>
    </row>
    <row r="165" spans="2:41">
      <c r="B165" s="3">
        <f t="shared" si="16"/>
        <v>154</v>
      </c>
      <c r="C165" s="21" t="str">
        <f>IF('Data-Water SCEP by Acct'!E168="","",'Data-Water SCEP by Acct'!E168)</f>
        <v/>
      </c>
      <c r="D165" s="21" t="str">
        <f>IF('Data-Water SCEP by Acct'!B168="","",'Data-Water SCEP by Acct'!B168)</f>
        <v/>
      </c>
      <c r="F165" s="52" t="str">
        <f>IF(AND(C165="",D165=""),"",'Data-Water SCEP by Acct'!C168)</f>
        <v/>
      </c>
      <c r="H165" s="3" t="str">
        <f>IF(LEN(C165)&lt;2,"",IF(C165="311000","10131120",VLOOKUP(C165,'1 JDE to SAP'!C$10:E$299,3,FALSE)))</f>
        <v/>
      </c>
      <c r="J165" s="3" t="str">
        <f>IF(LEN(H165)&gt;2,VLOOKUP(H165,'SAP Acct'!A$9:L$1963,12,FALSE),"")</f>
        <v/>
      </c>
      <c r="L165" s="21" t="str">
        <f>IF('Data-Water SCEP by Acct'!F168="","",'Data-Water SCEP by Acct'!F168)</f>
        <v/>
      </c>
      <c r="N165" s="211" t="str">
        <f>IF('Data-Water SCEP by Acct'!D168="","",'Data-Water SCEP by Acct'!D168)</f>
        <v/>
      </c>
      <c r="P165" s="16" t="str">
        <f>IF($C165="","",'Data-Water SCEP by Acct'!H168)</f>
        <v/>
      </c>
      <c r="Q165" s="16" t="str">
        <f>IF($C165="","",'Data-Water SCEP by Acct'!L168)</f>
        <v/>
      </c>
      <c r="R165" s="16" t="str">
        <f>IF($C165="","",'Data-Water SCEP by Acct'!M168)</f>
        <v/>
      </c>
      <c r="S165" s="16" t="str">
        <f>IF($C165="","",'Data-Water SCEP by Acct'!N168)</f>
        <v/>
      </c>
      <c r="T165" s="16" t="str">
        <f>IF($C165="","",'Data-Water SCEP by Acct'!O168)</f>
        <v/>
      </c>
      <c r="U165" s="16" t="str">
        <f>IF($C165="","",'Data-Water SCEP by Acct'!P168)</f>
        <v/>
      </c>
      <c r="V165" s="16" t="str">
        <f>IF($C165="","",'Data-Water SCEP by Acct'!Q168)</f>
        <v/>
      </c>
      <c r="W165" s="16" t="str">
        <f>IF($C165="","",'Data-Water SCEP by Acct'!R168)</f>
        <v/>
      </c>
      <c r="X165" s="16" t="str">
        <f>IF($C165="","",'Data-Water SCEP by Acct'!S168)</f>
        <v/>
      </c>
      <c r="Y165" s="16" t="str">
        <f>IF($C165="","",'Data-Water SCEP by Acct'!T168)</f>
        <v/>
      </c>
      <c r="Z165" s="16" t="str">
        <f>IF($C165="","",'Data-Water SCEP by Acct'!U168)</f>
        <v/>
      </c>
      <c r="AA165" s="16" t="str">
        <f>IF($C165="","",'Data-Water SCEP by Acct'!V168)</f>
        <v/>
      </c>
      <c r="AB165" s="16" t="str">
        <f>IF($C165="","",'Data-Water SCEP by Acct'!W168)</f>
        <v/>
      </c>
      <c r="AC165" s="16" t="str">
        <f>IF($C165="","",'Data-Water SCEP by Acct'!X168)</f>
        <v/>
      </c>
      <c r="AD165" s="16" t="str">
        <f>IF($C165="","",'Data-Water SCEP by Acct'!Y168)</f>
        <v/>
      </c>
      <c r="AE165" s="16" t="str">
        <f>IF($C165="","",'Data-Water SCEP by Acct'!Z168)</f>
        <v/>
      </c>
      <c r="AF165" s="16" t="str">
        <f>IF($C165="","",'Data-Water SCEP by Acct'!AA168)</f>
        <v/>
      </c>
      <c r="AG165" s="16" t="str">
        <f>IF($C165="","",'Data-Water SCEP by Acct'!AB168)</f>
        <v/>
      </c>
      <c r="AH165" s="16" t="str">
        <f>IF($C165="","",'Data-Water SCEP by Acct'!AC168)</f>
        <v/>
      </c>
      <c r="AI165" s="16" t="str">
        <f>IF($C165="","",'Data-Water SCEP by Acct'!AD168)</f>
        <v/>
      </c>
      <c r="AJ165" s="16" t="str">
        <f>IF($C165="","",'Data-Water SCEP by Acct'!AE168)</f>
        <v/>
      </c>
      <c r="AK165" s="16" t="str">
        <f>IF($C165="","",'Data-Water SCEP by Acct'!AF168)</f>
        <v/>
      </c>
      <c r="AL165" s="16" t="str">
        <f>IF($C165="","",'Data-Water SCEP by Acct'!AG168)</f>
        <v/>
      </c>
      <c r="AM165" s="3" t="str">
        <f t="shared" si="15"/>
        <v>No Print</v>
      </c>
      <c r="AO165" s="121"/>
    </row>
    <row r="166" spans="2:41">
      <c r="B166" s="3">
        <f t="shared" si="16"/>
        <v>155</v>
      </c>
      <c r="C166" s="21" t="str">
        <f>IF('Data-Water SCEP by Acct'!E169="","",'Data-Water SCEP by Acct'!E169)</f>
        <v/>
      </c>
      <c r="D166" s="21" t="str">
        <f>IF('Data-Water SCEP by Acct'!B169="","",'Data-Water SCEP by Acct'!B169)</f>
        <v>I12-020095</v>
      </c>
      <c r="F166" s="52" t="str">
        <f>IF(AND(C166="",D166=""),"",'Data-Water SCEP by Acct'!C169)</f>
        <v>Mercer Rd Booster Station</v>
      </c>
      <c r="H166" s="3" t="str">
        <f>IF(LEN(C166)&lt;2,"",IF(C166="311000","10131120",VLOOKUP(C166,'1 JDE to SAP'!C$10:E$299,3,FALSE)))</f>
        <v/>
      </c>
      <c r="J166" s="3" t="str">
        <f>IF(LEN(H166)&gt;2,VLOOKUP(H166,'SAP Acct'!A$9:L$1963,12,FALSE),"")</f>
        <v/>
      </c>
      <c r="L166" s="21" t="str">
        <f>IF('Data-Water SCEP by Acct'!F169="","",'Data-Water SCEP by Acct'!F169)</f>
        <v/>
      </c>
      <c r="N166" s="211">
        <f>IF('Data-Water SCEP by Acct'!D169="","",'Data-Water SCEP by Acct'!D169)</f>
        <v>46629</v>
      </c>
      <c r="P166" s="16" t="str">
        <f>IF($C166="","",'Data-Water SCEP by Acct'!H169)</f>
        <v/>
      </c>
      <c r="Q166" s="16" t="str">
        <f>IF($C166="","",'Data-Water SCEP by Acct'!L169)</f>
        <v/>
      </c>
      <c r="R166" s="16" t="str">
        <f>IF($C166="","",'Data-Water SCEP by Acct'!M169)</f>
        <v/>
      </c>
      <c r="S166" s="16" t="str">
        <f>IF($C166="","",'Data-Water SCEP by Acct'!N169)</f>
        <v/>
      </c>
      <c r="T166" s="16" t="str">
        <f>IF($C166="","",'Data-Water SCEP by Acct'!O169)</f>
        <v/>
      </c>
      <c r="U166" s="16" t="str">
        <f>IF($C166="","",'Data-Water SCEP by Acct'!P169)</f>
        <v/>
      </c>
      <c r="V166" s="16" t="str">
        <f>IF($C166="","",'Data-Water SCEP by Acct'!Q169)</f>
        <v/>
      </c>
      <c r="W166" s="16" t="str">
        <f>IF($C166="","",'Data-Water SCEP by Acct'!R169)</f>
        <v/>
      </c>
      <c r="X166" s="16" t="str">
        <f>IF($C166="","",'Data-Water SCEP by Acct'!S169)</f>
        <v/>
      </c>
      <c r="Y166" s="16" t="str">
        <f>IF($C166="","",'Data-Water SCEP by Acct'!T169)</f>
        <v/>
      </c>
      <c r="Z166" s="16" t="str">
        <f>IF($C166="","",'Data-Water SCEP by Acct'!U169)</f>
        <v/>
      </c>
      <c r="AA166" s="16" t="str">
        <f>IF($C166="","",'Data-Water SCEP by Acct'!V169)</f>
        <v/>
      </c>
      <c r="AB166" s="16" t="str">
        <f>IF($C166="","",'Data-Water SCEP by Acct'!W169)</f>
        <v/>
      </c>
      <c r="AC166" s="16" t="str">
        <f>IF($C166="","",'Data-Water SCEP by Acct'!X169)</f>
        <v/>
      </c>
      <c r="AD166" s="16" t="str">
        <f>IF($C166="","",'Data-Water SCEP by Acct'!Y169)</f>
        <v/>
      </c>
      <c r="AE166" s="16" t="str">
        <f>IF($C166="","",'Data-Water SCEP by Acct'!Z169)</f>
        <v/>
      </c>
      <c r="AF166" s="16" t="str">
        <f>IF($C166="","",'Data-Water SCEP by Acct'!AA169)</f>
        <v/>
      </c>
      <c r="AG166" s="16" t="str">
        <f>IF($C166="","",'Data-Water SCEP by Acct'!AB169)</f>
        <v/>
      </c>
      <c r="AH166" s="16" t="str">
        <f>IF($C166="","",'Data-Water SCEP by Acct'!AC169)</f>
        <v/>
      </c>
      <c r="AI166" s="16" t="str">
        <f>IF($C166="","",'Data-Water SCEP by Acct'!AD169)</f>
        <v/>
      </c>
      <c r="AJ166" s="16" t="str">
        <f>IF($C166="","",'Data-Water SCEP by Acct'!AE169)</f>
        <v/>
      </c>
      <c r="AK166" s="16" t="str">
        <f>IF($C166="","",'Data-Water SCEP by Acct'!AF169)</f>
        <v/>
      </c>
      <c r="AL166" s="16" t="str">
        <f>IF($C166="","",'Data-Water SCEP by Acct'!AG169)</f>
        <v/>
      </c>
      <c r="AM166" s="3" t="str">
        <f t="shared" si="15"/>
        <v>Print</v>
      </c>
      <c r="AO166" s="121"/>
    </row>
    <row r="167" spans="2:41">
      <c r="B167" s="3">
        <f t="shared" si="16"/>
        <v>156</v>
      </c>
      <c r="C167" s="21" t="str">
        <f>IF('Data-Water SCEP by Acct'!E170="","",'Data-Water SCEP by Acct'!E170)</f>
        <v>331200</v>
      </c>
      <c r="D167" s="21" t="str">
        <f>IF('Data-Water SCEP by Acct'!B170="","",'Data-Water SCEP by Acct'!B170)</f>
        <v/>
      </c>
      <c r="F167" s="52" t="str">
        <f>IF(AND(C167="",D167=""),"",'Data-Water SCEP by Acct'!C170)</f>
        <v>331200-TD Mains 6in to 8in</v>
      </c>
      <c r="H167" s="3" t="str">
        <f>IF(LEN(C167)&lt;2,"",IF(C167="311000","10131120",VLOOKUP(C167,'1 JDE to SAP'!C$10:E$299,3,FALSE)))</f>
        <v>10133100</v>
      </c>
      <c r="J167" s="3">
        <f>IF(LEN(H167)&gt;2,VLOOKUP(H167,'SAP Acct'!A$9:L$1963,12,FALSE),"")</f>
        <v>331.4</v>
      </c>
      <c r="L167" s="21" t="str">
        <f>IF('Data-Water SCEP by Acct'!F170="","",'Data-Water SCEP by Acct'!F170)</f>
        <v>Y</v>
      </c>
      <c r="N167" s="211" t="str">
        <f>IF('Data-Water SCEP by Acct'!D170="","",'Data-Water SCEP by Acct'!D170)</f>
        <v/>
      </c>
      <c r="P167" s="16">
        <f>IF($C167="","",'Data-Water SCEP by Acct'!H170)</f>
        <v>0</v>
      </c>
      <c r="Q167" s="16">
        <f>IF($C167="","",'Data-Water SCEP by Acct'!L170)</f>
        <v>0</v>
      </c>
      <c r="R167" s="16">
        <f>IF($C167="","",'Data-Water SCEP by Acct'!M170)</f>
        <v>0</v>
      </c>
      <c r="S167" s="16">
        <f>IF($C167="","",'Data-Water SCEP by Acct'!N170)</f>
        <v>0</v>
      </c>
      <c r="T167" s="16">
        <f>IF($C167="","",'Data-Water SCEP by Acct'!O170)</f>
        <v>0</v>
      </c>
      <c r="U167" s="16">
        <f>IF($C167="","",'Data-Water SCEP by Acct'!P170)</f>
        <v>0</v>
      </c>
      <c r="V167" s="16">
        <f>IF($C167="","",'Data-Water SCEP by Acct'!Q170)</f>
        <v>0</v>
      </c>
      <c r="W167" s="16">
        <f>IF($C167="","",'Data-Water SCEP by Acct'!R170)</f>
        <v>0</v>
      </c>
      <c r="X167" s="16">
        <f>IF($C167="","",'Data-Water SCEP by Acct'!S170)</f>
        <v>0</v>
      </c>
      <c r="Y167" s="16">
        <f>IF($C167="","",'Data-Water SCEP by Acct'!T170)</f>
        <v>0</v>
      </c>
      <c r="Z167" s="16">
        <f>IF($C167="","",'Data-Water SCEP by Acct'!U170)</f>
        <v>0</v>
      </c>
      <c r="AA167" s="16">
        <f>IF($C167="","",'Data-Water SCEP by Acct'!V170)</f>
        <v>20817.939141742499</v>
      </c>
      <c r="AB167" s="16">
        <f>IF($C167="","",'Data-Water SCEP by Acct'!W170)</f>
        <v>77376.648944391811</v>
      </c>
      <c r="AC167" s="16">
        <f>IF($C167="","",'Data-Water SCEP by Acct'!X170)</f>
        <v>77845.067832938934</v>
      </c>
      <c r="AD167" s="16">
        <f>IF($C167="","",'Data-Water SCEP by Acct'!Y170)</f>
        <v>61357.05185673845</v>
      </c>
      <c r="AE167" s="16">
        <f>IF($C167="","",'Data-Water SCEP by Acct'!Z170)</f>
        <v>2261.5148181542263</v>
      </c>
      <c r="AF167" s="16">
        <f>IF($C167="","",'Data-Water SCEP by Acct'!AA170)</f>
        <v>1450.8309650282213</v>
      </c>
      <c r="AG167" s="16">
        <f>IF($C167="","",'Data-Water SCEP by Acct'!AB170)</f>
        <v>1459.6139329827611</v>
      </c>
      <c r="AH167" s="16">
        <f>IF($C167="","",'Data-Water SCEP by Acct'!AC170)</f>
        <v>1468.4500708295554</v>
      </c>
      <c r="AI167" s="16">
        <f>IF($C167="","",'Data-Water SCEP by Acct'!AD170)</f>
        <v>1477.3397004458395</v>
      </c>
      <c r="AJ167" s="16">
        <f>IF($C167="","",'Data-Water SCEP by Acct'!AE170)</f>
        <v>1486.2831456574138</v>
      </c>
      <c r="AK167" s="16">
        <f>IF($C167="","",'Data-Water SCEP by Acct'!AF170)</f>
        <v>1495.2807322504373</v>
      </c>
      <c r="AL167" s="16">
        <f>IF($C167="","",'Data-Water SCEP by Acct'!AG170)</f>
        <v>1504.3327879832982</v>
      </c>
      <c r="AM167" s="3" t="str">
        <f t="shared" si="15"/>
        <v>Print</v>
      </c>
      <c r="AO167" s="121"/>
    </row>
    <row r="168" spans="2:41">
      <c r="B168" s="3">
        <f t="shared" si="16"/>
        <v>157</v>
      </c>
      <c r="C168" s="21" t="str">
        <f>IF('Data-Water SCEP by Acct'!E171="","",'Data-Water SCEP by Acct'!E171)</f>
        <v/>
      </c>
      <c r="D168" s="21" t="str">
        <f>IF('Data-Water SCEP by Acct'!B171="","",'Data-Water SCEP by Acct'!B171)</f>
        <v/>
      </c>
      <c r="F168" s="52" t="str">
        <f>IF(AND(C168="",D168=""),"",'Data-Water SCEP by Acct'!C171)</f>
        <v/>
      </c>
      <c r="H168" s="3" t="str">
        <f>IF(LEN(C168)&lt;2,"",IF(C168="311000","10131120",VLOOKUP(C168,'1 JDE to SAP'!C$10:E$299,3,FALSE)))</f>
        <v/>
      </c>
      <c r="J168" s="3" t="str">
        <f>IF(LEN(H168)&gt;2,VLOOKUP(H168,'SAP Acct'!A$9:L$1963,12,FALSE),"")</f>
        <v/>
      </c>
      <c r="L168" s="21" t="str">
        <f>IF('Data-Water SCEP by Acct'!F171="","",'Data-Water SCEP by Acct'!F171)</f>
        <v/>
      </c>
      <c r="N168" s="211" t="str">
        <f>IF('Data-Water SCEP by Acct'!D171="","",'Data-Water SCEP by Acct'!D171)</f>
        <v/>
      </c>
      <c r="P168" s="16" t="str">
        <f>IF($C168="","",'Data-Water SCEP by Acct'!H171)</f>
        <v/>
      </c>
      <c r="Q168" s="16" t="str">
        <f>IF($C168="","",'Data-Water SCEP by Acct'!L171)</f>
        <v/>
      </c>
      <c r="R168" s="16" t="str">
        <f>IF($C168="","",'Data-Water SCEP by Acct'!M171)</f>
        <v/>
      </c>
      <c r="S168" s="16" t="str">
        <f>IF($C168="","",'Data-Water SCEP by Acct'!N171)</f>
        <v/>
      </c>
      <c r="T168" s="16" t="str">
        <f>IF($C168="","",'Data-Water SCEP by Acct'!O171)</f>
        <v/>
      </c>
      <c r="U168" s="16" t="str">
        <f>IF($C168="","",'Data-Water SCEP by Acct'!P171)</f>
        <v/>
      </c>
      <c r="V168" s="16" t="str">
        <f>IF($C168="","",'Data-Water SCEP by Acct'!Q171)</f>
        <v/>
      </c>
      <c r="W168" s="16" t="str">
        <f>IF($C168="","",'Data-Water SCEP by Acct'!R171)</f>
        <v/>
      </c>
      <c r="X168" s="16" t="str">
        <f>IF($C168="","",'Data-Water SCEP by Acct'!S171)</f>
        <v/>
      </c>
      <c r="Y168" s="16" t="str">
        <f>IF($C168="","",'Data-Water SCEP by Acct'!T171)</f>
        <v/>
      </c>
      <c r="Z168" s="16" t="str">
        <f>IF($C168="","",'Data-Water SCEP by Acct'!U171)</f>
        <v/>
      </c>
      <c r="AA168" s="16" t="str">
        <f>IF($C168="","",'Data-Water SCEP by Acct'!V171)</f>
        <v/>
      </c>
      <c r="AB168" s="16" t="str">
        <f>IF($C168="","",'Data-Water SCEP by Acct'!W171)</f>
        <v/>
      </c>
      <c r="AC168" s="16" t="str">
        <f>IF($C168="","",'Data-Water SCEP by Acct'!X171)</f>
        <v/>
      </c>
      <c r="AD168" s="16" t="str">
        <f>IF($C168="","",'Data-Water SCEP by Acct'!Y171)</f>
        <v/>
      </c>
      <c r="AE168" s="16" t="str">
        <f>IF($C168="","",'Data-Water SCEP by Acct'!Z171)</f>
        <v/>
      </c>
      <c r="AF168" s="16" t="str">
        <f>IF($C168="","",'Data-Water SCEP by Acct'!AA171)</f>
        <v/>
      </c>
      <c r="AG168" s="16" t="str">
        <f>IF($C168="","",'Data-Water SCEP by Acct'!AB171)</f>
        <v/>
      </c>
      <c r="AH168" s="16" t="str">
        <f>IF($C168="","",'Data-Water SCEP by Acct'!AC171)</f>
        <v/>
      </c>
      <c r="AI168" s="16" t="str">
        <f>IF($C168="","",'Data-Water SCEP by Acct'!AD171)</f>
        <v/>
      </c>
      <c r="AJ168" s="16" t="str">
        <f>IF($C168="","",'Data-Water SCEP by Acct'!AE171)</f>
        <v/>
      </c>
      <c r="AK168" s="16" t="str">
        <f>IF($C168="","",'Data-Water SCEP by Acct'!AF171)</f>
        <v/>
      </c>
      <c r="AL168" s="16" t="str">
        <f>IF($C168="","",'Data-Water SCEP by Acct'!AG171)</f>
        <v/>
      </c>
      <c r="AM168" s="3" t="str">
        <f t="shared" si="15"/>
        <v>No Print</v>
      </c>
      <c r="AO168" s="121"/>
    </row>
    <row r="169" spans="2:41">
      <c r="B169" s="3">
        <f t="shared" si="16"/>
        <v>158</v>
      </c>
      <c r="C169" s="21" t="str">
        <f>IF('Data-Water SCEP by Acct'!E172="","",'Data-Water SCEP by Acct'!E172)</f>
        <v/>
      </c>
      <c r="D169" s="21" t="str">
        <f>IF('Data-Water SCEP by Acct'!B172="","",'Data-Water SCEP by Acct'!B172)</f>
        <v/>
      </c>
      <c r="F169" s="52" t="str">
        <f>IF(AND(C169="",D169=""),"",'Data-Water SCEP by Acct'!C172)</f>
        <v/>
      </c>
      <c r="H169" s="3" t="str">
        <f>IF(LEN(C169)&lt;2,"",IF(C169="311000","10131120",VLOOKUP(C169,'1 JDE to SAP'!C$10:E$299,3,FALSE)))</f>
        <v/>
      </c>
      <c r="J169" s="3" t="str">
        <f>IF(LEN(H169)&gt;2,VLOOKUP(H169,'SAP Acct'!A$9:L$1963,12,FALSE),"")</f>
        <v/>
      </c>
      <c r="L169" s="21" t="str">
        <f>IF('Data-Water SCEP by Acct'!F172="","",'Data-Water SCEP by Acct'!F172)</f>
        <v/>
      </c>
      <c r="N169" s="211" t="str">
        <f>IF('Data-Water SCEP by Acct'!D172="","",'Data-Water SCEP by Acct'!D172)</f>
        <v/>
      </c>
      <c r="P169" s="16" t="str">
        <f>IF($C169="","",'Data-Water SCEP by Acct'!H172)</f>
        <v/>
      </c>
      <c r="Q169" s="16" t="str">
        <f>IF($C169="","",'Data-Water SCEP by Acct'!L172)</f>
        <v/>
      </c>
      <c r="R169" s="16" t="str">
        <f>IF($C169="","",'Data-Water SCEP by Acct'!M172)</f>
        <v/>
      </c>
      <c r="S169" s="16" t="str">
        <f>IF($C169="","",'Data-Water SCEP by Acct'!N172)</f>
        <v/>
      </c>
      <c r="T169" s="16" t="str">
        <f>IF($C169="","",'Data-Water SCEP by Acct'!O172)</f>
        <v/>
      </c>
      <c r="U169" s="16" t="str">
        <f>IF($C169="","",'Data-Water SCEP by Acct'!P172)</f>
        <v/>
      </c>
      <c r="V169" s="16" t="str">
        <f>IF($C169="","",'Data-Water SCEP by Acct'!Q172)</f>
        <v/>
      </c>
      <c r="W169" s="16" t="str">
        <f>IF($C169="","",'Data-Water SCEP by Acct'!R172)</f>
        <v/>
      </c>
      <c r="X169" s="16" t="str">
        <f>IF($C169="","",'Data-Water SCEP by Acct'!S172)</f>
        <v/>
      </c>
      <c r="Y169" s="16" t="str">
        <f>IF($C169="","",'Data-Water SCEP by Acct'!T172)</f>
        <v/>
      </c>
      <c r="Z169" s="16" t="str">
        <f>IF($C169="","",'Data-Water SCEP by Acct'!U172)</f>
        <v/>
      </c>
      <c r="AA169" s="16" t="str">
        <f>IF($C169="","",'Data-Water SCEP by Acct'!V172)</f>
        <v/>
      </c>
      <c r="AB169" s="16" t="str">
        <f>IF($C169="","",'Data-Water SCEP by Acct'!W172)</f>
        <v/>
      </c>
      <c r="AC169" s="16" t="str">
        <f>IF($C169="","",'Data-Water SCEP by Acct'!X172)</f>
        <v/>
      </c>
      <c r="AD169" s="16" t="str">
        <f>IF($C169="","",'Data-Water SCEP by Acct'!Y172)</f>
        <v/>
      </c>
      <c r="AE169" s="16" t="str">
        <f>IF($C169="","",'Data-Water SCEP by Acct'!Z172)</f>
        <v/>
      </c>
      <c r="AF169" s="16" t="str">
        <f>IF($C169="","",'Data-Water SCEP by Acct'!AA172)</f>
        <v/>
      </c>
      <c r="AG169" s="16" t="str">
        <f>IF($C169="","",'Data-Water SCEP by Acct'!AB172)</f>
        <v/>
      </c>
      <c r="AH169" s="16" t="str">
        <f>IF($C169="","",'Data-Water SCEP by Acct'!AC172)</f>
        <v/>
      </c>
      <c r="AI169" s="16" t="str">
        <f>IF($C169="","",'Data-Water SCEP by Acct'!AD172)</f>
        <v/>
      </c>
      <c r="AJ169" s="16" t="str">
        <f>IF($C169="","",'Data-Water SCEP by Acct'!AE172)</f>
        <v/>
      </c>
      <c r="AK169" s="16" t="str">
        <f>IF($C169="","",'Data-Water SCEP by Acct'!AF172)</f>
        <v/>
      </c>
      <c r="AL169" s="16" t="str">
        <f>IF($C169="","",'Data-Water SCEP by Acct'!AG172)</f>
        <v/>
      </c>
      <c r="AM169" s="3" t="str">
        <f t="shared" si="15"/>
        <v>No Print</v>
      </c>
      <c r="AO169" s="121"/>
    </row>
    <row r="170" spans="2:41">
      <c r="B170" s="3">
        <f t="shared" si="16"/>
        <v>159</v>
      </c>
      <c r="C170" s="21" t="str">
        <f>IF('Data-Water SCEP by Acct'!E173="","",'Data-Water SCEP by Acct'!E173)</f>
        <v/>
      </c>
      <c r="D170" s="21" t="str">
        <f>IF('Data-Water SCEP by Acct'!B173="","",'Data-Water SCEP by Acct'!B173)</f>
        <v/>
      </c>
      <c r="F170" s="52" t="str">
        <f>IF(AND(C170="",D170=""),"",'Data-Water SCEP by Acct'!C173)</f>
        <v/>
      </c>
      <c r="H170" s="3" t="str">
        <f>IF(LEN(C170)&lt;2,"",IF(C170="311000","10131120",VLOOKUP(C170,'1 JDE to SAP'!C$10:E$299,3,FALSE)))</f>
        <v/>
      </c>
      <c r="J170" s="3" t="str">
        <f>IF(LEN(H170)&gt;2,VLOOKUP(H170,'SAP Acct'!A$9:L$1963,12,FALSE),"")</f>
        <v/>
      </c>
      <c r="L170" s="21" t="str">
        <f>IF('Data-Water SCEP by Acct'!F173="","",'Data-Water SCEP by Acct'!F173)</f>
        <v/>
      </c>
      <c r="N170" s="211" t="str">
        <f>IF('Data-Water SCEP by Acct'!D173="","",'Data-Water SCEP by Acct'!D173)</f>
        <v/>
      </c>
      <c r="P170" s="16" t="str">
        <f>IF($C170="","",'Data-Water SCEP by Acct'!H173)</f>
        <v/>
      </c>
      <c r="Q170" s="16" t="str">
        <f>IF($C170="","",'Data-Water SCEP by Acct'!L173)</f>
        <v/>
      </c>
      <c r="R170" s="16" t="str">
        <f>IF($C170="","",'Data-Water SCEP by Acct'!M173)</f>
        <v/>
      </c>
      <c r="S170" s="16" t="str">
        <f>IF($C170="","",'Data-Water SCEP by Acct'!N173)</f>
        <v/>
      </c>
      <c r="T170" s="16" t="str">
        <f>IF($C170="","",'Data-Water SCEP by Acct'!O173)</f>
        <v/>
      </c>
      <c r="U170" s="16" t="str">
        <f>IF($C170="","",'Data-Water SCEP by Acct'!P173)</f>
        <v/>
      </c>
      <c r="V170" s="16" t="str">
        <f>IF($C170="","",'Data-Water SCEP by Acct'!Q173)</f>
        <v/>
      </c>
      <c r="W170" s="16" t="str">
        <f>IF($C170="","",'Data-Water SCEP by Acct'!R173)</f>
        <v/>
      </c>
      <c r="X170" s="16" t="str">
        <f>IF($C170="","",'Data-Water SCEP by Acct'!S173)</f>
        <v/>
      </c>
      <c r="Y170" s="16" t="str">
        <f>IF($C170="","",'Data-Water SCEP by Acct'!T173)</f>
        <v/>
      </c>
      <c r="Z170" s="16" t="str">
        <f>IF($C170="","",'Data-Water SCEP by Acct'!U173)</f>
        <v/>
      </c>
      <c r="AA170" s="16" t="str">
        <f>IF($C170="","",'Data-Water SCEP by Acct'!V173)</f>
        <v/>
      </c>
      <c r="AB170" s="16" t="str">
        <f>IF($C170="","",'Data-Water SCEP by Acct'!W173)</f>
        <v/>
      </c>
      <c r="AC170" s="16" t="str">
        <f>IF($C170="","",'Data-Water SCEP by Acct'!X173)</f>
        <v/>
      </c>
      <c r="AD170" s="16" t="str">
        <f>IF($C170="","",'Data-Water SCEP by Acct'!Y173)</f>
        <v/>
      </c>
      <c r="AE170" s="16" t="str">
        <f>IF($C170="","",'Data-Water SCEP by Acct'!Z173)</f>
        <v/>
      </c>
      <c r="AF170" s="16" t="str">
        <f>IF($C170="","",'Data-Water SCEP by Acct'!AA173)</f>
        <v/>
      </c>
      <c r="AG170" s="16" t="str">
        <f>IF($C170="","",'Data-Water SCEP by Acct'!AB173)</f>
        <v/>
      </c>
      <c r="AH170" s="16" t="str">
        <f>IF($C170="","",'Data-Water SCEP by Acct'!AC173)</f>
        <v/>
      </c>
      <c r="AI170" s="16" t="str">
        <f>IF($C170="","",'Data-Water SCEP by Acct'!AD173)</f>
        <v/>
      </c>
      <c r="AJ170" s="16" t="str">
        <f>IF($C170="","",'Data-Water SCEP by Acct'!AE173)</f>
        <v/>
      </c>
      <c r="AK170" s="16" t="str">
        <f>IF($C170="","",'Data-Water SCEP by Acct'!AF173)</f>
        <v/>
      </c>
      <c r="AL170" s="16" t="str">
        <f>IF($C170="","",'Data-Water SCEP by Acct'!AG173)</f>
        <v/>
      </c>
      <c r="AM170" s="3" t="str">
        <f t="shared" si="15"/>
        <v>No Print</v>
      </c>
      <c r="AO170" s="121"/>
    </row>
    <row r="171" spans="2:41">
      <c r="B171" s="3">
        <f t="shared" si="16"/>
        <v>160</v>
      </c>
      <c r="C171" s="21" t="str">
        <f>IF('Data-Water SCEP by Acct'!E174="","",'Data-Water SCEP by Acct'!E174)</f>
        <v/>
      </c>
      <c r="D171" s="21" t="str">
        <f>IF('Data-Water SCEP by Acct'!B174="","",'Data-Water SCEP by Acct'!B174)</f>
        <v/>
      </c>
      <c r="F171" s="52" t="str">
        <f>IF(AND(C171="",D171=""),"",'Data-Water SCEP by Acct'!C174)</f>
        <v/>
      </c>
      <c r="H171" s="3" t="str">
        <f>IF(LEN(C171)&lt;2,"",IF(C171="311000","10131120",VLOOKUP(C171,'1 JDE to SAP'!C$10:E$299,3,FALSE)))</f>
        <v/>
      </c>
      <c r="J171" s="3" t="str">
        <f>IF(LEN(H171)&gt;2,VLOOKUP(H171,'SAP Acct'!A$9:L$1963,12,FALSE),"")</f>
        <v/>
      </c>
      <c r="L171" s="21" t="str">
        <f>IF('Data-Water SCEP by Acct'!F174="","",'Data-Water SCEP by Acct'!F174)</f>
        <v/>
      </c>
      <c r="N171" s="211" t="str">
        <f>IF('Data-Water SCEP by Acct'!D174="","",'Data-Water SCEP by Acct'!D174)</f>
        <v/>
      </c>
      <c r="P171" s="16" t="str">
        <f>IF($C171="","",'Data-Water SCEP by Acct'!H174)</f>
        <v/>
      </c>
      <c r="Q171" s="16" t="str">
        <f>IF($C171="","",'Data-Water SCEP by Acct'!L174)</f>
        <v/>
      </c>
      <c r="R171" s="16" t="str">
        <f>IF($C171="","",'Data-Water SCEP by Acct'!M174)</f>
        <v/>
      </c>
      <c r="S171" s="16" t="str">
        <f>IF($C171="","",'Data-Water SCEP by Acct'!N174)</f>
        <v/>
      </c>
      <c r="T171" s="16" t="str">
        <f>IF($C171="","",'Data-Water SCEP by Acct'!O174)</f>
        <v/>
      </c>
      <c r="U171" s="16" t="str">
        <f>IF($C171="","",'Data-Water SCEP by Acct'!P174)</f>
        <v/>
      </c>
      <c r="V171" s="16" t="str">
        <f>IF($C171="","",'Data-Water SCEP by Acct'!Q174)</f>
        <v/>
      </c>
      <c r="W171" s="16" t="str">
        <f>IF($C171="","",'Data-Water SCEP by Acct'!R174)</f>
        <v/>
      </c>
      <c r="X171" s="16" t="str">
        <f>IF($C171="","",'Data-Water SCEP by Acct'!S174)</f>
        <v/>
      </c>
      <c r="Y171" s="16" t="str">
        <f>IF($C171="","",'Data-Water SCEP by Acct'!T174)</f>
        <v/>
      </c>
      <c r="Z171" s="16" t="str">
        <f>IF($C171="","",'Data-Water SCEP by Acct'!U174)</f>
        <v/>
      </c>
      <c r="AA171" s="16" t="str">
        <f>IF($C171="","",'Data-Water SCEP by Acct'!V174)</f>
        <v/>
      </c>
      <c r="AB171" s="16" t="str">
        <f>IF($C171="","",'Data-Water SCEP by Acct'!W174)</f>
        <v/>
      </c>
      <c r="AC171" s="16" t="str">
        <f>IF($C171="","",'Data-Water SCEP by Acct'!X174)</f>
        <v/>
      </c>
      <c r="AD171" s="16" t="str">
        <f>IF($C171="","",'Data-Water SCEP by Acct'!Y174)</f>
        <v/>
      </c>
      <c r="AE171" s="16" t="str">
        <f>IF($C171="","",'Data-Water SCEP by Acct'!Z174)</f>
        <v/>
      </c>
      <c r="AF171" s="16" t="str">
        <f>IF($C171="","",'Data-Water SCEP by Acct'!AA174)</f>
        <v/>
      </c>
      <c r="AG171" s="16" t="str">
        <f>IF($C171="","",'Data-Water SCEP by Acct'!AB174)</f>
        <v/>
      </c>
      <c r="AH171" s="16" t="str">
        <f>IF($C171="","",'Data-Water SCEP by Acct'!AC174)</f>
        <v/>
      </c>
      <c r="AI171" s="16" t="str">
        <f>IF($C171="","",'Data-Water SCEP by Acct'!AD174)</f>
        <v/>
      </c>
      <c r="AJ171" s="16" t="str">
        <f>IF($C171="","",'Data-Water SCEP by Acct'!AE174)</f>
        <v/>
      </c>
      <c r="AK171" s="16" t="str">
        <f>IF($C171="","",'Data-Water SCEP by Acct'!AF174)</f>
        <v/>
      </c>
      <c r="AL171" s="16" t="str">
        <f>IF($C171="","",'Data-Water SCEP by Acct'!AG174)</f>
        <v/>
      </c>
      <c r="AM171" s="3" t="str">
        <f t="shared" si="15"/>
        <v>No Print</v>
      </c>
      <c r="AO171" s="121"/>
    </row>
    <row r="172" spans="2:41">
      <c r="B172" s="3">
        <f t="shared" si="16"/>
        <v>161</v>
      </c>
      <c r="C172" s="21" t="str">
        <f>IF('Data-Water SCEP by Acct'!E175="","",'Data-Water SCEP by Acct'!E175)</f>
        <v/>
      </c>
      <c r="D172" s="21" t="str">
        <f>IF('Data-Water SCEP by Acct'!B175="","",'Data-Water SCEP by Acct'!B175)</f>
        <v>I12-020097</v>
      </c>
      <c r="F172" s="52" t="str">
        <f>IF(AND(C172="",D172=""),"",'Data-Water SCEP by Acct'!C175)</f>
        <v>Hall Booster</v>
      </c>
      <c r="H172" s="3" t="str">
        <f>IF(LEN(C172)&lt;2,"",IF(C172="311000","10131120",VLOOKUP(C172,'1 JDE to SAP'!C$10:E$299,3,FALSE)))</f>
        <v/>
      </c>
      <c r="J172" s="3" t="str">
        <f>IF(LEN(H172)&gt;2,VLOOKUP(H172,'SAP Acct'!A$9:L$1963,12,FALSE),"")</f>
        <v/>
      </c>
      <c r="L172" s="21" t="str">
        <f>IF('Data-Water SCEP by Acct'!F175="","",'Data-Water SCEP by Acct'!F175)</f>
        <v/>
      </c>
      <c r="N172" s="211">
        <f>IF('Data-Water SCEP by Acct'!D175="","",'Data-Water SCEP by Acct'!D175)</f>
        <v>46538</v>
      </c>
      <c r="P172" s="16" t="str">
        <f>IF($C172="","",'Data-Water SCEP by Acct'!H175)</f>
        <v/>
      </c>
      <c r="Q172" s="16" t="str">
        <f>IF($C172="","",'Data-Water SCEP by Acct'!L175)</f>
        <v/>
      </c>
      <c r="R172" s="16" t="str">
        <f>IF($C172="","",'Data-Water SCEP by Acct'!M175)</f>
        <v/>
      </c>
      <c r="S172" s="16" t="str">
        <f>IF($C172="","",'Data-Water SCEP by Acct'!N175)</f>
        <v/>
      </c>
      <c r="T172" s="16" t="str">
        <f>IF($C172="","",'Data-Water SCEP by Acct'!O175)</f>
        <v/>
      </c>
      <c r="U172" s="16" t="str">
        <f>IF($C172="","",'Data-Water SCEP by Acct'!P175)</f>
        <v/>
      </c>
      <c r="V172" s="16" t="str">
        <f>IF($C172="","",'Data-Water SCEP by Acct'!Q175)</f>
        <v/>
      </c>
      <c r="W172" s="16" t="str">
        <f>IF($C172="","",'Data-Water SCEP by Acct'!R175)</f>
        <v/>
      </c>
      <c r="X172" s="16" t="str">
        <f>IF($C172="","",'Data-Water SCEP by Acct'!S175)</f>
        <v/>
      </c>
      <c r="Y172" s="16" t="str">
        <f>IF($C172="","",'Data-Water SCEP by Acct'!T175)</f>
        <v/>
      </c>
      <c r="Z172" s="16" t="str">
        <f>IF($C172="","",'Data-Water SCEP by Acct'!U175)</f>
        <v/>
      </c>
      <c r="AA172" s="16" t="str">
        <f>IF($C172="","",'Data-Water SCEP by Acct'!V175)</f>
        <v/>
      </c>
      <c r="AB172" s="16" t="str">
        <f>IF($C172="","",'Data-Water SCEP by Acct'!W175)</f>
        <v/>
      </c>
      <c r="AC172" s="16" t="str">
        <f>IF($C172="","",'Data-Water SCEP by Acct'!X175)</f>
        <v/>
      </c>
      <c r="AD172" s="16" t="str">
        <f>IF($C172="","",'Data-Water SCEP by Acct'!Y175)</f>
        <v/>
      </c>
      <c r="AE172" s="16" t="str">
        <f>IF($C172="","",'Data-Water SCEP by Acct'!Z175)</f>
        <v/>
      </c>
      <c r="AF172" s="16" t="str">
        <f>IF($C172="","",'Data-Water SCEP by Acct'!AA175)</f>
        <v/>
      </c>
      <c r="AG172" s="16" t="str">
        <f>IF($C172="","",'Data-Water SCEP by Acct'!AB175)</f>
        <v/>
      </c>
      <c r="AH172" s="16" t="str">
        <f>IF($C172="","",'Data-Water SCEP by Acct'!AC175)</f>
        <v/>
      </c>
      <c r="AI172" s="16" t="str">
        <f>IF($C172="","",'Data-Water SCEP by Acct'!AD175)</f>
        <v/>
      </c>
      <c r="AJ172" s="16" t="str">
        <f>IF($C172="","",'Data-Water SCEP by Acct'!AE175)</f>
        <v/>
      </c>
      <c r="AK172" s="16" t="str">
        <f>IF($C172="","",'Data-Water SCEP by Acct'!AF175)</f>
        <v/>
      </c>
      <c r="AL172" s="16" t="str">
        <f>IF($C172="","",'Data-Water SCEP by Acct'!AG175)</f>
        <v/>
      </c>
      <c r="AM172" s="3" t="str">
        <f t="shared" si="15"/>
        <v>Print</v>
      </c>
      <c r="AO172" s="121"/>
    </row>
    <row r="173" spans="2:41">
      <c r="B173" s="3">
        <f t="shared" si="16"/>
        <v>162</v>
      </c>
      <c r="C173" s="21" t="str">
        <f>IF('Data-Water SCEP by Acct'!E176="","",'Data-Water SCEP by Acct'!E176)</f>
        <v>310000</v>
      </c>
      <c r="D173" s="21" t="str">
        <f>IF('Data-Water SCEP by Acct'!B176="","",'Data-Water SCEP by Acct'!B176)</f>
        <v/>
      </c>
      <c r="F173" s="52" t="str">
        <f>IF(AND(C173="",D173=""),"",'Data-Water SCEP by Acct'!C176)</f>
        <v>310000-Power Generation Equip</v>
      </c>
      <c r="H173" s="3" t="str">
        <f>IF(LEN(C173)&lt;2,"",IF(C173="311000","10131120",VLOOKUP(C173,'1 JDE to SAP'!C$10:E$299,3,FALSE)))</f>
        <v>10131000</v>
      </c>
      <c r="J173" s="3">
        <f>IF(LEN(H173)&gt;2,VLOOKUP(H173,'SAP Acct'!A$9:L$1963,12,FALSE),"")</f>
        <v>310.2</v>
      </c>
      <c r="L173" s="21" t="str">
        <f>IF('Data-Water SCEP by Acct'!F176="","",'Data-Water SCEP by Acct'!F176)</f>
        <v>Y</v>
      </c>
      <c r="N173" s="211" t="str">
        <f>IF('Data-Water SCEP by Acct'!D176="","",'Data-Water SCEP by Acct'!D176)</f>
        <v/>
      </c>
      <c r="P173" s="16">
        <f>IF($C173="","",'Data-Water SCEP by Acct'!H176)</f>
        <v>0</v>
      </c>
      <c r="Q173" s="16">
        <f>IF($C173="","",'Data-Water SCEP by Acct'!L176)</f>
        <v>0</v>
      </c>
      <c r="R173" s="16">
        <f>IF($C173="","",'Data-Water SCEP by Acct'!M176)</f>
        <v>0</v>
      </c>
      <c r="S173" s="16">
        <f>IF($C173="","",'Data-Water SCEP by Acct'!N176)</f>
        <v>0</v>
      </c>
      <c r="T173" s="16">
        <f>IF($C173="","",'Data-Water SCEP by Acct'!O176)</f>
        <v>0</v>
      </c>
      <c r="U173" s="16">
        <f>IF($C173="","",'Data-Water SCEP by Acct'!P176)</f>
        <v>0</v>
      </c>
      <c r="V173" s="16">
        <f>IF($C173="","",'Data-Water SCEP by Acct'!Q176)</f>
        <v>0</v>
      </c>
      <c r="W173" s="16">
        <f>IF($C173="","",'Data-Water SCEP by Acct'!R176)</f>
        <v>0</v>
      </c>
      <c r="X173" s="16">
        <f>IF($C173="","",'Data-Water SCEP by Acct'!S176)</f>
        <v>0</v>
      </c>
      <c r="Y173" s="16">
        <f>IF($C173="","",'Data-Water SCEP by Acct'!T176)</f>
        <v>0</v>
      </c>
      <c r="Z173" s="16">
        <f>IF($C173="","",'Data-Water SCEP by Acct'!U176)</f>
        <v>0</v>
      </c>
      <c r="AA173" s="16">
        <f>IF($C173="","",'Data-Water SCEP by Acct'!V176)</f>
        <v>0</v>
      </c>
      <c r="AB173" s="16">
        <f>IF($C173="","",'Data-Water SCEP by Acct'!W176)</f>
        <v>0</v>
      </c>
      <c r="AC173" s="16">
        <f>IF($C173="","",'Data-Water SCEP by Acct'!X176)</f>
        <v>0</v>
      </c>
      <c r="AD173" s="16">
        <f>IF($C173="","",'Data-Water SCEP by Acct'!Y176)</f>
        <v>0</v>
      </c>
      <c r="AE173" s="16">
        <f>IF($C173="","",'Data-Water SCEP by Acct'!Z176)</f>
        <v>0</v>
      </c>
      <c r="AF173" s="16">
        <f>IF($C173="","",'Data-Water SCEP by Acct'!AA176)</f>
        <v>0</v>
      </c>
      <c r="AG173" s="16">
        <f>IF($C173="","",'Data-Water SCEP by Acct'!AB176)</f>
        <v>0</v>
      </c>
      <c r="AH173" s="16">
        <f>IF($C173="","",'Data-Water SCEP by Acct'!AC176)</f>
        <v>0</v>
      </c>
      <c r="AI173" s="16">
        <f>IF($C173="","",'Data-Water SCEP by Acct'!AD176)</f>
        <v>0</v>
      </c>
      <c r="AJ173" s="16">
        <f>IF($C173="","",'Data-Water SCEP by Acct'!AE176)</f>
        <v>93754.666019228898</v>
      </c>
      <c r="AK173" s="16">
        <f>IF($C173="","",'Data-Water SCEP by Acct'!AF176)</f>
        <v>94322.233328642818</v>
      </c>
      <c r="AL173" s="16">
        <f>IF($C173="","",'Data-Water SCEP by Acct'!AG176)</f>
        <v>95043.323472069838</v>
      </c>
      <c r="AM173" s="3" t="str">
        <f t="shared" si="15"/>
        <v>Print</v>
      </c>
      <c r="AO173" s="121"/>
    </row>
    <row r="174" spans="2:41">
      <c r="B174" s="3">
        <f t="shared" si="16"/>
        <v>163</v>
      </c>
      <c r="C174" s="21" t="str">
        <f>IF('Data-Water SCEP by Acct'!E177="","",'Data-Water SCEP by Acct'!E177)</f>
        <v/>
      </c>
      <c r="D174" s="21" t="str">
        <f>IF('Data-Water SCEP by Acct'!B177="","",'Data-Water SCEP by Acct'!B177)</f>
        <v/>
      </c>
      <c r="F174" s="52" t="str">
        <f>IF(AND(C174="",D174=""),"",'Data-Water SCEP by Acct'!C177)</f>
        <v/>
      </c>
      <c r="H174" s="3" t="str">
        <f>IF(LEN(C174)&lt;2,"",IF(C174="311000","10131120",VLOOKUP(C174,'1 JDE to SAP'!C$10:E$299,3,FALSE)))</f>
        <v/>
      </c>
      <c r="J174" s="3" t="str">
        <f>IF(LEN(H174)&gt;2,VLOOKUP(H174,'SAP Acct'!A$9:L$1963,12,FALSE),"")</f>
        <v/>
      </c>
      <c r="L174" s="21" t="str">
        <f>IF('Data-Water SCEP by Acct'!F177="","",'Data-Water SCEP by Acct'!F177)</f>
        <v/>
      </c>
      <c r="N174" s="211" t="str">
        <f>IF('Data-Water SCEP by Acct'!D177="","",'Data-Water SCEP by Acct'!D177)</f>
        <v/>
      </c>
      <c r="P174" s="16" t="str">
        <f>IF($C174="","",'Data-Water SCEP by Acct'!H177)</f>
        <v/>
      </c>
      <c r="Q174" s="16" t="str">
        <f>IF($C174="","",'Data-Water SCEP by Acct'!L177)</f>
        <v/>
      </c>
      <c r="R174" s="16" t="str">
        <f>IF($C174="","",'Data-Water SCEP by Acct'!M177)</f>
        <v/>
      </c>
      <c r="S174" s="16" t="str">
        <f>IF($C174="","",'Data-Water SCEP by Acct'!N177)</f>
        <v/>
      </c>
      <c r="T174" s="16" t="str">
        <f>IF($C174="","",'Data-Water SCEP by Acct'!O177)</f>
        <v/>
      </c>
      <c r="U174" s="16" t="str">
        <f>IF($C174="","",'Data-Water SCEP by Acct'!P177)</f>
        <v/>
      </c>
      <c r="V174" s="16" t="str">
        <f>IF($C174="","",'Data-Water SCEP by Acct'!Q177)</f>
        <v/>
      </c>
      <c r="W174" s="16" t="str">
        <f>IF($C174="","",'Data-Water SCEP by Acct'!R177)</f>
        <v/>
      </c>
      <c r="X174" s="16" t="str">
        <f>IF($C174="","",'Data-Water SCEP by Acct'!S177)</f>
        <v/>
      </c>
      <c r="Y174" s="16" t="str">
        <f>IF($C174="","",'Data-Water SCEP by Acct'!T177)</f>
        <v/>
      </c>
      <c r="Z174" s="16" t="str">
        <f>IF($C174="","",'Data-Water SCEP by Acct'!U177)</f>
        <v/>
      </c>
      <c r="AA174" s="16" t="str">
        <f>IF($C174="","",'Data-Water SCEP by Acct'!V177)</f>
        <v/>
      </c>
      <c r="AB174" s="16" t="str">
        <f>IF($C174="","",'Data-Water SCEP by Acct'!W177)</f>
        <v/>
      </c>
      <c r="AC174" s="16" t="str">
        <f>IF($C174="","",'Data-Water SCEP by Acct'!X177)</f>
        <v/>
      </c>
      <c r="AD174" s="16" t="str">
        <f>IF($C174="","",'Data-Water SCEP by Acct'!Y177)</f>
        <v/>
      </c>
      <c r="AE174" s="16" t="str">
        <f>IF($C174="","",'Data-Water SCEP by Acct'!Z177)</f>
        <v/>
      </c>
      <c r="AF174" s="16" t="str">
        <f>IF($C174="","",'Data-Water SCEP by Acct'!AA177)</f>
        <v/>
      </c>
      <c r="AG174" s="16" t="str">
        <f>IF($C174="","",'Data-Water SCEP by Acct'!AB177)</f>
        <v/>
      </c>
      <c r="AH174" s="16" t="str">
        <f>IF($C174="","",'Data-Water SCEP by Acct'!AC177)</f>
        <v/>
      </c>
      <c r="AI174" s="16" t="str">
        <f>IF($C174="","",'Data-Water SCEP by Acct'!AD177)</f>
        <v/>
      </c>
      <c r="AJ174" s="16" t="str">
        <f>IF($C174="","",'Data-Water SCEP by Acct'!AE177)</f>
        <v/>
      </c>
      <c r="AK174" s="16" t="str">
        <f>IF($C174="","",'Data-Water SCEP by Acct'!AF177)</f>
        <v/>
      </c>
      <c r="AL174" s="16" t="str">
        <f>IF($C174="","",'Data-Water SCEP by Acct'!AG177)</f>
        <v/>
      </c>
      <c r="AM174" s="3" t="str">
        <f t="shared" si="15"/>
        <v>No Print</v>
      </c>
      <c r="AO174" s="121"/>
    </row>
    <row r="175" spans="2:41">
      <c r="B175" s="3">
        <f t="shared" si="16"/>
        <v>164</v>
      </c>
      <c r="C175" s="21" t="str">
        <f>IF('Data-Water SCEP by Acct'!E178="","",'Data-Water SCEP by Acct'!E178)</f>
        <v/>
      </c>
      <c r="D175" s="21" t="str">
        <f>IF('Data-Water SCEP by Acct'!B178="","",'Data-Water SCEP by Acct'!B178)</f>
        <v/>
      </c>
      <c r="F175" s="52" t="str">
        <f>IF(AND(C175="",D175=""),"",'Data-Water SCEP by Acct'!C178)</f>
        <v/>
      </c>
      <c r="H175" s="3" t="str">
        <f>IF(LEN(C175)&lt;2,"",IF(C175="311000","10131120",VLOOKUP(C175,'1 JDE to SAP'!C$10:E$299,3,FALSE)))</f>
        <v/>
      </c>
      <c r="J175" s="3" t="str">
        <f>IF(LEN(H175)&gt;2,VLOOKUP(H175,'SAP Acct'!A$9:L$1963,12,FALSE),"")</f>
        <v/>
      </c>
      <c r="L175" s="21" t="str">
        <f>IF('Data-Water SCEP by Acct'!F178="","",'Data-Water SCEP by Acct'!F178)</f>
        <v/>
      </c>
      <c r="N175" s="211" t="str">
        <f>IF('Data-Water SCEP by Acct'!D178="","",'Data-Water SCEP by Acct'!D178)</f>
        <v/>
      </c>
      <c r="P175" s="16" t="str">
        <f>IF($C175="","",'Data-Water SCEP by Acct'!H178)</f>
        <v/>
      </c>
      <c r="Q175" s="16" t="str">
        <f>IF($C175="","",'Data-Water SCEP by Acct'!L178)</f>
        <v/>
      </c>
      <c r="R175" s="16" t="str">
        <f>IF($C175="","",'Data-Water SCEP by Acct'!M178)</f>
        <v/>
      </c>
      <c r="S175" s="16" t="str">
        <f>IF($C175="","",'Data-Water SCEP by Acct'!N178)</f>
        <v/>
      </c>
      <c r="T175" s="16" t="str">
        <f>IF($C175="","",'Data-Water SCEP by Acct'!O178)</f>
        <v/>
      </c>
      <c r="U175" s="16" t="str">
        <f>IF($C175="","",'Data-Water SCEP by Acct'!P178)</f>
        <v/>
      </c>
      <c r="V175" s="16" t="str">
        <f>IF($C175="","",'Data-Water SCEP by Acct'!Q178)</f>
        <v/>
      </c>
      <c r="W175" s="16" t="str">
        <f>IF($C175="","",'Data-Water SCEP by Acct'!R178)</f>
        <v/>
      </c>
      <c r="X175" s="16" t="str">
        <f>IF($C175="","",'Data-Water SCEP by Acct'!S178)</f>
        <v/>
      </c>
      <c r="Y175" s="16" t="str">
        <f>IF($C175="","",'Data-Water SCEP by Acct'!T178)</f>
        <v/>
      </c>
      <c r="Z175" s="16" t="str">
        <f>IF($C175="","",'Data-Water SCEP by Acct'!U178)</f>
        <v/>
      </c>
      <c r="AA175" s="16" t="str">
        <f>IF($C175="","",'Data-Water SCEP by Acct'!V178)</f>
        <v/>
      </c>
      <c r="AB175" s="16" t="str">
        <f>IF($C175="","",'Data-Water SCEP by Acct'!W178)</f>
        <v/>
      </c>
      <c r="AC175" s="16" t="str">
        <f>IF($C175="","",'Data-Water SCEP by Acct'!X178)</f>
        <v/>
      </c>
      <c r="AD175" s="16" t="str">
        <f>IF($C175="","",'Data-Water SCEP by Acct'!Y178)</f>
        <v/>
      </c>
      <c r="AE175" s="16" t="str">
        <f>IF($C175="","",'Data-Water SCEP by Acct'!Z178)</f>
        <v/>
      </c>
      <c r="AF175" s="16" t="str">
        <f>IF($C175="","",'Data-Water SCEP by Acct'!AA178)</f>
        <v/>
      </c>
      <c r="AG175" s="16" t="str">
        <f>IF($C175="","",'Data-Water SCEP by Acct'!AB178)</f>
        <v/>
      </c>
      <c r="AH175" s="16" t="str">
        <f>IF($C175="","",'Data-Water SCEP by Acct'!AC178)</f>
        <v/>
      </c>
      <c r="AI175" s="16" t="str">
        <f>IF($C175="","",'Data-Water SCEP by Acct'!AD178)</f>
        <v/>
      </c>
      <c r="AJ175" s="16" t="str">
        <f>IF($C175="","",'Data-Water SCEP by Acct'!AE178)</f>
        <v/>
      </c>
      <c r="AK175" s="16" t="str">
        <f>IF($C175="","",'Data-Water SCEP by Acct'!AF178)</f>
        <v/>
      </c>
      <c r="AL175" s="16" t="str">
        <f>IF($C175="","",'Data-Water SCEP by Acct'!AG178)</f>
        <v/>
      </c>
      <c r="AM175" s="3" t="str">
        <f t="shared" si="15"/>
        <v>No Print</v>
      </c>
      <c r="AO175" s="121"/>
    </row>
    <row r="176" spans="2:41">
      <c r="B176" s="3">
        <f t="shared" si="16"/>
        <v>165</v>
      </c>
      <c r="C176" s="21" t="str">
        <f>IF('Data-Water SCEP by Acct'!E179="","",'Data-Water SCEP by Acct'!E179)</f>
        <v/>
      </c>
      <c r="D176" s="21" t="str">
        <f>IF('Data-Water SCEP by Acct'!B179="","",'Data-Water SCEP by Acct'!B179)</f>
        <v/>
      </c>
      <c r="F176" s="52" t="str">
        <f>IF(AND(C176="",D176=""),"",'Data-Water SCEP by Acct'!C179)</f>
        <v/>
      </c>
      <c r="H176" s="3" t="str">
        <f>IF(LEN(C176)&lt;2,"",IF(C176="311000","10131120",VLOOKUP(C176,'1 JDE to SAP'!C$10:E$299,3,FALSE)))</f>
        <v/>
      </c>
      <c r="J176" s="3" t="str">
        <f>IF(LEN(H176)&gt;2,VLOOKUP(H176,'SAP Acct'!A$9:L$1963,12,FALSE),"")</f>
        <v/>
      </c>
      <c r="L176" s="21" t="str">
        <f>IF('Data-Water SCEP by Acct'!F179="","",'Data-Water SCEP by Acct'!F179)</f>
        <v/>
      </c>
      <c r="N176" s="211" t="str">
        <f>IF('Data-Water SCEP by Acct'!D179="","",'Data-Water SCEP by Acct'!D179)</f>
        <v/>
      </c>
      <c r="P176" s="16" t="str">
        <f>IF($C176="","",'Data-Water SCEP by Acct'!H179)</f>
        <v/>
      </c>
      <c r="Q176" s="16" t="str">
        <f>IF($C176="","",'Data-Water SCEP by Acct'!L179)</f>
        <v/>
      </c>
      <c r="R176" s="16" t="str">
        <f>IF($C176="","",'Data-Water SCEP by Acct'!M179)</f>
        <v/>
      </c>
      <c r="S176" s="16" t="str">
        <f>IF($C176="","",'Data-Water SCEP by Acct'!N179)</f>
        <v/>
      </c>
      <c r="T176" s="16" t="str">
        <f>IF($C176="","",'Data-Water SCEP by Acct'!O179)</f>
        <v/>
      </c>
      <c r="U176" s="16" t="str">
        <f>IF($C176="","",'Data-Water SCEP by Acct'!P179)</f>
        <v/>
      </c>
      <c r="V176" s="16" t="str">
        <f>IF($C176="","",'Data-Water SCEP by Acct'!Q179)</f>
        <v/>
      </c>
      <c r="W176" s="16" t="str">
        <f>IF($C176="","",'Data-Water SCEP by Acct'!R179)</f>
        <v/>
      </c>
      <c r="X176" s="16" t="str">
        <f>IF($C176="","",'Data-Water SCEP by Acct'!S179)</f>
        <v/>
      </c>
      <c r="Y176" s="16" t="str">
        <f>IF($C176="","",'Data-Water SCEP by Acct'!T179)</f>
        <v/>
      </c>
      <c r="Z176" s="16" t="str">
        <f>IF($C176="","",'Data-Water SCEP by Acct'!U179)</f>
        <v/>
      </c>
      <c r="AA176" s="16" t="str">
        <f>IF($C176="","",'Data-Water SCEP by Acct'!V179)</f>
        <v/>
      </c>
      <c r="AB176" s="16" t="str">
        <f>IF($C176="","",'Data-Water SCEP by Acct'!W179)</f>
        <v/>
      </c>
      <c r="AC176" s="16" t="str">
        <f>IF($C176="","",'Data-Water SCEP by Acct'!X179)</f>
        <v/>
      </c>
      <c r="AD176" s="16" t="str">
        <f>IF($C176="","",'Data-Water SCEP by Acct'!Y179)</f>
        <v/>
      </c>
      <c r="AE176" s="16" t="str">
        <f>IF($C176="","",'Data-Water SCEP by Acct'!Z179)</f>
        <v/>
      </c>
      <c r="AF176" s="16" t="str">
        <f>IF($C176="","",'Data-Water SCEP by Acct'!AA179)</f>
        <v/>
      </c>
      <c r="AG176" s="16" t="str">
        <f>IF($C176="","",'Data-Water SCEP by Acct'!AB179)</f>
        <v/>
      </c>
      <c r="AH176" s="16" t="str">
        <f>IF($C176="","",'Data-Water SCEP by Acct'!AC179)</f>
        <v/>
      </c>
      <c r="AI176" s="16" t="str">
        <f>IF($C176="","",'Data-Water SCEP by Acct'!AD179)</f>
        <v/>
      </c>
      <c r="AJ176" s="16" t="str">
        <f>IF($C176="","",'Data-Water SCEP by Acct'!AE179)</f>
        <v/>
      </c>
      <c r="AK176" s="16" t="str">
        <f>IF($C176="","",'Data-Water SCEP by Acct'!AF179)</f>
        <v/>
      </c>
      <c r="AL176" s="16" t="str">
        <f>IF($C176="","",'Data-Water SCEP by Acct'!AG179)</f>
        <v/>
      </c>
      <c r="AM176" s="3" t="str">
        <f t="shared" si="15"/>
        <v>No Print</v>
      </c>
      <c r="AO176" s="121"/>
    </row>
    <row r="177" spans="2:41">
      <c r="B177" s="3">
        <f t="shared" si="16"/>
        <v>166</v>
      </c>
      <c r="C177" s="21" t="str">
        <f>IF('Data-Water SCEP by Acct'!E180="","",'Data-Water SCEP by Acct'!E180)</f>
        <v/>
      </c>
      <c r="D177" s="21" t="str">
        <f>IF('Data-Water SCEP by Acct'!B180="","",'Data-Water SCEP by Acct'!B180)</f>
        <v/>
      </c>
      <c r="F177" s="52" t="str">
        <f>IF(AND(C177="",D177=""),"",'Data-Water SCEP by Acct'!C180)</f>
        <v/>
      </c>
      <c r="H177" s="3" t="str">
        <f>IF(LEN(C177)&lt;2,"",IF(C177="311000","10131120",VLOOKUP(C177,'1 JDE to SAP'!C$10:E$299,3,FALSE)))</f>
        <v/>
      </c>
      <c r="J177" s="3" t="str">
        <f>IF(LEN(H177)&gt;2,VLOOKUP(H177,'SAP Acct'!A$9:L$1963,12,FALSE),"")</f>
        <v/>
      </c>
      <c r="L177" s="21" t="str">
        <f>IF('Data-Water SCEP by Acct'!F180="","",'Data-Water SCEP by Acct'!F180)</f>
        <v/>
      </c>
      <c r="N177" s="211" t="str">
        <f>IF('Data-Water SCEP by Acct'!D180="","",'Data-Water SCEP by Acct'!D180)</f>
        <v/>
      </c>
      <c r="P177" s="16" t="str">
        <f>IF($C177="","",'Data-Water SCEP by Acct'!H180)</f>
        <v/>
      </c>
      <c r="Q177" s="16" t="str">
        <f>IF($C177="","",'Data-Water SCEP by Acct'!L180)</f>
        <v/>
      </c>
      <c r="R177" s="16" t="str">
        <f>IF($C177="","",'Data-Water SCEP by Acct'!M180)</f>
        <v/>
      </c>
      <c r="S177" s="16" t="str">
        <f>IF($C177="","",'Data-Water SCEP by Acct'!N180)</f>
        <v/>
      </c>
      <c r="T177" s="16" t="str">
        <f>IF($C177="","",'Data-Water SCEP by Acct'!O180)</f>
        <v/>
      </c>
      <c r="U177" s="16" t="str">
        <f>IF($C177="","",'Data-Water SCEP by Acct'!P180)</f>
        <v/>
      </c>
      <c r="V177" s="16" t="str">
        <f>IF($C177="","",'Data-Water SCEP by Acct'!Q180)</f>
        <v/>
      </c>
      <c r="W177" s="16" t="str">
        <f>IF($C177="","",'Data-Water SCEP by Acct'!R180)</f>
        <v/>
      </c>
      <c r="X177" s="16" t="str">
        <f>IF($C177="","",'Data-Water SCEP by Acct'!S180)</f>
        <v/>
      </c>
      <c r="Y177" s="16" t="str">
        <f>IF($C177="","",'Data-Water SCEP by Acct'!T180)</f>
        <v/>
      </c>
      <c r="Z177" s="16" t="str">
        <f>IF($C177="","",'Data-Water SCEP by Acct'!U180)</f>
        <v/>
      </c>
      <c r="AA177" s="16" t="str">
        <f>IF($C177="","",'Data-Water SCEP by Acct'!V180)</f>
        <v/>
      </c>
      <c r="AB177" s="16" t="str">
        <f>IF($C177="","",'Data-Water SCEP by Acct'!W180)</f>
        <v/>
      </c>
      <c r="AC177" s="16" t="str">
        <f>IF($C177="","",'Data-Water SCEP by Acct'!X180)</f>
        <v/>
      </c>
      <c r="AD177" s="16" t="str">
        <f>IF($C177="","",'Data-Water SCEP by Acct'!Y180)</f>
        <v/>
      </c>
      <c r="AE177" s="16" t="str">
        <f>IF($C177="","",'Data-Water SCEP by Acct'!Z180)</f>
        <v/>
      </c>
      <c r="AF177" s="16" t="str">
        <f>IF($C177="","",'Data-Water SCEP by Acct'!AA180)</f>
        <v/>
      </c>
      <c r="AG177" s="16" t="str">
        <f>IF($C177="","",'Data-Water SCEP by Acct'!AB180)</f>
        <v/>
      </c>
      <c r="AH177" s="16" t="str">
        <f>IF($C177="","",'Data-Water SCEP by Acct'!AC180)</f>
        <v/>
      </c>
      <c r="AI177" s="16" t="str">
        <f>IF($C177="","",'Data-Water SCEP by Acct'!AD180)</f>
        <v/>
      </c>
      <c r="AJ177" s="16" t="str">
        <f>IF($C177="","",'Data-Water SCEP by Acct'!AE180)</f>
        <v/>
      </c>
      <c r="AK177" s="16" t="str">
        <f>IF($C177="","",'Data-Water SCEP by Acct'!AF180)</f>
        <v/>
      </c>
      <c r="AL177" s="16" t="str">
        <f>IF($C177="","",'Data-Water SCEP by Acct'!AG180)</f>
        <v/>
      </c>
      <c r="AM177" s="3" t="str">
        <f t="shared" si="15"/>
        <v>No Print</v>
      </c>
      <c r="AO177" s="121"/>
    </row>
    <row r="178" spans="2:41">
      <c r="B178" s="3">
        <f t="shared" si="16"/>
        <v>167</v>
      </c>
      <c r="C178" s="21" t="str">
        <f>IF('Data-Water SCEP by Acct'!E181="","",'Data-Water SCEP by Acct'!E181)</f>
        <v/>
      </c>
      <c r="D178" s="21" t="str">
        <f>IF('Data-Water SCEP by Acct'!B181="","",'Data-Water SCEP by Acct'!B181)</f>
        <v>I12-020102</v>
      </c>
      <c r="F178" s="52" t="str">
        <f>IF(AND(C178="",D178=""),"",'Data-Water SCEP by Acct'!C181)</f>
        <v>KRS1 Low Service Pump No. 3/ Transfer Pump No.9</v>
      </c>
      <c r="H178" s="3" t="str">
        <f>IF(LEN(C178)&lt;2,"",IF(C178="311000","10131120",VLOOKUP(C178,'1 JDE to SAP'!C$10:E$299,3,FALSE)))</f>
        <v/>
      </c>
      <c r="J178" s="3" t="str">
        <f>IF(LEN(H178)&gt;2,VLOOKUP(H178,'SAP Acct'!A$9:L$1963,12,FALSE),"")</f>
        <v/>
      </c>
      <c r="L178" s="21" t="str">
        <f>IF('Data-Water SCEP by Acct'!F181="","",'Data-Water SCEP by Acct'!F181)</f>
        <v/>
      </c>
      <c r="N178" s="211">
        <f>IF('Data-Water SCEP by Acct'!D181="","",'Data-Water SCEP by Acct'!D181)</f>
        <v>46053</v>
      </c>
      <c r="P178" s="16" t="str">
        <f>IF($C178="","",'Data-Water SCEP by Acct'!H181)</f>
        <v/>
      </c>
      <c r="Q178" s="16" t="str">
        <f>IF($C178="","",'Data-Water SCEP by Acct'!L181)</f>
        <v/>
      </c>
      <c r="R178" s="16" t="str">
        <f>IF($C178="","",'Data-Water SCEP by Acct'!M181)</f>
        <v/>
      </c>
      <c r="S178" s="16" t="str">
        <f>IF($C178="","",'Data-Water SCEP by Acct'!N181)</f>
        <v/>
      </c>
      <c r="T178" s="16" t="str">
        <f>IF($C178="","",'Data-Water SCEP by Acct'!O181)</f>
        <v/>
      </c>
      <c r="U178" s="16" t="str">
        <f>IF($C178="","",'Data-Water SCEP by Acct'!P181)</f>
        <v/>
      </c>
      <c r="V178" s="16" t="str">
        <f>IF($C178="","",'Data-Water SCEP by Acct'!Q181)</f>
        <v/>
      </c>
      <c r="W178" s="16" t="str">
        <f>IF($C178="","",'Data-Water SCEP by Acct'!R181)</f>
        <v/>
      </c>
      <c r="X178" s="16" t="str">
        <f>IF($C178="","",'Data-Water SCEP by Acct'!S181)</f>
        <v/>
      </c>
      <c r="Y178" s="16" t="str">
        <f>IF($C178="","",'Data-Water SCEP by Acct'!T181)</f>
        <v/>
      </c>
      <c r="Z178" s="16" t="str">
        <f>IF($C178="","",'Data-Water SCEP by Acct'!U181)</f>
        <v/>
      </c>
      <c r="AA178" s="16" t="str">
        <f>IF($C178="","",'Data-Water SCEP by Acct'!V181)</f>
        <v/>
      </c>
      <c r="AB178" s="16" t="str">
        <f>IF($C178="","",'Data-Water SCEP by Acct'!W181)</f>
        <v/>
      </c>
      <c r="AC178" s="16" t="str">
        <f>IF($C178="","",'Data-Water SCEP by Acct'!X181)</f>
        <v/>
      </c>
      <c r="AD178" s="16" t="str">
        <f>IF($C178="","",'Data-Water SCEP by Acct'!Y181)</f>
        <v/>
      </c>
      <c r="AE178" s="16" t="str">
        <f>IF($C178="","",'Data-Water SCEP by Acct'!Z181)</f>
        <v/>
      </c>
      <c r="AF178" s="16" t="str">
        <f>IF($C178="","",'Data-Water SCEP by Acct'!AA181)</f>
        <v/>
      </c>
      <c r="AG178" s="16" t="str">
        <f>IF($C178="","",'Data-Water SCEP by Acct'!AB181)</f>
        <v/>
      </c>
      <c r="AH178" s="16" t="str">
        <f>IF($C178="","",'Data-Water SCEP by Acct'!AC181)</f>
        <v/>
      </c>
      <c r="AI178" s="16" t="str">
        <f>IF($C178="","",'Data-Water SCEP by Acct'!AD181)</f>
        <v/>
      </c>
      <c r="AJ178" s="16" t="str">
        <f>IF($C178="","",'Data-Water SCEP by Acct'!AE181)</f>
        <v/>
      </c>
      <c r="AK178" s="16" t="str">
        <f>IF($C178="","",'Data-Water SCEP by Acct'!AF181)</f>
        <v/>
      </c>
      <c r="AL178" s="16" t="str">
        <f>IF($C178="","",'Data-Water SCEP by Acct'!AG181)</f>
        <v/>
      </c>
      <c r="AM178" s="3" t="str">
        <f t="shared" si="15"/>
        <v>Print</v>
      </c>
      <c r="AO178" s="121"/>
    </row>
    <row r="179" spans="2:41">
      <c r="B179" s="3">
        <f t="shared" si="16"/>
        <v>168</v>
      </c>
      <c r="C179" s="21" t="str">
        <f>IF('Data-Water SCEP by Acct'!E182="","",'Data-Water SCEP by Acct'!E182)</f>
        <v>304300</v>
      </c>
      <c r="D179" s="21" t="str">
        <f>IF('Data-Water SCEP by Acct'!B182="","",'Data-Water SCEP by Acct'!B182)</f>
        <v/>
      </c>
      <c r="F179" s="52" t="str">
        <f>IF(AND(C179="",D179=""),"",'Data-Water SCEP by Acct'!C182)</f>
        <v>304300-Struct &amp; Imp-Treatment</v>
      </c>
      <c r="H179" s="3" t="str">
        <f>IF(LEN(C179)&lt;2,"",IF(C179="311000","10131120",VLOOKUP(C179,'1 JDE to SAP'!C$10:E$299,3,FALSE)))</f>
        <v>10130430</v>
      </c>
      <c r="J179" s="3">
        <f>IF(LEN(H179)&gt;2,VLOOKUP(H179,'SAP Acct'!A$9:L$1963,12,FALSE),"")</f>
        <v>304.3</v>
      </c>
      <c r="L179" s="21" t="str">
        <f>IF('Data-Water SCEP by Acct'!F182="","",'Data-Water SCEP by Acct'!F182)</f>
        <v>Y</v>
      </c>
      <c r="N179" s="211" t="str">
        <f>IF('Data-Water SCEP by Acct'!D182="","",'Data-Water SCEP by Acct'!D182)</f>
        <v/>
      </c>
      <c r="P179" s="16">
        <f>IF($C179="","",'Data-Water SCEP by Acct'!H182)</f>
        <v>144341.65600000002</v>
      </c>
      <c r="Q179" s="16">
        <f>IF($C179="","",'Data-Water SCEP by Acct'!L182)</f>
        <v>0</v>
      </c>
      <c r="R179" s="16">
        <f>IF($C179="","",'Data-Water SCEP by Acct'!M182)</f>
        <v>0</v>
      </c>
      <c r="S179" s="16">
        <f>IF($C179="","",'Data-Water SCEP by Acct'!N182)</f>
        <v>0</v>
      </c>
      <c r="T179" s="16">
        <f>IF($C179="","",'Data-Water SCEP by Acct'!O182)</f>
        <v>0</v>
      </c>
      <c r="U179" s="16">
        <f>IF($C179="","",'Data-Water SCEP by Acct'!P182)</f>
        <v>0</v>
      </c>
      <c r="V179" s="16">
        <f>IF($C179="","",'Data-Water SCEP by Acct'!Q182)</f>
        <v>0</v>
      </c>
      <c r="W179" s="16">
        <f>IF($C179="","",'Data-Water SCEP by Acct'!R182)</f>
        <v>0</v>
      </c>
      <c r="X179" s="16">
        <f>IF($C179="","",'Data-Water SCEP by Acct'!S182)</f>
        <v>0</v>
      </c>
      <c r="Y179" s="16">
        <f>IF($C179="","",'Data-Water SCEP by Acct'!T182)</f>
        <v>200000</v>
      </c>
      <c r="Z179" s="16">
        <f>IF($C179="","",'Data-Water SCEP by Acct'!U182)</f>
        <v>200000</v>
      </c>
      <c r="AA179" s="16">
        <f>IF($C179="","",'Data-Water SCEP by Acct'!V182)</f>
        <v>883800.39372041158</v>
      </c>
      <c r="AB179" s="16">
        <f>IF($C179="","",'Data-Water SCEP by Acct'!W182)</f>
        <v>319799.98530000006</v>
      </c>
      <c r="AC179" s="16">
        <f>IF($C179="","",'Data-Water SCEP by Acct'!X182)</f>
        <v>0</v>
      </c>
      <c r="AD179" s="16">
        <f>IF($C179="","",'Data-Water SCEP by Acct'!Y182)</f>
        <v>0</v>
      </c>
      <c r="AE179" s="16">
        <f>IF($C179="","",'Data-Water SCEP by Acct'!Z182)</f>
        <v>0</v>
      </c>
      <c r="AF179" s="16">
        <f>IF($C179="","",'Data-Water SCEP by Acct'!AA182)</f>
        <v>0</v>
      </c>
      <c r="AG179" s="16">
        <f>IF($C179="","",'Data-Water SCEP by Acct'!AB182)</f>
        <v>0</v>
      </c>
      <c r="AH179" s="16">
        <f>IF($C179="","",'Data-Water SCEP by Acct'!AC182)</f>
        <v>0</v>
      </c>
      <c r="AI179" s="16">
        <f>IF($C179="","",'Data-Water SCEP by Acct'!AD182)</f>
        <v>0</v>
      </c>
      <c r="AJ179" s="16">
        <f>IF($C179="","",'Data-Water SCEP by Acct'!AE182)</f>
        <v>0</v>
      </c>
      <c r="AK179" s="16">
        <f>IF($C179="","",'Data-Water SCEP by Acct'!AF182)</f>
        <v>0</v>
      </c>
      <c r="AL179" s="16">
        <f>IF($C179="","",'Data-Water SCEP by Acct'!AG182)</f>
        <v>0</v>
      </c>
      <c r="AM179" s="3" t="str">
        <f t="shared" si="15"/>
        <v>Print</v>
      </c>
      <c r="AO179" s="121"/>
    </row>
    <row r="180" spans="2:41">
      <c r="B180" s="3">
        <f t="shared" si="16"/>
        <v>169</v>
      </c>
      <c r="C180" s="21" t="str">
        <f>IF('Data-Water SCEP by Acct'!E183="","",'Data-Water SCEP by Acct'!E183)</f>
        <v>320100</v>
      </c>
      <c r="D180" s="21" t="str">
        <f>IF('Data-Water SCEP by Acct'!B183="","",'Data-Water SCEP by Acct'!B183)</f>
        <v/>
      </c>
      <c r="F180" s="52" t="str">
        <f>IF(AND(C180="",D180=""),"",'Data-Water SCEP by Acct'!C183)</f>
        <v>320100-WT Equip Non-Media</v>
      </c>
      <c r="H180" s="3" t="str">
        <f>IF(LEN(C180)&lt;2,"",IF(C180="311000","10131120",VLOOKUP(C180,'1 JDE to SAP'!C$10:E$299,3,FALSE)))</f>
        <v>10132010</v>
      </c>
      <c r="J180" s="3">
        <f>IF(LEN(H180)&gt;2,VLOOKUP(H180,'SAP Acct'!A$9:L$1963,12,FALSE),"")</f>
        <v>320.3</v>
      </c>
      <c r="L180" s="21" t="str">
        <f>IF('Data-Water SCEP by Acct'!F183="","",'Data-Water SCEP by Acct'!F183)</f>
        <v>Y</v>
      </c>
      <c r="N180" s="211" t="str">
        <f>IF('Data-Water SCEP by Acct'!D183="","",'Data-Water SCEP by Acct'!D183)</f>
        <v/>
      </c>
      <c r="P180" s="16">
        <f>IF($C180="","",'Data-Water SCEP by Acct'!H183)</f>
        <v>198469.77700000003</v>
      </c>
      <c r="Q180" s="16">
        <f>IF($C180="","",'Data-Water SCEP by Acct'!L183)</f>
        <v>0</v>
      </c>
      <c r="R180" s="16">
        <f>IF($C180="","",'Data-Water SCEP by Acct'!M183)</f>
        <v>0</v>
      </c>
      <c r="S180" s="16">
        <f>IF($C180="","",'Data-Water SCEP by Acct'!N183)</f>
        <v>0</v>
      </c>
      <c r="T180" s="16">
        <f>IF($C180="","",'Data-Water SCEP by Acct'!O183)</f>
        <v>0</v>
      </c>
      <c r="U180" s="16">
        <f>IF($C180="","",'Data-Water SCEP by Acct'!P183)</f>
        <v>0</v>
      </c>
      <c r="V180" s="16">
        <f>IF($C180="","",'Data-Water SCEP by Acct'!Q183)</f>
        <v>0</v>
      </c>
      <c r="W180" s="16">
        <f>IF($C180="","",'Data-Water SCEP by Acct'!R183)</f>
        <v>0</v>
      </c>
      <c r="X180" s="16">
        <f>IF($C180="","",'Data-Water SCEP by Acct'!S183)</f>
        <v>0</v>
      </c>
      <c r="Y180" s="16">
        <f>IF($C180="","",'Data-Water SCEP by Acct'!T183)</f>
        <v>275000</v>
      </c>
      <c r="Z180" s="16">
        <f>IF($C180="","",'Data-Water SCEP by Acct'!U183)</f>
        <v>275000</v>
      </c>
      <c r="AA180" s="16">
        <f>IF($C180="","",'Data-Water SCEP by Acct'!V183)</f>
        <v>1215225.541365566</v>
      </c>
      <c r="AB180" s="16">
        <f>IF($C180="","",'Data-Water SCEP by Acct'!W183)</f>
        <v>439724.97978750005</v>
      </c>
      <c r="AC180" s="16">
        <f>IF($C180="","",'Data-Water SCEP by Acct'!X183)</f>
        <v>0</v>
      </c>
      <c r="AD180" s="16">
        <f>IF($C180="","",'Data-Water SCEP by Acct'!Y183)</f>
        <v>0</v>
      </c>
      <c r="AE180" s="16">
        <f>IF($C180="","",'Data-Water SCEP by Acct'!Z183)</f>
        <v>0</v>
      </c>
      <c r="AF180" s="16">
        <f>IF($C180="","",'Data-Water SCEP by Acct'!AA183)</f>
        <v>0</v>
      </c>
      <c r="AG180" s="16">
        <f>IF($C180="","",'Data-Water SCEP by Acct'!AB183)</f>
        <v>0</v>
      </c>
      <c r="AH180" s="16">
        <f>IF($C180="","",'Data-Water SCEP by Acct'!AC183)</f>
        <v>0</v>
      </c>
      <c r="AI180" s="16">
        <f>IF($C180="","",'Data-Water SCEP by Acct'!AD183)</f>
        <v>0</v>
      </c>
      <c r="AJ180" s="16">
        <f>IF($C180="","",'Data-Water SCEP by Acct'!AE183)</f>
        <v>0</v>
      </c>
      <c r="AK180" s="16">
        <f>IF($C180="","",'Data-Water SCEP by Acct'!AF183)</f>
        <v>0</v>
      </c>
      <c r="AL180" s="16">
        <f>IF($C180="","",'Data-Water SCEP by Acct'!AG183)</f>
        <v>0</v>
      </c>
      <c r="AM180" s="3" t="str">
        <f t="shared" si="15"/>
        <v>Print</v>
      </c>
      <c r="AO180" s="121"/>
    </row>
    <row r="181" spans="2:41">
      <c r="B181" s="3">
        <f t="shared" si="16"/>
        <v>170</v>
      </c>
      <c r="C181" s="21" t="str">
        <f>IF('Data-Water SCEP by Acct'!E184="","",'Data-Water SCEP by Acct'!E184)</f>
        <v>347000</v>
      </c>
      <c r="D181" s="21" t="str">
        <f>IF('Data-Water SCEP by Acct'!B184="","",'Data-Water SCEP by Acct'!B184)</f>
        <v/>
      </c>
      <c r="F181" s="52" t="str">
        <f>IF(AND(C181="",D181=""),"",'Data-Water SCEP by Acct'!C184)</f>
        <v>347000-Misc Equipment</v>
      </c>
      <c r="H181" s="3" t="str">
        <f>IF(LEN(C181)&lt;2,"",IF(C181="311000","10131120",VLOOKUP(C181,'1 JDE to SAP'!C$10:E$299,3,FALSE)))</f>
        <v>10134700</v>
      </c>
      <c r="J181" s="3">
        <f>IF(LEN(H181)&gt;2,VLOOKUP(H181,'SAP Acct'!A$9:L$1963,12,FALSE),"")</f>
        <v>347.5</v>
      </c>
      <c r="L181" s="21" t="str">
        <f>IF('Data-Water SCEP by Acct'!F184="","",'Data-Water SCEP by Acct'!F184)</f>
        <v>Y</v>
      </c>
      <c r="N181" s="211" t="str">
        <f>IF('Data-Water SCEP by Acct'!D184="","",'Data-Water SCEP by Acct'!D184)</f>
        <v/>
      </c>
      <c r="P181" s="16">
        <f>IF($C181="","",'Data-Water SCEP by Acct'!H184)</f>
        <v>18042.707000000002</v>
      </c>
      <c r="Q181" s="16">
        <f>IF($C181="","",'Data-Water SCEP by Acct'!L184)</f>
        <v>0</v>
      </c>
      <c r="R181" s="16">
        <f>IF($C181="","",'Data-Water SCEP by Acct'!M184)</f>
        <v>0</v>
      </c>
      <c r="S181" s="16">
        <f>IF($C181="","",'Data-Water SCEP by Acct'!N184)</f>
        <v>0</v>
      </c>
      <c r="T181" s="16">
        <f>IF($C181="","",'Data-Water SCEP by Acct'!O184)</f>
        <v>0</v>
      </c>
      <c r="U181" s="16">
        <f>IF($C181="","",'Data-Water SCEP by Acct'!P184)</f>
        <v>0</v>
      </c>
      <c r="V181" s="16">
        <f>IF($C181="","",'Data-Water SCEP by Acct'!Q184)</f>
        <v>0</v>
      </c>
      <c r="W181" s="16">
        <f>IF($C181="","",'Data-Water SCEP by Acct'!R184)</f>
        <v>0</v>
      </c>
      <c r="X181" s="16">
        <f>IF($C181="","",'Data-Water SCEP by Acct'!S184)</f>
        <v>0</v>
      </c>
      <c r="Y181" s="16">
        <f>IF($C181="","",'Data-Water SCEP by Acct'!T184)</f>
        <v>25000</v>
      </c>
      <c r="Z181" s="16">
        <f>IF($C181="","",'Data-Water SCEP by Acct'!U184)</f>
        <v>25000</v>
      </c>
      <c r="AA181" s="16">
        <f>IF($C181="","",'Data-Water SCEP by Acct'!V184)</f>
        <v>110475.04921505145</v>
      </c>
      <c r="AB181" s="16">
        <f>IF($C181="","",'Data-Water SCEP by Acct'!W184)</f>
        <v>39974.998162500007</v>
      </c>
      <c r="AC181" s="16">
        <f>IF($C181="","",'Data-Water SCEP by Acct'!X184)</f>
        <v>0</v>
      </c>
      <c r="AD181" s="16">
        <f>IF($C181="","",'Data-Water SCEP by Acct'!Y184)</f>
        <v>0</v>
      </c>
      <c r="AE181" s="16">
        <f>IF($C181="","",'Data-Water SCEP by Acct'!Z184)</f>
        <v>0</v>
      </c>
      <c r="AF181" s="16">
        <f>IF($C181="","",'Data-Water SCEP by Acct'!AA184)</f>
        <v>0</v>
      </c>
      <c r="AG181" s="16">
        <f>IF($C181="","",'Data-Water SCEP by Acct'!AB184)</f>
        <v>0</v>
      </c>
      <c r="AH181" s="16">
        <f>IF($C181="","",'Data-Water SCEP by Acct'!AC184)</f>
        <v>0</v>
      </c>
      <c r="AI181" s="16">
        <f>IF($C181="","",'Data-Water SCEP by Acct'!AD184)</f>
        <v>0</v>
      </c>
      <c r="AJ181" s="16">
        <f>IF($C181="","",'Data-Water SCEP by Acct'!AE184)</f>
        <v>0</v>
      </c>
      <c r="AK181" s="16">
        <f>IF($C181="","",'Data-Water SCEP by Acct'!AF184)</f>
        <v>0</v>
      </c>
      <c r="AL181" s="16">
        <f>IF($C181="","",'Data-Water SCEP by Acct'!AG184)</f>
        <v>0</v>
      </c>
      <c r="AM181" s="3" t="str">
        <f t="shared" si="15"/>
        <v>Print</v>
      </c>
      <c r="AO181" s="121"/>
    </row>
    <row r="182" spans="2:41">
      <c r="B182" s="3">
        <f t="shared" si="16"/>
        <v>171</v>
      </c>
      <c r="C182" s="21" t="str">
        <f>IF('Data-Water SCEP by Acct'!E185="","",'Data-Water SCEP by Acct'!E185)</f>
        <v>331200</v>
      </c>
      <c r="D182" s="21" t="str">
        <f>IF('Data-Water SCEP by Acct'!B185="","",'Data-Water SCEP by Acct'!B185)</f>
        <v>331001-T&amp;D Mains</v>
      </c>
      <c r="F182" s="52" t="str">
        <f>IF(AND(C182="",D182=""),"",'Data-Water SCEP by Acct'!C185)</f>
        <v>331200-TD Mains 6in to 8in</v>
      </c>
      <c r="H182" s="3" t="str">
        <f>IF(LEN(C182)&lt;2,"",IF(C182="311000","10131120",VLOOKUP(C182,'1 JDE to SAP'!C$10:E$299,3,FALSE)))</f>
        <v>10133100</v>
      </c>
      <c r="J182" s="3">
        <f>IF(LEN(H182)&gt;2,VLOOKUP(H182,'SAP Acct'!A$9:L$1963,12,FALSE),"")</f>
        <v>331.4</v>
      </c>
      <c r="L182" s="21" t="str">
        <f>IF('Data-Water SCEP by Acct'!F185="","",'Data-Water SCEP by Acct'!F185)</f>
        <v/>
      </c>
      <c r="N182" s="211" t="str">
        <f>IF('Data-Water SCEP by Acct'!D185="","",'Data-Water SCEP by Acct'!D185)</f>
        <v/>
      </c>
      <c r="P182" s="16">
        <f>IF($C182="","",'Data-Water SCEP by Acct'!H185)</f>
        <v>0</v>
      </c>
      <c r="Q182" s="16">
        <f>IF($C182="","",'Data-Water SCEP by Acct'!L185)</f>
        <v>0</v>
      </c>
      <c r="R182" s="16">
        <f>IF($C182="","",'Data-Water SCEP by Acct'!M185)</f>
        <v>0</v>
      </c>
      <c r="S182" s="16">
        <f>IF($C182="","",'Data-Water SCEP by Acct'!N185)</f>
        <v>0</v>
      </c>
      <c r="T182" s="16">
        <f>IF($C182="","",'Data-Water SCEP by Acct'!O185)</f>
        <v>0</v>
      </c>
      <c r="U182" s="16">
        <f>IF($C182="","",'Data-Water SCEP by Acct'!P185)</f>
        <v>0</v>
      </c>
      <c r="V182" s="16">
        <f>IF($C182="","",'Data-Water SCEP by Acct'!Q185)</f>
        <v>0</v>
      </c>
      <c r="W182" s="16">
        <f>IF($C182="","",'Data-Water SCEP by Acct'!R185)</f>
        <v>0</v>
      </c>
      <c r="X182" s="16">
        <f>IF($C182="","",'Data-Water SCEP by Acct'!S185)</f>
        <v>0</v>
      </c>
      <c r="Y182" s="16">
        <f>IF($C182="","",'Data-Water SCEP by Acct'!T185)</f>
        <v>0</v>
      </c>
      <c r="Z182" s="16">
        <f>IF($C182="","",'Data-Water SCEP by Acct'!U185)</f>
        <v>0</v>
      </c>
      <c r="AA182" s="16">
        <f>IF($C182="","",'Data-Water SCEP by Acct'!V185)</f>
        <v>0</v>
      </c>
      <c r="AB182" s="16">
        <f>IF($C182="","",'Data-Water SCEP by Acct'!W185)</f>
        <v>0</v>
      </c>
      <c r="AC182" s="16">
        <f>IF($C182="","",'Data-Water SCEP by Acct'!X185)</f>
        <v>0</v>
      </c>
      <c r="AD182" s="16">
        <f>IF($C182="","",'Data-Water SCEP by Acct'!Y185)</f>
        <v>0</v>
      </c>
      <c r="AE182" s="16">
        <f>IF($C182="","",'Data-Water SCEP by Acct'!Z185)</f>
        <v>0</v>
      </c>
      <c r="AF182" s="16">
        <f>IF($C182="","",'Data-Water SCEP by Acct'!AA185)</f>
        <v>0</v>
      </c>
      <c r="AG182" s="16">
        <f>IF($C182="","",'Data-Water SCEP by Acct'!AB185)</f>
        <v>0</v>
      </c>
      <c r="AH182" s="16">
        <f>IF($C182="","",'Data-Water SCEP by Acct'!AC185)</f>
        <v>0</v>
      </c>
      <c r="AI182" s="16">
        <f>IF($C182="","",'Data-Water SCEP by Acct'!AD185)</f>
        <v>0</v>
      </c>
      <c r="AJ182" s="16">
        <f>IF($C182="","",'Data-Water SCEP by Acct'!AE185)</f>
        <v>0</v>
      </c>
      <c r="AK182" s="16">
        <f>IF($C182="","",'Data-Water SCEP by Acct'!AF185)</f>
        <v>0</v>
      </c>
      <c r="AL182" s="16">
        <f>IF($C182="","",'Data-Water SCEP by Acct'!AG185)</f>
        <v>0</v>
      </c>
      <c r="AM182" s="3" t="str">
        <f t="shared" si="15"/>
        <v>Print</v>
      </c>
      <c r="AO182" s="121"/>
    </row>
    <row r="183" spans="2:41">
      <c r="B183" s="3">
        <f t="shared" si="16"/>
        <v>172</v>
      </c>
      <c r="C183" s="21" t="str">
        <f>IF('Data-Water SCEP by Acct'!E186="","",'Data-Water SCEP by Acct'!E186)</f>
        <v/>
      </c>
      <c r="D183" s="21" t="str">
        <f>IF('Data-Water SCEP by Acct'!B186="","",'Data-Water SCEP by Acct'!B186)</f>
        <v/>
      </c>
      <c r="F183" s="52" t="str">
        <f>IF(AND(C183="",D183=""),"",'Data-Water SCEP by Acct'!C186)</f>
        <v/>
      </c>
      <c r="H183" s="3" t="str">
        <f>IF(LEN(C183)&lt;2,"",IF(C183="311000","10131120",VLOOKUP(C183,'1 JDE to SAP'!C$10:E$299,3,FALSE)))</f>
        <v/>
      </c>
      <c r="J183" s="3" t="str">
        <f>IF(LEN(H183)&gt;2,VLOOKUP(H183,'SAP Acct'!A$9:L$1963,12,FALSE),"")</f>
        <v/>
      </c>
      <c r="L183" s="21" t="str">
        <f>IF('Data-Water SCEP by Acct'!F186="","",'Data-Water SCEP by Acct'!F186)</f>
        <v/>
      </c>
      <c r="N183" s="211" t="str">
        <f>IF('Data-Water SCEP by Acct'!D186="","",'Data-Water SCEP by Acct'!D186)</f>
        <v/>
      </c>
      <c r="P183" s="16" t="str">
        <f>IF($C183="","",'Data-Water SCEP by Acct'!H186)</f>
        <v/>
      </c>
      <c r="Q183" s="16" t="str">
        <f>IF($C183="","",'Data-Water SCEP by Acct'!L186)</f>
        <v/>
      </c>
      <c r="R183" s="16" t="str">
        <f>IF($C183="","",'Data-Water SCEP by Acct'!M186)</f>
        <v/>
      </c>
      <c r="S183" s="16" t="str">
        <f>IF($C183="","",'Data-Water SCEP by Acct'!N186)</f>
        <v/>
      </c>
      <c r="T183" s="16" t="str">
        <f>IF($C183="","",'Data-Water SCEP by Acct'!O186)</f>
        <v/>
      </c>
      <c r="U183" s="16" t="str">
        <f>IF($C183="","",'Data-Water SCEP by Acct'!P186)</f>
        <v/>
      </c>
      <c r="V183" s="16" t="str">
        <f>IF($C183="","",'Data-Water SCEP by Acct'!Q186)</f>
        <v/>
      </c>
      <c r="W183" s="16" t="str">
        <f>IF($C183="","",'Data-Water SCEP by Acct'!R186)</f>
        <v/>
      </c>
      <c r="X183" s="16" t="str">
        <f>IF($C183="","",'Data-Water SCEP by Acct'!S186)</f>
        <v/>
      </c>
      <c r="Y183" s="16" t="str">
        <f>IF($C183="","",'Data-Water SCEP by Acct'!T186)</f>
        <v/>
      </c>
      <c r="Z183" s="16" t="str">
        <f>IF($C183="","",'Data-Water SCEP by Acct'!U186)</f>
        <v/>
      </c>
      <c r="AA183" s="16" t="str">
        <f>IF($C183="","",'Data-Water SCEP by Acct'!V186)</f>
        <v/>
      </c>
      <c r="AB183" s="16" t="str">
        <f>IF($C183="","",'Data-Water SCEP by Acct'!W186)</f>
        <v/>
      </c>
      <c r="AC183" s="16" t="str">
        <f>IF($C183="","",'Data-Water SCEP by Acct'!X186)</f>
        <v/>
      </c>
      <c r="AD183" s="16" t="str">
        <f>IF($C183="","",'Data-Water SCEP by Acct'!Y186)</f>
        <v/>
      </c>
      <c r="AE183" s="16" t="str">
        <f>IF($C183="","",'Data-Water SCEP by Acct'!Z186)</f>
        <v/>
      </c>
      <c r="AF183" s="16" t="str">
        <f>IF($C183="","",'Data-Water SCEP by Acct'!AA186)</f>
        <v/>
      </c>
      <c r="AG183" s="16" t="str">
        <f>IF($C183="","",'Data-Water SCEP by Acct'!AB186)</f>
        <v/>
      </c>
      <c r="AH183" s="16" t="str">
        <f>IF($C183="","",'Data-Water SCEP by Acct'!AC186)</f>
        <v/>
      </c>
      <c r="AI183" s="16" t="str">
        <f>IF($C183="","",'Data-Water SCEP by Acct'!AD186)</f>
        <v/>
      </c>
      <c r="AJ183" s="16" t="str">
        <f>IF($C183="","",'Data-Water SCEP by Acct'!AE186)</f>
        <v/>
      </c>
      <c r="AK183" s="16" t="str">
        <f>IF($C183="","",'Data-Water SCEP by Acct'!AF186)</f>
        <v/>
      </c>
      <c r="AL183" s="16" t="str">
        <f>IF($C183="","",'Data-Water SCEP by Acct'!AG186)</f>
        <v/>
      </c>
      <c r="AM183" s="3" t="str">
        <f t="shared" si="15"/>
        <v>No Print</v>
      </c>
      <c r="AO183" s="121"/>
    </row>
    <row r="184" spans="2:41">
      <c r="B184" s="3">
        <f t="shared" si="16"/>
        <v>173</v>
      </c>
      <c r="C184" s="21" t="str">
        <f>IF('Data-Water SCEP by Acct'!E187="","",'Data-Water SCEP by Acct'!E187)</f>
        <v/>
      </c>
      <c r="D184" s="21" t="str">
        <f>IF('Data-Water SCEP by Acct'!B187="","",'Data-Water SCEP by Acct'!B187)</f>
        <v>I12-02axxx</v>
      </c>
      <c r="F184" s="52" t="str">
        <f>IF(AND(C184="",D184=""),"",'Data-Water SCEP by Acct'!C187)</f>
        <v>KRS 1 Screw Press</v>
      </c>
      <c r="H184" s="3" t="str">
        <f>IF(LEN(C184)&lt;2,"",IF(C184="311000","10131120",VLOOKUP(C184,'1 JDE to SAP'!C$10:E$299,3,FALSE)))</f>
        <v/>
      </c>
      <c r="J184" s="3" t="str">
        <f>IF(LEN(H184)&gt;2,VLOOKUP(H184,'SAP Acct'!A$9:L$1963,12,FALSE),"")</f>
        <v/>
      </c>
      <c r="L184" s="21" t="str">
        <f>IF('Data-Water SCEP by Acct'!F187="","",'Data-Water SCEP by Acct'!F187)</f>
        <v/>
      </c>
      <c r="N184" s="211">
        <f>IF('Data-Water SCEP by Acct'!D187="","",'Data-Water SCEP by Acct'!D187)</f>
        <v>46326</v>
      </c>
      <c r="P184" s="16" t="str">
        <f>IF($C184="","",'Data-Water SCEP by Acct'!H187)</f>
        <v/>
      </c>
      <c r="Q184" s="16" t="str">
        <f>IF($C184="","",'Data-Water SCEP by Acct'!L187)</f>
        <v/>
      </c>
      <c r="R184" s="16" t="str">
        <f>IF($C184="","",'Data-Water SCEP by Acct'!M187)</f>
        <v/>
      </c>
      <c r="S184" s="16" t="str">
        <f>IF($C184="","",'Data-Water SCEP by Acct'!N187)</f>
        <v/>
      </c>
      <c r="T184" s="16" t="str">
        <f>IF($C184="","",'Data-Water SCEP by Acct'!O187)</f>
        <v/>
      </c>
      <c r="U184" s="16" t="str">
        <f>IF($C184="","",'Data-Water SCEP by Acct'!P187)</f>
        <v/>
      </c>
      <c r="V184" s="16" t="str">
        <f>IF($C184="","",'Data-Water SCEP by Acct'!Q187)</f>
        <v/>
      </c>
      <c r="W184" s="16" t="str">
        <f>IF($C184="","",'Data-Water SCEP by Acct'!R187)</f>
        <v/>
      </c>
      <c r="X184" s="16" t="str">
        <f>IF($C184="","",'Data-Water SCEP by Acct'!S187)</f>
        <v/>
      </c>
      <c r="Y184" s="16" t="str">
        <f>IF($C184="","",'Data-Water SCEP by Acct'!T187)</f>
        <v/>
      </c>
      <c r="Z184" s="16" t="str">
        <f>IF($C184="","",'Data-Water SCEP by Acct'!U187)</f>
        <v/>
      </c>
      <c r="AA184" s="16" t="str">
        <f>IF($C184="","",'Data-Water SCEP by Acct'!V187)</f>
        <v/>
      </c>
      <c r="AB184" s="16" t="str">
        <f>IF($C184="","",'Data-Water SCEP by Acct'!W187)</f>
        <v/>
      </c>
      <c r="AC184" s="16" t="str">
        <f>IF($C184="","",'Data-Water SCEP by Acct'!X187)</f>
        <v/>
      </c>
      <c r="AD184" s="16" t="str">
        <f>IF($C184="","",'Data-Water SCEP by Acct'!Y187)</f>
        <v/>
      </c>
      <c r="AE184" s="16" t="str">
        <f>IF($C184="","",'Data-Water SCEP by Acct'!Z187)</f>
        <v/>
      </c>
      <c r="AF184" s="16" t="str">
        <f>IF($C184="","",'Data-Water SCEP by Acct'!AA187)</f>
        <v/>
      </c>
      <c r="AG184" s="16" t="str">
        <f>IF($C184="","",'Data-Water SCEP by Acct'!AB187)</f>
        <v/>
      </c>
      <c r="AH184" s="16" t="str">
        <f>IF($C184="","",'Data-Water SCEP by Acct'!AC187)</f>
        <v/>
      </c>
      <c r="AI184" s="16" t="str">
        <f>IF($C184="","",'Data-Water SCEP by Acct'!AD187)</f>
        <v/>
      </c>
      <c r="AJ184" s="16" t="str">
        <f>IF($C184="","",'Data-Water SCEP by Acct'!AE187)</f>
        <v/>
      </c>
      <c r="AK184" s="16" t="str">
        <f>IF($C184="","",'Data-Water SCEP by Acct'!AF187)</f>
        <v/>
      </c>
      <c r="AL184" s="16" t="str">
        <f>IF($C184="","",'Data-Water SCEP by Acct'!AG187)</f>
        <v/>
      </c>
      <c r="AM184" s="3" t="str">
        <f t="shared" si="15"/>
        <v>Print</v>
      </c>
      <c r="AO184" s="121"/>
    </row>
    <row r="185" spans="2:41">
      <c r="B185" s="3">
        <f t="shared" si="16"/>
        <v>174</v>
      </c>
      <c r="C185" s="21" t="str">
        <f>IF('Data-Water SCEP by Acct'!E188="","",'Data-Water SCEP by Acct'!E188)</f>
        <v>311200</v>
      </c>
      <c r="D185" s="21" t="str">
        <f>IF('Data-Water SCEP by Acct'!B188="","",'Data-Water SCEP by Acct'!B188)</f>
        <v/>
      </c>
      <c r="F185" s="52" t="str">
        <f>IF(AND(C185="",D185=""),"",'Data-Water SCEP by Acct'!C188)</f>
        <v>311200-Pump Eqp Electric</v>
      </c>
      <c r="H185" s="3" t="str">
        <f>IF(LEN(C185)&lt;2,"",IF(C185="311000","10131120",VLOOKUP(C185,'1 JDE to SAP'!C$10:E$299,3,FALSE)))</f>
        <v>10131120</v>
      </c>
      <c r="J185" s="3">
        <f>IF(LEN(H185)&gt;2,VLOOKUP(H185,'SAP Acct'!A$9:L$1963,12,FALSE),"")</f>
        <v>311.2</v>
      </c>
      <c r="L185" s="21" t="str">
        <f>IF('Data-Water SCEP by Acct'!F188="","",'Data-Water SCEP by Acct'!F188)</f>
        <v>Y</v>
      </c>
      <c r="N185" s="211" t="str">
        <f>IF('Data-Water SCEP by Acct'!D188="","",'Data-Water SCEP by Acct'!D188)</f>
        <v/>
      </c>
      <c r="P185" s="16">
        <f>IF($C185="","",'Data-Water SCEP by Acct'!H188)</f>
        <v>0</v>
      </c>
      <c r="Q185" s="16">
        <f>IF($C185="","",'Data-Water SCEP by Acct'!L188)</f>
        <v>49989.22161049916</v>
      </c>
      <c r="R185" s="16">
        <f>IF($C185="","",'Data-Water SCEP by Acct'!M188)</f>
        <v>66700.637540860393</v>
      </c>
      <c r="S185" s="16">
        <f>IF($C185="","",'Data-Water SCEP by Acct'!N188)</f>
        <v>100406.91085113473</v>
      </c>
      <c r="T185" s="16">
        <f>IF($C185="","",'Data-Water SCEP by Acct'!O188)</f>
        <v>101050.35849863317</v>
      </c>
      <c r="U185" s="16">
        <f>IF($C185="","",'Data-Water SCEP by Acct'!P188)</f>
        <v>101697.92961603579</v>
      </c>
      <c r="V185" s="16">
        <f>IF($C185="","",'Data-Water SCEP by Acct'!Q188)</f>
        <v>12943.841523137193</v>
      </c>
      <c r="W185" s="16">
        <f>IF($C185="","",'Data-Water SCEP by Acct'!R188)</f>
        <v>13026.790837154063</v>
      </c>
      <c r="X185" s="16">
        <f>IF($C185="","",'Data-Water SCEP by Acct'!S188)</f>
        <v>13110.271723554881</v>
      </c>
      <c r="Y185" s="16">
        <f>IF($C185="","",'Data-Water SCEP by Acct'!T188)</f>
        <v>13194.287588868112</v>
      </c>
      <c r="Z185" s="16">
        <f>IF($C185="","",'Data-Water SCEP by Acct'!U188)</f>
        <v>13278.841861452613</v>
      </c>
      <c r="AA185" s="16">
        <f>IF($C185="","",'Data-Water SCEP by Acct'!V188)</f>
        <v>124153.28252325303</v>
      </c>
      <c r="AB185" s="16">
        <f>IF($C185="","",'Data-Water SCEP by Acct'!W188)</f>
        <v>124904.87545732816</v>
      </c>
      <c r="AC185" s="16">
        <f>IF($C185="","",'Data-Water SCEP by Acct'!X188)</f>
        <v>249813.30764809373</v>
      </c>
      <c r="AD185" s="16">
        <f>IF($C185="","",'Data-Water SCEP by Acct'!Y188)</f>
        <v>267713.7826996668</v>
      </c>
      <c r="AE185" s="16">
        <f>IF($C185="","",'Data-Water SCEP by Acct'!Z188)</f>
        <v>501251.85909550509</v>
      </c>
      <c r="AF185" s="16">
        <f>IF($C185="","",'Data-Water SCEP by Acct'!AA188)</f>
        <v>206319.62634844211</v>
      </c>
      <c r="AG185" s="16">
        <f>IF($C185="","",'Data-Water SCEP by Acct'!AB188)</f>
        <v>207568.63378644898</v>
      </c>
      <c r="AH185" s="16">
        <f>IF($C185="","",'Data-Water SCEP by Acct'!AC188)</f>
        <v>208825.20240323371</v>
      </c>
      <c r="AI185" s="16">
        <f>IF($C185="","",'Data-Water SCEP by Acct'!AD188)</f>
        <v>210089.37797228232</v>
      </c>
      <c r="AJ185" s="16">
        <f>IF($C185="","",'Data-Water SCEP by Acct'!AE188)</f>
        <v>211361.206544182</v>
      </c>
      <c r="AK185" s="16">
        <f>IF($C185="","",'Data-Water SCEP by Acct'!AF188)</f>
        <v>198045</v>
      </c>
      <c r="AL185" s="16">
        <f>IF($C185="","",'Data-Water SCEP by Acct'!AG188)</f>
        <v>189953.871525</v>
      </c>
      <c r="AM185" s="3" t="str">
        <f t="shared" si="15"/>
        <v>Print</v>
      </c>
      <c r="AO185" s="121"/>
    </row>
    <row r="186" spans="2:41">
      <c r="B186" s="3">
        <f t="shared" si="16"/>
        <v>175</v>
      </c>
      <c r="C186" s="21" t="str">
        <f>IF('Data-Water SCEP by Acct'!E189="","",'Data-Water SCEP by Acct'!E189)</f>
        <v>320100</v>
      </c>
      <c r="D186" s="21" t="str">
        <f>IF('Data-Water SCEP by Acct'!B189="","",'Data-Water SCEP by Acct'!B189)</f>
        <v/>
      </c>
      <c r="F186" s="52" t="str">
        <f>IF(AND(C186="",D186=""),"",'Data-Water SCEP by Acct'!C189)</f>
        <v>320100-WT Equip Non-Media</v>
      </c>
      <c r="H186" s="3" t="str">
        <f>IF(LEN(C186)&lt;2,"",IF(C186="311000","10131120",VLOOKUP(C186,'1 JDE to SAP'!C$10:E$299,3,FALSE)))</f>
        <v>10132010</v>
      </c>
      <c r="J186" s="3">
        <f>IF(LEN(H186)&gt;2,VLOOKUP(H186,'SAP Acct'!A$9:L$1963,12,FALSE),"")</f>
        <v>320.3</v>
      </c>
      <c r="L186" s="21" t="str">
        <f>IF('Data-Water SCEP by Acct'!F189="","",'Data-Water SCEP by Acct'!F189)</f>
        <v>Y</v>
      </c>
      <c r="N186" s="211" t="str">
        <f>IF('Data-Water SCEP by Acct'!D189="","",'Data-Water SCEP by Acct'!D189)</f>
        <v/>
      </c>
      <c r="P186" s="16">
        <f>IF($C186="","",'Data-Water SCEP by Acct'!H189)</f>
        <v>0</v>
      </c>
      <c r="Q186" s="16">
        <f>IF($C186="","",'Data-Water SCEP by Acct'!L189)</f>
        <v>33326.147740332766</v>
      </c>
      <c r="R186" s="16">
        <f>IF($C186="","",'Data-Water SCEP by Acct'!M189)</f>
        <v>44467.091693906921</v>
      </c>
      <c r="S186" s="16">
        <f>IF($C186="","",'Data-Water SCEP by Acct'!N189)</f>
        <v>66937.940567423153</v>
      </c>
      <c r="T186" s="16">
        <f>IF($C186="","",'Data-Water SCEP by Acct'!O189)</f>
        <v>67366.905665755432</v>
      </c>
      <c r="U186" s="16">
        <f>IF($C186="","",'Data-Water SCEP by Acct'!P189)</f>
        <v>67798.619744023861</v>
      </c>
      <c r="V186" s="16">
        <f>IF($C186="","",'Data-Water SCEP by Acct'!Q189)</f>
        <v>8629.2276820914612</v>
      </c>
      <c r="W186" s="16">
        <f>IF($C186="","",'Data-Water SCEP by Acct'!R189)</f>
        <v>8684.5272247693738</v>
      </c>
      <c r="X186" s="16">
        <f>IF($C186="","",'Data-Water SCEP by Acct'!S189)</f>
        <v>8740.1811490365853</v>
      </c>
      <c r="Y186" s="16">
        <f>IF($C186="","",'Data-Water SCEP by Acct'!T189)</f>
        <v>8796.1917259120728</v>
      </c>
      <c r="Z186" s="16">
        <f>IF($C186="","",'Data-Water SCEP by Acct'!U189)</f>
        <v>8852.5612409684072</v>
      </c>
      <c r="AA186" s="16">
        <f>IF($C186="","",'Data-Water SCEP by Acct'!V189)</f>
        <v>82768.85501550202</v>
      </c>
      <c r="AB186" s="16">
        <f>IF($C186="","",'Data-Water SCEP by Acct'!W189)</f>
        <v>83269.916971552098</v>
      </c>
      <c r="AC186" s="16">
        <f>IF($C186="","",'Data-Water SCEP by Acct'!X189)</f>
        <v>166542.20509872914</v>
      </c>
      <c r="AD186" s="16">
        <f>IF($C186="","",'Data-Water SCEP by Acct'!Y189)</f>
        <v>178475.85513311121</v>
      </c>
      <c r="AE186" s="16">
        <f>IF($C186="","",'Data-Water SCEP by Acct'!Z189)</f>
        <v>334167.90606367006</v>
      </c>
      <c r="AF186" s="16">
        <f>IF($C186="","",'Data-Water SCEP by Acct'!AA189)</f>
        <v>137546.41756562807</v>
      </c>
      <c r="AG186" s="16">
        <f>IF($C186="","",'Data-Water SCEP by Acct'!AB189)</f>
        <v>138379.08919096598</v>
      </c>
      <c r="AH186" s="16">
        <f>IF($C186="","",'Data-Water SCEP by Acct'!AC189)</f>
        <v>139216.80160215581</v>
      </c>
      <c r="AI186" s="16">
        <f>IF($C186="","",'Data-Water SCEP by Acct'!AD189)</f>
        <v>140059.58531485486</v>
      </c>
      <c r="AJ186" s="16">
        <f>IF($C186="","",'Data-Water SCEP by Acct'!AE189)</f>
        <v>140907.47102945464</v>
      </c>
      <c r="AK186" s="16">
        <f>IF($C186="","",'Data-Water SCEP by Acct'!AF189)</f>
        <v>132030</v>
      </c>
      <c r="AL186" s="16">
        <f>IF($C186="","",'Data-Water SCEP by Acct'!AG189)</f>
        <v>126635.91434999999</v>
      </c>
      <c r="AM186" s="3" t="str">
        <f t="shared" si="15"/>
        <v>Print</v>
      </c>
      <c r="AO186" s="121"/>
    </row>
    <row r="187" spans="2:41">
      <c r="B187" s="3">
        <f t="shared" si="16"/>
        <v>176</v>
      </c>
      <c r="C187" s="21" t="str">
        <f>IF('Data-Water SCEP by Acct'!E190="","",'Data-Water SCEP by Acct'!E190)</f>
        <v>347000</v>
      </c>
      <c r="D187" s="21" t="str">
        <f>IF('Data-Water SCEP by Acct'!B190="","",'Data-Water SCEP by Acct'!B190)</f>
        <v/>
      </c>
      <c r="F187" s="52" t="str">
        <f>IF(AND(C187="",D187=""),"",'Data-Water SCEP by Acct'!C190)</f>
        <v>347000-Misc Equipment</v>
      </c>
      <c r="H187" s="3" t="str">
        <f>IF(LEN(C187)&lt;2,"",IF(C187="311000","10131120",VLOOKUP(C187,'1 JDE to SAP'!C$10:E$299,3,FALSE)))</f>
        <v>10134700</v>
      </c>
      <c r="J187" s="3">
        <f>IF(LEN(H187)&gt;2,VLOOKUP(H187,'SAP Acct'!A$9:L$1963,12,FALSE),"")</f>
        <v>347.5</v>
      </c>
      <c r="L187" s="21" t="str">
        <f>IF('Data-Water SCEP by Acct'!F190="","",'Data-Water SCEP by Acct'!F190)</f>
        <v>Y</v>
      </c>
      <c r="N187" s="211" t="str">
        <f>IF('Data-Water SCEP by Acct'!D190="","",'Data-Water SCEP by Acct'!D190)</f>
        <v/>
      </c>
      <c r="P187" s="16">
        <f>IF($C187="","",'Data-Water SCEP by Acct'!H190)</f>
        <v>0</v>
      </c>
      <c r="Q187" s="16">
        <f>IF($C187="","",'Data-Water SCEP by Acct'!L190)</f>
        <v>16663.073870166383</v>
      </c>
      <c r="R187" s="16">
        <f>IF($C187="","",'Data-Water SCEP by Acct'!M190)</f>
        <v>22233.545846953461</v>
      </c>
      <c r="S187" s="16">
        <f>IF($C187="","",'Data-Water SCEP by Acct'!N190)</f>
        <v>33468.970283711576</v>
      </c>
      <c r="T187" s="16">
        <f>IF($C187="","",'Data-Water SCEP by Acct'!O190)</f>
        <v>33683.452832877716</v>
      </c>
      <c r="U187" s="16">
        <f>IF($C187="","",'Data-Water SCEP by Acct'!P190)</f>
        <v>33899.309872011931</v>
      </c>
      <c r="V187" s="16">
        <f>IF($C187="","",'Data-Water SCEP by Acct'!Q190)</f>
        <v>4314.6138410457306</v>
      </c>
      <c r="W187" s="16">
        <f>IF($C187="","",'Data-Water SCEP by Acct'!R190)</f>
        <v>4342.2636123846869</v>
      </c>
      <c r="X187" s="16">
        <f>IF($C187="","",'Data-Water SCEP by Acct'!S190)</f>
        <v>4370.0905745182927</v>
      </c>
      <c r="Y187" s="16">
        <f>IF($C187="","",'Data-Water SCEP by Acct'!T190)</f>
        <v>4398.0958629560364</v>
      </c>
      <c r="Z187" s="16">
        <f>IF($C187="","",'Data-Water SCEP by Acct'!U190)</f>
        <v>4426.2806204842036</v>
      </c>
      <c r="AA187" s="16">
        <f>IF($C187="","",'Data-Water SCEP by Acct'!V190)</f>
        <v>41384.42750775101</v>
      </c>
      <c r="AB187" s="16">
        <f>IF($C187="","",'Data-Water SCEP by Acct'!W190)</f>
        <v>41634.958485776049</v>
      </c>
      <c r="AC187" s="16">
        <f>IF($C187="","",'Data-Water SCEP by Acct'!X190)</f>
        <v>83271.102549364572</v>
      </c>
      <c r="AD187" s="16">
        <f>IF($C187="","",'Data-Water SCEP by Acct'!Y190)</f>
        <v>89237.927566555605</v>
      </c>
      <c r="AE187" s="16">
        <f>IF($C187="","",'Data-Water SCEP by Acct'!Z190)</f>
        <v>167083.95303183503</v>
      </c>
      <c r="AF187" s="16">
        <f>IF($C187="","",'Data-Water SCEP by Acct'!AA190)</f>
        <v>68773.208782814036</v>
      </c>
      <c r="AG187" s="16">
        <f>IF($C187="","",'Data-Water SCEP by Acct'!AB190)</f>
        <v>69189.544595482992</v>
      </c>
      <c r="AH187" s="16">
        <f>IF($C187="","",'Data-Water SCEP by Acct'!AC190)</f>
        <v>69608.400801077907</v>
      </c>
      <c r="AI187" s="16">
        <f>IF($C187="","",'Data-Water SCEP by Acct'!AD190)</f>
        <v>70029.792657427432</v>
      </c>
      <c r="AJ187" s="16">
        <f>IF($C187="","",'Data-Water SCEP by Acct'!AE190)</f>
        <v>70453.735514727319</v>
      </c>
      <c r="AK187" s="16">
        <f>IF($C187="","",'Data-Water SCEP by Acct'!AF190)</f>
        <v>66015</v>
      </c>
      <c r="AL187" s="16">
        <f>IF($C187="","",'Data-Water SCEP by Acct'!AG190)</f>
        <v>63317.957174999996</v>
      </c>
      <c r="AM187" s="3" t="str">
        <f t="shared" si="15"/>
        <v>Print</v>
      </c>
      <c r="AO187" s="121"/>
    </row>
    <row r="188" spans="2:41">
      <c r="B188" s="3">
        <f t="shared" si="16"/>
        <v>177</v>
      </c>
      <c r="C188" s="21" t="str">
        <f>IF('Data-Water SCEP by Acct'!E191="","",'Data-Water SCEP by Acct'!E191)</f>
        <v>304300</v>
      </c>
      <c r="D188" s="21" t="str">
        <f>IF('Data-Water SCEP by Acct'!B191="","",'Data-Water SCEP by Acct'!B191)</f>
        <v/>
      </c>
      <c r="F188" s="52" t="str">
        <f>IF(AND(C188="",D188=""),"",'Data-Water SCEP by Acct'!C191)</f>
        <v>304300-Struct &amp; Imp-Treatment</v>
      </c>
      <c r="H188" s="3" t="str">
        <f>IF(LEN(C188)&lt;2,"",IF(C188="311000","10131120",VLOOKUP(C188,'1 JDE to SAP'!C$10:E$299,3,FALSE)))</f>
        <v>10130430</v>
      </c>
      <c r="J188" s="3">
        <f>IF(LEN(H188)&gt;2,VLOOKUP(H188,'SAP Acct'!A$9:L$1963,12,FALSE),"")</f>
        <v>304.3</v>
      </c>
      <c r="L188" s="21" t="str">
        <f>IF('Data-Water SCEP by Acct'!F191="","",'Data-Water SCEP by Acct'!F191)</f>
        <v>y</v>
      </c>
      <c r="N188" s="211" t="str">
        <f>IF('Data-Water SCEP by Acct'!D191="","",'Data-Water SCEP by Acct'!D191)</f>
        <v/>
      </c>
      <c r="P188" s="16">
        <f>IF($C188="","",'Data-Water SCEP by Acct'!H191)</f>
        <v>0</v>
      </c>
      <c r="Q188" s="16">
        <f>IF($C188="","",'Data-Water SCEP by Acct'!L191)</f>
        <v>11108.715913444257</v>
      </c>
      <c r="R188" s="16">
        <f>IF($C188="","",'Data-Water SCEP by Acct'!M191)</f>
        <v>14822.363897968975</v>
      </c>
      <c r="S188" s="16">
        <f>IF($C188="","",'Data-Water SCEP by Acct'!N191)</f>
        <v>22312.646855807718</v>
      </c>
      <c r="T188" s="16">
        <f>IF($C188="","",'Data-Water SCEP by Acct'!O191)</f>
        <v>22455.635221918481</v>
      </c>
      <c r="U188" s="16">
        <f>IF($C188="","",'Data-Water SCEP by Acct'!P191)</f>
        <v>22599.53991467462</v>
      </c>
      <c r="V188" s="16">
        <f>IF($C188="","",'Data-Water SCEP by Acct'!Q191)</f>
        <v>2876.4092273638207</v>
      </c>
      <c r="W188" s="16">
        <f>IF($C188="","",'Data-Water SCEP by Acct'!R191)</f>
        <v>2894.8424082564584</v>
      </c>
      <c r="X188" s="16">
        <f>IF($C188="","",'Data-Water SCEP by Acct'!S191)</f>
        <v>2913.3937163455289</v>
      </c>
      <c r="Y188" s="16">
        <f>IF($C188="","",'Data-Water SCEP by Acct'!T191)</f>
        <v>2932.0639086373581</v>
      </c>
      <c r="Z188" s="16">
        <f>IF($C188="","",'Data-Water SCEP by Acct'!U191)</f>
        <v>2950.8537469894695</v>
      </c>
      <c r="AA188" s="16">
        <f>IF($C188="","",'Data-Water SCEP by Acct'!V191)</f>
        <v>27589.618338500673</v>
      </c>
      <c r="AB188" s="16">
        <f>IF($C188="","",'Data-Water SCEP by Acct'!W191)</f>
        <v>27756.638990517371</v>
      </c>
      <c r="AC188" s="16">
        <f>IF($C188="","",'Data-Water SCEP by Acct'!X191)</f>
        <v>55514.068366243053</v>
      </c>
      <c r="AD188" s="16">
        <f>IF($C188="","",'Data-Water SCEP by Acct'!Y191)</f>
        <v>59491.951711037073</v>
      </c>
      <c r="AE188" s="16">
        <f>IF($C188="","",'Data-Water SCEP by Acct'!Z191)</f>
        <v>111389.30202122335</v>
      </c>
      <c r="AF188" s="16">
        <f>IF($C188="","",'Data-Water SCEP by Acct'!AA191)</f>
        <v>45848.805855209357</v>
      </c>
      <c r="AG188" s="16">
        <f>IF($C188="","",'Data-Water SCEP by Acct'!AB191)</f>
        <v>46126.363063655328</v>
      </c>
      <c r="AH188" s="16">
        <f>IF($C188="","",'Data-Water SCEP by Acct'!AC191)</f>
        <v>46405.60053405194</v>
      </c>
      <c r="AI188" s="16">
        <f>IF($C188="","",'Data-Water SCEP by Acct'!AD191)</f>
        <v>46686.528438284964</v>
      </c>
      <c r="AJ188" s="16">
        <f>IF($C188="","",'Data-Water SCEP by Acct'!AE191)</f>
        <v>46969.15700981822</v>
      </c>
      <c r="AK188" s="16">
        <f>IF($C188="","",'Data-Water SCEP by Acct'!AF191)</f>
        <v>44010</v>
      </c>
      <c r="AL188" s="16">
        <f>IF($C188="","",'Data-Water SCEP by Acct'!AG191)</f>
        <v>42211.971450000005</v>
      </c>
      <c r="AM188" s="3" t="str">
        <f t="shared" si="15"/>
        <v>Print</v>
      </c>
      <c r="AO188" s="121"/>
    </row>
    <row r="189" spans="2:41">
      <c r="B189" s="3">
        <f t="shared" si="16"/>
        <v>178</v>
      </c>
      <c r="C189" s="21" t="str">
        <f>IF('Data-Water SCEP by Acct'!E192="","",'Data-Water SCEP by Acct'!E192)</f>
        <v/>
      </c>
      <c r="D189" s="21" t="str">
        <f>IF('Data-Water SCEP by Acct'!B192="","",'Data-Water SCEP by Acct'!B192)</f>
        <v/>
      </c>
      <c r="F189" s="52" t="str">
        <f>IF(AND(C189="",D189=""),"",'Data-Water SCEP by Acct'!C192)</f>
        <v/>
      </c>
      <c r="H189" s="3" t="str">
        <f>IF(LEN(C189)&lt;2,"",IF(C189="311000","10131120",VLOOKUP(C189,'1 JDE to SAP'!C$10:E$299,3,FALSE)))</f>
        <v/>
      </c>
      <c r="J189" s="3" t="str">
        <f>IF(LEN(H189)&gt;2,VLOOKUP(H189,'SAP Acct'!A$9:L$1963,12,FALSE),"")</f>
        <v/>
      </c>
      <c r="L189" s="21" t="str">
        <f>IF('Data-Water SCEP by Acct'!F192="","",'Data-Water SCEP by Acct'!F192)</f>
        <v/>
      </c>
      <c r="N189" s="211" t="str">
        <f>IF('Data-Water SCEP by Acct'!D192="","",'Data-Water SCEP by Acct'!D192)</f>
        <v/>
      </c>
      <c r="P189" s="16" t="str">
        <f>IF($C189="","",'Data-Water SCEP by Acct'!H192)</f>
        <v/>
      </c>
      <c r="Q189" s="16" t="str">
        <f>IF($C189="","",'Data-Water SCEP by Acct'!L192)</f>
        <v/>
      </c>
      <c r="R189" s="16" t="str">
        <f>IF($C189="","",'Data-Water SCEP by Acct'!M192)</f>
        <v/>
      </c>
      <c r="S189" s="16" t="str">
        <f>IF($C189="","",'Data-Water SCEP by Acct'!N192)</f>
        <v/>
      </c>
      <c r="T189" s="16" t="str">
        <f>IF($C189="","",'Data-Water SCEP by Acct'!O192)</f>
        <v/>
      </c>
      <c r="U189" s="16" t="str">
        <f>IF($C189="","",'Data-Water SCEP by Acct'!P192)</f>
        <v/>
      </c>
      <c r="V189" s="16" t="str">
        <f>IF($C189="","",'Data-Water SCEP by Acct'!Q192)</f>
        <v/>
      </c>
      <c r="W189" s="16" t="str">
        <f>IF($C189="","",'Data-Water SCEP by Acct'!R192)</f>
        <v/>
      </c>
      <c r="X189" s="16" t="str">
        <f>IF($C189="","",'Data-Water SCEP by Acct'!S192)</f>
        <v/>
      </c>
      <c r="Y189" s="16" t="str">
        <f>IF($C189="","",'Data-Water SCEP by Acct'!T192)</f>
        <v/>
      </c>
      <c r="Z189" s="16" t="str">
        <f>IF($C189="","",'Data-Water SCEP by Acct'!U192)</f>
        <v/>
      </c>
      <c r="AA189" s="16" t="str">
        <f>IF($C189="","",'Data-Water SCEP by Acct'!V192)</f>
        <v/>
      </c>
      <c r="AB189" s="16" t="str">
        <f>IF($C189="","",'Data-Water SCEP by Acct'!W192)</f>
        <v/>
      </c>
      <c r="AC189" s="16" t="str">
        <f>IF($C189="","",'Data-Water SCEP by Acct'!X192)</f>
        <v/>
      </c>
      <c r="AD189" s="16" t="str">
        <f>IF($C189="","",'Data-Water SCEP by Acct'!Y192)</f>
        <v/>
      </c>
      <c r="AE189" s="16" t="str">
        <f>IF($C189="","",'Data-Water SCEP by Acct'!Z192)</f>
        <v/>
      </c>
      <c r="AF189" s="16" t="str">
        <f>IF($C189="","",'Data-Water SCEP by Acct'!AA192)</f>
        <v/>
      </c>
      <c r="AG189" s="16" t="str">
        <f>IF($C189="","",'Data-Water SCEP by Acct'!AB192)</f>
        <v/>
      </c>
      <c r="AH189" s="16" t="str">
        <f>IF($C189="","",'Data-Water SCEP by Acct'!AC192)</f>
        <v/>
      </c>
      <c r="AI189" s="16" t="str">
        <f>IF($C189="","",'Data-Water SCEP by Acct'!AD192)</f>
        <v/>
      </c>
      <c r="AJ189" s="16" t="str">
        <f>IF($C189="","",'Data-Water SCEP by Acct'!AE192)</f>
        <v/>
      </c>
      <c r="AK189" s="16" t="str">
        <f>IF($C189="","",'Data-Water SCEP by Acct'!AF192)</f>
        <v/>
      </c>
      <c r="AL189" s="16" t="str">
        <f>IF($C189="","",'Data-Water SCEP by Acct'!AG192)</f>
        <v/>
      </c>
      <c r="AM189" s="3" t="str">
        <f t="shared" si="15"/>
        <v>No Print</v>
      </c>
      <c r="AO189" s="121"/>
    </row>
    <row r="190" spans="2:41">
      <c r="B190" s="3">
        <f t="shared" si="16"/>
        <v>179</v>
      </c>
      <c r="C190" s="21" t="str">
        <f>IF('Data-Water SCEP by Acct'!E193="","",'Data-Water SCEP by Acct'!E193)</f>
        <v/>
      </c>
      <c r="D190" s="21" t="str">
        <f>IF('Data-Water SCEP by Acct'!B193="","",'Data-Water SCEP by Acct'!B193)</f>
        <v>I12-02bxxx</v>
      </c>
      <c r="F190" s="52" t="str">
        <f>IF(AND(C190="",D190=""),"",'Data-Water SCEP by Acct'!C193)</f>
        <v>KRS1 Sedimentation Basin Installation</v>
      </c>
      <c r="H190" s="3" t="str">
        <f>IF(LEN(C190)&lt;2,"",IF(C190="311000","10131120",VLOOKUP(C190,'1 JDE to SAP'!C$10:E$299,3,FALSE)))</f>
        <v/>
      </c>
      <c r="J190" s="3" t="str">
        <f>IF(LEN(H190)&gt;2,VLOOKUP(H190,'SAP Acct'!A$9:L$1963,12,FALSE),"")</f>
        <v/>
      </c>
      <c r="L190" s="21" t="str">
        <f>IF('Data-Water SCEP by Acct'!F193="","",'Data-Water SCEP by Acct'!F193)</f>
        <v/>
      </c>
      <c r="N190" s="211">
        <f>IF('Data-Water SCEP by Acct'!D193="","",'Data-Water SCEP by Acct'!D193)</f>
        <v>47422</v>
      </c>
      <c r="P190" s="16" t="str">
        <f>IF($C190="","",'Data-Water SCEP by Acct'!H193)</f>
        <v/>
      </c>
      <c r="Q190" s="16" t="str">
        <f>IF($C190="","",'Data-Water SCEP by Acct'!L193)</f>
        <v/>
      </c>
      <c r="R190" s="16" t="str">
        <f>IF($C190="","",'Data-Water SCEP by Acct'!M193)</f>
        <v/>
      </c>
      <c r="S190" s="16" t="str">
        <f>IF($C190="","",'Data-Water SCEP by Acct'!N193)</f>
        <v/>
      </c>
      <c r="T190" s="16" t="str">
        <f>IF($C190="","",'Data-Water SCEP by Acct'!O193)</f>
        <v/>
      </c>
      <c r="U190" s="16" t="str">
        <f>IF($C190="","",'Data-Water SCEP by Acct'!P193)</f>
        <v/>
      </c>
      <c r="V190" s="16" t="str">
        <f>IF($C190="","",'Data-Water SCEP by Acct'!Q193)</f>
        <v/>
      </c>
      <c r="W190" s="16" t="str">
        <f>IF($C190="","",'Data-Water SCEP by Acct'!R193)</f>
        <v/>
      </c>
      <c r="X190" s="16" t="str">
        <f>IF($C190="","",'Data-Water SCEP by Acct'!S193)</f>
        <v/>
      </c>
      <c r="Y190" s="16" t="str">
        <f>IF($C190="","",'Data-Water SCEP by Acct'!T193)</f>
        <v/>
      </c>
      <c r="Z190" s="16" t="str">
        <f>IF($C190="","",'Data-Water SCEP by Acct'!U193)</f>
        <v/>
      </c>
      <c r="AA190" s="16" t="str">
        <f>IF($C190="","",'Data-Water SCEP by Acct'!V193)</f>
        <v/>
      </c>
      <c r="AB190" s="16" t="str">
        <f>IF($C190="","",'Data-Water SCEP by Acct'!W193)</f>
        <v/>
      </c>
      <c r="AC190" s="16" t="str">
        <f>IF($C190="","",'Data-Water SCEP by Acct'!X193)</f>
        <v/>
      </c>
      <c r="AD190" s="16" t="str">
        <f>IF($C190="","",'Data-Water SCEP by Acct'!Y193)</f>
        <v/>
      </c>
      <c r="AE190" s="16" t="str">
        <f>IF($C190="","",'Data-Water SCEP by Acct'!Z193)</f>
        <v/>
      </c>
      <c r="AF190" s="16" t="str">
        <f>IF($C190="","",'Data-Water SCEP by Acct'!AA193)</f>
        <v/>
      </c>
      <c r="AG190" s="16" t="str">
        <f>IF($C190="","",'Data-Water SCEP by Acct'!AB193)</f>
        <v/>
      </c>
      <c r="AH190" s="16" t="str">
        <f>IF($C190="","",'Data-Water SCEP by Acct'!AC193)</f>
        <v/>
      </c>
      <c r="AI190" s="16" t="str">
        <f>IF($C190="","",'Data-Water SCEP by Acct'!AD193)</f>
        <v/>
      </c>
      <c r="AJ190" s="16" t="str">
        <f>IF($C190="","",'Data-Water SCEP by Acct'!AE193)</f>
        <v/>
      </c>
      <c r="AK190" s="16" t="str">
        <f>IF($C190="","",'Data-Water SCEP by Acct'!AF193)</f>
        <v/>
      </c>
      <c r="AL190" s="16" t="str">
        <f>IF($C190="","",'Data-Water SCEP by Acct'!AG193)</f>
        <v/>
      </c>
      <c r="AM190" s="3" t="str">
        <f t="shared" si="15"/>
        <v>Print</v>
      </c>
      <c r="AO190" s="121"/>
    </row>
    <row r="191" spans="2:41">
      <c r="B191" s="3">
        <f t="shared" si="16"/>
        <v>180</v>
      </c>
      <c r="C191" s="21" t="str">
        <f>IF('Data-Water SCEP by Acct'!E194="","",'Data-Water SCEP by Acct'!E194)</f>
        <v>331200</v>
      </c>
      <c r="D191" s="21" t="str">
        <f>IF('Data-Water SCEP by Acct'!B194="","",'Data-Water SCEP by Acct'!B194)</f>
        <v/>
      </c>
      <c r="F191" s="52" t="str">
        <f>IF(AND(C191="",D191=""),"",'Data-Water SCEP by Acct'!C194)</f>
        <v>331200-TD Mains 6in to 8in</v>
      </c>
      <c r="H191" s="3" t="str">
        <f>IF(LEN(C191)&lt;2,"",IF(C191="311000","10131120",VLOOKUP(C191,'1 JDE to SAP'!C$10:E$299,3,FALSE)))</f>
        <v>10133100</v>
      </c>
      <c r="J191" s="3">
        <f>IF(LEN(H191)&gt;2,VLOOKUP(H191,'SAP Acct'!A$9:L$1963,12,FALSE),"")</f>
        <v>331.4</v>
      </c>
      <c r="L191" s="21" t="str">
        <f>IF('Data-Water SCEP by Acct'!F194="","",'Data-Water SCEP by Acct'!F194)</f>
        <v>Y</v>
      </c>
      <c r="N191" s="211" t="str">
        <f>IF('Data-Water SCEP by Acct'!D194="","",'Data-Water SCEP by Acct'!D194)</f>
        <v/>
      </c>
      <c r="P191" s="16">
        <f>IF($C191="","",'Data-Water SCEP by Acct'!H194)</f>
        <v>0</v>
      </c>
      <c r="Q191" s="16">
        <f>IF($C191="","",'Data-Water SCEP by Acct'!L194)</f>
        <v>0</v>
      </c>
      <c r="R191" s="16">
        <f>IF($C191="","",'Data-Water SCEP by Acct'!M194)</f>
        <v>0</v>
      </c>
      <c r="S191" s="16">
        <f>IF($C191="","",'Data-Water SCEP by Acct'!N194)</f>
        <v>0</v>
      </c>
      <c r="T191" s="16">
        <f>IF($C191="","",'Data-Water SCEP by Acct'!O194)</f>
        <v>0</v>
      </c>
      <c r="U191" s="16">
        <f>IF($C191="","",'Data-Water SCEP by Acct'!P194)</f>
        <v>0</v>
      </c>
      <c r="V191" s="16">
        <f>IF($C191="","",'Data-Water SCEP by Acct'!Q194)</f>
        <v>0</v>
      </c>
      <c r="W191" s="16">
        <f>IF($C191="","",'Data-Water SCEP by Acct'!R194)</f>
        <v>0</v>
      </c>
      <c r="X191" s="16">
        <f>IF($C191="","",'Data-Water SCEP by Acct'!S194)</f>
        <v>0</v>
      </c>
      <c r="Y191" s="16">
        <f>IF($C191="","",'Data-Water SCEP by Acct'!T194)</f>
        <v>0</v>
      </c>
      <c r="Z191" s="16">
        <f>IF($C191="","",'Data-Water SCEP by Acct'!U194)</f>
        <v>0</v>
      </c>
      <c r="AA191" s="16">
        <f>IF($C191="","",'Data-Water SCEP by Acct'!V194)</f>
        <v>0</v>
      </c>
      <c r="AB191" s="16">
        <f>IF($C191="","",'Data-Water SCEP by Acct'!W194)</f>
        <v>0</v>
      </c>
      <c r="AC191" s="16">
        <f>IF($C191="","",'Data-Water SCEP by Acct'!X194)</f>
        <v>0</v>
      </c>
      <c r="AD191" s="16">
        <f>IF($C191="","",'Data-Water SCEP by Acct'!Y194)</f>
        <v>0</v>
      </c>
      <c r="AE191" s="16">
        <f>IF($C191="","",'Data-Water SCEP by Acct'!Z194)</f>
        <v>0</v>
      </c>
      <c r="AF191" s="16">
        <f>IF($C191="","",'Data-Water SCEP by Acct'!AA194)</f>
        <v>0</v>
      </c>
      <c r="AG191" s="16">
        <f>IF($C191="","",'Data-Water SCEP by Acct'!AB194)</f>
        <v>0</v>
      </c>
      <c r="AH191" s="16">
        <f>IF($C191="","",'Data-Water SCEP by Acct'!AC194)</f>
        <v>0</v>
      </c>
      <c r="AI191" s="16">
        <f>IF($C191="","",'Data-Water SCEP by Acct'!AD194)</f>
        <v>0</v>
      </c>
      <c r="AJ191" s="16">
        <f>IF($C191="","",'Data-Water SCEP by Acct'!AE194)</f>
        <v>0</v>
      </c>
      <c r="AK191" s="16">
        <f>IF($C191="","",'Data-Water SCEP by Acct'!AF194)</f>
        <v>0</v>
      </c>
      <c r="AL191" s="16">
        <f>IF($C191="","",'Data-Water SCEP by Acct'!AG194)</f>
        <v>0</v>
      </c>
      <c r="AM191" s="3" t="str">
        <f t="shared" si="15"/>
        <v>Print</v>
      </c>
      <c r="AO191" s="121"/>
    </row>
    <row r="192" spans="2:41">
      <c r="B192" s="3">
        <f t="shared" si="16"/>
        <v>181</v>
      </c>
      <c r="C192" s="21" t="str">
        <f>IF('Data-Water SCEP by Acct'!E195="","",'Data-Water SCEP by Acct'!E195)</f>
        <v/>
      </c>
      <c r="D192" s="21" t="str">
        <f>IF('Data-Water SCEP by Acct'!B195="","",'Data-Water SCEP by Acct'!B195)</f>
        <v/>
      </c>
      <c r="F192" s="52" t="str">
        <f>IF(AND(C192="",D192=""),"",'Data-Water SCEP by Acct'!C195)</f>
        <v/>
      </c>
      <c r="H192" s="3" t="str">
        <f>IF(LEN(C192)&lt;2,"",IF(C192="311000","10131120",VLOOKUP(C192,'1 JDE to SAP'!C$10:E$299,3,FALSE)))</f>
        <v/>
      </c>
      <c r="J192" s="3" t="str">
        <f>IF(LEN(H192)&gt;2,VLOOKUP(H192,'SAP Acct'!A$9:L$1963,12,FALSE),"")</f>
        <v/>
      </c>
      <c r="L192" s="21" t="str">
        <f>IF('Data-Water SCEP by Acct'!F195="","",'Data-Water SCEP by Acct'!F195)</f>
        <v/>
      </c>
      <c r="N192" s="211" t="str">
        <f>IF('Data-Water SCEP by Acct'!D195="","",'Data-Water SCEP by Acct'!D195)</f>
        <v/>
      </c>
      <c r="P192" s="16" t="str">
        <f>IF($C192="","",'Data-Water SCEP by Acct'!H195)</f>
        <v/>
      </c>
      <c r="Q192" s="16" t="str">
        <f>IF($C192="","",'Data-Water SCEP by Acct'!L195)</f>
        <v/>
      </c>
      <c r="R192" s="16" t="str">
        <f>IF($C192="","",'Data-Water SCEP by Acct'!M195)</f>
        <v/>
      </c>
      <c r="S192" s="16" t="str">
        <f>IF($C192="","",'Data-Water SCEP by Acct'!N195)</f>
        <v/>
      </c>
      <c r="T192" s="16" t="str">
        <f>IF($C192="","",'Data-Water SCEP by Acct'!O195)</f>
        <v/>
      </c>
      <c r="U192" s="16" t="str">
        <f>IF($C192="","",'Data-Water SCEP by Acct'!P195)</f>
        <v/>
      </c>
      <c r="V192" s="16" t="str">
        <f>IF($C192="","",'Data-Water SCEP by Acct'!Q195)</f>
        <v/>
      </c>
      <c r="W192" s="16" t="str">
        <f>IF($C192="","",'Data-Water SCEP by Acct'!R195)</f>
        <v/>
      </c>
      <c r="X192" s="16" t="str">
        <f>IF($C192="","",'Data-Water SCEP by Acct'!S195)</f>
        <v/>
      </c>
      <c r="Y192" s="16" t="str">
        <f>IF($C192="","",'Data-Water SCEP by Acct'!T195)</f>
        <v/>
      </c>
      <c r="Z192" s="16" t="str">
        <f>IF($C192="","",'Data-Water SCEP by Acct'!U195)</f>
        <v/>
      </c>
      <c r="AA192" s="16" t="str">
        <f>IF($C192="","",'Data-Water SCEP by Acct'!V195)</f>
        <v/>
      </c>
      <c r="AB192" s="16" t="str">
        <f>IF($C192="","",'Data-Water SCEP by Acct'!W195)</f>
        <v/>
      </c>
      <c r="AC192" s="16" t="str">
        <f>IF($C192="","",'Data-Water SCEP by Acct'!X195)</f>
        <v/>
      </c>
      <c r="AD192" s="16" t="str">
        <f>IF($C192="","",'Data-Water SCEP by Acct'!Y195)</f>
        <v/>
      </c>
      <c r="AE192" s="16" t="str">
        <f>IF($C192="","",'Data-Water SCEP by Acct'!Z195)</f>
        <v/>
      </c>
      <c r="AF192" s="16" t="str">
        <f>IF($C192="","",'Data-Water SCEP by Acct'!AA195)</f>
        <v/>
      </c>
      <c r="AG192" s="16" t="str">
        <f>IF($C192="","",'Data-Water SCEP by Acct'!AB195)</f>
        <v/>
      </c>
      <c r="AH192" s="16" t="str">
        <f>IF($C192="","",'Data-Water SCEP by Acct'!AC195)</f>
        <v/>
      </c>
      <c r="AI192" s="16" t="str">
        <f>IF($C192="","",'Data-Water SCEP by Acct'!AD195)</f>
        <v/>
      </c>
      <c r="AJ192" s="16" t="str">
        <f>IF($C192="","",'Data-Water SCEP by Acct'!AE195)</f>
        <v/>
      </c>
      <c r="AK192" s="16" t="str">
        <f>IF($C192="","",'Data-Water SCEP by Acct'!AF195)</f>
        <v/>
      </c>
      <c r="AL192" s="16" t="str">
        <f>IF($C192="","",'Data-Water SCEP by Acct'!AG195)</f>
        <v/>
      </c>
      <c r="AM192" s="3" t="str">
        <f t="shared" si="15"/>
        <v>No Print</v>
      </c>
      <c r="AO192" s="121"/>
    </row>
    <row r="193" spans="2:41">
      <c r="B193" s="3">
        <f t="shared" si="16"/>
        <v>182</v>
      </c>
      <c r="C193" s="21" t="str">
        <f>IF('Data-Water SCEP by Acct'!E196="","",'Data-Water SCEP by Acct'!E196)</f>
        <v/>
      </c>
      <c r="D193" s="21" t="str">
        <f>IF('Data-Water SCEP by Acct'!B196="","",'Data-Water SCEP by Acct'!B196)</f>
        <v/>
      </c>
      <c r="F193" s="52" t="str">
        <f>IF(AND(C193="",D193=""),"",'Data-Water SCEP by Acct'!C196)</f>
        <v/>
      </c>
      <c r="H193" s="3" t="str">
        <f>IF(LEN(C193)&lt;2,"",IF(C193="311000","10131120",VLOOKUP(C193,'1 JDE to SAP'!C$10:E$299,3,FALSE)))</f>
        <v/>
      </c>
      <c r="J193" s="3" t="str">
        <f>IF(LEN(H193)&gt;2,VLOOKUP(H193,'SAP Acct'!A$9:L$1963,12,FALSE),"")</f>
        <v/>
      </c>
      <c r="L193" s="21" t="str">
        <f>IF('Data-Water SCEP by Acct'!F196="","",'Data-Water SCEP by Acct'!F196)</f>
        <v/>
      </c>
      <c r="N193" s="211" t="str">
        <f>IF('Data-Water SCEP by Acct'!D196="","",'Data-Water SCEP by Acct'!D196)</f>
        <v/>
      </c>
      <c r="P193" s="16" t="str">
        <f>IF($C193="","",'Data-Water SCEP by Acct'!H196)</f>
        <v/>
      </c>
      <c r="Q193" s="16" t="str">
        <f>IF($C193="","",'Data-Water SCEP by Acct'!L196)</f>
        <v/>
      </c>
      <c r="R193" s="16" t="str">
        <f>IF($C193="","",'Data-Water SCEP by Acct'!M196)</f>
        <v/>
      </c>
      <c r="S193" s="16" t="str">
        <f>IF($C193="","",'Data-Water SCEP by Acct'!N196)</f>
        <v/>
      </c>
      <c r="T193" s="16" t="str">
        <f>IF($C193="","",'Data-Water SCEP by Acct'!O196)</f>
        <v/>
      </c>
      <c r="U193" s="16" t="str">
        <f>IF($C193="","",'Data-Water SCEP by Acct'!P196)</f>
        <v/>
      </c>
      <c r="V193" s="16" t="str">
        <f>IF($C193="","",'Data-Water SCEP by Acct'!Q196)</f>
        <v/>
      </c>
      <c r="W193" s="16" t="str">
        <f>IF($C193="","",'Data-Water SCEP by Acct'!R196)</f>
        <v/>
      </c>
      <c r="X193" s="16" t="str">
        <f>IF($C193="","",'Data-Water SCEP by Acct'!S196)</f>
        <v/>
      </c>
      <c r="Y193" s="16" t="str">
        <f>IF($C193="","",'Data-Water SCEP by Acct'!T196)</f>
        <v/>
      </c>
      <c r="Z193" s="16" t="str">
        <f>IF($C193="","",'Data-Water SCEP by Acct'!U196)</f>
        <v/>
      </c>
      <c r="AA193" s="16" t="str">
        <f>IF($C193="","",'Data-Water SCEP by Acct'!V196)</f>
        <v/>
      </c>
      <c r="AB193" s="16" t="str">
        <f>IF($C193="","",'Data-Water SCEP by Acct'!W196)</f>
        <v/>
      </c>
      <c r="AC193" s="16" t="str">
        <f>IF($C193="","",'Data-Water SCEP by Acct'!X196)</f>
        <v/>
      </c>
      <c r="AD193" s="16" t="str">
        <f>IF($C193="","",'Data-Water SCEP by Acct'!Y196)</f>
        <v/>
      </c>
      <c r="AE193" s="16" t="str">
        <f>IF($C193="","",'Data-Water SCEP by Acct'!Z196)</f>
        <v/>
      </c>
      <c r="AF193" s="16" t="str">
        <f>IF($C193="","",'Data-Water SCEP by Acct'!AA196)</f>
        <v/>
      </c>
      <c r="AG193" s="16" t="str">
        <f>IF($C193="","",'Data-Water SCEP by Acct'!AB196)</f>
        <v/>
      </c>
      <c r="AH193" s="16" t="str">
        <f>IF($C193="","",'Data-Water SCEP by Acct'!AC196)</f>
        <v/>
      </c>
      <c r="AI193" s="16" t="str">
        <f>IF($C193="","",'Data-Water SCEP by Acct'!AD196)</f>
        <v/>
      </c>
      <c r="AJ193" s="16" t="str">
        <f>IF($C193="","",'Data-Water SCEP by Acct'!AE196)</f>
        <v/>
      </c>
      <c r="AK193" s="16" t="str">
        <f>IF($C193="","",'Data-Water SCEP by Acct'!AF196)</f>
        <v/>
      </c>
      <c r="AL193" s="16" t="str">
        <f>IF($C193="","",'Data-Water SCEP by Acct'!AG196)</f>
        <v/>
      </c>
      <c r="AM193" s="3" t="str">
        <f t="shared" si="15"/>
        <v>No Print</v>
      </c>
      <c r="AO193" s="121"/>
    </row>
    <row r="194" spans="2:41">
      <c r="B194" s="3">
        <f t="shared" si="16"/>
        <v>183</v>
      </c>
      <c r="C194" s="21" t="str">
        <f>IF('Data-Water SCEP by Acct'!E197="","",'Data-Water SCEP by Acct'!E197)</f>
        <v/>
      </c>
      <c r="D194" s="21" t="str">
        <f>IF('Data-Water SCEP by Acct'!B197="","",'Data-Water SCEP by Acct'!B197)</f>
        <v/>
      </c>
      <c r="F194" s="52" t="str">
        <f>IF(AND(C194="",D194=""),"",'Data-Water SCEP by Acct'!C197)</f>
        <v/>
      </c>
      <c r="H194" s="3" t="str">
        <f>IF(LEN(C194)&lt;2,"",IF(C194="311000","10131120",VLOOKUP(C194,'1 JDE to SAP'!C$10:E$299,3,FALSE)))</f>
        <v/>
      </c>
      <c r="J194" s="3" t="str">
        <f>IF(LEN(H194)&gt;2,VLOOKUP(H194,'SAP Acct'!A$9:L$1963,12,FALSE),"")</f>
        <v/>
      </c>
      <c r="L194" s="21" t="str">
        <f>IF('Data-Water SCEP by Acct'!F197="","",'Data-Water SCEP by Acct'!F197)</f>
        <v/>
      </c>
      <c r="N194" s="211" t="str">
        <f>IF('Data-Water SCEP by Acct'!D197="","",'Data-Water SCEP by Acct'!D197)</f>
        <v/>
      </c>
      <c r="P194" s="16" t="str">
        <f>IF($C194="","",'Data-Water SCEP by Acct'!H197)</f>
        <v/>
      </c>
      <c r="Q194" s="16" t="str">
        <f>IF($C194="","",'Data-Water SCEP by Acct'!L197)</f>
        <v/>
      </c>
      <c r="R194" s="16" t="str">
        <f>IF($C194="","",'Data-Water SCEP by Acct'!M197)</f>
        <v/>
      </c>
      <c r="S194" s="16" t="str">
        <f>IF($C194="","",'Data-Water SCEP by Acct'!N197)</f>
        <v/>
      </c>
      <c r="T194" s="16" t="str">
        <f>IF($C194="","",'Data-Water SCEP by Acct'!O197)</f>
        <v/>
      </c>
      <c r="U194" s="16" t="str">
        <f>IF($C194="","",'Data-Water SCEP by Acct'!P197)</f>
        <v/>
      </c>
      <c r="V194" s="16" t="str">
        <f>IF($C194="","",'Data-Water SCEP by Acct'!Q197)</f>
        <v/>
      </c>
      <c r="W194" s="16" t="str">
        <f>IF($C194="","",'Data-Water SCEP by Acct'!R197)</f>
        <v/>
      </c>
      <c r="X194" s="16" t="str">
        <f>IF($C194="","",'Data-Water SCEP by Acct'!S197)</f>
        <v/>
      </c>
      <c r="Y194" s="16" t="str">
        <f>IF($C194="","",'Data-Water SCEP by Acct'!T197)</f>
        <v/>
      </c>
      <c r="Z194" s="16" t="str">
        <f>IF($C194="","",'Data-Water SCEP by Acct'!U197)</f>
        <v/>
      </c>
      <c r="AA194" s="16" t="str">
        <f>IF($C194="","",'Data-Water SCEP by Acct'!V197)</f>
        <v/>
      </c>
      <c r="AB194" s="16" t="str">
        <f>IF($C194="","",'Data-Water SCEP by Acct'!W197)</f>
        <v/>
      </c>
      <c r="AC194" s="16" t="str">
        <f>IF($C194="","",'Data-Water SCEP by Acct'!X197)</f>
        <v/>
      </c>
      <c r="AD194" s="16" t="str">
        <f>IF($C194="","",'Data-Water SCEP by Acct'!Y197)</f>
        <v/>
      </c>
      <c r="AE194" s="16" t="str">
        <f>IF($C194="","",'Data-Water SCEP by Acct'!Z197)</f>
        <v/>
      </c>
      <c r="AF194" s="16" t="str">
        <f>IF($C194="","",'Data-Water SCEP by Acct'!AA197)</f>
        <v/>
      </c>
      <c r="AG194" s="16" t="str">
        <f>IF($C194="","",'Data-Water SCEP by Acct'!AB197)</f>
        <v/>
      </c>
      <c r="AH194" s="16" t="str">
        <f>IF($C194="","",'Data-Water SCEP by Acct'!AC197)</f>
        <v/>
      </c>
      <c r="AI194" s="16" t="str">
        <f>IF($C194="","",'Data-Water SCEP by Acct'!AD197)</f>
        <v/>
      </c>
      <c r="AJ194" s="16" t="str">
        <f>IF($C194="","",'Data-Water SCEP by Acct'!AE197)</f>
        <v/>
      </c>
      <c r="AK194" s="16" t="str">
        <f>IF($C194="","",'Data-Water SCEP by Acct'!AF197)</f>
        <v/>
      </c>
      <c r="AL194" s="16" t="str">
        <f>IF($C194="","",'Data-Water SCEP by Acct'!AG197)</f>
        <v/>
      </c>
      <c r="AM194" s="3" t="str">
        <f t="shared" si="15"/>
        <v>No Print</v>
      </c>
      <c r="AO194" s="121"/>
    </row>
    <row r="195" spans="2:41">
      <c r="B195" s="3">
        <f t="shared" si="16"/>
        <v>184</v>
      </c>
      <c r="C195" s="21" t="str">
        <f>IF('Data-Water SCEP by Acct'!E198="","",'Data-Water SCEP by Acct'!E198)</f>
        <v/>
      </c>
      <c r="D195" s="21" t="str">
        <f>IF('Data-Water SCEP by Acct'!B198="","",'Data-Water SCEP by Acct'!B198)</f>
        <v/>
      </c>
      <c r="F195" s="52" t="str">
        <f>IF(AND(C195="",D195=""),"",'Data-Water SCEP by Acct'!C198)</f>
        <v/>
      </c>
      <c r="H195" s="3" t="str">
        <f>IF(LEN(C195)&lt;2,"",IF(C195="311000","10131120",VLOOKUP(C195,'1 JDE to SAP'!C$10:E$299,3,FALSE)))</f>
        <v/>
      </c>
      <c r="J195" s="3" t="str">
        <f>IF(LEN(H195)&gt;2,VLOOKUP(H195,'SAP Acct'!A$9:L$1963,12,FALSE),"")</f>
        <v/>
      </c>
      <c r="L195" s="21" t="str">
        <f>IF('Data-Water SCEP by Acct'!F198="","",'Data-Water SCEP by Acct'!F198)</f>
        <v/>
      </c>
      <c r="N195" s="211" t="str">
        <f>IF('Data-Water SCEP by Acct'!D198="","",'Data-Water SCEP by Acct'!D198)</f>
        <v/>
      </c>
      <c r="P195" s="16" t="str">
        <f>IF($C195="","",'Data-Water SCEP by Acct'!H198)</f>
        <v/>
      </c>
      <c r="Q195" s="16" t="str">
        <f>IF($C195="","",'Data-Water SCEP by Acct'!L198)</f>
        <v/>
      </c>
      <c r="R195" s="16" t="str">
        <f>IF($C195="","",'Data-Water SCEP by Acct'!M198)</f>
        <v/>
      </c>
      <c r="S195" s="16" t="str">
        <f>IF($C195="","",'Data-Water SCEP by Acct'!N198)</f>
        <v/>
      </c>
      <c r="T195" s="16" t="str">
        <f>IF($C195="","",'Data-Water SCEP by Acct'!O198)</f>
        <v/>
      </c>
      <c r="U195" s="16" t="str">
        <f>IF($C195="","",'Data-Water SCEP by Acct'!P198)</f>
        <v/>
      </c>
      <c r="V195" s="16" t="str">
        <f>IF($C195="","",'Data-Water SCEP by Acct'!Q198)</f>
        <v/>
      </c>
      <c r="W195" s="16" t="str">
        <f>IF($C195="","",'Data-Water SCEP by Acct'!R198)</f>
        <v/>
      </c>
      <c r="X195" s="16" t="str">
        <f>IF($C195="","",'Data-Water SCEP by Acct'!S198)</f>
        <v/>
      </c>
      <c r="Y195" s="16" t="str">
        <f>IF($C195="","",'Data-Water SCEP by Acct'!T198)</f>
        <v/>
      </c>
      <c r="Z195" s="16" t="str">
        <f>IF($C195="","",'Data-Water SCEP by Acct'!U198)</f>
        <v/>
      </c>
      <c r="AA195" s="16" t="str">
        <f>IF($C195="","",'Data-Water SCEP by Acct'!V198)</f>
        <v/>
      </c>
      <c r="AB195" s="16" t="str">
        <f>IF($C195="","",'Data-Water SCEP by Acct'!W198)</f>
        <v/>
      </c>
      <c r="AC195" s="16" t="str">
        <f>IF($C195="","",'Data-Water SCEP by Acct'!X198)</f>
        <v/>
      </c>
      <c r="AD195" s="16" t="str">
        <f>IF($C195="","",'Data-Water SCEP by Acct'!Y198)</f>
        <v/>
      </c>
      <c r="AE195" s="16" t="str">
        <f>IF($C195="","",'Data-Water SCEP by Acct'!Z198)</f>
        <v/>
      </c>
      <c r="AF195" s="16" t="str">
        <f>IF($C195="","",'Data-Water SCEP by Acct'!AA198)</f>
        <v/>
      </c>
      <c r="AG195" s="16" t="str">
        <f>IF($C195="","",'Data-Water SCEP by Acct'!AB198)</f>
        <v/>
      </c>
      <c r="AH195" s="16" t="str">
        <f>IF($C195="","",'Data-Water SCEP by Acct'!AC198)</f>
        <v/>
      </c>
      <c r="AI195" s="16" t="str">
        <f>IF($C195="","",'Data-Water SCEP by Acct'!AD198)</f>
        <v/>
      </c>
      <c r="AJ195" s="16" t="str">
        <f>IF($C195="","",'Data-Water SCEP by Acct'!AE198)</f>
        <v/>
      </c>
      <c r="AK195" s="16" t="str">
        <f>IF($C195="","",'Data-Water SCEP by Acct'!AF198)</f>
        <v/>
      </c>
      <c r="AL195" s="16" t="str">
        <f>IF($C195="","",'Data-Water SCEP by Acct'!AG198)</f>
        <v/>
      </c>
      <c r="AM195" s="3" t="str">
        <f t="shared" si="15"/>
        <v>No Print</v>
      </c>
      <c r="AO195" s="121"/>
    </row>
    <row r="196" spans="2:41">
      <c r="B196" s="3">
        <f t="shared" si="16"/>
        <v>185</v>
      </c>
      <c r="C196" s="21" t="str">
        <f>IF('Data-Water SCEP by Acct'!E199="","",'Data-Water SCEP by Acct'!E199)</f>
        <v/>
      </c>
      <c r="D196" s="21" t="str">
        <f>IF('Data-Water SCEP by Acct'!B199="","",'Data-Water SCEP by Acct'!B199)</f>
        <v>I12-020118</v>
      </c>
      <c r="F196" s="52" t="str">
        <f>IF(AND(C196="",D196=""),"",'Data-Water SCEP by Acct'!C199)</f>
        <v>Jacobson Reservoir Outlet Improvements</v>
      </c>
      <c r="H196" s="3" t="str">
        <f>IF(LEN(C196)&lt;2,"",IF(C196="311000","10131120",VLOOKUP(C196,'1 JDE to SAP'!C$10:E$299,3,FALSE)))</f>
        <v/>
      </c>
      <c r="J196" s="3" t="str">
        <f>IF(LEN(H196)&gt;2,VLOOKUP(H196,'SAP Acct'!A$9:L$1963,12,FALSE),"")</f>
        <v/>
      </c>
      <c r="L196" s="21" t="str">
        <f>IF('Data-Water SCEP by Acct'!F199="","",'Data-Water SCEP by Acct'!F199)</f>
        <v/>
      </c>
      <c r="N196" s="211">
        <f>IF('Data-Water SCEP by Acct'!D199="","",'Data-Water SCEP by Acct'!D199)</f>
        <v>46022</v>
      </c>
      <c r="P196" s="16" t="str">
        <f>IF($C196="","",'Data-Water SCEP by Acct'!H199)</f>
        <v/>
      </c>
      <c r="Q196" s="16" t="str">
        <f>IF($C196="","",'Data-Water SCEP by Acct'!L199)</f>
        <v/>
      </c>
      <c r="R196" s="16" t="str">
        <f>IF($C196="","",'Data-Water SCEP by Acct'!M199)</f>
        <v/>
      </c>
      <c r="S196" s="16" t="str">
        <f>IF($C196="","",'Data-Water SCEP by Acct'!N199)</f>
        <v/>
      </c>
      <c r="T196" s="16" t="str">
        <f>IF($C196="","",'Data-Water SCEP by Acct'!O199)</f>
        <v/>
      </c>
      <c r="U196" s="16" t="str">
        <f>IF($C196="","",'Data-Water SCEP by Acct'!P199)</f>
        <v/>
      </c>
      <c r="V196" s="16" t="str">
        <f>IF($C196="","",'Data-Water SCEP by Acct'!Q199)</f>
        <v/>
      </c>
      <c r="W196" s="16" t="str">
        <f>IF($C196="","",'Data-Water SCEP by Acct'!R199)</f>
        <v/>
      </c>
      <c r="X196" s="16" t="str">
        <f>IF($C196="","",'Data-Water SCEP by Acct'!S199)</f>
        <v/>
      </c>
      <c r="Y196" s="16" t="str">
        <f>IF($C196="","",'Data-Water SCEP by Acct'!T199)</f>
        <v/>
      </c>
      <c r="Z196" s="16" t="str">
        <f>IF($C196="","",'Data-Water SCEP by Acct'!U199)</f>
        <v/>
      </c>
      <c r="AA196" s="16" t="str">
        <f>IF($C196="","",'Data-Water SCEP by Acct'!V199)</f>
        <v/>
      </c>
      <c r="AB196" s="16" t="str">
        <f>IF($C196="","",'Data-Water SCEP by Acct'!W199)</f>
        <v/>
      </c>
      <c r="AC196" s="16" t="str">
        <f>IF($C196="","",'Data-Water SCEP by Acct'!X199)</f>
        <v/>
      </c>
      <c r="AD196" s="16" t="str">
        <f>IF($C196="","",'Data-Water SCEP by Acct'!Y199)</f>
        <v/>
      </c>
      <c r="AE196" s="16" t="str">
        <f>IF($C196="","",'Data-Water SCEP by Acct'!Z199)</f>
        <v/>
      </c>
      <c r="AF196" s="16" t="str">
        <f>IF($C196="","",'Data-Water SCEP by Acct'!AA199)</f>
        <v/>
      </c>
      <c r="AG196" s="16" t="str">
        <f>IF($C196="","",'Data-Water SCEP by Acct'!AB199)</f>
        <v/>
      </c>
      <c r="AH196" s="16" t="str">
        <f>IF($C196="","",'Data-Water SCEP by Acct'!AC199)</f>
        <v/>
      </c>
      <c r="AI196" s="16" t="str">
        <f>IF($C196="","",'Data-Water SCEP by Acct'!AD199)</f>
        <v/>
      </c>
      <c r="AJ196" s="16" t="str">
        <f>IF($C196="","",'Data-Water SCEP by Acct'!AE199)</f>
        <v/>
      </c>
      <c r="AK196" s="16" t="str">
        <f>IF($C196="","",'Data-Water SCEP by Acct'!AF199)</f>
        <v/>
      </c>
      <c r="AL196" s="16" t="str">
        <f>IF($C196="","",'Data-Water SCEP by Acct'!AG199)</f>
        <v/>
      </c>
      <c r="AM196" s="3" t="str">
        <f t="shared" si="15"/>
        <v>Print</v>
      </c>
      <c r="AO196" s="121"/>
    </row>
    <row r="197" spans="2:41">
      <c r="B197" s="3">
        <f t="shared" si="16"/>
        <v>186</v>
      </c>
      <c r="C197" s="21" t="str">
        <f>IF('Data-Water SCEP by Acct'!E200="","",'Data-Water SCEP by Acct'!E200)</f>
        <v>347000</v>
      </c>
      <c r="D197" s="21" t="str">
        <f>IF('Data-Water SCEP by Acct'!B200="","",'Data-Water SCEP by Acct'!B200)</f>
        <v/>
      </c>
      <c r="F197" s="52" t="str">
        <f>IF(AND(C197="",D197=""),"",'Data-Water SCEP by Acct'!C200)</f>
        <v>347000-Misc Equipment</v>
      </c>
      <c r="H197" s="3" t="str">
        <f>IF(LEN(C197)&lt;2,"",IF(C197="311000","10131120",VLOOKUP(C197,'1 JDE to SAP'!C$10:E$299,3,FALSE)))</f>
        <v>10134700</v>
      </c>
      <c r="J197" s="3">
        <f>IF(LEN(H197)&gt;2,VLOOKUP(H197,'SAP Acct'!A$9:L$1963,12,FALSE),"")</f>
        <v>347.5</v>
      </c>
      <c r="L197" s="21" t="str">
        <f>IF('Data-Water SCEP by Acct'!F200="","",'Data-Water SCEP by Acct'!F200)</f>
        <v>Y</v>
      </c>
      <c r="N197" s="211" t="str">
        <f>IF('Data-Water SCEP by Acct'!D200="","",'Data-Water SCEP by Acct'!D200)</f>
        <v/>
      </c>
      <c r="P197" s="16">
        <f>IF($C197="","",'Data-Water SCEP by Acct'!H200)</f>
        <v>610475.78999999992</v>
      </c>
      <c r="Q197" s="16">
        <f>IF($C197="","",'Data-Water SCEP by Acct'!L200)</f>
        <v>139743.11027184632</v>
      </c>
      <c r="R197" s="16">
        <f>IF($C197="","",'Data-Water SCEP by Acct'!M200)</f>
        <v>2666.7123884624075</v>
      </c>
      <c r="S197" s="16">
        <f>IF($C197="","",'Data-Water SCEP by Acct'!N200)</f>
        <v>2683.8017481326297</v>
      </c>
      <c r="T197" s="16">
        <f>IF($C197="","",'Data-Water SCEP by Acct'!O200)</f>
        <v>2701.0006232553628</v>
      </c>
      <c r="U197" s="16">
        <f>IF($C197="","",'Data-Water SCEP by Acct'!P200)</f>
        <v>223473.39392564943</v>
      </c>
      <c r="V197" s="16">
        <f>IF($C197="","",'Data-Water SCEP by Acct'!Q200)</f>
        <v>335283.04292828258</v>
      </c>
      <c r="W197" s="16">
        <f>IF($C197="","",'Data-Water SCEP by Acct'!R200)</f>
        <v>337431.67078058416</v>
      </c>
      <c r="X197" s="16">
        <f>IF($C197="","",'Data-Water SCEP by Acct'!S200)</f>
        <v>339594.06789961446</v>
      </c>
      <c r="Y197" s="16">
        <f>IF($C197="","",'Data-Water SCEP by Acct'!T200)</f>
        <v>220050</v>
      </c>
      <c r="Z197" s="16">
        <f>IF($C197="","",'Data-Water SCEP by Acct'!U200)</f>
        <v>119988.864</v>
      </c>
      <c r="AA197" s="16">
        <f>IF($C197="","",'Data-Water SCEP by Acct'!V200)</f>
        <v>110025</v>
      </c>
      <c r="AB197" s="16">
        <f>IF($C197="","",'Data-Water SCEP by Acct'!W200)</f>
        <v>89975.144249999998</v>
      </c>
      <c r="AC197" s="16">
        <f>IF($C197="","",'Data-Water SCEP by Acct'!X200)</f>
        <v>0</v>
      </c>
      <c r="AD197" s="16">
        <f>IF($C197="","",'Data-Water SCEP by Acct'!Y200)</f>
        <v>0</v>
      </c>
      <c r="AE197" s="16">
        <f>IF($C197="","",'Data-Water SCEP by Acct'!Z200)</f>
        <v>0</v>
      </c>
      <c r="AF197" s="16">
        <f>IF($C197="","",'Data-Water SCEP by Acct'!AA200)</f>
        <v>0</v>
      </c>
      <c r="AG197" s="16">
        <f>IF($C197="","",'Data-Water SCEP by Acct'!AB200)</f>
        <v>0</v>
      </c>
      <c r="AH197" s="16">
        <f>IF($C197="","",'Data-Water SCEP by Acct'!AC200)</f>
        <v>0</v>
      </c>
      <c r="AI197" s="16">
        <f>IF($C197="","",'Data-Water SCEP by Acct'!AD200)</f>
        <v>0</v>
      </c>
      <c r="AJ197" s="16">
        <f>IF($C197="","",'Data-Water SCEP by Acct'!AE200)</f>
        <v>0</v>
      </c>
      <c r="AK197" s="16">
        <f>IF($C197="","",'Data-Water SCEP by Acct'!AF200)</f>
        <v>0</v>
      </c>
      <c r="AL197" s="16">
        <f>IF($C197="","",'Data-Water SCEP by Acct'!AG200)</f>
        <v>0</v>
      </c>
      <c r="AM197" s="3" t="str">
        <f t="shared" si="15"/>
        <v>Print</v>
      </c>
      <c r="AO197" s="121"/>
    </row>
    <row r="198" spans="2:41">
      <c r="B198" s="3">
        <f t="shared" si="16"/>
        <v>187</v>
      </c>
      <c r="C198" s="21" t="str">
        <f>IF('Data-Water SCEP by Acct'!E201="","",'Data-Water SCEP by Acct'!E201)</f>
        <v/>
      </c>
      <c r="D198" s="21" t="str">
        <f>IF('Data-Water SCEP by Acct'!B201="","",'Data-Water SCEP by Acct'!B201)</f>
        <v/>
      </c>
      <c r="F198" s="52" t="str">
        <f>IF(AND(C198="",D198=""),"",'Data-Water SCEP by Acct'!C201)</f>
        <v/>
      </c>
      <c r="H198" s="3" t="str">
        <f>IF(LEN(C198)&lt;2,"",IF(C198="311000","10131120",VLOOKUP(C198,'1 JDE to SAP'!C$10:E$299,3,FALSE)))</f>
        <v/>
      </c>
      <c r="J198" s="3" t="str">
        <f>IF(LEN(H198)&gt;2,VLOOKUP(H198,'SAP Acct'!A$9:L$1963,12,FALSE),"")</f>
        <v/>
      </c>
      <c r="L198" s="21" t="str">
        <f>IF('Data-Water SCEP by Acct'!F201="","",'Data-Water SCEP by Acct'!F201)</f>
        <v/>
      </c>
      <c r="N198" s="211" t="str">
        <f>IF('Data-Water SCEP by Acct'!D201="","",'Data-Water SCEP by Acct'!D201)</f>
        <v/>
      </c>
      <c r="P198" s="16" t="str">
        <f>IF($C198="","",'Data-Water SCEP by Acct'!H201)</f>
        <v/>
      </c>
      <c r="Q198" s="16" t="str">
        <f>IF($C198="","",'Data-Water SCEP by Acct'!L201)</f>
        <v/>
      </c>
      <c r="R198" s="16" t="str">
        <f>IF($C198="","",'Data-Water SCEP by Acct'!M201)</f>
        <v/>
      </c>
      <c r="S198" s="16" t="str">
        <f>IF($C198="","",'Data-Water SCEP by Acct'!N201)</f>
        <v/>
      </c>
      <c r="T198" s="16" t="str">
        <f>IF($C198="","",'Data-Water SCEP by Acct'!O201)</f>
        <v/>
      </c>
      <c r="U198" s="16" t="str">
        <f>IF($C198="","",'Data-Water SCEP by Acct'!P201)</f>
        <v/>
      </c>
      <c r="V198" s="16" t="str">
        <f>IF($C198="","",'Data-Water SCEP by Acct'!Q201)</f>
        <v/>
      </c>
      <c r="W198" s="16" t="str">
        <f>IF($C198="","",'Data-Water SCEP by Acct'!R201)</f>
        <v/>
      </c>
      <c r="X198" s="16" t="str">
        <f>IF($C198="","",'Data-Water SCEP by Acct'!S201)</f>
        <v/>
      </c>
      <c r="Y198" s="16" t="str">
        <f>IF($C198="","",'Data-Water SCEP by Acct'!T201)</f>
        <v/>
      </c>
      <c r="Z198" s="16" t="str">
        <f>IF($C198="","",'Data-Water SCEP by Acct'!U201)</f>
        <v/>
      </c>
      <c r="AA198" s="16" t="str">
        <f>IF($C198="","",'Data-Water SCEP by Acct'!V201)</f>
        <v/>
      </c>
      <c r="AB198" s="16" t="str">
        <f>IF($C198="","",'Data-Water SCEP by Acct'!W201)</f>
        <v/>
      </c>
      <c r="AC198" s="16" t="str">
        <f>IF($C198="","",'Data-Water SCEP by Acct'!X201)</f>
        <v/>
      </c>
      <c r="AD198" s="16" t="str">
        <f>IF($C198="","",'Data-Water SCEP by Acct'!Y201)</f>
        <v/>
      </c>
      <c r="AE198" s="16" t="str">
        <f>IF($C198="","",'Data-Water SCEP by Acct'!Z201)</f>
        <v/>
      </c>
      <c r="AF198" s="16" t="str">
        <f>IF($C198="","",'Data-Water SCEP by Acct'!AA201)</f>
        <v/>
      </c>
      <c r="AG198" s="16" t="str">
        <f>IF($C198="","",'Data-Water SCEP by Acct'!AB201)</f>
        <v/>
      </c>
      <c r="AH198" s="16" t="str">
        <f>IF($C198="","",'Data-Water SCEP by Acct'!AC201)</f>
        <v/>
      </c>
      <c r="AI198" s="16" t="str">
        <f>IF($C198="","",'Data-Water SCEP by Acct'!AD201)</f>
        <v/>
      </c>
      <c r="AJ198" s="16" t="str">
        <f>IF($C198="","",'Data-Water SCEP by Acct'!AE201)</f>
        <v/>
      </c>
      <c r="AK198" s="16" t="str">
        <f>IF($C198="","",'Data-Water SCEP by Acct'!AF201)</f>
        <v/>
      </c>
      <c r="AL198" s="16" t="str">
        <f>IF($C198="","",'Data-Water SCEP by Acct'!AG201)</f>
        <v/>
      </c>
      <c r="AM198" s="3" t="str">
        <f t="shared" si="15"/>
        <v>No Print</v>
      </c>
      <c r="AO198" s="121"/>
    </row>
    <row r="199" spans="2:41">
      <c r="B199" s="3">
        <f t="shared" si="16"/>
        <v>188</v>
      </c>
      <c r="C199" s="21" t="str">
        <f>IF('Data-Water SCEP by Acct'!E202="","",'Data-Water SCEP by Acct'!E202)</f>
        <v/>
      </c>
      <c r="D199" s="21" t="str">
        <f>IF('Data-Water SCEP by Acct'!B202="","",'Data-Water SCEP by Acct'!B202)</f>
        <v/>
      </c>
      <c r="F199" s="52" t="str">
        <f>IF(AND(C199="",D199=""),"",'Data-Water SCEP by Acct'!C202)</f>
        <v/>
      </c>
      <c r="H199" s="3" t="str">
        <f>IF(LEN(C199)&lt;2,"",IF(C199="311000","10131120",VLOOKUP(C199,'1 JDE to SAP'!C$10:E$299,3,FALSE)))</f>
        <v/>
      </c>
      <c r="J199" s="3" t="str">
        <f>IF(LEN(H199)&gt;2,VLOOKUP(H199,'SAP Acct'!A$9:L$1963,12,FALSE),"")</f>
        <v/>
      </c>
      <c r="L199" s="21" t="str">
        <f>IF('Data-Water SCEP by Acct'!F202="","",'Data-Water SCEP by Acct'!F202)</f>
        <v/>
      </c>
      <c r="N199" s="211" t="str">
        <f>IF('Data-Water SCEP by Acct'!D202="","",'Data-Water SCEP by Acct'!D202)</f>
        <v/>
      </c>
      <c r="P199" s="16" t="str">
        <f>IF($C199="","",'Data-Water SCEP by Acct'!H202)</f>
        <v/>
      </c>
      <c r="Q199" s="16" t="str">
        <f>IF($C199="","",'Data-Water SCEP by Acct'!L202)</f>
        <v/>
      </c>
      <c r="R199" s="16" t="str">
        <f>IF($C199="","",'Data-Water SCEP by Acct'!M202)</f>
        <v/>
      </c>
      <c r="S199" s="16" t="str">
        <f>IF($C199="","",'Data-Water SCEP by Acct'!N202)</f>
        <v/>
      </c>
      <c r="T199" s="16" t="str">
        <f>IF($C199="","",'Data-Water SCEP by Acct'!O202)</f>
        <v/>
      </c>
      <c r="U199" s="16" t="str">
        <f>IF($C199="","",'Data-Water SCEP by Acct'!P202)</f>
        <v/>
      </c>
      <c r="V199" s="16" t="str">
        <f>IF($C199="","",'Data-Water SCEP by Acct'!Q202)</f>
        <v/>
      </c>
      <c r="W199" s="16" t="str">
        <f>IF($C199="","",'Data-Water SCEP by Acct'!R202)</f>
        <v/>
      </c>
      <c r="X199" s="16" t="str">
        <f>IF($C199="","",'Data-Water SCEP by Acct'!S202)</f>
        <v/>
      </c>
      <c r="Y199" s="16" t="str">
        <f>IF($C199="","",'Data-Water SCEP by Acct'!T202)</f>
        <v/>
      </c>
      <c r="Z199" s="16" t="str">
        <f>IF($C199="","",'Data-Water SCEP by Acct'!U202)</f>
        <v/>
      </c>
      <c r="AA199" s="16" t="str">
        <f>IF($C199="","",'Data-Water SCEP by Acct'!V202)</f>
        <v/>
      </c>
      <c r="AB199" s="16" t="str">
        <f>IF($C199="","",'Data-Water SCEP by Acct'!W202)</f>
        <v/>
      </c>
      <c r="AC199" s="16" t="str">
        <f>IF($C199="","",'Data-Water SCEP by Acct'!X202)</f>
        <v/>
      </c>
      <c r="AD199" s="16" t="str">
        <f>IF($C199="","",'Data-Water SCEP by Acct'!Y202)</f>
        <v/>
      </c>
      <c r="AE199" s="16" t="str">
        <f>IF($C199="","",'Data-Water SCEP by Acct'!Z202)</f>
        <v/>
      </c>
      <c r="AF199" s="16" t="str">
        <f>IF($C199="","",'Data-Water SCEP by Acct'!AA202)</f>
        <v/>
      </c>
      <c r="AG199" s="16" t="str">
        <f>IF($C199="","",'Data-Water SCEP by Acct'!AB202)</f>
        <v/>
      </c>
      <c r="AH199" s="16" t="str">
        <f>IF($C199="","",'Data-Water SCEP by Acct'!AC202)</f>
        <v/>
      </c>
      <c r="AI199" s="16" t="str">
        <f>IF($C199="","",'Data-Water SCEP by Acct'!AD202)</f>
        <v/>
      </c>
      <c r="AJ199" s="16" t="str">
        <f>IF($C199="","",'Data-Water SCEP by Acct'!AE202)</f>
        <v/>
      </c>
      <c r="AK199" s="16" t="str">
        <f>IF($C199="","",'Data-Water SCEP by Acct'!AF202)</f>
        <v/>
      </c>
      <c r="AL199" s="16" t="str">
        <f>IF($C199="","",'Data-Water SCEP by Acct'!AG202)</f>
        <v/>
      </c>
      <c r="AM199" s="3" t="str">
        <f t="shared" si="15"/>
        <v>No Print</v>
      </c>
      <c r="AO199" s="121"/>
    </row>
    <row r="200" spans="2:41">
      <c r="B200" s="3">
        <f t="shared" si="16"/>
        <v>189</v>
      </c>
      <c r="C200" s="21" t="str">
        <f>IF('Data-Water SCEP by Acct'!E203="","",'Data-Water SCEP by Acct'!E203)</f>
        <v/>
      </c>
      <c r="D200" s="21" t="str">
        <f>IF('Data-Water SCEP by Acct'!B203="","",'Data-Water SCEP by Acct'!B203)</f>
        <v/>
      </c>
      <c r="F200" s="52" t="str">
        <f>IF(AND(C200="",D200=""),"",'Data-Water SCEP by Acct'!C203)</f>
        <v/>
      </c>
      <c r="H200" s="3" t="str">
        <f>IF(LEN(C200)&lt;2,"",IF(C200="311000","10131120",VLOOKUP(C200,'1 JDE to SAP'!C$10:E$299,3,FALSE)))</f>
        <v/>
      </c>
      <c r="J200" s="3" t="str">
        <f>IF(LEN(H200)&gt;2,VLOOKUP(H200,'SAP Acct'!A$9:L$1963,12,FALSE),"")</f>
        <v/>
      </c>
      <c r="L200" s="21" t="str">
        <f>IF('Data-Water SCEP by Acct'!F203="","",'Data-Water SCEP by Acct'!F203)</f>
        <v/>
      </c>
      <c r="N200" s="211" t="str">
        <f>IF('Data-Water SCEP by Acct'!D203="","",'Data-Water SCEP by Acct'!D203)</f>
        <v/>
      </c>
      <c r="P200" s="16" t="str">
        <f>IF($C200="","",'Data-Water SCEP by Acct'!H203)</f>
        <v/>
      </c>
      <c r="Q200" s="16" t="str">
        <f>IF($C200="","",'Data-Water SCEP by Acct'!L203)</f>
        <v/>
      </c>
      <c r="R200" s="16" t="str">
        <f>IF($C200="","",'Data-Water SCEP by Acct'!M203)</f>
        <v/>
      </c>
      <c r="S200" s="16" t="str">
        <f>IF($C200="","",'Data-Water SCEP by Acct'!N203)</f>
        <v/>
      </c>
      <c r="T200" s="16" t="str">
        <f>IF($C200="","",'Data-Water SCEP by Acct'!O203)</f>
        <v/>
      </c>
      <c r="U200" s="16" t="str">
        <f>IF($C200="","",'Data-Water SCEP by Acct'!P203)</f>
        <v/>
      </c>
      <c r="V200" s="16" t="str">
        <f>IF($C200="","",'Data-Water SCEP by Acct'!Q203)</f>
        <v/>
      </c>
      <c r="W200" s="16" t="str">
        <f>IF($C200="","",'Data-Water SCEP by Acct'!R203)</f>
        <v/>
      </c>
      <c r="X200" s="16" t="str">
        <f>IF($C200="","",'Data-Water SCEP by Acct'!S203)</f>
        <v/>
      </c>
      <c r="Y200" s="16" t="str">
        <f>IF($C200="","",'Data-Water SCEP by Acct'!T203)</f>
        <v/>
      </c>
      <c r="Z200" s="16" t="str">
        <f>IF($C200="","",'Data-Water SCEP by Acct'!U203)</f>
        <v/>
      </c>
      <c r="AA200" s="16" t="str">
        <f>IF($C200="","",'Data-Water SCEP by Acct'!V203)</f>
        <v/>
      </c>
      <c r="AB200" s="16" t="str">
        <f>IF($C200="","",'Data-Water SCEP by Acct'!W203)</f>
        <v/>
      </c>
      <c r="AC200" s="16" t="str">
        <f>IF($C200="","",'Data-Water SCEP by Acct'!X203)</f>
        <v/>
      </c>
      <c r="AD200" s="16" t="str">
        <f>IF($C200="","",'Data-Water SCEP by Acct'!Y203)</f>
        <v/>
      </c>
      <c r="AE200" s="16" t="str">
        <f>IF($C200="","",'Data-Water SCEP by Acct'!Z203)</f>
        <v/>
      </c>
      <c r="AF200" s="16" t="str">
        <f>IF($C200="","",'Data-Water SCEP by Acct'!AA203)</f>
        <v/>
      </c>
      <c r="AG200" s="16" t="str">
        <f>IF($C200="","",'Data-Water SCEP by Acct'!AB203)</f>
        <v/>
      </c>
      <c r="AH200" s="16" t="str">
        <f>IF($C200="","",'Data-Water SCEP by Acct'!AC203)</f>
        <v/>
      </c>
      <c r="AI200" s="16" t="str">
        <f>IF($C200="","",'Data-Water SCEP by Acct'!AD203)</f>
        <v/>
      </c>
      <c r="AJ200" s="16" t="str">
        <f>IF($C200="","",'Data-Water SCEP by Acct'!AE203)</f>
        <v/>
      </c>
      <c r="AK200" s="16" t="str">
        <f>IF($C200="","",'Data-Water SCEP by Acct'!AF203)</f>
        <v/>
      </c>
      <c r="AL200" s="16" t="str">
        <f>IF($C200="","",'Data-Water SCEP by Acct'!AG203)</f>
        <v/>
      </c>
      <c r="AM200" s="3" t="str">
        <f t="shared" si="15"/>
        <v>No Print</v>
      </c>
      <c r="AO200" s="121"/>
    </row>
    <row r="201" spans="2:41">
      <c r="B201" s="3">
        <f t="shared" si="16"/>
        <v>190</v>
      </c>
      <c r="C201" s="21" t="str">
        <f>IF('Data-Water SCEP by Acct'!E204="","",'Data-Water SCEP by Acct'!E204)</f>
        <v/>
      </c>
      <c r="D201" s="21" t="str">
        <f>IF('Data-Water SCEP by Acct'!B204="","",'Data-Water SCEP by Acct'!B204)</f>
        <v/>
      </c>
      <c r="F201" s="52" t="str">
        <f>IF(AND(C201="",D201=""),"",'Data-Water SCEP by Acct'!C204)</f>
        <v/>
      </c>
      <c r="H201" s="3" t="str">
        <f>IF(LEN(C201)&lt;2,"",IF(C201="311000","10131120",VLOOKUP(C201,'1 JDE to SAP'!C$10:E$299,3,FALSE)))</f>
        <v/>
      </c>
      <c r="J201" s="3" t="str">
        <f>IF(LEN(H201)&gt;2,VLOOKUP(H201,'SAP Acct'!A$9:L$1963,12,FALSE),"")</f>
        <v/>
      </c>
      <c r="L201" s="21" t="str">
        <f>IF('Data-Water SCEP by Acct'!F204="","",'Data-Water SCEP by Acct'!F204)</f>
        <v/>
      </c>
      <c r="N201" s="211" t="str">
        <f>IF('Data-Water SCEP by Acct'!D204="","",'Data-Water SCEP by Acct'!D204)</f>
        <v/>
      </c>
      <c r="P201" s="16" t="str">
        <f>IF($C201="","",'Data-Water SCEP by Acct'!H204)</f>
        <v/>
      </c>
      <c r="Q201" s="16" t="str">
        <f>IF($C201="","",'Data-Water SCEP by Acct'!L204)</f>
        <v/>
      </c>
      <c r="R201" s="16" t="str">
        <f>IF($C201="","",'Data-Water SCEP by Acct'!M204)</f>
        <v/>
      </c>
      <c r="S201" s="16" t="str">
        <f>IF($C201="","",'Data-Water SCEP by Acct'!N204)</f>
        <v/>
      </c>
      <c r="T201" s="16" t="str">
        <f>IF($C201="","",'Data-Water SCEP by Acct'!O204)</f>
        <v/>
      </c>
      <c r="U201" s="16" t="str">
        <f>IF($C201="","",'Data-Water SCEP by Acct'!P204)</f>
        <v/>
      </c>
      <c r="V201" s="16" t="str">
        <f>IF($C201="","",'Data-Water SCEP by Acct'!Q204)</f>
        <v/>
      </c>
      <c r="W201" s="16" t="str">
        <f>IF($C201="","",'Data-Water SCEP by Acct'!R204)</f>
        <v/>
      </c>
      <c r="X201" s="16" t="str">
        <f>IF($C201="","",'Data-Water SCEP by Acct'!S204)</f>
        <v/>
      </c>
      <c r="Y201" s="16" t="str">
        <f>IF($C201="","",'Data-Water SCEP by Acct'!T204)</f>
        <v/>
      </c>
      <c r="Z201" s="16" t="str">
        <f>IF($C201="","",'Data-Water SCEP by Acct'!U204)</f>
        <v/>
      </c>
      <c r="AA201" s="16" t="str">
        <f>IF($C201="","",'Data-Water SCEP by Acct'!V204)</f>
        <v/>
      </c>
      <c r="AB201" s="16" t="str">
        <f>IF($C201="","",'Data-Water SCEP by Acct'!W204)</f>
        <v/>
      </c>
      <c r="AC201" s="16" t="str">
        <f>IF($C201="","",'Data-Water SCEP by Acct'!X204)</f>
        <v/>
      </c>
      <c r="AD201" s="16" t="str">
        <f>IF($C201="","",'Data-Water SCEP by Acct'!Y204)</f>
        <v/>
      </c>
      <c r="AE201" s="16" t="str">
        <f>IF($C201="","",'Data-Water SCEP by Acct'!Z204)</f>
        <v/>
      </c>
      <c r="AF201" s="16" t="str">
        <f>IF($C201="","",'Data-Water SCEP by Acct'!AA204)</f>
        <v/>
      </c>
      <c r="AG201" s="16" t="str">
        <f>IF($C201="","",'Data-Water SCEP by Acct'!AB204)</f>
        <v/>
      </c>
      <c r="AH201" s="16" t="str">
        <f>IF($C201="","",'Data-Water SCEP by Acct'!AC204)</f>
        <v/>
      </c>
      <c r="AI201" s="16" t="str">
        <f>IF($C201="","",'Data-Water SCEP by Acct'!AD204)</f>
        <v/>
      </c>
      <c r="AJ201" s="16" t="str">
        <f>IF($C201="","",'Data-Water SCEP by Acct'!AE204)</f>
        <v/>
      </c>
      <c r="AK201" s="16" t="str">
        <f>IF($C201="","",'Data-Water SCEP by Acct'!AF204)</f>
        <v/>
      </c>
      <c r="AL201" s="16" t="str">
        <f>IF($C201="","",'Data-Water SCEP by Acct'!AG204)</f>
        <v/>
      </c>
      <c r="AM201" s="3" t="str">
        <f t="shared" si="15"/>
        <v>No Print</v>
      </c>
      <c r="AO201" s="121"/>
    </row>
    <row r="202" spans="2:41">
      <c r="B202" s="3">
        <f t="shared" si="16"/>
        <v>191</v>
      </c>
      <c r="C202" s="21" t="str">
        <f>IF('Data-Water SCEP by Acct'!E205="","",'Data-Water SCEP by Acct'!E205)</f>
        <v/>
      </c>
      <c r="D202" s="21" t="str">
        <f>IF('Data-Water SCEP by Acct'!B205="","",'Data-Water SCEP by Acct'!B205)</f>
        <v>I12-02cxxx</v>
      </c>
      <c r="F202" s="52" t="str">
        <f>IF(AND(C202="",D202=""),"",'Data-Water SCEP by Acct'!C205)</f>
        <v>Rockwell Road Reinforcement</v>
      </c>
      <c r="H202" s="3" t="str">
        <f>IF(LEN(C202)&lt;2,"",IF(C202="311000","10131120",VLOOKUP(C202,'1 JDE to SAP'!C$10:E$299,3,FALSE)))</f>
        <v/>
      </c>
      <c r="J202" s="3" t="str">
        <f>IF(LEN(H202)&gt;2,VLOOKUP(H202,'SAP Acct'!A$9:L$1963,12,FALSE),"")</f>
        <v/>
      </c>
      <c r="L202" s="21" t="str">
        <f>IF('Data-Water SCEP by Acct'!F205="","",'Data-Water SCEP by Acct'!F205)</f>
        <v/>
      </c>
      <c r="N202" s="211">
        <f>IF('Data-Water SCEP by Acct'!D205="","",'Data-Water SCEP by Acct'!D205)</f>
        <v>45961</v>
      </c>
      <c r="P202" s="16" t="str">
        <f>IF($C202="","",'Data-Water SCEP by Acct'!H205)</f>
        <v/>
      </c>
      <c r="Q202" s="16" t="str">
        <f>IF($C202="","",'Data-Water SCEP by Acct'!L205)</f>
        <v/>
      </c>
      <c r="R202" s="16" t="str">
        <f>IF($C202="","",'Data-Water SCEP by Acct'!M205)</f>
        <v/>
      </c>
      <c r="S202" s="16" t="str">
        <f>IF($C202="","",'Data-Water SCEP by Acct'!N205)</f>
        <v/>
      </c>
      <c r="T202" s="16" t="str">
        <f>IF($C202="","",'Data-Water SCEP by Acct'!O205)</f>
        <v/>
      </c>
      <c r="U202" s="16" t="str">
        <f>IF($C202="","",'Data-Water SCEP by Acct'!P205)</f>
        <v/>
      </c>
      <c r="V202" s="16" t="str">
        <f>IF($C202="","",'Data-Water SCEP by Acct'!Q205)</f>
        <v/>
      </c>
      <c r="W202" s="16" t="str">
        <f>IF($C202="","",'Data-Water SCEP by Acct'!R205)</f>
        <v/>
      </c>
      <c r="X202" s="16" t="str">
        <f>IF($C202="","",'Data-Water SCEP by Acct'!S205)</f>
        <v/>
      </c>
      <c r="Y202" s="16" t="str">
        <f>IF($C202="","",'Data-Water SCEP by Acct'!T205)</f>
        <v/>
      </c>
      <c r="Z202" s="16" t="str">
        <f>IF($C202="","",'Data-Water SCEP by Acct'!U205)</f>
        <v/>
      </c>
      <c r="AA202" s="16" t="str">
        <f>IF($C202="","",'Data-Water SCEP by Acct'!V205)</f>
        <v/>
      </c>
      <c r="AB202" s="16" t="str">
        <f>IF($C202="","",'Data-Water SCEP by Acct'!W205)</f>
        <v/>
      </c>
      <c r="AC202" s="16" t="str">
        <f>IF($C202="","",'Data-Water SCEP by Acct'!X205)</f>
        <v/>
      </c>
      <c r="AD202" s="16" t="str">
        <f>IF($C202="","",'Data-Water SCEP by Acct'!Y205)</f>
        <v/>
      </c>
      <c r="AE202" s="16" t="str">
        <f>IF($C202="","",'Data-Water SCEP by Acct'!Z205)</f>
        <v/>
      </c>
      <c r="AF202" s="16" t="str">
        <f>IF($C202="","",'Data-Water SCEP by Acct'!AA205)</f>
        <v/>
      </c>
      <c r="AG202" s="16" t="str">
        <f>IF($C202="","",'Data-Water SCEP by Acct'!AB205)</f>
        <v/>
      </c>
      <c r="AH202" s="16" t="str">
        <f>IF($C202="","",'Data-Water SCEP by Acct'!AC205)</f>
        <v/>
      </c>
      <c r="AI202" s="16" t="str">
        <f>IF($C202="","",'Data-Water SCEP by Acct'!AD205)</f>
        <v/>
      </c>
      <c r="AJ202" s="16" t="str">
        <f>IF($C202="","",'Data-Water SCEP by Acct'!AE205)</f>
        <v/>
      </c>
      <c r="AK202" s="16" t="str">
        <f>IF($C202="","",'Data-Water SCEP by Acct'!AF205)</f>
        <v/>
      </c>
      <c r="AL202" s="16" t="str">
        <f>IF($C202="","",'Data-Water SCEP by Acct'!AG205)</f>
        <v/>
      </c>
      <c r="AM202" s="3" t="str">
        <f t="shared" si="15"/>
        <v>Print</v>
      </c>
      <c r="AO202" s="121"/>
    </row>
    <row r="203" spans="2:41">
      <c r="B203" s="3">
        <f t="shared" si="16"/>
        <v>192</v>
      </c>
      <c r="C203" s="21" t="str">
        <f>IF('Data-Water SCEP by Acct'!E206="","",'Data-Water SCEP by Acct'!E206)</f>
        <v>320100</v>
      </c>
      <c r="D203" s="21" t="str">
        <f>IF('Data-Water SCEP by Acct'!B206="","",'Data-Water SCEP by Acct'!B206)</f>
        <v/>
      </c>
      <c r="F203" s="52" t="str">
        <f>IF(AND(C203="",D203=""),"",'Data-Water SCEP by Acct'!C206)</f>
        <v>320100-WT Equip Non-Media</v>
      </c>
      <c r="H203" s="3" t="str">
        <f>IF(LEN(C203)&lt;2,"",IF(C203="311000","10131120",VLOOKUP(C203,'1 JDE to SAP'!C$10:E$299,3,FALSE)))</f>
        <v>10132010</v>
      </c>
      <c r="J203" s="3">
        <f>IF(LEN(H203)&gt;2,VLOOKUP(H203,'SAP Acct'!A$9:L$1963,12,FALSE),"")</f>
        <v>320.3</v>
      </c>
      <c r="L203" s="21" t="str">
        <f>IF('Data-Water SCEP by Acct'!F206="","",'Data-Water SCEP by Acct'!F206)</f>
        <v>Y</v>
      </c>
      <c r="N203" s="211" t="str">
        <f>IF('Data-Water SCEP by Acct'!D206="","",'Data-Water SCEP by Acct'!D206)</f>
        <v/>
      </c>
      <c r="P203" s="16">
        <f>IF($C203="","",'Data-Water SCEP by Acct'!H206)</f>
        <v>0</v>
      </c>
      <c r="Q203" s="16">
        <f>IF($C203="","",'Data-Water SCEP by Acct'!L206)</f>
        <v>0</v>
      </c>
      <c r="R203" s="16">
        <f>IF($C203="","",'Data-Water SCEP by Acct'!M206)</f>
        <v>20000</v>
      </c>
      <c r="S203" s="16">
        <f>IF($C203="","",'Data-Water SCEP by Acct'!N206)</f>
        <v>20000</v>
      </c>
      <c r="T203" s="16">
        <f>IF($C203="","",'Data-Water SCEP by Acct'!O206)</f>
        <v>1080.4002493021451</v>
      </c>
      <c r="U203" s="16">
        <f>IF($C203="","",'Data-Water SCEP by Acct'!P206)</f>
        <v>89389.357570259774</v>
      </c>
      <c r="V203" s="16">
        <f>IF($C203="","",'Data-Water SCEP by Acct'!Q206)</f>
        <v>134113.21717131304</v>
      </c>
      <c r="W203" s="16">
        <f>IF($C203="","",'Data-Water SCEP by Acct'!R206)</f>
        <v>134972.66831223367</v>
      </c>
      <c r="X203" s="16">
        <f>IF($C203="","",'Data-Water SCEP by Acct'!S206)</f>
        <v>135837.62715984578</v>
      </c>
      <c r="Y203" s="16">
        <f>IF($C203="","",'Data-Water SCEP by Acct'!T206)</f>
        <v>60000</v>
      </c>
      <c r="Z203" s="16">
        <f>IF($C203="","",'Data-Water SCEP by Acct'!U206)</f>
        <v>0</v>
      </c>
      <c r="AA203" s="16">
        <f>IF($C203="","",'Data-Water SCEP by Acct'!V206)</f>
        <v>0</v>
      </c>
      <c r="AB203" s="16">
        <f>IF($C203="","",'Data-Water SCEP by Acct'!W206)</f>
        <v>0</v>
      </c>
      <c r="AC203" s="16">
        <f>IF($C203="","",'Data-Water SCEP by Acct'!X206)</f>
        <v>0</v>
      </c>
      <c r="AD203" s="16">
        <f>IF($C203="","",'Data-Water SCEP by Acct'!Y206)</f>
        <v>0</v>
      </c>
      <c r="AE203" s="16">
        <f>IF($C203="","",'Data-Water SCEP by Acct'!Z206)</f>
        <v>0</v>
      </c>
      <c r="AF203" s="16">
        <f>IF($C203="","",'Data-Water SCEP by Acct'!AA206)</f>
        <v>0</v>
      </c>
      <c r="AG203" s="16">
        <f>IF($C203="","",'Data-Water SCEP by Acct'!AB206)</f>
        <v>0</v>
      </c>
      <c r="AH203" s="16">
        <f>IF($C203="","",'Data-Water SCEP by Acct'!AC206)</f>
        <v>0</v>
      </c>
      <c r="AI203" s="16">
        <f>IF($C203="","",'Data-Water SCEP by Acct'!AD206)</f>
        <v>0</v>
      </c>
      <c r="AJ203" s="16">
        <f>IF($C203="","",'Data-Water SCEP by Acct'!AE206)</f>
        <v>0</v>
      </c>
      <c r="AK203" s="16">
        <f>IF($C203="","",'Data-Water SCEP by Acct'!AF206)</f>
        <v>0</v>
      </c>
      <c r="AL203" s="16">
        <f>IF($C203="","",'Data-Water SCEP by Acct'!AG206)</f>
        <v>0</v>
      </c>
      <c r="AM203" s="3" t="str">
        <f t="shared" si="15"/>
        <v>Print</v>
      </c>
      <c r="AO203" s="121"/>
    </row>
    <row r="204" spans="2:41">
      <c r="B204" s="3">
        <f t="shared" si="16"/>
        <v>193</v>
      </c>
      <c r="C204" s="21" t="str">
        <f>IF('Data-Water SCEP by Acct'!E207="","",'Data-Water SCEP by Acct'!E207)</f>
        <v>304300</v>
      </c>
      <c r="D204" s="21" t="str">
        <f>IF('Data-Water SCEP by Acct'!B207="","",'Data-Water SCEP by Acct'!B207)</f>
        <v/>
      </c>
      <c r="F204" s="52" t="str">
        <f>IF(AND(C204="",D204=""),"",'Data-Water SCEP by Acct'!C207)</f>
        <v>304300-Struct &amp; Imp-Treatment</v>
      </c>
      <c r="H204" s="3" t="str">
        <f>IF(LEN(C204)&lt;2,"",IF(C204="311000","10131120",VLOOKUP(C204,'1 JDE to SAP'!C$10:E$299,3,FALSE)))</f>
        <v>10130430</v>
      </c>
      <c r="J204" s="3">
        <f>IF(LEN(H204)&gt;2,VLOOKUP(H204,'SAP Acct'!A$9:L$1963,12,FALSE),"")</f>
        <v>304.3</v>
      </c>
      <c r="L204" s="21" t="str">
        <f>IF('Data-Water SCEP by Acct'!F207="","",'Data-Water SCEP by Acct'!F207)</f>
        <v>Y</v>
      </c>
      <c r="N204" s="211" t="str">
        <f>IF('Data-Water SCEP by Acct'!D207="","",'Data-Water SCEP by Acct'!D207)</f>
        <v/>
      </c>
      <c r="P204" s="16">
        <f>IF($C204="","",'Data-Water SCEP by Acct'!H207)</f>
        <v>0</v>
      </c>
      <c r="Q204" s="16">
        <f>IF($C204="","",'Data-Water SCEP by Acct'!L207)</f>
        <v>0</v>
      </c>
      <c r="R204" s="16">
        <f>IF($C204="","",'Data-Water SCEP by Acct'!M207)</f>
        <v>27500.000000000004</v>
      </c>
      <c r="S204" s="16">
        <f>IF($C204="","",'Data-Water SCEP by Acct'!N207)</f>
        <v>27500.000000000004</v>
      </c>
      <c r="T204" s="16">
        <f>IF($C204="","",'Data-Water SCEP by Acct'!O207)</f>
        <v>1485.5503427904496</v>
      </c>
      <c r="U204" s="16">
        <f>IF($C204="","",'Data-Water SCEP by Acct'!P207)</f>
        <v>122910.3666591072</v>
      </c>
      <c r="V204" s="16">
        <f>IF($C204="","",'Data-Water SCEP by Acct'!Q207)</f>
        <v>184405.67361055544</v>
      </c>
      <c r="W204" s="16">
        <f>IF($C204="","",'Data-Water SCEP by Acct'!R207)</f>
        <v>185587.41892932131</v>
      </c>
      <c r="X204" s="16">
        <f>IF($C204="","",'Data-Water SCEP by Acct'!S207)</f>
        <v>186776.73734478798</v>
      </c>
      <c r="Y204" s="16">
        <f>IF($C204="","",'Data-Water SCEP by Acct'!T207)</f>
        <v>82500</v>
      </c>
      <c r="Z204" s="16">
        <f>IF($C204="","",'Data-Water SCEP by Acct'!U207)</f>
        <v>0</v>
      </c>
      <c r="AA204" s="16">
        <f>IF($C204="","",'Data-Water SCEP by Acct'!V207)</f>
        <v>0</v>
      </c>
      <c r="AB204" s="16">
        <f>IF($C204="","",'Data-Water SCEP by Acct'!W207)</f>
        <v>0</v>
      </c>
      <c r="AC204" s="16">
        <f>IF($C204="","",'Data-Water SCEP by Acct'!X207)</f>
        <v>0</v>
      </c>
      <c r="AD204" s="16">
        <f>IF($C204="","",'Data-Water SCEP by Acct'!Y207)</f>
        <v>0</v>
      </c>
      <c r="AE204" s="16">
        <f>IF($C204="","",'Data-Water SCEP by Acct'!Z207)</f>
        <v>0</v>
      </c>
      <c r="AF204" s="16">
        <f>IF($C204="","",'Data-Water SCEP by Acct'!AA207)</f>
        <v>0</v>
      </c>
      <c r="AG204" s="16">
        <f>IF($C204="","",'Data-Water SCEP by Acct'!AB207)</f>
        <v>0</v>
      </c>
      <c r="AH204" s="16">
        <f>IF($C204="","",'Data-Water SCEP by Acct'!AC207)</f>
        <v>0</v>
      </c>
      <c r="AI204" s="16">
        <f>IF($C204="","",'Data-Water SCEP by Acct'!AD207)</f>
        <v>0</v>
      </c>
      <c r="AJ204" s="16">
        <f>IF($C204="","",'Data-Water SCEP by Acct'!AE207)</f>
        <v>0</v>
      </c>
      <c r="AK204" s="16">
        <f>IF($C204="","",'Data-Water SCEP by Acct'!AF207)</f>
        <v>0</v>
      </c>
      <c r="AL204" s="16">
        <f>IF($C204="","",'Data-Water SCEP by Acct'!AG207)</f>
        <v>0</v>
      </c>
      <c r="AM204" s="3" t="str">
        <f t="shared" si="15"/>
        <v>Print</v>
      </c>
      <c r="AO204" s="121"/>
    </row>
    <row r="205" spans="2:41">
      <c r="B205" s="3">
        <f t="shared" si="16"/>
        <v>194</v>
      </c>
      <c r="C205" s="21" t="str">
        <f>IF('Data-Water SCEP by Acct'!E208="","",'Data-Water SCEP by Acct'!E208)</f>
        <v>347000</v>
      </c>
      <c r="D205" s="21" t="str">
        <f>IF('Data-Water SCEP by Acct'!B208="","",'Data-Water SCEP by Acct'!B208)</f>
        <v/>
      </c>
      <c r="F205" s="52" t="str">
        <f>IF(AND(C205="",D205=""),"",'Data-Water SCEP by Acct'!C208)</f>
        <v>347000-Misc Equipment</v>
      </c>
      <c r="H205" s="3" t="str">
        <f>IF(LEN(C205)&lt;2,"",IF(C205="311000","10131120",VLOOKUP(C205,'1 JDE to SAP'!C$10:E$299,3,FALSE)))</f>
        <v>10134700</v>
      </c>
      <c r="J205" s="3">
        <f>IF(LEN(H205)&gt;2,VLOOKUP(H205,'SAP Acct'!A$9:L$1963,12,FALSE),"")</f>
        <v>347.5</v>
      </c>
      <c r="L205" s="21" t="str">
        <f>IF('Data-Water SCEP by Acct'!F208="","",'Data-Water SCEP by Acct'!F208)</f>
        <v>Y</v>
      </c>
      <c r="N205" s="211" t="str">
        <f>IF('Data-Water SCEP by Acct'!D208="","",'Data-Water SCEP by Acct'!D208)</f>
        <v/>
      </c>
      <c r="P205" s="16">
        <f>IF($C205="","",'Data-Water SCEP by Acct'!H208)</f>
        <v>0</v>
      </c>
      <c r="Q205" s="16">
        <f>IF($C205="","",'Data-Water SCEP by Acct'!L208)</f>
        <v>0</v>
      </c>
      <c r="R205" s="16">
        <f>IF($C205="","",'Data-Water SCEP by Acct'!M208)</f>
        <v>2500</v>
      </c>
      <c r="S205" s="16">
        <f>IF($C205="","",'Data-Water SCEP by Acct'!N208)</f>
        <v>2500</v>
      </c>
      <c r="T205" s="16">
        <f>IF($C205="","",'Data-Water SCEP by Acct'!O208)</f>
        <v>135.05003116276814</v>
      </c>
      <c r="U205" s="16">
        <f>IF($C205="","",'Data-Water SCEP by Acct'!P208)</f>
        <v>11173.669696282472</v>
      </c>
      <c r="V205" s="16">
        <f>IF($C205="","",'Data-Water SCEP by Acct'!Q208)</f>
        <v>16764.15214641413</v>
      </c>
      <c r="W205" s="16">
        <f>IF($C205="","",'Data-Water SCEP by Acct'!R208)</f>
        <v>16871.583539029209</v>
      </c>
      <c r="X205" s="16">
        <f>IF($C205="","",'Data-Water SCEP by Acct'!S208)</f>
        <v>16979.703394980723</v>
      </c>
      <c r="Y205" s="16">
        <f>IF($C205="","",'Data-Water SCEP by Acct'!T208)</f>
        <v>7500</v>
      </c>
      <c r="Z205" s="16">
        <f>IF($C205="","",'Data-Water SCEP by Acct'!U208)</f>
        <v>0</v>
      </c>
      <c r="AA205" s="16">
        <f>IF($C205="","",'Data-Water SCEP by Acct'!V208)</f>
        <v>0</v>
      </c>
      <c r="AB205" s="16">
        <f>IF($C205="","",'Data-Water SCEP by Acct'!W208)</f>
        <v>0</v>
      </c>
      <c r="AC205" s="16">
        <f>IF($C205="","",'Data-Water SCEP by Acct'!X208)</f>
        <v>0</v>
      </c>
      <c r="AD205" s="16">
        <f>IF($C205="","",'Data-Water SCEP by Acct'!Y208)</f>
        <v>0</v>
      </c>
      <c r="AE205" s="16">
        <f>IF($C205="","",'Data-Water SCEP by Acct'!Z208)</f>
        <v>0</v>
      </c>
      <c r="AF205" s="16">
        <f>IF($C205="","",'Data-Water SCEP by Acct'!AA208)</f>
        <v>0</v>
      </c>
      <c r="AG205" s="16">
        <f>IF($C205="","",'Data-Water SCEP by Acct'!AB208)</f>
        <v>0</v>
      </c>
      <c r="AH205" s="16">
        <f>IF($C205="","",'Data-Water SCEP by Acct'!AC208)</f>
        <v>0</v>
      </c>
      <c r="AI205" s="16">
        <f>IF($C205="","",'Data-Water SCEP by Acct'!AD208)</f>
        <v>0</v>
      </c>
      <c r="AJ205" s="16">
        <f>IF($C205="","",'Data-Water SCEP by Acct'!AE208)</f>
        <v>0</v>
      </c>
      <c r="AK205" s="16">
        <f>IF($C205="","",'Data-Water SCEP by Acct'!AF208)</f>
        <v>0</v>
      </c>
      <c r="AL205" s="16">
        <f>IF($C205="","",'Data-Water SCEP by Acct'!AG208)</f>
        <v>0</v>
      </c>
      <c r="AM205" s="3" t="str">
        <f t="shared" si="15"/>
        <v>Print</v>
      </c>
      <c r="AO205" s="121"/>
    </row>
    <row r="206" spans="2:41">
      <c r="B206" s="3">
        <f t="shared" si="16"/>
        <v>195</v>
      </c>
      <c r="C206" s="21" t="str">
        <f>IF('Data-Water SCEP by Acct'!E209="","",'Data-Water SCEP by Acct'!E209)</f>
        <v/>
      </c>
      <c r="D206" s="21" t="str">
        <f>IF('Data-Water SCEP by Acct'!B209="","",'Data-Water SCEP by Acct'!B209)</f>
        <v/>
      </c>
      <c r="F206" s="52" t="str">
        <f>IF(AND(C206="",D206=""),"",'Data-Water SCEP by Acct'!C209)</f>
        <v/>
      </c>
      <c r="H206" s="3" t="str">
        <f>IF(LEN(C206)&lt;2,"",IF(C206="311000","10131120",VLOOKUP(C206,'1 JDE to SAP'!C$10:E$299,3,FALSE)))</f>
        <v/>
      </c>
      <c r="J206" s="3" t="str">
        <f>IF(LEN(H206)&gt;2,VLOOKUP(H206,'SAP Acct'!A$9:L$1963,12,FALSE),"")</f>
        <v/>
      </c>
      <c r="L206" s="21" t="str">
        <f>IF('Data-Water SCEP by Acct'!F209="","",'Data-Water SCEP by Acct'!F209)</f>
        <v/>
      </c>
      <c r="N206" s="211" t="str">
        <f>IF('Data-Water SCEP by Acct'!D209="","",'Data-Water SCEP by Acct'!D209)</f>
        <v/>
      </c>
      <c r="P206" s="16" t="str">
        <f>IF($C206="","",'Data-Water SCEP by Acct'!H209)</f>
        <v/>
      </c>
      <c r="Q206" s="16" t="str">
        <f>IF($C206="","",'Data-Water SCEP by Acct'!L209)</f>
        <v/>
      </c>
      <c r="R206" s="16" t="str">
        <f>IF($C206="","",'Data-Water SCEP by Acct'!M209)</f>
        <v/>
      </c>
      <c r="S206" s="16" t="str">
        <f>IF($C206="","",'Data-Water SCEP by Acct'!N209)</f>
        <v/>
      </c>
      <c r="T206" s="16" t="str">
        <f>IF($C206="","",'Data-Water SCEP by Acct'!O209)</f>
        <v/>
      </c>
      <c r="U206" s="16" t="str">
        <f>IF($C206="","",'Data-Water SCEP by Acct'!P209)</f>
        <v/>
      </c>
      <c r="V206" s="16" t="str">
        <f>IF($C206="","",'Data-Water SCEP by Acct'!Q209)</f>
        <v/>
      </c>
      <c r="W206" s="16" t="str">
        <f>IF($C206="","",'Data-Water SCEP by Acct'!R209)</f>
        <v/>
      </c>
      <c r="X206" s="16" t="str">
        <f>IF($C206="","",'Data-Water SCEP by Acct'!S209)</f>
        <v/>
      </c>
      <c r="Y206" s="16" t="str">
        <f>IF($C206="","",'Data-Water SCEP by Acct'!T209)</f>
        <v/>
      </c>
      <c r="Z206" s="16" t="str">
        <f>IF($C206="","",'Data-Water SCEP by Acct'!U209)</f>
        <v/>
      </c>
      <c r="AA206" s="16" t="str">
        <f>IF($C206="","",'Data-Water SCEP by Acct'!V209)</f>
        <v/>
      </c>
      <c r="AB206" s="16" t="str">
        <f>IF($C206="","",'Data-Water SCEP by Acct'!W209)</f>
        <v/>
      </c>
      <c r="AC206" s="16" t="str">
        <f>IF($C206="","",'Data-Water SCEP by Acct'!X209)</f>
        <v/>
      </c>
      <c r="AD206" s="16" t="str">
        <f>IF($C206="","",'Data-Water SCEP by Acct'!Y209)</f>
        <v/>
      </c>
      <c r="AE206" s="16" t="str">
        <f>IF($C206="","",'Data-Water SCEP by Acct'!Z209)</f>
        <v/>
      </c>
      <c r="AF206" s="16" t="str">
        <f>IF($C206="","",'Data-Water SCEP by Acct'!AA209)</f>
        <v/>
      </c>
      <c r="AG206" s="16" t="str">
        <f>IF($C206="","",'Data-Water SCEP by Acct'!AB209)</f>
        <v/>
      </c>
      <c r="AH206" s="16" t="str">
        <f>IF($C206="","",'Data-Water SCEP by Acct'!AC209)</f>
        <v/>
      </c>
      <c r="AI206" s="16" t="str">
        <f>IF($C206="","",'Data-Water SCEP by Acct'!AD209)</f>
        <v/>
      </c>
      <c r="AJ206" s="16" t="str">
        <f>IF($C206="","",'Data-Water SCEP by Acct'!AE209)</f>
        <v/>
      </c>
      <c r="AK206" s="16" t="str">
        <f>IF($C206="","",'Data-Water SCEP by Acct'!AF209)</f>
        <v/>
      </c>
      <c r="AL206" s="16" t="str">
        <f>IF($C206="","",'Data-Water SCEP by Acct'!AG209)</f>
        <v/>
      </c>
      <c r="AM206" s="3" t="str">
        <f t="shared" si="15"/>
        <v>No Print</v>
      </c>
      <c r="AO206" s="121"/>
    </row>
    <row r="207" spans="2:41">
      <c r="B207" s="3">
        <f t="shared" si="16"/>
        <v>196</v>
      </c>
      <c r="C207" s="21" t="str">
        <f>IF('Data-Water SCEP by Acct'!E210="","",'Data-Water SCEP by Acct'!E210)</f>
        <v/>
      </c>
      <c r="D207" s="21" t="str">
        <f>IF('Data-Water SCEP by Acct'!B210="","",'Data-Water SCEP by Acct'!B210)</f>
        <v/>
      </c>
      <c r="F207" s="52" t="str">
        <f>IF(AND(C207="",D207=""),"",'Data-Water SCEP by Acct'!C210)</f>
        <v/>
      </c>
      <c r="H207" s="3" t="str">
        <f>IF(LEN(C207)&lt;2,"",IF(C207="311000","10131120",VLOOKUP(C207,'1 JDE to SAP'!C$10:E$299,3,FALSE)))</f>
        <v/>
      </c>
      <c r="J207" s="3" t="str">
        <f>IF(LEN(H207)&gt;2,VLOOKUP(H207,'SAP Acct'!A$9:L$1963,12,FALSE),"")</f>
        <v/>
      </c>
      <c r="L207" s="21" t="str">
        <f>IF('Data-Water SCEP by Acct'!F210="","",'Data-Water SCEP by Acct'!F210)</f>
        <v/>
      </c>
      <c r="N207" s="211" t="str">
        <f>IF('Data-Water SCEP by Acct'!D210="","",'Data-Water SCEP by Acct'!D210)</f>
        <v/>
      </c>
      <c r="P207" s="16" t="str">
        <f>IF($C207="","",'Data-Water SCEP by Acct'!H210)</f>
        <v/>
      </c>
      <c r="Q207" s="16" t="str">
        <f>IF($C207="","",'Data-Water SCEP by Acct'!L210)</f>
        <v/>
      </c>
      <c r="R207" s="16" t="str">
        <f>IF($C207="","",'Data-Water SCEP by Acct'!M210)</f>
        <v/>
      </c>
      <c r="S207" s="16" t="str">
        <f>IF($C207="","",'Data-Water SCEP by Acct'!N210)</f>
        <v/>
      </c>
      <c r="T207" s="16" t="str">
        <f>IF($C207="","",'Data-Water SCEP by Acct'!O210)</f>
        <v/>
      </c>
      <c r="U207" s="16" t="str">
        <f>IF($C207="","",'Data-Water SCEP by Acct'!P210)</f>
        <v/>
      </c>
      <c r="V207" s="16" t="str">
        <f>IF($C207="","",'Data-Water SCEP by Acct'!Q210)</f>
        <v/>
      </c>
      <c r="W207" s="16" t="str">
        <f>IF($C207="","",'Data-Water SCEP by Acct'!R210)</f>
        <v/>
      </c>
      <c r="X207" s="16" t="str">
        <f>IF($C207="","",'Data-Water SCEP by Acct'!S210)</f>
        <v/>
      </c>
      <c r="Y207" s="16" t="str">
        <f>IF($C207="","",'Data-Water SCEP by Acct'!T210)</f>
        <v/>
      </c>
      <c r="Z207" s="16" t="str">
        <f>IF($C207="","",'Data-Water SCEP by Acct'!U210)</f>
        <v/>
      </c>
      <c r="AA207" s="16" t="str">
        <f>IF($C207="","",'Data-Water SCEP by Acct'!V210)</f>
        <v/>
      </c>
      <c r="AB207" s="16" t="str">
        <f>IF($C207="","",'Data-Water SCEP by Acct'!W210)</f>
        <v/>
      </c>
      <c r="AC207" s="16" t="str">
        <f>IF($C207="","",'Data-Water SCEP by Acct'!X210)</f>
        <v/>
      </c>
      <c r="AD207" s="16" t="str">
        <f>IF($C207="","",'Data-Water SCEP by Acct'!Y210)</f>
        <v/>
      </c>
      <c r="AE207" s="16" t="str">
        <f>IF($C207="","",'Data-Water SCEP by Acct'!Z210)</f>
        <v/>
      </c>
      <c r="AF207" s="16" t="str">
        <f>IF($C207="","",'Data-Water SCEP by Acct'!AA210)</f>
        <v/>
      </c>
      <c r="AG207" s="16" t="str">
        <f>IF($C207="","",'Data-Water SCEP by Acct'!AB210)</f>
        <v/>
      </c>
      <c r="AH207" s="16" t="str">
        <f>IF($C207="","",'Data-Water SCEP by Acct'!AC210)</f>
        <v/>
      </c>
      <c r="AI207" s="16" t="str">
        <f>IF($C207="","",'Data-Water SCEP by Acct'!AD210)</f>
        <v/>
      </c>
      <c r="AJ207" s="16" t="str">
        <f>IF($C207="","",'Data-Water SCEP by Acct'!AE210)</f>
        <v/>
      </c>
      <c r="AK207" s="16" t="str">
        <f>IF($C207="","",'Data-Water SCEP by Acct'!AF210)</f>
        <v/>
      </c>
      <c r="AL207" s="16" t="str">
        <f>IF($C207="","",'Data-Water SCEP by Acct'!AG210)</f>
        <v/>
      </c>
      <c r="AM207" s="3" t="str">
        <f t="shared" si="15"/>
        <v>No Print</v>
      </c>
      <c r="AO207" s="121"/>
    </row>
    <row r="208" spans="2:41">
      <c r="B208" s="3">
        <f t="shared" si="16"/>
        <v>197</v>
      </c>
      <c r="C208" s="21" t="str">
        <f>IF('Data-Water SCEP by Acct'!E211="","",'Data-Water SCEP by Acct'!E211)</f>
        <v/>
      </c>
      <c r="D208" s="21" t="str">
        <f>IF('Data-Water SCEP by Acct'!B211="","",'Data-Water SCEP by Acct'!B211)</f>
        <v>I12-020094</v>
      </c>
      <c r="F208" s="52" t="str">
        <f>IF(AND(C208="",D208=""),"",'Data-Water SCEP by Acct'!C211)</f>
        <v>Cox Street Booster Station</v>
      </c>
      <c r="H208" s="3" t="str">
        <f>IF(LEN(C208)&lt;2,"",IF(C208="311000","10131120",VLOOKUP(C208,'1 JDE to SAP'!C$10:E$299,3,FALSE)))</f>
        <v/>
      </c>
      <c r="J208" s="3" t="str">
        <f>IF(LEN(H208)&gt;2,VLOOKUP(H208,'SAP Acct'!A$9:L$1963,12,FALSE),"")</f>
        <v/>
      </c>
      <c r="L208" s="21" t="str">
        <f>IF('Data-Water SCEP by Acct'!F211="","",'Data-Water SCEP by Acct'!F211)</f>
        <v/>
      </c>
      <c r="N208" s="211">
        <f>IF('Data-Water SCEP by Acct'!D211="","",'Data-Water SCEP by Acct'!D211)</f>
        <v>45322</v>
      </c>
      <c r="P208" s="16" t="str">
        <f>IF($C208="","",'Data-Water SCEP by Acct'!H211)</f>
        <v/>
      </c>
      <c r="Q208" s="16" t="str">
        <f>IF($C208="","",'Data-Water SCEP by Acct'!L211)</f>
        <v/>
      </c>
      <c r="R208" s="16" t="str">
        <f>IF($C208="","",'Data-Water SCEP by Acct'!M211)</f>
        <v/>
      </c>
      <c r="S208" s="16" t="str">
        <f>IF($C208="","",'Data-Water SCEP by Acct'!N211)</f>
        <v/>
      </c>
      <c r="T208" s="16" t="str">
        <f>IF($C208="","",'Data-Water SCEP by Acct'!O211)</f>
        <v/>
      </c>
      <c r="U208" s="16" t="str">
        <f>IF($C208="","",'Data-Water SCEP by Acct'!P211)</f>
        <v/>
      </c>
      <c r="V208" s="16" t="str">
        <f>IF($C208="","",'Data-Water SCEP by Acct'!Q211)</f>
        <v/>
      </c>
      <c r="W208" s="16" t="str">
        <f>IF($C208="","",'Data-Water SCEP by Acct'!R211)</f>
        <v/>
      </c>
      <c r="X208" s="16" t="str">
        <f>IF($C208="","",'Data-Water SCEP by Acct'!S211)</f>
        <v/>
      </c>
      <c r="Y208" s="16" t="str">
        <f>IF($C208="","",'Data-Water SCEP by Acct'!T211)</f>
        <v/>
      </c>
      <c r="Z208" s="16" t="str">
        <f>IF($C208="","",'Data-Water SCEP by Acct'!U211)</f>
        <v/>
      </c>
      <c r="AA208" s="16" t="str">
        <f>IF($C208="","",'Data-Water SCEP by Acct'!V211)</f>
        <v/>
      </c>
      <c r="AB208" s="16" t="str">
        <f>IF($C208="","",'Data-Water SCEP by Acct'!W211)</f>
        <v/>
      </c>
      <c r="AC208" s="16" t="str">
        <f>IF($C208="","",'Data-Water SCEP by Acct'!X211)</f>
        <v/>
      </c>
      <c r="AD208" s="16" t="str">
        <f>IF($C208="","",'Data-Water SCEP by Acct'!Y211)</f>
        <v/>
      </c>
      <c r="AE208" s="16" t="str">
        <f>IF($C208="","",'Data-Water SCEP by Acct'!Z211)</f>
        <v/>
      </c>
      <c r="AF208" s="16" t="str">
        <f>IF($C208="","",'Data-Water SCEP by Acct'!AA211)</f>
        <v/>
      </c>
      <c r="AG208" s="16" t="str">
        <f>IF($C208="","",'Data-Water SCEP by Acct'!AB211)</f>
        <v/>
      </c>
      <c r="AH208" s="16" t="str">
        <f>IF($C208="","",'Data-Water SCEP by Acct'!AC211)</f>
        <v/>
      </c>
      <c r="AI208" s="16" t="str">
        <f>IF($C208="","",'Data-Water SCEP by Acct'!AD211)</f>
        <v/>
      </c>
      <c r="AJ208" s="16" t="str">
        <f>IF($C208="","",'Data-Water SCEP by Acct'!AE211)</f>
        <v/>
      </c>
      <c r="AK208" s="16" t="str">
        <f>IF($C208="","",'Data-Water SCEP by Acct'!AF211)</f>
        <v/>
      </c>
      <c r="AL208" s="16" t="str">
        <f>IF($C208="","",'Data-Water SCEP by Acct'!AG211)</f>
        <v/>
      </c>
      <c r="AM208" s="3" t="str">
        <f t="shared" si="15"/>
        <v>Print</v>
      </c>
      <c r="AO208" s="121"/>
    </row>
    <row r="209" spans="2:41">
      <c r="B209" s="3">
        <f t="shared" si="16"/>
        <v>198</v>
      </c>
      <c r="C209" s="21" t="str">
        <f>IF('Data-Water SCEP by Acct'!E212="","",'Data-Water SCEP by Acct'!E212)</f>
        <v>311500</v>
      </c>
      <c r="D209" s="21" t="str">
        <f>IF('Data-Water SCEP by Acct'!B212="","",'Data-Water SCEP by Acct'!B212)</f>
        <v/>
      </c>
      <c r="F209" s="52" t="str">
        <f>IF(AND(C209="",D209=""),"",'Data-Water SCEP by Acct'!C212)</f>
        <v>311500-Pump Eqp Other</v>
      </c>
      <c r="H209" s="3" t="str">
        <f>IF(LEN(C209)&lt;2,"",IF(C209="311000","10131120",VLOOKUP(C209,'1 JDE to SAP'!C$10:E$299,3,FALSE)))</f>
        <v>10131150</v>
      </c>
      <c r="J209" s="3">
        <f>IF(LEN(H209)&gt;2,VLOOKUP(H209,'SAP Acct'!A$9:L$1963,12,FALSE),"")</f>
        <v>311.2</v>
      </c>
      <c r="L209" s="21" t="str">
        <f>IF('Data-Water SCEP by Acct'!F212="","",'Data-Water SCEP by Acct'!F212)</f>
        <v>Y</v>
      </c>
      <c r="N209" s="211" t="str">
        <f>IF('Data-Water SCEP by Acct'!D212="","",'Data-Water SCEP by Acct'!D212)</f>
        <v/>
      </c>
      <c r="P209" s="16">
        <f>IF($C209="","",'Data-Water SCEP by Acct'!H212)</f>
        <v>0</v>
      </c>
      <c r="Q209" s="16">
        <f>IF($C209="","",'Data-Water SCEP by Acct'!L212)</f>
        <v>50000</v>
      </c>
      <c r="R209" s="16">
        <f>IF($C209="","",'Data-Water SCEP by Acct'!M212)</f>
        <v>50000</v>
      </c>
      <c r="S209" s="16">
        <f>IF($C209="","",'Data-Water SCEP by Acct'!N212)</f>
        <v>40000</v>
      </c>
      <c r="T209" s="16">
        <f>IF($C209="","",'Data-Water SCEP by Acct'!O212)</f>
        <v>0</v>
      </c>
      <c r="U209" s="16">
        <f>IF($C209="","",'Data-Water SCEP by Acct'!P212)</f>
        <v>0</v>
      </c>
      <c r="V209" s="16">
        <f>IF($C209="","",'Data-Water SCEP by Acct'!Q212)</f>
        <v>0</v>
      </c>
      <c r="W209" s="16">
        <f>IF($C209="","",'Data-Water SCEP by Acct'!R212)</f>
        <v>0</v>
      </c>
      <c r="X209" s="16">
        <f>IF($C209="","",'Data-Water SCEP by Acct'!S212)</f>
        <v>0</v>
      </c>
      <c r="Y209" s="16">
        <f>IF($C209="","",'Data-Water SCEP by Acct'!T212)</f>
        <v>0</v>
      </c>
      <c r="Z209" s="16">
        <f>IF($C209="","",'Data-Water SCEP by Acct'!U212)</f>
        <v>0</v>
      </c>
      <c r="AA209" s="16">
        <f>IF($C209="","",'Data-Water SCEP by Acct'!V212)</f>
        <v>0</v>
      </c>
      <c r="AB209" s="16">
        <f>IF($C209="","",'Data-Water SCEP by Acct'!W212)</f>
        <v>0</v>
      </c>
      <c r="AC209" s="16">
        <f>IF($C209="","",'Data-Water SCEP by Acct'!X212)</f>
        <v>0</v>
      </c>
      <c r="AD209" s="16">
        <f>IF($C209="","",'Data-Water SCEP by Acct'!Y212)</f>
        <v>0</v>
      </c>
      <c r="AE209" s="16">
        <f>IF($C209="","",'Data-Water SCEP by Acct'!Z212)</f>
        <v>0</v>
      </c>
      <c r="AF209" s="16">
        <f>IF($C209="","",'Data-Water SCEP by Acct'!AA212)</f>
        <v>0</v>
      </c>
      <c r="AG209" s="16">
        <f>IF($C209="","",'Data-Water SCEP by Acct'!AB212)</f>
        <v>0</v>
      </c>
      <c r="AH209" s="16">
        <f>IF($C209="","",'Data-Water SCEP by Acct'!AC212)</f>
        <v>0</v>
      </c>
      <c r="AI209" s="16">
        <f>IF($C209="","",'Data-Water SCEP by Acct'!AD212)</f>
        <v>0</v>
      </c>
      <c r="AJ209" s="16">
        <f>IF($C209="","",'Data-Water SCEP by Acct'!AE212)</f>
        <v>0</v>
      </c>
      <c r="AK209" s="16">
        <f>IF($C209="","",'Data-Water SCEP by Acct'!AF212)</f>
        <v>0</v>
      </c>
      <c r="AL209" s="16">
        <f>IF($C209="","",'Data-Water SCEP by Acct'!AG212)</f>
        <v>0</v>
      </c>
      <c r="AM209" s="3" t="str">
        <f t="shared" si="15"/>
        <v>Print</v>
      </c>
      <c r="AO209" s="121"/>
    </row>
    <row r="210" spans="2:41">
      <c r="B210" s="3">
        <f t="shared" si="16"/>
        <v>199</v>
      </c>
      <c r="C210" s="21" t="str">
        <f>IF('Data-Water SCEP by Acct'!E213="","",'Data-Water SCEP by Acct'!E213)</f>
        <v/>
      </c>
      <c r="D210" s="21" t="str">
        <f>IF('Data-Water SCEP by Acct'!B213="","",'Data-Water SCEP by Acct'!B213)</f>
        <v/>
      </c>
      <c r="F210" s="52" t="str">
        <f>IF(AND(C210="",D210=""),"",'Data-Water SCEP by Acct'!C213)</f>
        <v/>
      </c>
      <c r="H210" s="3" t="str">
        <f>IF(LEN(C210)&lt;2,"",IF(C210="311000","10131120",VLOOKUP(C210,'1 JDE to SAP'!C$10:E$299,3,FALSE)))</f>
        <v/>
      </c>
      <c r="J210" s="3" t="str">
        <f>IF(LEN(H210)&gt;2,VLOOKUP(H210,'SAP Acct'!A$9:L$1963,12,FALSE),"")</f>
        <v/>
      </c>
      <c r="L210" s="21" t="str">
        <f>IF('Data-Water SCEP by Acct'!F213="","",'Data-Water SCEP by Acct'!F213)</f>
        <v/>
      </c>
      <c r="N210" s="211" t="str">
        <f>IF('Data-Water SCEP by Acct'!D213="","",'Data-Water SCEP by Acct'!D213)</f>
        <v/>
      </c>
      <c r="P210" s="16" t="str">
        <f>IF($C210="","",'Data-Water SCEP by Acct'!H213)</f>
        <v/>
      </c>
      <c r="Q210" s="16" t="str">
        <f>IF($C210="","",'Data-Water SCEP by Acct'!L213)</f>
        <v/>
      </c>
      <c r="R210" s="16" t="str">
        <f>IF($C210="","",'Data-Water SCEP by Acct'!M213)</f>
        <v/>
      </c>
      <c r="S210" s="16" t="str">
        <f>IF($C210="","",'Data-Water SCEP by Acct'!N213)</f>
        <v/>
      </c>
      <c r="T210" s="16" t="str">
        <f>IF($C210="","",'Data-Water SCEP by Acct'!O213)</f>
        <v/>
      </c>
      <c r="U210" s="16" t="str">
        <f>IF($C210="","",'Data-Water SCEP by Acct'!P213)</f>
        <v/>
      </c>
      <c r="V210" s="16" t="str">
        <f>IF($C210="","",'Data-Water SCEP by Acct'!Q213)</f>
        <v/>
      </c>
      <c r="W210" s="16" t="str">
        <f>IF($C210="","",'Data-Water SCEP by Acct'!R213)</f>
        <v/>
      </c>
      <c r="X210" s="16" t="str">
        <f>IF($C210="","",'Data-Water SCEP by Acct'!S213)</f>
        <v/>
      </c>
      <c r="Y210" s="16" t="str">
        <f>IF($C210="","",'Data-Water SCEP by Acct'!T213)</f>
        <v/>
      </c>
      <c r="Z210" s="16" t="str">
        <f>IF($C210="","",'Data-Water SCEP by Acct'!U213)</f>
        <v/>
      </c>
      <c r="AA210" s="16" t="str">
        <f>IF($C210="","",'Data-Water SCEP by Acct'!V213)</f>
        <v/>
      </c>
      <c r="AB210" s="16" t="str">
        <f>IF($C210="","",'Data-Water SCEP by Acct'!W213)</f>
        <v/>
      </c>
      <c r="AC210" s="16" t="str">
        <f>IF($C210="","",'Data-Water SCEP by Acct'!X213)</f>
        <v/>
      </c>
      <c r="AD210" s="16" t="str">
        <f>IF($C210="","",'Data-Water SCEP by Acct'!Y213)</f>
        <v/>
      </c>
      <c r="AE210" s="16" t="str">
        <f>IF($C210="","",'Data-Water SCEP by Acct'!Z213)</f>
        <v/>
      </c>
      <c r="AF210" s="16" t="str">
        <f>IF($C210="","",'Data-Water SCEP by Acct'!AA213)</f>
        <v/>
      </c>
      <c r="AG210" s="16" t="str">
        <f>IF($C210="","",'Data-Water SCEP by Acct'!AB213)</f>
        <v/>
      </c>
      <c r="AH210" s="16" t="str">
        <f>IF($C210="","",'Data-Water SCEP by Acct'!AC213)</f>
        <v/>
      </c>
      <c r="AI210" s="16" t="str">
        <f>IF($C210="","",'Data-Water SCEP by Acct'!AD213)</f>
        <v/>
      </c>
      <c r="AJ210" s="16" t="str">
        <f>IF($C210="","",'Data-Water SCEP by Acct'!AE213)</f>
        <v/>
      </c>
      <c r="AK210" s="16" t="str">
        <f>IF($C210="","",'Data-Water SCEP by Acct'!AF213)</f>
        <v/>
      </c>
      <c r="AL210" s="16" t="str">
        <f>IF($C210="","",'Data-Water SCEP by Acct'!AG213)</f>
        <v/>
      </c>
      <c r="AM210" s="3" t="str">
        <f t="shared" si="15"/>
        <v>No Print</v>
      </c>
      <c r="AO210" s="121"/>
    </row>
    <row r="211" spans="2:41">
      <c r="B211" s="3">
        <f t="shared" si="16"/>
        <v>200</v>
      </c>
      <c r="C211" s="21" t="str">
        <f>IF('Data-Water SCEP by Acct'!E214="","",'Data-Water SCEP by Acct'!E214)</f>
        <v/>
      </c>
      <c r="D211" s="21" t="str">
        <f>IF('Data-Water SCEP by Acct'!B214="","",'Data-Water SCEP by Acct'!B214)</f>
        <v/>
      </c>
      <c r="F211" s="52" t="str">
        <f>IF(AND(C211="",D211=""),"",'Data-Water SCEP by Acct'!C214)</f>
        <v/>
      </c>
      <c r="H211" s="3" t="str">
        <f>IF(LEN(C211)&lt;2,"",IF(C211="311000","10131120",VLOOKUP(C211,'1 JDE to SAP'!C$10:E$299,3,FALSE)))</f>
        <v/>
      </c>
      <c r="J211" s="3" t="str">
        <f>IF(LEN(H211)&gt;2,VLOOKUP(H211,'SAP Acct'!A$9:L$1963,12,FALSE),"")</f>
        <v/>
      </c>
      <c r="L211" s="21" t="str">
        <f>IF('Data-Water SCEP by Acct'!F214="","",'Data-Water SCEP by Acct'!F214)</f>
        <v/>
      </c>
      <c r="N211" s="211" t="str">
        <f>IF('Data-Water SCEP by Acct'!D214="","",'Data-Water SCEP by Acct'!D214)</f>
        <v/>
      </c>
      <c r="P211" s="16" t="str">
        <f>IF($C211="","",'Data-Water SCEP by Acct'!H214)</f>
        <v/>
      </c>
      <c r="Q211" s="16" t="str">
        <f>IF($C211="","",'Data-Water SCEP by Acct'!L214)</f>
        <v/>
      </c>
      <c r="R211" s="16" t="str">
        <f>IF($C211="","",'Data-Water SCEP by Acct'!M214)</f>
        <v/>
      </c>
      <c r="S211" s="16" t="str">
        <f>IF($C211="","",'Data-Water SCEP by Acct'!N214)</f>
        <v/>
      </c>
      <c r="T211" s="16" t="str">
        <f>IF($C211="","",'Data-Water SCEP by Acct'!O214)</f>
        <v/>
      </c>
      <c r="U211" s="16" t="str">
        <f>IF($C211="","",'Data-Water SCEP by Acct'!P214)</f>
        <v/>
      </c>
      <c r="V211" s="16" t="str">
        <f>IF($C211="","",'Data-Water SCEP by Acct'!Q214)</f>
        <v/>
      </c>
      <c r="W211" s="16" t="str">
        <f>IF($C211="","",'Data-Water SCEP by Acct'!R214)</f>
        <v/>
      </c>
      <c r="X211" s="16" t="str">
        <f>IF($C211="","",'Data-Water SCEP by Acct'!S214)</f>
        <v/>
      </c>
      <c r="Y211" s="16" t="str">
        <f>IF($C211="","",'Data-Water SCEP by Acct'!T214)</f>
        <v/>
      </c>
      <c r="Z211" s="16" t="str">
        <f>IF($C211="","",'Data-Water SCEP by Acct'!U214)</f>
        <v/>
      </c>
      <c r="AA211" s="16" t="str">
        <f>IF($C211="","",'Data-Water SCEP by Acct'!V214)</f>
        <v/>
      </c>
      <c r="AB211" s="16" t="str">
        <f>IF($C211="","",'Data-Water SCEP by Acct'!W214)</f>
        <v/>
      </c>
      <c r="AC211" s="16" t="str">
        <f>IF($C211="","",'Data-Water SCEP by Acct'!X214)</f>
        <v/>
      </c>
      <c r="AD211" s="16" t="str">
        <f>IF($C211="","",'Data-Water SCEP by Acct'!Y214)</f>
        <v/>
      </c>
      <c r="AE211" s="16" t="str">
        <f>IF($C211="","",'Data-Water SCEP by Acct'!Z214)</f>
        <v/>
      </c>
      <c r="AF211" s="16" t="str">
        <f>IF($C211="","",'Data-Water SCEP by Acct'!AA214)</f>
        <v/>
      </c>
      <c r="AG211" s="16" t="str">
        <f>IF($C211="","",'Data-Water SCEP by Acct'!AB214)</f>
        <v/>
      </c>
      <c r="AH211" s="16" t="str">
        <f>IF($C211="","",'Data-Water SCEP by Acct'!AC214)</f>
        <v/>
      </c>
      <c r="AI211" s="16" t="str">
        <f>IF($C211="","",'Data-Water SCEP by Acct'!AD214)</f>
        <v/>
      </c>
      <c r="AJ211" s="16" t="str">
        <f>IF($C211="","",'Data-Water SCEP by Acct'!AE214)</f>
        <v/>
      </c>
      <c r="AK211" s="16" t="str">
        <f>IF($C211="","",'Data-Water SCEP by Acct'!AF214)</f>
        <v/>
      </c>
      <c r="AL211" s="16" t="str">
        <f>IF($C211="","",'Data-Water SCEP by Acct'!AG214)</f>
        <v/>
      </c>
      <c r="AM211" s="3" t="str">
        <f t="shared" si="15"/>
        <v>No Print</v>
      </c>
      <c r="AO211" s="121"/>
    </row>
    <row r="212" spans="2:41">
      <c r="B212" s="3">
        <f t="shared" si="16"/>
        <v>201</v>
      </c>
      <c r="C212" s="21" t="str">
        <f>IF('Data-Water SCEP by Acct'!E215="","",'Data-Water SCEP by Acct'!E215)</f>
        <v/>
      </c>
      <c r="D212" s="21" t="str">
        <f>IF('Data-Water SCEP by Acct'!B215="","",'Data-Water SCEP by Acct'!B215)</f>
        <v/>
      </c>
      <c r="F212" s="52" t="str">
        <f>IF(AND(C212="",D212=""),"",'Data-Water SCEP by Acct'!C215)</f>
        <v/>
      </c>
      <c r="H212" s="3" t="str">
        <f>IF(LEN(C212)&lt;2,"",IF(C212="311000","10131120",VLOOKUP(C212,'1 JDE to SAP'!C$10:E$299,3,FALSE)))</f>
        <v/>
      </c>
      <c r="J212" s="3" t="str">
        <f>IF(LEN(H212)&gt;2,VLOOKUP(H212,'SAP Acct'!A$9:L$1963,12,FALSE),"")</f>
        <v/>
      </c>
      <c r="L212" s="21" t="str">
        <f>IF('Data-Water SCEP by Acct'!F215="","",'Data-Water SCEP by Acct'!F215)</f>
        <v/>
      </c>
      <c r="N212" s="211" t="str">
        <f>IF('Data-Water SCEP by Acct'!D215="","",'Data-Water SCEP by Acct'!D215)</f>
        <v/>
      </c>
      <c r="P212" s="16" t="str">
        <f>IF($C212="","",'Data-Water SCEP by Acct'!H215)</f>
        <v/>
      </c>
      <c r="Q212" s="16" t="str">
        <f>IF($C212="","",'Data-Water SCEP by Acct'!L215)</f>
        <v/>
      </c>
      <c r="R212" s="16" t="str">
        <f>IF($C212="","",'Data-Water SCEP by Acct'!M215)</f>
        <v/>
      </c>
      <c r="S212" s="16" t="str">
        <f>IF($C212="","",'Data-Water SCEP by Acct'!N215)</f>
        <v/>
      </c>
      <c r="T212" s="16" t="str">
        <f>IF($C212="","",'Data-Water SCEP by Acct'!O215)</f>
        <v/>
      </c>
      <c r="U212" s="16" t="str">
        <f>IF($C212="","",'Data-Water SCEP by Acct'!P215)</f>
        <v/>
      </c>
      <c r="V212" s="16" t="str">
        <f>IF($C212="","",'Data-Water SCEP by Acct'!Q215)</f>
        <v/>
      </c>
      <c r="W212" s="16" t="str">
        <f>IF($C212="","",'Data-Water SCEP by Acct'!R215)</f>
        <v/>
      </c>
      <c r="X212" s="16" t="str">
        <f>IF($C212="","",'Data-Water SCEP by Acct'!S215)</f>
        <v/>
      </c>
      <c r="Y212" s="16" t="str">
        <f>IF($C212="","",'Data-Water SCEP by Acct'!T215)</f>
        <v/>
      </c>
      <c r="Z212" s="16" t="str">
        <f>IF($C212="","",'Data-Water SCEP by Acct'!U215)</f>
        <v/>
      </c>
      <c r="AA212" s="16" t="str">
        <f>IF($C212="","",'Data-Water SCEP by Acct'!V215)</f>
        <v/>
      </c>
      <c r="AB212" s="16" t="str">
        <f>IF($C212="","",'Data-Water SCEP by Acct'!W215)</f>
        <v/>
      </c>
      <c r="AC212" s="16" t="str">
        <f>IF($C212="","",'Data-Water SCEP by Acct'!X215)</f>
        <v/>
      </c>
      <c r="AD212" s="16" t="str">
        <f>IF($C212="","",'Data-Water SCEP by Acct'!Y215)</f>
        <v/>
      </c>
      <c r="AE212" s="16" t="str">
        <f>IF($C212="","",'Data-Water SCEP by Acct'!Z215)</f>
        <v/>
      </c>
      <c r="AF212" s="16" t="str">
        <f>IF($C212="","",'Data-Water SCEP by Acct'!AA215)</f>
        <v/>
      </c>
      <c r="AG212" s="16" t="str">
        <f>IF($C212="","",'Data-Water SCEP by Acct'!AB215)</f>
        <v/>
      </c>
      <c r="AH212" s="16" t="str">
        <f>IF($C212="","",'Data-Water SCEP by Acct'!AC215)</f>
        <v/>
      </c>
      <c r="AI212" s="16" t="str">
        <f>IF($C212="","",'Data-Water SCEP by Acct'!AD215)</f>
        <v/>
      </c>
      <c r="AJ212" s="16" t="str">
        <f>IF($C212="","",'Data-Water SCEP by Acct'!AE215)</f>
        <v/>
      </c>
      <c r="AK212" s="16" t="str">
        <f>IF($C212="","",'Data-Water SCEP by Acct'!AF215)</f>
        <v/>
      </c>
      <c r="AL212" s="16" t="str">
        <f>IF($C212="","",'Data-Water SCEP by Acct'!AG215)</f>
        <v/>
      </c>
      <c r="AM212" s="3" t="str">
        <f t="shared" si="15"/>
        <v>No Print</v>
      </c>
      <c r="AO212" s="121"/>
    </row>
    <row r="213" spans="2:41">
      <c r="B213" s="3">
        <f t="shared" si="16"/>
        <v>202</v>
      </c>
      <c r="C213" s="21" t="str">
        <f>IF('Data-Water SCEP by Acct'!E216="","",'Data-Water SCEP by Acct'!E216)</f>
        <v/>
      </c>
      <c r="D213" s="21" t="str">
        <f>IF('Data-Water SCEP by Acct'!B216="","",'Data-Water SCEP by Acct'!B216)</f>
        <v/>
      </c>
      <c r="F213" s="52" t="str">
        <f>IF(AND(C213="",D213=""),"",'Data-Water SCEP by Acct'!C216)</f>
        <v/>
      </c>
      <c r="H213" s="3" t="str">
        <f>IF(LEN(C213)&lt;2,"",IF(C213="311000","10131120",VLOOKUP(C213,'1 JDE to SAP'!C$10:E$299,3,FALSE)))</f>
        <v/>
      </c>
      <c r="J213" s="3" t="str">
        <f>IF(LEN(H213)&gt;2,VLOOKUP(H213,'SAP Acct'!A$9:L$1963,12,FALSE),"")</f>
        <v/>
      </c>
      <c r="L213" s="21" t="str">
        <f>IF('Data-Water SCEP by Acct'!F216="","",'Data-Water SCEP by Acct'!F216)</f>
        <v/>
      </c>
      <c r="N213" s="211" t="str">
        <f>IF('Data-Water SCEP by Acct'!D216="","",'Data-Water SCEP by Acct'!D216)</f>
        <v/>
      </c>
      <c r="P213" s="16" t="str">
        <f>IF($C213="","",'Data-Water SCEP by Acct'!H216)</f>
        <v/>
      </c>
      <c r="Q213" s="16" t="str">
        <f>IF($C213="","",'Data-Water SCEP by Acct'!L216)</f>
        <v/>
      </c>
      <c r="R213" s="16" t="str">
        <f>IF($C213="","",'Data-Water SCEP by Acct'!M216)</f>
        <v/>
      </c>
      <c r="S213" s="16" t="str">
        <f>IF($C213="","",'Data-Water SCEP by Acct'!N216)</f>
        <v/>
      </c>
      <c r="T213" s="16" t="str">
        <f>IF($C213="","",'Data-Water SCEP by Acct'!O216)</f>
        <v/>
      </c>
      <c r="U213" s="16" t="str">
        <f>IF($C213="","",'Data-Water SCEP by Acct'!P216)</f>
        <v/>
      </c>
      <c r="V213" s="16" t="str">
        <f>IF($C213="","",'Data-Water SCEP by Acct'!Q216)</f>
        <v/>
      </c>
      <c r="W213" s="16" t="str">
        <f>IF($C213="","",'Data-Water SCEP by Acct'!R216)</f>
        <v/>
      </c>
      <c r="X213" s="16" t="str">
        <f>IF($C213="","",'Data-Water SCEP by Acct'!S216)</f>
        <v/>
      </c>
      <c r="Y213" s="16" t="str">
        <f>IF($C213="","",'Data-Water SCEP by Acct'!T216)</f>
        <v/>
      </c>
      <c r="Z213" s="16" t="str">
        <f>IF($C213="","",'Data-Water SCEP by Acct'!U216)</f>
        <v/>
      </c>
      <c r="AA213" s="16" t="str">
        <f>IF($C213="","",'Data-Water SCEP by Acct'!V216)</f>
        <v/>
      </c>
      <c r="AB213" s="16" t="str">
        <f>IF($C213="","",'Data-Water SCEP by Acct'!W216)</f>
        <v/>
      </c>
      <c r="AC213" s="16" t="str">
        <f>IF($C213="","",'Data-Water SCEP by Acct'!X216)</f>
        <v/>
      </c>
      <c r="AD213" s="16" t="str">
        <f>IF($C213="","",'Data-Water SCEP by Acct'!Y216)</f>
        <v/>
      </c>
      <c r="AE213" s="16" t="str">
        <f>IF($C213="","",'Data-Water SCEP by Acct'!Z216)</f>
        <v/>
      </c>
      <c r="AF213" s="16" t="str">
        <f>IF($C213="","",'Data-Water SCEP by Acct'!AA216)</f>
        <v/>
      </c>
      <c r="AG213" s="16" t="str">
        <f>IF($C213="","",'Data-Water SCEP by Acct'!AB216)</f>
        <v/>
      </c>
      <c r="AH213" s="16" t="str">
        <f>IF($C213="","",'Data-Water SCEP by Acct'!AC216)</f>
        <v/>
      </c>
      <c r="AI213" s="16" t="str">
        <f>IF($C213="","",'Data-Water SCEP by Acct'!AD216)</f>
        <v/>
      </c>
      <c r="AJ213" s="16" t="str">
        <f>IF($C213="","",'Data-Water SCEP by Acct'!AE216)</f>
        <v/>
      </c>
      <c r="AK213" s="16" t="str">
        <f>IF($C213="","",'Data-Water SCEP by Acct'!AF216)</f>
        <v/>
      </c>
      <c r="AL213" s="16" t="str">
        <f>IF($C213="","",'Data-Water SCEP by Acct'!AG216)</f>
        <v/>
      </c>
      <c r="AM213" s="3" t="str">
        <f t="shared" si="15"/>
        <v>No Print</v>
      </c>
      <c r="AO213" s="121"/>
    </row>
    <row r="214" spans="2:41">
      <c r="B214" s="3">
        <f t="shared" si="16"/>
        <v>203</v>
      </c>
      <c r="C214" s="21" t="str">
        <f>IF('Data-Water SCEP by Acct'!E217="","",'Data-Water SCEP by Acct'!E217)</f>
        <v/>
      </c>
      <c r="D214" s="21" t="str">
        <f>IF('Data-Water SCEP by Acct'!B217="","",'Data-Water SCEP by Acct'!B217)</f>
        <v>I12-020107</v>
      </c>
      <c r="F214" s="52" t="str">
        <f>IF(AND(C214="",D214=""),"",'Data-Water SCEP by Acct'!C217)</f>
        <v>KRS1 Gravity Thickner</v>
      </c>
      <c r="H214" s="3" t="str">
        <f>IF(LEN(C214)&lt;2,"",IF(C214="311000","10131120",VLOOKUP(C214,'1 JDE to SAP'!C$10:E$299,3,FALSE)))</f>
        <v/>
      </c>
      <c r="J214" s="3" t="str">
        <f>IF(LEN(H214)&gt;2,VLOOKUP(H214,'SAP Acct'!A$9:L$1963,12,FALSE),"")</f>
        <v/>
      </c>
      <c r="L214" s="21" t="str">
        <f>IF('Data-Water SCEP by Acct'!F217="","",'Data-Water SCEP by Acct'!F217)</f>
        <v/>
      </c>
      <c r="N214" s="211">
        <f>IF('Data-Water SCEP by Acct'!D217="","",'Data-Water SCEP by Acct'!D217)</f>
        <v>45747</v>
      </c>
      <c r="P214" s="16" t="str">
        <f>IF($C214="","",'Data-Water SCEP by Acct'!H217)</f>
        <v/>
      </c>
      <c r="Q214" s="16" t="str">
        <f>IF($C214="","",'Data-Water SCEP by Acct'!L217)</f>
        <v/>
      </c>
      <c r="R214" s="16" t="str">
        <f>IF($C214="","",'Data-Water SCEP by Acct'!M217)</f>
        <v/>
      </c>
      <c r="S214" s="16" t="str">
        <f>IF($C214="","",'Data-Water SCEP by Acct'!N217)</f>
        <v/>
      </c>
      <c r="T214" s="16" t="str">
        <f>IF($C214="","",'Data-Water SCEP by Acct'!O217)</f>
        <v/>
      </c>
      <c r="U214" s="16" t="str">
        <f>IF($C214="","",'Data-Water SCEP by Acct'!P217)</f>
        <v/>
      </c>
      <c r="V214" s="16" t="str">
        <f>IF($C214="","",'Data-Water SCEP by Acct'!Q217)</f>
        <v/>
      </c>
      <c r="W214" s="16" t="str">
        <f>IF($C214="","",'Data-Water SCEP by Acct'!R217)</f>
        <v/>
      </c>
      <c r="X214" s="16" t="str">
        <f>IF($C214="","",'Data-Water SCEP by Acct'!S217)</f>
        <v/>
      </c>
      <c r="Y214" s="16" t="str">
        <f>IF($C214="","",'Data-Water SCEP by Acct'!T217)</f>
        <v/>
      </c>
      <c r="Z214" s="16" t="str">
        <f>IF($C214="","",'Data-Water SCEP by Acct'!U217)</f>
        <v/>
      </c>
      <c r="AA214" s="16" t="str">
        <f>IF($C214="","",'Data-Water SCEP by Acct'!V217)</f>
        <v/>
      </c>
      <c r="AB214" s="16" t="str">
        <f>IF($C214="","",'Data-Water SCEP by Acct'!W217)</f>
        <v/>
      </c>
      <c r="AC214" s="16" t="str">
        <f>IF($C214="","",'Data-Water SCEP by Acct'!X217)</f>
        <v/>
      </c>
      <c r="AD214" s="16" t="str">
        <f>IF($C214="","",'Data-Water SCEP by Acct'!Y217)</f>
        <v/>
      </c>
      <c r="AE214" s="16" t="str">
        <f>IF($C214="","",'Data-Water SCEP by Acct'!Z217)</f>
        <v/>
      </c>
      <c r="AF214" s="16" t="str">
        <f>IF($C214="","",'Data-Water SCEP by Acct'!AA217)</f>
        <v/>
      </c>
      <c r="AG214" s="16" t="str">
        <f>IF($C214="","",'Data-Water SCEP by Acct'!AB217)</f>
        <v/>
      </c>
      <c r="AH214" s="16" t="str">
        <f>IF($C214="","",'Data-Water SCEP by Acct'!AC217)</f>
        <v/>
      </c>
      <c r="AI214" s="16" t="str">
        <f>IF($C214="","",'Data-Water SCEP by Acct'!AD217)</f>
        <v/>
      </c>
      <c r="AJ214" s="16" t="str">
        <f>IF($C214="","",'Data-Water SCEP by Acct'!AE217)</f>
        <v/>
      </c>
      <c r="AK214" s="16" t="str">
        <f>IF($C214="","",'Data-Water SCEP by Acct'!AF217)</f>
        <v/>
      </c>
      <c r="AL214" s="16" t="str">
        <f>IF($C214="","",'Data-Water SCEP by Acct'!AG217)</f>
        <v/>
      </c>
      <c r="AM214" s="3" t="str">
        <f t="shared" si="15"/>
        <v>Print</v>
      </c>
      <c r="AO214" s="121"/>
    </row>
    <row r="215" spans="2:41">
      <c r="B215" s="3">
        <f t="shared" si="16"/>
        <v>204</v>
      </c>
      <c r="C215" s="21" t="str">
        <f>IF('Data-Water SCEP by Acct'!E218="","",'Data-Water SCEP by Acct'!E218)</f>
        <v>304300</v>
      </c>
      <c r="D215" s="21" t="str">
        <f>IF('Data-Water SCEP by Acct'!B218="","",'Data-Water SCEP by Acct'!B218)</f>
        <v/>
      </c>
      <c r="F215" s="52" t="str">
        <f>IF(AND(C215="",D215=""),"",'Data-Water SCEP by Acct'!C218)</f>
        <v>304300-Struct &amp; Imp-Treatment</v>
      </c>
      <c r="H215" s="3" t="str">
        <f>IF(LEN(C215)&lt;2,"",IF(C215="311000","10131120",VLOOKUP(C215,'1 JDE to SAP'!C$10:E$299,3,FALSE)))</f>
        <v>10130430</v>
      </c>
      <c r="J215" s="3">
        <f>IF(LEN(H215)&gt;2,VLOOKUP(H215,'SAP Acct'!A$9:L$1963,12,FALSE),"")</f>
        <v>304.3</v>
      </c>
      <c r="L215" s="21" t="str">
        <f>IF('Data-Water SCEP by Acct'!F218="","",'Data-Water SCEP by Acct'!F218)</f>
        <v>Y</v>
      </c>
      <c r="N215" s="211" t="str">
        <f>IF('Data-Water SCEP by Acct'!D218="","",'Data-Water SCEP by Acct'!D218)</f>
        <v/>
      </c>
      <c r="P215" s="16">
        <f>IF($C215="","",'Data-Water SCEP by Acct'!H218)</f>
        <v>1507375.9919999999</v>
      </c>
      <c r="Q215" s="16">
        <f>IF($C215="","",'Data-Water SCEP by Acct'!L218)</f>
        <v>0</v>
      </c>
      <c r="R215" s="16">
        <f>IF($C215="","",'Data-Water SCEP by Acct'!M218)</f>
        <v>0</v>
      </c>
      <c r="S215" s="16">
        <f>IF($C215="","",'Data-Water SCEP by Acct'!N218)</f>
        <v>0</v>
      </c>
      <c r="T215" s="16">
        <f>IF($C215="","",'Data-Water SCEP by Acct'!O218)</f>
        <v>0</v>
      </c>
      <c r="U215" s="16">
        <f>IF($C215="","",'Data-Water SCEP by Acct'!P218)</f>
        <v>0</v>
      </c>
      <c r="V215" s="16">
        <f>IF($C215="","",'Data-Water SCEP by Acct'!Q218)</f>
        <v>0</v>
      </c>
      <c r="W215" s="16">
        <f>IF($C215="","",'Data-Water SCEP by Acct'!R218)</f>
        <v>0</v>
      </c>
      <c r="X215" s="16">
        <f>IF($C215="","",'Data-Water SCEP by Acct'!S218)</f>
        <v>0</v>
      </c>
      <c r="Y215" s="16">
        <f>IF($C215="","",'Data-Water SCEP by Acct'!T218)</f>
        <v>0</v>
      </c>
      <c r="Z215" s="16">
        <f>IF($C215="","",'Data-Water SCEP by Acct'!U218)</f>
        <v>0</v>
      </c>
      <c r="AA215" s="16">
        <f>IF($C215="","",'Data-Water SCEP by Acct'!V218)</f>
        <v>0</v>
      </c>
      <c r="AB215" s="16">
        <f>IF($C215="","",'Data-Water SCEP by Acct'!W218)</f>
        <v>0</v>
      </c>
      <c r="AC215" s="16">
        <f>IF($C215="","",'Data-Water SCEP by Acct'!X218)</f>
        <v>0</v>
      </c>
      <c r="AD215" s="16">
        <f>IF($C215="","",'Data-Water SCEP by Acct'!Y218)</f>
        <v>0</v>
      </c>
      <c r="AE215" s="16">
        <f>IF($C215="","",'Data-Water SCEP by Acct'!Z218)</f>
        <v>0</v>
      </c>
      <c r="AF215" s="16">
        <f>IF($C215="","",'Data-Water SCEP by Acct'!AA218)</f>
        <v>0</v>
      </c>
      <c r="AG215" s="16">
        <f>IF($C215="","",'Data-Water SCEP by Acct'!AB218)</f>
        <v>0</v>
      </c>
      <c r="AH215" s="16">
        <f>IF($C215="","",'Data-Water SCEP by Acct'!AC218)</f>
        <v>0</v>
      </c>
      <c r="AI215" s="16">
        <f>IF($C215="","",'Data-Water SCEP by Acct'!AD218)</f>
        <v>0</v>
      </c>
      <c r="AJ215" s="16">
        <f>IF($C215="","",'Data-Water SCEP by Acct'!AE218)</f>
        <v>0</v>
      </c>
      <c r="AK215" s="16">
        <f>IF($C215="","",'Data-Water SCEP by Acct'!AF218)</f>
        <v>0</v>
      </c>
      <c r="AL215" s="16">
        <f>IF($C215="","",'Data-Water SCEP by Acct'!AG218)</f>
        <v>0</v>
      </c>
      <c r="AM215" s="3" t="str">
        <f t="shared" si="15"/>
        <v>Print</v>
      </c>
      <c r="AO215" s="121"/>
    </row>
    <row r="216" spans="2:41">
      <c r="B216" s="3">
        <f t="shared" si="16"/>
        <v>205</v>
      </c>
      <c r="C216" s="21" t="str">
        <f>IF('Data-Water SCEP by Acct'!E219="","",'Data-Water SCEP by Acct'!E219)</f>
        <v>320100</v>
      </c>
      <c r="D216" s="21" t="str">
        <f>IF('Data-Water SCEP by Acct'!B219="","",'Data-Water SCEP by Acct'!B219)</f>
        <v/>
      </c>
      <c r="F216" s="52" t="str">
        <f>IF(AND(C216="",D216=""),"",'Data-Water SCEP by Acct'!C219)</f>
        <v>320100-WT Equip Non-Media</v>
      </c>
      <c r="H216" s="3" t="str">
        <f>IF(LEN(C216)&lt;2,"",IF(C216="311000","10131120",VLOOKUP(C216,'1 JDE to SAP'!C$10:E$299,3,FALSE)))</f>
        <v>10132010</v>
      </c>
      <c r="J216" s="3">
        <f>IF(LEN(H216)&gt;2,VLOOKUP(H216,'SAP Acct'!A$9:L$1963,12,FALSE),"")</f>
        <v>320.3</v>
      </c>
      <c r="L216" s="21" t="str">
        <f>IF('Data-Water SCEP by Acct'!F219="","",'Data-Water SCEP by Acct'!F219)</f>
        <v>Y</v>
      </c>
      <c r="N216" s="211" t="str">
        <f>IF('Data-Water SCEP by Acct'!D219="","",'Data-Water SCEP by Acct'!D219)</f>
        <v/>
      </c>
      <c r="P216" s="16">
        <f>IF($C216="","",'Data-Water SCEP by Acct'!H219)</f>
        <v>8039338.6239999998</v>
      </c>
      <c r="Q216" s="16">
        <f>IF($C216="","",'Data-Water SCEP by Acct'!L219)</f>
        <v>0</v>
      </c>
      <c r="R216" s="16">
        <f>IF($C216="","",'Data-Water SCEP by Acct'!M219)</f>
        <v>0</v>
      </c>
      <c r="S216" s="16">
        <f>IF($C216="","",'Data-Water SCEP by Acct'!N219)</f>
        <v>0</v>
      </c>
      <c r="T216" s="16">
        <f>IF($C216="","",'Data-Water SCEP by Acct'!O219)</f>
        <v>0</v>
      </c>
      <c r="U216" s="16">
        <f>IF($C216="","",'Data-Water SCEP by Acct'!P219)</f>
        <v>0</v>
      </c>
      <c r="V216" s="16">
        <f>IF($C216="","",'Data-Water SCEP by Acct'!Q219)</f>
        <v>0</v>
      </c>
      <c r="W216" s="16">
        <f>IF($C216="","",'Data-Water SCEP by Acct'!R219)</f>
        <v>0</v>
      </c>
      <c r="X216" s="16">
        <f>IF($C216="","",'Data-Water SCEP by Acct'!S219)</f>
        <v>0</v>
      </c>
      <c r="Y216" s="16">
        <f>IF($C216="","",'Data-Water SCEP by Acct'!T219)</f>
        <v>0</v>
      </c>
      <c r="Z216" s="16">
        <f>IF($C216="","",'Data-Water SCEP by Acct'!U219)</f>
        <v>0</v>
      </c>
      <c r="AA216" s="16">
        <f>IF($C216="","",'Data-Water SCEP by Acct'!V219)</f>
        <v>0</v>
      </c>
      <c r="AB216" s="16">
        <f>IF($C216="","",'Data-Water SCEP by Acct'!W219)</f>
        <v>0</v>
      </c>
      <c r="AC216" s="16">
        <f>IF($C216="","",'Data-Water SCEP by Acct'!X219)</f>
        <v>0</v>
      </c>
      <c r="AD216" s="16">
        <f>IF($C216="","",'Data-Water SCEP by Acct'!Y219)</f>
        <v>0</v>
      </c>
      <c r="AE216" s="16">
        <f>IF($C216="","",'Data-Water SCEP by Acct'!Z219)</f>
        <v>0</v>
      </c>
      <c r="AF216" s="16">
        <f>IF($C216="","",'Data-Water SCEP by Acct'!AA219)</f>
        <v>0</v>
      </c>
      <c r="AG216" s="16">
        <f>IF($C216="","",'Data-Water SCEP by Acct'!AB219)</f>
        <v>0</v>
      </c>
      <c r="AH216" s="16">
        <f>IF($C216="","",'Data-Water SCEP by Acct'!AC219)</f>
        <v>0</v>
      </c>
      <c r="AI216" s="16">
        <f>IF($C216="","",'Data-Water SCEP by Acct'!AD219)</f>
        <v>0</v>
      </c>
      <c r="AJ216" s="16">
        <f>IF($C216="","",'Data-Water SCEP by Acct'!AE219)</f>
        <v>0</v>
      </c>
      <c r="AK216" s="16">
        <f>IF($C216="","",'Data-Water SCEP by Acct'!AF219)</f>
        <v>0</v>
      </c>
      <c r="AL216" s="16">
        <f>IF($C216="","",'Data-Water SCEP by Acct'!AG219)</f>
        <v>0</v>
      </c>
      <c r="AM216" s="3" t="str">
        <f t="shared" si="15"/>
        <v>Print</v>
      </c>
      <c r="AO216" s="121"/>
    </row>
    <row r="217" spans="2:41">
      <c r="B217" s="3">
        <f t="shared" si="16"/>
        <v>206</v>
      </c>
      <c r="C217" s="21" t="str">
        <f>IF('Data-Water SCEP by Acct'!E220="","",'Data-Water SCEP by Acct'!E220)</f>
        <v>347000</v>
      </c>
      <c r="D217" s="21" t="str">
        <f>IF('Data-Water SCEP by Acct'!B220="","",'Data-Water SCEP by Acct'!B220)</f>
        <v/>
      </c>
      <c r="F217" s="52" t="str">
        <f>IF(AND(C217="",D217=""),"",'Data-Water SCEP by Acct'!C220)</f>
        <v>347000-Misc Equipment</v>
      </c>
      <c r="H217" s="3" t="str">
        <f>IF(LEN(C217)&lt;2,"",IF(C217="311000","10131120",VLOOKUP(C217,'1 JDE to SAP'!C$10:E$299,3,FALSE)))</f>
        <v>10134700</v>
      </c>
      <c r="J217" s="3">
        <f>IF(LEN(H217)&gt;2,VLOOKUP(H217,'SAP Acct'!A$9:L$1963,12,FALSE),"")</f>
        <v>347.5</v>
      </c>
      <c r="L217" s="21" t="str">
        <f>IF('Data-Water SCEP by Acct'!F220="","",'Data-Water SCEP by Acct'!F220)</f>
        <v>Y</v>
      </c>
      <c r="N217" s="211" t="str">
        <f>IF('Data-Water SCEP by Acct'!D220="","",'Data-Water SCEP by Acct'!D220)</f>
        <v/>
      </c>
      <c r="P217" s="16">
        <f>IF($C217="","",'Data-Water SCEP by Acct'!H220)</f>
        <v>502458.66399999999</v>
      </c>
      <c r="Q217" s="16">
        <f>IF($C217="","",'Data-Water SCEP by Acct'!L220)</f>
        <v>0</v>
      </c>
      <c r="R217" s="16">
        <f>IF($C217="","",'Data-Water SCEP by Acct'!M220)</f>
        <v>0</v>
      </c>
      <c r="S217" s="16">
        <f>IF($C217="","",'Data-Water SCEP by Acct'!N220)</f>
        <v>0</v>
      </c>
      <c r="T217" s="16">
        <f>IF($C217="","",'Data-Water SCEP by Acct'!O220)</f>
        <v>0</v>
      </c>
      <c r="U217" s="16">
        <f>IF($C217="","",'Data-Water SCEP by Acct'!P220)</f>
        <v>0</v>
      </c>
      <c r="V217" s="16">
        <f>IF($C217="","",'Data-Water SCEP by Acct'!Q220)</f>
        <v>0</v>
      </c>
      <c r="W217" s="16">
        <f>IF($C217="","",'Data-Water SCEP by Acct'!R220)</f>
        <v>0</v>
      </c>
      <c r="X217" s="16">
        <f>IF($C217="","",'Data-Water SCEP by Acct'!S220)</f>
        <v>0</v>
      </c>
      <c r="Y217" s="16">
        <f>IF($C217="","",'Data-Water SCEP by Acct'!T220)</f>
        <v>0</v>
      </c>
      <c r="Z217" s="16">
        <f>IF($C217="","",'Data-Water SCEP by Acct'!U220)</f>
        <v>0</v>
      </c>
      <c r="AA217" s="16">
        <f>IF($C217="","",'Data-Water SCEP by Acct'!V220)</f>
        <v>0</v>
      </c>
      <c r="AB217" s="16">
        <f>IF($C217="","",'Data-Water SCEP by Acct'!W220)</f>
        <v>0</v>
      </c>
      <c r="AC217" s="16">
        <f>IF($C217="","",'Data-Water SCEP by Acct'!X220)</f>
        <v>0</v>
      </c>
      <c r="AD217" s="16">
        <f>IF($C217="","",'Data-Water SCEP by Acct'!Y220)</f>
        <v>0</v>
      </c>
      <c r="AE217" s="16">
        <f>IF($C217="","",'Data-Water SCEP by Acct'!Z220)</f>
        <v>0</v>
      </c>
      <c r="AF217" s="16">
        <f>IF($C217="","",'Data-Water SCEP by Acct'!AA220)</f>
        <v>0</v>
      </c>
      <c r="AG217" s="16">
        <f>IF($C217="","",'Data-Water SCEP by Acct'!AB220)</f>
        <v>0</v>
      </c>
      <c r="AH217" s="16">
        <f>IF($C217="","",'Data-Water SCEP by Acct'!AC220)</f>
        <v>0</v>
      </c>
      <c r="AI217" s="16">
        <f>IF($C217="","",'Data-Water SCEP by Acct'!AD220)</f>
        <v>0</v>
      </c>
      <c r="AJ217" s="16">
        <f>IF($C217="","",'Data-Water SCEP by Acct'!AE220)</f>
        <v>0</v>
      </c>
      <c r="AK217" s="16">
        <f>IF($C217="","",'Data-Water SCEP by Acct'!AF220)</f>
        <v>0</v>
      </c>
      <c r="AL217" s="16">
        <f>IF($C217="","",'Data-Water SCEP by Acct'!AG220)</f>
        <v>0</v>
      </c>
      <c r="AM217" s="3" t="str">
        <f t="shared" si="15"/>
        <v>Print</v>
      </c>
      <c r="AO217" s="121"/>
    </row>
    <row r="218" spans="2:41">
      <c r="B218" s="3">
        <f t="shared" si="16"/>
        <v>207</v>
      </c>
      <c r="C218" s="21" t="str">
        <f>IF('Data-Water SCEP by Acct'!E221="","",'Data-Water SCEP by Acct'!E221)</f>
        <v/>
      </c>
      <c r="D218" s="21" t="str">
        <f>IF('Data-Water SCEP by Acct'!B221="","",'Data-Water SCEP by Acct'!B221)</f>
        <v/>
      </c>
      <c r="F218" s="52" t="str">
        <f>IF(AND(C218="",D218=""),"",'Data-Water SCEP by Acct'!C221)</f>
        <v/>
      </c>
      <c r="H218" s="3" t="str">
        <f>IF(LEN(C218)&lt;2,"",IF(C218="311000","10131120",VLOOKUP(C218,'1 JDE to SAP'!C$10:E$299,3,FALSE)))</f>
        <v/>
      </c>
      <c r="J218" s="3" t="str">
        <f>IF(LEN(H218)&gt;2,VLOOKUP(H218,'SAP Acct'!A$9:L$1963,12,FALSE),"")</f>
        <v/>
      </c>
      <c r="L218" s="21" t="str">
        <f>IF('Data-Water SCEP by Acct'!F221="","",'Data-Water SCEP by Acct'!F221)</f>
        <v/>
      </c>
      <c r="N218" s="211" t="str">
        <f>IF('Data-Water SCEP by Acct'!D221="","",'Data-Water SCEP by Acct'!D221)</f>
        <v/>
      </c>
      <c r="P218" s="16" t="str">
        <f>IF($C218="","",'Data-Water SCEP by Acct'!H221)</f>
        <v/>
      </c>
      <c r="Q218" s="16" t="str">
        <f>IF($C218="","",'Data-Water SCEP by Acct'!L221)</f>
        <v/>
      </c>
      <c r="R218" s="16" t="str">
        <f>IF($C218="","",'Data-Water SCEP by Acct'!M221)</f>
        <v/>
      </c>
      <c r="S218" s="16" t="str">
        <f>IF($C218="","",'Data-Water SCEP by Acct'!N221)</f>
        <v/>
      </c>
      <c r="T218" s="16" t="str">
        <f>IF($C218="","",'Data-Water SCEP by Acct'!O221)</f>
        <v/>
      </c>
      <c r="U218" s="16" t="str">
        <f>IF($C218="","",'Data-Water SCEP by Acct'!P221)</f>
        <v/>
      </c>
      <c r="V218" s="16" t="str">
        <f>IF($C218="","",'Data-Water SCEP by Acct'!Q221)</f>
        <v/>
      </c>
      <c r="W218" s="16" t="str">
        <f>IF($C218="","",'Data-Water SCEP by Acct'!R221)</f>
        <v/>
      </c>
      <c r="X218" s="16" t="str">
        <f>IF($C218="","",'Data-Water SCEP by Acct'!S221)</f>
        <v/>
      </c>
      <c r="Y218" s="16" t="str">
        <f>IF($C218="","",'Data-Water SCEP by Acct'!T221)</f>
        <v/>
      </c>
      <c r="Z218" s="16" t="str">
        <f>IF($C218="","",'Data-Water SCEP by Acct'!U221)</f>
        <v/>
      </c>
      <c r="AA218" s="16" t="str">
        <f>IF($C218="","",'Data-Water SCEP by Acct'!V221)</f>
        <v/>
      </c>
      <c r="AB218" s="16" t="str">
        <f>IF($C218="","",'Data-Water SCEP by Acct'!W221)</f>
        <v/>
      </c>
      <c r="AC218" s="16" t="str">
        <f>IF($C218="","",'Data-Water SCEP by Acct'!X221)</f>
        <v/>
      </c>
      <c r="AD218" s="16" t="str">
        <f>IF($C218="","",'Data-Water SCEP by Acct'!Y221)</f>
        <v/>
      </c>
      <c r="AE218" s="16" t="str">
        <f>IF($C218="","",'Data-Water SCEP by Acct'!Z221)</f>
        <v/>
      </c>
      <c r="AF218" s="16" t="str">
        <f>IF($C218="","",'Data-Water SCEP by Acct'!AA221)</f>
        <v/>
      </c>
      <c r="AG218" s="16" t="str">
        <f>IF($C218="","",'Data-Water SCEP by Acct'!AB221)</f>
        <v/>
      </c>
      <c r="AH218" s="16" t="str">
        <f>IF($C218="","",'Data-Water SCEP by Acct'!AC221)</f>
        <v/>
      </c>
      <c r="AI218" s="16" t="str">
        <f>IF($C218="","",'Data-Water SCEP by Acct'!AD221)</f>
        <v/>
      </c>
      <c r="AJ218" s="16" t="str">
        <f>IF($C218="","",'Data-Water SCEP by Acct'!AE221)</f>
        <v/>
      </c>
      <c r="AK218" s="16" t="str">
        <f>IF($C218="","",'Data-Water SCEP by Acct'!AF221)</f>
        <v/>
      </c>
      <c r="AL218" s="16" t="str">
        <f>IF($C218="","",'Data-Water SCEP by Acct'!AG221)</f>
        <v/>
      </c>
      <c r="AM218" s="3" t="str">
        <f t="shared" si="15"/>
        <v>No Print</v>
      </c>
      <c r="AO218" s="121"/>
    </row>
    <row r="219" spans="2:41">
      <c r="B219" s="3">
        <f t="shared" ref="B219:B282" si="17">B218+1</f>
        <v>208</v>
      </c>
      <c r="C219" s="21" t="str">
        <f>IF('Data-Water SCEP by Acct'!E222="","",'Data-Water SCEP by Acct'!E222)</f>
        <v/>
      </c>
      <c r="D219" s="21" t="str">
        <f>IF('Data-Water SCEP by Acct'!B222="","",'Data-Water SCEP by Acct'!B222)</f>
        <v/>
      </c>
      <c r="F219" s="52" t="str">
        <f>IF(AND(C219="",D219=""),"",'Data-Water SCEP by Acct'!C222)</f>
        <v/>
      </c>
      <c r="H219" s="3" t="str">
        <f>IF(LEN(C219)&lt;2,"",IF(C219="311000","10131120",VLOOKUP(C219,'1 JDE to SAP'!C$10:E$299,3,FALSE)))</f>
        <v/>
      </c>
      <c r="J219" s="3" t="str">
        <f>IF(LEN(H219)&gt;2,VLOOKUP(H219,'SAP Acct'!A$9:L$1963,12,FALSE),"")</f>
        <v/>
      </c>
      <c r="L219" s="21" t="str">
        <f>IF('Data-Water SCEP by Acct'!F222="","",'Data-Water SCEP by Acct'!F222)</f>
        <v/>
      </c>
      <c r="N219" s="211" t="str">
        <f>IF('Data-Water SCEP by Acct'!D222="","",'Data-Water SCEP by Acct'!D222)</f>
        <v/>
      </c>
      <c r="P219" s="16" t="str">
        <f>IF($C219="","",'Data-Water SCEP by Acct'!H222)</f>
        <v/>
      </c>
      <c r="Q219" s="16" t="str">
        <f>IF($C219="","",'Data-Water SCEP by Acct'!L222)</f>
        <v/>
      </c>
      <c r="R219" s="16" t="str">
        <f>IF($C219="","",'Data-Water SCEP by Acct'!M222)</f>
        <v/>
      </c>
      <c r="S219" s="16" t="str">
        <f>IF($C219="","",'Data-Water SCEP by Acct'!N222)</f>
        <v/>
      </c>
      <c r="T219" s="16" t="str">
        <f>IF($C219="","",'Data-Water SCEP by Acct'!O222)</f>
        <v/>
      </c>
      <c r="U219" s="16" t="str">
        <f>IF($C219="","",'Data-Water SCEP by Acct'!P222)</f>
        <v/>
      </c>
      <c r="V219" s="16" t="str">
        <f>IF($C219="","",'Data-Water SCEP by Acct'!Q222)</f>
        <v/>
      </c>
      <c r="W219" s="16" t="str">
        <f>IF($C219="","",'Data-Water SCEP by Acct'!R222)</f>
        <v/>
      </c>
      <c r="X219" s="16" t="str">
        <f>IF($C219="","",'Data-Water SCEP by Acct'!S222)</f>
        <v/>
      </c>
      <c r="Y219" s="16" t="str">
        <f>IF($C219="","",'Data-Water SCEP by Acct'!T222)</f>
        <v/>
      </c>
      <c r="Z219" s="16" t="str">
        <f>IF($C219="","",'Data-Water SCEP by Acct'!U222)</f>
        <v/>
      </c>
      <c r="AA219" s="16" t="str">
        <f>IF($C219="","",'Data-Water SCEP by Acct'!V222)</f>
        <v/>
      </c>
      <c r="AB219" s="16" t="str">
        <f>IF($C219="","",'Data-Water SCEP by Acct'!W222)</f>
        <v/>
      </c>
      <c r="AC219" s="16" t="str">
        <f>IF($C219="","",'Data-Water SCEP by Acct'!X222)</f>
        <v/>
      </c>
      <c r="AD219" s="16" t="str">
        <f>IF($C219="","",'Data-Water SCEP by Acct'!Y222)</f>
        <v/>
      </c>
      <c r="AE219" s="16" t="str">
        <f>IF($C219="","",'Data-Water SCEP by Acct'!Z222)</f>
        <v/>
      </c>
      <c r="AF219" s="16" t="str">
        <f>IF($C219="","",'Data-Water SCEP by Acct'!AA222)</f>
        <v/>
      </c>
      <c r="AG219" s="16" t="str">
        <f>IF($C219="","",'Data-Water SCEP by Acct'!AB222)</f>
        <v/>
      </c>
      <c r="AH219" s="16" t="str">
        <f>IF($C219="","",'Data-Water SCEP by Acct'!AC222)</f>
        <v/>
      </c>
      <c r="AI219" s="16" t="str">
        <f>IF($C219="","",'Data-Water SCEP by Acct'!AD222)</f>
        <v/>
      </c>
      <c r="AJ219" s="16" t="str">
        <f>IF($C219="","",'Data-Water SCEP by Acct'!AE222)</f>
        <v/>
      </c>
      <c r="AK219" s="16" t="str">
        <f>IF($C219="","",'Data-Water SCEP by Acct'!AF222)</f>
        <v/>
      </c>
      <c r="AL219" s="16" t="str">
        <f>IF($C219="","",'Data-Water SCEP by Acct'!AG222)</f>
        <v/>
      </c>
      <c r="AM219" s="3" t="str">
        <f t="shared" si="15"/>
        <v>No Print</v>
      </c>
      <c r="AO219" s="121"/>
    </row>
    <row r="220" spans="2:41">
      <c r="B220" s="3">
        <f t="shared" si="17"/>
        <v>209</v>
      </c>
      <c r="C220" s="21" t="str">
        <f>IF('Data-Water SCEP by Acct'!E223="","",'Data-Water SCEP by Acct'!E223)</f>
        <v/>
      </c>
      <c r="D220" s="21" t="str">
        <f>IF('Data-Water SCEP by Acct'!B223="","",'Data-Water SCEP by Acct'!B223)</f>
        <v>I12-020109</v>
      </c>
      <c r="F220" s="52" t="str">
        <f>IF(AND(C220="",D220=""),"",'Data-Water SCEP by Acct'!C223)</f>
        <v>Ford Hampton Booster Station</v>
      </c>
      <c r="H220" s="3" t="str">
        <f>IF(LEN(C220)&lt;2,"",IF(C220="311000","10131120",VLOOKUP(C220,'1 JDE to SAP'!C$10:E$299,3,FALSE)))</f>
        <v/>
      </c>
      <c r="J220" s="3" t="str">
        <f>IF(LEN(H220)&gt;2,VLOOKUP(H220,'SAP Acct'!A$9:L$1963,12,FALSE),"")</f>
        <v/>
      </c>
      <c r="L220" s="21" t="str">
        <f>IF('Data-Water SCEP by Acct'!F223="","",'Data-Water SCEP by Acct'!F223)</f>
        <v/>
      </c>
      <c r="N220" s="211">
        <f>IF('Data-Water SCEP by Acct'!D223="","",'Data-Water SCEP by Acct'!D223)</f>
        <v>45991</v>
      </c>
      <c r="P220" s="16" t="str">
        <f>IF($C220="","",'Data-Water SCEP by Acct'!H223)</f>
        <v/>
      </c>
      <c r="Q220" s="16" t="str">
        <f>IF($C220="","",'Data-Water SCEP by Acct'!L223)</f>
        <v/>
      </c>
      <c r="R220" s="16" t="str">
        <f>IF($C220="","",'Data-Water SCEP by Acct'!M223)</f>
        <v/>
      </c>
      <c r="S220" s="16" t="str">
        <f>IF($C220="","",'Data-Water SCEP by Acct'!N223)</f>
        <v/>
      </c>
      <c r="T220" s="16" t="str">
        <f>IF($C220="","",'Data-Water SCEP by Acct'!O223)</f>
        <v/>
      </c>
      <c r="U220" s="16" t="str">
        <f>IF($C220="","",'Data-Water SCEP by Acct'!P223)</f>
        <v/>
      </c>
      <c r="V220" s="16" t="str">
        <f>IF($C220="","",'Data-Water SCEP by Acct'!Q223)</f>
        <v/>
      </c>
      <c r="W220" s="16" t="str">
        <f>IF($C220="","",'Data-Water SCEP by Acct'!R223)</f>
        <v/>
      </c>
      <c r="X220" s="16" t="str">
        <f>IF($C220="","",'Data-Water SCEP by Acct'!S223)</f>
        <v/>
      </c>
      <c r="Y220" s="16" t="str">
        <f>IF($C220="","",'Data-Water SCEP by Acct'!T223)</f>
        <v/>
      </c>
      <c r="Z220" s="16" t="str">
        <f>IF($C220="","",'Data-Water SCEP by Acct'!U223)</f>
        <v/>
      </c>
      <c r="AA220" s="16" t="str">
        <f>IF($C220="","",'Data-Water SCEP by Acct'!V223)</f>
        <v/>
      </c>
      <c r="AB220" s="16" t="str">
        <f>IF($C220="","",'Data-Water SCEP by Acct'!W223)</f>
        <v/>
      </c>
      <c r="AC220" s="16" t="str">
        <f>IF($C220="","",'Data-Water SCEP by Acct'!X223)</f>
        <v/>
      </c>
      <c r="AD220" s="16" t="str">
        <f>IF($C220="","",'Data-Water SCEP by Acct'!Y223)</f>
        <v/>
      </c>
      <c r="AE220" s="16" t="str">
        <f>IF($C220="","",'Data-Water SCEP by Acct'!Z223)</f>
        <v/>
      </c>
      <c r="AF220" s="16" t="str">
        <f>IF($C220="","",'Data-Water SCEP by Acct'!AA223)</f>
        <v/>
      </c>
      <c r="AG220" s="16" t="str">
        <f>IF($C220="","",'Data-Water SCEP by Acct'!AB223)</f>
        <v/>
      </c>
      <c r="AH220" s="16" t="str">
        <f>IF($C220="","",'Data-Water SCEP by Acct'!AC223)</f>
        <v/>
      </c>
      <c r="AI220" s="16" t="str">
        <f>IF($C220="","",'Data-Water SCEP by Acct'!AD223)</f>
        <v/>
      </c>
      <c r="AJ220" s="16" t="str">
        <f>IF($C220="","",'Data-Water SCEP by Acct'!AE223)</f>
        <v/>
      </c>
      <c r="AK220" s="16" t="str">
        <f>IF($C220="","",'Data-Water SCEP by Acct'!AF223)</f>
        <v/>
      </c>
      <c r="AL220" s="16" t="str">
        <f>IF($C220="","",'Data-Water SCEP by Acct'!AG223)</f>
        <v/>
      </c>
      <c r="AM220" s="3" t="str">
        <f t="shared" ref="AM220:AM283" si="18">IF(AND(C220="",D220=""),"No Print","Print")</f>
        <v>Print</v>
      </c>
      <c r="AO220" s="121"/>
    </row>
    <row r="221" spans="2:41">
      <c r="B221" s="3">
        <f t="shared" si="17"/>
        <v>210</v>
      </c>
      <c r="C221" s="21" t="str">
        <f>IF('Data-Water SCEP by Acct'!E224="","",'Data-Water SCEP by Acct'!E224)</f>
        <v>304300</v>
      </c>
      <c r="D221" s="21" t="str">
        <f>IF('Data-Water SCEP by Acct'!B224="","",'Data-Water SCEP by Acct'!B224)</f>
        <v/>
      </c>
      <c r="F221" s="52" t="str">
        <f>IF(AND(C221="",D221=""),"",'Data-Water SCEP by Acct'!C224)</f>
        <v>304300-Struct &amp; Imp-Treatment</v>
      </c>
      <c r="H221" s="3" t="str">
        <f>IF(LEN(C221)&lt;2,"",IF(C221="311000","10131120",VLOOKUP(C221,'1 JDE to SAP'!C$10:E$299,3,FALSE)))</f>
        <v>10130430</v>
      </c>
      <c r="J221" s="3">
        <f>IF(LEN(H221)&gt;2,VLOOKUP(H221,'SAP Acct'!A$9:L$1963,12,FALSE),"")</f>
        <v>304.3</v>
      </c>
      <c r="L221" s="21" t="str">
        <f>IF('Data-Water SCEP by Acct'!F224="","",'Data-Water SCEP by Acct'!F224)</f>
        <v>Y</v>
      </c>
      <c r="N221" s="211" t="str">
        <f>IF('Data-Water SCEP by Acct'!D224="","",'Data-Water SCEP by Acct'!D224)</f>
        <v/>
      </c>
      <c r="P221" s="16">
        <f>IF($C221="","",'Data-Water SCEP by Acct'!H224)</f>
        <v>47156.809499999996</v>
      </c>
      <c r="Q221" s="16">
        <f>IF($C221="","",'Data-Water SCEP by Acct'!L224)</f>
        <v>0</v>
      </c>
      <c r="R221" s="16">
        <f>IF($C221="","",'Data-Water SCEP by Acct'!M224)</f>
        <v>0</v>
      </c>
      <c r="S221" s="16">
        <f>IF($C221="","",'Data-Water SCEP by Acct'!N224)</f>
        <v>0</v>
      </c>
      <c r="T221" s="16">
        <f>IF($C221="","",'Data-Water SCEP by Acct'!O224)</f>
        <v>0</v>
      </c>
      <c r="U221" s="16">
        <f>IF($C221="","",'Data-Water SCEP by Acct'!P224)</f>
        <v>0</v>
      </c>
      <c r="V221" s="16">
        <f>IF($C221="","",'Data-Water SCEP by Acct'!Q224)</f>
        <v>0</v>
      </c>
      <c r="W221" s="16">
        <f>IF($C221="","",'Data-Water SCEP by Acct'!R224)</f>
        <v>0</v>
      </c>
      <c r="X221" s="16">
        <f>IF($C221="","",'Data-Water SCEP by Acct'!S224)</f>
        <v>0</v>
      </c>
      <c r="Y221" s="16">
        <f>IF($C221="","",'Data-Water SCEP by Acct'!T224)</f>
        <v>0</v>
      </c>
      <c r="Z221" s="16">
        <f>IF($C221="","",'Data-Water SCEP by Acct'!U224)</f>
        <v>0</v>
      </c>
      <c r="AA221" s="16">
        <f>IF($C221="","",'Data-Water SCEP by Acct'!V224)</f>
        <v>0</v>
      </c>
      <c r="AB221" s="16">
        <f>IF($C221="","",'Data-Water SCEP by Acct'!W224)</f>
        <v>0</v>
      </c>
      <c r="AC221" s="16">
        <f>IF($C221="","",'Data-Water SCEP by Acct'!X224)</f>
        <v>0</v>
      </c>
      <c r="AD221" s="16">
        <f>IF($C221="","",'Data-Water SCEP by Acct'!Y224)</f>
        <v>0</v>
      </c>
      <c r="AE221" s="16">
        <f>IF($C221="","",'Data-Water SCEP by Acct'!Z224)</f>
        <v>0</v>
      </c>
      <c r="AF221" s="16">
        <f>IF($C221="","",'Data-Water SCEP by Acct'!AA224)</f>
        <v>0</v>
      </c>
      <c r="AG221" s="16">
        <f>IF($C221="","",'Data-Water SCEP by Acct'!AB224)</f>
        <v>0</v>
      </c>
      <c r="AH221" s="16">
        <f>IF($C221="","",'Data-Water SCEP by Acct'!AC224)</f>
        <v>0</v>
      </c>
      <c r="AI221" s="16">
        <f>IF($C221="","",'Data-Water SCEP by Acct'!AD224)</f>
        <v>0</v>
      </c>
      <c r="AJ221" s="16">
        <f>IF($C221="","",'Data-Water SCEP by Acct'!AE224)</f>
        <v>0</v>
      </c>
      <c r="AK221" s="16">
        <f>IF($C221="","",'Data-Water SCEP by Acct'!AF224)</f>
        <v>0</v>
      </c>
      <c r="AL221" s="16">
        <f>IF($C221="","",'Data-Water SCEP by Acct'!AG224)</f>
        <v>0</v>
      </c>
      <c r="AM221" s="3" t="str">
        <f t="shared" si="18"/>
        <v>Print</v>
      </c>
      <c r="AO221" s="121"/>
    </row>
    <row r="222" spans="2:41">
      <c r="B222" s="3">
        <f t="shared" si="17"/>
        <v>211</v>
      </c>
      <c r="C222" s="21" t="str">
        <f>IF('Data-Water SCEP by Acct'!E225="","",'Data-Water SCEP by Acct'!E225)</f>
        <v>310000</v>
      </c>
      <c r="D222" s="21" t="str">
        <f>IF('Data-Water SCEP by Acct'!B225="","",'Data-Water SCEP by Acct'!B225)</f>
        <v/>
      </c>
      <c r="F222" s="52" t="str">
        <f>IF(AND(C222="",D222=""),"",'Data-Water SCEP by Acct'!C225)</f>
        <v>310000-Power Generation Equip</v>
      </c>
      <c r="H222" s="3" t="str">
        <f>IF(LEN(C222)&lt;2,"",IF(C222="311000","10131120",VLOOKUP(C222,'1 JDE to SAP'!C$10:E$299,3,FALSE)))</f>
        <v>10131000</v>
      </c>
      <c r="J222" s="3">
        <f>IF(LEN(H222)&gt;2,VLOOKUP(H222,'SAP Acct'!A$9:L$1963,12,FALSE),"")</f>
        <v>310.2</v>
      </c>
      <c r="L222" s="21" t="str">
        <f>IF('Data-Water SCEP by Acct'!F225="","",'Data-Water SCEP by Acct'!F225)</f>
        <v>Y</v>
      </c>
      <c r="N222" s="211" t="str">
        <f>IF('Data-Water SCEP by Acct'!D225="","",'Data-Water SCEP by Acct'!D225)</f>
        <v/>
      </c>
      <c r="P222" s="16">
        <f>IF($C222="","",'Data-Water SCEP by Acct'!H225)</f>
        <v>267221.92049999995</v>
      </c>
      <c r="Q222" s="16">
        <f>IF($C222="","",'Data-Water SCEP by Acct'!L225)</f>
        <v>0</v>
      </c>
      <c r="R222" s="16">
        <f>IF($C222="","",'Data-Water SCEP by Acct'!M225)</f>
        <v>0</v>
      </c>
      <c r="S222" s="16">
        <f>IF($C222="","",'Data-Water SCEP by Acct'!N225)</f>
        <v>0</v>
      </c>
      <c r="T222" s="16">
        <f>IF($C222="","",'Data-Water SCEP by Acct'!O225)</f>
        <v>0</v>
      </c>
      <c r="U222" s="16">
        <f>IF($C222="","",'Data-Water SCEP by Acct'!P225)</f>
        <v>0</v>
      </c>
      <c r="V222" s="16">
        <f>IF($C222="","",'Data-Water SCEP by Acct'!Q225)</f>
        <v>0</v>
      </c>
      <c r="W222" s="16">
        <f>IF($C222="","",'Data-Water SCEP by Acct'!R225)</f>
        <v>0</v>
      </c>
      <c r="X222" s="16">
        <f>IF($C222="","",'Data-Water SCEP by Acct'!S225)</f>
        <v>0</v>
      </c>
      <c r="Y222" s="16">
        <f>IF($C222="","",'Data-Water SCEP by Acct'!T225)</f>
        <v>0</v>
      </c>
      <c r="Z222" s="16">
        <f>IF($C222="","",'Data-Water SCEP by Acct'!U225)</f>
        <v>0</v>
      </c>
      <c r="AA222" s="16">
        <f>IF($C222="","",'Data-Water SCEP by Acct'!V225)</f>
        <v>0</v>
      </c>
      <c r="AB222" s="16">
        <f>IF($C222="","",'Data-Water SCEP by Acct'!W225)</f>
        <v>0</v>
      </c>
      <c r="AC222" s="16">
        <f>IF($C222="","",'Data-Water SCEP by Acct'!X225)</f>
        <v>0</v>
      </c>
      <c r="AD222" s="16">
        <f>IF($C222="","",'Data-Water SCEP by Acct'!Y225)</f>
        <v>0</v>
      </c>
      <c r="AE222" s="16">
        <f>IF($C222="","",'Data-Water SCEP by Acct'!Z225)</f>
        <v>0</v>
      </c>
      <c r="AF222" s="16">
        <f>IF($C222="","",'Data-Water SCEP by Acct'!AA225)</f>
        <v>0</v>
      </c>
      <c r="AG222" s="16">
        <f>IF($C222="","",'Data-Water SCEP by Acct'!AB225)</f>
        <v>0</v>
      </c>
      <c r="AH222" s="16">
        <f>IF($C222="","",'Data-Water SCEP by Acct'!AC225)</f>
        <v>0</v>
      </c>
      <c r="AI222" s="16">
        <f>IF($C222="","",'Data-Water SCEP by Acct'!AD225)</f>
        <v>0</v>
      </c>
      <c r="AJ222" s="16">
        <f>IF($C222="","",'Data-Water SCEP by Acct'!AE225)</f>
        <v>0</v>
      </c>
      <c r="AK222" s="16">
        <f>IF($C222="","",'Data-Water SCEP by Acct'!AF225)</f>
        <v>0</v>
      </c>
      <c r="AL222" s="16">
        <f>IF($C222="","",'Data-Water SCEP by Acct'!AG225)</f>
        <v>0</v>
      </c>
      <c r="AM222" s="3" t="str">
        <f t="shared" si="18"/>
        <v>Print</v>
      </c>
      <c r="AO222" s="121"/>
    </row>
    <row r="223" spans="2:41">
      <c r="B223" s="3">
        <f t="shared" si="17"/>
        <v>212</v>
      </c>
      <c r="C223" s="21" t="str">
        <f>IF('Data-Water SCEP by Acct'!E226="","",'Data-Water SCEP by Acct'!E226)</f>
        <v/>
      </c>
      <c r="D223" s="21" t="str">
        <f>IF('Data-Water SCEP by Acct'!B226="","",'Data-Water SCEP by Acct'!B226)</f>
        <v/>
      </c>
      <c r="F223" s="52" t="str">
        <f>IF(AND(C223="",D223=""),"",'Data-Water SCEP by Acct'!C226)</f>
        <v/>
      </c>
      <c r="H223" s="3" t="str">
        <f>IF(LEN(C223)&lt;2,"",IF(C223="311000","10131120",VLOOKUP(C223,'1 JDE to SAP'!C$10:E$299,3,FALSE)))</f>
        <v/>
      </c>
      <c r="J223" s="3" t="str">
        <f>IF(LEN(H223)&gt;2,VLOOKUP(H223,'SAP Acct'!A$9:L$1963,12,FALSE),"")</f>
        <v/>
      </c>
      <c r="L223" s="21" t="str">
        <f>IF('Data-Water SCEP by Acct'!F226="","",'Data-Water SCEP by Acct'!F226)</f>
        <v/>
      </c>
      <c r="N223" s="211" t="str">
        <f>IF('Data-Water SCEP by Acct'!D226="","",'Data-Water SCEP by Acct'!D226)</f>
        <v/>
      </c>
      <c r="P223" s="16" t="str">
        <f>IF($C223="","",'Data-Water SCEP by Acct'!H226)</f>
        <v/>
      </c>
      <c r="Q223" s="16" t="str">
        <f>IF($C223="","",'Data-Water SCEP by Acct'!L226)</f>
        <v/>
      </c>
      <c r="R223" s="16" t="str">
        <f>IF($C223="","",'Data-Water SCEP by Acct'!M226)</f>
        <v/>
      </c>
      <c r="S223" s="16" t="str">
        <f>IF($C223="","",'Data-Water SCEP by Acct'!N226)</f>
        <v/>
      </c>
      <c r="T223" s="16" t="str">
        <f>IF($C223="","",'Data-Water SCEP by Acct'!O226)</f>
        <v/>
      </c>
      <c r="U223" s="16" t="str">
        <f>IF($C223="","",'Data-Water SCEP by Acct'!P226)</f>
        <v/>
      </c>
      <c r="V223" s="16" t="str">
        <f>IF($C223="","",'Data-Water SCEP by Acct'!Q226)</f>
        <v/>
      </c>
      <c r="W223" s="16" t="str">
        <f>IF($C223="","",'Data-Water SCEP by Acct'!R226)</f>
        <v/>
      </c>
      <c r="X223" s="16" t="str">
        <f>IF($C223="","",'Data-Water SCEP by Acct'!S226)</f>
        <v/>
      </c>
      <c r="Y223" s="16" t="str">
        <f>IF($C223="","",'Data-Water SCEP by Acct'!T226)</f>
        <v/>
      </c>
      <c r="Z223" s="16" t="str">
        <f>IF($C223="","",'Data-Water SCEP by Acct'!U226)</f>
        <v/>
      </c>
      <c r="AA223" s="16" t="str">
        <f>IF($C223="","",'Data-Water SCEP by Acct'!V226)</f>
        <v/>
      </c>
      <c r="AB223" s="16" t="str">
        <f>IF($C223="","",'Data-Water SCEP by Acct'!W226)</f>
        <v/>
      </c>
      <c r="AC223" s="16" t="str">
        <f>IF($C223="","",'Data-Water SCEP by Acct'!X226)</f>
        <v/>
      </c>
      <c r="AD223" s="16" t="str">
        <f>IF($C223="","",'Data-Water SCEP by Acct'!Y226)</f>
        <v/>
      </c>
      <c r="AE223" s="16" t="str">
        <f>IF($C223="","",'Data-Water SCEP by Acct'!Z226)</f>
        <v/>
      </c>
      <c r="AF223" s="16" t="str">
        <f>IF($C223="","",'Data-Water SCEP by Acct'!AA226)</f>
        <v/>
      </c>
      <c r="AG223" s="16" t="str">
        <f>IF($C223="","",'Data-Water SCEP by Acct'!AB226)</f>
        <v/>
      </c>
      <c r="AH223" s="16" t="str">
        <f>IF($C223="","",'Data-Water SCEP by Acct'!AC226)</f>
        <v/>
      </c>
      <c r="AI223" s="16" t="str">
        <f>IF($C223="","",'Data-Water SCEP by Acct'!AD226)</f>
        <v/>
      </c>
      <c r="AJ223" s="16" t="str">
        <f>IF($C223="","",'Data-Water SCEP by Acct'!AE226)</f>
        <v/>
      </c>
      <c r="AK223" s="16" t="str">
        <f>IF($C223="","",'Data-Water SCEP by Acct'!AF226)</f>
        <v/>
      </c>
      <c r="AL223" s="16" t="str">
        <f>IF($C223="","",'Data-Water SCEP by Acct'!AG226)</f>
        <v/>
      </c>
      <c r="AM223" s="3" t="str">
        <f t="shared" si="18"/>
        <v>No Print</v>
      </c>
      <c r="AO223" s="121"/>
    </row>
    <row r="224" spans="2:41">
      <c r="B224" s="3">
        <f t="shared" si="17"/>
        <v>213</v>
      </c>
      <c r="C224" s="21" t="str">
        <f>IF('Data-Water SCEP by Acct'!E227="","",'Data-Water SCEP by Acct'!E227)</f>
        <v/>
      </c>
      <c r="D224" s="21" t="str">
        <f>IF('Data-Water SCEP by Acct'!B227="","",'Data-Water SCEP by Acct'!B227)</f>
        <v/>
      </c>
      <c r="F224" s="52" t="str">
        <f>IF(AND(C224="",D224=""),"",'Data-Water SCEP by Acct'!C227)</f>
        <v/>
      </c>
      <c r="H224" s="3" t="str">
        <f>IF(LEN(C224)&lt;2,"",IF(C224="311000","10131120",VLOOKUP(C224,'1 JDE to SAP'!C$10:E$299,3,FALSE)))</f>
        <v/>
      </c>
      <c r="J224" s="3" t="str">
        <f>IF(LEN(H224)&gt;2,VLOOKUP(H224,'SAP Acct'!A$9:L$1963,12,FALSE),"")</f>
        <v/>
      </c>
      <c r="L224" s="21" t="str">
        <f>IF('Data-Water SCEP by Acct'!F227="","",'Data-Water SCEP by Acct'!F227)</f>
        <v/>
      </c>
      <c r="N224" s="211" t="str">
        <f>IF('Data-Water SCEP by Acct'!D227="","",'Data-Water SCEP by Acct'!D227)</f>
        <v/>
      </c>
      <c r="P224" s="16" t="str">
        <f>IF($C224="","",'Data-Water SCEP by Acct'!H227)</f>
        <v/>
      </c>
      <c r="Q224" s="16" t="str">
        <f>IF($C224="","",'Data-Water SCEP by Acct'!L227)</f>
        <v/>
      </c>
      <c r="R224" s="16" t="str">
        <f>IF($C224="","",'Data-Water SCEP by Acct'!M227)</f>
        <v/>
      </c>
      <c r="S224" s="16" t="str">
        <f>IF($C224="","",'Data-Water SCEP by Acct'!N227)</f>
        <v/>
      </c>
      <c r="T224" s="16" t="str">
        <f>IF($C224="","",'Data-Water SCEP by Acct'!O227)</f>
        <v/>
      </c>
      <c r="U224" s="16" t="str">
        <f>IF($C224="","",'Data-Water SCEP by Acct'!P227)</f>
        <v/>
      </c>
      <c r="V224" s="16" t="str">
        <f>IF($C224="","",'Data-Water SCEP by Acct'!Q227)</f>
        <v/>
      </c>
      <c r="W224" s="16" t="str">
        <f>IF($C224="","",'Data-Water SCEP by Acct'!R227)</f>
        <v/>
      </c>
      <c r="X224" s="16" t="str">
        <f>IF($C224="","",'Data-Water SCEP by Acct'!S227)</f>
        <v/>
      </c>
      <c r="Y224" s="16" t="str">
        <f>IF($C224="","",'Data-Water SCEP by Acct'!T227)</f>
        <v/>
      </c>
      <c r="Z224" s="16" t="str">
        <f>IF($C224="","",'Data-Water SCEP by Acct'!U227)</f>
        <v/>
      </c>
      <c r="AA224" s="16" t="str">
        <f>IF($C224="","",'Data-Water SCEP by Acct'!V227)</f>
        <v/>
      </c>
      <c r="AB224" s="16" t="str">
        <f>IF($C224="","",'Data-Water SCEP by Acct'!W227)</f>
        <v/>
      </c>
      <c r="AC224" s="16" t="str">
        <f>IF($C224="","",'Data-Water SCEP by Acct'!X227)</f>
        <v/>
      </c>
      <c r="AD224" s="16" t="str">
        <f>IF($C224="","",'Data-Water SCEP by Acct'!Y227)</f>
        <v/>
      </c>
      <c r="AE224" s="16" t="str">
        <f>IF($C224="","",'Data-Water SCEP by Acct'!Z227)</f>
        <v/>
      </c>
      <c r="AF224" s="16" t="str">
        <f>IF($C224="","",'Data-Water SCEP by Acct'!AA227)</f>
        <v/>
      </c>
      <c r="AG224" s="16" t="str">
        <f>IF($C224="","",'Data-Water SCEP by Acct'!AB227)</f>
        <v/>
      </c>
      <c r="AH224" s="16" t="str">
        <f>IF($C224="","",'Data-Water SCEP by Acct'!AC227)</f>
        <v/>
      </c>
      <c r="AI224" s="16" t="str">
        <f>IF($C224="","",'Data-Water SCEP by Acct'!AD227)</f>
        <v/>
      </c>
      <c r="AJ224" s="16" t="str">
        <f>IF($C224="","",'Data-Water SCEP by Acct'!AE227)</f>
        <v/>
      </c>
      <c r="AK224" s="16" t="str">
        <f>IF($C224="","",'Data-Water SCEP by Acct'!AF227)</f>
        <v/>
      </c>
      <c r="AL224" s="16" t="str">
        <f>IF($C224="","",'Data-Water SCEP by Acct'!AG227)</f>
        <v/>
      </c>
      <c r="AM224" s="3" t="str">
        <f t="shared" si="18"/>
        <v>No Print</v>
      </c>
      <c r="AO224" s="121"/>
    </row>
    <row r="225" spans="2:41">
      <c r="B225" s="3">
        <f t="shared" si="17"/>
        <v>214</v>
      </c>
      <c r="C225" s="21" t="str">
        <f>IF('Data-Water SCEP by Acct'!E228="","",'Data-Water SCEP by Acct'!E228)</f>
        <v/>
      </c>
      <c r="D225" s="21" t="str">
        <f>IF('Data-Water SCEP by Acct'!B228="","",'Data-Water SCEP by Acct'!B228)</f>
        <v/>
      </c>
      <c r="F225" s="52" t="str">
        <f>IF(AND(C225="",D225=""),"",'Data-Water SCEP by Acct'!C228)</f>
        <v/>
      </c>
      <c r="H225" s="3" t="str">
        <f>IF(LEN(C225)&lt;2,"",IF(C225="311000","10131120",VLOOKUP(C225,'1 JDE to SAP'!C$10:E$299,3,FALSE)))</f>
        <v/>
      </c>
      <c r="J225" s="3" t="str">
        <f>IF(LEN(H225)&gt;2,VLOOKUP(H225,'SAP Acct'!A$9:L$1963,12,FALSE),"")</f>
        <v/>
      </c>
      <c r="L225" s="21" t="str">
        <f>IF('Data-Water SCEP by Acct'!F228="","",'Data-Water SCEP by Acct'!F228)</f>
        <v/>
      </c>
      <c r="N225" s="211" t="str">
        <f>IF('Data-Water SCEP by Acct'!D228="","",'Data-Water SCEP by Acct'!D228)</f>
        <v/>
      </c>
      <c r="P225" s="16" t="str">
        <f>IF($C225="","",'Data-Water SCEP by Acct'!H228)</f>
        <v/>
      </c>
      <c r="Q225" s="16" t="str">
        <f>IF($C225="","",'Data-Water SCEP by Acct'!L228)</f>
        <v/>
      </c>
      <c r="R225" s="16" t="str">
        <f>IF($C225="","",'Data-Water SCEP by Acct'!M228)</f>
        <v/>
      </c>
      <c r="S225" s="16" t="str">
        <f>IF($C225="","",'Data-Water SCEP by Acct'!N228)</f>
        <v/>
      </c>
      <c r="T225" s="16" t="str">
        <f>IF($C225="","",'Data-Water SCEP by Acct'!O228)</f>
        <v/>
      </c>
      <c r="U225" s="16" t="str">
        <f>IF($C225="","",'Data-Water SCEP by Acct'!P228)</f>
        <v/>
      </c>
      <c r="V225" s="16" t="str">
        <f>IF($C225="","",'Data-Water SCEP by Acct'!Q228)</f>
        <v/>
      </c>
      <c r="W225" s="16" t="str">
        <f>IF($C225="","",'Data-Water SCEP by Acct'!R228)</f>
        <v/>
      </c>
      <c r="X225" s="16" t="str">
        <f>IF($C225="","",'Data-Water SCEP by Acct'!S228)</f>
        <v/>
      </c>
      <c r="Y225" s="16" t="str">
        <f>IF($C225="","",'Data-Water SCEP by Acct'!T228)</f>
        <v/>
      </c>
      <c r="Z225" s="16" t="str">
        <f>IF($C225="","",'Data-Water SCEP by Acct'!U228)</f>
        <v/>
      </c>
      <c r="AA225" s="16" t="str">
        <f>IF($C225="","",'Data-Water SCEP by Acct'!V228)</f>
        <v/>
      </c>
      <c r="AB225" s="16" t="str">
        <f>IF($C225="","",'Data-Water SCEP by Acct'!W228)</f>
        <v/>
      </c>
      <c r="AC225" s="16" t="str">
        <f>IF($C225="","",'Data-Water SCEP by Acct'!X228)</f>
        <v/>
      </c>
      <c r="AD225" s="16" t="str">
        <f>IF($C225="","",'Data-Water SCEP by Acct'!Y228)</f>
        <v/>
      </c>
      <c r="AE225" s="16" t="str">
        <f>IF($C225="","",'Data-Water SCEP by Acct'!Z228)</f>
        <v/>
      </c>
      <c r="AF225" s="16" t="str">
        <f>IF($C225="","",'Data-Water SCEP by Acct'!AA228)</f>
        <v/>
      </c>
      <c r="AG225" s="16" t="str">
        <f>IF($C225="","",'Data-Water SCEP by Acct'!AB228)</f>
        <v/>
      </c>
      <c r="AH225" s="16" t="str">
        <f>IF($C225="","",'Data-Water SCEP by Acct'!AC228)</f>
        <v/>
      </c>
      <c r="AI225" s="16" t="str">
        <f>IF($C225="","",'Data-Water SCEP by Acct'!AD228)</f>
        <v/>
      </c>
      <c r="AJ225" s="16" t="str">
        <f>IF($C225="","",'Data-Water SCEP by Acct'!AE228)</f>
        <v/>
      </c>
      <c r="AK225" s="16" t="str">
        <f>IF($C225="","",'Data-Water SCEP by Acct'!AF228)</f>
        <v/>
      </c>
      <c r="AL225" s="16" t="str">
        <f>IF($C225="","",'Data-Water SCEP by Acct'!AG228)</f>
        <v/>
      </c>
      <c r="AM225" s="3" t="str">
        <f t="shared" si="18"/>
        <v>No Print</v>
      </c>
      <c r="AO225" s="121"/>
    </row>
    <row r="226" spans="2:41">
      <c r="B226" s="3">
        <f t="shared" si="17"/>
        <v>215</v>
      </c>
      <c r="C226" s="21" t="str">
        <f>IF('Data-Water SCEP by Acct'!E229="","",'Data-Water SCEP by Acct'!E229)</f>
        <v/>
      </c>
      <c r="D226" s="21" t="str">
        <f>IF('Data-Water SCEP by Acct'!B229="","",'Data-Water SCEP by Acct'!B229)</f>
        <v>I12-020113</v>
      </c>
      <c r="F226" s="52" t="str">
        <f>IF(AND(C226="",D226=""),"",'Data-Water SCEP by Acct'!C229)</f>
        <v>Millersburg Transmission Main</v>
      </c>
      <c r="H226" s="3" t="str">
        <f>IF(LEN(C226)&lt;2,"",IF(C226="311000","10131120",VLOOKUP(C226,'1 JDE to SAP'!C$10:E$299,3,FALSE)))</f>
        <v/>
      </c>
      <c r="J226" s="3" t="str">
        <f>IF(LEN(H226)&gt;2,VLOOKUP(H226,'SAP Acct'!A$9:L$1963,12,FALSE),"")</f>
        <v/>
      </c>
      <c r="L226" s="21" t="str">
        <f>IF('Data-Water SCEP by Acct'!F229="","",'Data-Water SCEP by Acct'!F229)</f>
        <v/>
      </c>
      <c r="N226" s="211">
        <f>IF('Data-Water SCEP by Acct'!D229="","",'Data-Water SCEP by Acct'!D229)</f>
        <v>45716</v>
      </c>
      <c r="P226" s="16" t="str">
        <f>IF($C226="","",'Data-Water SCEP by Acct'!H229)</f>
        <v/>
      </c>
      <c r="Q226" s="16" t="str">
        <f>IF($C226="","",'Data-Water SCEP by Acct'!L229)</f>
        <v/>
      </c>
      <c r="R226" s="16" t="str">
        <f>IF($C226="","",'Data-Water SCEP by Acct'!M229)</f>
        <v/>
      </c>
      <c r="S226" s="16" t="str">
        <f>IF($C226="","",'Data-Water SCEP by Acct'!N229)</f>
        <v/>
      </c>
      <c r="T226" s="16" t="str">
        <f>IF($C226="","",'Data-Water SCEP by Acct'!O229)</f>
        <v/>
      </c>
      <c r="U226" s="16" t="str">
        <f>IF($C226="","",'Data-Water SCEP by Acct'!P229)</f>
        <v/>
      </c>
      <c r="V226" s="16" t="str">
        <f>IF($C226="","",'Data-Water SCEP by Acct'!Q229)</f>
        <v/>
      </c>
      <c r="W226" s="16" t="str">
        <f>IF($C226="","",'Data-Water SCEP by Acct'!R229)</f>
        <v/>
      </c>
      <c r="X226" s="16" t="str">
        <f>IF($C226="","",'Data-Water SCEP by Acct'!S229)</f>
        <v/>
      </c>
      <c r="Y226" s="16" t="str">
        <f>IF($C226="","",'Data-Water SCEP by Acct'!T229)</f>
        <v/>
      </c>
      <c r="Z226" s="16" t="str">
        <f>IF($C226="","",'Data-Water SCEP by Acct'!U229)</f>
        <v/>
      </c>
      <c r="AA226" s="16" t="str">
        <f>IF($C226="","",'Data-Water SCEP by Acct'!V229)</f>
        <v/>
      </c>
      <c r="AB226" s="16" t="str">
        <f>IF($C226="","",'Data-Water SCEP by Acct'!W229)</f>
        <v/>
      </c>
      <c r="AC226" s="16" t="str">
        <f>IF($C226="","",'Data-Water SCEP by Acct'!X229)</f>
        <v/>
      </c>
      <c r="AD226" s="16" t="str">
        <f>IF($C226="","",'Data-Water SCEP by Acct'!Y229)</f>
        <v/>
      </c>
      <c r="AE226" s="16" t="str">
        <f>IF($C226="","",'Data-Water SCEP by Acct'!Z229)</f>
        <v/>
      </c>
      <c r="AF226" s="16" t="str">
        <f>IF($C226="","",'Data-Water SCEP by Acct'!AA229)</f>
        <v/>
      </c>
      <c r="AG226" s="16" t="str">
        <f>IF($C226="","",'Data-Water SCEP by Acct'!AB229)</f>
        <v/>
      </c>
      <c r="AH226" s="16" t="str">
        <f>IF($C226="","",'Data-Water SCEP by Acct'!AC229)</f>
        <v/>
      </c>
      <c r="AI226" s="16" t="str">
        <f>IF($C226="","",'Data-Water SCEP by Acct'!AD229)</f>
        <v/>
      </c>
      <c r="AJ226" s="16" t="str">
        <f>IF($C226="","",'Data-Water SCEP by Acct'!AE229)</f>
        <v/>
      </c>
      <c r="AK226" s="16" t="str">
        <f>IF($C226="","",'Data-Water SCEP by Acct'!AF229)</f>
        <v/>
      </c>
      <c r="AL226" s="16" t="str">
        <f>IF($C226="","",'Data-Water SCEP by Acct'!AG229)</f>
        <v/>
      </c>
      <c r="AM226" s="3" t="str">
        <f t="shared" si="18"/>
        <v>Print</v>
      </c>
      <c r="AO226" s="121"/>
    </row>
    <row r="227" spans="2:41">
      <c r="B227" s="3">
        <f t="shared" si="17"/>
        <v>216</v>
      </c>
      <c r="C227" s="21" t="str">
        <f>IF('Data-Water SCEP by Acct'!E230="","",'Data-Water SCEP by Acct'!E230)</f>
        <v>304500</v>
      </c>
      <c r="D227" s="21" t="str">
        <f>IF('Data-Water SCEP by Acct'!B230="","",'Data-Water SCEP by Acct'!B230)</f>
        <v/>
      </c>
      <c r="F227" s="52" t="str">
        <f>IF(AND(C227="",D227=""),"",'Data-Water SCEP by Acct'!C230)</f>
        <v>304500-Struct &amp; Imp-General</v>
      </c>
      <c r="H227" s="3" t="str">
        <f>IF(LEN(C227)&lt;2,"",IF(C227="311000","10131120",VLOOKUP(C227,'1 JDE to SAP'!C$10:E$299,3,FALSE)))</f>
        <v>10130450</v>
      </c>
      <c r="J227" s="3">
        <f>IF(LEN(H227)&gt;2,VLOOKUP(H227,'SAP Acct'!A$9:L$1963,12,FALSE),"")</f>
        <v>304.5</v>
      </c>
      <c r="L227" s="21" t="str">
        <f>IF('Data-Water SCEP by Acct'!F230="","",'Data-Water SCEP by Acct'!F230)</f>
        <v>Y</v>
      </c>
      <c r="N227" s="211" t="str">
        <f>IF('Data-Water SCEP by Acct'!D230="","",'Data-Water SCEP by Acct'!D230)</f>
        <v/>
      </c>
      <c r="P227" s="16">
        <f>IF($C227="","",'Data-Water SCEP by Acct'!H230)</f>
        <v>0</v>
      </c>
      <c r="Q227" s="16">
        <f>IF($C227="","",'Data-Water SCEP by Acct'!L230)</f>
        <v>0</v>
      </c>
      <c r="R227" s="16">
        <f>IF($C227="","",'Data-Water SCEP by Acct'!M230)</f>
        <v>0</v>
      </c>
      <c r="S227" s="16">
        <f>IF($C227="","",'Data-Water SCEP by Acct'!N230)</f>
        <v>0</v>
      </c>
      <c r="T227" s="16">
        <f>IF($C227="","",'Data-Water SCEP by Acct'!O230)</f>
        <v>0</v>
      </c>
      <c r="U227" s="16">
        <f>IF($C227="","",'Data-Water SCEP by Acct'!P230)</f>
        <v>0</v>
      </c>
      <c r="V227" s="16">
        <f>IF($C227="","",'Data-Water SCEP by Acct'!Q230)</f>
        <v>0</v>
      </c>
      <c r="W227" s="16">
        <f>IF($C227="","",'Data-Water SCEP by Acct'!R230)</f>
        <v>0</v>
      </c>
      <c r="X227" s="16">
        <f>IF($C227="","",'Data-Water SCEP by Acct'!S230)</f>
        <v>0</v>
      </c>
      <c r="Y227" s="16">
        <f>IF($C227="","",'Data-Water SCEP by Acct'!T230)</f>
        <v>0</v>
      </c>
      <c r="Z227" s="16">
        <f>IF($C227="","",'Data-Water SCEP by Acct'!U230)</f>
        <v>0</v>
      </c>
      <c r="AA227" s="16">
        <f>IF($C227="","",'Data-Water SCEP by Acct'!V230)</f>
        <v>0</v>
      </c>
      <c r="AB227" s="16">
        <f>IF($C227="","",'Data-Water SCEP by Acct'!W230)</f>
        <v>0</v>
      </c>
      <c r="AC227" s="16">
        <f>IF($C227="","",'Data-Water SCEP by Acct'!X230)</f>
        <v>0</v>
      </c>
      <c r="AD227" s="16">
        <f>IF($C227="","",'Data-Water SCEP by Acct'!Y230)</f>
        <v>0</v>
      </c>
      <c r="AE227" s="16">
        <f>IF($C227="","",'Data-Water SCEP by Acct'!Z230)</f>
        <v>0</v>
      </c>
      <c r="AF227" s="16">
        <f>IF($C227="","",'Data-Water SCEP by Acct'!AA230)</f>
        <v>0</v>
      </c>
      <c r="AG227" s="16">
        <f>IF($C227="","",'Data-Water SCEP by Acct'!AB230)</f>
        <v>0</v>
      </c>
      <c r="AH227" s="16">
        <f>IF($C227="","",'Data-Water SCEP by Acct'!AC230)</f>
        <v>0</v>
      </c>
      <c r="AI227" s="16">
        <f>IF($C227="","",'Data-Water SCEP by Acct'!AD230)</f>
        <v>0</v>
      </c>
      <c r="AJ227" s="16">
        <f>IF($C227="","",'Data-Water SCEP by Acct'!AE230)</f>
        <v>0</v>
      </c>
      <c r="AK227" s="16">
        <f>IF($C227="","",'Data-Water SCEP by Acct'!AF230)</f>
        <v>0</v>
      </c>
      <c r="AL227" s="16">
        <f>IF($C227="","",'Data-Water SCEP by Acct'!AG230)</f>
        <v>0</v>
      </c>
      <c r="AM227" s="3" t="str">
        <f t="shared" si="18"/>
        <v>Print</v>
      </c>
      <c r="AO227" s="121"/>
    </row>
    <row r="228" spans="2:41">
      <c r="B228" s="3">
        <f t="shared" si="17"/>
        <v>217</v>
      </c>
      <c r="C228" s="21" t="str">
        <f>IF('Data-Water SCEP by Acct'!E231="","",'Data-Water SCEP by Acct'!E231)</f>
        <v/>
      </c>
      <c r="D228" s="21" t="str">
        <f>IF('Data-Water SCEP by Acct'!B231="","",'Data-Water SCEP by Acct'!B231)</f>
        <v/>
      </c>
      <c r="F228" s="52" t="str">
        <f>IF(AND(C228="",D228=""),"",'Data-Water SCEP by Acct'!C231)</f>
        <v/>
      </c>
      <c r="H228" s="3" t="str">
        <f>IF(LEN(C228)&lt;2,"",IF(C228="311000","10131120",VLOOKUP(C228,'1 JDE to SAP'!C$10:E$299,3,FALSE)))</f>
        <v/>
      </c>
      <c r="J228" s="3" t="str">
        <f>IF(LEN(H228)&gt;2,VLOOKUP(H228,'SAP Acct'!A$9:L$1963,12,FALSE),"")</f>
        <v/>
      </c>
      <c r="L228" s="21" t="str">
        <f>IF('Data-Water SCEP by Acct'!F231="","",'Data-Water SCEP by Acct'!F231)</f>
        <v/>
      </c>
      <c r="N228" s="211" t="str">
        <f>IF('Data-Water SCEP by Acct'!D231="","",'Data-Water SCEP by Acct'!D231)</f>
        <v/>
      </c>
      <c r="P228" s="16" t="str">
        <f>IF($C228="","",'Data-Water SCEP by Acct'!H231)</f>
        <v/>
      </c>
      <c r="Q228" s="16" t="str">
        <f>IF($C228="","",'Data-Water SCEP by Acct'!L231)</f>
        <v/>
      </c>
      <c r="R228" s="16" t="str">
        <f>IF($C228="","",'Data-Water SCEP by Acct'!M231)</f>
        <v/>
      </c>
      <c r="S228" s="16" t="str">
        <f>IF($C228="","",'Data-Water SCEP by Acct'!N231)</f>
        <v/>
      </c>
      <c r="T228" s="16" t="str">
        <f>IF($C228="","",'Data-Water SCEP by Acct'!O231)</f>
        <v/>
      </c>
      <c r="U228" s="16" t="str">
        <f>IF($C228="","",'Data-Water SCEP by Acct'!P231)</f>
        <v/>
      </c>
      <c r="V228" s="16" t="str">
        <f>IF($C228="","",'Data-Water SCEP by Acct'!Q231)</f>
        <v/>
      </c>
      <c r="W228" s="16" t="str">
        <f>IF($C228="","",'Data-Water SCEP by Acct'!R231)</f>
        <v/>
      </c>
      <c r="X228" s="16" t="str">
        <f>IF($C228="","",'Data-Water SCEP by Acct'!S231)</f>
        <v/>
      </c>
      <c r="Y228" s="16" t="str">
        <f>IF($C228="","",'Data-Water SCEP by Acct'!T231)</f>
        <v/>
      </c>
      <c r="Z228" s="16" t="str">
        <f>IF($C228="","",'Data-Water SCEP by Acct'!U231)</f>
        <v/>
      </c>
      <c r="AA228" s="16" t="str">
        <f>IF($C228="","",'Data-Water SCEP by Acct'!V231)</f>
        <v/>
      </c>
      <c r="AB228" s="16" t="str">
        <f>IF($C228="","",'Data-Water SCEP by Acct'!W231)</f>
        <v/>
      </c>
      <c r="AC228" s="16" t="str">
        <f>IF($C228="","",'Data-Water SCEP by Acct'!X231)</f>
        <v/>
      </c>
      <c r="AD228" s="16" t="str">
        <f>IF($C228="","",'Data-Water SCEP by Acct'!Y231)</f>
        <v/>
      </c>
      <c r="AE228" s="16" t="str">
        <f>IF($C228="","",'Data-Water SCEP by Acct'!Z231)</f>
        <v/>
      </c>
      <c r="AF228" s="16" t="str">
        <f>IF($C228="","",'Data-Water SCEP by Acct'!AA231)</f>
        <v/>
      </c>
      <c r="AG228" s="16" t="str">
        <f>IF($C228="","",'Data-Water SCEP by Acct'!AB231)</f>
        <v/>
      </c>
      <c r="AH228" s="16" t="str">
        <f>IF($C228="","",'Data-Water SCEP by Acct'!AC231)</f>
        <v/>
      </c>
      <c r="AI228" s="16" t="str">
        <f>IF($C228="","",'Data-Water SCEP by Acct'!AD231)</f>
        <v/>
      </c>
      <c r="AJ228" s="16" t="str">
        <f>IF($C228="","",'Data-Water SCEP by Acct'!AE231)</f>
        <v/>
      </c>
      <c r="AK228" s="16" t="str">
        <f>IF($C228="","",'Data-Water SCEP by Acct'!AF231)</f>
        <v/>
      </c>
      <c r="AL228" s="16" t="str">
        <f>IF($C228="","",'Data-Water SCEP by Acct'!AG231)</f>
        <v/>
      </c>
      <c r="AM228" s="3" t="str">
        <f t="shared" si="18"/>
        <v>No Print</v>
      </c>
      <c r="AO228" s="121"/>
    </row>
    <row r="229" spans="2:41">
      <c r="B229" s="3">
        <f t="shared" si="17"/>
        <v>218</v>
      </c>
      <c r="C229" s="21" t="str">
        <f>IF('Data-Water SCEP by Acct'!E232="","",'Data-Water SCEP by Acct'!E232)</f>
        <v/>
      </c>
      <c r="D229" s="21" t="str">
        <f>IF('Data-Water SCEP by Acct'!B232="","",'Data-Water SCEP by Acct'!B232)</f>
        <v/>
      </c>
      <c r="F229" s="52" t="str">
        <f>IF(AND(C229="",D229=""),"",'Data-Water SCEP by Acct'!C232)</f>
        <v/>
      </c>
      <c r="H229" s="3" t="str">
        <f>IF(LEN(C229)&lt;2,"",IF(C229="311000","10131120",VLOOKUP(C229,'1 JDE to SAP'!C$10:E$299,3,FALSE)))</f>
        <v/>
      </c>
      <c r="J229" s="3" t="str">
        <f>IF(LEN(H229)&gt;2,VLOOKUP(H229,'SAP Acct'!A$9:L$1963,12,FALSE),"")</f>
        <v/>
      </c>
      <c r="L229" s="21" t="str">
        <f>IF('Data-Water SCEP by Acct'!F232="","",'Data-Water SCEP by Acct'!F232)</f>
        <v/>
      </c>
      <c r="N229" s="211" t="str">
        <f>IF('Data-Water SCEP by Acct'!D232="","",'Data-Water SCEP by Acct'!D232)</f>
        <v/>
      </c>
      <c r="P229" s="16" t="str">
        <f>IF($C229="","",'Data-Water SCEP by Acct'!H232)</f>
        <v/>
      </c>
      <c r="Q229" s="16" t="str">
        <f>IF($C229="","",'Data-Water SCEP by Acct'!L232)</f>
        <v/>
      </c>
      <c r="R229" s="16" t="str">
        <f>IF($C229="","",'Data-Water SCEP by Acct'!M232)</f>
        <v/>
      </c>
      <c r="S229" s="16" t="str">
        <f>IF($C229="","",'Data-Water SCEP by Acct'!N232)</f>
        <v/>
      </c>
      <c r="T229" s="16" t="str">
        <f>IF($C229="","",'Data-Water SCEP by Acct'!O232)</f>
        <v/>
      </c>
      <c r="U229" s="16" t="str">
        <f>IF($C229="","",'Data-Water SCEP by Acct'!P232)</f>
        <v/>
      </c>
      <c r="V229" s="16" t="str">
        <f>IF($C229="","",'Data-Water SCEP by Acct'!Q232)</f>
        <v/>
      </c>
      <c r="W229" s="16" t="str">
        <f>IF($C229="","",'Data-Water SCEP by Acct'!R232)</f>
        <v/>
      </c>
      <c r="X229" s="16" t="str">
        <f>IF($C229="","",'Data-Water SCEP by Acct'!S232)</f>
        <v/>
      </c>
      <c r="Y229" s="16" t="str">
        <f>IF($C229="","",'Data-Water SCEP by Acct'!T232)</f>
        <v/>
      </c>
      <c r="Z229" s="16" t="str">
        <f>IF($C229="","",'Data-Water SCEP by Acct'!U232)</f>
        <v/>
      </c>
      <c r="AA229" s="16" t="str">
        <f>IF($C229="","",'Data-Water SCEP by Acct'!V232)</f>
        <v/>
      </c>
      <c r="AB229" s="16" t="str">
        <f>IF($C229="","",'Data-Water SCEP by Acct'!W232)</f>
        <v/>
      </c>
      <c r="AC229" s="16" t="str">
        <f>IF($C229="","",'Data-Water SCEP by Acct'!X232)</f>
        <v/>
      </c>
      <c r="AD229" s="16" t="str">
        <f>IF($C229="","",'Data-Water SCEP by Acct'!Y232)</f>
        <v/>
      </c>
      <c r="AE229" s="16" t="str">
        <f>IF($C229="","",'Data-Water SCEP by Acct'!Z232)</f>
        <v/>
      </c>
      <c r="AF229" s="16" t="str">
        <f>IF($C229="","",'Data-Water SCEP by Acct'!AA232)</f>
        <v/>
      </c>
      <c r="AG229" s="16" t="str">
        <f>IF($C229="","",'Data-Water SCEP by Acct'!AB232)</f>
        <v/>
      </c>
      <c r="AH229" s="16" t="str">
        <f>IF($C229="","",'Data-Water SCEP by Acct'!AC232)</f>
        <v/>
      </c>
      <c r="AI229" s="16" t="str">
        <f>IF($C229="","",'Data-Water SCEP by Acct'!AD232)</f>
        <v/>
      </c>
      <c r="AJ229" s="16" t="str">
        <f>IF($C229="","",'Data-Water SCEP by Acct'!AE232)</f>
        <v/>
      </c>
      <c r="AK229" s="16" t="str">
        <f>IF($C229="","",'Data-Water SCEP by Acct'!AF232)</f>
        <v/>
      </c>
      <c r="AL229" s="16" t="str">
        <f>IF($C229="","",'Data-Water SCEP by Acct'!AG232)</f>
        <v/>
      </c>
      <c r="AM229" s="3" t="str">
        <f t="shared" si="18"/>
        <v>No Print</v>
      </c>
      <c r="AO229" s="121"/>
    </row>
    <row r="230" spans="2:41">
      <c r="B230" s="3">
        <f t="shared" si="17"/>
        <v>219</v>
      </c>
      <c r="C230" s="21" t="str">
        <f>IF('Data-Water SCEP by Acct'!E233="","",'Data-Water SCEP by Acct'!E233)</f>
        <v/>
      </c>
      <c r="D230" s="21" t="str">
        <f>IF('Data-Water SCEP by Acct'!B233="","",'Data-Water SCEP by Acct'!B233)</f>
        <v/>
      </c>
      <c r="F230" s="52" t="str">
        <f>IF(AND(C230="",D230=""),"",'Data-Water SCEP by Acct'!C233)</f>
        <v/>
      </c>
      <c r="H230" s="3" t="str">
        <f>IF(LEN(C230)&lt;2,"",IF(C230="311000","10131120",VLOOKUP(C230,'1 JDE to SAP'!C$10:E$299,3,FALSE)))</f>
        <v/>
      </c>
      <c r="J230" s="3" t="str">
        <f>IF(LEN(H230)&gt;2,VLOOKUP(H230,'SAP Acct'!A$9:L$1963,12,FALSE),"")</f>
        <v/>
      </c>
      <c r="L230" s="21" t="str">
        <f>IF('Data-Water SCEP by Acct'!F233="","",'Data-Water SCEP by Acct'!F233)</f>
        <v/>
      </c>
      <c r="N230" s="211" t="str">
        <f>IF('Data-Water SCEP by Acct'!D233="","",'Data-Water SCEP by Acct'!D233)</f>
        <v/>
      </c>
      <c r="P230" s="16" t="str">
        <f>IF($C230="","",'Data-Water SCEP by Acct'!H233)</f>
        <v/>
      </c>
      <c r="Q230" s="16" t="str">
        <f>IF($C230="","",'Data-Water SCEP by Acct'!L233)</f>
        <v/>
      </c>
      <c r="R230" s="16" t="str">
        <f>IF($C230="","",'Data-Water SCEP by Acct'!M233)</f>
        <v/>
      </c>
      <c r="S230" s="16" t="str">
        <f>IF($C230="","",'Data-Water SCEP by Acct'!N233)</f>
        <v/>
      </c>
      <c r="T230" s="16" t="str">
        <f>IF($C230="","",'Data-Water SCEP by Acct'!O233)</f>
        <v/>
      </c>
      <c r="U230" s="16" t="str">
        <f>IF($C230="","",'Data-Water SCEP by Acct'!P233)</f>
        <v/>
      </c>
      <c r="V230" s="16" t="str">
        <f>IF($C230="","",'Data-Water SCEP by Acct'!Q233)</f>
        <v/>
      </c>
      <c r="W230" s="16" t="str">
        <f>IF($C230="","",'Data-Water SCEP by Acct'!R233)</f>
        <v/>
      </c>
      <c r="X230" s="16" t="str">
        <f>IF($C230="","",'Data-Water SCEP by Acct'!S233)</f>
        <v/>
      </c>
      <c r="Y230" s="16" t="str">
        <f>IF($C230="","",'Data-Water SCEP by Acct'!T233)</f>
        <v/>
      </c>
      <c r="Z230" s="16" t="str">
        <f>IF($C230="","",'Data-Water SCEP by Acct'!U233)</f>
        <v/>
      </c>
      <c r="AA230" s="16" t="str">
        <f>IF($C230="","",'Data-Water SCEP by Acct'!V233)</f>
        <v/>
      </c>
      <c r="AB230" s="16" t="str">
        <f>IF($C230="","",'Data-Water SCEP by Acct'!W233)</f>
        <v/>
      </c>
      <c r="AC230" s="16" t="str">
        <f>IF($C230="","",'Data-Water SCEP by Acct'!X233)</f>
        <v/>
      </c>
      <c r="AD230" s="16" t="str">
        <f>IF($C230="","",'Data-Water SCEP by Acct'!Y233)</f>
        <v/>
      </c>
      <c r="AE230" s="16" t="str">
        <f>IF($C230="","",'Data-Water SCEP by Acct'!Z233)</f>
        <v/>
      </c>
      <c r="AF230" s="16" t="str">
        <f>IF($C230="","",'Data-Water SCEP by Acct'!AA233)</f>
        <v/>
      </c>
      <c r="AG230" s="16" t="str">
        <f>IF($C230="","",'Data-Water SCEP by Acct'!AB233)</f>
        <v/>
      </c>
      <c r="AH230" s="16" t="str">
        <f>IF($C230="","",'Data-Water SCEP by Acct'!AC233)</f>
        <v/>
      </c>
      <c r="AI230" s="16" t="str">
        <f>IF($C230="","",'Data-Water SCEP by Acct'!AD233)</f>
        <v/>
      </c>
      <c r="AJ230" s="16" t="str">
        <f>IF($C230="","",'Data-Water SCEP by Acct'!AE233)</f>
        <v/>
      </c>
      <c r="AK230" s="16" t="str">
        <f>IF($C230="","",'Data-Water SCEP by Acct'!AF233)</f>
        <v/>
      </c>
      <c r="AL230" s="16" t="str">
        <f>IF($C230="","",'Data-Water SCEP by Acct'!AG233)</f>
        <v/>
      </c>
      <c r="AM230" s="3" t="str">
        <f t="shared" si="18"/>
        <v>No Print</v>
      </c>
      <c r="AO230" s="121"/>
    </row>
    <row r="231" spans="2:41">
      <c r="B231" s="3">
        <f t="shared" si="17"/>
        <v>220</v>
      </c>
      <c r="C231" s="21" t="str">
        <f>IF('Data-Water SCEP by Acct'!E234="","",'Data-Water SCEP by Acct'!E234)</f>
        <v/>
      </c>
      <c r="D231" s="21" t="str">
        <f>IF('Data-Water SCEP by Acct'!B234="","",'Data-Water SCEP by Acct'!B234)</f>
        <v/>
      </c>
      <c r="F231" s="52" t="str">
        <f>IF(AND(C231="",D231=""),"",'Data-Water SCEP by Acct'!C234)</f>
        <v/>
      </c>
      <c r="H231" s="3" t="str">
        <f>IF(LEN(C231)&lt;2,"",IF(C231="311000","10131120",VLOOKUP(C231,'1 JDE to SAP'!C$10:E$299,3,FALSE)))</f>
        <v/>
      </c>
      <c r="J231" s="3" t="str">
        <f>IF(LEN(H231)&gt;2,VLOOKUP(H231,'SAP Acct'!A$9:L$1963,12,FALSE),"")</f>
        <v/>
      </c>
      <c r="L231" s="21" t="str">
        <f>IF('Data-Water SCEP by Acct'!F234="","",'Data-Water SCEP by Acct'!F234)</f>
        <v/>
      </c>
      <c r="N231" s="211" t="str">
        <f>IF('Data-Water SCEP by Acct'!D234="","",'Data-Water SCEP by Acct'!D234)</f>
        <v/>
      </c>
      <c r="P231" s="16" t="str">
        <f>IF($C231="","",'Data-Water SCEP by Acct'!H234)</f>
        <v/>
      </c>
      <c r="Q231" s="16" t="str">
        <f>IF($C231="","",'Data-Water SCEP by Acct'!L234)</f>
        <v/>
      </c>
      <c r="R231" s="16" t="str">
        <f>IF($C231="","",'Data-Water SCEP by Acct'!M234)</f>
        <v/>
      </c>
      <c r="S231" s="16" t="str">
        <f>IF($C231="","",'Data-Water SCEP by Acct'!N234)</f>
        <v/>
      </c>
      <c r="T231" s="16" t="str">
        <f>IF($C231="","",'Data-Water SCEP by Acct'!O234)</f>
        <v/>
      </c>
      <c r="U231" s="16" t="str">
        <f>IF($C231="","",'Data-Water SCEP by Acct'!P234)</f>
        <v/>
      </c>
      <c r="V231" s="16" t="str">
        <f>IF($C231="","",'Data-Water SCEP by Acct'!Q234)</f>
        <v/>
      </c>
      <c r="W231" s="16" t="str">
        <f>IF($C231="","",'Data-Water SCEP by Acct'!R234)</f>
        <v/>
      </c>
      <c r="X231" s="16" t="str">
        <f>IF($C231="","",'Data-Water SCEP by Acct'!S234)</f>
        <v/>
      </c>
      <c r="Y231" s="16" t="str">
        <f>IF($C231="","",'Data-Water SCEP by Acct'!T234)</f>
        <v/>
      </c>
      <c r="Z231" s="16" t="str">
        <f>IF($C231="","",'Data-Water SCEP by Acct'!U234)</f>
        <v/>
      </c>
      <c r="AA231" s="16" t="str">
        <f>IF($C231="","",'Data-Water SCEP by Acct'!V234)</f>
        <v/>
      </c>
      <c r="AB231" s="16" t="str">
        <f>IF($C231="","",'Data-Water SCEP by Acct'!W234)</f>
        <v/>
      </c>
      <c r="AC231" s="16" t="str">
        <f>IF($C231="","",'Data-Water SCEP by Acct'!X234)</f>
        <v/>
      </c>
      <c r="AD231" s="16" t="str">
        <f>IF($C231="","",'Data-Water SCEP by Acct'!Y234)</f>
        <v/>
      </c>
      <c r="AE231" s="16" t="str">
        <f>IF($C231="","",'Data-Water SCEP by Acct'!Z234)</f>
        <v/>
      </c>
      <c r="AF231" s="16" t="str">
        <f>IF($C231="","",'Data-Water SCEP by Acct'!AA234)</f>
        <v/>
      </c>
      <c r="AG231" s="16" t="str">
        <f>IF($C231="","",'Data-Water SCEP by Acct'!AB234)</f>
        <v/>
      </c>
      <c r="AH231" s="16" t="str">
        <f>IF($C231="","",'Data-Water SCEP by Acct'!AC234)</f>
        <v/>
      </c>
      <c r="AI231" s="16" t="str">
        <f>IF($C231="","",'Data-Water SCEP by Acct'!AD234)</f>
        <v/>
      </c>
      <c r="AJ231" s="16" t="str">
        <f>IF($C231="","",'Data-Water SCEP by Acct'!AE234)</f>
        <v/>
      </c>
      <c r="AK231" s="16" t="str">
        <f>IF($C231="","",'Data-Water SCEP by Acct'!AF234)</f>
        <v/>
      </c>
      <c r="AL231" s="16" t="str">
        <f>IF($C231="","",'Data-Water SCEP by Acct'!AG234)</f>
        <v/>
      </c>
      <c r="AM231" s="3" t="str">
        <f t="shared" si="18"/>
        <v>No Print</v>
      </c>
      <c r="AO231" s="121"/>
    </row>
    <row r="232" spans="2:41">
      <c r="B232" s="3">
        <f t="shared" si="17"/>
        <v>221</v>
      </c>
      <c r="C232" s="21" t="str">
        <f>IF('Data-Water SCEP by Acct'!E235="","",'Data-Water SCEP by Acct'!E235)</f>
        <v/>
      </c>
      <c r="D232" s="21" t="str">
        <f>IF('Data-Water SCEP by Acct'!B235="","",'Data-Water SCEP by Acct'!B235)</f>
        <v>I12-020114</v>
      </c>
      <c r="F232" s="52" t="str">
        <f>IF(AND(C232="",D232=""),"",'Data-Water SCEP by Acct'!C235)</f>
        <v>Winchester Road Hydraulic Improvements</v>
      </c>
      <c r="H232" s="3" t="str">
        <f>IF(LEN(C232)&lt;2,"",IF(C232="311000","10131120",VLOOKUP(C232,'1 JDE to SAP'!C$10:E$299,3,FALSE)))</f>
        <v/>
      </c>
      <c r="J232" s="3" t="str">
        <f>IF(LEN(H232)&gt;2,VLOOKUP(H232,'SAP Acct'!A$9:L$1963,12,FALSE),"")</f>
        <v/>
      </c>
      <c r="L232" s="21" t="str">
        <f>IF('Data-Water SCEP by Acct'!F235="","",'Data-Water SCEP by Acct'!F235)</f>
        <v/>
      </c>
      <c r="N232" s="211">
        <f>IF('Data-Water SCEP by Acct'!D235="","",'Data-Water SCEP by Acct'!D235)</f>
        <v>45869</v>
      </c>
      <c r="P232" s="16" t="str">
        <f>IF($C232="","",'Data-Water SCEP by Acct'!H235)</f>
        <v/>
      </c>
      <c r="Q232" s="16" t="str">
        <f>IF($C232="","",'Data-Water SCEP by Acct'!L235)</f>
        <v/>
      </c>
      <c r="R232" s="16" t="str">
        <f>IF($C232="","",'Data-Water SCEP by Acct'!M235)</f>
        <v/>
      </c>
      <c r="S232" s="16" t="str">
        <f>IF($C232="","",'Data-Water SCEP by Acct'!N235)</f>
        <v/>
      </c>
      <c r="T232" s="16" t="str">
        <f>IF($C232="","",'Data-Water SCEP by Acct'!O235)</f>
        <v/>
      </c>
      <c r="U232" s="16" t="str">
        <f>IF($C232="","",'Data-Water SCEP by Acct'!P235)</f>
        <v/>
      </c>
      <c r="V232" s="16" t="str">
        <f>IF($C232="","",'Data-Water SCEP by Acct'!Q235)</f>
        <v/>
      </c>
      <c r="W232" s="16" t="str">
        <f>IF($C232="","",'Data-Water SCEP by Acct'!R235)</f>
        <v/>
      </c>
      <c r="X232" s="16" t="str">
        <f>IF($C232="","",'Data-Water SCEP by Acct'!S235)</f>
        <v/>
      </c>
      <c r="Y232" s="16" t="str">
        <f>IF($C232="","",'Data-Water SCEP by Acct'!T235)</f>
        <v/>
      </c>
      <c r="Z232" s="16" t="str">
        <f>IF($C232="","",'Data-Water SCEP by Acct'!U235)</f>
        <v/>
      </c>
      <c r="AA232" s="16" t="str">
        <f>IF($C232="","",'Data-Water SCEP by Acct'!V235)</f>
        <v/>
      </c>
      <c r="AB232" s="16" t="str">
        <f>IF($C232="","",'Data-Water SCEP by Acct'!W235)</f>
        <v/>
      </c>
      <c r="AC232" s="16" t="str">
        <f>IF($C232="","",'Data-Water SCEP by Acct'!X235)</f>
        <v/>
      </c>
      <c r="AD232" s="16" t="str">
        <f>IF($C232="","",'Data-Water SCEP by Acct'!Y235)</f>
        <v/>
      </c>
      <c r="AE232" s="16" t="str">
        <f>IF($C232="","",'Data-Water SCEP by Acct'!Z235)</f>
        <v/>
      </c>
      <c r="AF232" s="16" t="str">
        <f>IF($C232="","",'Data-Water SCEP by Acct'!AA235)</f>
        <v/>
      </c>
      <c r="AG232" s="16" t="str">
        <f>IF($C232="","",'Data-Water SCEP by Acct'!AB235)</f>
        <v/>
      </c>
      <c r="AH232" s="16" t="str">
        <f>IF($C232="","",'Data-Water SCEP by Acct'!AC235)</f>
        <v/>
      </c>
      <c r="AI232" s="16" t="str">
        <f>IF($C232="","",'Data-Water SCEP by Acct'!AD235)</f>
        <v/>
      </c>
      <c r="AJ232" s="16" t="str">
        <f>IF($C232="","",'Data-Water SCEP by Acct'!AE235)</f>
        <v/>
      </c>
      <c r="AK232" s="16" t="str">
        <f>IF($C232="","",'Data-Water SCEP by Acct'!AF235)</f>
        <v/>
      </c>
      <c r="AL232" s="16" t="str">
        <f>IF($C232="","",'Data-Water SCEP by Acct'!AG235)</f>
        <v/>
      </c>
      <c r="AM232" s="3" t="str">
        <f t="shared" si="18"/>
        <v>Print</v>
      </c>
      <c r="AO232" s="121"/>
    </row>
    <row r="233" spans="2:41">
      <c r="B233" s="3">
        <f t="shared" si="17"/>
        <v>222</v>
      </c>
      <c r="C233" s="21" t="str">
        <f>IF('Data-Water SCEP by Acct'!E236="","",'Data-Water SCEP by Acct'!E236)</f>
        <v>311200</v>
      </c>
      <c r="D233" s="21" t="str">
        <f>IF('Data-Water SCEP by Acct'!B236="","",'Data-Water SCEP by Acct'!B236)</f>
        <v/>
      </c>
      <c r="F233" s="52" t="str">
        <f>IF(AND(C233="",D233=""),"",'Data-Water SCEP by Acct'!C236)</f>
        <v>311200-Pump Eqp Electric</v>
      </c>
      <c r="H233" s="3" t="str">
        <f>IF(LEN(C233)&lt;2,"",IF(C233="311000","10131120",VLOOKUP(C233,'1 JDE to SAP'!C$10:E$299,3,FALSE)))</f>
        <v>10131120</v>
      </c>
      <c r="J233" s="3">
        <f>IF(LEN(H233)&gt;2,VLOOKUP(H233,'SAP Acct'!A$9:L$1963,12,FALSE),"")</f>
        <v>311.2</v>
      </c>
      <c r="L233" s="21" t="str">
        <f>IF('Data-Water SCEP by Acct'!F236="","",'Data-Water SCEP by Acct'!F236)</f>
        <v>Y</v>
      </c>
      <c r="N233" s="211" t="str">
        <f>IF('Data-Water SCEP by Acct'!D236="","",'Data-Water SCEP by Acct'!D236)</f>
        <v/>
      </c>
      <c r="P233" s="16">
        <f>IF($C233="","",'Data-Water SCEP by Acct'!H236)</f>
        <v>449830.78</v>
      </c>
      <c r="Q233" s="16">
        <f>IF($C233="","",'Data-Water SCEP by Acct'!L236)</f>
        <v>0</v>
      </c>
      <c r="R233" s="16">
        <f>IF($C233="","",'Data-Water SCEP by Acct'!M236)</f>
        <v>0</v>
      </c>
      <c r="S233" s="16">
        <f>IF($C233="","",'Data-Water SCEP by Acct'!N236)</f>
        <v>0</v>
      </c>
      <c r="T233" s="16">
        <f>IF($C233="","",'Data-Water SCEP by Acct'!O236)</f>
        <v>0</v>
      </c>
      <c r="U233" s="16">
        <f>IF($C233="","",'Data-Water SCEP by Acct'!P236)</f>
        <v>0</v>
      </c>
      <c r="V233" s="16">
        <f>IF($C233="","",'Data-Water SCEP by Acct'!Q236)</f>
        <v>0</v>
      </c>
      <c r="W233" s="16">
        <f>IF($C233="","",'Data-Water SCEP by Acct'!R236)</f>
        <v>0</v>
      </c>
      <c r="X233" s="16">
        <f>IF($C233="","",'Data-Water SCEP by Acct'!S236)</f>
        <v>0</v>
      </c>
      <c r="Y233" s="16">
        <f>IF($C233="","",'Data-Water SCEP by Acct'!T236)</f>
        <v>0</v>
      </c>
      <c r="Z233" s="16">
        <f>IF($C233="","",'Data-Water SCEP by Acct'!U236)</f>
        <v>0</v>
      </c>
      <c r="AA233" s="16">
        <f>IF($C233="","",'Data-Water SCEP by Acct'!V236)</f>
        <v>0</v>
      </c>
      <c r="AB233" s="16">
        <f>IF($C233="","",'Data-Water SCEP by Acct'!W236)</f>
        <v>0</v>
      </c>
      <c r="AC233" s="16">
        <f>IF($C233="","",'Data-Water SCEP by Acct'!X236)</f>
        <v>0</v>
      </c>
      <c r="AD233" s="16">
        <f>IF($C233="","",'Data-Water SCEP by Acct'!Y236)</f>
        <v>0</v>
      </c>
      <c r="AE233" s="16">
        <f>IF($C233="","",'Data-Water SCEP by Acct'!Z236)</f>
        <v>0</v>
      </c>
      <c r="AF233" s="16">
        <f>IF($C233="","",'Data-Water SCEP by Acct'!AA236)</f>
        <v>0</v>
      </c>
      <c r="AG233" s="16">
        <f>IF($C233="","",'Data-Water SCEP by Acct'!AB236)</f>
        <v>0</v>
      </c>
      <c r="AH233" s="16">
        <f>IF($C233="","",'Data-Water SCEP by Acct'!AC236)</f>
        <v>0</v>
      </c>
      <c r="AI233" s="16">
        <f>IF($C233="","",'Data-Water SCEP by Acct'!AD236)</f>
        <v>0</v>
      </c>
      <c r="AJ233" s="16">
        <f>IF($C233="","",'Data-Water SCEP by Acct'!AE236)</f>
        <v>0</v>
      </c>
      <c r="AK233" s="16">
        <f>IF($C233="","",'Data-Water SCEP by Acct'!AF236)</f>
        <v>0</v>
      </c>
      <c r="AL233" s="16">
        <f>IF($C233="","",'Data-Water SCEP by Acct'!AG236)</f>
        <v>0</v>
      </c>
      <c r="AM233" s="3" t="str">
        <f t="shared" si="18"/>
        <v>Print</v>
      </c>
      <c r="AO233" s="121"/>
    </row>
    <row r="234" spans="2:41">
      <c r="B234" s="3">
        <f t="shared" si="17"/>
        <v>223</v>
      </c>
      <c r="C234" s="21" t="str">
        <f>IF('Data-Water SCEP by Acct'!E237="","",'Data-Water SCEP by Acct'!E237)</f>
        <v/>
      </c>
      <c r="D234" s="21" t="str">
        <f>IF('Data-Water SCEP by Acct'!B237="","",'Data-Water SCEP by Acct'!B237)</f>
        <v>331001-T&amp;D Mains</v>
      </c>
      <c r="F234" s="52" t="str">
        <f>IF(AND(C234="",D234=""),"",'Data-Water SCEP by Acct'!C237)</f>
        <v>Reserved</v>
      </c>
      <c r="H234" s="3" t="str">
        <f>IF(LEN(C234)&lt;2,"",IF(C234="311000","10131120",VLOOKUP(C234,'1 JDE to SAP'!C$10:E$299,3,FALSE)))</f>
        <v/>
      </c>
      <c r="J234" s="3" t="str">
        <f>IF(LEN(H234)&gt;2,VLOOKUP(H234,'SAP Acct'!A$9:L$1963,12,FALSE),"")</f>
        <v/>
      </c>
      <c r="L234" s="21" t="str">
        <f>IF('Data-Water SCEP by Acct'!F237="","",'Data-Water SCEP by Acct'!F237)</f>
        <v>Y</v>
      </c>
      <c r="N234" s="211" t="str">
        <f>IF('Data-Water SCEP by Acct'!D237="","",'Data-Water SCEP by Acct'!D237)</f>
        <v/>
      </c>
      <c r="P234" s="16" t="str">
        <f>IF($C234="","",'Data-Water SCEP by Acct'!H237)</f>
        <v/>
      </c>
      <c r="Q234" s="16" t="str">
        <f>IF($C234="","",'Data-Water SCEP by Acct'!L237)</f>
        <v/>
      </c>
      <c r="R234" s="16" t="str">
        <f>IF($C234="","",'Data-Water SCEP by Acct'!M237)</f>
        <v/>
      </c>
      <c r="S234" s="16" t="str">
        <f>IF($C234="","",'Data-Water SCEP by Acct'!N237)</f>
        <v/>
      </c>
      <c r="T234" s="16" t="str">
        <f>IF($C234="","",'Data-Water SCEP by Acct'!O237)</f>
        <v/>
      </c>
      <c r="U234" s="16" t="str">
        <f>IF($C234="","",'Data-Water SCEP by Acct'!P237)</f>
        <v/>
      </c>
      <c r="V234" s="16" t="str">
        <f>IF($C234="","",'Data-Water SCEP by Acct'!Q237)</f>
        <v/>
      </c>
      <c r="W234" s="16" t="str">
        <f>IF($C234="","",'Data-Water SCEP by Acct'!R237)</f>
        <v/>
      </c>
      <c r="X234" s="16" t="str">
        <f>IF($C234="","",'Data-Water SCEP by Acct'!S237)</f>
        <v/>
      </c>
      <c r="Y234" s="16" t="str">
        <f>IF($C234="","",'Data-Water SCEP by Acct'!T237)</f>
        <v/>
      </c>
      <c r="Z234" s="16" t="str">
        <f>IF($C234="","",'Data-Water SCEP by Acct'!U237)</f>
        <v/>
      </c>
      <c r="AA234" s="16" t="str">
        <f>IF($C234="","",'Data-Water SCEP by Acct'!V237)</f>
        <v/>
      </c>
      <c r="AB234" s="16" t="str">
        <f>IF($C234="","",'Data-Water SCEP by Acct'!W237)</f>
        <v/>
      </c>
      <c r="AC234" s="16" t="str">
        <f>IF($C234="","",'Data-Water SCEP by Acct'!X237)</f>
        <v/>
      </c>
      <c r="AD234" s="16" t="str">
        <f>IF($C234="","",'Data-Water SCEP by Acct'!Y237)</f>
        <v/>
      </c>
      <c r="AE234" s="16" t="str">
        <f>IF($C234="","",'Data-Water SCEP by Acct'!Z237)</f>
        <v/>
      </c>
      <c r="AF234" s="16" t="str">
        <f>IF($C234="","",'Data-Water SCEP by Acct'!AA237)</f>
        <v/>
      </c>
      <c r="AG234" s="16" t="str">
        <f>IF($C234="","",'Data-Water SCEP by Acct'!AB237)</f>
        <v/>
      </c>
      <c r="AH234" s="16" t="str">
        <f>IF($C234="","",'Data-Water SCEP by Acct'!AC237)</f>
        <v/>
      </c>
      <c r="AI234" s="16" t="str">
        <f>IF($C234="","",'Data-Water SCEP by Acct'!AD237)</f>
        <v/>
      </c>
      <c r="AJ234" s="16" t="str">
        <f>IF($C234="","",'Data-Water SCEP by Acct'!AE237)</f>
        <v/>
      </c>
      <c r="AK234" s="16" t="str">
        <f>IF($C234="","",'Data-Water SCEP by Acct'!AF237)</f>
        <v/>
      </c>
      <c r="AL234" s="16" t="str">
        <f>IF($C234="","",'Data-Water SCEP by Acct'!AG237)</f>
        <v/>
      </c>
      <c r="AM234" s="3" t="str">
        <f t="shared" si="18"/>
        <v>Print</v>
      </c>
      <c r="AO234" s="121"/>
    </row>
    <row r="235" spans="2:41">
      <c r="B235" s="3">
        <f t="shared" si="17"/>
        <v>224</v>
      </c>
      <c r="C235" s="21" t="str">
        <f>IF('Data-Water SCEP by Acct'!E238="","",'Data-Water SCEP by Acct'!E238)</f>
        <v/>
      </c>
      <c r="D235" s="21" t="str">
        <f>IF('Data-Water SCEP by Acct'!B238="","",'Data-Water SCEP by Acct'!B238)</f>
        <v/>
      </c>
      <c r="F235" s="52" t="str">
        <f>IF(AND(C235="",D235=""),"",'Data-Water SCEP by Acct'!C238)</f>
        <v/>
      </c>
      <c r="H235" s="3" t="str">
        <f>IF(LEN(C235)&lt;2,"",IF(C235="311000","10131120",VLOOKUP(C235,'1 JDE to SAP'!C$10:E$299,3,FALSE)))</f>
        <v/>
      </c>
      <c r="J235" s="3" t="str">
        <f>IF(LEN(H235)&gt;2,VLOOKUP(H235,'SAP Acct'!A$9:L$1963,12,FALSE),"")</f>
        <v/>
      </c>
      <c r="L235" s="21" t="str">
        <f>IF('Data-Water SCEP by Acct'!F238="","",'Data-Water SCEP by Acct'!F238)</f>
        <v/>
      </c>
      <c r="N235" s="211" t="str">
        <f>IF('Data-Water SCEP by Acct'!D238="","",'Data-Water SCEP by Acct'!D238)</f>
        <v/>
      </c>
      <c r="P235" s="16" t="str">
        <f>IF($C235="","",'Data-Water SCEP by Acct'!H238)</f>
        <v/>
      </c>
      <c r="Q235" s="16" t="str">
        <f>IF($C235="","",'Data-Water SCEP by Acct'!L238)</f>
        <v/>
      </c>
      <c r="R235" s="16" t="str">
        <f>IF($C235="","",'Data-Water SCEP by Acct'!M238)</f>
        <v/>
      </c>
      <c r="S235" s="16" t="str">
        <f>IF($C235="","",'Data-Water SCEP by Acct'!N238)</f>
        <v/>
      </c>
      <c r="T235" s="16" t="str">
        <f>IF($C235="","",'Data-Water SCEP by Acct'!O238)</f>
        <v/>
      </c>
      <c r="U235" s="16" t="str">
        <f>IF($C235="","",'Data-Water SCEP by Acct'!P238)</f>
        <v/>
      </c>
      <c r="V235" s="16" t="str">
        <f>IF($C235="","",'Data-Water SCEP by Acct'!Q238)</f>
        <v/>
      </c>
      <c r="W235" s="16" t="str">
        <f>IF($C235="","",'Data-Water SCEP by Acct'!R238)</f>
        <v/>
      </c>
      <c r="X235" s="16" t="str">
        <f>IF($C235="","",'Data-Water SCEP by Acct'!S238)</f>
        <v/>
      </c>
      <c r="Y235" s="16" t="str">
        <f>IF($C235="","",'Data-Water SCEP by Acct'!T238)</f>
        <v/>
      </c>
      <c r="Z235" s="16" t="str">
        <f>IF($C235="","",'Data-Water SCEP by Acct'!U238)</f>
        <v/>
      </c>
      <c r="AA235" s="16" t="str">
        <f>IF($C235="","",'Data-Water SCEP by Acct'!V238)</f>
        <v/>
      </c>
      <c r="AB235" s="16" t="str">
        <f>IF($C235="","",'Data-Water SCEP by Acct'!W238)</f>
        <v/>
      </c>
      <c r="AC235" s="16" t="str">
        <f>IF($C235="","",'Data-Water SCEP by Acct'!X238)</f>
        <v/>
      </c>
      <c r="AD235" s="16" t="str">
        <f>IF($C235="","",'Data-Water SCEP by Acct'!Y238)</f>
        <v/>
      </c>
      <c r="AE235" s="16" t="str">
        <f>IF($C235="","",'Data-Water SCEP by Acct'!Z238)</f>
        <v/>
      </c>
      <c r="AF235" s="16" t="str">
        <f>IF($C235="","",'Data-Water SCEP by Acct'!AA238)</f>
        <v/>
      </c>
      <c r="AG235" s="16" t="str">
        <f>IF($C235="","",'Data-Water SCEP by Acct'!AB238)</f>
        <v/>
      </c>
      <c r="AH235" s="16" t="str">
        <f>IF($C235="","",'Data-Water SCEP by Acct'!AC238)</f>
        <v/>
      </c>
      <c r="AI235" s="16" t="str">
        <f>IF($C235="","",'Data-Water SCEP by Acct'!AD238)</f>
        <v/>
      </c>
      <c r="AJ235" s="16" t="str">
        <f>IF($C235="","",'Data-Water SCEP by Acct'!AE238)</f>
        <v/>
      </c>
      <c r="AK235" s="16" t="str">
        <f>IF($C235="","",'Data-Water SCEP by Acct'!AF238)</f>
        <v/>
      </c>
      <c r="AL235" s="16" t="str">
        <f>IF($C235="","",'Data-Water SCEP by Acct'!AG238)</f>
        <v/>
      </c>
      <c r="AM235" s="3" t="str">
        <f t="shared" si="18"/>
        <v>No Print</v>
      </c>
      <c r="AO235" s="121"/>
    </row>
    <row r="236" spans="2:41">
      <c r="B236" s="3">
        <f t="shared" si="17"/>
        <v>225</v>
      </c>
      <c r="C236" s="21" t="str">
        <f>IF('Data-Water SCEP by Acct'!E239="","",'Data-Water SCEP by Acct'!E239)</f>
        <v/>
      </c>
      <c r="D236" s="21" t="str">
        <f>IF('Data-Water SCEP by Acct'!B239="","",'Data-Water SCEP by Acct'!B239)</f>
        <v/>
      </c>
      <c r="F236" s="52" t="str">
        <f>IF(AND(C236="",D236=""),"",'Data-Water SCEP by Acct'!C239)</f>
        <v/>
      </c>
      <c r="H236" s="3" t="str">
        <f>IF(LEN(C236)&lt;2,"",IF(C236="311000","10131120",VLOOKUP(C236,'1 JDE to SAP'!C$10:E$299,3,FALSE)))</f>
        <v/>
      </c>
      <c r="J236" s="3" t="str">
        <f>IF(LEN(H236)&gt;2,VLOOKUP(H236,'SAP Acct'!A$9:L$1963,12,FALSE),"")</f>
        <v/>
      </c>
      <c r="L236" s="21" t="str">
        <f>IF('Data-Water SCEP by Acct'!F239="","",'Data-Water SCEP by Acct'!F239)</f>
        <v/>
      </c>
      <c r="N236" s="211" t="str">
        <f>IF('Data-Water SCEP by Acct'!D239="","",'Data-Water SCEP by Acct'!D239)</f>
        <v/>
      </c>
      <c r="P236" s="16" t="str">
        <f>IF($C236="","",'Data-Water SCEP by Acct'!H239)</f>
        <v/>
      </c>
      <c r="Q236" s="16" t="str">
        <f>IF($C236="","",'Data-Water SCEP by Acct'!L239)</f>
        <v/>
      </c>
      <c r="R236" s="16" t="str">
        <f>IF($C236="","",'Data-Water SCEP by Acct'!M239)</f>
        <v/>
      </c>
      <c r="S236" s="16" t="str">
        <f>IF($C236="","",'Data-Water SCEP by Acct'!N239)</f>
        <v/>
      </c>
      <c r="T236" s="16" t="str">
        <f>IF($C236="","",'Data-Water SCEP by Acct'!O239)</f>
        <v/>
      </c>
      <c r="U236" s="16" t="str">
        <f>IF($C236="","",'Data-Water SCEP by Acct'!P239)</f>
        <v/>
      </c>
      <c r="V236" s="16" t="str">
        <f>IF($C236="","",'Data-Water SCEP by Acct'!Q239)</f>
        <v/>
      </c>
      <c r="W236" s="16" t="str">
        <f>IF($C236="","",'Data-Water SCEP by Acct'!R239)</f>
        <v/>
      </c>
      <c r="X236" s="16" t="str">
        <f>IF($C236="","",'Data-Water SCEP by Acct'!S239)</f>
        <v/>
      </c>
      <c r="Y236" s="16" t="str">
        <f>IF($C236="","",'Data-Water SCEP by Acct'!T239)</f>
        <v/>
      </c>
      <c r="Z236" s="16" t="str">
        <f>IF($C236="","",'Data-Water SCEP by Acct'!U239)</f>
        <v/>
      </c>
      <c r="AA236" s="16" t="str">
        <f>IF($C236="","",'Data-Water SCEP by Acct'!V239)</f>
        <v/>
      </c>
      <c r="AB236" s="16" t="str">
        <f>IF($C236="","",'Data-Water SCEP by Acct'!W239)</f>
        <v/>
      </c>
      <c r="AC236" s="16" t="str">
        <f>IF($C236="","",'Data-Water SCEP by Acct'!X239)</f>
        <v/>
      </c>
      <c r="AD236" s="16" t="str">
        <f>IF($C236="","",'Data-Water SCEP by Acct'!Y239)</f>
        <v/>
      </c>
      <c r="AE236" s="16" t="str">
        <f>IF($C236="","",'Data-Water SCEP by Acct'!Z239)</f>
        <v/>
      </c>
      <c r="AF236" s="16" t="str">
        <f>IF($C236="","",'Data-Water SCEP by Acct'!AA239)</f>
        <v/>
      </c>
      <c r="AG236" s="16" t="str">
        <f>IF($C236="","",'Data-Water SCEP by Acct'!AB239)</f>
        <v/>
      </c>
      <c r="AH236" s="16" t="str">
        <f>IF($C236="","",'Data-Water SCEP by Acct'!AC239)</f>
        <v/>
      </c>
      <c r="AI236" s="16" t="str">
        <f>IF($C236="","",'Data-Water SCEP by Acct'!AD239)</f>
        <v/>
      </c>
      <c r="AJ236" s="16" t="str">
        <f>IF($C236="","",'Data-Water SCEP by Acct'!AE239)</f>
        <v/>
      </c>
      <c r="AK236" s="16" t="str">
        <f>IF($C236="","",'Data-Water SCEP by Acct'!AF239)</f>
        <v/>
      </c>
      <c r="AL236" s="16" t="str">
        <f>IF($C236="","",'Data-Water SCEP by Acct'!AG239)</f>
        <v/>
      </c>
      <c r="AM236" s="3" t="str">
        <f t="shared" si="18"/>
        <v>No Print</v>
      </c>
      <c r="AO236" s="121"/>
    </row>
    <row r="237" spans="2:41">
      <c r="B237" s="3">
        <f t="shared" si="17"/>
        <v>226</v>
      </c>
      <c r="C237" s="21" t="str">
        <f>IF('Data-Water SCEP by Acct'!E240="","",'Data-Water SCEP by Acct'!E240)</f>
        <v/>
      </c>
      <c r="D237" s="21" t="str">
        <f>IF('Data-Water SCEP by Acct'!B240="","",'Data-Water SCEP by Acct'!B240)</f>
        <v/>
      </c>
      <c r="F237" s="52" t="str">
        <f>IF(AND(C237="",D237=""),"",'Data-Water SCEP by Acct'!C240)</f>
        <v/>
      </c>
      <c r="H237" s="3" t="str">
        <f>IF(LEN(C237)&lt;2,"",IF(C237="311000","10131120",VLOOKUP(C237,'1 JDE to SAP'!C$10:E$299,3,FALSE)))</f>
        <v/>
      </c>
      <c r="J237" s="3" t="str">
        <f>IF(LEN(H237)&gt;2,VLOOKUP(H237,'SAP Acct'!A$9:L$1963,12,FALSE),"")</f>
        <v/>
      </c>
      <c r="L237" s="21" t="str">
        <f>IF('Data-Water SCEP by Acct'!F240="","",'Data-Water SCEP by Acct'!F240)</f>
        <v/>
      </c>
      <c r="N237" s="211" t="str">
        <f>IF('Data-Water SCEP by Acct'!D240="","",'Data-Water SCEP by Acct'!D240)</f>
        <v/>
      </c>
      <c r="P237" s="16" t="str">
        <f>IF($C237="","",'Data-Water SCEP by Acct'!H240)</f>
        <v/>
      </c>
      <c r="Q237" s="16" t="str">
        <f>IF($C237="","",'Data-Water SCEP by Acct'!L240)</f>
        <v/>
      </c>
      <c r="R237" s="16" t="str">
        <f>IF($C237="","",'Data-Water SCEP by Acct'!M240)</f>
        <v/>
      </c>
      <c r="S237" s="16" t="str">
        <f>IF($C237="","",'Data-Water SCEP by Acct'!N240)</f>
        <v/>
      </c>
      <c r="T237" s="16" t="str">
        <f>IF($C237="","",'Data-Water SCEP by Acct'!O240)</f>
        <v/>
      </c>
      <c r="U237" s="16" t="str">
        <f>IF($C237="","",'Data-Water SCEP by Acct'!P240)</f>
        <v/>
      </c>
      <c r="V237" s="16" t="str">
        <f>IF($C237="","",'Data-Water SCEP by Acct'!Q240)</f>
        <v/>
      </c>
      <c r="W237" s="16" t="str">
        <f>IF($C237="","",'Data-Water SCEP by Acct'!R240)</f>
        <v/>
      </c>
      <c r="X237" s="16" t="str">
        <f>IF($C237="","",'Data-Water SCEP by Acct'!S240)</f>
        <v/>
      </c>
      <c r="Y237" s="16" t="str">
        <f>IF($C237="","",'Data-Water SCEP by Acct'!T240)</f>
        <v/>
      </c>
      <c r="Z237" s="16" t="str">
        <f>IF($C237="","",'Data-Water SCEP by Acct'!U240)</f>
        <v/>
      </c>
      <c r="AA237" s="16" t="str">
        <f>IF($C237="","",'Data-Water SCEP by Acct'!V240)</f>
        <v/>
      </c>
      <c r="AB237" s="16" t="str">
        <f>IF($C237="","",'Data-Water SCEP by Acct'!W240)</f>
        <v/>
      </c>
      <c r="AC237" s="16" t="str">
        <f>IF($C237="","",'Data-Water SCEP by Acct'!X240)</f>
        <v/>
      </c>
      <c r="AD237" s="16" t="str">
        <f>IF($C237="","",'Data-Water SCEP by Acct'!Y240)</f>
        <v/>
      </c>
      <c r="AE237" s="16" t="str">
        <f>IF($C237="","",'Data-Water SCEP by Acct'!Z240)</f>
        <v/>
      </c>
      <c r="AF237" s="16" t="str">
        <f>IF($C237="","",'Data-Water SCEP by Acct'!AA240)</f>
        <v/>
      </c>
      <c r="AG237" s="16" t="str">
        <f>IF($C237="","",'Data-Water SCEP by Acct'!AB240)</f>
        <v/>
      </c>
      <c r="AH237" s="16" t="str">
        <f>IF($C237="","",'Data-Water SCEP by Acct'!AC240)</f>
        <v/>
      </c>
      <c r="AI237" s="16" t="str">
        <f>IF($C237="","",'Data-Water SCEP by Acct'!AD240)</f>
        <v/>
      </c>
      <c r="AJ237" s="16" t="str">
        <f>IF($C237="","",'Data-Water SCEP by Acct'!AE240)</f>
        <v/>
      </c>
      <c r="AK237" s="16" t="str">
        <f>IF($C237="","",'Data-Water SCEP by Acct'!AF240)</f>
        <v/>
      </c>
      <c r="AL237" s="16" t="str">
        <f>IF($C237="","",'Data-Water SCEP by Acct'!AG240)</f>
        <v/>
      </c>
      <c r="AM237" s="3" t="str">
        <f t="shared" si="18"/>
        <v>No Print</v>
      </c>
      <c r="AO237" s="121"/>
    </row>
    <row r="238" spans="2:41">
      <c r="B238" s="3">
        <f t="shared" si="17"/>
        <v>227</v>
      </c>
      <c r="C238" s="21" t="str">
        <f>IF('Data-Water SCEP by Acct'!E241="","",'Data-Water SCEP by Acct'!E241)</f>
        <v/>
      </c>
      <c r="D238" s="21" t="str">
        <f>IF('Data-Water SCEP by Acct'!B241="","",'Data-Water SCEP by Acct'!B241)</f>
        <v>I12-020115</v>
      </c>
      <c r="F238" s="52" t="str">
        <f>IF(AND(C238="",D238=""),"",'Data-Water SCEP by Acct'!C241)</f>
        <v>Office HVAC Replacement</v>
      </c>
      <c r="H238" s="3" t="str">
        <f>IF(LEN(C238)&lt;2,"",IF(C238="311000","10131120",VLOOKUP(C238,'1 JDE to SAP'!C$10:E$299,3,FALSE)))</f>
        <v/>
      </c>
      <c r="J238" s="3" t="str">
        <f>IF(LEN(H238)&gt;2,VLOOKUP(H238,'SAP Acct'!A$9:L$1963,12,FALSE),"")</f>
        <v/>
      </c>
      <c r="L238" s="21" t="str">
        <f>IF('Data-Water SCEP by Acct'!F241="","",'Data-Water SCEP by Acct'!F241)</f>
        <v/>
      </c>
      <c r="N238" s="211">
        <f>IF('Data-Water SCEP by Acct'!D241="","",'Data-Water SCEP by Acct'!D241)</f>
        <v>45657</v>
      </c>
      <c r="P238" s="16" t="str">
        <f>IF($C238="","",'Data-Water SCEP by Acct'!H241)</f>
        <v/>
      </c>
      <c r="Q238" s="16" t="str">
        <f>IF($C238="","",'Data-Water SCEP by Acct'!L241)</f>
        <v/>
      </c>
      <c r="R238" s="16" t="str">
        <f>IF($C238="","",'Data-Water SCEP by Acct'!M241)</f>
        <v/>
      </c>
      <c r="S238" s="16" t="str">
        <f>IF($C238="","",'Data-Water SCEP by Acct'!N241)</f>
        <v/>
      </c>
      <c r="T238" s="16" t="str">
        <f>IF($C238="","",'Data-Water SCEP by Acct'!O241)</f>
        <v/>
      </c>
      <c r="U238" s="16" t="str">
        <f>IF($C238="","",'Data-Water SCEP by Acct'!P241)</f>
        <v/>
      </c>
      <c r="V238" s="16" t="str">
        <f>IF($C238="","",'Data-Water SCEP by Acct'!Q241)</f>
        <v/>
      </c>
      <c r="W238" s="16" t="str">
        <f>IF($C238="","",'Data-Water SCEP by Acct'!R241)</f>
        <v/>
      </c>
      <c r="X238" s="16" t="str">
        <f>IF($C238="","",'Data-Water SCEP by Acct'!S241)</f>
        <v/>
      </c>
      <c r="Y238" s="16" t="str">
        <f>IF($C238="","",'Data-Water SCEP by Acct'!T241)</f>
        <v/>
      </c>
      <c r="Z238" s="16" t="str">
        <f>IF($C238="","",'Data-Water SCEP by Acct'!U241)</f>
        <v/>
      </c>
      <c r="AA238" s="16" t="str">
        <f>IF($C238="","",'Data-Water SCEP by Acct'!V241)</f>
        <v/>
      </c>
      <c r="AB238" s="16" t="str">
        <f>IF($C238="","",'Data-Water SCEP by Acct'!W241)</f>
        <v/>
      </c>
      <c r="AC238" s="16" t="str">
        <f>IF($C238="","",'Data-Water SCEP by Acct'!X241)</f>
        <v/>
      </c>
      <c r="AD238" s="16" t="str">
        <f>IF($C238="","",'Data-Water SCEP by Acct'!Y241)</f>
        <v/>
      </c>
      <c r="AE238" s="16" t="str">
        <f>IF($C238="","",'Data-Water SCEP by Acct'!Z241)</f>
        <v/>
      </c>
      <c r="AF238" s="16" t="str">
        <f>IF($C238="","",'Data-Water SCEP by Acct'!AA241)</f>
        <v/>
      </c>
      <c r="AG238" s="16" t="str">
        <f>IF($C238="","",'Data-Water SCEP by Acct'!AB241)</f>
        <v/>
      </c>
      <c r="AH238" s="16" t="str">
        <f>IF($C238="","",'Data-Water SCEP by Acct'!AC241)</f>
        <v/>
      </c>
      <c r="AI238" s="16" t="str">
        <f>IF($C238="","",'Data-Water SCEP by Acct'!AD241)</f>
        <v/>
      </c>
      <c r="AJ238" s="16" t="str">
        <f>IF($C238="","",'Data-Water SCEP by Acct'!AE241)</f>
        <v/>
      </c>
      <c r="AK238" s="16" t="str">
        <f>IF($C238="","",'Data-Water SCEP by Acct'!AF241)</f>
        <v/>
      </c>
      <c r="AL238" s="16" t="str">
        <f>IF($C238="","",'Data-Water SCEP by Acct'!AG241)</f>
        <v/>
      </c>
      <c r="AM238" s="3" t="str">
        <f t="shared" si="18"/>
        <v>Print</v>
      </c>
      <c r="AO238" s="121"/>
    </row>
    <row r="239" spans="2:41">
      <c r="B239" s="3">
        <f t="shared" si="17"/>
        <v>228</v>
      </c>
      <c r="C239" s="21" t="str">
        <f>IF('Data-Water SCEP by Acct'!E242="","",'Data-Water SCEP by Acct'!E242)</f>
        <v>304700</v>
      </c>
      <c r="D239" s="21" t="str">
        <f>IF('Data-Water SCEP by Acct'!B242="","",'Data-Water SCEP by Acct'!B242)</f>
        <v/>
      </c>
      <c r="F239" s="52" t="str">
        <f>IF(AND(C239="",D239=""),"",'Data-Water SCEP by Acct'!C242)</f>
        <v>304700-Struct &amp; Imp-Store,Shop,Gar</v>
      </c>
      <c r="H239" s="3" t="str">
        <f>IF(LEN(C239)&lt;2,"",IF(C239="311000","10131120",VLOOKUP(C239,'1 JDE to SAP'!C$10:E$299,3,FALSE)))</f>
        <v>10130450</v>
      </c>
      <c r="J239" s="3">
        <f>IF(LEN(H239)&gt;2,VLOOKUP(H239,'SAP Acct'!A$9:L$1963,12,FALSE),"")</f>
        <v>304.5</v>
      </c>
      <c r="L239" s="21" t="str">
        <f>IF('Data-Water SCEP by Acct'!F242="","",'Data-Water SCEP by Acct'!F242)</f>
        <v>Y</v>
      </c>
      <c r="N239" s="211" t="str">
        <f>IF('Data-Water SCEP by Acct'!D242="","",'Data-Water SCEP by Acct'!D242)</f>
        <v/>
      </c>
      <c r="P239" s="16">
        <f>IF($C239="","",'Data-Water SCEP by Acct'!H242)</f>
        <v>0</v>
      </c>
      <c r="Q239" s="16">
        <f>IF($C239="","",'Data-Water SCEP by Acct'!L242)</f>
        <v>0</v>
      </c>
      <c r="R239" s="16">
        <f>IF($C239="","",'Data-Water SCEP by Acct'!M242)</f>
        <v>0</v>
      </c>
      <c r="S239" s="16">
        <f>IF($C239="","",'Data-Water SCEP by Acct'!N242)</f>
        <v>0</v>
      </c>
      <c r="T239" s="16">
        <f>IF($C239="","",'Data-Water SCEP by Acct'!O242)</f>
        <v>0</v>
      </c>
      <c r="U239" s="16">
        <f>IF($C239="","",'Data-Water SCEP by Acct'!P242)</f>
        <v>0</v>
      </c>
      <c r="V239" s="16">
        <f>IF($C239="","",'Data-Water SCEP by Acct'!Q242)</f>
        <v>0</v>
      </c>
      <c r="W239" s="16">
        <f>IF($C239="","",'Data-Water SCEP by Acct'!R242)</f>
        <v>0</v>
      </c>
      <c r="X239" s="16">
        <f>IF($C239="","",'Data-Water SCEP by Acct'!S242)</f>
        <v>0</v>
      </c>
      <c r="Y239" s="16">
        <f>IF($C239="","",'Data-Water SCEP by Acct'!T242)</f>
        <v>0</v>
      </c>
      <c r="Z239" s="16">
        <f>IF($C239="","",'Data-Water SCEP by Acct'!U242)</f>
        <v>0</v>
      </c>
      <c r="AA239" s="16">
        <f>IF($C239="","",'Data-Water SCEP by Acct'!V242)</f>
        <v>0</v>
      </c>
      <c r="AB239" s="16">
        <f>IF($C239="","",'Data-Water SCEP by Acct'!W242)</f>
        <v>0</v>
      </c>
      <c r="AC239" s="16">
        <f>IF($C239="","",'Data-Water SCEP by Acct'!X242)</f>
        <v>0</v>
      </c>
      <c r="AD239" s="16">
        <f>IF($C239="","",'Data-Water SCEP by Acct'!Y242)</f>
        <v>0</v>
      </c>
      <c r="AE239" s="16">
        <f>IF($C239="","",'Data-Water SCEP by Acct'!Z242)</f>
        <v>0</v>
      </c>
      <c r="AF239" s="16">
        <f>IF($C239="","",'Data-Water SCEP by Acct'!AA242)</f>
        <v>0</v>
      </c>
      <c r="AG239" s="16">
        <f>IF($C239="","",'Data-Water SCEP by Acct'!AB242)</f>
        <v>0</v>
      </c>
      <c r="AH239" s="16">
        <f>IF($C239="","",'Data-Water SCEP by Acct'!AC242)</f>
        <v>0</v>
      </c>
      <c r="AI239" s="16">
        <f>IF($C239="","",'Data-Water SCEP by Acct'!AD242)</f>
        <v>0</v>
      </c>
      <c r="AJ239" s="16">
        <f>IF($C239="","",'Data-Water SCEP by Acct'!AE242)</f>
        <v>0</v>
      </c>
      <c r="AK239" s="16">
        <f>IF($C239="","",'Data-Water SCEP by Acct'!AF242)</f>
        <v>0</v>
      </c>
      <c r="AL239" s="16">
        <f>IF($C239="","",'Data-Water SCEP by Acct'!AG242)</f>
        <v>0</v>
      </c>
      <c r="AM239" s="3" t="str">
        <f t="shared" si="18"/>
        <v>Print</v>
      </c>
      <c r="AO239" s="121"/>
    </row>
    <row r="240" spans="2:41">
      <c r="B240" s="3">
        <f t="shared" si="17"/>
        <v>229</v>
      </c>
      <c r="C240" s="21" t="str">
        <f>IF('Data-Water SCEP by Acct'!E243="","",'Data-Water SCEP by Acct'!E243)</f>
        <v>303500</v>
      </c>
      <c r="D240" s="21" t="str">
        <f>IF('Data-Water SCEP by Acct'!B243="","",'Data-Water SCEP by Acct'!B243)</f>
        <v/>
      </c>
      <c r="F240" s="52" t="str">
        <f>IF(AND(C240="",D240=""),"",'Data-Water SCEP by Acct'!C243)</f>
        <v>303500-Land &amp; Land Rights-T&amp;D</v>
      </c>
      <c r="H240" s="3" t="str">
        <f>IF(LEN(C240)&lt;2,"",IF(C240="311000","10131120",VLOOKUP(C240,'1 JDE to SAP'!C$10:E$299,3,FALSE)))</f>
        <v>10130350</v>
      </c>
      <c r="J240" s="3">
        <f>IF(LEN(H240)&gt;2,VLOOKUP(H240,'SAP Acct'!A$9:L$1963,12,FALSE),"")</f>
        <v>303.39999999999998</v>
      </c>
      <c r="L240" s="21" t="str">
        <f>IF('Data-Water SCEP by Acct'!F243="","",'Data-Water SCEP by Acct'!F243)</f>
        <v>Y</v>
      </c>
      <c r="N240" s="211" t="str">
        <f>IF('Data-Water SCEP by Acct'!D243="","",'Data-Water SCEP by Acct'!D243)</f>
        <v/>
      </c>
      <c r="P240" s="16">
        <f>IF($C240="","",'Data-Water SCEP by Acct'!H243)</f>
        <v>0</v>
      </c>
      <c r="Q240" s="16">
        <f>IF($C240="","",'Data-Water SCEP by Acct'!L243)</f>
        <v>0</v>
      </c>
      <c r="R240" s="16">
        <f>IF($C240="","",'Data-Water SCEP by Acct'!M243)</f>
        <v>0</v>
      </c>
      <c r="S240" s="16">
        <f>IF($C240="","",'Data-Water SCEP by Acct'!N243)</f>
        <v>0</v>
      </c>
      <c r="T240" s="16">
        <f>IF($C240="","",'Data-Water SCEP by Acct'!O243)</f>
        <v>0</v>
      </c>
      <c r="U240" s="16">
        <f>IF($C240="","",'Data-Water SCEP by Acct'!P243)</f>
        <v>0</v>
      </c>
      <c r="V240" s="16">
        <f>IF($C240="","",'Data-Water SCEP by Acct'!Q243)</f>
        <v>0</v>
      </c>
      <c r="W240" s="16">
        <f>IF($C240="","",'Data-Water SCEP by Acct'!R243)</f>
        <v>0</v>
      </c>
      <c r="X240" s="16">
        <f>IF($C240="","",'Data-Water SCEP by Acct'!S243)</f>
        <v>0</v>
      </c>
      <c r="Y240" s="16">
        <f>IF($C240="","",'Data-Water SCEP by Acct'!T243)</f>
        <v>0</v>
      </c>
      <c r="Z240" s="16">
        <f>IF($C240="","",'Data-Water SCEP by Acct'!U243)</f>
        <v>0</v>
      </c>
      <c r="AA240" s="16">
        <f>IF($C240="","",'Data-Water SCEP by Acct'!V243)</f>
        <v>0</v>
      </c>
      <c r="AB240" s="16">
        <f>IF($C240="","",'Data-Water SCEP by Acct'!W243)</f>
        <v>0</v>
      </c>
      <c r="AC240" s="16">
        <f>IF($C240="","",'Data-Water SCEP by Acct'!X243)</f>
        <v>0</v>
      </c>
      <c r="AD240" s="16">
        <f>IF($C240="","",'Data-Water SCEP by Acct'!Y243)</f>
        <v>0</v>
      </c>
      <c r="AE240" s="16">
        <f>IF($C240="","",'Data-Water SCEP by Acct'!Z243)</f>
        <v>0</v>
      </c>
      <c r="AF240" s="16">
        <f>IF($C240="","",'Data-Water SCEP by Acct'!AA243)</f>
        <v>0</v>
      </c>
      <c r="AG240" s="16">
        <f>IF($C240="","",'Data-Water SCEP by Acct'!AB243)</f>
        <v>0</v>
      </c>
      <c r="AH240" s="16">
        <f>IF($C240="","",'Data-Water SCEP by Acct'!AC243)</f>
        <v>0</v>
      </c>
      <c r="AI240" s="16">
        <f>IF($C240="","",'Data-Water SCEP by Acct'!AD243)</f>
        <v>0</v>
      </c>
      <c r="AJ240" s="16">
        <f>IF($C240="","",'Data-Water SCEP by Acct'!AE243)</f>
        <v>0</v>
      </c>
      <c r="AK240" s="16">
        <f>IF($C240="","",'Data-Water SCEP by Acct'!AF243)</f>
        <v>0</v>
      </c>
      <c r="AL240" s="16">
        <f>IF($C240="","",'Data-Water SCEP by Acct'!AG243)</f>
        <v>0</v>
      </c>
      <c r="AM240" s="3" t="str">
        <f t="shared" si="18"/>
        <v>Print</v>
      </c>
      <c r="AO240" s="121"/>
    </row>
    <row r="241" spans="2:41">
      <c r="B241" s="3">
        <f t="shared" si="17"/>
        <v>230</v>
      </c>
      <c r="C241" s="21" t="str">
        <f>IF('Data-Water SCEP by Acct'!E244="","",'Data-Water SCEP by Acct'!E244)</f>
        <v/>
      </c>
      <c r="D241" s="21" t="str">
        <f>IF('Data-Water SCEP by Acct'!B244="","",'Data-Water SCEP by Acct'!B244)</f>
        <v/>
      </c>
      <c r="F241" s="52" t="str">
        <f>IF(AND(C241="",D241=""),"",'Data-Water SCEP by Acct'!C244)</f>
        <v/>
      </c>
      <c r="H241" s="3" t="str">
        <f>IF(LEN(C241)&lt;2,"",IF(C241="311000","10131120",VLOOKUP(C241,'1 JDE to SAP'!C$10:E$299,3,FALSE)))</f>
        <v/>
      </c>
      <c r="J241" s="3" t="str">
        <f>IF(LEN(H241)&gt;2,VLOOKUP(H241,'SAP Acct'!A$9:L$1963,12,FALSE),"")</f>
        <v/>
      </c>
      <c r="L241" s="21" t="str">
        <f>IF('Data-Water SCEP by Acct'!F244="","",'Data-Water SCEP by Acct'!F244)</f>
        <v/>
      </c>
      <c r="N241" s="211" t="str">
        <f>IF('Data-Water SCEP by Acct'!D244="","",'Data-Water SCEP by Acct'!D244)</f>
        <v/>
      </c>
      <c r="P241" s="16" t="str">
        <f>IF($C241="","",'Data-Water SCEP by Acct'!H244)</f>
        <v/>
      </c>
      <c r="Q241" s="16" t="str">
        <f>IF($C241="","",'Data-Water SCEP by Acct'!L244)</f>
        <v/>
      </c>
      <c r="R241" s="16" t="str">
        <f>IF($C241="","",'Data-Water SCEP by Acct'!M244)</f>
        <v/>
      </c>
      <c r="S241" s="16" t="str">
        <f>IF($C241="","",'Data-Water SCEP by Acct'!N244)</f>
        <v/>
      </c>
      <c r="T241" s="16" t="str">
        <f>IF($C241="","",'Data-Water SCEP by Acct'!O244)</f>
        <v/>
      </c>
      <c r="U241" s="16" t="str">
        <f>IF($C241="","",'Data-Water SCEP by Acct'!P244)</f>
        <v/>
      </c>
      <c r="V241" s="16" t="str">
        <f>IF($C241="","",'Data-Water SCEP by Acct'!Q244)</f>
        <v/>
      </c>
      <c r="W241" s="16" t="str">
        <f>IF($C241="","",'Data-Water SCEP by Acct'!R244)</f>
        <v/>
      </c>
      <c r="X241" s="16" t="str">
        <f>IF($C241="","",'Data-Water SCEP by Acct'!S244)</f>
        <v/>
      </c>
      <c r="Y241" s="16" t="str">
        <f>IF($C241="","",'Data-Water SCEP by Acct'!T244)</f>
        <v/>
      </c>
      <c r="Z241" s="16" t="str">
        <f>IF($C241="","",'Data-Water SCEP by Acct'!U244)</f>
        <v/>
      </c>
      <c r="AA241" s="16" t="str">
        <f>IF($C241="","",'Data-Water SCEP by Acct'!V244)</f>
        <v/>
      </c>
      <c r="AB241" s="16" t="str">
        <f>IF($C241="","",'Data-Water SCEP by Acct'!W244)</f>
        <v/>
      </c>
      <c r="AC241" s="16" t="str">
        <f>IF($C241="","",'Data-Water SCEP by Acct'!X244)</f>
        <v/>
      </c>
      <c r="AD241" s="16" t="str">
        <f>IF($C241="","",'Data-Water SCEP by Acct'!Y244)</f>
        <v/>
      </c>
      <c r="AE241" s="16" t="str">
        <f>IF($C241="","",'Data-Water SCEP by Acct'!Z244)</f>
        <v/>
      </c>
      <c r="AF241" s="16" t="str">
        <f>IF($C241="","",'Data-Water SCEP by Acct'!AA244)</f>
        <v/>
      </c>
      <c r="AG241" s="16" t="str">
        <f>IF($C241="","",'Data-Water SCEP by Acct'!AB244)</f>
        <v/>
      </c>
      <c r="AH241" s="16" t="str">
        <f>IF($C241="","",'Data-Water SCEP by Acct'!AC244)</f>
        <v/>
      </c>
      <c r="AI241" s="16" t="str">
        <f>IF($C241="","",'Data-Water SCEP by Acct'!AD244)</f>
        <v/>
      </c>
      <c r="AJ241" s="16" t="str">
        <f>IF($C241="","",'Data-Water SCEP by Acct'!AE244)</f>
        <v/>
      </c>
      <c r="AK241" s="16" t="str">
        <f>IF($C241="","",'Data-Water SCEP by Acct'!AF244)</f>
        <v/>
      </c>
      <c r="AL241" s="16" t="str">
        <f>IF($C241="","",'Data-Water SCEP by Acct'!AG244)</f>
        <v/>
      </c>
      <c r="AM241" s="3" t="str">
        <f t="shared" si="18"/>
        <v>No Print</v>
      </c>
      <c r="AO241" s="121"/>
    </row>
    <row r="242" spans="2:41">
      <c r="B242" s="3">
        <f t="shared" si="17"/>
        <v>231</v>
      </c>
      <c r="C242" s="21" t="str">
        <f>IF('Data-Water SCEP by Acct'!E245="","",'Data-Water SCEP by Acct'!E245)</f>
        <v/>
      </c>
      <c r="D242" s="21" t="str">
        <f>IF('Data-Water SCEP by Acct'!B245="","",'Data-Water SCEP by Acct'!B245)</f>
        <v/>
      </c>
      <c r="F242" s="52" t="str">
        <f>IF(AND(C242="",D242=""),"",'Data-Water SCEP by Acct'!C245)</f>
        <v/>
      </c>
      <c r="H242" s="3" t="str">
        <f>IF(LEN(C242)&lt;2,"",IF(C242="311000","10131120",VLOOKUP(C242,'1 JDE to SAP'!C$10:E$299,3,FALSE)))</f>
        <v/>
      </c>
      <c r="J242" s="3" t="str">
        <f>IF(LEN(H242)&gt;2,VLOOKUP(H242,'SAP Acct'!A$9:L$1963,12,FALSE),"")</f>
        <v/>
      </c>
      <c r="L242" s="21" t="str">
        <f>IF('Data-Water SCEP by Acct'!F245="","",'Data-Water SCEP by Acct'!F245)</f>
        <v/>
      </c>
      <c r="N242" s="211" t="str">
        <f>IF('Data-Water SCEP by Acct'!D245="","",'Data-Water SCEP by Acct'!D245)</f>
        <v/>
      </c>
      <c r="P242" s="16" t="str">
        <f>IF($C242="","",'Data-Water SCEP by Acct'!H245)</f>
        <v/>
      </c>
      <c r="Q242" s="16" t="str">
        <f>IF($C242="","",'Data-Water SCEP by Acct'!L245)</f>
        <v/>
      </c>
      <c r="R242" s="16" t="str">
        <f>IF($C242="","",'Data-Water SCEP by Acct'!M245)</f>
        <v/>
      </c>
      <c r="S242" s="16" t="str">
        <f>IF($C242="","",'Data-Water SCEP by Acct'!N245)</f>
        <v/>
      </c>
      <c r="T242" s="16" t="str">
        <f>IF($C242="","",'Data-Water SCEP by Acct'!O245)</f>
        <v/>
      </c>
      <c r="U242" s="16" t="str">
        <f>IF($C242="","",'Data-Water SCEP by Acct'!P245)</f>
        <v/>
      </c>
      <c r="V242" s="16" t="str">
        <f>IF($C242="","",'Data-Water SCEP by Acct'!Q245)</f>
        <v/>
      </c>
      <c r="W242" s="16" t="str">
        <f>IF($C242="","",'Data-Water SCEP by Acct'!R245)</f>
        <v/>
      </c>
      <c r="X242" s="16" t="str">
        <f>IF($C242="","",'Data-Water SCEP by Acct'!S245)</f>
        <v/>
      </c>
      <c r="Y242" s="16" t="str">
        <f>IF($C242="","",'Data-Water SCEP by Acct'!T245)</f>
        <v/>
      </c>
      <c r="Z242" s="16" t="str">
        <f>IF($C242="","",'Data-Water SCEP by Acct'!U245)</f>
        <v/>
      </c>
      <c r="AA242" s="16" t="str">
        <f>IF($C242="","",'Data-Water SCEP by Acct'!V245)</f>
        <v/>
      </c>
      <c r="AB242" s="16" t="str">
        <f>IF($C242="","",'Data-Water SCEP by Acct'!W245)</f>
        <v/>
      </c>
      <c r="AC242" s="16" t="str">
        <f>IF($C242="","",'Data-Water SCEP by Acct'!X245)</f>
        <v/>
      </c>
      <c r="AD242" s="16" t="str">
        <f>IF($C242="","",'Data-Water SCEP by Acct'!Y245)</f>
        <v/>
      </c>
      <c r="AE242" s="16" t="str">
        <f>IF($C242="","",'Data-Water SCEP by Acct'!Z245)</f>
        <v/>
      </c>
      <c r="AF242" s="16" t="str">
        <f>IF($C242="","",'Data-Water SCEP by Acct'!AA245)</f>
        <v/>
      </c>
      <c r="AG242" s="16" t="str">
        <f>IF($C242="","",'Data-Water SCEP by Acct'!AB245)</f>
        <v/>
      </c>
      <c r="AH242" s="16" t="str">
        <f>IF($C242="","",'Data-Water SCEP by Acct'!AC245)</f>
        <v/>
      </c>
      <c r="AI242" s="16" t="str">
        <f>IF($C242="","",'Data-Water SCEP by Acct'!AD245)</f>
        <v/>
      </c>
      <c r="AJ242" s="16" t="str">
        <f>IF($C242="","",'Data-Water SCEP by Acct'!AE245)</f>
        <v/>
      </c>
      <c r="AK242" s="16" t="str">
        <f>IF($C242="","",'Data-Water SCEP by Acct'!AF245)</f>
        <v/>
      </c>
      <c r="AL242" s="16" t="str">
        <f>IF($C242="","",'Data-Water SCEP by Acct'!AG245)</f>
        <v/>
      </c>
      <c r="AM242" s="3" t="str">
        <f t="shared" si="18"/>
        <v>No Print</v>
      </c>
      <c r="AO242" s="121"/>
    </row>
    <row r="243" spans="2:41">
      <c r="B243" s="3">
        <f t="shared" si="17"/>
        <v>232</v>
      </c>
      <c r="C243" s="21" t="str">
        <f>IF('Data-Water SCEP by Acct'!E246="","",'Data-Water SCEP by Acct'!E246)</f>
        <v/>
      </c>
      <c r="D243" s="21" t="str">
        <f>IF('Data-Water SCEP by Acct'!B246="","",'Data-Water SCEP by Acct'!B246)</f>
        <v/>
      </c>
      <c r="F243" s="52" t="str">
        <f>IF(AND(C243="",D243=""),"",'Data-Water SCEP by Acct'!C246)</f>
        <v/>
      </c>
      <c r="H243" s="3" t="str">
        <f>IF(LEN(C243)&lt;2,"",IF(C243="311000","10131120",VLOOKUP(C243,'1 JDE to SAP'!C$10:E$299,3,FALSE)))</f>
        <v/>
      </c>
      <c r="J243" s="3" t="str">
        <f>IF(LEN(H243)&gt;2,VLOOKUP(H243,'SAP Acct'!A$9:L$1963,12,FALSE),"")</f>
        <v/>
      </c>
      <c r="L243" s="21" t="str">
        <f>IF('Data-Water SCEP by Acct'!F246="","",'Data-Water SCEP by Acct'!F246)</f>
        <v/>
      </c>
      <c r="N243" s="211" t="str">
        <f>IF('Data-Water SCEP by Acct'!D246="","",'Data-Water SCEP by Acct'!D246)</f>
        <v/>
      </c>
      <c r="P243" s="16" t="str">
        <f>IF($C243="","",'Data-Water SCEP by Acct'!H246)</f>
        <v/>
      </c>
      <c r="Q243" s="16" t="str">
        <f>IF($C243="","",'Data-Water SCEP by Acct'!L246)</f>
        <v/>
      </c>
      <c r="R243" s="16" t="str">
        <f>IF($C243="","",'Data-Water SCEP by Acct'!M246)</f>
        <v/>
      </c>
      <c r="S243" s="16" t="str">
        <f>IF($C243="","",'Data-Water SCEP by Acct'!N246)</f>
        <v/>
      </c>
      <c r="T243" s="16" t="str">
        <f>IF($C243="","",'Data-Water SCEP by Acct'!O246)</f>
        <v/>
      </c>
      <c r="U243" s="16" t="str">
        <f>IF($C243="","",'Data-Water SCEP by Acct'!P246)</f>
        <v/>
      </c>
      <c r="V243" s="16" t="str">
        <f>IF($C243="","",'Data-Water SCEP by Acct'!Q246)</f>
        <v/>
      </c>
      <c r="W243" s="16" t="str">
        <f>IF($C243="","",'Data-Water SCEP by Acct'!R246)</f>
        <v/>
      </c>
      <c r="X243" s="16" t="str">
        <f>IF($C243="","",'Data-Water SCEP by Acct'!S246)</f>
        <v/>
      </c>
      <c r="Y243" s="16" t="str">
        <f>IF($C243="","",'Data-Water SCEP by Acct'!T246)</f>
        <v/>
      </c>
      <c r="Z243" s="16" t="str">
        <f>IF($C243="","",'Data-Water SCEP by Acct'!U246)</f>
        <v/>
      </c>
      <c r="AA243" s="16" t="str">
        <f>IF($C243="","",'Data-Water SCEP by Acct'!V246)</f>
        <v/>
      </c>
      <c r="AB243" s="16" t="str">
        <f>IF($C243="","",'Data-Water SCEP by Acct'!W246)</f>
        <v/>
      </c>
      <c r="AC243" s="16" t="str">
        <f>IF($C243="","",'Data-Water SCEP by Acct'!X246)</f>
        <v/>
      </c>
      <c r="AD243" s="16" t="str">
        <f>IF($C243="","",'Data-Water SCEP by Acct'!Y246)</f>
        <v/>
      </c>
      <c r="AE243" s="16" t="str">
        <f>IF($C243="","",'Data-Water SCEP by Acct'!Z246)</f>
        <v/>
      </c>
      <c r="AF243" s="16" t="str">
        <f>IF($C243="","",'Data-Water SCEP by Acct'!AA246)</f>
        <v/>
      </c>
      <c r="AG243" s="16" t="str">
        <f>IF($C243="","",'Data-Water SCEP by Acct'!AB246)</f>
        <v/>
      </c>
      <c r="AH243" s="16" t="str">
        <f>IF($C243="","",'Data-Water SCEP by Acct'!AC246)</f>
        <v/>
      </c>
      <c r="AI243" s="16" t="str">
        <f>IF($C243="","",'Data-Water SCEP by Acct'!AD246)</f>
        <v/>
      </c>
      <c r="AJ243" s="16" t="str">
        <f>IF($C243="","",'Data-Water SCEP by Acct'!AE246)</f>
        <v/>
      </c>
      <c r="AK243" s="16" t="str">
        <f>IF($C243="","",'Data-Water SCEP by Acct'!AF246)</f>
        <v/>
      </c>
      <c r="AL243" s="16" t="str">
        <f>IF($C243="","",'Data-Water SCEP by Acct'!AG246)</f>
        <v/>
      </c>
      <c r="AM243" s="3" t="str">
        <f t="shared" si="18"/>
        <v>No Print</v>
      </c>
      <c r="AO243" s="121"/>
    </row>
    <row r="244" spans="2:41">
      <c r="B244" s="3">
        <f t="shared" si="17"/>
        <v>233</v>
      </c>
      <c r="C244" s="21" t="str">
        <f>IF('Data-Water SCEP by Acct'!E247="","",'Data-Water SCEP by Acct'!E247)</f>
        <v/>
      </c>
      <c r="D244" s="21" t="str">
        <f>IF('Data-Water SCEP by Acct'!B247="","",'Data-Water SCEP by Acct'!B247)</f>
        <v>I12-020117</v>
      </c>
      <c r="F244" s="52" t="str">
        <f>IF(AND(C244="",D244=""),"",'Data-Water SCEP by Acct'!C247)</f>
        <v>New Circle Rd Widening</v>
      </c>
      <c r="H244" s="3" t="str">
        <f>IF(LEN(C244)&lt;2,"",IF(C244="311000","10131120",VLOOKUP(C244,'1 JDE to SAP'!C$10:E$299,3,FALSE)))</f>
        <v/>
      </c>
      <c r="J244" s="3" t="str">
        <f>IF(LEN(H244)&gt;2,VLOOKUP(H244,'SAP Acct'!A$9:L$1963,12,FALSE),"")</f>
        <v/>
      </c>
      <c r="L244" s="21" t="str">
        <f>IF('Data-Water SCEP by Acct'!F247="","",'Data-Water SCEP by Acct'!F247)</f>
        <v/>
      </c>
      <c r="N244" s="211">
        <f>IF('Data-Water SCEP by Acct'!D247="","",'Data-Water SCEP by Acct'!D247)</f>
        <v>45777</v>
      </c>
      <c r="P244" s="16" t="str">
        <f>IF($C244="","",'Data-Water SCEP by Acct'!H247)</f>
        <v/>
      </c>
      <c r="Q244" s="16" t="str">
        <f>IF($C244="","",'Data-Water SCEP by Acct'!L247)</f>
        <v/>
      </c>
      <c r="R244" s="16" t="str">
        <f>IF($C244="","",'Data-Water SCEP by Acct'!M247)</f>
        <v/>
      </c>
      <c r="S244" s="16" t="str">
        <f>IF($C244="","",'Data-Water SCEP by Acct'!N247)</f>
        <v/>
      </c>
      <c r="T244" s="16" t="str">
        <f>IF($C244="","",'Data-Water SCEP by Acct'!O247)</f>
        <v/>
      </c>
      <c r="U244" s="16" t="str">
        <f>IF($C244="","",'Data-Water SCEP by Acct'!P247)</f>
        <v/>
      </c>
      <c r="V244" s="16" t="str">
        <f>IF($C244="","",'Data-Water SCEP by Acct'!Q247)</f>
        <v/>
      </c>
      <c r="W244" s="16" t="str">
        <f>IF($C244="","",'Data-Water SCEP by Acct'!R247)</f>
        <v/>
      </c>
      <c r="X244" s="16" t="str">
        <f>IF($C244="","",'Data-Water SCEP by Acct'!S247)</f>
        <v/>
      </c>
      <c r="Y244" s="16" t="str">
        <f>IF($C244="","",'Data-Water SCEP by Acct'!T247)</f>
        <v/>
      </c>
      <c r="Z244" s="16" t="str">
        <f>IF($C244="","",'Data-Water SCEP by Acct'!U247)</f>
        <v/>
      </c>
      <c r="AA244" s="16" t="str">
        <f>IF($C244="","",'Data-Water SCEP by Acct'!V247)</f>
        <v/>
      </c>
      <c r="AB244" s="16" t="str">
        <f>IF($C244="","",'Data-Water SCEP by Acct'!W247)</f>
        <v/>
      </c>
      <c r="AC244" s="16" t="str">
        <f>IF($C244="","",'Data-Water SCEP by Acct'!X247)</f>
        <v/>
      </c>
      <c r="AD244" s="16" t="str">
        <f>IF($C244="","",'Data-Water SCEP by Acct'!Y247)</f>
        <v/>
      </c>
      <c r="AE244" s="16" t="str">
        <f>IF($C244="","",'Data-Water SCEP by Acct'!Z247)</f>
        <v/>
      </c>
      <c r="AF244" s="16" t="str">
        <f>IF($C244="","",'Data-Water SCEP by Acct'!AA247)</f>
        <v/>
      </c>
      <c r="AG244" s="16" t="str">
        <f>IF($C244="","",'Data-Water SCEP by Acct'!AB247)</f>
        <v/>
      </c>
      <c r="AH244" s="16" t="str">
        <f>IF($C244="","",'Data-Water SCEP by Acct'!AC247)</f>
        <v/>
      </c>
      <c r="AI244" s="16" t="str">
        <f>IF($C244="","",'Data-Water SCEP by Acct'!AD247)</f>
        <v/>
      </c>
      <c r="AJ244" s="16" t="str">
        <f>IF($C244="","",'Data-Water SCEP by Acct'!AE247)</f>
        <v/>
      </c>
      <c r="AK244" s="16" t="str">
        <f>IF($C244="","",'Data-Water SCEP by Acct'!AF247)</f>
        <v/>
      </c>
      <c r="AL244" s="16" t="str">
        <f>IF($C244="","",'Data-Water SCEP by Acct'!AG247)</f>
        <v/>
      </c>
      <c r="AM244" s="3" t="str">
        <f t="shared" si="18"/>
        <v>Print</v>
      </c>
      <c r="AO244" s="121"/>
    </row>
    <row r="245" spans="2:41">
      <c r="B245" s="3">
        <f t="shared" si="17"/>
        <v>234</v>
      </c>
      <c r="C245" s="21" t="str">
        <f>IF('Data-Water SCEP by Acct'!E248="","",'Data-Water SCEP by Acct'!E248)</f>
        <v>311200</v>
      </c>
      <c r="D245" s="21" t="str">
        <f>IF('Data-Water SCEP by Acct'!B248="","",'Data-Water SCEP by Acct'!B248)</f>
        <v/>
      </c>
      <c r="F245" s="52" t="str">
        <f>IF(AND(C245="",D245=""),"",'Data-Water SCEP by Acct'!C248)</f>
        <v>311200-Pump Eqp Electric</v>
      </c>
      <c r="H245" s="3" t="str">
        <f>IF(LEN(C245)&lt;2,"",IF(C245="311000","10131120",VLOOKUP(C245,'1 JDE to SAP'!C$10:E$299,3,FALSE)))</f>
        <v>10131120</v>
      </c>
      <c r="J245" s="3">
        <f>IF(LEN(H245)&gt;2,VLOOKUP(H245,'SAP Acct'!A$9:L$1963,12,FALSE),"")</f>
        <v>311.2</v>
      </c>
      <c r="L245" s="21" t="str">
        <f>IF('Data-Water SCEP by Acct'!F248="","",'Data-Water SCEP by Acct'!F248)</f>
        <v>Y</v>
      </c>
      <c r="N245" s="211" t="str">
        <f>IF('Data-Water SCEP by Acct'!D248="","",'Data-Water SCEP by Acct'!D248)</f>
        <v/>
      </c>
      <c r="P245" s="16">
        <f>IF($C245="","",'Data-Water SCEP by Acct'!H248)</f>
        <v>1455995.4975000001</v>
      </c>
      <c r="Q245" s="16">
        <f>IF($C245="","",'Data-Water SCEP by Acct'!L248)</f>
        <v>0</v>
      </c>
      <c r="R245" s="16">
        <f>IF($C245="","",'Data-Water SCEP by Acct'!M248)</f>
        <v>0</v>
      </c>
      <c r="S245" s="16">
        <f>IF($C245="","",'Data-Water SCEP by Acct'!N248)</f>
        <v>0</v>
      </c>
      <c r="T245" s="16">
        <f>IF($C245="","",'Data-Water SCEP by Acct'!O248)</f>
        <v>0</v>
      </c>
      <c r="U245" s="16">
        <f>IF($C245="","",'Data-Water SCEP by Acct'!P248)</f>
        <v>0</v>
      </c>
      <c r="V245" s="16">
        <f>IF($C245="","",'Data-Water SCEP by Acct'!Q248)</f>
        <v>0</v>
      </c>
      <c r="W245" s="16">
        <f>IF($C245="","",'Data-Water SCEP by Acct'!R248)</f>
        <v>0</v>
      </c>
      <c r="X245" s="16">
        <f>IF($C245="","",'Data-Water SCEP by Acct'!S248)</f>
        <v>0</v>
      </c>
      <c r="Y245" s="16">
        <f>IF($C245="","",'Data-Water SCEP by Acct'!T248)</f>
        <v>0</v>
      </c>
      <c r="Z245" s="16">
        <f>IF($C245="","",'Data-Water SCEP by Acct'!U248)</f>
        <v>0</v>
      </c>
      <c r="AA245" s="16">
        <f>IF($C245="","",'Data-Water SCEP by Acct'!V248)</f>
        <v>0</v>
      </c>
      <c r="AB245" s="16">
        <f>IF($C245="","",'Data-Water SCEP by Acct'!W248)</f>
        <v>0</v>
      </c>
      <c r="AC245" s="16">
        <f>IF($C245="","",'Data-Water SCEP by Acct'!X248)</f>
        <v>0</v>
      </c>
      <c r="AD245" s="16">
        <f>IF($C245="","",'Data-Water SCEP by Acct'!Y248)</f>
        <v>0</v>
      </c>
      <c r="AE245" s="16">
        <f>IF($C245="","",'Data-Water SCEP by Acct'!Z248)</f>
        <v>0</v>
      </c>
      <c r="AF245" s="16">
        <f>IF($C245="","",'Data-Water SCEP by Acct'!AA248)</f>
        <v>0</v>
      </c>
      <c r="AG245" s="16">
        <f>IF($C245="","",'Data-Water SCEP by Acct'!AB248)</f>
        <v>0</v>
      </c>
      <c r="AH245" s="16">
        <f>IF($C245="","",'Data-Water SCEP by Acct'!AC248)</f>
        <v>0</v>
      </c>
      <c r="AI245" s="16">
        <f>IF($C245="","",'Data-Water SCEP by Acct'!AD248)</f>
        <v>0</v>
      </c>
      <c r="AJ245" s="16">
        <f>IF($C245="","",'Data-Water SCEP by Acct'!AE248)</f>
        <v>0</v>
      </c>
      <c r="AK245" s="16">
        <f>IF($C245="","",'Data-Water SCEP by Acct'!AF248)</f>
        <v>0</v>
      </c>
      <c r="AL245" s="16">
        <f>IF($C245="","",'Data-Water SCEP by Acct'!AG248)</f>
        <v>0</v>
      </c>
      <c r="AM245" s="3" t="str">
        <f t="shared" si="18"/>
        <v>Print</v>
      </c>
      <c r="AO245" s="121"/>
    </row>
    <row r="246" spans="2:41">
      <c r="B246" s="3">
        <f t="shared" si="17"/>
        <v>235</v>
      </c>
      <c r="C246" s="21" t="str">
        <f>IF('Data-Water SCEP by Acct'!E249="","",'Data-Water SCEP by Acct'!E249)</f>
        <v>320100</v>
      </c>
      <c r="D246" s="21" t="str">
        <f>IF('Data-Water SCEP by Acct'!B249="","",'Data-Water SCEP by Acct'!B249)</f>
        <v/>
      </c>
      <c r="F246" s="52" t="str">
        <f>IF(AND(C246="",D246=""),"",'Data-Water SCEP by Acct'!C249)</f>
        <v>320100-WT Equip Non-Media</v>
      </c>
      <c r="H246" s="3" t="str">
        <f>IF(LEN(C246)&lt;2,"",IF(C246="311000","10131120",VLOOKUP(C246,'1 JDE to SAP'!C$10:E$299,3,FALSE)))</f>
        <v>10132010</v>
      </c>
      <c r="J246" s="3">
        <f>IF(LEN(H246)&gt;2,VLOOKUP(H246,'SAP Acct'!A$9:L$1963,12,FALSE),"")</f>
        <v>320.3</v>
      </c>
      <c r="L246" s="21" t="str">
        <f>IF('Data-Water SCEP by Acct'!F249="","",'Data-Water SCEP by Acct'!F249)</f>
        <v>Y</v>
      </c>
      <c r="N246" s="211" t="str">
        <f>IF('Data-Water SCEP by Acct'!D249="","",'Data-Water SCEP by Acct'!D249)</f>
        <v/>
      </c>
      <c r="P246" s="16">
        <f>IF($C246="","",'Data-Water SCEP by Acct'!H249)</f>
        <v>970663.66500000004</v>
      </c>
      <c r="Q246" s="16">
        <f>IF($C246="","",'Data-Water SCEP by Acct'!L249)</f>
        <v>0</v>
      </c>
      <c r="R246" s="16">
        <f>IF($C246="","",'Data-Water SCEP by Acct'!M249)</f>
        <v>0</v>
      </c>
      <c r="S246" s="16">
        <f>IF($C246="","",'Data-Water SCEP by Acct'!N249)</f>
        <v>0</v>
      </c>
      <c r="T246" s="16">
        <f>IF($C246="","",'Data-Water SCEP by Acct'!O249)</f>
        <v>0</v>
      </c>
      <c r="U246" s="16">
        <f>IF($C246="","",'Data-Water SCEP by Acct'!P249)</f>
        <v>0</v>
      </c>
      <c r="V246" s="16">
        <f>IF($C246="","",'Data-Water SCEP by Acct'!Q249)</f>
        <v>0</v>
      </c>
      <c r="W246" s="16">
        <f>IF($C246="","",'Data-Water SCEP by Acct'!R249)</f>
        <v>0</v>
      </c>
      <c r="X246" s="16">
        <f>IF($C246="","",'Data-Water SCEP by Acct'!S249)</f>
        <v>0</v>
      </c>
      <c r="Y246" s="16">
        <f>IF($C246="","",'Data-Water SCEP by Acct'!T249)</f>
        <v>0</v>
      </c>
      <c r="Z246" s="16">
        <f>IF($C246="","",'Data-Water SCEP by Acct'!U249)</f>
        <v>0</v>
      </c>
      <c r="AA246" s="16">
        <f>IF($C246="","",'Data-Water SCEP by Acct'!V249)</f>
        <v>0</v>
      </c>
      <c r="AB246" s="16">
        <f>IF($C246="","",'Data-Water SCEP by Acct'!W249)</f>
        <v>0</v>
      </c>
      <c r="AC246" s="16">
        <f>IF($C246="","",'Data-Water SCEP by Acct'!X249)</f>
        <v>0</v>
      </c>
      <c r="AD246" s="16">
        <f>IF($C246="","",'Data-Water SCEP by Acct'!Y249)</f>
        <v>0</v>
      </c>
      <c r="AE246" s="16">
        <f>IF($C246="","",'Data-Water SCEP by Acct'!Z249)</f>
        <v>0</v>
      </c>
      <c r="AF246" s="16">
        <f>IF($C246="","",'Data-Water SCEP by Acct'!AA249)</f>
        <v>0</v>
      </c>
      <c r="AG246" s="16">
        <f>IF($C246="","",'Data-Water SCEP by Acct'!AB249)</f>
        <v>0</v>
      </c>
      <c r="AH246" s="16">
        <f>IF($C246="","",'Data-Water SCEP by Acct'!AC249)</f>
        <v>0</v>
      </c>
      <c r="AI246" s="16">
        <f>IF($C246="","",'Data-Water SCEP by Acct'!AD249)</f>
        <v>0</v>
      </c>
      <c r="AJ246" s="16">
        <f>IF($C246="","",'Data-Water SCEP by Acct'!AE249)</f>
        <v>0</v>
      </c>
      <c r="AK246" s="16">
        <f>IF($C246="","",'Data-Water SCEP by Acct'!AF249)</f>
        <v>0</v>
      </c>
      <c r="AL246" s="16">
        <f>IF($C246="","",'Data-Water SCEP by Acct'!AG249)</f>
        <v>0</v>
      </c>
      <c r="AM246" s="3" t="str">
        <f t="shared" si="18"/>
        <v>Print</v>
      </c>
      <c r="AO246" s="121"/>
    </row>
    <row r="247" spans="2:41">
      <c r="B247" s="3">
        <f t="shared" si="17"/>
        <v>236</v>
      </c>
      <c r="C247" s="21" t="str">
        <f>IF('Data-Water SCEP by Acct'!E250="","",'Data-Water SCEP by Acct'!E250)</f>
        <v>347000</v>
      </c>
      <c r="D247" s="21" t="str">
        <f>IF('Data-Water SCEP by Acct'!B250="","",'Data-Water SCEP by Acct'!B250)</f>
        <v/>
      </c>
      <c r="F247" s="52" t="str">
        <f>IF(AND(C247="",D247=""),"",'Data-Water SCEP by Acct'!C250)</f>
        <v>347000-Misc Equipment</v>
      </c>
      <c r="H247" s="3" t="str">
        <f>IF(LEN(C247)&lt;2,"",IF(C247="311000","10131120",VLOOKUP(C247,'1 JDE to SAP'!C$10:E$299,3,FALSE)))</f>
        <v>10134700</v>
      </c>
      <c r="J247" s="3">
        <f>IF(LEN(H247)&gt;2,VLOOKUP(H247,'SAP Acct'!A$9:L$1963,12,FALSE),"")</f>
        <v>347.5</v>
      </c>
      <c r="L247" s="21" t="str">
        <f>IF('Data-Water SCEP by Acct'!F250="","",'Data-Water SCEP by Acct'!F250)</f>
        <v>y</v>
      </c>
      <c r="N247" s="211" t="str">
        <f>IF('Data-Water SCEP by Acct'!D250="","",'Data-Water SCEP by Acct'!D250)</f>
        <v/>
      </c>
      <c r="P247" s="16">
        <f>IF($C247="","",'Data-Water SCEP by Acct'!H250)</f>
        <v>485331.83250000002</v>
      </c>
      <c r="Q247" s="16">
        <f>IF($C247="","",'Data-Water SCEP by Acct'!L250)</f>
        <v>0</v>
      </c>
      <c r="R247" s="16">
        <f>IF($C247="","",'Data-Water SCEP by Acct'!M250)</f>
        <v>0</v>
      </c>
      <c r="S247" s="16">
        <f>IF($C247="","",'Data-Water SCEP by Acct'!N250)</f>
        <v>0</v>
      </c>
      <c r="T247" s="16">
        <f>IF($C247="","",'Data-Water SCEP by Acct'!O250)</f>
        <v>0</v>
      </c>
      <c r="U247" s="16">
        <f>IF($C247="","",'Data-Water SCEP by Acct'!P250)</f>
        <v>0</v>
      </c>
      <c r="V247" s="16">
        <f>IF($C247="","",'Data-Water SCEP by Acct'!Q250)</f>
        <v>0</v>
      </c>
      <c r="W247" s="16">
        <f>IF($C247="","",'Data-Water SCEP by Acct'!R250)</f>
        <v>0</v>
      </c>
      <c r="X247" s="16">
        <f>IF($C247="","",'Data-Water SCEP by Acct'!S250)</f>
        <v>0</v>
      </c>
      <c r="Y247" s="16">
        <f>IF($C247="","",'Data-Water SCEP by Acct'!T250)</f>
        <v>0</v>
      </c>
      <c r="Z247" s="16">
        <f>IF($C247="","",'Data-Water SCEP by Acct'!U250)</f>
        <v>0</v>
      </c>
      <c r="AA247" s="16">
        <f>IF($C247="","",'Data-Water SCEP by Acct'!V250)</f>
        <v>0</v>
      </c>
      <c r="AB247" s="16">
        <f>IF($C247="","",'Data-Water SCEP by Acct'!W250)</f>
        <v>0</v>
      </c>
      <c r="AC247" s="16">
        <f>IF($C247="","",'Data-Water SCEP by Acct'!X250)</f>
        <v>0</v>
      </c>
      <c r="AD247" s="16">
        <f>IF($C247="","",'Data-Water SCEP by Acct'!Y250)</f>
        <v>0</v>
      </c>
      <c r="AE247" s="16">
        <f>IF($C247="","",'Data-Water SCEP by Acct'!Z250)</f>
        <v>0</v>
      </c>
      <c r="AF247" s="16">
        <f>IF($C247="","",'Data-Water SCEP by Acct'!AA250)</f>
        <v>0</v>
      </c>
      <c r="AG247" s="16">
        <f>IF($C247="","",'Data-Water SCEP by Acct'!AB250)</f>
        <v>0</v>
      </c>
      <c r="AH247" s="16">
        <f>IF($C247="","",'Data-Water SCEP by Acct'!AC250)</f>
        <v>0</v>
      </c>
      <c r="AI247" s="16">
        <f>IF($C247="","",'Data-Water SCEP by Acct'!AD250)</f>
        <v>0</v>
      </c>
      <c r="AJ247" s="16">
        <f>IF($C247="","",'Data-Water SCEP by Acct'!AE250)</f>
        <v>0</v>
      </c>
      <c r="AK247" s="16">
        <f>IF($C247="","",'Data-Water SCEP by Acct'!AF250)</f>
        <v>0</v>
      </c>
      <c r="AL247" s="16">
        <f>IF($C247="","",'Data-Water SCEP by Acct'!AG250)</f>
        <v>0</v>
      </c>
      <c r="AM247" s="3" t="str">
        <f t="shared" si="18"/>
        <v>Print</v>
      </c>
      <c r="AO247" s="121"/>
    </row>
    <row r="248" spans="2:41">
      <c r="B248" s="3">
        <f t="shared" si="17"/>
        <v>237</v>
      </c>
      <c r="C248" s="21" t="str">
        <f>IF('Data-Water SCEP by Acct'!E251="","",'Data-Water SCEP by Acct'!E251)</f>
        <v>304300</v>
      </c>
      <c r="D248" s="21" t="str">
        <f>IF('Data-Water SCEP by Acct'!B251="","",'Data-Water SCEP by Acct'!B251)</f>
        <v/>
      </c>
      <c r="F248" s="52" t="str">
        <f>IF(AND(C248="",D248=""),"",'Data-Water SCEP by Acct'!C251)</f>
        <v>304300-Struct &amp; Imp-Treatment</v>
      </c>
      <c r="H248" s="3" t="str">
        <f>IF(LEN(C248)&lt;2,"",IF(C248="311000","10131120",VLOOKUP(C248,'1 JDE to SAP'!C$10:E$299,3,FALSE)))</f>
        <v>10130430</v>
      </c>
      <c r="J248" s="3">
        <f>IF(LEN(H248)&gt;2,VLOOKUP(H248,'SAP Acct'!A$9:L$1963,12,FALSE),"")</f>
        <v>304.3</v>
      </c>
      <c r="L248" s="21" t="str">
        <f>IF('Data-Water SCEP by Acct'!F251="","",'Data-Water SCEP by Acct'!F251)</f>
        <v>y</v>
      </c>
      <c r="N248" s="211" t="str">
        <f>IF('Data-Water SCEP by Acct'!D251="","",'Data-Water SCEP by Acct'!D251)</f>
        <v/>
      </c>
      <c r="P248" s="16">
        <f>IF($C248="","",'Data-Water SCEP by Acct'!H251)</f>
        <v>323554.55500000005</v>
      </c>
      <c r="Q248" s="16">
        <f>IF($C248="","",'Data-Water SCEP by Acct'!L251)</f>
        <v>0</v>
      </c>
      <c r="R248" s="16">
        <f>IF($C248="","",'Data-Water SCEP by Acct'!M251)</f>
        <v>0</v>
      </c>
      <c r="S248" s="16">
        <f>IF($C248="","",'Data-Water SCEP by Acct'!N251)</f>
        <v>0</v>
      </c>
      <c r="T248" s="16">
        <f>IF($C248="","",'Data-Water SCEP by Acct'!O251)</f>
        <v>0</v>
      </c>
      <c r="U248" s="16">
        <f>IF($C248="","",'Data-Water SCEP by Acct'!P251)</f>
        <v>0</v>
      </c>
      <c r="V248" s="16">
        <f>IF($C248="","",'Data-Water SCEP by Acct'!Q251)</f>
        <v>0</v>
      </c>
      <c r="W248" s="16">
        <f>IF($C248="","",'Data-Water SCEP by Acct'!R251)</f>
        <v>0</v>
      </c>
      <c r="X248" s="16">
        <f>IF($C248="","",'Data-Water SCEP by Acct'!S251)</f>
        <v>0</v>
      </c>
      <c r="Y248" s="16">
        <f>IF($C248="","",'Data-Water SCEP by Acct'!T251)</f>
        <v>0</v>
      </c>
      <c r="Z248" s="16">
        <f>IF($C248="","",'Data-Water SCEP by Acct'!U251)</f>
        <v>0</v>
      </c>
      <c r="AA248" s="16">
        <f>IF($C248="","",'Data-Water SCEP by Acct'!V251)</f>
        <v>0</v>
      </c>
      <c r="AB248" s="16">
        <f>IF($C248="","",'Data-Water SCEP by Acct'!W251)</f>
        <v>0</v>
      </c>
      <c r="AC248" s="16">
        <f>IF($C248="","",'Data-Water SCEP by Acct'!X251)</f>
        <v>0</v>
      </c>
      <c r="AD248" s="16">
        <f>IF($C248="","",'Data-Water SCEP by Acct'!Y251)</f>
        <v>0</v>
      </c>
      <c r="AE248" s="16">
        <f>IF($C248="","",'Data-Water SCEP by Acct'!Z251)</f>
        <v>0</v>
      </c>
      <c r="AF248" s="16">
        <f>IF($C248="","",'Data-Water SCEP by Acct'!AA251)</f>
        <v>0</v>
      </c>
      <c r="AG248" s="16">
        <f>IF($C248="","",'Data-Water SCEP by Acct'!AB251)</f>
        <v>0</v>
      </c>
      <c r="AH248" s="16">
        <f>IF($C248="","",'Data-Water SCEP by Acct'!AC251)</f>
        <v>0</v>
      </c>
      <c r="AI248" s="16">
        <f>IF($C248="","",'Data-Water SCEP by Acct'!AD251)</f>
        <v>0</v>
      </c>
      <c r="AJ248" s="16">
        <f>IF($C248="","",'Data-Water SCEP by Acct'!AE251)</f>
        <v>0</v>
      </c>
      <c r="AK248" s="16">
        <f>IF($C248="","",'Data-Water SCEP by Acct'!AF251)</f>
        <v>0</v>
      </c>
      <c r="AL248" s="16">
        <f>IF($C248="","",'Data-Water SCEP by Acct'!AG251)</f>
        <v>0</v>
      </c>
      <c r="AM248" s="3" t="str">
        <f t="shared" si="18"/>
        <v>Print</v>
      </c>
      <c r="AO248" s="121"/>
    </row>
    <row r="249" spans="2:41">
      <c r="B249" s="3">
        <f t="shared" si="17"/>
        <v>238</v>
      </c>
      <c r="C249" s="21" t="str">
        <f>IF('Data-Water SCEP by Acct'!E252="","",'Data-Water SCEP by Acct'!E252)</f>
        <v/>
      </c>
      <c r="D249" s="21" t="str">
        <f>IF('Data-Water SCEP by Acct'!B252="","",'Data-Water SCEP by Acct'!B252)</f>
        <v/>
      </c>
      <c r="F249" s="52" t="str">
        <f>IF(AND(C249="",D249=""),"",'Data-Water SCEP by Acct'!C252)</f>
        <v/>
      </c>
      <c r="H249" s="3" t="str">
        <f>IF(LEN(C249)&lt;2,"",IF(C249="311000","10131120",VLOOKUP(C249,'1 JDE to SAP'!C$10:E$299,3,FALSE)))</f>
        <v/>
      </c>
      <c r="J249" s="3" t="str">
        <f>IF(LEN(H249)&gt;2,VLOOKUP(H249,'SAP Acct'!A$9:L$1963,12,FALSE),"")</f>
        <v/>
      </c>
      <c r="L249" s="21" t="str">
        <f>IF('Data-Water SCEP by Acct'!F252="","",'Data-Water SCEP by Acct'!F252)</f>
        <v/>
      </c>
      <c r="N249" s="211" t="str">
        <f>IF('Data-Water SCEP by Acct'!D252="","",'Data-Water SCEP by Acct'!D252)</f>
        <v/>
      </c>
      <c r="P249" s="16" t="str">
        <f>IF($C249="","",'Data-Water SCEP by Acct'!H252)</f>
        <v/>
      </c>
      <c r="Q249" s="16" t="str">
        <f>IF($C249="","",'Data-Water SCEP by Acct'!L252)</f>
        <v/>
      </c>
      <c r="R249" s="16" t="str">
        <f>IF($C249="","",'Data-Water SCEP by Acct'!M252)</f>
        <v/>
      </c>
      <c r="S249" s="16" t="str">
        <f>IF($C249="","",'Data-Water SCEP by Acct'!N252)</f>
        <v/>
      </c>
      <c r="T249" s="16" t="str">
        <f>IF($C249="","",'Data-Water SCEP by Acct'!O252)</f>
        <v/>
      </c>
      <c r="U249" s="16" t="str">
        <f>IF($C249="","",'Data-Water SCEP by Acct'!P252)</f>
        <v/>
      </c>
      <c r="V249" s="16" t="str">
        <f>IF($C249="","",'Data-Water SCEP by Acct'!Q252)</f>
        <v/>
      </c>
      <c r="W249" s="16" t="str">
        <f>IF($C249="","",'Data-Water SCEP by Acct'!R252)</f>
        <v/>
      </c>
      <c r="X249" s="16" t="str">
        <f>IF($C249="","",'Data-Water SCEP by Acct'!S252)</f>
        <v/>
      </c>
      <c r="Y249" s="16" t="str">
        <f>IF($C249="","",'Data-Water SCEP by Acct'!T252)</f>
        <v/>
      </c>
      <c r="Z249" s="16" t="str">
        <f>IF($C249="","",'Data-Water SCEP by Acct'!U252)</f>
        <v/>
      </c>
      <c r="AA249" s="16" t="str">
        <f>IF($C249="","",'Data-Water SCEP by Acct'!V252)</f>
        <v/>
      </c>
      <c r="AB249" s="16" t="str">
        <f>IF($C249="","",'Data-Water SCEP by Acct'!W252)</f>
        <v/>
      </c>
      <c r="AC249" s="16" t="str">
        <f>IF($C249="","",'Data-Water SCEP by Acct'!X252)</f>
        <v/>
      </c>
      <c r="AD249" s="16" t="str">
        <f>IF($C249="","",'Data-Water SCEP by Acct'!Y252)</f>
        <v/>
      </c>
      <c r="AE249" s="16" t="str">
        <f>IF($C249="","",'Data-Water SCEP by Acct'!Z252)</f>
        <v/>
      </c>
      <c r="AF249" s="16" t="str">
        <f>IF($C249="","",'Data-Water SCEP by Acct'!AA252)</f>
        <v/>
      </c>
      <c r="AG249" s="16" t="str">
        <f>IF($C249="","",'Data-Water SCEP by Acct'!AB252)</f>
        <v/>
      </c>
      <c r="AH249" s="16" t="str">
        <f>IF($C249="","",'Data-Water SCEP by Acct'!AC252)</f>
        <v/>
      </c>
      <c r="AI249" s="16" t="str">
        <f>IF($C249="","",'Data-Water SCEP by Acct'!AD252)</f>
        <v/>
      </c>
      <c r="AJ249" s="16" t="str">
        <f>IF($C249="","",'Data-Water SCEP by Acct'!AE252)</f>
        <v/>
      </c>
      <c r="AK249" s="16" t="str">
        <f>IF($C249="","",'Data-Water SCEP by Acct'!AF252)</f>
        <v/>
      </c>
      <c r="AL249" s="16" t="str">
        <f>IF($C249="","",'Data-Water SCEP by Acct'!AG252)</f>
        <v/>
      </c>
      <c r="AM249" s="3" t="str">
        <f t="shared" si="18"/>
        <v>No Print</v>
      </c>
      <c r="AO249" s="121"/>
    </row>
    <row r="250" spans="2:41">
      <c r="B250" s="3">
        <f t="shared" si="17"/>
        <v>239</v>
      </c>
      <c r="C250" s="21" t="str">
        <f>IF('Data-Water SCEP by Acct'!E253="","",'Data-Water SCEP by Acct'!E253)</f>
        <v/>
      </c>
      <c r="D250" s="21" t="str">
        <f>IF('Data-Water SCEP by Acct'!B253="","",'Data-Water SCEP by Acct'!B253)</f>
        <v>I12-300013</v>
      </c>
      <c r="F250" s="52" t="str">
        <f>IF(AND(C250="",D250=""),"",'Data-Water SCEP by Acct'!C253)</f>
        <v>Owenton Booster Station</v>
      </c>
      <c r="H250" s="3" t="str">
        <f>IF(LEN(C250)&lt;2,"",IF(C250="311000","10131120",VLOOKUP(C250,'1 JDE to SAP'!C$10:E$299,3,FALSE)))</f>
        <v/>
      </c>
      <c r="J250" s="3" t="str">
        <f>IF(LEN(H250)&gt;2,VLOOKUP(H250,'SAP Acct'!A$9:L$1963,12,FALSE),"")</f>
        <v/>
      </c>
      <c r="L250" s="21" t="str">
        <f>IF('Data-Water SCEP by Acct'!F253="","",'Data-Water SCEP by Acct'!F253)</f>
        <v/>
      </c>
      <c r="N250" s="211">
        <f>IF('Data-Water SCEP by Acct'!D253="","",'Data-Water SCEP by Acct'!D253)</f>
        <v>45961</v>
      </c>
      <c r="P250" s="16" t="str">
        <f>IF($C250="","",'Data-Water SCEP by Acct'!H253)</f>
        <v/>
      </c>
      <c r="Q250" s="16" t="str">
        <f>IF($C250="","",'Data-Water SCEP by Acct'!L253)</f>
        <v/>
      </c>
      <c r="R250" s="16" t="str">
        <f>IF($C250="","",'Data-Water SCEP by Acct'!M253)</f>
        <v/>
      </c>
      <c r="S250" s="16" t="str">
        <f>IF($C250="","",'Data-Water SCEP by Acct'!N253)</f>
        <v/>
      </c>
      <c r="T250" s="16" t="str">
        <f>IF($C250="","",'Data-Water SCEP by Acct'!O253)</f>
        <v/>
      </c>
      <c r="U250" s="16" t="str">
        <f>IF($C250="","",'Data-Water SCEP by Acct'!P253)</f>
        <v/>
      </c>
      <c r="V250" s="16" t="str">
        <f>IF($C250="","",'Data-Water SCEP by Acct'!Q253)</f>
        <v/>
      </c>
      <c r="W250" s="16" t="str">
        <f>IF($C250="","",'Data-Water SCEP by Acct'!R253)</f>
        <v/>
      </c>
      <c r="X250" s="16" t="str">
        <f>IF($C250="","",'Data-Water SCEP by Acct'!S253)</f>
        <v/>
      </c>
      <c r="Y250" s="16" t="str">
        <f>IF($C250="","",'Data-Water SCEP by Acct'!T253)</f>
        <v/>
      </c>
      <c r="Z250" s="16" t="str">
        <f>IF($C250="","",'Data-Water SCEP by Acct'!U253)</f>
        <v/>
      </c>
      <c r="AA250" s="16" t="str">
        <f>IF($C250="","",'Data-Water SCEP by Acct'!V253)</f>
        <v/>
      </c>
      <c r="AB250" s="16" t="str">
        <f>IF($C250="","",'Data-Water SCEP by Acct'!W253)</f>
        <v/>
      </c>
      <c r="AC250" s="16" t="str">
        <f>IF($C250="","",'Data-Water SCEP by Acct'!X253)</f>
        <v/>
      </c>
      <c r="AD250" s="16" t="str">
        <f>IF($C250="","",'Data-Water SCEP by Acct'!Y253)</f>
        <v/>
      </c>
      <c r="AE250" s="16" t="str">
        <f>IF($C250="","",'Data-Water SCEP by Acct'!Z253)</f>
        <v/>
      </c>
      <c r="AF250" s="16" t="str">
        <f>IF($C250="","",'Data-Water SCEP by Acct'!AA253)</f>
        <v/>
      </c>
      <c r="AG250" s="16" t="str">
        <f>IF($C250="","",'Data-Water SCEP by Acct'!AB253)</f>
        <v/>
      </c>
      <c r="AH250" s="16" t="str">
        <f>IF($C250="","",'Data-Water SCEP by Acct'!AC253)</f>
        <v/>
      </c>
      <c r="AI250" s="16" t="str">
        <f>IF($C250="","",'Data-Water SCEP by Acct'!AD253)</f>
        <v/>
      </c>
      <c r="AJ250" s="16" t="str">
        <f>IF($C250="","",'Data-Water SCEP by Acct'!AE253)</f>
        <v/>
      </c>
      <c r="AK250" s="16" t="str">
        <f>IF($C250="","",'Data-Water SCEP by Acct'!AF253)</f>
        <v/>
      </c>
      <c r="AL250" s="16" t="str">
        <f>IF($C250="","",'Data-Water SCEP by Acct'!AG253)</f>
        <v/>
      </c>
      <c r="AM250" s="3" t="str">
        <f t="shared" si="18"/>
        <v>Print</v>
      </c>
      <c r="AO250" s="121"/>
    </row>
    <row r="251" spans="2:41">
      <c r="B251" s="3">
        <f t="shared" si="17"/>
        <v>240</v>
      </c>
      <c r="C251" s="21" t="str">
        <f>IF('Data-Water SCEP by Acct'!E254="","",'Data-Water SCEP by Acct'!E254)</f>
        <v>311000</v>
      </c>
      <c r="D251" s="21" t="str">
        <f>IF('Data-Water SCEP by Acct'!B254="","",'Data-Water SCEP by Acct'!B254)</f>
        <v/>
      </c>
      <c r="F251" s="52" t="str">
        <f>IF(AND(C251="",D251=""),"",'Data-Water SCEP by Acct'!C254)</f>
        <v>311000-Pumping Equipment</v>
      </c>
      <c r="H251" s="3" t="str">
        <f>IF(LEN(C251)&lt;2,"",IF(C251="311000","10131120",VLOOKUP(C251,'1 JDE to SAP'!C$10:E$299,3,FALSE)))</f>
        <v>10131120</v>
      </c>
      <c r="J251" s="3">
        <f>IF(LEN(H251)&gt;2,VLOOKUP(H251,'SAP Acct'!A$9:L$1963,12,FALSE),"")</f>
        <v>311.2</v>
      </c>
      <c r="L251" s="21" t="str">
        <f>IF('Data-Water SCEP by Acct'!F254="","",'Data-Water SCEP by Acct'!F254)</f>
        <v>Y</v>
      </c>
      <c r="N251" s="211" t="str">
        <f>IF('Data-Water SCEP by Acct'!D254="","",'Data-Water SCEP by Acct'!D254)</f>
        <v/>
      </c>
      <c r="P251" s="16">
        <f>IF($C251="","",'Data-Water SCEP by Acct'!H254)</f>
        <v>129208.34400000001</v>
      </c>
      <c r="Q251" s="16">
        <f>IF($C251="","",'Data-Water SCEP by Acct'!L254)</f>
        <v>135000</v>
      </c>
      <c r="R251" s="16">
        <f>IF($C251="","",'Data-Water SCEP by Acct'!M254)</f>
        <v>12000</v>
      </c>
      <c r="S251" s="16">
        <f>IF($C251="","",'Data-Water SCEP by Acct'!N254)</f>
        <v>0</v>
      </c>
      <c r="T251" s="16">
        <f>IF($C251="","",'Data-Water SCEP by Acct'!O254)</f>
        <v>0</v>
      </c>
      <c r="U251" s="16">
        <f>IF($C251="","",'Data-Water SCEP by Acct'!P254)</f>
        <v>108000</v>
      </c>
      <c r="V251" s="16">
        <f>IF($C251="","",'Data-Water SCEP by Acct'!Q254)</f>
        <v>30000</v>
      </c>
      <c r="W251" s="16">
        <f>IF($C251="","",'Data-Water SCEP by Acct'!R254)</f>
        <v>57000</v>
      </c>
      <c r="X251" s="16">
        <f>IF($C251="","",'Data-Water SCEP by Acct'!S254)</f>
        <v>30000</v>
      </c>
      <c r="Y251" s="16">
        <f>IF($C251="","",'Data-Water SCEP by Acct'!T254)</f>
        <v>0</v>
      </c>
      <c r="Z251" s="16">
        <f>IF($C251="","",'Data-Water SCEP by Acct'!U254)</f>
        <v>0</v>
      </c>
      <c r="AA251" s="16">
        <f>IF($C251="","",'Data-Water SCEP by Acct'!V254)</f>
        <v>0</v>
      </c>
      <c r="AB251" s="16">
        <f>IF($C251="","",'Data-Water SCEP by Acct'!W254)</f>
        <v>0</v>
      </c>
      <c r="AC251" s="16">
        <f>IF($C251="","",'Data-Water SCEP by Acct'!X254)</f>
        <v>0</v>
      </c>
      <c r="AD251" s="16">
        <f>IF($C251="","",'Data-Water SCEP by Acct'!Y254)</f>
        <v>0</v>
      </c>
      <c r="AE251" s="16">
        <f>IF($C251="","",'Data-Water SCEP by Acct'!Z254)</f>
        <v>0</v>
      </c>
      <c r="AF251" s="16">
        <f>IF($C251="","",'Data-Water SCEP by Acct'!AA254)</f>
        <v>0</v>
      </c>
      <c r="AG251" s="16">
        <f>IF($C251="","",'Data-Water SCEP by Acct'!AB254)</f>
        <v>0</v>
      </c>
      <c r="AH251" s="16">
        <f>IF($C251="","",'Data-Water SCEP by Acct'!AC254)</f>
        <v>0</v>
      </c>
      <c r="AI251" s="16">
        <f>IF($C251="","",'Data-Water SCEP by Acct'!AD254)</f>
        <v>0</v>
      </c>
      <c r="AJ251" s="16">
        <f>IF($C251="","",'Data-Water SCEP by Acct'!AE254)</f>
        <v>0</v>
      </c>
      <c r="AK251" s="16">
        <f>IF($C251="","",'Data-Water SCEP by Acct'!AF254)</f>
        <v>0</v>
      </c>
      <c r="AL251" s="16">
        <f>IF($C251="","",'Data-Water SCEP by Acct'!AG254)</f>
        <v>0</v>
      </c>
      <c r="AM251" s="3" t="str">
        <f t="shared" si="18"/>
        <v>Print</v>
      </c>
      <c r="AO251" s="121"/>
    </row>
    <row r="252" spans="2:41">
      <c r="B252" s="3">
        <f t="shared" si="17"/>
        <v>241</v>
      </c>
      <c r="C252" s="21" t="str">
        <f>IF('Data-Water SCEP by Acct'!E255="","",'Data-Water SCEP by Acct'!E255)</f>
        <v>311200</v>
      </c>
      <c r="D252" s="21" t="str">
        <f>IF('Data-Water SCEP by Acct'!B255="","",'Data-Water SCEP by Acct'!B255)</f>
        <v/>
      </c>
      <c r="F252" s="52" t="str">
        <f>IF(AND(C252="",D252=""),"",'Data-Water SCEP by Acct'!C255)</f>
        <v>311200-Pump Eqp Electric</v>
      </c>
      <c r="H252" s="3" t="str">
        <f>IF(LEN(C252)&lt;2,"",IF(C252="311000","10131120",VLOOKUP(C252,'1 JDE to SAP'!C$10:E$299,3,FALSE)))</f>
        <v>10131120</v>
      </c>
      <c r="J252" s="3">
        <f>IF(LEN(H252)&gt;2,VLOOKUP(H252,'SAP Acct'!A$9:L$1963,12,FALSE),"")</f>
        <v>311.2</v>
      </c>
      <c r="L252" s="21" t="str">
        <f>IF('Data-Water SCEP by Acct'!F255="","",'Data-Water SCEP by Acct'!F255)</f>
        <v>Y</v>
      </c>
      <c r="N252" s="211" t="str">
        <f>IF('Data-Water SCEP by Acct'!D255="","",'Data-Water SCEP by Acct'!D255)</f>
        <v/>
      </c>
      <c r="P252" s="16">
        <f>IF($C252="","",'Data-Water SCEP by Acct'!H255)</f>
        <v>86138.896000000008</v>
      </c>
      <c r="Q252" s="16">
        <f>IF($C252="","",'Data-Water SCEP by Acct'!L255)</f>
        <v>90000</v>
      </c>
      <c r="R252" s="16">
        <f>IF($C252="","",'Data-Water SCEP by Acct'!M255)</f>
        <v>8000</v>
      </c>
      <c r="S252" s="16">
        <f>IF($C252="","",'Data-Water SCEP by Acct'!N255)</f>
        <v>0</v>
      </c>
      <c r="T252" s="16">
        <f>IF($C252="","",'Data-Water SCEP by Acct'!O255)</f>
        <v>0</v>
      </c>
      <c r="U252" s="16">
        <f>IF($C252="","",'Data-Water SCEP by Acct'!P255)</f>
        <v>72000</v>
      </c>
      <c r="V252" s="16">
        <f>IF($C252="","",'Data-Water SCEP by Acct'!Q255)</f>
        <v>20000</v>
      </c>
      <c r="W252" s="16">
        <f>IF($C252="","",'Data-Water SCEP by Acct'!R255)</f>
        <v>38000</v>
      </c>
      <c r="X252" s="16">
        <f>IF($C252="","",'Data-Water SCEP by Acct'!S255)</f>
        <v>20000</v>
      </c>
      <c r="Y252" s="16">
        <f>IF($C252="","",'Data-Water SCEP by Acct'!T255)</f>
        <v>0</v>
      </c>
      <c r="Z252" s="16">
        <f>IF($C252="","",'Data-Water SCEP by Acct'!U255)</f>
        <v>0</v>
      </c>
      <c r="AA252" s="16">
        <f>IF($C252="","",'Data-Water SCEP by Acct'!V255)</f>
        <v>0</v>
      </c>
      <c r="AB252" s="16">
        <f>IF($C252="","",'Data-Water SCEP by Acct'!W255)</f>
        <v>0</v>
      </c>
      <c r="AC252" s="16">
        <f>IF($C252="","",'Data-Water SCEP by Acct'!X255)</f>
        <v>0</v>
      </c>
      <c r="AD252" s="16">
        <f>IF($C252="","",'Data-Water SCEP by Acct'!Y255)</f>
        <v>0</v>
      </c>
      <c r="AE252" s="16">
        <f>IF($C252="","",'Data-Water SCEP by Acct'!Z255)</f>
        <v>0</v>
      </c>
      <c r="AF252" s="16">
        <f>IF($C252="","",'Data-Water SCEP by Acct'!AA255)</f>
        <v>0</v>
      </c>
      <c r="AG252" s="16">
        <f>IF($C252="","",'Data-Water SCEP by Acct'!AB255)</f>
        <v>0</v>
      </c>
      <c r="AH252" s="16">
        <f>IF($C252="","",'Data-Water SCEP by Acct'!AC255)</f>
        <v>0</v>
      </c>
      <c r="AI252" s="16">
        <f>IF($C252="","",'Data-Water SCEP by Acct'!AD255)</f>
        <v>0</v>
      </c>
      <c r="AJ252" s="16">
        <f>IF($C252="","",'Data-Water SCEP by Acct'!AE255)</f>
        <v>0</v>
      </c>
      <c r="AK252" s="16">
        <f>IF($C252="","",'Data-Water SCEP by Acct'!AF255)</f>
        <v>0</v>
      </c>
      <c r="AL252" s="16">
        <f>IF($C252="","",'Data-Water SCEP by Acct'!AG255)</f>
        <v>0</v>
      </c>
      <c r="AM252" s="3" t="str">
        <f t="shared" si="18"/>
        <v>Print</v>
      </c>
      <c r="AO252" s="121"/>
    </row>
    <row r="253" spans="2:41">
      <c r="B253" s="3">
        <f t="shared" si="17"/>
        <v>242</v>
      </c>
      <c r="C253" s="21" t="str">
        <f>IF('Data-Water SCEP by Acct'!E256="","",'Data-Water SCEP by Acct'!E256)</f>
        <v/>
      </c>
      <c r="D253" s="21" t="str">
        <f>IF('Data-Water SCEP by Acct'!B256="","",'Data-Water SCEP by Acct'!B256)</f>
        <v/>
      </c>
      <c r="F253" s="52" t="str">
        <f>IF(AND(C253="",D253=""),"",'Data-Water SCEP by Acct'!C256)</f>
        <v/>
      </c>
      <c r="H253" s="3" t="str">
        <f>IF(LEN(C253)&lt;2,"",IF(C253="311000","10131120",VLOOKUP(C253,'1 JDE to SAP'!C$10:E$299,3,FALSE)))</f>
        <v/>
      </c>
      <c r="J253" s="3" t="str">
        <f>IF(LEN(H253)&gt;2,VLOOKUP(H253,'SAP Acct'!A$9:L$1963,12,FALSE),"")</f>
        <v/>
      </c>
      <c r="L253" s="21" t="str">
        <f>IF('Data-Water SCEP by Acct'!F256="","",'Data-Water SCEP by Acct'!F256)</f>
        <v/>
      </c>
      <c r="N253" s="211" t="str">
        <f>IF('Data-Water SCEP by Acct'!D256="","",'Data-Water SCEP by Acct'!D256)</f>
        <v/>
      </c>
      <c r="P253" s="16" t="str">
        <f>IF($C253="","",'Data-Water SCEP by Acct'!H256)</f>
        <v/>
      </c>
      <c r="Q253" s="16" t="str">
        <f>IF($C253="","",'Data-Water SCEP by Acct'!L256)</f>
        <v/>
      </c>
      <c r="R253" s="16" t="str">
        <f>IF($C253="","",'Data-Water SCEP by Acct'!M256)</f>
        <v/>
      </c>
      <c r="S253" s="16" t="str">
        <f>IF($C253="","",'Data-Water SCEP by Acct'!N256)</f>
        <v/>
      </c>
      <c r="T253" s="16" t="str">
        <f>IF($C253="","",'Data-Water SCEP by Acct'!O256)</f>
        <v/>
      </c>
      <c r="U253" s="16" t="str">
        <f>IF($C253="","",'Data-Water SCEP by Acct'!P256)</f>
        <v/>
      </c>
      <c r="V253" s="16" t="str">
        <f>IF($C253="","",'Data-Water SCEP by Acct'!Q256)</f>
        <v/>
      </c>
      <c r="W253" s="16" t="str">
        <f>IF($C253="","",'Data-Water SCEP by Acct'!R256)</f>
        <v/>
      </c>
      <c r="X253" s="16" t="str">
        <f>IF($C253="","",'Data-Water SCEP by Acct'!S256)</f>
        <v/>
      </c>
      <c r="Y253" s="16" t="str">
        <f>IF($C253="","",'Data-Water SCEP by Acct'!T256)</f>
        <v/>
      </c>
      <c r="Z253" s="16" t="str">
        <f>IF($C253="","",'Data-Water SCEP by Acct'!U256)</f>
        <v/>
      </c>
      <c r="AA253" s="16" t="str">
        <f>IF($C253="","",'Data-Water SCEP by Acct'!V256)</f>
        <v/>
      </c>
      <c r="AB253" s="16" t="str">
        <f>IF($C253="","",'Data-Water SCEP by Acct'!W256)</f>
        <v/>
      </c>
      <c r="AC253" s="16" t="str">
        <f>IF($C253="","",'Data-Water SCEP by Acct'!X256)</f>
        <v/>
      </c>
      <c r="AD253" s="16" t="str">
        <f>IF($C253="","",'Data-Water SCEP by Acct'!Y256)</f>
        <v/>
      </c>
      <c r="AE253" s="16" t="str">
        <f>IF($C253="","",'Data-Water SCEP by Acct'!Z256)</f>
        <v/>
      </c>
      <c r="AF253" s="16" t="str">
        <f>IF($C253="","",'Data-Water SCEP by Acct'!AA256)</f>
        <v/>
      </c>
      <c r="AG253" s="16" t="str">
        <f>IF($C253="","",'Data-Water SCEP by Acct'!AB256)</f>
        <v/>
      </c>
      <c r="AH253" s="16" t="str">
        <f>IF($C253="","",'Data-Water SCEP by Acct'!AC256)</f>
        <v/>
      </c>
      <c r="AI253" s="16" t="str">
        <f>IF($C253="","",'Data-Water SCEP by Acct'!AD256)</f>
        <v/>
      </c>
      <c r="AJ253" s="16" t="str">
        <f>IF($C253="","",'Data-Water SCEP by Acct'!AE256)</f>
        <v/>
      </c>
      <c r="AK253" s="16" t="str">
        <f>IF($C253="","",'Data-Water SCEP by Acct'!AF256)</f>
        <v/>
      </c>
      <c r="AL253" s="16" t="str">
        <f>IF($C253="","",'Data-Water SCEP by Acct'!AG256)</f>
        <v/>
      </c>
      <c r="AM253" s="3" t="str">
        <f t="shared" si="18"/>
        <v>No Print</v>
      </c>
      <c r="AO253" s="121"/>
    </row>
    <row r="254" spans="2:41">
      <c r="B254" s="3">
        <f t="shared" si="17"/>
        <v>243</v>
      </c>
      <c r="C254" s="21" t="str">
        <f>IF('Data-Water SCEP by Acct'!E257="","",'Data-Water SCEP by Acct'!E257)</f>
        <v/>
      </c>
      <c r="D254" s="21" t="str">
        <f>IF('Data-Water SCEP by Acct'!B257="","",'Data-Water SCEP by Acct'!B257)</f>
        <v/>
      </c>
      <c r="F254" s="52" t="str">
        <f>IF(AND(C254="",D254=""),"",'Data-Water SCEP by Acct'!C257)</f>
        <v/>
      </c>
      <c r="H254" s="3" t="str">
        <f>IF(LEN(C254)&lt;2,"",IF(C254="311000","10131120",VLOOKUP(C254,'1 JDE to SAP'!C$10:E$299,3,FALSE)))</f>
        <v/>
      </c>
      <c r="J254" s="3" t="str">
        <f>IF(LEN(H254)&gt;2,VLOOKUP(H254,'SAP Acct'!A$9:L$1963,12,FALSE),"")</f>
        <v/>
      </c>
      <c r="L254" s="21" t="str">
        <f>IF('Data-Water SCEP by Acct'!F257="","",'Data-Water SCEP by Acct'!F257)</f>
        <v/>
      </c>
      <c r="N254" s="211" t="str">
        <f>IF('Data-Water SCEP by Acct'!D257="","",'Data-Water SCEP by Acct'!D257)</f>
        <v/>
      </c>
      <c r="P254" s="16" t="str">
        <f>IF($C254="","",'Data-Water SCEP by Acct'!H257)</f>
        <v/>
      </c>
      <c r="Q254" s="16" t="str">
        <f>IF($C254="","",'Data-Water SCEP by Acct'!L257)</f>
        <v/>
      </c>
      <c r="R254" s="16" t="str">
        <f>IF($C254="","",'Data-Water SCEP by Acct'!M257)</f>
        <v/>
      </c>
      <c r="S254" s="16" t="str">
        <f>IF($C254="","",'Data-Water SCEP by Acct'!N257)</f>
        <v/>
      </c>
      <c r="T254" s="16" t="str">
        <f>IF($C254="","",'Data-Water SCEP by Acct'!O257)</f>
        <v/>
      </c>
      <c r="U254" s="16" t="str">
        <f>IF($C254="","",'Data-Water SCEP by Acct'!P257)</f>
        <v/>
      </c>
      <c r="V254" s="16" t="str">
        <f>IF($C254="","",'Data-Water SCEP by Acct'!Q257)</f>
        <v/>
      </c>
      <c r="W254" s="16" t="str">
        <f>IF($C254="","",'Data-Water SCEP by Acct'!R257)</f>
        <v/>
      </c>
      <c r="X254" s="16" t="str">
        <f>IF($C254="","",'Data-Water SCEP by Acct'!S257)</f>
        <v/>
      </c>
      <c r="Y254" s="16" t="str">
        <f>IF($C254="","",'Data-Water SCEP by Acct'!T257)</f>
        <v/>
      </c>
      <c r="Z254" s="16" t="str">
        <f>IF($C254="","",'Data-Water SCEP by Acct'!U257)</f>
        <v/>
      </c>
      <c r="AA254" s="16" t="str">
        <f>IF($C254="","",'Data-Water SCEP by Acct'!V257)</f>
        <v/>
      </c>
      <c r="AB254" s="16" t="str">
        <f>IF($C254="","",'Data-Water SCEP by Acct'!W257)</f>
        <v/>
      </c>
      <c r="AC254" s="16" t="str">
        <f>IF($C254="","",'Data-Water SCEP by Acct'!X257)</f>
        <v/>
      </c>
      <c r="AD254" s="16" t="str">
        <f>IF($C254="","",'Data-Water SCEP by Acct'!Y257)</f>
        <v/>
      </c>
      <c r="AE254" s="16" t="str">
        <f>IF($C254="","",'Data-Water SCEP by Acct'!Z257)</f>
        <v/>
      </c>
      <c r="AF254" s="16" t="str">
        <f>IF($C254="","",'Data-Water SCEP by Acct'!AA257)</f>
        <v/>
      </c>
      <c r="AG254" s="16" t="str">
        <f>IF($C254="","",'Data-Water SCEP by Acct'!AB257)</f>
        <v/>
      </c>
      <c r="AH254" s="16" t="str">
        <f>IF($C254="","",'Data-Water SCEP by Acct'!AC257)</f>
        <v/>
      </c>
      <c r="AI254" s="16" t="str">
        <f>IF($C254="","",'Data-Water SCEP by Acct'!AD257)</f>
        <v/>
      </c>
      <c r="AJ254" s="16" t="str">
        <f>IF($C254="","",'Data-Water SCEP by Acct'!AE257)</f>
        <v/>
      </c>
      <c r="AK254" s="16" t="str">
        <f>IF($C254="","",'Data-Water SCEP by Acct'!AF257)</f>
        <v/>
      </c>
      <c r="AL254" s="16" t="str">
        <f>IF($C254="","",'Data-Water SCEP by Acct'!AG257)</f>
        <v/>
      </c>
      <c r="AM254" s="3" t="str">
        <f t="shared" si="18"/>
        <v>No Print</v>
      </c>
      <c r="AO254" s="121"/>
    </row>
    <row r="255" spans="2:41">
      <c r="B255" s="3">
        <f t="shared" si="17"/>
        <v>244</v>
      </c>
      <c r="C255" s="21" t="str">
        <f>IF('Data-Water SCEP by Acct'!E258="","",'Data-Water SCEP by Acct'!E258)</f>
        <v/>
      </c>
      <c r="D255" s="21" t="str">
        <f>IF('Data-Water SCEP by Acct'!B258="","",'Data-Water SCEP by Acct'!B258)</f>
        <v/>
      </c>
      <c r="F255" s="52" t="str">
        <f>IF(AND(C255="",D255=""),"",'Data-Water SCEP by Acct'!C258)</f>
        <v/>
      </c>
      <c r="H255" s="3" t="str">
        <f>IF(LEN(C255)&lt;2,"",IF(C255="311000","10131120",VLOOKUP(C255,'1 JDE to SAP'!C$10:E$299,3,FALSE)))</f>
        <v/>
      </c>
      <c r="J255" s="3" t="str">
        <f>IF(LEN(H255)&gt;2,VLOOKUP(H255,'SAP Acct'!A$9:L$1963,12,FALSE),"")</f>
        <v/>
      </c>
      <c r="L255" s="21" t="str">
        <f>IF('Data-Water SCEP by Acct'!F258="","",'Data-Water SCEP by Acct'!F258)</f>
        <v/>
      </c>
      <c r="N255" s="211" t="str">
        <f>IF('Data-Water SCEP by Acct'!D258="","",'Data-Water SCEP by Acct'!D258)</f>
        <v/>
      </c>
      <c r="P255" s="16" t="str">
        <f>IF($C255="","",'Data-Water SCEP by Acct'!H258)</f>
        <v/>
      </c>
      <c r="Q255" s="16" t="str">
        <f>IF($C255="","",'Data-Water SCEP by Acct'!L258)</f>
        <v/>
      </c>
      <c r="R255" s="16" t="str">
        <f>IF($C255="","",'Data-Water SCEP by Acct'!M258)</f>
        <v/>
      </c>
      <c r="S255" s="16" t="str">
        <f>IF($C255="","",'Data-Water SCEP by Acct'!N258)</f>
        <v/>
      </c>
      <c r="T255" s="16" t="str">
        <f>IF($C255="","",'Data-Water SCEP by Acct'!O258)</f>
        <v/>
      </c>
      <c r="U255" s="16" t="str">
        <f>IF($C255="","",'Data-Water SCEP by Acct'!P258)</f>
        <v/>
      </c>
      <c r="V255" s="16" t="str">
        <f>IF($C255="","",'Data-Water SCEP by Acct'!Q258)</f>
        <v/>
      </c>
      <c r="W255" s="16" t="str">
        <f>IF($C255="","",'Data-Water SCEP by Acct'!R258)</f>
        <v/>
      </c>
      <c r="X255" s="16" t="str">
        <f>IF($C255="","",'Data-Water SCEP by Acct'!S258)</f>
        <v/>
      </c>
      <c r="Y255" s="16" t="str">
        <f>IF($C255="","",'Data-Water SCEP by Acct'!T258)</f>
        <v/>
      </c>
      <c r="Z255" s="16" t="str">
        <f>IF($C255="","",'Data-Water SCEP by Acct'!U258)</f>
        <v/>
      </c>
      <c r="AA255" s="16" t="str">
        <f>IF($C255="","",'Data-Water SCEP by Acct'!V258)</f>
        <v/>
      </c>
      <c r="AB255" s="16" t="str">
        <f>IF($C255="","",'Data-Water SCEP by Acct'!W258)</f>
        <v/>
      </c>
      <c r="AC255" s="16" t="str">
        <f>IF($C255="","",'Data-Water SCEP by Acct'!X258)</f>
        <v/>
      </c>
      <c r="AD255" s="16" t="str">
        <f>IF($C255="","",'Data-Water SCEP by Acct'!Y258)</f>
        <v/>
      </c>
      <c r="AE255" s="16" t="str">
        <f>IF($C255="","",'Data-Water SCEP by Acct'!Z258)</f>
        <v/>
      </c>
      <c r="AF255" s="16" t="str">
        <f>IF($C255="","",'Data-Water SCEP by Acct'!AA258)</f>
        <v/>
      </c>
      <c r="AG255" s="16" t="str">
        <f>IF($C255="","",'Data-Water SCEP by Acct'!AB258)</f>
        <v/>
      </c>
      <c r="AH255" s="16" t="str">
        <f>IF($C255="","",'Data-Water SCEP by Acct'!AC258)</f>
        <v/>
      </c>
      <c r="AI255" s="16" t="str">
        <f>IF($C255="","",'Data-Water SCEP by Acct'!AD258)</f>
        <v/>
      </c>
      <c r="AJ255" s="16" t="str">
        <f>IF($C255="","",'Data-Water SCEP by Acct'!AE258)</f>
        <v/>
      </c>
      <c r="AK255" s="16" t="str">
        <f>IF($C255="","",'Data-Water SCEP by Acct'!AF258)</f>
        <v/>
      </c>
      <c r="AL255" s="16" t="str">
        <f>IF($C255="","",'Data-Water SCEP by Acct'!AG258)</f>
        <v/>
      </c>
      <c r="AM255" s="3" t="str">
        <f t="shared" si="18"/>
        <v>No Print</v>
      </c>
      <c r="AO255" s="121"/>
    </row>
    <row r="256" spans="2:41">
      <c r="B256" s="3">
        <f t="shared" si="17"/>
        <v>245</v>
      </c>
      <c r="C256" s="21" t="str">
        <f>IF('Data-Water SCEP by Acct'!E259="","",'Data-Water SCEP by Acct'!E259)</f>
        <v/>
      </c>
      <c r="D256" s="21" t="str">
        <f>IF('Data-Water SCEP by Acct'!B259="","",'Data-Water SCEP by Acct'!B259)</f>
        <v>I12-300014</v>
      </c>
      <c r="F256" s="52" t="str">
        <f>IF(AND(C256="",D256=""),"",'Data-Water SCEP by Acct'!C259)</f>
        <v>KRS2 WTP Bank Stabilization</v>
      </c>
      <c r="H256" s="3" t="str">
        <f>IF(LEN(C256)&lt;2,"",IF(C256="311000","10131120",VLOOKUP(C256,'1 JDE to SAP'!C$10:E$299,3,FALSE)))</f>
        <v/>
      </c>
      <c r="J256" s="3" t="str">
        <f>IF(LEN(H256)&gt;2,VLOOKUP(H256,'SAP Acct'!A$9:L$1963,12,FALSE),"")</f>
        <v/>
      </c>
      <c r="L256" s="21" t="str">
        <f>IF('Data-Water SCEP by Acct'!F259="","",'Data-Water SCEP by Acct'!F259)</f>
        <v/>
      </c>
      <c r="N256" s="211">
        <f>IF('Data-Water SCEP by Acct'!D259="","",'Data-Water SCEP by Acct'!D259)</f>
        <v>45747</v>
      </c>
      <c r="P256" s="16" t="str">
        <f>IF($C256="","",'Data-Water SCEP by Acct'!H259)</f>
        <v/>
      </c>
      <c r="Q256" s="16" t="str">
        <f>IF($C256="","",'Data-Water SCEP by Acct'!L259)</f>
        <v/>
      </c>
      <c r="R256" s="16" t="str">
        <f>IF($C256="","",'Data-Water SCEP by Acct'!M259)</f>
        <v/>
      </c>
      <c r="S256" s="16" t="str">
        <f>IF($C256="","",'Data-Water SCEP by Acct'!N259)</f>
        <v/>
      </c>
      <c r="T256" s="16" t="str">
        <f>IF($C256="","",'Data-Water SCEP by Acct'!O259)</f>
        <v/>
      </c>
      <c r="U256" s="16" t="str">
        <f>IF($C256="","",'Data-Water SCEP by Acct'!P259)</f>
        <v/>
      </c>
      <c r="V256" s="16" t="str">
        <f>IF($C256="","",'Data-Water SCEP by Acct'!Q259)</f>
        <v/>
      </c>
      <c r="W256" s="16" t="str">
        <f>IF($C256="","",'Data-Water SCEP by Acct'!R259)</f>
        <v/>
      </c>
      <c r="X256" s="16" t="str">
        <f>IF($C256="","",'Data-Water SCEP by Acct'!S259)</f>
        <v/>
      </c>
      <c r="Y256" s="16" t="str">
        <f>IF($C256="","",'Data-Water SCEP by Acct'!T259)</f>
        <v/>
      </c>
      <c r="Z256" s="16" t="str">
        <f>IF($C256="","",'Data-Water SCEP by Acct'!U259)</f>
        <v/>
      </c>
      <c r="AA256" s="16" t="str">
        <f>IF($C256="","",'Data-Water SCEP by Acct'!V259)</f>
        <v/>
      </c>
      <c r="AB256" s="16" t="str">
        <f>IF($C256="","",'Data-Water SCEP by Acct'!W259)</f>
        <v/>
      </c>
      <c r="AC256" s="16" t="str">
        <f>IF($C256="","",'Data-Water SCEP by Acct'!X259)</f>
        <v/>
      </c>
      <c r="AD256" s="16" t="str">
        <f>IF($C256="","",'Data-Water SCEP by Acct'!Y259)</f>
        <v/>
      </c>
      <c r="AE256" s="16" t="str">
        <f>IF($C256="","",'Data-Water SCEP by Acct'!Z259)</f>
        <v/>
      </c>
      <c r="AF256" s="16" t="str">
        <f>IF($C256="","",'Data-Water SCEP by Acct'!AA259)</f>
        <v/>
      </c>
      <c r="AG256" s="16" t="str">
        <f>IF($C256="","",'Data-Water SCEP by Acct'!AB259)</f>
        <v/>
      </c>
      <c r="AH256" s="16" t="str">
        <f>IF($C256="","",'Data-Water SCEP by Acct'!AC259)</f>
        <v/>
      </c>
      <c r="AI256" s="16" t="str">
        <f>IF($C256="","",'Data-Water SCEP by Acct'!AD259)</f>
        <v/>
      </c>
      <c r="AJ256" s="16" t="str">
        <f>IF($C256="","",'Data-Water SCEP by Acct'!AE259)</f>
        <v/>
      </c>
      <c r="AK256" s="16" t="str">
        <f>IF($C256="","",'Data-Water SCEP by Acct'!AF259)</f>
        <v/>
      </c>
      <c r="AL256" s="16" t="str">
        <f>IF($C256="","",'Data-Water SCEP by Acct'!AG259)</f>
        <v/>
      </c>
      <c r="AM256" s="3" t="str">
        <f t="shared" si="18"/>
        <v>Print</v>
      </c>
      <c r="AO256" s="121"/>
    </row>
    <row r="257" spans="2:41">
      <c r="B257" s="3">
        <f t="shared" si="17"/>
        <v>246</v>
      </c>
      <c r="C257" s="21" t="str">
        <f>IF('Data-Water SCEP by Acct'!E260="","",'Data-Water SCEP by Acct'!E260)</f>
        <v>311000</v>
      </c>
      <c r="D257" s="21" t="str">
        <f>IF('Data-Water SCEP by Acct'!B260="","",'Data-Water SCEP by Acct'!B260)</f>
        <v/>
      </c>
      <c r="F257" s="52" t="str">
        <f>IF(AND(C257="",D257=""),"",'Data-Water SCEP by Acct'!C260)</f>
        <v>311000-Pumping Equipment</v>
      </c>
      <c r="H257" s="3" t="str">
        <f>IF(LEN(C257)&lt;2,"",IF(C257="311000","10131120",VLOOKUP(C257,'1 JDE to SAP'!C$10:E$299,3,FALSE)))</f>
        <v>10131120</v>
      </c>
      <c r="J257" s="3">
        <f>IF(LEN(H257)&gt;2,VLOOKUP(H257,'SAP Acct'!A$9:L$1963,12,FALSE),"")</f>
        <v>311.2</v>
      </c>
      <c r="L257" s="21" t="str">
        <f>IF('Data-Water SCEP by Acct'!F260="","",'Data-Water SCEP by Acct'!F260)</f>
        <v>Y</v>
      </c>
      <c r="N257" s="211" t="str">
        <f>IF('Data-Water SCEP by Acct'!D260="","",'Data-Water SCEP by Acct'!D260)</f>
        <v/>
      </c>
      <c r="P257" s="16">
        <f>IF($C257="","",'Data-Water SCEP by Acct'!H260)</f>
        <v>4354.3680000000004</v>
      </c>
      <c r="Q257" s="16">
        <f>IF($C257="","",'Data-Water SCEP by Acct'!L260)</f>
        <v>240000</v>
      </c>
      <c r="R257" s="16">
        <f>IF($C257="","",'Data-Water SCEP by Acct'!M260)</f>
        <v>240000</v>
      </c>
      <c r="S257" s="16">
        <f>IF($C257="","",'Data-Water SCEP by Acct'!N260)</f>
        <v>0</v>
      </c>
      <c r="T257" s="16">
        <f>IF($C257="","",'Data-Water SCEP by Acct'!O260)</f>
        <v>0</v>
      </c>
      <c r="U257" s="16">
        <f>IF($C257="","",'Data-Water SCEP by Acct'!P260)</f>
        <v>0</v>
      </c>
      <c r="V257" s="16">
        <f>IF($C257="","",'Data-Water SCEP by Acct'!Q260)</f>
        <v>0</v>
      </c>
      <c r="W257" s="16">
        <f>IF($C257="","",'Data-Water SCEP by Acct'!R260)</f>
        <v>0</v>
      </c>
      <c r="X257" s="16">
        <f>IF($C257="","",'Data-Water SCEP by Acct'!S260)</f>
        <v>0</v>
      </c>
      <c r="Y257" s="16">
        <f>IF($C257="","",'Data-Water SCEP by Acct'!T260)</f>
        <v>0</v>
      </c>
      <c r="Z257" s="16">
        <f>IF($C257="","",'Data-Water SCEP by Acct'!U260)</f>
        <v>0</v>
      </c>
      <c r="AA257" s="16">
        <f>IF($C257="","",'Data-Water SCEP by Acct'!V260)</f>
        <v>0</v>
      </c>
      <c r="AB257" s="16">
        <f>IF($C257="","",'Data-Water SCEP by Acct'!W260)</f>
        <v>0</v>
      </c>
      <c r="AC257" s="16">
        <f>IF($C257="","",'Data-Water SCEP by Acct'!X260)</f>
        <v>0</v>
      </c>
      <c r="AD257" s="16">
        <f>IF($C257="","",'Data-Water SCEP by Acct'!Y260)</f>
        <v>0</v>
      </c>
      <c r="AE257" s="16">
        <f>IF($C257="","",'Data-Water SCEP by Acct'!Z260)</f>
        <v>0</v>
      </c>
      <c r="AF257" s="16">
        <f>IF($C257="","",'Data-Water SCEP by Acct'!AA260)</f>
        <v>0</v>
      </c>
      <c r="AG257" s="16">
        <f>IF($C257="","",'Data-Water SCEP by Acct'!AB260)</f>
        <v>0</v>
      </c>
      <c r="AH257" s="16">
        <f>IF($C257="","",'Data-Water SCEP by Acct'!AC260)</f>
        <v>0</v>
      </c>
      <c r="AI257" s="16">
        <f>IF($C257="","",'Data-Water SCEP by Acct'!AD260)</f>
        <v>0</v>
      </c>
      <c r="AJ257" s="16">
        <f>IF($C257="","",'Data-Water SCEP by Acct'!AE260)</f>
        <v>0</v>
      </c>
      <c r="AK257" s="16">
        <f>IF($C257="","",'Data-Water SCEP by Acct'!AF260)</f>
        <v>0</v>
      </c>
      <c r="AL257" s="16">
        <f>IF($C257="","",'Data-Water SCEP by Acct'!AG260)</f>
        <v>0</v>
      </c>
      <c r="AM257" s="3" t="str">
        <f t="shared" si="18"/>
        <v>Print</v>
      </c>
      <c r="AO257" s="121"/>
    </row>
    <row r="258" spans="2:41">
      <c r="B258" s="3">
        <f t="shared" si="17"/>
        <v>247</v>
      </c>
      <c r="C258" s="21" t="str">
        <f>IF('Data-Water SCEP by Acct'!E261="","",'Data-Water SCEP by Acct'!E261)</f>
        <v>311200</v>
      </c>
      <c r="D258" s="21" t="str">
        <f>IF('Data-Water SCEP by Acct'!B261="","",'Data-Water SCEP by Acct'!B261)</f>
        <v/>
      </c>
      <c r="F258" s="52" t="str">
        <f>IF(AND(C258="",D258=""),"",'Data-Water SCEP by Acct'!C261)</f>
        <v>311200-Pump Eqp Electric</v>
      </c>
      <c r="H258" s="3" t="str">
        <f>IF(LEN(C258)&lt;2,"",IF(C258="311000","10131120",VLOOKUP(C258,'1 JDE to SAP'!C$10:E$299,3,FALSE)))</f>
        <v>10131120</v>
      </c>
      <c r="J258" s="3">
        <f>IF(LEN(H258)&gt;2,VLOOKUP(H258,'SAP Acct'!A$9:L$1963,12,FALSE),"")</f>
        <v>311.2</v>
      </c>
      <c r="L258" s="21" t="str">
        <f>IF('Data-Water SCEP by Acct'!F261="","",'Data-Water SCEP by Acct'!F261)</f>
        <v>Y</v>
      </c>
      <c r="N258" s="211" t="str">
        <f>IF('Data-Water SCEP by Acct'!D261="","",'Data-Water SCEP by Acct'!D261)</f>
        <v/>
      </c>
      <c r="P258" s="16">
        <f>IF($C258="","",'Data-Water SCEP by Acct'!H261)</f>
        <v>1088.5920000000001</v>
      </c>
      <c r="Q258" s="16">
        <f>IF($C258="","",'Data-Water SCEP by Acct'!L261)</f>
        <v>60000</v>
      </c>
      <c r="R258" s="16">
        <f>IF($C258="","",'Data-Water SCEP by Acct'!M261)</f>
        <v>60000</v>
      </c>
      <c r="S258" s="16">
        <f>IF($C258="","",'Data-Water SCEP by Acct'!N261)</f>
        <v>0</v>
      </c>
      <c r="T258" s="16">
        <f>IF($C258="","",'Data-Water SCEP by Acct'!O261)</f>
        <v>0</v>
      </c>
      <c r="U258" s="16">
        <f>IF($C258="","",'Data-Water SCEP by Acct'!P261)</f>
        <v>0</v>
      </c>
      <c r="V258" s="16">
        <f>IF($C258="","",'Data-Water SCEP by Acct'!Q261)</f>
        <v>0</v>
      </c>
      <c r="W258" s="16">
        <f>IF($C258="","",'Data-Water SCEP by Acct'!R261)</f>
        <v>0</v>
      </c>
      <c r="X258" s="16">
        <f>IF($C258="","",'Data-Water SCEP by Acct'!S261)</f>
        <v>0</v>
      </c>
      <c r="Y258" s="16">
        <f>IF($C258="","",'Data-Water SCEP by Acct'!T261)</f>
        <v>0</v>
      </c>
      <c r="Z258" s="16">
        <f>IF($C258="","",'Data-Water SCEP by Acct'!U261)</f>
        <v>0</v>
      </c>
      <c r="AA258" s="16">
        <f>IF($C258="","",'Data-Water SCEP by Acct'!V261)</f>
        <v>0</v>
      </c>
      <c r="AB258" s="16">
        <f>IF($C258="","",'Data-Water SCEP by Acct'!W261)</f>
        <v>0</v>
      </c>
      <c r="AC258" s="16">
        <f>IF($C258="","",'Data-Water SCEP by Acct'!X261)</f>
        <v>0</v>
      </c>
      <c r="AD258" s="16">
        <f>IF($C258="","",'Data-Water SCEP by Acct'!Y261)</f>
        <v>0</v>
      </c>
      <c r="AE258" s="16">
        <f>IF($C258="","",'Data-Water SCEP by Acct'!Z261)</f>
        <v>0</v>
      </c>
      <c r="AF258" s="16">
        <f>IF($C258="","",'Data-Water SCEP by Acct'!AA261)</f>
        <v>0</v>
      </c>
      <c r="AG258" s="16">
        <f>IF($C258="","",'Data-Water SCEP by Acct'!AB261)</f>
        <v>0</v>
      </c>
      <c r="AH258" s="16">
        <f>IF($C258="","",'Data-Water SCEP by Acct'!AC261)</f>
        <v>0</v>
      </c>
      <c r="AI258" s="16">
        <f>IF($C258="","",'Data-Water SCEP by Acct'!AD261)</f>
        <v>0</v>
      </c>
      <c r="AJ258" s="16">
        <f>IF($C258="","",'Data-Water SCEP by Acct'!AE261)</f>
        <v>0</v>
      </c>
      <c r="AK258" s="16">
        <f>IF($C258="","",'Data-Water SCEP by Acct'!AF261)</f>
        <v>0</v>
      </c>
      <c r="AL258" s="16">
        <f>IF($C258="","",'Data-Water SCEP by Acct'!AG261)</f>
        <v>0</v>
      </c>
      <c r="AM258" s="3" t="str">
        <f t="shared" si="18"/>
        <v>Print</v>
      </c>
      <c r="AO258" s="121"/>
    </row>
    <row r="259" spans="2:41">
      <c r="B259" s="3">
        <f t="shared" si="17"/>
        <v>248</v>
      </c>
      <c r="C259" s="21" t="str">
        <f>IF('Data-Water SCEP by Acct'!E262="","",'Data-Water SCEP by Acct'!E262)</f>
        <v/>
      </c>
      <c r="D259" s="21" t="str">
        <f>IF('Data-Water SCEP by Acct'!B262="","",'Data-Water SCEP by Acct'!B262)</f>
        <v/>
      </c>
      <c r="F259" s="52" t="str">
        <f>IF(AND(C259="",D259=""),"",'Data-Water SCEP by Acct'!C262)</f>
        <v/>
      </c>
      <c r="H259" s="3" t="str">
        <f>IF(LEN(C259)&lt;2,"",IF(C259="311000","10131120",VLOOKUP(C259,'1 JDE to SAP'!C$10:E$299,3,FALSE)))</f>
        <v/>
      </c>
      <c r="J259" s="3" t="str">
        <f>IF(LEN(H259)&gt;2,VLOOKUP(H259,'SAP Acct'!A$9:L$1963,12,FALSE),"")</f>
        <v/>
      </c>
      <c r="L259" s="21" t="str">
        <f>IF('Data-Water SCEP by Acct'!F262="","",'Data-Water SCEP by Acct'!F262)</f>
        <v/>
      </c>
      <c r="N259" s="211" t="str">
        <f>IF('Data-Water SCEP by Acct'!D262="","",'Data-Water SCEP by Acct'!D262)</f>
        <v/>
      </c>
      <c r="P259" s="16" t="str">
        <f>IF($C259="","",'Data-Water SCEP by Acct'!H262)</f>
        <v/>
      </c>
      <c r="Q259" s="16" t="str">
        <f>IF($C259="","",'Data-Water SCEP by Acct'!L262)</f>
        <v/>
      </c>
      <c r="R259" s="16" t="str">
        <f>IF($C259="","",'Data-Water SCEP by Acct'!M262)</f>
        <v/>
      </c>
      <c r="S259" s="16" t="str">
        <f>IF($C259="","",'Data-Water SCEP by Acct'!N262)</f>
        <v/>
      </c>
      <c r="T259" s="16" t="str">
        <f>IF($C259="","",'Data-Water SCEP by Acct'!O262)</f>
        <v/>
      </c>
      <c r="U259" s="16" t="str">
        <f>IF($C259="","",'Data-Water SCEP by Acct'!P262)</f>
        <v/>
      </c>
      <c r="V259" s="16" t="str">
        <f>IF($C259="","",'Data-Water SCEP by Acct'!Q262)</f>
        <v/>
      </c>
      <c r="W259" s="16" t="str">
        <f>IF($C259="","",'Data-Water SCEP by Acct'!R262)</f>
        <v/>
      </c>
      <c r="X259" s="16" t="str">
        <f>IF($C259="","",'Data-Water SCEP by Acct'!S262)</f>
        <v/>
      </c>
      <c r="Y259" s="16" t="str">
        <f>IF($C259="","",'Data-Water SCEP by Acct'!T262)</f>
        <v/>
      </c>
      <c r="Z259" s="16" t="str">
        <f>IF($C259="","",'Data-Water SCEP by Acct'!U262)</f>
        <v/>
      </c>
      <c r="AA259" s="16" t="str">
        <f>IF($C259="","",'Data-Water SCEP by Acct'!V262)</f>
        <v/>
      </c>
      <c r="AB259" s="16" t="str">
        <f>IF($C259="","",'Data-Water SCEP by Acct'!W262)</f>
        <v/>
      </c>
      <c r="AC259" s="16" t="str">
        <f>IF($C259="","",'Data-Water SCEP by Acct'!X262)</f>
        <v/>
      </c>
      <c r="AD259" s="16" t="str">
        <f>IF($C259="","",'Data-Water SCEP by Acct'!Y262)</f>
        <v/>
      </c>
      <c r="AE259" s="16" t="str">
        <f>IF($C259="","",'Data-Water SCEP by Acct'!Z262)</f>
        <v/>
      </c>
      <c r="AF259" s="16" t="str">
        <f>IF($C259="","",'Data-Water SCEP by Acct'!AA262)</f>
        <v/>
      </c>
      <c r="AG259" s="16" t="str">
        <f>IF($C259="","",'Data-Water SCEP by Acct'!AB262)</f>
        <v/>
      </c>
      <c r="AH259" s="16" t="str">
        <f>IF($C259="","",'Data-Water SCEP by Acct'!AC262)</f>
        <v/>
      </c>
      <c r="AI259" s="16" t="str">
        <f>IF($C259="","",'Data-Water SCEP by Acct'!AD262)</f>
        <v/>
      </c>
      <c r="AJ259" s="16" t="str">
        <f>IF($C259="","",'Data-Water SCEP by Acct'!AE262)</f>
        <v/>
      </c>
      <c r="AK259" s="16" t="str">
        <f>IF($C259="","",'Data-Water SCEP by Acct'!AF262)</f>
        <v/>
      </c>
      <c r="AL259" s="16" t="str">
        <f>IF($C259="","",'Data-Water SCEP by Acct'!AG262)</f>
        <v/>
      </c>
      <c r="AM259" s="3" t="str">
        <f t="shared" si="18"/>
        <v>No Print</v>
      </c>
      <c r="AO259" s="121"/>
    </row>
    <row r="260" spans="2:41">
      <c r="B260" s="3">
        <f t="shared" si="17"/>
        <v>249</v>
      </c>
      <c r="C260" s="21" t="str">
        <f>IF('Data-Water SCEP by Acct'!E263="","",'Data-Water SCEP by Acct'!E263)</f>
        <v/>
      </c>
      <c r="D260" s="21" t="str">
        <f>IF('Data-Water SCEP by Acct'!B263="","",'Data-Water SCEP by Acct'!B263)</f>
        <v/>
      </c>
      <c r="F260" s="52" t="str">
        <f>IF(AND(C260="",D260=""),"",'Data-Water SCEP by Acct'!C263)</f>
        <v/>
      </c>
      <c r="H260" s="3" t="str">
        <f>IF(LEN(C260)&lt;2,"",IF(C260="311000","10131120",VLOOKUP(C260,'1 JDE to SAP'!C$10:E$299,3,FALSE)))</f>
        <v/>
      </c>
      <c r="J260" s="3" t="str">
        <f>IF(LEN(H260)&gt;2,VLOOKUP(H260,'SAP Acct'!A$9:L$1963,12,FALSE),"")</f>
        <v/>
      </c>
      <c r="L260" s="21" t="str">
        <f>IF('Data-Water SCEP by Acct'!F263="","",'Data-Water SCEP by Acct'!F263)</f>
        <v/>
      </c>
      <c r="N260" s="211" t="str">
        <f>IF('Data-Water SCEP by Acct'!D263="","",'Data-Water SCEP by Acct'!D263)</f>
        <v/>
      </c>
      <c r="P260" s="16" t="str">
        <f>IF($C260="","",'Data-Water SCEP by Acct'!H263)</f>
        <v/>
      </c>
      <c r="Q260" s="16" t="str">
        <f>IF($C260="","",'Data-Water SCEP by Acct'!L263)</f>
        <v/>
      </c>
      <c r="R260" s="16" t="str">
        <f>IF($C260="","",'Data-Water SCEP by Acct'!M263)</f>
        <v/>
      </c>
      <c r="S260" s="16" t="str">
        <f>IF($C260="","",'Data-Water SCEP by Acct'!N263)</f>
        <v/>
      </c>
      <c r="T260" s="16" t="str">
        <f>IF($C260="","",'Data-Water SCEP by Acct'!O263)</f>
        <v/>
      </c>
      <c r="U260" s="16" t="str">
        <f>IF($C260="","",'Data-Water SCEP by Acct'!P263)</f>
        <v/>
      </c>
      <c r="V260" s="16" t="str">
        <f>IF($C260="","",'Data-Water SCEP by Acct'!Q263)</f>
        <v/>
      </c>
      <c r="W260" s="16" t="str">
        <f>IF($C260="","",'Data-Water SCEP by Acct'!R263)</f>
        <v/>
      </c>
      <c r="X260" s="16" t="str">
        <f>IF($C260="","",'Data-Water SCEP by Acct'!S263)</f>
        <v/>
      </c>
      <c r="Y260" s="16" t="str">
        <f>IF($C260="","",'Data-Water SCEP by Acct'!T263)</f>
        <v/>
      </c>
      <c r="Z260" s="16" t="str">
        <f>IF($C260="","",'Data-Water SCEP by Acct'!U263)</f>
        <v/>
      </c>
      <c r="AA260" s="16" t="str">
        <f>IF($C260="","",'Data-Water SCEP by Acct'!V263)</f>
        <v/>
      </c>
      <c r="AB260" s="16" t="str">
        <f>IF($C260="","",'Data-Water SCEP by Acct'!W263)</f>
        <v/>
      </c>
      <c r="AC260" s="16" t="str">
        <f>IF($C260="","",'Data-Water SCEP by Acct'!X263)</f>
        <v/>
      </c>
      <c r="AD260" s="16" t="str">
        <f>IF($C260="","",'Data-Water SCEP by Acct'!Y263)</f>
        <v/>
      </c>
      <c r="AE260" s="16" t="str">
        <f>IF($C260="","",'Data-Water SCEP by Acct'!Z263)</f>
        <v/>
      </c>
      <c r="AF260" s="16" t="str">
        <f>IF($C260="","",'Data-Water SCEP by Acct'!AA263)</f>
        <v/>
      </c>
      <c r="AG260" s="16" t="str">
        <f>IF($C260="","",'Data-Water SCEP by Acct'!AB263)</f>
        <v/>
      </c>
      <c r="AH260" s="16" t="str">
        <f>IF($C260="","",'Data-Water SCEP by Acct'!AC263)</f>
        <v/>
      </c>
      <c r="AI260" s="16" t="str">
        <f>IF($C260="","",'Data-Water SCEP by Acct'!AD263)</f>
        <v/>
      </c>
      <c r="AJ260" s="16" t="str">
        <f>IF($C260="","",'Data-Water SCEP by Acct'!AE263)</f>
        <v/>
      </c>
      <c r="AK260" s="16" t="str">
        <f>IF($C260="","",'Data-Water SCEP by Acct'!AF263)</f>
        <v/>
      </c>
      <c r="AL260" s="16" t="str">
        <f>IF($C260="","",'Data-Water SCEP by Acct'!AG263)</f>
        <v/>
      </c>
      <c r="AM260" s="3" t="str">
        <f t="shared" si="18"/>
        <v>No Print</v>
      </c>
      <c r="AO260" s="121"/>
    </row>
    <row r="261" spans="2:41">
      <c r="B261" s="3">
        <f t="shared" si="17"/>
        <v>250</v>
      </c>
      <c r="C261" s="21" t="str">
        <f>IF('Data-Water SCEP by Acct'!E264="","",'Data-Water SCEP by Acct'!E264)</f>
        <v/>
      </c>
      <c r="D261" s="21" t="str">
        <f>IF('Data-Water SCEP by Acct'!B264="","",'Data-Water SCEP by Acct'!B264)</f>
        <v/>
      </c>
      <c r="F261" s="52" t="str">
        <f>IF(AND(C261="",D261=""),"",'Data-Water SCEP by Acct'!C264)</f>
        <v/>
      </c>
      <c r="H261" s="3" t="str">
        <f>IF(LEN(C261)&lt;2,"",IF(C261="311000","10131120",VLOOKUP(C261,'1 JDE to SAP'!C$10:E$299,3,FALSE)))</f>
        <v/>
      </c>
      <c r="J261" s="3" t="str">
        <f>IF(LEN(H261)&gt;2,VLOOKUP(H261,'SAP Acct'!A$9:L$1963,12,FALSE),"")</f>
        <v/>
      </c>
      <c r="L261" s="21" t="str">
        <f>IF('Data-Water SCEP by Acct'!F264="","",'Data-Water SCEP by Acct'!F264)</f>
        <v/>
      </c>
      <c r="N261" s="211" t="str">
        <f>IF('Data-Water SCEP by Acct'!D264="","",'Data-Water SCEP by Acct'!D264)</f>
        <v/>
      </c>
      <c r="P261" s="16" t="str">
        <f>IF($C261="","",'Data-Water SCEP by Acct'!H264)</f>
        <v/>
      </c>
      <c r="Q261" s="16" t="str">
        <f>IF($C261="","",'Data-Water SCEP by Acct'!L264)</f>
        <v/>
      </c>
      <c r="R261" s="16" t="str">
        <f>IF($C261="","",'Data-Water SCEP by Acct'!M264)</f>
        <v/>
      </c>
      <c r="S261" s="16" t="str">
        <f>IF($C261="","",'Data-Water SCEP by Acct'!N264)</f>
        <v/>
      </c>
      <c r="T261" s="16" t="str">
        <f>IF($C261="","",'Data-Water SCEP by Acct'!O264)</f>
        <v/>
      </c>
      <c r="U261" s="16" t="str">
        <f>IF($C261="","",'Data-Water SCEP by Acct'!P264)</f>
        <v/>
      </c>
      <c r="V261" s="16" t="str">
        <f>IF($C261="","",'Data-Water SCEP by Acct'!Q264)</f>
        <v/>
      </c>
      <c r="W261" s="16" t="str">
        <f>IF($C261="","",'Data-Water SCEP by Acct'!R264)</f>
        <v/>
      </c>
      <c r="X261" s="16" t="str">
        <f>IF($C261="","",'Data-Water SCEP by Acct'!S264)</f>
        <v/>
      </c>
      <c r="Y261" s="16" t="str">
        <f>IF($C261="","",'Data-Water SCEP by Acct'!T264)</f>
        <v/>
      </c>
      <c r="Z261" s="16" t="str">
        <f>IF($C261="","",'Data-Water SCEP by Acct'!U264)</f>
        <v/>
      </c>
      <c r="AA261" s="16" t="str">
        <f>IF($C261="","",'Data-Water SCEP by Acct'!V264)</f>
        <v/>
      </c>
      <c r="AB261" s="16" t="str">
        <f>IF($C261="","",'Data-Water SCEP by Acct'!W264)</f>
        <v/>
      </c>
      <c r="AC261" s="16" t="str">
        <f>IF($C261="","",'Data-Water SCEP by Acct'!X264)</f>
        <v/>
      </c>
      <c r="AD261" s="16" t="str">
        <f>IF($C261="","",'Data-Water SCEP by Acct'!Y264)</f>
        <v/>
      </c>
      <c r="AE261" s="16" t="str">
        <f>IF($C261="","",'Data-Water SCEP by Acct'!Z264)</f>
        <v/>
      </c>
      <c r="AF261" s="16" t="str">
        <f>IF($C261="","",'Data-Water SCEP by Acct'!AA264)</f>
        <v/>
      </c>
      <c r="AG261" s="16" t="str">
        <f>IF($C261="","",'Data-Water SCEP by Acct'!AB264)</f>
        <v/>
      </c>
      <c r="AH261" s="16" t="str">
        <f>IF($C261="","",'Data-Water SCEP by Acct'!AC264)</f>
        <v/>
      </c>
      <c r="AI261" s="16" t="str">
        <f>IF($C261="","",'Data-Water SCEP by Acct'!AD264)</f>
        <v/>
      </c>
      <c r="AJ261" s="16" t="str">
        <f>IF($C261="","",'Data-Water SCEP by Acct'!AE264)</f>
        <v/>
      </c>
      <c r="AK261" s="16" t="str">
        <f>IF($C261="","",'Data-Water SCEP by Acct'!AF264)</f>
        <v/>
      </c>
      <c r="AL261" s="16" t="str">
        <f>IF($C261="","",'Data-Water SCEP by Acct'!AG264)</f>
        <v/>
      </c>
      <c r="AM261" s="3" t="str">
        <f t="shared" si="18"/>
        <v>No Print</v>
      </c>
      <c r="AO261" s="121"/>
    </row>
    <row r="262" spans="2:41">
      <c r="B262" s="3">
        <f t="shared" si="17"/>
        <v>251</v>
      </c>
      <c r="C262" s="21" t="str">
        <f>IF('Data-Water SCEP by Acct'!E265="","",'Data-Water SCEP by Acct'!E265)</f>
        <v/>
      </c>
      <c r="D262" s="21" t="str">
        <f>IF('Data-Water SCEP by Acct'!B265="","",'Data-Water SCEP by Acct'!B265)</f>
        <v>I12-020083</v>
      </c>
      <c r="F262" s="52" t="str">
        <f>IF(AND(C262="",D262=""),"",'Data-Water SCEP by Acct'!C265)</f>
        <v>RRS - UV Facility</v>
      </c>
      <c r="H262" s="3" t="str">
        <f>IF(LEN(C262)&lt;2,"",IF(C262="311000","10131120",VLOOKUP(C262,'1 JDE to SAP'!C$10:E$299,3,FALSE)))</f>
        <v/>
      </c>
      <c r="J262" s="3" t="str">
        <f>IF(LEN(H262)&gt;2,VLOOKUP(H262,'SAP Acct'!A$9:L$1963,12,FALSE),"")</f>
        <v/>
      </c>
      <c r="L262" s="21" t="str">
        <f>IF('Data-Water SCEP by Acct'!F265="","",'Data-Water SCEP by Acct'!F265)</f>
        <v/>
      </c>
      <c r="N262" s="211">
        <f>IF('Data-Water SCEP by Acct'!D265="","",'Data-Water SCEP by Acct'!D265)</f>
        <v>45434</v>
      </c>
      <c r="P262" s="16" t="str">
        <f>IF($C262="","",'Data-Water SCEP by Acct'!H265)</f>
        <v/>
      </c>
      <c r="Q262" s="16" t="str">
        <f>IF($C262="","",'Data-Water SCEP by Acct'!L265)</f>
        <v/>
      </c>
      <c r="R262" s="16" t="str">
        <f>IF($C262="","",'Data-Water SCEP by Acct'!M265)</f>
        <v/>
      </c>
      <c r="S262" s="16" t="str">
        <f>IF($C262="","",'Data-Water SCEP by Acct'!N265)</f>
        <v/>
      </c>
      <c r="T262" s="16" t="str">
        <f>IF($C262="","",'Data-Water SCEP by Acct'!O265)</f>
        <v/>
      </c>
      <c r="U262" s="16" t="str">
        <f>IF($C262="","",'Data-Water SCEP by Acct'!P265)</f>
        <v/>
      </c>
      <c r="V262" s="16" t="str">
        <f>IF($C262="","",'Data-Water SCEP by Acct'!Q265)</f>
        <v/>
      </c>
      <c r="W262" s="16" t="str">
        <f>IF($C262="","",'Data-Water SCEP by Acct'!R265)</f>
        <v/>
      </c>
      <c r="X262" s="16" t="str">
        <f>IF($C262="","",'Data-Water SCEP by Acct'!S265)</f>
        <v/>
      </c>
      <c r="Y262" s="16" t="str">
        <f>IF($C262="","",'Data-Water SCEP by Acct'!T265)</f>
        <v/>
      </c>
      <c r="Z262" s="16" t="str">
        <f>IF($C262="","",'Data-Water SCEP by Acct'!U265)</f>
        <v/>
      </c>
      <c r="AA262" s="16" t="str">
        <f>IF($C262="","",'Data-Water SCEP by Acct'!V265)</f>
        <v/>
      </c>
      <c r="AB262" s="16" t="str">
        <f>IF($C262="","",'Data-Water SCEP by Acct'!W265)</f>
        <v/>
      </c>
      <c r="AC262" s="16" t="str">
        <f>IF($C262="","",'Data-Water SCEP by Acct'!X265)</f>
        <v/>
      </c>
      <c r="AD262" s="16" t="str">
        <f>IF($C262="","",'Data-Water SCEP by Acct'!Y265)</f>
        <v/>
      </c>
      <c r="AE262" s="16" t="str">
        <f>IF($C262="","",'Data-Water SCEP by Acct'!Z265)</f>
        <v/>
      </c>
      <c r="AF262" s="16" t="str">
        <f>IF($C262="","",'Data-Water SCEP by Acct'!AA265)</f>
        <v/>
      </c>
      <c r="AG262" s="16" t="str">
        <f>IF($C262="","",'Data-Water SCEP by Acct'!AB265)</f>
        <v/>
      </c>
      <c r="AH262" s="16" t="str">
        <f>IF($C262="","",'Data-Water SCEP by Acct'!AC265)</f>
        <v/>
      </c>
      <c r="AI262" s="16" t="str">
        <f>IF($C262="","",'Data-Water SCEP by Acct'!AD265)</f>
        <v/>
      </c>
      <c r="AJ262" s="16" t="str">
        <f>IF($C262="","",'Data-Water SCEP by Acct'!AE265)</f>
        <v/>
      </c>
      <c r="AK262" s="16" t="str">
        <f>IF($C262="","",'Data-Water SCEP by Acct'!AF265)</f>
        <v/>
      </c>
      <c r="AL262" s="16" t="str">
        <f>IF($C262="","",'Data-Water SCEP by Acct'!AG265)</f>
        <v/>
      </c>
      <c r="AM262" s="3" t="str">
        <f t="shared" si="18"/>
        <v>Print</v>
      </c>
      <c r="AO262" s="121"/>
    </row>
    <row r="263" spans="2:41">
      <c r="B263" s="3">
        <f t="shared" si="17"/>
        <v>252</v>
      </c>
      <c r="C263" s="21" t="str">
        <f>IF('Data-Water SCEP by Acct'!E266="","",'Data-Water SCEP by Acct'!E266)</f>
        <v>304300</v>
      </c>
      <c r="D263" s="21" t="str">
        <f>IF('Data-Water SCEP by Acct'!B266="","",'Data-Water SCEP by Acct'!B266)</f>
        <v/>
      </c>
      <c r="F263" s="52" t="str">
        <f>IF(AND(C263="",D263=""),"",'Data-Water SCEP by Acct'!C266)</f>
        <v>304300-Struct &amp; Imp-Treatment</v>
      </c>
      <c r="H263" s="3" t="str">
        <f>IF(LEN(C263)&lt;2,"",IF(C263="311000","10131120",VLOOKUP(C263,'1 JDE to SAP'!C$10:E$299,3,FALSE)))</f>
        <v>10130430</v>
      </c>
      <c r="J263" s="3">
        <f>IF(LEN(H263)&gt;2,VLOOKUP(H263,'SAP Acct'!A$9:L$1963,12,FALSE),"")</f>
        <v>304.3</v>
      </c>
      <c r="L263" s="21" t="str">
        <f>IF('Data-Water SCEP by Acct'!F266="","",'Data-Water SCEP by Acct'!F266)</f>
        <v>Y</v>
      </c>
      <c r="N263" s="211" t="str">
        <f>IF('Data-Water SCEP by Acct'!D266="","",'Data-Water SCEP by Acct'!D266)</f>
        <v/>
      </c>
      <c r="P263" s="16">
        <f>IF($C263="","",'Data-Water SCEP by Acct'!H266)</f>
        <v>0</v>
      </c>
      <c r="Q263" s="16">
        <f>IF($C263="","",'Data-Water SCEP by Acct'!L266)</f>
        <v>0</v>
      </c>
      <c r="R263" s="16">
        <f>IF($C263="","",'Data-Water SCEP by Acct'!M266)</f>
        <v>0</v>
      </c>
      <c r="S263" s="16">
        <f>IF($C263="","",'Data-Water SCEP by Acct'!N266)</f>
        <v>0</v>
      </c>
      <c r="T263" s="16">
        <f>IF($C263="","",'Data-Water SCEP by Acct'!O266)</f>
        <v>0</v>
      </c>
      <c r="U263" s="16">
        <f>IF($C263="","",'Data-Water SCEP by Acct'!P266)</f>
        <v>0</v>
      </c>
      <c r="V263" s="16">
        <f>IF($C263="","",'Data-Water SCEP by Acct'!Q266)</f>
        <v>0</v>
      </c>
      <c r="W263" s="16">
        <f>IF($C263="","",'Data-Water SCEP by Acct'!R266)</f>
        <v>0</v>
      </c>
      <c r="X263" s="16">
        <f>IF($C263="","",'Data-Water SCEP by Acct'!S266)</f>
        <v>0</v>
      </c>
      <c r="Y263" s="16">
        <f>IF($C263="","",'Data-Water SCEP by Acct'!T266)</f>
        <v>0</v>
      </c>
      <c r="Z263" s="16">
        <f>IF($C263="","",'Data-Water SCEP by Acct'!U266)</f>
        <v>0</v>
      </c>
      <c r="AA263" s="16">
        <f>IF($C263="","",'Data-Water SCEP by Acct'!V266)</f>
        <v>0</v>
      </c>
      <c r="AB263" s="16">
        <f>IF($C263="","",'Data-Water SCEP by Acct'!W266)</f>
        <v>0</v>
      </c>
      <c r="AC263" s="16">
        <f>IF($C263="","",'Data-Water SCEP by Acct'!X266)</f>
        <v>0</v>
      </c>
      <c r="AD263" s="16">
        <f>IF($C263="","",'Data-Water SCEP by Acct'!Y266)</f>
        <v>0</v>
      </c>
      <c r="AE263" s="16">
        <f>IF($C263="","",'Data-Water SCEP by Acct'!Z266)</f>
        <v>0</v>
      </c>
      <c r="AF263" s="16">
        <f>IF($C263="","",'Data-Water SCEP by Acct'!AA266)</f>
        <v>0</v>
      </c>
      <c r="AG263" s="16">
        <f>IF($C263="","",'Data-Water SCEP by Acct'!AB266)</f>
        <v>0</v>
      </c>
      <c r="AH263" s="16">
        <f>IF($C263="","",'Data-Water SCEP by Acct'!AC266)</f>
        <v>0</v>
      </c>
      <c r="AI263" s="16">
        <f>IF($C263="","",'Data-Water SCEP by Acct'!AD266)</f>
        <v>0</v>
      </c>
      <c r="AJ263" s="16">
        <f>IF($C263="","",'Data-Water SCEP by Acct'!AE266)</f>
        <v>0</v>
      </c>
      <c r="AK263" s="16">
        <f>IF($C263="","",'Data-Water SCEP by Acct'!AF266)</f>
        <v>0</v>
      </c>
      <c r="AL263" s="16">
        <f>IF($C263="","",'Data-Water SCEP by Acct'!AG266)</f>
        <v>0</v>
      </c>
      <c r="AM263" s="3" t="str">
        <f t="shared" si="18"/>
        <v>Print</v>
      </c>
      <c r="AO263" s="121"/>
    </row>
    <row r="264" spans="2:41">
      <c r="B264" s="3">
        <f t="shared" si="17"/>
        <v>253</v>
      </c>
      <c r="C264" s="21" t="str">
        <f>IF('Data-Water SCEP by Acct'!E267="","",'Data-Water SCEP by Acct'!E267)</f>
        <v>320100</v>
      </c>
      <c r="D264" s="21" t="str">
        <f>IF('Data-Water SCEP by Acct'!B267="","",'Data-Water SCEP by Acct'!B267)</f>
        <v/>
      </c>
      <c r="F264" s="52" t="str">
        <f>IF(AND(C264="",D264=""),"",'Data-Water SCEP by Acct'!C267)</f>
        <v>320100-WT Equip Non-Media</v>
      </c>
      <c r="H264" s="3" t="str">
        <f>IF(LEN(C264)&lt;2,"",IF(C264="311000","10131120",VLOOKUP(C264,'1 JDE to SAP'!C$10:E$299,3,FALSE)))</f>
        <v>10132010</v>
      </c>
      <c r="J264" s="3">
        <f>IF(LEN(H264)&gt;2,VLOOKUP(H264,'SAP Acct'!A$9:L$1963,12,FALSE),"")</f>
        <v>320.3</v>
      </c>
      <c r="L264" s="21" t="str">
        <f>IF('Data-Water SCEP by Acct'!F267="","",'Data-Water SCEP by Acct'!F267)</f>
        <v>Y</v>
      </c>
      <c r="N264" s="211" t="str">
        <f>IF('Data-Water SCEP by Acct'!D267="","",'Data-Water SCEP by Acct'!D267)</f>
        <v/>
      </c>
      <c r="P264" s="16">
        <f>IF($C264="","",'Data-Water SCEP by Acct'!H267)</f>
        <v>0</v>
      </c>
      <c r="Q264" s="16">
        <f>IF($C264="","",'Data-Water SCEP by Acct'!L267)</f>
        <v>0</v>
      </c>
      <c r="R264" s="16">
        <f>IF($C264="","",'Data-Water SCEP by Acct'!M267)</f>
        <v>0</v>
      </c>
      <c r="S264" s="16">
        <f>IF($C264="","",'Data-Water SCEP by Acct'!N267)</f>
        <v>0</v>
      </c>
      <c r="T264" s="16">
        <f>IF($C264="","",'Data-Water SCEP by Acct'!O267)</f>
        <v>0</v>
      </c>
      <c r="U264" s="16">
        <f>IF($C264="","",'Data-Water SCEP by Acct'!P267)</f>
        <v>0</v>
      </c>
      <c r="V264" s="16">
        <f>IF($C264="","",'Data-Water SCEP by Acct'!Q267)</f>
        <v>0</v>
      </c>
      <c r="W264" s="16">
        <f>IF($C264="","",'Data-Water SCEP by Acct'!R267)</f>
        <v>0</v>
      </c>
      <c r="X264" s="16">
        <f>IF($C264="","",'Data-Water SCEP by Acct'!S267)</f>
        <v>0</v>
      </c>
      <c r="Y264" s="16">
        <f>IF($C264="","",'Data-Water SCEP by Acct'!T267)</f>
        <v>0</v>
      </c>
      <c r="Z264" s="16">
        <f>IF($C264="","",'Data-Water SCEP by Acct'!U267)</f>
        <v>0</v>
      </c>
      <c r="AA264" s="16">
        <f>IF($C264="","",'Data-Water SCEP by Acct'!V267)</f>
        <v>0</v>
      </c>
      <c r="AB264" s="16">
        <f>IF($C264="","",'Data-Water SCEP by Acct'!W267)</f>
        <v>0</v>
      </c>
      <c r="AC264" s="16">
        <f>IF($C264="","",'Data-Water SCEP by Acct'!X267)</f>
        <v>0</v>
      </c>
      <c r="AD264" s="16">
        <f>IF($C264="","",'Data-Water SCEP by Acct'!Y267)</f>
        <v>0</v>
      </c>
      <c r="AE264" s="16">
        <f>IF($C264="","",'Data-Water SCEP by Acct'!Z267)</f>
        <v>0</v>
      </c>
      <c r="AF264" s="16">
        <f>IF($C264="","",'Data-Water SCEP by Acct'!AA267)</f>
        <v>0</v>
      </c>
      <c r="AG264" s="16">
        <f>IF($C264="","",'Data-Water SCEP by Acct'!AB267)</f>
        <v>0</v>
      </c>
      <c r="AH264" s="16">
        <f>IF($C264="","",'Data-Water SCEP by Acct'!AC267)</f>
        <v>0</v>
      </c>
      <c r="AI264" s="16">
        <f>IF($C264="","",'Data-Water SCEP by Acct'!AD267)</f>
        <v>0</v>
      </c>
      <c r="AJ264" s="16">
        <f>IF($C264="","",'Data-Water SCEP by Acct'!AE267)</f>
        <v>0</v>
      </c>
      <c r="AK264" s="16">
        <f>IF($C264="","",'Data-Water SCEP by Acct'!AF267)</f>
        <v>0</v>
      </c>
      <c r="AL264" s="16">
        <f>IF($C264="","",'Data-Water SCEP by Acct'!AG267)</f>
        <v>0</v>
      </c>
      <c r="AM264" s="3" t="str">
        <f t="shared" si="18"/>
        <v>Print</v>
      </c>
      <c r="AO264" s="121"/>
    </row>
    <row r="265" spans="2:41">
      <c r="B265" s="3">
        <f t="shared" si="17"/>
        <v>254</v>
      </c>
      <c r="C265" s="21" t="str">
        <f>IF('Data-Water SCEP by Acct'!E268="","",'Data-Water SCEP by Acct'!E268)</f>
        <v>330400</v>
      </c>
      <c r="D265" s="21" t="str">
        <f>IF('Data-Water SCEP by Acct'!B268="","",'Data-Water SCEP by Acct'!B268)</f>
        <v/>
      </c>
      <c r="F265" s="52" t="str">
        <f>IF(AND(C265="",D265=""),"",'Data-Water SCEP by Acct'!C268)</f>
        <v>330400-Clearwell</v>
      </c>
      <c r="H265" s="3" t="str">
        <f>IF(LEN(C265)&lt;2,"",IF(C265="311000","10131120",VLOOKUP(C265,'1 JDE to SAP'!C$10:E$299,3,FALSE)))</f>
        <v>10133000</v>
      </c>
      <c r="J265" s="3">
        <f>IF(LEN(H265)&gt;2,VLOOKUP(H265,'SAP Acct'!A$9:L$1963,12,FALSE),"")</f>
        <v>330.4</v>
      </c>
      <c r="L265" s="21" t="str">
        <f>IF('Data-Water SCEP by Acct'!F268="","",'Data-Water SCEP by Acct'!F268)</f>
        <v>Y</v>
      </c>
      <c r="N265" s="211" t="str">
        <f>IF('Data-Water SCEP by Acct'!D268="","",'Data-Water SCEP by Acct'!D268)</f>
        <v/>
      </c>
      <c r="P265" s="16">
        <f>IF($C265="","",'Data-Water SCEP by Acct'!H268)</f>
        <v>0</v>
      </c>
      <c r="Q265" s="16">
        <f>IF($C265="","",'Data-Water SCEP by Acct'!L268)</f>
        <v>0</v>
      </c>
      <c r="R265" s="16">
        <f>IF($C265="","",'Data-Water SCEP by Acct'!M268)</f>
        <v>0</v>
      </c>
      <c r="S265" s="16">
        <f>IF($C265="","",'Data-Water SCEP by Acct'!N268)</f>
        <v>0</v>
      </c>
      <c r="T265" s="16">
        <f>IF($C265="","",'Data-Water SCEP by Acct'!O268)</f>
        <v>0</v>
      </c>
      <c r="U265" s="16">
        <f>IF($C265="","",'Data-Water SCEP by Acct'!P268)</f>
        <v>0</v>
      </c>
      <c r="V265" s="16">
        <f>IF($C265="","",'Data-Water SCEP by Acct'!Q268)</f>
        <v>0</v>
      </c>
      <c r="W265" s="16">
        <f>IF($C265="","",'Data-Water SCEP by Acct'!R268)</f>
        <v>0</v>
      </c>
      <c r="X265" s="16">
        <f>IF($C265="","",'Data-Water SCEP by Acct'!S268)</f>
        <v>0</v>
      </c>
      <c r="Y265" s="16">
        <f>IF($C265="","",'Data-Water SCEP by Acct'!T268)</f>
        <v>0</v>
      </c>
      <c r="Z265" s="16">
        <f>IF($C265="","",'Data-Water SCEP by Acct'!U268)</f>
        <v>0</v>
      </c>
      <c r="AA265" s="16">
        <f>IF($C265="","",'Data-Water SCEP by Acct'!V268)</f>
        <v>0</v>
      </c>
      <c r="AB265" s="16">
        <f>IF($C265="","",'Data-Water SCEP by Acct'!W268)</f>
        <v>0</v>
      </c>
      <c r="AC265" s="16">
        <f>IF($C265="","",'Data-Water SCEP by Acct'!X268)</f>
        <v>0</v>
      </c>
      <c r="AD265" s="16">
        <f>IF($C265="","",'Data-Water SCEP by Acct'!Y268)</f>
        <v>0</v>
      </c>
      <c r="AE265" s="16">
        <f>IF($C265="","",'Data-Water SCEP by Acct'!Z268)</f>
        <v>0</v>
      </c>
      <c r="AF265" s="16">
        <f>IF($C265="","",'Data-Water SCEP by Acct'!AA268)</f>
        <v>0</v>
      </c>
      <c r="AG265" s="16">
        <f>IF($C265="","",'Data-Water SCEP by Acct'!AB268)</f>
        <v>0</v>
      </c>
      <c r="AH265" s="16">
        <f>IF($C265="","",'Data-Water SCEP by Acct'!AC268)</f>
        <v>0</v>
      </c>
      <c r="AI265" s="16">
        <f>IF($C265="","",'Data-Water SCEP by Acct'!AD268)</f>
        <v>0</v>
      </c>
      <c r="AJ265" s="16">
        <f>IF($C265="","",'Data-Water SCEP by Acct'!AE268)</f>
        <v>0</v>
      </c>
      <c r="AK265" s="16">
        <f>IF($C265="","",'Data-Water SCEP by Acct'!AF268)</f>
        <v>0</v>
      </c>
      <c r="AL265" s="16">
        <f>IF($C265="","",'Data-Water SCEP by Acct'!AG268)</f>
        <v>0</v>
      </c>
      <c r="AM265" s="3" t="str">
        <f t="shared" si="18"/>
        <v>Print</v>
      </c>
      <c r="AO265" s="121"/>
    </row>
    <row r="266" spans="2:41">
      <c r="B266" s="3">
        <f t="shared" si="17"/>
        <v>255</v>
      </c>
      <c r="C266" s="21" t="str">
        <f>IF('Data-Water SCEP by Acct'!E269="","",'Data-Water SCEP by Acct'!E269)</f>
        <v/>
      </c>
      <c r="D266" s="21" t="str">
        <f>IF('Data-Water SCEP by Acct'!B269="","",'Data-Water SCEP by Acct'!B269)</f>
        <v/>
      </c>
      <c r="F266" s="52" t="str">
        <f>IF(AND(C266="",D266=""),"",'Data-Water SCEP by Acct'!C269)</f>
        <v/>
      </c>
      <c r="H266" s="3" t="str">
        <f>IF(LEN(C266)&lt;2,"",IF(C266="311000","10131120",VLOOKUP(C266,'1 JDE to SAP'!C$10:E$299,3,FALSE)))</f>
        <v/>
      </c>
      <c r="J266" s="3" t="str">
        <f>IF(LEN(H266)&gt;2,VLOOKUP(H266,'SAP Acct'!A$9:L$1963,12,FALSE),"")</f>
        <v/>
      </c>
      <c r="L266" s="21" t="str">
        <f>IF('Data-Water SCEP by Acct'!F269="","",'Data-Water SCEP by Acct'!F269)</f>
        <v/>
      </c>
      <c r="N266" s="211" t="str">
        <f>IF('Data-Water SCEP by Acct'!D269="","",'Data-Water SCEP by Acct'!D269)</f>
        <v/>
      </c>
      <c r="P266" s="16" t="str">
        <f>IF($C266="","",'Data-Water SCEP by Acct'!H269)</f>
        <v/>
      </c>
      <c r="Q266" s="16" t="str">
        <f>IF($C266="","",'Data-Water SCEP by Acct'!L269)</f>
        <v/>
      </c>
      <c r="R266" s="16" t="str">
        <f>IF($C266="","",'Data-Water SCEP by Acct'!M269)</f>
        <v/>
      </c>
      <c r="S266" s="16" t="str">
        <f>IF($C266="","",'Data-Water SCEP by Acct'!N269)</f>
        <v/>
      </c>
      <c r="T266" s="16" t="str">
        <f>IF($C266="","",'Data-Water SCEP by Acct'!O269)</f>
        <v/>
      </c>
      <c r="U266" s="16" t="str">
        <f>IF($C266="","",'Data-Water SCEP by Acct'!P269)</f>
        <v/>
      </c>
      <c r="V266" s="16" t="str">
        <f>IF($C266="","",'Data-Water SCEP by Acct'!Q269)</f>
        <v/>
      </c>
      <c r="W266" s="16" t="str">
        <f>IF($C266="","",'Data-Water SCEP by Acct'!R269)</f>
        <v/>
      </c>
      <c r="X266" s="16" t="str">
        <f>IF($C266="","",'Data-Water SCEP by Acct'!S269)</f>
        <v/>
      </c>
      <c r="Y266" s="16" t="str">
        <f>IF($C266="","",'Data-Water SCEP by Acct'!T269)</f>
        <v/>
      </c>
      <c r="Z266" s="16" t="str">
        <f>IF($C266="","",'Data-Water SCEP by Acct'!U269)</f>
        <v/>
      </c>
      <c r="AA266" s="16" t="str">
        <f>IF($C266="","",'Data-Water SCEP by Acct'!V269)</f>
        <v/>
      </c>
      <c r="AB266" s="16" t="str">
        <f>IF($C266="","",'Data-Water SCEP by Acct'!W269)</f>
        <v/>
      </c>
      <c r="AC266" s="16" t="str">
        <f>IF($C266="","",'Data-Water SCEP by Acct'!X269)</f>
        <v/>
      </c>
      <c r="AD266" s="16" t="str">
        <f>IF($C266="","",'Data-Water SCEP by Acct'!Y269)</f>
        <v/>
      </c>
      <c r="AE266" s="16" t="str">
        <f>IF($C266="","",'Data-Water SCEP by Acct'!Z269)</f>
        <v/>
      </c>
      <c r="AF266" s="16" t="str">
        <f>IF($C266="","",'Data-Water SCEP by Acct'!AA269)</f>
        <v/>
      </c>
      <c r="AG266" s="16" t="str">
        <f>IF($C266="","",'Data-Water SCEP by Acct'!AB269)</f>
        <v/>
      </c>
      <c r="AH266" s="16" t="str">
        <f>IF($C266="","",'Data-Water SCEP by Acct'!AC269)</f>
        <v/>
      </c>
      <c r="AI266" s="16" t="str">
        <f>IF($C266="","",'Data-Water SCEP by Acct'!AD269)</f>
        <v/>
      </c>
      <c r="AJ266" s="16" t="str">
        <f>IF($C266="","",'Data-Water SCEP by Acct'!AE269)</f>
        <v/>
      </c>
      <c r="AK266" s="16" t="str">
        <f>IF($C266="","",'Data-Water SCEP by Acct'!AF269)</f>
        <v/>
      </c>
      <c r="AL266" s="16" t="str">
        <f>IF($C266="","",'Data-Water SCEP by Acct'!AG269)</f>
        <v/>
      </c>
      <c r="AM266" s="3" t="str">
        <f t="shared" si="18"/>
        <v>No Print</v>
      </c>
      <c r="AO266" s="121"/>
    </row>
    <row r="267" spans="2:41">
      <c r="B267" s="3">
        <f t="shared" si="17"/>
        <v>256</v>
      </c>
      <c r="C267" s="21" t="str">
        <f>IF('Data-Water SCEP by Acct'!E270="","",'Data-Water SCEP by Acct'!E270)</f>
        <v/>
      </c>
      <c r="D267" s="21" t="str">
        <f>IF('Data-Water SCEP by Acct'!B270="","",'Data-Water SCEP by Acct'!B270)</f>
        <v/>
      </c>
      <c r="F267" s="52" t="str">
        <f>IF(AND(C267="",D267=""),"",'Data-Water SCEP by Acct'!C270)</f>
        <v/>
      </c>
      <c r="H267" s="3" t="str">
        <f>IF(LEN(C267)&lt;2,"",IF(C267="311000","10131120",VLOOKUP(C267,'1 JDE to SAP'!C$10:E$299,3,FALSE)))</f>
        <v/>
      </c>
      <c r="J267" s="3" t="str">
        <f>IF(LEN(H267)&gt;2,VLOOKUP(H267,'SAP Acct'!A$9:L$1963,12,FALSE),"")</f>
        <v/>
      </c>
      <c r="L267" s="21" t="str">
        <f>IF('Data-Water SCEP by Acct'!F270="","",'Data-Water SCEP by Acct'!F270)</f>
        <v/>
      </c>
      <c r="N267" s="211" t="str">
        <f>IF('Data-Water SCEP by Acct'!D270="","",'Data-Water SCEP by Acct'!D270)</f>
        <v/>
      </c>
      <c r="P267" s="16" t="str">
        <f>IF($C267="","",'Data-Water SCEP by Acct'!H270)</f>
        <v/>
      </c>
      <c r="Q267" s="16" t="str">
        <f>IF($C267="","",'Data-Water SCEP by Acct'!L270)</f>
        <v/>
      </c>
      <c r="R267" s="16" t="str">
        <f>IF($C267="","",'Data-Water SCEP by Acct'!M270)</f>
        <v/>
      </c>
      <c r="S267" s="16" t="str">
        <f>IF($C267="","",'Data-Water SCEP by Acct'!N270)</f>
        <v/>
      </c>
      <c r="T267" s="16" t="str">
        <f>IF($C267="","",'Data-Water SCEP by Acct'!O270)</f>
        <v/>
      </c>
      <c r="U267" s="16" t="str">
        <f>IF($C267="","",'Data-Water SCEP by Acct'!P270)</f>
        <v/>
      </c>
      <c r="V267" s="16" t="str">
        <f>IF($C267="","",'Data-Water SCEP by Acct'!Q270)</f>
        <v/>
      </c>
      <c r="W267" s="16" t="str">
        <f>IF($C267="","",'Data-Water SCEP by Acct'!R270)</f>
        <v/>
      </c>
      <c r="X267" s="16" t="str">
        <f>IF($C267="","",'Data-Water SCEP by Acct'!S270)</f>
        <v/>
      </c>
      <c r="Y267" s="16" t="str">
        <f>IF($C267="","",'Data-Water SCEP by Acct'!T270)</f>
        <v/>
      </c>
      <c r="Z267" s="16" t="str">
        <f>IF($C267="","",'Data-Water SCEP by Acct'!U270)</f>
        <v/>
      </c>
      <c r="AA267" s="16" t="str">
        <f>IF($C267="","",'Data-Water SCEP by Acct'!V270)</f>
        <v/>
      </c>
      <c r="AB267" s="16" t="str">
        <f>IF($C267="","",'Data-Water SCEP by Acct'!W270)</f>
        <v/>
      </c>
      <c r="AC267" s="16" t="str">
        <f>IF($C267="","",'Data-Water SCEP by Acct'!X270)</f>
        <v/>
      </c>
      <c r="AD267" s="16" t="str">
        <f>IF($C267="","",'Data-Water SCEP by Acct'!Y270)</f>
        <v/>
      </c>
      <c r="AE267" s="16" t="str">
        <f>IF($C267="","",'Data-Water SCEP by Acct'!Z270)</f>
        <v/>
      </c>
      <c r="AF267" s="16" t="str">
        <f>IF($C267="","",'Data-Water SCEP by Acct'!AA270)</f>
        <v/>
      </c>
      <c r="AG267" s="16" t="str">
        <f>IF($C267="","",'Data-Water SCEP by Acct'!AB270)</f>
        <v/>
      </c>
      <c r="AH267" s="16" t="str">
        <f>IF($C267="","",'Data-Water SCEP by Acct'!AC270)</f>
        <v/>
      </c>
      <c r="AI267" s="16" t="str">
        <f>IF($C267="","",'Data-Water SCEP by Acct'!AD270)</f>
        <v/>
      </c>
      <c r="AJ267" s="16" t="str">
        <f>IF($C267="","",'Data-Water SCEP by Acct'!AE270)</f>
        <v/>
      </c>
      <c r="AK267" s="16" t="str">
        <f>IF($C267="","",'Data-Water SCEP by Acct'!AF270)</f>
        <v/>
      </c>
      <c r="AL267" s="16" t="str">
        <f>IF($C267="","",'Data-Water SCEP by Acct'!AG270)</f>
        <v/>
      </c>
      <c r="AM267" s="3" t="str">
        <f t="shared" si="18"/>
        <v>No Print</v>
      </c>
      <c r="AO267" s="121"/>
    </row>
    <row r="268" spans="2:41">
      <c r="B268" s="3">
        <f t="shared" si="17"/>
        <v>257</v>
      </c>
      <c r="C268" s="21" t="str">
        <f>IF('Data-Water SCEP by Acct'!E271="","",'Data-Water SCEP by Acct'!E271)</f>
        <v/>
      </c>
      <c r="D268" s="21" t="str">
        <f>IF('Data-Water SCEP by Acct'!B271="","",'Data-Water SCEP by Acct'!B271)</f>
        <v>I12-020108</v>
      </c>
      <c r="F268" s="52" t="str">
        <f>IF(AND(C268="",D268=""),"",'Data-Water SCEP by Acct'!C271)</f>
        <v>Meter Shop Upgrade</v>
      </c>
      <c r="H268" s="3" t="str">
        <f>IF(LEN(C268)&lt;2,"",IF(C268="311000","10131120",VLOOKUP(C268,'1 JDE to SAP'!C$10:E$299,3,FALSE)))</f>
        <v/>
      </c>
      <c r="J268" s="3" t="str">
        <f>IF(LEN(H268)&gt;2,VLOOKUP(H268,'SAP Acct'!A$9:L$1963,12,FALSE),"")</f>
        <v/>
      </c>
      <c r="L268" s="21" t="str">
        <f>IF('Data-Water SCEP by Acct'!F271="","",'Data-Water SCEP by Acct'!F271)</f>
        <v/>
      </c>
      <c r="N268" s="211">
        <f>IF('Data-Water SCEP by Acct'!D271="","",'Data-Water SCEP by Acct'!D271)</f>
        <v>45289</v>
      </c>
      <c r="P268" s="16" t="str">
        <f>IF($C268="","",'Data-Water SCEP by Acct'!H271)</f>
        <v/>
      </c>
      <c r="Q268" s="16" t="str">
        <f>IF($C268="","",'Data-Water SCEP by Acct'!L271)</f>
        <v/>
      </c>
      <c r="R268" s="16" t="str">
        <f>IF($C268="","",'Data-Water SCEP by Acct'!M271)</f>
        <v/>
      </c>
      <c r="S268" s="16" t="str">
        <f>IF($C268="","",'Data-Water SCEP by Acct'!N271)</f>
        <v/>
      </c>
      <c r="T268" s="16" t="str">
        <f>IF($C268="","",'Data-Water SCEP by Acct'!O271)</f>
        <v/>
      </c>
      <c r="U268" s="16" t="str">
        <f>IF($C268="","",'Data-Water SCEP by Acct'!P271)</f>
        <v/>
      </c>
      <c r="V268" s="16" t="str">
        <f>IF($C268="","",'Data-Water SCEP by Acct'!Q271)</f>
        <v/>
      </c>
      <c r="W268" s="16" t="str">
        <f>IF($C268="","",'Data-Water SCEP by Acct'!R271)</f>
        <v/>
      </c>
      <c r="X268" s="16" t="str">
        <f>IF($C268="","",'Data-Water SCEP by Acct'!S271)</f>
        <v/>
      </c>
      <c r="Y268" s="16" t="str">
        <f>IF($C268="","",'Data-Water SCEP by Acct'!T271)</f>
        <v/>
      </c>
      <c r="Z268" s="16" t="str">
        <f>IF($C268="","",'Data-Water SCEP by Acct'!U271)</f>
        <v/>
      </c>
      <c r="AA268" s="16" t="str">
        <f>IF($C268="","",'Data-Water SCEP by Acct'!V271)</f>
        <v/>
      </c>
      <c r="AB268" s="16" t="str">
        <f>IF($C268="","",'Data-Water SCEP by Acct'!W271)</f>
        <v/>
      </c>
      <c r="AC268" s="16" t="str">
        <f>IF($C268="","",'Data-Water SCEP by Acct'!X271)</f>
        <v/>
      </c>
      <c r="AD268" s="16" t="str">
        <f>IF($C268="","",'Data-Water SCEP by Acct'!Y271)</f>
        <v/>
      </c>
      <c r="AE268" s="16" t="str">
        <f>IF($C268="","",'Data-Water SCEP by Acct'!Z271)</f>
        <v/>
      </c>
      <c r="AF268" s="16" t="str">
        <f>IF($C268="","",'Data-Water SCEP by Acct'!AA271)</f>
        <v/>
      </c>
      <c r="AG268" s="16" t="str">
        <f>IF($C268="","",'Data-Water SCEP by Acct'!AB271)</f>
        <v/>
      </c>
      <c r="AH268" s="16" t="str">
        <f>IF($C268="","",'Data-Water SCEP by Acct'!AC271)</f>
        <v/>
      </c>
      <c r="AI268" s="16" t="str">
        <f>IF($C268="","",'Data-Water SCEP by Acct'!AD271)</f>
        <v/>
      </c>
      <c r="AJ268" s="16" t="str">
        <f>IF($C268="","",'Data-Water SCEP by Acct'!AE271)</f>
        <v/>
      </c>
      <c r="AK268" s="16" t="str">
        <f>IF($C268="","",'Data-Water SCEP by Acct'!AF271)</f>
        <v/>
      </c>
      <c r="AL268" s="16" t="str">
        <f>IF($C268="","",'Data-Water SCEP by Acct'!AG271)</f>
        <v/>
      </c>
      <c r="AM268" s="3" t="str">
        <f t="shared" si="18"/>
        <v>Print</v>
      </c>
      <c r="AO268" s="121"/>
    </row>
    <row r="269" spans="2:41">
      <c r="B269" s="3">
        <f t="shared" si="17"/>
        <v>258</v>
      </c>
      <c r="C269" s="21" t="str">
        <f>IF('Data-Water SCEP by Acct'!E272="","",'Data-Water SCEP by Acct'!E272)</f>
        <v>304300</v>
      </c>
      <c r="D269" s="21" t="str">
        <f>IF('Data-Water SCEP by Acct'!B272="","",'Data-Water SCEP by Acct'!B272)</f>
        <v/>
      </c>
      <c r="F269" s="52" t="str">
        <f>IF(AND(C269="",D269=""),"",'Data-Water SCEP by Acct'!C272)</f>
        <v>304300-Struct &amp; Imp-Treatment</v>
      </c>
      <c r="H269" s="3" t="str">
        <f>IF(LEN(C269)&lt;2,"",IF(C269="311000","10131120",VLOOKUP(C269,'1 JDE to SAP'!C$10:E$299,3,FALSE)))</f>
        <v>10130430</v>
      </c>
      <c r="J269" s="3">
        <f>IF(LEN(H269)&gt;2,VLOOKUP(H269,'SAP Acct'!A$9:L$1963,12,FALSE),"")</f>
        <v>304.3</v>
      </c>
      <c r="L269" s="21" t="str">
        <f>IF('Data-Water SCEP by Acct'!F272="","",'Data-Water SCEP by Acct'!F272)</f>
        <v>Y</v>
      </c>
      <c r="N269" s="211" t="str">
        <f>IF('Data-Water SCEP by Acct'!D272="","",'Data-Water SCEP by Acct'!D272)</f>
        <v/>
      </c>
      <c r="P269" s="16">
        <f>IF($C269="","",'Data-Water SCEP by Acct'!H272)</f>
        <v>0</v>
      </c>
      <c r="Q269" s="16">
        <f>IF($C269="","",'Data-Water SCEP by Acct'!L272)</f>
        <v>0</v>
      </c>
      <c r="R269" s="16">
        <f>IF($C269="","",'Data-Water SCEP by Acct'!M272)</f>
        <v>0</v>
      </c>
      <c r="S269" s="16">
        <f>IF($C269="","",'Data-Water SCEP by Acct'!N272)</f>
        <v>0</v>
      </c>
      <c r="T269" s="16">
        <f>IF($C269="","",'Data-Water SCEP by Acct'!O272)</f>
        <v>0</v>
      </c>
      <c r="U269" s="16">
        <f>IF($C269="","",'Data-Water SCEP by Acct'!P272)</f>
        <v>0</v>
      </c>
      <c r="V269" s="16">
        <f>IF($C269="","",'Data-Water SCEP by Acct'!Q272)</f>
        <v>0</v>
      </c>
      <c r="W269" s="16">
        <f>IF($C269="","",'Data-Water SCEP by Acct'!R272)</f>
        <v>0</v>
      </c>
      <c r="X269" s="16">
        <f>IF($C269="","",'Data-Water SCEP by Acct'!S272)</f>
        <v>0</v>
      </c>
      <c r="Y269" s="16">
        <f>IF($C269="","",'Data-Water SCEP by Acct'!T272)</f>
        <v>0</v>
      </c>
      <c r="Z269" s="16">
        <f>IF($C269="","",'Data-Water SCEP by Acct'!U272)</f>
        <v>0</v>
      </c>
      <c r="AA269" s="16">
        <f>IF($C269="","",'Data-Water SCEP by Acct'!V272)</f>
        <v>0</v>
      </c>
      <c r="AB269" s="16">
        <f>IF($C269="","",'Data-Water SCEP by Acct'!W272)</f>
        <v>0</v>
      </c>
      <c r="AC269" s="16">
        <f>IF($C269="","",'Data-Water SCEP by Acct'!X272)</f>
        <v>0</v>
      </c>
      <c r="AD269" s="16">
        <f>IF($C269="","",'Data-Water SCEP by Acct'!Y272)</f>
        <v>0</v>
      </c>
      <c r="AE269" s="16">
        <f>IF($C269="","",'Data-Water SCEP by Acct'!Z272)</f>
        <v>0</v>
      </c>
      <c r="AF269" s="16">
        <f>IF($C269="","",'Data-Water SCEP by Acct'!AA272)</f>
        <v>0</v>
      </c>
      <c r="AG269" s="16">
        <f>IF($C269="","",'Data-Water SCEP by Acct'!AB272)</f>
        <v>0</v>
      </c>
      <c r="AH269" s="16">
        <f>IF($C269="","",'Data-Water SCEP by Acct'!AC272)</f>
        <v>0</v>
      </c>
      <c r="AI269" s="16">
        <f>IF($C269="","",'Data-Water SCEP by Acct'!AD272)</f>
        <v>0</v>
      </c>
      <c r="AJ269" s="16">
        <f>IF($C269="","",'Data-Water SCEP by Acct'!AE272)</f>
        <v>0</v>
      </c>
      <c r="AK269" s="16">
        <f>IF($C269="","",'Data-Water SCEP by Acct'!AF272)</f>
        <v>0</v>
      </c>
      <c r="AL269" s="16">
        <f>IF($C269="","",'Data-Water SCEP by Acct'!AG272)</f>
        <v>0</v>
      </c>
      <c r="AM269" s="3" t="str">
        <f t="shared" si="18"/>
        <v>Print</v>
      </c>
      <c r="AO269" s="121"/>
    </row>
    <row r="270" spans="2:41">
      <c r="B270" s="3">
        <f t="shared" si="17"/>
        <v>259</v>
      </c>
      <c r="C270" s="21" t="str">
        <f>IF('Data-Water SCEP by Acct'!E273="","",'Data-Water SCEP by Acct'!E273)</f>
        <v>320100</v>
      </c>
      <c r="D270" s="21" t="str">
        <f>IF('Data-Water SCEP by Acct'!B273="","",'Data-Water SCEP by Acct'!B273)</f>
        <v/>
      </c>
      <c r="F270" s="52" t="str">
        <f>IF(AND(C270="",D270=""),"",'Data-Water SCEP by Acct'!C273)</f>
        <v>320100-WT Equip Non-Media</v>
      </c>
      <c r="H270" s="3" t="str">
        <f>IF(LEN(C270)&lt;2,"",IF(C270="311000","10131120",VLOOKUP(C270,'1 JDE to SAP'!C$10:E$299,3,FALSE)))</f>
        <v>10132010</v>
      </c>
      <c r="J270" s="3">
        <f>IF(LEN(H270)&gt;2,VLOOKUP(H270,'SAP Acct'!A$9:L$1963,12,FALSE),"")</f>
        <v>320.3</v>
      </c>
      <c r="L270" s="21" t="str">
        <f>IF('Data-Water SCEP by Acct'!F273="","",'Data-Water SCEP by Acct'!F273)</f>
        <v>Y</v>
      </c>
      <c r="N270" s="211" t="str">
        <f>IF('Data-Water SCEP by Acct'!D273="","",'Data-Water SCEP by Acct'!D273)</f>
        <v/>
      </c>
      <c r="P270" s="16">
        <f>IF($C270="","",'Data-Water SCEP by Acct'!H273)</f>
        <v>0</v>
      </c>
      <c r="Q270" s="16">
        <f>IF($C270="","",'Data-Water SCEP by Acct'!L273)</f>
        <v>0</v>
      </c>
      <c r="R270" s="16">
        <f>IF($C270="","",'Data-Water SCEP by Acct'!M273)</f>
        <v>0</v>
      </c>
      <c r="S270" s="16">
        <f>IF($C270="","",'Data-Water SCEP by Acct'!N273)</f>
        <v>0</v>
      </c>
      <c r="T270" s="16">
        <f>IF($C270="","",'Data-Water SCEP by Acct'!O273)</f>
        <v>0</v>
      </c>
      <c r="U270" s="16">
        <f>IF($C270="","",'Data-Water SCEP by Acct'!P273)</f>
        <v>0</v>
      </c>
      <c r="V270" s="16">
        <f>IF($C270="","",'Data-Water SCEP by Acct'!Q273)</f>
        <v>0</v>
      </c>
      <c r="W270" s="16">
        <f>IF($C270="","",'Data-Water SCEP by Acct'!R273)</f>
        <v>0</v>
      </c>
      <c r="X270" s="16">
        <f>IF($C270="","",'Data-Water SCEP by Acct'!S273)</f>
        <v>0</v>
      </c>
      <c r="Y270" s="16">
        <f>IF($C270="","",'Data-Water SCEP by Acct'!T273)</f>
        <v>0</v>
      </c>
      <c r="Z270" s="16">
        <f>IF($C270="","",'Data-Water SCEP by Acct'!U273)</f>
        <v>0</v>
      </c>
      <c r="AA270" s="16">
        <f>IF($C270="","",'Data-Water SCEP by Acct'!V273)</f>
        <v>0</v>
      </c>
      <c r="AB270" s="16">
        <f>IF($C270="","",'Data-Water SCEP by Acct'!W273)</f>
        <v>0</v>
      </c>
      <c r="AC270" s="16">
        <f>IF($C270="","",'Data-Water SCEP by Acct'!X273)</f>
        <v>0</v>
      </c>
      <c r="AD270" s="16">
        <f>IF($C270="","",'Data-Water SCEP by Acct'!Y273)</f>
        <v>0</v>
      </c>
      <c r="AE270" s="16">
        <f>IF($C270="","",'Data-Water SCEP by Acct'!Z273)</f>
        <v>0</v>
      </c>
      <c r="AF270" s="16">
        <f>IF($C270="","",'Data-Water SCEP by Acct'!AA273)</f>
        <v>0</v>
      </c>
      <c r="AG270" s="16">
        <f>IF($C270="","",'Data-Water SCEP by Acct'!AB273)</f>
        <v>0</v>
      </c>
      <c r="AH270" s="16">
        <f>IF($C270="","",'Data-Water SCEP by Acct'!AC273)</f>
        <v>0</v>
      </c>
      <c r="AI270" s="16">
        <f>IF($C270="","",'Data-Water SCEP by Acct'!AD273)</f>
        <v>0</v>
      </c>
      <c r="AJ270" s="16">
        <f>IF($C270="","",'Data-Water SCEP by Acct'!AE273)</f>
        <v>0</v>
      </c>
      <c r="AK270" s="16">
        <f>IF($C270="","",'Data-Water SCEP by Acct'!AF273)</f>
        <v>0</v>
      </c>
      <c r="AL270" s="16">
        <f>IF($C270="","",'Data-Water SCEP by Acct'!AG273)</f>
        <v>0</v>
      </c>
      <c r="AM270" s="3" t="str">
        <f t="shared" si="18"/>
        <v>Print</v>
      </c>
      <c r="AO270" s="121"/>
    </row>
    <row r="271" spans="2:41">
      <c r="B271" s="3">
        <f t="shared" si="17"/>
        <v>260</v>
      </c>
      <c r="C271" s="21" t="str">
        <f>IF('Data-Water SCEP by Acct'!E274="","",'Data-Water SCEP by Acct'!E274)</f>
        <v>330400</v>
      </c>
      <c r="D271" s="21" t="str">
        <f>IF('Data-Water SCEP by Acct'!B274="","",'Data-Water SCEP by Acct'!B274)</f>
        <v/>
      </c>
      <c r="F271" s="52" t="str">
        <f>IF(AND(C271="",D271=""),"",'Data-Water SCEP by Acct'!C274)</f>
        <v>330400-Clearwell</v>
      </c>
      <c r="H271" s="3" t="str">
        <f>IF(LEN(C271)&lt;2,"",IF(C271="311000","10131120",VLOOKUP(C271,'1 JDE to SAP'!C$10:E$299,3,FALSE)))</f>
        <v>10133000</v>
      </c>
      <c r="J271" s="3">
        <f>IF(LEN(H271)&gt;2,VLOOKUP(H271,'SAP Acct'!A$9:L$1963,12,FALSE),"")</f>
        <v>330.4</v>
      </c>
      <c r="L271" s="21" t="str">
        <f>IF('Data-Water SCEP by Acct'!F274="","",'Data-Water SCEP by Acct'!F274)</f>
        <v>Y</v>
      </c>
      <c r="N271" s="211" t="str">
        <f>IF('Data-Water SCEP by Acct'!D274="","",'Data-Water SCEP by Acct'!D274)</f>
        <v/>
      </c>
      <c r="P271" s="16">
        <f>IF($C271="","",'Data-Water SCEP by Acct'!H274)</f>
        <v>0</v>
      </c>
      <c r="Q271" s="16">
        <f>IF($C271="","",'Data-Water SCEP by Acct'!L274)</f>
        <v>0</v>
      </c>
      <c r="R271" s="16">
        <f>IF($C271="","",'Data-Water SCEP by Acct'!M274)</f>
        <v>0</v>
      </c>
      <c r="S271" s="16">
        <f>IF($C271="","",'Data-Water SCEP by Acct'!N274)</f>
        <v>0</v>
      </c>
      <c r="T271" s="16">
        <f>IF($C271="","",'Data-Water SCEP by Acct'!O274)</f>
        <v>0</v>
      </c>
      <c r="U271" s="16">
        <f>IF($C271="","",'Data-Water SCEP by Acct'!P274)</f>
        <v>0</v>
      </c>
      <c r="V271" s="16">
        <f>IF($C271="","",'Data-Water SCEP by Acct'!Q274)</f>
        <v>0</v>
      </c>
      <c r="W271" s="16">
        <f>IF($C271="","",'Data-Water SCEP by Acct'!R274)</f>
        <v>0</v>
      </c>
      <c r="X271" s="16">
        <f>IF($C271="","",'Data-Water SCEP by Acct'!S274)</f>
        <v>0</v>
      </c>
      <c r="Y271" s="16">
        <f>IF($C271="","",'Data-Water SCEP by Acct'!T274)</f>
        <v>0</v>
      </c>
      <c r="Z271" s="16">
        <f>IF($C271="","",'Data-Water SCEP by Acct'!U274)</f>
        <v>0</v>
      </c>
      <c r="AA271" s="16">
        <f>IF($C271="","",'Data-Water SCEP by Acct'!V274)</f>
        <v>0</v>
      </c>
      <c r="AB271" s="16">
        <f>IF($C271="","",'Data-Water SCEP by Acct'!W274)</f>
        <v>0</v>
      </c>
      <c r="AC271" s="16">
        <f>IF($C271="","",'Data-Water SCEP by Acct'!X274)</f>
        <v>0</v>
      </c>
      <c r="AD271" s="16">
        <f>IF($C271="","",'Data-Water SCEP by Acct'!Y274)</f>
        <v>0</v>
      </c>
      <c r="AE271" s="16">
        <f>IF($C271="","",'Data-Water SCEP by Acct'!Z274)</f>
        <v>0</v>
      </c>
      <c r="AF271" s="16">
        <f>IF($C271="","",'Data-Water SCEP by Acct'!AA274)</f>
        <v>0</v>
      </c>
      <c r="AG271" s="16">
        <f>IF($C271="","",'Data-Water SCEP by Acct'!AB274)</f>
        <v>0</v>
      </c>
      <c r="AH271" s="16">
        <f>IF($C271="","",'Data-Water SCEP by Acct'!AC274)</f>
        <v>0</v>
      </c>
      <c r="AI271" s="16">
        <f>IF($C271="","",'Data-Water SCEP by Acct'!AD274)</f>
        <v>0</v>
      </c>
      <c r="AJ271" s="16">
        <f>IF($C271="","",'Data-Water SCEP by Acct'!AE274)</f>
        <v>0</v>
      </c>
      <c r="AK271" s="16">
        <f>IF($C271="","",'Data-Water SCEP by Acct'!AF274)</f>
        <v>0</v>
      </c>
      <c r="AL271" s="16">
        <f>IF($C271="","",'Data-Water SCEP by Acct'!AG274)</f>
        <v>0</v>
      </c>
      <c r="AM271" s="3" t="str">
        <f t="shared" si="18"/>
        <v>Print</v>
      </c>
      <c r="AO271" s="121"/>
    </row>
    <row r="272" spans="2:41">
      <c r="B272" s="3">
        <f t="shared" si="17"/>
        <v>261</v>
      </c>
      <c r="C272" s="21" t="str">
        <f>IF('Data-Water SCEP by Acct'!E275="","",'Data-Water SCEP by Acct'!E275)</f>
        <v/>
      </c>
      <c r="D272" s="21" t="str">
        <f>IF('Data-Water SCEP by Acct'!B275="","",'Data-Water SCEP by Acct'!B275)</f>
        <v/>
      </c>
      <c r="F272" s="52" t="str">
        <f>IF(AND(C272="",D272=""),"",'Data-Water SCEP by Acct'!C275)</f>
        <v/>
      </c>
      <c r="H272" s="3" t="str">
        <f>IF(LEN(C272)&lt;2,"",IF(C272="311000","10131120",VLOOKUP(C272,'1 JDE to SAP'!C$10:E$299,3,FALSE)))</f>
        <v/>
      </c>
      <c r="J272" s="3" t="str">
        <f>IF(LEN(H272)&gt;2,VLOOKUP(H272,'SAP Acct'!A$9:L$1963,12,FALSE),"")</f>
        <v/>
      </c>
      <c r="L272" s="21" t="str">
        <f>IF('Data-Water SCEP by Acct'!F275="","",'Data-Water SCEP by Acct'!F275)</f>
        <v/>
      </c>
      <c r="N272" s="211" t="str">
        <f>IF('Data-Water SCEP by Acct'!D275="","",'Data-Water SCEP by Acct'!D275)</f>
        <v/>
      </c>
      <c r="P272" s="16" t="str">
        <f>IF($C272="","",'Data-Water SCEP by Acct'!H275)</f>
        <v/>
      </c>
      <c r="Q272" s="16" t="str">
        <f>IF($C272="","",'Data-Water SCEP by Acct'!L275)</f>
        <v/>
      </c>
      <c r="R272" s="16" t="str">
        <f>IF($C272="","",'Data-Water SCEP by Acct'!M275)</f>
        <v/>
      </c>
      <c r="S272" s="16" t="str">
        <f>IF($C272="","",'Data-Water SCEP by Acct'!N275)</f>
        <v/>
      </c>
      <c r="T272" s="16" t="str">
        <f>IF($C272="","",'Data-Water SCEP by Acct'!O275)</f>
        <v/>
      </c>
      <c r="U272" s="16" t="str">
        <f>IF($C272="","",'Data-Water SCEP by Acct'!P275)</f>
        <v/>
      </c>
      <c r="V272" s="16" t="str">
        <f>IF($C272="","",'Data-Water SCEP by Acct'!Q275)</f>
        <v/>
      </c>
      <c r="W272" s="16" t="str">
        <f>IF($C272="","",'Data-Water SCEP by Acct'!R275)</f>
        <v/>
      </c>
      <c r="X272" s="16" t="str">
        <f>IF($C272="","",'Data-Water SCEP by Acct'!S275)</f>
        <v/>
      </c>
      <c r="Y272" s="16" t="str">
        <f>IF($C272="","",'Data-Water SCEP by Acct'!T275)</f>
        <v/>
      </c>
      <c r="Z272" s="16" t="str">
        <f>IF($C272="","",'Data-Water SCEP by Acct'!U275)</f>
        <v/>
      </c>
      <c r="AA272" s="16" t="str">
        <f>IF($C272="","",'Data-Water SCEP by Acct'!V275)</f>
        <v/>
      </c>
      <c r="AB272" s="16" t="str">
        <f>IF($C272="","",'Data-Water SCEP by Acct'!W275)</f>
        <v/>
      </c>
      <c r="AC272" s="16" t="str">
        <f>IF($C272="","",'Data-Water SCEP by Acct'!X275)</f>
        <v/>
      </c>
      <c r="AD272" s="16" t="str">
        <f>IF($C272="","",'Data-Water SCEP by Acct'!Y275)</f>
        <v/>
      </c>
      <c r="AE272" s="16" t="str">
        <f>IF($C272="","",'Data-Water SCEP by Acct'!Z275)</f>
        <v/>
      </c>
      <c r="AF272" s="16" t="str">
        <f>IF($C272="","",'Data-Water SCEP by Acct'!AA275)</f>
        <v/>
      </c>
      <c r="AG272" s="16" t="str">
        <f>IF($C272="","",'Data-Water SCEP by Acct'!AB275)</f>
        <v/>
      </c>
      <c r="AH272" s="16" t="str">
        <f>IF($C272="","",'Data-Water SCEP by Acct'!AC275)</f>
        <v/>
      </c>
      <c r="AI272" s="16" t="str">
        <f>IF($C272="","",'Data-Water SCEP by Acct'!AD275)</f>
        <v/>
      </c>
      <c r="AJ272" s="16" t="str">
        <f>IF($C272="","",'Data-Water SCEP by Acct'!AE275)</f>
        <v/>
      </c>
      <c r="AK272" s="16" t="str">
        <f>IF($C272="","",'Data-Water SCEP by Acct'!AF275)</f>
        <v/>
      </c>
      <c r="AL272" s="16" t="str">
        <f>IF($C272="","",'Data-Water SCEP by Acct'!AG275)</f>
        <v/>
      </c>
      <c r="AM272" s="3" t="str">
        <f t="shared" si="18"/>
        <v>No Print</v>
      </c>
      <c r="AO272" s="121"/>
    </row>
    <row r="273" spans="2:41">
      <c r="B273" s="3">
        <f t="shared" si="17"/>
        <v>262</v>
      </c>
      <c r="C273" s="21" t="str">
        <f>IF('Data-Water SCEP by Acct'!E276="","",'Data-Water SCEP by Acct'!E276)</f>
        <v/>
      </c>
      <c r="D273" s="21" t="str">
        <f>IF('Data-Water SCEP by Acct'!B276="","",'Data-Water SCEP by Acct'!B276)</f>
        <v/>
      </c>
      <c r="F273" s="52" t="str">
        <f>IF(AND(C273="",D273=""),"",'Data-Water SCEP by Acct'!C276)</f>
        <v/>
      </c>
      <c r="H273" s="3" t="str">
        <f>IF(LEN(C273)&lt;2,"",IF(C273="311000","10131120",VLOOKUP(C273,'1 JDE to SAP'!C$10:E$299,3,FALSE)))</f>
        <v/>
      </c>
      <c r="J273" s="3" t="str">
        <f>IF(LEN(H273)&gt;2,VLOOKUP(H273,'SAP Acct'!A$9:L$1963,12,FALSE),"")</f>
        <v/>
      </c>
      <c r="L273" s="21" t="str">
        <f>IF('Data-Water SCEP by Acct'!F276="","",'Data-Water SCEP by Acct'!F276)</f>
        <v/>
      </c>
      <c r="N273" s="211" t="str">
        <f>IF('Data-Water SCEP by Acct'!D276="","",'Data-Water SCEP by Acct'!D276)</f>
        <v/>
      </c>
      <c r="P273" s="16" t="str">
        <f>IF($C273="","",'Data-Water SCEP by Acct'!H276)</f>
        <v/>
      </c>
      <c r="Q273" s="16" t="str">
        <f>IF($C273="","",'Data-Water SCEP by Acct'!L276)</f>
        <v/>
      </c>
      <c r="R273" s="16" t="str">
        <f>IF($C273="","",'Data-Water SCEP by Acct'!M276)</f>
        <v/>
      </c>
      <c r="S273" s="16" t="str">
        <f>IF($C273="","",'Data-Water SCEP by Acct'!N276)</f>
        <v/>
      </c>
      <c r="T273" s="16" t="str">
        <f>IF($C273="","",'Data-Water SCEP by Acct'!O276)</f>
        <v/>
      </c>
      <c r="U273" s="16" t="str">
        <f>IF($C273="","",'Data-Water SCEP by Acct'!P276)</f>
        <v/>
      </c>
      <c r="V273" s="16" t="str">
        <f>IF($C273="","",'Data-Water SCEP by Acct'!Q276)</f>
        <v/>
      </c>
      <c r="W273" s="16" t="str">
        <f>IF($C273="","",'Data-Water SCEP by Acct'!R276)</f>
        <v/>
      </c>
      <c r="X273" s="16" t="str">
        <f>IF($C273="","",'Data-Water SCEP by Acct'!S276)</f>
        <v/>
      </c>
      <c r="Y273" s="16" t="str">
        <f>IF($C273="","",'Data-Water SCEP by Acct'!T276)</f>
        <v/>
      </c>
      <c r="Z273" s="16" t="str">
        <f>IF($C273="","",'Data-Water SCEP by Acct'!U276)</f>
        <v/>
      </c>
      <c r="AA273" s="16" t="str">
        <f>IF($C273="","",'Data-Water SCEP by Acct'!V276)</f>
        <v/>
      </c>
      <c r="AB273" s="16" t="str">
        <f>IF($C273="","",'Data-Water SCEP by Acct'!W276)</f>
        <v/>
      </c>
      <c r="AC273" s="16" t="str">
        <f>IF($C273="","",'Data-Water SCEP by Acct'!X276)</f>
        <v/>
      </c>
      <c r="AD273" s="16" t="str">
        <f>IF($C273="","",'Data-Water SCEP by Acct'!Y276)</f>
        <v/>
      </c>
      <c r="AE273" s="16" t="str">
        <f>IF($C273="","",'Data-Water SCEP by Acct'!Z276)</f>
        <v/>
      </c>
      <c r="AF273" s="16" t="str">
        <f>IF($C273="","",'Data-Water SCEP by Acct'!AA276)</f>
        <v/>
      </c>
      <c r="AG273" s="16" t="str">
        <f>IF($C273="","",'Data-Water SCEP by Acct'!AB276)</f>
        <v/>
      </c>
      <c r="AH273" s="16" t="str">
        <f>IF($C273="","",'Data-Water SCEP by Acct'!AC276)</f>
        <v/>
      </c>
      <c r="AI273" s="16" t="str">
        <f>IF($C273="","",'Data-Water SCEP by Acct'!AD276)</f>
        <v/>
      </c>
      <c r="AJ273" s="16" t="str">
        <f>IF($C273="","",'Data-Water SCEP by Acct'!AE276)</f>
        <v/>
      </c>
      <c r="AK273" s="16" t="str">
        <f>IF($C273="","",'Data-Water SCEP by Acct'!AF276)</f>
        <v/>
      </c>
      <c r="AL273" s="16" t="str">
        <f>IF($C273="","",'Data-Water SCEP by Acct'!AG276)</f>
        <v/>
      </c>
      <c r="AM273" s="3" t="str">
        <f t="shared" si="18"/>
        <v>No Print</v>
      </c>
      <c r="AO273" s="121"/>
    </row>
    <row r="274" spans="2:41">
      <c r="B274" s="3">
        <f t="shared" si="17"/>
        <v>263</v>
      </c>
      <c r="C274" s="21" t="str">
        <f>IF('Data-Water SCEP by Acct'!E277="","",'Data-Water SCEP by Acct'!E277)</f>
        <v/>
      </c>
      <c r="D274" s="21" t="str">
        <f>IF('Data-Water SCEP by Acct'!B277="","",'Data-Water SCEP by Acct'!B277)</f>
        <v>I12-300010</v>
      </c>
      <c r="F274" s="52" t="str">
        <f>IF(AND(C274="",D274=""),"",'Data-Water SCEP by Acct'!C277)</f>
        <v>KRS2 - UV Facility</v>
      </c>
      <c r="H274" s="3" t="str">
        <f>IF(LEN(C274)&lt;2,"",IF(C274="311000","10131120",VLOOKUP(C274,'1 JDE to SAP'!C$10:E$299,3,FALSE)))</f>
        <v/>
      </c>
      <c r="J274" s="3" t="str">
        <f>IF(LEN(H274)&gt;2,VLOOKUP(H274,'SAP Acct'!A$9:L$1963,12,FALSE),"")</f>
        <v/>
      </c>
      <c r="L274" s="21" t="str">
        <f>IF('Data-Water SCEP by Acct'!F277="","",'Data-Water SCEP by Acct'!F277)</f>
        <v/>
      </c>
      <c r="N274" s="211">
        <f>IF('Data-Water SCEP by Acct'!D277="","",'Data-Water SCEP by Acct'!D277)</f>
        <v>45279</v>
      </c>
      <c r="P274" s="16" t="str">
        <f>IF($C274="","",'Data-Water SCEP by Acct'!H277)</f>
        <v/>
      </c>
      <c r="Q274" s="16" t="str">
        <f>IF($C274="","",'Data-Water SCEP by Acct'!L277)</f>
        <v/>
      </c>
      <c r="R274" s="16" t="str">
        <f>IF($C274="","",'Data-Water SCEP by Acct'!M277)</f>
        <v/>
      </c>
      <c r="S274" s="16" t="str">
        <f>IF($C274="","",'Data-Water SCEP by Acct'!N277)</f>
        <v/>
      </c>
      <c r="T274" s="16" t="str">
        <f>IF($C274="","",'Data-Water SCEP by Acct'!O277)</f>
        <v/>
      </c>
      <c r="U274" s="16" t="str">
        <f>IF($C274="","",'Data-Water SCEP by Acct'!P277)</f>
        <v/>
      </c>
      <c r="V274" s="16" t="str">
        <f>IF($C274="","",'Data-Water SCEP by Acct'!Q277)</f>
        <v/>
      </c>
      <c r="W274" s="16" t="str">
        <f>IF($C274="","",'Data-Water SCEP by Acct'!R277)</f>
        <v/>
      </c>
      <c r="X274" s="16" t="str">
        <f>IF($C274="","",'Data-Water SCEP by Acct'!S277)</f>
        <v/>
      </c>
      <c r="Y274" s="16" t="str">
        <f>IF($C274="","",'Data-Water SCEP by Acct'!T277)</f>
        <v/>
      </c>
      <c r="Z274" s="16" t="str">
        <f>IF($C274="","",'Data-Water SCEP by Acct'!U277)</f>
        <v/>
      </c>
      <c r="AA274" s="16" t="str">
        <f>IF($C274="","",'Data-Water SCEP by Acct'!V277)</f>
        <v/>
      </c>
      <c r="AB274" s="16" t="str">
        <f>IF($C274="","",'Data-Water SCEP by Acct'!W277)</f>
        <v/>
      </c>
      <c r="AC274" s="16" t="str">
        <f>IF($C274="","",'Data-Water SCEP by Acct'!X277)</f>
        <v/>
      </c>
      <c r="AD274" s="16" t="str">
        <f>IF($C274="","",'Data-Water SCEP by Acct'!Y277)</f>
        <v/>
      </c>
      <c r="AE274" s="16" t="str">
        <f>IF($C274="","",'Data-Water SCEP by Acct'!Z277)</f>
        <v/>
      </c>
      <c r="AF274" s="16" t="str">
        <f>IF($C274="","",'Data-Water SCEP by Acct'!AA277)</f>
        <v/>
      </c>
      <c r="AG274" s="16" t="str">
        <f>IF($C274="","",'Data-Water SCEP by Acct'!AB277)</f>
        <v/>
      </c>
      <c r="AH274" s="16" t="str">
        <f>IF($C274="","",'Data-Water SCEP by Acct'!AC277)</f>
        <v/>
      </c>
      <c r="AI274" s="16" t="str">
        <f>IF($C274="","",'Data-Water SCEP by Acct'!AD277)</f>
        <v/>
      </c>
      <c r="AJ274" s="16" t="str">
        <f>IF($C274="","",'Data-Water SCEP by Acct'!AE277)</f>
        <v/>
      </c>
      <c r="AK274" s="16" t="str">
        <f>IF($C274="","",'Data-Water SCEP by Acct'!AF277)</f>
        <v/>
      </c>
      <c r="AL274" s="16" t="str">
        <f>IF($C274="","",'Data-Water SCEP by Acct'!AG277)</f>
        <v/>
      </c>
      <c r="AM274" s="3" t="str">
        <f t="shared" si="18"/>
        <v>Print</v>
      </c>
      <c r="AO274" s="121"/>
    </row>
    <row r="275" spans="2:41">
      <c r="B275" s="3">
        <f t="shared" si="17"/>
        <v>264</v>
      </c>
      <c r="C275" s="21" t="str">
        <f>IF('Data-Water SCEP by Acct'!E278="","",'Data-Water SCEP by Acct'!E278)</f>
        <v/>
      </c>
      <c r="D275" s="21" t="str">
        <f>IF('Data-Water SCEP by Acct'!B278="","",'Data-Water SCEP by Acct'!B278)</f>
        <v/>
      </c>
      <c r="F275" s="52" t="str">
        <f>IF(AND(C275="",D275=""),"",'Data-Water SCEP by Acct'!C278)</f>
        <v/>
      </c>
      <c r="H275" s="3" t="str">
        <f>IF(LEN(C275)&lt;2,"",IF(C275="311000","10131120",VLOOKUP(C275,'1 JDE to SAP'!C$10:E$299,3,FALSE)))</f>
        <v/>
      </c>
      <c r="J275" s="3" t="str">
        <f>IF(LEN(H275)&gt;2,VLOOKUP(H275,'SAP Acct'!A$9:L$1963,12,FALSE),"")</f>
        <v/>
      </c>
      <c r="L275" s="21" t="str">
        <f>IF('Data-Water SCEP by Acct'!F278="","",'Data-Water SCEP by Acct'!F278)</f>
        <v/>
      </c>
      <c r="N275" s="211" t="str">
        <f>IF('Data-Water SCEP by Acct'!D278="","",'Data-Water SCEP by Acct'!D278)</f>
        <v/>
      </c>
      <c r="P275" s="16" t="str">
        <f>IF($C275="","",'Data-Water SCEP by Acct'!H278)</f>
        <v/>
      </c>
      <c r="Q275" s="16" t="str">
        <f>IF($C275="","",'Data-Water SCEP by Acct'!L278)</f>
        <v/>
      </c>
      <c r="R275" s="16" t="str">
        <f>IF($C275="","",'Data-Water SCEP by Acct'!M278)</f>
        <v/>
      </c>
      <c r="S275" s="16" t="str">
        <f>IF($C275="","",'Data-Water SCEP by Acct'!N278)</f>
        <v/>
      </c>
      <c r="T275" s="16" t="str">
        <f>IF($C275="","",'Data-Water SCEP by Acct'!O278)</f>
        <v/>
      </c>
      <c r="U275" s="16" t="str">
        <f>IF($C275="","",'Data-Water SCEP by Acct'!P278)</f>
        <v/>
      </c>
      <c r="V275" s="16" t="str">
        <f>IF($C275="","",'Data-Water SCEP by Acct'!Q278)</f>
        <v/>
      </c>
      <c r="W275" s="16" t="str">
        <f>IF($C275="","",'Data-Water SCEP by Acct'!R278)</f>
        <v/>
      </c>
      <c r="X275" s="16" t="str">
        <f>IF($C275="","",'Data-Water SCEP by Acct'!S278)</f>
        <v/>
      </c>
      <c r="Y275" s="16" t="str">
        <f>IF($C275="","",'Data-Water SCEP by Acct'!T278)</f>
        <v/>
      </c>
      <c r="Z275" s="16" t="str">
        <f>IF($C275="","",'Data-Water SCEP by Acct'!U278)</f>
        <v/>
      </c>
      <c r="AA275" s="16" t="str">
        <f>IF($C275="","",'Data-Water SCEP by Acct'!V278)</f>
        <v/>
      </c>
      <c r="AB275" s="16" t="str">
        <f>IF($C275="","",'Data-Water SCEP by Acct'!W278)</f>
        <v/>
      </c>
      <c r="AC275" s="16" t="str">
        <f>IF($C275="","",'Data-Water SCEP by Acct'!X278)</f>
        <v/>
      </c>
      <c r="AD275" s="16" t="str">
        <f>IF($C275="","",'Data-Water SCEP by Acct'!Y278)</f>
        <v/>
      </c>
      <c r="AE275" s="16" t="str">
        <f>IF($C275="","",'Data-Water SCEP by Acct'!Z278)</f>
        <v/>
      </c>
      <c r="AF275" s="16" t="str">
        <f>IF($C275="","",'Data-Water SCEP by Acct'!AA278)</f>
        <v/>
      </c>
      <c r="AG275" s="16" t="str">
        <f>IF($C275="","",'Data-Water SCEP by Acct'!AB278)</f>
        <v/>
      </c>
      <c r="AH275" s="16" t="str">
        <f>IF($C275="","",'Data-Water SCEP by Acct'!AC278)</f>
        <v/>
      </c>
      <c r="AI275" s="16" t="str">
        <f>IF($C275="","",'Data-Water SCEP by Acct'!AD278)</f>
        <v/>
      </c>
      <c r="AJ275" s="16" t="str">
        <f>IF($C275="","",'Data-Water SCEP by Acct'!AE278)</f>
        <v/>
      </c>
      <c r="AK275" s="16" t="str">
        <f>IF($C275="","",'Data-Water SCEP by Acct'!AF278)</f>
        <v/>
      </c>
      <c r="AL275" s="16" t="str">
        <f>IF($C275="","",'Data-Water SCEP by Acct'!AG278)</f>
        <v/>
      </c>
      <c r="AM275" s="3" t="str">
        <f t="shared" si="18"/>
        <v>No Print</v>
      </c>
      <c r="AO275" s="121"/>
    </row>
    <row r="276" spans="2:41">
      <c r="B276" s="3">
        <f t="shared" si="17"/>
        <v>265</v>
      </c>
      <c r="C276" s="21" t="str">
        <f>IF('Data-Water SCEP by Acct'!E279="","",'Data-Water SCEP by Acct'!E279)</f>
        <v/>
      </c>
      <c r="D276" s="21" t="str">
        <f>IF('Data-Water SCEP by Acct'!B279="","",'Data-Water SCEP by Acct'!B279)</f>
        <v/>
      </c>
      <c r="F276" s="52" t="str">
        <f>IF(AND(C276="",D276=""),"",'Data-Water SCEP by Acct'!C279)</f>
        <v/>
      </c>
      <c r="H276" s="3" t="str">
        <f>IF(LEN(C276)&lt;2,"",IF(C276="311000","10131120",VLOOKUP(C276,'1 JDE to SAP'!C$10:E$299,3,FALSE)))</f>
        <v/>
      </c>
      <c r="J276" s="3" t="str">
        <f>IF(LEN(H276)&gt;2,VLOOKUP(H276,'SAP Acct'!A$9:L$1963,12,FALSE),"")</f>
        <v/>
      </c>
      <c r="L276" s="21" t="str">
        <f>IF('Data-Water SCEP by Acct'!F279="","",'Data-Water SCEP by Acct'!F279)</f>
        <v/>
      </c>
      <c r="N276" s="211" t="str">
        <f>IF('Data-Water SCEP by Acct'!D279="","",'Data-Water SCEP by Acct'!D279)</f>
        <v/>
      </c>
      <c r="P276" s="16" t="str">
        <f>IF($C276="","",'Data-Water SCEP by Acct'!H279)</f>
        <v/>
      </c>
      <c r="Q276" s="16" t="str">
        <f>IF($C276="","",'Data-Water SCEP by Acct'!L279)</f>
        <v/>
      </c>
      <c r="R276" s="16" t="str">
        <f>IF($C276="","",'Data-Water SCEP by Acct'!M279)</f>
        <v/>
      </c>
      <c r="S276" s="16" t="str">
        <f>IF($C276="","",'Data-Water SCEP by Acct'!N279)</f>
        <v/>
      </c>
      <c r="T276" s="16" t="str">
        <f>IF($C276="","",'Data-Water SCEP by Acct'!O279)</f>
        <v/>
      </c>
      <c r="U276" s="16" t="str">
        <f>IF($C276="","",'Data-Water SCEP by Acct'!P279)</f>
        <v/>
      </c>
      <c r="V276" s="16" t="str">
        <f>IF($C276="","",'Data-Water SCEP by Acct'!Q279)</f>
        <v/>
      </c>
      <c r="W276" s="16" t="str">
        <f>IF($C276="","",'Data-Water SCEP by Acct'!R279)</f>
        <v/>
      </c>
      <c r="X276" s="16" t="str">
        <f>IF($C276="","",'Data-Water SCEP by Acct'!S279)</f>
        <v/>
      </c>
      <c r="Y276" s="16" t="str">
        <f>IF($C276="","",'Data-Water SCEP by Acct'!T279)</f>
        <v/>
      </c>
      <c r="Z276" s="16" t="str">
        <f>IF($C276="","",'Data-Water SCEP by Acct'!U279)</f>
        <v/>
      </c>
      <c r="AA276" s="16" t="str">
        <f>IF($C276="","",'Data-Water SCEP by Acct'!V279)</f>
        <v/>
      </c>
      <c r="AB276" s="16" t="str">
        <f>IF($C276="","",'Data-Water SCEP by Acct'!W279)</f>
        <v/>
      </c>
      <c r="AC276" s="16" t="str">
        <f>IF($C276="","",'Data-Water SCEP by Acct'!X279)</f>
        <v/>
      </c>
      <c r="AD276" s="16" t="str">
        <f>IF($C276="","",'Data-Water SCEP by Acct'!Y279)</f>
        <v/>
      </c>
      <c r="AE276" s="16" t="str">
        <f>IF($C276="","",'Data-Water SCEP by Acct'!Z279)</f>
        <v/>
      </c>
      <c r="AF276" s="16" t="str">
        <f>IF($C276="","",'Data-Water SCEP by Acct'!AA279)</f>
        <v/>
      </c>
      <c r="AG276" s="16" t="str">
        <f>IF($C276="","",'Data-Water SCEP by Acct'!AB279)</f>
        <v/>
      </c>
      <c r="AH276" s="16" t="str">
        <f>IF($C276="","",'Data-Water SCEP by Acct'!AC279)</f>
        <v/>
      </c>
      <c r="AI276" s="16" t="str">
        <f>IF($C276="","",'Data-Water SCEP by Acct'!AD279)</f>
        <v/>
      </c>
      <c r="AJ276" s="16" t="str">
        <f>IF($C276="","",'Data-Water SCEP by Acct'!AE279)</f>
        <v/>
      </c>
      <c r="AK276" s="16" t="str">
        <f>IF($C276="","",'Data-Water SCEP by Acct'!AF279)</f>
        <v/>
      </c>
      <c r="AL276" s="16" t="str">
        <f>IF($C276="","",'Data-Water SCEP by Acct'!AG279)</f>
        <v/>
      </c>
      <c r="AM276" s="3" t="str">
        <f t="shared" si="18"/>
        <v>No Print</v>
      </c>
      <c r="AO276" s="121"/>
    </row>
    <row r="277" spans="2:41">
      <c r="B277" s="3">
        <f t="shared" si="17"/>
        <v>266</v>
      </c>
      <c r="C277" s="21" t="str">
        <f>IF('Data-Water SCEP by Acct'!E280="","",'Data-Water SCEP by Acct'!E280)</f>
        <v/>
      </c>
      <c r="D277" s="21" t="str">
        <f>IF('Data-Water SCEP by Acct'!B280="","",'Data-Water SCEP by Acct'!B280)</f>
        <v/>
      </c>
      <c r="F277" s="52" t="str">
        <f>IF(AND(C277="",D277=""),"",'Data-Water SCEP by Acct'!C280)</f>
        <v/>
      </c>
      <c r="H277" s="3" t="str">
        <f>IF(LEN(C277)&lt;2,"",IF(C277="311000","10131120",VLOOKUP(C277,'1 JDE to SAP'!C$10:E$299,3,FALSE)))</f>
        <v/>
      </c>
      <c r="J277" s="3" t="str">
        <f>IF(LEN(H277)&gt;2,VLOOKUP(H277,'SAP Acct'!A$9:L$1963,12,FALSE),"")</f>
        <v/>
      </c>
      <c r="L277" s="21" t="str">
        <f>IF('Data-Water SCEP by Acct'!F280="","",'Data-Water SCEP by Acct'!F280)</f>
        <v/>
      </c>
      <c r="N277" s="211" t="str">
        <f>IF('Data-Water SCEP by Acct'!D280="","",'Data-Water SCEP by Acct'!D280)</f>
        <v/>
      </c>
      <c r="P277" s="16" t="str">
        <f>IF($C277="","",'Data-Water SCEP by Acct'!H280)</f>
        <v/>
      </c>
      <c r="Q277" s="16" t="str">
        <f>IF($C277="","",'Data-Water SCEP by Acct'!L280)</f>
        <v/>
      </c>
      <c r="R277" s="16" t="str">
        <f>IF($C277="","",'Data-Water SCEP by Acct'!M280)</f>
        <v/>
      </c>
      <c r="S277" s="16" t="str">
        <f>IF($C277="","",'Data-Water SCEP by Acct'!N280)</f>
        <v/>
      </c>
      <c r="T277" s="16" t="str">
        <f>IF($C277="","",'Data-Water SCEP by Acct'!O280)</f>
        <v/>
      </c>
      <c r="U277" s="16" t="str">
        <f>IF($C277="","",'Data-Water SCEP by Acct'!P280)</f>
        <v/>
      </c>
      <c r="V277" s="16" t="str">
        <f>IF($C277="","",'Data-Water SCEP by Acct'!Q280)</f>
        <v/>
      </c>
      <c r="W277" s="16" t="str">
        <f>IF($C277="","",'Data-Water SCEP by Acct'!R280)</f>
        <v/>
      </c>
      <c r="X277" s="16" t="str">
        <f>IF($C277="","",'Data-Water SCEP by Acct'!S280)</f>
        <v/>
      </c>
      <c r="Y277" s="16" t="str">
        <f>IF($C277="","",'Data-Water SCEP by Acct'!T280)</f>
        <v/>
      </c>
      <c r="Z277" s="16" t="str">
        <f>IF($C277="","",'Data-Water SCEP by Acct'!U280)</f>
        <v/>
      </c>
      <c r="AA277" s="16" t="str">
        <f>IF($C277="","",'Data-Water SCEP by Acct'!V280)</f>
        <v/>
      </c>
      <c r="AB277" s="16" t="str">
        <f>IF($C277="","",'Data-Water SCEP by Acct'!W280)</f>
        <v/>
      </c>
      <c r="AC277" s="16" t="str">
        <f>IF($C277="","",'Data-Water SCEP by Acct'!X280)</f>
        <v/>
      </c>
      <c r="AD277" s="16" t="str">
        <f>IF($C277="","",'Data-Water SCEP by Acct'!Y280)</f>
        <v/>
      </c>
      <c r="AE277" s="16" t="str">
        <f>IF($C277="","",'Data-Water SCEP by Acct'!Z280)</f>
        <v/>
      </c>
      <c r="AF277" s="16" t="str">
        <f>IF($C277="","",'Data-Water SCEP by Acct'!AA280)</f>
        <v/>
      </c>
      <c r="AG277" s="16" t="str">
        <f>IF($C277="","",'Data-Water SCEP by Acct'!AB280)</f>
        <v/>
      </c>
      <c r="AH277" s="16" t="str">
        <f>IF($C277="","",'Data-Water SCEP by Acct'!AC280)</f>
        <v/>
      </c>
      <c r="AI277" s="16" t="str">
        <f>IF($C277="","",'Data-Water SCEP by Acct'!AD280)</f>
        <v/>
      </c>
      <c r="AJ277" s="16" t="str">
        <f>IF($C277="","",'Data-Water SCEP by Acct'!AE280)</f>
        <v/>
      </c>
      <c r="AK277" s="16" t="str">
        <f>IF($C277="","",'Data-Water SCEP by Acct'!AF280)</f>
        <v/>
      </c>
      <c r="AL277" s="16" t="str">
        <f>IF($C277="","",'Data-Water SCEP by Acct'!AG280)</f>
        <v/>
      </c>
      <c r="AM277" s="3" t="str">
        <f t="shared" si="18"/>
        <v>No Print</v>
      </c>
      <c r="AO277" s="121"/>
    </row>
    <row r="278" spans="2:41">
      <c r="B278" s="3">
        <f t="shared" si="17"/>
        <v>267</v>
      </c>
      <c r="C278" s="21" t="str">
        <f>IF('Data-Water SCEP by Acct'!E281="","",'Data-Water SCEP by Acct'!E281)</f>
        <v/>
      </c>
      <c r="D278" s="21" t="str">
        <f>IF('Data-Water SCEP by Acct'!B281="","",'Data-Water SCEP by Acct'!B281)</f>
        <v/>
      </c>
      <c r="F278" s="52" t="str">
        <f>IF(AND(C278="",D278=""),"",'Data-Water SCEP by Acct'!C281)</f>
        <v/>
      </c>
      <c r="H278" s="3" t="str">
        <f>IF(LEN(C278)&lt;2,"",IF(C278="311000","10131120",VLOOKUP(C278,'1 JDE to SAP'!C$10:E$299,3,FALSE)))</f>
        <v/>
      </c>
      <c r="J278" s="3" t="str">
        <f>IF(LEN(H278)&gt;2,VLOOKUP(H278,'SAP Acct'!A$9:L$1963,12,FALSE),"")</f>
        <v/>
      </c>
      <c r="L278" s="21" t="str">
        <f>IF('Data-Water SCEP by Acct'!F281="","",'Data-Water SCEP by Acct'!F281)</f>
        <v/>
      </c>
      <c r="N278" s="211" t="str">
        <f>IF('Data-Water SCEP by Acct'!D281="","",'Data-Water SCEP by Acct'!D281)</f>
        <v/>
      </c>
      <c r="P278" s="16" t="str">
        <f>IF($C278="","",'Data-Water SCEP by Acct'!H281)</f>
        <v/>
      </c>
      <c r="Q278" s="16" t="str">
        <f>IF($C278="","",'Data-Water SCEP by Acct'!L281)</f>
        <v/>
      </c>
      <c r="R278" s="16" t="str">
        <f>IF($C278="","",'Data-Water SCEP by Acct'!M281)</f>
        <v/>
      </c>
      <c r="S278" s="16" t="str">
        <f>IF($C278="","",'Data-Water SCEP by Acct'!N281)</f>
        <v/>
      </c>
      <c r="T278" s="16" t="str">
        <f>IF($C278="","",'Data-Water SCEP by Acct'!O281)</f>
        <v/>
      </c>
      <c r="U278" s="16" t="str">
        <f>IF($C278="","",'Data-Water SCEP by Acct'!P281)</f>
        <v/>
      </c>
      <c r="V278" s="16" t="str">
        <f>IF($C278="","",'Data-Water SCEP by Acct'!Q281)</f>
        <v/>
      </c>
      <c r="W278" s="16" t="str">
        <f>IF($C278="","",'Data-Water SCEP by Acct'!R281)</f>
        <v/>
      </c>
      <c r="X278" s="16" t="str">
        <f>IF($C278="","",'Data-Water SCEP by Acct'!S281)</f>
        <v/>
      </c>
      <c r="Y278" s="16" t="str">
        <f>IF($C278="","",'Data-Water SCEP by Acct'!T281)</f>
        <v/>
      </c>
      <c r="Z278" s="16" t="str">
        <f>IF($C278="","",'Data-Water SCEP by Acct'!U281)</f>
        <v/>
      </c>
      <c r="AA278" s="16" t="str">
        <f>IF($C278="","",'Data-Water SCEP by Acct'!V281)</f>
        <v/>
      </c>
      <c r="AB278" s="16" t="str">
        <f>IF($C278="","",'Data-Water SCEP by Acct'!W281)</f>
        <v/>
      </c>
      <c r="AC278" s="16" t="str">
        <f>IF($C278="","",'Data-Water SCEP by Acct'!X281)</f>
        <v/>
      </c>
      <c r="AD278" s="16" t="str">
        <f>IF($C278="","",'Data-Water SCEP by Acct'!Y281)</f>
        <v/>
      </c>
      <c r="AE278" s="16" t="str">
        <f>IF($C278="","",'Data-Water SCEP by Acct'!Z281)</f>
        <v/>
      </c>
      <c r="AF278" s="16" t="str">
        <f>IF($C278="","",'Data-Water SCEP by Acct'!AA281)</f>
        <v/>
      </c>
      <c r="AG278" s="16" t="str">
        <f>IF($C278="","",'Data-Water SCEP by Acct'!AB281)</f>
        <v/>
      </c>
      <c r="AH278" s="16" t="str">
        <f>IF($C278="","",'Data-Water SCEP by Acct'!AC281)</f>
        <v/>
      </c>
      <c r="AI278" s="16" t="str">
        <f>IF($C278="","",'Data-Water SCEP by Acct'!AD281)</f>
        <v/>
      </c>
      <c r="AJ278" s="16" t="str">
        <f>IF($C278="","",'Data-Water SCEP by Acct'!AE281)</f>
        <v/>
      </c>
      <c r="AK278" s="16" t="str">
        <f>IF($C278="","",'Data-Water SCEP by Acct'!AF281)</f>
        <v/>
      </c>
      <c r="AL278" s="16" t="str">
        <f>IF($C278="","",'Data-Water SCEP by Acct'!AG281)</f>
        <v/>
      </c>
      <c r="AM278" s="3" t="str">
        <f t="shared" si="18"/>
        <v>No Print</v>
      </c>
      <c r="AO278" s="121"/>
    </row>
    <row r="279" spans="2:41">
      <c r="B279" s="3">
        <f t="shared" si="17"/>
        <v>268</v>
      </c>
      <c r="C279" s="21" t="str">
        <f>IF('Data-Water SCEP by Acct'!E282="","",'Data-Water SCEP by Acct'!E282)</f>
        <v/>
      </c>
      <c r="D279" s="21" t="str">
        <f>IF('Data-Water SCEP by Acct'!B282="","",'Data-Water SCEP by Acct'!B282)</f>
        <v/>
      </c>
      <c r="F279" s="52" t="str">
        <f>IF(AND(C279="",D279=""),"",'Data-Water SCEP by Acct'!C282)</f>
        <v/>
      </c>
      <c r="H279" s="3" t="str">
        <f>IF(LEN(C279)&lt;2,"",IF(C279="311000","10131120",VLOOKUP(C279,'1 JDE to SAP'!C$10:E$299,3,FALSE)))</f>
        <v/>
      </c>
      <c r="J279" s="3" t="str">
        <f>IF(LEN(H279)&gt;2,VLOOKUP(H279,'SAP Acct'!A$9:L$1963,12,FALSE),"")</f>
        <v/>
      </c>
      <c r="L279" s="21" t="str">
        <f>IF('Data-Water SCEP by Acct'!F282="","",'Data-Water SCEP by Acct'!F282)</f>
        <v/>
      </c>
      <c r="N279" s="211" t="str">
        <f>IF('Data-Water SCEP by Acct'!D282="","",'Data-Water SCEP by Acct'!D282)</f>
        <v/>
      </c>
      <c r="P279" s="16" t="str">
        <f>IF($C279="","",'Data-Water SCEP by Acct'!H282)</f>
        <v/>
      </c>
      <c r="Q279" s="16" t="str">
        <f>IF($C279="","",'Data-Water SCEP by Acct'!L282)</f>
        <v/>
      </c>
      <c r="R279" s="16" t="str">
        <f>IF($C279="","",'Data-Water SCEP by Acct'!M282)</f>
        <v/>
      </c>
      <c r="S279" s="16" t="str">
        <f>IF($C279="","",'Data-Water SCEP by Acct'!N282)</f>
        <v/>
      </c>
      <c r="T279" s="16" t="str">
        <f>IF($C279="","",'Data-Water SCEP by Acct'!O282)</f>
        <v/>
      </c>
      <c r="U279" s="16" t="str">
        <f>IF($C279="","",'Data-Water SCEP by Acct'!P282)</f>
        <v/>
      </c>
      <c r="V279" s="16" t="str">
        <f>IF($C279="","",'Data-Water SCEP by Acct'!Q282)</f>
        <v/>
      </c>
      <c r="W279" s="16" t="str">
        <f>IF($C279="","",'Data-Water SCEP by Acct'!R282)</f>
        <v/>
      </c>
      <c r="X279" s="16" t="str">
        <f>IF($C279="","",'Data-Water SCEP by Acct'!S282)</f>
        <v/>
      </c>
      <c r="Y279" s="16" t="str">
        <f>IF($C279="","",'Data-Water SCEP by Acct'!T282)</f>
        <v/>
      </c>
      <c r="Z279" s="16" t="str">
        <f>IF($C279="","",'Data-Water SCEP by Acct'!U282)</f>
        <v/>
      </c>
      <c r="AA279" s="16" t="str">
        <f>IF($C279="","",'Data-Water SCEP by Acct'!V282)</f>
        <v/>
      </c>
      <c r="AB279" s="16" t="str">
        <f>IF($C279="","",'Data-Water SCEP by Acct'!W282)</f>
        <v/>
      </c>
      <c r="AC279" s="16" t="str">
        <f>IF($C279="","",'Data-Water SCEP by Acct'!X282)</f>
        <v/>
      </c>
      <c r="AD279" s="16" t="str">
        <f>IF($C279="","",'Data-Water SCEP by Acct'!Y282)</f>
        <v/>
      </c>
      <c r="AE279" s="16" t="str">
        <f>IF($C279="","",'Data-Water SCEP by Acct'!Z282)</f>
        <v/>
      </c>
      <c r="AF279" s="16" t="str">
        <f>IF($C279="","",'Data-Water SCEP by Acct'!AA282)</f>
        <v/>
      </c>
      <c r="AG279" s="16" t="str">
        <f>IF($C279="","",'Data-Water SCEP by Acct'!AB282)</f>
        <v/>
      </c>
      <c r="AH279" s="16" t="str">
        <f>IF($C279="","",'Data-Water SCEP by Acct'!AC282)</f>
        <v/>
      </c>
      <c r="AI279" s="16" t="str">
        <f>IF($C279="","",'Data-Water SCEP by Acct'!AD282)</f>
        <v/>
      </c>
      <c r="AJ279" s="16" t="str">
        <f>IF($C279="","",'Data-Water SCEP by Acct'!AE282)</f>
        <v/>
      </c>
      <c r="AK279" s="16" t="str">
        <f>IF($C279="","",'Data-Water SCEP by Acct'!AF282)</f>
        <v/>
      </c>
      <c r="AL279" s="16" t="str">
        <f>IF($C279="","",'Data-Water SCEP by Acct'!AG282)</f>
        <v/>
      </c>
      <c r="AM279" s="3" t="str">
        <f t="shared" si="18"/>
        <v>No Print</v>
      </c>
      <c r="AO279" s="121"/>
    </row>
    <row r="280" spans="2:41">
      <c r="B280" s="3">
        <f t="shared" si="17"/>
        <v>269</v>
      </c>
      <c r="C280" s="21" t="str">
        <f>IF('Data-Water SCEP by Acct'!E283="","",'Data-Water SCEP by Acct'!E283)</f>
        <v/>
      </c>
      <c r="D280" s="21" t="str">
        <f>IF('Data-Water SCEP by Acct'!B283="","",'Data-Water SCEP by Acct'!B283)</f>
        <v>I12-02dxxx</v>
      </c>
      <c r="F280" s="52" t="str">
        <f>IF(AND(C280="",D280=""),"",'Data-Water SCEP by Acct'!C283)</f>
        <v xml:space="preserve">Woodlake Booster </v>
      </c>
      <c r="H280" s="3" t="str">
        <f>IF(LEN(C280)&lt;2,"",IF(C280="311000","10131120",VLOOKUP(C280,'1 JDE to SAP'!C$10:E$299,3,FALSE)))</f>
        <v/>
      </c>
      <c r="J280" s="3" t="str">
        <f>IF(LEN(H280)&gt;2,VLOOKUP(H280,'SAP Acct'!A$9:L$1963,12,FALSE),"")</f>
        <v/>
      </c>
      <c r="L280" s="21" t="str">
        <f>IF('Data-Water SCEP by Acct'!F283="","",'Data-Water SCEP by Acct'!F283)</f>
        <v/>
      </c>
      <c r="N280" s="211">
        <f>IF('Data-Water SCEP by Acct'!D283="","",'Data-Water SCEP by Acct'!D283)</f>
        <v>47057</v>
      </c>
      <c r="P280" s="16" t="str">
        <f>IF($C280="","",'Data-Water SCEP by Acct'!H283)</f>
        <v/>
      </c>
      <c r="Q280" s="16" t="str">
        <f>IF($C280="","",'Data-Water SCEP by Acct'!L283)</f>
        <v/>
      </c>
      <c r="R280" s="16" t="str">
        <f>IF($C280="","",'Data-Water SCEP by Acct'!M283)</f>
        <v/>
      </c>
      <c r="S280" s="16" t="str">
        <f>IF($C280="","",'Data-Water SCEP by Acct'!N283)</f>
        <v/>
      </c>
      <c r="T280" s="16" t="str">
        <f>IF($C280="","",'Data-Water SCEP by Acct'!O283)</f>
        <v/>
      </c>
      <c r="U280" s="16" t="str">
        <f>IF($C280="","",'Data-Water SCEP by Acct'!P283)</f>
        <v/>
      </c>
      <c r="V280" s="16" t="str">
        <f>IF($C280="","",'Data-Water SCEP by Acct'!Q283)</f>
        <v/>
      </c>
      <c r="W280" s="16" t="str">
        <f>IF($C280="","",'Data-Water SCEP by Acct'!R283)</f>
        <v/>
      </c>
      <c r="X280" s="16" t="str">
        <f>IF($C280="","",'Data-Water SCEP by Acct'!S283)</f>
        <v/>
      </c>
      <c r="Y280" s="16" t="str">
        <f>IF($C280="","",'Data-Water SCEP by Acct'!T283)</f>
        <v/>
      </c>
      <c r="Z280" s="16" t="str">
        <f>IF($C280="","",'Data-Water SCEP by Acct'!U283)</f>
        <v/>
      </c>
      <c r="AA280" s="16" t="str">
        <f>IF($C280="","",'Data-Water SCEP by Acct'!V283)</f>
        <v/>
      </c>
      <c r="AB280" s="16" t="str">
        <f>IF($C280="","",'Data-Water SCEP by Acct'!W283)</f>
        <v/>
      </c>
      <c r="AC280" s="16" t="str">
        <f>IF($C280="","",'Data-Water SCEP by Acct'!X283)</f>
        <v/>
      </c>
      <c r="AD280" s="16" t="str">
        <f>IF($C280="","",'Data-Water SCEP by Acct'!Y283)</f>
        <v/>
      </c>
      <c r="AE280" s="16" t="str">
        <f>IF($C280="","",'Data-Water SCEP by Acct'!Z283)</f>
        <v/>
      </c>
      <c r="AF280" s="16" t="str">
        <f>IF($C280="","",'Data-Water SCEP by Acct'!AA283)</f>
        <v/>
      </c>
      <c r="AG280" s="16" t="str">
        <f>IF($C280="","",'Data-Water SCEP by Acct'!AB283)</f>
        <v/>
      </c>
      <c r="AH280" s="16" t="str">
        <f>IF($C280="","",'Data-Water SCEP by Acct'!AC283)</f>
        <v/>
      </c>
      <c r="AI280" s="16" t="str">
        <f>IF($C280="","",'Data-Water SCEP by Acct'!AD283)</f>
        <v/>
      </c>
      <c r="AJ280" s="16" t="str">
        <f>IF($C280="","",'Data-Water SCEP by Acct'!AE283)</f>
        <v/>
      </c>
      <c r="AK280" s="16" t="str">
        <f>IF($C280="","",'Data-Water SCEP by Acct'!AF283)</f>
        <v/>
      </c>
      <c r="AL280" s="16" t="str">
        <f>IF($C280="","",'Data-Water SCEP by Acct'!AG283)</f>
        <v/>
      </c>
      <c r="AM280" s="3" t="str">
        <f t="shared" si="18"/>
        <v>Print</v>
      </c>
      <c r="AO280" s="121"/>
    </row>
    <row r="281" spans="2:41">
      <c r="B281" s="3">
        <f t="shared" si="17"/>
        <v>270</v>
      </c>
      <c r="C281" s="21" t="str">
        <f>IF('Data-Water SCEP by Acct'!E284="","",'Data-Water SCEP by Acct'!E284)</f>
        <v>311200</v>
      </c>
      <c r="D281" s="21" t="str">
        <f>IF('Data-Water SCEP by Acct'!B284="","",'Data-Water SCEP by Acct'!B284)</f>
        <v/>
      </c>
      <c r="F281" s="52" t="str">
        <f>IF(AND(C281="",D281=""),"",'Data-Water SCEP by Acct'!C284)</f>
        <v>311200-Pump Eqp Electric</v>
      </c>
      <c r="H281" s="3" t="str">
        <f>IF(LEN(C281)&lt;2,"",IF(C281="311000","10131120",VLOOKUP(C281,'1 JDE to SAP'!C$10:E$299,3,FALSE)))</f>
        <v>10131120</v>
      </c>
      <c r="J281" s="3">
        <f>IF(LEN(H281)&gt;2,VLOOKUP(H281,'SAP Acct'!A$9:L$1963,12,FALSE),"")</f>
        <v>311.2</v>
      </c>
      <c r="L281" s="21" t="str">
        <f>IF('Data-Water SCEP by Acct'!F284="","",'Data-Water SCEP by Acct'!F284)</f>
        <v>Y</v>
      </c>
      <c r="N281" s="211" t="str">
        <f>IF('Data-Water SCEP by Acct'!D284="","",'Data-Water SCEP by Acct'!D284)</f>
        <v/>
      </c>
      <c r="P281" s="16">
        <f>IF($C281="","",'Data-Water SCEP by Acct'!H284)</f>
        <v>0</v>
      </c>
      <c r="Q281" s="16">
        <f>IF($C281="","",'Data-Water SCEP by Acct'!L284)</f>
        <v>0</v>
      </c>
      <c r="R281" s="16">
        <f>IF($C281="","",'Data-Water SCEP by Acct'!M284)</f>
        <v>0</v>
      </c>
      <c r="S281" s="16">
        <f>IF($C281="","",'Data-Water SCEP by Acct'!N284)</f>
        <v>0</v>
      </c>
      <c r="T281" s="16">
        <f>IF($C281="","",'Data-Water SCEP by Acct'!O284)</f>
        <v>0</v>
      </c>
      <c r="U281" s="16">
        <f>IF($C281="","",'Data-Water SCEP by Acct'!P284)</f>
        <v>0</v>
      </c>
      <c r="V281" s="16">
        <f>IF($C281="","",'Data-Water SCEP by Acct'!Q284)</f>
        <v>0</v>
      </c>
      <c r="W281" s="16">
        <f>IF($C281="","",'Data-Water SCEP by Acct'!R284)</f>
        <v>0</v>
      </c>
      <c r="X281" s="16">
        <f>IF($C281="","",'Data-Water SCEP by Acct'!S284)</f>
        <v>0</v>
      </c>
      <c r="Y281" s="16">
        <f>IF($C281="","",'Data-Water SCEP by Acct'!T284)</f>
        <v>0</v>
      </c>
      <c r="Z281" s="16">
        <f>IF($C281="","",'Data-Water SCEP by Acct'!U284)</f>
        <v>0</v>
      </c>
      <c r="AA281" s="16">
        <f>IF($C281="","",'Data-Water SCEP by Acct'!V284)</f>
        <v>0</v>
      </c>
      <c r="AB281" s="16">
        <f>IF($C281="","",'Data-Water SCEP by Acct'!W284)</f>
        <v>0</v>
      </c>
      <c r="AC281" s="16">
        <f>IF($C281="","",'Data-Water SCEP by Acct'!X284)</f>
        <v>0</v>
      </c>
      <c r="AD281" s="16">
        <f>IF($C281="","",'Data-Water SCEP by Acct'!Y284)</f>
        <v>0</v>
      </c>
      <c r="AE281" s="16">
        <f>IF($C281="","",'Data-Water SCEP by Acct'!Z284)</f>
        <v>0</v>
      </c>
      <c r="AF281" s="16">
        <f>IF($C281="","",'Data-Water SCEP by Acct'!AA284)</f>
        <v>0</v>
      </c>
      <c r="AG281" s="16">
        <f>IF($C281="","",'Data-Water SCEP by Acct'!AB284)</f>
        <v>0</v>
      </c>
      <c r="AH281" s="16">
        <f>IF($C281="","",'Data-Water SCEP by Acct'!AC284)</f>
        <v>0</v>
      </c>
      <c r="AI281" s="16">
        <f>IF($C281="","",'Data-Water SCEP by Acct'!AD284)</f>
        <v>0</v>
      </c>
      <c r="AJ281" s="16">
        <f>IF($C281="","",'Data-Water SCEP by Acct'!AE284)</f>
        <v>0</v>
      </c>
      <c r="AK281" s="16">
        <f>IF($C281="","",'Data-Water SCEP by Acct'!AF284)</f>
        <v>0</v>
      </c>
      <c r="AL281" s="16">
        <f>IF($C281="","",'Data-Water SCEP by Acct'!AG284)</f>
        <v>0</v>
      </c>
      <c r="AM281" s="3" t="str">
        <f t="shared" si="18"/>
        <v>Print</v>
      </c>
      <c r="AO281" s="121"/>
    </row>
    <row r="282" spans="2:41">
      <c r="B282" s="3">
        <f t="shared" si="17"/>
        <v>271</v>
      </c>
      <c r="C282" s="21" t="str">
        <f>IF('Data-Water SCEP by Acct'!E285="","",'Data-Water SCEP by Acct'!E285)</f>
        <v/>
      </c>
      <c r="D282" s="21" t="str">
        <f>IF('Data-Water SCEP by Acct'!B285="","",'Data-Water SCEP by Acct'!B285)</f>
        <v/>
      </c>
      <c r="F282" s="52" t="str">
        <f>IF(AND(C282="",D282=""),"",'Data-Water SCEP by Acct'!C285)</f>
        <v/>
      </c>
      <c r="H282" s="3" t="str">
        <f>IF(LEN(C282)&lt;2,"",IF(C282="311000","10131120",VLOOKUP(C282,'1 JDE to SAP'!C$10:E$299,3,FALSE)))</f>
        <v/>
      </c>
      <c r="J282" s="3" t="str">
        <f>IF(LEN(H282)&gt;2,VLOOKUP(H282,'SAP Acct'!A$9:L$1963,12,FALSE),"")</f>
        <v/>
      </c>
      <c r="L282" s="21" t="str">
        <f>IF('Data-Water SCEP by Acct'!F285="","",'Data-Water SCEP by Acct'!F285)</f>
        <v/>
      </c>
      <c r="N282" s="211" t="str">
        <f>IF('Data-Water SCEP by Acct'!D285="","",'Data-Water SCEP by Acct'!D285)</f>
        <v/>
      </c>
      <c r="P282" s="16" t="str">
        <f>IF($C282="","",'Data-Water SCEP by Acct'!H285)</f>
        <v/>
      </c>
      <c r="Q282" s="16" t="str">
        <f>IF($C282="","",'Data-Water SCEP by Acct'!L285)</f>
        <v/>
      </c>
      <c r="R282" s="16" t="str">
        <f>IF($C282="","",'Data-Water SCEP by Acct'!M285)</f>
        <v/>
      </c>
      <c r="S282" s="16" t="str">
        <f>IF($C282="","",'Data-Water SCEP by Acct'!N285)</f>
        <v/>
      </c>
      <c r="T282" s="16" t="str">
        <f>IF($C282="","",'Data-Water SCEP by Acct'!O285)</f>
        <v/>
      </c>
      <c r="U282" s="16" t="str">
        <f>IF($C282="","",'Data-Water SCEP by Acct'!P285)</f>
        <v/>
      </c>
      <c r="V282" s="16" t="str">
        <f>IF($C282="","",'Data-Water SCEP by Acct'!Q285)</f>
        <v/>
      </c>
      <c r="W282" s="16" t="str">
        <f>IF($C282="","",'Data-Water SCEP by Acct'!R285)</f>
        <v/>
      </c>
      <c r="X282" s="16" t="str">
        <f>IF($C282="","",'Data-Water SCEP by Acct'!S285)</f>
        <v/>
      </c>
      <c r="Y282" s="16" t="str">
        <f>IF($C282="","",'Data-Water SCEP by Acct'!T285)</f>
        <v/>
      </c>
      <c r="Z282" s="16" t="str">
        <f>IF($C282="","",'Data-Water SCEP by Acct'!U285)</f>
        <v/>
      </c>
      <c r="AA282" s="16" t="str">
        <f>IF($C282="","",'Data-Water SCEP by Acct'!V285)</f>
        <v/>
      </c>
      <c r="AB282" s="16" t="str">
        <f>IF($C282="","",'Data-Water SCEP by Acct'!W285)</f>
        <v/>
      </c>
      <c r="AC282" s="16" t="str">
        <f>IF($C282="","",'Data-Water SCEP by Acct'!X285)</f>
        <v/>
      </c>
      <c r="AD282" s="16" t="str">
        <f>IF($C282="","",'Data-Water SCEP by Acct'!Y285)</f>
        <v/>
      </c>
      <c r="AE282" s="16" t="str">
        <f>IF($C282="","",'Data-Water SCEP by Acct'!Z285)</f>
        <v/>
      </c>
      <c r="AF282" s="16" t="str">
        <f>IF($C282="","",'Data-Water SCEP by Acct'!AA285)</f>
        <v/>
      </c>
      <c r="AG282" s="16" t="str">
        <f>IF($C282="","",'Data-Water SCEP by Acct'!AB285)</f>
        <v/>
      </c>
      <c r="AH282" s="16" t="str">
        <f>IF($C282="","",'Data-Water SCEP by Acct'!AC285)</f>
        <v/>
      </c>
      <c r="AI282" s="16" t="str">
        <f>IF($C282="","",'Data-Water SCEP by Acct'!AD285)</f>
        <v/>
      </c>
      <c r="AJ282" s="16" t="str">
        <f>IF($C282="","",'Data-Water SCEP by Acct'!AE285)</f>
        <v/>
      </c>
      <c r="AK282" s="16" t="str">
        <f>IF($C282="","",'Data-Water SCEP by Acct'!AF285)</f>
        <v/>
      </c>
      <c r="AL282" s="16" t="str">
        <f>IF($C282="","",'Data-Water SCEP by Acct'!AG285)</f>
        <v/>
      </c>
      <c r="AM282" s="3" t="str">
        <f t="shared" si="18"/>
        <v>No Print</v>
      </c>
      <c r="AO282" s="121"/>
    </row>
    <row r="283" spans="2:41">
      <c r="B283" s="3">
        <f t="shared" ref="B283:B346" si="19">B282+1</f>
        <v>272</v>
      </c>
      <c r="C283" s="21" t="str">
        <f>IF('Data-Water SCEP by Acct'!E286="","",'Data-Water SCEP by Acct'!E286)</f>
        <v/>
      </c>
      <c r="D283" s="21" t="str">
        <f>IF('Data-Water SCEP by Acct'!B286="","",'Data-Water SCEP by Acct'!B286)</f>
        <v/>
      </c>
      <c r="F283" s="52" t="str">
        <f>IF(AND(C283="",D283=""),"",'Data-Water SCEP by Acct'!C286)</f>
        <v/>
      </c>
      <c r="H283" s="3" t="str">
        <f>IF(LEN(C283)&lt;2,"",IF(C283="311000","10131120",VLOOKUP(C283,'1 JDE to SAP'!C$10:E$299,3,FALSE)))</f>
        <v/>
      </c>
      <c r="J283" s="3" t="str">
        <f>IF(LEN(H283)&gt;2,VLOOKUP(H283,'SAP Acct'!A$9:L$1963,12,FALSE),"")</f>
        <v/>
      </c>
      <c r="L283" s="21" t="str">
        <f>IF('Data-Water SCEP by Acct'!F286="","",'Data-Water SCEP by Acct'!F286)</f>
        <v/>
      </c>
      <c r="N283" s="211" t="str">
        <f>IF('Data-Water SCEP by Acct'!D286="","",'Data-Water SCEP by Acct'!D286)</f>
        <v/>
      </c>
      <c r="P283" s="16" t="str">
        <f>IF($C283="","",'Data-Water SCEP by Acct'!H286)</f>
        <v/>
      </c>
      <c r="Q283" s="16" t="str">
        <f>IF($C283="","",'Data-Water SCEP by Acct'!L286)</f>
        <v/>
      </c>
      <c r="R283" s="16" t="str">
        <f>IF($C283="","",'Data-Water SCEP by Acct'!M286)</f>
        <v/>
      </c>
      <c r="S283" s="16" t="str">
        <f>IF($C283="","",'Data-Water SCEP by Acct'!N286)</f>
        <v/>
      </c>
      <c r="T283" s="16" t="str">
        <f>IF($C283="","",'Data-Water SCEP by Acct'!O286)</f>
        <v/>
      </c>
      <c r="U283" s="16" t="str">
        <f>IF($C283="","",'Data-Water SCEP by Acct'!P286)</f>
        <v/>
      </c>
      <c r="V283" s="16" t="str">
        <f>IF($C283="","",'Data-Water SCEP by Acct'!Q286)</f>
        <v/>
      </c>
      <c r="W283" s="16" t="str">
        <f>IF($C283="","",'Data-Water SCEP by Acct'!R286)</f>
        <v/>
      </c>
      <c r="X283" s="16" t="str">
        <f>IF($C283="","",'Data-Water SCEP by Acct'!S286)</f>
        <v/>
      </c>
      <c r="Y283" s="16" t="str">
        <f>IF($C283="","",'Data-Water SCEP by Acct'!T286)</f>
        <v/>
      </c>
      <c r="Z283" s="16" t="str">
        <f>IF($C283="","",'Data-Water SCEP by Acct'!U286)</f>
        <v/>
      </c>
      <c r="AA283" s="16" t="str">
        <f>IF($C283="","",'Data-Water SCEP by Acct'!V286)</f>
        <v/>
      </c>
      <c r="AB283" s="16" t="str">
        <f>IF($C283="","",'Data-Water SCEP by Acct'!W286)</f>
        <v/>
      </c>
      <c r="AC283" s="16" t="str">
        <f>IF($C283="","",'Data-Water SCEP by Acct'!X286)</f>
        <v/>
      </c>
      <c r="AD283" s="16" t="str">
        <f>IF($C283="","",'Data-Water SCEP by Acct'!Y286)</f>
        <v/>
      </c>
      <c r="AE283" s="16" t="str">
        <f>IF($C283="","",'Data-Water SCEP by Acct'!Z286)</f>
        <v/>
      </c>
      <c r="AF283" s="16" t="str">
        <f>IF($C283="","",'Data-Water SCEP by Acct'!AA286)</f>
        <v/>
      </c>
      <c r="AG283" s="16" t="str">
        <f>IF($C283="","",'Data-Water SCEP by Acct'!AB286)</f>
        <v/>
      </c>
      <c r="AH283" s="16" t="str">
        <f>IF($C283="","",'Data-Water SCEP by Acct'!AC286)</f>
        <v/>
      </c>
      <c r="AI283" s="16" t="str">
        <f>IF($C283="","",'Data-Water SCEP by Acct'!AD286)</f>
        <v/>
      </c>
      <c r="AJ283" s="16" t="str">
        <f>IF($C283="","",'Data-Water SCEP by Acct'!AE286)</f>
        <v/>
      </c>
      <c r="AK283" s="16" t="str">
        <f>IF($C283="","",'Data-Water SCEP by Acct'!AF286)</f>
        <v/>
      </c>
      <c r="AL283" s="16" t="str">
        <f>IF($C283="","",'Data-Water SCEP by Acct'!AG286)</f>
        <v/>
      </c>
      <c r="AM283" s="3" t="str">
        <f t="shared" si="18"/>
        <v>No Print</v>
      </c>
      <c r="AO283" s="121"/>
    </row>
    <row r="284" spans="2:41">
      <c r="B284" s="3">
        <f t="shared" si="19"/>
        <v>273</v>
      </c>
      <c r="C284" s="21" t="str">
        <f>IF('Data-Water SCEP by Acct'!E287="","",'Data-Water SCEP by Acct'!E287)</f>
        <v/>
      </c>
      <c r="D284" s="21" t="str">
        <f>IF('Data-Water SCEP by Acct'!B287="","",'Data-Water SCEP by Acct'!B287)</f>
        <v/>
      </c>
      <c r="F284" s="52" t="str">
        <f>IF(AND(C284="",D284=""),"",'Data-Water SCEP by Acct'!C287)</f>
        <v/>
      </c>
      <c r="H284" s="3" t="str">
        <f>IF(LEN(C284)&lt;2,"",IF(C284="311000","10131120",VLOOKUP(C284,'1 JDE to SAP'!C$10:E$299,3,FALSE)))</f>
        <v/>
      </c>
      <c r="J284" s="3" t="str">
        <f>IF(LEN(H284)&gt;2,VLOOKUP(H284,'SAP Acct'!A$9:L$1963,12,FALSE),"")</f>
        <v/>
      </c>
      <c r="L284" s="21" t="str">
        <f>IF('Data-Water SCEP by Acct'!F287="","",'Data-Water SCEP by Acct'!F287)</f>
        <v/>
      </c>
      <c r="N284" s="211" t="str">
        <f>IF('Data-Water SCEP by Acct'!D287="","",'Data-Water SCEP by Acct'!D287)</f>
        <v/>
      </c>
      <c r="P284" s="16" t="str">
        <f>IF($C284="","",'Data-Water SCEP by Acct'!H287)</f>
        <v/>
      </c>
      <c r="Q284" s="16" t="str">
        <f>IF($C284="","",'Data-Water SCEP by Acct'!L287)</f>
        <v/>
      </c>
      <c r="R284" s="16" t="str">
        <f>IF($C284="","",'Data-Water SCEP by Acct'!M287)</f>
        <v/>
      </c>
      <c r="S284" s="16" t="str">
        <f>IF($C284="","",'Data-Water SCEP by Acct'!N287)</f>
        <v/>
      </c>
      <c r="T284" s="16" t="str">
        <f>IF($C284="","",'Data-Water SCEP by Acct'!O287)</f>
        <v/>
      </c>
      <c r="U284" s="16" t="str">
        <f>IF($C284="","",'Data-Water SCEP by Acct'!P287)</f>
        <v/>
      </c>
      <c r="V284" s="16" t="str">
        <f>IF($C284="","",'Data-Water SCEP by Acct'!Q287)</f>
        <v/>
      </c>
      <c r="W284" s="16" t="str">
        <f>IF($C284="","",'Data-Water SCEP by Acct'!R287)</f>
        <v/>
      </c>
      <c r="X284" s="16" t="str">
        <f>IF($C284="","",'Data-Water SCEP by Acct'!S287)</f>
        <v/>
      </c>
      <c r="Y284" s="16" t="str">
        <f>IF($C284="","",'Data-Water SCEP by Acct'!T287)</f>
        <v/>
      </c>
      <c r="Z284" s="16" t="str">
        <f>IF($C284="","",'Data-Water SCEP by Acct'!U287)</f>
        <v/>
      </c>
      <c r="AA284" s="16" t="str">
        <f>IF($C284="","",'Data-Water SCEP by Acct'!V287)</f>
        <v/>
      </c>
      <c r="AB284" s="16" t="str">
        <f>IF($C284="","",'Data-Water SCEP by Acct'!W287)</f>
        <v/>
      </c>
      <c r="AC284" s="16" t="str">
        <f>IF($C284="","",'Data-Water SCEP by Acct'!X287)</f>
        <v/>
      </c>
      <c r="AD284" s="16" t="str">
        <f>IF($C284="","",'Data-Water SCEP by Acct'!Y287)</f>
        <v/>
      </c>
      <c r="AE284" s="16" t="str">
        <f>IF($C284="","",'Data-Water SCEP by Acct'!Z287)</f>
        <v/>
      </c>
      <c r="AF284" s="16" t="str">
        <f>IF($C284="","",'Data-Water SCEP by Acct'!AA287)</f>
        <v/>
      </c>
      <c r="AG284" s="16" t="str">
        <f>IF($C284="","",'Data-Water SCEP by Acct'!AB287)</f>
        <v/>
      </c>
      <c r="AH284" s="16" t="str">
        <f>IF($C284="","",'Data-Water SCEP by Acct'!AC287)</f>
        <v/>
      </c>
      <c r="AI284" s="16" t="str">
        <f>IF($C284="","",'Data-Water SCEP by Acct'!AD287)</f>
        <v/>
      </c>
      <c r="AJ284" s="16" t="str">
        <f>IF($C284="","",'Data-Water SCEP by Acct'!AE287)</f>
        <v/>
      </c>
      <c r="AK284" s="16" t="str">
        <f>IF($C284="","",'Data-Water SCEP by Acct'!AF287)</f>
        <v/>
      </c>
      <c r="AL284" s="16" t="str">
        <f>IF($C284="","",'Data-Water SCEP by Acct'!AG287)</f>
        <v/>
      </c>
      <c r="AM284" s="3" t="str">
        <f t="shared" ref="AM284:AM347" si="20">IF(AND(C284="",D284=""),"No Print","Print")</f>
        <v>No Print</v>
      </c>
      <c r="AO284" s="121"/>
    </row>
    <row r="285" spans="2:41">
      <c r="B285" s="3">
        <f t="shared" si="19"/>
        <v>274</v>
      </c>
      <c r="C285" s="21" t="str">
        <f>IF('Data-Water SCEP by Acct'!E288="","",'Data-Water SCEP by Acct'!E288)</f>
        <v/>
      </c>
      <c r="D285" s="21" t="str">
        <f>IF('Data-Water SCEP by Acct'!B288="","",'Data-Water SCEP by Acct'!B288)</f>
        <v/>
      </c>
      <c r="F285" s="52" t="str">
        <f>IF(AND(C285="",D285=""),"",'Data-Water SCEP by Acct'!C288)</f>
        <v/>
      </c>
      <c r="H285" s="3" t="str">
        <f>IF(LEN(C285)&lt;2,"",IF(C285="311000","10131120",VLOOKUP(C285,'1 JDE to SAP'!C$10:E$299,3,FALSE)))</f>
        <v/>
      </c>
      <c r="J285" s="3" t="str">
        <f>IF(LEN(H285)&gt;2,VLOOKUP(H285,'SAP Acct'!A$9:L$1963,12,FALSE),"")</f>
        <v/>
      </c>
      <c r="L285" s="21" t="str">
        <f>IF('Data-Water SCEP by Acct'!F288="","",'Data-Water SCEP by Acct'!F288)</f>
        <v/>
      </c>
      <c r="N285" s="211" t="str">
        <f>IF('Data-Water SCEP by Acct'!D288="","",'Data-Water SCEP by Acct'!D288)</f>
        <v/>
      </c>
      <c r="P285" s="16" t="str">
        <f>IF($C285="","",'Data-Water SCEP by Acct'!H288)</f>
        <v/>
      </c>
      <c r="Q285" s="16" t="str">
        <f>IF($C285="","",'Data-Water SCEP by Acct'!L288)</f>
        <v/>
      </c>
      <c r="R285" s="16" t="str">
        <f>IF($C285="","",'Data-Water SCEP by Acct'!M288)</f>
        <v/>
      </c>
      <c r="S285" s="16" t="str">
        <f>IF($C285="","",'Data-Water SCEP by Acct'!N288)</f>
        <v/>
      </c>
      <c r="T285" s="16" t="str">
        <f>IF($C285="","",'Data-Water SCEP by Acct'!O288)</f>
        <v/>
      </c>
      <c r="U285" s="16" t="str">
        <f>IF($C285="","",'Data-Water SCEP by Acct'!P288)</f>
        <v/>
      </c>
      <c r="V285" s="16" t="str">
        <f>IF($C285="","",'Data-Water SCEP by Acct'!Q288)</f>
        <v/>
      </c>
      <c r="W285" s="16" t="str">
        <f>IF($C285="","",'Data-Water SCEP by Acct'!R288)</f>
        <v/>
      </c>
      <c r="X285" s="16" t="str">
        <f>IF($C285="","",'Data-Water SCEP by Acct'!S288)</f>
        <v/>
      </c>
      <c r="Y285" s="16" t="str">
        <f>IF($C285="","",'Data-Water SCEP by Acct'!T288)</f>
        <v/>
      </c>
      <c r="Z285" s="16" t="str">
        <f>IF($C285="","",'Data-Water SCEP by Acct'!U288)</f>
        <v/>
      </c>
      <c r="AA285" s="16" t="str">
        <f>IF($C285="","",'Data-Water SCEP by Acct'!V288)</f>
        <v/>
      </c>
      <c r="AB285" s="16" t="str">
        <f>IF($C285="","",'Data-Water SCEP by Acct'!W288)</f>
        <v/>
      </c>
      <c r="AC285" s="16" t="str">
        <f>IF($C285="","",'Data-Water SCEP by Acct'!X288)</f>
        <v/>
      </c>
      <c r="AD285" s="16" t="str">
        <f>IF($C285="","",'Data-Water SCEP by Acct'!Y288)</f>
        <v/>
      </c>
      <c r="AE285" s="16" t="str">
        <f>IF($C285="","",'Data-Water SCEP by Acct'!Z288)</f>
        <v/>
      </c>
      <c r="AF285" s="16" t="str">
        <f>IF($C285="","",'Data-Water SCEP by Acct'!AA288)</f>
        <v/>
      </c>
      <c r="AG285" s="16" t="str">
        <f>IF($C285="","",'Data-Water SCEP by Acct'!AB288)</f>
        <v/>
      </c>
      <c r="AH285" s="16" t="str">
        <f>IF($C285="","",'Data-Water SCEP by Acct'!AC288)</f>
        <v/>
      </c>
      <c r="AI285" s="16" t="str">
        <f>IF($C285="","",'Data-Water SCEP by Acct'!AD288)</f>
        <v/>
      </c>
      <c r="AJ285" s="16" t="str">
        <f>IF($C285="","",'Data-Water SCEP by Acct'!AE288)</f>
        <v/>
      </c>
      <c r="AK285" s="16" t="str">
        <f>IF($C285="","",'Data-Water SCEP by Acct'!AF288)</f>
        <v/>
      </c>
      <c r="AL285" s="16" t="str">
        <f>IF($C285="","",'Data-Water SCEP by Acct'!AG288)</f>
        <v/>
      </c>
      <c r="AM285" s="3" t="str">
        <f t="shared" si="20"/>
        <v>No Print</v>
      </c>
      <c r="AO285" s="121"/>
    </row>
    <row r="286" spans="2:41">
      <c r="B286" s="3">
        <f t="shared" si="19"/>
        <v>275</v>
      </c>
      <c r="C286" s="21" t="str">
        <f>IF('Data-Water SCEP by Acct'!E289="","",'Data-Water SCEP by Acct'!E289)</f>
        <v/>
      </c>
      <c r="D286" s="21" t="str">
        <f>IF('Data-Water SCEP by Acct'!B289="","",'Data-Water SCEP by Acct'!B289)</f>
        <v>I12-30exxx</v>
      </c>
      <c r="F286" s="52" t="str">
        <f>IF(AND(C286="",D286=""),"",'Data-Water SCEP by Acct'!C289)</f>
        <v>KRS 2 Chlorine Gas Conversion</v>
      </c>
      <c r="H286" s="3" t="str">
        <f>IF(LEN(C286)&lt;2,"",IF(C286="311000","10131120",VLOOKUP(C286,'1 JDE to SAP'!C$10:E$299,3,FALSE)))</f>
        <v/>
      </c>
      <c r="J286" s="3" t="str">
        <f>IF(LEN(H286)&gt;2,VLOOKUP(H286,'SAP Acct'!A$9:L$1963,12,FALSE),"")</f>
        <v/>
      </c>
      <c r="L286" s="21" t="str">
        <f>IF('Data-Water SCEP by Acct'!F289="","",'Data-Water SCEP by Acct'!F289)</f>
        <v/>
      </c>
      <c r="N286" s="211">
        <f>IF('Data-Water SCEP by Acct'!D289="","",'Data-Water SCEP by Acct'!D289)</f>
        <v>46691</v>
      </c>
      <c r="P286" s="16" t="str">
        <f>IF($C286="","",'Data-Water SCEP by Acct'!H289)</f>
        <v/>
      </c>
      <c r="Q286" s="16" t="str">
        <f>IF($C286="","",'Data-Water SCEP by Acct'!L289)</f>
        <v/>
      </c>
      <c r="R286" s="16" t="str">
        <f>IF($C286="","",'Data-Water SCEP by Acct'!M289)</f>
        <v/>
      </c>
      <c r="S286" s="16" t="str">
        <f>IF($C286="","",'Data-Water SCEP by Acct'!N289)</f>
        <v/>
      </c>
      <c r="T286" s="16" t="str">
        <f>IF($C286="","",'Data-Water SCEP by Acct'!O289)</f>
        <v/>
      </c>
      <c r="U286" s="16" t="str">
        <f>IF($C286="","",'Data-Water SCEP by Acct'!P289)</f>
        <v/>
      </c>
      <c r="V286" s="16" t="str">
        <f>IF($C286="","",'Data-Water SCEP by Acct'!Q289)</f>
        <v/>
      </c>
      <c r="W286" s="16" t="str">
        <f>IF($C286="","",'Data-Water SCEP by Acct'!R289)</f>
        <v/>
      </c>
      <c r="X286" s="16" t="str">
        <f>IF($C286="","",'Data-Water SCEP by Acct'!S289)</f>
        <v/>
      </c>
      <c r="Y286" s="16" t="str">
        <f>IF($C286="","",'Data-Water SCEP by Acct'!T289)</f>
        <v/>
      </c>
      <c r="Z286" s="16" t="str">
        <f>IF($C286="","",'Data-Water SCEP by Acct'!U289)</f>
        <v/>
      </c>
      <c r="AA286" s="16" t="str">
        <f>IF($C286="","",'Data-Water SCEP by Acct'!V289)</f>
        <v/>
      </c>
      <c r="AB286" s="16" t="str">
        <f>IF($C286="","",'Data-Water SCEP by Acct'!W289)</f>
        <v/>
      </c>
      <c r="AC286" s="16" t="str">
        <f>IF($C286="","",'Data-Water SCEP by Acct'!X289)</f>
        <v/>
      </c>
      <c r="AD286" s="16" t="str">
        <f>IF($C286="","",'Data-Water SCEP by Acct'!Y289)</f>
        <v/>
      </c>
      <c r="AE286" s="16" t="str">
        <f>IF($C286="","",'Data-Water SCEP by Acct'!Z289)</f>
        <v/>
      </c>
      <c r="AF286" s="16" t="str">
        <f>IF($C286="","",'Data-Water SCEP by Acct'!AA289)</f>
        <v/>
      </c>
      <c r="AG286" s="16" t="str">
        <f>IF($C286="","",'Data-Water SCEP by Acct'!AB289)</f>
        <v/>
      </c>
      <c r="AH286" s="16" t="str">
        <f>IF($C286="","",'Data-Water SCEP by Acct'!AC289)</f>
        <v/>
      </c>
      <c r="AI286" s="16" t="str">
        <f>IF($C286="","",'Data-Water SCEP by Acct'!AD289)</f>
        <v/>
      </c>
      <c r="AJ286" s="16" t="str">
        <f>IF($C286="","",'Data-Water SCEP by Acct'!AE289)</f>
        <v/>
      </c>
      <c r="AK286" s="16" t="str">
        <f>IF($C286="","",'Data-Water SCEP by Acct'!AF289)</f>
        <v/>
      </c>
      <c r="AL286" s="16" t="str">
        <f>IF($C286="","",'Data-Water SCEP by Acct'!AG289)</f>
        <v/>
      </c>
      <c r="AM286" s="3" t="str">
        <f t="shared" si="20"/>
        <v>Print</v>
      </c>
      <c r="AO286" s="121"/>
    </row>
    <row r="287" spans="2:41">
      <c r="B287" s="3">
        <f t="shared" si="19"/>
        <v>276</v>
      </c>
      <c r="C287" s="21" t="str">
        <f>IF('Data-Water SCEP by Acct'!E290="","",'Data-Water SCEP by Acct'!E290)</f>
        <v>320100</v>
      </c>
      <c r="D287" s="21" t="str">
        <f>IF('Data-Water SCEP by Acct'!B290="","",'Data-Water SCEP by Acct'!B290)</f>
        <v/>
      </c>
      <c r="F287" s="52" t="str">
        <f>IF(AND(C287="",D287=""),"",'Data-Water SCEP by Acct'!C290)</f>
        <v>320100-WT Equip Non-Media</v>
      </c>
      <c r="H287" s="3" t="str">
        <f>IF(LEN(C287)&lt;2,"",IF(C287="311000","10131120",VLOOKUP(C287,'1 JDE to SAP'!C$10:E$299,3,FALSE)))</f>
        <v>10132010</v>
      </c>
      <c r="J287" s="3">
        <f>IF(LEN(H287)&gt;2,VLOOKUP(H287,'SAP Acct'!A$9:L$1963,12,FALSE),"")</f>
        <v>320.3</v>
      </c>
      <c r="L287" s="21" t="str">
        <f>IF('Data-Water SCEP by Acct'!F290="","",'Data-Water SCEP by Acct'!F290)</f>
        <v>Y</v>
      </c>
      <c r="N287" s="211" t="str">
        <f>IF('Data-Water SCEP by Acct'!D290="","",'Data-Water SCEP by Acct'!D290)</f>
        <v/>
      </c>
      <c r="P287" s="16">
        <f>IF($C287="","",'Data-Water SCEP by Acct'!H290)</f>
        <v>0</v>
      </c>
      <c r="Q287" s="16">
        <f>IF($C287="","",'Data-Water SCEP by Acct'!L290)</f>
        <v>0</v>
      </c>
      <c r="R287" s="16">
        <f>IF($C287="","",'Data-Water SCEP by Acct'!M290)</f>
        <v>0</v>
      </c>
      <c r="S287" s="16">
        <f>IF($C287="","",'Data-Water SCEP by Acct'!N290)</f>
        <v>0</v>
      </c>
      <c r="T287" s="16">
        <f>IF($C287="","",'Data-Water SCEP by Acct'!O290)</f>
        <v>0</v>
      </c>
      <c r="U287" s="16">
        <f>IF($C287="","",'Data-Water SCEP by Acct'!P290)</f>
        <v>0</v>
      </c>
      <c r="V287" s="16">
        <f>IF($C287="","",'Data-Water SCEP by Acct'!Q290)</f>
        <v>0</v>
      </c>
      <c r="W287" s="16">
        <f>IF($C287="","",'Data-Water SCEP by Acct'!R290)</f>
        <v>0</v>
      </c>
      <c r="X287" s="16">
        <f>IF($C287="","",'Data-Water SCEP by Acct'!S290)</f>
        <v>0</v>
      </c>
      <c r="Y287" s="16">
        <f>IF($C287="","",'Data-Water SCEP by Acct'!T290)</f>
        <v>0</v>
      </c>
      <c r="Z287" s="16">
        <f>IF($C287="","",'Data-Water SCEP by Acct'!U290)</f>
        <v>0</v>
      </c>
      <c r="AA287" s="16">
        <f>IF($C287="","",'Data-Water SCEP by Acct'!V290)</f>
        <v>26485.927661249996</v>
      </c>
      <c r="AB287" s="16">
        <f>IF($C287="","",'Data-Water SCEP by Acct'!W290)</f>
        <v>26646.26684582929</v>
      </c>
      <c r="AC287" s="16">
        <f>IF($C287="","",'Data-Water SCEP by Acct'!X290)</f>
        <v>26807.576683747233</v>
      </c>
      <c r="AD287" s="16">
        <f>IF($C287="","",'Data-Water SCEP by Acct'!Y290)</f>
        <v>26969.863051096469</v>
      </c>
      <c r="AE287" s="16">
        <f>IF($C287="","",'Data-Water SCEP by Acct'!Z290)</f>
        <v>27133.131859542045</v>
      </c>
      <c r="AF287" s="16">
        <f>IF($C287="","",'Data-Water SCEP by Acct'!AA290)</f>
        <v>27297.389056536744</v>
      </c>
      <c r="AG287" s="16">
        <f>IF($C287="","",'Data-Water SCEP by Acct'!AB290)</f>
        <v>22165.455093287757</v>
      </c>
      <c r="AH287" s="16">
        <f>IF($C287="","",'Data-Water SCEP by Acct'!AC290)</f>
        <v>24065.367727808742</v>
      </c>
      <c r="AI287" s="16">
        <f>IF($C287="","",'Data-Water SCEP by Acct'!AD290)</f>
        <v>19904.000177844031</v>
      </c>
      <c r="AJ287" s="16">
        <f>IF($C287="","",'Data-Water SCEP by Acct'!AE290)</f>
        <v>9645.1004006044659</v>
      </c>
      <c r="AK287" s="16">
        <f>IF($C287="","",'Data-Water SCEP by Acct'!AF290)</f>
        <v>1435.465675567749</v>
      </c>
      <c r="AL287" s="16">
        <f>IF($C287="","",'Data-Water SCEP by Acct'!AG290)</f>
        <v>1444.155625901217</v>
      </c>
      <c r="AM287" s="3" t="str">
        <f t="shared" si="20"/>
        <v>Print</v>
      </c>
      <c r="AO287" s="121"/>
    </row>
    <row r="288" spans="2:41">
      <c r="B288" s="3">
        <f t="shared" si="19"/>
        <v>277</v>
      </c>
      <c r="C288" s="21" t="str">
        <f>IF('Data-Water SCEP by Acct'!E291="","",'Data-Water SCEP by Acct'!E291)</f>
        <v>304300</v>
      </c>
      <c r="D288" s="21" t="str">
        <f>IF('Data-Water SCEP by Acct'!B291="","",'Data-Water SCEP by Acct'!B291)</f>
        <v/>
      </c>
      <c r="F288" s="52" t="str">
        <f>IF(AND(C288="",D288=""),"",'Data-Water SCEP by Acct'!C291)</f>
        <v>304300-Struct &amp; Imp-Treatment</v>
      </c>
      <c r="H288" s="3" t="str">
        <f>IF(LEN(C288)&lt;2,"",IF(C288="311000","10131120",VLOOKUP(C288,'1 JDE to SAP'!C$10:E$299,3,FALSE)))</f>
        <v>10130430</v>
      </c>
      <c r="J288" s="3">
        <f>IF(LEN(H288)&gt;2,VLOOKUP(H288,'SAP Acct'!A$9:L$1963,12,FALSE),"")</f>
        <v>304.3</v>
      </c>
      <c r="L288" s="21" t="str">
        <f>IF('Data-Water SCEP by Acct'!F291="","",'Data-Water SCEP by Acct'!F291)</f>
        <v>Y</v>
      </c>
      <c r="N288" s="211" t="str">
        <f>IF('Data-Water SCEP by Acct'!D291="","",'Data-Water SCEP by Acct'!D291)</f>
        <v/>
      </c>
      <c r="P288" s="16">
        <f>IF($C288="","",'Data-Water SCEP by Acct'!H291)</f>
        <v>0</v>
      </c>
      <c r="Q288" s="16">
        <f>IF($C288="","",'Data-Water SCEP by Acct'!L291)</f>
        <v>0</v>
      </c>
      <c r="R288" s="16">
        <f>IF($C288="","",'Data-Water SCEP by Acct'!M291)</f>
        <v>0</v>
      </c>
      <c r="S288" s="16">
        <f>IF($C288="","",'Data-Water SCEP by Acct'!N291)</f>
        <v>0</v>
      </c>
      <c r="T288" s="16">
        <f>IF($C288="","",'Data-Water SCEP by Acct'!O291)</f>
        <v>0</v>
      </c>
      <c r="U288" s="16">
        <f>IF($C288="","",'Data-Water SCEP by Acct'!P291)</f>
        <v>0</v>
      </c>
      <c r="V288" s="16">
        <f>IF($C288="","",'Data-Water SCEP by Acct'!Q291)</f>
        <v>0</v>
      </c>
      <c r="W288" s="16">
        <f>IF($C288="","",'Data-Water SCEP by Acct'!R291)</f>
        <v>0</v>
      </c>
      <c r="X288" s="16">
        <f>IF($C288="","",'Data-Water SCEP by Acct'!S291)</f>
        <v>0</v>
      </c>
      <c r="Y288" s="16">
        <f>IF($C288="","",'Data-Water SCEP by Acct'!T291)</f>
        <v>0</v>
      </c>
      <c r="Z288" s="16">
        <f>IF($C288="","",'Data-Water SCEP by Acct'!U291)</f>
        <v>0</v>
      </c>
      <c r="AA288" s="16">
        <f>IF($C288="","",'Data-Water SCEP by Acct'!V291)</f>
        <v>6621.481915312499</v>
      </c>
      <c r="AB288" s="16">
        <f>IF($C288="","",'Data-Water SCEP by Acct'!W291)</f>
        <v>6661.5667114573225</v>
      </c>
      <c r="AC288" s="16">
        <f>IF($C288="","",'Data-Water SCEP by Acct'!X291)</f>
        <v>6701.8941709368082</v>
      </c>
      <c r="AD288" s="16">
        <f>IF($C288="","",'Data-Water SCEP by Acct'!Y291)</f>
        <v>6742.4657627741171</v>
      </c>
      <c r="AE288" s="16">
        <f>IF($C288="","",'Data-Water SCEP by Acct'!Z291)</f>
        <v>6783.2829648855113</v>
      </c>
      <c r="AF288" s="16">
        <f>IF($C288="","",'Data-Water SCEP by Acct'!AA291)</f>
        <v>6824.3472641341859</v>
      </c>
      <c r="AG288" s="16">
        <f>IF($C288="","",'Data-Water SCEP by Acct'!AB291)</f>
        <v>5541.3637733219393</v>
      </c>
      <c r="AH288" s="16">
        <f>IF($C288="","",'Data-Water SCEP by Acct'!AC291)</f>
        <v>6016.3419319521854</v>
      </c>
      <c r="AI288" s="16">
        <f>IF($C288="","",'Data-Water SCEP by Acct'!AD291)</f>
        <v>4976.0000444610077</v>
      </c>
      <c r="AJ288" s="16">
        <f>IF($C288="","",'Data-Water SCEP by Acct'!AE291)</f>
        <v>2411.2751001511165</v>
      </c>
      <c r="AK288" s="16">
        <f>IF($C288="","",'Data-Water SCEP by Acct'!AF291)</f>
        <v>358.86641889193726</v>
      </c>
      <c r="AL288" s="16">
        <f>IF($C288="","",'Data-Water SCEP by Acct'!AG291)</f>
        <v>361.03890647530426</v>
      </c>
      <c r="AM288" s="3" t="str">
        <f t="shared" si="20"/>
        <v>Print</v>
      </c>
      <c r="AO288" s="121"/>
    </row>
    <row r="289" spans="2:41">
      <c r="B289" s="3">
        <f t="shared" si="19"/>
        <v>278</v>
      </c>
      <c r="C289" s="21" t="str">
        <f>IF('Data-Water SCEP by Acct'!E292="","",'Data-Water SCEP by Acct'!E292)</f>
        <v/>
      </c>
      <c r="D289" s="21" t="str">
        <f>IF('Data-Water SCEP by Acct'!B292="","",'Data-Water SCEP by Acct'!B292)</f>
        <v/>
      </c>
      <c r="F289" s="52" t="str">
        <f>IF(AND(C289="",D289=""),"",'Data-Water SCEP by Acct'!C292)</f>
        <v/>
      </c>
      <c r="H289" s="3" t="str">
        <f>IF(LEN(C289)&lt;2,"",IF(C289="311000","10131120",VLOOKUP(C289,'1 JDE to SAP'!C$10:E$299,3,FALSE)))</f>
        <v/>
      </c>
      <c r="J289" s="3" t="str">
        <f>IF(LEN(H289)&gt;2,VLOOKUP(H289,'SAP Acct'!A$9:L$1963,12,FALSE),"")</f>
        <v/>
      </c>
      <c r="L289" s="21" t="str">
        <f>IF('Data-Water SCEP by Acct'!F292="","",'Data-Water SCEP by Acct'!F292)</f>
        <v/>
      </c>
      <c r="N289" s="211" t="str">
        <f>IF('Data-Water SCEP by Acct'!D292="","",'Data-Water SCEP by Acct'!D292)</f>
        <v/>
      </c>
      <c r="P289" s="16" t="str">
        <f>IF($C289="","",'Data-Water SCEP by Acct'!H292)</f>
        <v/>
      </c>
      <c r="Q289" s="16" t="str">
        <f>IF($C289="","",'Data-Water SCEP by Acct'!L292)</f>
        <v/>
      </c>
      <c r="R289" s="16" t="str">
        <f>IF($C289="","",'Data-Water SCEP by Acct'!M292)</f>
        <v/>
      </c>
      <c r="S289" s="16" t="str">
        <f>IF($C289="","",'Data-Water SCEP by Acct'!N292)</f>
        <v/>
      </c>
      <c r="T289" s="16" t="str">
        <f>IF($C289="","",'Data-Water SCEP by Acct'!O292)</f>
        <v/>
      </c>
      <c r="U289" s="16" t="str">
        <f>IF($C289="","",'Data-Water SCEP by Acct'!P292)</f>
        <v/>
      </c>
      <c r="V289" s="16" t="str">
        <f>IF($C289="","",'Data-Water SCEP by Acct'!Q292)</f>
        <v/>
      </c>
      <c r="W289" s="16" t="str">
        <f>IF($C289="","",'Data-Water SCEP by Acct'!R292)</f>
        <v/>
      </c>
      <c r="X289" s="16" t="str">
        <f>IF($C289="","",'Data-Water SCEP by Acct'!S292)</f>
        <v/>
      </c>
      <c r="Y289" s="16" t="str">
        <f>IF($C289="","",'Data-Water SCEP by Acct'!T292)</f>
        <v/>
      </c>
      <c r="Z289" s="16" t="str">
        <f>IF($C289="","",'Data-Water SCEP by Acct'!U292)</f>
        <v/>
      </c>
      <c r="AA289" s="16" t="str">
        <f>IF($C289="","",'Data-Water SCEP by Acct'!V292)</f>
        <v/>
      </c>
      <c r="AB289" s="16" t="str">
        <f>IF($C289="","",'Data-Water SCEP by Acct'!W292)</f>
        <v/>
      </c>
      <c r="AC289" s="16" t="str">
        <f>IF($C289="","",'Data-Water SCEP by Acct'!X292)</f>
        <v/>
      </c>
      <c r="AD289" s="16" t="str">
        <f>IF($C289="","",'Data-Water SCEP by Acct'!Y292)</f>
        <v/>
      </c>
      <c r="AE289" s="16" t="str">
        <f>IF($C289="","",'Data-Water SCEP by Acct'!Z292)</f>
        <v/>
      </c>
      <c r="AF289" s="16" t="str">
        <f>IF($C289="","",'Data-Water SCEP by Acct'!AA292)</f>
        <v/>
      </c>
      <c r="AG289" s="16" t="str">
        <f>IF($C289="","",'Data-Water SCEP by Acct'!AB292)</f>
        <v/>
      </c>
      <c r="AH289" s="16" t="str">
        <f>IF($C289="","",'Data-Water SCEP by Acct'!AC292)</f>
        <v/>
      </c>
      <c r="AI289" s="16" t="str">
        <f>IF($C289="","",'Data-Water SCEP by Acct'!AD292)</f>
        <v/>
      </c>
      <c r="AJ289" s="16" t="str">
        <f>IF($C289="","",'Data-Water SCEP by Acct'!AE292)</f>
        <v/>
      </c>
      <c r="AK289" s="16" t="str">
        <f>IF($C289="","",'Data-Water SCEP by Acct'!AF292)</f>
        <v/>
      </c>
      <c r="AL289" s="16" t="str">
        <f>IF($C289="","",'Data-Water SCEP by Acct'!AG292)</f>
        <v/>
      </c>
      <c r="AM289" s="3" t="str">
        <f t="shared" si="20"/>
        <v>No Print</v>
      </c>
      <c r="AO289" s="121"/>
    </row>
    <row r="290" spans="2:41">
      <c r="B290" s="3">
        <f t="shared" si="19"/>
        <v>279</v>
      </c>
      <c r="C290" s="21" t="str">
        <f>IF('Data-Water SCEP by Acct'!E293="","",'Data-Water SCEP by Acct'!E293)</f>
        <v/>
      </c>
      <c r="D290" s="21" t="str">
        <f>IF('Data-Water SCEP by Acct'!B293="","",'Data-Water SCEP by Acct'!B293)</f>
        <v/>
      </c>
      <c r="F290" s="52" t="str">
        <f>IF(AND(C290="",D290=""),"",'Data-Water SCEP by Acct'!C293)</f>
        <v/>
      </c>
      <c r="H290" s="3" t="str">
        <f>IF(LEN(C290)&lt;2,"",IF(C290="311000","10131120",VLOOKUP(C290,'1 JDE to SAP'!C$10:E$299,3,FALSE)))</f>
        <v/>
      </c>
      <c r="J290" s="3" t="str">
        <f>IF(LEN(H290)&gt;2,VLOOKUP(H290,'SAP Acct'!A$9:L$1963,12,FALSE),"")</f>
        <v/>
      </c>
      <c r="L290" s="21" t="str">
        <f>IF('Data-Water SCEP by Acct'!F293="","",'Data-Water SCEP by Acct'!F293)</f>
        <v/>
      </c>
      <c r="N290" s="211" t="str">
        <f>IF('Data-Water SCEP by Acct'!D293="","",'Data-Water SCEP by Acct'!D293)</f>
        <v/>
      </c>
      <c r="P290" s="16" t="str">
        <f>IF($C290="","",'Data-Water SCEP by Acct'!H293)</f>
        <v/>
      </c>
      <c r="Q290" s="16" t="str">
        <f>IF($C290="","",'Data-Water SCEP by Acct'!L293)</f>
        <v/>
      </c>
      <c r="R290" s="16" t="str">
        <f>IF($C290="","",'Data-Water SCEP by Acct'!M293)</f>
        <v/>
      </c>
      <c r="S290" s="16" t="str">
        <f>IF($C290="","",'Data-Water SCEP by Acct'!N293)</f>
        <v/>
      </c>
      <c r="T290" s="16" t="str">
        <f>IF($C290="","",'Data-Water SCEP by Acct'!O293)</f>
        <v/>
      </c>
      <c r="U290" s="16" t="str">
        <f>IF($C290="","",'Data-Water SCEP by Acct'!P293)</f>
        <v/>
      </c>
      <c r="V290" s="16" t="str">
        <f>IF($C290="","",'Data-Water SCEP by Acct'!Q293)</f>
        <v/>
      </c>
      <c r="W290" s="16" t="str">
        <f>IF($C290="","",'Data-Water SCEP by Acct'!R293)</f>
        <v/>
      </c>
      <c r="X290" s="16" t="str">
        <f>IF($C290="","",'Data-Water SCEP by Acct'!S293)</f>
        <v/>
      </c>
      <c r="Y290" s="16" t="str">
        <f>IF($C290="","",'Data-Water SCEP by Acct'!T293)</f>
        <v/>
      </c>
      <c r="Z290" s="16" t="str">
        <f>IF($C290="","",'Data-Water SCEP by Acct'!U293)</f>
        <v/>
      </c>
      <c r="AA290" s="16" t="str">
        <f>IF($C290="","",'Data-Water SCEP by Acct'!V293)</f>
        <v/>
      </c>
      <c r="AB290" s="16" t="str">
        <f>IF($C290="","",'Data-Water SCEP by Acct'!W293)</f>
        <v/>
      </c>
      <c r="AC290" s="16" t="str">
        <f>IF($C290="","",'Data-Water SCEP by Acct'!X293)</f>
        <v/>
      </c>
      <c r="AD290" s="16" t="str">
        <f>IF($C290="","",'Data-Water SCEP by Acct'!Y293)</f>
        <v/>
      </c>
      <c r="AE290" s="16" t="str">
        <f>IF($C290="","",'Data-Water SCEP by Acct'!Z293)</f>
        <v/>
      </c>
      <c r="AF290" s="16" t="str">
        <f>IF($C290="","",'Data-Water SCEP by Acct'!AA293)</f>
        <v/>
      </c>
      <c r="AG290" s="16" t="str">
        <f>IF($C290="","",'Data-Water SCEP by Acct'!AB293)</f>
        <v/>
      </c>
      <c r="AH290" s="16" t="str">
        <f>IF($C290="","",'Data-Water SCEP by Acct'!AC293)</f>
        <v/>
      </c>
      <c r="AI290" s="16" t="str">
        <f>IF($C290="","",'Data-Water SCEP by Acct'!AD293)</f>
        <v/>
      </c>
      <c r="AJ290" s="16" t="str">
        <f>IF($C290="","",'Data-Water SCEP by Acct'!AE293)</f>
        <v/>
      </c>
      <c r="AK290" s="16" t="str">
        <f>IF($C290="","",'Data-Water SCEP by Acct'!AF293)</f>
        <v/>
      </c>
      <c r="AL290" s="16" t="str">
        <f>IF($C290="","",'Data-Water SCEP by Acct'!AG293)</f>
        <v/>
      </c>
      <c r="AM290" s="3" t="str">
        <f t="shared" si="20"/>
        <v>No Print</v>
      </c>
      <c r="AO290" s="121"/>
    </row>
    <row r="291" spans="2:41">
      <c r="B291" s="3">
        <f t="shared" si="19"/>
        <v>280</v>
      </c>
      <c r="C291" s="21" t="str">
        <f>IF('Data-Water SCEP by Acct'!E294="","",'Data-Water SCEP by Acct'!E294)</f>
        <v/>
      </c>
      <c r="D291" s="21" t="str">
        <f>IF('Data-Water SCEP by Acct'!B294="","",'Data-Water SCEP by Acct'!B294)</f>
        <v/>
      </c>
      <c r="F291" s="52" t="str">
        <f>IF(AND(C291="",D291=""),"",'Data-Water SCEP by Acct'!C294)</f>
        <v/>
      </c>
      <c r="H291" s="3" t="str">
        <f>IF(LEN(C291)&lt;2,"",IF(C291="311000","10131120",VLOOKUP(C291,'1 JDE to SAP'!C$10:E$299,3,FALSE)))</f>
        <v/>
      </c>
      <c r="J291" s="3" t="str">
        <f>IF(LEN(H291)&gt;2,VLOOKUP(H291,'SAP Acct'!A$9:L$1963,12,FALSE),"")</f>
        <v/>
      </c>
      <c r="L291" s="21" t="str">
        <f>IF('Data-Water SCEP by Acct'!F294="","",'Data-Water SCEP by Acct'!F294)</f>
        <v/>
      </c>
      <c r="N291" s="211" t="str">
        <f>IF('Data-Water SCEP by Acct'!D294="","",'Data-Water SCEP by Acct'!D294)</f>
        <v/>
      </c>
      <c r="P291" s="16" t="str">
        <f>IF($C291="","",'Data-Water SCEP by Acct'!H294)</f>
        <v/>
      </c>
      <c r="Q291" s="16" t="str">
        <f>IF($C291="","",'Data-Water SCEP by Acct'!L294)</f>
        <v/>
      </c>
      <c r="R291" s="16" t="str">
        <f>IF($C291="","",'Data-Water SCEP by Acct'!M294)</f>
        <v/>
      </c>
      <c r="S291" s="16" t="str">
        <f>IF($C291="","",'Data-Water SCEP by Acct'!N294)</f>
        <v/>
      </c>
      <c r="T291" s="16" t="str">
        <f>IF($C291="","",'Data-Water SCEP by Acct'!O294)</f>
        <v/>
      </c>
      <c r="U291" s="16" t="str">
        <f>IF($C291="","",'Data-Water SCEP by Acct'!P294)</f>
        <v/>
      </c>
      <c r="V291" s="16" t="str">
        <f>IF($C291="","",'Data-Water SCEP by Acct'!Q294)</f>
        <v/>
      </c>
      <c r="W291" s="16" t="str">
        <f>IF($C291="","",'Data-Water SCEP by Acct'!R294)</f>
        <v/>
      </c>
      <c r="X291" s="16" t="str">
        <f>IF($C291="","",'Data-Water SCEP by Acct'!S294)</f>
        <v/>
      </c>
      <c r="Y291" s="16" t="str">
        <f>IF($C291="","",'Data-Water SCEP by Acct'!T294)</f>
        <v/>
      </c>
      <c r="Z291" s="16" t="str">
        <f>IF($C291="","",'Data-Water SCEP by Acct'!U294)</f>
        <v/>
      </c>
      <c r="AA291" s="16" t="str">
        <f>IF($C291="","",'Data-Water SCEP by Acct'!V294)</f>
        <v/>
      </c>
      <c r="AB291" s="16" t="str">
        <f>IF($C291="","",'Data-Water SCEP by Acct'!W294)</f>
        <v/>
      </c>
      <c r="AC291" s="16" t="str">
        <f>IF($C291="","",'Data-Water SCEP by Acct'!X294)</f>
        <v/>
      </c>
      <c r="AD291" s="16" t="str">
        <f>IF($C291="","",'Data-Water SCEP by Acct'!Y294)</f>
        <v/>
      </c>
      <c r="AE291" s="16" t="str">
        <f>IF($C291="","",'Data-Water SCEP by Acct'!Z294)</f>
        <v/>
      </c>
      <c r="AF291" s="16" t="str">
        <f>IF($C291="","",'Data-Water SCEP by Acct'!AA294)</f>
        <v/>
      </c>
      <c r="AG291" s="16" t="str">
        <f>IF($C291="","",'Data-Water SCEP by Acct'!AB294)</f>
        <v/>
      </c>
      <c r="AH291" s="16" t="str">
        <f>IF($C291="","",'Data-Water SCEP by Acct'!AC294)</f>
        <v/>
      </c>
      <c r="AI291" s="16" t="str">
        <f>IF($C291="","",'Data-Water SCEP by Acct'!AD294)</f>
        <v/>
      </c>
      <c r="AJ291" s="16" t="str">
        <f>IF($C291="","",'Data-Water SCEP by Acct'!AE294)</f>
        <v/>
      </c>
      <c r="AK291" s="16" t="str">
        <f>IF($C291="","",'Data-Water SCEP by Acct'!AF294)</f>
        <v/>
      </c>
      <c r="AL291" s="16" t="str">
        <f>IF($C291="","",'Data-Water SCEP by Acct'!AG294)</f>
        <v/>
      </c>
      <c r="AM291" s="3" t="str">
        <f t="shared" si="20"/>
        <v>No Print</v>
      </c>
      <c r="AO291" s="121"/>
    </row>
    <row r="292" spans="2:41">
      <c r="B292" s="3">
        <f t="shared" si="19"/>
        <v>281</v>
      </c>
      <c r="C292" s="21" t="str">
        <f>IF('Data-Water SCEP by Acct'!E295="","",'Data-Water SCEP by Acct'!E295)</f>
        <v/>
      </c>
      <c r="D292" s="21" t="str">
        <f>IF('Data-Water SCEP by Acct'!B295="","",'Data-Water SCEP by Acct'!B295)</f>
        <v>I12-02fxxx</v>
      </c>
      <c r="F292" s="52" t="str">
        <f>IF(AND(C292="",D292=""),"",'Data-Water SCEP by Acct'!C295)</f>
        <v>KRS1 Carbon Feed/ Transfer Pump No. 8</v>
      </c>
      <c r="H292" s="3" t="str">
        <f>IF(LEN(C292)&lt;2,"",IF(C292="311000","10131120",VLOOKUP(C292,'1 JDE to SAP'!C$10:E$299,3,FALSE)))</f>
        <v/>
      </c>
      <c r="J292" s="3" t="str">
        <f>IF(LEN(H292)&gt;2,VLOOKUP(H292,'SAP Acct'!A$9:L$1963,12,FALSE),"")</f>
        <v/>
      </c>
      <c r="L292" s="21" t="str">
        <f>IF('Data-Water SCEP by Acct'!F295="","",'Data-Water SCEP by Acct'!F295)</f>
        <v/>
      </c>
      <c r="N292" s="211">
        <f>IF('Data-Water SCEP by Acct'!D295="","",'Data-Water SCEP by Acct'!D295)</f>
        <v>47421</v>
      </c>
      <c r="P292" s="16" t="str">
        <f>IF($C292="","",'Data-Water SCEP by Acct'!H295)</f>
        <v/>
      </c>
      <c r="Q292" s="16" t="str">
        <f>IF($C292="","",'Data-Water SCEP by Acct'!L295)</f>
        <v/>
      </c>
      <c r="R292" s="16" t="str">
        <f>IF($C292="","",'Data-Water SCEP by Acct'!M295)</f>
        <v/>
      </c>
      <c r="S292" s="16" t="str">
        <f>IF($C292="","",'Data-Water SCEP by Acct'!N295)</f>
        <v/>
      </c>
      <c r="T292" s="16" t="str">
        <f>IF($C292="","",'Data-Water SCEP by Acct'!O295)</f>
        <v/>
      </c>
      <c r="U292" s="16" t="str">
        <f>IF($C292="","",'Data-Water SCEP by Acct'!P295)</f>
        <v/>
      </c>
      <c r="V292" s="16" t="str">
        <f>IF($C292="","",'Data-Water SCEP by Acct'!Q295)</f>
        <v/>
      </c>
      <c r="W292" s="16" t="str">
        <f>IF($C292="","",'Data-Water SCEP by Acct'!R295)</f>
        <v/>
      </c>
      <c r="X292" s="16" t="str">
        <f>IF($C292="","",'Data-Water SCEP by Acct'!S295)</f>
        <v/>
      </c>
      <c r="Y292" s="16" t="str">
        <f>IF($C292="","",'Data-Water SCEP by Acct'!T295)</f>
        <v/>
      </c>
      <c r="Z292" s="16" t="str">
        <f>IF($C292="","",'Data-Water SCEP by Acct'!U295)</f>
        <v/>
      </c>
      <c r="AA292" s="16" t="str">
        <f>IF($C292="","",'Data-Water SCEP by Acct'!V295)</f>
        <v/>
      </c>
      <c r="AB292" s="16" t="str">
        <f>IF($C292="","",'Data-Water SCEP by Acct'!W295)</f>
        <v/>
      </c>
      <c r="AC292" s="16" t="str">
        <f>IF($C292="","",'Data-Water SCEP by Acct'!X295)</f>
        <v/>
      </c>
      <c r="AD292" s="16" t="str">
        <f>IF($C292="","",'Data-Water SCEP by Acct'!Y295)</f>
        <v/>
      </c>
      <c r="AE292" s="16" t="str">
        <f>IF($C292="","",'Data-Water SCEP by Acct'!Z295)</f>
        <v/>
      </c>
      <c r="AF292" s="16" t="str">
        <f>IF($C292="","",'Data-Water SCEP by Acct'!AA295)</f>
        <v/>
      </c>
      <c r="AG292" s="16" t="str">
        <f>IF($C292="","",'Data-Water SCEP by Acct'!AB295)</f>
        <v/>
      </c>
      <c r="AH292" s="16" t="str">
        <f>IF($C292="","",'Data-Water SCEP by Acct'!AC295)</f>
        <v/>
      </c>
      <c r="AI292" s="16" t="str">
        <f>IF($C292="","",'Data-Water SCEP by Acct'!AD295)</f>
        <v/>
      </c>
      <c r="AJ292" s="16" t="str">
        <f>IF($C292="","",'Data-Water SCEP by Acct'!AE295)</f>
        <v/>
      </c>
      <c r="AK292" s="16" t="str">
        <f>IF($C292="","",'Data-Water SCEP by Acct'!AF295)</f>
        <v/>
      </c>
      <c r="AL292" s="16" t="str">
        <f>IF($C292="","",'Data-Water SCEP by Acct'!AG295)</f>
        <v/>
      </c>
      <c r="AM292" s="3" t="str">
        <f t="shared" si="20"/>
        <v>Print</v>
      </c>
      <c r="AO292" s="121"/>
    </row>
    <row r="293" spans="2:41">
      <c r="B293" s="3">
        <f t="shared" si="19"/>
        <v>282</v>
      </c>
      <c r="C293" s="21" t="str">
        <f>IF('Data-Water SCEP by Acct'!E296="","",'Data-Water SCEP by Acct'!E296)</f>
        <v>304200</v>
      </c>
      <c r="D293" s="21" t="str">
        <f>IF('Data-Water SCEP by Acct'!B296="","",'Data-Water SCEP by Acct'!B296)</f>
        <v/>
      </c>
      <c r="F293" s="52" t="str">
        <f>IF(AND(C293="",D293=""),"",'Data-Water SCEP by Acct'!C296)</f>
        <v>304200-Struct &amp; Imp-Pumping</v>
      </c>
      <c r="H293" s="3" t="str">
        <f>IF(LEN(C293)&lt;2,"",IF(C293="311000","10131120",VLOOKUP(C293,'1 JDE to SAP'!C$10:E$299,3,FALSE)))</f>
        <v>10130420</v>
      </c>
      <c r="J293" s="3">
        <f>IF(LEN(H293)&gt;2,VLOOKUP(H293,'SAP Acct'!A$9:L$1963,12,FALSE),"")</f>
        <v>304.2</v>
      </c>
      <c r="L293" s="21" t="str">
        <f>IF('Data-Water SCEP by Acct'!F296="","",'Data-Water SCEP by Acct'!F296)</f>
        <v>Y</v>
      </c>
      <c r="N293" s="211" t="str">
        <f>IF('Data-Water SCEP by Acct'!D296="","",'Data-Water SCEP by Acct'!D296)</f>
        <v/>
      </c>
      <c r="P293" s="16">
        <f>IF($C293="","",'Data-Water SCEP by Acct'!H296)</f>
        <v>0</v>
      </c>
      <c r="Q293" s="16">
        <f>IF($C293="","",'Data-Water SCEP by Acct'!L296)</f>
        <v>0</v>
      </c>
      <c r="R293" s="16">
        <f>IF($C293="","",'Data-Water SCEP by Acct'!M296)</f>
        <v>0</v>
      </c>
      <c r="S293" s="16">
        <f>IF($C293="","",'Data-Water SCEP by Acct'!N296)</f>
        <v>0</v>
      </c>
      <c r="T293" s="16">
        <f>IF($C293="","",'Data-Water SCEP by Acct'!O296)</f>
        <v>0</v>
      </c>
      <c r="U293" s="16">
        <f>IF($C293="","",'Data-Water SCEP by Acct'!P296)</f>
        <v>0</v>
      </c>
      <c r="V293" s="16">
        <f>IF($C293="","",'Data-Water SCEP by Acct'!Q296)</f>
        <v>0</v>
      </c>
      <c r="W293" s="16">
        <f>IF($C293="","",'Data-Water SCEP by Acct'!R296)</f>
        <v>0</v>
      </c>
      <c r="X293" s="16">
        <f>IF($C293="","",'Data-Water SCEP by Acct'!S296)</f>
        <v>0</v>
      </c>
      <c r="Y293" s="16">
        <f>IF($C293="","",'Data-Water SCEP by Acct'!T296)</f>
        <v>0</v>
      </c>
      <c r="Z293" s="16">
        <f>IF($C293="","",'Data-Water SCEP by Acct'!U296)</f>
        <v>0</v>
      </c>
      <c r="AA293" s="16">
        <f>IF($C293="","",'Data-Water SCEP by Acct'!V296)</f>
        <v>0</v>
      </c>
      <c r="AB293" s="16">
        <f>IF($C293="","",'Data-Water SCEP by Acct'!W296)</f>
        <v>0</v>
      </c>
      <c r="AC293" s="16">
        <f>IF($C293="","",'Data-Water SCEP by Acct'!X296)</f>
        <v>0</v>
      </c>
      <c r="AD293" s="16">
        <f>IF($C293="","",'Data-Water SCEP by Acct'!Y296)</f>
        <v>0</v>
      </c>
      <c r="AE293" s="16">
        <f>IF($C293="","",'Data-Water SCEP by Acct'!Z296)</f>
        <v>0</v>
      </c>
      <c r="AF293" s="16">
        <f>IF($C293="","",'Data-Water SCEP by Acct'!AA296)</f>
        <v>0</v>
      </c>
      <c r="AG293" s="16">
        <f>IF($C293="","",'Data-Water SCEP by Acct'!AB296)</f>
        <v>0</v>
      </c>
      <c r="AH293" s="16">
        <f>IF($C293="","",'Data-Water SCEP by Acct'!AC296)</f>
        <v>0</v>
      </c>
      <c r="AI293" s="16">
        <f>IF($C293="","",'Data-Water SCEP by Acct'!AD296)</f>
        <v>0</v>
      </c>
      <c r="AJ293" s="16">
        <f>IF($C293="","",'Data-Water SCEP by Acct'!AE296)</f>
        <v>0</v>
      </c>
      <c r="AK293" s="16">
        <f>IF($C293="","",'Data-Water SCEP by Acct'!AF296)</f>
        <v>0</v>
      </c>
      <c r="AL293" s="16">
        <f>IF($C293="","",'Data-Water SCEP by Acct'!AG296)</f>
        <v>0</v>
      </c>
      <c r="AM293" s="3" t="str">
        <f t="shared" si="20"/>
        <v>Print</v>
      </c>
      <c r="AO293" s="121"/>
    </row>
    <row r="294" spans="2:41">
      <c r="B294" s="3">
        <f t="shared" si="19"/>
        <v>283</v>
      </c>
      <c r="C294" s="21" t="str">
        <f>IF('Data-Water SCEP by Acct'!E297="","",'Data-Water SCEP by Acct'!E297)</f>
        <v>304500</v>
      </c>
      <c r="D294" s="21" t="str">
        <f>IF('Data-Water SCEP by Acct'!B297="","",'Data-Water SCEP by Acct'!B297)</f>
        <v/>
      </c>
      <c r="F294" s="52" t="str">
        <f>IF(AND(C294="",D294=""),"",'Data-Water SCEP by Acct'!C297)</f>
        <v>304500-Struct &amp; Imp-General</v>
      </c>
      <c r="H294" s="3" t="str">
        <f>IF(LEN(C294)&lt;2,"",IF(C294="311000","10131120",VLOOKUP(C294,'1 JDE to SAP'!C$10:E$299,3,FALSE)))</f>
        <v>10130450</v>
      </c>
      <c r="J294" s="3">
        <f>IF(LEN(H294)&gt;2,VLOOKUP(H294,'SAP Acct'!A$9:L$1963,12,FALSE),"")</f>
        <v>304.5</v>
      </c>
      <c r="L294" s="21" t="str">
        <f>IF('Data-Water SCEP by Acct'!F297="","",'Data-Water SCEP by Acct'!F297)</f>
        <v>Y</v>
      </c>
      <c r="N294" s="211" t="str">
        <f>IF('Data-Water SCEP by Acct'!D297="","",'Data-Water SCEP by Acct'!D297)</f>
        <v/>
      </c>
      <c r="P294" s="16">
        <f>IF($C294="","",'Data-Water SCEP by Acct'!H297)</f>
        <v>0</v>
      </c>
      <c r="Q294" s="16">
        <f>IF($C294="","",'Data-Water SCEP by Acct'!L297)</f>
        <v>0</v>
      </c>
      <c r="R294" s="16">
        <f>IF($C294="","",'Data-Water SCEP by Acct'!M297)</f>
        <v>0</v>
      </c>
      <c r="S294" s="16">
        <f>IF($C294="","",'Data-Water SCEP by Acct'!N297)</f>
        <v>0</v>
      </c>
      <c r="T294" s="16">
        <f>IF($C294="","",'Data-Water SCEP by Acct'!O297)</f>
        <v>0</v>
      </c>
      <c r="U294" s="16">
        <f>IF($C294="","",'Data-Water SCEP by Acct'!P297)</f>
        <v>0</v>
      </c>
      <c r="V294" s="16">
        <f>IF($C294="","",'Data-Water SCEP by Acct'!Q297)</f>
        <v>0</v>
      </c>
      <c r="W294" s="16">
        <f>IF($C294="","",'Data-Water SCEP by Acct'!R297)</f>
        <v>0</v>
      </c>
      <c r="X294" s="16">
        <f>IF($C294="","",'Data-Water SCEP by Acct'!S297)</f>
        <v>0</v>
      </c>
      <c r="Y294" s="16">
        <f>IF($C294="","",'Data-Water SCEP by Acct'!T297)</f>
        <v>0</v>
      </c>
      <c r="Z294" s="16">
        <f>IF($C294="","",'Data-Water SCEP by Acct'!U297)</f>
        <v>0</v>
      </c>
      <c r="AA294" s="16">
        <f>IF($C294="","",'Data-Water SCEP by Acct'!V297)</f>
        <v>0</v>
      </c>
      <c r="AB294" s="16">
        <f>IF($C294="","",'Data-Water SCEP by Acct'!W297)</f>
        <v>0</v>
      </c>
      <c r="AC294" s="16">
        <f>IF($C294="","",'Data-Water SCEP by Acct'!X297)</f>
        <v>0</v>
      </c>
      <c r="AD294" s="16">
        <f>IF($C294="","",'Data-Water SCEP by Acct'!Y297)</f>
        <v>0</v>
      </c>
      <c r="AE294" s="16">
        <f>IF($C294="","",'Data-Water SCEP by Acct'!Z297)</f>
        <v>0</v>
      </c>
      <c r="AF294" s="16">
        <f>IF($C294="","",'Data-Water SCEP by Acct'!AA297)</f>
        <v>0</v>
      </c>
      <c r="AG294" s="16">
        <f>IF($C294="","",'Data-Water SCEP by Acct'!AB297)</f>
        <v>0</v>
      </c>
      <c r="AH294" s="16">
        <f>IF($C294="","",'Data-Water SCEP by Acct'!AC297)</f>
        <v>0</v>
      </c>
      <c r="AI294" s="16">
        <f>IF($C294="","",'Data-Water SCEP by Acct'!AD297)</f>
        <v>0</v>
      </c>
      <c r="AJ294" s="16">
        <f>IF($C294="","",'Data-Water SCEP by Acct'!AE297)</f>
        <v>0</v>
      </c>
      <c r="AK294" s="16">
        <f>IF($C294="","",'Data-Water SCEP by Acct'!AF297)</f>
        <v>0</v>
      </c>
      <c r="AL294" s="16">
        <f>IF($C294="","",'Data-Water SCEP by Acct'!AG297)</f>
        <v>0</v>
      </c>
      <c r="AM294" s="3" t="str">
        <f t="shared" si="20"/>
        <v>Print</v>
      </c>
      <c r="AO294" s="121"/>
    </row>
    <row r="295" spans="2:41">
      <c r="B295" s="3">
        <f t="shared" si="19"/>
        <v>284</v>
      </c>
      <c r="C295" s="21" t="str">
        <f>IF('Data-Water SCEP by Acct'!E298="","",'Data-Water SCEP by Acct'!E298)</f>
        <v>311200</v>
      </c>
      <c r="D295" s="21" t="str">
        <f>IF('Data-Water SCEP by Acct'!B298="","",'Data-Water SCEP by Acct'!B298)</f>
        <v/>
      </c>
      <c r="F295" s="52" t="str">
        <f>IF(AND(C295="",D295=""),"",'Data-Water SCEP by Acct'!C298)</f>
        <v>311200-Pump Eqp Electric</v>
      </c>
      <c r="H295" s="3" t="str">
        <f>IF(LEN(C295)&lt;2,"",IF(C295="311000","10131120",VLOOKUP(C295,'1 JDE to SAP'!C$10:E$299,3,FALSE)))</f>
        <v>10131120</v>
      </c>
      <c r="J295" s="3">
        <f>IF(LEN(H295)&gt;2,VLOOKUP(H295,'SAP Acct'!A$9:L$1963,12,FALSE),"")</f>
        <v>311.2</v>
      </c>
      <c r="L295" s="21" t="str">
        <f>IF('Data-Water SCEP by Acct'!F298="","",'Data-Water SCEP by Acct'!F298)</f>
        <v>Y</v>
      </c>
      <c r="N295" s="211" t="str">
        <f>IF('Data-Water SCEP by Acct'!D298="","",'Data-Water SCEP by Acct'!D298)</f>
        <v/>
      </c>
      <c r="P295" s="16">
        <f>IF($C295="","",'Data-Water SCEP by Acct'!H298)</f>
        <v>0</v>
      </c>
      <c r="Q295" s="16">
        <f>IF($C295="","",'Data-Water SCEP by Acct'!L298)</f>
        <v>0</v>
      </c>
      <c r="R295" s="16">
        <f>IF($C295="","",'Data-Water SCEP by Acct'!M298)</f>
        <v>0</v>
      </c>
      <c r="S295" s="16">
        <f>IF($C295="","",'Data-Water SCEP by Acct'!N298)</f>
        <v>0</v>
      </c>
      <c r="T295" s="16">
        <f>IF($C295="","",'Data-Water SCEP by Acct'!O298)</f>
        <v>0</v>
      </c>
      <c r="U295" s="16">
        <f>IF($C295="","",'Data-Water SCEP by Acct'!P298)</f>
        <v>0</v>
      </c>
      <c r="V295" s="16">
        <f>IF($C295="","",'Data-Water SCEP by Acct'!Q298)</f>
        <v>0</v>
      </c>
      <c r="W295" s="16">
        <f>IF($C295="","",'Data-Water SCEP by Acct'!R298)</f>
        <v>0</v>
      </c>
      <c r="X295" s="16">
        <f>IF($C295="","",'Data-Water SCEP by Acct'!S298)</f>
        <v>0</v>
      </c>
      <c r="Y295" s="16">
        <f>IF($C295="","",'Data-Water SCEP by Acct'!T298)</f>
        <v>0</v>
      </c>
      <c r="Z295" s="16">
        <f>IF($C295="","",'Data-Water SCEP by Acct'!U298)</f>
        <v>0</v>
      </c>
      <c r="AA295" s="16">
        <f>IF($C295="","",'Data-Water SCEP by Acct'!V298)</f>
        <v>0</v>
      </c>
      <c r="AB295" s="16">
        <f>IF($C295="","",'Data-Water SCEP by Acct'!W298)</f>
        <v>0</v>
      </c>
      <c r="AC295" s="16">
        <f>IF($C295="","",'Data-Water SCEP by Acct'!X298)</f>
        <v>0</v>
      </c>
      <c r="AD295" s="16">
        <f>IF($C295="","",'Data-Water SCEP by Acct'!Y298)</f>
        <v>0</v>
      </c>
      <c r="AE295" s="16">
        <f>IF($C295="","",'Data-Water SCEP by Acct'!Z298)</f>
        <v>0</v>
      </c>
      <c r="AF295" s="16">
        <f>IF($C295="","",'Data-Water SCEP by Acct'!AA298)</f>
        <v>0</v>
      </c>
      <c r="AG295" s="16">
        <f>IF($C295="","",'Data-Water SCEP by Acct'!AB298)</f>
        <v>0</v>
      </c>
      <c r="AH295" s="16">
        <f>IF($C295="","",'Data-Water SCEP by Acct'!AC298)</f>
        <v>0</v>
      </c>
      <c r="AI295" s="16">
        <f>IF($C295="","",'Data-Water SCEP by Acct'!AD298)</f>
        <v>0</v>
      </c>
      <c r="AJ295" s="16">
        <f>IF($C295="","",'Data-Water SCEP by Acct'!AE298)</f>
        <v>0</v>
      </c>
      <c r="AK295" s="16">
        <f>IF($C295="","",'Data-Water SCEP by Acct'!AF298)</f>
        <v>0</v>
      </c>
      <c r="AL295" s="16">
        <f>IF($C295="","",'Data-Water SCEP by Acct'!AG298)</f>
        <v>0</v>
      </c>
      <c r="AM295" s="3" t="str">
        <f t="shared" si="20"/>
        <v>Print</v>
      </c>
      <c r="AO295" s="121"/>
    </row>
    <row r="296" spans="2:41">
      <c r="B296" s="3">
        <f t="shared" si="19"/>
        <v>285</v>
      </c>
      <c r="C296" s="21" t="str">
        <f>IF('Data-Water SCEP by Acct'!E299="","",'Data-Water SCEP by Acct'!E299)</f>
        <v>330400</v>
      </c>
      <c r="D296" s="21" t="str">
        <f>IF('Data-Water SCEP by Acct'!B299="","",'Data-Water SCEP by Acct'!B299)</f>
        <v/>
      </c>
      <c r="F296" s="52" t="str">
        <f>IF(AND(C296="",D296=""),"",'Data-Water SCEP by Acct'!C299)</f>
        <v>330400-Clearwell</v>
      </c>
      <c r="H296" s="3" t="str">
        <f>IF(LEN(C296)&lt;2,"",IF(C296="311000","10131120",VLOOKUP(C296,'1 JDE to SAP'!C$10:E$299,3,FALSE)))</f>
        <v>10133000</v>
      </c>
      <c r="J296" s="3">
        <f>IF(LEN(H296)&gt;2,VLOOKUP(H296,'SAP Acct'!A$9:L$1963,12,FALSE),"")</f>
        <v>330.4</v>
      </c>
      <c r="L296" s="21" t="str">
        <f>IF('Data-Water SCEP by Acct'!F299="","",'Data-Water SCEP by Acct'!F299)</f>
        <v>Y</v>
      </c>
      <c r="N296" s="211" t="str">
        <f>IF('Data-Water SCEP by Acct'!D299="","",'Data-Water SCEP by Acct'!D299)</f>
        <v/>
      </c>
      <c r="P296" s="16">
        <f>IF($C296="","",'Data-Water SCEP by Acct'!H299)</f>
        <v>0</v>
      </c>
      <c r="Q296" s="16">
        <f>IF($C296="","",'Data-Water SCEP by Acct'!L299)</f>
        <v>0</v>
      </c>
      <c r="R296" s="16">
        <f>IF($C296="","",'Data-Water SCEP by Acct'!M299)</f>
        <v>0</v>
      </c>
      <c r="S296" s="16">
        <f>IF($C296="","",'Data-Water SCEP by Acct'!N299)</f>
        <v>0</v>
      </c>
      <c r="T296" s="16">
        <f>IF($C296="","",'Data-Water SCEP by Acct'!O299)</f>
        <v>0</v>
      </c>
      <c r="U296" s="16">
        <f>IF($C296="","",'Data-Water SCEP by Acct'!P299)</f>
        <v>0</v>
      </c>
      <c r="V296" s="16">
        <f>IF($C296="","",'Data-Water SCEP by Acct'!Q299)</f>
        <v>0</v>
      </c>
      <c r="W296" s="16">
        <f>IF($C296="","",'Data-Water SCEP by Acct'!R299)</f>
        <v>0</v>
      </c>
      <c r="X296" s="16">
        <f>IF($C296="","",'Data-Water SCEP by Acct'!S299)</f>
        <v>0</v>
      </c>
      <c r="Y296" s="16">
        <f>IF($C296="","",'Data-Water SCEP by Acct'!T299)</f>
        <v>0</v>
      </c>
      <c r="Z296" s="16">
        <f>IF($C296="","",'Data-Water SCEP by Acct'!U299)</f>
        <v>0</v>
      </c>
      <c r="AA296" s="16">
        <f>IF($C296="","",'Data-Water SCEP by Acct'!V299)</f>
        <v>0</v>
      </c>
      <c r="AB296" s="16">
        <f>IF($C296="","",'Data-Water SCEP by Acct'!W299)</f>
        <v>0</v>
      </c>
      <c r="AC296" s="16">
        <f>IF($C296="","",'Data-Water SCEP by Acct'!X299)</f>
        <v>0</v>
      </c>
      <c r="AD296" s="16">
        <f>IF($C296="","",'Data-Water SCEP by Acct'!Y299)</f>
        <v>0</v>
      </c>
      <c r="AE296" s="16">
        <f>IF($C296="","",'Data-Water SCEP by Acct'!Z299)</f>
        <v>0</v>
      </c>
      <c r="AF296" s="16">
        <f>IF($C296="","",'Data-Water SCEP by Acct'!AA299)</f>
        <v>0</v>
      </c>
      <c r="AG296" s="16">
        <f>IF($C296="","",'Data-Water SCEP by Acct'!AB299)</f>
        <v>0</v>
      </c>
      <c r="AH296" s="16">
        <f>IF($C296="","",'Data-Water SCEP by Acct'!AC299)</f>
        <v>0</v>
      </c>
      <c r="AI296" s="16">
        <f>IF($C296="","",'Data-Water SCEP by Acct'!AD299)</f>
        <v>0</v>
      </c>
      <c r="AJ296" s="16">
        <f>IF($C296="","",'Data-Water SCEP by Acct'!AE299)</f>
        <v>0</v>
      </c>
      <c r="AK296" s="16">
        <f>IF($C296="","",'Data-Water SCEP by Acct'!AF299)</f>
        <v>0</v>
      </c>
      <c r="AL296" s="16">
        <f>IF($C296="","",'Data-Water SCEP by Acct'!AG299)</f>
        <v>0</v>
      </c>
      <c r="AM296" s="3" t="str">
        <f t="shared" si="20"/>
        <v>Print</v>
      </c>
      <c r="AO296" s="121"/>
    </row>
    <row r="297" spans="2:41">
      <c r="B297" s="3">
        <f t="shared" si="19"/>
        <v>286</v>
      </c>
      <c r="C297" s="21" t="str">
        <f>IF('Data-Water SCEP by Acct'!E300="","",'Data-Water SCEP by Acct'!E300)</f>
        <v/>
      </c>
      <c r="D297" s="21" t="str">
        <f>IF('Data-Water SCEP by Acct'!B300="","",'Data-Water SCEP by Acct'!B300)</f>
        <v/>
      </c>
      <c r="F297" s="52" t="str">
        <f>IF(AND(C297="",D297=""),"",'Data-Water SCEP by Acct'!C300)</f>
        <v/>
      </c>
      <c r="H297" s="3" t="str">
        <f>IF(LEN(C297)&lt;2,"",IF(C297="311000","10131120",VLOOKUP(C297,'1 JDE to SAP'!C$10:E$299,3,FALSE)))</f>
        <v/>
      </c>
      <c r="J297" s="3" t="str">
        <f>IF(LEN(H297)&gt;2,VLOOKUP(H297,'SAP Acct'!A$9:L$1963,12,FALSE),"")</f>
        <v/>
      </c>
      <c r="L297" s="21" t="str">
        <f>IF('Data-Water SCEP by Acct'!F300="","",'Data-Water SCEP by Acct'!F300)</f>
        <v/>
      </c>
      <c r="N297" s="211" t="str">
        <f>IF('Data-Water SCEP by Acct'!D300="","",'Data-Water SCEP by Acct'!D300)</f>
        <v/>
      </c>
      <c r="P297" s="16" t="str">
        <f>IF($C297="","",'Data-Water SCEP by Acct'!H300)</f>
        <v/>
      </c>
      <c r="Q297" s="16" t="str">
        <f>IF($C297="","",'Data-Water SCEP by Acct'!L300)</f>
        <v/>
      </c>
      <c r="R297" s="16" t="str">
        <f>IF($C297="","",'Data-Water SCEP by Acct'!M300)</f>
        <v/>
      </c>
      <c r="S297" s="16" t="str">
        <f>IF($C297="","",'Data-Water SCEP by Acct'!N300)</f>
        <v/>
      </c>
      <c r="T297" s="16" t="str">
        <f>IF($C297="","",'Data-Water SCEP by Acct'!O300)</f>
        <v/>
      </c>
      <c r="U297" s="16" t="str">
        <f>IF($C297="","",'Data-Water SCEP by Acct'!P300)</f>
        <v/>
      </c>
      <c r="V297" s="16" t="str">
        <f>IF($C297="","",'Data-Water SCEP by Acct'!Q300)</f>
        <v/>
      </c>
      <c r="W297" s="16" t="str">
        <f>IF($C297="","",'Data-Water SCEP by Acct'!R300)</f>
        <v/>
      </c>
      <c r="X297" s="16" t="str">
        <f>IF($C297="","",'Data-Water SCEP by Acct'!S300)</f>
        <v/>
      </c>
      <c r="Y297" s="16" t="str">
        <f>IF($C297="","",'Data-Water SCEP by Acct'!T300)</f>
        <v/>
      </c>
      <c r="Z297" s="16" t="str">
        <f>IF($C297="","",'Data-Water SCEP by Acct'!U300)</f>
        <v/>
      </c>
      <c r="AA297" s="16" t="str">
        <f>IF($C297="","",'Data-Water SCEP by Acct'!V300)</f>
        <v/>
      </c>
      <c r="AB297" s="16" t="str">
        <f>IF($C297="","",'Data-Water SCEP by Acct'!W300)</f>
        <v/>
      </c>
      <c r="AC297" s="16" t="str">
        <f>IF($C297="","",'Data-Water SCEP by Acct'!X300)</f>
        <v/>
      </c>
      <c r="AD297" s="16" t="str">
        <f>IF($C297="","",'Data-Water SCEP by Acct'!Y300)</f>
        <v/>
      </c>
      <c r="AE297" s="16" t="str">
        <f>IF($C297="","",'Data-Water SCEP by Acct'!Z300)</f>
        <v/>
      </c>
      <c r="AF297" s="16" t="str">
        <f>IF($C297="","",'Data-Water SCEP by Acct'!AA300)</f>
        <v/>
      </c>
      <c r="AG297" s="16" t="str">
        <f>IF($C297="","",'Data-Water SCEP by Acct'!AB300)</f>
        <v/>
      </c>
      <c r="AH297" s="16" t="str">
        <f>IF($C297="","",'Data-Water SCEP by Acct'!AC300)</f>
        <v/>
      </c>
      <c r="AI297" s="16" t="str">
        <f>IF($C297="","",'Data-Water SCEP by Acct'!AD300)</f>
        <v/>
      </c>
      <c r="AJ297" s="16" t="str">
        <f>IF($C297="","",'Data-Water SCEP by Acct'!AE300)</f>
        <v/>
      </c>
      <c r="AK297" s="16" t="str">
        <f>IF($C297="","",'Data-Water SCEP by Acct'!AF300)</f>
        <v/>
      </c>
      <c r="AL297" s="16" t="str">
        <f>IF($C297="","",'Data-Water SCEP by Acct'!AG300)</f>
        <v/>
      </c>
      <c r="AM297" s="3" t="str">
        <f t="shared" si="20"/>
        <v>No Print</v>
      </c>
      <c r="AO297" s="121"/>
    </row>
    <row r="298" spans="2:41">
      <c r="B298" s="3">
        <f t="shared" si="19"/>
        <v>287</v>
      </c>
      <c r="C298" s="21" t="str">
        <f>IF('Data-Water SCEP by Acct'!E301="","",'Data-Water SCEP by Acct'!E301)</f>
        <v/>
      </c>
      <c r="D298" s="21" t="str">
        <f>IF('Data-Water SCEP by Acct'!B301="","",'Data-Water SCEP by Acct'!B301)</f>
        <v>I12-02gxxx</v>
      </c>
      <c r="F298" s="52" t="str">
        <f>IF(AND(C298="",D298=""),"",'Data-Water SCEP by Acct'!C301)</f>
        <v>KRS 1 Rapid mix/ Ferric Tank Replacement</v>
      </c>
      <c r="H298" s="3" t="str">
        <f>IF(LEN(C298)&lt;2,"",IF(C298="311000","10131120",VLOOKUP(C298,'1 JDE to SAP'!C$10:E$299,3,FALSE)))</f>
        <v/>
      </c>
      <c r="J298" s="3" t="str">
        <f>IF(LEN(H298)&gt;2,VLOOKUP(H298,'SAP Acct'!A$9:L$1963,12,FALSE),"")</f>
        <v/>
      </c>
      <c r="L298" s="21" t="str">
        <f>IF('Data-Water SCEP by Acct'!F301="","",'Data-Water SCEP by Acct'!F301)</f>
        <v/>
      </c>
      <c r="N298" s="211">
        <f>IF('Data-Water SCEP by Acct'!D301="","",'Data-Water SCEP by Acct'!D301)</f>
        <v>47482</v>
      </c>
      <c r="P298" s="16" t="str">
        <f>IF($C298="","",'Data-Water SCEP by Acct'!H301)</f>
        <v/>
      </c>
      <c r="Q298" s="16" t="str">
        <f>IF($C298="","",'Data-Water SCEP by Acct'!L301)</f>
        <v/>
      </c>
      <c r="R298" s="16" t="str">
        <f>IF($C298="","",'Data-Water SCEP by Acct'!M301)</f>
        <v/>
      </c>
      <c r="S298" s="16" t="str">
        <f>IF($C298="","",'Data-Water SCEP by Acct'!N301)</f>
        <v/>
      </c>
      <c r="T298" s="16" t="str">
        <f>IF($C298="","",'Data-Water SCEP by Acct'!O301)</f>
        <v/>
      </c>
      <c r="U298" s="16" t="str">
        <f>IF($C298="","",'Data-Water SCEP by Acct'!P301)</f>
        <v/>
      </c>
      <c r="V298" s="16" t="str">
        <f>IF($C298="","",'Data-Water SCEP by Acct'!Q301)</f>
        <v/>
      </c>
      <c r="W298" s="16" t="str">
        <f>IF($C298="","",'Data-Water SCEP by Acct'!R301)</f>
        <v/>
      </c>
      <c r="X298" s="16" t="str">
        <f>IF($C298="","",'Data-Water SCEP by Acct'!S301)</f>
        <v/>
      </c>
      <c r="Y298" s="16" t="str">
        <f>IF($C298="","",'Data-Water SCEP by Acct'!T301)</f>
        <v/>
      </c>
      <c r="Z298" s="16" t="str">
        <f>IF($C298="","",'Data-Water SCEP by Acct'!U301)</f>
        <v/>
      </c>
      <c r="AA298" s="16" t="str">
        <f>IF($C298="","",'Data-Water SCEP by Acct'!V301)</f>
        <v/>
      </c>
      <c r="AB298" s="16" t="str">
        <f>IF($C298="","",'Data-Water SCEP by Acct'!W301)</f>
        <v/>
      </c>
      <c r="AC298" s="16" t="str">
        <f>IF($C298="","",'Data-Water SCEP by Acct'!X301)</f>
        <v/>
      </c>
      <c r="AD298" s="16" t="str">
        <f>IF($C298="","",'Data-Water SCEP by Acct'!Y301)</f>
        <v/>
      </c>
      <c r="AE298" s="16" t="str">
        <f>IF($C298="","",'Data-Water SCEP by Acct'!Z301)</f>
        <v/>
      </c>
      <c r="AF298" s="16" t="str">
        <f>IF($C298="","",'Data-Water SCEP by Acct'!AA301)</f>
        <v/>
      </c>
      <c r="AG298" s="16" t="str">
        <f>IF($C298="","",'Data-Water SCEP by Acct'!AB301)</f>
        <v/>
      </c>
      <c r="AH298" s="16" t="str">
        <f>IF($C298="","",'Data-Water SCEP by Acct'!AC301)</f>
        <v/>
      </c>
      <c r="AI298" s="16" t="str">
        <f>IF($C298="","",'Data-Water SCEP by Acct'!AD301)</f>
        <v/>
      </c>
      <c r="AJ298" s="16" t="str">
        <f>IF($C298="","",'Data-Water SCEP by Acct'!AE301)</f>
        <v/>
      </c>
      <c r="AK298" s="16" t="str">
        <f>IF($C298="","",'Data-Water SCEP by Acct'!AF301)</f>
        <v/>
      </c>
      <c r="AL298" s="16" t="str">
        <f>IF($C298="","",'Data-Water SCEP by Acct'!AG301)</f>
        <v/>
      </c>
      <c r="AM298" s="3" t="str">
        <f t="shared" si="20"/>
        <v>Print</v>
      </c>
      <c r="AO298" s="121"/>
    </row>
    <row r="299" spans="2:41">
      <c r="B299" s="3">
        <f t="shared" si="19"/>
        <v>288</v>
      </c>
      <c r="C299" s="21" t="str">
        <f>IF('Data-Water SCEP by Acct'!E302="","",'Data-Water SCEP by Acct'!E302)</f>
        <v>311200</v>
      </c>
      <c r="D299" s="21" t="str">
        <f>IF('Data-Water SCEP by Acct'!B302="","",'Data-Water SCEP by Acct'!B302)</f>
        <v/>
      </c>
      <c r="F299" s="52" t="str">
        <f>IF(AND(C299="",D299=""),"",'Data-Water SCEP by Acct'!C302)</f>
        <v>311200-Pump Eqp Electric</v>
      </c>
      <c r="H299" s="3" t="str">
        <f>IF(LEN(C299)&lt;2,"",IF(C299="311000","10131120",VLOOKUP(C299,'1 JDE to SAP'!C$10:E$299,3,FALSE)))</f>
        <v>10131120</v>
      </c>
      <c r="J299" s="3">
        <f>IF(LEN(H299)&gt;2,VLOOKUP(H299,'SAP Acct'!A$9:L$1963,12,FALSE),"")</f>
        <v>311.2</v>
      </c>
      <c r="L299" s="21" t="str">
        <f>IF('Data-Water SCEP by Acct'!F302="","",'Data-Water SCEP by Acct'!F302)</f>
        <v>Y</v>
      </c>
      <c r="N299" s="211" t="str">
        <f>IF('Data-Water SCEP by Acct'!D302="","",'Data-Water SCEP by Acct'!D302)</f>
        <v/>
      </c>
      <c r="P299" s="16">
        <f>IF($C299="","",'Data-Water SCEP by Acct'!H302)</f>
        <v>0</v>
      </c>
      <c r="Q299" s="16">
        <f>IF($C299="","",'Data-Water SCEP by Acct'!L302)</f>
        <v>0</v>
      </c>
      <c r="R299" s="16">
        <f>IF($C299="","",'Data-Water SCEP by Acct'!M302)</f>
        <v>0</v>
      </c>
      <c r="S299" s="16">
        <f>IF($C299="","",'Data-Water SCEP by Acct'!N302)</f>
        <v>0</v>
      </c>
      <c r="T299" s="16">
        <f>IF($C299="","",'Data-Water SCEP by Acct'!O302)</f>
        <v>0</v>
      </c>
      <c r="U299" s="16">
        <f>IF($C299="","",'Data-Water SCEP by Acct'!P302)</f>
        <v>0</v>
      </c>
      <c r="V299" s="16">
        <f>IF($C299="","",'Data-Water SCEP by Acct'!Q302)</f>
        <v>0</v>
      </c>
      <c r="W299" s="16">
        <f>IF($C299="","",'Data-Water SCEP by Acct'!R302)</f>
        <v>0</v>
      </c>
      <c r="X299" s="16">
        <f>IF($C299="","",'Data-Water SCEP by Acct'!S302)</f>
        <v>0</v>
      </c>
      <c r="Y299" s="16">
        <f>IF($C299="","",'Data-Water SCEP by Acct'!T302)</f>
        <v>0</v>
      </c>
      <c r="Z299" s="16">
        <f>IF($C299="","",'Data-Water SCEP by Acct'!U302)</f>
        <v>0</v>
      </c>
      <c r="AA299" s="16">
        <f>IF($C299="","",'Data-Water SCEP by Acct'!V302)</f>
        <v>0</v>
      </c>
      <c r="AB299" s="16">
        <f>IF($C299="","",'Data-Water SCEP by Acct'!W302)</f>
        <v>0</v>
      </c>
      <c r="AC299" s="16">
        <f>IF($C299="","",'Data-Water SCEP by Acct'!X302)</f>
        <v>0</v>
      </c>
      <c r="AD299" s="16">
        <f>IF($C299="","",'Data-Water SCEP by Acct'!Y302)</f>
        <v>0</v>
      </c>
      <c r="AE299" s="16">
        <f>IF($C299="","",'Data-Water SCEP by Acct'!Z302)</f>
        <v>0</v>
      </c>
      <c r="AF299" s="16">
        <f>IF($C299="","",'Data-Water SCEP by Acct'!AA302)</f>
        <v>0</v>
      </c>
      <c r="AG299" s="16">
        <f>IF($C299="","",'Data-Water SCEP by Acct'!AB302)</f>
        <v>0</v>
      </c>
      <c r="AH299" s="16">
        <f>IF($C299="","",'Data-Water SCEP by Acct'!AC302)</f>
        <v>0</v>
      </c>
      <c r="AI299" s="16">
        <f>IF($C299="","",'Data-Water SCEP by Acct'!AD302)</f>
        <v>0</v>
      </c>
      <c r="AJ299" s="16">
        <f>IF($C299="","",'Data-Water SCEP by Acct'!AE302)</f>
        <v>0</v>
      </c>
      <c r="AK299" s="16">
        <f>IF($C299="","",'Data-Water SCEP by Acct'!AF302)</f>
        <v>0</v>
      </c>
      <c r="AL299" s="16">
        <f>IF($C299="","",'Data-Water SCEP by Acct'!AG302)</f>
        <v>0</v>
      </c>
      <c r="AM299" s="3" t="str">
        <f t="shared" si="20"/>
        <v>Print</v>
      </c>
      <c r="AO299" s="121"/>
    </row>
    <row r="300" spans="2:41">
      <c r="B300" s="3">
        <f t="shared" si="19"/>
        <v>289</v>
      </c>
      <c r="C300" s="21" t="str">
        <f>IF('Data-Water SCEP by Acct'!E303="","",'Data-Water SCEP by Acct'!E303)</f>
        <v>311000</v>
      </c>
      <c r="D300" s="21" t="str">
        <f>IF('Data-Water SCEP by Acct'!B303="","",'Data-Water SCEP by Acct'!B303)</f>
        <v/>
      </c>
      <c r="F300" s="52" t="str">
        <f>IF(AND(C300="",D300=""),"",'Data-Water SCEP by Acct'!C303)</f>
        <v>311000-Pumping Equipment</v>
      </c>
      <c r="H300" s="3" t="str">
        <f>IF(LEN(C300)&lt;2,"",IF(C300="311000","10131120",VLOOKUP(C300,'1 JDE to SAP'!C$10:E$299,3,FALSE)))</f>
        <v>10131120</v>
      </c>
      <c r="J300" s="3">
        <f>IF(LEN(H300)&gt;2,VLOOKUP(H300,'SAP Acct'!A$9:L$1963,12,FALSE),"")</f>
        <v>311.2</v>
      </c>
      <c r="L300" s="21" t="str">
        <f>IF('Data-Water SCEP by Acct'!F303="","",'Data-Water SCEP by Acct'!F303)</f>
        <v>Y</v>
      </c>
      <c r="N300" s="211" t="str">
        <f>IF('Data-Water SCEP by Acct'!D303="","",'Data-Water SCEP by Acct'!D303)</f>
        <v/>
      </c>
      <c r="P300" s="16">
        <f>IF($C300="","",'Data-Water SCEP by Acct'!H303)</f>
        <v>0</v>
      </c>
      <c r="Q300" s="16">
        <f>IF($C300="","",'Data-Water SCEP by Acct'!L303)</f>
        <v>0</v>
      </c>
      <c r="R300" s="16">
        <f>IF($C300="","",'Data-Water SCEP by Acct'!M303)</f>
        <v>0</v>
      </c>
      <c r="S300" s="16">
        <f>IF($C300="","",'Data-Water SCEP by Acct'!N303)</f>
        <v>0</v>
      </c>
      <c r="T300" s="16">
        <f>IF($C300="","",'Data-Water SCEP by Acct'!O303)</f>
        <v>0</v>
      </c>
      <c r="U300" s="16">
        <f>IF($C300="","",'Data-Water SCEP by Acct'!P303)</f>
        <v>0</v>
      </c>
      <c r="V300" s="16">
        <f>IF($C300="","",'Data-Water SCEP by Acct'!Q303)</f>
        <v>0</v>
      </c>
      <c r="W300" s="16">
        <f>IF($C300="","",'Data-Water SCEP by Acct'!R303)</f>
        <v>0</v>
      </c>
      <c r="X300" s="16">
        <f>IF($C300="","",'Data-Water SCEP by Acct'!S303)</f>
        <v>0</v>
      </c>
      <c r="Y300" s="16">
        <f>IF($C300="","",'Data-Water SCEP by Acct'!T303)</f>
        <v>0</v>
      </c>
      <c r="Z300" s="16">
        <f>IF($C300="","",'Data-Water SCEP by Acct'!U303)</f>
        <v>0</v>
      </c>
      <c r="AA300" s="16">
        <f>IF($C300="","",'Data-Water SCEP by Acct'!V303)</f>
        <v>0</v>
      </c>
      <c r="AB300" s="16">
        <f>IF($C300="","",'Data-Water SCEP by Acct'!W303)</f>
        <v>0</v>
      </c>
      <c r="AC300" s="16">
        <f>IF($C300="","",'Data-Water SCEP by Acct'!X303)</f>
        <v>0</v>
      </c>
      <c r="AD300" s="16">
        <f>IF($C300="","",'Data-Water SCEP by Acct'!Y303)</f>
        <v>0</v>
      </c>
      <c r="AE300" s="16">
        <f>IF($C300="","",'Data-Water SCEP by Acct'!Z303)</f>
        <v>0</v>
      </c>
      <c r="AF300" s="16">
        <f>IF($C300="","",'Data-Water SCEP by Acct'!AA303)</f>
        <v>0</v>
      </c>
      <c r="AG300" s="16">
        <f>IF($C300="","",'Data-Water SCEP by Acct'!AB303)</f>
        <v>0</v>
      </c>
      <c r="AH300" s="16">
        <f>IF($C300="","",'Data-Water SCEP by Acct'!AC303)</f>
        <v>0</v>
      </c>
      <c r="AI300" s="16">
        <f>IF($C300="","",'Data-Water SCEP by Acct'!AD303)</f>
        <v>0</v>
      </c>
      <c r="AJ300" s="16">
        <f>IF($C300="","",'Data-Water SCEP by Acct'!AE303)</f>
        <v>0</v>
      </c>
      <c r="AK300" s="16">
        <f>IF($C300="","",'Data-Water SCEP by Acct'!AF303)</f>
        <v>0</v>
      </c>
      <c r="AL300" s="16">
        <f>IF($C300="","",'Data-Water SCEP by Acct'!AG303)</f>
        <v>0</v>
      </c>
      <c r="AM300" s="3" t="str">
        <f t="shared" si="20"/>
        <v>Print</v>
      </c>
      <c r="AO300" s="121"/>
    </row>
    <row r="301" spans="2:41">
      <c r="B301" s="3">
        <f t="shared" si="19"/>
        <v>290</v>
      </c>
      <c r="C301" s="21" t="str">
        <f>IF('Data-Water SCEP by Acct'!E304="","",'Data-Water SCEP by Acct'!E304)</f>
        <v/>
      </c>
      <c r="D301" s="21" t="str">
        <f>IF('Data-Water SCEP by Acct'!B304="","",'Data-Water SCEP by Acct'!B304)</f>
        <v/>
      </c>
      <c r="F301" s="52" t="str">
        <f>IF(AND(C301="",D301=""),"",'Data-Water SCEP by Acct'!C304)</f>
        <v/>
      </c>
      <c r="H301" s="3" t="str">
        <f>IF(LEN(C301)&lt;2,"",IF(C301="311000","10131120",VLOOKUP(C301,'1 JDE to SAP'!C$10:E$299,3,FALSE)))</f>
        <v/>
      </c>
      <c r="J301" s="3" t="str">
        <f>IF(LEN(H301)&gt;2,VLOOKUP(H301,'SAP Acct'!A$9:L$1963,12,FALSE),"")</f>
        <v/>
      </c>
      <c r="L301" s="21" t="str">
        <f>IF('Data-Water SCEP by Acct'!F304="","",'Data-Water SCEP by Acct'!F304)</f>
        <v/>
      </c>
      <c r="N301" s="211" t="str">
        <f>IF('Data-Water SCEP by Acct'!D304="","",'Data-Water SCEP by Acct'!D304)</f>
        <v/>
      </c>
      <c r="P301" s="16" t="str">
        <f>IF($C301="","",'Data-Water SCEP by Acct'!H304)</f>
        <v/>
      </c>
      <c r="Q301" s="16" t="str">
        <f>IF($C301="","",'Data-Water SCEP by Acct'!L304)</f>
        <v/>
      </c>
      <c r="R301" s="16" t="str">
        <f>IF($C301="","",'Data-Water SCEP by Acct'!M304)</f>
        <v/>
      </c>
      <c r="S301" s="16" t="str">
        <f>IF($C301="","",'Data-Water SCEP by Acct'!N304)</f>
        <v/>
      </c>
      <c r="T301" s="16" t="str">
        <f>IF($C301="","",'Data-Water SCEP by Acct'!O304)</f>
        <v/>
      </c>
      <c r="U301" s="16" t="str">
        <f>IF($C301="","",'Data-Water SCEP by Acct'!P304)</f>
        <v/>
      </c>
      <c r="V301" s="16" t="str">
        <f>IF($C301="","",'Data-Water SCEP by Acct'!Q304)</f>
        <v/>
      </c>
      <c r="W301" s="16" t="str">
        <f>IF($C301="","",'Data-Water SCEP by Acct'!R304)</f>
        <v/>
      </c>
      <c r="X301" s="16" t="str">
        <f>IF($C301="","",'Data-Water SCEP by Acct'!S304)</f>
        <v/>
      </c>
      <c r="Y301" s="16" t="str">
        <f>IF($C301="","",'Data-Water SCEP by Acct'!T304)</f>
        <v/>
      </c>
      <c r="Z301" s="16" t="str">
        <f>IF($C301="","",'Data-Water SCEP by Acct'!U304)</f>
        <v/>
      </c>
      <c r="AA301" s="16" t="str">
        <f>IF($C301="","",'Data-Water SCEP by Acct'!V304)</f>
        <v/>
      </c>
      <c r="AB301" s="16" t="str">
        <f>IF($C301="","",'Data-Water SCEP by Acct'!W304)</f>
        <v/>
      </c>
      <c r="AC301" s="16" t="str">
        <f>IF($C301="","",'Data-Water SCEP by Acct'!X304)</f>
        <v/>
      </c>
      <c r="AD301" s="16" t="str">
        <f>IF($C301="","",'Data-Water SCEP by Acct'!Y304)</f>
        <v/>
      </c>
      <c r="AE301" s="16" t="str">
        <f>IF($C301="","",'Data-Water SCEP by Acct'!Z304)</f>
        <v/>
      </c>
      <c r="AF301" s="16" t="str">
        <f>IF($C301="","",'Data-Water SCEP by Acct'!AA304)</f>
        <v/>
      </c>
      <c r="AG301" s="16" t="str">
        <f>IF($C301="","",'Data-Water SCEP by Acct'!AB304)</f>
        <v/>
      </c>
      <c r="AH301" s="16" t="str">
        <f>IF($C301="","",'Data-Water SCEP by Acct'!AC304)</f>
        <v/>
      </c>
      <c r="AI301" s="16" t="str">
        <f>IF($C301="","",'Data-Water SCEP by Acct'!AD304)</f>
        <v/>
      </c>
      <c r="AJ301" s="16" t="str">
        <f>IF($C301="","",'Data-Water SCEP by Acct'!AE304)</f>
        <v/>
      </c>
      <c r="AK301" s="16" t="str">
        <f>IF($C301="","",'Data-Water SCEP by Acct'!AF304)</f>
        <v/>
      </c>
      <c r="AL301" s="16" t="str">
        <f>IF($C301="","",'Data-Water SCEP by Acct'!AG304)</f>
        <v/>
      </c>
      <c r="AM301" s="3" t="str">
        <f t="shared" si="20"/>
        <v>No Print</v>
      </c>
      <c r="AO301" s="121"/>
    </row>
    <row r="302" spans="2:41">
      <c r="B302" s="3">
        <f t="shared" si="19"/>
        <v>291</v>
      </c>
      <c r="C302" s="21" t="str">
        <f>IF('Data-Water SCEP by Acct'!E305="","",'Data-Water SCEP by Acct'!E305)</f>
        <v/>
      </c>
      <c r="D302" s="21" t="str">
        <f>IF('Data-Water SCEP by Acct'!B305="","",'Data-Water SCEP by Acct'!B305)</f>
        <v/>
      </c>
      <c r="F302" s="52" t="str">
        <f>IF(AND(C302="",D302=""),"",'Data-Water SCEP by Acct'!C305)</f>
        <v/>
      </c>
      <c r="H302" s="3" t="str">
        <f>IF(LEN(C302)&lt;2,"",IF(C302="311000","10131120",VLOOKUP(C302,'1 JDE to SAP'!C$10:E$299,3,FALSE)))</f>
        <v/>
      </c>
      <c r="J302" s="3" t="str">
        <f>IF(LEN(H302)&gt;2,VLOOKUP(H302,'SAP Acct'!A$9:L$1963,12,FALSE),"")</f>
        <v/>
      </c>
      <c r="L302" s="21" t="str">
        <f>IF('Data-Water SCEP by Acct'!F305="","",'Data-Water SCEP by Acct'!F305)</f>
        <v/>
      </c>
      <c r="N302" s="211" t="str">
        <f>IF('Data-Water SCEP by Acct'!D305="","",'Data-Water SCEP by Acct'!D305)</f>
        <v/>
      </c>
      <c r="P302" s="16" t="str">
        <f>IF($C302="","",'Data-Water SCEP by Acct'!H305)</f>
        <v/>
      </c>
      <c r="Q302" s="16" t="str">
        <f>IF($C302="","",'Data-Water SCEP by Acct'!L305)</f>
        <v/>
      </c>
      <c r="R302" s="16" t="str">
        <f>IF($C302="","",'Data-Water SCEP by Acct'!M305)</f>
        <v/>
      </c>
      <c r="S302" s="16" t="str">
        <f>IF($C302="","",'Data-Water SCEP by Acct'!N305)</f>
        <v/>
      </c>
      <c r="T302" s="16" t="str">
        <f>IF($C302="","",'Data-Water SCEP by Acct'!O305)</f>
        <v/>
      </c>
      <c r="U302" s="16" t="str">
        <f>IF($C302="","",'Data-Water SCEP by Acct'!P305)</f>
        <v/>
      </c>
      <c r="V302" s="16" t="str">
        <f>IF($C302="","",'Data-Water SCEP by Acct'!Q305)</f>
        <v/>
      </c>
      <c r="W302" s="16" t="str">
        <f>IF($C302="","",'Data-Water SCEP by Acct'!R305)</f>
        <v/>
      </c>
      <c r="X302" s="16" t="str">
        <f>IF($C302="","",'Data-Water SCEP by Acct'!S305)</f>
        <v/>
      </c>
      <c r="Y302" s="16" t="str">
        <f>IF($C302="","",'Data-Water SCEP by Acct'!T305)</f>
        <v/>
      </c>
      <c r="Z302" s="16" t="str">
        <f>IF($C302="","",'Data-Water SCEP by Acct'!U305)</f>
        <v/>
      </c>
      <c r="AA302" s="16" t="str">
        <f>IF($C302="","",'Data-Water SCEP by Acct'!V305)</f>
        <v/>
      </c>
      <c r="AB302" s="16" t="str">
        <f>IF($C302="","",'Data-Water SCEP by Acct'!W305)</f>
        <v/>
      </c>
      <c r="AC302" s="16" t="str">
        <f>IF($C302="","",'Data-Water SCEP by Acct'!X305)</f>
        <v/>
      </c>
      <c r="AD302" s="16" t="str">
        <f>IF($C302="","",'Data-Water SCEP by Acct'!Y305)</f>
        <v/>
      </c>
      <c r="AE302" s="16" t="str">
        <f>IF($C302="","",'Data-Water SCEP by Acct'!Z305)</f>
        <v/>
      </c>
      <c r="AF302" s="16" t="str">
        <f>IF($C302="","",'Data-Water SCEP by Acct'!AA305)</f>
        <v/>
      </c>
      <c r="AG302" s="16" t="str">
        <f>IF($C302="","",'Data-Water SCEP by Acct'!AB305)</f>
        <v/>
      </c>
      <c r="AH302" s="16" t="str">
        <f>IF($C302="","",'Data-Water SCEP by Acct'!AC305)</f>
        <v/>
      </c>
      <c r="AI302" s="16" t="str">
        <f>IF($C302="","",'Data-Water SCEP by Acct'!AD305)</f>
        <v/>
      </c>
      <c r="AJ302" s="16" t="str">
        <f>IF($C302="","",'Data-Water SCEP by Acct'!AE305)</f>
        <v/>
      </c>
      <c r="AK302" s="16" t="str">
        <f>IF($C302="","",'Data-Water SCEP by Acct'!AF305)</f>
        <v/>
      </c>
      <c r="AL302" s="16" t="str">
        <f>IF($C302="","",'Data-Water SCEP by Acct'!AG305)</f>
        <v/>
      </c>
      <c r="AM302" s="3" t="str">
        <f t="shared" si="20"/>
        <v>No Print</v>
      </c>
      <c r="AO302" s="121"/>
    </row>
    <row r="303" spans="2:41">
      <c r="B303" s="3">
        <f t="shared" si="19"/>
        <v>292</v>
      </c>
      <c r="C303" s="21" t="str">
        <f>IF('Data-Water SCEP by Acct'!E306="","",'Data-Water SCEP by Acct'!E306)</f>
        <v/>
      </c>
      <c r="D303" s="21" t="str">
        <f>IF('Data-Water SCEP by Acct'!B306="","",'Data-Water SCEP by Acct'!B306)</f>
        <v/>
      </c>
      <c r="F303" s="52" t="str">
        <f>IF(AND(C303="",D303=""),"",'Data-Water SCEP by Acct'!C306)</f>
        <v/>
      </c>
      <c r="H303" s="3" t="str">
        <f>IF(LEN(C303)&lt;2,"",IF(C303="311000","10131120",VLOOKUP(C303,'1 JDE to SAP'!C$10:E$299,3,FALSE)))</f>
        <v/>
      </c>
      <c r="J303" s="3" t="str">
        <f>IF(LEN(H303)&gt;2,VLOOKUP(H303,'SAP Acct'!A$9:L$1963,12,FALSE),"")</f>
        <v/>
      </c>
      <c r="L303" s="21" t="str">
        <f>IF('Data-Water SCEP by Acct'!F306="","",'Data-Water SCEP by Acct'!F306)</f>
        <v/>
      </c>
      <c r="N303" s="211" t="str">
        <f>IF('Data-Water SCEP by Acct'!D306="","",'Data-Water SCEP by Acct'!D306)</f>
        <v/>
      </c>
      <c r="P303" s="16" t="str">
        <f>IF($C303="","",'Data-Water SCEP by Acct'!H306)</f>
        <v/>
      </c>
      <c r="Q303" s="16" t="str">
        <f>IF($C303="","",'Data-Water SCEP by Acct'!L306)</f>
        <v/>
      </c>
      <c r="R303" s="16" t="str">
        <f>IF($C303="","",'Data-Water SCEP by Acct'!M306)</f>
        <v/>
      </c>
      <c r="S303" s="16" t="str">
        <f>IF($C303="","",'Data-Water SCEP by Acct'!N306)</f>
        <v/>
      </c>
      <c r="T303" s="16" t="str">
        <f>IF($C303="","",'Data-Water SCEP by Acct'!O306)</f>
        <v/>
      </c>
      <c r="U303" s="16" t="str">
        <f>IF($C303="","",'Data-Water SCEP by Acct'!P306)</f>
        <v/>
      </c>
      <c r="V303" s="16" t="str">
        <f>IF($C303="","",'Data-Water SCEP by Acct'!Q306)</f>
        <v/>
      </c>
      <c r="W303" s="16" t="str">
        <f>IF($C303="","",'Data-Water SCEP by Acct'!R306)</f>
        <v/>
      </c>
      <c r="X303" s="16" t="str">
        <f>IF($C303="","",'Data-Water SCEP by Acct'!S306)</f>
        <v/>
      </c>
      <c r="Y303" s="16" t="str">
        <f>IF($C303="","",'Data-Water SCEP by Acct'!T306)</f>
        <v/>
      </c>
      <c r="Z303" s="16" t="str">
        <f>IF($C303="","",'Data-Water SCEP by Acct'!U306)</f>
        <v/>
      </c>
      <c r="AA303" s="16" t="str">
        <f>IF($C303="","",'Data-Water SCEP by Acct'!V306)</f>
        <v/>
      </c>
      <c r="AB303" s="16" t="str">
        <f>IF($C303="","",'Data-Water SCEP by Acct'!W306)</f>
        <v/>
      </c>
      <c r="AC303" s="16" t="str">
        <f>IF($C303="","",'Data-Water SCEP by Acct'!X306)</f>
        <v/>
      </c>
      <c r="AD303" s="16" t="str">
        <f>IF($C303="","",'Data-Water SCEP by Acct'!Y306)</f>
        <v/>
      </c>
      <c r="AE303" s="16" t="str">
        <f>IF($C303="","",'Data-Water SCEP by Acct'!Z306)</f>
        <v/>
      </c>
      <c r="AF303" s="16" t="str">
        <f>IF($C303="","",'Data-Water SCEP by Acct'!AA306)</f>
        <v/>
      </c>
      <c r="AG303" s="16" t="str">
        <f>IF($C303="","",'Data-Water SCEP by Acct'!AB306)</f>
        <v/>
      </c>
      <c r="AH303" s="16" t="str">
        <f>IF($C303="","",'Data-Water SCEP by Acct'!AC306)</f>
        <v/>
      </c>
      <c r="AI303" s="16" t="str">
        <f>IF($C303="","",'Data-Water SCEP by Acct'!AD306)</f>
        <v/>
      </c>
      <c r="AJ303" s="16" t="str">
        <f>IF($C303="","",'Data-Water SCEP by Acct'!AE306)</f>
        <v/>
      </c>
      <c r="AK303" s="16" t="str">
        <f>IF($C303="","",'Data-Water SCEP by Acct'!AF306)</f>
        <v/>
      </c>
      <c r="AL303" s="16" t="str">
        <f>IF($C303="","",'Data-Water SCEP by Acct'!AG306)</f>
        <v/>
      </c>
      <c r="AM303" s="3" t="str">
        <f t="shared" si="20"/>
        <v>No Print</v>
      </c>
      <c r="AO303" s="121"/>
    </row>
    <row r="304" spans="2:41">
      <c r="B304" s="3">
        <f t="shared" si="19"/>
        <v>293</v>
      </c>
      <c r="C304" s="21" t="str">
        <f>IF('Data-Water SCEP by Acct'!E307="","",'Data-Water SCEP by Acct'!E307)</f>
        <v/>
      </c>
      <c r="D304" s="21" t="str">
        <f>IF('Data-Water SCEP by Acct'!B307="","",'Data-Water SCEP by Acct'!B307)</f>
        <v>I12-02hxxx</v>
      </c>
      <c r="F304" s="52" t="str">
        <f>IF(AND(C304="",D304=""),"",'Data-Water SCEP by Acct'!C307)</f>
        <v>JRES Dam Spillway Expansion</v>
      </c>
      <c r="H304" s="3" t="str">
        <f>IF(LEN(C304)&lt;2,"",IF(C304="311000","10131120",VLOOKUP(C304,'1 JDE to SAP'!C$10:E$299,3,FALSE)))</f>
        <v/>
      </c>
      <c r="J304" s="3" t="str">
        <f>IF(LEN(H304)&gt;2,VLOOKUP(H304,'SAP Acct'!A$9:L$1963,12,FALSE),"")</f>
        <v/>
      </c>
      <c r="L304" s="21" t="str">
        <f>IF('Data-Water SCEP by Acct'!F307="","",'Data-Water SCEP by Acct'!F307)</f>
        <v/>
      </c>
      <c r="N304" s="211">
        <f>IF('Data-Water SCEP by Acct'!D307="","",'Data-Water SCEP by Acct'!D307)</f>
        <v>47087</v>
      </c>
      <c r="P304" s="16" t="str">
        <f>IF($C304="","",'Data-Water SCEP by Acct'!H307)</f>
        <v/>
      </c>
      <c r="Q304" s="16" t="str">
        <f>IF($C304="","",'Data-Water SCEP by Acct'!L307)</f>
        <v/>
      </c>
      <c r="R304" s="16" t="str">
        <f>IF($C304="","",'Data-Water SCEP by Acct'!M307)</f>
        <v/>
      </c>
      <c r="S304" s="16" t="str">
        <f>IF($C304="","",'Data-Water SCEP by Acct'!N307)</f>
        <v/>
      </c>
      <c r="T304" s="16" t="str">
        <f>IF($C304="","",'Data-Water SCEP by Acct'!O307)</f>
        <v/>
      </c>
      <c r="U304" s="16" t="str">
        <f>IF($C304="","",'Data-Water SCEP by Acct'!P307)</f>
        <v/>
      </c>
      <c r="V304" s="16" t="str">
        <f>IF($C304="","",'Data-Water SCEP by Acct'!Q307)</f>
        <v/>
      </c>
      <c r="W304" s="16" t="str">
        <f>IF($C304="","",'Data-Water SCEP by Acct'!R307)</f>
        <v/>
      </c>
      <c r="X304" s="16" t="str">
        <f>IF($C304="","",'Data-Water SCEP by Acct'!S307)</f>
        <v/>
      </c>
      <c r="Y304" s="16" t="str">
        <f>IF($C304="","",'Data-Water SCEP by Acct'!T307)</f>
        <v/>
      </c>
      <c r="Z304" s="16" t="str">
        <f>IF($C304="","",'Data-Water SCEP by Acct'!U307)</f>
        <v/>
      </c>
      <c r="AA304" s="16" t="str">
        <f>IF($C304="","",'Data-Water SCEP by Acct'!V307)</f>
        <v/>
      </c>
      <c r="AB304" s="16" t="str">
        <f>IF($C304="","",'Data-Water SCEP by Acct'!W307)</f>
        <v/>
      </c>
      <c r="AC304" s="16" t="str">
        <f>IF($C304="","",'Data-Water SCEP by Acct'!X307)</f>
        <v/>
      </c>
      <c r="AD304" s="16" t="str">
        <f>IF($C304="","",'Data-Water SCEP by Acct'!Y307)</f>
        <v/>
      </c>
      <c r="AE304" s="16" t="str">
        <f>IF($C304="","",'Data-Water SCEP by Acct'!Z307)</f>
        <v/>
      </c>
      <c r="AF304" s="16" t="str">
        <f>IF($C304="","",'Data-Water SCEP by Acct'!AA307)</f>
        <v/>
      </c>
      <c r="AG304" s="16" t="str">
        <f>IF($C304="","",'Data-Water SCEP by Acct'!AB307)</f>
        <v/>
      </c>
      <c r="AH304" s="16" t="str">
        <f>IF($C304="","",'Data-Water SCEP by Acct'!AC307)</f>
        <v/>
      </c>
      <c r="AI304" s="16" t="str">
        <f>IF($C304="","",'Data-Water SCEP by Acct'!AD307)</f>
        <v/>
      </c>
      <c r="AJ304" s="16" t="str">
        <f>IF($C304="","",'Data-Water SCEP by Acct'!AE307)</f>
        <v/>
      </c>
      <c r="AK304" s="16" t="str">
        <f>IF($C304="","",'Data-Water SCEP by Acct'!AF307)</f>
        <v/>
      </c>
      <c r="AL304" s="16" t="str">
        <f>IF($C304="","",'Data-Water SCEP by Acct'!AG307)</f>
        <v/>
      </c>
      <c r="AM304" s="3" t="str">
        <f t="shared" si="20"/>
        <v>Print</v>
      </c>
      <c r="AO304" s="121"/>
    </row>
    <row r="305" spans="2:41">
      <c r="B305" s="3">
        <f t="shared" si="19"/>
        <v>294</v>
      </c>
      <c r="C305" s="21" t="str">
        <f>IF('Data-Water SCEP by Acct'!E308="","",'Data-Water SCEP by Acct'!E308)</f>
        <v>311000</v>
      </c>
      <c r="D305" s="21" t="str">
        <f>IF('Data-Water SCEP by Acct'!B308="","",'Data-Water SCEP by Acct'!B308)</f>
        <v/>
      </c>
      <c r="F305" s="52" t="str">
        <f>IF(AND(C305="",D305=""),"",'Data-Water SCEP by Acct'!C308)</f>
        <v>311000-Pumping Equipment</v>
      </c>
      <c r="H305" s="3" t="str">
        <f>IF(LEN(C305)&lt;2,"",IF(C305="311000","10131120",VLOOKUP(C305,'1 JDE to SAP'!C$10:E$299,3,FALSE)))</f>
        <v>10131120</v>
      </c>
      <c r="J305" s="3">
        <f>IF(LEN(H305)&gt;2,VLOOKUP(H305,'SAP Acct'!A$9:L$1963,12,FALSE),"")</f>
        <v>311.2</v>
      </c>
      <c r="L305" s="21" t="str">
        <f>IF('Data-Water SCEP by Acct'!F308="","",'Data-Water SCEP by Acct'!F308)</f>
        <v>Y</v>
      </c>
      <c r="N305" s="211" t="str">
        <f>IF('Data-Water SCEP by Acct'!D308="","",'Data-Water SCEP by Acct'!D308)</f>
        <v/>
      </c>
      <c r="P305" s="16">
        <f>IF($C305="","",'Data-Water SCEP by Acct'!H308)</f>
        <v>0</v>
      </c>
      <c r="Q305" s="16">
        <f>IF($C305="","",'Data-Water SCEP by Acct'!L308)</f>
        <v>0</v>
      </c>
      <c r="R305" s="16">
        <f>IF($C305="","",'Data-Water SCEP by Acct'!M308)</f>
        <v>0</v>
      </c>
      <c r="S305" s="16">
        <f>IF($C305="","",'Data-Water SCEP by Acct'!N308)</f>
        <v>0</v>
      </c>
      <c r="T305" s="16">
        <f>IF($C305="","",'Data-Water SCEP by Acct'!O308)</f>
        <v>0</v>
      </c>
      <c r="U305" s="16">
        <f>IF($C305="","",'Data-Water SCEP by Acct'!P308)</f>
        <v>0</v>
      </c>
      <c r="V305" s="16">
        <f>IF($C305="","",'Data-Water SCEP by Acct'!Q308)</f>
        <v>0</v>
      </c>
      <c r="W305" s="16">
        <f>IF($C305="","",'Data-Water SCEP by Acct'!R308)</f>
        <v>0</v>
      </c>
      <c r="X305" s="16">
        <f>IF($C305="","",'Data-Water SCEP by Acct'!S308)</f>
        <v>0</v>
      </c>
      <c r="Y305" s="16">
        <f>IF($C305="","",'Data-Water SCEP by Acct'!T308)</f>
        <v>0</v>
      </c>
      <c r="Z305" s="16">
        <f>IF($C305="","",'Data-Water SCEP by Acct'!U308)</f>
        <v>0</v>
      </c>
      <c r="AA305" s="16">
        <f>IF($C305="","",'Data-Water SCEP by Acct'!V308)</f>
        <v>0</v>
      </c>
      <c r="AB305" s="16">
        <f>IF($C305="","",'Data-Water SCEP by Acct'!W308)</f>
        <v>0</v>
      </c>
      <c r="AC305" s="16">
        <f>IF($C305="","",'Data-Water SCEP by Acct'!X308)</f>
        <v>0</v>
      </c>
      <c r="AD305" s="16">
        <f>IF($C305="","",'Data-Water SCEP by Acct'!Y308)</f>
        <v>0</v>
      </c>
      <c r="AE305" s="16">
        <f>IF($C305="","",'Data-Water SCEP by Acct'!Z308)</f>
        <v>0</v>
      </c>
      <c r="AF305" s="16">
        <f>IF($C305="","",'Data-Water SCEP by Acct'!AA308)</f>
        <v>0</v>
      </c>
      <c r="AG305" s="16">
        <f>IF($C305="","",'Data-Water SCEP by Acct'!AB308)</f>
        <v>0</v>
      </c>
      <c r="AH305" s="16">
        <f>IF($C305="","",'Data-Water SCEP by Acct'!AC308)</f>
        <v>0</v>
      </c>
      <c r="AI305" s="16">
        <f>IF($C305="","",'Data-Water SCEP by Acct'!AD308)</f>
        <v>0</v>
      </c>
      <c r="AJ305" s="16">
        <f>IF($C305="","",'Data-Water SCEP by Acct'!AE308)</f>
        <v>0</v>
      </c>
      <c r="AK305" s="16">
        <f>IF($C305="","",'Data-Water SCEP by Acct'!AF308)</f>
        <v>0</v>
      </c>
      <c r="AL305" s="16">
        <f>IF($C305="","",'Data-Water SCEP by Acct'!AG308)</f>
        <v>0</v>
      </c>
      <c r="AM305" s="3" t="str">
        <f t="shared" si="20"/>
        <v>Print</v>
      </c>
      <c r="AO305" s="121"/>
    </row>
    <row r="306" spans="2:41">
      <c r="B306" s="3">
        <f t="shared" si="19"/>
        <v>295</v>
      </c>
      <c r="C306" s="21" t="str">
        <f>IF('Data-Water SCEP by Acct'!E309="","",'Data-Water SCEP by Acct'!E309)</f>
        <v>311200</v>
      </c>
      <c r="D306" s="21" t="str">
        <f>IF('Data-Water SCEP by Acct'!B309="","",'Data-Water SCEP by Acct'!B309)</f>
        <v/>
      </c>
      <c r="F306" s="52" t="str">
        <f>IF(AND(C306="",D306=""),"",'Data-Water SCEP by Acct'!C309)</f>
        <v>311200-Pump Eqp Electric</v>
      </c>
      <c r="H306" s="3" t="str">
        <f>IF(LEN(C306)&lt;2,"",IF(C306="311000","10131120",VLOOKUP(C306,'1 JDE to SAP'!C$10:E$299,3,FALSE)))</f>
        <v>10131120</v>
      </c>
      <c r="J306" s="3">
        <f>IF(LEN(H306)&gt;2,VLOOKUP(H306,'SAP Acct'!A$9:L$1963,12,FALSE),"")</f>
        <v>311.2</v>
      </c>
      <c r="L306" s="21" t="str">
        <f>IF('Data-Water SCEP by Acct'!F309="","",'Data-Water SCEP by Acct'!F309)</f>
        <v>Y</v>
      </c>
      <c r="N306" s="211" t="str">
        <f>IF('Data-Water SCEP by Acct'!D309="","",'Data-Water SCEP by Acct'!D309)</f>
        <v/>
      </c>
      <c r="P306" s="16">
        <f>IF($C306="","",'Data-Water SCEP by Acct'!H309)</f>
        <v>0</v>
      </c>
      <c r="Q306" s="16">
        <f>IF($C306="","",'Data-Water SCEP by Acct'!L309)</f>
        <v>0</v>
      </c>
      <c r="R306" s="16">
        <f>IF($C306="","",'Data-Water SCEP by Acct'!M309)</f>
        <v>0</v>
      </c>
      <c r="S306" s="16">
        <f>IF($C306="","",'Data-Water SCEP by Acct'!N309)</f>
        <v>0</v>
      </c>
      <c r="T306" s="16">
        <f>IF($C306="","",'Data-Water SCEP by Acct'!O309)</f>
        <v>0</v>
      </c>
      <c r="U306" s="16">
        <f>IF($C306="","",'Data-Water SCEP by Acct'!P309)</f>
        <v>0</v>
      </c>
      <c r="V306" s="16">
        <f>IF($C306="","",'Data-Water SCEP by Acct'!Q309)</f>
        <v>0</v>
      </c>
      <c r="W306" s="16">
        <f>IF($C306="","",'Data-Water SCEP by Acct'!R309)</f>
        <v>0</v>
      </c>
      <c r="X306" s="16">
        <f>IF($C306="","",'Data-Water SCEP by Acct'!S309)</f>
        <v>0</v>
      </c>
      <c r="Y306" s="16">
        <f>IF($C306="","",'Data-Water SCEP by Acct'!T309)</f>
        <v>0</v>
      </c>
      <c r="Z306" s="16">
        <f>IF($C306="","",'Data-Water SCEP by Acct'!U309)</f>
        <v>0</v>
      </c>
      <c r="AA306" s="16">
        <f>IF($C306="","",'Data-Water SCEP by Acct'!V309)</f>
        <v>0</v>
      </c>
      <c r="AB306" s="16">
        <f>IF($C306="","",'Data-Water SCEP by Acct'!W309)</f>
        <v>0</v>
      </c>
      <c r="AC306" s="16">
        <f>IF($C306="","",'Data-Water SCEP by Acct'!X309)</f>
        <v>0</v>
      </c>
      <c r="AD306" s="16">
        <f>IF($C306="","",'Data-Water SCEP by Acct'!Y309)</f>
        <v>0</v>
      </c>
      <c r="AE306" s="16">
        <f>IF($C306="","",'Data-Water SCEP by Acct'!Z309)</f>
        <v>0</v>
      </c>
      <c r="AF306" s="16">
        <f>IF($C306="","",'Data-Water SCEP by Acct'!AA309)</f>
        <v>0</v>
      </c>
      <c r="AG306" s="16">
        <f>IF($C306="","",'Data-Water SCEP by Acct'!AB309)</f>
        <v>0</v>
      </c>
      <c r="AH306" s="16">
        <f>IF($C306="","",'Data-Water SCEP by Acct'!AC309)</f>
        <v>0</v>
      </c>
      <c r="AI306" s="16">
        <f>IF($C306="","",'Data-Water SCEP by Acct'!AD309)</f>
        <v>0</v>
      </c>
      <c r="AJ306" s="16">
        <f>IF($C306="","",'Data-Water SCEP by Acct'!AE309)</f>
        <v>0</v>
      </c>
      <c r="AK306" s="16">
        <f>IF($C306="","",'Data-Water SCEP by Acct'!AF309)</f>
        <v>0</v>
      </c>
      <c r="AL306" s="16">
        <f>IF($C306="","",'Data-Water SCEP by Acct'!AG309)</f>
        <v>0</v>
      </c>
      <c r="AM306" s="3" t="str">
        <f t="shared" si="20"/>
        <v>Print</v>
      </c>
      <c r="AO306" s="121"/>
    </row>
    <row r="307" spans="2:41">
      <c r="B307" s="3">
        <f t="shared" si="19"/>
        <v>296</v>
      </c>
      <c r="C307" s="21" t="str">
        <f>IF('Data-Water SCEP by Acct'!E310="","",'Data-Water SCEP by Acct'!E310)</f>
        <v/>
      </c>
      <c r="D307" s="21" t="str">
        <f>IF('Data-Water SCEP by Acct'!B310="","",'Data-Water SCEP by Acct'!B310)</f>
        <v/>
      </c>
      <c r="F307" s="52" t="str">
        <f>IF(AND(C307="",D307=""),"",'Data-Water SCEP by Acct'!C310)</f>
        <v/>
      </c>
      <c r="H307" s="3" t="str">
        <f>IF(LEN(C307)&lt;2,"",IF(C307="311000","10131120",VLOOKUP(C307,'1 JDE to SAP'!C$10:E$299,3,FALSE)))</f>
        <v/>
      </c>
      <c r="J307" s="3" t="str">
        <f>IF(LEN(H307)&gt;2,VLOOKUP(H307,'SAP Acct'!A$9:L$1963,12,FALSE),"")</f>
        <v/>
      </c>
      <c r="L307" s="21" t="str">
        <f>IF('Data-Water SCEP by Acct'!F310="","",'Data-Water SCEP by Acct'!F310)</f>
        <v/>
      </c>
      <c r="N307" s="211" t="str">
        <f>IF('Data-Water SCEP by Acct'!D310="","",'Data-Water SCEP by Acct'!D310)</f>
        <v/>
      </c>
      <c r="P307" s="16" t="str">
        <f>IF($C307="","",'Data-Water SCEP by Acct'!H310)</f>
        <v/>
      </c>
      <c r="Q307" s="16" t="str">
        <f>IF($C307="","",'Data-Water SCEP by Acct'!L310)</f>
        <v/>
      </c>
      <c r="R307" s="16" t="str">
        <f>IF($C307="","",'Data-Water SCEP by Acct'!M310)</f>
        <v/>
      </c>
      <c r="S307" s="16" t="str">
        <f>IF($C307="","",'Data-Water SCEP by Acct'!N310)</f>
        <v/>
      </c>
      <c r="T307" s="16" t="str">
        <f>IF($C307="","",'Data-Water SCEP by Acct'!O310)</f>
        <v/>
      </c>
      <c r="U307" s="16" t="str">
        <f>IF($C307="","",'Data-Water SCEP by Acct'!P310)</f>
        <v/>
      </c>
      <c r="V307" s="16" t="str">
        <f>IF($C307="","",'Data-Water SCEP by Acct'!Q310)</f>
        <v/>
      </c>
      <c r="W307" s="16" t="str">
        <f>IF($C307="","",'Data-Water SCEP by Acct'!R310)</f>
        <v/>
      </c>
      <c r="X307" s="16" t="str">
        <f>IF($C307="","",'Data-Water SCEP by Acct'!S310)</f>
        <v/>
      </c>
      <c r="Y307" s="16" t="str">
        <f>IF($C307="","",'Data-Water SCEP by Acct'!T310)</f>
        <v/>
      </c>
      <c r="Z307" s="16" t="str">
        <f>IF($C307="","",'Data-Water SCEP by Acct'!U310)</f>
        <v/>
      </c>
      <c r="AA307" s="16" t="str">
        <f>IF($C307="","",'Data-Water SCEP by Acct'!V310)</f>
        <v/>
      </c>
      <c r="AB307" s="16" t="str">
        <f>IF($C307="","",'Data-Water SCEP by Acct'!W310)</f>
        <v/>
      </c>
      <c r="AC307" s="16" t="str">
        <f>IF($C307="","",'Data-Water SCEP by Acct'!X310)</f>
        <v/>
      </c>
      <c r="AD307" s="16" t="str">
        <f>IF($C307="","",'Data-Water SCEP by Acct'!Y310)</f>
        <v/>
      </c>
      <c r="AE307" s="16" t="str">
        <f>IF($C307="","",'Data-Water SCEP by Acct'!Z310)</f>
        <v/>
      </c>
      <c r="AF307" s="16" t="str">
        <f>IF($C307="","",'Data-Water SCEP by Acct'!AA310)</f>
        <v/>
      </c>
      <c r="AG307" s="16" t="str">
        <f>IF($C307="","",'Data-Water SCEP by Acct'!AB310)</f>
        <v/>
      </c>
      <c r="AH307" s="16" t="str">
        <f>IF($C307="","",'Data-Water SCEP by Acct'!AC310)</f>
        <v/>
      </c>
      <c r="AI307" s="16" t="str">
        <f>IF($C307="","",'Data-Water SCEP by Acct'!AD310)</f>
        <v/>
      </c>
      <c r="AJ307" s="16" t="str">
        <f>IF($C307="","",'Data-Water SCEP by Acct'!AE310)</f>
        <v/>
      </c>
      <c r="AK307" s="16" t="str">
        <f>IF($C307="","",'Data-Water SCEP by Acct'!AF310)</f>
        <v/>
      </c>
      <c r="AL307" s="16" t="str">
        <f>IF($C307="","",'Data-Water SCEP by Acct'!AG310)</f>
        <v/>
      </c>
      <c r="AM307" s="3" t="str">
        <f t="shared" si="20"/>
        <v>No Print</v>
      </c>
      <c r="AO307" s="121"/>
    </row>
    <row r="308" spans="2:41">
      <c r="B308" s="3">
        <f t="shared" si="19"/>
        <v>297</v>
      </c>
      <c r="C308" s="21" t="str">
        <f>IF('Data-Water SCEP by Acct'!E311="","",'Data-Water SCEP by Acct'!E311)</f>
        <v/>
      </c>
      <c r="D308" s="21" t="str">
        <f>IF('Data-Water SCEP by Acct'!B311="","",'Data-Water SCEP by Acct'!B311)</f>
        <v/>
      </c>
      <c r="F308" s="52" t="str">
        <f>IF(AND(C308="",D308=""),"",'Data-Water SCEP by Acct'!C311)</f>
        <v/>
      </c>
      <c r="H308" s="3" t="str">
        <f>IF(LEN(C308)&lt;2,"",IF(C308="311000","10131120",VLOOKUP(C308,'1 JDE to SAP'!C$10:E$299,3,FALSE)))</f>
        <v/>
      </c>
      <c r="J308" s="3" t="str">
        <f>IF(LEN(H308)&gt;2,VLOOKUP(H308,'SAP Acct'!A$9:L$1963,12,FALSE),"")</f>
        <v/>
      </c>
      <c r="L308" s="21" t="str">
        <f>IF('Data-Water SCEP by Acct'!F311="","",'Data-Water SCEP by Acct'!F311)</f>
        <v/>
      </c>
      <c r="N308" s="211" t="str">
        <f>IF('Data-Water SCEP by Acct'!D311="","",'Data-Water SCEP by Acct'!D311)</f>
        <v/>
      </c>
      <c r="P308" s="16" t="str">
        <f>IF($C308="","",'Data-Water SCEP by Acct'!H311)</f>
        <v/>
      </c>
      <c r="Q308" s="16" t="str">
        <f>IF($C308="","",'Data-Water SCEP by Acct'!L311)</f>
        <v/>
      </c>
      <c r="R308" s="16" t="str">
        <f>IF($C308="","",'Data-Water SCEP by Acct'!M311)</f>
        <v/>
      </c>
      <c r="S308" s="16" t="str">
        <f>IF($C308="","",'Data-Water SCEP by Acct'!N311)</f>
        <v/>
      </c>
      <c r="T308" s="16" t="str">
        <f>IF($C308="","",'Data-Water SCEP by Acct'!O311)</f>
        <v/>
      </c>
      <c r="U308" s="16" t="str">
        <f>IF($C308="","",'Data-Water SCEP by Acct'!P311)</f>
        <v/>
      </c>
      <c r="V308" s="16" t="str">
        <f>IF($C308="","",'Data-Water SCEP by Acct'!Q311)</f>
        <v/>
      </c>
      <c r="W308" s="16" t="str">
        <f>IF($C308="","",'Data-Water SCEP by Acct'!R311)</f>
        <v/>
      </c>
      <c r="X308" s="16" t="str">
        <f>IF($C308="","",'Data-Water SCEP by Acct'!S311)</f>
        <v/>
      </c>
      <c r="Y308" s="16" t="str">
        <f>IF($C308="","",'Data-Water SCEP by Acct'!T311)</f>
        <v/>
      </c>
      <c r="Z308" s="16" t="str">
        <f>IF($C308="","",'Data-Water SCEP by Acct'!U311)</f>
        <v/>
      </c>
      <c r="AA308" s="16" t="str">
        <f>IF($C308="","",'Data-Water SCEP by Acct'!V311)</f>
        <v/>
      </c>
      <c r="AB308" s="16" t="str">
        <f>IF($C308="","",'Data-Water SCEP by Acct'!W311)</f>
        <v/>
      </c>
      <c r="AC308" s="16" t="str">
        <f>IF($C308="","",'Data-Water SCEP by Acct'!X311)</f>
        <v/>
      </c>
      <c r="AD308" s="16" t="str">
        <f>IF($C308="","",'Data-Water SCEP by Acct'!Y311)</f>
        <v/>
      </c>
      <c r="AE308" s="16" t="str">
        <f>IF($C308="","",'Data-Water SCEP by Acct'!Z311)</f>
        <v/>
      </c>
      <c r="AF308" s="16" t="str">
        <f>IF($C308="","",'Data-Water SCEP by Acct'!AA311)</f>
        <v/>
      </c>
      <c r="AG308" s="16" t="str">
        <f>IF($C308="","",'Data-Water SCEP by Acct'!AB311)</f>
        <v/>
      </c>
      <c r="AH308" s="16" t="str">
        <f>IF($C308="","",'Data-Water SCEP by Acct'!AC311)</f>
        <v/>
      </c>
      <c r="AI308" s="16" t="str">
        <f>IF($C308="","",'Data-Water SCEP by Acct'!AD311)</f>
        <v/>
      </c>
      <c r="AJ308" s="16" t="str">
        <f>IF($C308="","",'Data-Water SCEP by Acct'!AE311)</f>
        <v/>
      </c>
      <c r="AK308" s="16" t="str">
        <f>IF($C308="","",'Data-Water SCEP by Acct'!AF311)</f>
        <v/>
      </c>
      <c r="AL308" s="16" t="str">
        <f>IF($C308="","",'Data-Water SCEP by Acct'!AG311)</f>
        <v/>
      </c>
      <c r="AM308" s="3" t="str">
        <f t="shared" si="20"/>
        <v>No Print</v>
      </c>
      <c r="AO308" s="121"/>
    </row>
    <row r="309" spans="2:41">
      <c r="B309" s="3">
        <f t="shared" si="19"/>
        <v>298</v>
      </c>
      <c r="C309" s="21" t="str">
        <f>IF('Data-Water SCEP by Acct'!E312="","",'Data-Water SCEP by Acct'!E312)</f>
        <v/>
      </c>
      <c r="D309" s="21" t="str">
        <f>IF('Data-Water SCEP by Acct'!B312="","",'Data-Water SCEP by Acct'!B312)</f>
        <v/>
      </c>
      <c r="F309" s="52" t="str">
        <f>IF(AND(C309="",D309=""),"",'Data-Water SCEP by Acct'!C312)</f>
        <v/>
      </c>
      <c r="H309" s="3" t="str">
        <f>IF(LEN(C309)&lt;2,"",IF(C309="311000","10131120",VLOOKUP(C309,'1 JDE to SAP'!C$10:E$299,3,FALSE)))</f>
        <v/>
      </c>
      <c r="J309" s="3" t="str">
        <f>IF(LEN(H309)&gt;2,VLOOKUP(H309,'SAP Acct'!A$9:L$1963,12,FALSE),"")</f>
        <v/>
      </c>
      <c r="L309" s="21" t="str">
        <f>IF('Data-Water SCEP by Acct'!F312="","",'Data-Water SCEP by Acct'!F312)</f>
        <v/>
      </c>
      <c r="N309" s="211" t="str">
        <f>IF('Data-Water SCEP by Acct'!D312="","",'Data-Water SCEP by Acct'!D312)</f>
        <v/>
      </c>
      <c r="P309" s="16" t="str">
        <f>IF($C309="","",'Data-Water SCEP by Acct'!H312)</f>
        <v/>
      </c>
      <c r="Q309" s="16" t="str">
        <f>IF($C309="","",'Data-Water SCEP by Acct'!L312)</f>
        <v/>
      </c>
      <c r="R309" s="16" t="str">
        <f>IF($C309="","",'Data-Water SCEP by Acct'!M312)</f>
        <v/>
      </c>
      <c r="S309" s="16" t="str">
        <f>IF($C309="","",'Data-Water SCEP by Acct'!N312)</f>
        <v/>
      </c>
      <c r="T309" s="16" t="str">
        <f>IF($C309="","",'Data-Water SCEP by Acct'!O312)</f>
        <v/>
      </c>
      <c r="U309" s="16" t="str">
        <f>IF($C309="","",'Data-Water SCEP by Acct'!P312)</f>
        <v/>
      </c>
      <c r="V309" s="16" t="str">
        <f>IF($C309="","",'Data-Water SCEP by Acct'!Q312)</f>
        <v/>
      </c>
      <c r="W309" s="16" t="str">
        <f>IF($C309="","",'Data-Water SCEP by Acct'!R312)</f>
        <v/>
      </c>
      <c r="X309" s="16" t="str">
        <f>IF($C309="","",'Data-Water SCEP by Acct'!S312)</f>
        <v/>
      </c>
      <c r="Y309" s="16" t="str">
        <f>IF($C309="","",'Data-Water SCEP by Acct'!T312)</f>
        <v/>
      </c>
      <c r="Z309" s="16" t="str">
        <f>IF($C309="","",'Data-Water SCEP by Acct'!U312)</f>
        <v/>
      </c>
      <c r="AA309" s="16" t="str">
        <f>IF($C309="","",'Data-Water SCEP by Acct'!V312)</f>
        <v/>
      </c>
      <c r="AB309" s="16" t="str">
        <f>IF($C309="","",'Data-Water SCEP by Acct'!W312)</f>
        <v/>
      </c>
      <c r="AC309" s="16" t="str">
        <f>IF($C309="","",'Data-Water SCEP by Acct'!X312)</f>
        <v/>
      </c>
      <c r="AD309" s="16" t="str">
        <f>IF($C309="","",'Data-Water SCEP by Acct'!Y312)</f>
        <v/>
      </c>
      <c r="AE309" s="16" t="str">
        <f>IF($C309="","",'Data-Water SCEP by Acct'!Z312)</f>
        <v/>
      </c>
      <c r="AF309" s="16" t="str">
        <f>IF($C309="","",'Data-Water SCEP by Acct'!AA312)</f>
        <v/>
      </c>
      <c r="AG309" s="16" t="str">
        <f>IF($C309="","",'Data-Water SCEP by Acct'!AB312)</f>
        <v/>
      </c>
      <c r="AH309" s="16" t="str">
        <f>IF($C309="","",'Data-Water SCEP by Acct'!AC312)</f>
        <v/>
      </c>
      <c r="AI309" s="16" t="str">
        <f>IF($C309="","",'Data-Water SCEP by Acct'!AD312)</f>
        <v/>
      </c>
      <c r="AJ309" s="16" t="str">
        <f>IF($C309="","",'Data-Water SCEP by Acct'!AE312)</f>
        <v/>
      </c>
      <c r="AK309" s="16" t="str">
        <f>IF($C309="","",'Data-Water SCEP by Acct'!AF312)</f>
        <v/>
      </c>
      <c r="AL309" s="16" t="str">
        <f>IF($C309="","",'Data-Water SCEP by Acct'!AG312)</f>
        <v/>
      </c>
      <c r="AM309" s="3" t="str">
        <f t="shared" si="20"/>
        <v>No Print</v>
      </c>
      <c r="AO309" s="121"/>
    </row>
    <row r="310" spans="2:41">
      <c r="B310" s="3">
        <f t="shared" si="19"/>
        <v>299</v>
      </c>
      <c r="C310" s="21" t="str">
        <f>IF('Data-Water SCEP by Acct'!E313="","",'Data-Water SCEP by Acct'!E313)</f>
        <v/>
      </c>
      <c r="D310" s="21" t="str">
        <f>IF('Data-Water SCEP by Acct'!B313="","",'Data-Water SCEP by Acct'!B313)</f>
        <v>I12-02ixxx</v>
      </c>
      <c r="F310" s="52" t="str">
        <f>IF(AND(C310="",D310=""),"",'Data-Water SCEP by Acct'!C313)</f>
        <v>Hamburg Area Tank/ Pressure Improvements</v>
      </c>
      <c r="H310" s="3" t="str">
        <f>IF(LEN(C310)&lt;2,"",IF(C310="311000","10131120",VLOOKUP(C310,'1 JDE to SAP'!C$10:E$299,3,FALSE)))</f>
        <v/>
      </c>
      <c r="J310" s="3" t="str">
        <f>IF(LEN(H310)&gt;2,VLOOKUP(H310,'SAP Acct'!A$9:L$1963,12,FALSE),"")</f>
        <v/>
      </c>
      <c r="L310" s="21" t="str">
        <f>IF('Data-Water SCEP by Acct'!F313="","",'Data-Water SCEP by Acct'!F313)</f>
        <v/>
      </c>
      <c r="N310" s="211">
        <f>IF('Data-Water SCEP by Acct'!D313="","",'Data-Water SCEP by Acct'!D313)</f>
        <v>47056</v>
      </c>
      <c r="P310" s="16" t="str">
        <f>IF($C310="","",'Data-Water SCEP by Acct'!H313)</f>
        <v/>
      </c>
      <c r="Q310" s="16" t="str">
        <f>IF($C310="","",'Data-Water SCEP by Acct'!L313)</f>
        <v/>
      </c>
      <c r="R310" s="16" t="str">
        <f>IF($C310="","",'Data-Water SCEP by Acct'!M313)</f>
        <v/>
      </c>
      <c r="S310" s="16" t="str">
        <f>IF($C310="","",'Data-Water SCEP by Acct'!N313)</f>
        <v/>
      </c>
      <c r="T310" s="16" t="str">
        <f>IF($C310="","",'Data-Water SCEP by Acct'!O313)</f>
        <v/>
      </c>
      <c r="U310" s="16" t="str">
        <f>IF($C310="","",'Data-Water SCEP by Acct'!P313)</f>
        <v/>
      </c>
      <c r="V310" s="16" t="str">
        <f>IF($C310="","",'Data-Water SCEP by Acct'!Q313)</f>
        <v/>
      </c>
      <c r="W310" s="16" t="str">
        <f>IF($C310="","",'Data-Water SCEP by Acct'!R313)</f>
        <v/>
      </c>
      <c r="X310" s="16" t="str">
        <f>IF($C310="","",'Data-Water SCEP by Acct'!S313)</f>
        <v/>
      </c>
      <c r="Y310" s="16" t="str">
        <f>IF($C310="","",'Data-Water SCEP by Acct'!T313)</f>
        <v/>
      </c>
      <c r="Z310" s="16" t="str">
        <f>IF($C310="","",'Data-Water SCEP by Acct'!U313)</f>
        <v/>
      </c>
      <c r="AA310" s="16" t="str">
        <f>IF($C310="","",'Data-Water SCEP by Acct'!V313)</f>
        <v/>
      </c>
      <c r="AB310" s="16" t="str">
        <f>IF($C310="","",'Data-Water SCEP by Acct'!W313)</f>
        <v/>
      </c>
      <c r="AC310" s="16" t="str">
        <f>IF($C310="","",'Data-Water SCEP by Acct'!X313)</f>
        <v/>
      </c>
      <c r="AD310" s="16" t="str">
        <f>IF($C310="","",'Data-Water SCEP by Acct'!Y313)</f>
        <v/>
      </c>
      <c r="AE310" s="16" t="str">
        <f>IF($C310="","",'Data-Water SCEP by Acct'!Z313)</f>
        <v/>
      </c>
      <c r="AF310" s="16" t="str">
        <f>IF($C310="","",'Data-Water SCEP by Acct'!AA313)</f>
        <v/>
      </c>
      <c r="AG310" s="16" t="str">
        <f>IF($C310="","",'Data-Water SCEP by Acct'!AB313)</f>
        <v/>
      </c>
      <c r="AH310" s="16" t="str">
        <f>IF($C310="","",'Data-Water SCEP by Acct'!AC313)</f>
        <v/>
      </c>
      <c r="AI310" s="16" t="str">
        <f>IF($C310="","",'Data-Water SCEP by Acct'!AD313)</f>
        <v/>
      </c>
      <c r="AJ310" s="16" t="str">
        <f>IF($C310="","",'Data-Water SCEP by Acct'!AE313)</f>
        <v/>
      </c>
      <c r="AK310" s="16" t="str">
        <f>IF($C310="","",'Data-Water SCEP by Acct'!AF313)</f>
        <v/>
      </c>
      <c r="AL310" s="16" t="str">
        <f>IF($C310="","",'Data-Water SCEP by Acct'!AG313)</f>
        <v/>
      </c>
      <c r="AM310" s="3" t="str">
        <f t="shared" si="20"/>
        <v>Print</v>
      </c>
      <c r="AO310" s="121"/>
    </row>
    <row r="311" spans="2:41">
      <c r="B311" s="3">
        <f t="shared" si="19"/>
        <v>300</v>
      </c>
      <c r="C311" s="21" t="str">
        <f>IF('Data-Water SCEP by Acct'!E314="","",'Data-Water SCEP by Acct'!E314)</f>
        <v>311000</v>
      </c>
      <c r="D311" s="21" t="str">
        <f>IF('Data-Water SCEP by Acct'!B314="","",'Data-Water SCEP by Acct'!B314)</f>
        <v/>
      </c>
      <c r="F311" s="52" t="str">
        <f>IF(AND(C311="",D311=""),"",'Data-Water SCEP by Acct'!C314)</f>
        <v>311000-Pumping Equipment</v>
      </c>
      <c r="H311" s="3" t="str">
        <f>IF(LEN(C311)&lt;2,"",IF(C311="311000","10131120",VLOOKUP(C311,'1 JDE to SAP'!C$10:E$299,3,FALSE)))</f>
        <v>10131120</v>
      </c>
      <c r="J311" s="3">
        <f>IF(LEN(H311)&gt;2,VLOOKUP(H311,'SAP Acct'!A$9:L$1963,12,FALSE),"")</f>
        <v>311.2</v>
      </c>
      <c r="L311" s="21" t="str">
        <f>IF('Data-Water SCEP by Acct'!F314="","",'Data-Water SCEP by Acct'!F314)</f>
        <v>Y</v>
      </c>
      <c r="N311" s="211" t="str">
        <f>IF('Data-Water SCEP by Acct'!D314="","",'Data-Water SCEP by Acct'!D314)</f>
        <v/>
      </c>
      <c r="P311" s="16">
        <f>IF($C311="","",'Data-Water SCEP by Acct'!H314)</f>
        <v>0</v>
      </c>
      <c r="Q311" s="16">
        <f>IF($C311="","",'Data-Water SCEP by Acct'!L314)</f>
        <v>0</v>
      </c>
      <c r="R311" s="16">
        <f>IF($C311="","",'Data-Water SCEP by Acct'!M314)</f>
        <v>0</v>
      </c>
      <c r="S311" s="16">
        <f>IF($C311="","",'Data-Water SCEP by Acct'!N314)</f>
        <v>0</v>
      </c>
      <c r="T311" s="16">
        <f>IF($C311="","",'Data-Water SCEP by Acct'!O314)</f>
        <v>0</v>
      </c>
      <c r="U311" s="16">
        <f>IF($C311="","",'Data-Water SCEP by Acct'!P314)</f>
        <v>0</v>
      </c>
      <c r="V311" s="16">
        <f>IF($C311="","",'Data-Water SCEP by Acct'!Q314)</f>
        <v>0</v>
      </c>
      <c r="W311" s="16">
        <f>IF($C311="","",'Data-Water SCEP by Acct'!R314)</f>
        <v>0</v>
      </c>
      <c r="X311" s="16">
        <f>IF($C311="","",'Data-Water SCEP by Acct'!S314)</f>
        <v>0</v>
      </c>
      <c r="Y311" s="16">
        <f>IF($C311="","",'Data-Water SCEP by Acct'!T314)</f>
        <v>0</v>
      </c>
      <c r="Z311" s="16">
        <f>IF($C311="","",'Data-Water SCEP by Acct'!U314)</f>
        <v>0</v>
      </c>
      <c r="AA311" s="16">
        <f>IF($C311="","",'Data-Water SCEP by Acct'!V314)</f>
        <v>115875.93351796875</v>
      </c>
      <c r="AB311" s="16">
        <f>IF($C311="","",'Data-Water SCEP by Acct'!W314)</f>
        <v>116577.41745050316</v>
      </c>
      <c r="AC311" s="16">
        <f>IF($C311="","",'Data-Water SCEP by Acct'!X314)</f>
        <v>99041.958536995488</v>
      </c>
      <c r="AD311" s="16">
        <f>IF($C311="","",'Data-Water SCEP by Acct'!Y314)</f>
        <v>2006.7897299187232</v>
      </c>
      <c r="AE311" s="16">
        <f>IF($C311="","",'Data-Water SCEP by Acct'!Z314)</f>
        <v>2018.9383332462185</v>
      </c>
      <c r="AF311" s="16">
        <f>IF($C311="","",'Data-Water SCEP by Acct'!AA314)</f>
        <v>2031.1604811811083</v>
      </c>
      <c r="AG311" s="16">
        <f>IF($C311="","",'Data-Water SCEP by Acct'!AB314)</f>
        <v>2043.4566189440584</v>
      </c>
      <c r="AH311" s="16">
        <f>IF($C311="","",'Data-Water SCEP by Acct'!AC314)</f>
        <v>2055.8271944509906</v>
      </c>
      <c r="AI311" s="16">
        <f>IF($C311="","",'Data-Water SCEP by Acct'!AD314)</f>
        <v>2068.2726583293984</v>
      </c>
      <c r="AJ311" s="16">
        <f>IF($C311="","",'Data-Water SCEP by Acct'!AE314)</f>
        <v>2080.79346393476</v>
      </c>
      <c r="AK311" s="16">
        <f>IF($C311="","",'Data-Water SCEP by Acct'!AF314)</f>
        <v>2093.3900673670551</v>
      </c>
      <c r="AL311" s="16">
        <f>IF($C311="","",'Data-Water SCEP by Acct'!AG314)</f>
        <v>2106.0629274873786</v>
      </c>
      <c r="AM311" s="3" t="str">
        <f t="shared" si="20"/>
        <v>Print</v>
      </c>
      <c r="AO311" s="121"/>
    </row>
    <row r="312" spans="2:41">
      <c r="B312" s="3">
        <f t="shared" si="19"/>
        <v>301</v>
      </c>
      <c r="C312" s="21" t="str">
        <f>IF('Data-Water SCEP by Acct'!E315="","",'Data-Water SCEP by Acct'!E315)</f>
        <v>311200</v>
      </c>
      <c r="D312" s="21" t="str">
        <f>IF('Data-Water SCEP by Acct'!B315="","",'Data-Water SCEP by Acct'!B315)</f>
        <v/>
      </c>
      <c r="F312" s="52" t="str">
        <f>IF(AND(C312="",D312=""),"",'Data-Water SCEP by Acct'!C315)</f>
        <v>311200-Pump Eqp Electric</v>
      </c>
      <c r="H312" s="3" t="str">
        <f>IF(LEN(C312)&lt;2,"",IF(C312="311000","10131120",VLOOKUP(C312,'1 JDE to SAP'!C$10:E$299,3,FALSE)))</f>
        <v>10131120</v>
      </c>
      <c r="J312" s="3">
        <f>IF(LEN(H312)&gt;2,VLOOKUP(H312,'SAP Acct'!A$9:L$1963,12,FALSE),"")</f>
        <v>311.2</v>
      </c>
      <c r="L312" s="21" t="str">
        <f>IF('Data-Water SCEP by Acct'!F315="","",'Data-Water SCEP by Acct'!F315)</f>
        <v>Y</v>
      </c>
      <c r="N312" s="211" t="str">
        <f>IF('Data-Water SCEP by Acct'!D315="","",'Data-Water SCEP by Acct'!D315)</f>
        <v/>
      </c>
      <c r="P312" s="16">
        <f>IF($C312="","",'Data-Water SCEP by Acct'!H315)</f>
        <v>0</v>
      </c>
      <c r="Q312" s="16">
        <f>IF($C312="","",'Data-Water SCEP by Acct'!L315)</f>
        <v>0</v>
      </c>
      <c r="R312" s="16">
        <f>IF($C312="","",'Data-Water SCEP by Acct'!M315)</f>
        <v>0</v>
      </c>
      <c r="S312" s="16">
        <f>IF($C312="","",'Data-Water SCEP by Acct'!N315)</f>
        <v>0</v>
      </c>
      <c r="T312" s="16">
        <f>IF($C312="","",'Data-Water SCEP by Acct'!O315)</f>
        <v>0</v>
      </c>
      <c r="U312" s="16">
        <f>IF($C312="","",'Data-Water SCEP by Acct'!P315)</f>
        <v>0</v>
      </c>
      <c r="V312" s="16">
        <f>IF($C312="","",'Data-Water SCEP by Acct'!Q315)</f>
        <v>0</v>
      </c>
      <c r="W312" s="16">
        <f>IF($C312="","",'Data-Water SCEP by Acct'!R315)</f>
        <v>0</v>
      </c>
      <c r="X312" s="16">
        <f>IF($C312="","",'Data-Water SCEP by Acct'!S315)</f>
        <v>0</v>
      </c>
      <c r="Y312" s="16">
        <f>IF($C312="","",'Data-Water SCEP by Acct'!T315)</f>
        <v>0</v>
      </c>
      <c r="Z312" s="16">
        <f>IF($C312="","",'Data-Water SCEP by Acct'!U315)</f>
        <v>0</v>
      </c>
      <c r="AA312" s="16">
        <f>IF($C312="","",'Data-Water SCEP by Acct'!V315)</f>
        <v>49661.11436484375</v>
      </c>
      <c r="AB312" s="16">
        <f>IF($C312="","",'Data-Water SCEP by Acct'!W315)</f>
        <v>49961.75033592993</v>
      </c>
      <c r="AC312" s="16">
        <f>IF($C312="","",'Data-Water SCEP by Acct'!X315)</f>
        <v>42446.553658712357</v>
      </c>
      <c r="AD312" s="16">
        <f>IF($C312="","",'Data-Water SCEP by Acct'!Y315)</f>
        <v>860.05274139373853</v>
      </c>
      <c r="AE312" s="16">
        <f>IF($C312="","",'Data-Water SCEP by Acct'!Z315)</f>
        <v>865.25928567695087</v>
      </c>
      <c r="AF312" s="16">
        <f>IF($C312="","",'Data-Water SCEP by Acct'!AA315)</f>
        <v>870.49734907761786</v>
      </c>
      <c r="AG312" s="16">
        <f>IF($C312="","",'Data-Water SCEP by Acct'!AB315)</f>
        <v>875.76712240459653</v>
      </c>
      <c r="AH312" s="16">
        <f>IF($C312="","",'Data-Water SCEP by Acct'!AC315)</f>
        <v>881.06879762185315</v>
      </c>
      <c r="AI312" s="16">
        <f>IF($C312="","",'Data-Water SCEP by Acct'!AD315)</f>
        <v>886.40256785545648</v>
      </c>
      <c r="AJ312" s="16">
        <f>IF($C312="","",'Data-Water SCEP by Acct'!AE315)</f>
        <v>891.76862740061154</v>
      </c>
      <c r="AK312" s="16">
        <f>IF($C312="","",'Data-Water SCEP by Acct'!AF315)</f>
        <v>897.16717172873791</v>
      </c>
      <c r="AL312" s="16">
        <f>IF($C312="","",'Data-Water SCEP by Acct'!AG315)</f>
        <v>902.59839749459081</v>
      </c>
      <c r="AM312" s="3" t="str">
        <f t="shared" si="20"/>
        <v>Print</v>
      </c>
      <c r="AO312" s="121"/>
    </row>
    <row r="313" spans="2:41">
      <c r="B313" s="3">
        <f t="shared" si="19"/>
        <v>302</v>
      </c>
      <c r="C313" s="21" t="str">
        <f>IF('Data-Water SCEP by Acct'!E316="","",'Data-Water SCEP by Acct'!E316)</f>
        <v/>
      </c>
      <c r="D313" s="21" t="str">
        <f>IF('Data-Water SCEP by Acct'!B316="","",'Data-Water SCEP by Acct'!B316)</f>
        <v/>
      </c>
      <c r="F313" s="52" t="str">
        <f>IF(AND(C313="",D313=""),"",'Data-Water SCEP by Acct'!C316)</f>
        <v/>
      </c>
      <c r="H313" s="3" t="str">
        <f>IF(LEN(C313)&lt;2,"",IF(C313="311000","10131120",VLOOKUP(C313,'1 JDE to SAP'!C$10:E$299,3,FALSE)))</f>
        <v/>
      </c>
      <c r="J313" s="3" t="str">
        <f>IF(LEN(H313)&gt;2,VLOOKUP(H313,'SAP Acct'!A$9:L$1963,12,FALSE),"")</f>
        <v/>
      </c>
      <c r="L313" s="21" t="str">
        <f>IF('Data-Water SCEP by Acct'!F316="","",'Data-Water SCEP by Acct'!F316)</f>
        <v/>
      </c>
      <c r="N313" s="211" t="str">
        <f>IF('Data-Water SCEP by Acct'!D316="","",'Data-Water SCEP by Acct'!D316)</f>
        <v/>
      </c>
      <c r="P313" s="16" t="str">
        <f>IF($C313="","",'Data-Water SCEP by Acct'!H316)</f>
        <v/>
      </c>
      <c r="Q313" s="16" t="str">
        <f>IF($C313="","",'Data-Water SCEP by Acct'!L316)</f>
        <v/>
      </c>
      <c r="R313" s="16" t="str">
        <f>IF($C313="","",'Data-Water SCEP by Acct'!M316)</f>
        <v/>
      </c>
      <c r="S313" s="16" t="str">
        <f>IF($C313="","",'Data-Water SCEP by Acct'!N316)</f>
        <v/>
      </c>
      <c r="T313" s="16" t="str">
        <f>IF($C313="","",'Data-Water SCEP by Acct'!O316)</f>
        <v/>
      </c>
      <c r="U313" s="16" t="str">
        <f>IF($C313="","",'Data-Water SCEP by Acct'!P316)</f>
        <v/>
      </c>
      <c r="V313" s="16" t="str">
        <f>IF($C313="","",'Data-Water SCEP by Acct'!Q316)</f>
        <v/>
      </c>
      <c r="W313" s="16" t="str">
        <f>IF($C313="","",'Data-Water SCEP by Acct'!R316)</f>
        <v/>
      </c>
      <c r="X313" s="16" t="str">
        <f>IF($C313="","",'Data-Water SCEP by Acct'!S316)</f>
        <v/>
      </c>
      <c r="Y313" s="16" t="str">
        <f>IF($C313="","",'Data-Water SCEP by Acct'!T316)</f>
        <v/>
      </c>
      <c r="Z313" s="16" t="str">
        <f>IF($C313="","",'Data-Water SCEP by Acct'!U316)</f>
        <v/>
      </c>
      <c r="AA313" s="16" t="str">
        <f>IF($C313="","",'Data-Water SCEP by Acct'!V316)</f>
        <v/>
      </c>
      <c r="AB313" s="16" t="str">
        <f>IF($C313="","",'Data-Water SCEP by Acct'!W316)</f>
        <v/>
      </c>
      <c r="AC313" s="16" t="str">
        <f>IF($C313="","",'Data-Water SCEP by Acct'!X316)</f>
        <v/>
      </c>
      <c r="AD313" s="16" t="str">
        <f>IF($C313="","",'Data-Water SCEP by Acct'!Y316)</f>
        <v/>
      </c>
      <c r="AE313" s="16" t="str">
        <f>IF($C313="","",'Data-Water SCEP by Acct'!Z316)</f>
        <v/>
      </c>
      <c r="AF313" s="16" t="str">
        <f>IF($C313="","",'Data-Water SCEP by Acct'!AA316)</f>
        <v/>
      </c>
      <c r="AG313" s="16" t="str">
        <f>IF($C313="","",'Data-Water SCEP by Acct'!AB316)</f>
        <v/>
      </c>
      <c r="AH313" s="16" t="str">
        <f>IF($C313="","",'Data-Water SCEP by Acct'!AC316)</f>
        <v/>
      </c>
      <c r="AI313" s="16" t="str">
        <f>IF($C313="","",'Data-Water SCEP by Acct'!AD316)</f>
        <v/>
      </c>
      <c r="AJ313" s="16" t="str">
        <f>IF($C313="","",'Data-Water SCEP by Acct'!AE316)</f>
        <v/>
      </c>
      <c r="AK313" s="16" t="str">
        <f>IF($C313="","",'Data-Water SCEP by Acct'!AF316)</f>
        <v/>
      </c>
      <c r="AL313" s="16" t="str">
        <f>IF($C313="","",'Data-Water SCEP by Acct'!AG316)</f>
        <v/>
      </c>
      <c r="AM313" s="3" t="str">
        <f t="shared" si="20"/>
        <v>No Print</v>
      </c>
      <c r="AO313" s="121"/>
    </row>
    <row r="314" spans="2:41">
      <c r="B314" s="3">
        <f t="shared" si="19"/>
        <v>303</v>
      </c>
      <c r="C314" s="21" t="str">
        <f>IF('Data-Water SCEP by Acct'!E317="","",'Data-Water SCEP by Acct'!E317)</f>
        <v/>
      </c>
      <c r="D314" s="21" t="str">
        <f>IF('Data-Water SCEP by Acct'!B317="","",'Data-Water SCEP by Acct'!B317)</f>
        <v/>
      </c>
      <c r="F314" s="52" t="str">
        <f>IF(AND(C314="",D314=""),"",'Data-Water SCEP by Acct'!C317)</f>
        <v/>
      </c>
      <c r="H314" s="3" t="str">
        <f>IF(LEN(C314)&lt;2,"",IF(C314="311000","10131120",VLOOKUP(C314,'1 JDE to SAP'!C$10:E$299,3,FALSE)))</f>
        <v/>
      </c>
      <c r="J314" s="3" t="str">
        <f>IF(LEN(H314)&gt;2,VLOOKUP(H314,'SAP Acct'!A$9:L$1963,12,FALSE),"")</f>
        <v/>
      </c>
      <c r="L314" s="21" t="str">
        <f>IF('Data-Water SCEP by Acct'!F317="","",'Data-Water SCEP by Acct'!F317)</f>
        <v/>
      </c>
      <c r="N314" s="211" t="str">
        <f>IF('Data-Water SCEP by Acct'!D317="","",'Data-Water SCEP by Acct'!D317)</f>
        <v/>
      </c>
      <c r="P314" s="16" t="str">
        <f>IF($C314="","",'Data-Water SCEP by Acct'!H317)</f>
        <v/>
      </c>
      <c r="Q314" s="16" t="str">
        <f>IF($C314="","",'Data-Water SCEP by Acct'!L317)</f>
        <v/>
      </c>
      <c r="R314" s="16" t="str">
        <f>IF($C314="","",'Data-Water SCEP by Acct'!M317)</f>
        <v/>
      </c>
      <c r="S314" s="16" t="str">
        <f>IF($C314="","",'Data-Water SCEP by Acct'!N317)</f>
        <v/>
      </c>
      <c r="T314" s="16" t="str">
        <f>IF($C314="","",'Data-Water SCEP by Acct'!O317)</f>
        <v/>
      </c>
      <c r="U314" s="16" t="str">
        <f>IF($C314="","",'Data-Water SCEP by Acct'!P317)</f>
        <v/>
      </c>
      <c r="V314" s="16" t="str">
        <f>IF($C314="","",'Data-Water SCEP by Acct'!Q317)</f>
        <v/>
      </c>
      <c r="W314" s="16" t="str">
        <f>IF($C314="","",'Data-Water SCEP by Acct'!R317)</f>
        <v/>
      </c>
      <c r="X314" s="16" t="str">
        <f>IF($C314="","",'Data-Water SCEP by Acct'!S317)</f>
        <v/>
      </c>
      <c r="Y314" s="16" t="str">
        <f>IF($C314="","",'Data-Water SCEP by Acct'!T317)</f>
        <v/>
      </c>
      <c r="Z314" s="16" t="str">
        <f>IF($C314="","",'Data-Water SCEP by Acct'!U317)</f>
        <v/>
      </c>
      <c r="AA314" s="16" t="str">
        <f>IF($C314="","",'Data-Water SCEP by Acct'!V317)</f>
        <v/>
      </c>
      <c r="AB314" s="16" t="str">
        <f>IF($C314="","",'Data-Water SCEP by Acct'!W317)</f>
        <v/>
      </c>
      <c r="AC314" s="16" t="str">
        <f>IF($C314="","",'Data-Water SCEP by Acct'!X317)</f>
        <v/>
      </c>
      <c r="AD314" s="16" t="str">
        <f>IF($C314="","",'Data-Water SCEP by Acct'!Y317)</f>
        <v/>
      </c>
      <c r="AE314" s="16" t="str">
        <f>IF($C314="","",'Data-Water SCEP by Acct'!Z317)</f>
        <v/>
      </c>
      <c r="AF314" s="16" t="str">
        <f>IF($C314="","",'Data-Water SCEP by Acct'!AA317)</f>
        <v/>
      </c>
      <c r="AG314" s="16" t="str">
        <f>IF($C314="","",'Data-Water SCEP by Acct'!AB317)</f>
        <v/>
      </c>
      <c r="AH314" s="16" t="str">
        <f>IF($C314="","",'Data-Water SCEP by Acct'!AC317)</f>
        <v/>
      </c>
      <c r="AI314" s="16" t="str">
        <f>IF($C314="","",'Data-Water SCEP by Acct'!AD317)</f>
        <v/>
      </c>
      <c r="AJ314" s="16" t="str">
        <f>IF($C314="","",'Data-Water SCEP by Acct'!AE317)</f>
        <v/>
      </c>
      <c r="AK314" s="16" t="str">
        <f>IF($C314="","",'Data-Water SCEP by Acct'!AF317)</f>
        <v/>
      </c>
      <c r="AL314" s="16" t="str">
        <f>IF($C314="","",'Data-Water SCEP by Acct'!AG317)</f>
        <v/>
      </c>
      <c r="AM314" s="3" t="str">
        <f t="shared" si="20"/>
        <v>No Print</v>
      </c>
      <c r="AO314" s="121"/>
    </row>
    <row r="315" spans="2:41">
      <c r="B315" s="3">
        <f t="shared" si="19"/>
        <v>304</v>
      </c>
      <c r="C315" s="21" t="str">
        <f>IF('Data-Water SCEP by Acct'!E318="","",'Data-Water SCEP by Acct'!E318)</f>
        <v/>
      </c>
      <c r="D315" s="21" t="str">
        <f>IF('Data-Water SCEP by Acct'!B318="","",'Data-Water SCEP by Acct'!B318)</f>
        <v/>
      </c>
      <c r="F315" s="52" t="str">
        <f>IF(AND(C315="",D315=""),"",'Data-Water SCEP by Acct'!C318)</f>
        <v/>
      </c>
      <c r="H315" s="3" t="str">
        <f>IF(LEN(C315)&lt;2,"",IF(C315="311000","10131120",VLOOKUP(C315,'1 JDE to SAP'!C$10:E$299,3,FALSE)))</f>
        <v/>
      </c>
      <c r="J315" s="3" t="str">
        <f>IF(LEN(H315)&gt;2,VLOOKUP(H315,'SAP Acct'!A$9:L$1963,12,FALSE),"")</f>
        <v/>
      </c>
      <c r="L315" s="21" t="str">
        <f>IF('Data-Water SCEP by Acct'!F318="","",'Data-Water SCEP by Acct'!F318)</f>
        <v/>
      </c>
      <c r="N315" s="211" t="str">
        <f>IF('Data-Water SCEP by Acct'!D318="","",'Data-Water SCEP by Acct'!D318)</f>
        <v/>
      </c>
      <c r="P315" s="16" t="str">
        <f>IF($C315="","",'Data-Water SCEP by Acct'!H318)</f>
        <v/>
      </c>
      <c r="Q315" s="16" t="str">
        <f>IF($C315="","",'Data-Water SCEP by Acct'!L318)</f>
        <v/>
      </c>
      <c r="R315" s="16" t="str">
        <f>IF($C315="","",'Data-Water SCEP by Acct'!M318)</f>
        <v/>
      </c>
      <c r="S315" s="16" t="str">
        <f>IF($C315="","",'Data-Water SCEP by Acct'!N318)</f>
        <v/>
      </c>
      <c r="T315" s="16" t="str">
        <f>IF($C315="","",'Data-Water SCEP by Acct'!O318)</f>
        <v/>
      </c>
      <c r="U315" s="16" t="str">
        <f>IF($C315="","",'Data-Water SCEP by Acct'!P318)</f>
        <v/>
      </c>
      <c r="V315" s="16" t="str">
        <f>IF($C315="","",'Data-Water SCEP by Acct'!Q318)</f>
        <v/>
      </c>
      <c r="W315" s="16" t="str">
        <f>IF($C315="","",'Data-Water SCEP by Acct'!R318)</f>
        <v/>
      </c>
      <c r="X315" s="16" t="str">
        <f>IF($C315="","",'Data-Water SCEP by Acct'!S318)</f>
        <v/>
      </c>
      <c r="Y315" s="16" t="str">
        <f>IF($C315="","",'Data-Water SCEP by Acct'!T318)</f>
        <v/>
      </c>
      <c r="Z315" s="16" t="str">
        <f>IF($C315="","",'Data-Water SCEP by Acct'!U318)</f>
        <v/>
      </c>
      <c r="AA315" s="16" t="str">
        <f>IF($C315="","",'Data-Water SCEP by Acct'!V318)</f>
        <v/>
      </c>
      <c r="AB315" s="16" t="str">
        <f>IF($C315="","",'Data-Water SCEP by Acct'!W318)</f>
        <v/>
      </c>
      <c r="AC315" s="16" t="str">
        <f>IF($C315="","",'Data-Water SCEP by Acct'!X318)</f>
        <v/>
      </c>
      <c r="AD315" s="16" t="str">
        <f>IF($C315="","",'Data-Water SCEP by Acct'!Y318)</f>
        <v/>
      </c>
      <c r="AE315" s="16" t="str">
        <f>IF($C315="","",'Data-Water SCEP by Acct'!Z318)</f>
        <v/>
      </c>
      <c r="AF315" s="16" t="str">
        <f>IF($C315="","",'Data-Water SCEP by Acct'!AA318)</f>
        <v/>
      </c>
      <c r="AG315" s="16" t="str">
        <f>IF($C315="","",'Data-Water SCEP by Acct'!AB318)</f>
        <v/>
      </c>
      <c r="AH315" s="16" t="str">
        <f>IF($C315="","",'Data-Water SCEP by Acct'!AC318)</f>
        <v/>
      </c>
      <c r="AI315" s="16" t="str">
        <f>IF($C315="","",'Data-Water SCEP by Acct'!AD318)</f>
        <v/>
      </c>
      <c r="AJ315" s="16" t="str">
        <f>IF($C315="","",'Data-Water SCEP by Acct'!AE318)</f>
        <v/>
      </c>
      <c r="AK315" s="16" t="str">
        <f>IF($C315="","",'Data-Water SCEP by Acct'!AF318)</f>
        <v/>
      </c>
      <c r="AL315" s="16" t="str">
        <f>IF($C315="","",'Data-Water SCEP by Acct'!AG318)</f>
        <v/>
      </c>
      <c r="AM315" s="3" t="str">
        <f t="shared" si="20"/>
        <v>No Print</v>
      </c>
      <c r="AO315" s="121"/>
    </row>
    <row r="316" spans="2:41">
      <c r="B316" s="3">
        <f t="shared" si="19"/>
        <v>305</v>
      </c>
      <c r="C316" s="21" t="str">
        <f>IF('Data-Water SCEP by Acct'!E319="","",'Data-Water SCEP by Acct'!E319)</f>
        <v/>
      </c>
      <c r="D316" s="21" t="str">
        <f>IF('Data-Water SCEP by Acct'!B319="","",'Data-Water SCEP by Acct'!B319)</f>
        <v>I12-02jxxx</v>
      </c>
      <c r="F316" s="52" t="str">
        <f>IF(AND(C316="",D316=""),"",'Data-Water SCEP by Acct'!C319)</f>
        <v>RRS High Service Pump Station</v>
      </c>
      <c r="H316" s="3" t="str">
        <f>IF(LEN(C316)&lt;2,"",IF(C316="311000","10131120",VLOOKUP(C316,'1 JDE to SAP'!C$10:E$299,3,FALSE)))</f>
        <v/>
      </c>
      <c r="J316" s="3" t="str">
        <f>IF(LEN(H316)&gt;2,VLOOKUP(H316,'SAP Acct'!A$9:L$1963,12,FALSE),"")</f>
        <v/>
      </c>
      <c r="L316" s="21" t="str">
        <f>IF('Data-Water SCEP by Acct'!F319="","",'Data-Water SCEP by Acct'!F319)</f>
        <v/>
      </c>
      <c r="N316" s="211">
        <f>IF('Data-Water SCEP by Acct'!D319="","",'Data-Water SCEP by Acct'!D319)</f>
        <v>47847</v>
      </c>
      <c r="P316" s="16" t="str">
        <f>IF($C316="","",'Data-Water SCEP by Acct'!H319)</f>
        <v/>
      </c>
      <c r="Q316" s="16" t="str">
        <f>IF($C316="","",'Data-Water SCEP by Acct'!L319)</f>
        <v/>
      </c>
      <c r="R316" s="16" t="str">
        <f>IF($C316="","",'Data-Water SCEP by Acct'!M319)</f>
        <v/>
      </c>
      <c r="S316" s="16" t="str">
        <f>IF($C316="","",'Data-Water SCEP by Acct'!N319)</f>
        <v/>
      </c>
      <c r="T316" s="16" t="str">
        <f>IF($C316="","",'Data-Water SCEP by Acct'!O319)</f>
        <v/>
      </c>
      <c r="U316" s="16" t="str">
        <f>IF($C316="","",'Data-Water SCEP by Acct'!P319)</f>
        <v/>
      </c>
      <c r="V316" s="16" t="str">
        <f>IF($C316="","",'Data-Water SCEP by Acct'!Q319)</f>
        <v/>
      </c>
      <c r="W316" s="16" t="str">
        <f>IF($C316="","",'Data-Water SCEP by Acct'!R319)</f>
        <v/>
      </c>
      <c r="X316" s="16" t="str">
        <f>IF($C316="","",'Data-Water SCEP by Acct'!S319)</f>
        <v/>
      </c>
      <c r="Y316" s="16" t="str">
        <f>IF($C316="","",'Data-Water SCEP by Acct'!T319)</f>
        <v/>
      </c>
      <c r="Z316" s="16" t="str">
        <f>IF($C316="","",'Data-Water SCEP by Acct'!U319)</f>
        <v/>
      </c>
      <c r="AA316" s="16" t="str">
        <f>IF($C316="","",'Data-Water SCEP by Acct'!V319)</f>
        <v/>
      </c>
      <c r="AB316" s="16" t="str">
        <f>IF($C316="","",'Data-Water SCEP by Acct'!W319)</f>
        <v/>
      </c>
      <c r="AC316" s="16" t="str">
        <f>IF($C316="","",'Data-Water SCEP by Acct'!X319)</f>
        <v/>
      </c>
      <c r="AD316" s="16" t="str">
        <f>IF($C316="","",'Data-Water SCEP by Acct'!Y319)</f>
        <v/>
      </c>
      <c r="AE316" s="16" t="str">
        <f>IF($C316="","",'Data-Water SCEP by Acct'!Z319)</f>
        <v/>
      </c>
      <c r="AF316" s="16" t="str">
        <f>IF($C316="","",'Data-Water SCEP by Acct'!AA319)</f>
        <v/>
      </c>
      <c r="AG316" s="16" t="str">
        <f>IF($C316="","",'Data-Water SCEP by Acct'!AB319)</f>
        <v/>
      </c>
      <c r="AH316" s="16" t="str">
        <f>IF($C316="","",'Data-Water SCEP by Acct'!AC319)</f>
        <v/>
      </c>
      <c r="AI316" s="16" t="str">
        <f>IF($C316="","",'Data-Water SCEP by Acct'!AD319)</f>
        <v/>
      </c>
      <c r="AJ316" s="16" t="str">
        <f>IF($C316="","",'Data-Water SCEP by Acct'!AE319)</f>
        <v/>
      </c>
      <c r="AK316" s="16" t="str">
        <f>IF($C316="","",'Data-Water SCEP by Acct'!AF319)</f>
        <v/>
      </c>
      <c r="AL316" s="16" t="str">
        <f>IF($C316="","",'Data-Water SCEP by Acct'!AG319)</f>
        <v/>
      </c>
      <c r="AM316" s="3" t="str">
        <f t="shared" si="20"/>
        <v>Print</v>
      </c>
      <c r="AO316" s="121"/>
    </row>
    <row r="317" spans="2:41">
      <c r="B317" s="3">
        <f t="shared" si="19"/>
        <v>306</v>
      </c>
      <c r="C317" s="21" t="str">
        <f>IF('Data-Water SCEP by Acct'!E320="","",'Data-Water SCEP by Acct'!E320)</f>
        <v>331200</v>
      </c>
      <c r="D317" s="21" t="str">
        <f>IF('Data-Water SCEP by Acct'!B320="","",'Data-Water SCEP by Acct'!B320)</f>
        <v/>
      </c>
      <c r="F317" s="52" t="str">
        <f>IF(AND(C317="",D317=""),"",'Data-Water SCEP by Acct'!C320)</f>
        <v>331200-TD Mains 6in to 8in</v>
      </c>
      <c r="H317" s="3" t="str">
        <f>IF(LEN(C317)&lt;2,"",IF(C317="311000","10131120",VLOOKUP(C317,'1 JDE to SAP'!C$10:E$299,3,FALSE)))</f>
        <v>10133100</v>
      </c>
      <c r="J317" s="3">
        <f>IF(LEN(H317)&gt;2,VLOOKUP(H317,'SAP Acct'!A$9:L$1963,12,FALSE),"")</f>
        <v>331.4</v>
      </c>
      <c r="L317" s="21" t="str">
        <f>IF('Data-Water SCEP by Acct'!F320="","",'Data-Water SCEP by Acct'!F320)</f>
        <v>Y</v>
      </c>
      <c r="N317" s="211" t="str">
        <f>IF('Data-Water SCEP by Acct'!D320="","",'Data-Water SCEP by Acct'!D320)</f>
        <v/>
      </c>
      <c r="P317" s="16">
        <f>IF($C317="","",'Data-Water SCEP by Acct'!H320)</f>
        <v>0</v>
      </c>
      <c r="Q317" s="16">
        <f>IF($C317="","",'Data-Water SCEP by Acct'!L320)</f>
        <v>0</v>
      </c>
      <c r="R317" s="16">
        <f>IF($C317="","",'Data-Water SCEP by Acct'!M320)</f>
        <v>0</v>
      </c>
      <c r="S317" s="16">
        <f>IF($C317="","",'Data-Water SCEP by Acct'!N320)</f>
        <v>0</v>
      </c>
      <c r="T317" s="16">
        <f>IF($C317="","",'Data-Water SCEP by Acct'!O320)</f>
        <v>0</v>
      </c>
      <c r="U317" s="16">
        <f>IF($C317="","",'Data-Water SCEP by Acct'!P320)</f>
        <v>0</v>
      </c>
      <c r="V317" s="16">
        <f>IF($C317="","",'Data-Water SCEP by Acct'!Q320)</f>
        <v>0</v>
      </c>
      <c r="W317" s="16">
        <f>IF($C317="","",'Data-Water SCEP by Acct'!R320)</f>
        <v>0</v>
      </c>
      <c r="X317" s="16">
        <f>IF($C317="","",'Data-Water SCEP by Acct'!S320)</f>
        <v>0</v>
      </c>
      <c r="Y317" s="16">
        <f>IF($C317="","",'Data-Water SCEP by Acct'!T320)</f>
        <v>0</v>
      </c>
      <c r="Z317" s="16">
        <f>IF($C317="","",'Data-Water SCEP by Acct'!U320)</f>
        <v>0</v>
      </c>
      <c r="AA317" s="16">
        <f>IF($C317="","",'Data-Water SCEP by Acct'!V320)</f>
        <v>0</v>
      </c>
      <c r="AB317" s="16">
        <f>IF($C317="","",'Data-Water SCEP by Acct'!W320)</f>
        <v>0</v>
      </c>
      <c r="AC317" s="16">
        <f>IF($C317="","",'Data-Water SCEP by Acct'!X320)</f>
        <v>0</v>
      </c>
      <c r="AD317" s="16">
        <f>IF($C317="","",'Data-Water SCEP by Acct'!Y320)</f>
        <v>0</v>
      </c>
      <c r="AE317" s="16">
        <f>IF($C317="","",'Data-Water SCEP by Acct'!Z320)</f>
        <v>0</v>
      </c>
      <c r="AF317" s="16">
        <f>IF($C317="","",'Data-Water SCEP by Acct'!AA320)</f>
        <v>0</v>
      </c>
      <c r="AG317" s="16">
        <f>IF($C317="","",'Data-Water SCEP by Acct'!AB320)</f>
        <v>0</v>
      </c>
      <c r="AH317" s="16">
        <f>IF($C317="","",'Data-Water SCEP by Acct'!AC320)</f>
        <v>0</v>
      </c>
      <c r="AI317" s="16">
        <f>IF($C317="","",'Data-Water SCEP by Acct'!AD320)</f>
        <v>0</v>
      </c>
      <c r="AJ317" s="16">
        <f>IF($C317="","",'Data-Water SCEP by Acct'!AE320)</f>
        <v>0</v>
      </c>
      <c r="AK317" s="16">
        <f>IF($C317="","",'Data-Water SCEP by Acct'!AF320)</f>
        <v>0</v>
      </c>
      <c r="AL317" s="16">
        <f>IF($C317="","",'Data-Water SCEP by Acct'!AG320)</f>
        <v>0</v>
      </c>
      <c r="AM317" s="3" t="str">
        <f t="shared" si="20"/>
        <v>Print</v>
      </c>
      <c r="AO317" s="121"/>
    </row>
    <row r="318" spans="2:41">
      <c r="B318" s="3">
        <f t="shared" si="19"/>
        <v>307</v>
      </c>
      <c r="C318" s="21" t="str">
        <f>IF('Data-Water SCEP by Acct'!E321="","",'Data-Water SCEP by Acct'!E321)</f>
        <v/>
      </c>
      <c r="D318" s="21" t="str">
        <f>IF('Data-Water SCEP by Acct'!B321="","",'Data-Water SCEP by Acct'!B321)</f>
        <v/>
      </c>
      <c r="F318" s="52" t="str">
        <f>IF(AND(C318="",D318=""),"",'Data-Water SCEP by Acct'!C321)</f>
        <v/>
      </c>
      <c r="H318" s="3" t="str">
        <f>IF(LEN(C318)&lt;2,"",IF(C318="311000","10131120",VLOOKUP(C318,'1 JDE to SAP'!C$10:E$299,3,FALSE)))</f>
        <v/>
      </c>
      <c r="J318" s="3" t="str">
        <f>IF(LEN(H318)&gt;2,VLOOKUP(H318,'SAP Acct'!A$9:L$1963,12,FALSE),"")</f>
        <v/>
      </c>
      <c r="L318" s="21" t="str">
        <f>IF('Data-Water SCEP by Acct'!F321="","",'Data-Water SCEP by Acct'!F321)</f>
        <v/>
      </c>
      <c r="N318" s="211" t="str">
        <f>IF('Data-Water SCEP by Acct'!D321="","",'Data-Water SCEP by Acct'!D321)</f>
        <v/>
      </c>
      <c r="P318" s="16" t="str">
        <f>IF($C318="","",'Data-Water SCEP by Acct'!H321)</f>
        <v/>
      </c>
      <c r="Q318" s="16" t="str">
        <f>IF($C318="","",'Data-Water SCEP by Acct'!L321)</f>
        <v/>
      </c>
      <c r="R318" s="16" t="str">
        <f>IF($C318="","",'Data-Water SCEP by Acct'!M321)</f>
        <v/>
      </c>
      <c r="S318" s="16" t="str">
        <f>IF($C318="","",'Data-Water SCEP by Acct'!N321)</f>
        <v/>
      </c>
      <c r="T318" s="16" t="str">
        <f>IF($C318="","",'Data-Water SCEP by Acct'!O321)</f>
        <v/>
      </c>
      <c r="U318" s="16" t="str">
        <f>IF($C318="","",'Data-Water SCEP by Acct'!P321)</f>
        <v/>
      </c>
      <c r="V318" s="16" t="str">
        <f>IF($C318="","",'Data-Water SCEP by Acct'!Q321)</f>
        <v/>
      </c>
      <c r="W318" s="16" t="str">
        <f>IF($C318="","",'Data-Water SCEP by Acct'!R321)</f>
        <v/>
      </c>
      <c r="X318" s="16" t="str">
        <f>IF($C318="","",'Data-Water SCEP by Acct'!S321)</f>
        <v/>
      </c>
      <c r="Y318" s="16" t="str">
        <f>IF($C318="","",'Data-Water SCEP by Acct'!T321)</f>
        <v/>
      </c>
      <c r="Z318" s="16" t="str">
        <f>IF($C318="","",'Data-Water SCEP by Acct'!U321)</f>
        <v/>
      </c>
      <c r="AA318" s="16" t="str">
        <f>IF($C318="","",'Data-Water SCEP by Acct'!V321)</f>
        <v/>
      </c>
      <c r="AB318" s="16" t="str">
        <f>IF($C318="","",'Data-Water SCEP by Acct'!W321)</f>
        <v/>
      </c>
      <c r="AC318" s="16" t="str">
        <f>IF($C318="","",'Data-Water SCEP by Acct'!X321)</f>
        <v/>
      </c>
      <c r="AD318" s="16" t="str">
        <f>IF($C318="","",'Data-Water SCEP by Acct'!Y321)</f>
        <v/>
      </c>
      <c r="AE318" s="16" t="str">
        <f>IF($C318="","",'Data-Water SCEP by Acct'!Z321)</f>
        <v/>
      </c>
      <c r="AF318" s="16" t="str">
        <f>IF($C318="","",'Data-Water SCEP by Acct'!AA321)</f>
        <v/>
      </c>
      <c r="AG318" s="16" t="str">
        <f>IF($C318="","",'Data-Water SCEP by Acct'!AB321)</f>
        <v/>
      </c>
      <c r="AH318" s="16" t="str">
        <f>IF($C318="","",'Data-Water SCEP by Acct'!AC321)</f>
        <v/>
      </c>
      <c r="AI318" s="16" t="str">
        <f>IF($C318="","",'Data-Water SCEP by Acct'!AD321)</f>
        <v/>
      </c>
      <c r="AJ318" s="16" t="str">
        <f>IF($C318="","",'Data-Water SCEP by Acct'!AE321)</f>
        <v/>
      </c>
      <c r="AK318" s="16" t="str">
        <f>IF($C318="","",'Data-Water SCEP by Acct'!AF321)</f>
        <v/>
      </c>
      <c r="AL318" s="16" t="str">
        <f>IF($C318="","",'Data-Water SCEP by Acct'!AG321)</f>
        <v/>
      </c>
      <c r="AM318" s="3" t="str">
        <f t="shared" si="20"/>
        <v>No Print</v>
      </c>
      <c r="AO318" s="121"/>
    </row>
    <row r="319" spans="2:41">
      <c r="B319" s="3">
        <f t="shared" si="19"/>
        <v>308</v>
      </c>
      <c r="C319" s="21" t="str">
        <f>IF('Data-Water SCEP by Acct'!E322="","",'Data-Water SCEP by Acct'!E322)</f>
        <v/>
      </c>
      <c r="D319" s="21" t="str">
        <f>IF('Data-Water SCEP by Acct'!B322="","",'Data-Water SCEP by Acct'!B322)</f>
        <v/>
      </c>
      <c r="F319" s="52" t="str">
        <f>IF(AND(C319="",D319=""),"",'Data-Water SCEP by Acct'!C322)</f>
        <v/>
      </c>
      <c r="H319" s="3" t="str">
        <f>IF(LEN(C319)&lt;2,"",IF(C319="311000","10131120",VLOOKUP(C319,'1 JDE to SAP'!C$10:E$299,3,FALSE)))</f>
        <v/>
      </c>
      <c r="J319" s="3" t="str">
        <f>IF(LEN(H319)&gt;2,VLOOKUP(H319,'SAP Acct'!A$9:L$1963,12,FALSE),"")</f>
        <v/>
      </c>
      <c r="L319" s="21" t="str">
        <f>IF('Data-Water SCEP by Acct'!F322="","",'Data-Water SCEP by Acct'!F322)</f>
        <v/>
      </c>
      <c r="N319" s="211" t="str">
        <f>IF('Data-Water SCEP by Acct'!D322="","",'Data-Water SCEP by Acct'!D322)</f>
        <v/>
      </c>
      <c r="P319" s="16" t="str">
        <f>IF($C319="","",'Data-Water SCEP by Acct'!H322)</f>
        <v/>
      </c>
      <c r="Q319" s="16" t="str">
        <f>IF($C319="","",'Data-Water SCEP by Acct'!L322)</f>
        <v/>
      </c>
      <c r="R319" s="16" t="str">
        <f>IF($C319="","",'Data-Water SCEP by Acct'!M322)</f>
        <v/>
      </c>
      <c r="S319" s="16" t="str">
        <f>IF($C319="","",'Data-Water SCEP by Acct'!N322)</f>
        <v/>
      </c>
      <c r="T319" s="16" t="str">
        <f>IF($C319="","",'Data-Water SCEP by Acct'!O322)</f>
        <v/>
      </c>
      <c r="U319" s="16" t="str">
        <f>IF($C319="","",'Data-Water SCEP by Acct'!P322)</f>
        <v/>
      </c>
      <c r="V319" s="16" t="str">
        <f>IF($C319="","",'Data-Water SCEP by Acct'!Q322)</f>
        <v/>
      </c>
      <c r="W319" s="16" t="str">
        <f>IF($C319="","",'Data-Water SCEP by Acct'!R322)</f>
        <v/>
      </c>
      <c r="X319" s="16" t="str">
        <f>IF($C319="","",'Data-Water SCEP by Acct'!S322)</f>
        <v/>
      </c>
      <c r="Y319" s="16" t="str">
        <f>IF($C319="","",'Data-Water SCEP by Acct'!T322)</f>
        <v/>
      </c>
      <c r="Z319" s="16" t="str">
        <f>IF($C319="","",'Data-Water SCEP by Acct'!U322)</f>
        <v/>
      </c>
      <c r="AA319" s="16" t="str">
        <f>IF($C319="","",'Data-Water SCEP by Acct'!V322)</f>
        <v/>
      </c>
      <c r="AB319" s="16" t="str">
        <f>IF($C319="","",'Data-Water SCEP by Acct'!W322)</f>
        <v/>
      </c>
      <c r="AC319" s="16" t="str">
        <f>IF($C319="","",'Data-Water SCEP by Acct'!X322)</f>
        <v/>
      </c>
      <c r="AD319" s="16" t="str">
        <f>IF($C319="","",'Data-Water SCEP by Acct'!Y322)</f>
        <v/>
      </c>
      <c r="AE319" s="16" t="str">
        <f>IF($C319="","",'Data-Water SCEP by Acct'!Z322)</f>
        <v/>
      </c>
      <c r="AF319" s="16" t="str">
        <f>IF($C319="","",'Data-Water SCEP by Acct'!AA322)</f>
        <v/>
      </c>
      <c r="AG319" s="16" t="str">
        <f>IF($C319="","",'Data-Water SCEP by Acct'!AB322)</f>
        <v/>
      </c>
      <c r="AH319" s="16" t="str">
        <f>IF($C319="","",'Data-Water SCEP by Acct'!AC322)</f>
        <v/>
      </c>
      <c r="AI319" s="16" t="str">
        <f>IF($C319="","",'Data-Water SCEP by Acct'!AD322)</f>
        <v/>
      </c>
      <c r="AJ319" s="16" t="str">
        <f>IF($C319="","",'Data-Water SCEP by Acct'!AE322)</f>
        <v/>
      </c>
      <c r="AK319" s="16" t="str">
        <f>IF($C319="","",'Data-Water SCEP by Acct'!AF322)</f>
        <v/>
      </c>
      <c r="AL319" s="16" t="str">
        <f>IF($C319="","",'Data-Water SCEP by Acct'!AG322)</f>
        <v/>
      </c>
      <c r="AM319" s="3" t="str">
        <f t="shared" si="20"/>
        <v>No Print</v>
      </c>
      <c r="AO319" s="121"/>
    </row>
    <row r="320" spans="2:41">
      <c r="B320" s="3">
        <f t="shared" si="19"/>
        <v>309</v>
      </c>
      <c r="C320" s="21" t="str">
        <f>IF('Data-Water SCEP by Acct'!E323="","",'Data-Water SCEP by Acct'!E323)</f>
        <v/>
      </c>
      <c r="D320" s="21" t="str">
        <f>IF('Data-Water SCEP by Acct'!B323="","",'Data-Water SCEP by Acct'!B323)</f>
        <v/>
      </c>
      <c r="F320" s="52" t="str">
        <f>IF(AND(C320="",D320=""),"",'Data-Water SCEP by Acct'!C323)</f>
        <v/>
      </c>
      <c r="H320" s="3" t="str">
        <f>IF(LEN(C320)&lt;2,"",IF(C320="311000","10131120",VLOOKUP(C320,'1 JDE to SAP'!C$10:E$299,3,FALSE)))</f>
        <v/>
      </c>
      <c r="J320" s="3" t="str">
        <f>IF(LEN(H320)&gt;2,VLOOKUP(H320,'SAP Acct'!A$9:L$1963,12,FALSE),"")</f>
        <v/>
      </c>
      <c r="L320" s="21" t="str">
        <f>IF('Data-Water SCEP by Acct'!F323="","",'Data-Water SCEP by Acct'!F323)</f>
        <v/>
      </c>
      <c r="N320" s="211" t="str">
        <f>IF('Data-Water SCEP by Acct'!D323="","",'Data-Water SCEP by Acct'!D323)</f>
        <v/>
      </c>
      <c r="P320" s="16" t="str">
        <f>IF($C320="","",'Data-Water SCEP by Acct'!H323)</f>
        <v/>
      </c>
      <c r="Q320" s="16" t="str">
        <f>IF($C320="","",'Data-Water SCEP by Acct'!L323)</f>
        <v/>
      </c>
      <c r="R320" s="16" t="str">
        <f>IF($C320="","",'Data-Water SCEP by Acct'!M323)</f>
        <v/>
      </c>
      <c r="S320" s="16" t="str">
        <f>IF($C320="","",'Data-Water SCEP by Acct'!N323)</f>
        <v/>
      </c>
      <c r="T320" s="16" t="str">
        <f>IF($C320="","",'Data-Water SCEP by Acct'!O323)</f>
        <v/>
      </c>
      <c r="U320" s="16" t="str">
        <f>IF($C320="","",'Data-Water SCEP by Acct'!P323)</f>
        <v/>
      </c>
      <c r="V320" s="16" t="str">
        <f>IF($C320="","",'Data-Water SCEP by Acct'!Q323)</f>
        <v/>
      </c>
      <c r="W320" s="16" t="str">
        <f>IF($C320="","",'Data-Water SCEP by Acct'!R323)</f>
        <v/>
      </c>
      <c r="X320" s="16" t="str">
        <f>IF($C320="","",'Data-Water SCEP by Acct'!S323)</f>
        <v/>
      </c>
      <c r="Y320" s="16" t="str">
        <f>IF($C320="","",'Data-Water SCEP by Acct'!T323)</f>
        <v/>
      </c>
      <c r="Z320" s="16" t="str">
        <f>IF($C320="","",'Data-Water SCEP by Acct'!U323)</f>
        <v/>
      </c>
      <c r="AA320" s="16" t="str">
        <f>IF($C320="","",'Data-Water SCEP by Acct'!V323)</f>
        <v/>
      </c>
      <c r="AB320" s="16" t="str">
        <f>IF($C320="","",'Data-Water SCEP by Acct'!W323)</f>
        <v/>
      </c>
      <c r="AC320" s="16" t="str">
        <f>IF($C320="","",'Data-Water SCEP by Acct'!X323)</f>
        <v/>
      </c>
      <c r="AD320" s="16" t="str">
        <f>IF($C320="","",'Data-Water SCEP by Acct'!Y323)</f>
        <v/>
      </c>
      <c r="AE320" s="16" t="str">
        <f>IF($C320="","",'Data-Water SCEP by Acct'!Z323)</f>
        <v/>
      </c>
      <c r="AF320" s="16" t="str">
        <f>IF($C320="","",'Data-Water SCEP by Acct'!AA323)</f>
        <v/>
      </c>
      <c r="AG320" s="16" t="str">
        <f>IF($C320="","",'Data-Water SCEP by Acct'!AB323)</f>
        <v/>
      </c>
      <c r="AH320" s="16" t="str">
        <f>IF($C320="","",'Data-Water SCEP by Acct'!AC323)</f>
        <v/>
      </c>
      <c r="AI320" s="16" t="str">
        <f>IF($C320="","",'Data-Water SCEP by Acct'!AD323)</f>
        <v/>
      </c>
      <c r="AJ320" s="16" t="str">
        <f>IF($C320="","",'Data-Water SCEP by Acct'!AE323)</f>
        <v/>
      </c>
      <c r="AK320" s="16" t="str">
        <f>IF($C320="","",'Data-Water SCEP by Acct'!AF323)</f>
        <v/>
      </c>
      <c r="AL320" s="16" t="str">
        <f>IF($C320="","",'Data-Water SCEP by Acct'!AG323)</f>
        <v/>
      </c>
      <c r="AM320" s="3" t="str">
        <f t="shared" si="20"/>
        <v>No Print</v>
      </c>
      <c r="AO320" s="121"/>
    </row>
    <row r="321" spans="2:41">
      <c r="B321" s="3">
        <f t="shared" si="19"/>
        <v>310</v>
      </c>
      <c r="C321" s="21" t="str">
        <f>IF('Data-Water SCEP by Acct'!E324="","",'Data-Water SCEP by Acct'!E324)</f>
        <v/>
      </c>
      <c r="D321" s="21" t="str">
        <f>IF('Data-Water SCEP by Acct'!B324="","",'Data-Water SCEP by Acct'!B324)</f>
        <v/>
      </c>
      <c r="F321" s="52" t="str">
        <f>IF(AND(C321="",D321=""),"",'Data-Water SCEP by Acct'!C324)</f>
        <v/>
      </c>
      <c r="H321" s="3" t="str">
        <f>IF(LEN(C321)&lt;2,"",IF(C321="311000","10131120",VLOOKUP(C321,'1 JDE to SAP'!C$10:E$299,3,FALSE)))</f>
        <v/>
      </c>
      <c r="J321" s="3" t="str">
        <f>IF(LEN(H321)&gt;2,VLOOKUP(H321,'SAP Acct'!A$9:L$1963,12,FALSE),"")</f>
        <v/>
      </c>
      <c r="L321" s="21" t="str">
        <f>IF('Data-Water SCEP by Acct'!F324="","",'Data-Water SCEP by Acct'!F324)</f>
        <v/>
      </c>
      <c r="N321" s="211" t="str">
        <f>IF('Data-Water SCEP by Acct'!D324="","",'Data-Water SCEP by Acct'!D324)</f>
        <v/>
      </c>
      <c r="P321" s="16" t="str">
        <f>IF($C321="","",'Data-Water SCEP by Acct'!H324)</f>
        <v/>
      </c>
      <c r="Q321" s="16" t="str">
        <f>IF($C321="","",'Data-Water SCEP by Acct'!L324)</f>
        <v/>
      </c>
      <c r="R321" s="16" t="str">
        <f>IF($C321="","",'Data-Water SCEP by Acct'!M324)</f>
        <v/>
      </c>
      <c r="S321" s="16" t="str">
        <f>IF($C321="","",'Data-Water SCEP by Acct'!N324)</f>
        <v/>
      </c>
      <c r="T321" s="16" t="str">
        <f>IF($C321="","",'Data-Water SCEP by Acct'!O324)</f>
        <v/>
      </c>
      <c r="U321" s="16" t="str">
        <f>IF($C321="","",'Data-Water SCEP by Acct'!P324)</f>
        <v/>
      </c>
      <c r="V321" s="16" t="str">
        <f>IF($C321="","",'Data-Water SCEP by Acct'!Q324)</f>
        <v/>
      </c>
      <c r="W321" s="16" t="str">
        <f>IF($C321="","",'Data-Water SCEP by Acct'!R324)</f>
        <v/>
      </c>
      <c r="X321" s="16" t="str">
        <f>IF($C321="","",'Data-Water SCEP by Acct'!S324)</f>
        <v/>
      </c>
      <c r="Y321" s="16" t="str">
        <f>IF($C321="","",'Data-Water SCEP by Acct'!T324)</f>
        <v/>
      </c>
      <c r="Z321" s="16" t="str">
        <f>IF($C321="","",'Data-Water SCEP by Acct'!U324)</f>
        <v/>
      </c>
      <c r="AA321" s="16" t="str">
        <f>IF($C321="","",'Data-Water SCEP by Acct'!V324)</f>
        <v/>
      </c>
      <c r="AB321" s="16" t="str">
        <f>IF($C321="","",'Data-Water SCEP by Acct'!W324)</f>
        <v/>
      </c>
      <c r="AC321" s="16" t="str">
        <f>IF($C321="","",'Data-Water SCEP by Acct'!X324)</f>
        <v/>
      </c>
      <c r="AD321" s="16" t="str">
        <f>IF($C321="","",'Data-Water SCEP by Acct'!Y324)</f>
        <v/>
      </c>
      <c r="AE321" s="16" t="str">
        <f>IF($C321="","",'Data-Water SCEP by Acct'!Z324)</f>
        <v/>
      </c>
      <c r="AF321" s="16" t="str">
        <f>IF($C321="","",'Data-Water SCEP by Acct'!AA324)</f>
        <v/>
      </c>
      <c r="AG321" s="16" t="str">
        <f>IF($C321="","",'Data-Water SCEP by Acct'!AB324)</f>
        <v/>
      </c>
      <c r="AH321" s="16" t="str">
        <f>IF($C321="","",'Data-Water SCEP by Acct'!AC324)</f>
        <v/>
      </c>
      <c r="AI321" s="16" t="str">
        <f>IF($C321="","",'Data-Water SCEP by Acct'!AD324)</f>
        <v/>
      </c>
      <c r="AJ321" s="16" t="str">
        <f>IF($C321="","",'Data-Water SCEP by Acct'!AE324)</f>
        <v/>
      </c>
      <c r="AK321" s="16" t="str">
        <f>IF($C321="","",'Data-Water SCEP by Acct'!AF324)</f>
        <v/>
      </c>
      <c r="AL321" s="16" t="str">
        <f>IF($C321="","",'Data-Water SCEP by Acct'!AG324)</f>
        <v/>
      </c>
      <c r="AM321" s="3" t="str">
        <f t="shared" si="20"/>
        <v>No Print</v>
      </c>
      <c r="AO321" s="121"/>
    </row>
    <row r="322" spans="2:41">
      <c r="B322" s="3">
        <f t="shared" si="19"/>
        <v>311</v>
      </c>
      <c r="C322" s="21" t="str">
        <f>IF('Data-Water SCEP by Acct'!E325="","",'Data-Water SCEP by Acct'!E325)</f>
        <v/>
      </c>
      <c r="D322" s="21" t="str">
        <f>IF('Data-Water SCEP by Acct'!B325="","",'Data-Water SCEP by Acct'!B325)</f>
        <v>I12-02kxxx</v>
      </c>
      <c r="F322" s="52" t="str">
        <f>IF(AND(C322="",D322=""),"",'Data-Water SCEP by Acct'!C325)</f>
        <v>KRS1 Filter Building</v>
      </c>
      <c r="H322" s="3" t="str">
        <f>IF(LEN(C322)&lt;2,"",IF(C322="311000","10131120",VLOOKUP(C322,'1 JDE to SAP'!C$10:E$299,3,FALSE)))</f>
        <v/>
      </c>
      <c r="J322" s="3" t="str">
        <f>IF(LEN(H322)&gt;2,VLOOKUP(H322,'SAP Acct'!A$9:L$1963,12,FALSE),"")</f>
        <v/>
      </c>
      <c r="L322" s="21" t="str">
        <f>IF('Data-Water SCEP by Acct'!F325="","",'Data-Water SCEP by Acct'!F325)</f>
        <v/>
      </c>
      <c r="N322" s="211">
        <f>IF('Data-Water SCEP by Acct'!D325="","",'Data-Water SCEP by Acct'!D325)</f>
        <v>48151</v>
      </c>
      <c r="P322" s="16" t="str">
        <f>IF($C322="","",'Data-Water SCEP by Acct'!H325)</f>
        <v/>
      </c>
      <c r="Q322" s="16" t="str">
        <f>IF($C322="","",'Data-Water SCEP by Acct'!L325)</f>
        <v/>
      </c>
      <c r="R322" s="16" t="str">
        <f>IF($C322="","",'Data-Water SCEP by Acct'!M325)</f>
        <v/>
      </c>
      <c r="S322" s="16" t="str">
        <f>IF($C322="","",'Data-Water SCEP by Acct'!N325)</f>
        <v/>
      </c>
      <c r="T322" s="16" t="str">
        <f>IF($C322="","",'Data-Water SCEP by Acct'!O325)</f>
        <v/>
      </c>
      <c r="U322" s="16" t="str">
        <f>IF($C322="","",'Data-Water SCEP by Acct'!P325)</f>
        <v/>
      </c>
      <c r="V322" s="16" t="str">
        <f>IF($C322="","",'Data-Water SCEP by Acct'!Q325)</f>
        <v/>
      </c>
      <c r="W322" s="16" t="str">
        <f>IF($C322="","",'Data-Water SCEP by Acct'!R325)</f>
        <v/>
      </c>
      <c r="X322" s="16" t="str">
        <f>IF($C322="","",'Data-Water SCEP by Acct'!S325)</f>
        <v/>
      </c>
      <c r="Y322" s="16" t="str">
        <f>IF($C322="","",'Data-Water SCEP by Acct'!T325)</f>
        <v/>
      </c>
      <c r="Z322" s="16" t="str">
        <f>IF($C322="","",'Data-Water SCEP by Acct'!U325)</f>
        <v/>
      </c>
      <c r="AA322" s="16" t="str">
        <f>IF($C322="","",'Data-Water SCEP by Acct'!V325)</f>
        <v/>
      </c>
      <c r="AB322" s="16" t="str">
        <f>IF($C322="","",'Data-Water SCEP by Acct'!W325)</f>
        <v/>
      </c>
      <c r="AC322" s="16" t="str">
        <f>IF($C322="","",'Data-Water SCEP by Acct'!X325)</f>
        <v/>
      </c>
      <c r="AD322" s="16" t="str">
        <f>IF($C322="","",'Data-Water SCEP by Acct'!Y325)</f>
        <v/>
      </c>
      <c r="AE322" s="16" t="str">
        <f>IF($C322="","",'Data-Water SCEP by Acct'!Z325)</f>
        <v/>
      </c>
      <c r="AF322" s="16" t="str">
        <f>IF($C322="","",'Data-Water SCEP by Acct'!AA325)</f>
        <v/>
      </c>
      <c r="AG322" s="16" t="str">
        <f>IF($C322="","",'Data-Water SCEP by Acct'!AB325)</f>
        <v/>
      </c>
      <c r="AH322" s="16" t="str">
        <f>IF($C322="","",'Data-Water SCEP by Acct'!AC325)</f>
        <v/>
      </c>
      <c r="AI322" s="16" t="str">
        <f>IF($C322="","",'Data-Water SCEP by Acct'!AD325)</f>
        <v/>
      </c>
      <c r="AJ322" s="16" t="str">
        <f>IF($C322="","",'Data-Water SCEP by Acct'!AE325)</f>
        <v/>
      </c>
      <c r="AK322" s="16" t="str">
        <f>IF($C322="","",'Data-Water SCEP by Acct'!AF325)</f>
        <v/>
      </c>
      <c r="AL322" s="16" t="str">
        <f>IF($C322="","",'Data-Water SCEP by Acct'!AG325)</f>
        <v/>
      </c>
      <c r="AM322" s="3" t="str">
        <f t="shared" si="20"/>
        <v>Print</v>
      </c>
      <c r="AO322" s="121"/>
    </row>
    <row r="323" spans="2:41">
      <c r="B323" s="3">
        <f t="shared" si="19"/>
        <v>312</v>
      </c>
      <c r="C323" s="21" t="str">
        <f>IF('Data-Water SCEP by Acct'!E326="","",'Data-Water SCEP by Acct'!E326)</f>
        <v>304300</v>
      </c>
      <c r="D323" s="21" t="str">
        <f>IF('Data-Water SCEP by Acct'!B326="","",'Data-Water SCEP by Acct'!B326)</f>
        <v/>
      </c>
      <c r="F323" s="52" t="str">
        <f>IF(AND(C323="",D323=""),"",'Data-Water SCEP by Acct'!C326)</f>
        <v>304300-Struct &amp; Imp-Treatment</v>
      </c>
      <c r="H323" s="3" t="str">
        <f>IF(LEN(C323)&lt;2,"",IF(C323="311000","10131120",VLOOKUP(C323,'1 JDE to SAP'!C$10:E$299,3,FALSE)))</f>
        <v>10130430</v>
      </c>
      <c r="J323" s="3">
        <f>IF(LEN(H323)&gt;2,VLOOKUP(H323,'SAP Acct'!A$9:L$1963,12,FALSE),"")</f>
        <v>304.3</v>
      </c>
      <c r="L323" s="21" t="str">
        <f>IF('Data-Water SCEP by Acct'!F326="","",'Data-Water SCEP by Acct'!F326)</f>
        <v>Y</v>
      </c>
      <c r="N323" s="211" t="str">
        <f>IF('Data-Water SCEP by Acct'!D326="","",'Data-Water SCEP by Acct'!D326)</f>
        <v/>
      </c>
      <c r="P323" s="16">
        <f>IF($C323="","",'Data-Water SCEP by Acct'!H326)</f>
        <v>0</v>
      </c>
      <c r="Q323" s="16">
        <f>IF($C323="","",'Data-Water SCEP by Acct'!L326)</f>
        <v>0</v>
      </c>
      <c r="R323" s="16">
        <f>IF($C323="","",'Data-Water SCEP by Acct'!M326)</f>
        <v>0</v>
      </c>
      <c r="S323" s="16">
        <f>IF($C323="","",'Data-Water SCEP by Acct'!N326)</f>
        <v>0</v>
      </c>
      <c r="T323" s="16">
        <f>IF($C323="","",'Data-Water SCEP by Acct'!O326)</f>
        <v>0</v>
      </c>
      <c r="U323" s="16">
        <f>IF($C323="","",'Data-Water SCEP by Acct'!P326)</f>
        <v>0</v>
      </c>
      <c r="V323" s="16">
        <f>IF($C323="","",'Data-Water SCEP by Acct'!Q326)</f>
        <v>0</v>
      </c>
      <c r="W323" s="16">
        <f>IF($C323="","",'Data-Water SCEP by Acct'!R326)</f>
        <v>0</v>
      </c>
      <c r="X323" s="16">
        <f>IF($C323="","",'Data-Water SCEP by Acct'!S326)</f>
        <v>0</v>
      </c>
      <c r="Y323" s="16">
        <f>IF($C323="","",'Data-Water SCEP by Acct'!T326)</f>
        <v>0</v>
      </c>
      <c r="Z323" s="16">
        <f>IF($C323="","",'Data-Water SCEP by Acct'!U326)</f>
        <v>0</v>
      </c>
      <c r="AA323" s="16">
        <f>IF($C323="","",'Data-Water SCEP by Acct'!V326)</f>
        <v>0</v>
      </c>
      <c r="AB323" s="16">
        <f>IF($C323="","",'Data-Water SCEP by Acct'!W326)</f>
        <v>0</v>
      </c>
      <c r="AC323" s="16">
        <f>IF($C323="","",'Data-Water SCEP by Acct'!X326)</f>
        <v>0</v>
      </c>
      <c r="AD323" s="16">
        <f>IF($C323="","",'Data-Water SCEP by Acct'!Y326)</f>
        <v>0</v>
      </c>
      <c r="AE323" s="16">
        <f>IF($C323="","",'Data-Water SCEP by Acct'!Z326)</f>
        <v>0</v>
      </c>
      <c r="AF323" s="16">
        <f>IF($C323="","",'Data-Water SCEP by Acct'!AA326)</f>
        <v>0</v>
      </c>
      <c r="AG323" s="16">
        <f>IF($C323="","",'Data-Water SCEP by Acct'!AB326)</f>
        <v>0</v>
      </c>
      <c r="AH323" s="16">
        <f>IF($C323="","",'Data-Water SCEP by Acct'!AC326)</f>
        <v>0</v>
      </c>
      <c r="AI323" s="16">
        <f>IF($C323="","",'Data-Water SCEP by Acct'!AD326)</f>
        <v>0</v>
      </c>
      <c r="AJ323" s="16">
        <f>IF($C323="","",'Data-Water SCEP by Acct'!AE326)</f>
        <v>0</v>
      </c>
      <c r="AK323" s="16">
        <f>IF($C323="","",'Data-Water SCEP by Acct'!AF326)</f>
        <v>0</v>
      </c>
      <c r="AL323" s="16">
        <f>IF($C323="","",'Data-Water SCEP by Acct'!AG326)</f>
        <v>0</v>
      </c>
      <c r="AM323" s="3" t="str">
        <f t="shared" si="20"/>
        <v>Print</v>
      </c>
      <c r="AO323" s="121"/>
    </row>
    <row r="324" spans="2:41">
      <c r="B324" s="3">
        <f t="shared" si="19"/>
        <v>313</v>
      </c>
      <c r="C324" s="21" t="str">
        <f>IF('Data-Water SCEP by Acct'!E327="","",'Data-Water SCEP by Acct'!E327)</f>
        <v>311200</v>
      </c>
      <c r="D324" s="21" t="str">
        <f>IF('Data-Water SCEP by Acct'!B327="","",'Data-Water SCEP by Acct'!B327)</f>
        <v/>
      </c>
      <c r="F324" s="52" t="str">
        <f>IF(AND(C324="",D324=""),"",'Data-Water SCEP by Acct'!C327)</f>
        <v>311200-Pump Eqp Electric</v>
      </c>
      <c r="H324" s="3" t="str">
        <f>IF(LEN(C324)&lt;2,"",IF(C324="311000","10131120",VLOOKUP(C324,'1 JDE to SAP'!C$10:E$299,3,FALSE)))</f>
        <v>10131120</v>
      </c>
      <c r="J324" s="3">
        <f>IF(LEN(H324)&gt;2,VLOOKUP(H324,'SAP Acct'!A$9:L$1963,12,FALSE),"")</f>
        <v>311.2</v>
      </c>
      <c r="L324" s="21" t="str">
        <f>IF('Data-Water SCEP by Acct'!F327="","",'Data-Water SCEP by Acct'!F327)</f>
        <v>Y</v>
      </c>
      <c r="N324" s="211" t="str">
        <f>IF('Data-Water SCEP by Acct'!D327="","",'Data-Water SCEP by Acct'!D327)</f>
        <v/>
      </c>
      <c r="P324" s="16">
        <f>IF($C324="","",'Data-Water SCEP by Acct'!H327)</f>
        <v>0</v>
      </c>
      <c r="Q324" s="16">
        <f>IF($C324="","",'Data-Water SCEP by Acct'!L327)</f>
        <v>0</v>
      </c>
      <c r="R324" s="16">
        <f>IF($C324="","",'Data-Water SCEP by Acct'!M327)</f>
        <v>0</v>
      </c>
      <c r="S324" s="16">
        <f>IF($C324="","",'Data-Water SCEP by Acct'!N327)</f>
        <v>0</v>
      </c>
      <c r="T324" s="16">
        <f>IF($C324="","",'Data-Water SCEP by Acct'!O327)</f>
        <v>0</v>
      </c>
      <c r="U324" s="16">
        <f>IF($C324="","",'Data-Water SCEP by Acct'!P327)</f>
        <v>0</v>
      </c>
      <c r="V324" s="16">
        <f>IF($C324="","",'Data-Water SCEP by Acct'!Q327)</f>
        <v>0</v>
      </c>
      <c r="W324" s="16">
        <f>IF($C324="","",'Data-Water SCEP by Acct'!R327)</f>
        <v>0</v>
      </c>
      <c r="X324" s="16">
        <f>IF($C324="","",'Data-Water SCEP by Acct'!S327)</f>
        <v>0</v>
      </c>
      <c r="Y324" s="16">
        <f>IF($C324="","",'Data-Water SCEP by Acct'!T327)</f>
        <v>0</v>
      </c>
      <c r="Z324" s="16">
        <f>IF($C324="","",'Data-Water SCEP by Acct'!U327)</f>
        <v>0</v>
      </c>
      <c r="AA324" s="16">
        <f>IF($C324="","",'Data-Water SCEP by Acct'!V327)</f>
        <v>0</v>
      </c>
      <c r="AB324" s="16">
        <f>IF($C324="","",'Data-Water SCEP by Acct'!W327)</f>
        <v>0</v>
      </c>
      <c r="AC324" s="16">
        <f>IF($C324="","",'Data-Water SCEP by Acct'!X327)</f>
        <v>0</v>
      </c>
      <c r="AD324" s="16">
        <f>IF($C324="","",'Data-Water SCEP by Acct'!Y327)</f>
        <v>0</v>
      </c>
      <c r="AE324" s="16">
        <f>IF($C324="","",'Data-Water SCEP by Acct'!Z327)</f>
        <v>0</v>
      </c>
      <c r="AF324" s="16">
        <f>IF($C324="","",'Data-Water SCEP by Acct'!AA327)</f>
        <v>0</v>
      </c>
      <c r="AG324" s="16">
        <f>IF($C324="","",'Data-Water SCEP by Acct'!AB327)</f>
        <v>0</v>
      </c>
      <c r="AH324" s="16">
        <f>IF($C324="","",'Data-Water SCEP by Acct'!AC327)</f>
        <v>0</v>
      </c>
      <c r="AI324" s="16">
        <f>IF($C324="","",'Data-Water SCEP by Acct'!AD327)</f>
        <v>0</v>
      </c>
      <c r="AJ324" s="16">
        <f>IF($C324="","",'Data-Water SCEP by Acct'!AE327)</f>
        <v>0</v>
      </c>
      <c r="AK324" s="16">
        <f>IF($C324="","",'Data-Water SCEP by Acct'!AF327)</f>
        <v>0</v>
      </c>
      <c r="AL324" s="16">
        <f>IF($C324="","",'Data-Water SCEP by Acct'!AG327)</f>
        <v>0</v>
      </c>
      <c r="AM324" s="3" t="str">
        <f t="shared" si="20"/>
        <v>Print</v>
      </c>
      <c r="AO324" s="121"/>
    </row>
    <row r="325" spans="2:41">
      <c r="B325" s="3">
        <f t="shared" si="19"/>
        <v>314</v>
      </c>
      <c r="C325" s="21" t="str">
        <f>IF('Data-Water SCEP by Acct'!E328="","",'Data-Water SCEP by Acct'!E328)</f>
        <v>320100</v>
      </c>
      <c r="D325" s="21" t="str">
        <f>IF('Data-Water SCEP by Acct'!B328="","",'Data-Water SCEP by Acct'!B328)</f>
        <v/>
      </c>
      <c r="F325" s="52" t="str">
        <f>IF(AND(C325="",D325=""),"",'Data-Water SCEP by Acct'!C328)</f>
        <v>320100-WT Equip Non-Media</v>
      </c>
      <c r="H325" s="3" t="str">
        <f>IF(LEN(C325)&lt;2,"",IF(C325="311000","10131120",VLOOKUP(C325,'1 JDE to SAP'!C$10:E$299,3,FALSE)))</f>
        <v>10132010</v>
      </c>
      <c r="J325" s="3">
        <f>IF(LEN(H325)&gt;2,VLOOKUP(H325,'SAP Acct'!A$9:L$1963,12,FALSE),"")</f>
        <v>320.3</v>
      </c>
      <c r="L325" s="21" t="str">
        <f>IF('Data-Water SCEP by Acct'!F328="","",'Data-Water SCEP by Acct'!F328)</f>
        <v>Y</v>
      </c>
      <c r="N325" s="211" t="str">
        <f>IF('Data-Water SCEP by Acct'!D328="","",'Data-Water SCEP by Acct'!D328)</f>
        <v/>
      </c>
      <c r="P325" s="16">
        <f>IF($C325="","",'Data-Water SCEP by Acct'!H328)</f>
        <v>0</v>
      </c>
      <c r="Q325" s="16">
        <f>IF($C325="","",'Data-Water SCEP by Acct'!L328)</f>
        <v>0</v>
      </c>
      <c r="R325" s="16">
        <f>IF($C325="","",'Data-Water SCEP by Acct'!M328)</f>
        <v>0</v>
      </c>
      <c r="S325" s="16">
        <f>IF($C325="","",'Data-Water SCEP by Acct'!N328)</f>
        <v>0</v>
      </c>
      <c r="T325" s="16">
        <f>IF($C325="","",'Data-Water SCEP by Acct'!O328)</f>
        <v>0</v>
      </c>
      <c r="U325" s="16">
        <f>IF($C325="","",'Data-Water SCEP by Acct'!P328)</f>
        <v>0</v>
      </c>
      <c r="V325" s="16">
        <f>IF($C325="","",'Data-Water SCEP by Acct'!Q328)</f>
        <v>0</v>
      </c>
      <c r="W325" s="16">
        <f>IF($C325="","",'Data-Water SCEP by Acct'!R328)</f>
        <v>0</v>
      </c>
      <c r="X325" s="16">
        <f>IF($C325="","",'Data-Water SCEP by Acct'!S328)</f>
        <v>0</v>
      </c>
      <c r="Y325" s="16">
        <f>IF($C325="","",'Data-Water SCEP by Acct'!T328)</f>
        <v>0</v>
      </c>
      <c r="Z325" s="16">
        <f>IF($C325="","",'Data-Water SCEP by Acct'!U328)</f>
        <v>0</v>
      </c>
      <c r="AA325" s="16">
        <f>IF($C325="","",'Data-Water SCEP by Acct'!V328)</f>
        <v>0</v>
      </c>
      <c r="AB325" s="16">
        <f>IF($C325="","",'Data-Water SCEP by Acct'!W328)</f>
        <v>0</v>
      </c>
      <c r="AC325" s="16">
        <f>IF($C325="","",'Data-Water SCEP by Acct'!X328)</f>
        <v>0</v>
      </c>
      <c r="AD325" s="16">
        <f>IF($C325="","",'Data-Water SCEP by Acct'!Y328)</f>
        <v>0</v>
      </c>
      <c r="AE325" s="16">
        <f>IF($C325="","",'Data-Water SCEP by Acct'!Z328)</f>
        <v>0</v>
      </c>
      <c r="AF325" s="16">
        <f>IF($C325="","",'Data-Water SCEP by Acct'!AA328)</f>
        <v>0</v>
      </c>
      <c r="AG325" s="16">
        <f>IF($C325="","",'Data-Water SCEP by Acct'!AB328)</f>
        <v>0</v>
      </c>
      <c r="AH325" s="16">
        <f>IF($C325="","",'Data-Water SCEP by Acct'!AC328)</f>
        <v>0</v>
      </c>
      <c r="AI325" s="16">
        <f>IF($C325="","",'Data-Water SCEP by Acct'!AD328)</f>
        <v>0</v>
      </c>
      <c r="AJ325" s="16">
        <f>IF($C325="","",'Data-Water SCEP by Acct'!AE328)</f>
        <v>0</v>
      </c>
      <c r="AK325" s="16">
        <f>IF($C325="","",'Data-Water SCEP by Acct'!AF328)</f>
        <v>0</v>
      </c>
      <c r="AL325" s="16">
        <f>IF($C325="","",'Data-Water SCEP by Acct'!AG328)</f>
        <v>0</v>
      </c>
      <c r="AM325" s="3" t="str">
        <f t="shared" si="20"/>
        <v>Print</v>
      </c>
      <c r="AO325" s="121"/>
    </row>
    <row r="326" spans="2:41">
      <c r="B326" s="3">
        <f t="shared" si="19"/>
        <v>315</v>
      </c>
      <c r="C326" s="21" t="str">
        <f>IF('Data-Water SCEP by Acct'!E329="","",'Data-Water SCEP by Acct'!E329)</f>
        <v/>
      </c>
      <c r="D326" s="21" t="str">
        <f>IF('Data-Water SCEP by Acct'!B329="","",'Data-Water SCEP by Acct'!B329)</f>
        <v/>
      </c>
      <c r="F326" s="52" t="str">
        <f>IF(AND(C326="",D326=""),"",'Data-Water SCEP by Acct'!C329)</f>
        <v/>
      </c>
      <c r="H326" s="3" t="str">
        <f>IF(LEN(C326)&lt;2,"",IF(C326="311000","10131120",VLOOKUP(C326,'1 JDE to SAP'!C$10:E$299,3,FALSE)))</f>
        <v/>
      </c>
      <c r="J326" s="3" t="str">
        <f>IF(LEN(H326)&gt;2,VLOOKUP(H326,'SAP Acct'!A$9:L$1963,12,FALSE),"")</f>
        <v/>
      </c>
      <c r="L326" s="21" t="str">
        <f>IF('Data-Water SCEP by Acct'!F329="","",'Data-Water SCEP by Acct'!F329)</f>
        <v/>
      </c>
      <c r="N326" s="211" t="str">
        <f>IF('Data-Water SCEP by Acct'!D329="","",'Data-Water SCEP by Acct'!D329)</f>
        <v/>
      </c>
      <c r="P326" s="16" t="str">
        <f>IF($C326="","",'Data-Water SCEP by Acct'!H329)</f>
        <v/>
      </c>
      <c r="Q326" s="16" t="str">
        <f>IF($C326="","",'Data-Water SCEP by Acct'!L329)</f>
        <v/>
      </c>
      <c r="R326" s="16" t="str">
        <f>IF($C326="","",'Data-Water SCEP by Acct'!M329)</f>
        <v/>
      </c>
      <c r="S326" s="16" t="str">
        <f>IF($C326="","",'Data-Water SCEP by Acct'!N329)</f>
        <v/>
      </c>
      <c r="T326" s="16" t="str">
        <f>IF($C326="","",'Data-Water SCEP by Acct'!O329)</f>
        <v/>
      </c>
      <c r="U326" s="16" t="str">
        <f>IF($C326="","",'Data-Water SCEP by Acct'!P329)</f>
        <v/>
      </c>
      <c r="V326" s="16" t="str">
        <f>IF($C326="","",'Data-Water SCEP by Acct'!Q329)</f>
        <v/>
      </c>
      <c r="W326" s="16" t="str">
        <f>IF($C326="","",'Data-Water SCEP by Acct'!R329)</f>
        <v/>
      </c>
      <c r="X326" s="16" t="str">
        <f>IF($C326="","",'Data-Water SCEP by Acct'!S329)</f>
        <v/>
      </c>
      <c r="Y326" s="16" t="str">
        <f>IF($C326="","",'Data-Water SCEP by Acct'!T329)</f>
        <v/>
      </c>
      <c r="Z326" s="16" t="str">
        <f>IF($C326="","",'Data-Water SCEP by Acct'!U329)</f>
        <v/>
      </c>
      <c r="AA326" s="16" t="str">
        <f>IF($C326="","",'Data-Water SCEP by Acct'!V329)</f>
        <v/>
      </c>
      <c r="AB326" s="16" t="str">
        <f>IF($C326="","",'Data-Water SCEP by Acct'!W329)</f>
        <v/>
      </c>
      <c r="AC326" s="16" t="str">
        <f>IF($C326="","",'Data-Water SCEP by Acct'!X329)</f>
        <v/>
      </c>
      <c r="AD326" s="16" t="str">
        <f>IF($C326="","",'Data-Water SCEP by Acct'!Y329)</f>
        <v/>
      </c>
      <c r="AE326" s="16" t="str">
        <f>IF($C326="","",'Data-Water SCEP by Acct'!Z329)</f>
        <v/>
      </c>
      <c r="AF326" s="16" t="str">
        <f>IF($C326="","",'Data-Water SCEP by Acct'!AA329)</f>
        <v/>
      </c>
      <c r="AG326" s="16" t="str">
        <f>IF($C326="","",'Data-Water SCEP by Acct'!AB329)</f>
        <v/>
      </c>
      <c r="AH326" s="16" t="str">
        <f>IF($C326="","",'Data-Water SCEP by Acct'!AC329)</f>
        <v/>
      </c>
      <c r="AI326" s="16" t="str">
        <f>IF($C326="","",'Data-Water SCEP by Acct'!AD329)</f>
        <v/>
      </c>
      <c r="AJ326" s="16" t="str">
        <f>IF($C326="","",'Data-Water SCEP by Acct'!AE329)</f>
        <v/>
      </c>
      <c r="AK326" s="16" t="str">
        <f>IF($C326="","",'Data-Water SCEP by Acct'!AF329)</f>
        <v/>
      </c>
      <c r="AL326" s="16" t="str">
        <f>IF($C326="","",'Data-Water SCEP by Acct'!AG329)</f>
        <v/>
      </c>
      <c r="AM326" s="3" t="str">
        <f t="shared" si="20"/>
        <v>No Print</v>
      </c>
      <c r="AO326" s="121"/>
    </row>
    <row r="327" spans="2:41">
      <c r="B327" s="3">
        <f t="shared" si="19"/>
        <v>316</v>
      </c>
      <c r="C327" s="21" t="str">
        <f>IF('Data-Water SCEP by Acct'!E330="","",'Data-Water SCEP by Acct'!E330)</f>
        <v/>
      </c>
      <c r="D327" s="21" t="str">
        <f>IF('Data-Water SCEP by Acct'!B330="","",'Data-Water SCEP by Acct'!B330)</f>
        <v/>
      </c>
      <c r="F327" s="52" t="str">
        <f>IF(AND(C327="",D327=""),"",'Data-Water SCEP by Acct'!C330)</f>
        <v/>
      </c>
      <c r="H327" s="3" t="str">
        <f>IF(LEN(C327)&lt;2,"",IF(C327="311000","10131120",VLOOKUP(C327,'1 JDE to SAP'!C$10:E$299,3,FALSE)))</f>
        <v/>
      </c>
      <c r="J327" s="3" t="str">
        <f>IF(LEN(H327)&gt;2,VLOOKUP(H327,'SAP Acct'!A$9:L$1963,12,FALSE),"")</f>
        <v/>
      </c>
      <c r="L327" s="21" t="str">
        <f>IF('Data-Water SCEP by Acct'!F330="","",'Data-Water SCEP by Acct'!F330)</f>
        <v/>
      </c>
      <c r="N327" s="211" t="str">
        <f>IF('Data-Water SCEP by Acct'!D330="","",'Data-Water SCEP by Acct'!D330)</f>
        <v/>
      </c>
      <c r="P327" s="16" t="str">
        <f>IF($C327="","",'Data-Water SCEP by Acct'!H330)</f>
        <v/>
      </c>
      <c r="Q327" s="16" t="str">
        <f>IF($C327="","",'Data-Water SCEP by Acct'!L330)</f>
        <v/>
      </c>
      <c r="R327" s="16" t="str">
        <f>IF($C327="","",'Data-Water SCEP by Acct'!M330)</f>
        <v/>
      </c>
      <c r="S327" s="16" t="str">
        <f>IF($C327="","",'Data-Water SCEP by Acct'!N330)</f>
        <v/>
      </c>
      <c r="T327" s="16" t="str">
        <f>IF($C327="","",'Data-Water SCEP by Acct'!O330)</f>
        <v/>
      </c>
      <c r="U327" s="16" t="str">
        <f>IF($C327="","",'Data-Water SCEP by Acct'!P330)</f>
        <v/>
      </c>
      <c r="V327" s="16" t="str">
        <f>IF($C327="","",'Data-Water SCEP by Acct'!Q330)</f>
        <v/>
      </c>
      <c r="W327" s="16" t="str">
        <f>IF($C327="","",'Data-Water SCEP by Acct'!R330)</f>
        <v/>
      </c>
      <c r="X327" s="16" t="str">
        <f>IF($C327="","",'Data-Water SCEP by Acct'!S330)</f>
        <v/>
      </c>
      <c r="Y327" s="16" t="str">
        <f>IF($C327="","",'Data-Water SCEP by Acct'!T330)</f>
        <v/>
      </c>
      <c r="Z327" s="16" t="str">
        <f>IF($C327="","",'Data-Water SCEP by Acct'!U330)</f>
        <v/>
      </c>
      <c r="AA327" s="16" t="str">
        <f>IF($C327="","",'Data-Water SCEP by Acct'!V330)</f>
        <v/>
      </c>
      <c r="AB327" s="16" t="str">
        <f>IF($C327="","",'Data-Water SCEP by Acct'!W330)</f>
        <v/>
      </c>
      <c r="AC327" s="16" t="str">
        <f>IF($C327="","",'Data-Water SCEP by Acct'!X330)</f>
        <v/>
      </c>
      <c r="AD327" s="16" t="str">
        <f>IF($C327="","",'Data-Water SCEP by Acct'!Y330)</f>
        <v/>
      </c>
      <c r="AE327" s="16" t="str">
        <f>IF($C327="","",'Data-Water SCEP by Acct'!Z330)</f>
        <v/>
      </c>
      <c r="AF327" s="16" t="str">
        <f>IF($C327="","",'Data-Water SCEP by Acct'!AA330)</f>
        <v/>
      </c>
      <c r="AG327" s="16" t="str">
        <f>IF($C327="","",'Data-Water SCEP by Acct'!AB330)</f>
        <v/>
      </c>
      <c r="AH327" s="16" t="str">
        <f>IF($C327="","",'Data-Water SCEP by Acct'!AC330)</f>
        <v/>
      </c>
      <c r="AI327" s="16" t="str">
        <f>IF($C327="","",'Data-Water SCEP by Acct'!AD330)</f>
        <v/>
      </c>
      <c r="AJ327" s="16" t="str">
        <f>IF($C327="","",'Data-Water SCEP by Acct'!AE330)</f>
        <v/>
      </c>
      <c r="AK327" s="16" t="str">
        <f>IF($C327="","",'Data-Water SCEP by Acct'!AF330)</f>
        <v/>
      </c>
      <c r="AL327" s="16" t="str">
        <f>IF($C327="","",'Data-Water SCEP by Acct'!AG330)</f>
        <v/>
      </c>
      <c r="AM327" s="3" t="str">
        <f t="shared" si="20"/>
        <v>No Print</v>
      </c>
      <c r="AO327" s="121"/>
    </row>
    <row r="328" spans="2:41">
      <c r="B328" s="3">
        <f t="shared" si="19"/>
        <v>317</v>
      </c>
      <c r="C328" s="21" t="str">
        <f>IF('Data-Water SCEP by Acct'!E331="","",'Data-Water SCEP by Acct'!E331)</f>
        <v/>
      </c>
      <c r="D328" s="21" t="str">
        <f>IF('Data-Water SCEP by Acct'!B331="","",'Data-Water SCEP by Acct'!B331)</f>
        <v>I12-02lxxx</v>
      </c>
      <c r="F328" s="52" t="str">
        <f>IF(AND(C328="",D328=""),"",'Data-Water SCEP by Acct'!C331)</f>
        <v>Winchester Road Reinforcement</v>
      </c>
      <c r="H328" s="3" t="str">
        <f>IF(LEN(C328)&lt;2,"",IF(C328="311000","10131120",VLOOKUP(C328,'1 JDE to SAP'!C$10:E$299,3,FALSE)))</f>
        <v/>
      </c>
      <c r="J328" s="3" t="str">
        <f>IF(LEN(H328)&gt;2,VLOOKUP(H328,'SAP Acct'!A$9:L$1963,12,FALSE),"")</f>
        <v/>
      </c>
      <c r="L328" s="21" t="str">
        <f>IF('Data-Water SCEP by Acct'!F331="","",'Data-Water SCEP by Acct'!F331)</f>
        <v/>
      </c>
      <c r="N328" s="211">
        <f>IF('Data-Water SCEP by Acct'!D331="","",'Data-Water SCEP by Acct'!D331)</f>
        <v>47057</v>
      </c>
      <c r="P328" s="16" t="str">
        <f>IF($C328="","",'Data-Water SCEP by Acct'!H331)</f>
        <v/>
      </c>
      <c r="Q328" s="16" t="str">
        <f>IF($C328="","",'Data-Water SCEP by Acct'!L331)</f>
        <v/>
      </c>
      <c r="R328" s="16" t="str">
        <f>IF($C328="","",'Data-Water SCEP by Acct'!M331)</f>
        <v/>
      </c>
      <c r="S328" s="16" t="str">
        <f>IF($C328="","",'Data-Water SCEP by Acct'!N331)</f>
        <v/>
      </c>
      <c r="T328" s="16" t="str">
        <f>IF($C328="","",'Data-Water SCEP by Acct'!O331)</f>
        <v/>
      </c>
      <c r="U328" s="16" t="str">
        <f>IF($C328="","",'Data-Water SCEP by Acct'!P331)</f>
        <v/>
      </c>
      <c r="V328" s="16" t="str">
        <f>IF($C328="","",'Data-Water SCEP by Acct'!Q331)</f>
        <v/>
      </c>
      <c r="W328" s="16" t="str">
        <f>IF($C328="","",'Data-Water SCEP by Acct'!R331)</f>
        <v/>
      </c>
      <c r="X328" s="16" t="str">
        <f>IF($C328="","",'Data-Water SCEP by Acct'!S331)</f>
        <v/>
      </c>
      <c r="Y328" s="16" t="str">
        <f>IF($C328="","",'Data-Water SCEP by Acct'!T331)</f>
        <v/>
      </c>
      <c r="Z328" s="16" t="str">
        <f>IF($C328="","",'Data-Water SCEP by Acct'!U331)</f>
        <v/>
      </c>
      <c r="AA328" s="16" t="str">
        <f>IF($C328="","",'Data-Water SCEP by Acct'!V331)</f>
        <v/>
      </c>
      <c r="AB328" s="16" t="str">
        <f>IF($C328="","",'Data-Water SCEP by Acct'!W331)</f>
        <v/>
      </c>
      <c r="AC328" s="16" t="str">
        <f>IF($C328="","",'Data-Water SCEP by Acct'!X331)</f>
        <v/>
      </c>
      <c r="AD328" s="16" t="str">
        <f>IF($C328="","",'Data-Water SCEP by Acct'!Y331)</f>
        <v/>
      </c>
      <c r="AE328" s="16" t="str">
        <f>IF($C328="","",'Data-Water SCEP by Acct'!Z331)</f>
        <v/>
      </c>
      <c r="AF328" s="16" t="str">
        <f>IF($C328="","",'Data-Water SCEP by Acct'!AA331)</f>
        <v/>
      </c>
      <c r="AG328" s="16" t="str">
        <f>IF($C328="","",'Data-Water SCEP by Acct'!AB331)</f>
        <v/>
      </c>
      <c r="AH328" s="16" t="str">
        <f>IF($C328="","",'Data-Water SCEP by Acct'!AC331)</f>
        <v/>
      </c>
      <c r="AI328" s="16" t="str">
        <f>IF($C328="","",'Data-Water SCEP by Acct'!AD331)</f>
        <v/>
      </c>
      <c r="AJ328" s="16" t="str">
        <f>IF($C328="","",'Data-Water SCEP by Acct'!AE331)</f>
        <v/>
      </c>
      <c r="AK328" s="16" t="str">
        <f>IF($C328="","",'Data-Water SCEP by Acct'!AF331)</f>
        <v/>
      </c>
      <c r="AL328" s="16" t="str">
        <f>IF($C328="","",'Data-Water SCEP by Acct'!AG331)</f>
        <v/>
      </c>
      <c r="AM328" s="3" t="str">
        <f t="shared" si="20"/>
        <v>Print</v>
      </c>
      <c r="AO328" s="121"/>
    </row>
    <row r="329" spans="2:41">
      <c r="B329" s="3">
        <f t="shared" si="19"/>
        <v>318</v>
      </c>
      <c r="C329" s="21" t="str">
        <f>IF('Data-Water SCEP by Acct'!E332="","",'Data-Water SCEP by Acct'!E332)</f>
        <v>311200</v>
      </c>
      <c r="D329" s="21" t="str">
        <f>IF('Data-Water SCEP by Acct'!B332="","",'Data-Water SCEP by Acct'!B332)</f>
        <v/>
      </c>
      <c r="F329" s="52" t="str">
        <f>IF(AND(C329="",D329=""),"",'Data-Water SCEP by Acct'!C332)</f>
        <v>311200-Pump Eqp Electric</v>
      </c>
      <c r="H329" s="3" t="str">
        <f>IF(LEN(C329)&lt;2,"",IF(C329="311000","10131120",VLOOKUP(C329,'1 JDE to SAP'!C$10:E$299,3,FALSE)))</f>
        <v>10131120</v>
      </c>
      <c r="J329" s="3">
        <f>IF(LEN(H329)&gt;2,VLOOKUP(H329,'SAP Acct'!A$9:L$1963,12,FALSE),"")</f>
        <v>311.2</v>
      </c>
      <c r="L329" s="21" t="str">
        <f>IF('Data-Water SCEP by Acct'!F332="","",'Data-Water SCEP by Acct'!F332)</f>
        <v>Y</v>
      </c>
      <c r="N329" s="211" t="str">
        <f>IF('Data-Water SCEP by Acct'!D332="","",'Data-Water SCEP by Acct'!D332)</f>
        <v/>
      </c>
      <c r="P329" s="16">
        <f>IF($C329="","",'Data-Water SCEP by Acct'!H332)</f>
        <v>0</v>
      </c>
      <c r="Q329" s="16">
        <f>IF($C329="","",'Data-Water SCEP by Acct'!L332)</f>
        <v>0</v>
      </c>
      <c r="R329" s="16">
        <f>IF($C329="","",'Data-Water SCEP by Acct'!M332)</f>
        <v>0</v>
      </c>
      <c r="S329" s="16">
        <f>IF($C329="","",'Data-Water SCEP by Acct'!N332)</f>
        <v>0</v>
      </c>
      <c r="T329" s="16">
        <f>IF($C329="","",'Data-Water SCEP by Acct'!O332)</f>
        <v>0</v>
      </c>
      <c r="U329" s="16">
        <f>IF($C329="","",'Data-Water SCEP by Acct'!P332)</f>
        <v>0</v>
      </c>
      <c r="V329" s="16">
        <f>IF($C329="","",'Data-Water SCEP by Acct'!Q332)</f>
        <v>0</v>
      </c>
      <c r="W329" s="16">
        <f>IF($C329="","",'Data-Water SCEP by Acct'!R332)</f>
        <v>0</v>
      </c>
      <c r="X329" s="16">
        <f>IF($C329="","",'Data-Water SCEP by Acct'!S332)</f>
        <v>0</v>
      </c>
      <c r="Y329" s="16">
        <f>IF($C329="","",'Data-Water SCEP by Acct'!T332)</f>
        <v>0</v>
      </c>
      <c r="Z329" s="16">
        <f>IF($C329="","",'Data-Water SCEP by Acct'!U332)</f>
        <v>0</v>
      </c>
      <c r="AA329" s="16">
        <f>IF($C329="","",'Data-Water SCEP by Acct'!V332)</f>
        <v>74491.671547265636</v>
      </c>
      <c r="AB329" s="16">
        <f>IF($C329="","",'Data-Water SCEP by Acct'!W332)</f>
        <v>74942.625503894902</v>
      </c>
      <c r="AC329" s="16">
        <f>IF($C329="","",'Data-Water SCEP by Acct'!X332)</f>
        <v>62877.735713949281</v>
      </c>
      <c r="AD329" s="16">
        <f>IF($C329="","",'Data-Water SCEP by Acct'!Y332)</f>
        <v>1285.2839683517834</v>
      </c>
      <c r="AE329" s="16">
        <f>IF($C329="","",'Data-Water SCEP by Acct'!Z332)</f>
        <v>1293.064756175193</v>
      </c>
      <c r="AF329" s="16">
        <f>IF($C329="","",'Data-Water SCEP by Acct'!AA332)</f>
        <v>1300.8926469428886</v>
      </c>
      <c r="AG329" s="16">
        <f>IF($C329="","",'Data-Water SCEP by Acct'!AB332)</f>
        <v>1308.7679258043192</v>
      </c>
      <c r="AH329" s="16">
        <f>IF($C329="","",'Data-Water SCEP by Acct'!AC332)</f>
        <v>1316.6908796351572</v>
      </c>
      <c r="AI329" s="16">
        <f>IF($C329="","",'Data-Water SCEP by Acct'!AD332)</f>
        <v>1324.6617970477485</v>
      </c>
      <c r="AJ329" s="16">
        <f>IF($C329="","",'Data-Water SCEP by Acct'!AE332)</f>
        <v>1332.6809684016262</v>
      </c>
      <c r="AK329" s="16">
        <f>IF($C329="","",'Data-Water SCEP by Acct'!AF332)</f>
        <v>1340.7486858140878</v>
      </c>
      <c r="AL329" s="16">
        <f>IF($C329="","",'Data-Water SCEP by Acct'!AG332)</f>
        <v>2185.1584090748033</v>
      </c>
      <c r="AM329" s="3" t="str">
        <f t="shared" si="20"/>
        <v>Print</v>
      </c>
      <c r="AO329" s="121"/>
    </row>
    <row r="330" spans="2:41">
      <c r="B330" s="3">
        <f t="shared" si="19"/>
        <v>319</v>
      </c>
      <c r="C330" s="21" t="str">
        <f>IF('Data-Water SCEP by Acct'!E333="","",'Data-Water SCEP by Acct'!E333)</f>
        <v>320100</v>
      </c>
      <c r="D330" s="21" t="str">
        <f>IF('Data-Water SCEP by Acct'!B333="","",'Data-Water SCEP by Acct'!B333)</f>
        <v/>
      </c>
      <c r="F330" s="52" t="str">
        <f>IF(AND(C330="",D330=""),"",'Data-Water SCEP by Acct'!C333)</f>
        <v>320100-WT Equip Non-Media</v>
      </c>
      <c r="H330" s="3" t="str">
        <f>IF(LEN(C330)&lt;2,"",IF(C330="311000","10131120",VLOOKUP(C330,'1 JDE to SAP'!C$10:E$299,3,FALSE)))</f>
        <v>10132010</v>
      </c>
      <c r="J330" s="3">
        <f>IF(LEN(H330)&gt;2,VLOOKUP(H330,'SAP Acct'!A$9:L$1963,12,FALSE),"")</f>
        <v>320.3</v>
      </c>
      <c r="L330" s="21" t="str">
        <f>IF('Data-Water SCEP by Acct'!F333="","",'Data-Water SCEP by Acct'!F333)</f>
        <v>Y</v>
      </c>
      <c r="N330" s="211" t="str">
        <f>IF('Data-Water SCEP by Acct'!D333="","",'Data-Water SCEP by Acct'!D333)</f>
        <v/>
      </c>
      <c r="P330" s="16">
        <f>IF($C330="","",'Data-Water SCEP by Acct'!H333)</f>
        <v>0</v>
      </c>
      <c r="Q330" s="16">
        <f>IF($C330="","",'Data-Water SCEP by Acct'!L333)</f>
        <v>0</v>
      </c>
      <c r="R330" s="16">
        <f>IF($C330="","",'Data-Water SCEP by Acct'!M333)</f>
        <v>0</v>
      </c>
      <c r="S330" s="16">
        <f>IF($C330="","",'Data-Water SCEP by Acct'!N333)</f>
        <v>0</v>
      </c>
      <c r="T330" s="16">
        <f>IF($C330="","",'Data-Water SCEP by Acct'!O333)</f>
        <v>0</v>
      </c>
      <c r="U330" s="16">
        <f>IF($C330="","",'Data-Water SCEP by Acct'!P333)</f>
        <v>0</v>
      </c>
      <c r="V330" s="16">
        <f>IF($C330="","",'Data-Water SCEP by Acct'!Q333)</f>
        <v>0</v>
      </c>
      <c r="W330" s="16">
        <f>IF($C330="","",'Data-Water SCEP by Acct'!R333)</f>
        <v>0</v>
      </c>
      <c r="X330" s="16">
        <f>IF($C330="","",'Data-Water SCEP by Acct'!S333)</f>
        <v>0</v>
      </c>
      <c r="Y330" s="16">
        <f>IF($C330="","",'Data-Water SCEP by Acct'!T333)</f>
        <v>0</v>
      </c>
      <c r="Z330" s="16">
        <f>IF($C330="","",'Data-Water SCEP by Acct'!U333)</f>
        <v>0</v>
      </c>
      <c r="AA330" s="16">
        <f>IF($C330="","",'Data-Water SCEP by Acct'!V333)</f>
        <v>49661.11436484375</v>
      </c>
      <c r="AB330" s="16">
        <f>IF($C330="","",'Data-Water SCEP by Acct'!W333)</f>
        <v>49961.75033592993</v>
      </c>
      <c r="AC330" s="16">
        <f>IF($C330="","",'Data-Water SCEP by Acct'!X333)</f>
        <v>41918.49047596618</v>
      </c>
      <c r="AD330" s="16">
        <f>IF($C330="","",'Data-Water SCEP by Acct'!Y333)</f>
        <v>856.85597890118891</v>
      </c>
      <c r="AE330" s="16">
        <f>IF($C330="","",'Data-Water SCEP by Acct'!Z333)</f>
        <v>862.04317078346196</v>
      </c>
      <c r="AF330" s="16">
        <f>IF($C330="","",'Data-Water SCEP by Acct'!AA333)</f>
        <v>867.26176462859235</v>
      </c>
      <c r="AG330" s="16">
        <f>IF($C330="","",'Data-Water SCEP by Acct'!AB333)</f>
        <v>872.51195053621279</v>
      </c>
      <c r="AH330" s="16">
        <f>IF($C330="","",'Data-Water SCEP by Acct'!AC333)</f>
        <v>877.7939197567714</v>
      </c>
      <c r="AI330" s="16">
        <f>IF($C330="","",'Data-Water SCEP by Acct'!AD333)</f>
        <v>883.10786469849893</v>
      </c>
      <c r="AJ330" s="16">
        <f>IF($C330="","",'Data-Water SCEP by Acct'!AE333)</f>
        <v>888.45397893441748</v>
      </c>
      <c r="AK330" s="16">
        <f>IF($C330="","",'Data-Water SCEP by Acct'!AF333)</f>
        <v>893.83245720939181</v>
      </c>
      <c r="AL330" s="16">
        <f>IF($C330="","",'Data-Water SCEP by Acct'!AG333)</f>
        <v>1456.7722727165356</v>
      </c>
      <c r="AM330" s="3" t="str">
        <f t="shared" si="20"/>
        <v>Print</v>
      </c>
      <c r="AO330" s="121"/>
    </row>
    <row r="331" spans="2:41">
      <c r="B331" s="3">
        <f t="shared" si="19"/>
        <v>320</v>
      </c>
      <c r="C331" s="21" t="str">
        <f>IF('Data-Water SCEP by Acct'!E334="","",'Data-Water SCEP by Acct'!E334)</f>
        <v>347000</v>
      </c>
      <c r="D331" s="21" t="str">
        <f>IF('Data-Water SCEP by Acct'!B334="","",'Data-Water SCEP by Acct'!B334)</f>
        <v/>
      </c>
      <c r="F331" s="52" t="str">
        <f>IF(AND(C331="",D331=""),"",'Data-Water SCEP by Acct'!C334)</f>
        <v>347000-Misc Equipment</v>
      </c>
      <c r="H331" s="3" t="str">
        <f>IF(LEN(C331)&lt;2,"",IF(C331="311000","10131120",VLOOKUP(C331,'1 JDE to SAP'!C$10:E$299,3,FALSE)))</f>
        <v>10134700</v>
      </c>
      <c r="J331" s="3">
        <f>IF(LEN(H331)&gt;2,VLOOKUP(H331,'SAP Acct'!A$9:L$1963,12,FALSE),"")</f>
        <v>347.5</v>
      </c>
      <c r="L331" s="21" t="str">
        <f>IF('Data-Water SCEP by Acct'!F334="","",'Data-Water SCEP by Acct'!F334)</f>
        <v>Y</v>
      </c>
      <c r="N331" s="211" t="str">
        <f>IF('Data-Water SCEP by Acct'!D334="","",'Data-Water SCEP by Acct'!D334)</f>
        <v/>
      </c>
      <c r="P331" s="16">
        <f>IF($C331="","",'Data-Water SCEP by Acct'!H334)</f>
        <v>0</v>
      </c>
      <c r="Q331" s="16">
        <f>IF($C331="","",'Data-Water SCEP by Acct'!L334)</f>
        <v>0</v>
      </c>
      <c r="R331" s="16">
        <f>IF($C331="","",'Data-Water SCEP by Acct'!M334)</f>
        <v>0</v>
      </c>
      <c r="S331" s="16">
        <f>IF($C331="","",'Data-Water SCEP by Acct'!N334)</f>
        <v>0</v>
      </c>
      <c r="T331" s="16">
        <f>IF($C331="","",'Data-Water SCEP by Acct'!O334)</f>
        <v>0</v>
      </c>
      <c r="U331" s="16">
        <f>IF($C331="","",'Data-Water SCEP by Acct'!P334)</f>
        <v>0</v>
      </c>
      <c r="V331" s="16">
        <f>IF($C331="","",'Data-Water SCEP by Acct'!Q334)</f>
        <v>0</v>
      </c>
      <c r="W331" s="16">
        <f>IF($C331="","",'Data-Water SCEP by Acct'!R334)</f>
        <v>0</v>
      </c>
      <c r="X331" s="16">
        <f>IF($C331="","",'Data-Water SCEP by Acct'!S334)</f>
        <v>0</v>
      </c>
      <c r="Y331" s="16">
        <f>IF($C331="","",'Data-Water SCEP by Acct'!T334)</f>
        <v>0</v>
      </c>
      <c r="Z331" s="16">
        <f>IF($C331="","",'Data-Water SCEP by Acct'!U334)</f>
        <v>0</v>
      </c>
      <c r="AA331" s="16">
        <f>IF($C331="","",'Data-Water SCEP by Acct'!V334)</f>
        <v>24830.557182421875</v>
      </c>
      <c r="AB331" s="16">
        <f>IF($C331="","",'Data-Water SCEP by Acct'!W334)</f>
        <v>24980.875167964965</v>
      </c>
      <c r="AC331" s="16">
        <f>IF($C331="","",'Data-Water SCEP by Acct'!X334)</f>
        <v>20959.24523798309</v>
      </c>
      <c r="AD331" s="16">
        <f>IF($C331="","",'Data-Water SCEP by Acct'!Y334)</f>
        <v>428.42798945059445</v>
      </c>
      <c r="AE331" s="16">
        <f>IF($C331="","",'Data-Water SCEP by Acct'!Z334)</f>
        <v>431.02158539173098</v>
      </c>
      <c r="AF331" s="16">
        <f>IF($C331="","",'Data-Water SCEP by Acct'!AA334)</f>
        <v>433.63088231429617</v>
      </c>
      <c r="AG331" s="16">
        <f>IF($C331="","",'Data-Water SCEP by Acct'!AB334)</f>
        <v>436.2559752681064</v>
      </c>
      <c r="AH331" s="16">
        <f>IF($C331="","",'Data-Water SCEP by Acct'!AC334)</f>
        <v>438.8969598783857</v>
      </c>
      <c r="AI331" s="16">
        <f>IF($C331="","",'Data-Water SCEP by Acct'!AD334)</f>
        <v>441.55393234924946</v>
      </c>
      <c r="AJ331" s="16">
        <f>IF($C331="","",'Data-Water SCEP by Acct'!AE334)</f>
        <v>444.22698946720874</v>
      </c>
      <c r="AK331" s="16">
        <f>IF($C331="","",'Data-Water SCEP by Acct'!AF334)</f>
        <v>446.9162286046959</v>
      </c>
      <c r="AL331" s="16">
        <f>IF($C331="","",'Data-Water SCEP by Acct'!AG334)</f>
        <v>728.38613635826778</v>
      </c>
      <c r="AM331" s="3" t="str">
        <f t="shared" si="20"/>
        <v>Print</v>
      </c>
      <c r="AO331" s="121"/>
    </row>
    <row r="332" spans="2:41">
      <c r="B332" s="3">
        <f t="shared" si="19"/>
        <v>321</v>
      </c>
      <c r="C332" s="21" t="str">
        <f>IF('Data-Water SCEP by Acct'!E335="","",'Data-Water SCEP by Acct'!E335)</f>
        <v>304300</v>
      </c>
      <c r="D332" s="21" t="str">
        <f>IF('Data-Water SCEP by Acct'!B335="","",'Data-Water SCEP by Acct'!B335)</f>
        <v/>
      </c>
      <c r="F332" s="52" t="str">
        <f>IF(AND(C332="",D332=""),"",'Data-Water SCEP by Acct'!C335)</f>
        <v>304300-Struct &amp; Imp-Treatment</v>
      </c>
      <c r="H332" s="3" t="str">
        <f>IF(LEN(C332)&lt;2,"",IF(C332="311000","10131120",VLOOKUP(C332,'1 JDE to SAP'!C$10:E$299,3,FALSE)))</f>
        <v>10130430</v>
      </c>
      <c r="J332" s="3">
        <f>IF(LEN(H332)&gt;2,VLOOKUP(H332,'SAP Acct'!A$9:L$1963,12,FALSE),"")</f>
        <v>304.3</v>
      </c>
      <c r="L332" s="21" t="str">
        <f>IF('Data-Water SCEP by Acct'!F335="","",'Data-Water SCEP by Acct'!F335)</f>
        <v>Y</v>
      </c>
      <c r="N332" s="211" t="str">
        <f>IF('Data-Water SCEP by Acct'!D335="","",'Data-Water SCEP by Acct'!D335)</f>
        <v/>
      </c>
      <c r="P332" s="16">
        <f>IF($C332="","",'Data-Water SCEP by Acct'!H335)</f>
        <v>0</v>
      </c>
      <c r="Q332" s="16">
        <f>IF($C332="","",'Data-Water SCEP by Acct'!L335)</f>
        <v>0</v>
      </c>
      <c r="R332" s="16">
        <f>IF($C332="","",'Data-Water SCEP by Acct'!M335)</f>
        <v>0</v>
      </c>
      <c r="S332" s="16">
        <f>IF($C332="","",'Data-Water SCEP by Acct'!N335)</f>
        <v>0</v>
      </c>
      <c r="T332" s="16">
        <f>IF($C332="","",'Data-Water SCEP by Acct'!O335)</f>
        <v>0</v>
      </c>
      <c r="U332" s="16">
        <f>IF($C332="","",'Data-Water SCEP by Acct'!P335)</f>
        <v>0</v>
      </c>
      <c r="V332" s="16">
        <f>IF($C332="","",'Data-Water SCEP by Acct'!Q335)</f>
        <v>0</v>
      </c>
      <c r="W332" s="16">
        <f>IF($C332="","",'Data-Water SCEP by Acct'!R335)</f>
        <v>0</v>
      </c>
      <c r="X332" s="16">
        <f>IF($C332="","",'Data-Water SCEP by Acct'!S335)</f>
        <v>0</v>
      </c>
      <c r="Y332" s="16">
        <f>IF($C332="","",'Data-Water SCEP by Acct'!T335)</f>
        <v>0</v>
      </c>
      <c r="Z332" s="16">
        <f>IF($C332="","",'Data-Water SCEP by Acct'!U335)</f>
        <v>0</v>
      </c>
      <c r="AA332" s="16">
        <f>IF($C332="","",'Data-Water SCEP by Acct'!V335)</f>
        <v>16553.704788281251</v>
      </c>
      <c r="AB332" s="16">
        <f>IF($C332="","",'Data-Water SCEP by Acct'!W335)</f>
        <v>16653.91677864331</v>
      </c>
      <c r="AC332" s="16">
        <f>IF($C332="","",'Data-Water SCEP by Acct'!X335)</f>
        <v>13972.830158655395</v>
      </c>
      <c r="AD332" s="16">
        <f>IF($C332="","",'Data-Water SCEP by Acct'!Y335)</f>
        <v>285.61865963372969</v>
      </c>
      <c r="AE332" s="16">
        <f>IF($C332="","",'Data-Water SCEP by Acct'!Z335)</f>
        <v>287.34772359448738</v>
      </c>
      <c r="AF332" s="16">
        <f>IF($C332="","",'Data-Water SCEP by Acct'!AA335)</f>
        <v>289.08725487619745</v>
      </c>
      <c r="AG332" s="16">
        <f>IF($C332="","",'Data-Water SCEP by Acct'!AB335)</f>
        <v>290.83731684540425</v>
      </c>
      <c r="AH332" s="16">
        <f>IF($C332="","",'Data-Water SCEP by Acct'!AC335)</f>
        <v>292.59797325225713</v>
      </c>
      <c r="AI332" s="16">
        <f>IF($C332="","",'Data-Water SCEP by Acct'!AD335)</f>
        <v>294.36928823283296</v>
      </c>
      <c r="AJ332" s="16">
        <f>IF($C332="","",'Data-Water SCEP by Acct'!AE335)</f>
        <v>296.15132631147247</v>
      </c>
      <c r="AK332" s="16">
        <f>IF($C332="","",'Data-Water SCEP by Acct'!AF335)</f>
        <v>297.9441524031306</v>
      </c>
      <c r="AL332" s="16">
        <f>IF($C332="","",'Data-Water SCEP by Acct'!AG335)</f>
        <v>485.59075757217852</v>
      </c>
      <c r="AM332" s="3" t="str">
        <f t="shared" si="20"/>
        <v>Print</v>
      </c>
      <c r="AO332" s="121"/>
    </row>
    <row r="333" spans="2:41">
      <c r="B333" s="3">
        <f t="shared" si="19"/>
        <v>322</v>
      </c>
      <c r="C333" s="21" t="str">
        <f>IF('Data-Water SCEP by Acct'!E336="","",'Data-Water SCEP by Acct'!E336)</f>
        <v/>
      </c>
      <c r="D333" s="21" t="str">
        <f>IF('Data-Water SCEP by Acct'!B336="","",'Data-Water SCEP by Acct'!B336)</f>
        <v/>
      </c>
      <c r="F333" s="52" t="str">
        <f>IF(AND(C333="",D333=""),"",'Data-Water SCEP by Acct'!C336)</f>
        <v/>
      </c>
      <c r="H333" s="3" t="str">
        <f>IF(LEN(C333)&lt;2,"",IF(C333="311000","10131120",VLOOKUP(C333,'1 JDE to SAP'!C$10:E$299,3,FALSE)))</f>
        <v/>
      </c>
      <c r="J333" s="3" t="str">
        <f>IF(LEN(H333)&gt;2,VLOOKUP(H333,'SAP Acct'!A$9:L$1963,12,FALSE),"")</f>
        <v/>
      </c>
      <c r="L333" s="21" t="str">
        <f>IF('Data-Water SCEP by Acct'!F336="","",'Data-Water SCEP by Acct'!F336)</f>
        <v/>
      </c>
      <c r="N333" s="211" t="str">
        <f>IF('Data-Water SCEP by Acct'!D336="","",'Data-Water SCEP by Acct'!D336)</f>
        <v/>
      </c>
      <c r="P333" s="16" t="str">
        <f>IF($C333="","",'Data-Water SCEP by Acct'!H336)</f>
        <v/>
      </c>
      <c r="Q333" s="16" t="str">
        <f>IF($C333="","",'Data-Water SCEP by Acct'!L336)</f>
        <v/>
      </c>
      <c r="R333" s="16" t="str">
        <f>IF($C333="","",'Data-Water SCEP by Acct'!M336)</f>
        <v/>
      </c>
      <c r="S333" s="16" t="str">
        <f>IF($C333="","",'Data-Water SCEP by Acct'!N336)</f>
        <v/>
      </c>
      <c r="T333" s="16" t="str">
        <f>IF($C333="","",'Data-Water SCEP by Acct'!O336)</f>
        <v/>
      </c>
      <c r="U333" s="16" t="str">
        <f>IF($C333="","",'Data-Water SCEP by Acct'!P336)</f>
        <v/>
      </c>
      <c r="V333" s="16" t="str">
        <f>IF($C333="","",'Data-Water SCEP by Acct'!Q336)</f>
        <v/>
      </c>
      <c r="W333" s="16" t="str">
        <f>IF($C333="","",'Data-Water SCEP by Acct'!R336)</f>
        <v/>
      </c>
      <c r="X333" s="16" t="str">
        <f>IF($C333="","",'Data-Water SCEP by Acct'!S336)</f>
        <v/>
      </c>
      <c r="Y333" s="16" t="str">
        <f>IF($C333="","",'Data-Water SCEP by Acct'!T336)</f>
        <v/>
      </c>
      <c r="Z333" s="16" t="str">
        <f>IF($C333="","",'Data-Water SCEP by Acct'!U336)</f>
        <v/>
      </c>
      <c r="AA333" s="16" t="str">
        <f>IF($C333="","",'Data-Water SCEP by Acct'!V336)</f>
        <v/>
      </c>
      <c r="AB333" s="16" t="str">
        <f>IF($C333="","",'Data-Water SCEP by Acct'!W336)</f>
        <v/>
      </c>
      <c r="AC333" s="16" t="str">
        <f>IF($C333="","",'Data-Water SCEP by Acct'!X336)</f>
        <v/>
      </c>
      <c r="AD333" s="16" t="str">
        <f>IF($C333="","",'Data-Water SCEP by Acct'!Y336)</f>
        <v/>
      </c>
      <c r="AE333" s="16" t="str">
        <f>IF($C333="","",'Data-Water SCEP by Acct'!Z336)</f>
        <v/>
      </c>
      <c r="AF333" s="16" t="str">
        <f>IF($C333="","",'Data-Water SCEP by Acct'!AA336)</f>
        <v/>
      </c>
      <c r="AG333" s="16" t="str">
        <f>IF($C333="","",'Data-Water SCEP by Acct'!AB336)</f>
        <v/>
      </c>
      <c r="AH333" s="16" t="str">
        <f>IF($C333="","",'Data-Water SCEP by Acct'!AC336)</f>
        <v/>
      </c>
      <c r="AI333" s="16" t="str">
        <f>IF($C333="","",'Data-Water SCEP by Acct'!AD336)</f>
        <v/>
      </c>
      <c r="AJ333" s="16" t="str">
        <f>IF($C333="","",'Data-Water SCEP by Acct'!AE336)</f>
        <v/>
      </c>
      <c r="AK333" s="16" t="str">
        <f>IF($C333="","",'Data-Water SCEP by Acct'!AF336)</f>
        <v/>
      </c>
      <c r="AL333" s="16" t="str">
        <f>IF($C333="","",'Data-Water SCEP by Acct'!AG336)</f>
        <v/>
      </c>
      <c r="AM333" s="3" t="str">
        <f t="shared" si="20"/>
        <v>No Print</v>
      </c>
      <c r="AO333" s="121"/>
    </row>
    <row r="334" spans="2:41">
      <c r="B334" s="3">
        <f t="shared" si="19"/>
        <v>323</v>
      </c>
      <c r="C334" s="21" t="str">
        <f>IF('Data-Water SCEP by Acct'!E337="","",'Data-Water SCEP by Acct'!E337)</f>
        <v/>
      </c>
      <c r="D334" s="21" t="str">
        <f>IF('Data-Water SCEP by Acct'!B337="","",'Data-Water SCEP by Acct'!B337)</f>
        <v>I12-02mxxx</v>
      </c>
      <c r="F334" s="52" t="str">
        <f>IF(AND(C334="",D334=""),"",'Data-Water SCEP by Acct'!C337)</f>
        <v>RRS Sedimentation Basin Improvement</v>
      </c>
      <c r="H334" s="3" t="str">
        <f>IF(LEN(C334)&lt;2,"",IF(C334="311000","10131120",VLOOKUP(C334,'1 JDE to SAP'!C$10:E$299,3,FALSE)))</f>
        <v/>
      </c>
      <c r="J334" s="3" t="str">
        <f>IF(LEN(H334)&gt;2,VLOOKUP(H334,'SAP Acct'!A$9:L$1963,12,FALSE),"")</f>
        <v/>
      </c>
      <c r="L334" s="21" t="str">
        <f>IF('Data-Water SCEP by Acct'!F337="","",'Data-Water SCEP by Acct'!F337)</f>
        <v/>
      </c>
      <c r="N334" s="211">
        <f>IF('Data-Water SCEP by Acct'!D337="","",'Data-Water SCEP by Acct'!D337)</f>
        <v>48213</v>
      </c>
      <c r="P334" s="16" t="str">
        <f>IF($C334="","",'Data-Water SCEP by Acct'!H337)</f>
        <v/>
      </c>
      <c r="Q334" s="16" t="str">
        <f>IF($C334="","",'Data-Water SCEP by Acct'!L337)</f>
        <v/>
      </c>
      <c r="R334" s="16" t="str">
        <f>IF($C334="","",'Data-Water SCEP by Acct'!M337)</f>
        <v/>
      </c>
      <c r="S334" s="16" t="str">
        <f>IF($C334="","",'Data-Water SCEP by Acct'!N337)</f>
        <v/>
      </c>
      <c r="T334" s="16" t="str">
        <f>IF($C334="","",'Data-Water SCEP by Acct'!O337)</f>
        <v/>
      </c>
      <c r="U334" s="16" t="str">
        <f>IF($C334="","",'Data-Water SCEP by Acct'!P337)</f>
        <v/>
      </c>
      <c r="V334" s="16" t="str">
        <f>IF($C334="","",'Data-Water SCEP by Acct'!Q337)</f>
        <v/>
      </c>
      <c r="W334" s="16" t="str">
        <f>IF($C334="","",'Data-Water SCEP by Acct'!R337)</f>
        <v/>
      </c>
      <c r="X334" s="16" t="str">
        <f>IF($C334="","",'Data-Water SCEP by Acct'!S337)</f>
        <v/>
      </c>
      <c r="Y334" s="16" t="str">
        <f>IF($C334="","",'Data-Water SCEP by Acct'!T337)</f>
        <v/>
      </c>
      <c r="Z334" s="16" t="str">
        <f>IF($C334="","",'Data-Water SCEP by Acct'!U337)</f>
        <v/>
      </c>
      <c r="AA334" s="16" t="str">
        <f>IF($C334="","",'Data-Water SCEP by Acct'!V337)</f>
        <v/>
      </c>
      <c r="AB334" s="16" t="str">
        <f>IF($C334="","",'Data-Water SCEP by Acct'!W337)</f>
        <v/>
      </c>
      <c r="AC334" s="16" t="str">
        <f>IF($C334="","",'Data-Water SCEP by Acct'!X337)</f>
        <v/>
      </c>
      <c r="AD334" s="16" t="str">
        <f>IF($C334="","",'Data-Water SCEP by Acct'!Y337)</f>
        <v/>
      </c>
      <c r="AE334" s="16" t="str">
        <f>IF($C334="","",'Data-Water SCEP by Acct'!Z337)</f>
        <v/>
      </c>
      <c r="AF334" s="16" t="str">
        <f>IF($C334="","",'Data-Water SCEP by Acct'!AA337)</f>
        <v/>
      </c>
      <c r="AG334" s="16" t="str">
        <f>IF($C334="","",'Data-Water SCEP by Acct'!AB337)</f>
        <v/>
      </c>
      <c r="AH334" s="16" t="str">
        <f>IF($C334="","",'Data-Water SCEP by Acct'!AC337)</f>
        <v/>
      </c>
      <c r="AI334" s="16" t="str">
        <f>IF($C334="","",'Data-Water SCEP by Acct'!AD337)</f>
        <v/>
      </c>
      <c r="AJ334" s="16" t="str">
        <f>IF($C334="","",'Data-Water SCEP by Acct'!AE337)</f>
        <v/>
      </c>
      <c r="AK334" s="16" t="str">
        <f>IF($C334="","",'Data-Water SCEP by Acct'!AF337)</f>
        <v/>
      </c>
      <c r="AL334" s="16" t="str">
        <f>IF($C334="","",'Data-Water SCEP by Acct'!AG337)</f>
        <v/>
      </c>
      <c r="AM334" s="3" t="str">
        <f t="shared" si="20"/>
        <v>Print</v>
      </c>
      <c r="AO334" s="121"/>
    </row>
    <row r="335" spans="2:41">
      <c r="B335" s="3">
        <f t="shared" si="19"/>
        <v>324</v>
      </c>
      <c r="C335" s="21" t="str">
        <f>IF('Data-Water SCEP by Acct'!E338="","",'Data-Water SCEP by Acct'!E338)</f>
        <v>331200</v>
      </c>
      <c r="D335" s="21" t="str">
        <f>IF('Data-Water SCEP by Acct'!B338="","",'Data-Water SCEP by Acct'!B338)</f>
        <v/>
      </c>
      <c r="F335" s="52" t="str">
        <f>IF(AND(C335="",D335=""),"",'Data-Water SCEP by Acct'!C338)</f>
        <v>331200-TD Mains 6in to 8in</v>
      </c>
      <c r="H335" s="3" t="str">
        <f>IF(LEN(C335)&lt;2,"",IF(C335="311000","10131120",VLOOKUP(C335,'1 JDE to SAP'!C$10:E$299,3,FALSE)))</f>
        <v>10133100</v>
      </c>
      <c r="J335" s="3">
        <f>IF(LEN(H335)&gt;2,VLOOKUP(H335,'SAP Acct'!A$9:L$1963,12,FALSE),"")</f>
        <v>331.4</v>
      </c>
      <c r="L335" s="21" t="str">
        <f>IF('Data-Water SCEP by Acct'!F338="","",'Data-Water SCEP by Acct'!F338)</f>
        <v>Y</v>
      </c>
      <c r="N335" s="211" t="str">
        <f>IF('Data-Water SCEP by Acct'!D338="","",'Data-Water SCEP by Acct'!D338)</f>
        <v/>
      </c>
      <c r="P335" s="16">
        <f>IF($C335="","",'Data-Water SCEP by Acct'!H338)</f>
        <v>0</v>
      </c>
      <c r="Q335" s="16">
        <f>IF($C335="","",'Data-Water SCEP by Acct'!L338)</f>
        <v>0</v>
      </c>
      <c r="R335" s="16">
        <f>IF($C335="","",'Data-Water SCEP by Acct'!M338)</f>
        <v>0</v>
      </c>
      <c r="S335" s="16">
        <f>IF($C335="","",'Data-Water SCEP by Acct'!N338)</f>
        <v>0</v>
      </c>
      <c r="T335" s="16">
        <f>IF($C335="","",'Data-Water SCEP by Acct'!O338)</f>
        <v>0</v>
      </c>
      <c r="U335" s="16">
        <f>IF($C335="","",'Data-Water SCEP by Acct'!P338)</f>
        <v>0</v>
      </c>
      <c r="V335" s="16">
        <f>IF($C335="","",'Data-Water SCEP by Acct'!Q338)</f>
        <v>0</v>
      </c>
      <c r="W335" s="16">
        <f>IF($C335="","",'Data-Water SCEP by Acct'!R338)</f>
        <v>0</v>
      </c>
      <c r="X335" s="16">
        <f>IF($C335="","",'Data-Water SCEP by Acct'!S338)</f>
        <v>0</v>
      </c>
      <c r="Y335" s="16">
        <f>IF($C335="","",'Data-Water SCEP by Acct'!T338)</f>
        <v>0</v>
      </c>
      <c r="Z335" s="16">
        <f>IF($C335="","",'Data-Water SCEP by Acct'!U338)</f>
        <v>0</v>
      </c>
      <c r="AA335" s="16">
        <f>IF($C335="","",'Data-Water SCEP by Acct'!V338)</f>
        <v>0</v>
      </c>
      <c r="AB335" s="16">
        <f>IF($C335="","",'Data-Water SCEP by Acct'!W338)</f>
        <v>0</v>
      </c>
      <c r="AC335" s="16">
        <f>IF($C335="","",'Data-Water SCEP by Acct'!X338)</f>
        <v>0</v>
      </c>
      <c r="AD335" s="16">
        <f>IF($C335="","",'Data-Water SCEP by Acct'!Y338)</f>
        <v>0</v>
      </c>
      <c r="AE335" s="16">
        <f>IF($C335="","",'Data-Water SCEP by Acct'!Z338)</f>
        <v>0</v>
      </c>
      <c r="AF335" s="16">
        <f>IF($C335="","",'Data-Water SCEP by Acct'!AA338)</f>
        <v>0</v>
      </c>
      <c r="AG335" s="16">
        <f>IF($C335="","",'Data-Water SCEP by Acct'!AB338)</f>
        <v>0</v>
      </c>
      <c r="AH335" s="16">
        <f>IF($C335="","",'Data-Water SCEP by Acct'!AC338)</f>
        <v>0</v>
      </c>
      <c r="AI335" s="16">
        <f>IF($C335="","",'Data-Water SCEP by Acct'!AD338)</f>
        <v>0</v>
      </c>
      <c r="AJ335" s="16">
        <f>IF($C335="","",'Data-Water SCEP by Acct'!AE338)</f>
        <v>0</v>
      </c>
      <c r="AK335" s="16">
        <f>IF($C335="","",'Data-Water SCEP by Acct'!AF338)</f>
        <v>0</v>
      </c>
      <c r="AL335" s="16">
        <f>IF($C335="","",'Data-Water SCEP by Acct'!AG338)</f>
        <v>0</v>
      </c>
      <c r="AM335" s="3" t="str">
        <f t="shared" si="20"/>
        <v>Print</v>
      </c>
      <c r="AO335" s="121"/>
    </row>
    <row r="336" spans="2:41">
      <c r="B336" s="3">
        <f t="shared" si="19"/>
        <v>325</v>
      </c>
      <c r="C336" s="21" t="str">
        <f>IF('Data-Water SCEP by Acct'!E339="","",'Data-Water SCEP by Acct'!E339)</f>
        <v/>
      </c>
      <c r="D336" s="21" t="str">
        <f>IF('Data-Water SCEP by Acct'!B339="","",'Data-Water SCEP by Acct'!B339)</f>
        <v/>
      </c>
      <c r="F336" s="52" t="str">
        <f>IF(AND(C336="",D336=""),"",'Data-Water SCEP by Acct'!C339)</f>
        <v/>
      </c>
      <c r="H336" s="3" t="str">
        <f>IF(LEN(C336)&lt;2,"",IF(C336="311000","10131120",VLOOKUP(C336,'1 JDE to SAP'!C$10:E$299,3,FALSE)))</f>
        <v/>
      </c>
      <c r="J336" s="3" t="str">
        <f>IF(LEN(H336)&gt;2,VLOOKUP(H336,'SAP Acct'!A$9:L$1963,12,FALSE),"")</f>
        <v/>
      </c>
      <c r="L336" s="21" t="str">
        <f>IF('Data-Water SCEP by Acct'!F339="","",'Data-Water SCEP by Acct'!F339)</f>
        <v/>
      </c>
      <c r="N336" s="211" t="str">
        <f>IF('Data-Water SCEP by Acct'!D339="","",'Data-Water SCEP by Acct'!D339)</f>
        <v/>
      </c>
      <c r="P336" s="16" t="str">
        <f>IF($C336="","",'Data-Water SCEP by Acct'!H339)</f>
        <v/>
      </c>
      <c r="Q336" s="16" t="str">
        <f>IF($C336="","",'Data-Water SCEP by Acct'!L339)</f>
        <v/>
      </c>
      <c r="R336" s="16" t="str">
        <f>IF($C336="","",'Data-Water SCEP by Acct'!M339)</f>
        <v/>
      </c>
      <c r="S336" s="16" t="str">
        <f>IF($C336="","",'Data-Water SCEP by Acct'!N339)</f>
        <v/>
      </c>
      <c r="T336" s="16" t="str">
        <f>IF($C336="","",'Data-Water SCEP by Acct'!O339)</f>
        <v/>
      </c>
      <c r="U336" s="16" t="str">
        <f>IF($C336="","",'Data-Water SCEP by Acct'!P339)</f>
        <v/>
      </c>
      <c r="V336" s="16" t="str">
        <f>IF($C336="","",'Data-Water SCEP by Acct'!Q339)</f>
        <v/>
      </c>
      <c r="W336" s="16" t="str">
        <f>IF($C336="","",'Data-Water SCEP by Acct'!R339)</f>
        <v/>
      </c>
      <c r="X336" s="16" t="str">
        <f>IF($C336="","",'Data-Water SCEP by Acct'!S339)</f>
        <v/>
      </c>
      <c r="Y336" s="16" t="str">
        <f>IF($C336="","",'Data-Water SCEP by Acct'!T339)</f>
        <v/>
      </c>
      <c r="Z336" s="16" t="str">
        <f>IF($C336="","",'Data-Water SCEP by Acct'!U339)</f>
        <v/>
      </c>
      <c r="AA336" s="16" t="str">
        <f>IF($C336="","",'Data-Water SCEP by Acct'!V339)</f>
        <v/>
      </c>
      <c r="AB336" s="16" t="str">
        <f>IF($C336="","",'Data-Water SCEP by Acct'!W339)</f>
        <v/>
      </c>
      <c r="AC336" s="16" t="str">
        <f>IF($C336="","",'Data-Water SCEP by Acct'!X339)</f>
        <v/>
      </c>
      <c r="AD336" s="16" t="str">
        <f>IF($C336="","",'Data-Water SCEP by Acct'!Y339)</f>
        <v/>
      </c>
      <c r="AE336" s="16" t="str">
        <f>IF($C336="","",'Data-Water SCEP by Acct'!Z339)</f>
        <v/>
      </c>
      <c r="AF336" s="16" t="str">
        <f>IF($C336="","",'Data-Water SCEP by Acct'!AA339)</f>
        <v/>
      </c>
      <c r="AG336" s="16" t="str">
        <f>IF($C336="","",'Data-Water SCEP by Acct'!AB339)</f>
        <v/>
      </c>
      <c r="AH336" s="16" t="str">
        <f>IF($C336="","",'Data-Water SCEP by Acct'!AC339)</f>
        <v/>
      </c>
      <c r="AI336" s="16" t="str">
        <f>IF($C336="","",'Data-Water SCEP by Acct'!AD339)</f>
        <v/>
      </c>
      <c r="AJ336" s="16" t="str">
        <f>IF($C336="","",'Data-Water SCEP by Acct'!AE339)</f>
        <v/>
      </c>
      <c r="AK336" s="16" t="str">
        <f>IF($C336="","",'Data-Water SCEP by Acct'!AF339)</f>
        <v/>
      </c>
      <c r="AL336" s="16" t="str">
        <f>IF($C336="","",'Data-Water SCEP by Acct'!AG339)</f>
        <v/>
      </c>
      <c r="AM336" s="3" t="str">
        <f t="shared" si="20"/>
        <v>No Print</v>
      </c>
      <c r="AO336" s="121"/>
    </row>
    <row r="337" spans="2:41">
      <c r="B337" s="3">
        <f t="shared" si="19"/>
        <v>326</v>
      </c>
      <c r="C337" s="21" t="str">
        <f>IF('Data-Water SCEP by Acct'!E340="","",'Data-Water SCEP by Acct'!E340)</f>
        <v/>
      </c>
      <c r="D337" s="21" t="str">
        <f>IF('Data-Water SCEP by Acct'!B340="","",'Data-Water SCEP by Acct'!B340)</f>
        <v/>
      </c>
      <c r="F337" s="52" t="str">
        <f>IF(AND(C337="",D337=""),"",'Data-Water SCEP by Acct'!C340)</f>
        <v/>
      </c>
      <c r="H337" s="3" t="str">
        <f>IF(LEN(C337)&lt;2,"",IF(C337="311000","10131120",VLOOKUP(C337,'1 JDE to SAP'!C$10:E$299,3,FALSE)))</f>
        <v/>
      </c>
      <c r="J337" s="3" t="str">
        <f>IF(LEN(H337)&gt;2,VLOOKUP(H337,'SAP Acct'!A$9:L$1963,12,FALSE),"")</f>
        <v/>
      </c>
      <c r="L337" s="21" t="str">
        <f>IF('Data-Water SCEP by Acct'!F340="","",'Data-Water SCEP by Acct'!F340)</f>
        <v/>
      </c>
      <c r="N337" s="211" t="str">
        <f>IF('Data-Water SCEP by Acct'!D340="","",'Data-Water SCEP by Acct'!D340)</f>
        <v/>
      </c>
      <c r="P337" s="16" t="str">
        <f>IF($C337="","",'Data-Water SCEP by Acct'!H340)</f>
        <v/>
      </c>
      <c r="Q337" s="16" t="str">
        <f>IF($C337="","",'Data-Water SCEP by Acct'!L340)</f>
        <v/>
      </c>
      <c r="R337" s="16" t="str">
        <f>IF($C337="","",'Data-Water SCEP by Acct'!M340)</f>
        <v/>
      </c>
      <c r="S337" s="16" t="str">
        <f>IF($C337="","",'Data-Water SCEP by Acct'!N340)</f>
        <v/>
      </c>
      <c r="T337" s="16" t="str">
        <f>IF($C337="","",'Data-Water SCEP by Acct'!O340)</f>
        <v/>
      </c>
      <c r="U337" s="16" t="str">
        <f>IF($C337="","",'Data-Water SCEP by Acct'!P340)</f>
        <v/>
      </c>
      <c r="V337" s="16" t="str">
        <f>IF($C337="","",'Data-Water SCEP by Acct'!Q340)</f>
        <v/>
      </c>
      <c r="W337" s="16" t="str">
        <f>IF($C337="","",'Data-Water SCEP by Acct'!R340)</f>
        <v/>
      </c>
      <c r="X337" s="16" t="str">
        <f>IF($C337="","",'Data-Water SCEP by Acct'!S340)</f>
        <v/>
      </c>
      <c r="Y337" s="16" t="str">
        <f>IF($C337="","",'Data-Water SCEP by Acct'!T340)</f>
        <v/>
      </c>
      <c r="Z337" s="16" t="str">
        <f>IF($C337="","",'Data-Water SCEP by Acct'!U340)</f>
        <v/>
      </c>
      <c r="AA337" s="16" t="str">
        <f>IF($C337="","",'Data-Water SCEP by Acct'!V340)</f>
        <v/>
      </c>
      <c r="AB337" s="16" t="str">
        <f>IF($C337="","",'Data-Water SCEP by Acct'!W340)</f>
        <v/>
      </c>
      <c r="AC337" s="16" t="str">
        <f>IF($C337="","",'Data-Water SCEP by Acct'!X340)</f>
        <v/>
      </c>
      <c r="AD337" s="16" t="str">
        <f>IF($C337="","",'Data-Water SCEP by Acct'!Y340)</f>
        <v/>
      </c>
      <c r="AE337" s="16" t="str">
        <f>IF($C337="","",'Data-Water SCEP by Acct'!Z340)</f>
        <v/>
      </c>
      <c r="AF337" s="16" t="str">
        <f>IF($C337="","",'Data-Water SCEP by Acct'!AA340)</f>
        <v/>
      </c>
      <c r="AG337" s="16" t="str">
        <f>IF($C337="","",'Data-Water SCEP by Acct'!AB340)</f>
        <v/>
      </c>
      <c r="AH337" s="16" t="str">
        <f>IF($C337="","",'Data-Water SCEP by Acct'!AC340)</f>
        <v/>
      </c>
      <c r="AI337" s="16" t="str">
        <f>IF($C337="","",'Data-Water SCEP by Acct'!AD340)</f>
        <v/>
      </c>
      <c r="AJ337" s="16" t="str">
        <f>IF($C337="","",'Data-Water SCEP by Acct'!AE340)</f>
        <v/>
      </c>
      <c r="AK337" s="16" t="str">
        <f>IF($C337="","",'Data-Water SCEP by Acct'!AF340)</f>
        <v/>
      </c>
      <c r="AL337" s="16" t="str">
        <f>IF($C337="","",'Data-Water SCEP by Acct'!AG340)</f>
        <v/>
      </c>
      <c r="AM337" s="3" t="str">
        <f t="shared" si="20"/>
        <v>No Print</v>
      </c>
      <c r="AO337" s="121"/>
    </row>
    <row r="338" spans="2:41">
      <c r="B338" s="3">
        <f t="shared" si="19"/>
        <v>327</v>
      </c>
      <c r="C338" s="21" t="str">
        <f>IF('Data-Water SCEP by Acct'!E341="","",'Data-Water SCEP by Acct'!E341)</f>
        <v/>
      </c>
      <c r="D338" s="21" t="str">
        <f>IF('Data-Water SCEP by Acct'!B341="","",'Data-Water SCEP by Acct'!B341)</f>
        <v/>
      </c>
      <c r="F338" s="52" t="str">
        <f>IF(AND(C338="",D338=""),"",'Data-Water SCEP by Acct'!C341)</f>
        <v/>
      </c>
      <c r="H338" s="3" t="str">
        <f>IF(LEN(C338)&lt;2,"",IF(C338="311000","10131120",VLOOKUP(C338,'1 JDE to SAP'!C$10:E$299,3,FALSE)))</f>
        <v/>
      </c>
      <c r="J338" s="3" t="str">
        <f>IF(LEN(H338)&gt;2,VLOOKUP(H338,'SAP Acct'!A$9:L$1963,12,FALSE),"")</f>
        <v/>
      </c>
      <c r="L338" s="21" t="str">
        <f>IF('Data-Water SCEP by Acct'!F341="","",'Data-Water SCEP by Acct'!F341)</f>
        <v/>
      </c>
      <c r="N338" s="211" t="str">
        <f>IF('Data-Water SCEP by Acct'!D341="","",'Data-Water SCEP by Acct'!D341)</f>
        <v/>
      </c>
      <c r="P338" s="16" t="str">
        <f>IF($C338="","",'Data-Water SCEP by Acct'!H341)</f>
        <v/>
      </c>
      <c r="Q338" s="16" t="str">
        <f>IF($C338="","",'Data-Water SCEP by Acct'!L341)</f>
        <v/>
      </c>
      <c r="R338" s="16" t="str">
        <f>IF($C338="","",'Data-Water SCEP by Acct'!M341)</f>
        <v/>
      </c>
      <c r="S338" s="16" t="str">
        <f>IF($C338="","",'Data-Water SCEP by Acct'!N341)</f>
        <v/>
      </c>
      <c r="T338" s="16" t="str">
        <f>IF($C338="","",'Data-Water SCEP by Acct'!O341)</f>
        <v/>
      </c>
      <c r="U338" s="16" t="str">
        <f>IF($C338="","",'Data-Water SCEP by Acct'!P341)</f>
        <v/>
      </c>
      <c r="V338" s="16" t="str">
        <f>IF($C338="","",'Data-Water SCEP by Acct'!Q341)</f>
        <v/>
      </c>
      <c r="W338" s="16" t="str">
        <f>IF($C338="","",'Data-Water SCEP by Acct'!R341)</f>
        <v/>
      </c>
      <c r="X338" s="16" t="str">
        <f>IF($C338="","",'Data-Water SCEP by Acct'!S341)</f>
        <v/>
      </c>
      <c r="Y338" s="16" t="str">
        <f>IF($C338="","",'Data-Water SCEP by Acct'!T341)</f>
        <v/>
      </c>
      <c r="Z338" s="16" t="str">
        <f>IF($C338="","",'Data-Water SCEP by Acct'!U341)</f>
        <v/>
      </c>
      <c r="AA338" s="16" t="str">
        <f>IF($C338="","",'Data-Water SCEP by Acct'!V341)</f>
        <v/>
      </c>
      <c r="AB338" s="16" t="str">
        <f>IF($C338="","",'Data-Water SCEP by Acct'!W341)</f>
        <v/>
      </c>
      <c r="AC338" s="16" t="str">
        <f>IF($C338="","",'Data-Water SCEP by Acct'!X341)</f>
        <v/>
      </c>
      <c r="AD338" s="16" t="str">
        <f>IF($C338="","",'Data-Water SCEP by Acct'!Y341)</f>
        <v/>
      </c>
      <c r="AE338" s="16" t="str">
        <f>IF($C338="","",'Data-Water SCEP by Acct'!Z341)</f>
        <v/>
      </c>
      <c r="AF338" s="16" t="str">
        <f>IF($C338="","",'Data-Water SCEP by Acct'!AA341)</f>
        <v/>
      </c>
      <c r="AG338" s="16" t="str">
        <f>IF($C338="","",'Data-Water SCEP by Acct'!AB341)</f>
        <v/>
      </c>
      <c r="AH338" s="16" t="str">
        <f>IF($C338="","",'Data-Water SCEP by Acct'!AC341)</f>
        <v/>
      </c>
      <c r="AI338" s="16" t="str">
        <f>IF($C338="","",'Data-Water SCEP by Acct'!AD341)</f>
        <v/>
      </c>
      <c r="AJ338" s="16" t="str">
        <f>IF($C338="","",'Data-Water SCEP by Acct'!AE341)</f>
        <v/>
      </c>
      <c r="AK338" s="16" t="str">
        <f>IF($C338="","",'Data-Water SCEP by Acct'!AF341)</f>
        <v/>
      </c>
      <c r="AL338" s="16" t="str">
        <f>IF($C338="","",'Data-Water SCEP by Acct'!AG341)</f>
        <v/>
      </c>
      <c r="AM338" s="3" t="str">
        <f t="shared" si="20"/>
        <v>No Print</v>
      </c>
      <c r="AO338" s="121"/>
    </row>
    <row r="339" spans="2:41">
      <c r="B339" s="3">
        <f t="shared" si="19"/>
        <v>328</v>
      </c>
      <c r="C339" s="21" t="str">
        <f>IF('Data-Water SCEP by Acct'!E342="","",'Data-Water SCEP by Acct'!E342)</f>
        <v/>
      </c>
      <c r="D339" s="21" t="str">
        <f>IF('Data-Water SCEP by Acct'!B342="","",'Data-Water SCEP by Acct'!B342)</f>
        <v/>
      </c>
      <c r="F339" s="52" t="str">
        <f>IF(AND(C339="",D339=""),"",'Data-Water SCEP by Acct'!C342)</f>
        <v/>
      </c>
      <c r="H339" s="3" t="str">
        <f>IF(LEN(C339)&lt;2,"",IF(C339="311000","10131120",VLOOKUP(C339,'1 JDE to SAP'!C$10:E$299,3,FALSE)))</f>
        <v/>
      </c>
      <c r="J339" s="3" t="str">
        <f>IF(LEN(H339)&gt;2,VLOOKUP(H339,'SAP Acct'!A$9:L$1963,12,FALSE),"")</f>
        <v/>
      </c>
      <c r="L339" s="21" t="str">
        <f>IF('Data-Water SCEP by Acct'!F342="","",'Data-Water SCEP by Acct'!F342)</f>
        <v/>
      </c>
      <c r="N339" s="211" t="str">
        <f>IF('Data-Water SCEP by Acct'!D342="","",'Data-Water SCEP by Acct'!D342)</f>
        <v/>
      </c>
      <c r="P339" s="16" t="str">
        <f>IF($C339="","",'Data-Water SCEP by Acct'!H342)</f>
        <v/>
      </c>
      <c r="Q339" s="16" t="str">
        <f>IF($C339="","",'Data-Water SCEP by Acct'!L342)</f>
        <v/>
      </c>
      <c r="R339" s="16" t="str">
        <f>IF($C339="","",'Data-Water SCEP by Acct'!M342)</f>
        <v/>
      </c>
      <c r="S339" s="16" t="str">
        <f>IF($C339="","",'Data-Water SCEP by Acct'!N342)</f>
        <v/>
      </c>
      <c r="T339" s="16" t="str">
        <f>IF($C339="","",'Data-Water SCEP by Acct'!O342)</f>
        <v/>
      </c>
      <c r="U339" s="16" t="str">
        <f>IF($C339="","",'Data-Water SCEP by Acct'!P342)</f>
        <v/>
      </c>
      <c r="V339" s="16" t="str">
        <f>IF($C339="","",'Data-Water SCEP by Acct'!Q342)</f>
        <v/>
      </c>
      <c r="W339" s="16" t="str">
        <f>IF($C339="","",'Data-Water SCEP by Acct'!R342)</f>
        <v/>
      </c>
      <c r="X339" s="16" t="str">
        <f>IF($C339="","",'Data-Water SCEP by Acct'!S342)</f>
        <v/>
      </c>
      <c r="Y339" s="16" t="str">
        <f>IF($C339="","",'Data-Water SCEP by Acct'!T342)</f>
        <v/>
      </c>
      <c r="Z339" s="16" t="str">
        <f>IF($C339="","",'Data-Water SCEP by Acct'!U342)</f>
        <v/>
      </c>
      <c r="AA339" s="16" t="str">
        <f>IF($C339="","",'Data-Water SCEP by Acct'!V342)</f>
        <v/>
      </c>
      <c r="AB339" s="16" t="str">
        <f>IF($C339="","",'Data-Water SCEP by Acct'!W342)</f>
        <v/>
      </c>
      <c r="AC339" s="16" t="str">
        <f>IF($C339="","",'Data-Water SCEP by Acct'!X342)</f>
        <v/>
      </c>
      <c r="AD339" s="16" t="str">
        <f>IF($C339="","",'Data-Water SCEP by Acct'!Y342)</f>
        <v/>
      </c>
      <c r="AE339" s="16" t="str">
        <f>IF($C339="","",'Data-Water SCEP by Acct'!Z342)</f>
        <v/>
      </c>
      <c r="AF339" s="16" t="str">
        <f>IF($C339="","",'Data-Water SCEP by Acct'!AA342)</f>
        <v/>
      </c>
      <c r="AG339" s="16" t="str">
        <f>IF($C339="","",'Data-Water SCEP by Acct'!AB342)</f>
        <v/>
      </c>
      <c r="AH339" s="16" t="str">
        <f>IF($C339="","",'Data-Water SCEP by Acct'!AC342)</f>
        <v/>
      </c>
      <c r="AI339" s="16" t="str">
        <f>IF($C339="","",'Data-Water SCEP by Acct'!AD342)</f>
        <v/>
      </c>
      <c r="AJ339" s="16" t="str">
        <f>IF($C339="","",'Data-Water SCEP by Acct'!AE342)</f>
        <v/>
      </c>
      <c r="AK339" s="16" t="str">
        <f>IF($C339="","",'Data-Water SCEP by Acct'!AF342)</f>
        <v/>
      </c>
      <c r="AL339" s="16" t="str">
        <f>IF($C339="","",'Data-Water SCEP by Acct'!AG342)</f>
        <v/>
      </c>
      <c r="AM339" s="3" t="str">
        <f t="shared" si="20"/>
        <v>No Print</v>
      </c>
      <c r="AO339" s="121"/>
    </row>
    <row r="340" spans="2:41">
      <c r="B340" s="3">
        <f t="shared" si="19"/>
        <v>329</v>
      </c>
      <c r="C340" s="21" t="str">
        <f>IF('Data-Water SCEP by Acct'!E343="","",'Data-Water SCEP by Acct'!E343)</f>
        <v/>
      </c>
      <c r="D340" s="21" t="str">
        <f>IF('Data-Water SCEP by Acct'!B343="","",'Data-Water SCEP by Acct'!B343)</f>
        <v>I12-02nxxx</v>
      </c>
      <c r="F340" s="52" t="str">
        <f>IF(AND(C340="",D340=""),"",'Data-Water SCEP by Acct'!C343)</f>
        <v>KRS1/ RRS Switch Gear Improvement</v>
      </c>
      <c r="H340" s="3" t="str">
        <f>IF(LEN(C340)&lt;2,"",IF(C340="311000","10131120",VLOOKUP(C340,'1 JDE to SAP'!C$10:E$299,3,FALSE)))</f>
        <v/>
      </c>
      <c r="J340" s="3" t="str">
        <f>IF(LEN(H340)&gt;2,VLOOKUP(H340,'SAP Acct'!A$9:L$1963,12,FALSE),"")</f>
        <v/>
      </c>
      <c r="L340" s="21" t="str">
        <f>IF('Data-Water SCEP by Acct'!F343="","",'Data-Water SCEP by Acct'!F343)</f>
        <v/>
      </c>
      <c r="N340" s="211">
        <f>IF('Data-Water SCEP by Acct'!D343="","",'Data-Water SCEP by Acct'!D343)</f>
        <v>48213</v>
      </c>
      <c r="P340" s="16" t="str">
        <f>IF($C340="","",'Data-Water SCEP by Acct'!H343)</f>
        <v/>
      </c>
      <c r="Q340" s="16" t="str">
        <f>IF($C340="","",'Data-Water SCEP by Acct'!L343)</f>
        <v/>
      </c>
      <c r="R340" s="16" t="str">
        <f>IF($C340="","",'Data-Water SCEP by Acct'!M343)</f>
        <v/>
      </c>
      <c r="S340" s="16" t="str">
        <f>IF($C340="","",'Data-Water SCEP by Acct'!N343)</f>
        <v/>
      </c>
      <c r="T340" s="16" t="str">
        <f>IF($C340="","",'Data-Water SCEP by Acct'!O343)</f>
        <v/>
      </c>
      <c r="U340" s="16" t="str">
        <f>IF($C340="","",'Data-Water SCEP by Acct'!P343)</f>
        <v/>
      </c>
      <c r="V340" s="16" t="str">
        <f>IF($C340="","",'Data-Water SCEP by Acct'!Q343)</f>
        <v/>
      </c>
      <c r="W340" s="16" t="str">
        <f>IF($C340="","",'Data-Water SCEP by Acct'!R343)</f>
        <v/>
      </c>
      <c r="X340" s="16" t="str">
        <f>IF($C340="","",'Data-Water SCEP by Acct'!S343)</f>
        <v/>
      </c>
      <c r="Y340" s="16" t="str">
        <f>IF($C340="","",'Data-Water SCEP by Acct'!T343)</f>
        <v/>
      </c>
      <c r="Z340" s="16" t="str">
        <f>IF($C340="","",'Data-Water SCEP by Acct'!U343)</f>
        <v/>
      </c>
      <c r="AA340" s="16" t="str">
        <f>IF($C340="","",'Data-Water SCEP by Acct'!V343)</f>
        <v/>
      </c>
      <c r="AB340" s="16" t="str">
        <f>IF($C340="","",'Data-Water SCEP by Acct'!W343)</f>
        <v/>
      </c>
      <c r="AC340" s="16" t="str">
        <f>IF($C340="","",'Data-Water SCEP by Acct'!X343)</f>
        <v/>
      </c>
      <c r="AD340" s="16" t="str">
        <f>IF($C340="","",'Data-Water SCEP by Acct'!Y343)</f>
        <v/>
      </c>
      <c r="AE340" s="16" t="str">
        <f>IF($C340="","",'Data-Water SCEP by Acct'!Z343)</f>
        <v/>
      </c>
      <c r="AF340" s="16" t="str">
        <f>IF($C340="","",'Data-Water SCEP by Acct'!AA343)</f>
        <v/>
      </c>
      <c r="AG340" s="16" t="str">
        <f>IF($C340="","",'Data-Water SCEP by Acct'!AB343)</f>
        <v/>
      </c>
      <c r="AH340" s="16" t="str">
        <f>IF($C340="","",'Data-Water SCEP by Acct'!AC343)</f>
        <v/>
      </c>
      <c r="AI340" s="16" t="str">
        <f>IF($C340="","",'Data-Water SCEP by Acct'!AD343)</f>
        <v/>
      </c>
      <c r="AJ340" s="16" t="str">
        <f>IF($C340="","",'Data-Water SCEP by Acct'!AE343)</f>
        <v/>
      </c>
      <c r="AK340" s="16" t="str">
        <f>IF($C340="","",'Data-Water SCEP by Acct'!AF343)</f>
        <v/>
      </c>
      <c r="AL340" s="16" t="str">
        <f>IF($C340="","",'Data-Water SCEP by Acct'!AG343)</f>
        <v/>
      </c>
      <c r="AM340" s="3" t="str">
        <f t="shared" si="20"/>
        <v>Print</v>
      </c>
      <c r="AO340" s="121"/>
    </row>
    <row r="341" spans="2:41">
      <c r="B341" s="3">
        <f t="shared" si="19"/>
        <v>330</v>
      </c>
      <c r="C341" s="21" t="str">
        <f>IF('Data-Water SCEP by Acct'!E344="","",'Data-Water SCEP by Acct'!E344)</f>
        <v>320100</v>
      </c>
      <c r="D341" s="21" t="str">
        <f>IF('Data-Water SCEP by Acct'!B344="","",'Data-Water SCEP by Acct'!B344)</f>
        <v/>
      </c>
      <c r="F341" s="52" t="str">
        <f>IF(AND(C341="",D341=""),"",'Data-Water SCEP by Acct'!C344)</f>
        <v>320100-WT Equip Non-Media</v>
      </c>
      <c r="H341" s="3" t="str">
        <f>IF(LEN(C341)&lt;2,"",IF(C341="311000","10131120",VLOOKUP(C341,'1 JDE to SAP'!C$10:E$299,3,FALSE)))</f>
        <v>10132010</v>
      </c>
      <c r="J341" s="3">
        <f>IF(LEN(H341)&gt;2,VLOOKUP(H341,'SAP Acct'!A$9:L$1963,12,FALSE),"")</f>
        <v>320.3</v>
      </c>
      <c r="L341" s="21" t="str">
        <f>IF('Data-Water SCEP by Acct'!F344="","",'Data-Water SCEP by Acct'!F344)</f>
        <v/>
      </c>
      <c r="N341" s="211" t="str">
        <f>IF('Data-Water SCEP by Acct'!D344="","",'Data-Water SCEP by Acct'!D344)</f>
        <v/>
      </c>
      <c r="P341" s="16">
        <f>IF($C341="","",'Data-Water SCEP by Acct'!H344)</f>
        <v>0</v>
      </c>
      <c r="Q341" s="16">
        <f>IF($C341="","",'Data-Water SCEP by Acct'!L344)</f>
        <v>0</v>
      </c>
      <c r="R341" s="16">
        <f>IF($C341="","",'Data-Water SCEP by Acct'!M344)</f>
        <v>0</v>
      </c>
      <c r="S341" s="16">
        <f>IF($C341="","",'Data-Water SCEP by Acct'!N344)</f>
        <v>0</v>
      </c>
      <c r="T341" s="16">
        <f>IF($C341="","",'Data-Water SCEP by Acct'!O344)</f>
        <v>0</v>
      </c>
      <c r="U341" s="16">
        <f>IF($C341="","",'Data-Water SCEP by Acct'!P344)</f>
        <v>0</v>
      </c>
      <c r="V341" s="16">
        <f>IF($C341="","",'Data-Water SCEP by Acct'!Q344)</f>
        <v>0</v>
      </c>
      <c r="W341" s="16">
        <f>IF($C341="","",'Data-Water SCEP by Acct'!R344)</f>
        <v>0</v>
      </c>
      <c r="X341" s="16">
        <f>IF($C341="","",'Data-Water SCEP by Acct'!S344)</f>
        <v>0</v>
      </c>
      <c r="Y341" s="16">
        <f>IF($C341="","",'Data-Water SCEP by Acct'!T344)</f>
        <v>0</v>
      </c>
      <c r="Z341" s="16">
        <f>IF($C341="","",'Data-Water SCEP by Acct'!U344)</f>
        <v>0</v>
      </c>
      <c r="AA341" s="16">
        <f>IF($C341="","",'Data-Water SCEP by Acct'!V344)</f>
        <v>0</v>
      </c>
      <c r="AB341" s="16">
        <f>IF($C341="","",'Data-Water SCEP by Acct'!W344)</f>
        <v>0</v>
      </c>
      <c r="AC341" s="16">
        <f>IF($C341="","",'Data-Water SCEP by Acct'!X344)</f>
        <v>0</v>
      </c>
      <c r="AD341" s="16">
        <f>IF($C341="","",'Data-Water SCEP by Acct'!Y344)</f>
        <v>0</v>
      </c>
      <c r="AE341" s="16">
        <f>IF($C341="","",'Data-Water SCEP by Acct'!Z344)</f>
        <v>0</v>
      </c>
      <c r="AF341" s="16">
        <f>IF($C341="","",'Data-Water SCEP by Acct'!AA344)</f>
        <v>0</v>
      </c>
      <c r="AG341" s="16">
        <f>IF($C341="","",'Data-Water SCEP by Acct'!AB344)</f>
        <v>0</v>
      </c>
      <c r="AH341" s="16">
        <f>IF($C341="","",'Data-Water SCEP by Acct'!AC344)</f>
        <v>0</v>
      </c>
      <c r="AI341" s="16">
        <f>IF($C341="","",'Data-Water SCEP by Acct'!AD344)</f>
        <v>0</v>
      </c>
      <c r="AJ341" s="16">
        <f>IF($C341="","",'Data-Water SCEP by Acct'!AE344)</f>
        <v>0</v>
      </c>
      <c r="AK341" s="16">
        <f>IF($C341="","",'Data-Water SCEP by Acct'!AF344)</f>
        <v>0</v>
      </c>
      <c r="AL341" s="16">
        <f>IF($C341="","",'Data-Water SCEP by Acct'!AG344)</f>
        <v>0</v>
      </c>
      <c r="AM341" s="3" t="str">
        <f t="shared" si="20"/>
        <v>Print</v>
      </c>
      <c r="AO341" s="121"/>
    </row>
    <row r="342" spans="2:41">
      <c r="B342" s="3">
        <f t="shared" si="19"/>
        <v>331</v>
      </c>
      <c r="C342" s="21" t="str">
        <f>IF('Data-Water SCEP by Acct'!E345="","",'Data-Water SCEP by Acct'!E345)</f>
        <v/>
      </c>
      <c r="D342" s="21" t="str">
        <f>IF('Data-Water SCEP by Acct'!B345="","",'Data-Water SCEP by Acct'!B345)</f>
        <v/>
      </c>
      <c r="F342" s="52" t="str">
        <f>IF(AND(C342="",D342=""),"",'Data-Water SCEP by Acct'!C345)</f>
        <v/>
      </c>
      <c r="H342" s="3" t="str">
        <f>IF(LEN(C342)&lt;2,"",IF(C342="311000","10131120",VLOOKUP(C342,'1 JDE to SAP'!C$10:E$299,3,FALSE)))</f>
        <v/>
      </c>
      <c r="J342" s="3" t="str">
        <f>IF(LEN(H342)&gt;2,VLOOKUP(H342,'SAP Acct'!A$9:L$1963,12,FALSE),"")</f>
        <v/>
      </c>
      <c r="L342" s="21" t="str">
        <f>IF('Data-Water SCEP by Acct'!F345="","",'Data-Water SCEP by Acct'!F345)</f>
        <v/>
      </c>
      <c r="N342" s="211" t="str">
        <f>IF('Data-Water SCEP by Acct'!D345="","",'Data-Water SCEP by Acct'!D345)</f>
        <v/>
      </c>
      <c r="P342" s="16" t="str">
        <f>IF($C342="","",'Data-Water SCEP by Acct'!H345)</f>
        <v/>
      </c>
      <c r="Q342" s="16" t="str">
        <f>IF($C342="","",'Data-Water SCEP by Acct'!L345)</f>
        <v/>
      </c>
      <c r="R342" s="16" t="str">
        <f>IF($C342="","",'Data-Water SCEP by Acct'!M345)</f>
        <v/>
      </c>
      <c r="S342" s="16" t="str">
        <f>IF($C342="","",'Data-Water SCEP by Acct'!N345)</f>
        <v/>
      </c>
      <c r="T342" s="16" t="str">
        <f>IF($C342="","",'Data-Water SCEP by Acct'!O345)</f>
        <v/>
      </c>
      <c r="U342" s="16" t="str">
        <f>IF($C342="","",'Data-Water SCEP by Acct'!P345)</f>
        <v/>
      </c>
      <c r="V342" s="16" t="str">
        <f>IF($C342="","",'Data-Water SCEP by Acct'!Q345)</f>
        <v/>
      </c>
      <c r="W342" s="16" t="str">
        <f>IF($C342="","",'Data-Water SCEP by Acct'!R345)</f>
        <v/>
      </c>
      <c r="X342" s="16" t="str">
        <f>IF($C342="","",'Data-Water SCEP by Acct'!S345)</f>
        <v/>
      </c>
      <c r="Y342" s="16" t="str">
        <f>IF($C342="","",'Data-Water SCEP by Acct'!T345)</f>
        <v/>
      </c>
      <c r="Z342" s="16" t="str">
        <f>IF($C342="","",'Data-Water SCEP by Acct'!U345)</f>
        <v/>
      </c>
      <c r="AA342" s="16" t="str">
        <f>IF($C342="","",'Data-Water SCEP by Acct'!V345)</f>
        <v/>
      </c>
      <c r="AB342" s="16" t="str">
        <f>IF($C342="","",'Data-Water SCEP by Acct'!W345)</f>
        <v/>
      </c>
      <c r="AC342" s="16" t="str">
        <f>IF($C342="","",'Data-Water SCEP by Acct'!X345)</f>
        <v/>
      </c>
      <c r="AD342" s="16" t="str">
        <f>IF($C342="","",'Data-Water SCEP by Acct'!Y345)</f>
        <v/>
      </c>
      <c r="AE342" s="16" t="str">
        <f>IF($C342="","",'Data-Water SCEP by Acct'!Z345)</f>
        <v/>
      </c>
      <c r="AF342" s="16" t="str">
        <f>IF($C342="","",'Data-Water SCEP by Acct'!AA345)</f>
        <v/>
      </c>
      <c r="AG342" s="16" t="str">
        <f>IF($C342="","",'Data-Water SCEP by Acct'!AB345)</f>
        <v/>
      </c>
      <c r="AH342" s="16" t="str">
        <f>IF($C342="","",'Data-Water SCEP by Acct'!AC345)</f>
        <v/>
      </c>
      <c r="AI342" s="16" t="str">
        <f>IF($C342="","",'Data-Water SCEP by Acct'!AD345)</f>
        <v/>
      </c>
      <c r="AJ342" s="16" t="str">
        <f>IF($C342="","",'Data-Water SCEP by Acct'!AE345)</f>
        <v/>
      </c>
      <c r="AK342" s="16" t="str">
        <f>IF($C342="","",'Data-Water SCEP by Acct'!AF345)</f>
        <v/>
      </c>
      <c r="AL342" s="16" t="str">
        <f>IF($C342="","",'Data-Water SCEP by Acct'!AG345)</f>
        <v/>
      </c>
      <c r="AM342" s="3" t="str">
        <f t="shared" si="20"/>
        <v>No Print</v>
      </c>
      <c r="AO342" s="121"/>
    </row>
    <row r="343" spans="2:41">
      <c r="B343" s="3">
        <f t="shared" si="19"/>
        <v>332</v>
      </c>
      <c r="C343" s="21" t="str">
        <f>IF('Data-Water SCEP by Acct'!E346="","",'Data-Water SCEP by Acct'!E346)</f>
        <v/>
      </c>
      <c r="D343" s="21" t="str">
        <f>IF('Data-Water SCEP by Acct'!B346="","",'Data-Water SCEP by Acct'!B346)</f>
        <v/>
      </c>
      <c r="F343" s="52" t="str">
        <f>IF(AND(C343="",D343=""),"",'Data-Water SCEP by Acct'!C346)</f>
        <v/>
      </c>
      <c r="H343" s="3" t="str">
        <f>IF(LEN(C343)&lt;2,"",IF(C343="311000","10131120",VLOOKUP(C343,'1 JDE to SAP'!C$10:E$299,3,FALSE)))</f>
        <v/>
      </c>
      <c r="J343" s="3" t="str">
        <f>IF(LEN(H343)&gt;2,VLOOKUP(H343,'SAP Acct'!A$9:L$1963,12,FALSE),"")</f>
        <v/>
      </c>
      <c r="L343" s="21" t="str">
        <f>IF('Data-Water SCEP by Acct'!F346="","",'Data-Water SCEP by Acct'!F346)</f>
        <v/>
      </c>
      <c r="N343" s="211" t="str">
        <f>IF('Data-Water SCEP by Acct'!D346="","",'Data-Water SCEP by Acct'!D346)</f>
        <v/>
      </c>
      <c r="P343" s="16" t="str">
        <f>IF($C343="","",'Data-Water SCEP by Acct'!H346)</f>
        <v/>
      </c>
      <c r="Q343" s="16" t="str">
        <f>IF($C343="","",'Data-Water SCEP by Acct'!L346)</f>
        <v/>
      </c>
      <c r="R343" s="16" t="str">
        <f>IF($C343="","",'Data-Water SCEP by Acct'!M346)</f>
        <v/>
      </c>
      <c r="S343" s="16" t="str">
        <f>IF($C343="","",'Data-Water SCEP by Acct'!N346)</f>
        <v/>
      </c>
      <c r="T343" s="16" t="str">
        <f>IF($C343="","",'Data-Water SCEP by Acct'!O346)</f>
        <v/>
      </c>
      <c r="U343" s="16" t="str">
        <f>IF($C343="","",'Data-Water SCEP by Acct'!P346)</f>
        <v/>
      </c>
      <c r="V343" s="16" t="str">
        <f>IF($C343="","",'Data-Water SCEP by Acct'!Q346)</f>
        <v/>
      </c>
      <c r="W343" s="16" t="str">
        <f>IF($C343="","",'Data-Water SCEP by Acct'!R346)</f>
        <v/>
      </c>
      <c r="X343" s="16" t="str">
        <f>IF($C343="","",'Data-Water SCEP by Acct'!S346)</f>
        <v/>
      </c>
      <c r="Y343" s="16" t="str">
        <f>IF($C343="","",'Data-Water SCEP by Acct'!T346)</f>
        <v/>
      </c>
      <c r="Z343" s="16" t="str">
        <f>IF($C343="","",'Data-Water SCEP by Acct'!U346)</f>
        <v/>
      </c>
      <c r="AA343" s="16" t="str">
        <f>IF($C343="","",'Data-Water SCEP by Acct'!V346)</f>
        <v/>
      </c>
      <c r="AB343" s="16" t="str">
        <f>IF($C343="","",'Data-Water SCEP by Acct'!W346)</f>
        <v/>
      </c>
      <c r="AC343" s="16" t="str">
        <f>IF($C343="","",'Data-Water SCEP by Acct'!X346)</f>
        <v/>
      </c>
      <c r="AD343" s="16" t="str">
        <f>IF($C343="","",'Data-Water SCEP by Acct'!Y346)</f>
        <v/>
      </c>
      <c r="AE343" s="16" t="str">
        <f>IF($C343="","",'Data-Water SCEP by Acct'!Z346)</f>
        <v/>
      </c>
      <c r="AF343" s="16" t="str">
        <f>IF($C343="","",'Data-Water SCEP by Acct'!AA346)</f>
        <v/>
      </c>
      <c r="AG343" s="16" t="str">
        <f>IF($C343="","",'Data-Water SCEP by Acct'!AB346)</f>
        <v/>
      </c>
      <c r="AH343" s="16" t="str">
        <f>IF($C343="","",'Data-Water SCEP by Acct'!AC346)</f>
        <v/>
      </c>
      <c r="AI343" s="16" t="str">
        <f>IF($C343="","",'Data-Water SCEP by Acct'!AD346)</f>
        <v/>
      </c>
      <c r="AJ343" s="16" t="str">
        <f>IF($C343="","",'Data-Water SCEP by Acct'!AE346)</f>
        <v/>
      </c>
      <c r="AK343" s="16" t="str">
        <f>IF($C343="","",'Data-Water SCEP by Acct'!AF346)</f>
        <v/>
      </c>
      <c r="AL343" s="16" t="str">
        <f>IF($C343="","",'Data-Water SCEP by Acct'!AG346)</f>
        <v/>
      </c>
      <c r="AM343" s="3" t="str">
        <f t="shared" si="20"/>
        <v>No Print</v>
      </c>
      <c r="AO343" s="121"/>
    </row>
    <row r="344" spans="2:41">
      <c r="B344" s="3">
        <f t="shared" si="19"/>
        <v>333</v>
      </c>
      <c r="C344" s="21" t="str">
        <f>IF('Data-Water SCEP by Acct'!E347="","",'Data-Water SCEP by Acct'!E347)</f>
        <v/>
      </c>
      <c r="D344" s="21" t="str">
        <f>IF('Data-Water SCEP by Acct'!B347="","",'Data-Water SCEP by Acct'!B347)</f>
        <v/>
      </c>
      <c r="F344" s="52" t="str">
        <f>IF(AND(C344="",D344=""),"",'Data-Water SCEP by Acct'!C347)</f>
        <v/>
      </c>
      <c r="H344" s="3" t="str">
        <f>IF(LEN(C344)&lt;2,"",IF(C344="311000","10131120",VLOOKUP(C344,'1 JDE to SAP'!C$10:E$299,3,FALSE)))</f>
        <v/>
      </c>
      <c r="J344" s="3" t="str">
        <f>IF(LEN(H344)&gt;2,VLOOKUP(H344,'SAP Acct'!A$9:L$1963,12,FALSE),"")</f>
        <v/>
      </c>
      <c r="L344" s="21" t="str">
        <f>IF('Data-Water SCEP by Acct'!F347="","",'Data-Water SCEP by Acct'!F347)</f>
        <v/>
      </c>
      <c r="N344" s="211" t="str">
        <f>IF('Data-Water SCEP by Acct'!D347="","",'Data-Water SCEP by Acct'!D347)</f>
        <v/>
      </c>
      <c r="P344" s="16" t="str">
        <f>IF($C344="","",'Data-Water SCEP by Acct'!H347)</f>
        <v/>
      </c>
      <c r="Q344" s="16" t="str">
        <f>IF($C344="","",'Data-Water SCEP by Acct'!L347)</f>
        <v/>
      </c>
      <c r="R344" s="16" t="str">
        <f>IF($C344="","",'Data-Water SCEP by Acct'!M347)</f>
        <v/>
      </c>
      <c r="S344" s="16" t="str">
        <f>IF($C344="","",'Data-Water SCEP by Acct'!N347)</f>
        <v/>
      </c>
      <c r="T344" s="16" t="str">
        <f>IF($C344="","",'Data-Water SCEP by Acct'!O347)</f>
        <v/>
      </c>
      <c r="U344" s="16" t="str">
        <f>IF($C344="","",'Data-Water SCEP by Acct'!P347)</f>
        <v/>
      </c>
      <c r="V344" s="16" t="str">
        <f>IF($C344="","",'Data-Water SCEP by Acct'!Q347)</f>
        <v/>
      </c>
      <c r="W344" s="16" t="str">
        <f>IF($C344="","",'Data-Water SCEP by Acct'!R347)</f>
        <v/>
      </c>
      <c r="X344" s="16" t="str">
        <f>IF($C344="","",'Data-Water SCEP by Acct'!S347)</f>
        <v/>
      </c>
      <c r="Y344" s="16" t="str">
        <f>IF($C344="","",'Data-Water SCEP by Acct'!T347)</f>
        <v/>
      </c>
      <c r="Z344" s="16" t="str">
        <f>IF($C344="","",'Data-Water SCEP by Acct'!U347)</f>
        <v/>
      </c>
      <c r="AA344" s="16" t="str">
        <f>IF($C344="","",'Data-Water SCEP by Acct'!V347)</f>
        <v/>
      </c>
      <c r="AB344" s="16" t="str">
        <f>IF($C344="","",'Data-Water SCEP by Acct'!W347)</f>
        <v/>
      </c>
      <c r="AC344" s="16" t="str">
        <f>IF($C344="","",'Data-Water SCEP by Acct'!X347)</f>
        <v/>
      </c>
      <c r="AD344" s="16" t="str">
        <f>IF($C344="","",'Data-Water SCEP by Acct'!Y347)</f>
        <v/>
      </c>
      <c r="AE344" s="16" t="str">
        <f>IF($C344="","",'Data-Water SCEP by Acct'!Z347)</f>
        <v/>
      </c>
      <c r="AF344" s="16" t="str">
        <f>IF($C344="","",'Data-Water SCEP by Acct'!AA347)</f>
        <v/>
      </c>
      <c r="AG344" s="16" t="str">
        <f>IF($C344="","",'Data-Water SCEP by Acct'!AB347)</f>
        <v/>
      </c>
      <c r="AH344" s="16" t="str">
        <f>IF($C344="","",'Data-Water SCEP by Acct'!AC347)</f>
        <v/>
      </c>
      <c r="AI344" s="16" t="str">
        <f>IF($C344="","",'Data-Water SCEP by Acct'!AD347)</f>
        <v/>
      </c>
      <c r="AJ344" s="16" t="str">
        <f>IF($C344="","",'Data-Water SCEP by Acct'!AE347)</f>
        <v/>
      </c>
      <c r="AK344" s="16" t="str">
        <f>IF($C344="","",'Data-Water SCEP by Acct'!AF347)</f>
        <v/>
      </c>
      <c r="AL344" s="16" t="str">
        <f>IF($C344="","",'Data-Water SCEP by Acct'!AG347)</f>
        <v/>
      </c>
      <c r="AM344" s="3" t="str">
        <f t="shared" si="20"/>
        <v>No Print</v>
      </c>
      <c r="AO344" s="121"/>
    </row>
    <row r="345" spans="2:41">
      <c r="B345" s="3">
        <f t="shared" si="19"/>
        <v>334</v>
      </c>
      <c r="C345" s="21" t="str">
        <f>IF('Data-Water SCEP by Acct'!E348="","",'Data-Water SCEP by Acct'!E348)</f>
        <v/>
      </c>
      <c r="D345" s="21" t="str">
        <f>IF('Data-Water SCEP by Acct'!B348="","",'Data-Water SCEP by Acct'!B348)</f>
        <v/>
      </c>
      <c r="F345" s="52" t="str">
        <f>IF(AND(C345="",D345=""),"",'Data-Water SCEP by Acct'!C348)</f>
        <v/>
      </c>
      <c r="H345" s="3" t="str">
        <f>IF(LEN(C345)&lt;2,"",IF(C345="311000","10131120",VLOOKUP(C345,'1 JDE to SAP'!C$10:E$299,3,FALSE)))</f>
        <v/>
      </c>
      <c r="J345" s="3" t="str">
        <f>IF(LEN(H345)&gt;2,VLOOKUP(H345,'SAP Acct'!A$9:L$1963,12,FALSE),"")</f>
        <v/>
      </c>
      <c r="L345" s="21" t="str">
        <f>IF('Data-Water SCEP by Acct'!F348="","",'Data-Water SCEP by Acct'!F348)</f>
        <v/>
      </c>
      <c r="N345" s="211" t="str">
        <f>IF('Data-Water SCEP by Acct'!D348="","",'Data-Water SCEP by Acct'!D348)</f>
        <v/>
      </c>
      <c r="P345" s="16" t="str">
        <f>IF($C345="","",'Data-Water SCEP by Acct'!H348)</f>
        <v/>
      </c>
      <c r="Q345" s="16" t="str">
        <f>IF($C345="","",'Data-Water SCEP by Acct'!L348)</f>
        <v/>
      </c>
      <c r="R345" s="16" t="str">
        <f>IF($C345="","",'Data-Water SCEP by Acct'!M348)</f>
        <v/>
      </c>
      <c r="S345" s="16" t="str">
        <f>IF($C345="","",'Data-Water SCEP by Acct'!N348)</f>
        <v/>
      </c>
      <c r="T345" s="16" t="str">
        <f>IF($C345="","",'Data-Water SCEP by Acct'!O348)</f>
        <v/>
      </c>
      <c r="U345" s="16" t="str">
        <f>IF($C345="","",'Data-Water SCEP by Acct'!P348)</f>
        <v/>
      </c>
      <c r="V345" s="16" t="str">
        <f>IF($C345="","",'Data-Water SCEP by Acct'!Q348)</f>
        <v/>
      </c>
      <c r="W345" s="16" t="str">
        <f>IF($C345="","",'Data-Water SCEP by Acct'!R348)</f>
        <v/>
      </c>
      <c r="X345" s="16" t="str">
        <f>IF($C345="","",'Data-Water SCEP by Acct'!S348)</f>
        <v/>
      </c>
      <c r="Y345" s="16" t="str">
        <f>IF($C345="","",'Data-Water SCEP by Acct'!T348)</f>
        <v/>
      </c>
      <c r="Z345" s="16" t="str">
        <f>IF($C345="","",'Data-Water SCEP by Acct'!U348)</f>
        <v/>
      </c>
      <c r="AA345" s="16" t="str">
        <f>IF($C345="","",'Data-Water SCEP by Acct'!V348)</f>
        <v/>
      </c>
      <c r="AB345" s="16" t="str">
        <f>IF($C345="","",'Data-Water SCEP by Acct'!W348)</f>
        <v/>
      </c>
      <c r="AC345" s="16" t="str">
        <f>IF($C345="","",'Data-Water SCEP by Acct'!X348)</f>
        <v/>
      </c>
      <c r="AD345" s="16" t="str">
        <f>IF($C345="","",'Data-Water SCEP by Acct'!Y348)</f>
        <v/>
      </c>
      <c r="AE345" s="16" t="str">
        <f>IF($C345="","",'Data-Water SCEP by Acct'!Z348)</f>
        <v/>
      </c>
      <c r="AF345" s="16" t="str">
        <f>IF($C345="","",'Data-Water SCEP by Acct'!AA348)</f>
        <v/>
      </c>
      <c r="AG345" s="16" t="str">
        <f>IF($C345="","",'Data-Water SCEP by Acct'!AB348)</f>
        <v/>
      </c>
      <c r="AH345" s="16" t="str">
        <f>IF($C345="","",'Data-Water SCEP by Acct'!AC348)</f>
        <v/>
      </c>
      <c r="AI345" s="16" t="str">
        <f>IF($C345="","",'Data-Water SCEP by Acct'!AD348)</f>
        <v/>
      </c>
      <c r="AJ345" s="16" t="str">
        <f>IF($C345="","",'Data-Water SCEP by Acct'!AE348)</f>
        <v/>
      </c>
      <c r="AK345" s="16" t="str">
        <f>IF($C345="","",'Data-Water SCEP by Acct'!AF348)</f>
        <v/>
      </c>
      <c r="AL345" s="16" t="str">
        <f>IF($C345="","",'Data-Water SCEP by Acct'!AG348)</f>
        <v/>
      </c>
      <c r="AM345" s="3" t="str">
        <f t="shared" si="20"/>
        <v>No Print</v>
      </c>
      <c r="AO345" s="121"/>
    </row>
    <row r="346" spans="2:41">
      <c r="B346" s="3">
        <f t="shared" si="19"/>
        <v>335</v>
      </c>
      <c r="C346" s="21" t="str">
        <f>IF('Data-Water SCEP by Acct'!E349="","",'Data-Water SCEP by Acct'!E349)</f>
        <v/>
      </c>
      <c r="D346" s="21" t="str">
        <f>IF('Data-Water SCEP by Acct'!B349="","",'Data-Water SCEP by Acct'!B349)</f>
        <v>I12-02oxxx</v>
      </c>
      <c r="F346" s="52" t="str">
        <f>IF(AND(C346="",D346=""),"",'Data-Water SCEP by Acct'!C349)</f>
        <v>North Middletown Transmission Main</v>
      </c>
      <c r="H346" s="3" t="str">
        <f>IF(LEN(C346)&lt;2,"",IF(C346="311000","10131120",VLOOKUP(C346,'1 JDE to SAP'!C$10:E$299,3,FALSE)))</f>
        <v/>
      </c>
      <c r="J346" s="3" t="str">
        <f>IF(LEN(H346)&gt;2,VLOOKUP(H346,'SAP Acct'!A$9:L$1963,12,FALSE),"")</f>
        <v/>
      </c>
      <c r="L346" s="21" t="str">
        <f>IF('Data-Water SCEP by Acct'!F349="","",'Data-Water SCEP by Acct'!F349)</f>
        <v/>
      </c>
      <c r="N346" s="211">
        <f>IF('Data-Water SCEP by Acct'!D349="","",'Data-Water SCEP by Acct'!D349)</f>
        <v>48213</v>
      </c>
      <c r="P346" s="16" t="str">
        <f>IF($C346="","",'Data-Water SCEP by Acct'!H349)</f>
        <v/>
      </c>
      <c r="Q346" s="16" t="str">
        <f>IF($C346="","",'Data-Water SCEP by Acct'!L349)</f>
        <v/>
      </c>
      <c r="R346" s="16" t="str">
        <f>IF($C346="","",'Data-Water SCEP by Acct'!M349)</f>
        <v/>
      </c>
      <c r="S346" s="16" t="str">
        <f>IF($C346="","",'Data-Water SCEP by Acct'!N349)</f>
        <v/>
      </c>
      <c r="T346" s="16" t="str">
        <f>IF($C346="","",'Data-Water SCEP by Acct'!O349)</f>
        <v/>
      </c>
      <c r="U346" s="16" t="str">
        <f>IF($C346="","",'Data-Water SCEP by Acct'!P349)</f>
        <v/>
      </c>
      <c r="V346" s="16" t="str">
        <f>IF($C346="","",'Data-Water SCEP by Acct'!Q349)</f>
        <v/>
      </c>
      <c r="W346" s="16" t="str">
        <f>IF($C346="","",'Data-Water SCEP by Acct'!R349)</f>
        <v/>
      </c>
      <c r="X346" s="16" t="str">
        <f>IF($C346="","",'Data-Water SCEP by Acct'!S349)</f>
        <v/>
      </c>
      <c r="Y346" s="16" t="str">
        <f>IF($C346="","",'Data-Water SCEP by Acct'!T349)</f>
        <v/>
      </c>
      <c r="Z346" s="16" t="str">
        <f>IF($C346="","",'Data-Water SCEP by Acct'!U349)</f>
        <v/>
      </c>
      <c r="AA346" s="16" t="str">
        <f>IF($C346="","",'Data-Water SCEP by Acct'!V349)</f>
        <v/>
      </c>
      <c r="AB346" s="16" t="str">
        <f>IF($C346="","",'Data-Water SCEP by Acct'!W349)</f>
        <v/>
      </c>
      <c r="AC346" s="16" t="str">
        <f>IF($C346="","",'Data-Water SCEP by Acct'!X349)</f>
        <v/>
      </c>
      <c r="AD346" s="16" t="str">
        <f>IF($C346="","",'Data-Water SCEP by Acct'!Y349)</f>
        <v/>
      </c>
      <c r="AE346" s="16" t="str">
        <f>IF($C346="","",'Data-Water SCEP by Acct'!Z349)</f>
        <v/>
      </c>
      <c r="AF346" s="16" t="str">
        <f>IF($C346="","",'Data-Water SCEP by Acct'!AA349)</f>
        <v/>
      </c>
      <c r="AG346" s="16" t="str">
        <f>IF($C346="","",'Data-Water SCEP by Acct'!AB349)</f>
        <v/>
      </c>
      <c r="AH346" s="16" t="str">
        <f>IF($C346="","",'Data-Water SCEP by Acct'!AC349)</f>
        <v/>
      </c>
      <c r="AI346" s="16" t="str">
        <f>IF($C346="","",'Data-Water SCEP by Acct'!AD349)</f>
        <v/>
      </c>
      <c r="AJ346" s="16" t="str">
        <f>IF($C346="","",'Data-Water SCEP by Acct'!AE349)</f>
        <v/>
      </c>
      <c r="AK346" s="16" t="str">
        <f>IF($C346="","",'Data-Water SCEP by Acct'!AF349)</f>
        <v/>
      </c>
      <c r="AL346" s="16" t="str">
        <f>IF($C346="","",'Data-Water SCEP by Acct'!AG349)</f>
        <v/>
      </c>
      <c r="AM346" s="3" t="str">
        <f t="shared" si="20"/>
        <v>Print</v>
      </c>
      <c r="AO346" s="121"/>
    </row>
    <row r="347" spans="2:41">
      <c r="B347" s="3">
        <f t="shared" ref="B347:B410" si="21">B346+1</f>
        <v>336</v>
      </c>
      <c r="C347" s="21" t="str">
        <f>IF('Data-Water SCEP by Acct'!E350="","",'Data-Water SCEP by Acct'!E350)</f>
        <v>331200</v>
      </c>
      <c r="D347" s="21" t="str">
        <f>IF('Data-Water SCEP by Acct'!B350="","",'Data-Water SCEP by Acct'!B350)</f>
        <v/>
      </c>
      <c r="F347" s="52" t="str">
        <f>IF(AND(C347="",D347=""),"",'Data-Water SCEP by Acct'!C350)</f>
        <v>331200-TD Mains 6in to 8in</v>
      </c>
      <c r="H347" s="3" t="str">
        <f>IF(LEN(C347)&lt;2,"",IF(C347="311000","10131120",VLOOKUP(C347,'1 JDE to SAP'!C$10:E$299,3,FALSE)))</f>
        <v>10133100</v>
      </c>
      <c r="J347" s="3">
        <f>IF(LEN(H347)&gt;2,VLOOKUP(H347,'SAP Acct'!A$9:L$1963,12,FALSE),"")</f>
        <v>331.4</v>
      </c>
      <c r="L347" s="21" t="str">
        <f>IF('Data-Water SCEP by Acct'!F350="","",'Data-Water SCEP by Acct'!F350)</f>
        <v/>
      </c>
      <c r="N347" s="211" t="str">
        <f>IF('Data-Water SCEP by Acct'!D350="","",'Data-Water SCEP by Acct'!D350)</f>
        <v/>
      </c>
      <c r="P347" s="16">
        <f>IF($C347="","",'Data-Water SCEP by Acct'!H350)</f>
        <v>0</v>
      </c>
      <c r="Q347" s="16">
        <f>IF($C347="","",'Data-Water SCEP by Acct'!L350)</f>
        <v>0</v>
      </c>
      <c r="R347" s="16">
        <f>IF($C347="","",'Data-Water SCEP by Acct'!M350)</f>
        <v>0</v>
      </c>
      <c r="S347" s="16">
        <f>IF($C347="","",'Data-Water SCEP by Acct'!N350)</f>
        <v>0</v>
      </c>
      <c r="T347" s="16">
        <f>IF($C347="","",'Data-Water SCEP by Acct'!O350)</f>
        <v>0</v>
      </c>
      <c r="U347" s="16">
        <f>IF($C347="","",'Data-Water SCEP by Acct'!P350)</f>
        <v>0</v>
      </c>
      <c r="V347" s="16">
        <f>IF($C347="","",'Data-Water SCEP by Acct'!Q350)</f>
        <v>0</v>
      </c>
      <c r="W347" s="16">
        <f>IF($C347="","",'Data-Water SCEP by Acct'!R350)</f>
        <v>0</v>
      </c>
      <c r="X347" s="16">
        <f>IF($C347="","",'Data-Water SCEP by Acct'!S350)</f>
        <v>0</v>
      </c>
      <c r="Y347" s="16">
        <f>IF($C347="","",'Data-Water SCEP by Acct'!T350)</f>
        <v>0</v>
      </c>
      <c r="Z347" s="16">
        <f>IF($C347="","",'Data-Water SCEP by Acct'!U350)</f>
        <v>0</v>
      </c>
      <c r="AA347" s="16">
        <f>IF($C347="","",'Data-Water SCEP by Acct'!V350)</f>
        <v>0</v>
      </c>
      <c r="AB347" s="16">
        <f>IF($C347="","",'Data-Water SCEP by Acct'!W350)</f>
        <v>0</v>
      </c>
      <c r="AC347" s="16">
        <f>IF($C347="","",'Data-Water SCEP by Acct'!X350)</f>
        <v>0</v>
      </c>
      <c r="AD347" s="16">
        <f>IF($C347="","",'Data-Water SCEP by Acct'!Y350)</f>
        <v>0</v>
      </c>
      <c r="AE347" s="16">
        <f>IF($C347="","",'Data-Water SCEP by Acct'!Z350)</f>
        <v>0</v>
      </c>
      <c r="AF347" s="16">
        <f>IF($C347="","",'Data-Water SCEP by Acct'!AA350)</f>
        <v>0</v>
      </c>
      <c r="AG347" s="16">
        <f>IF($C347="","",'Data-Water SCEP by Acct'!AB350)</f>
        <v>0</v>
      </c>
      <c r="AH347" s="16">
        <f>IF($C347="","",'Data-Water SCEP by Acct'!AC350)</f>
        <v>0</v>
      </c>
      <c r="AI347" s="16">
        <f>IF($C347="","",'Data-Water SCEP by Acct'!AD350)</f>
        <v>0</v>
      </c>
      <c r="AJ347" s="16">
        <f>IF($C347="","",'Data-Water SCEP by Acct'!AE350)</f>
        <v>0</v>
      </c>
      <c r="AK347" s="16">
        <f>IF($C347="","",'Data-Water SCEP by Acct'!AF350)</f>
        <v>0</v>
      </c>
      <c r="AL347" s="16">
        <f>IF($C347="","",'Data-Water SCEP by Acct'!AG350)</f>
        <v>0</v>
      </c>
      <c r="AM347" s="3" t="str">
        <f t="shared" si="20"/>
        <v>Print</v>
      </c>
      <c r="AO347" s="121"/>
    </row>
    <row r="348" spans="2:41">
      <c r="B348" s="3">
        <f t="shared" si="21"/>
        <v>337</v>
      </c>
      <c r="C348" s="21" t="str">
        <f>IF('Data-Water SCEP by Acct'!E351="","",'Data-Water SCEP by Acct'!E351)</f>
        <v/>
      </c>
      <c r="D348" s="21" t="str">
        <f>IF('Data-Water SCEP by Acct'!B351="","",'Data-Water SCEP by Acct'!B351)</f>
        <v/>
      </c>
      <c r="F348" s="52" t="str">
        <f>IF(AND(C348="",D348=""),"",'Data-Water SCEP by Acct'!C351)</f>
        <v/>
      </c>
      <c r="H348" s="3" t="str">
        <f>IF(LEN(C348)&lt;2,"",IF(C348="311000","10131120",VLOOKUP(C348,'1 JDE to SAP'!C$10:E$299,3,FALSE)))</f>
        <v/>
      </c>
      <c r="J348" s="3" t="str">
        <f>IF(LEN(H348)&gt;2,VLOOKUP(H348,'SAP Acct'!A$9:L$1963,12,FALSE),"")</f>
        <v/>
      </c>
      <c r="L348" s="21" t="str">
        <f>IF('Data-Water SCEP by Acct'!F351="","",'Data-Water SCEP by Acct'!F351)</f>
        <v/>
      </c>
      <c r="N348" s="211" t="str">
        <f>IF('Data-Water SCEP by Acct'!D351="","",'Data-Water SCEP by Acct'!D351)</f>
        <v/>
      </c>
      <c r="P348" s="16" t="str">
        <f>IF($C348="","",'Data-Water SCEP by Acct'!H351)</f>
        <v/>
      </c>
      <c r="Q348" s="16" t="str">
        <f>IF($C348="","",'Data-Water SCEP by Acct'!L351)</f>
        <v/>
      </c>
      <c r="R348" s="16" t="str">
        <f>IF($C348="","",'Data-Water SCEP by Acct'!M351)</f>
        <v/>
      </c>
      <c r="S348" s="16" t="str">
        <f>IF($C348="","",'Data-Water SCEP by Acct'!N351)</f>
        <v/>
      </c>
      <c r="T348" s="16" t="str">
        <f>IF($C348="","",'Data-Water SCEP by Acct'!O351)</f>
        <v/>
      </c>
      <c r="U348" s="16" t="str">
        <f>IF($C348="","",'Data-Water SCEP by Acct'!P351)</f>
        <v/>
      </c>
      <c r="V348" s="16" t="str">
        <f>IF($C348="","",'Data-Water SCEP by Acct'!Q351)</f>
        <v/>
      </c>
      <c r="W348" s="16" t="str">
        <f>IF($C348="","",'Data-Water SCEP by Acct'!R351)</f>
        <v/>
      </c>
      <c r="X348" s="16" t="str">
        <f>IF($C348="","",'Data-Water SCEP by Acct'!S351)</f>
        <v/>
      </c>
      <c r="Y348" s="16" t="str">
        <f>IF($C348="","",'Data-Water SCEP by Acct'!T351)</f>
        <v/>
      </c>
      <c r="Z348" s="16" t="str">
        <f>IF($C348="","",'Data-Water SCEP by Acct'!U351)</f>
        <v/>
      </c>
      <c r="AA348" s="16" t="str">
        <f>IF($C348="","",'Data-Water SCEP by Acct'!V351)</f>
        <v/>
      </c>
      <c r="AB348" s="16" t="str">
        <f>IF($C348="","",'Data-Water SCEP by Acct'!W351)</f>
        <v/>
      </c>
      <c r="AC348" s="16" t="str">
        <f>IF($C348="","",'Data-Water SCEP by Acct'!X351)</f>
        <v/>
      </c>
      <c r="AD348" s="16" t="str">
        <f>IF($C348="","",'Data-Water SCEP by Acct'!Y351)</f>
        <v/>
      </c>
      <c r="AE348" s="16" t="str">
        <f>IF($C348="","",'Data-Water SCEP by Acct'!Z351)</f>
        <v/>
      </c>
      <c r="AF348" s="16" t="str">
        <f>IF($C348="","",'Data-Water SCEP by Acct'!AA351)</f>
        <v/>
      </c>
      <c r="AG348" s="16" t="str">
        <f>IF($C348="","",'Data-Water SCEP by Acct'!AB351)</f>
        <v/>
      </c>
      <c r="AH348" s="16" t="str">
        <f>IF($C348="","",'Data-Water SCEP by Acct'!AC351)</f>
        <v/>
      </c>
      <c r="AI348" s="16" t="str">
        <f>IF($C348="","",'Data-Water SCEP by Acct'!AD351)</f>
        <v/>
      </c>
      <c r="AJ348" s="16" t="str">
        <f>IF($C348="","",'Data-Water SCEP by Acct'!AE351)</f>
        <v/>
      </c>
      <c r="AK348" s="16" t="str">
        <f>IF($C348="","",'Data-Water SCEP by Acct'!AF351)</f>
        <v/>
      </c>
      <c r="AL348" s="16" t="str">
        <f>IF($C348="","",'Data-Water SCEP by Acct'!AG351)</f>
        <v/>
      </c>
      <c r="AM348" s="3" t="str">
        <f t="shared" ref="AM348:AM411" si="22">IF(AND(C348="",D348=""),"No Print","Print")</f>
        <v>No Print</v>
      </c>
      <c r="AO348" s="121"/>
    </row>
    <row r="349" spans="2:41">
      <c r="B349" s="3">
        <f t="shared" si="21"/>
        <v>338</v>
      </c>
      <c r="C349" s="21" t="str">
        <f>IF('Data-Water SCEP by Acct'!E352="","",'Data-Water SCEP by Acct'!E352)</f>
        <v/>
      </c>
      <c r="D349" s="21" t="str">
        <f>IF('Data-Water SCEP by Acct'!B352="","",'Data-Water SCEP by Acct'!B352)</f>
        <v/>
      </c>
      <c r="F349" s="52" t="str">
        <f>IF(AND(C349="",D349=""),"",'Data-Water SCEP by Acct'!C352)</f>
        <v/>
      </c>
      <c r="H349" s="3" t="str">
        <f>IF(LEN(C349)&lt;2,"",IF(C349="311000","10131120",VLOOKUP(C349,'1 JDE to SAP'!C$10:E$299,3,FALSE)))</f>
        <v/>
      </c>
      <c r="J349" s="3" t="str">
        <f>IF(LEN(H349)&gt;2,VLOOKUP(H349,'SAP Acct'!A$9:L$1963,12,FALSE),"")</f>
        <v/>
      </c>
      <c r="L349" s="21" t="str">
        <f>IF('Data-Water SCEP by Acct'!F352="","",'Data-Water SCEP by Acct'!F352)</f>
        <v/>
      </c>
      <c r="N349" s="211" t="str">
        <f>IF('Data-Water SCEP by Acct'!D352="","",'Data-Water SCEP by Acct'!D352)</f>
        <v/>
      </c>
      <c r="P349" s="16" t="str">
        <f>IF($C349="","",'Data-Water SCEP by Acct'!H352)</f>
        <v/>
      </c>
      <c r="Q349" s="16" t="str">
        <f>IF($C349="","",'Data-Water SCEP by Acct'!L352)</f>
        <v/>
      </c>
      <c r="R349" s="16" t="str">
        <f>IF($C349="","",'Data-Water SCEP by Acct'!M352)</f>
        <v/>
      </c>
      <c r="S349" s="16" t="str">
        <f>IF($C349="","",'Data-Water SCEP by Acct'!N352)</f>
        <v/>
      </c>
      <c r="T349" s="16" t="str">
        <f>IF($C349="","",'Data-Water SCEP by Acct'!O352)</f>
        <v/>
      </c>
      <c r="U349" s="16" t="str">
        <f>IF($C349="","",'Data-Water SCEP by Acct'!P352)</f>
        <v/>
      </c>
      <c r="V349" s="16" t="str">
        <f>IF($C349="","",'Data-Water SCEP by Acct'!Q352)</f>
        <v/>
      </c>
      <c r="W349" s="16" t="str">
        <f>IF($C349="","",'Data-Water SCEP by Acct'!R352)</f>
        <v/>
      </c>
      <c r="X349" s="16" t="str">
        <f>IF($C349="","",'Data-Water SCEP by Acct'!S352)</f>
        <v/>
      </c>
      <c r="Y349" s="16" t="str">
        <f>IF($C349="","",'Data-Water SCEP by Acct'!T352)</f>
        <v/>
      </c>
      <c r="Z349" s="16" t="str">
        <f>IF($C349="","",'Data-Water SCEP by Acct'!U352)</f>
        <v/>
      </c>
      <c r="AA349" s="16" t="str">
        <f>IF($C349="","",'Data-Water SCEP by Acct'!V352)</f>
        <v/>
      </c>
      <c r="AB349" s="16" t="str">
        <f>IF($C349="","",'Data-Water SCEP by Acct'!W352)</f>
        <v/>
      </c>
      <c r="AC349" s="16" t="str">
        <f>IF($C349="","",'Data-Water SCEP by Acct'!X352)</f>
        <v/>
      </c>
      <c r="AD349" s="16" t="str">
        <f>IF($C349="","",'Data-Water SCEP by Acct'!Y352)</f>
        <v/>
      </c>
      <c r="AE349" s="16" t="str">
        <f>IF($C349="","",'Data-Water SCEP by Acct'!Z352)</f>
        <v/>
      </c>
      <c r="AF349" s="16" t="str">
        <f>IF($C349="","",'Data-Water SCEP by Acct'!AA352)</f>
        <v/>
      </c>
      <c r="AG349" s="16" t="str">
        <f>IF($C349="","",'Data-Water SCEP by Acct'!AB352)</f>
        <v/>
      </c>
      <c r="AH349" s="16" t="str">
        <f>IF($C349="","",'Data-Water SCEP by Acct'!AC352)</f>
        <v/>
      </c>
      <c r="AI349" s="16" t="str">
        <f>IF($C349="","",'Data-Water SCEP by Acct'!AD352)</f>
        <v/>
      </c>
      <c r="AJ349" s="16" t="str">
        <f>IF($C349="","",'Data-Water SCEP by Acct'!AE352)</f>
        <v/>
      </c>
      <c r="AK349" s="16" t="str">
        <f>IF($C349="","",'Data-Water SCEP by Acct'!AF352)</f>
        <v/>
      </c>
      <c r="AL349" s="16" t="str">
        <f>IF($C349="","",'Data-Water SCEP by Acct'!AG352)</f>
        <v/>
      </c>
      <c r="AM349" s="3" t="str">
        <f t="shared" si="22"/>
        <v>No Print</v>
      </c>
      <c r="AO349" s="121"/>
    </row>
    <row r="350" spans="2:41">
      <c r="B350" s="3">
        <f t="shared" si="21"/>
        <v>339</v>
      </c>
      <c r="C350" s="21" t="str">
        <f>IF('Data-Water SCEP by Acct'!E353="","",'Data-Water SCEP by Acct'!E353)</f>
        <v/>
      </c>
      <c r="D350" s="21" t="str">
        <f>IF('Data-Water SCEP by Acct'!B353="","",'Data-Water SCEP by Acct'!B353)</f>
        <v/>
      </c>
      <c r="F350" s="52" t="str">
        <f>IF(AND(C350="",D350=""),"",'Data-Water SCEP by Acct'!C353)</f>
        <v/>
      </c>
      <c r="H350" s="3" t="str">
        <f>IF(LEN(C350)&lt;2,"",IF(C350="311000","10131120",VLOOKUP(C350,'1 JDE to SAP'!C$10:E$299,3,FALSE)))</f>
        <v/>
      </c>
      <c r="J350" s="3" t="str">
        <f>IF(LEN(H350)&gt;2,VLOOKUP(H350,'SAP Acct'!A$9:L$1963,12,FALSE),"")</f>
        <v/>
      </c>
      <c r="L350" s="21" t="str">
        <f>IF('Data-Water SCEP by Acct'!F353="","",'Data-Water SCEP by Acct'!F353)</f>
        <v/>
      </c>
      <c r="N350" s="211" t="str">
        <f>IF('Data-Water SCEP by Acct'!D353="","",'Data-Water SCEP by Acct'!D353)</f>
        <v/>
      </c>
      <c r="P350" s="16" t="str">
        <f>IF($C350="","",'Data-Water SCEP by Acct'!H353)</f>
        <v/>
      </c>
      <c r="Q350" s="16" t="str">
        <f>IF($C350="","",'Data-Water SCEP by Acct'!L353)</f>
        <v/>
      </c>
      <c r="R350" s="16" t="str">
        <f>IF($C350="","",'Data-Water SCEP by Acct'!M353)</f>
        <v/>
      </c>
      <c r="S350" s="16" t="str">
        <f>IF($C350="","",'Data-Water SCEP by Acct'!N353)</f>
        <v/>
      </c>
      <c r="T350" s="16" t="str">
        <f>IF($C350="","",'Data-Water SCEP by Acct'!O353)</f>
        <v/>
      </c>
      <c r="U350" s="16" t="str">
        <f>IF($C350="","",'Data-Water SCEP by Acct'!P353)</f>
        <v/>
      </c>
      <c r="V350" s="16" t="str">
        <f>IF($C350="","",'Data-Water SCEP by Acct'!Q353)</f>
        <v/>
      </c>
      <c r="W350" s="16" t="str">
        <f>IF($C350="","",'Data-Water SCEP by Acct'!R353)</f>
        <v/>
      </c>
      <c r="X350" s="16" t="str">
        <f>IF($C350="","",'Data-Water SCEP by Acct'!S353)</f>
        <v/>
      </c>
      <c r="Y350" s="16" t="str">
        <f>IF($C350="","",'Data-Water SCEP by Acct'!T353)</f>
        <v/>
      </c>
      <c r="Z350" s="16" t="str">
        <f>IF($C350="","",'Data-Water SCEP by Acct'!U353)</f>
        <v/>
      </c>
      <c r="AA350" s="16" t="str">
        <f>IF($C350="","",'Data-Water SCEP by Acct'!V353)</f>
        <v/>
      </c>
      <c r="AB350" s="16" t="str">
        <f>IF($C350="","",'Data-Water SCEP by Acct'!W353)</f>
        <v/>
      </c>
      <c r="AC350" s="16" t="str">
        <f>IF($C350="","",'Data-Water SCEP by Acct'!X353)</f>
        <v/>
      </c>
      <c r="AD350" s="16" t="str">
        <f>IF($C350="","",'Data-Water SCEP by Acct'!Y353)</f>
        <v/>
      </c>
      <c r="AE350" s="16" t="str">
        <f>IF($C350="","",'Data-Water SCEP by Acct'!Z353)</f>
        <v/>
      </c>
      <c r="AF350" s="16" t="str">
        <f>IF($C350="","",'Data-Water SCEP by Acct'!AA353)</f>
        <v/>
      </c>
      <c r="AG350" s="16" t="str">
        <f>IF($C350="","",'Data-Water SCEP by Acct'!AB353)</f>
        <v/>
      </c>
      <c r="AH350" s="16" t="str">
        <f>IF($C350="","",'Data-Water SCEP by Acct'!AC353)</f>
        <v/>
      </c>
      <c r="AI350" s="16" t="str">
        <f>IF($C350="","",'Data-Water SCEP by Acct'!AD353)</f>
        <v/>
      </c>
      <c r="AJ350" s="16" t="str">
        <f>IF($C350="","",'Data-Water SCEP by Acct'!AE353)</f>
        <v/>
      </c>
      <c r="AK350" s="16" t="str">
        <f>IF($C350="","",'Data-Water SCEP by Acct'!AF353)</f>
        <v/>
      </c>
      <c r="AL350" s="16" t="str">
        <f>IF($C350="","",'Data-Water SCEP by Acct'!AG353)</f>
        <v/>
      </c>
      <c r="AM350" s="3" t="str">
        <f t="shared" si="22"/>
        <v>No Print</v>
      </c>
      <c r="AO350" s="121"/>
    </row>
    <row r="351" spans="2:41">
      <c r="B351" s="3">
        <f t="shared" si="21"/>
        <v>340</v>
      </c>
      <c r="C351" s="21" t="str">
        <f>IF('Data-Water SCEP by Acct'!E354="","",'Data-Water SCEP by Acct'!E354)</f>
        <v/>
      </c>
      <c r="D351" s="21" t="str">
        <f>IF('Data-Water SCEP by Acct'!B354="","",'Data-Water SCEP by Acct'!B354)</f>
        <v/>
      </c>
      <c r="F351" s="52" t="str">
        <f>IF(AND(C351="",D351=""),"",'Data-Water SCEP by Acct'!C354)</f>
        <v/>
      </c>
      <c r="H351" s="3" t="str">
        <f>IF(LEN(C351)&lt;2,"",IF(C351="311000","10131120",VLOOKUP(C351,'1 JDE to SAP'!C$10:E$299,3,FALSE)))</f>
        <v/>
      </c>
      <c r="J351" s="3" t="str">
        <f>IF(LEN(H351)&gt;2,VLOOKUP(H351,'SAP Acct'!A$9:L$1963,12,FALSE),"")</f>
        <v/>
      </c>
      <c r="L351" s="21" t="str">
        <f>IF('Data-Water SCEP by Acct'!F354="","",'Data-Water SCEP by Acct'!F354)</f>
        <v/>
      </c>
      <c r="N351" s="211" t="str">
        <f>IF('Data-Water SCEP by Acct'!D354="","",'Data-Water SCEP by Acct'!D354)</f>
        <v/>
      </c>
      <c r="P351" s="16" t="str">
        <f>IF($C351="","",'Data-Water SCEP by Acct'!H354)</f>
        <v/>
      </c>
      <c r="Q351" s="16" t="str">
        <f>IF($C351="","",'Data-Water SCEP by Acct'!L354)</f>
        <v/>
      </c>
      <c r="R351" s="16" t="str">
        <f>IF($C351="","",'Data-Water SCEP by Acct'!M354)</f>
        <v/>
      </c>
      <c r="S351" s="16" t="str">
        <f>IF($C351="","",'Data-Water SCEP by Acct'!N354)</f>
        <v/>
      </c>
      <c r="T351" s="16" t="str">
        <f>IF($C351="","",'Data-Water SCEP by Acct'!O354)</f>
        <v/>
      </c>
      <c r="U351" s="16" t="str">
        <f>IF($C351="","",'Data-Water SCEP by Acct'!P354)</f>
        <v/>
      </c>
      <c r="V351" s="16" t="str">
        <f>IF($C351="","",'Data-Water SCEP by Acct'!Q354)</f>
        <v/>
      </c>
      <c r="W351" s="16" t="str">
        <f>IF($C351="","",'Data-Water SCEP by Acct'!R354)</f>
        <v/>
      </c>
      <c r="X351" s="16" t="str">
        <f>IF($C351="","",'Data-Water SCEP by Acct'!S354)</f>
        <v/>
      </c>
      <c r="Y351" s="16" t="str">
        <f>IF($C351="","",'Data-Water SCEP by Acct'!T354)</f>
        <v/>
      </c>
      <c r="Z351" s="16" t="str">
        <f>IF($C351="","",'Data-Water SCEP by Acct'!U354)</f>
        <v/>
      </c>
      <c r="AA351" s="16" t="str">
        <f>IF($C351="","",'Data-Water SCEP by Acct'!V354)</f>
        <v/>
      </c>
      <c r="AB351" s="16" t="str">
        <f>IF($C351="","",'Data-Water SCEP by Acct'!W354)</f>
        <v/>
      </c>
      <c r="AC351" s="16" t="str">
        <f>IF($C351="","",'Data-Water SCEP by Acct'!X354)</f>
        <v/>
      </c>
      <c r="AD351" s="16" t="str">
        <f>IF($C351="","",'Data-Water SCEP by Acct'!Y354)</f>
        <v/>
      </c>
      <c r="AE351" s="16" t="str">
        <f>IF($C351="","",'Data-Water SCEP by Acct'!Z354)</f>
        <v/>
      </c>
      <c r="AF351" s="16" t="str">
        <f>IF($C351="","",'Data-Water SCEP by Acct'!AA354)</f>
        <v/>
      </c>
      <c r="AG351" s="16" t="str">
        <f>IF($C351="","",'Data-Water SCEP by Acct'!AB354)</f>
        <v/>
      </c>
      <c r="AH351" s="16" t="str">
        <f>IF($C351="","",'Data-Water SCEP by Acct'!AC354)</f>
        <v/>
      </c>
      <c r="AI351" s="16" t="str">
        <f>IF($C351="","",'Data-Water SCEP by Acct'!AD354)</f>
        <v/>
      </c>
      <c r="AJ351" s="16" t="str">
        <f>IF($C351="","",'Data-Water SCEP by Acct'!AE354)</f>
        <v/>
      </c>
      <c r="AK351" s="16" t="str">
        <f>IF($C351="","",'Data-Water SCEP by Acct'!AF354)</f>
        <v/>
      </c>
      <c r="AL351" s="16" t="str">
        <f>IF($C351="","",'Data-Water SCEP by Acct'!AG354)</f>
        <v/>
      </c>
      <c r="AM351" s="3" t="str">
        <f t="shared" si="22"/>
        <v>No Print</v>
      </c>
      <c r="AO351" s="121"/>
    </row>
    <row r="352" spans="2:41">
      <c r="B352" s="3">
        <f t="shared" si="21"/>
        <v>341</v>
      </c>
      <c r="C352" s="21" t="str">
        <f>IF('Data-Water SCEP by Acct'!E355="","",'Data-Water SCEP by Acct'!E355)</f>
        <v/>
      </c>
      <c r="D352" s="21" t="str">
        <f>IF('Data-Water SCEP by Acct'!B355="","",'Data-Water SCEP by Acct'!B355)</f>
        <v>I12-02pxxx</v>
      </c>
      <c r="F352" s="52" t="str">
        <f>IF(AND(C352="",D352=""),"",'Data-Water SCEP by Acct'!C355)</f>
        <v>KRS1 Low Service Pump Replacement</v>
      </c>
      <c r="H352" s="3" t="str">
        <f>IF(LEN(C352)&lt;2,"",IF(C352="311000","10131120",VLOOKUP(C352,'1 JDE to SAP'!C$10:E$299,3,FALSE)))</f>
        <v/>
      </c>
      <c r="J352" s="3" t="str">
        <f>IF(LEN(H352)&gt;2,VLOOKUP(H352,'SAP Acct'!A$9:L$1963,12,FALSE),"")</f>
        <v/>
      </c>
      <c r="L352" s="21" t="str">
        <f>IF('Data-Water SCEP by Acct'!F355="","",'Data-Water SCEP by Acct'!F355)</f>
        <v/>
      </c>
      <c r="N352" s="211">
        <f>IF('Data-Water SCEP by Acct'!D355="","",'Data-Water SCEP by Acct'!D355)</f>
        <v>48213</v>
      </c>
      <c r="P352" s="16" t="str">
        <f>IF($C352="","",'Data-Water SCEP by Acct'!H355)</f>
        <v/>
      </c>
      <c r="Q352" s="16" t="str">
        <f>IF($C352="","",'Data-Water SCEP by Acct'!L355)</f>
        <v/>
      </c>
      <c r="R352" s="16" t="str">
        <f>IF($C352="","",'Data-Water SCEP by Acct'!M355)</f>
        <v/>
      </c>
      <c r="S352" s="16" t="str">
        <f>IF($C352="","",'Data-Water SCEP by Acct'!N355)</f>
        <v/>
      </c>
      <c r="T352" s="16" t="str">
        <f>IF($C352="","",'Data-Water SCEP by Acct'!O355)</f>
        <v/>
      </c>
      <c r="U352" s="16" t="str">
        <f>IF($C352="","",'Data-Water SCEP by Acct'!P355)</f>
        <v/>
      </c>
      <c r="V352" s="16" t="str">
        <f>IF($C352="","",'Data-Water SCEP by Acct'!Q355)</f>
        <v/>
      </c>
      <c r="W352" s="16" t="str">
        <f>IF($C352="","",'Data-Water SCEP by Acct'!R355)</f>
        <v/>
      </c>
      <c r="X352" s="16" t="str">
        <f>IF($C352="","",'Data-Water SCEP by Acct'!S355)</f>
        <v/>
      </c>
      <c r="Y352" s="16" t="str">
        <f>IF($C352="","",'Data-Water SCEP by Acct'!T355)</f>
        <v/>
      </c>
      <c r="Z352" s="16" t="str">
        <f>IF($C352="","",'Data-Water SCEP by Acct'!U355)</f>
        <v/>
      </c>
      <c r="AA352" s="16" t="str">
        <f>IF($C352="","",'Data-Water SCEP by Acct'!V355)</f>
        <v/>
      </c>
      <c r="AB352" s="16" t="str">
        <f>IF($C352="","",'Data-Water SCEP by Acct'!W355)</f>
        <v/>
      </c>
      <c r="AC352" s="16" t="str">
        <f>IF($C352="","",'Data-Water SCEP by Acct'!X355)</f>
        <v/>
      </c>
      <c r="AD352" s="16" t="str">
        <f>IF($C352="","",'Data-Water SCEP by Acct'!Y355)</f>
        <v/>
      </c>
      <c r="AE352" s="16" t="str">
        <f>IF($C352="","",'Data-Water SCEP by Acct'!Z355)</f>
        <v/>
      </c>
      <c r="AF352" s="16" t="str">
        <f>IF($C352="","",'Data-Water SCEP by Acct'!AA355)</f>
        <v/>
      </c>
      <c r="AG352" s="16" t="str">
        <f>IF($C352="","",'Data-Water SCEP by Acct'!AB355)</f>
        <v/>
      </c>
      <c r="AH352" s="16" t="str">
        <f>IF($C352="","",'Data-Water SCEP by Acct'!AC355)</f>
        <v/>
      </c>
      <c r="AI352" s="16" t="str">
        <f>IF($C352="","",'Data-Water SCEP by Acct'!AD355)</f>
        <v/>
      </c>
      <c r="AJ352" s="16" t="str">
        <f>IF($C352="","",'Data-Water SCEP by Acct'!AE355)</f>
        <v/>
      </c>
      <c r="AK352" s="16" t="str">
        <f>IF($C352="","",'Data-Water SCEP by Acct'!AF355)</f>
        <v/>
      </c>
      <c r="AL352" s="16" t="str">
        <f>IF($C352="","",'Data-Water SCEP by Acct'!AG355)</f>
        <v/>
      </c>
      <c r="AM352" s="3" t="str">
        <f t="shared" si="22"/>
        <v>Print</v>
      </c>
      <c r="AO352" s="121"/>
    </row>
    <row r="353" spans="2:41">
      <c r="B353" s="3">
        <f t="shared" si="21"/>
        <v>342</v>
      </c>
      <c r="C353" s="21" t="str">
        <f>IF('Data-Water SCEP by Acct'!E356="","",'Data-Water SCEP by Acct'!E356)</f>
        <v>304300</v>
      </c>
      <c r="D353" s="21" t="str">
        <f>IF('Data-Water SCEP by Acct'!B356="","",'Data-Water SCEP by Acct'!B356)</f>
        <v/>
      </c>
      <c r="F353" s="52" t="str">
        <f>IF(AND(C353="",D353=""),"",'Data-Water SCEP by Acct'!C356)</f>
        <v>304300-Struct &amp; Imp-Treatment</v>
      </c>
      <c r="H353" s="3" t="str">
        <f>IF(LEN(C353)&lt;2,"",IF(C353="311000","10131120",VLOOKUP(C353,'1 JDE to SAP'!C$10:E$299,3,FALSE)))</f>
        <v>10130430</v>
      </c>
      <c r="J353" s="3">
        <f>IF(LEN(H353)&gt;2,VLOOKUP(H353,'SAP Acct'!A$9:L$1963,12,FALSE),"")</f>
        <v>304.3</v>
      </c>
      <c r="L353" s="21" t="str">
        <f>IF('Data-Water SCEP by Acct'!F356="","",'Data-Water SCEP by Acct'!F356)</f>
        <v/>
      </c>
      <c r="N353" s="211" t="str">
        <f>IF('Data-Water SCEP by Acct'!D356="","",'Data-Water SCEP by Acct'!D356)</f>
        <v/>
      </c>
      <c r="P353" s="16">
        <f>IF($C353="","",'Data-Water SCEP by Acct'!H356)</f>
        <v>0</v>
      </c>
      <c r="Q353" s="16">
        <f>IF($C353="","",'Data-Water SCEP by Acct'!L356)</f>
        <v>0</v>
      </c>
      <c r="R353" s="16">
        <f>IF($C353="","",'Data-Water SCEP by Acct'!M356)</f>
        <v>0</v>
      </c>
      <c r="S353" s="16">
        <f>IF($C353="","",'Data-Water SCEP by Acct'!N356)</f>
        <v>0</v>
      </c>
      <c r="T353" s="16">
        <f>IF($C353="","",'Data-Water SCEP by Acct'!O356)</f>
        <v>0</v>
      </c>
      <c r="U353" s="16">
        <f>IF($C353="","",'Data-Water SCEP by Acct'!P356)</f>
        <v>0</v>
      </c>
      <c r="V353" s="16">
        <f>IF($C353="","",'Data-Water SCEP by Acct'!Q356)</f>
        <v>0</v>
      </c>
      <c r="W353" s="16">
        <f>IF($C353="","",'Data-Water SCEP by Acct'!R356)</f>
        <v>0</v>
      </c>
      <c r="X353" s="16">
        <f>IF($C353="","",'Data-Water SCEP by Acct'!S356)</f>
        <v>0</v>
      </c>
      <c r="Y353" s="16">
        <f>IF($C353="","",'Data-Water SCEP by Acct'!T356)</f>
        <v>0</v>
      </c>
      <c r="Z353" s="16">
        <f>IF($C353="","",'Data-Water SCEP by Acct'!U356)</f>
        <v>0</v>
      </c>
      <c r="AA353" s="16">
        <f>IF($C353="","",'Data-Water SCEP by Acct'!V356)</f>
        <v>0</v>
      </c>
      <c r="AB353" s="16">
        <f>IF($C353="","",'Data-Water SCEP by Acct'!W356)</f>
        <v>0</v>
      </c>
      <c r="AC353" s="16">
        <f>IF($C353="","",'Data-Water SCEP by Acct'!X356)</f>
        <v>0</v>
      </c>
      <c r="AD353" s="16">
        <f>IF($C353="","",'Data-Water SCEP by Acct'!Y356)</f>
        <v>0</v>
      </c>
      <c r="AE353" s="16">
        <f>IF($C353="","",'Data-Water SCEP by Acct'!Z356)</f>
        <v>0</v>
      </c>
      <c r="AF353" s="16">
        <f>IF($C353="","",'Data-Water SCEP by Acct'!AA356)</f>
        <v>0</v>
      </c>
      <c r="AG353" s="16">
        <f>IF($C353="","",'Data-Water SCEP by Acct'!AB356)</f>
        <v>0</v>
      </c>
      <c r="AH353" s="16">
        <f>IF($C353="","",'Data-Water SCEP by Acct'!AC356)</f>
        <v>0</v>
      </c>
      <c r="AI353" s="16">
        <f>IF($C353="","",'Data-Water SCEP by Acct'!AD356)</f>
        <v>0</v>
      </c>
      <c r="AJ353" s="16">
        <f>IF($C353="","",'Data-Water SCEP by Acct'!AE356)</f>
        <v>0</v>
      </c>
      <c r="AK353" s="16">
        <f>IF($C353="","",'Data-Water SCEP by Acct'!AF356)</f>
        <v>0</v>
      </c>
      <c r="AL353" s="16">
        <f>IF($C353="","",'Data-Water SCEP by Acct'!AG356)</f>
        <v>0</v>
      </c>
      <c r="AM353" s="3" t="str">
        <f t="shared" si="22"/>
        <v>Print</v>
      </c>
      <c r="AO353" s="121"/>
    </row>
    <row r="354" spans="2:41">
      <c r="B354" s="3">
        <f t="shared" si="21"/>
        <v>343</v>
      </c>
      <c r="C354" s="21" t="str">
        <f>IF('Data-Water SCEP by Acct'!E357="","",'Data-Water SCEP by Acct'!E357)</f>
        <v>320100</v>
      </c>
      <c r="D354" s="21" t="str">
        <f>IF('Data-Water SCEP by Acct'!B357="","",'Data-Water SCEP by Acct'!B357)</f>
        <v/>
      </c>
      <c r="F354" s="52" t="str">
        <f>IF(AND(C354="",D354=""),"",'Data-Water SCEP by Acct'!C357)</f>
        <v>320100-WT Equip Non-Media</v>
      </c>
      <c r="H354" s="3" t="str">
        <f>IF(LEN(C354)&lt;2,"",IF(C354="311000","10131120",VLOOKUP(C354,'1 JDE to SAP'!C$10:E$299,3,FALSE)))</f>
        <v>10132010</v>
      </c>
      <c r="J354" s="3">
        <f>IF(LEN(H354)&gt;2,VLOOKUP(H354,'SAP Acct'!A$9:L$1963,12,FALSE),"")</f>
        <v>320.3</v>
      </c>
      <c r="L354" s="21" t="str">
        <f>IF('Data-Water SCEP by Acct'!F357="","",'Data-Water SCEP by Acct'!F357)</f>
        <v/>
      </c>
      <c r="N354" s="211" t="str">
        <f>IF('Data-Water SCEP by Acct'!D357="","",'Data-Water SCEP by Acct'!D357)</f>
        <v/>
      </c>
      <c r="P354" s="16">
        <f>IF($C354="","",'Data-Water SCEP by Acct'!H357)</f>
        <v>0</v>
      </c>
      <c r="Q354" s="16">
        <f>IF($C354="","",'Data-Water SCEP by Acct'!L357)</f>
        <v>0</v>
      </c>
      <c r="R354" s="16">
        <f>IF($C354="","",'Data-Water SCEP by Acct'!M357)</f>
        <v>0</v>
      </c>
      <c r="S354" s="16">
        <f>IF($C354="","",'Data-Water SCEP by Acct'!N357)</f>
        <v>0</v>
      </c>
      <c r="T354" s="16">
        <f>IF($C354="","",'Data-Water SCEP by Acct'!O357)</f>
        <v>0</v>
      </c>
      <c r="U354" s="16">
        <f>IF($C354="","",'Data-Water SCEP by Acct'!P357)</f>
        <v>0</v>
      </c>
      <c r="V354" s="16">
        <f>IF($C354="","",'Data-Water SCEP by Acct'!Q357)</f>
        <v>0</v>
      </c>
      <c r="W354" s="16">
        <f>IF($C354="","",'Data-Water SCEP by Acct'!R357)</f>
        <v>0</v>
      </c>
      <c r="X354" s="16">
        <f>IF($C354="","",'Data-Water SCEP by Acct'!S357)</f>
        <v>0</v>
      </c>
      <c r="Y354" s="16">
        <f>IF($C354="","",'Data-Water SCEP by Acct'!T357)</f>
        <v>0</v>
      </c>
      <c r="Z354" s="16">
        <f>IF($C354="","",'Data-Water SCEP by Acct'!U357)</f>
        <v>0</v>
      </c>
      <c r="AA354" s="16">
        <f>IF($C354="","",'Data-Water SCEP by Acct'!V357)</f>
        <v>0</v>
      </c>
      <c r="AB354" s="16">
        <f>IF($C354="","",'Data-Water SCEP by Acct'!W357)</f>
        <v>0</v>
      </c>
      <c r="AC354" s="16">
        <f>IF($C354="","",'Data-Water SCEP by Acct'!X357)</f>
        <v>0</v>
      </c>
      <c r="AD354" s="16">
        <f>IF($C354="","",'Data-Water SCEP by Acct'!Y357)</f>
        <v>0</v>
      </c>
      <c r="AE354" s="16">
        <f>IF($C354="","",'Data-Water SCEP by Acct'!Z357)</f>
        <v>0</v>
      </c>
      <c r="AF354" s="16">
        <f>IF($C354="","",'Data-Water SCEP by Acct'!AA357)</f>
        <v>0</v>
      </c>
      <c r="AG354" s="16">
        <f>IF($C354="","",'Data-Water SCEP by Acct'!AB357)</f>
        <v>0</v>
      </c>
      <c r="AH354" s="16">
        <f>IF($C354="","",'Data-Water SCEP by Acct'!AC357)</f>
        <v>0</v>
      </c>
      <c r="AI354" s="16">
        <f>IF($C354="","",'Data-Water SCEP by Acct'!AD357)</f>
        <v>0</v>
      </c>
      <c r="AJ354" s="16">
        <f>IF($C354="","",'Data-Water SCEP by Acct'!AE357)</f>
        <v>0</v>
      </c>
      <c r="AK354" s="16">
        <f>IF($C354="","",'Data-Water SCEP by Acct'!AF357)</f>
        <v>0</v>
      </c>
      <c r="AL354" s="16">
        <f>IF($C354="","",'Data-Water SCEP by Acct'!AG357)</f>
        <v>0</v>
      </c>
      <c r="AM354" s="3" t="str">
        <f t="shared" si="22"/>
        <v>Print</v>
      </c>
      <c r="AO354" s="121"/>
    </row>
    <row r="355" spans="2:41">
      <c r="B355" s="3">
        <f t="shared" si="21"/>
        <v>344</v>
      </c>
      <c r="C355" s="21" t="str">
        <f>IF('Data-Water SCEP by Acct'!E358="","",'Data-Water SCEP by Acct'!E358)</f>
        <v/>
      </c>
      <c r="D355" s="21" t="str">
        <f>IF('Data-Water SCEP by Acct'!B358="","",'Data-Water SCEP by Acct'!B358)</f>
        <v/>
      </c>
      <c r="F355" s="52" t="str">
        <f>IF(AND(C355="",D355=""),"",'Data-Water SCEP by Acct'!C358)</f>
        <v/>
      </c>
      <c r="H355" s="3" t="str">
        <f>IF(LEN(C355)&lt;2,"",IF(C355="311000","10131120",VLOOKUP(C355,'1 JDE to SAP'!C$10:E$299,3,FALSE)))</f>
        <v/>
      </c>
      <c r="J355" s="3" t="str">
        <f>IF(LEN(H355)&gt;2,VLOOKUP(H355,'SAP Acct'!A$9:L$1963,12,FALSE),"")</f>
        <v/>
      </c>
      <c r="L355" s="21" t="str">
        <f>IF('Data-Water SCEP by Acct'!F358="","",'Data-Water SCEP by Acct'!F358)</f>
        <v/>
      </c>
      <c r="N355" s="211" t="str">
        <f>IF('Data-Water SCEP by Acct'!D358="","",'Data-Water SCEP by Acct'!D358)</f>
        <v/>
      </c>
      <c r="P355" s="16" t="str">
        <f>IF($C355="","",'Data-Water SCEP by Acct'!H358)</f>
        <v/>
      </c>
      <c r="Q355" s="16" t="str">
        <f>IF($C355="","",'Data-Water SCEP by Acct'!L358)</f>
        <v/>
      </c>
      <c r="R355" s="16" t="str">
        <f>IF($C355="","",'Data-Water SCEP by Acct'!M358)</f>
        <v/>
      </c>
      <c r="S355" s="16" t="str">
        <f>IF($C355="","",'Data-Water SCEP by Acct'!N358)</f>
        <v/>
      </c>
      <c r="T355" s="16" t="str">
        <f>IF($C355="","",'Data-Water SCEP by Acct'!O358)</f>
        <v/>
      </c>
      <c r="U355" s="16" t="str">
        <f>IF($C355="","",'Data-Water SCEP by Acct'!P358)</f>
        <v/>
      </c>
      <c r="V355" s="16" t="str">
        <f>IF($C355="","",'Data-Water SCEP by Acct'!Q358)</f>
        <v/>
      </c>
      <c r="W355" s="16" t="str">
        <f>IF($C355="","",'Data-Water SCEP by Acct'!R358)</f>
        <v/>
      </c>
      <c r="X355" s="16" t="str">
        <f>IF($C355="","",'Data-Water SCEP by Acct'!S358)</f>
        <v/>
      </c>
      <c r="Y355" s="16" t="str">
        <f>IF($C355="","",'Data-Water SCEP by Acct'!T358)</f>
        <v/>
      </c>
      <c r="Z355" s="16" t="str">
        <f>IF($C355="","",'Data-Water SCEP by Acct'!U358)</f>
        <v/>
      </c>
      <c r="AA355" s="16" t="str">
        <f>IF($C355="","",'Data-Water SCEP by Acct'!V358)</f>
        <v/>
      </c>
      <c r="AB355" s="16" t="str">
        <f>IF($C355="","",'Data-Water SCEP by Acct'!W358)</f>
        <v/>
      </c>
      <c r="AC355" s="16" t="str">
        <f>IF($C355="","",'Data-Water SCEP by Acct'!X358)</f>
        <v/>
      </c>
      <c r="AD355" s="16" t="str">
        <f>IF($C355="","",'Data-Water SCEP by Acct'!Y358)</f>
        <v/>
      </c>
      <c r="AE355" s="16" t="str">
        <f>IF($C355="","",'Data-Water SCEP by Acct'!Z358)</f>
        <v/>
      </c>
      <c r="AF355" s="16" t="str">
        <f>IF($C355="","",'Data-Water SCEP by Acct'!AA358)</f>
        <v/>
      </c>
      <c r="AG355" s="16" t="str">
        <f>IF($C355="","",'Data-Water SCEP by Acct'!AB358)</f>
        <v/>
      </c>
      <c r="AH355" s="16" t="str">
        <f>IF($C355="","",'Data-Water SCEP by Acct'!AC358)</f>
        <v/>
      </c>
      <c r="AI355" s="16" t="str">
        <f>IF($C355="","",'Data-Water SCEP by Acct'!AD358)</f>
        <v/>
      </c>
      <c r="AJ355" s="16" t="str">
        <f>IF($C355="","",'Data-Water SCEP by Acct'!AE358)</f>
        <v/>
      </c>
      <c r="AK355" s="16" t="str">
        <f>IF($C355="","",'Data-Water SCEP by Acct'!AF358)</f>
        <v/>
      </c>
      <c r="AL355" s="16" t="str">
        <f>IF($C355="","",'Data-Water SCEP by Acct'!AG358)</f>
        <v/>
      </c>
      <c r="AM355" s="3" t="str">
        <f t="shared" si="22"/>
        <v>No Print</v>
      </c>
      <c r="AO355" s="121"/>
    </row>
    <row r="356" spans="2:41">
      <c r="B356" s="3">
        <f t="shared" si="21"/>
        <v>345</v>
      </c>
      <c r="C356" s="21" t="str">
        <f>IF('Data-Water SCEP by Acct'!E359="","",'Data-Water SCEP by Acct'!E359)</f>
        <v/>
      </c>
      <c r="D356" s="21" t="str">
        <f>IF('Data-Water SCEP by Acct'!B359="","",'Data-Water SCEP by Acct'!B359)</f>
        <v/>
      </c>
      <c r="F356" s="52" t="str">
        <f>IF(AND(C356="",D356=""),"",'Data-Water SCEP by Acct'!C359)</f>
        <v/>
      </c>
      <c r="H356" s="3" t="str">
        <f>IF(LEN(C356)&lt;2,"",IF(C356="311000","10131120",VLOOKUP(C356,'1 JDE to SAP'!C$10:E$299,3,FALSE)))</f>
        <v/>
      </c>
      <c r="J356" s="3" t="str">
        <f>IF(LEN(H356)&gt;2,VLOOKUP(H356,'SAP Acct'!A$9:L$1963,12,FALSE),"")</f>
        <v/>
      </c>
      <c r="L356" s="21" t="str">
        <f>IF('Data-Water SCEP by Acct'!F359="","",'Data-Water SCEP by Acct'!F359)</f>
        <v/>
      </c>
      <c r="N356" s="211" t="str">
        <f>IF('Data-Water SCEP by Acct'!D359="","",'Data-Water SCEP by Acct'!D359)</f>
        <v/>
      </c>
      <c r="P356" s="16" t="str">
        <f>IF($C356="","",'Data-Water SCEP by Acct'!H359)</f>
        <v/>
      </c>
      <c r="Q356" s="16" t="str">
        <f>IF($C356="","",'Data-Water SCEP by Acct'!L359)</f>
        <v/>
      </c>
      <c r="R356" s="16" t="str">
        <f>IF($C356="","",'Data-Water SCEP by Acct'!M359)</f>
        <v/>
      </c>
      <c r="S356" s="16" t="str">
        <f>IF($C356="","",'Data-Water SCEP by Acct'!N359)</f>
        <v/>
      </c>
      <c r="T356" s="16" t="str">
        <f>IF($C356="","",'Data-Water SCEP by Acct'!O359)</f>
        <v/>
      </c>
      <c r="U356" s="16" t="str">
        <f>IF($C356="","",'Data-Water SCEP by Acct'!P359)</f>
        <v/>
      </c>
      <c r="V356" s="16" t="str">
        <f>IF($C356="","",'Data-Water SCEP by Acct'!Q359)</f>
        <v/>
      </c>
      <c r="W356" s="16" t="str">
        <f>IF($C356="","",'Data-Water SCEP by Acct'!R359)</f>
        <v/>
      </c>
      <c r="X356" s="16" t="str">
        <f>IF($C356="","",'Data-Water SCEP by Acct'!S359)</f>
        <v/>
      </c>
      <c r="Y356" s="16" t="str">
        <f>IF($C356="","",'Data-Water SCEP by Acct'!T359)</f>
        <v/>
      </c>
      <c r="Z356" s="16" t="str">
        <f>IF($C356="","",'Data-Water SCEP by Acct'!U359)</f>
        <v/>
      </c>
      <c r="AA356" s="16" t="str">
        <f>IF($C356="","",'Data-Water SCEP by Acct'!V359)</f>
        <v/>
      </c>
      <c r="AB356" s="16" t="str">
        <f>IF($C356="","",'Data-Water SCEP by Acct'!W359)</f>
        <v/>
      </c>
      <c r="AC356" s="16" t="str">
        <f>IF($C356="","",'Data-Water SCEP by Acct'!X359)</f>
        <v/>
      </c>
      <c r="AD356" s="16" t="str">
        <f>IF($C356="","",'Data-Water SCEP by Acct'!Y359)</f>
        <v/>
      </c>
      <c r="AE356" s="16" t="str">
        <f>IF($C356="","",'Data-Water SCEP by Acct'!Z359)</f>
        <v/>
      </c>
      <c r="AF356" s="16" t="str">
        <f>IF($C356="","",'Data-Water SCEP by Acct'!AA359)</f>
        <v/>
      </c>
      <c r="AG356" s="16" t="str">
        <f>IF($C356="","",'Data-Water SCEP by Acct'!AB359)</f>
        <v/>
      </c>
      <c r="AH356" s="16" t="str">
        <f>IF($C356="","",'Data-Water SCEP by Acct'!AC359)</f>
        <v/>
      </c>
      <c r="AI356" s="16" t="str">
        <f>IF($C356="","",'Data-Water SCEP by Acct'!AD359)</f>
        <v/>
      </c>
      <c r="AJ356" s="16" t="str">
        <f>IF($C356="","",'Data-Water SCEP by Acct'!AE359)</f>
        <v/>
      </c>
      <c r="AK356" s="16" t="str">
        <f>IF($C356="","",'Data-Water SCEP by Acct'!AF359)</f>
        <v/>
      </c>
      <c r="AL356" s="16" t="str">
        <f>IF($C356="","",'Data-Water SCEP by Acct'!AG359)</f>
        <v/>
      </c>
      <c r="AM356" s="3" t="str">
        <f t="shared" si="22"/>
        <v>No Print</v>
      </c>
      <c r="AO356" s="121"/>
    </row>
    <row r="357" spans="2:41">
      <c r="B357" s="3">
        <f t="shared" si="21"/>
        <v>346</v>
      </c>
      <c r="C357" s="21" t="str">
        <f>IF('Data-Water SCEP by Acct'!E360="","",'Data-Water SCEP by Acct'!E360)</f>
        <v/>
      </c>
      <c r="D357" s="21" t="str">
        <f>IF('Data-Water SCEP by Acct'!B360="","",'Data-Water SCEP by Acct'!B360)</f>
        <v/>
      </c>
      <c r="F357" s="52" t="str">
        <f>IF(AND(C357="",D357=""),"",'Data-Water SCEP by Acct'!C360)</f>
        <v/>
      </c>
      <c r="H357" s="3" t="str">
        <f>IF(LEN(C357)&lt;2,"",IF(C357="311000","10131120",VLOOKUP(C357,'1 JDE to SAP'!C$10:E$299,3,FALSE)))</f>
        <v/>
      </c>
      <c r="J357" s="3" t="str">
        <f>IF(LEN(H357)&gt;2,VLOOKUP(H357,'SAP Acct'!A$9:L$1963,12,FALSE),"")</f>
        <v/>
      </c>
      <c r="L357" s="21" t="str">
        <f>IF('Data-Water SCEP by Acct'!F360="","",'Data-Water SCEP by Acct'!F360)</f>
        <v/>
      </c>
      <c r="N357" s="211" t="str">
        <f>IF('Data-Water SCEP by Acct'!D360="","",'Data-Water SCEP by Acct'!D360)</f>
        <v/>
      </c>
      <c r="P357" s="16" t="str">
        <f>IF($C357="","",'Data-Water SCEP by Acct'!H360)</f>
        <v/>
      </c>
      <c r="Q357" s="16" t="str">
        <f>IF($C357="","",'Data-Water SCEP by Acct'!L360)</f>
        <v/>
      </c>
      <c r="R357" s="16" t="str">
        <f>IF($C357="","",'Data-Water SCEP by Acct'!M360)</f>
        <v/>
      </c>
      <c r="S357" s="16" t="str">
        <f>IF($C357="","",'Data-Water SCEP by Acct'!N360)</f>
        <v/>
      </c>
      <c r="T357" s="16" t="str">
        <f>IF($C357="","",'Data-Water SCEP by Acct'!O360)</f>
        <v/>
      </c>
      <c r="U357" s="16" t="str">
        <f>IF($C357="","",'Data-Water SCEP by Acct'!P360)</f>
        <v/>
      </c>
      <c r="V357" s="16" t="str">
        <f>IF($C357="","",'Data-Water SCEP by Acct'!Q360)</f>
        <v/>
      </c>
      <c r="W357" s="16" t="str">
        <f>IF($C357="","",'Data-Water SCEP by Acct'!R360)</f>
        <v/>
      </c>
      <c r="X357" s="16" t="str">
        <f>IF($C357="","",'Data-Water SCEP by Acct'!S360)</f>
        <v/>
      </c>
      <c r="Y357" s="16" t="str">
        <f>IF($C357="","",'Data-Water SCEP by Acct'!T360)</f>
        <v/>
      </c>
      <c r="Z357" s="16" t="str">
        <f>IF($C357="","",'Data-Water SCEP by Acct'!U360)</f>
        <v/>
      </c>
      <c r="AA357" s="16" t="str">
        <f>IF($C357="","",'Data-Water SCEP by Acct'!V360)</f>
        <v/>
      </c>
      <c r="AB357" s="16" t="str">
        <f>IF($C357="","",'Data-Water SCEP by Acct'!W360)</f>
        <v/>
      </c>
      <c r="AC357" s="16" t="str">
        <f>IF($C357="","",'Data-Water SCEP by Acct'!X360)</f>
        <v/>
      </c>
      <c r="AD357" s="16" t="str">
        <f>IF($C357="","",'Data-Water SCEP by Acct'!Y360)</f>
        <v/>
      </c>
      <c r="AE357" s="16" t="str">
        <f>IF($C357="","",'Data-Water SCEP by Acct'!Z360)</f>
        <v/>
      </c>
      <c r="AF357" s="16" t="str">
        <f>IF($C357="","",'Data-Water SCEP by Acct'!AA360)</f>
        <v/>
      </c>
      <c r="AG357" s="16" t="str">
        <f>IF($C357="","",'Data-Water SCEP by Acct'!AB360)</f>
        <v/>
      </c>
      <c r="AH357" s="16" t="str">
        <f>IF($C357="","",'Data-Water SCEP by Acct'!AC360)</f>
        <v/>
      </c>
      <c r="AI357" s="16" t="str">
        <f>IF($C357="","",'Data-Water SCEP by Acct'!AD360)</f>
        <v/>
      </c>
      <c r="AJ357" s="16" t="str">
        <f>IF($C357="","",'Data-Water SCEP by Acct'!AE360)</f>
        <v/>
      </c>
      <c r="AK357" s="16" t="str">
        <f>IF($C357="","",'Data-Water SCEP by Acct'!AF360)</f>
        <v/>
      </c>
      <c r="AL357" s="16" t="str">
        <f>IF($C357="","",'Data-Water SCEP by Acct'!AG360)</f>
        <v/>
      </c>
      <c r="AM357" s="3" t="str">
        <f t="shared" si="22"/>
        <v>No Print</v>
      </c>
      <c r="AO357" s="121"/>
    </row>
    <row r="358" spans="2:41">
      <c r="B358" s="3">
        <f t="shared" si="21"/>
        <v>347</v>
      </c>
      <c r="C358" s="21" t="str">
        <f>IF('Data-Water SCEP by Acct'!E361="","",'Data-Water SCEP by Acct'!E361)</f>
        <v/>
      </c>
      <c r="D358" s="21" t="str">
        <f>IF('Data-Water SCEP by Acct'!B361="","",'Data-Water SCEP by Acct'!B361)</f>
        <v>I12-02qxxx</v>
      </c>
      <c r="F358" s="52" t="str">
        <f>IF(AND(C358="",D358=""),"",'Data-Water SCEP by Acct'!C361)</f>
        <v>Below Ground Booster Station Replacement</v>
      </c>
      <c r="H358" s="3" t="str">
        <f>IF(LEN(C358)&lt;2,"",IF(C358="311000","10131120",VLOOKUP(C358,'1 JDE to SAP'!C$10:E$299,3,FALSE)))</f>
        <v/>
      </c>
      <c r="J358" s="3" t="str">
        <f>IF(LEN(H358)&gt;2,VLOOKUP(H358,'SAP Acct'!A$9:L$1963,12,FALSE),"")</f>
        <v/>
      </c>
      <c r="L358" s="21" t="str">
        <f>IF('Data-Water SCEP by Acct'!F361="","",'Data-Water SCEP by Acct'!F361)</f>
        <v/>
      </c>
      <c r="N358" s="211">
        <f>IF('Data-Water SCEP by Acct'!D361="","",'Data-Water SCEP by Acct'!D361)</f>
        <v>48213</v>
      </c>
      <c r="P358" s="16" t="str">
        <f>IF($C358="","",'Data-Water SCEP by Acct'!H361)</f>
        <v/>
      </c>
      <c r="Q358" s="16" t="str">
        <f>IF($C358="","",'Data-Water SCEP by Acct'!L361)</f>
        <v/>
      </c>
      <c r="R358" s="16" t="str">
        <f>IF($C358="","",'Data-Water SCEP by Acct'!M361)</f>
        <v/>
      </c>
      <c r="S358" s="16" t="str">
        <f>IF($C358="","",'Data-Water SCEP by Acct'!N361)</f>
        <v/>
      </c>
      <c r="T358" s="16" t="str">
        <f>IF($C358="","",'Data-Water SCEP by Acct'!O361)</f>
        <v/>
      </c>
      <c r="U358" s="16" t="str">
        <f>IF($C358="","",'Data-Water SCEP by Acct'!P361)</f>
        <v/>
      </c>
      <c r="V358" s="16" t="str">
        <f>IF($C358="","",'Data-Water SCEP by Acct'!Q361)</f>
        <v/>
      </c>
      <c r="W358" s="16" t="str">
        <f>IF($C358="","",'Data-Water SCEP by Acct'!R361)</f>
        <v/>
      </c>
      <c r="X358" s="16" t="str">
        <f>IF($C358="","",'Data-Water SCEP by Acct'!S361)</f>
        <v/>
      </c>
      <c r="Y358" s="16" t="str">
        <f>IF($C358="","",'Data-Water SCEP by Acct'!T361)</f>
        <v/>
      </c>
      <c r="Z358" s="16" t="str">
        <f>IF($C358="","",'Data-Water SCEP by Acct'!U361)</f>
        <v/>
      </c>
      <c r="AA358" s="16" t="str">
        <f>IF($C358="","",'Data-Water SCEP by Acct'!V361)</f>
        <v/>
      </c>
      <c r="AB358" s="16" t="str">
        <f>IF($C358="","",'Data-Water SCEP by Acct'!W361)</f>
        <v/>
      </c>
      <c r="AC358" s="16" t="str">
        <f>IF($C358="","",'Data-Water SCEP by Acct'!X361)</f>
        <v/>
      </c>
      <c r="AD358" s="16" t="str">
        <f>IF($C358="","",'Data-Water SCEP by Acct'!Y361)</f>
        <v/>
      </c>
      <c r="AE358" s="16" t="str">
        <f>IF($C358="","",'Data-Water SCEP by Acct'!Z361)</f>
        <v/>
      </c>
      <c r="AF358" s="16" t="str">
        <f>IF($C358="","",'Data-Water SCEP by Acct'!AA361)</f>
        <v/>
      </c>
      <c r="AG358" s="16" t="str">
        <f>IF($C358="","",'Data-Water SCEP by Acct'!AB361)</f>
        <v/>
      </c>
      <c r="AH358" s="16" t="str">
        <f>IF($C358="","",'Data-Water SCEP by Acct'!AC361)</f>
        <v/>
      </c>
      <c r="AI358" s="16" t="str">
        <f>IF($C358="","",'Data-Water SCEP by Acct'!AD361)</f>
        <v/>
      </c>
      <c r="AJ358" s="16" t="str">
        <f>IF($C358="","",'Data-Water SCEP by Acct'!AE361)</f>
        <v/>
      </c>
      <c r="AK358" s="16" t="str">
        <f>IF($C358="","",'Data-Water SCEP by Acct'!AF361)</f>
        <v/>
      </c>
      <c r="AL358" s="16" t="str">
        <f>IF($C358="","",'Data-Water SCEP by Acct'!AG361)</f>
        <v/>
      </c>
      <c r="AM358" s="3" t="str">
        <f t="shared" si="22"/>
        <v>Print</v>
      </c>
      <c r="AO358" s="121"/>
    </row>
    <row r="359" spans="2:41">
      <c r="B359" s="3">
        <f t="shared" si="21"/>
        <v>348</v>
      </c>
      <c r="C359" s="21" t="str">
        <f>IF('Data-Water SCEP by Acct'!E362="","",'Data-Water SCEP by Acct'!E362)</f>
        <v>331200</v>
      </c>
      <c r="D359" s="21" t="str">
        <f>IF('Data-Water SCEP by Acct'!B362="","",'Data-Water SCEP by Acct'!B362)</f>
        <v/>
      </c>
      <c r="F359" s="52" t="str">
        <f>IF(AND(C359="",D359=""),"",'Data-Water SCEP by Acct'!C362)</f>
        <v>331200-TD Mains 6in to 8in</v>
      </c>
      <c r="H359" s="3" t="str">
        <f>IF(LEN(C359)&lt;2,"",IF(C359="311000","10131120",VLOOKUP(C359,'1 JDE to SAP'!C$10:E$299,3,FALSE)))</f>
        <v>10133100</v>
      </c>
      <c r="J359" s="3">
        <f>IF(LEN(H359)&gt;2,VLOOKUP(H359,'SAP Acct'!A$9:L$1963,12,FALSE),"")</f>
        <v>331.4</v>
      </c>
      <c r="L359" s="21" t="str">
        <f>IF('Data-Water SCEP by Acct'!F362="","",'Data-Water SCEP by Acct'!F362)</f>
        <v/>
      </c>
      <c r="N359" s="211" t="str">
        <f>IF('Data-Water SCEP by Acct'!D362="","",'Data-Water SCEP by Acct'!D362)</f>
        <v/>
      </c>
      <c r="P359" s="16">
        <f>IF($C359="","",'Data-Water SCEP by Acct'!H362)</f>
        <v>0</v>
      </c>
      <c r="Q359" s="16">
        <f>IF($C359="","",'Data-Water SCEP by Acct'!L362)</f>
        <v>0</v>
      </c>
      <c r="R359" s="16">
        <f>IF($C359="","",'Data-Water SCEP by Acct'!M362)</f>
        <v>0</v>
      </c>
      <c r="S359" s="16">
        <f>IF($C359="","",'Data-Water SCEP by Acct'!N362)</f>
        <v>0</v>
      </c>
      <c r="T359" s="16">
        <f>IF($C359="","",'Data-Water SCEP by Acct'!O362)</f>
        <v>0</v>
      </c>
      <c r="U359" s="16">
        <f>IF($C359="","",'Data-Water SCEP by Acct'!P362)</f>
        <v>0</v>
      </c>
      <c r="V359" s="16">
        <f>IF($C359="","",'Data-Water SCEP by Acct'!Q362)</f>
        <v>0</v>
      </c>
      <c r="W359" s="16">
        <f>IF($C359="","",'Data-Water SCEP by Acct'!R362)</f>
        <v>0</v>
      </c>
      <c r="X359" s="16">
        <f>IF($C359="","",'Data-Water SCEP by Acct'!S362)</f>
        <v>0</v>
      </c>
      <c r="Y359" s="16">
        <f>IF($C359="","",'Data-Water SCEP by Acct'!T362)</f>
        <v>0</v>
      </c>
      <c r="Z359" s="16">
        <f>IF($C359="","",'Data-Water SCEP by Acct'!U362)</f>
        <v>0</v>
      </c>
      <c r="AA359" s="16">
        <f>IF($C359="","",'Data-Water SCEP by Acct'!V362)</f>
        <v>0</v>
      </c>
      <c r="AB359" s="16">
        <f>IF($C359="","",'Data-Water SCEP by Acct'!W362)</f>
        <v>0</v>
      </c>
      <c r="AC359" s="16">
        <f>IF($C359="","",'Data-Water SCEP by Acct'!X362)</f>
        <v>0</v>
      </c>
      <c r="AD359" s="16">
        <f>IF($C359="","",'Data-Water SCEP by Acct'!Y362)</f>
        <v>0</v>
      </c>
      <c r="AE359" s="16">
        <f>IF($C359="","",'Data-Water SCEP by Acct'!Z362)</f>
        <v>0</v>
      </c>
      <c r="AF359" s="16">
        <f>IF($C359="","",'Data-Water SCEP by Acct'!AA362)</f>
        <v>0</v>
      </c>
      <c r="AG359" s="16">
        <f>IF($C359="","",'Data-Water SCEP by Acct'!AB362)</f>
        <v>0</v>
      </c>
      <c r="AH359" s="16">
        <f>IF($C359="","",'Data-Water SCEP by Acct'!AC362)</f>
        <v>0</v>
      </c>
      <c r="AI359" s="16">
        <f>IF($C359="","",'Data-Water SCEP by Acct'!AD362)</f>
        <v>0</v>
      </c>
      <c r="AJ359" s="16">
        <f>IF($C359="","",'Data-Water SCEP by Acct'!AE362)</f>
        <v>0</v>
      </c>
      <c r="AK359" s="16">
        <f>IF($C359="","",'Data-Water SCEP by Acct'!AF362)</f>
        <v>0</v>
      </c>
      <c r="AL359" s="16">
        <f>IF($C359="","",'Data-Water SCEP by Acct'!AG362)</f>
        <v>0</v>
      </c>
      <c r="AM359" s="3" t="str">
        <f t="shared" si="22"/>
        <v>Print</v>
      </c>
      <c r="AO359" s="121"/>
    </row>
    <row r="360" spans="2:41">
      <c r="B360" s="3">
        <f t="shared" si="21"/>
        <v>349</v>
      </c>
      <c r="C360" s="21" t="str">
        <f>IF('Data-Water SCEP by Acct'!E363="","",'Data-Water SCEP by Acct'!E363)</f>
        <v/>
      </c>
      <c r="D360" s="21" t="str">
        <f>IF('Data-Water SCEP by Acct'!B363="","",'Data-Water SCEP by Acct'!B363)</f>
        <v/>
      </c>
      <c r="F360" s="52" t="str">
        <f>IF(AND(C360="",D360=""),"",'Data-Water SCEP by Acct'!C363)</f>
        <v/>
      </c>
      <c r="H360" s="3" t="str">
        <f>IF(LEN(C360)&lt;2,"",IF(C360="311000","10131120",VLOOKUP(C360,'1 JDE to SAP'!C$10:E$299,3,FALSE)))</f>
        <v/>
      </c>
      <c r="J360" s="3" t="str">
        <f>IF(LEN(H360)&gt;2,VLOOKUP(H360,'SAP Acct'!A$9:L$1963,12,FALSE),"")</f>
        <v/>
      </c>
      <c r="L360" s="21" t="str">
        <f>IF('Data-Water SCEP by Acct'!F363="","",'Data-Water SCEP by Acct'!F363)</f>
        <v/>
      </c>
      <c r="N360" s="211" t="str">
        <f>IF('Data-Water SCEP by Acct'!D363="","",'Data-Water SCEP by Acct'!D363)</f>
        <v/>
      </c>
      <c r="P360" s="16" t="str">
        <f>IF($C360="","",'Data-Water SCEP by Acct'!H363)</f>
        <v/>
      </c>
      <c r="Q360" s="16" t="str">
        <f>IF($C360="","",'Data-Water SCEP by Acct'!L363)</f>
        <v/>
      </c>
      <c r="R360" s="16" t="str">
        <f>IF($C360="","",'Data-Water SCEP by Acct'!M363)</f>
        <v/>
      </c>
      <c r="S360" s="16" t="str">
        <f>IF($C360="","",'Data-Water SCEP by Acct'!N363)</f>
        <v/>
      </c>
      <c r="T360" s="16" t="str">
        <f>IF($C360="","",'Data-Water SCEP by Acct'!O363)</f>
        <v/>
      </c>
      <c r="U360" s="16" t="str">
        <f>IF($C360="","",'Data-Water SCEP by Acct'!P363)</f>
        <v/>
      </c>
      <c r="V360" s="16" t="str">
        <f>IF($C360="","",'Data-Water SCEP by Acct'!Q363)</f>
        <v/>
      </c>
      <c r="W360" s="16" t="str">
        <f>IF($C360="","",'Data-Water SCEP by Acct'!R363)</f>
        <v/>
      </c>
      <c r="X360" s="16" t="str">
        <f>IF($C360="","",'Data-Water SCEP by Acct'!S363)</f>
        <v/>
      </c>
      <c r="Y360" s="16" t="str">
        <f>IF($C360="","",'Data-Water SCEP by Acct'!T363)</f>
        <v/>
      </c>
      <c r="Z360" s="16" t="str">
        <f>IF($C360="","",'Data-Water SCEP by Acct'!U363)</f>
        <v/>
      </c>
      <c r="AA360" s="16" t="str">
        <f>IF($C360="","",'Data-Water SCEP by Acct'!V363)</f>
        <v/>
      </c>
      <c r="AB360" s="16" t="str">
        <f>IF($C360="","",'Data-Water SCEP by Acct'!W363)</f>
        <v/>
      </c>
      <c r="AC360" s="16" t="str">
        <f>IF($C360="","",'Data-Water SCEP by Acct'!X363)</f>
        <v/>
      </c>
      <c r="AD360" s="16" t="str">
        <f>IF($C360="","",'Data-Water SCEP by Acct'!Y363)</f>
        <v/>
      </c>
      <c r="AE360" s="16" t="str">
        <f>IF($C360="","",'Data-Water SCEP by Acct'!Z363)</f>
        <v/>
      </c>
      <c r="AF360" s="16" t="str">
        <f>IF($C360="","",'Data-Water SCEP by Acct'!AA363)</f>
        <v/>
      </c>
      <c r="AG360" s="16" t="str">
        <f>IF($C360="","",'Data-Water SCEP by Acct'!AB363)</f>
        <v/>
      </c>
      <c r="AH360" s="16" t="str">
        <f>IF($C360="","",'Data-Water SCEP by Acct'!AC363)</f>
        <v/>
      </c>
      <c r="AI360" s="16" t="str">
        <f>IF($C360="","",'Data-Water SCEP by Acct'!AD363)</f>
        <v/>
      </c>
      <c r="AJ360" s="16" t="str">
        <f>IF($C360="","",'Data-Water SCEP by Acct'!AE363)</f>
        <v/>
      </c>
      <c r="AK360" s="16" t="str">
        <f>IF($C360="","",'Data-Water SCEP by Acct'!AF363)</f>
        <v/>
      </c>
      <c r="AL360" s="16" t="str">
        <f>IF($C360="","",'Data-Water SCEP by Acct'!AG363)</f>
        <v/>
      </c>
      <c r="AM360" s="3" t="str">
        <f t="shared" si="22"/>
        <v>No Print</v>
      </c>
      <c r="AO360" s="121"/>
    </row>
    <row r="361" spans="2:41">
      <c r="B361" s="3">
        <f t="shared" si="21"/>
        <v>350</v>
      </c>
      <c r="C361" s="21" t="str">
        <f>IF('Data-Water SCEP by Acct'!E364="","",'Data-Water SCEP by Acct'!E364)</f>
        <v/>
      </c>
      <c r="D361" s="21" t="str">
        <f>IF('Data-Water SCEP by Acct'!B364="","",'Data-Water SCEP by Acct'!B364)</f>
        <v/>
      </c>
      <c r="F361" s="52" t="str">
        <f>IF(AND(C361="",D361=""),"",'Data-Water SCEP by Acct'!C364)</f>
        <v/>
      </c>
      <c r="H361" s="3" t="str">
        <f>IF(LEN(C361)&lt;2,"",IF(C361="311000","10131120",VLOOKUP(C361,'1 JDE to SAP'!C$10:E$299,3,FALSE)))</f>
        <v/>
      </c>
      <c r="J361" s="3" t="str">
        <f>IF(LEN(H361)&gt;2,VLOOKUP(H361,'SAP Acct'!A$9:L$1963,12,FALSE),"")</f>
        <v/>
      </c>
      <c r="L361" s="21" t="str">
        <f>IF('Data-Water SCEP by Acct'!F364="","",'Data-Water SCEP by Acct'!F364)</f>
        <v/>
      </c>
      <c r="N361" s="211" t="str">
        <f>IF('Data-Water SCEP by Acct'!D364="","",'Data-Water SCEP by Acct'!D364)</f>
        <v/>
      </c>
      <c r="P361" s="16" t="str">
        <f>IF($C361="","",'Data-Water SCEP by Acct'!H364)</f>
        <v/>
      </c>
      <c r="Q361" s="16" t="str">
        <f>IF($C361="","",'Data-Water SCEP by Acct'!L364)</f>
        <v/>
      </c>
      <c r="R361" s="16" t="str">
        <f>IF($C361="","",'Data-Water SCEP by Acct'!M364)</f>
        <v/>
      </c>
      <c r="S361" s="16" t="str">
        <f>IF($C361="","",'Data-Water SCEP by Acct'!N364)</f>
        <v/>
      </c>
      <c r="T361" s="16" t="str">
        <f>IF($C361="","",'Data-Water SCEP by Acct'!O364)</f>
        <v/>
      </c>
      <c r="U361" s="16" t="str">
        <f>IF($C361="","",'Data-Water SCEP by Acct'!P364)</f>
        <v/>
      </c>
      <c r="V361" s="16" t="str">
        <f>IF($C361="","",'Data-Water SCEP by Acct'!Q364)</f>
        <v/>
      </c>
      <c r="W361" s="16" t="str">
        <f>IF($C361="","",'Data-Water SCEP by Acct'!R364)</f>
        <v/>
      </c>
      <c r="X361" s="16" t="str">
        <f>IF($C361="","",'Data-Water SCEP by Acct'!S364)</f>
        <v/>
      </c>
      <c r="Y361" s="16" t="str">
        <f>IF($C361="","",'Data-Water SCEP by Acct'!T364)</f>
        <v/>
      </c>
      <c r="Z361" s="16" t="str">
        <f>IF($C361="","",'Data-Water SCEP by Acct'!U364)</f>
        <v/>
      </c>
      <c r="AA361" s="16" t="str">
        <f>IF($C361="","",'Data-Water SCEP by Acct'!V364)</f>
        <v/>
      </c>
      <c r="AB361" s="16" t="str">
        <f>IF($C361="","",'Data-Water SCEP by Acct'!W364)</f>
        <v/>
      </c>
      <c r="AC361" s="16" t="str">
        <f>IF($C361="","",'Data-Water SCEP by Acct'!X364)</f>
        <v/>
      </c>
      <c r="AD361" s="16" t="str">
        <f>IF($C361="","",'Data-Water SCEP by Acct'!Y364)</f>
        <v/>
      </c>
      <c r="AE361" s="16" t="str">
        <f>IF($C361="","",'Data-Water SCEP by Acct'!Z364)</f>
        <v/>
      </c>
      <c r="AF361" s="16" t="str">
        <f>IF($C361="","",'Data-Water SCEP by Acct'!AA364)</f>
        <v/>
      </c>
      <c r="AG361" s="16" t="str">
        <f>IF($C361="","",'Data-Water SCEP by Acct'!AB364)</f>
        <v/>
      </c>
      <c r="AH361" s="16" t="str">
        <f>IF($C361="","",'Data-Water SCEP by Acct'!AC364)</f>
        <v/>
      </c>
      <c r="AI361" s="16" t="str">
        <f>IF($C361="","",'Data-Water SCEP by Acct'!AD364)</f>
        <v/>
      </c>
      <c r="AJ361" s="16" t="str">
        <f>IF($C361="","",'Data-Water SCEP by Acct'!AE364)</f>
        <v/>
      </c>
      <c r="AK361" s="16" t="str">
        <f>IF($C361="","",'Data-Water SCEP by Acct'!AF364)</f>
        <v/>
      </c>
      <c r="AL361" s="16" t="str">
        <f>IF($C361="","",'Data-Water SCEP by Acct'!AG364)</f>
        <v/>
      </c>
      <c r="AM361" s="3" t="str">
        <f t="shared" si="22"/>
        <v>No Print</v>
      </c>
      <c r="AO361" s="121"/>
    </row>
    <row r="362" spans="2:41">
      <c r="B362" s="3">
        <f t="shared" si="21"/>
        <v>351</v>
      </c>
      <c r="C362" s="21" t="str">
        <f>IF('Data-Water SCEP by Acct'!E365="","",'Data-Water SCEP by Acct'!E365)</f>
        <v/>
      </c>
      <c r="D362" s="21" t="str">
        <f>IF('Data-Water SCEP by Acct'!B365="","",'Data-Water SCEP by Acct'!B365)</f>
        <v/>
      </c>
      <c r="F362" s="52" t="str">
        <f>IF(AND(C362="",D362=""),"",'Data-Water SCEP by Acct'!C365)</f>
        <v/>
      </c>
      <c r="H362" s="3" t="str">
        <f>IF(LEN(C362)&lt;2,"",IF(C362="311000","10131120",VLOOKUP(C362,'1 JDE to SAP'!C$10:E$299,3,FALSE)))</f>
        <v/>
      </c>
      <c r="J362" s="3" t="str">
        <f>IF(LEN(H362)&gt;2,VLOOKUP(H362,'SAP Acct'!A$9:L$1963,12,FALSE),"")</f>
        <v/>
      </c>
      <c r="L362" s="21" t="str">
        <f>IF('Data-Water SCEP by Acct'!F365="","",'Data-Water SCEP by Acct'!F365)</f>
        <v/>
      </c>
      <c r="N362" s="211" t="str">
        <f>IF('Data-Water SCEP by Acct'!D365="","",'Data-Water SCEP by Acct'!D365)</f>
        <v/>
      </c>
      <c r="P362" s="16" t="str">
        <f>IF($C362="","",'Data-Water SCEP by Acct'!H365)</f>
        <v/>
      </c>
      <c r="Q362" s="16" t="str">
        <f>IF($C362="","",'Data-Water SCEP by Acct'!L365)</f>
        <v/>
      </c>
      <c r="R362" s="16" t="str">
        <f>IF($C362="","",'Data-Water SCEP by Acct'!M365)</f>
        <v/>
      </c>
      <c r="S362" s="16" t="str">
        <f>IF($C362="","",'Data-Water SCEP by Acct'!N365)</f>
        <v/>
      </c>
      <c r="T362" s="16" t="str">
        <f>IF($C362="","",'Data-Water SCEP by Acct'!O365)</f>
        <v/>
      </c>
      <c r="U362" s="16" t="str">
        <f>IF($C362="","",'Data-Water SCEP by Acct'!P365)</f>
        <v/>
      </c>
      <c r="V362" s="16" t="str">
        <f>IF($C362="","",'Data-Water SCEP by Acct'!Q365)</f>
        <v/>
      </c>
      <c r="W362" s="16" t="str">
        <f>IF($C362="","",'Data-Water SCEP by Acct'!R365)</f>
        <v/>
      </c>
      <c r="X362" s="16" t="str">
        <f>IF($C362="","",'Data-Water SCEP by Acct'!S365)</f>
        <v/>
      </c>
      <c r="Y362" s="16" t="str">
        <f>IF($C362="","",'Data-Water SCEP by Acct'!T365)</f>
        <v/>
      </c>
      <c r="Z362" s="16" t="str">
        <f>IF($C362="","",'Data-Water SCEP by Acct'!U365)</f>
        <v/>
      </c>
      <c r="AA362" s="16" t="str">
        <f>IF($C362="","",'Data-Water SCEP by Acct'!V365)</f>
        <v/>
      </c>
      <c r="AB362" s="16" t="str">
        <f>IF($C362="","",'Data-Water SCEP by Acct'!W365)</f>
        <v/>
      </c>
      <c r="AC362" s="16" t="str">
        <f>IF($C362="","",'Data-Water SCEP by Acct'!X365)</f>
        <v/>
      </c>
      <c r="AD362" s="16" t="str">
        <f>IF($C362="","",'Data-Water SCEP by Acct'!Y365)</f>
        <v/>
      </c>
      <c r="AE362" s="16" t="str">
        <f>IF($C362="","",'Data-Water SCEP by Acct'!Z365)</f>
        <v/>
      </c>
      <c r="AF362" s="16" t="str">
        <f>IF($C362="","",'Data-Water SCEP by Acct'!AA365)</f>
        <v/>
      </c>
      <c r="AG362" s="16" t="str">
        <f>IF($C362="","",'Data-Water SCEP by Acct'!AB365)</f>
        <v/>
      </c>
      <c r="AH362" s="16" t="str">
        <f>IF($C362="","",'Data-Water SCEP by Acct'!AC365)</f>
        <v/>
      </c>
      <c r="AI362" s="16" t="str">
        <f>IF($C362="","",'Data-Water SCEP by Acct'!AD365)</f>
        <v/>
      </c>
      <c r="AJ362" s="16" t="str">
        <f>IF($C362="","",'Data-Water SCEP by Acct'!AE365)</f>
        <v/>
      </c>
      <c r="AK362" s="16" t="str">
        <f>IF($C362="","",'Data-Water SCEP by Acct'!AF365)</f>
        <v/>
      </c>
      <c r="AL362" s="16" t="str">
        <f>IF($C362="","",'Data-Water SCEP by Acct'!AG365)</f>
        <v/>
      </c>
      <c r="AM362" s="3" t="str">
        <f t="shared" si="22"/>
        <v>No Print</v>
      </c>
      <c r="AO362" s="121"/>
    </row>
    <row r="363" spans="2:41">
      <c r="B363" s="3">
        <f t="shared" si="21"/>
        <v>352</v>
      </c>
      <c r="C363" s="21" t="str">
        <f>IF('Data-Water SCEP by Acct'!E366="","",'Data-Water SCEP by Acct'!E366)</f>
        <v/>
      </c>
      <c r="D363" s="21" t="str">
        <f>IF('Data-Water SCEP by Acct'!B366="","",'Data-Water SCEP by Acct'!B366)</f>
        <v/>
      </c>
      <c r="F363" s="52" t="str">
        <f>IF(AND(C363="",D363=""),"",'Data-Water SCEP by Acct'!C366)</f>
        <v/>
      </c>
      <c r="H363" s="3" t="str">
        <f>IF(LEN(C363)&lt;2,"",IF(C363="311000","10131120",VLOOKUP(C363,'1 JDE to SAP'!C$10:E$299,3,FALSE)))</f>
        <v/>
      </c>
      <c r="J363" s="3" t="str">
        <f>IF(LEN(H363)&gt;2,VLOOKUP(H363,'SAP Acct'!A$9:L$1963,12,FALSE),"")</f>
        <v/>
      </c>
      <c r="L363" s="21" t="str">
        <f>IF('Data-Water SCEP by Acct'!F366="","",'Data-Water SCEP by Acct'!F366)</f>
        <v/>
      </c>
      <c r="N363" s="211" t="str">
        <f>IF('Data-Water SCEP by Acct'!D366="","",'Data-Water SCEP by Acct'!D366)</f>
        <v/>
      </c>
      <c r="P363" s="16" t="str">
        <f>IF($C363="","",'Data-Water SCEP by Acct'!H366)</f>
        <v/>
      </c>
      <c r="Q363" s="16" t="str">
        <f>IF($C363="","",'Data-Water SCEP by Acct'!L366)</f>
        <v/>
      </c>
      <c r="R363" s="16" t="str">
        <f>IF($C363="","",'Data-Water SCEP by Acct'!M366)</f>
        <v/>
      </c>
      <c r="S363" s="16" t="str">
        <f>IF($C363="","",'Data-Water SCEP by Acct'!N366)</f>
        <v/>
      </c>
      <c r="T363" s="16" t="str">
        <f>IF($C363="","",'Data-Water SCEP by Acct'!O366)</f>
        <v/>
      </c>
      <c r="U363" s="16" t="str">
        <f>IF($C363="","",'Data-Water SCEP by Acct'!P366)</f>
        <v/>
      </c>
      <c r="V363" s="16" t="str">
        <f>IF($C363="","",'Data-Water SCEP by Acct'!Q366)</f>
        <v/>
      </c>
      <c r="W363" s="16" t="str">
        <f>IF($C363="","",'Data-Water SCEP by Acct'!R366)</f>
        <v/>
      </c>
      <c r="X363" s="16" t="str">
        <f>IF($C363="","",'Data-Water SCEP by Acct'!S366)</f>
        <v/>
      </c>
      <c r="Y363" s="16" t="str">
        <f>IF($C363="","",'Data-Water SCEP by Acct'!T366)</f>
        <v/>
      </c>
      <c r="Z363" s="16" t="str">
        <f>IF($C363="","",'Data-Water SCEP by Acct'!U366)</f>
        <v/>
      </c>
      <c r="AA363" s="16" t="str">
        <f>IF($C363="","",'Data-Water SCEP by Acct'!V366)</f>
        <v/>
      </c>
      <c r="AB363" s="16" t="str">
        <f>IF($C363="","",'Data-Water SCEP by Acct'!W366)</f>
        <v/>
      </c>
      <c r="AC363" s="16" t="str">
        <f>IF($C363="","",'Data-Water SCEP by Acct'!X366)</f>
        <v/>
      </c>
      <c r="AD363" s="16" t="str">
        <f>IF($C363="","",'Data-Water SCEP by Acct'!Y366)</f>
        <v/>
      </c>
      <c r="AE363" s="16" t="str">
        <f>IF($C363="","",'Data-Water SCEP by Acct'!Z366)</f>
        <v/>
      </c>
      <c r="AF363" s="16" t="str">
        <f>IF($C363="","",'Data-Water SCEP by Acct'!AA366)</f>
        <v/>
      </c>
      <c r="AG363" s="16" t="str">
        <f>IF($C363="","",'Data-Water SCEP by Acct'!AB366)</f>
        <v/>
      </c>
      <c r="AH363" s="16" t="str">
        <f>IF($C363="","",'Data-Water SCEP by Acct'!AC366)</f>
        <v/>
      </c>
      <c r="AI363" s="16" t="str">
        <f>IF($C363="","",'Data-Water SCEP by Acct'!AD366)</f>
        <v/>
      </c>
      <c r="AJ363" s="16" t="str">
        <f>IF($C363="","",'Data-Water SCEP by Acct'!AE366)</f>
        <v/>
      </c>
      <c r="AK363" s="16" t="str">
        <f>IF($C363="","",'Data-Water SCEP by Acct'!AF366)</f>
        <v/>
      </c>
      <c r="AL363" s="16" t="str">
        <f>IF($C363="","",'Data-Water SCEP by Acct'!AG366)</f>
        <v/>
      </c>
      <c r="AM363" s="3" t="str">
        <f t="shared" si="22"/>
        <v>No Print</v>
      </c>
      <c r="AO363" s="121"/>
    </row>
    <row r="364" spans="2:41">
      <c r="B364" s="3">
        <f t="shared" si="21"/>
        <v>353</v>
      </c>
      <c r="C364" s="21" t="str">
        <f>IF('Data-Water SCEP by Acct'!E367="","",'Data-Water SCEP by Acct'!E367)</f>
        <v/>
      </c>
      <c r="D364" s="21" t="str">
        <f>IF('Data-Water SCEP by Acct'!B367="","",'Data-Water SCEP by Acct'!B367)</f>
        <v>Future Use</v>
      </c>
      <c r="F364" s="52" t="str">
        <f>IF(AND(C364="",D364=""),"",'Data-Water SCEP by Acct'!C367)</f>
        <v/>
      </c>
      <c r="H364" s="3" t="str">
        <f>IF(LEN(C364)&lt;2,"",IF(C364="311000","10131120",VLOOKUP(C364,'1 JDE to SAP'!C$10:E$299,3,FALSE)))</f>
        <v/>
      </c>
      <c r="J364" s="3" t="str">
        <f>IF(LEN(H364)&gt;2,VLOOKUP(H364,'SAP Acct'!A$9:L$1963,12,FALSE),"")</f>
        <v/>
      </c>
      <c r="L364" s="21" t="str">
        <f>IF('Data-Water SCEP by Acct'!F367="","",'Data-Water SCEP by Acct'!F367)</f>
        <v/>
      </c>
      <c r="N364" s="211" t="str">
        <f>IF('Data-Water SCEP by Acct'!D367="","",'Data-Water SCEP by Acct'!D367)</f>
        <v/>
      </c>
      <c r="P364" s="16" t="str">
        <f>IF($C364="","",'Data-Water SCEP by Acct'!H367)</f>
        <v/>
      </c>
      <c r="Q364" s="16" t="str">
        <f>IF($C364="","",'Data-Water SCEP by Acct'!L367)</f>
        <v/>
      </c>
      <c r="R364" s="16" t="str">
        <f>IF($C364="","",'Data-Water SCEP by Acct'!M367)</f>
        <v/>
      </c>
      <c r="S364" s="16" t="str">
        <f>IF($C364="","",'Data-Water SCEP by Acct'!N367)</f>
        <v/>
      </c>
      <c r="T364" s="16" t="str">
        <f>IF($C364="","",'Data-Water SCEP by Acct'!O367)</f>
        <v/>
      </c>
      <c r="U364" s="16" t="str">
        <f>IF($C364="","",'Data-Water SCEP by Acct'!P367)</f>
        <v/>
      </c>
      <c r="V364" s="16" t="str">
        <f>IF($C364="","",'Data-Water SCEP by Acct'!Q367)</f>
        <v/>
      </c>
      <c r="W364" s="16" t="str">
        <f>IF($C364="","",'Data-Water SCEP by Acct'!R367)</f>
        <v/>
      </c>
      <c r="X364" s="16" t="str">
        <f>IF($C364="","",'Data-Water SCEP by Acct'!S367)</f>
        <v/>
      </c>
      <c r="Y364" s="16" t="str">
        <f>IF($C364="","",'Data-Water SCEP by Acct'!T367)</f>
        <v/>
      </c>
      <c r="Z364" s="16" t="str">
        <f>IF($C364="","",'Data-Water SCEP by Acct'!U367)</f>
        <v/>
      </c>
      <c r="AA364" s="16" t="str">
        <f>IF($C364="","",'Data-Water SCEP by Acct'!V367)</f>
        <v/>
      </c>
      <c r="AB364" s="16" t="str">
        <f>IF($C364="","",'Data-Water SCEP by Acct'!W367)</f>
        <v/>
      </c>
      <c r="AC364" s="16" t="str">
        <f>IF($C364="","",'Data-Water SCEP by Acct'!X367)</f>
        <v/>
      </c>
      <c r="AD364" s="16" t="str">
        <f>IF($C364="","",'Data-Water SCEP by Acct'!Y367)</f>
        <v/>
      </c>
      <c r="AE364" s="16" t="str">
        <f>IF($C364="","",'Data-Water SCEP by Acct'!Z367)</f>
        <v/>
      </c>
      <c r="AF364" s="16" t="str">
        <f>IF($C364="","",'Data-Water SCEP by Acct'!AA367)</f>
        <v/>
      </c>
      <c r="AG364" s="16" t="str">
        <f>IF($C364="","",'Data-Water SCEP by Acct'!AB367)</f>
        <v/>
      </c>
      <c r="AH364" s="16" t="str">
        <f>IF($C364="","",'Data-Water SCEP by Acct'!AC367)</f>
        <v/>
      </c>
      <c r="AI364" s="16" t="str">
        <f>IF($C364="","",'Data-Water SCEP by Acct'!AD367)</f>
        <v/>
      </c>
      <c r="AJ364" s="16" t="str">
        <f>IF($C364="","",'Data-Water SCEP by Acct'!AE367)</f>
        <v/>
      </c>
      <c r="AK364" s="16" t="str">
        <f>IF($C364="","",'Data-Water SCEP by Acct'!AF367)</f>
        <v/>
      </c>
      <c r="AL364" s="16" t="str">
        <f>IF($C364="","",'Data-Water SCEP by Acct'!AG367)</f>
        <v/>
      </c>
      <c r="AM364" s="3" t="str">
        <f t="shared" si="22"/>
        <v>Print</v>
      </c>
      <c r="AO364" s="121"/>
    </row>
    <row r="365" spans="2:41">
      <c r="B365" s="3">
        <f t="shared" si="21"/>
        <v>354</v>
      </c>
      <c r="C365" s="21" t="str">
        <f>IF('Data-Water SCEP by Acct'!E368="","",'Data-Water SCEP by Acct'!E368)</f>
        <v/>
      </c>
      <c r="D365" s="21" t="str">
        <f>IF('Data-Water SCEP by Acct'!B368="","",'Data-Water SCEP by Acct'!B368)</f>
        <v/>
      </c>
      <c r="F365" s="52" t="str">
        <f>IF(AND(C365="",D365=""),"",'Data-Water SCEP by Acct'!C368)</f>
        <v/>
      </c>
      <c r="H365" s="3" t="str">
        <f>IF(LEN(C365)&lt;2,"",IF(C365="311000","10131120",VLOOKUP(C365,'1 JDE to SAP'!C$10:E$299,3,FALSE)))</f>
        <v/>
      </c>
      <c r="J365" s="3" t="str">
        <f>IF(LEN(H365)&gt;2,VLOOKUP(H365,'SAP Acct'!A$9:L$1963,12,FALSE),"")</f>
        <v/>
      </c>
      <c r="L365" s="21" t="str">
        <f>IF('Data-Water SCEP by Acct'!F368="","",'Data-Water SCEP by Acct'!F368)</f>
        <v/>
      </c>
      <c r="N365" s="211" t="str">
        <f>IF('Data-Water SCEP by Acct'!D368="","",'Data-Water SCEP by Acct'!D368)</f>
        <v/>
      </c>
      <c r="P365" s="16" t="str">
        <f>IF($C365="","",'Data-Water SCEP by Acct'!H368)</f>
        <v/>
      </c>
      <c r="Q365" s="16" t="str">
        <f>IF($C365="","",'Data-Water SCEP by Acct'!L368)</f>
        <v/>
      </c>
      <c r="R365" s="16" t="str">
        <f>IF($C365="","",'Data-Water SCEP by Acct'!M368)</f>
        <v/>
      </c>
      <c r="S365" s="16" t="str">
        <f>IF($C365="","",'Data-Water SCEP by Acct'!N368)</f>
        <v/>
      </c>
      <c r="T365" s="16" t="str">
        <f>IF($C365="","",'Data-Water SCEP by Acct'!O368)</f>
        <v/>
      </c>
      <c r="U365" s="16" t="str">
        <f>IF($C365="","",'Data-Water SCEP by Acct'!P368)</f>
        <v/>
      </c>
      <c r="V365" s="16" t="str">
        <f>IF($C365="","",'Data-Water SCEP by Acct'!Q368)</f>
        <v/>
      </c>
      <c r="W365" s="16" t="str">
        <f>IF($C365="","",'Data-Water SCEP by Acct'!R368)</f>
        <v/>
      </c>
      <c r="X365" s="16" t="str">
        <f>IF($C365="","",'Data-Water SCEP by Acct'!S368)</f>
        <v/>
      </c>
      <c r="Y365" s="16" t="str">
        <f>IF($C365="","",'Data-Water SCEP by Acct'!T368)</f>
        <v/>
      </c>
      <c r="Z365" s="16" t="str">
        <f>IF($C365="","",'Data-Water SCEP by Acct'!U368)</f>
        <v/>
      </c>
      <c r="AA365" s="16" t="str">
        <f>IF($C365="","",'Data-Water SCEP by Acct'!V368)</f>
        <v/>
      </c>
      <c r="AB365" s="16" t="str">
        <f>IF($C365="","",'Data-Water SCEP by Acct'!W368)</f>
        <v/>
      </c>
      <c r="AC365" s="16" t="str">
        <f>IF($C365="","",'Data-Water SCEP by Acct'!X368)</f>
        <v/>
      </c>
      <c r="AD365" s="16" t="str">
        <f>IF($C365="","",'Data-Water SCEP by Acct'!Y368)</f>
        <v/>
      </c>
      <c r="AE365" s="16" t="str">
        <f>IF($C365="","",'Data-Water SCEP by Acct'!Z368)</f>
        <v/>
      </c>
      <c r="AF365" s="16" t="str">
        <f>IF($C365="","",'Data-Water SCEP by Acct'!AA368)</f>
        <v/>
      </c>
      <c r="AG365" s="16" t="str">
        <f>IF($C365="","",'Data-Water SCEP by Acct'!AB368)</f>
        <v/>
      </c>
      <c r="AH365" s="16" t="str">
        <f>IF($C365="","",'Data-Water SCEP by Acct'!AC368)</f>
        <v/>
      </c>
      <c r="AI365" s="16" t="str">
        <f>IF($C365="","",'Data-Water SCEP by Acct'!AD368)</f>
        <v/>
      </c>
      <c r="AJ365" s="16" t="str">
        <f>IF($C365="","",'Data-Water SCEP by Acct'!AE368)</f>
        <v/>
      </c>
      <c r="AK365" s="16" t="str">
        <f>IF($C365="","",'Data-Water SCEP by Acct'!AF368)</f>
        <v/>
      </c>
      <c r="AL365" s="16" t="str">
        <f>IF($C365="","",'Data-Water SCEP by Acct'!AG368)</f>
        <v/>
      </c>
      <c r="AM365" s="3" t="str">
        <f t="shared" si="22"/>
        <v>No Print</v>
      </c>
      <c r="AO365" s="121"/>
    </row>
    <row r="366" spans="2:41">
      <c r="B366" s="3">
        <f t="shared" si="21"/>
        <v>355</v>
      </c>
      <c r="C366" s="21" t="str">
        <f>IF('Data-Water SCEP by Acct'!E369="","",'Data-Water SCEP by Acct'!E369)</f>
        <v/>
      </c>
      <c r="D366" s="21" t="str">
        <f>IF('Data-Water SCEP by Acct'!B369="","",'Data-Water SCEP by Acct'!B369)</f>
        <v/>
      </c>
      <c r="F366" s="52" t="str">
        <f>IF(AND(C366="",D366=""),"",'Data-Water SCEP by Acct'!C369)</f>
        <v/>
      </c>
      <c r="H366" s="3" t="str">
        <f>IF(LEN(C366)&lt;2,"",IF(C366="311000","10131120",VLOOKUP(C366,'1 JDE to SAP'!C$10:E$299,3,FALSE)))</f>
        <v/>
      </c>
      <c r="J366" s="3" t="str">
        <f>IF(LEN(H366)&gt;2,VLOOKUP(H366,'SAP Acct'!A$9:L$1963,12,FALSE),"")</f>
        <v/>
      </c>
      <c r="L366" s="21" t="str">
        <f>IF('Data-Water SCEP by Acct'!F369="","",'Data-Water SCEP by Acct'!F369)</f>
        <v/>
      </c>
      <c r="N366" s="211" t="str">
        <f>IF('Data-Water SCEP by Acct'!D369="","",'Data-Water SCEP by Acct'!D369)</f>
        <v/>
      </c>
      <c r="P366" s="16" t="str">
        <f>IF($C366="","",'Data-Water SCEP by Acct'!H369)</f>
        <v/>
      </c>
      <c r="Q366" s="16" t="str">
        <f>IF($C366="","",'Data-Water SCEP by Acct'!L369)</f>
        <v/>
      </c>
      <c r="R366" s="16" t="str">
        <f>IF($C366="","",'Data-Water SCEP by Acct'!M369)</f>
        <v/>
      </c>
      <c r="S366" s="16" t="str">
        <f>IF($C366="","",'Data-Water SCEP by Acct'!N369)</f>
        <v/>
      </c>
      <c r="T366" s="16" t="str">
        <f>IF($C366="","",'Data-Water SCEP by Acct'!O369)</f>
        <v/>
      </c>
      <c r="U366" s="16" t="str">
        <f>IF($C366="","",'Data-Water SCEP by Acct'!P369)</f>
        <v/>
      </c>
      <c r="V366" s="16" t="str">
        <f>IF($C366="","",'Data-Water SCEP by Acct'!Q369)</f>
        <v/>
      </c>
      <c r="W366" s="16" t="str">
        <f>IF($C366="","",'Data-Water SCEP by Acct'!R369)</f>
        <v/>
      </c>
      <c r="X366" s="16" t="str">
        <f>IF($C366="","",'Data-Water SCEP by Acct'!S369)</f>
        <v/>
      </c>
      <c r="Y366" s="16" t="str">
        <f>IF($C366="","",'Data-Water SCEP by Acct'!T369)</f>
        <v/>
      </c>
      <c r="Z366" s="16" t="str">
        <f>IF($C366="","",'Data-Water SCEP by Acct'!U369)</f>
        <v/>
      </c>
      <c r="AA366" s="16" t="str">
        <f>IF($C366="","",'Data-Water SCEP by Acct'!V369)</f>
        <v/>
      </c>
      <c r="AB366" s="16" t="str">
        <f>IF($C366="","",'Data-Water SCEP by Acct'!W369)</f>
        <v/>
      </c>
      <c r="AC366" s="16" t="str">
        <f>IF($C366="","",'Data-Water SCEP by Acct'!X369)</f>
        <v/>
      </c>
      <c r="AD366" s="16" t="str">
        <f>IF($C366="","",'Data-Water SCEP by Acct'!Y369)</f>
        <v/>
      </c>
      <c r="AE366" s="16" t="str">
        <f>IF($C366="","",'Data-Water SCEP by Acct'!Z369)</f>
        <v/>
      </c>
      <c r="AF366" s="16" t="str">
        <f>IF($C366="","",'Data-Water SCEP by Acct'!AA369)</f>
        <v/>
      </c>
      <c r="AG366" s="16" t="str">
        <f>IF($C366="","",'Data-Water SCEP by Acct'!AB369)</f>
        <v/>
      </c>
      <c r="AH366" s="16" t="str">
        <f>IF($C366="","",'Data-Water SCEP by Acct'!AC369)</f>
        <v/>
      </c>
      <c r="AI366" s="16" t="str">
        <f>IF($C366="","",'Data-Water SCEP by Acct'!AD369)</f>
        <v/>
      </c>
      <c r="AJ366" s="16" t="str">
        <f>IF($C366="","",'Data-Water SCEP by Acct'!AE369)</f>
        <v/>
      </c>
      <c r="AK366" s="16" t="str">
        <f>IF($C366="","",'Data-Water SCEP by Acct'!AF369)</f>
        <v/>
      </c>
      <c r="AL366" s="16" t="str">
        <f>IF($C366="","",'Data-Water SCEP by Acct'!AG369)</f>
        <v/>
      </c>
      <c r="AM366" s="3" t="str">
        <f t="shared" si="22"/>
        <v>No Print</v>
      </c>
      <c r="AO366" s="121"/>
    </row>
    <row r="367" spans="2:41">
      <c r="B367" s="3">
        <f t="shared" si="21"/>
        <v>356</v>
      </c>
      <c r="C367" s="21" t="str">
        <f>IF('Data-Water SCEP by Acct'!E370="","",'Data-Water SCEP by Acct'!E370)</f>
        <v/>
      </c>
      <c r="D367" s="21" t="str">
        <f>IF('Data-Water SCEP by Acct'!B370="","",'Data-Water SCEP by Acct'!B370)</f>
        <v/>
      </c>
      <c r="F367" s="52" t="str">
        <f>IF(AND(C367="",D367=""),"",'Data-Water SCEP by Acct'!C370)</f>
        <v/>
      </c>
      <c r="H367" s="3" t="str">
        <f>IF(LEN(C367)&lt;2,"",IF(C367="311000","10131120",VLOOKUP(C367,'1 JDE to SAP'!C$10:E$299,3,FALSE)))</f>
        <v/>
      </c>
      <c r="J367" s="3" t="str">
        <f>IF(LEN(H367)&gt;2,VLOOKUP(H367,'SAP Acct'!A$9:L$1963,12,FALSE),"")</f>
        <v/>
      </c>
      <c r="L367" s="21" t="str">
        <f>IF('Data-Water SCEP by Acct'!F370="","",'Data-Water SCEP by Acct'!F370)</f>
        <v/>
      </c>
      <c r="N367" s="211" t="str">
        <f>IF('Data-Water SCEP by Acct'!D370="","",'Data-Water SCEP by Acct'!D370)</f>
        <v/>
      </c>
      <c r="P367" s="16" t="str">
        <f>IF($C367="","",'Data-Water SCEP by Acct'!H370)</f>
        <v/>
      </c>
      <c r="Q367" s="16" t="str">
        <f>IF($C367="","",'Data-Water SCEP by Acct'!L370)</f>
        <v/>
      </c>
      <c r="R367" s="16" t="str">
        <f>IF($C367="","",'Data-Water SCEP by Acct'!M370)</f>
        <v/>
      </c>
      <c r="S367" s="16" t="str">
        <f>IF($C367="","",'Data-Water SCEP by Acct'!N370)</f>
        <v/>
      </c>
      <c r="T367" s="16" t="str">
        <f>IF($C367="","",'Data-Water SCEP by Acct'!O370)</f>
        <v/>
      </c>
      <c r="U367" s="16" t="str">
        <f>IF($C367="","",'Data-Water SCEP by Acct'!P370)</f>
        <v/>
      </c>
      <c r="V367" s="16" t="str">
        <f>IF($C367="","",'Data-Water SCEP by Acct'!Q370)</f>
        <v/>
      </c>
      <c r="W367" s="16" t="str">
        <f>IF($C367="","",'Data-Water SCEP by Acct'!R370)</f>
        <v/>
      </c>
      <c r="X367" s="16" t="str">
        <f>IF($C367="","",'Data-Water SCEP by Acct'!S370)</f>
        <v/>
      </c>
      <c r="Y367" s="16" t="str">
        <f>IF($C367="","",'Data-Water SCEP by Acct'!T370)</f>
        <v/>
      </c>
      <c r="Z367" s="16" t="str">
        <f>IF($C367="","",'Data-Water SCEP by Acct'!U370)</f>
        <v/>
      </c>
      <c r="AA367" s="16" t="str">
        <f>IF($C367="","",'Data-Water SCEP by Acct'!V370)</f>
        <v/>
      </c>
      <c r="AB367" s="16" t="str">
        <f>IF($C367="","",'Data-Water SCEP by Acct'!W370)</f>
        <v/>
      </c>
      <c r="AC367" s="16" t="str">
        <f>IF($C367="","",'Data-Water SCEP by Acct'!X370)</f>
        <v/>
      </c>
      <c r="AD367" s="16" t="str">
        <f>IF($C367="","",'Data-Water SCEP by Acct'!Y370)</f>
        <v/>
      </c>
      <c r="AE367" s="16" t="str">
        <f>IF($C367="","",'Data-Water SCEP by Acct'!Z370)</f>
        <v/>
      </c>
      <c r="AF367" s="16" t="str">
        <f>IF($C367="","",'Data-Water SCEP by Acct'!AA370)</f>
        <v/>
      </c>
      <c r="AG367" s="16" t="str">
        <f>IF($C367="","",'Data-Water SCEP by Acct'!AB370)</f>
        <v/>
      </c>
      <c r="AH367" s="16" t="str">
        <f>IF($C367="","",'Data-Water SCEP by Acct'!AC370)</f>
        <v/>
      </c>
      <c r="AI367" s="16" t="str">
        <f>IF($C367="","",'Data-Water SCEP by Acct'!AD370)</f>
        <v/>
      </c>
      <c r="AJ367" s="16" t="str">
        <f>IF($C367="","",'Data-Water SCEP by Acct'!AE370)</f>
        <v/>
      </c>
      <c r="AK367" s="16" t="str">
        <f>IF($C367="","",'Data-Water SCEP by Acct'!AF370)</f>
        <v/>
      </c>
      <c r="AL367" s="16" t="str">
        <f>IF($C367="","",'Data-Water SCEP by Acct'!AG370)</f>
        <v/>
      </c>
      <c r="AM367" s="3" t="str">
        <f t="shared" si="22"/>
        <v>No Print</v>
      </c>
      <c r="AO367" s="121"/>
    </row>
    <row r="368" spans="2:41">
      <c r="B368" s="3">
        <f t="shared" si="21"/>
        <v>357</v>
      </c>
      <c r="C368" s="21" t="str">
        <f>IF('Data-Water SCEP by Acct'!E371="","",'Data-Water SCEP by Acct'!E371)</f>
        <v/>
      </c>
      <c r="D368" s="21" t="str">
        <f>IF('Data-Water SCEP by Acct'!B371="","",'Data-Water SCEP by Acct'!B371)</f>
        <v/>
      </c>
      <c r="F368" s="52" t="str">
        <f>IF(AND(C368="",D368=""),"",'Data-Water SCEP by Acct'!C371)</f>
        <v/>
      </c>
      <c r="H368" s="3" t="str">
        <f>IF(LEN(C368)&lt;2,"",IF(C368="311000","10131120",VLOOKUP(C368,'1 JDE to SAP'!C$10:E$299,3,FALSE)))</f>
        <v/>
      </c>
      <c r="J368" s="3" t="str">
        <f>IF(LEN(H368)&gt;2,VLOOKUP(H368,'SAP Acct'!A$9:L$1963,12,FALSE),"")</f>
        <v/>
      </c>
      <c r="L368" s="21" t="str">
        <f>IF('Data-Water SCEP by Acct'!F371="","",'Data-Water SCEP by Acct'!F371)</f>
        <v/>
      </c>
      <c r="N368" s="211" t="str">
        <f>IF('Data-Water SCEP by Acct'!D371="","",'Data-Water SCEP by Acct'!D371)</f>
        <v/>
      </c>
      <c r="P368" s="16" t="str">
        <f>IF($C368="","",'Data-Water SCEP by Acct'!H371)</f>
        <v/>
      </c>
      <c r="Q368" s="16" t="str">
        <f>IF($C368="","",'Data-Water SCEP by Acct'!L371)</f>
        <v/>
      </c>
      <c r="R368" s="16" t="str">
        <f>IF($C368="","",'Data-Water SCEP by Acct'!M371)</f>
        <v/>
      </c>
      <c r="S368" s="16" t="str">
        <f>IF($C368="","",'Data-Water SCEP by Acct'!N371)</f>
        <v/>
      </c>
      <c r="T368" s="16" t="str">
        <f>IF($C368="","",'Data-Water SCEP by Acct'!O371)</f>
        <v/>
      </c>
      <c r="U368" s="16" t="str">
        <f>IF($C368="","",'Data-Water SCEP by Acct'!P371)</f>
        <v/>
      </c>
      <c r="V368" s="16" t="str">
        <f>IF($C368="","",'Data-Water SCEP by Acct'!Q371)</f>
        <v/>
      </c>
      <c r="W368" s="16" t="str">
        <f>IF($C368="","",'Data-Water SCEP by Acct'!R371)</f>
        <v/>
      </c>
      <c r="X368" s="16" t="str">
        <f>IF($C368="","",'Data-Water SCEP by Acct'!S371)</f>
        <v/>
      </c>
      <c r="Y368" s="16" t="str">
        <f>IF($C368="","",'Data-Water SCEP by Acct'!T371)</f>
        <v/>
      </c>
      <c r="Z368" s="16" t="str">
        <f>IF($C368="","",'Data-Water SCEP by Acct'!U371)</f>
        <v/>
      </c>
      <c r="AA368" s="16" t="str">
        <f>IF($C368="","",'Data-Water SCEP by Acct'!V371)</f>
        <v/>
      </c>
      <c r="AB368" s="16" t="str">
        <f>IF($C368="","",'Data-Water SCEP by Acct'!W371)</f>
        <v/>
      </c>
      <c r="AC368" s="16" t="str">
        <f>IF($C368="","",'Data-Water SCEP by Acct'!X371)</f>
        <v/>
      </c>
      <c r="AD368" s="16" t="str">
        <f>IF($C368="","",'Data-Water SCEP by Acct'!Y371)</f>
        <v/>
      </c>
      <c r="AE368" s="16" t="str">
        <f>IF($C368="","",'Data-Water SCEP by Acct'!Z371)</f>
        <v/>
      </c>
      <c r="AF368" s="16" t="str">
        <f>IF($C368="","",'Data-Water SCEP by Acct'!AA371)</f>
        <v/>
      </c>
      <c r="AG368" s="16" t="str">
        <f>IF($C368="","",'Data-Water SCEP by Acct'!AB371)</f>
        <v/>
      </c>
      <c r="AH368" s="16" t="str">
        <f>IF($C368="","",'Data-Water SCEP by Acct'!AC371)</f>
        <v/>
      </c>
      <c r="AI368" s="16" t="str">
        <f>IF($C368="","",'Data-Water SCEP by Acct'!AD371)</f>
        <v/>
      </c>
      <c r="AJ368" s="16" t="str">
        <f>IF($C368="","",'Data-Water SCEP by Acct'!AE371)</f>
        <v/>
      </c>
      <c r="AK368" s="16" t="str">
        <f>IF($C368="","",'Data-Water SCEP by Acct'!AF371)</f>
        <v/>
      </c>
      <c r="AL368" s="16" t="str">
        <f>IF($C368="","",'Data-Water SCEP by Acct'!AG371)</f>
        <v/>
      </c>
      <c r="AM368" s="3" t="str">
        <f t="shared" si="22"/>
        <v>No Print</v>
      </c>
      <c r="AO368" s="121"/>
    </row>
    <row r="369" spans="2:41">
      <c r="B369" s="3">
        <f t="shared" si="21"/>
        <v>358</v>
      </c>
      <c r="C369" s="21" t="str">
        <f>IF('Data-Water SCEP by Acct'!E372="","",'Data-Water SCEP by Acct'!E372)</f>
        <v/>
      </c>
      <c r="D369" s="21" t="str">
        <f>IF('Data-Water SCEP by Acct'!B372="","",'Data-Water SCEP by Acct'!B372)</f>
        <v/>
      </c>
      <c r="F369" s="52" t="str">
        <f>IF(AND(C369="",D369=""),"",'Data-Water SCEP by Acct'!C372)</f>
        <v/>
      </c>
      <c r="H369" s="3" t="str">
        <f>IF(LEN(C369)&lt;2,"",IF(C369="311000","10131120",VLOOKUP(C369,'1 JDE to SAP'!C$10:E$299,3,FALSE)))</f>
        <v/>
      </c>
      <c r="J369" s="3" t="str">
        <f>IF(LEN(H369)&gt;2,VLOOKUP(H369,'SAP Acct'!A$9:L$1963,12,FALSE),"")</f>
        <v/>
      </c>
      <c r="L369" s="21" t="str">
        <f>IF('Data-Water SCEP by Acct'!F372="","",'Data-Water SCEP by Acct'!F372)</f>
        <v/>
      </c>
      <c r="N369" s="211" t="str">
        <f>IF('Data-Water SCEP by Acct'!D372="","",'Data-Water SCEP by Acct'!D372)</f>
        <v/>
      </c>
      <c r="P369" s="16" t="str">
        <f>IF($C369="","",'Data-Water SCEP by Acct'!H372)</f>
        <v/>
      </c>
      <c r="Q369" s="16" t="str">
        <f>IF($C369="","",'Data-Water SCEP by Acct'!L372)</f>
        <v/>
      </c>
      <c r="R369" s="16" t="str">
        <f>IF($C369="","",'Data-Water SCEP by Acct'!M372)</f>
        <v/>
      </c>
      <c r="S369" s="16" t="str">
        <f>IF($C369="","",'Data-Water SCEP by Acct'!N372)</f>
        <v/>
      </c>
      <c r="T369" s="16" t="str">
        <f>IF($C369="","",'Data-Water SCEP by Acct'!O372)</f>
        <v/>
      </c>
      <c r="U369" s="16" t="str">
        <f>IF($C369="","",'Data-Water SCEP by Acct'!P372)</f>
        <v/>
      </c>
      <c r="V369" s="16" t="str">
        <f>IF($C369="","",'Data-Water SCEP by Acct'!Q372)</f>
        <v/>
      </c>
      <c r="W369" s="16" t="str">
        <f>IF($C369="","",'Data-Water SCEP by Acct'!R372)</f>
        <v/>
      </c>
      <c r="X369" s="16" t="str">
        <f>IF($C369="","",'Data-Water SCEP by Acct'!S372)</f>
        <v/>
      </c>
      <c r="Y369" s="16" t="str">
        <f>IF($C369="","",'Data-Water SCEP by Acct'!T372)</f>
        <v/>
      </c>
      <c r="Z369" s="16" t="str">
        <f>IF($C369="","",'Data-Water SCEP by Acct'!U372)</f>
        <v/>
      </c>
      <c r="AA369" s="16" t="str">
        <f>IF($C369="","",'Data-Water SCEP by Acct'!V372)</f>
        <v/>
      </c>
      <c r="AB369" s="16" t="str">
        <f>IF($C369="","",'Data-Water SCEP by Acct'!W372)</f>
        <v/>
      </c>
      <c r="AC369" s="16" t="str">
        <f>IF($C369="","",'Data-Water SCEP by Acct'!X372)</f>
        <v/>
      </c>
      <c r="AD369" s="16" t="str">
        <f>IF($C369="","",'Data-Water SCEP by Acct'!Y372)</f>
        <v/>
      </c>
      <c r="AE369" s="16" t="str">
        <f>IF($C369="","",'Data-Water SCEP by Acct'!Z372)</f>
        <v/>
      </c>
      <c r="AF369" s="16" t="str">
        <f>IF($C369="","",'Data-Water SCEP by Acct'!AA372)</f>
        <v/>
      </c>
      <c r="AG369" s="16" t="str">
        <f>IF($C369="","",'Data-Water SCEP by Acct'!AB372)</f>
        <v/>
      </c>
      <c r="AH369" s="16" t="str">
        <f>IF($C369="","",'Data-Water SCEP by Acct'!AC372)</f>
        <v/>
      </c>
      <c r="AI369" s="16" t="str">
        <f>IF($C369="","",'Data-Water SCEP by Acct'!AD372)</f>
        <v/>
      </c>
      <c r="AJ369" s="16" t="str">
        <f>IF($C369="","",'Data-Water SCEP by Acct'!AE372)</f>
        <v/>
      </c>
      <c r="AK369" s="16" t="str">
        <f>IF($C369="","",'Data-Water SCEP by Acct'!AF372)</f>
        <v/>
      </c>
      <c r="AL369" s="16" t="str">
        <f>IF($C369="","",'Data-Water SCEP by Acct'!AG372)</f>
        <v/>
      </c>
      <c r="AM369" s="3" t="str">
        <f t="shared" si="22"/>
        <v>No Print</v>
      </c>
      <c r="AO369" s="121"/>
    </row>
    <row r="370" spans="2:41">
      <c r="B370" s="3">
        <f t="shared" si="21"/>
        <v>359</v>
      </c>
      <c r="C370" s="21" t="str">
        <f>IF('Data-Water SCEP by Acct'!E373="","",'Data-Water SCEP by Acct'!E373)</f>
        <v/>
      </c>
      <c r="D370" s="21" t="str">
        <f>IF('Data-Water SCEP by Acct'!B373="","",'Data-Water SCEP by Acct'!B373)</f>
        <v>Future Use</v>
      </c>
      <c r="F370" s="52" t="str">
        <f>IF(AND(C370="",D370=""),"",'Data-Water SCEP by Acct'!C373)</f>
        <v/>
      </c>
      <c r="H370" s="3" t="str">
        <f>IF(LEN(C370)&lt;2,"",IF(C370="311000","10131120",VLOOKUP(C370,'1 JDE to SAP'!C$10:E$299,3,FALSE)))</f>
        <v/>
      </c>
      <c r="J370" s="3" t="str">
        <f>IF(LEN(H370)&gt;2,VLOOKUP(H370,'SAP Acct'!A$9:L$1963,12,FALSE),"")</f>
        <v/>
      </c>
      <c r="L370" s="21" t="str">
        <f>IF('Data-Water SCEP by Acct'!F373="","",'Data-Water SCEP by Acct'!F373)</f>
        <v/>
      </c>
      <c r="N370" s="211" t="str">
        <f>IF('Data-Water SCEP by Acct'!D373="","",'Data-Water SCEP by Acct'!D373)</f>
        <v/>
      </c>
      <c r="P370" s="16" t="str">
        <f>IF($C370="","",'Data-Water SCEP by Acct'!H373)</f>
        <v/>
      </c>
      <c r="Q370" s="16" t="str">
        <f>IF($C370="","",'Data-Water SCEP by Acct'!L373)</f>
        <v/>
      </c>
      <c r="R370" s="16" t="str">
        <f>IF($C370="","",'Data-Water SCEP by Acct'!M373)</f>
        <v/>
      </c>
      <c r="S370" s="16" t="str">
        <f>IF($C370="","",'Data-Water SCEP by Acct'!N373)</f>
        <v/>
      </c>
      <c r="T370" s="16" t="str">
        <f>IF($C370="","",'Data-Water SCEP by Acct'!O373)</f>
        <v/>
      </c>
      <c r="U370" s="16" t="str">
        <f>IF($C370="","",'Data-Water SCEP by Acct'!P373)</f>
        <v/>
      </c>
      <c r="V370" s="16" t="str">
        <f>IF($C370="","",'Data-Water SCEP by Acct'!Q373)</f>
        <v/>
      </c>
      <c r="W370" s="16" t="str">
        <f>IF($C370="","",'Data-Water SCEP by Acct'!R373)</f>
        <v/>
      </c>
      <c r="X370" s="16" t="str">
        <f>IF($C370="","",'Data-Water SCEP by Acct'!S373)</f>
        <v/>
      </c>
      <c r="Y370" s="16" t="str">
        <f>IF($C370="","",'Data-Water SCEP by Acct'!T373)</f>
        <v/>
      </c>
      <c r="Z370" s="16" t="str">
        <f>IF($C370="","",'Data-Water SCEP by Acct'!U373)</f>
        <v/>
      </c>
      <c r="AA370" s="16" t="str">
        <f>IF($C370="","",'Data-Water SCEP by Acct'!V373)</f>
        <v/>
      </c>
      <c r="AB370" s="16" t="str">
        <f>IF($C370="","",'Data-Water SCEP by Acct'!W373)</f>
        <v/>
      </c>
      <c r="AC370" s="16" t="str">
        <f>IF($C370="","",'Data-Water SCEP by Acct'!X373)</f>
        <v/>
      </c>
      <c r="AD370" s="16" t="str">
        <f>IF($C370="","",'Data-Water SCEP by Acct'!Y373)</f>
        <v/>
      </c>
      <c r="AE370" s="16" t="str">
        <f>IF($C370="","",'Data-Water SCEP by Acct'!Z373)</f>
        <v/>
      </c>
      <c r="AF370" s="16" t="str">
        <f>IF($C370="","",'Data-Water SCEP by Acct'!AA373)</f>
        <v/>
      </c>
      <c r="AG370" s="16" t="str">
        <f>IF($C370="","",'Data-Water SCEP by Acct'!AB373)</f>
        <v/>
      </c>
      <c r="AH370" s="16" t="str">
        <f>IF($C370="","",'Data-Water SCEP by Acct'!AC373)</f>
        <v/>
      </c>
      <c r="AI370" s="16" t="str">
        <f>IF($C370="","",'Data-Water SCEP by Acct'!AD373)</f>
        <v/>
      </c>
      <c r="AJ370" s="16" t="str">
        <f>IF($C370="","",'Data-Water SCEP by Acct'!AE373)</f>
        <v/>
      </c>
      <c r="AK370" s="16" t="str">
        <f>IF($C370="","",'Data-Water SCEP by Acct'!AF373)</f>
        <v/>
      </c>
      <c r="AL370" s="16" t="str">
        <f>IF($C370="","",'Data-Water SCEP by Acct'!AG373)</f>
        <v/>
      </c>
      <c r="AM370" s="3" t="str">
        <f t="shared" si="22"/>
        <v>Print</v>
      </c>
      <c r="AO370" s="121"/>
    </row>
    <row r="371" spans="2:41">
      <c r="B371" s="3">
        <f t="shared" si="21"/>
        <v>360</v>
      </c>
      <c r="C371" s="21" t="str">
        <f>IF('Data-Water SCEP by Acct'!E374="","",'Data-Water SCEP by Acct'!E374)</f>
        <v/>
      </c>
      <c r="D371" s="21" t="str">
        <f>IF('Data-Water SCEP by Acct'!B374="","",'Data-Water SCEP by Acct'!B374)</f>
        <v/>
      </c>
      <c r="F371" s="52" t="str">
        <f>IF(AND(C371="",D371=""),"",'Data-Water SCEP by Acct'!C374)</f>
        <v/>
      </c>
      <c r="H371" s="3" t="str">
        <f>IF(LEN(C371)&lt;2,"",IF(C371="311000","10131120",VLOOKUP(C371,'1 JDE to SAP'!C$10:E$299,3,FALSE)))</f>
        <v/>
      </c>
      <c r="J371" s="3" t="str">
        <f>IF(LEN(H371)&gt;2,VLOOKUP(H371,'SAP Acct'!A$9:L$1963,12,FALSE),"")</f>
        <v/>
      </c>
      <c r="L371" s="21" t="str">
        <f>IF('Data-Water SCEP by Acct'!F374="","",'Data-Water SCEP by Acct'!F374)</f>
        <v/>
      </c>
      <c r="N371" s="211" t="str">
        <f>IF('Data-Water SCEP by Acct'!D374="","",'Data-Water SCEP by Acct'!D374)</f>
        <v/>
      </c>
      <c r="P371" s="16" t="str">
        <f>IF($C371="","",'Data-Water SCEP by Acct'!H374)</f>
        <v/>
      </c>
      <c r="Q371" s="16" t="str">
        <f>IF($C371="","",'Data-Water SCEP by Acct'!L374)</f>
        <v/>
      </c>
      <c r="R371" s="16" t="str">
        <f>IF($C371="","",'Data-Water SCEP by Acct'!M374)</f>
        <v/>
      </c>
      <c r="S371" s="16" t="str">
        <f>IF($C371="","",'Data-Water SCEP by Acct'!N374)</f>
        <v/>
      </c>
      <c r="T371" s="16" t="str">
        <f>IF($C371="","",'Data-Water SCEP by Acct'!O374)</f>
        <v/>
      </c>
      <c r="U371" s="16" t="str">
        <f>IF($C371="","",'Data-Water SCEP by Acct'!P374)</f>
        <v/>
      </c>
      <c r="V371" s="16" t="str">
        <f>IF($C371="","",'Data-Water SCEP by Acct'!Q374)</f>
        <v/>
      </c>
      <c r="W371" s="16" t="str">
        <f>IF($C371="","",'Data-Water SCEP by Acct'!R374)</f>
        <v/>
      </c>
      <c r="X371" s="16" t="str">
        <f>IF($C371="","",'Data-Water SCEP by Acct'!S374)</f>
        <v/>
      </c>
      <c r="Y371" s="16" t="str">
        <f>IF($C371="","",'Data-Water SCEP by Acct'!T374)</f>
        <v/>
      </c>
      <c r="Z371" s="16" t="str">
        <f>IF($C371="","",'Data-Water SCEP by Acct'!U374)</f>
        <v/>
      </c>
      <c r="AA371" s="16" t="str">
        <f>IF($C371="","",'Data-Water SCEP by Acct'!V374)</f>
        <v/>
      </c>
      <c r="AB371" s="16" t="str">
        <f>IF($C371="","",'Data-Water SCEP by Acct'!W374)</f>
        <v/>
      </c>
      <c r="AC371" s="16" t="str">
        <f>IF($C371="","",'Data-Water SCEP by Acct'!X374)</f>
        <v/>
      </c>
      <c r="AD371" s="16" t="str">
        <f>IF($C371="","",'Data-Water SCEP by Acct'!Y374)</f>
        <v/>
      </c>
      <c r="AE371" s="16" t="str">
        <f>IF($C371="","",'Data-Water SCEP by Acct'!Z374)</f>
        <v/>
      </c>
      <c r="AF371" s="16" t="str">
        <f>IF($C371="","",'Data-Water SCEP by Acct'!AA374)</f>
        <v/>
      </c>
      <c r="AG371" s="16" t="str">
        <f>IF($C371="","",'Data-Water SCEP by Acct'!AB374)</f>
        <v/>
      </c>
      <c r="AH371" s="16" t="str">
        <f>IF($C371="","",'Data-Water SCEP by Acct'!AC374)</f>
        <v/>
      </c>
      <c r="AI371" s="16" t="str">
        <f>IF($C371="","",'Data-Water SCEP by Acct'!AD374)</f>
        <v/>
      </c>
      <c r="AJ371" s="16" t="str">
        <f>IF($C371="","",'Data-Water SCEP by Acct'!AE374)</f>
        <v/>
      </c>
      <c r="AK371" s="16" t="str">
        <f>IF($C371="","",'Data-Water SCEP by Acct'!AF374)</f>
        <v/>
      </c>
      <c r="AL371" s="16" t="str">
        <f>IF($C371="","",'Data-Water SCEP by Acct'!AG374)</f>
        <v/>
      </c>
      <c r="AM371" s="3" t="str">
        <f t="shared" si="22"/>
        <v>No Print</v>
      </c>
      <c r="AO371" s="121"/>
    </row>
    <row r="372" spans="2:41">
      <c r="B372" s="3">
        <f t="shared" si="21"/>
        <v>361</v>
      </c>
      <c r="C372" s="21" t="str">
        <f>IF('Data-Water SCEP by Acct'!E375="","",'Data-Water SCEP by Acct'!E375)</f>
        <v/>
      </c>
      <c r="D372" s="21" t="str">
        <f>IF('Data-Water SCEP by Acct'!B375="","",'Data-Water SCEP by Acct'!B375)</f>
        <v/>
      </c>
      <c r="F372" s="52" t="str">
        <f>IF(AND(C372="",D372=""),"",'Data-Water SCEP by Acct'!C375)</f>
        <v/>
      </c>
      <c r="H372" s="3" t="str">
        <f>IF(LEN(C372)&lt;2,"",IF(C372="311000","10131120",VLOOKUP(C372,'1 JDE to SAP'!C$10:E$299,3,FALSE)))</f>
        <v/>
      </c>
      <c r="J372" s="3" t="str">
        <f>IF(LEN(H372)&gt;2,VLOOKUP(H372,'SAP Acct'!A$9:L$1963,12,FALSE),"")</f>
        <v/>
      </c>
      <c r="L372" s="21" t="str">
        <f>IF('Data-Water SCEP by Acct'!F375="","",'Data-Water SCEP by Acct'!F375)</f>
        <v/>
      </c>
      <c r="N372" s="211" t="str">
        <f>IF('Data-Water SCEP by Acct'!D375="","",'Data-Water SCEP by Acct'!D375)</f>
        <v/>
      </c>
      <c r="P372" s="16" t="str">
        <f>IF($C372="","",'Data-Water SCEP by Acct'!H375)</f>
        <v/>
      </c>
      <c r="Q372" s="16" t="str">
        <f>IF($C372="","",'Data-Water SCEP by Acct'!L375)</f>
        <v/>
      </c>
      <c r="R372" s="16" t="str">
        <f>IF($C372="","",'Data-Water SCEP by Acct'!M375)</f>
        <v/>
      </c>
      <c r="S372" s="16" t="str">
        <f>IF($C372="","",'Data-Water SCEP by Acct'!N375)</f>
        <v/>
      </c>
      <c r="T372" s="16" t="str">
        <f>IF($C372="","",'Data-Water SCEP by Acct'!O375)</f>
        <v/>
      </c>
      <c r="U372" s="16" t="str">
        <f>IF($C372="","",'Data-Water SCEP by Acct'!P375)</f>
        <v/>
      </c>
      <c r="V372" s="16" t="str">
        <f>IF($C372="","",'Data-Water SCEP by Acct'!Q375)</f>
        <v/>
      </c>
      <c r="W372" s="16" t="str">
        <f>IF($C372="","",'Data-Water SCEP by Acct'!R375)</f>
        <v/>
      </c>
      <c r="X372" s="16" t="str">
        <f>IF($C372="","",'Data-Water SCEP by Acct'!S375)</f>
        <v/>
      </c>
      <c r="Y372" s="16" t="str">
        <f>IF($C372="","",'Data-Water SCEP by Acct'!T375)</f>
        <v/>
      </c>
      <c r="Z372" s="16" t="str">
        <f>IF($C372="","",'Data-Water SCEP by Acct'!U375)</f>
        <v/>
      </c>
      <c r="AA372" s="16" t="str">
        <f>IF($C372="","",'Data-Water SCEP by Acct'!V375)</f>
        <v/>
      </c>
      <c r="AB372" s="16" t="str">
        <f>IF($C372="","",'Data-Water SCEP by Acct'!W375)</f>
        <v/>
      </c>
      <c r="AC372" s="16" t="str">
        <f>IF($C372="","",'Data-Water SCEP by Acct'!X375)</f>
        <v/>
      </c>
      <c r="AD372" s="16" t="str">
        <f>IF($C372="","",'Data-Water SCEP by Acct'!Y375)</f>
        <v/>
      </c>
      <c r="AE372" s="16" t="str">
        <f>IF($C372="","",'Data-Water SCEP by Acct'!Z375)</f>
        <v/>
      </c>
      <c r="AF372" s="16" t="str">
        <f>IF($C372="","",'Data-Water SCEP by Acct'!AA375)</f>
        <v/>
      </c>
      <c r="AG372" s="16" t="str">
        <f>IF($C372="","",'Data-Water SCEP by Acct'!AB375)</f>
        <v/>
      </c>
      <c r="AH372" s="16" t="str">
        <f>IF($C372="","",'Data-Water SCEP by Acct'!AC375)</f>
        <v/>
      </c>
      <c r="AI372" s="16" t="str">
        <f>IF($C372="","",'Data-Water SCEP by Acct'!AD375)</f>
        <v/>
      </c>
      <c r="AJ372" s="16" t="str">
        <f>IF($C372="","",'Data-Water SCEP by Acct'!AE375)</f>
        <v/>
      </c>
      <c r="AK372" s="16" t="str">
        <f>IF($C372="","",'Data-Water SCEP by Acct'!AF375)</f>
        <v/>
      </c>
      <c r="AL372" s="16" t="str">
        <f>IF($C372="","",'Data-Water SCEP by Acct'!AG375)</f>
        <v/>
      </c>
      <c r="AM372" s="3" t="str">
        <f t="shared" si="22"/>
        <v>No Print</v>
      </c>
      <c r="AO372" s="121"/>
    </row>
    <row r="373" spans="2:41">
      <c r="B373" s="3">
        <f t="shared" si="21"/>
        <v>362</v>
      </c>
      <c r="C373" s="21" t="str">
        <f>IF('Data-Water SCEP by Acct'!E376="","",'Data-Water SCEP by Acct'!E376)</f>
        <v/>
      </c>
      <c r="D373" s="21" t="str">
        <f>IF('Data-Water SCEP by Acct'!B376="","",'Data-Water SCEP by Acct'!B376)</f>
        <v/>
      </c>
      <c r="F373" s="52" t="str">
        <f>IF(AND(C373="",D373=""),"",'Data-Water SCEP by Acct'!C376)</f>
        <v/>
      </c>
      <c r="H373" s="3" t="str">
        <f>IF(LEN(C373)&lt;2,"",IF(C373="311000","10131120",VLOOKUP(C373,'1 JDE to SAP'!C$10:E$299,3,FALSE)))</f>
        <v/>
      </c>
      <c r="J373" s="3" t="str">
        <f>IF(LEN(H373)&gt;2,VLOOKUP(H373,'SAP Acct'!A$9:L$1963,12,FALSE),"")</f>
        <v/>
      </c>
      <c r="L373" s="21" t="str">
        <f>IF('Data-Water SCEP by Acct'!F376="","",'Data-Water SCEP by Acct'!F376)</f>
        <v/>
      </c>
      <c r="N373" s="211" t="str">
        <f>IF('Data-Water SCEP by Acct'!D376="","",'Data-Water SCEP by Acct'!D376)</f>
        <v/>
      </c>
      <c r="P373" s="16" t="str">
        <f>IF($C373="","",'Data-Water SCEP by Acct'!H376)</f>
        <v/>
      </c>
      <c r="Q373" s="16" t="str">
        <f>IF($C373="","",'Data-Water SCEP by Acct'!L376)</f>
        <v/>
      </c>
      <c r="R373" s="16" t="str">
        <f>IF($C373="","",'Data-Water SCEP by Acct'!M376)</f>
        <v/>
      </c>
      <c r="S373" s="16" t="str">
        <f>IF($C373="","",'Data-Water SCEP by Acct'!N376)</f>
        <v/>
      </c>
      <c r="T373" s="16" t="str">
        <f>IF($C373="","",'Data-Water SCEP by Acct'!O376)</f>
        <v/>
      </c>
      <c r="U373" s="16" t="str">
        <f>IF($C373="","",'Data-Water SCEP by Acct'!P376)</f>
        <v/>
      </c>
      <c r="V373" s="16" t="str">
        <f>IF($C373="","",'Data-Water SCEP by Acct'!Q376)</f>
        <v/>
      </c>
      <c r="W373" s="16" t="str">
        <f>IF($C373="","",'Data-Water SCEP by Acct'!R376)</f>
        <v/>
      </c>
      <c r="X373" s="16" t="str">
        <f>IF($C373="","",'Data-Water SCEP by Acct'!S376)</f>
        <v/>
      </c>
      <c r="Y373" s="16" t="str">
        <f>IF($C373="","",'Data-Water SCEP by Acct'!T376)</f>
        <v/>
      </c>
      <c r="Z373" s="16" t="str">
        <f>IF($C373="","",'Data-Water SCEP by Acct'!U376)</f>
        <v/>
      </c>
      <c r="AA373" s="16" t="str">
        <f>IF($C373="","",'Data-Water SCEP by Acct'!V376)</f>
        <v/>
      </c>
      <c r="AB373" s="16" t="str">
        <f>IF($C373="","",'Data-Water SCEP by Acct'!W376)</f>
        <v/>
      </c>
      <c r="AC373" s="16" t="str">
        <f>IF($C373="","",'Data-Water SCEP by Acct'!X376)</f>
        <v/>
      </c>
      <c r="AD373" s="16" t="str">
        <f>IF($C373="","",'Data-Water SCEP by Acct'!Y376)</f>
        <v/>
      </c>
      <c r="AE373" s="16" t="str">
        <f>IF($C373="","",'Data-Water SCEP by Acct'!Z376)</f>
        <v/>
      </c>
      <c r="AF373" s="16" t="str">
        <f>IF($C373="","",'Data-Water SCEP by Acct'!AA376)</f>
        <v/>
      </c>
      <c r="AG373" s="16" t="str">
        <f>IF($C373="","",'Data-Water SCEP by Acct'!AB376)</f>
        <v/>
      </c>
      <c r="AH373" s="16" t="str">
        <f>IF($C373="","",'Data-Water SCEP by Acct'!AC376)</f>
        <v/>
      </c>
      <c r="AI373" s="16" t="str">
        <f>IF($C373="","",'Data-Water SCEP by Acct'!AD376)</f>
        <v/>
      </c>
      <c r="AJ373" s="16" t="str">
        <f>IF($C373="","",'Data-Water SCEP by Acct'!AE376)</f>
        <v/>
      </c>
      <c r="AK373" s="16" t="str">
        <f>IF($C373="","",'Data-Water SCEP by Acct'!AF376)</f>
        <v/>
      </c>
      <c r="AL373" s="16" t="str">
        <f>IF($C373="","",'Data-Water SCEP by Acct'!AG376)</f>
        <v/>
      </c>
      <c r="AM373" s="3" t="str">
        <f t="shared" si="22"/>
        <v>No Print</v>
      </c>
      <c r="AO373" s="121"/>
    </row>
    <row r="374" spans="2:41">
      <c r="B374" s="3">
        <f t="shared" si="21"/>
        <v>363</v>
      </c>
      <c r="C374" s="21" t="str">
        <f>IF('Data-Water SCEP by Acct'!E377="","",'Data-Water SCEP by Acct'!E377)</f>
        <v/>
      </c>
      <c r="D374" s="21" t="str">
        <f>IF('Data-Water SCEP by Acct'!B377="","",'Data-Water SCEP by Acct'!B377)</f>
        <v/>
      </c>
      <c r="F374" s="52" t="str">
        <f>IF(AND(C374="",D374=""),"",'Data-Water SCEP by Acct'!C377)</f>
        <v/>
      </c>
      <c r="H374" s="3" t="str">
        <f>IF(LEN(C374)&lt;2,"",IF(C374="311000","10131120",VLOOKUP(C374,'1 JDE to SAP'!C$10:E$299,3,FALSE)))</f>
        <v/>
      </c>
      <c r="J374" s="3" t="str">
        <f>IF(LEN(H374)&gt;2,VLOOKUP(H374,'SAP Acct'!A$9:L$1963,12,FALSE),"")</f>
        <v/>
      </c>
      <c r="L374" s="21" t="str">
        <f>IF('Data-Water SCEP by Acct'!F377="","",'Data-Water SCEP by Acct'!F377)</f>
        <v/>
      </c>
      <c r="N374" s="211" t="str">
        <f>IF('Data-Water SCEP by Acct'!D377="","",'Data-Water SCEP by Acct'!D377)</f>
        <v/>
      </c>
      <c r="P374" s="16" t="str">
        <f>IF($C374="","",'Data-Water SCEP by Acct'!H377)</f>
        <v/>
      </c>
      <c r="Q374" s="16" t="str">
        <f>IF($C374="","",'Data-Water SCEP by Acct'!L377)</f>
        <v/>
      </c>
      <c r="R374" s="16" t="str">
        <f>IF($C374="","",'Data-Water SCEP by Acct'!M377)</f>
        <v/>
      </c>
      <c r="S374" s="16" t="str">
        <f>IF($C374="","",'Data-Water SCEP by Acct'!N377)</f>
        <v/>
      </c>
      <c r="T374" s="16" t="str">
        <f>IF($C374="","",'Data-Water SCEP by Acct'!O377)</f>
        <v/>
      </c>
      <c r="U374" s="16" t="str">
        <f>IF($C374="","",'Data-Water SCEP by Acct'!P377)</f>
        <v/>
      </c>
      <c r="V374" s="16" t="str">
        <f>IF($C374="","",'Data-Water SCEP by Acct'!Q377)</f>
        <v/>
      </c>
      <c r="W374" s="16" t="str">
        <f>IF($C374="","",'Data-Water SCEP by Acct'!R377)</f>
        <v/>
      </c>
      <c r="X374" s="16" t="str">
        <f>IF($C374="","",'Data-Water SCEP by Acct'!S377)</f>
        <v/>
      </c>
      <c r="Y374" s="16" t="str">
        <f>IF($C374="","",'Data-Water SCEP by Acct'!T377)</f>
        <v/>
      </c>
      <c r="Z374" s="16" t="str">
        <f>IF($C374="","",'Data-Water SCEP by Acct'!U377)</f>
        <v/>
      </c>
      <c r="AA374" s="16" t="str">
        <f>IF($C374="","",'Data-Water SCEP by Acct'!V377)</f>
        <v/>
      </c>
      <c r="AB374" s="16" t="str">
        <f>IF($C374="","",'Data-Water SCEP by Acct'!W377)</f>
        <v/>
      </c>
      <c r="AC374" s="16" t="str">
        <f>IF($C374="","",'Data-Water SCEP by Acct'!X377)</f>
        <v/>
      </c>
      <c r="AD374" s="16" t="str">
        <f>IF($C374="","",'Data-Water SCEP by Acct'!Y377)</f>
        <v/>
      </c>
      <c r="AE374" s="16" t="str">
        <f>IF($C374="","",'Data-Water SCEP by Acct'!Z377)</f>
        <v/>
      </c>
      <c r="AF374" s="16" t="str">
        <f>IF($C374="","",'Data-Water SCEP by Acct'!AA377)</f>
        <v/>
      </c>
      <c r="AG374" s="16" t="str">
        <f>IF($C374="","",'Data-Water SCEP by Acct'!AB377)</f>
        <v/>
      </c>
      <c r="AH374" s="16" t="str">
        <f>IF($C374="","",'Data-Water SCEP by Acct'!AC377)</f>
        <v/>
      </c>
      <c r="AI374" s="16" t="str">
        <f>IF($C374="","",'Data-Water SCEP by Acct'!AD377)</f>
        <v/>
      </c>
      <c r="AJ374" s="16" t="str">
        <f>IF($C374="","",'Data-Water SCEP by Acct'!AE377)</f>
        <v/>
      </c>
      <c r="AK374" s="16" t="str">
        <f>IF($C374="","",'Data-Water SCEP by Acct'!AF377)</f>
        <v/>
      </c>
      <c r="AL374" s="16" t="str">
        <f>IF($C374="","",'Data-Water SCEP by Acct'!AG377)</f>
        <v/>
      </c>
      <c r="AM374" s="3" t="str">
        <f t="shared" si="22"/>
        <v>No Print</v>
      </c>
      <c r="AO374" s="121"/>
    </row>
    <row r="375" spans="2:41">
      <c r="B375" s="3">
        <f t="shared" si="21"/>
        <v>364</v>
      </c>
      <c r="C375" s="21" t="str">
        <f>IF('Data-Water SCEP by Acct'!E378="","",'Data-Water SCEP by Acct'!E378)</f>
        <v/>
      </c>
      <c r="D375" s="21" t="str">
        <f>IF('Data-Water SCEP by Acct'!B378="","",'Data-Water SCEP by Acct'!B378)</f>
        <v/>
      </c>
      <c r="F375" s="52" t="str">
        <f>IF(AND(C375="",D375=""),"",'Data-Water SCEP by Acct'!C378)</f>
        <v/>
      </c>
      <c r="H375" s="3" t="str">
        <f>IF(LEN(C375)&lt;2,"",IF(C375="311000","10131120",VLOOKUP(C375,'1 JDE to SAP'!C$10:E$299,3,FALSE)))</f>
        <v/>
      </c>
      <c r="J375" s="3" t="str">
        <f>IF(LEN(H375)&gt;2,VLOOKUP(H375,'SAP Acct'!A$9:L$1963,12,FALSE),"")</f>
        <v/>
      </c>
      <c r="L375" s="21" t="str">
        <f>IF('Data-Water SCEP by Acct'!F378="","",'Data-Water SCEP by Acct'!F378)</f>
        <v/>
      </c>
      <c r="N375" s="211" t="str">
        <f>IF('Data-Water SCEP by Acct'!D378="","",'Data-Water SCEP by Acct'!D378)</f>
        <v/>
      </c>
      <c r="P375" s="16" t="str">
        <f>IF($C375="","",'Data-Water SCEP by Acct'!H378)</f>
        <v/>
      </c>
      <c r="Q375" s="16" t="str">
        <f>IF($C375="","",'Data-Water SCEP by Acct'!L378)</f>
        <v/>
      </c>
      <c r="R375" s="16" t="str">
        <f>IF($C375="","",'Data-Water SCEP by Acct'!M378)</f>
        <v/>
      </c>
      <c r="S375" s="16" t="str">
        <f>IF($C375="","",'Data-Water SCEP by Acct'!N378)</f>
        <v/>
      </c>
      <c r="T375" s="16" t="str">
        <f>IF($C375="","",'Data-Water SCEP by Acct'!O378)</f>
        <v/>
      </c>
      <c r="U375" s="16" t="str">
        <f>IF($C375="","",'Data-Water SCEP by Acct'!P378)</f>
        <v/>
      </c>
      <c r="V375" s="16" t="str">
        <f>IF($C375="","",'Data-Water SCEP by Acct'!Q378)</f>
        <v/>
      </c>
      <c r="W375" s="16" t="str">
        <f>IF($C375="","",'Data-Water SCEP by Acct'!R378)</f>
        <v/>
      </c>
      <c r="X375" s="16" t="str">
        <f>IF($C375="","",'Data-Water SCEP by Acct'!S378)</f>
        <v/>
      </c>
      <c r="Y375" s="16" t="str">
        <f>IF($C375="","",'Data-Water SCEP by Acct'!T378)</f>
        <v/>
      </c>
      <c r="Z375" s="16" t="str">
        <f>IF($C375="","",'Data-Water SCEP by Acct'!U378)</f>
        <v/>
      </c>
      <c r="AA375" s="16" t="str">
        <f>IF($C375="","",'Data-Water SCEP by Acct'!V378)</f>
        <v/>
      </c>
      <c r="AB375" s="16" t="str">
        <f>IF($C375="","",'Data-Water SCEP by Acct'!W378)</f>
        <v/>
      </c>
      <c r="AC375" s="16" t="str">
        <f>IF($C375="","",'Data-Water SCEP by Acct'!X378)</f>
        <v/>
      </c>
      <c r="AD375" s="16" t="str">
        <f>IF($C375="","",'Data-Water SCEP by Acct'!Y378)</f>
        <v/>
      </c>
      <c r="AE375" s="16" t="str">
        <f>IF($C375="","",'Data-Water SCEP by Acct'!Z378)</f>
        <v/>
      </c>
      <c r="AF375" s="16" t="str">
        <f>IF($C375="","",'Data-Water SCEP by Acct'!AA378)</f>
        <v/>
      </c>
      <c r="AG375" s="16" t="str">
        <f>IF($C375="","",'Data-Water SCEP by Acct'!AB378)</f>
        <v/>
      </c>
      <c r="AH375" s="16" t="str">
        <f>IF($C375="","",'Data-Water SCEP by Acct'!AC378)</f>
        <v/>
      </c>
      <c r="AI375" s="16" t="str">
        <f>IF($C375="","",'Data-Water SCEP by Acct'!AD378)</f>
        <v/>
      </c>
      <c r="AJ375" s="16" t="str">
        <f>IF($C375="","",'Data-Water SCEP by Acct'!AE378)</f>
        <v/>
      </c>
      <c r="AK375" s="16" t="str">
        <f>IF($C375="","",'Data-Water SCEP by Acct'!AF378)</f>
        <v/>
      </c>
      <c r="AL375" s="16" t="str">
        <f>IF($C375="","",'Data-Water SCEP by Acct'!AG378)</f>
        <v/>
      </c>
      <c r="AM375" s="3" t="str">
        <f t="shared" si="22"/>
        <v>No Print</v>
      </c>
      <c r="AO375" s="121"/>
    </row>
    <row r="376" spans="2:41">
      <c r="B376" s="3">
        <f t="shared" si="21"/>
        <v>365</v>
      </c>
      <c r="C376" s="21" t="str">
        <f>IF('Data-Water SCEP by Acct'!E379="","",'Data-Water SCEP by Acct'!E379)</f>
        <v/>
      </c>
      <c r="D376" s="21" t="str">
        <f>IF('Data-Water SCEP by Acct'!B379="","",'Data-Water SCEP by Acct'!B379)</f>
        <v>Future Use</v>
      </c>
      <c r="F376" s="52" t="str">
        <f>IF(AND(C376="",D376=""),"",'Data-Water SCEP by Acct'!C379)</f>
        <v/>
      </c>
      <c r="H376" s="3" t="str">
        <f>IF(LEN(C376)&lt;2,"",IF(C376="311000","10131120",VLOOKUP(C376,'1 JDE to SAP'!C$10:E$299,3,FALSE)))</f>
        <v/>
      </c>
      <c r="J376" s="3" t="str">
        <f>IF(LEN(H376)&gt;2,VLOOKUP(H376,'SAP Acct'!A$9:L$1963,12,FALSE),"")</f>
        <v/>
      </c>
      <c r="L376" s="21" t="str">
        <f>IF('Data-Water SCEP by Acct'!F379="","",'Data-Water SCEP by Acct'!F379)</f>
        <v/>
      </c>
      <c r="N376" s="211" t="str">
        <f>IF('Data-Water SCEP by Acct'!D379="","",'Data-Water SCEP by Acct'!D379)</f>
        <v/>
      </c>
      <c r="P376" s="16" t="str">
        <f>IF($C376="","",'Data-Water SCEP by Acct'!H379)</f>
        <v/>
      </c>
      <c r="Q376" s="16" t="str">
        <f>IF($C376="","",'Data-Water SCEP by Acct'!L379)</f>
        <v/>
      </c>
      <c r="R376" s="16" t="str">
        <f>IF($C376="","",'Data-Water SCEP by Acct'!M379)</f>
        <v/>
      </c>
      <c r="S376" s="16" t="str">
        <f>IF($C376="","",'Data-Water SCEP by Acct'!N379)</f>
        <v/>
      </c>
      <c r="T376" s="16" t="str">
        <f>IF($C376="","",'Data-Water SCEP by Acct'!O379)</f>
        <v/>
      </c>
      <c r="U376" s="16" t="str">
        <f>IF($C376="","",'Data-Water SCEP by Acct'!P379)</f>
        <v/>
      </c>
      <c r="V376" s="16" t="str">
        <f>IF($C376="","",'Data-Water SCEP by Acct'!Q379)</f>
        <v/>
      </c>
      <c r="W376" s="16" t="str">
        <f>IF($C376="","",'Data-Water SCEP by Acct'!R379)</f>
        <v/>
      </c>
      <c r="X376" s="16" t="str">
        <f>IF($C376="","",'Data-Water SCEP by Acct'!S379)</f>
        <v/>
      </c>
      <c r="Y376" s="16" t="str">
        <f>IF($C376="","",'Data-Water SCEP by Acct'!T379)</f>
        <v/>
      </c>
      <c r="Z376" s="16" t="str">
        <f>IF($C376="","",'Data-Water SCEP by Acct'!U379)</f>
        <v/>
      </c>
      <c r="AA376" s="16" t="str">
        <f>IF($C376="","",'Data-Water SCEP by Acct'!V379)</f>
        <v/>
      </c>
      <c r="AB376" s="16" t="str">
        <f>IF($C376="","",'Data-Water SCEP by Acct'!W379)</f>
        <v/>
      </c>
      <c r="AC376" s="16" t="str">
        <f>IF($C376="","",'Data-Water SCEP by Acct'!X379)</f>
        <v/>
      </c>
      <c r="AD376" s="16" t="str">
        <f>IF($C376="","",'Data-Water SCEP by Acct'!Y379)</f>
        <v/>
      </c>
      <c r="AE376" s="16" t="str">
        <f>IF($C376="","",'Data-Water SCEP by Acct'!Z379)</f>
        <v/>
      </c>
      <c r="AF376" s="16" t="str">
        <f>IF($C376="","",'Data-Water SCEP by Acct'!AA379)</f>
        <v/>
      </c>
      <c r="AG376" s="16" t="str">
        <f>IF($C376="","",'Data-Water SCEP by Acct'!AB379)</f>
        <v/>
      </c>
      <c r="AH376" s="16" t="str">
        <f>IF($C376="","",'Data-Water SCEP by Acct'!AC379)</f>
        <v/>
      </c>
      <c r="AI376" s="16" t="str">
        <f>IF($C376="","",'Data-Water SCEP by Acct'!AD379)</f>
        <v/>
      </c>
      <c r="AJ376" s="16" t="str">
        <f>IF($C376="","",'Data-Water SCEP by Acct'!AE379)</f>
        <v/>
      </c>
      <c r="AK376" s="16" t="str">
        <f>IF($C376="","",'Data-Water SCEP by Acct'!AF379)</f>
        <v/>
      </c>
      <c r="AL376" s="16" t="str">
        <f>IF($C376="","",'Data-Water SCEP by Acct'!AG379)</f>
        <v/>
      </c>
      <c r="AM376" s="3" t="str">
        <f t="shared" si="22"/>
        <v>Print</v>
      </c>
      <c r="AO376" s="121"/>
    </row>
    <row r="377" spans="2:41">
      <c r="B377" s="3">
        <f t="shared" si="21"/>
        <v>366</v>
      </c>
      <c r="C377" s="21" t="str">
        <f>IF('Data-Water SCEP by Acct'!E380="","",'Data-Water SCEP by Acct'!E380)</f>
        <v/>
      </c>
      <c r="D377" s="21" t="str">
        <f>IF('Data-Water SCEP by Acct'!B380="","",'Data-Water SCEP by Acct'!B380)</f>
        <v/>
      </c>
      <c r="F377" s="52" t="str">
        <f>IF(AND(C377="",D377=""),"",'Data-Water SCEP by Acct'!C380)</f>
        <v/>
      </c>
      <c r="H377" s="3" t="str">
        <f>IF(LEN(C377)&lt;2,"",IF(C377="311000","10131120",VLOOKUP(C377,'1 JDE to SAP'!C$10:E$299,3,FALSE)))</f>
        <v/>
      </c>
      <c r="J377" s="3" t="str">
        <f>IF(LEN(H377)&gt;2,VLOOKUP(H377,'SAP Acct'!A$9:L$1963,12,FALSE),"")</f>
        <v/>
      </c>
      <c r="L377" s="21" t="str">
        <f>IF('Data-Water SCEP by Acct'!F380="","",'Data-Water SCEP by Acct'!F380)</f>
        <v/>
      </c>
      <c r="N377" s="211" t="str">
        <f>IF('Data-Water SCEP by Acct'!D380="","",'Data-Water SCEP by Acct'!D380)</f>
        <v/>
      </c>
      <c r="P377" s="16" t="str">
        <f>IF($C377="","",'Data-Water SCEP by Acct'!H380)</f>
        <v/>
      </c>
      <c r="Q377" s="16" t="str">
        <f>IF($C377="","",'Data-Water SCEP by Acct'!L380)</f>
        <v/>
      </c>
      <c r="R377" s="16" t="str">
        <f>IF($C377="","",'Data-Water SCEP by Acct'!M380)</f>
        <v/>
      </c>
      <c r="S377" s="16" t="str">
        <f>IF($C377="","",'Data-Water SCEP by Acct'!N380)</f>
        <v/>
      </c>
      <c r="T377" s="16" t="str">
        <f>IF($C377="","",'Data-Water SCEP by Acct'!O380)</f>
        <v/>
      </c>
      <c r="U377" s="16" t="str">
        <f>IF($C377="","",'Data-Water SCEP by Acct'!P380)</f>
        <v/>
      </c>
      <c r="V377" s="16" t="str">
        <f>IF($C377="","",'Data-Water SCEP by Acct'!Q380)</f>
        <v/>
      </c>
      <c r="W377" s="16" t="str">
        <f>IF($C377="","",'Data-Water SCEP by Acct'!R380)</f>
        <v/>
      </c>
      <c r="X377" s="16" t="str">
        <f>IF($C377="","",'Data-Water SCEP by Acct'!S380)</f>
        <v/>
      </c>
      <c r="Y377" s="16" t="str">
        <f>IF($C377="","",'Data-Water SCEP by Acct'!T380)</f>
        <v/>
      </c>
      <c r="Z377" s="16" t="str">
        <f>IF($C377="","",'Data-Water SCEP by Acct'!U380)</f>
        <v/>
      </c>
      <c r="AA377" s="16" t="str">
        <f>IF($C377="","",'Data-Water SCEP by Acct'!V380)</f>
        <v/>
      </c>
      <c r="AB377" s="16" t="str">
        <f>IF($C377="","",'Data-Water SCEP by Acct'!W380)</f>
        <v/>
      </c>
      <c r="AC377" s="16" t="str">
        <f>IF($C377="","",'Data-Water SCEP by Acct'!X380)</f>
        <v/>
      </c>
      <c r="AD377" s="16" t="str">
        <f>IF($C377="","",'Data-Water SCEP by Acct'!Y380)</f>
        <v/>
      </c>
      <c r="AE377" s="16" t="str">
        <f>IF($C377="","",'Data-Water SCEP by Acct'!Z380)</f>
        <v/>
      </c>
      <c r="AF377" s="16" t="str">
        <f>IF($C377="","",'Data-Water SCEP by Acct'!AA380)</f>
        <v/>
      </c>
      <c r="AG377" s="16" t="str">
        <f>IF($C377="","",'Data-Water SCEP by Acct'!AB380)</f>
        <v/>
      </c>
      <c r="AH377" s="16" t="str">
        <f>IF($C377="","",'Data-Water SCEP by Acct'!AC380)</f>
        <v/>
      </c>
      <c r="AI377" s="16" t="str">
        <f>IF($C377="","",'Data-Water SCEP by Acct'!AD380)</f>
        <v/>
      </c>
      <c r="AJ377" s="16" t="str">
        <f>IF($C377="","",'Data-Water SCEP by Acct'!AE380)</f>
        <v/>
      </c>
      <c r="AK377" s="16" t="str">
        <f>IF($C377="","",'Data-Water SCEP by Acct'!AF380)</f>
        <v/>
      </c>
      <c r="AL377" s="16" t="str">
        <f>IF($C377="","",'Data-Water SCEP by Acct'!AG380)</f>
        <v/>
      </c>
      <c r="AM377" s="3" t="str">
        <f t="shared" si="22"/>
        <v>No Print</v>
      </c>
      <c r="AO377" s="121"/>
    </row>
    <row r="378" spans="2:41">
      <c r="B378" s="3">
        <f t="shared" si="21"/>
        <v>367</v>
      </c>
      <c r="C378" s="21" t="str">
        <f>IF('Data-Water SCEP by Acct'!E381="","",'Data-Water SCEP by Acct'!E381)</f>
        <v/>
      </c>
      <c r="D378" s="21" t="str">
        <f>IF('Data-Water SCEP by Acct'!B381="","",'Data-Water SCEP by Acct'!B381)</f>
        <v/>
      </c>
      <c r="F378" s="52" t="str">
        <f>IF(AND(C378="",D378=""),"",'Data-Water SCEP by Acct'!C381)</f>
        <v/>
      </c>
      <c r="H378" s="3" t="str">
        <f>IF(LEN(C378)&lt;2,"",IF(C378="311000","10131120",VLOOKUP(C378,'1 JDE to SAP'!C$10:E$299,3,FALSE)))</f>
        <v/>
      </c>
      <c r="J378" s="3" t="str">
        <f>IF(LEN(H378)&gt;2,VLOOKUP(H378,'SAP Acct'!A$9:L$1963,12,FALSE),"")</f>
        <v/>
      </c>
      <c r="L378" s="21" t="str">
        <f>IF('Data-Water SCEP by Acct'!F381="","",'Data-Water SCEP by Acct'!F381)</f>
        <v/>
      </c>
      <c r="N378" s="211" t="str">
        <f>IF('Data-Water SCEP by Acct'!D381="","",'Data-Water SCEP by Acct'!D381)</f>
        <v/>
      </c>
      <c r="P378" s="16" t="str">
        <f>IF($C378="","",'Data-Water SCEP by Acct'!H381)</f>
        <v/>
      </c>
      <c r="Q378" s="16" t="str">
        <f>IF($C378="","",'Data-Water SCEP by Acct'!L381)</f>
        <v/>
      </c>
      <c r="R378" s="16" t="str">
        <f>IF($C378="","",'Data-Water SCEP by Acct'!M381)</f>
        <v/>
      </c>
      <c r="S378" s="16" t="str">
        <f>IF($C378="","",'Data-Water SCEP by Acct'!N381)</f>
        <v/>
      </c>
      <c r="T378" s="16" t="str">
        <f>IF($C378="","",'Data-Water SCEP by Acct'!O381)</f>
        <v/>
      </c>
      <c r="U378" s="16" t="str">
        <f>IF($C378="","",'Data-Water SCEP by Acct'!P381)</f>
        <v/>
      </c>
      <c r="V378" s="16" t="str">
        <f>IF($C378="","",'Data-Water SCEP by Acct'!Q381)</f>
        <v/>
      </c>
      <c r="W378" s="16" t="str">
        <f>IF($C378="","",'Data-Water SCEP by Acct'!R381)</f>
        <v/>
      </c>
      <c r="X378" s="16" t="str">
        <f>IF($C378="","",'Data-Water SCEP by Acct'!S381)</f>
        <v/>
      </c>
      <c r="Y378" s="16" t="str">
        <f>IF($C378="","",'Data-Water SCEP by Acct'!T381)</f>
        <v/>
      </c>
      <c r="Z378" s="16" t="str">
        <f>IF($C378="","",'Data-Water SCEP by Acct'!U381)</f>
        <v/>
      </c>
      <c r="AA378" s="16" t="str">
        <f>IF($C378="","",'Data-Water SCEP by Acct'!V381)</f>
        <v/>
      </c>
      <c r="AB378" s="16" t="str">
        <f>IF($C378="","",'Data-Water SCEP by Acct'!W381)</f>
        <v/>
      </c>
      <c r="AC378" s="16" t="str">
        <f>IF($C378="","",'Data-Water SCEP by Acct'!X381)</f>
        <v/>
      </c>
      <c r="AD378" s="16" t="str">
        <f>IF($C378="","",'Data-Water SCEP by Acct'!Y381)</f>
        <v/>
      </c>
      <c r="AE378" s="16" t="str">
        <f>IF($C378="","",'Data-Water SCEP by Acct'!Z381)</f>
        <v/>
      </c>
      <c r="AF378" s="16" t="str">
        <f>IF($C378="","",'Data-Water SCEP by Acct'!AA381)</f>
        <v/>
      </c>
      <c r="AG378" s="16" t="str">
        <f>IF($C378="","",'Data-Water SCEP by Acct'!AB381)</f>
        <v/>
      </c>
      <c r="AH378" s="16" t="str">
        <f>IF($C378="","",'Data-Water SCEP by Acct'!AC381)</f>
        <v/>
      </c>
      <c r="AI378" s="16" t="str">
        <f>IF($C378="","",'Data-Water SCEP by Acct'!AD381)</f>
        <v/>
      </c>
      <c r="AJ378" s="16" t="str">
        <f>IF($C378="","",'Data-Water SCEP by Acct'!AE381)</f>
        <v/>
      </c>
      <c r="AK378" s="16" t="str">
        <f>IF($C378="","",'Data-Water SCEP by Acct'!AF381)</f>
        <v/>
      </c>
      <c r="AL378" s="16" t="str">
        <f>IF($C378="","",'Data-Water SCEP by Acct'!AG381)</f>
        <v/>
      </c>
      <c r="AM378" s="3" t="str">
        <f t="shared" si="22"/>
        <v>No Print</v>
      </c>
      <c r="AO378" s="121"/>
    </row>
    <row r="379" spans="2:41">
      <c r="B379" s="3">
        <f t="shared" si="21"/>
        <v>368</v>
      </c>
      <c r="C379" s="21" t="str">
        <f>IF('Data-Water SCEP by Acct'!E382="","",'Data-Water SCEP by Acct'!E382)</f>
        <v/>
      </c>
      <c r="D379" s="21" t="str">
        <f>IF('Data-Water SCEP by Acct'!B382="","",'Data-Water SCEP by Acct'!B382)</f>
        <v/>
      </c>
      <c r="F379" s="52" t="str">
        <f>IF(AND(C379="",D379=""),"",'Data-Water SCEP by Acct'!C382)</f>
        <v/>
      </c>
      <c r="H379" s="3" t="str">
        <f>IF(LEN(C379)&lt;2,"",IF(C379="311000","10131120",VLOOKUP(C379,'1 JDE to SAP'!C$10:E$299,3,FALSE)))</f>
        <v/>
      </c>
      <c r="J379" s="3" t="str">
        <f>IF(LEN(H379)&gt;2,VLOOKUP(H379,'SAP Acct'!A$9:L$1963,12,FALSE),"")</f>
        <v/>
      </c>
      <c r="L379" s="21" t="str">
        <f>IF('Data-Water SCEP by Acct'!F382="","",'Data-Water SCEP by Acct'!F382)</f>
        <v/>
      </c>
      <c r="N379" s="211" t="str">
        <f>IF('Data-Water SCEP by Acct'!D382="","",'Data-Water SCEP by Acct'!D382)</f>
        <v/>
      </c>
      <c r="P379" s="16" t="str">
        <f>IF($C379="","",'Data-Water SCEP by Acct'!H382)</f>
        <v/>
      </c>
      <c r="Q379" s="16" t="str">
        <f>IF($C379="","",'Data-Water SCEP by Acct'!L382)</f>
        <v/>
      </c>
      <c r="R379" s="16" t="str">
        <f>IF($C379="","",'Data-Water SCEP by Acct'!M382)</f>
        <v/>
      </c>
      <c r="S379" s="16" t="str">
        <f>IF($C379="","",'Data-Water SCEP by Acct'!N382)</f>
        <v/>
      </c>
      <c r="T379" s="16" t="str">
        <f>IF($C379="","",'Data-Water SCEP by Acct'!O382)</f>
        <v/>
      </c>
      <c r="U379" s="16" t="str">
        <f>IF($C379="","",'Data-Water SCEP by Acct'!P382)</f>
        <v/>
      </c>
      <c r="V379" s="16" t="str">
        <f>IF($C379="","",'Data-Water SCEP by Acct'!Q382)</f>
        <v/>
      </c>
      <c r="W379" s="16" t="str">
        <f>IF($C379="","",'Data-Water SCEP by Acct'!R382)</f>
        <v/>
      </c>
      <c r="X379" s="16" t="str">
        <f>IF($C379="","",'Data-Water SCEP by Acct'!S382)</f>
        <v/>
      </c>
      <c r="Y379" s="16" t="str">
        <f>IF($C379="","",'Data-Water SCEP by Acct'!T382)</f>
        <v/>
      </c>
      <c r="Z379" s="16" t="str">
        <f>IF($C379="","",'Data-Water SCEP by Acct'!U382)</f>
        <v/>
      </c>
      <c r="AA379" s="16" t="str">
        <f>IF($C379="","",'Data-Water SCEP by Acct'!V382)</f>
        <v/>
      </c>
      <c r="AB379" s="16" t="str">
        <f>IF($C379="","",'Data-Water SCEP by Acct'!W382)</f>
        <v/>
      </c>
      <c r="AC379" s="16" t="str">
        <f>IF($C379="","",'Data-Water SCEP by Acct'!X382)</f>
        <v/>
      </c>
      <c r="AD379" s="16" t="str">
        <f>IF($C379="","",'Data-Water SCEP by Acct'!Y382)</f>
        <v/>
      </c>
      <c r="AE379" s="16" t="str">
        <f>IF($C379="","",'Data-Water SCEP by Acct'!Z382)</f>
        <v/>
      </c>
      <c r="AF379" s="16" t="str">
        <f>IF($C379="","",'Data-Water SCEP by Acct'!AA382)</f>
        <v/>
      </c>
      <c r="AG379" s="16" t="str">
        <f>IF($C379="","",'Data-Water SCEP by Acct'!AB382)</f>
        <v/>
      </c>
      <c r="AH379" s="16" t="str">
        <f>IF($C379="","",'Data-Water SCEP by Acct'!AC382)</f>
        <v/>
      </c>
      <c r="AI379" s="16" t="str">
        <f>IF($C379="","",'Data-Water SCEP by Acct'!AD382)</f>
        <v/>
      </c>
      <c r="AJ379" s="16" t="str">
        <f>IF($C379="","",'Data-Water SCEP by Acct'!AE382)</f>
        <v/>
      </c>
      <c r="AK379" s="16" t="str">
        <f>IF($C379="","",'Data-Water SCEP by Acct'!AF382)</f>
        <v/>
      </c>
      <c r="AL379" s="16" t="str">
        <f>IF($C379="","",'Data-Water SCEP by Acct'!AG382)</f>
        <v/>
      </c>
      <c r="AM379" s="3" t="str">
        <f t="shared" si="22"/>
        <v>No Print</v>
      </c>
      <c r="AO379" s="121"/>
    </row>
    <row r="380" spans="2:41">
      <c r="B380" s="3">
        <f t="shared" si="21"/>
        <v>369</v>
      </c>
      <c r="C380" s="21" t="str">
        <f>IF('Data-Water SCEP by Acct'!E383="","",'Data-Water SCEP by Acct'!E383)</f>
        <v/>
      </c>
      <c r="D380" s="21" t="str">
        <f>IF('Data-Water SCEP by Acct'!B383="","",'Data-Water SCEP by Acct'!B383)</f>
        <v/>
      </c>
      <c r="F380" s="52" t="str">
        <f>IF(AND(C380="",D380=""),"",'Data-Water SCEP by Acct'!C383)</f>
        <v/>
      </c>
      <c r="H380" s="3" t="str">
        <f>IF(LEN(C380)&lt;2,"",IF(C380="311000","10131120",VLOOKUP(C380,'1 JDE to SAP'!C$10:E$299,3,FALSE)))</f>
        <v/>
      </c>
      <c r="J380" s="3" t="str">
        <f>IF(LEN(H380)&gt;2,VLOOKUP(H380,'SAP Acct'!A$9:L$1963,12,FALSE),"")</f>
        <v/>
      </c>
      <c r="L380" s="21" t="str">
        <f>IF('Data-Water SCEP by Acct'!F383="","",'Data-Water SCEP by Acct'!F383)</f>
        <v/>
      </c>
      <c r="N380" s="211" t="str">
        <f>IF('Data-Water SCEP by Acct'!D383="","",'Data-Water SCEP by Acct'!D383)</f>
        <v/>
      </c>
      <c r="P380" s="16" t="str">
        <f>IF($C380="","",'Data-Water SCEP by Acct'!H383)</f>
        <v/>
      </c>
      <c r="Q380" s="16" t="str">
        <f>IF($C380="","",'Data-Water SCEP by Acct'!L383)</f>
        <v/>
      </c>
      <c r="R380" s="16" t="str">
        <f>IF($C380="","",'Data-Water SCEP by Acct'!M383)</f>
        <v/>
      </c>
      <c r="S380" s="16" t="str">
        <f>IF($C380="","",'Data-Water SCEP by Acct'!N383)</f>
        <v/>
      </c>
      <c r="T380" s="16" t="str">
        <f>IF($C380="","",'Data-Water SCEP by Acct'!O383)</f>
        <v/>
      </c>
      <c r="U380" s="16" t="str">
        <f>IF($C380="","",'Data-Water SCEP by Acct'!P383)</f>
        <v/>
      </c>
      <c r="V380" s="16" t="str">
        <f>IF($C380="","",'Data-Water SCEP by Acct'!Q383)</f>
        <v/>
      </c>
      <c r="W380" s="16" t="str">
        <f>IF($C380="","",'Data-Water SCEP by Acct'!R383)</f>
        <v/>
      </c>
      <c r="X380" s="16" t="str">
        <f>IF($C380="","",'Data-Water SCEP by Acct'!S383)</f>
        <v/>
      </c>
      <c r="Y380" s="16" t="str">
        <f>IF($C380="","",'Data-Water SCEP by Acct'!T383)</f>
        <v/>
      </c>
      <c r="Z380" s="16" t="str">
        <f>IF($C380="","",'Data-Water SCEP by Acct'!U383)</f>
        <v/>
      </c>
      <c r="AA380" s="16" t="str">
        <f>IF($C380="","",'Data-Water SCEP by Acct'!V383)</f>
        <v/>
      </c>
      <c r="AB380" s="16" t="str">
        <f>IF($C380="","",'Data-Water SCEP by Acct'!W383)</f>
        <v/>
      </c>
      <c r="AC380" s="16" t="str">
        <f>IF($C380="","",'Data-Water SCEP by Acct'!X383)</f>
        <v/>
      </c>
      <c r="AD380" s="16" t="str">
        <f>IF($C380="","",'Data-Water SCEP by Acct'!Y383)</f>
        <v/>
      </c>
      <c r="AE380" s="16" t="str">
        <f>IF($C380="","",'Data-Water SCEP by Acct'!Z383)</f>
        <v/>
      </c>
      <c r="AF380" s="16" t="str">
        <f>IF($C380="","",'Data-Water SCEP by Acct'!AA383)</f>
        <v/>
      </c>
      <c r="AG380" s="16" t="str">
        <f>IF($C380="","",'Data-Water SCEP by Acct'!AB383)</f>
        <v/>
      </c>
      <c r="AH380" s="16" t="str">
        <f>IF($C380="","",'Data-Water SCEP by Acct'!AC383)</f>
        <v/>
      </c>
      <c r="AI380" s="16" t="str">
        <f>IF($C380="","",'Data-Water SCEP by Acct'!AD383)</f>
        <v/>
      </c>
      <c r="AJ380" s="16" t="str">
        <f>IF($C380="","",'Data-Water SCEP by Acct'!AE383)</f>
        <v/>
      </c>
      <c r="AK380" s="16" t="str">
        <f>IF($C380="","",'Data-Water SCEP by Acct'!AF383)</f>
        <v/>
      </c>
      <c r="AL380" s="16" t="str">
        <f>IF($C380="","",'Data-Water SCEP by Acct'!AG383)</f>
        <v/>
      </c>
      <c r="AM380" s="3" t="str">
        <f t="shared" si="22"/>
        <v>No Print</v>
      </c>
      <c r="AO380" s="121"/>
    </row>
    <row r="381" spans="2:41">
      <c r="B381" s="3">
        <f t="shared" si="21"/>
        <v>370</v>
      </c>
      <c r="C381" s="21" t="str">
        <f>IF('Data-Water SCEP by Acct'!E384="","",'Data-Water SCEP by Acct'!E384)</f>
        <v/>
      </c>
      <c r="D381" s="21" t="str">
        <f>IF('Data-Water SCEP by Acct'!B384="","",'Data-Water SCEP by Acct'!B384)</f>
        <v/>
      </c>
      <c r="F381" s="52" t="str">
        <f>IF(AND(C381="",D381=""),"",'Data-Water SCEP by Acct'!C384)</f>
        <v/>
      </c>
      <c r="H381" s="3" t="str">
        <f>IF(LEN(C381)&lt;2,"",IF(C381="311000","10131120",VLOOKUP(C381,'1 JDE to SAP'!C$10:E$299,3,FALSE)))</f>
        <v/>
      </c>
      <c r="J381" s="3" t="str">
        <f>IF(LEN(H381)&gt;2,VLOOKUP(H381,'SAP Acct'!A$9:L$1963,12,FALSE),"")</f>
        <v/>
      </c>
      <c r="L381" s="21" t="str">
        <f>IF('Data-Water SCEP by Acct'!F384="","",'Data-Water SCEP by Acct'!F384)</f>
        <v/>
      </c>
      <c r="N381" s="211" t="str">
        <f>IF('Data-Water SCEP by Acct'!D384="","",'Data-Water SCEP by Acct'!D384)</f>
        <v/>
      </c>
      <c r="P381" s="16" t="str">
        <f>IF($C381="","",'Data-Water SCEP by Acct'!H384)</f>
        <v/>
      </c>
      <c r="Q381" s="16" t="str">
        <f>IF($C381="","",'Data-Water SCEP by Acct'!L384)</f>
        <v/>
      </c>
      <c r="R381" s="16" t="str">
        <f>IF($C381="","",'Data-Water SCEP by Acct'!M384)</f>
        <v/>
      </c>
      <c r="S381" s="16" t="str">
        <f>IF($C381="","",'Data-Water SCEP by Acct'!N384)</f>
        <v/>
      </c>
      <c r="T381" s="16" t="str">
        <f>IF($C381="","",'Data-Water SCEP by Acct'!O384)</f>
        <v/>
      </c>
      <c r="U381" s="16" t="str">
        <f>IF($C381="","",'Data-Water SCEP by Acct'!P384)</f>
        <v/>
      </c>
      <c r="V381" s="16" t="str">
        <f>IF($C381="","",'Data-Water SCEP by Acct'!Q384)</f>
        <v/>
      </c>
      <c r="W381" s="16" t="str">
        <f>IF($C381="","",'Data-Water SCEP by Acct'!R384)</f>
        <v/>
      </c>
      <c r="X381" s="16" t="str">
        <f>IF($C381="","",'Data-Water SCEP by Acct'!S384)</f>
        <v/>
      </c>
      <c r="Y381" s="16" t="str">
        <f>IF($C381="","",'Data-Water SCEP by Acct'!T384)</f>
        <v/>
      </c>
      <c r="Z381" s="16" t="str">
        <f>IF($C381="","",'Data-Water SCEP by Acct'!U384)</f>
        <v/>
      </c>
      <c r="AA381" s="16" t="str">
        <f>IF($C381="","",'Data-Water SCEP by Acct'!V384)</f>
        <v/>
      </c>
      <c r="AB381" s="16" t="str">
        <f>IF($C381="","",'Data-Water SCEP by Acct'!W384)</f>
        <v/>
      </c>
      <c r="AC381" s="16" t="str">
        <f>IF($C381="","",'Data-Water SCEP by Acct'!X384)</f>
        <v/>
      </c>
      <c r="AD381" s="16" t="str">
        <f>IF($C381="","",'Data-Water SCEP by Acct'!Y384)</f>
        <v/>
      </c>
      <c r="AE381" s="16" t="str">
        <f>IF($C381="","",'Data-Water SCEP by Acct'!Z384)</f>
        <v/>
      </c>
      <c r="AF381" s="16" t="str">
        <f>IF($C381="","",'Data-Water SCEP by Acct'!AA384)</f>
        <v/>
      </c>
      <c r="AG381" s="16" t="str">
        <f>IF($C381="","",'Data-Water SCEP by Acct'!AB384)</f>
        <v/>
      </c>
      <c r="AH381" s="16" t="str">
        <f>IF($C381="","",'Data-Water SCEP by Acct'!AC384)</f>
        <v/>
      </c>
      <c r="AI381" s="16" t="str">
        <f>IF($C381="","",'Data-Water SCEP by Acct'!AD384)</f>
        <v/>
      </c>
      <c r="AJ381" s="16" t="str">
        <f>IF($C381="","",'Data-Water SCEP by Acct'!AE384)</f>
        <v/>
      </c>
      <c r="AK381" s="16" t="str">
        <f>IF($C381="","",'Data-Water SCEP by Acct'!AF384)</f>
        <v/>
      </c>
      <c r="AL381" s="16" t="str">
        <f>IF($C381="","",'Data-Water SCEP by Acct'!AG384)</f>
        <v/>
      </c>
      <c r="AM381" s="3" t="str">
        <f t="shared" si="22"/>
        <v>No Print</v>
      </c>
      <c r="AO381" s="121"/>
    </row>
    <row r="382" spans="2:41">
      <c r="B382" s="3">
        <f t="shared" si="21"/>
        <v>371</v>
      </c>
      <c r="C382" s="21" t="str">
        <f>IF('Data-Water SCEP by Acct'!E385="","",'Data-Water SCEP by Acct'!E385)</f>
        <v/>
      </c>
      <c r="D382" s="21" t="str">
        <f>IF('Data-Water SCEP by Acct'!B385="","",'Data-Water SCEP by Acct'!B385)</f>
        <v>Future Use</v>
      </c>
      <c r="F382" s="52" t="str">
        <f>IF(AND(C382="",D382=""),"",'Data-Water SCEP by Acct'!C385)</f>
        <v/>
      </c>
      <c r="H382" s="3" t="str">
        <f>IF(LEN(C382)&lt;2,"",IF(C382="311000","10131120",VLOOKUP(C382,'1 JDE to SAP'!C$10:E$299,3,FALSE)))</f>
        <v/>
      </c>
      <c r="J382" s="3" t="str">
        <f>IF(LEN(H382)&gt;2,VLOOKUP(H382,'SAP Acct'!A$9:L$1963,12,FALSE),"")</f>
        <v/>
      </c>
      <c r="L382" s="21" t="str">
        <f>IF('Data-Water SCEP by Acct'!F385="","",'Data-Water SCEP by Acct'!F385)</f>
        <v/>
      </c>
      <c r="N382" s="211" t="str">
        <f>IF('Data-Water SCEP by Acct'!D385="","",'Data-Water SCEP by Acct'!D385)</f>
        <v/>
      </c>
      <c r="P382" s="16" t="str">
        <f>IF($C382="","",'Data-Water SCEP by Acct'!H385)</f>
        <v/>
      </c>
      <c r="Q382" s="16" t="str">
        <f>IF($C382="","",'Data-Water SCEP by Acct'!L385)</f>
        <v/>
      </c>
      <c r="R382" s="16" t="str">
        <f>IF($C382="","",'Data-Water SCEP by Acct'!M385)</f>
        <v/>
      </c>
      <c r="S382" s="16" t="str">
        <f>IF($C382="","",'Data-Water SCEP by Acct'!N385)</f>
        <v/>
      </c>
      <c r="T382" s="16" t="str">
        <f>IF($C382="","",'Data-Water SCEP by Acct'!O385)</f>
        <v/>
      </c>
      <c r="U382" s="16" t="str">
        <f>IF($C382="","",'Data-Water SCEP by Acct'!P385)</f>
        <v/>
      </c>
      <c r="V382" s="16" t="str">
        <f>IF($C382="","",'Data-Water SCEP by Acct'!Q385)</f>
        <v/>
      </c>
      <c r="W382" s="16" t="str">
        <f>IF($C382="","",'Data-Water SCEP by Acct'!R385)</f>
        <v/>
      </c>
      <c r="X382" s="16" t="str">
        <f>IF($C382="","",'Data-Water SCEP by Acct'!S385)</f>
        <v/>
      </c>
      <c r="Y382" s="16" t="str">
        <f>IF($C382="","",'Data-Water SCEP by Acct'!T385)</f>
        <v/>
      </c>
      <c r="Z382" s="16" t="str">
        <f>IF($C382="","",'Data-Water SCEP by Acct'!U385)</f>
        <v/>
      </c>
      <c r="AA382" s="16" t="str">
        <f>IF($C382="","",'Data-Water SCEP by Acct'!V385)</f>
        <v/>
      </c>
      <c r="AB382" s="16" t="str">
        <f>IF($C382="","",'Data-Water SCEP by Acct'!W385)</f>
        <v/>
      </c>
      <c r="AC382" s="16" t="str">
        <f>IF($C382="","",'Data-Water SCEP by Acct'!X385)</f>
        <v/>
      </c>
      <c r="AD382" s="16" t="str">
        <f>IF($C382="","",'Data-Water SCEP by Acct'!Y385)</f>
        <v/>
      </c>
      <c r="AE382" s="16" t="str">
        <f>IF($C382="","",'Data-Water SCEP by Acct'!Z385)</f>
        <v/>
      </c>
      <c r="AF382" s="16" t="str">
        <f>IF($C382="","",'Data-Water SCEP by Acct'!AA385)</f>
        <v/>
      </c>
      <c r="AG382" s="16" t="str">
        <f>IF($C382="","",'Data-Water SCEP by Acct'!AB385)</f>
        <v/>
      </c>
      <c r="AH382" s="16" t="str">
        <f>IF($C382="","",'Data-Water SCEP by Acct'!AC385)</f>
        <v/>
      </c>
      <c r="AI382" s="16" t="str">
        <f>IF($C382="","",'Data-Water SCEP by Acct'!AD385)</f>
        <v/>
      </c>
      <c r="AJ382" s="16" t="str">
        <f>IF($C382="","",'Data-Water SCEP by Acct'!AE385)</f>
        <v/>
      </c>
      <c r="AK382" s="16" t="str">
        <f>IF($C382="","",'Data-Water SCEP by Acct'!AF385)</f>
        <v/>
      </c>
      <c r="AL382" s="16" t="str">
        <f>IF($C382="","",'Data-Water SCEP by Acct'!AG385)</f>
        <v/>
      </c>
      <c r="AM382" s="3" t="str">
        <f t="shared" si="22"/>
        <v>Print</v>
      </c>
      <c r="AO382" s="121"/>
    </row>
    <row r="383" spans="2:41">
      <c r="B383" s="3">
        <f t="shared" si="21"/>
        <v>372</v>
      </c>
      <c r="C383" s="21" t="str">
        <f>IF('Data-Water SCEP by Acct'!E386="","",'Data-Water SCEP by Acct'!E386)</f>
        <v/>
      </c>
      <c r="D383" s="21" t="str">
        <f>IF('Data-Water SCEP by Acct'!B386="","",'Data-Water SCEP by Acct'!B386)</f>
        <v/>
      </c>
      <c r="F383" s="52" t="str">
        <f>IF(AND(C383="",D383=""),"",'Data-Water SCEP by Acct'!C386)</f>
        <v/>
      </c>
      <c r="H383" s="3" t="str">
        <f>IF(LEN(C383)&lt;2,"",IF(C383="311000","10131120",VLOOKUP(C383,'1 JDE to SAP'!C$10:E$299,3,FALSE)))</f>
        <v/>
      </c>
      <c r="J383" s="3" t="str">
        <f>IF(LEN(H383)&gt;2,VLOOKUP(H383,'SAP Acct'!A$9:L$1963,12,FALSE),"")</f>
        <v/>
      </c>
      <c r="L383" s="21" t="str">
        <f>IF('Data-Water SCEP by Acct'!F386="","",'Data-Water SCEP by Acct'!F386)</f>
        <v/>
      </c>
      <c r="N383" s="211" t="str">
        <f>IF('Data-Water SCEP by Acct'!D386="","",'Data-Water SCEP by Acct'!D386)</f>
        <v/>
      </c>
      <c r="P383" s="16" t="str">
        <f>IF($C383="","",'Data-Water SCEP by Acct'!H386)</f>
        <v/>
      </c>
      <c r="Q383" s="16" t="str">
        <f>IF($C383="","",'Data-Water SCEP by Acct'!L386)</f>
        <v/>
      </c>
      <c r="R383" s="16" t="str">
        <f>IF($C383="","",'Data-Water SCEP by Acct'!M386)</f>
        <v/>
      </c>
      <c r="S383" s="16" t="str">
        <f>IF($C383="","",'Data-Water SCEP by Acct'!N386)</f>
        <v/>
      </c>
      <c r="T383" s="16" t="str">
        <f>IF($C383="","",'Data-Water SCEP by Acct'!O386)</f>
        <v/>
      </c>
      <c r="U383" s="16" t="str">
        <f>IF($C383="","",'Data-Water SCEP by Acct'!P386)</f>
        <v/>
      </c>
      <c r="V383" s="16" t="str">
        <f>IF($C383="","",'Data-Water SCEP by Acct'!Q386)</f>
        <v/>
      </c>
      <c r="W383" s="16" t="str">
        <f>IF($C383="","",'Data-Water SCEP by Acct'!R386)</f>
        <v/>
      </c>
      <c r="X383" s="16" t="str">
        <f>IF($C383="","",'Data-Water SCEP by Acct'!S386)</f>
        <v/>
      </c>
      <c r="Y383" s="16" t="str">
        <f>IF($C383="","",'Data-Water SCEP by Acct'!T386)</f>
        <v/>
      </c>
      <c r="Z383" s="16" t="str">
        <f>IF($C383="","",'Data-Water SCEP by Acct'!U386)</f>
        <v/>
      </c>
      <c r="AA383" s="16" t="str">
        <f>IF($C383="","",'Data-Water SCEP by Acct'!V386)</f>
        <v/>
      </c>
      <c r="AB383" s="16" t="str">
        <f>IF($C383="","",'Data-Water SCEP by Acct'!W386)</f>
        <v/>
      </c>
      <c r="AC383" s="16" t="str">
        <f>IF($C383="","",'Data-Water SCEP by Acct'!X386)</f>
        <v/>
      </c>
      <c r="AD383" s="16" t="str">
        <f>IF($C383="","",'Data-Water SCEP by Acct'!Y386)</f>
        <v/>
      </c>
      <c r="AE383" s="16" t="str">
        <f>IF($C383="","",'Data-Water SCEP by Acct'!Z386)</f>
        <v/>
      </c>
      <c r="AF383" s="16" t="str">
        <f>IF($C383="","",'Data-Water SCEP by Acct'!AA386)</f>
        <v/>
      </c>
      <c r="AG383" s="16" t="str">
        <f>IF($C383="","",'Data-Water SCEP by Acct'!AB386)</f>
        <v/>
      </c>
      <c r="AH383" s="16" t="str">
        <f>IF($C383="","",'Data-Water SCEP by Acct'!AC386)</f>
        <v/>
      </c>
      <c r="AI383" s="16" t="str">
        <f>IF($C383="","",'Data-Water SCEP by Acct'!AD386)</f>
        <v/>
      </c>
      <c r="AJ383" s="16" t="str">
        <f>IF($C383="","",'Data-Water SCEP by Acct'!AE386)</f>
        <v/>
      </c>
      <c r="AK383" s="16" t="str">
        <f>IF($C383="","",'Data-Water SCEP by Acct'!AF386)</f>
        <v/>
      </c>
      <c r="AL383" s="16" t="str">
        <f>IF($C383="","",'Data-Water SCEP by Acct'!AG386)</f>
        <v/>
      </c>
      <c r="AM383" s="3" t="str">
        <f t="shared" si="22"/>
        <v>No Print</v>
      </c>
      <c r="AO383" s="121"/>
    </row>
    <row r="384" spans="2:41">
      <c r="B384" s="3">
        <f t="shared" si="21"/>
        <v>373</v>
      </c>
      <c r="C384" s="21" t="str">
        <f>IF('Data-Water SCEP by Acct'!E387="","",'Data-Water SCEP by Acct'!E387)</f>
        <v/>
      </c>
      <c r="D384" s="21" t="str">
        <f>IF('Data-Water SCEP by Acct'!B387="","",'Data-Water SCEP by Acct'!B387)</f>
        <v/>
      </c>
      <c r="F384" s="52" t="str">
        <f>IF(AND(C384="",D384=""),"",'Data-Water SCEP by Acct'!C387)</f>
        <v/>
      </c>
      <c r="H384" s="3" t="str">
        <f>IF(LEN(C384)&lt;2,"",IF(C384="311000","10131120",VLOOKUP(C384,'1 JDE to SAP'!C$10:E$299,3,FALSE)))</f>
        <v/>
      </c>
      <c r="J384" s="3" t="str">
        <f>IF(LEN(H384)&gt;2,VLOOKUP(H384,'SAP Acct'!A$9:L$1963,12,FALSE),"")</f>
        <v/>
      </c>
      <c r="L384" s="21" t="str">
        <f>IF('Data-Water SCEP by Acct'!F387="","",'Data-Water SCEP by Acct'!F387)</f>
        <v/>
      </c>
      <c r="N384" s="211" t="str">
        <f>IF('Data-Water SCEP by Acct'!D387="","",'Data-Water SCEP by Acct'!D387)</f>
        <v/>
      </c>
      <c r="P384" s="16" t="str">
        <f>IF($C384="","",'Data-Water SCEP by Acct'!H387)</f>
        <v/>
      </c>
      <c r="Q384" s="16" t="str">
        <f>IF($C384="","",'Data-Water SCEP by Acct'!L387)</f>
        <v/>
      </c>
      <c r="R384" s="16" t="str">
        <f>IF($C384="","",'Data-Water SCEP by Acct'!M387)</f>
        <v/>
      </c>
      <c r="S384" s="16" t="str">
        <f>IF($C384="","",'Data-Water SCEP by Acct'!N387)</f>
        <v/>
      </c>
      <c r="T384" s="16" t="str">
        <f>IF($C384="","",'Data-Water SCEP by Acct'!O387)</f>
        <v/>
      </c>
      <c r="U384" s="16" t="str">
        <f>IF($C384="","",'Data-Water SCEP by Acct'!P387)</f>
        <v/>
      </c>
      <c r="V384" s="16" t="str">
        <f>IF($C384="","",'Data-Water SCEP by Acct'!Q387)</f>
        <v/>
      </c>
      <c r="W384" s="16" t="str">
        <f>IF($C384="","",'Data-Water SCEP by Acct'!R387)</f>
        <v/>
      </c>
      <c r="X384" s="16" t="str">
        <f>IF($C384="","",'Data-Water SCEP by Acct'!S387)</f>
        <v/>
      </c>
      <c r="Y384" s="16" t="str">
        <f>IF($C384="","",'Data-Water SCEP by Acct'!T387)</f>
        <v/>
      </c>
      <c r="Z384" s="16" t="str">
        <f>IF($C384="","",'Data-Water SCEP by Acct'!U387)</f>
        <v/>
      </c>
      <c r="AA384" s="16" t="str">
        <f>IF($C384="","",'Data-Water SCEP by Acct'!V387)</f>
        <v/>
      </c>
      <c r="AB384" s="16" t="str">
        <f>IF($C384="","",'Data-Water SCEP by Acct'!W387)</f>
        <v/>
      </c>
      <c r="AC384" s="16" t="str">
        <f>IF($C384="","",'Data-Water SCEP by Acct'!X387)</f>
        <v/>
      </c>
      <c r="AD384" s="16" t="str">
        <f>IF($C384="","",'Data-Water SCEP by Acct'!Y387)</f>
        <v/>
      </c>
      <c r="AE384" s="16" t="str">
        <f>IF($C384="","",'Data-Water SCEP by Acct'!Z387)</f>
        <v/>
      </c>
      <c r="AF384" s="16" t="str">
        <f>IF($C384="","",'Data-Water SCEP by Acct'!AA387)</f>
        <v/>
      </c>
      <c r="AG384" s="16" t="str">
        <f>IF($C384="","",'Data-Water SCEP by Acct'!AB387)</f>
        <v/>
      </c>
      <c r="AH384" s="16" t="str">
        <f>IF($C384="","",'Data-Water SCEP by Acct'!AC387)</f>
        <v/>
      </c>
      <c r="AI384" s="16" t="str">
        <f>IF($C384="","",'Data-Water SCEP by Acct'!AD387)</f>
        <v/>
      </c>
      <c r="AJ384" s="16" t="str">
        <f>IF($C384="","",'Data-Water SCEP by Acct'!AE387)</f>
        <v/>
      </c>
      <c r="AK384" s="16" t="str">
        <f>IF($C384="","",'Data-Water SCEP by Acct'!AF387)</f>
        <v/>
      </c>
      <c r="AL384" s="16" t="str">
        <f>IF($C384="","",'Data-Water SCEP by Acct'!AG387)</f>
        <v/>
      </c>
      <c r="AM384" s="3" t="str">
        <f t="shared" si="22"/>
        <v>No Print</v>
      </c>
      <c r="AO384" s="121"/>
    </row>
    <row r="385" spans="2:41">
      <c r="B385" s="3">
        <f t="shared" si="21"/>
        <v>374</v>
      </c>
      <c r="C385" s="21" t="str">
        <f>IF('Data-Water SCEP by Acct'!E388="","",'Data-Water SCEP by Acct'!E388)</f>
        <v/>
      </c>
      <c r="D385" s="21" t="str">
        <f>IF('Data-Water SCEP by Acct'!B388="","",'Data-Water SCEP by Acct'!B388)</f>
        <v/>
      </c>
      <c r="F385" s="52" t="str">
        <f>IF(AND(C385="",D385=""),"",'Data-Water SCEP by Acct'!C388)</f>
        <v/>
      </c>
      <c r="H385" s="3" t="str">
        <f>IF(LEN(C385)&lt;2,"",IF(C385="311000","10131120",VLOOKUP(C385,'1 JDE to SAP'!C$10:E$299,3,FALSE)))</f>
        <v/>
      </c>
      <c r="J385" s="3" t="str">
        <f>IF(LEN(H385)&gt;2,VLOOKUP(H385,'SAP Acct'!A$9:L$1963,12,FALSE),"")</f>
        <v/>
      </c>
      <c r="L385" s="21" t="str">
        <f>IF('Data-Water SCEP by Acct'!F388="","",'Data-Water SCEP by Acct'!F388)</f>
        <v/>
      </c>
      <c r="N385" s="211" t="str">
        <f>IF('Data-Water SCEP by Acct'!D388="","",'Data-Water SCEP by Acct'!D388)</f>
        <v/>
      </c>
      <c r="P385" s="16" t="str">
        <f>IF($C385="","",'Data-Water SCEP by Acct'!H388)</f>
        <v/>
      </c>
      <c r="Q385" s="16" t="str">
        <f>IF($C385="","",'Data-Water SCEP by Acct'!L388)</f>
        <v/>
      </c>
      <c r="R385" s="16" t="str">
        <f>IF($C385="","",'Data-Water SCEP by Acct'!M388)</f>
        <v/>
      </c>
      <c r="S385" s="16" t="str">
        <f>IF($C385="","",'Data-Water SCEP by Acct'!N388)</f>
        <v/>
      </c>
      <c r="T385" s="16" t="str">
        <f>IF($C385="","",'Data-Water SCEP by Acct'!O388)</f>
        <v/>
      </c>
      <c r="U385" s="16" t="str">
        <f>IF($C385="","",'Data-Water SCEP by Acct'!P388)</f>
        <v/>
      </c>
      <c r="V385" s="16" t="str">
        <f>IF($C385="","",'Data-Water SCEP by Acct'!Q388)</f>
        <v/>
      </c>
      <c r="W385" s="16" t="str">
        <f>IF($C385="","",'Data-Water SCEP by Acct'!R388)</f>
        <v/>
      </c>
      <c r="X385" s="16" t="str">
        <f>IF($C385="","",'Data-Water SCEP by Acct'!S388)</f>
        <v/>
      </c>
      <c r="Y385" s="16" t="str">
        <f>IF($C385="","",'Data-Water SCEP by Acct'!T388)</f>
        <v/>
      </c>
      <c r="Z385" s="16" t="str">
        <f>IF($C385="","",'Data-Water SCEP by Acct'!U388)</f>
        <v/>
      </c>
      <c r="AA385" s="16" t="str">
        <f>IF($C385="","",'Data-Water SCEP by Acct'!V388)</f>
        <v/>
      </c>
      <c r="AB385" s="16" t="str">
        <f>IF($C385="","",'Data-Water SCEP by Acct'!W388)</f>
        <v/>
      </c>
      <c r="AC385" s="16" t="str">
        <f>IF($C385="","",'Data-Water SCEP by Acct'!X388)</f>
        <v/>
      </c>
      <c r="AD385" s="16" t="str">
        <f>IF($C385="","",'Data-Water SCEP by Acct'!Y388)</f>
        <v/>
      </c>
      <c r="AE385" s="16" t="str">
        <f>IF($C385="","",'Data-Water SCEP by Acct'!Z388)</f>
        <v/>
      </c>
      <c r="AF385" s="16" t="str">
        <f>IF($C385="","",'Data-Water SCEP by Acct'!AA388)</f>
        <v/>
      </c>
      <c r="AG385" s="16" t="str">
        <f>IF($C385="","",'Data-Water SCEP by Acct'!AB388)</f>
        <v/>
      </c>
      <c r="AH385" s="16" t="str">
        <f>IF($C385="","",'Data-Water SCEP by Acct'!AC388)</f>
        <v/>
      </c>
      <c r="AI385" s="16" t="str">
        <f>IF($C385="","",'Data-Water SCEP by Acct'!AD388)</f>
        <v/>
      </c>
      <c r="AJ385" s="16" t="str">
        <f>IF($C385="","",'Data-Water SCEP by Acct'!AE388)</f>
        <v/>
      </c>
      <c r="AK385" s="16" t="str">
        <f>IF($C385="","",'Data-Water SCEP by Acct'!AF388)</f>
        <v/>
      </c>
      <c r="AL385" s="16" t="str">
        <f>IF($C385="","",'Data-Water SCEP by Acct'!AG388)</f>
        <v/>
      </c>
      <c r="AM385" s="3" t="str">
        <f t="shared" si="22"/>
        <v>No Print</v>
      </c>
      <c r="AO385" s="121"/>
    </row>
    <row r="386" spans="2:41">
      <c r="B386" s="3">
        <f t="shared" si="21"/>
        <v>375</v>
      </c>
      <c r="C386" s="21" t="str">
        <f>IF('Data-Water SCEP by Acct'!E389="","",'Data-Water SCEP by Acct'!E389)</f>
        <v/>
      </c>
      <c r="D386" s="21" t="str">
        <f>IF('Data-Water SCEP by Acct'!B389="","",'Data-Water SCEP by Acct'!B389)</f>
        <v/>
      </c>
      <c r="F386" s="52" t="str">
        <f>IF(AND(C386="",D386=""),"",'Data-Water SCEP by Acct'!C389)</f>
        <v/>
      </c>
      <c r="H386" s="3" t="str">
        <f>IF(LEN(C386)&lt;2,"",IF(C386="311000","10131120",VLOOKUP(C386,'1 JDE to SAP'!C$10:E$299,3,FALSE)))</f>
        <v/>
      </c>
      <c r="J386" s="3" t="str">
        <f>IF(LEN(H386)&gt;2,VLOOKUP(H386,'SAP Acct'!A$9:L$1963,12,FALSE),"")</f>
        <v/>
      </c>
      <c r="L386" s="21" t="str">
        <f>IF('Data-Water SCEP by Acct'!F389="","",'Data-Water SCEP by Acct'!F389)</f>
        <v/>
      </c>
      <c r="N386" s="211" t="str">
        <f>IF('Data-Water SCEP by Acct'!D389="","",'Data-Water SCEP by Acct'!D389)</f>
        <v/>
      </c>
      <c r="P386" s="16" t="str">
        <f>IF($C386="","",'Data-Water SCEP by Acct'!H389)</f>
        <v/>
      </c>
      <c r="Q386" s="16" t="str">
        <f>IF($C386="","",'Data-Water SCEP by Acct'!L389)</f>
        <v/>
      </c>
      <c r="R386" s="16" t="str">
        <f>IF($C386="","",'Data-Water SCEP by Acct'!M389)</f>
        <v/>
      </c>
      <c r="S386" s="16" t="str">
        <f>IF($C386="","",'Data-Water SCEP by Acct'!N389)</f>
        <v/>
      </c>
      <c r="T386" s="16" t="str">
        <f>IF($C386="","",'Data-Water SCEP by Acct'!O389)</f>
        <v/>
      </c>
      <c r="U386" s="16" t="str">
        <f>IF($C386="","",'Data-Water SCEP by Acct'!P389)</f>
        <v/>
      </c>
      <c r="V386" s="16" t="str">
        <f>IF($C386="","",'Data-Water SCEP by Acct'!Q389)</f>
        <v/>
      </c>
      <c r="W386" s="16" t="str">
        <f>IF($C386="","",'Data-Water SCEP by Acct'!R389)</f>
        <v/>
      </c>
      <c r="X386" s="16" t="str">
        <f>IF($C386="","",'Data-Water SCEP by Acct'!S389)</f>
        <v/>
      </c>
      <c r="Y386" s="16" t="str">
        <f>IF($C386="","",'Data-Water SCEP by Acct'!T389)</f>
        <v/>
      </c>
      <c r="Z386" s="16" t="str">
        <f>IF($C386="","",'Data-Water SCEP by Acct'!U389)</f>
        <v/>
      </c>
      <c r="AA386" s="16" t="str">
        <f>IF($C386="","",'Data-Water SCEP by Acct'!V389)</f>
        <v/>
      </c>
      <c r="AB386" s="16" t="str">
        <f>IF($C386="","",'Data-Water SCEP by Acct'!W389)</f>
        <v/>
      </c>
      <c r="AC386" s="16" t="str">
        <f>IF($C386="","",'Data-Water SCEP by Acct'!X389)</f>
        <v/>
      </c>
      <c r="AD386" s="16" t="str">
        <f>IF($C386="","",'Data-Water SCEP by Acct'!Y389)</f>
        <v/>
      </c>
      <c r="AE386" s="16" t="str">
        <f>IF($C386="","",'Data-Water SCEP by Acct'!Z389)</f>
        <v/>
      </c>
      <c r="AF386" s="16" t="str">
        <f>IF($C386="","",'Data-Water SCEP by Acct'!AA389)</f>
        <v/>
      </c>
      <c r="AG386" s="16" t="str">
        <f>IF($C386="","",'Data-Water SCEP by Acct'!AB389)</f>
        <v/>
      </c>
      <c r="AH386" s="16" t="str">
        <f>IF($C386="","",'Data-Water SCEP by Acct'!AC389)</f>
        <v/>
      </c>
      <c r="AI386" s="16" t="str">
        <f>IF($C386="","",'Data-Water SCEP by Acct'!AD389)</f>
        <v/>
      </c>
      <c r="AJ386" s="16" t="str">
        <f>IF($C386="","",'Data-Water SCEP by Acct'!AE389)</f>
        <v/>
      </c>
      <c r="AK386" s="16" t="str">
        <f>IF($C386="","",'Data-Water SCEP by Acct'!AF389)</f>
        <v/>
      </c>
      <c r="AL386" s="16" t="str">
        <f>IF($C386="","",'Data-Water SCEP by Acct'!AG389)</f>
        <v/>
      </c>
      <c r="AM386" s="3" t="str">
        <f t="shared" si="22"/>
        <v>No Print</v>
      </c>
      <c r="AO386" s="121"/>
    </row>
    <row r="387" spans="2:41">
      <c r="B387" s="3">
        <f t="shared" si="21"/>
        <v>376</v>
      </c>
      <c r="C387" s="21" t="str">
        <f>IF('Data-Water SCEP by Acct'!E390="","",'Data-Water SCEP by Acct'!E390)</f>
        <v/>
      </c>
      <c r="D387" s="21" t="str">
        <f>IF('Data-Water SCEP by Acct'!B390="","",'Data-Water SCEP by Acct'!B390)</f>
        <v/>
      </c>
      <c r="F387" s="52" t="str">
        <f>IF(AND(C387="",D387=""),"",'Data-Water SCEP by Acct'!C390)</f>
        <v/>
      </c>
      <c r="H387" s="3" t="str">
        <f>IF(LEN(C387)&lt;2,"",IF(C387="311000","10131120",VLOOKUP(C387,'1 JDE to SAP'!C$10:E$299,3,FALSE)))</f>
        <v/>
      </c>
      <c r="J387" s="3" t="str">
        <f>IF(LEN(H387)&gt;2,VLOOKUP(H387,'SAP Acct'!A$9:L$1963,12,FALSE),"")</f>
        <v/>
      </c>
      <c r="L387" s="21" t="str">
        <f>IF('Data-Water SCEP by Acct'!F390="","",'Data-Water SCEP by Acct'!F390)</f>
        <v/>
      </c>
      <c r="N387" s="211" t="str">
        <f>IF('Data-Water SCEP by Acct'!D390="","",'Data-Water SCEP by Acct'!D390)</f>
        <v/>
      </c>
      <c r="P387" s="16" t="str">
        <f>IF($C387="","",'Data-Water SCEP by Acct'!H390)</f>
        <v/>
      </c>
      <c r="Q387" s="16" t="str">
        <f>IF($C387="","",'Data-Water SCEP by Acct'!L390)</f>
        <v/>
      </c>
      <c r="R387" s="16" t="str">
        <f>IF($C387="","",'Data-Water SCEP by Acct'!M390)</f>
        <v/>
      </c>
      <c r="S387" s="16" t="str">
        <f>IF($C387="","",'Data-Water SCEP by Acct'!N390)</f>
        <v/>
      </c>
      <c r="T387" s="16" t="str">
        <f>IF($C387="","",'Data-Water SCEP by Acct'!O390)</f>
        <v/>
      </c>
      <c r="U387" s="16" t="str">
        <f>IF($C387="","",'Data-Water SCEP by Acct'!P390)</f>
        <v/>
      </c>
      <c r="V387" s="16" t="str">
        <f>IF($C387="","",'Data-Water SCEP by Acct'!Q390)</f>
        <v/>
      </c>
      <c r="W387" s="16" t="str">
        <f>IF($C387="","",'Data-Water SCEP by Acct'!R390)</f>
        <v/>
      </c>
      <c r="X387" s="16" t="str">
        <f>IF($C387="","",'Data-Water SCEP by Acct'!S390)</f>
        <v/>
      </c>
      <c r="Y387" s="16" t="str">
        <f>IF($C387="","",'Data-Water SCEP by Acct'!T390)</f>
        <v/>
      </c>
      <c r="Z387" s="16" t="str">
        <f>IF($C387="","",'Data-Water SCEP by Acct'!U390)</f>
        <v/>
      </c>
      <c r="AA387" s="16" t="str">
        <f>IF($C387="","",'Data-Water SCEP by Acct'!V390)</f>
        <v/>
      </c>
      <c r="AB387" s="16" t="str">
        <f>IF($C387="","",'Data-Water SCEP by Acct'!W390)</f>
        <v/>
      </c>
      <c r="AC387" s="16" t="str">
        <f>IF($C387="","",'Data-Water SCEP by Acct'!X390)</f>
        <v/>
      </c>
      <c r="AD387" s="16" t="str">
        <f>IF($C387="","",'Data-Water SCEP by Acct'!Y390)</f>
        <v/>
      </c>
      <c r="AE387" s="16" t="str">
        <f>IF($C387="","",'Data-Water SCEP by Acct'!Z390)</f>
        <v/>
      </c>
      <c r="AF387" s="16" t="str">
        <f>IF($C387="","",'Data-Water SCEP by Acct'!AA390)</f>
        <v/>
      </c>
      <c r="AG387" s="16" t="str">
        <f>IF($C387="","",'Data-Water SCEP by Acct'!AB390)</f>
        <v/>
      </c>
      <c r="AH387" s="16" t="str">
        <f>IF($C387="","",'Data-Water SCEP by Acct'!AC390)</f>
        <v/>
      </c>
      <c r="AI387" s="16" t="str">
        <f>IF($C387="","",'Data-Water SCEP by Acct'!AD390)</f>
        <v/>
      </c>
      <c r="AJ387" s="16" t="str">
        <f>IF($C387="","",'Data-Water SCEP by Acct'!AE390)</f>
        <v/>
      </c>
      <c r="AK387" s="16" t="str">
        <f>IF($C387="","",'Data-Water SCEP by Acct'!AF390)</f>
        <v/>
      </c>
      <c r="AL387" s="16" t="str">
        <f>IF($C387="","",'Data-Water SCEP by Acct'!AG390)</f>
        <v/>
      </c>
      <c r="AM387" s="3" t="str">
        <f t="shared" si="22"/>
        <v>No Print</v>
      </c>
      <c r="AO387" s="121"/>
    </row>
    <row r="388" spans="2:41">
      <c r="B388" s="3">
        <f t="shared" si="21"/>
        <v>377</v>
      </c>
      <c r="C388" s="21" t="str">
        <f>IF('Data-Water SCEP by Acct'!E391="","",'Data-Water SCEP by Acct'!E391)</f>
        <v/>
      </c>
      <c r="D388" s="21" t="str">
        <f>IF('Data-Water SCEP by Acct'!B391="","",'Data-Water SCEP by Acct'!B391)</f>
        <v>Future Use</v>
      </c>
      <c r="F388" s="52" t="str">
        <f>IF(AND(C388="",D388=""),"",'Data-Water SCEP by Acct'!C391)</f>
        <v/>
      </c>
      <c r="H388" s="3" t="str">
        <f>IF(LEN(C388)&lt;2,"",IF(C388="311000","10131120",VLOOKUP(C388,'1 JDE to SAP'!C$10:E$299,3,FALSE)))</f>
        <v/>
      </c>
      <c r="J388" s="3" t="str">
        <f>IF(LEN(H388)&gt;2,VLOOKUP(H388,'SAP Acct'!A$9:L$1963,12,FALSE),"")</f>
        <v/>
      </c>
      <c r="L388" s="21" t="str">
        <f>IF('Data-Water SCEP by Acct'!F391="","",'Data-Water SCEP by Acct'!F391)</f>
        <v/>
      </c>
      <c r="N388" s="211" t="str">
        <f>IF('Data-Water SCEP by Acct'!D391="","",'Data-Water SCEP by Acct'!D391)</f>
        <v/>
      </c>
      <c r="P388" s="16" t="str">
        <f>IF($C388="","",'Data-Water SCEP by Acct'!H391)</f>
        <v/>
      </c>
      <c r="Q388" s="16" t="str">
        <f>IF($C388="","",'Data-Water SCEP by Acct'!L391)</f>
        <v/>
      </c>
      <c r="R388" s="16" t="str">
        <f>IF($C388="","",'Data-Water SCEP by Acct'!M391)</f>
        <v/>
      </c>
      <c r="S388" s="16" t="str">
        <f>IF($C388="","",'Data-Water SCEP by Acct'!N391)</f>
        <v/>
      </c>
      <c r="T388" s="16" t="str">
        <f>IF($C388="","",'Data-Water SCEP by Acct'!O391)</f>
        <v/>
      </c>
      <c r="U388" s="16" t="str">
        <f>IF($C388="","",'Data-Water SCEP by Acct'!P391)</f>
        <v/>
      </c>
      <c r="V388" s="16" t="str">
        <f>IF($C388="","",'Data-Water SCEP by Acct'!Q391)</f>
        <v/>
      </c>
      <c r="W388" s="16" t="str">
        <f>IF($C388="","",'Data-Water SCEP by Acct'!R391)</f>
        <v/>
      </c>
      <c r="X388" s="16" t="str">
        <f>IF($C388="","",'Data-Water SCEP by Acct'!S391)</f>
        <v/>
      </c>
      <c r="Y388" s="16" t="str">
        <f>IF($C388="","",'Data-Water SCEP by Acct'!T391)</f>
        <v/>
      </c>
      <c r="Z388" s="16" t="str">
        <f>IF($C388="","",'Data-Water SCEP by Acct'!U391)</f>
        <v/>
      </c>
      <c r="AA388" s="16" t="str">
        <f>IF($C388="","",'Data-Water SCEP by Acct'!V391)</f>
        <v/>
      </c>
      <c r="AB388" s="16" t="str">
        <f>IF($C388="","",'Data-Water SCEP by Acct'!W391)</f>
        <v/>
      </c>
      <c r="AC388" s="16" t="str">
        <f>IF($C388="","",'Data-Water SCEP by Acct'!X391)</f>
        <v/>
      </c>
      <c r="AD388" s="16" t="str">
        <f>IF($C388="","",'Data-Water SCEP by Acct'!Y391)</f>
        <v/>
      </c>
      <c r="AE388" s="16" t="str">
        <f>IF($C388="","",'Data-Water SCEP by Acct'!Z391)</f>
        <v/>
      </c>
      <c r="AF388" s="16" t="str">
        <f>IF($C388="","",'Data-Water SCEP by Acct'!AA391)</f>
        <v/>
      </c>
      <c r="AG388" s="16" t="str">
        <f>IF($C388="","",'Data-Water SCEP by Acct'!AB391)</f>
        <v/>
      </c>
      <c r="AH388" s="16" t="str">
        <f>IF($C388="","",'Data-Water SCEP by Acct'!AC391)</f>
        <v/>
      </c>
      <c r="AI388" s="16" t="str">
        <f>IF($C388="","",'Data-Water SCEP by Acct'!AD391)</f>
        <v/>
      </c>
      <c r="AJ388" s="16" t="str">
        <f>IF($C388="","",'Data-Water SCEP by Acct'!AE391)</f>
        <v/>
      </c>
      <c r="AK388" s="16" t="str">
        <f>IF($C388="","",'Data-Water SCEP by Acct'!AF391)</f>
        <v/>
      </c>
      <c r="AL388" s="16" t="str">
        <f>IF($C388="","",'Data-Water SCEP by Acct'!AG391)</f>
        <v/>
      </c>
      <c r="AM388" s="3" t="str">
        <f t="shared" si="22"/>
        <v>Print</v>
      </c>
      <c r="AO388" s="121"/>
    </row>
    <row r="389" spans="2:41">
      <c r="B389" s="3">
        <f t="shared" si="21"/>
        <v>378</v>
      </c>
      <c r="C389" s="21" t="str">
        <f>IF('Data-Water SCEP by Acct'!E392="","",'Data-Water SCEP by Acct'!E392)</f>
        <v/>
      </c>
      <c r="D389" s="21" t="str">
        <f>IF('Data-Water SCEP by Acct'!B392="","",'Data-Water SCEP by Acct'!B392)</f>
        <v/>
      </c>
      <c r="F389" s="52" t="str">
        <f>IF(AND(C389="",D389=""),"",'Data-Water SCEP by Acct'!C392)</f>
        <v/>
      </c>
      <c r="H389" s="3" t="str">
        <f>IF(LEN(C389)&lt;2,"",IF(C389="311000","10131120",VLOOKUP(C389,'1 JDE to SAP'!C$10:E$299,3,FALSE)))</f>
        <v/>
      </c>
      <c r="J389" s="3" t="str">
        <f>IF(LEN(H389)&gt;2,VLOOKUP(H389,'SAP Acct'!A$9:L$1963,12,FALSE),"")</f>
        <v/>
      </c>
      <c r="L389" s="21" t="str">
        <f>IF('Data-Water SCEP by Acct'!F392="","",'Data-Water SCEP by Acct'!F392)</f>
        <v/>
      </c>
      <c r="N389" s="211" t="str">
        <f>IF('Data-Water SCEP by Acct'!D392="","",'Data-Water SCEP by Acct'!D392)</f>
        <v/>
      </c>
      <c r="P389" s="16" t="str">
        <f>IF($C389="","",'Data-Water SCEP by Acct'!H392)</f>
        <v/>
      </c>
      <c r="Q389" s="16" t="str">
        <f>IF($C389="","",'Data-Water SCEP by Acct'!L392)</f>
        <v/>
      </c>
      <c r="R389" s="16" t="str">
        <f>IF($C389="","",'Data-Water SCEP by Acct'!M392)</f>
        <v/>
      </c>
      <c r="S389" s="16" t="str">
        <f>IF($C389="","",'Data-Water SCEP by Acct'!N392)</f>
        <v/>
      </c>
      <c r="T389" s="16" t="str">
        <f>IF($C389="","",'Data-Water SCEP by Acct'!O392)</f>
        <v/>
      </c>
      <c r="U389" s="16" t="str">
        <f>IF($C389="","",'Data-Water SCEP by Acct'!P392)</f>
        <v/>
      </c>
      <c r="V389" s="16" t="str">
        <f>IF($C389="","",'Data-Water SCEP by Acct'!Q392)</f>
        <v/>
      </c>
      <c r="W389" s="16" t="str">
        <f>IF($C389="","",'Data-Water SCEP by Acct'!R392)</f>
        <v/>
      </c>
      <c r="X389" s="16" t="str">
        <f>IF($C389="","",'Data-Water SCEP by Acct'!S392)</f>
        <v/>
      </c>
      <c r="Y389" s="16" t="str">
        <f>IF($C389="","",'Data-Water SCEP by Acct'!T392)</f>
        <v/>
      </c>
      <c r="Z389" s="16" t="str">
        <f>IF($C389="","",'Data-Water SCEP by Acct'!U392)</f>
        <v/>
      </c>
      <c r="AA389" s="16" t="str">
        <f>IF($C389="","",'Data-Water SCEP by Acct'!V392)</f>
        <v/>
      </c>
      <c r="AB389" s="16" t="str">
        <f>IF($C389="","",'Data-Water SCEP by Acct'!W392)</f>
        <v/>
      </c>
      <c r="AC389" s="16" t="str">
        <f>IF($C389="","",'Data-Water SCEP by Acct'!X392)</f>
        <v/>
      </c>
      <c r="AD389" s="16" t="str">
        <f>IF($C389="","",'Data-Water SCEP by Acct'!Y392)</f>
        <v/>
      </c>
      <c r="AE389" s="16" t="str">
        <f>IF($C389="","",'Data-Water SCEP by Acct'!Z392)</f>
        <v/>
      </c>
      <c r="AF389" s="16" t="str">
        <f>IF($C389="","",'Data-Water SCEP by Acct'!AA392)</f>
        <v/>
      </c>
      <c r="AG389" s="16" t="str">
        <f>IF($C389="","",'Data-Water SCEP by Acct'!AB392)</f>
        <v/>
      </c>
      <c r="AH389" s="16" t="str">
        <f>IF($C389="","",'Data-Water SCEP by Acct'!AC392)</f>
        <v/>
      </c>
      <c r="AI389" s="16" t="str">
        <f>IF($C389="","",'Data-Water SCEP by Acct'!AD392)</f>
        <v/>
      </c>
      <c r="AJ389" s="16" t="str">
        <f>IF($C389="","",'Data-Water SCEP by Acct'!AE392)</f>
        <v/>
      </c>
      <c r="AK389" s="16" t="str">
        <f>IF($C389="","",'Data-Water SCEP by Acct'!AF392)</f>
        <v/>
      </c>
      <c r="AL389" s="16" t="str">
        <f>IF($C389="","",'Data-Water SCEP by Acct'!AG392)</f>
        <v/>
      </c>
      <c r="AM389" s="3" t="str">
        <f t="shared" si="22"/>
        <v>No Print</v>
      </c>
      <c r="AO389" s="121"/>
    </row>
    <row r="390" spans="2:41">
      <c r="B390" s="3">
        <f t="shared" si="21"/>
        <v>379</v>
      </c>
      <c r="C390" s="21" t="str">
        <f>IF('Data-Water SCEP by Acct'!E393="","",'Data-Water SCEP by Acct'!E393)</f>
        <v/>
      </c>
      <c r="D390" s="21" t="str">
        <f>IF('Data-Water SCEP by Acct'!B393="","",'Data-Water SCEP by Acct'!B393)</f>
        <v/>
      </c>
      <c r="F390" s="52" t="str">
        <f>IF(AND(C390="",D390=""),"",'Data-Water SCEP by Acct'!C393)</f>
        <v/>
      </c>
      <c r="H390" s="3" t="str">
        <f>IF(LEN(C390)&lt;2,"",IF(C390="311000","10131120",VLOOKUP(C390,'1 JDE to SAP'!C$10:E$299,3,FALSE)))</f>
        <v/>
      </c>
      <c r="J390" s="3" t="str">
        <f>IF(LEN(H390)&gt;2,VLOOKUP(H390,'SAP Acct'!A$9:L$1963,12,FALSE),"")</f>
        <v/>
      </c>
      <c r="L390" s="21" t="str">
        <f>IF('Data-Water SCEP by Acct'!F393="","",'Data-Water SCEP by Acct'!F393)</f>
        <v/>
      </c>
      <c r="N390" s="211" t="str">
        <f>IF('Data-Water SCEP by Acct'!D393="","",'Data-Water SCEP by Acct'!D393)</f>
        <v/>
      </c>
      <c r="P390" s="16" t="str">
        <f>IF($C390="","",'Data-Water SCEP by Acct'!H393)</f>
        <v/>
      </c>
      <c r="Q390" s="16" t="str">
        <f>IF($C390="","",'Data-Water SCEP by Acct'!L393)</f>
        <v/>
      </c>
      <c r="R390" s="16" t="str">
        <f>IF($C390="","",'Data-Water SCEP by Acct'!M393)</f>
        <v/>
      </c>
      <c r="S390" s="16" t="str">
        <f>IF($C390="","",'Data-Water SCEP by Acct'!N393)</f>
        <v/>
      </c>
      <c r="T390" s="16" t="str">
        <f>IF($C390="","",'Data-Water SCEP by Acct'!O393)</f>
        <v/>
      </c>
      <c r="U390" s="16" t="str">
        <f>IF($C390="","",'Data-Water SCEP by Acct'!P393)</f>
        <v/>
      </c>
      <c r="V390" s="16" t="str">
        <f>IF($C390="","",'Data-Water SCEP by Acct'!Q393)</f>
        <v/>
      </c>
      <c r="W390" s="16" t="str">
        <f>IF($C390="","",'Data-Water SCEP by Acct'!R393)</f>
        <v/>
      </c>
      <c r="X390" s="16" t="str">
        <f>IF($C390="","",'Data-Water SCEP by Acct'!S393)</f>
        <v/>
      </c>
      <c r="Y390" s="16" t="str">
        <f>IF($C390="","",'Data-Water SCEP by Acct'!T393)</f>
        <v/>
      </c>
      <c r="Z390" s="16" t="str">
        <f>IF($C390="","",'Data-Water SCEP by Acct'!U393)</f>
        <v/>
      </c>
      <c r="AA390" s="16" t="str">
        <f>IF($C390="","",'Data-Water SCEP by Acct'!V393)</f>
        <v/>
      </c>
      <c r="AB390" s="16" t="str">
        <f>IF($C390="","",'Data-Water SCEP by Acct'!W393)</f>
        <v/>
      </c>
      <c r="AC390" s="16" t="str">
        <f>IF($C390="","",'Data-Water SCEP by Acct'!X393)</f>
        <v/>
      </c>
      <c r="AD390" s="16" t="str">
        <f>IF($C390="","",'Data-Water SCEP by Acct'!Y393)</f>
        <v/>
      </c>
      <c r="AE390" s="16" t="str">
        <f>IF($C390="","",'Data-Water SCEP by Acct'!Z393)</f>
        <v/>
      </c>
      <c r="AF390" s="16" t="str">
        <f>IF($C390="","",'Data-Water SCEP by Acct'!AA393)</f>
        <v/>
      </c>
      <c r="AG390" s="16" t="str">
        <f>IF($C390="","",'Data-Water SCEP by Acct'!AB393)</f>
        <v/>
      </c>
      <c r="AH390" s="16" t="str">
        <f>IF($C390="","",'Data-Water SCEP by Acct'!AC393)</f>
        <v/>
      </c>
      <c r="AI390" s="16" t="str">
        <f>IF($C390="","",'Data-Water SCEP by Acct'!AD393)</f>
        <v/>
      </c>
      <c r="AJ390" s="16" t="str">
        <f>IF($C390="","",'Data-Water SCEP by Acct'!AE393)</f>
        <v/>
      </c>
      <c r="AK390" s="16" t="str">
        <f>IF($C390="","",'Data-Water SCEP by Acct'!AF393)</f>
        <v/>
      </c>
      <c r="AL390" s="16" t="str">
        <f>IF($C390="","",'Data-Water SCEP by Acct'!AG393)</f>
        <v/>
      </c>
      <c r="AM390" s="3" t="str">
        <f t="shared" si="22"/>
        <v>No Print</v>
      </c>
      <c r="AO390" s="121"/>
    </row>
    <row r="391" spans="2:41">
      <c r="B391" s="3">
        <f t="shared" si="21"/>
        <v>380</v>
      </c>
      <c r="C391" s="21" t="str">
        <f>IF('Data-Water SCEP by Acct'!E394="","",'Data-Water SCEP by Acct'!E394)</f>
        <v/>
      </c>
      <c r="D391" s="21" t="str">
        <f>IF('Data-Water SCEP by Acct'!B394="","",'Data-Water SCEP by Acct'!B394)</f>
        <v/>
      </c>
      <c r="F391" s="52" t="str">
        <f>IF(AND(C391="",D391=""),"",'Data-Water SCEP by Acct'!C394)</f>
        <v/>
      </c>
      <c r="H391" s="3" t="str">
        <f>IF(LEN(C391)&lt;2,"",IF(C391="311000","10131120",VLOOKUP(C391,'1 JDE to SAP'!C$10:E$299,3,FALSE)))</f>
        <v/>
      </c>
      <c r="J391" s="3" t="str">
        <f>IF(LEN(H391)&gt;2,VLOOKUP(H391,'SAP Acct'!A$9:L$1963,12,FALSE),"")</f>
        <v/>
      </c>
      <c r="L391" s="21" t="str">
        <f>IF('Data-Water SCEP by Acct'!F394="","",'Data-Water SCEP by Acct'!F394)</f>
        <v/>
      </c>
      <c r="N391" s="211" t="str">
        <f>IF('Data-Water SCEP by Acct'!D394="","",'Data-Water SCEP by Acct'!D394)</f>
        <v/>
      </c>
      <c r="P391" s="16" t="str">
        <f>IF($C391="","",'Data-Water SCEP by Acct'!H394)</f>
        <v/>
      </c>
      <c r="Q391" s="16" t="str">
        <f>IF($C391="","",'Data-Water SCEP by Acct'!L394)</f>
        <v/>
      </c>
      <c r="R391" s="16" t="str">
        <f>IF($C391="","",'Data-Water SCEP by Acct'!M394)</f>
        <v/>
      </c>
      <c r="S391" s="16" t="str">
        <f>IF($C391="","",'Data-Water SCEP by Acct'!N394)</f>
        <v/>
      </c>
      <c r="T391" s="16" t="str">
        <f>IF($C391="","",'Data-Water SCEP by Acct'!O394)</f>
        <v/>
      </c>
      <c r="U391" s="16" t="str">
        <f>IF($C391="","",'Data-Water SCEP by Acct'!P394)</f>
        <v/>
      </c>
      <c r="V391" s="16" t="str">
        <f>IF($C391="","",'Data-Water SCEP by Acct'!Q394)</f>
        <v/>
      </c>
      <c r="W391" s="16" t="str">
        <f>IF($C391="","",'Data-Water SCEP by Acct'!R394)</f>
        <v/>
      </c>
      <c r="X391" s="16" t="str">
        <f>IF($C391="","",'Data-Water SCEP by Acct'!S394)</f>
        <v/>
      </c>
      <c r="Y391" s="16" t="str">
        <f>IF($C391="","",'Data-Water SCEP by Acct'!T394)</f>
        <v/>
      </c>
      <c r="Z391" s="16" t="str">
        <f>IF($C391="","",'Data-Water SCEP by Acct'!U394)</f>
        <v/>
      </c>
      <c r="AA391" s="16" t="str">
        <f>IF($C391="","",'Data-Water SCEP by Acct'!V394)</f>
        <v/>
      </c>
      <c r="AB391" s="16" t="str">
        <f>IF($C391="","",'Data-Water SCEP by Acct'!W394)</f>
        <v/>
      </c>
      <c r="AC391" s="16" t="str">
        <f>IF($C391="","",'Data-Water SCEP by Acct'!X394)</f>
        <v/>
      </c>
      <c r="AD391" s="16" t="str">
        <f>IF($C391="","",'Data-Water SCEP by Acct'!Y394)</f>
        <v/>
      </c>
      <c r="AE391" s="16" t="str">
        <f>IF($C391="","",'Data-Water SCEP by Acct'!Z394)</f>
        <v/>
      </c>
      <c r="AF391" s="16" t="str">
        <f>IF($C391="","",'Data-Water SCEP by Acct'!AA394)</f>
        <v/>
      </c>
      <c r="AG391" s="16" t="str">
        <f>IF($C391="","",'Data-Water SCEP by Acct'!AB394)</f>
        <v/>
      </c>
      <c r="AH391" s="16" t="str">
        <f>IF($C391="","",'Data-Water SCEP by Acct'!AC394)</f>
        <v/>
      </c>
      <c r="AI391" s="16" t="str">
        <f>IF($C391="","",'Data-Water SCEP by Acct'!AD394)</f>
        <v/>
      </c>
      <c r="AJ391" s="16" t="str">
        <f>IF($C391="","",'Data-Water SCEP by Acct'!AE394)</f>
        <v/>
      </c>
      <c r="AK391" s="16" t="str">
        <f>IF($C391="","",'Data-Water SCEP by Acct'!AF394)</f>
        <v/>
      </c>
      <c r="AL391" s="16" t="str">
        <f>IF($C391="","",'Data-Water SCEP by Acct'!AG394)</f>
        <v/>
      </c>
      <c r="AM391" s="3" t="str">
        <f t="shared" si="22"/>
        <v>No Print</v>
      </c>
      <c r="AO391" s="121"/>
    </row>
    <row r="392" spans="2:41">
      <c r="B392" s="3">
        <f t="shared" si="21"/>
        <v>381</v>
      </c>
      <c r="C392" s="21" t="str">
        <f>IF('Data-Water SCEP by Acct'!E395="","",'Data-Water SCEP by Acct'!E395)</f>
        <v/>
      </c>
      <c r="D392" s="21" t="str">
        <f>IF('Data-Water SCEP by Acct'!B395="","",'Data-Water SCEP by Acct'!B395)</f>
        <v/>
      </c>
      <c r="F392" s="52" t="str">
        <f>IF(AND(C392="",D392=""),"",'Data-Water SCEP by Acct'!C395)</f>
        <v/>
      </c>
      <c r="H392" s="3" t="str">
        <f>IF(LEN(C392)&lt;2,"",IF(C392="311000","10131120",VLOOKUP(C392,'1 JDE to SAP'!C$10:E$299,3,FALSE)))</f>
        <v/>
      </c>
      <c r="J392" s="3" t="str">
        <f>IF(LEN(H392)&gt;2,VLOOKUP(H392,'SAP Acct'!A$9:L$1963,12,FALSE),"")</f>
        <v/>
      </c>
      <c r="L392" s="21" t="str">
        <f>IF('Data-Water SCEP by Acct'!F395="","",'Data-Water SCEP by Acct'!F395)</f>
        <v/>
      </c>
      <c r="N392" s="211" t="str">
        <f>IF('Data-Water SCEP by Acct'!D395="","",'Data-Water SCEP by Acct'!D395)</f>
        <v/>
      </c>
      <c r="P392" s="16" t="str">
        <f>IF($C392="","",'Data-Water SCEP by Acct'!H395)</f>
        <v/>
      </c>
      <c r="Q392" s="16" t="str">
        <f>IF($C392="","",'Data-Water SCEP by Acct'!L395)</f>
        <v/>
      </c>
      <c r="R392" s="16" t="str">
        <f>IF($C392="","",'Data-Water SCEP by Acct'!M395)</f>
        <v/>
      </c>
      <c r="S392" s="16" t="str">
        <f>IF($C392="","",'Data-Water SCEP by Acct'!N395)</f>
        <v/>
      </c>
      <c r="T392" s="16" t="str">
        <f>IF($C392="","",'Data-Water SCEP by Acct'!O395)</f>
        <v/>
      </c>
      <c r="U392" s="16" t="str">
        <f>IF($C392="","",'Data-Water SCEP by Acct'!P395)</f>
        <v/>
      </c>
      <c r="V392" s="16" t="str">
        <f>IF($C392="","",'Data-Water SCEP by Acct'!Q395)</f>
        <v/>
      </c>
      <c r="W392" s="16" t="str">
        <f>IF($C392="","",'Data-Water SCEP by Acct'!R395)</f>
        <v/>
      </c>
      <c r="X392" s="16" t="str">
        <f>IF($C392="","",'Data-Water SCEP by Acct'!S395)</f>
        <v/>
      </c>
      <c r="Y392" s="16" t="str">
        <f>IF($C392="","",'Data-Water SCEP by Acct'!T395)</f>
        <v/>
      </c>
      <c r="Z392" s="16" t="str">
        <f>IF($C392="","",'Data-Water SCEP by Acct'!U395)</f>
        <v/>
      </c>
      <c r="AA392" s="16" t="str">
        <f>IF($C392="","",'Data-Water SCEP by Acct'!V395)</f>
        <v/>
      </c>
      <c r="AB392" s="16" t="str">
        <f>IF($C392="","",'Data-Water SCEP by Acct'!W395)</f>
        <v/>
      </c>
      <c r="AC392" s="16" t="str">
        <f>IF($C392="","",'Data-Water SCEP by Acct'!X395)</f>
        <v/>
      </c>
      <c r="AD392" s="16" t="str">
        <f>IF($C392="","",'Data-Water SCEP by Acct'!Y395)</f>
        <v/>
      </c>
      <c r="AE392" s="16" t="str">
        <f>IF($C392="","",'Data-Water SCEP by Acct'!Z395)</f>
        <v/>
      </c>
      <c r="AF392" s="16" t="str">
        <f>IF($C392="","",'Data-Water SCEP by Acct'!AA395)</f>
        <v/>
      </c>
      <c r="AG392" s="16" t="str">
        <f>IF($C392="","",'Data-Water SCEP by Acct'!AB395)</f>
        <v/>
      </c>
      <c r="AH392" s="16" t="str">
        <f>IF($C392="","",'Data-Water SCEP by Acct'!AC395)</f>
        <v/>
      </c>
      <c r="AI392" s="16" t="str">
        <f>IF($C392="","",'Data-Water SCEP by Acct'!AD395)</f>
        <v/>
      </c>
      <c r="AJ392" s="16" t="str">
        <f>IF($C392="","",'Data-Water SCEP by Acct'!AE395)</f>
        <v/>
      </c>
      <c r="AK392" s="16" t="str">
        <f>IF($C392="","",'Data-Water SCEP by Acct'!AF395)</f>
        <v/>
      </c>
      <c r="AL392" s="16" t="str">
        <f>IF($C392="","",'Data-Water SCEP by Acct'!AG395)</f>
        <v/>
      </c>
      <c r="AM392" s="3" t="str">
        <f t="shared" si="22"/>
        <v>No Print</v>
      </c>
      <c r="AO392" s="121"/>
    </row>
    <row r="393" spans="2:41">
      <c r="B393" s="3">
        <f t="shared" si="21"/>
        <v>382</v>
      </c>
      <c r="C393" s="21" t="str">
        <f>IF('Data-Water SCEP by Acct'!E396="","",'Data-Water SCEP by Acct'!E396)</f>
        <v/>
      </c>
      <c r="D393" s="21" t="str">
        <f>IF('Data-Water SCEP by Acct'!B396="","",'Data-Water SCEP by Acct'!B396)</f>
        <v/>
      </c>
      <c r="F393" s="52" t="str">
        <f>IF(AND(C393="",D393=""),"",'Data-Water SCEP by Acct'!C396)</f>
        <v/>
      </c>
      <c r="H393" s="3" t="str">
        <f>IF(LEN(C393)&lt;2,"",IF(C393="311000","10131120",VLOOKUP(C393,'1 JDE to SAP'!C$10:E$299,3,FALSE)))</f>
        <v/>
      </c>
      <c r="J393" s="3" t="str">
        <f>IF(LEN(H393)&gt;2,VLOOKUP(H393,'SAP Acct'!A$9:L$1963,12,FALSE),"")</f>
        <v/>
      </c>
      <c r="L393" s="21" t="str">
        <f>IF('Data-Water SCEP by Acct'!F396="","",'Data-Water SCEP by Acct'!F396)</f>
        <v/>
      </c>
      <c r="N393" s="211" t="str">
        <f>IF('Data-Water SCEP by Acct'!D396="","",'Data-Water SCEP by Acct'!D396)</f>
        <v/>
      </c>
      <c r="P393" s="16" t="str">
        <f>IF($C393="","",'Data-Water SCEP by Acct'!H396)</f>
        <v/>
      </c>
      <c r="Q393" s="16" t="str">
        <f>IF($C393="","",'Data-Water SCEP by Acct'!L396)</f>
        <v/>
      </c>
      <c r="R393" s="16" t="str">
        <f>IF($C393="","",'Data-Water SCEP by Acct'!M396)</f>
        <v/>
      </c>
      <c r="S393" s="16" t="str">
        <f>IF($C393="","",'Data-Water SCEP by Acct'!N396)</f>
        <v/>
      </c>
      <c r="T393" s="16" t="str">
        <f>IF($C393="","",'Data-Water SCEP by Acct'!O396)</f>
        <v/>
      </c>
      <c r="U393" s="16" t="str">
        <f>IF($C393="","",'Data-Water SCEP by Acct'!P396)</f>
        <v/>
      </c>
      <c r="V393" s="16" t="str">
        <f>IF($C393="","",'Data-Water SCEP by Acct'!Q396)</f>
        <v/>
      </c>
      <c r="W393" s="16" t="str">
        <f>IF($C393="","",'Data-Water SCEP by Acct'!R396)</f>
        <v/>
      </c>
      <c r="X393" s="16" t="str">
        <f>IF($C393="","",'Data-Water SCEP by Acct'!S396)</f>
        <v/>
      </c>
      <c r="Y393" s="16" t="str">
        <f>IF($C393="","",'Data-Water SCEP by Acct'!T396)</f>
        <v/>
      </c>
      <c r="Z393" s="16" t="str">
        <f>IF($C393="","",'Data-Water SCEP by Acct'!U396)</f>
        <v/>
      </c>
      <c r="AA393" s="16" t="str">
        <f>IF($C393="","",'Data-Water SCEP by Acct'!V396)</f>
        <v/>
      </c>
      <c r="AB393" s="16" t="str">
        <f>IF($C393="","",'Data-Water SCEP by Acct'!W396)</f>
        <v/>
      </c>
      <c r="AC393" s="16" t="str">
        <f>IF($C393="","",'Data-Water SCEP by Acct'!X396)</f>
        <v/>
      </c>
      <c r="AD393" s="16" t="str">
        <f>IF($C393="","",'Data-Water SCEP by Acct'!Y396)</f>
        <v/>
      </c>
      <c r="AE393" s="16" t="str">
        <f>IF($C393="","",'Data-Water SCEP by Acct'!Z396)</f>
        <v/>
      </c>
      <c r="AF393" s="16" t="str">
        <f>IF($C393="","",'Data-Water SCEP by Acct'!AA396)</f>
        <v/>
      </c>
      <c r="AG393" s="16" t="str">
        <f>IF($C393="","",'Data-Water SCEP by Acct'!AB396)</f>
        <v/>
      </c>
      <c r="AH393" s="16" t="str">
        <f>IF($C393="","",'Data-Water SCEP by Acct'!AC396)</f>
        <v/>
      </c>
      <c r="AI393" s="16" t="str">
        <f>IF($C393="","",'Data-Water SCEP by Acct'!AD396)</f>
        <v/>
      </c>
      <c r="AJ393" s="16" t="str">
        <f>IF($C393="","",'Data-Water SCEP by Acct'!AE396)</f>
        <v/>
      </c>
      <c r="AK393" s="16" t="str">
        <f>IF($C393="","",'Data-Water SCEP by Acct'!AF396)</f>
        <v/>
      </c>
      <c r="AL393" s="16" t="str">
        <f>IF($C393="","",'Data-Water SCEP by Acct'!AG396)</f>
        <v/>
      </c>
      <c r="AM393" s="3" t="str">
        <f t="shared" si="22"/>
        <v>No Print</v>
      </c>
      <c r="AO393" s="121"/>
    </row>
    <row r="394" spans="2:41">
      <c r="B394" s="3">
        <f t="shared" si="21"/>
        <v>383</v>
      </c>
      <c r="C394" s="21" t="str">
        <f>IF('Data-Water SCEP by Acct'!E397="","",'Data-Water SCEP by Acct'!E397)</f>
        <v/>
      </c>
      <c r="D394" s="21" t="str">
        <f>IF('Data-Water SCEP by Acct'!B397="","",'Data-Water SCEP by Acct'!B397)</f>
        <v>Future Use</v>
      </c>
      <c r="F394" s="52" t="str">
        <f>IF(AND(C394="",D394=""),"",'Data-Water SCEP by Acct'!C397)</f>
        <v/>
      </c>
      <c r="H394" s="3" t="str">
        <f>IF(LEN(C394)&lt;2,"",IF(C394="311000","10131120",VLOOKUP(C394,'1 JDE to SAP'!C$10:E$299,3,FALSE)))</f>
        <v/>
      </c>
      <c r="J394" s="3" t="str">
        <f>IF(LEN(H394)&gt;2,VLOOKUP(H394,'SAP Acct'!A$9:L$1963,12,FALSE),"")</f>
        <v/>
      </c>
      <c r="L394" s="21" t="str">
        <f>IF('Data-Water SCEP by Acct'!F397="","",'Data-Water SCEP by Acct'!F397)</f>
        <v/>
      </c>
      <c r="N394" s="211" t="str">
        <f>IF('Data-Water SCEP by Acct'!D397="","",'Data-Water SCEP by Acct'!D397)</f>
        <v/>
      </c>
      <c r="P394" s="16" t="str">
        <f>IF($C394="","",'Data-Water SCEP by Acct'!H397)</f>
        <v/>
      </c>
      <c r="Q394" s="16" t="str">
        <f>IF($C394="","",'Data-Water SCEP by Acct'!L397)</f>
        <v/>
      </c>
      <c r="R394" s="16" t="str">
        <f>IF($C394="","",'Data-Water SCEP by Acct'!M397)</f>
        <v/>
      </c>
      <c r="S394" s="16" t="str">
        <f>IF($C394="","",'Data-Water SCEP by Acct'!N397)</f>
        <v/>
      </c>
      <c r="T394" s="16" t="str">
        <f>IF($C394="","",'Data-Water SCEP by Acct'!O397)</f>
        <v/>
      </c>
      <c r="U394" s="16" t="str">
        <f>IF($C394="","",'Data-Water SCEP by Acct'!P397)</f>
        <v/>
      </c>
      <c r="V394" s="16" t="str">
        <f>IF($C394="","",'Data-Water SCEP by Acct'!Q397)</f>
        <v/>
      </c>
      <c r="W394" s="16" t="str">
        <f>IF($C394="","",'Data-Water SCEP by Acct'!R397)</f>
        <v/>
      </c>
      <c r="X394" s="16" t="str">
        <f>IF($C394="","",'Data-Water SCEP by Acct'!S397)</f>
        <v/>
      </c>
      <c r="Y394" s="16" t="str">
        <f>IF($C394="","",'Data-Water SCEP by Acct'!T397)</f>
        <v/>
      </c>
      <c r="Z394" s="16" t="str">
        <f>IF($C394="","",'Data-Water SCEP by Acct'!U397)</f>
        <v/>
      </c>
      <c r="AA394" s="16" t="str">
        <f>IF($C394="","",'Data-Water SCEP by Acct'!V397)</f>
        <v/>
      </c>
      <c r="AB394" s="16" t="str">
        <f>IF($C394="","",'Data-Water SCEP by Acct'!W397)</f>
        <v/>
      </c>
      <c r="AC394" s="16" t="str">
        <f>IF($C394="","",'Data-Water SCEP by Acct'!X397)</f>
        <v/>
      </c>
      <c r="AD394" s="16" t="str">
        <f>IF($C394="","",'Data-Water SCEP by Acct'!Y397)</f>
        <v/>
      </c>
      <c r="AE394" s="16" t="str">
        <f>IF($C394="","",'Data-Water SCEP by Acct'!Z397)</f>
        <v/>
      </c>
      <c r="AF394" s="16" t="str">
        <f>IF($C394="","",'Data-Water SCEP by Acct'!AA397)</f>
        <v/>
      </c>
      <c r="AG394" s="16" t="str">
        <f>IF($C394="","",'Data-Water SCEP by Acct'!AB397)</f>
        <v/>
      </c>
      <c r="AH394" s="16" t="str">
        <f>IF($C394="","",'Data-Water SCEP by Acct'!AC397)</f>
        <v/>
      </c>
      <c r="AI394" s="16" t="str">
        <f>IF($C394="","",'Data-Water SCEP by Acct'!AD397)</f>
        <v/>
      </c>
      <c r="AJ394" s="16" t="str">
        <f>IF($C394="","",'Data-Water SCEP by Acct'!AE397)</f>
        <v/>
      </c>
      <c r="AK394" s="16" t="str">
        <f>IF($C394="","",'Data-Water SCEP by Acct'!AF397)</f>
        <v/>
      </c>
      <c r="AL394" s="16" t="str">
        <f>IF($C394="","",'Data-Water SCEP by Acct'!AG397)</f>
        <v/>
      </c>
      <c r="AM394" s="3" t="str">
        <f t="shared" si="22"/>
        <v>Print</v>
      </c>
      <c r="AO394" s="121"/>
    </row>
    <row r="395" spans="2:41">
      <c r="B395" s="3">
        <f t="shared" si="21"/>
        <v>384</v>
      </c>
      <c r="C395" s="21" t="str">
        <f>IF('Data-Water SCEP by Acct'!E398="","",'Data-Water SCEP by Acct'!E398)</f>
        <v/>
      </c>
      <c r="D395" s="21" t="str">
        <f>IF('Data-Water SCEP by Acct'!B398="","",'Data-Water SCEP by Acct'!B398)</f>
        <v/>
      </c>
      <c r="F395" s="52" t="str">
        <f>IF(AND(C395="",D395=""),"",'Data-Water SCEP by Acct'!C398)</f>
        <v/>
      </c>
      <c r="H395" s="3" t="str">
        <f>IF(LEN(C395)&lt;2,"",IF(C395="311000","10131120",VLOOKUP(C395,'1 JDE to SAP'!C$10:E$299,3,FALSE)))</f>
        <v/>
      </c>
      <c r="J395" s="3" t="str">
        <f>IF(LEN(H395)&gt;2,VLOOKUP(H395,'SAP Acct'!A$9:L$1963,12,FALSE),"")</f>
        <v/>
      </c>
      <c r="L395" s="21" t="str">
        <f>IF('Data-Water SCEP by Acct'!F398="","",'Data-Water SCEP by Acct'!F398)</f>
        <v/>
      </c>
      <c r="N395" s="211" t="str">
        <f>IF('Data-Water SCEP by Acct'!D398="","",'Data-Water SCEP by Acct'!D398)</f>
        <v/>
      </c>
      <c r="P395" s="16" t="str">
        <f>IF($C395="","",'Data-Water SCEP by Acct'!H398)</f>
        <v/>
      </c>
      <c r="Q395" s="16" t="str">
        <f>IF($C395="","",'Data-Water SCEP by Acct'!L398)</f>
        <v/>
      </c>
      <c r="R395" s="16" t="str">
        <f>IF($C395="","",'Data-Water SCEP by Acct'!M398)</f>
        <v/>
      </c>
      <c r="S395" s="16" t="str">
        <f>IF($C395="","",'Data-Water SCEP by Acct'!N398)</f>
        <v/>
      </c>
      <c r="T395" s="16" t="str">
        <f>IF($C395="","",'Data-Water SCEP by Acct'!O398)</f>
        <v/>
      </c>
      <c r="U395" s="16" t="str">
        <f>IF($C395="","",'Data-Water SCEP by Acct'!P398)</f>
        <v/>
      </c>
      <c r="V395" s="16" t="str">
        <f>IF($C395="","",'Data-Water SCEP by Acct'!Q398)</f>
        <v/>
      </c>
      <c r="W395" s="16" t="str">
        <f>IF($C395="","",'Data-Water SCEP by Acct'!R398)</f>
        <v/>
      </c>
      <c r="X395" s="16" t="str">
        <f>IF($C395="","",'Data-Water SCEP by Acct'!S398)</f>
        <v/>
      </c>
      <c r="Y395" s="16" t="str">
        <f>IF($C395="","",'Data-Water SCEP by Acct'!T398)</f>
        <v/>
      </c>
      <c r="Z395" s="16" t="str">
        <f>IF($C395="","",'Data-Water SCEP by Acct'!U398)</f>
        <v/>
      </c>
      <c r="AA395" s="16" t="str">
        <f>IF($C395="","",'Data-Water SCEP by Acct'!V398)</f>
        <v/>
      </c>
      <c r="AB395" s="16" t="str">
        <f>IF($C395="","",'Data-Water SCEP by Acct'!W398)</f>
        <v/>
      </c>
      <c r="AC395" s="16" t="str">
        <f>IF($C395="","",'Data-Water SCEP by Acct'!X398)</f>
        <v/>
      </c>
      <c r="AD395" s="16" t="str">
        <f>IF($C395="","",'Data-Water SCEP by Acct'!Y398)</f>
        <v/>
      </c>
      <c r="AE395" s="16" t="str">
        <f>IF($C395="","",'Data-Water SCEP by Acct'!Z398)</f>
        <v/>
      </c>
      <c r="AF395" s="16" t="str">
        <f>IF($C395="","",'Data-Water SCEP by Acct'!AA398)</f>
        <v/>
      </c>
      <c r="AG395" s="16" t="str">
        <f>IF($C395="","",'Data-Water SCEP by Acct'!AB398)</f>
        <v/>
      </c>
      <c r="AH395" s="16" t="str">
        <f>IF($C395="","",'Data-Water SCEP by Acct'!AC398)</f>
        <v/>
      </c>
      <c r="AI395" s="16" t="str">
        <f>IF($C395="","",'Data-Water SCEP by Acct'!AD398)</f>
        <v/>
      </c>
      <c r="AJ395" s="16" t="str">
        <f>IF($C395="","",'Data-Water SCEP by Acct'!AE398)</f>
        <v/>
      </c>
      <c r="AK395" s="16" t="str">
        <f>IF($C395="","",'Data-Water SCEP by Acct'!AF398)</f>
        <v/>
      </c>
      <c r="AL395" s="16" t="str">
        <f>IF($C395="","",'Data-Water SCEP by Acct'!AG398)</f>
        <v/>
      </c>
      <c r="AM395" s="3" t="str">
        <f t="shared" si="22"/>
        <v>No Print</v>
      </c>
      <c r="AO395" s="121"/>
    </row>
    <row r="396" spans="2:41">
      <c r="B396" s="3">
        <f t="shared" si="21"/>
        <v>385</v>
      </c>
      <c r="C396" s="21" t="str">
        <f>IF('Data-Water SCEP by Acct'!E399="","",'Data-Water SCEP by Acct'!E399)</f>
        <v/>
      </c>
      <c r="D396" s="21" t="str">
        <f>IF('Data-Water SCEP by Acct'!B399="","",'Data-Water SCEP by Acct'!B399)</f>
        <v/>
      </c>
      <c r="F396" s="52" t="str">
        <f>IF(AND(C396="",D396=""),"",'Data-Water SCEP by Acct'!C399)</f>
        <v/>
      </c>
      <c r="H396" s="3" t="str">
        <f>IF(LEN(C396)&lt;2,"",IF(C396="311000","10131120",VLOOKUP(C396,'1 JDE to SAP'!C$10:E$299,3,FALSE)))</f>
        <v/>
      </c>
      <c r="J396" s="3" t="str">
        <f>IF(LEN(H396)&gt;2,VLOOKUP(H396,'SAP Acct'!A$9:L$1963,12,FALSE),"")</f>
        <v/>
      </c>
      <c r="L396" s="21" t="str">
        <f>IF('Data-Water SCEP by Acct'!F399="","",'Data-Water SCEP by Acct'!F399)</f>
        <v/>
      </c>
      <c r="N396" s="211" t="str">
        <f>IF('Data-Water SCEP by Acct'!D399="","",'Data-Water SCEP by Acct'!D399)</f>
        <v/>
      </c>
      <c r="P396" s="16" t="str">
        <f>IF($C396="","",'Data-Water SCEP by Acct'!H399)</f>
        <v/>
      </c>
      <c r="Q396" s="16" t="str">
        <f>IF($C396="","",'Data-Water SCEP by Acct'!L399)</f>
        <v/>
      </c>
      <c r="R396" s="16" t="str">
        <f>IF($C396="","",'Data-Water SCEP by Acct'!M399)</f>
        <v/>
      </c>
      <c r="S396" s="16" t="str">
        <f>IF($C396="","",'Data-Water SCEP by Acct'!N399)</f>
        <v/>
      </c>
      <c r="T396" s="16" t="str">
        <f>IF($C396="","",'Data-Water SCEP by Acct'!O399)</f>
        <v/>
      </c>
      <c r="U396" s="16" t="str">
        <f>IF($C396="","",'Data-Water SCEP by Acct'!P399)</f>
        <v/>
      </c>
      <c r="V396" s="16" t="str">
        <f>IF($C396="","",'Data-Water SCEP by Acct'!Q399)</f>
        <v/>
      </c>
      <c r="W396" s="16" t="str">
        <f>IF($C396="","",'Data-Water SCEP by Acct'!R399)</f>
        <v/>
      </c>
      <c r="X396" s="16" t="str">
        <f>IF($C396="","",'Data-Water SCEP by Acct'!S399)</f>
        <v/>
      </c>
      <c r="Y396" s="16" t="str">
        <f>IF($C396="","",'Data-Water SCEP by Acct'!T399)</f>
        <v/>
      </c>
      <c r="Z396" s="16" t="str">
        <f>IF($C396="","",'Data-Water SCEP by Acct'!U399)</f>
        <v/>
      </c>
      <c r="AA396" s="16" t="str">
        <f>IF($C396="","",'Data-Water SCEP by Acct'!V399)</f>
        <v/>
      </c>
      <c r="AB396" s="16" t="str">
        <f>IF($C396="","",'Data-Water SCEP by Acct'!W399)</f>
        <v/>
      </c>
      <c r="AC396" s="16" t="str">
        <f>IF($C396="","",'Data-Water SCEP by Acct'!X399)</f>
        <v/>
      </c>
      <c r="AD396" s="16" t="str">
        <f>IF($C396="","",'Data-Water SCEP by Acct'!Y399)</f>
        <v/>
      </c>
      <c r="AE396" s="16" t="str">
        <f>IF($C396="","",'Data-Water SCEP by Acct'!Z399)</f>
        <v/>
      </c>
      <c r="AF396" s="16" t="str">
        <f>IF($C396="","",'Data-Water SCEP by Acct'!AA399)</f>
        <v/>
      </c>
      <c r="AG396" s="16" t="str">
        <f>IF($C396="","",'Data-Water SCEP by Acct'!AB399)</f>
        <v/>
      </c>
      <c r="AH396" s="16" t="str">
        <f>IF($C396="","",'Data-Water SCEP by Acct'!AC399)</f>
        <v/>
      </c>
      <c r="AI396" s="16" t="str">
        <f>IF($C396="","",'Data-Water SCEP by Acct'!AD399)</f>
        <v/>
      </c>
      <c r="AJ396" s="16" t="str">
        <f>IF($C396="","",'Data-Water SCEP by Acct'!AE399)</f>
        <v/>
      </c>
      <c r="AK396" s="16" t="str">
        <f>IF($C396="","",'Data-Water SCEP by Acct'!AF399)</f>
        <v/>
      </c>
      <c r="AL396" s="16" t="str">
        <f>IF($C396="","",'Data-Water SCEP by Acct'!AG399)</f>
        <v/>
      </c>
      <c r="AM396" s="3" t="str">
        <f t="shared" si="22"/>
        <v>No Print</v>
      </c>
      <c r="AO396" s="121"/>
    </row>
    <row r="397" spans="2:41">
      <c r="B397" s="3">
        <f t="shared" si="21"/>
        <v>386</v>
      </c>
      <c r="C397" s="21" t="str">
        <f>IF('Data-Water SCEP by Acct'!E400="","",'Data-Water SCEP by Acct'!E400)</f>
        <v/>
      </c>
      <c r="D397" s="21" t="str">
        <f>IF('Data-Water SCEP by Acct'!B400="","",'Data-Water SCEP by Acct'!B400)</f>
        <v/>
      </c>
      <c r="F397" s="52" t="str">
        <f>IF(AND(C397="",D397=""),"",'Data-Water SCEP by Acct'!C400)</f>
        <v/>
      </c>
      <c r="H397" s="3" t="str">
        <f>IF(LEN(C397)&lt;2,"",IF(C397="311000","10131120",VLOOKUP(C397,'1 JDE to SAP'!C$10:E$299,3,FALSE)))</f>
        <v/>
      </c>
      <c r="J397" s="3" t="str">
        <f>IF(LEN(H397)&gt;2,VLOOKUP(H397,'SAP Acct'!A$9:L$1963,12,FALSE),"")</f>
        <v/>
      </c>
      <c r="L397" s="21" t="str">
        <f>IF('Data-Water SCEP by Acct'!F400="","",'Data-Water SCEP by Acct'!F400)</f>
        <v/>
      </c>
      <c r="N397" s="211" t="str">
        <f>IF('Data-Water SCEP by Acct'!D400="","",'Data-Water SCEP by Acct'!D400)</f>
        <v/>
      </c>
      <c r="P397" s="16" t="str">
        <f>IF($C397="","",'Data-Water SCEP by Acct'!H400)</f>
        <v/>
      </c>
      <c r="Q397" s="16" t="str">
        <f>IF($C397="","",'Data-Water SCEP by Acct'!L400)</f>
        <v/>
      </c>
      <c r="R397" s="16" t="str">
        <f>IF($C397="","",'Data-Water SCEP by Acct'!M400)</f>
        <v/>
      </c>
      <c r="S397" s="16" t="str">
        <f>IF($C397="","",'Data-Water SCEP by Acct'!N400)</f>
        <v/>
      </c>
      <c r="T397" s="16" t="str">
        <f>IF($C397="","",'Data-Water SCEP by Acct'!O400)</f>
        <v/>
      </c>
      <c r="U397" s="16" t="str">
        <f>IF($C397="","",'Data-Water SCEP by Acct'!P400)</f>
        <v/>
      </c>
      <c r="V397" s="16" t="str">
        <f>IF($C397="","",'Data-Water SCEP by Acct'!Q400)</f>
        <v/>
      </c>
      <c r="W397" s="16" t="str">
        <f>IF($C397="","",'Data-Water SCEP by Acct'!R400)</f>
        <v/>
      </c>
      <c r="X397" s="16" t="str">
        <f>IF($C397="","",'Data-Water SCEP by Acct'!S400)</f>
        <v/>
      </c>
      <c r="Y397" s="16" t="str">
        <f>IF($C397="","",'Data-Water SCEP by Acct'!T400)</f>
        <v/>
      </c>
      <c r="Z397" s="16" t="str">
        <f>IF($C397="","",'Data-Water SCEP by Acct'!U400)</f>
        <v/>
      </c>
      <c r="AA397" s="16" t="str">
        <f>IF($C397="","",'Data-Water SCEP by Acct'!V400)</f>
        <v/>
      </c>
      <c r="AB397" s="16" t="str">
        <f>IF($C397="","",'Data-Water SCEP by Acct'!W400)</f>
        <v/>
      </c>
      <c r="AC397" s="16" t="str">
        <f>IF($C397="","",'Data-Water SCEP by Acct'!X400)</f>
        <v/>
      </c>
      <c r="AD397" s="16" t="str">
        <f>IF($C397="","",'Data-Water SCEP by Acct'!Y400)</f>
        <v/>
      </c>
      <c r="AE397" s="16" t="str">
        <f>IF($C397="","",'Data-Water SCEP by Acct'!Z400)</f>
        <v/>
      </c>
      <c r="AF397" s="16" t="str">
        <f>IF($C397="","",'Data-Water SCEP by Acct'!AA400)</f>
        <v/>
      </c>
      <c r="AG397" s="16" t="str">
        <f>IF($C397="","",'Data-Water SCEP by Acct'!AB400)</f>
        <v/>
      </c>
      <c r="AH397" s="16" t="str">
        <f>IF($C397="","",'Data-Water SCEP by Acct'!AC400)</f>
        <v/>
      </c>
      <c r="AI397" s="16" t="str">
        <f>IF($C397="","",'Data-Water SCEP by Acct'!AD400)</f>
        <v/>
      </c>
      <c r="AJ397" s="16" t="str">
        <f>IF($C397="","",'Data-Water SCEP by Acct'!AE400)</f>
        <v/>
      </c>
      <c r="AK397" s="16" t="str">
        <f>IF($C397="","",'Data-Water SCEP by Acct'!AF400)</f>
        <v/>
      </c>
      <c r="AL397" s="16" t="str">
        <f>IF($C397="","",'Data-Water SCEP by Acct'!AG400)</f>
        <v/>
      </c>
      <c r="AM397" s="3" t="str">
        <f t="shared" si="22"/>
        <v>No Print</v>
      </c>
      <c r="AO397" s="121"/>
    </row>
    <row r="398" spans="2:41">
      <c r="B398" s="3">
        <f t="shared" si="21"/>
        <v>387</v>
      </c>
      <c r="C398" s="21" t="str">
        <f>IF('Data-Water SCEP by Acct'!E401="","",'Data-Water SCEP by Acct'!E401)</f>
        <v/>
      </c>
      <c r="D398" s="21" t="str">
        <f>IF('Data-Water SCEP by Acct'!B401="","",'Data-Water SCEP by Acct'!B401)</f>
        <v/>
      </c>
      <c r="F398" s="52" t="str">
        <f>IF(AND(C398="",D398=""),"",'Data-Water SCEP by Acct'!C401)</f>
        <v/>
      </c>
      <c r="H398" s="3" t="str">
        <f>IF(LEN(C398)&lt;2,"",IF(C398="311000","10131120",VLOOKUP(C398,'1 JDE to SAP'!C$10:E$299,3,FALSE)))</f>
        <v/>
      </c>
      <c r="J398" s="3" t="str">
        <f>IF(LEN(H398)&gt;2,VLOOKUP(H398,'SAP Acct'!A$9:L$1963,12,FALSE),"")</f>
        <v/>
      </c>
      <c r="L398" s="21" t="str">
        <f>IF('Data-Water SCEP by Acct'!F401="","",'Data-Water SCEP by Acct'!F401)</f>
        <v/>
      </c>
      <c r="N398" s="211" t="str">
        <f>IF('Data-Water SCEP by Acct'!D401="","",'Data-Water SCEP by Acct'!D401)</f>
        <v/>
      </c>
      <c r="P398" s="16" t="str">
        <f>IF($C398="","",'Data-Water SCEP by Acct'!H401)</f>
        <v/>
      </c>
      <c r="Q398" s="16" t="str">
        <f>IF($C398="","",'Data-Water SCEP by Acct'!L401)</f>
        <v/>
      </c>
      <c r="R398" s="16" t="str">
        <f>IF($C398="","",'Data-Water SCEP by Acct'!M401)</f>
        <v/>
      </c>
      <c r="S398" s="16" t="str">
        <f>IF($C398="","",'Data-Water SCEP by Acct'!N401)</f>
        <v/>
      </c>
      <c r="T398" s="16" t="str">
        <f>IF($C398="","",'Data-Water SCEP by Acct'!O401)</f>
        <v/>
      </c>
      <c r="U398" s="16" t="str">
        <f>IF($C398="","",'Data-Water SCEP by Acct'!P401)</f>
        <v/>
      </c>
      <c r="V398" s="16" t="str">
        <f>IF($C398="","",'Data-Water SCEP by Acct'!Q401)</f>
        <v/>
      </c>
      <c r="W398" s="16" t="str">
        <f>IF($C398="","",'Data-Water SCEP by Acct'!R401)</f>
        <v/>
      </c>
      <c r="X398" s="16" t="str">
        <f>IF($C398="","",'Data-Water SCEP by Acct'!S401)</f>
        <v/>
      </c>
      <c r="Y398" s="16" t="str">
        <f>IF($C398="","",'Data-Water SCEP by Acct'!T401)</f>
        <v/>
      </c>
      <c r="Z398" s="16" t="str">
        <f>IF($C398="","",'Data-Water SCEP by Acct'!U401)</f>
        <v/>
      </c>
      <c r="AA398" s="16" t="str">
        <f>IF($C398="","",'Data-Water SCEP by Acct'!V401)</f>
        <v/>
      </c>
      <c r="AB398" s="16" t="str">
        <f>IF($C398="","",'Data-Water SCEP by Acct'!W401)</f>
        <v/>
      </c>
      <c r="AC398" s="16" t="str">
        <f>IF($C398="","",'Data-Water SCEP by Acct'!X401)</f>
        <v/>
      </c>
      <c r="AD398" s="16" t="str">
        <f>IF($C398="","",'Data-Water SCEP by Acct'!Y401)</f>
        <v/>
      </c>
      <c r="AE398" s="16" t="str">
        <f>IF($C398="","",'Data-Water SCEP by Acct'!Z401)</f>
        <v/>
      </c>
      <c r="AF398" s="16" t="str">
        <f>IF($C398="","",'Data-Water SCEP by Acct'!AA401)</f>
        <v/>
      </c>
      <c r="AG398" s="16" t="str">
        <f>IF($C398="","",'Data-Water SCEP by Acct'!AB401)</f>
        <v/>
      </c>
      <c r="AH398" s="16" t="str">
        <f>IF($C398="","",'Data-Water SCEP by Acct'!AC401)</f>
        <v/>
      </c>
      <c r="AI398" s="16" t="str">
        <f>IF($C398="","",'Data-Water SCEP by Acct'!AD401)</f>
        <v/>
      </c>
      <c r="AJ398" s="16" t="str">
        <f>IF($C398="","",'Data-Water SCEP by Acct'!AE401)</f>
        <v/>
      </c>
      <c r="AK398" s="16" t="str">
        <f>IF($C398="","",'Data-Water SCEP by Acct'!AF401)</f>
        <v/>
      </c>
      <c r="AL398" s="16" t="str">
        <f>IF($C398="","",'Data-Water SCEP by Acct'!AG401)</f>
        <v/>
      </c>
      <c r="AM398" s="3" t="str">
        <f t="shared" si="22"/>
        <v>No Print</v>
      </c>
      <c r="AO398" s="121"/>
    </row>
    <row r="399" spans="2:41">
      <c r="B399" s="3">
        <f t="shared" si="21"/>
        <v>388</v>
      </c>
      <c r="C399" s="21" t="str">
        <f>IF('Data-Water SCEP by Acct'!E402="","",'Data-Water SCEP by Acct'!E402)</f>
        <v/>
      </c>
      <c r="D399" s="21" t="str">
        <f>IF('Data-Water SCEP by Acct'!B402="","",'Data-Water SCEP by Acct'!B402)</f>
        <v/>
      </c>
      <c r="F399" s="52" t="str">
        <f>IF(AND(C399="",D399=""),"",'Data-Water SCEP by Acct'!C402)</f>
        <v/>
      </c>
      <c r="H399" s="3" t="str">
        <f>IF(LEN(C399)&lt;2,"",IF(C399="311000","10131120",VLOOKUP(C399,'1 JDE to SAP'!C$10:E$299,3,FALSE)))</f>
        <v/>
      </c>
      <c r="J399" s="3" t="str">
        <f>IF(LEN(H399)&gt;2,VLOOKUP(H399,'SAP Acct'!A$9:L$1963,12,FALSE),"")</f>
        <v/>
      </c>
      <c r="L399" s="21" t="str">
        <f>IF('Data-Water SCEP by Acct'!F402="","",'Data-Water SCEP by Acct'!F402)</f>
        <v/>
      </c>
      <c r="N399" s="211" t="str">
        <f>IF('Data-Water SCEP by Acct'!D402="","",'Data-Water SCEP by Acct'!D402)</f>
        <v/>
      </c>
      <c r="P399" s="16" t="str">
        <f>IF($C399="","",'Data-Water SCEP by Acct'!H402)</f>
        <v/>
      </c>
      <c r="Q399" s="16" t="str">
        <f>IF($C399="","",'Data-Water SCEP by Acct'!L402)</f>
        <v/>
      </c>
      <c r="R399" s="16" t="str">
        <f>IF($C399="","",'Data-Water SCEP by Acct'!M402)</f>
        <v/>
      </c>
      <c r="S399" s="16" t="str">
        <f>IF($C399="","",'Data-Water SCEP by Acct'!N402)</f>
        <v/>
      </c>
      <c r="T399" s="16" t="str">
        <f>IF($C399="","",'Data-Water SCEP by Acct'!O402)</f>
        <v/>
      </c>
      <c r="U399" s="16" t="str">
        <f>IF($C399="","",'Data-Water SCEP by Acct'!P402)</f>
        <v/>
      </c>
      <c r="V399" s="16" t="str">
        <f>IF($C399="","",'Data-Water SCEP by Acct'!Q402)</f>
        <v/>
      </c>
      <c r="W399" s="16" t="str">
        <f>IF($C399="","",'Data-Water SCEP by Acct'!R402)</f>
        <v/>
      </c>
      <c r="X399" s="16" t="str">
        <f>IF($C399="","",'Data-Water SCEP by Acct'!S402)</f>
        <v/>
      </c>
      <c r="Y399" s="16" t="str">
        <f>IF($C399="","",'Data-Water SCEP by Acct'!T402)</f>
        <v/>
      </c>
      <c r="Z399" s="16" t="str">
        <f>IF($C399="","",'Data-Water SCEP by Acct'!U402)</f>
        <v/>
      </c>
      <c r="AA399" s="16" t="str">
        <f>IF($C399="","",'Data-Water SCEP by Acct'!V402)</f>
        <v/>
      </c>
      <c r="AB399" s="16" t="str">
        <f>IF($C399="","",'Data-Water SCEP by Acct'!W402)</f>
        <v/>
      </c>
      <c r="AC399" s="16" t="str">
        <f>IF($C399="","",'Data-Water SCEP by Acct'!X402)</f>
        <v/>
      </c>
      <c r="AD399" s="16" t="str">
        <f>IF($C399="","",'Data-Water SCEP by Acct'!Y402)</f>
        <v/>
      </c>
      <c r="AE399" s="16" t="str">
        <f>IF($C399="","",'Data-Water SCEP by Acct'!Z402)</f>
        <v/>
      </c>
      <c r="AF399" s="16" t="str">
        <f>IF($C399="","",'Data-Water SCEP by Acct'!AA402)</f>
        <v/>
      </c>
      <c r="AG399" s="16" t="str">
        <f>IF($C399="","",'Data-Water SCEP by Acct'!AB402)</f>
        <v/>
      </c>
      <c r="AH399" s="16" t="str">
        <f>IF($C399="","",'Data-Water SCEP by Acct'!AC402)</f>
        <v/>
      </c>
      <c r="AI399" s="16" t="str">
        <f>IF($C399="","",'Data-Water SCEP by Acct'!AD402)</f>
        <v/>
      </c>
      <c r="AJ399" s="16" t="str">
        <f>IF($C399="","",'Data-Water SCEP by Acct'!AE402)</f>
        <v/>
      </c>
      <c r="AK399" s="16" t="str">
        <f>IF($C399="","",'Data-Water SCEP by Acct'!AF402)</f>
        <v/>
      </c>
      <c r="AL399" s="16" t="str">
        <f>IF($C399="","",'Data-Water SCEP by Acct'!AG402)</f>
        <v/>
      </c>
      <c r="AM399" s="3" t="str">
        <f t="shared" si="22"/>
        <v>No Print</v>
      </c>
      <c r="AO399" s="121"/>
    </row>
    <row r="400" spans="2:41">
      <c r="B400" s="3">
        <f t="shared" si="21"/>
        <v>389</v>
      </c>
      <c r="C400" s="21" t="str">
        <f>IF('Data-Water SCEP by Acct'!E403="","",'Data-Water SCEP by Acct'!E403)</f>
        <v/>
      </c>
      <c r="D400" s="21" t="str">
        <f>IF('Data-Water SCEP by Acct'!B403="","",'Data-Water SCEP by Acct'!B403)</f>
        <v>Future Use</v>
      </c>
      <c r="F400" s="52" t="str">
        <f>IF(AND(C400="",D400=""),"",'Data-Water SCEP by Acct'!C403)</f>
        <v/>
      </c>
      <c r="H400" s="3" t="str">
        <f>IF(LEN(C400)&lt;2,"",IF(C400="311000","10131120",VLOOKUP(C400,'1 JDE to SAP'!C$10:E$299,3,FALSE)))</f>
        <v/>
      </c>
      <c r="J400" s="3" t="str">
        <f>IF(LEN(H400)&gt;2,VLOOKUP(H400,'SAP Acct'!A$9:L$1963,12,FALSE),"")</f>
        <v/>
      </c>
      <c r="L400" s="21" t="str">
        <f>IF('Data-Water SCEP by Acct'!F403="","",'Data-Water SCEP by Acct'!F403)</f>
        <v/>
      </c>
      <c r="N400" s="211" t="str">
        <f>IF('Data-Water SCEP by Acct'!D403="","",'Data-Water SCEP by Acct'!D403)</f>
        <v/>
      </c>
      <c r="P400" s="16" t="str">
        <f>IF($C400="","",'Data-Water SCEP by Acct'!H403)</f>
        <v/>
      </c>
      <c r="Q400" s="16" t="str">
        <f>IF($C400="","",'Data-Water SCEP by Acct'!L403)</f>
        <v/>
      </c>
      <c r="R400" s="16" t="str">
        <f>IF($C400="","",'Data-Water SCEP by Acct'!M403)</f>
        <v/>
      </c>
      <c r="S400" s="16" t="str">
        <f>IF($C400="","",'Data-Water SCEP by Acct'!N403)</f>
        <v/>
      </c>
      <c r="T400" s="16" t="str">
        <f>IF($C400="","",'Data-Water SCEP by Acct'!O403)</f>
        <v/>
      </c>
      <c r="U400" s="16" t="str">
        <f>IF($C400="","",'Data-Water SCEP by Acct'!P403)</f>
        <v/>
      </c>
      <c r="V400" s="16" t="str">
        <f>IF($C400="","",'Data-Water SCEP by Acct'!Q403)</f>
        <v/>
      </c>
      <c r="W400" s="16" t="str">
        <f>IF($C400="","",'Data-Water SCEP by Acct'!R403)</f>
        <v/>
      </c>
      <c r="X400" s="16" t="str">
        <f>IF($C400="","",'Data-Water SCEP by Acct'!S403)</f>
        <v/>
      </c>
      <c r="Y400" s="16" t="str">
        <f>IF($C400="","",'Data-Water SCEP by Acct'!T403)</f>
        <v/>
      </c>
      <c r="Z400" s="16" t="str">
        <f>IF($C400="","",'Data-Water SCEP by Acct'!U403)</f>
        <v/>
      </c>
      <c r="AA400" s="16" t="str">
        <f>IF($C400="","",'Data-Water SCEP by Acct'!V403)</f>
        <v/>
      </c>
      <c r="AB400" s="16" t="str">
        <f>IF($C400="","",'Data-Water SCEP by Acct'!W403)</f>
        <v/>
      </c>
      <c r="AC400" s="16" t="str">
        <f>IF($C400="","",'Data-Water SCEP by Acct'!X403)</f>
        <v/>
      </c>
      <c r="AD400" s="16" t="str">
        <f>IF($C400="","",'Data-Water SCEP by Acct'!Y403)</f>
        <v/>
      </c>
      <c r="AE400" s="16" t="str">
        <f>IF($C400="","",'Data-Water SCEP by Acct'!Z403)</f>
        <v/>
      </c>
      <c r="AF400" s="16" t="str">
        <f>IF($C400="","",'Data-Water SCEP by Acct'!AA403)</f>
        <v/>
      </c>
      <c r="AG400" s="16" t="str">
        <f>IF($C400="","",'Data-Water SCEP by Acct'!AB403)</f>
        <v/>
      </c>
      <c r="AH400" s="16" t="str">
        <f>IF($C400="","",'Data-Water SCEP by Acct'!AC403)</f>
        <v/>
      </c>
      <c r="AI400" s="16" t="str">
        <f>IF($C400="","",'Data-Water SCEP by Acct'!AD403)</f>
        <v/>
      </c>
      <c r="AJ400" s="16" t="str">
        <f>IF($C400="","",'Data-Water SCEP by Acct'!AE403)</f>
        <v/>
      </c>
      <c r="AK400" s="16" t="str">
        <f>IF($C400="","",'Data-Water SCEP by Acct'!AF403)</f>
        <v/>
      </c>
      <c r="AL400" s="16" t="str">
        <f>IF($C400="","",'Data-Water SCEP by Acct'!AG403)</f>
        <v/>
      </c>
      <c r="AM400" s="3" t="str">
        <f t="shared" si="22"/>
        <v>Print</v>
      </c>
      <c r="AO400" s="121"/>
    </row>
    <row r="401" spans="2:41">
      <c r="B401" s="3">
        <f t="shared" si="21"/>
        <v>390</v>
      </c>
      <c r="C401" s="21" t="str">
        <f>IF('Data-Water SCEP by Acct'!E404="","",'Data-Water SCEP by Acct'!E404)</f>
        <v/>
      </c>
      <c r="D401" s="21" t="str">
        <f>IF('Data-Water SCEP by Acct'!B404="","",'Data-Water SCEP by Acct'!B404)</f>
        <v/>
      </c>
      <c r="F401" s="52" t="str">
        <f>IF(AND(C401="",D401=""),"",'Data-Water SCEP by Acct'!C404)</f>
        <v/>
      </c>
      <c r="H401" s="3" t="str">
        <f>IF(LEN(C401)&lt;2,"",IF(C401="311000","10131120",VLOOKUP(C401,'1 JDE to SAP'!C$10:E$299,3,FALSE)))</f>
        <v/>
      </c>
      <c r="J401" s="3" t="str">
        <f>IF(LEN(H401)&gt;2,VLOOKUP(H401,'SAP Acct'!A$9:L$1963,12,FALSE),"")</f>
        <v/>
      </c>
      <c r="L401" s="21" t="str">
        <f>IF('Data-Water SCEP by Acct'!F404="","",'Data-Water SCEP by Acct'!F404)</f>
        <v/>
      </c>
      <c r="N401" s="211" t="str">
        <f>IF('Data-Water SCEP by Acct'!D404="","",'Data-Water SCEP by Acct'!D404)</f>
        <v/>
      </c>
      <c r="P401" s="16" t="str">
        <f>IF($C401="","",'Data-Water SCEP by Acct'!H404)</f>
        <v/>
      </c>
      <c r="Q401" s="16" t="str">
        <f>IF($C401="","",'Data-Water SCEP by Acct'!L404)</f>
        <v/>
      </c>
      <c r="R401" s="16" t="str">
        <f>IF($C401="","",'Data-Water SCEP by Acct'!M404)</f>
        <v/>
      </c>
      <c r="S401" s="16" t="str">
        <f>IF($C401="","",'Data-Water SCEP by Acct'!N404)</f>
        <v/>
      </c>
      <c r="T401" s="16" t="str">
        <f>IF($C401="","",'Data-Water SCEP by Acct'!O404)</f>
        <v/>
      </c>
      <c r="U401" s="16" t="str">
        <f>IF($C401="","",'Data-Water SCEP by Acct'!P404)</f>
        <v/>
      </c>
      <c r="V401" s="16" t="str">
        <f>IF($C401="","",'Data-Water SCEP by Acct'!Q404)</f>
        <v/>
      </c>
      <c r="W401" s="16" t="str">
        <f>IF($C401="","",'Data-Water SCEP by Acct'!R404)</f>
        <v/>
      </c>
      <c r="X401" s="16" t="str">
        <f>IF($C401="","",'Data-Water SCEP by Acct'!S404)</f>
        <v/>
      </c>
      <c r="Y401" s="16" t="str">
        <f>IF($C401="","",'Data-Water SCEP by Acct'!T404)</f>
        <v/>
      </c>
      <c r="Z401" s="16" t="str">
        <f>IF($C401="","",'Data-Water SCEP by Acct'!U404)</f>
        <v/>
      </c>
      <c r="AA401" s="16" t="str">
        <f>IF($C401="","",'Data-Water SCEP by Acct'!V404)</f>
        <v/>
      </c>
      <c r="AB401" s="16" t="str">
        <f>IF($C401="","",'Data-Water SCEP by Acct'!W404)</f>
        <v/>
      </c>
      <c r="AC401" s="16" t="str">
        <f>IF($C401="","",'Data-Water SCEP by Acct'!X404)</f>
        <v/>
      </c>
      <c r="AD401" s="16" t="str">
        <f>IF($C401="","",'Data-Water SCEP by Acct'!Y404)</f>
        <v/>
      </c>
      <c r="AE401" s="16" t="str">
        <f>IF($C401="","",'Data-Water SCEP by Acct'!Z404)</f>
        <v/>
      </c>
      <c r="AF401" s="16" t="str">
        <f>IF($C401="","",'Data-Water SCEP by Acct'!AA404)</f>
        <v/>
      </c>
      <c r="AG401" s="16" t="str">
        <f>IF($C401="","",'Data-Water SCEP by Acct'!AB404)</f>
        <v/>
      </c>
      <c r="AH401" s="16" t="str">
        <f>IF($C401="","",'Data-Water SCEP by Acct'!AC404)</f>
        <v/>
      </c>
      <c r="AI401" s="16" t="str">
        <f>IF($C401="","",'Data-Water SCEP by Acct'!AD404)</f>
        <v/>
      </c>
      <c r="AJ401" s="16" t="str">
        <f>IF($C401="","",'Data-Water SCEP by Acct'!AE404)</f>
        <v/>
      </c>
      <c r="AK401" s="16" t="str">
        <f>IF($C401="","",'Data-Water SCEP by Acct'!AF404)</f>
        <v/>
      </c>
      <c r="AL401" s="16" t="str">
        <f>IF($C401="","",'Data-Water SCEP by Acct'!AG404)</f>
        <v/>
      </c>
      <c r="AM401" s="3" t="str">
        <f t="shared" si="22"/>
        <v>No Print</v>
      </c>
      <c r="AO401" s="121"/>
    </row>
    <row r="402" spans="2:41">
      <c r="B402" s="3">
        <f t="shared" si="21"/>
        <v>391</v>
      </c>
      <c r="C402" s="21" t="str">
        <f>IF('Data-Water SCEP by Acct'!E405="","",'Data-Water SCEP by Acct'!E405)</f>
        <v/>
      </c>
      <c r="D402" s="21" t="str">
        <f>IF('Data-Water SCEP by Acct'!B405="","",'Data-Water SCEP by Acct'!B405)</f>
        <v/>
      </c>
      <c r="F402" s="52" t="str">
        <f>IF(AND(C402="",D402=""),"",'Data-Water SCEP by Acct'!C405)</f>
        <v/>
      </c>
      <c r="H402" s="3" t="str">
        <f>IF(LEN(C402)&lt;2,"",IF(C402="311000","10131120",VLOOKUP(C402,'1 JDE to SAP'!C$10:E$299,3,FALSE)))</f>
        <v/>
      </c>
      <c r="J402" s="3" t="str">
        <f>IF(LEN(H402)&gt;2,VLOOKUP(H402,'SAP Acct'!A$9:L$1963,12,FALSE),"")</f>
        <v/>
      </c>
      <c r="L402" s="21" t="str">
        <f>IF('Data-Water SCEP by Acct'!F405="","",'Data-Water SCEP by Acct'!F405)</f>
        <v/>
      </c>
      <c r="N402" s="211" t="str">
        <f>IF('Data-Water SCEP by Acct'!D405="","",'Data-Water SCEP by Acct'!D405)</f>
        <v/>
      </c>
      <c r="P402" s="16" t="str">
        <f>IF($C402="","",'Data-Water SCEP by Acct'!H405)</f>
        <v/>
      </c>
      <c r="Q402" s="16" t="str">
        <f>IF($C402="","",'Data-Water SCEP by Acct'!L405)</f>
        <v/>
      </c>
      <c r="R402" s="16" t="str">
        <f>IF($C402="","",'Data-Water SCEP by Acct'!M405)</f>
        <v/>
      </c>
      <c r="S402" s="16" t="str">
        <f>IF($C402="","",'Data-Water SCEP by Acct'!N405)</f>
        <v/>
      </c>
      <c r="T402" s="16" t="str">
        <f>IF($C402="","",'Data-Water SCEP by Acct'!O405)</f>
        <v/>
      </c>
      <c r="U402" s="16" t="str">
        <f>IF($C402="","",'Data-Water SCEP by Acct'!P405)</f>
        <v/>
      </c>
      <c r="V402" s="16" t="str">
        <f>IF($C402="","",'Data-Water SCEP by Acct'!Q405)</f>
        <v/>
      </c>
      <c r="W402" s="16" t="str">
        <f>IF($C402="","",'Data-Water SCEP by Acct'!R405)</f>
        <v/>
      </c>
      <c r="X402" s="16" t="str">
        <f>IF($C402="","",'Data-Water SCEP by Acct'!S405)</f>
        <v/>
      </c>
      <c r="Y402" s="16" t="str">
        <f>IF($C402="","",'Data-Water SCEP by Acct'!T405)</f>
        <v/>
      </c>
      <c r="Z402" s="16" t="str">
        <f>IF($C402="","",'Data-Water SCEP by Acct'!U405)</f>
        <v/>
      </c>
      <c r="AA402" s="16" t="str">
        <f>IF($C402="","",'Data-Water SCEP by Acct'!V405)</f>
        <v/>
      </c>
      <c r="AB402" s="16" t="str">
        <f>IF($C402="","",'Data-Water SCEP by Acct'!W405)</f>
        <v/>
      </c>
      <c r="AC402" s="16" t="str">
        <f>IF($C402="","",'Data-Water SCEP by Acct'!X405)</f>
        <v/>
      </c>
      <c r="AD402" s="16" t="str">
        <f>IF($C402="","",'Data-Water SCEP by Acct'!Y405)</f>
        <v/>
      </c>
      <c r="AE402" s="16" t="str">
        <f>IF($C402="","",'Data-Water SCEP by Acct'!Z405)</f>
        <v/>
      </c>
      <c r="AF402" s="16" t="str">
        <f>IF($C402="","",'Data-Water SCEP by Acct'!AA405)</f>
        <v/>
      </c>
      <c r="AG402" s="16" t="str">
        <f>IF($C402="","",'Data-Water SCEP by Acct'!AB405)</f>
        <v/>
      </c>
      <c r="AH402" s="16" t="str">
        <f>IF($C402="","",'Data-Water SCEP by Acct'!AC405)</f>
        <v/>
      </c>
      <c r="AI402" s="16" t="str">
        <f>IF($C402="","",'Data-Water SCEP by Acct'!AD405)</f>
        <v/>
      </c>
      <c r="AJ402" s="16" t="str">
        <f>IF($C402="","",'Data-Water SCEP by Acct'!AE405)</f>
        <v/>
      </c>
      <c r="AK402" s="16" t="str">
        <f>IF($C402="","",'Data-Water SCEP by Acct'!AF405)</f>
        <v/>
      </c>
      <c r="AL402" s="16" t="str">
        <f>IF($C402="","",'Data-Water SCEP by Acct'!AG405)</f>
        <v/>
      </c>
      <c r="AM402" s="3" t="str">
        <f t="shared" si="22"/>
        <v>No Print</v>
      </c>
      <c r="AO402" s="121"/>
    </row>
    <row r="403" spans="2:41">
      <c r="B403" s="3">
        <f t="shared" si="21"/>
        <v>392</v>
      </c>
      <c r="C403" s="21" t="str">
        <f>IF('Data-Water SCEP by Acct'!E406="","",'Data-Water SCEP by Acct'!E406)</f>
        <v/>
      </c>
      <c r="D403" s="21" t="str">
        <f>IF('Data-Water SCEP by Acct'!B406="","",'Data-Water SCEP by Acct'!B406)</f>
        <v/>
      </c>
      <c r="F403" s="52" t="str">
        <f>IF(AND(C403="",D403=""),"",'Data-Water SCEP by Acct'!C406)</f>
        <v/>
      </c>
      <c r="H403" s="3" t="str">
        <f>IF(LEN(C403)&lt;2,"",IF(C403="311000","10131120",VLOOKUP(C403,'1 JDE to SAP'!C$10:E$299,3,FALSE)))</f>
        <v/>
      </c>
      <c r="J403" s="3" t="str">
        <f>IF(LEN(H403)&gt;2,VLOOKUP(H403,'SAP Acct'!A$9:L$1963,12,FALSE),"")</f>
        <v/>
      </c>
      <c r="L403" s="21" t="str">
        <f>IF('Data-Water SCEP by Acct'!F406="","",'Data-Water SCEP by Acct'!F406)</f>
        <v/>
      </c>
      <c r="N403" s="211" t="str">
        <f>IF('Data-Water SCEP by Acct'!D406="","",'Data-Water SCEP by Acct'!D406)</f>
        <v/>
      </c>
      <c r="P403" s="16" t="str">
        <f>IF($C403="","",'Data-Water SCEP by Acct'!H406)</f>
        <v/>
      </c>
      <c r="Q403" s="16" t="str">
        <f>IF($C403="","",'Data-Water SCEP by Acct'!L406)</f>
        <v/>
      </c>
      <c r="R403" s="16" t="str">
        <f>IF($C403="","",'Data-Water SCEP by Acct'!M406)</f>
        <v/>
      </c>
      <c r="S403" s="16" t="str">
        <f>IF($C403="","",'Data-Water SCEP by Acct'!N406)</f>
        <v/>
      </c>
      <c r="T403" s="16" t="str">
        <f>IF($C403="","",'Data-Water SCEP by Acct'!O406)</f>
        <v/>
      </c>
      <c r="U403" s="16" t="str">
        <f>IF($C403="","",'Data-Water SCEP by Acct'!P406)</f>
        <v/>
      </c>
      <c r="V403" s="16" t="str">
        <f>IF($C403="","",'Data-Water SCEP by Acct'!Q406)</f>
        <v/>
      </c>
      <c r="W403" s="16" t="str">
        <f>IF($C403="","",'Data-Water SCEP by Acct'!R406)</f>
        <v/>
      </c>
      <c r="X403" s="16" t="str">
        <f>IF($C403="","",'Data-Water SCEP by Acct'!S406)</f>
        <v/>
      </c>
      <c r="Y403" s="16" t="str">
        <f>IF($C403="","",'Data-Water SCEP by Acct'!T406)</f>
        <v/>
      </c>
      <c r="Z403" s="16" t="str">
        <f>IF($C403="","",'Data-Water SCEP by Acct'!U406)</f>
        <v/>
      </c>
      <c r="AA403" s="16" t="str">
        <f>IF($C403="","",'Data-Water SCEP by Acct'!V406)</f>
        <v/>
      </c>
      <c r="AB403" s="16" t="str">
        <f>IF($C403="","",'Data-Water SCEP by Acct'!W406)</f>
        <v/>
      </c>
      <c r="AC403" s="16" t="str">
        <f>IF($C403="","",'Data-Water SCEP by Acct'!X406)</f>
        <v/>
      </c>
      <c r="AD403" s="16" t="str">
        <f>IF($C403="","",'Data-Water SCEP by Acct'!Y406)</f>
        <v/>
      </c>
      <c r="AE403" s="16" t="str">
        <f>IF($C403="","",'Data-Water SCEP by Acct'!Z406)</f>
        <v/>
      </c>
      <c r="AF403" s="16" t="str">
        <f>IF($C403="","",'Data-Water SCEP by Acct'!AA406)</f>
        <v/>
      </c>
      <c r="AG403" s="16" t="str">
        <f>IF($C403="","",'Data-Water SCEP by Acct'!AB406)</f>
        <v/>
      </c>
      <c r="AH403" s="16" t="str">
        <f>IF($C403="","",'Data-Water SCEP by Acct'!AC406)</f>
        <v/>
      </c>
      <c r="AI403" s="16" t="str">
        <f>IF($C403="","",'Data-Water SCEP by Acct'!AD406)</f>
        <v/>
      </c>
      <c r="AJ403" s="16" t="str">
        <f>IF($C403="","",'Data-Water SCEP by Acct'!AE406)</f>
        <v/>
      </c>
      <c r="AK403" s="16" t="str">
        <f>IF($C403="","",'Data-Water SCEP by Acct'!AF406)</f>
        <v/>
      </c>
      <c r="AL403" s="16" t="str">
        <f>IF($C403="","",'Data-Water SCEP by Acct'!AG406)</f>
        <v/>
      </c>
      <c r="AM403" s="3" t="str">
        <f t="shared" si="22"/>
        <v>No Print</v>
      </c>
      <c r="AO403" s="121"/>
    </row>
    <row r="404" spans="2:41">
      <c r="B404" s="3">
        <f t="shared" si="21"/>
        <v>393</v>
      </c>
      <c r="C404" s="21" t="str">
        <f>IF('Data-Water SCEP by Acct'!E407="","",'Data-Water SCEP by Acct'!E407)</f>
        <v/>
      </c>
      <c r="D404" s="21" t="str">
        <f>IF('Data-Water SCEP by Acct'!B407="","",'Data-Water SCEP by Acct'!B407)</f>
        <v/>
      </c>
      <c r="F404" s="52" t="str">
        <f>IF(AND(C404="",D404=""),"",'Data-Water SCEP by Acct'!C407)</f>
        <v/>
      </c>
      <c r="H404" s="3" t="str">
        <f>IF(LEN(C404)&lt;2,"",IF(C404="311000","10131120",VLOOKUP(C404,'1 JDE to SAP'!C$10:E$299,3,FALSE)))</f>
        <v/>
      </c>
      <c r="J404" s="3" t="str">
        <f>IF(LEN(H404)&gt;2,VLOOKUP(H404,'SAP Acct'!A$9:L$1963,12,FALSE),"")</f>
        <v/>
      </c>
      <c r="L404" s="21" t="str">
        <f>IF('Data-Water SCEP by Acct'!F407="","",'Data-Water SCEP by Acct'!F407)</f>
        <v/>
      </c>
      <c r="N404" s="211" t="str">
        <f>IF('Data-Water SCEP by Acct'!D407="","",'Data-Water SCEP by Acct'!D407)</f>
        <v/>
      </c>
      <c r="P404" s="16" t="str">
        <f>IF($C404="","",'Data-Water SCEP by Acct'!H407)</f>
        <v/>
      </c>
      <c r="Q404" s="16" t="str">
        <f>IF($C404="","",'Data-Water SCEP by Acct'!L407)</f>
        <v/>
      </c>
      <c r="R404" s="16" t="str">
        <f>IF($C404="","",'Data-Water SCEP by Acct'!M407)</f>
        <v/>
      </c>
      <c r="S404" s="16" t="str">
        <f>IF($C404="","",'Data-Water SCEP by Acct'!N407)</f>
        <v/>
      </c>
      <c r="T404" s="16" t="str">
        <f>IF($C404="","",'Data-Water SCEP by Acct'!O407)</f>
        <v/>
      </c>
      <c r="U404" s="16" t="str">
        <f>IF($C404="","",'Data-Water SCEP by Acct'!P407)</f>
        <v/>
      </c>
      <c r="V404" s="16" t="str">
        <f>IF($C404="","",'Data-Water SCEP by Acct'!Q407)</f>
        <v/>
      </c>
      <c r="W404" s="16" t="str">
        <f>IF($C404="","",'Data-Water SCEP by Acct'!R407)</f>
        <v/>
      </c>
      <c r="X404" s="16" t="str">
        <f>IF($C404="","",'Data-Water SCEP by Acct'!S407)</f>
        <v/>
      </c>
      <c r="Y404" s="16" t="str">
        <f>IF($C404="","",'Data-Water SCEP by Acct'!T407)</f>
        <v/>
      </c>
      <c r="Z404" s="16" t="str">
        <f>IF($C404="","",'Data-Water SCEP by Acct'!U407)</f>
        <v/>
      </c>
      <c r="AA404" s="16" t="str">
        <f>IF($C404="","",'Data-Water SCEP by Acct'!V407)</f>
        <v/>
      </c>
      <c r="AB404" s="16" t="str">
        <f>IF($C404="","",'Data-Water SCEP by Acct'!W407)</f>
        <v/>
      </c>
      <c r="AC404" s="16" t="str">
        <f>IF($C404="","",'Data-Water SCEP by Acct'!X407)</f>
        <v/>
      </c>
      <c r="AD404" s="16" t="str">
        <f>IF($C404="","",'Data-Water SCEP by Acct'!Y407)</f>
        <v/>
      </c>
      <c r="AE404" s="16" t="str">
        <f>IF($C404="","",'Data-Water SCEP by Acct'!Z407)</f>
        <v/>
      </c>
      <c r="AF404" s="16" t="str">
        <f>IF($C404="","",'Data-Water SCEP by Acct'!AA407)</f>
        <v/>
      </c>
      <c r="AG404" s="16" t="str">
        <f>IF($C404="","",'Data-Water SCEP by Acct'!AB407)</f>
        <v/>
      </c>
      <c r="AH404" s="16" t="str">
        <f>IF($C404="","",'Data-Water SCEP by Acct'!AC407)</f>
        <v/>
      </c>
      <c r="AI404" s="16" t="str">
        <f>IF($C404="","",'Data-Water SCEP by Acct'!AD407)</f>
        <v/>
      </c>
      <c r="AJ404" s="16" t="str">
        <f>IF($C404="","",'Data-Water SCEP by Acct'!AE407)</f>
        <v/>
      </c>
      <c r="AK404" s="16" t="str">
        <f>IF($C404="","",'Data-Water SCEP by Acct'!AF407)</f>
        <v/>
      </c>
      <c r="AL404" s="16" t="str">
        <f>IF($C404="","",'Data-Water SCEP by Acct'!AG407)</f>
        <v/>
      </c>
      <c r="AM404" s="3" t="str">
        <f t="shared" si="22"/>
        <v>No Print</v>
      </c>
      <c r="AO404" s="121"/>
    </row>
    <row r="405" spans="2:41">
      <c r="B405" s="3">
        <f t="shared" si="21"/>
        <v>394</v>
      </c>
      <c r="C405" s="21" t="str">
        <f>IF('Data-Water SCEP by Acct'!E408="","",'Data-Water SCEP by Acct'!E408)</f>
        <v/>
      </c>
      <c r="D405" s="21" t="str">
        <f>IF('Data-Water SCEP by Acct'!B408="","",'Data-Water SCEP by Acct'!B408)</f>
        <v/>
      </c>
      <c r="F405" s="52" t="str">
        <f>IF(AND(C405="",D405=""),"",'Data-Water SCEP by Acct'!C408)</f>
        <v/>
      </c>
      <c r="H405" s="3" t="str">
        <f>IF(LEN(C405)&lt;2,"",IF(C405="311000","10131120",VLOOKUP(C405,'1 JDE to SAP'!C$10:E$299,3,FALSE)))</f>
        <v/>
      </c>
      <c r="J405" s="3" t="str">
        <f>IF(LEN(H405)&gt;2,VLOOKUP(H405,'SAP Acct'!A$9:L$1963,12,FALSE),"")</f>
        <v/>
      </c>
      <c r="L405" s="21" t="str">
        <f>IF('Data-Water SCEP by Acct'!F408="","",'Data-Water SCEP by Acct'!F408)</f>
        <v/>
      </c>
      <c r="N405" s="211" t="str">
        <f>IF('Data-Water SCEP by Acct'!D408="","",'Data-Water SCEP by Acct'!D408)</f>
        <v/>
      </c>
      <c r="P405" s="16" t="str">
        <f>IF($C405="","",'Data-Water SCEP by Acct'!H408)</f>
        <v/>
      </c>
      <c r="Q405" s="16" t="str">
        <f>IF($C405="","",'Data-Water SCEP by Acct'!L408)</f>
        <v/>
      </c>
      <c r="R405" s="16" t="str">
        <f>IF($C405="","",'Data-Water SCEP by Acct'!M408)</f>
        <v/>
      </c>
      <c r="S405" s="16" t="str">
        <f>IF($C405="","",'Data-Water SCEP by Acct'!N408)</f>
        <v/>
      </c>
      <c r="T405" s="16" t="str">
        <f>IF($C405="","",'Data-Water SCEP by Acct'!O408)</f>
        <v/>
      </c>
      <c r="U405" s="16" t="str">
        <f>IF($C405="","",'Data-Water SCEP by Acct'!P408)</f>
        <v/>
      </c>
      <c r="V405" s="16" t="str">
        <f>IF($C405="","",'Data-Water SCEP by Acct'!Q408)</f>
        <v/>
      </c>
      <c r="W405" s="16" t="str">
        <f>IF($C405="","",'Data-Water SCEP by Acct'!R408)</f>
        <v/>
      </c>
      <c r="X405" s="16" t="str">
        <f>IF($C405="","",'Data-Water SCEP by Acct'!S408)</f>
        <v/>
      </c>
      <c r="Y405" s="16" t="str">
        <f>IF($C405="","",'Data-Water SCEP by Acct'!T408)</f>
        <v/>
      </c>
      <c r="Z405" s="16" t="str">
        <f>IF($C405="","",'Data-Water SCEP by Acct'!U408)</f>
        <v/>
      </c>
      <c r="AA405" s="16" t="str">
        <f>IF($C405="","",'Data-Water SCEP by Acct'!V408)</f>
        <v/>
      </c>
      <c r="AB405" s="16" t="str">
        <f>IF($C405="","",'Data-Water SCEP by Acct'!W408)</f>
        <v/>
      </c>
      <c r="AC405" s="16" t="str">
        <f>IF($C405="","",'Data-Water SCEP by Acct'!X408)</f>
        <v/>
      </c>
      <c r="AD405" s="16" t="str">
        <f>IF($C405="","",'Data-Water SCEP by Acct'!Y408)</f>
        <v/>
      </c>
      <c r="AE405" s="16" t="str">
        <f>IF($C405="","",'Data-Water SCEP by Acct'!Z408)</f>
        <v/>
      </c>
      <c r="AF405" s="16" t="str">
        <f>IF($C405="","",'Data-Water SCEP by Acct'!AA408)</f>
        <v/>
      </c>
      <c r="AG405" s="16" t="str">
        <f>IF($C405="","",'Data-Water SCEP by Acct'!AB408)</f>
        <v/>
      </c>
      <c r="AH405" s="16" t="str">
        <f>IF($C405="","",'Data-Water SCEP by Acct'!AC408)</f>
        <v/>
      </c>
      <c r="AI405" s="16" t="str">
        <f>IF($C405="","",'Data-Water SCEP by Acct'!AD408)</f>
        <v/>
      </c>
      <c r="AJ405" s="16" t="str">
        <f>IF($C405="","",'Data-Water SCEP by Acct'!AE408)</f>
        <v/>
      </c>
      <c r="AK405" s="16" t="str">
        <f>IF($C405="","",'Data-Water SCEP by Acct'!AF408)</f>
        <v/>
      </c>
      <c r="AL405" s="16" t="str">
        <f>IF($C405="","",'Data-Water SCEP by Acct'!AG408)</f>
        <v/>
      </c>
      <c r="AM405" s="3" t="str">
        <f t="shared" si="22"/>
        <v>No Print</v>
      </c>
      <c r="AO405" s="121"/>
    </row>
    <row r="406" spans="2:41">
      <c r="B406" s="3">
        <f t="shared" si="21"/>
        <v>395</v>
      </c>
      <c r="C406" s="21" t="str">
        <f>IF('Data-Water SCEP by Acct'!E409="","",'Data-Water SCEP by Acct'!E409)</f>
        <v/>
      </c>
      <c r="D406" s="21" t="str">
        <f>IF('Data-Water SCEP by Acct'!B409="","",'Data-Water SCEP by Acct'!B409)</f>
        <v>Future Use</v>
      </c>
      <c r="F406" s="52" t="str">
        <f>IF(AND(C406="",D406=""),"",'Data-Water SCEP by Acct'!C409)</f>
        <v/>
      </c>
      <c r="H406" s="3" t="str">
        <f>IF(LEN(C406)&lt;2,"",IF(C406="311000","10131120",VLOOKUP(C406,'1 JDE to SAP'!C$10:E$299,3,FALSE)))</f>
        <v/>
      </c>
      <c r="J406" s="3" t="str">
        <f>IF(LEN(H406)&gt;2,VLOOKUP(H406,'SAP Acct'!A$9:L$1963,12,FALSE),"")</f>
        <v/>
      </c>
      <c r="L406" s="21" t="str">
        <f>IF('Data-Water SCEP by Acct'!F409="","",'Data-Water SCEP by Acct'!F409)</f>
        <v/>
      </c>
      <c r="N406" s="211" t="str">
        <f>IF('Data-Water SCEP by Acct'!D409="","",'Data-Water SCEP by Acct'!D409)</f>
        <v/>
      </c>
      <c r="P406" s="16" t="str">
        <f>IF($C406="","",'Data-Water SCEP by Acct'!H409)</f>
        <v/>
      </c>
      <c r="Q406" s="16" t="str">
        <f>IF($C406="","",'Data-Water SCEP by Acct'!L409)</f>
        <v/>
      </c>
      <c r="R406" s="16" t="str">
        <f>IF($C406="","",'Data-Water SCEP by Acct'!M409)</f>
        <v/>
      </c>
      <c r="S406" s="16" t="str">
        <f>IF($C406="","",'Data-Water SCEP by Acct'!N409)</f>
        <v/>
      </c>
      <c r="T406" s="16" t="str">
        <f>IF($C406="","",'Data-Water SCEP by Acct'!O409)</f>
        <v/>
      </c>
      <c r="U406" s="16" t="str">
        <f>IF($C406="","",'Data-Water SCEP by Acct'!P409)</f>
        <v/>
      </c>
      <c r="V406" s="16" t="str">
        <f>IF($C406="","",'Data-Water SCEP by Acct'!Q409)</f>
        <v/>
      </c>
      <c r="W406" s="16" t="str">
        <f>IF($C406="","",'Data-Water SCEP by Acct'!R409)</f>
        <v/>
      </c>
      <c r="X406" s="16" t="str">
        <f>IF($C406="","",'Data-Water SCEP by Acct'!S409)</f>
        <v/>
      </c>
      <c r="Y406" s="16" t="str">
        <f>IF($C406="","",'Data-Water SCEP by Acct'!T409)</f>
        <v/>
      </c>
      <c r="Z406" s="16" t="str">
        <f>IF($C406="","",'Data-Water SCEP by Acct'!U409)</f>
        <v/>
      </c>
      <c r="AA406" s="16" t="str">
        <f>IF($C406="","",'Data-Water SCEP by Acct'!V409)</f>
        <v/>
      </c>
      <c r="AB406" s="16" t="str">
        <f>IF($C406="","",'Data-Water SCEP by Acct'!W409)</f>
        <v/>
      </c>
      <c r="AC406" s="16" t="str">
        <f>IF($C406="","",'Data-Water SCEP by Acct'!X409)</f>
        <v/>
      </c>
      <c r="AD406" s="16" t="str">
        <f>IF($C406="","",'Data-Water SCEP by Acct'!Y409)</f>
        <v/>
      </c>
      <c r="AE406" s="16" t="str">
        <f>IF($C406="","",'Data-Water SCEP by Acct'!Z409)</f>
        <v/>
      </c>
      <c r="AF406" s="16" t="str">
        <f>IF($C406="","",'Data-Water SCEP by Acct'!AA409)</f>
        <v/>
      </c>
      <c r="AG406" s="16" t="str">
        <f>IF($C406="","",'Data-Water SCEP by Acct'!AB409)</f>
        <v/>
      </c>
      <c r="AH406" s="16" t="str">
        <f>IF($C406="","",'Data-Water SCEP by Acct'!AC409)</f>
        <v/>
      </c>
      <c r="AI406" s="16" t="str">
        <f>IF($C406="","",'Data-Water SCEP by Acct'!AD409)</f>
        <v/>
      </c>
      <c r="AJ406" s="16" t="str">
        <f>IF($C406="","",'Data-Water SCEP by Acct'!AE409)</f>
        <v/>
      </c>
      <c r="AK406" s="16" t="str">
        <f>IF($C406="","",'Data-Water SCEP by Acct'!AF409)</f>
        <v/>
      </c>
      <c r="AL406" s="16" t="str">
        <f>IF($C406="","",'Data-Water SCEP by Acct'!AG409)</f>
        <v/>
      </c>
      <c r="AM406" s="3" t="str">
        <f t="shared" si="22"/>
        <v>Print</v>
      </c>
      <c r="AO406" s="121"/>
    </row>
    <row r="407" spans="2:41">
      <c r="B407" s="3">
        <f t="shared" si="21"/>
        <v>396</v>
      </c>
      <c r="C407" s="21" t="str">
        <f>IF('Data-Water SCEP by Acct'!E410="","",'Data-Water SCEP by Acct'!E410)</f>
        <v/>
      </c>
      <c r="D407" s="21" t="str">
        <f>IF('Data-Water SCEP by Acct'!B410="","",'Data-Water SCEP by Acct'!B410)</f>
        <v/>
      </c>
      <c r="F407" s="52" t="str">
        <f>IF(AND(C407="",D407=""),"",'Data-Water SCEP by Acct'!C410)</f>
        <v/>
      </c>
      <c r="H407" s="3" t="str">
        <f>IF(LEN(C407)&lt;2,"",IF(C407="311000","10131120",VLOOKUP(C407,'1 JDE to SAP'!C$10:E$299,3,FALSE)))</f>
        <v/>
      </c>
      <c r="J407" s="3" t="str">
        <f>IF(LEN(H407)&gt;2,VLOOKUP(H407,'SAP Acct'!A$9:L$1963,12,FALSE),"")</f>
        <v/>
      </c>
      <c r="L407" s="21" t="str">
        <f>IF('Data-Water SCEP by Acct'!F410="","",'Data-Water SCEP by Acct'!F410)</f>
        <v/>
      </c>
      <c r="N407" s="211" t="str">
        <f>IF('Data-Water SCEP by Acct'!D410="","",'Data-Water SCEP by Acct'!D410)</f>
        <v/>
      </c>
      <c r="P407" s="16" t="str">
        <f>IF($C407="","",'Data-Water SCEP by Acct'!H410)</f>
        <v/>
      </c>
      <c r="Q407" s="16" t="str">
        <f>IF($C407="","",'Data-Water SCEP by Acct'!L410)</f>
        <v/>
      </c>
      <c r="R407" s="16" t="str">
        <f>IF($C407="","",'Data-Water SCEP by Acct'!M410)</f>
        <v/>
      </c>
      <c r="S407" s="16" t="str">
        <f>IF($C407="","",'Data-Water SCEP by Acct'!N410)</f>
        <v/>
      </c>
      <c r="T407" s="16" t="str">
        <f>IF($C407="","",'Data-Water SCEP by Acct'!O410)</f>
        <v/>
      </c>
      <c r="U407" s="16" t="str">
        <f>IF($C407="","",'Data-Water SCEP by Acct'!P410)</f>
        <v/>
      </c>
      <c r="V407" s="16" t="str">
        <f>IF($C407="","",'Data-Water SCEP by Acct'!Q410)</f>
        <v/>
      </c>
      <c r="W407" s="16" t="str">
        <f>IF($C407="","",'Data-Water SCEP by Acct'!R410)</f>
        <v/>
      </c>
      <c r="X407" s="16" t="str">
        <f>IF($C407="","",'Data-Water SCEP by Acct'!S410)</f>
        <v/>
      </c>
      <c r="Y407" s="16" t="str">
        <f>IF($C407="","",'Data-Water SCEP by Acct'!T410)</f>
        <v/>
      </c>
      <c r="Z407" s="16" t="str">
        <f>IF($C407="","",'Data-Water SCEP by Acct'!U410)</f>
        <v/>
      </c>
      <c r="AA407" s="16" t="str">
        <f>IF($C407="","",'Data-Water SCEP by Acct'!V410)</f>
        <v/>
      </c>
      <c r="AB407" s="16" t="str">
        <f>IF($C407="","",'Data-Water SCEP by Acct'!W410)</f>
        <v/>
      </c>
      <c r="AC407" s="16" t="str">
        <f>IF($C407="","",'Data-Water SCEP by Acct'!X410)</f>
        <v/>
      </c>
      <c r="AD407" s="16" t="str">
        <f>IF($C407="","",'Data-Water SCEP by Acct'!Y410)</f>
        <v/>
      </c>
      <c r="AE407" s="16" t="str">
        <f>IF($C407="","",'Data-Water SCEP by Acct'!Z410)</f>
        <v/>
      </c>
      <c r="AF407" s="16" t="str">
        <f>IF($C407="","",'Data-Water SCEP by Acct'!AA410)</f>
        <v/>
      </c>
      <c r="AG407" s="16" t="str">
        <f>IF($C407="","",'Data-Water SCEP by Acct'!AB410)</f>
        <v/>
      </c>
      <c r="AH407" s="16" t="str">
        <f>IF($C407="","",'Data-Water SCEP by Acct'!AC410)</f>
        <v/>
      </c>
      <c r="AI407" s="16" t="str">
        <f>IF($C407="","",'Data-Water SCEP by Acct'!AD410)</f>
        <v/>
      </c>
      <c r="AJ407" s="16" t="str">
        <f>IF($C407="","",'Data-Water SCEP by Acct'!AE410)</f>
        <v/>
      </c>
      <c r="AK407" s="16" t="str">
        <f>IF($C407="","",'Data-Water SCEP by Acct'!AF410)</f>
        <v/>
      </c>
      <c r="AL407" s="16" t="str">
        <f>IF($C407="","",'Data-Water SCEP by Acct'!AG410)</f>
        <v/>
      </c>
      <c r="AM407" s="3" t="str">
        <f t="shared" si="22"/>
        <v>No Print</v>
      </c>
      <c r="AO407" s="121"/>
    </row>
    <row r="408" spans="2:41">
      <c r="B408" s="3">
        <f t="shared" si="21"/>
        <v>397</v>
      </c>
      <c r="C408" s="21" t="str">
        <f>IF('Data-Water SCEP by Acct'!E411="","",'Data-Water SCEP by Acct'!E411)</f>
        <v/>
      </c>
      <c r="D408" s="21" t="str">
        <f>IF('Data-Water SCEP by Acct'!B411="","",'Data-Water SCEP by Acct'!B411)</f>
        <v/>
      </c>
      <c r="F408" s="52" t="str">
        <f>IF(AND(C408="",D408=""),"",'Data-Water SCEP by Acct'!C411)</f>
        <v/>
      </c>
      <c r="H408" s="3" t="str">
        <f>IF(LEN(C408)&lt;2,"",IF(C408="311000","10131120",VLOOKUP(C408,'1 JDE to SAP'!C$10:E$299,3,FALSE)))</f>
        <v/>
      </c>
      <c r="J408" s="3" t="str">
        <f>IF(LEN(H408)&gt;2,VLOOKUP(H408,'SAP Acct'!A$9:L$1963,12,FALSE),"")</f>
        <v/>
      </c>
      <c r="L408" s="21" t="str">
        <f>IF('Data-Water SCEP by Acct'!F411="","",'Data-Water SCEP by Acct'!F411)</f>
        <v/>
      </c>
      <c r="N408" s="211" t="str">
        <f>IF('Data-Water SCEP by Acct'!D411="","",'Data-Water SCEP by Acct'!D411)</f>
        <v/>
      </c>
      <c r="P408" s="16" t="str">
        <f>IF($C408="","",'Data-Water SCEP by Acct'!H411)</f>
        <v/>
      </c>
      <c r="Q408" s="16" t="str">
        <f>IF($C408="","",'Data-Water SCEP by Acct'!L411)</f>
        <v/>
      </c>
      <c r="R408" s="16" t="str">
        <f>IF($C408="","",'Data-Water SCEP by Acct'!M411)</f>
        <v/>
      </c>
      <c r="S408" s="16" t="str">
        <f>IF($C408="","",'Data-Water SCEP by Acct'!N411)</f>
        <v/>
      </c>
      <c r="T408" s="16" t="str">
        <f>IF($C408="","",'Data-Water SCEP by Acct'!O411)</f>
        <v/>
      </c>
      <c r="U408" s="16" t="str">
        <f>IF($C408="","",'Data-Water SCEP by Acct'!P411)</f>
        <v/>
      </c>
      <c r="V408" s="16" t="str">
        <f>IF($C408="","",'Data-Water SCEP by Acct'!Q411)</f>
        <v/>
      </c>
      <c r="W408" s="16" t="str">
        <f>IF($C408="","",'Data-Water SCEP by Acct'!R411)</f>
        <v/>
      </c>
      <c r="X408" s="16" t="str">
        <f>IF($C408="","",'Data-Water SCEP by Acct'!S411)</f>
        <v/>
      </c>
      <c r="Y408" s="16" t="str">
        <f>IF($C408="","",'Data-Water SCEP by Acct'!T411)</f>
        <v/>
      </c>
      <c r="Z408" s="16" t="str">
        <f>IF($C408="","",'Data-Water SCEP by Acct'!U411)</f>
        <v/>
      </c>
      <c r="AA408" s="16" t="str">
        <f>IF($C408="","",'Data-Water SCEP by Acct'!V411)</f>
        <v/>
      </c>
      <c r="AB408" s="16" t="str">
        <f>IF($C408="","",'Data-Water SCEP by Acct'!W411)</f>
        <v/>
      </c>
      <c r="AC408" s="16" t="str">
        <f>IF($C408="","",'Data-Water SCEP by Acct'!X411)</f>
        <v/>
      </c>
      <c r="AD408" s="16" t="str">
        <f>IF($C408="","",'Data-Water SCEP by Acct'!Y411)</f>
        <v/>
      </c>
      <c r="AE408" s="16" t="str">
        <f>IF($C408="","",'Data-Water SCEP by Acct'!Z411)</f>
        <v/>
      </c>
      <c r="AF408" s="16" t="str">
        <f>IF($C408="","",'Data-Water SCEP by Acct'!AA411)</f>
        <v/>
      </c>
      <c r="AG408" s="16" t="str">
        <f>IF($C408="","",'Data-Water SCEP by Acct'!AB411)</f>
        <v/>
      </c>
      <c r="AH408" s="16" t="str">
        <f>IF($C408="","",'Data-Water SCEP by Acct'!AC411)</f>
        <v/>
      </c>
      <c r="AI408" s="16" t="str">
        <f>IF($C408="","",'Data-Water SCEP by Acct'!AD411)</f>
        <v/>
      </c>
      <c r="AJ408" s="16" t="str">
        <f>IF($C408="","",'Data-Water SCEP by Acct'!AE411)</f>
        <v/>
      </c>
      <c r="AK408" s="16" t="str">
        <f>IF($C408="","",'Data-Water SCEP by Acct'!AF411)</f>
        <v/>
      </c>
      <c r="AL408" s="16" t="str">
        <f>IF($C408="","",'Data-Water SCEP by Acct'!AG411)</f>
        <v/>
      </c>
      <c r="AM408" s="3" t="str">
        <f t="shared" si="22"/>
        <v>No Print</v>
      </c>
      <c r="AO408" s="121"/>
    </row>
    <row r="409" spans="2:41">
      <c r="B409" s="3">
        <f t="shared" si="21"/>
        <v>398</v>
      </c>
      <c r="C409" s="21" t="str">
        <f>IF('Data-Water SCEP by Acct'!E412="","",'Data-Water SCEP by Acct'!E412)</f>
        <v/>
      </c>
      <c r="D409" s="21" t="str">
        <f>IF('Data-Water SCEP by Acct'!B412="","",'Data-Water SCEP by Acct'!B412)</f>
        <v/>
      </c>
      <c r="F409" s="52" t="str">
        <f>IF(AND(C409="",D409=""),"",'Data-Water SCEP by Acct'!C412)</f>
        <v/>
      </c>
      <c r="H409" s="3" t="str">
        <f>IF(LEN(C409)&lt;2,"",IF(C409="311000","10131120",VLOOKUP(C409,'1 JDE to SAP'!C$10:E$299,3,FALSE)))</f>
        <v/>
      </c>
      <c r="J409" s="3" t="str">
        <f>IF(LEN(H409)&gt;2,VLOOKUP(H409,'SAP Acct'!A$9:L$1963,12,FALSE),"")</f>
        <v/>
      </c>
      <c r="L409" s="21" t="str">
        <f>IF('Data-Water SCEP by Acct'!F412="","",'Data-Water SCEP by Acct'!F412)</f>
        <v/>
      </c>
      <c r="N409" s="211" t="str">
        <f>IF('Data-Water SCEP by Acct'!D412="","",'Data-Water SCEP by Acct'!D412)</f>
        <v/>
      </c>
      <c r="P409" s="16" t="str">
        <f>IF($C409="","",'Data-Water SCEP by Acct'!H412)</f>
        <v/>
      </c>
      <c r="Q409" s="16" t="str">
        <f>IF($C409="","",'Data-Water SCEP by Acct'!L412)</f>
        <v/>
      </c>
      <c r="R409" s="16" t="str">
        <f>IF($C409="","",'Data-Water SCEP by Acct'!M412)</f>
        <v/>
      </c>
      <c r="S409" s="16" t="str">
        <f>IF($C409="","",'Data-Water SCEP by Acct'!N412)</f>
        <v/>
      </c>
      <c r="T409" s="16" t="str">
        <f>IF($C409="","",'Data-Water SCEP by Acct'!O412)</f>
        <v/>
      </c>
      <c r="U409" s="16" t="str">
        <f>IF($C409="","",'Data-Water SCEP by Acct'!P412)</f>
        <v/>
      </c>
      <c r="V409" s="16" t="str">
        <f>IF($C409="","",'Data-Water SCEP by Acct'!Q412)</f>
        <v/>
      </c>
      <c r="W409" s="16" t="str">
        <f>IF($C409="","",'Data-Water SCEP by Acct'!R412)</f>
        <v/>
      </c>
      <c r="X409" s="16" t="str">
        <f>IF($C409="","",'Data-Water SCEP by Acct'!S412)</f>
        <v/>
      </c>
      <c r="Y409" s="16" t="str">
        <f>IF($C409="","",'Data-Water SCEP by Acct'!T412)</f>
        <v/>
      </c>
      <c r="Z409" s="16" t="str">
        <f>IF($C409="","",'Data-Water SCEP by Acct'!U412)</f>
        <v/>
      </c>
      <c r="AA409" s="16" t="str">
        <f>IF($C409="","",'Data-Water SCEP by Acct'!V412)</f>
        <v/>
      </c>
      <c r="AB409" s="16" t="str">
        <f>IF($C409="","",'Data-Water SCEP by Acct'!W412)</f>
        <v/>
      </c>
      <c r="AC409" s="16" t="str">
        <f>IF($C409="","",'Data-Water SCEP by Acct'!X412)</f>
        <v/>
      </c>
      <c r="AD409" s="16" t="str">
        <f>IF($C409="","",'Data-Water SCEP by Acct'!Y412)</f>
        <v/>
      </c>
      <c r="AE409" s="16" t="str">
        <f>IF($C409="","",'Data-Water SCEP by Acct'!Z412)</f>
        <v/>
      </c>
      <c r="AF409" s="16" t="str">
        <f>IF($C409="","",'Data-Water SCEP by Acct'!AA412)</f>
        <v/>
      </c>
      <c r="AG409" s="16" t="str">
        <f>IF($C409="","",'Data-Water SCEP by Acct'!AB412)</f>
        <v/>
      </c>
      <c r="AH409" s="16" t="str">
        <f>IF($C409="","",'Data-Water SCEP by Acct'!AC412)</f>
        <v/>
      </c>
      <c r="AI409" s="16" t="str">
        <f>IF($C409="","",'Data-Water SCEP by Acct'!AD412)</f>
        <v/>
      </c>
      <c r="AJ409" s="16" t="str">
        <f>IF($C409="","",'Data-Water SCEP by Acct'!AE412)</f>
        <v/>
      </c>
      <c r="AK409" s="16" t="str">
        <f>IF($C409="","",'Data-Water SCEP by Acct'!AF412)</f>
        <v/>
      </c>
      <c r="AL409" s="16" t="str">
        <f>IF($C409="","",'Data-Water SCEP by Acct'!AG412)</f>
        <v/>
      </c>
      <c r="AM409" s="3" t="str">
        <f t="shared" si="22"/>
        <v>No Print</v>
      </c>
      <c r="AO409" s="121"/>
    </row>
    <row r="410" spans="2:41">
      <c r="B410" s="3">
        <f t="shared" si="21"/>
        <v>399</v>
      </c>
      <c r="C410" s="21" t="str">
        <f>IF('Data-Water SCEP by Acct'!E413="","",'Data-Water SCEP by Acct'!E413)</f>
        <v/>
      </c>
      <c r="D410" s="21" t="str">
        <f>IF('Data-Water SCEP by Acct'!B413="","",'Data-Water SCEP by Acct'!B413)</f>
        <v/>
      </c>
      <c r="F410" s="52" t="str">
        <f>IF(AND(C410="",D410=""),"",'Data-Water SCEP by Acct'!C413)</f>
        <v/>
      </c>
      <c r="H410" s="3" t="str">
        <f>IF(LEN(C410)&lt;2,"",IF(C410="311000","10131120",VLOOKUP(C410,'1 JDE to SAP'!C$10:E$299,3,FALSE)))</f>
        <v/>
      </c>
      <c r="J410" s="3" t="str">
        <f>IF(LEN(H410)&gt;2,VLOOKUP(H410,'SAP Acct'!A$9:L$1963,12,FALSE),"")</f>
        <v/>
      </c>
      <c r="L410" s="21" t="str">
        <f>IF('Data-Water SCEP by Acct'!F413="","",'Data-Water SCEP by Acct'!F413)</f>
        <v/>
      </c>
      <c r="N410" s="211" t="str">
        <f>IF('Data-Water SCEP by Acct'!D413="","",'Data-Water SCEP by Acct'!D413)</f>
        <v/>
      </c>
      <c r="P410" s="16" t="str">
        <f>IF($C410="","",'Data-Water SCEP by Acct'!H413)</f>
        <v/>
      </c>
      <c r="Q410" s="16" t="str">
        <f>IF($C410="","",'Data-Water SCEP by Acct'!L413)</f>
        <v/>
      </c>
      <c r="R410" s="16" t="str">
        <f>IF($C410="","",'Data-Water SCEP by Acct'!M413)</f>
        <v/>
      </c>
      <c r="S410" s="16" t="str">
        <f>IF($C410="","",'Data-Water SCEP by Acct'!N413)</f>
        <v/>
      </c>
      <c r="T410" s="16" t="str">
        <f>IF($C410="","",'Data-Water SCEP by Acct'!O413)</f>
        <v/>
      </c>
      <c r="U410" s="16" t="str">
        <f>IF($C410="","",'Data-Water SCEP by Acct'!P413)</f>
        <v/>
      </c>
      <c r="V410" s="16" t="str">
        <f>IF($C410="","",'Data-Water SCEP by Acct'!Q413)</f>
        <v/>
      </c>
      <c r="W410" s="16" t="str">
        <f>IF($C410="","",'Data-Water SCEP by Acct'!R413)</f>
        <v/>
      </c>
      <c r="X410" s="16" t="str">
        <f>IF($C410="","",'Data-Water SCEP by Acct'!S413)</f>
        <v/>
      </c>
      <c r="Y410" s="16" t="str">
        <f>IF($C410="","",'Data-Water SCEP by Acct'!T413)</f>
        <v/>
      </c>
      <c r="Z410" s="16" t="str">
        <f>IF($C410="","",'Data-Water SCEP by Acct'!U413)</f>
        <v/>
      </c>
      <c r="AA410" s="16" t="str">
        <f>IF($C410="","",'Data-Water SCEP by Acct'!V413)</f>
        <v/>
      </c>
      <c r="AB410" s="16" t="str">
        <f>IF($C410="","",'Data-Water SCEP by Acct'!W413)</f>
        <v/>
      </c>
      <c r="AC410" s="16" t="str">
        <f>IF($C410="","",'Data-Water SCEP by Acct'!X413)</f>
        <v/>
      </c>
      <c r="AD410" s="16" t="str">
        <f>IF($C410="","",'Data-Water SCEP by Acct'!Y413)</f>
        <v/>
      </c>
      <c r="AE410" s="16" t="str">
        <f>IF($C410="","",'Data-Water SCEP by Acct'!Z413)</f>
        <v/>
      </c>
      <c r="AF410" s="16" t="str">
        <f>IF($C410="","",'Data-Water SCEP by Acct'!AA413)</f>
        <v/>
      </c>
      <c r="AG410" s="16" t="str">
        <f>IF($C410="","",'Data-Water SCEP by Acct'!AB413)</f>
        <v/>
      </c>
      <c r="AH410" s="16" t="str">
        <f>IF($C410="","",'Data-Water SCEP by Acct'!AC413)</f>
        <v/>
      </c>
      <c r="AI410" s="16" t="str">
        <f>IF($C410="","",'Data-Water SCEP by Acct'!AD413)</f>
        <v/>
      </c>
      <c r="AJ410" s="16" t="str">
        <f>IF($C410="","",'Data-Water SCEP by Acct'!AE413)</f>
        <v/>
      </c>
      <c r="AK410" s="16" t="str">
        <f>IF($C410="","",'Data-Water SCEP by Acct'!AF413)</f>
        <v/>
      </c>
      <c r="AL410" s="16" t="str">
        <f>IF($C410="","",'Data-Water SCEP by Acct'!AG413)</f>
        <v/>
      </c>
      <c r="AM410" s="3" t="str">
        <f t="shared" si="22"/>
        <v>No Print</v>
      </c>
      <c r="AO410" s="121"/>
    </row>
    <row r="411" spans="2:41">
      <c r="B411" s="3">
        <f t="shared" ref="B411:B450" si="23">B410+1</f>
        <v>400</v>
      </c>
      <c r="C411" s="21" t="str">
        <f>IF('Data-Water SCEP by Acct'!E414="","",'Data-Water SCEP by Acct'!E414)</f>
        <v/>
      </c>
      <c r="D411" s="21" t="str">
        <f>IF('Data-Water SCEP by Acct'!B414="","",'Data-Water SCEP by Acct'!B414)</f>
        <v/>
      </c>
      <c r="F411" s="52" t="str">
        <f>IF(AND(C411="",D411=""),"",'Data-Water SCEP by Acct'!C414)</f>
        <v/>
      </c>
      <c r="H411" s="3" t="str">
        <f>IF(LEN(C411)&lt;2,"",IF(C411="311000","10131120",VLOOKUP(C411,'1 JDE to SAP'!C$10:E$299,3,FALSE)))</f>
        <v/>
      </c>
      <c r="J411" s="3" t="str">
        <f>IF(LEN(H411)&gt;2,VLOOKUP(H411,'SAP Acct'!A$9:L$1963,12,FALSE),"")</f>
        <v/>
      </c>
      <c r="L411" s="21" t="str">
        <f>IF('Data-Water SCEP by Acct'!F414="","",'Data-Water SCEP by Acct'!F414)</f>
        <v/>
      </c>
      <c r="N411" s="211" t="str">
        <f>IF('Data-Water SCEP by Acct'!D414="","",'Data-Water SCEP by Acct'!D414)</f>
        <v/>
      </c>
      <c r="P411" s="16" t="str">
        <f>IF($C411="","",'Data-Water SCEP by Acct'!H414)</f>
        <v/>
      </c>
      <c r="Q411" s="16" t="str">
        <f>IF($C411="","",'Data-Water SCEP by Acct'!L414)</f>
        <v/>
      </c>
      <c r="R411" s="16" t="str">
        <f>IF($C411="","",'Data-Water SCEP by Acct'!M414)</f>
        <v/>
      </c>
      <c r="S411" s="16" t="str">
        <f>IF($C411="","",'Data-Water SCEP by Acct'!N414)</f>
        <v/>
      </c>
      <c r="T411" s="16" t="str">
        <f>IF($C411="","",'Data-Water SCEP by Acct'!O414)</f>
        <v/>
      </c>
      <c r="U411" s="16" t="str">
        <f>IF($C411="","",'Data-Water SCEP by Acct'!P414)</f>
        <v/>
      </c>
      <c r="V411" s="16" t="str">
        <f>IF($C411="","",'Data-Water SCEP by Acct'!Q414)</f>
        <v/>
      </c>
      <c r="W411" s="16" t="str">
        <f>IF($C411="","",'Data-Water SCEP by Acct'!R414)</f>
        <v/>
      </c>
      <c r="X411" s="16" t="str">
        <f>IF($C411="","",'Data-Water SCEP by Acct'!S414)</f>
        <v/>
      </c>
      <c r="Y411" s="16" t="str">
        <f>IF($C411="","",'Data-Water SCEP by Acct'!T414)</f>
        <v/>
      </c>
      <c r="Z411" s="16" t="str">
        <f>IF($C411="","",'Data-Water SCEP by Acct'!U414)</f>
        <v/>
      </c>
      <c r="AA411" s="16" t="str">
        <f>IF($C411="","",'Data-Water SCEP by Acct'!V414)</f>
        <v/>
      </c>
      <c r="AB411" s="16" t="str">
        <f>IF($C411="","",'Data-Water SCEP by Acct'!W414)</f>
        <v/>
      </c>
      <c r="AC411" s="16" t="str">
        <f>IF($C411="","",'Data-Water SCEP by Acct'!X414)</f>
        <v/>
      </c>
      <c r="AD411" s="16" t="str">
        <f>IF($C411="","",'Data-Water SCEP by Acct'!Y414)</f>
        <v/>
      </c>
      <c r="AE411" s="16" t="str">
        <f>IF($C411="","",'Data-Water SCEP by Acct'!Z414)</f>
        <v/>
      </c>
      <c r="AF411" s="16" t="str">
        <f>IF($C411="","",'Data-Water SCEP by Acct'!AA414)</f>
        <v/>
      </c>
      <c r="AG411" s="16" t="str">
        <f>IF($C411="","",'Data-Water SCEP by Acct'!AB414)</f>
        <v/>
      </c>
      <c r="AH411" s="16" t="str">
        <f>IF($C411="","",'Data-Water SCEP by Acct'!AC414)</f>
        <v/>
      </c>
      <c r="AI411" s="16" t="str">
        <f>IF($C411="","",'Data-Water SCEP by Acct'!AD414)</f>
        <v/>
      </c>
      <c r="AJ411" s="16" t="str">
        <f>IF($C411="","",'Data-Water SCEP by Acct'!AE414)</f>
        <v/>
      </c>
      <c r="AK411" s="16" t="str">
        <f>IF($C411="","",'Data-Water SCEP by Acct'!AF414)</f>
        <v/>
      </c>
      <c r="AL411" s="16" t="str">
        <f>IF($C411="","",'Data-Water SCEP by Acct'!AG414)</f>
        <v/>
      </c>
      <c r="AM411" s="3" t="str">
        <f t="shared" si="22"/>
        <v>No Print</v>
      </c>
      <c r="AO411" s="121"/>
    </row>
    <row r="412" spans="2:41">
      <c r="B412" s="3">
        <f t="shared" si="23"/>
        <v>401</v>
      </c>
      <c r="C412" s="21" t="str">
        <f>IF('Data-Water SCEP by Acct'!E415="","",'Data-Water SCEP by Acct'!E415)</f>
        <v/>
      </c>
      <c r="D412" s="21" t="str">
        <f>IF('Data-Water SCEP by Acct'!B415="","",'Data-Water SCEP by Acct'!B415)</f>
        <v>Future Use</v>
      </c>
      <c r="F412" s="52" t="str">
        <f>IF(AND(C412="",D412=""),"",'Data-Water SCEP by Acct'!C415)</f>
        <v/>
      </c>
      <c r="H412" s="3" t="str">
        <f>IF(LEN(C412)&lt;2,"",IF(C412="311000","10131120",VLOOKUP(C412,'1 JDE to SAP'!C$10:E$299,3,FALSE)))</f>
        <v/>
      </c>
      <c r="J412" s="3" t="str">
        <f>IF(LEN(H412)&gt;2,VLOOKUP(H412,'SAP Acct'!A$9:L$1963,12,FALSE),"")</f>
        <v/>
      </c>
      <c r="L412" s="21" t="str">
        <f>IF('Data-Water SCEP by Acct'!F415="","",'Data-Water SCEP by Acct'!F415)</f>
        <v/>
      </c>
      <c r="N412" s="211" t="str">
        <f>IF('Data-Water SCEP by Acct'!D415="","",'Data-Water SCEP by Acct'!D415)</f>
        <v/>
      </c>
      <c r="P412" s="16" t="str">
        <f>IF($C412="","",'Data-Water SCEP by Acct'!H415)</f>
        <v/>
      </c>
      <c r="Q412" s="16" t="str">
        <f>IF($C412="","",'Data-Water SCEP by Acct'!L415)</f>
        <v/>
      </c>
      <c r="R412" s="16" t="str">
        <f>IF($C412="","",'Data-Water SCEP by Acct'!M415)</f>
        <v/>
      </c>
      <c r="S412" s="16" t="str">
        <f>IF($C412="","",'Data-Water SCEP by Acct'!N415)</f>
        <v/>
      </c>
      <c r="T412" s="16" t="str">
        <f>IF($C412="","",'Data-Water SCEP by Acct'!O415)</f>
        <v/>
      </c>
      <c r="U412" s="16" t="str">
        <f>IF($C412="","",'Data-Water SCEP by Acct'!P415)</f>
        <v/>
      </c>
      <c r="V412" s="16" t="str">
        <f>IF($C412="","",'Data-Water SCEP by Acct'!Q415)</f>
        <v/>
      </c>
      <c r="W412" s="16" t="str">
        <f>IF($C412="","",'Data-Water SCEP by Acct'!R415)</f>
        <v/>
      </c>
      <c r="X412" s="16" t="str">
        <f>IF($C412="","",'Data-Water SCEP by Acct'!S415)</f>
        <v/>
      </c>
      <c r="Y412" s="16" t="str">
        <f>IF($C412="","",'Data-Water SCEP by Acct'!T415)</f>
        <v/>
      </c>
      <c r="Z412" s="16" t="str">
        <f>IF($C412="","",'Data-Water SCEP by Acct'!U415)</f>
        <v/>
      </c>
      <c r="AA412" s="16" t="str">
        <f>IF($C412="","",'Data-Water SCEP by Acct'!V415)</f>
        <v/>
      </c>
      <c r="AB412" s="16" t="str">
        <f>IF($C412="","",'Data-Water SCEP by Acct'!W415)</f>
        <v/>
      </c>
      <c r="AC412" s="16" t="str">
        <f>IF($C412="","",'Data-Water SCEP by Acct'!X415)</f>
        <v/>
      </c>
      <c r="AD412" s="16" t="str">
        <f>IF($C412="","",'Data-Water SCEP by Acct'!Y415)</f>
        <v/>
      </c>
      <c r="AE412" s="16" t="str">
        <f>IF($C412="","",'Data-Water SCEP by Acct'!Z415)</f>
        <v/>
      </c>
      <c r="AF412" s="16" t="str">
        <f>IF($C412="","",'Data-Water SCEP by Acct'!AA415)</f>
        <v/>
      </c>
      <c r="AG412" s="16" t="str">
        <f>IF($C412="","",'Data-Water SCEP by Acct'!AB415)</f>
        <v/>
      </c>
      <c r="AH412" s="16" t="str">
        <f>IF($C412="","",'Data-Water SCEP by Acct'!AC415)</f>
        <v/>
      </c>
      <c r="AI412" s="16" t="str">
        <f>IF($C412="","",'Data-Water SCEP by Acct'!AD415)</f>
        <v/>
      </c>
      <c r="AJ412" s="16" t="str">
        <f>IF($C412="","",'Data-Water SCEP by Acct'!AE415)</f>
        <v/>
      </c>
      <c r="AK412" s="16" t="str">
        <f>IF($C412="","",'Data-Water SCEP by Acct'!AF415)</f>
        <v/>
      </c>
      <c r="AL412" s="16" t="str">
        <f>IF($C412="","",'Data-Water SCEP by Acct'!AG415)</f>
        <v/>
      </c>
      <c r="AM412" s="3" t="str">
        <f t="shared" ref="AM412:AM450" si="24">IF(AND(C412="",D412=""),"No Print","Print")</f>
        <v>Print</v>
      </c>
      <c r="AO412" s="121"/>
    </row>
    <row r="413" spans="2:41">
      <c r="B413" s="3">
        <f t="shared" si="23"/>
        <v>402</v>
      </c>
      <c r="C413" s="21" t="str">
        <f>IF('Data-Water SCEP by Acct'!E416="","",'Data-Water SCEP by Acct'!E416)</f>
        <v/>
      </c>
      <c r="D413" s="21" t="str">
        <f>IF('Data-Water SCEP by Acct'!B416="","",'Data-Water SCEP by Acct'!B416)</f>
        <v/>
      </c>
      <c r="F413" s="52" t="str">
        <f>IF(AND(C413="",D413=""),"",'Data-Water SCEP by Acct'!C416)</f>
        <v/>
      </c>
      <c r="H413" s="3" t="str">
        <f>IF(LEN(C413)&lt;2,"",IF(C413="311000","10131120",VLOOKUP(C413,'1 JDE to SAP'!C$10:E$299,3,FALSE)))</f>
        <v/>
      </c>
      <c r="J413" s="3" t="str">
        <f>IF(LEN(H413)&gt;2,VLOOKUP(H413,'SAP Acct'!A$9:L$1963,12,FALSE),"")</f>
        <v/>
      </c>
      <c r="L413" s="21" t="str">
        <f>IF('Data-Water SCEP by Acct'!F416="","",'Data-Water SCEP by Acct'!F416)</f>
        <v/>
      </c>
      <c r="N413" s="211" t="str">
        <f>IF('Data-Water SCEP by Acct'!D416="","",'Data-Water SCEP by Acct'!D416)</f>
        <v/>
      </c>
      <c r="P413" s="16" t="str">
        <f>IF($C413="","",'Data-Water SCEP by Acct'!H416)</f>
        <v/>
      </c>
      <c r="Q413" s="16" t="str">
        <f>IF($C413="","",'Data-Water SCEP by Acct'!L416)</f>
        <v/>
      </c>
      <c r="R413" s="16" t="str">
        <f>IF($C413="","",'Data-Water SCEP by Acct'!M416)</f>
        <v/>
      </c>
      <c r="S413" s="16" t="str">
        <f>IF($C413="","",'Data-Water SCEP by Acct'!N416)</f>
        <v/>
      </c>
      <c r="T413" s="16" t="str">
        <f>IF($C413="","",'Data-Water SCEP by Acct'!O416)</f>
        <v/>
      </c>
      <c r="U413" s="16" t="str">
        <f>IF($C413="","",'Data-Water SCEP by Acct'!P416)</f>
        <v/>
      </c>
      <c r="V413" s="16" t="str">
        <f>IF($C413="","",'Data-Water SCEP by Acct'!Q416)</f>
        <v/>
      </c>
      <c r="W413" s="16" t="str">
        <f>IF($C413="","",'Data-Water SCEP by Acct'!R416)</f>
        <v/>
      </c>
      <c r="X413" s="16" t="str">
        <f>IF($C413="","",'Data-Water SCEP by Acct'!S416)</f>
        <v/>
      </c>
      <c r="Y413" s="16" t="str">
        <f>IF($C413="","",'Data-Water SCEP by Acct'!T416)</f>
        <v/>
      </c>
      <c r="Z413" s="16" t="str">
        <f>IF($C413="","",'Data-Water SCEP by Acct'!U416)</f>
        <v/>
      </c>
      <c r="AA413" s="16" t="str">
        <f>IF($C413="","",'Data-Water SCEP by Acct'!V416)</f>
        <v/>
      </c>
      <c r="AB413" s="16" t="str">
        <f>IF($C413="","",'Data-Water SCEP by Acct'!W416)</f>
        <v/>
      </c>
      <c r="AC413" s="16" t="str">
        <f>IF($C413="","",'Data-Water SCEP by Acct'!X416)</f>
        <v/>
      </c>
      <c r="AD413" s="16" t="str">
        <f>IF($C413="","",'Data-Water SCEP by Acct'!Y416)</f>
        <v/>
      </c>
      <c r="AE413" s="16" t="str">
        <f>IF($C413="","",'Data-Water SCEP by Acct'!Z416)</f>
        <v/>
      </c>
      <c r="AF413" s="16" t="str">
        <f>IF($C413="","",'Data-Water SCEP by Acct'!AA416)</f>
        <v/>
      </c>
      <c r="AG413" s="16" t="str">
        <f>IF($C413="","",'Data-Water SCEP by Acct'!AB416)</f>
        <v/>
      </c>
      <c r="AH413" s="16" t="str">
        <f>IF($C413="","",'Data-Water SCEP by Acct'!AC416)</f>
        <v/>
      </c>
      <c r="AI413" s="16" t="str">
        <f>IF($C413="","",'Data-Water SCEP by Acct'!AD416)</f>
        <v/>
      </c>
      <c r="AJ413" s="16" t="str">
        <f>IF($C413="","",'Data-Water SCEP by Acct'!AE416)</f>
        <v/>
      </c>
      <c r="AK413" s="16" t="str">
        <f>IF($C413="","",'Data-Water SCEP by Acct'!AF416)</f>
        <v/>
      </c>
      <c r="AL413" s="16" t="str">
        <f>IF($C413="","",'Data-Water SCEP by Acct'!AG416)</f>
        <v/>
      </c>
      <c r="AM413" s="3" t="str">
        <f t="shared" si="24"/>
        <v>No Print</v>
      </c>
      <c r="AO413" s="121"/>
    </row>
    <row r="414" spans="2:41">
      <c r="B414" s="3">
        <f t="shared" si="23"/>
        <v>403</v>
      </c>
      <c r="C414" s="21" t="str">
        <f>IF('Data-Water SCEP by Acct'!E417="","",'Data-Water SCEP by Acct'!E417)</f>
        <v/>
      </c>
      <c r="D414" s="21" t="str">
        <f>IF('Data-Water SCEP by Acct'!B417="","",'Data-Water SCEP by Acct'!B417)</f>
        <v/>
      </c>
      <c r="F414" s="52" t="str">
        <f>IF(AND(C414="",D414=""),"",'Data-Water SCEP by Acct'!C417)</f>
        <v/>
      </c>
      <c r="H414" s="3" t="str">
        <f>IF(LEN(C414)&lt;2,"",IF(C414="311000","10131120",VLOOKUP(C414,'1 JDE to SAP'!C$10:E$299,3,FALSE)))</f>
        <v/>
      </c>
      <c r="J414" s="3" t="str">
        <f>IF(LEN(H414)&gt;2,VLOOKUP(H414,'SAP Acct'!A$9:L$1963,12,FALSE),"")</f>
        <v/>
      </c>
      <c r="L414" s="21" t="str">
        <f>IF('Data-Water SCEP by Acct'!F417="","",'Data-Water SCEP by Acct'!F417)</f>
        <v/>
      </c>
      <c r="N414" s="211" t="str">
        <f>IF('Data-Water SCEP by Acct'!D417="","",'Data-Water SCEP by Acct'!D417)</f>
        <v/>
      </c>
      <c r="P414" s="16" t="str">
        <f>IF($C414="","",'Data-Water SCEP by Acct'!H417)</f>
        <v/>
      </c>
      <c r="Q414" s="16" t="str">
        <f>IF($C414="","",'Data-Water SCEP by Acct'!L417)</f>
        <v/>
      </c>
      <c r="R414" s="16" t="str">
        <f>IF($C414="","",'Data-Water SCEP by Acct'!M417)</f>
        <v/>
      </c>
      <c r="S414" s="16" t="str">
        <f>IF($C414="","",'Data-Water SCEP by Acct'!N417)</f>
        <v/>
      </c>
      <c r="T414" s="16" t="str">
        <f>IF($C414="","",'Data-Water SCEP by Acct'!O417)</f>
        <v/>
      </c>
      <c r="U414" s="16" t="str">
        <f>IF($C414="","",'Data-Water SCEP by Acct'!P417)</f>
        <v/>
      </c>
      <c r="V414" s="16" t="str">
        <f>IF($C414="","",'Data-Water SCEP by Acct'!Q417)</f>
        <v/>
      </c>
      <c r="W414" s="16" t="str">
        <f>IF($C414="","",'Data-Water SCEP by Acct'!R417)</f>
        <v/>
      </c>
      <c r="X414" s="16" t="str">
        <f>IF($C414="","",'Data-Water SCEP by Acct'!S417)</f>
        <v/>
      </c>
      <c r="Y414" s="16" t="str">
        <f>IF($C414="","",'Data-Water SCEP by Acct'!T417)</f>
        <v/>
      </c>
      <c r="Z414" s="16" t="str">
        <f>IF($C414="","",'Data-Water SCEP by Acct'!U417)</f>
        <v/>
      </c>
      <c r="AA414" s="16" t="str">
        <f>IF($C414="","",'Data-Water SCEP by Acct'!V417)</f>
        <v/>
      </c>
      <c r="AB414" s="16" t="str">
        <f>IF($C414="","",'Data-Water SCEP by Acct'!W417)</f>
        <v/>
      </c>
      <c r="AC414" s="16" t="str">
        <f>IF($C414="","",'Data-Water SCEP by Acct'!X417)</f>
        <v/>
      </c>
      <c r="AD414" s="16" t="str">
        <f>IF($C414="","",'Data-Water SCEP by Acct'!Y417)</f>
        <v/>
      </c>
      <c r="AE414" s="16" t="str">
        <f>IF($C414="","",'Data-Water SCEP by Acct'!Z417)</f>
        <v/>
      </c>
      <c r="AF414" s="16" t="str">
        <f>IF($C414="","",'Data-Water SCEP by Acct'!AA417)</f>
        <v/>
      </c>
      <c r="AG414" s="16" t="str">
        <f>IF($C414="","",'Data-Water SCEP by Acct'!AB417)</f>
        <v/>
      </c>
      <c r="AH414" s="16" t="str">
        <f>IF($C414="","",'Data-Water SCEP by Acct'!AC417)</f>
        <v/>
      </c>
      <c r="AI414" s="16" t="str">
        <f>IF($C414="","",'Data-Water SCEP by Acct'!AD417)</f>
        <v/>
      </c>
      <c r="AJ414" s="16" t="str">
        <f>IF($C414="","",'Data-Water SCEP by Acct'!AE417)</f>
        <v/>
      </c>
      <c r="AK414" s="16" t="str">
        <f>IF($C414="","",'Data-Water SCEP by Acct'!AF417)</f>
        <v/>
      </c>
      <c r="AL414" s="16" t="str">
        <f>IF($C414="","",'Data-Water SCEP by Acct'!AG417)</f>
        <v/>
      </c>
      <c r="AM414" s="3" t="str">
        <f t="shared" si="24"/>
        <v>No Print</v>
      </c>
      <c r="AO414" s="121"/>
    </row>
    <row r="415" spans="2:41">
      <c r="B415" s="3">
        <f t="shared" si="23"/>
        <v>404</v>
      </c>
      <c r="C415" s="21" t="str">
        <f>IF('Data-Water SCEP by Acct'!E418="","",'Data-Water SCEP by Acct'!E418)</f>
        <v/>
      </c>
      <c r="D415" s="21" t="str">
        <f>IF('Data-Water SCEP by Acct'!B418="","",'Data-Water SCEP by Acct'!B418)</f>
        <v/>
      </c>
      <c r="F415" s="52" t="str">
        <f>IF(AND(C415="",D415=""),"",'Data-Water SCEP by Acct'!C418)</f>
        <v/>
      </c>
      <c r="H415" s="3" t="str">
        <f>IF(LEN(C415)&lt;2,"",IF(C415="311000","10131120",VLOOKUP(C415,'1 JDE to SAP'!C$10:E$299,3,FALSE)))</f>
        <v/>
      </c>
      <c r="J415" s="3" t="str">
        <f>IF(LEN(H415)&gt;2,VLOOKUP(H415,'SAP Acct'!A$9:L$1963,12,FALSE),"")</f>
        <v/>
      </c>
      <c r="L415" s="21" t="str">
        <f>IF('Data-Water SCEP by Acct'!F418="","",'Data-Water SCEP by Acct'!F418)</f>
        <v/>
      </c>
      <c r="N415" s="211" t="str">
        <f>IF('Data-Water SCEP by Acct'!D418="","",'Data-Water SCEP by Acct'!D418)</f>
        <v/>
      </c>
      <c r="P415" s="16" t="str">
        <f>IF($C415="","",'Data-Water SCEP by Acct'!H418)</f>
        <v/>
      </c>
      <c r="Q415" s="16" t="str">
        <f>IF($C415="","",'Data-Water SCEP by Acct'!L418)</f>
        <v/>
      </c>
      <c r="R415" s="16" t="str">
        <f>IF($C415="","",'Data-Water SCEP by Acct'!M418)</f>
        <v/>
      </c>
      <c r="S415" s="16" t="str">
        <f>IF($C415="","",'Data-Water SCEP by Acct'!N418)</f>
        <v/>
      </c>
      <c r="T415" s="16" t="str">
        <f>IF($C415="","",'Data-Water SCEP by Acct'!O418)</f>
        <v/>
      </c>
      <c r="U415" s="16" t="str">
        <f>IF($C415="","",'Data-Water SCEP by Acct'!P418)</f>
        <v/>
      </c>
      <c r="V415" s="16" t="str">
        <f>IF($C415="","",'Data-Water SCEP by Acct'!Q418)</f>
        <v/>
      </c>
      <c r="W415" s="16" t="str">
        <f>IF($C415="","",'Data-Water SCEP by Acct'!R418)</f>
        <v/>
      </c>
      <c r="X415" s="16" t="str">
        <f>IF($C415="","",'Data-Water SCEP by Acct'!S418)</f>
        <v/>
      </c>
      <c r="Y415" s="16" t="str">
        <f>IF($C415="","",'Data-Water SCEP by Acct'!T418)</f>
        <v/>
      </c>
      <c r="Z415" s="16" t="str">
        <f>IF($C415="","",'Data-Water SCEP by Acct'!U418)</f>
        <v/>
      </c>
      <c r="AA415" s="16" t="str">
        <f>IF($C415="","",'Data-Water SCEP by Acct'!V418)</f>
        <v/>
      </c>
      <c r="AB415" s="16" t="str">
        <f>IF($C415="","",'Data-Water SCEP by Acct'!W418)</f>
        <v/>
      </c>
      <c r="AC415" s="16" t="str">
        <f>IF($C415="","",'Data-Water SCEP by Acct'!X418)</f>
        <v/>
      </c>
      <c r="AD415" s="16" t="str">
        <f>IF($C415="","",'Data-Water SCEP by Acct'!Y418)</f>
        <v/>
      </c>
      <c r="AE415" s="16" t="str">
        <f>IF($C415="","",'Data-Water SCEP by Acct'!Z418)</f>
        <v/>
      </c>
      <c r="AF415" s="16" t="str">
        <f>IF($C415="","",'Data-Water SCEP by Acct'!AA418)</f>
        <v/>
      </c>
      <c r="AG415" s="16" t="str">
        <f>IF($C415="","",'Data-Water SCEP by Acct'!AB418)</f>
        <v/>
      </c>
      <c r="AH415" s="16" t="str">
        <f>IF($C415="","",'Data-Water SCEP by Acct'!AC418)</f>
        <v/>
      </c>
      <c r="AI415" s="16" t="str">
        <f>IF($C415="","",'Data-Water SCEP by Acct'!AD418)</f>
        <v/>
      </c>
      <c r="AJ415" s="16" t="str">
        <f>IF($C415="","",'Data-Water SCEP by Acct'!AE418)</f>
        <v/>
      </c>
      <c r="AK415" s="16" t="str">
        <f>IF($C415="","",'Data-Water SCEP by Acct'!AF418)</f>
        <v/>
      </c>
      <c r="AL415" s="16" t="str">
        <f>IF($C415="","",'Data-Water SCEP by Acct'!AG418)</f>
        <v/>
      </c>
      <c r="AM415" s="3" t="str">
        <f t="shared" si="24"/>
        <v>No Print</v>
      </c>
      <c r="AO415" s="121"/>
    </row>
    <row r="416" spans="2:41">
      <c r="B416" s="3">
        <f t="shared" si="23"/>
        <v>405</v>
      </c>
      <c r="C416" s="21" t="str">
        <f>IF('Data-Water SCEP by Acct'!E419="","",'Data-Water SCEP by Acct'!E419)</f>
        <v/>
      </c>
      <c r="D416" s="21" t="str">
        <f>IF('Data-Water SCEP by Acct'!B419="","",'Data-Water SCEP by Acct'!B419)</f>
        <v/>
      </c>
      <c r="F416" s="52" t="str">
        <f>IF(AND(C416="",D416=""),"",'Data-Water SCEP by Acct'!C419)</f>
        <v/>
      </c>
      <c r="H416" s="3" t="str">
        <f>IF(LEN(C416)&lt;2,"",IF(C416="311000","10131120",VLOOKUP(C416,'1 JDE to SAP'!C$10:E$299,3,FALSE)))</f>
        <v/>
      </c>
      <c r="J416" s="3" t="str">
        <f>IF(LEN(H416)&gt;2,VLOOKUP(H416,'SAP Acct'!A$9:L$1963,12,FALSE),"")</f>
        <v/>
      </c>
      <c r="L416" s="21" t="str">
        <f>IF('Data-Water SCEP by Acct'!F419="","",'Data-Water SCEP by Acct'!F419)</f>
        <v/>
      </c>
      <c r="N416" s="211" t="str">
        <f>IF('Data-Water SCEP by Acct'!D419="","",'Data-Water SCEP by Acct'!D419)</f>
        <v/>
      </c>
      <c r="P416" s="16" t="str">
        <f>IF($C416="","",'Data-Water SCEP by Acct'!H419)</f>
        <v/>
      </c>
      <c r="Q416" s="16" t="str">
        <f>IF($C416="","",'Data-Water SCEP by Acct'!L419)</f>
        <v/>
      </c>
      <c r="R416" s="16" t="str">
        <f>IF($C416="","",'Data-Water SCEP by Acct'!M419)</f>
        <v/>
      </c>
      <c r="S416" s="16" t="str">
        <f>IF($C416="","",'Data-Water SCEP by Acct'!N419)</f>
        <v/>
      </c>
      <c r="T416" s="16" t="str">
        <f>IF($C416="","",'Data-Water SCEP by Acct'!O419)</f>
        <v/>
      </c>
      <c r="U416" s="16" t="str">
        <f>IF($C416="","",'Data-Water SCEP by Acct'!P419)</f>
        <v/>
      </c>
      <c r="V416" s="16" t="str">
        <f>IF($C416="","",'Data-Water SCEP by Acct'!Q419)</f>
        <v/>
      </c>
      <c r="W416" s="16" t="str">
        <f>IF($C416="","",'Data-Water SCEP by Acct'!R419)</f>
        <v/>
      </c>
      <c r="X416" s="16" t="str">
        <f>IF($C416="","",'Data-Water SCEP by Acct'!S419)</f>
        <v/>
      </c>
      <c r="Y416" s="16" t="str">
        <f>IF($C416="","",'Data-Water SCEP by Acct'!T419)</f>
        <v/>
      </c>
      <c r="Z416" s="16" t="str">
        <f>IF($C416="","",'Data-Water SCEP by Acct'!U419)</f>
        <v/>
      </c>
      <c r="AA416" s="16" t="str">
        <f>IF($C416="","",'Data-Water SCEP by Acct'!V419)</f>
        <v/>
      </c>
      <c r="AB416" s="16" t="str">
        <f>IF($C416="","",'Data-Water SCEP by Acct'!W419)</f>
        <v/>
      </c>
      <c r="AC416" s="16" t="str">
        <f>IF($C416="","",'Data-Water SCEP by Acct'!X419)</f>
        <v/>
      </c>
      <c r="AD416" s="16" t="str">
        <f>IF($C416="","",'Data-Water SCEP by Acct'!Y419)</f>
        <v/>
      </c>
      <c r="AE416" s="16" t="str">
        <f>IF($C416="","",'Data-Water SCEP by Acct'!Z419)</f>
        <v/>
      </c>
      <c r="AF416" s="16" t="str">
        <f>IF($C416="","",'Data-Water SCEP by Acct'!AA419)</f>
        <v/>
      </c>
      <c r="AG416" s="16" t="str">
        <f>IF($C416="","",'Data-Water SCEP by Acct'!AB419)</f>
        <v/>
      </c>
      <c r="AH416" s="16" t="str">
        <f>IF($C416="","",'Data-Water SCEP by Acct'!AC419)</f>
        <v/>
      </c>
      <c r="AI416" s="16" t="str">
        <f>IF($C416="","",'Data-Water SCEP by Acct'!AD419)</f>
        <v/>
      </c>
      <c r="AJ416" s="16" t="str">
        <f>IF($C416="","",'Data-Water SCEP by Acct'!AE419)</f>
        <v/>
      </c>
      <c r="AK416" s="16" t="str">
        <f>IF($C416="","",'Data-Water SCEP by Acct'!AF419)</f>
        <v/>
      </c>
      <c r="AL416" s="16" t="str">
        <f>IF($C416="","",'Data-Water SCEP by Acct'!AG419)</f>
        <v/>
      </c>
      <c r="AM416" s="3" t="str">
        <f t="shared" si="24"/>
        <v>No Print</v>
      </c>
      <c r="AO416" s="121"/>
    </row>
    <row r="417" spans="2:41">
      <c r="B417" s="3">
        <f t="shared" si="23"/>
        <v>406</v>
      </c>
      <c r="C417" s="21" t="str">
        <f>IF('Data-Water SCEP by Acct'!E420="","",'Data-Water SCEP by Acct'!E420)</f>
        <v/>
      </c>
      <c r="D417" s="21" t="str">
        <f>IF('Data-Water SCEP by Acct'!B420="","",'Data-Water SCEP by Acct'!B420)</f>
        <v/>
      </c>
      <c r="F417" s="52" t="str">
        <f>IF(AND(C417="",D417=""),"",'Data-Water SCEP by Acct'!C420)</f>
        <v/>
      </c>
      <c r="H417" s="3" t="str">
        <f>IF(LEN(C417)&lt;2,"",IF(C417="311000","10131120",VLOOKUP(C417,'1 JDE to SAP'!C$10:E$299,3,FALSE)))</f>
        <v/>
      </c>
      <c r="J417" s="3" t="str">
        <f>IF(LEN(H417)&gt;2,VLOOKUP(H417,'SAP Acct'!A$9:L$1963,12,FALSE),"")</f>
        <v/>
      </c>
      <c r="L417" s="21" t="str">
        <f>IF('Data-Water SCEP by Acct'!F420="","",'Data-Water SCEP by Acct'!F420)</f>
        <v/>
      </c>
      <c r="N417" s="211" t="str">
        <f>IF('Data-Water SCEP by Acct'!D420="","",'Data-Water SCEP by Acct'!D420)</f>
        <v/>
      </c>
      <c r="P417" s="16" t="str">
        <f>IF($C417="","",'Data-Water SCEP by Acct'!H420)</f>
        <v/>
      </c>
      <c r="Q417" s="16" t="str">
        <f>IF($C417="","",'Data-Water SCEP by Acct'!L420)</f>
        <v/>
      </c>
      <c r="R417" s="16" t="str">
        <f>IF($C417="","",'Data-Water SCEP by Acct'!M420)</f>
        <v/>
      </c>
      <c r="S417" s="16" t="str">
        <f>IF($C417="","",'Data-Water SCEP by Acct'!N420)</f>
        <v/>
      </c>
      <c r="T417" s="16" t="str">
        <f>IF($C417="","",'Data-Water SCEP by Acct'!O420)</f>
        <v/>
      </c>
      <c r="U417" s="16" t="str">
        <f>IF($C417="","",'Data-Water SCEP by Acct'!P420)</f>
        <v/>
      </c>
      <c r="V417" s="16" t="str">
        <f>IF($C417="","",'Data-Water SCEP by Acct'!Q420)</f>
        <v/>
      </c>
      <c r="W417" s="16" t="str">
        <f>IF($C417="","",'Data-Water SCEP by Acct'!R420)</f>
        <v/>
      </c>
      <c r="X417" s="16" t="str">
        <f>IF($C417="","",'Data-Water SCEP by Acct'!S420)</f>
        <v/>
      </c>
      <c r="Y417" s="16" t="str">
        <f>IF($C417="","",'Data-Water SCEP by Acct'!T420)</f>
        <v/>
      </c>
      <c r="Z417" s="16" t="str">
        <f>IF($C417="","",'Data-Water SCEP by Acct'!U420)</f>
        <v/>
      </c>
      <c r="AA417" s="16" t="str">
        <f>IF($C417="","",'Data-Water SCEP by Acct'!V420)</f>
        <v/>
      </c>
      <c r="AB417" s="16" t="str">
        <f>IF($C417="","",'Data-Water SCEP by Acct'!W420)</f>
        <v/>
      </c>
      <c r="AC417" s="16" t="str">
        <f>IF($C417="","",'Data-Water SCEP by Acct'!X420)</f>
        <v/>
      </c>
      <c r="AD417" s="16" t="str">
        <f>IF($C417="","",'Data-Water SCEP by Acct'!Y420)</f>
        <v/>
      </c>
      <c r="AE417" s="16" t="str">
        <f>IF($C417="","",'Data-Water SCEP by Acct'!Z420)</f>
        <v/>
      </c>
      <c r="AF417" s="16" t="str">
        <f>IF($C417="","",'Data-Water SCEP by Acct'!AA420)</f>
        <v/>
      </c>
      <c r="AG417" s="16" t="str">
        <f>IF($C417="","",'Data-Water SCEP by Acct'!AB420)</f>
        <v/>
      </c>
      <c r="AH417" s="16" t="str">
        <f>IF($C417="","",'Data-Water SCEP by Acct'!AC420)</f>
        <v/>
      </c>
      <c r="AI417" s="16" t="str">
        <f>IF($C417="","",'Data-Water SCEP by Acct'!AD420)</f>
        <v/>
      </c>
      <c r="AJ417" s="16" t="str">
        <f>IF($C417="","",'Data-Water SCEP by Acct'!AE420)</f>
        <v/>
      </c>
      <c r="AK417" s="16" t="str">
        <f>IF($C417="","",'Data-Water SCEP by Acct'!AF420)</f>
        <v/>
      </c>
      <c r="AL417" s="16" t="str">
        <f>IF($C417="","",'Data-Water SCEP by Acct'!AG420)</f>
        <v/>
      </c>
      <c r="AM417" s="3" t="str">
        <f t="shared" si="24"/>
        <v>No Print</v>
      </c>
      <c r="AO417" s="121"/>
    </row>
    <row r="418" spans="2:41">
      <c r="B418" s="3">
        <f t="shared" si="23"/>
        <v>407</v>
      </c>
      <c r="C418" s="21" t="str">
        <f>IF('Data-Water SCEP by Acct'!E421="","",'Data-Water SCEP by Acct'!E421)</f>
        <v/>
      </c>
      <c r="D418" s="21" t="str">
        <f>IF('Data-Water SCEP by Acct'!B421="","",'Data-Water SCEP by Acct'!B421)</f>
        <v>Future Use</v>
      </c>
      <c r="F418" s="52" t="str">
        <f>IF(AND(C418="",D418=""),"",'Data-Water SCEP by Acct'!C421)</f>
        <v/>
      </c>
      <c r="H418" s="3" t="str">
        <f>IF(LEN(C418)&lt;2,"",IF(C418="311000","10131120",VLOOKUP(C418,'1 JDE to SAP'!C$10:E$299,3,FALSE)))</f>
        <v/>
      </c>
      <c r="J418" s="3" t="str">
        <f>IF(LEN(H418)&gt;2,VLOOKUP(H418,'SAP Acct'!A$9:L$1963,12,FALSE),"")</f>
        <v/>
      </c>
      <c r="L418" s="21" t="str">
        <f>IF('Data-Water SCEP by Acct'!F421="","",'Data-Water SCEP by Acct'!F421)</f>
        <v/>
      </c>
      <c r="N418" s="211" t="str">
        <f>IF('Data-Water SCEP by Acct'!D421="","",'Data-Water SCEP by Acct'!D421)</f>
        <v/>
      </c>
      <c r="P418" s="16" t="str">
        <f>IF($C418="","",'Data-Water SCEP by Acct'!H421)</f>
        <v/>
      </c>
      <c r="Q418" s="16" t="str">
        <f>IF($C418="","",'Data-Water SCEP by Acct'!L421)</f>
        <v/>
      </c>
      <c r="R418" s="16" t="str">
        <f>IF($C418="","",'Data-Water SCEP by Acct'!M421)</f>
        <v/>
      </c>
      <c r="S418" s="16" t="str">
        <f>IF($C418="","",'Data-Water SCEP by Acct'!N421)</f>
        <v/>
      </c>
      <c r="T418" s="16" t="str">
        <f>IF($C418="","",'Data-Water SCEP by Acct'!O421)</f>
        <v/>
      </c>
      <c r="U418" s="16" t="str">
        <f>IF($C418="","",'Data-Water SCEP by Acct'!P421)</f>
        <v/>
      </c>
      <c r="V418" s="16" t="str">
        <f>IF($C418="","",'Data-Water SCEP by Acct'!Q421)</f>
        <v/>
      </c>
      <c r="W418" s="16" t="str">
        <f>IF($C418="","",'Data-Water SCEP by Acct'!R421)</f>
        <v/>
      </c>
      <c r="X418" s="16" t="str">
        <f>IF($C418="","",'Data-Water SCEP by Acct'!S421)</f>
        <v/>
      </c>
      <c r="Y418" s="16" t="str">
        <f>IF($C418="","",'Data-Water SCEP by Acct'!T421)</f>
        <v/>
      </c>
      <c r="Z418" s="16" t="str">
        <f>IF($C418="","",'Data-Water SCEP by Acct'!U421)</f>
        <v/>
      </c>
      <c r="AA418" s="16" t="str">
        <f>IF($C418="","",'Data-Water SCEP by Acct'!V421)</f>
        <v/>
      </c>
      <c r="AB418" s="16" t="str">
        <f>IF($C418="","",'Data-Water SCEP by Acct'!W421)</f>
        <v/>
      </c>
      <c r="AC418" s="16" t="str">
        <f>IF($C418="","",'Data-Water SCEP by Acct'!X421)</f>
        <v/>
      </c>
      <c r="AD418" s="16" t="str">
        <f>IF($C418="","",'Data-Water SCEP by Acct'!Y421)</f>
        <v/>
      </c>
      <c r="AE418" s="16" t="str">
        <f>IF($C418="","",'Data-Water SCEP by Acct'!Z421)</f>
        <v/>
      </c>
      <c r="AF418" s="16" t="str">
        <f>IF($C418="","",'Data-Water SCEP by Acct'!AA421)</f>
        <v/>
      </c>
      <c r="AG418" s="16" t="str">
        <f>IF($C418="","",'Data-Water SCEP by Acct'!AB421)</f>
        <v/>
      </c>
      <c r="AH418" s="16" t="str">
        <f>IF($C418="","",'Data-Water SCEP by Acct'!AC421)</f>
        <v/>
      </c>
      <c r="AI418" s="16" t="str">
        <f>IF($C418="","",'Data-Water SCEP by Acct'!AD421)</f>
        <v/>
      </c>
      <c r="AJ418" s="16" t="str">
        <f>IF($C418="","",'Data-Water SCEP by Acct'!AE421)</f>
        <v/>
      </c>
      <c r="AK418" s="16" t="str">
        <f>IF($C418="","",'Data-Water SCEP by Acct'!AF421)</f>
        <v/>
      </c>
      <c r="AL418" s="16" t="str">
        <f>IF($C418="","",'Data-Water SCEP by Acct'!AG421)</f>
        <v/>
      </c>
      <c r="AM418" s="3" t="str">
        <f t="shared" si="24"/>
        <v>Print</v>
      </c>
      <c r="AO418" s="121"/>
    </row>
    <row r="419" spans="2:41">
      <c r="B419" s="3">
        <f t="shared" si="23"/>
        <v>408</v>
      </c>
      <c r="C419" s="21" t="str">
        <f>IF('Data-Water SCEP by Acct'!E422="","",'Data-Water SCEP by Acct'!E422)</f>
        <v/>
      </c>
      <c r="D419" s="21" t="str">
        <f>IF('Data-Water SCEP by Acct'!B422="","",'Data-Water SCEP by Acct'!B422)</f>
        <v/>
      </c>
      <c r="F419" s="52" t="str">
        <f>IF(AND(C419="",D419=""),"",'Data-Water SCEP by Acct'!C422)</f>
        <v/>
      </c>
      <c r="H419" s="3" t="str">
        <f>IF(LEN(C419)&lt;2,"",IF(C419="311000","10131120",VLOOKUP(C419,'1 JDE to SAP'!C$10:E$299,3,FALSE)))</f>
        <v/>
      </c>
      <c r="J419" s="3" t="str">
        <f>IF(LEN(H419)&gt;2,VLOOKUP(H419,'SAP Acct'!A$9:L$1963,12,FALSE),"")</f>
        <v/>
      </c>
      <c r="L419" s="21" t="str">
        <f>IF('Data-Water SCEP by Acct'!F422="","",'Data-Water SCEP by Acct'!F422)</f>
        <v/>
      </c>
      <c r="N419" s="211" t="str">
        <f>IF('Data-Water SCEP by Acct'!D422="","",'Data-Water SCEP by Acct'!D422)</f>
        <v/>
      </c>
      <c r="P419" s="16" t="str">
        <f>IF($C419="","",'Data-Water SCEP by Acct'!H422)</f>
        <v/>
      </c>
      <c r="Q419" s="16" t="str">
        <f>IF($C419="","",'Data-Water SCEP by Acct'!L422)</f>
        <v/>
      </c>
      <c r="R419" s="16" t="str">
        <f>IF($C419="","",'Data-Water SCEP by Acct'!M422)</f>
        <v/>
      </c>
      <c r="S419" s="16" t="str">
        <f>IF($C419="","",'Data-Water SCEP by Acct'!N422)</f>
        <v/>
      </c>
      <c r="T419" s="16" t="str">
        <f>IF($C419="","",'Data-Water SCEP by Acct'!O422)</f>
        <v/>
      </c>
      <c r="U419" s="16" t="str">
        <f>IF($C419="","",'Data-Water SCEP by Acct'!P422)</f>
        <v/>
      </c>
      <c r="V419" s="16" t="str">
        <f>IF($C419="","",'Data-Water SCEP by Acct'!Q422)</f>
        <v/>
      </c>
      <c r="W419" s="16" t="str">
        <f>IF($C419="","",'Data-Water SCEP by Acct'!R422)</f>
        <v/>
      </c>
      <c r="X419" s="16" t="str">
        <f>IF($C419="","",'Data-Water SCEP by Acct'!S422)</f>
        <v/>
      </c>
      <c r="Y419" s="16" t="str">
        <f>IF($C419="","",'Data-Water SCEP by Acct'!T422)</f>
        <v/>
      </c>
      <c r="Z419" s="16" t="str">
        <f>IF($C419="","",'Data-Water SCEP by Acct'!U422)</f>
        <v/>
      </c>
      <c r="AA419" s="16" t="str">
        <f>IF($C419="","",'Data-Water SCEP by Acct'!V422)</f>
        <v/>
      </c>
      <c r="AB419" s="16" t="str">
        <f>IF($C419="","",'Data-Water SCEP by Acct'!W422)</f>
        <v/>
      </c>
      <c r="AC419" s="16" t="str">
        <f>IF($C419="","",'Data-Water SCEP by Acct'!X422)</f>
        <v/>
      </c>
      <c r="AD419" s="16" t="str">
        <f>IF($C419="","",'Data-Water SCEP by Acct'!Y422)</f>
        <v/>
      </c>
      <c r="AE419" s="16" t="str">
        <f>IF($C419="","",'Data-Water SCEP by Acct'!Z422)</f>
        <v/>
      </c>
      <c r="AF419" s="16" t="str">
        <f>IF($C419="","",'Data-Water SCEP by Acct'!AA422)</f>
        <v/>
      </c>
      <c r="AG419" s="16" t="str">
        <f>IF($C419="","",'Data-Water SCEP by Acct'!AB422)</f>
        <v/>
      </c>
      <c r="AH419" s="16" t="str">
        <f>IF($C419="","",'Data-Water SCEP by Acct'!AC422)</f>
        <v/>
      </c>
      <c r="AI419" s="16" t="str">
        <f>IF($C419="","",'Data-Water SCEP by Acct'!AD422)</f>
        <v/>
      </c>
      <c r="AJ419" s="16" t="str">
        <f>IF($C419="","",'Data-Water SCEP by Acct'!AE422)</f>
        <v/>
      </c>
      <c r="AK419" s="16" t="str">
        <f>IF($C419="","",'Data-Water SCEP by Acct'!AF422)</f>
        <v/>
      </c>
      <c r="AL419" s="16" t="str">
        <f>IF($C419="","",'Data-Water SCEP by Acct'!AG422)</f>
        <v/>
      </c>
      <c r="AM419" s="3" t="str">
        <f t="shared" si="24"/>
        <v>No Print</v>
      </c>
      <c r="AO419" s="121"/>
    </row>
    <row r="420" spans="2:41">
      <c r="B420" s="3">
        <f t="shared" si="23"/>
        <v>409</v>
      </c>
      <c r="C420" s="21" t="str">
        <f>IF('Data-Water SCEP by Acct'!E423="","",'Data-Water SCEP by Acct'!E423)</f>
        <v/>
      </c>
      <c r="D420" s="21" t="str">
        <f>IF('Data-Water SCEP by Acct'!B423="","",'Data-Water SCEP by Acct'!B423)</f>
        <v/>
      </c>
      <c r="F420" s="52" t="str">
        <f>IF(AND(C420="",D420=""),"",'Data-Water SCEP by Acct'!C423)</f>
        <v/>
      </c>
      <c r="H420" s="3" t="str">
        <f>IF(LEN(C420)&lt;2,"",IF(C420="311000","10131120",VLOOKUP(C420,'1 JDE to SAP'!C$10:E$299,3,FALSE)))</f>
        <v/>
      </c>
      <c r="J420" s="3" t="str">
        <f>IF(LEN(H420)&gt;2,VLOOKUP(H420,'SAP Acct'!A$9:L$1963,12,FALSE),"")</f>
        <v/>
      </c>
      <c r="L420" s="21" t="str">
        <f>IF('Data-Water SCEP by Acct'!F423="","",'Data-Water SCEP by Acct'!F423)</f>
        <v/>
      </c>
      <c r="N420" s="211" t="str">
        <f>IF('Data-Water SCEP by Acct'!D423="","",'Data-Water SCEP by Acct'!D423)</f>
        <v/>
      </c>
      <c r="P420" s="16" t="str">
        <f>IF($C420="","",'Data-Water SCEP by Acct'!H423)</f>
        <v/>
      </c>
      <c r="Q420" s="16" t="str">
        <f>IF($C420="","",'Data-Water SCEP by Acct'!L423)</f>
        <v/>
      </c>
      <c r="R420" s="16" t="str">
        <f>IF($C420="","",'Data-Water SCEP by Acct'!M423)</f>
        <v/>
      </c>
      <c r="S420" s="16" t="str">
        <f>IF($C420="","",'Data-Water SCEP by Acct'!N423)</f>
        <v/>
      </c>
      <c r="T420" s="16" t="str">
        <f>IF($C420="","",'Data-Water SCEP by Acct'!O423)</f>
        <v/>
      </c>
      <c r="U420" s="16" t="str">
        <f>IF($C420="","",'Data-Water SCEP by Acct'!P423)</f>
        <v/>
      </c>
      <c r="V420" s="16" t="str">
        <f>IF($C420="","",'Data-Water SCEP by Acct'!Q423)</f>
        <v/>
      </c>
      <c r="W420" s="16" t="str">
        <f>IF($C420="","",'Data-Water SCEP by Acct'!R423)</f>
        <v/>
      </c>
      <c r="X420" s="16" t="str">
        <f>IF($C420="","",'Data-Water SCEP by Acct'!S423)</f>
        <v/>
      </c>
      <c r="Y420" s="16" t="str">
        <f>IF($C420="","",'Data-Water SCEP by Acct'!T423)</f>
        <v/>
      </c>
      <c r="Z420" s="16" t="str">
        <f>IF($C420="","",'Data-Water SCEP by Acct'!U423)</f>
        <v/>
      </c>
      <c r="AA420" s="16" t="str">
        <f>IF($C420="","",'Data-Water SCEP by Acct'!V423)</f>
        <v/>
      </c>
      <c r="AB420" s="16" t="str">
        <f>IF($C420="","",'Data-Water SCEP by Acct'!W423)</f>
        <v/>
      </c>
      <c r="AC420" s="16" t="str">
        <f>IF($C420="","",'Data-Water SCEP by Acct'!X423)</f>
        <v/>
      </c>
      <c r="AD420" s="16" t="str">
        <f>IF($C420="","",'Data-Water SCEP by Acct'!Y423)</f>
        <v/>
      </c>
      <c r="AE420" s="16" t="str">
        <f>IF($C420="","",'Data-Water SCEP by Acct'!Z423)</f>
        <v/>
      </c>
      <c r="AF420" s="16" t="str">
        <f>IF($C420="","",'Data-Water SCEP by Acct'!AA423)</f>
        <v/>
      </c>
      <c r="AG420" s="16" t="str">
        <f>IF($C420="","",'Data-Water SCEP by Acct'!AB423)</f>
        <v/>
      </c>
      <c r="AH420" s="16" t="str">
        <f>IF($C420="","",'Data-Water SCEP by Acct'!AC423)</f>
        <v/>
      </c>
      <c r="AI420" s="16" t="str">
        <f>IF($C420="","",'Data-Water SCEP by Acct'!AD423)</f>
        <v/>
      </c>
      <c r="AJ420" s="16" t="str">
        <f>IF($C420="","",'Data-Water SCEP by Acct'!AE423)</f>
        <v/>
      </c>
      <c r="AK420" s="16" t="str">
        <f>IF($C420="","",'Data-Water SCEP by Acct'!AF423)</f>
        <v/>
      </c>
      <c r="AL420" s="16" t="str">
        <f>IF($C420="","",'Data-Water SCEP by Acct'!AG423)</f>
        <v/>
      </c>
      <c r="AM420" s="3" t="str">
        <f t="shared" si="24"/>
        <v>No Print</v>
      </c>
      <c r="AO420" s="121"/>
    </row>
    <row r="421" spans="2:41">
      <c r="B421" s="3">
        <f t="shared" si="23"/>
        <v>410</v>
      </c>
      <c r="C421" s="21" t="str">
        <f>IF('Data-Water SCEP by Acct'!E424="","",'Data-Water SCEP by Acct'!E424)</f>
        <v/>
      </c>
      <c r="D421" s="21" t="str">
        <f>IF('Data-Water SCEP by Acct'!B424="","",'Data-Water SCEP by Acct'!B424)</f>
        <v/>
      </c>
      <c r="F421" s="52" t="str">
        <f>IF(AND(C421="",D421=""),"",'Data-Water SCEP by Acct'!C424)</f>
        <v/>
      </c>
      <c r="H421" s="3" t="str">
        <f>IF(LEN(C421)&lt;2,"",IF(C421="311000","10131120",VLOOKUP(C421,'1 JDE to SAP'!C$10:E$299,3,FALSE)))</f>
        <v/>
      </c>
      <c r="J421" s="3" t="str">
        <f>IF(LEN(H421)&gt;2,VLOOKUP(H421,'SAP Acct'!A$9:L$1963,12,FALSE),"")</f>
        <v/>
      </c>
      <c r="L421" s="21" t="str">
        <f>IF('Data-Water SCEP by Acct'!F424="","",'Data-Water SCEP by Acct'!F424)</f>
        <v/>
      </c>
      <c r="N421" s="211" t="str">
        <f>IF('Data-Water SCEP by Acct'!D424="","",'Data-Water SCEP by Acct'!D424)</f>
        <v/>
      </c>
      <c r="P421" s="16" t="str">
        <f>IF($C421="","",'Data-Water SCEP by Acct'!H424)</f>
        <v/>
      </c>
      <c r="Q421" s="16" t="str">
        <f>IF($C421="","",'Data-Water SCEP by Acct'!L424)</f>
        <v/>
      </c>
      <c r="R421" s="16" t="str">
        <f>IF($C421="","",'Data-Water SCEP by Acct'!M424)</f>
        <v/>
      </c>
      <c r="S421" s="16" t="str">
        <f>IF($C421="","",'Data-Water SCEP by Acct'!N424)</f>
        <v/>
      </c>
      <c r="T421" s="16" t="str">
        <f>IF($C421="","",'Data-Water SCEP by Acct'!O424)</f>
        <v/>
      </c>
      <c r="U421" s="16" t="str">
        <f>IF($C421="","",'Data-Water SCEP by Acct'!P424)</f>
        <v/>
      </c>
      <c r="V421" s="16" t="str">
        <f>IF($C421="","",'Data-Water SCEP by Acct'!Q424)</f>
        <v/>
      </c>
      <c r="W421" s="16" t="str">
        <f>IF($C421="","",'Data-Water SCEP by Acct'!R424)</f>
        <v/>
      </c>
      <c r="X421" s="16" t="str">
        <f>IF($C421="","",'Data-Water SCEP by Acct'!S424)</f>
        <v/>
      </c>
      <c r="Y421" s="16" t="str">
        <f>IF($C421="","",'Data-Water SCEP by Acct'!T424)</f>
        <v/>
      </c>
      <c r="Z421" s="16" t="str">
        <f>IF($C421="","",'Data-Water SCEP by Acct'!U424)</f>
        <v/>
      </c>
      <c r="AA421" s="16" t="str">
        <f>IF($C421="","",'Data-Water SCEP by Acct'!V424)</f>
        <v/>
      </c>
      <c r="AB421" s="16" t="str">
        <f>IF($C421="","",'Data-Water SCEP by Acct'!W424)</f>
        <v/>
      </c>
      <c r="AC421" s="16" t="str">
        <f>IF($C421="","",'Data-Water SCEP by Acct'!X424)</f>
        <v/>
      </c>
      <c r="AD421" s="16" t="str">
        <f>IF($C421="","",'Data-Water SCEP by Acct'!Y424)</f>
        <v/>
      </c>
      <c r="AE421" s="16" t="str">
        <f>IF($C421="","",'Data-Water SCEP by Acct'!Z424)</f>
        <v/>
      </c>
      <c r="AF421" s="16" t="str">
        <f>IF($C421="","",'Data-Water SCEP by Acct'!AA424)</f>
        <v/>
      </c>
      <c r="AG421" s="16" t="str">
        <f>IF($C421="","",'Data-Water SCEP by Acct'!AB424)</f>
        <v/>
      </c>
      <c r="AH421" s="16" t="str">
        <f>IF($C421="","",'Data-Water SCEP by Acct'!AC424)</f>
        <v/>
      </c>
      <c r="AI421" s="16" t="str">
        <f>IF($C421="","",'Data-Water SCEP by Acct'!AD424)</f>
        <v/>
      </c>
      <c r="AJ421" s="16" t="str">
        <f>IF($C421="","",'Data-Water SCEP by Acct'!AE424)</f>
        <v/>
      </c>
      <c r="AK421" s="16" t="str">
        <f>IF($C421="","",'Data-Water SCEP by Acct'!AF424)</f>
        <v/>
      </c>
      <c r="AL421" s="16" t="str">
        <f>IF($C421="","",'Data-Water SCEP by Acct'!AG424)</f>
        <v/>
      </c>
      <c r="AM421" s="3" t="str">
        <f t="shared" si="24"/>
        <v>No Print</v>
      </c>
      <c r="AO421" s="121"/>
    </row>
    <row r="422" spans="2:41">
      <c r="B422" s="3">
        <f t="shared" si="23"/>
        <v>411</v>
      </c>
      <c r="C422" s="21" t="str">
        <f>IF('Data-Water SCEP by Acct'!E425="","",'Data-Water SCEP by Acct'!E425)</f>
        <v/>
      </c>
      <c r="D422" s="21" t="str">
        <f>IF('Data-Water SCEP by Acct'!B425="","",'Data-Water SCEP by Acct'!B425)</f>
        <v/>
      </c>
      <c r="F422" s="52" t="str">
        <f>IF(AND(C422="",D422=""),"",'Data-Water SCEP by Acct'!C425)</f>
        <v/>
      </c>
      <c r="H422" s="3" t="str">
        <f>IF(LEN(C422)&lt;2,"",IF(C422="311000","10131120",VLOOKUP(C422,'1 JDE to SAP'!C$10:E$299,3,FALSE)))</f>
        <v/>
      </c>
      <c r="J422" s="3" t="str">
        <f>IF(LEN(H422)&gt;2,VLOOKUP(H422,'SAP Acct'!A$9:L$1963,12,FALSE),"")</f>
        <v/>
      </c>
      <c r="L422" s="21" t="str">
        <f>IF('Data-Water SCEP by Acct'!F425="","",'Data-Water SCEP by Acct'!F425)</f>
        <v/>
      </c>
      <c r="N422" s="211" t="str">
        <f>IF('Data-Water SCEP by Acct'!D425="","",'Data-Water SCEP by Acct'!D425)</f>
        <v/>
      </c>
      <c r="P422" s="16" t="str">
        <f>IF($C422="","",'Data-Water SCEP by Acct'!H425)</f>
        <v/>
      </c>
      <c r="Q422" s="16" t="str">
        <f>IF($C422="","",'Data-Water SCEP by Acct'!L425)</f>
        <v/>
      </c>
      <c r="R422" s="16" t="str">
        <f>IF($C422="","",'Data-Water SCEP by Acct'!M425)</f>
        <v/>
      </c>
      <c r="S422" s="16" t="str">
        <f>IF($C422="","",'Data-Water SCEP by Acct'!N425)</f>
        <v/>
      </c>
      <c r="T422" s="16" t="str">
        <f>IF($C422="","",'Data-Water SCEP by Acct'!O425)</f>
        <v/>
      </c>
      <c r="U422" s="16" t="str">
        <f>IF($C422="","",'Data-Water SCEP by Acct'!P425)</f>
        <v/>
      </c>
      <c r="V422" s="16" t="str">
        <f>IF($C422="","",'Data-Water SCEP by Acct'!Q425)</f>
        <v/>
      </c>
      <c r="W422" s="16" t="str">
        <f>IF($C422="","",'Data-Water SCEP by Acct'!R425)</f>
        <v/>
      </c>
      <c r="X422" s="16" t="str">
        <f>IF($C422="","",'Data-Water SCEP by Acct'!S425)</f>
        <v/>
      </c>
      <c r="Y422" s="16" t="str">
        <f>IF($C422="","",'Data-Water SCEP by Acct'!T425)</f>
        <v/>
      </c>
      <c r="Z422" s="16" t="str">
        <f>IF($C422="","",'Data-Water SCEP by Acct'!U425)</f>
        <v/>
      </c>
      <c r="AA422" s="16" t="str">
        <f>IF($C422="","",'Data-Water SCEP by Acct'!V425)</f>
        <v/>
      </c>
      <c r="AB422" s="16" t="str">
        <f>IF($C422="","",'Data-Water SCEP by Acct'!W425)</f>
        <v/>
      </c>
      <c r="AC422" s="16" t="str">
        <f>IF($C422="","",'Data-Water SCEP by Acct'!X425)</f>
        <v/>
      </c>
      <c r="AD422" s="16" t="str">
        <f>IF($C422="","",'Data-Water SCEP by Acct'!Y425)</f>
        <v/>
      </c>
      <c r="AE422" s="16" t="str">
        <f>IF($C422="","",'Data-Water SCEP by Acct'!Z425)</f>
        <v/>
      </c>
      <c r="AF422" s="16" t="str">
        <f>IF($C422="","",'Data-Water SCEP by Acct'!AA425)</f>
        <v/>
      </c>
      <c r="AG422" s="16" t="str">
        <f>IF($C422="","",'Data-Water SCEP by Acct'!AB425)</f>
        <v/>
      </c>
      <c r="AH422" s="16" t="str">
        <f>IF($C422="","",'Data-Water SCEP by Acct'!AC425)</f>
        <v/>
      </c>
      <c r="AI422" s="16" t="str">
        <f>IF($C422="","",'Data-Water SCEP by Acct'!AD425)</f>
        <v/>
      </c>
      <c r="AJ422" s="16" t="str">
        <f>IF($C422="","",'Data-Water SCEP by Acct'!AE425)</f>
        <v/>
      </c>
      <c r="AK422" s="16" t="str">
        <f>IF($C422="","",'Data-Water SCEP by Acct'!AF425)</f>
        <v/>
      </c>
      <c r="AL422" s="16" t="str">
        <f>IF($C422="","",'Data-Water SCEP by Acct'!AG425)</f>
        <v/>
      </c>
      <c r="AM422" s="3" t="str">
        <f t="shared" si="24"/>
        <v>No Print</v>
      </c>
      <c r="AO422" s="121"/>
    </row>
    <row r="423" spans="2:41">
      <c r="B423" s="3">
        <f t="shared" si="23"/>
        <v>412</v>
      </c>
      <c r="C423" s="21" t="str">
        <f>IF('Data-Water SCEP by Acct'!E426="","",'Data-Water SCEP by Acct'!E426)</f>
        <v/>
      </c>
      <c r="D423" s="21" t="str">
        <f>IF('Data-Water SCEP by Acct'!B426="","",'Data-Water SCEP by Acct'!B426)</f>
        <v/>
      </c>
      <c r="F423" s="52" t="str">
        <f>IF(AND(C423="",D423=""),"",'Data-Water SCEP by Acct'!C426)</f>
        <v/>
      </c>
      <c r="H423" s="3" t="str">
        <f>IF(LEN(C423)&lt;2,"",IF(C423="311000","10131120",VLOOKUP(C423,'1 JDE to SAP'!C$10:E$299,3,FALSE)))</f>
        <v/>
      </c>
      <c r="J423" s="3" t="str">
        <f>IF(LEN(H423)&gt;2,VLOOKUP(H423,'SAP Acct'!A$9:L$1963,12,FALSE),"")</f>
        <v/>
      </c>
      <c r="L423" s="21" t="str">
        <f>IF('Data-Water SCEP by Acct'!F426="","",'Data-Water SCEP by Acct'!F426)</f>
        <v/>
      </c>
      <c r="N423" s="211" t="str">
        <f>IF('Data-Water SCEP by Acct'!D426="","",'Data-Water SCEP by Acct'!D426)</f>
        <v/>
      </c>
      <c r="P423" s="16" t="str">
        <f>IF($C423="","",'Data-Water SCEP by Acct'!H426)</f>
        <v/>
      </c>
      <c r="Q423" s="16" t="str">
        <f>IF($C423="","",'Data-Water SCEP by Acct'!L426)</f>
        <v/>
      </c>
      <c r="R423" s="16" t="str">
        <f>IF($C423="","",'Data-Water SCEP by Acct'!M426)</f>
        <v/>
      </c>
      <c r="S423" s="16" t="str">
        <f>IF($C423="","",'Data-Water SCEP by Acct'!N426)</f>
        <v/>
      </c>
      <c r="T423" s="16" t="str">
        <f>IF($C423="","",'Data-Water SCEP by Acct'!O426)</f>
        <v/>
      </c>
      <c r="U423" s="16" t="str">
        <f>IF($C423="","",'Data-Water SCEP by Acct'!P426)</f>
        <v/>
      </c>
      <c r="V423" s="16" t="str">
        <f>IF($C423="","",'Data-Water SCEP by Acct'!Q426)</f>
        <v/>
      </c>
      <c r="W423" s="16" t="str">
        <f>IF($C423="","",'Data-Water SCEP by Acct'!R426)</f>
        <v/>
      </c>
      <c r="X423" s="16" t="str">
        <f>IF($C423="","",'Data-Water SCEP by Acct'!S426)</f>
        <v/>
      </c>
      <c r="Y423" s="16" t="str">
        <f>IF($C423="","",'Data-Water SCEP by Acct'!T426)</f>
        <v/>
      </c>
      <c r="Z423" s="16" t="str">
        <f>IF($C423="","",'Data-Water SCEP by Acct'!U426)</f>
        <v/>
      </c>
      <c r="AA423" s="16" t="str">
        <f>IF($C423="","",'Data-Water SCEP by Acct'!V426)</f>
        <v/>
      </c>
      <c r="AB423" s="16" t="str">
        <f>IF($C423="","",'Data-Water SCEP by Acct'!W426)</f>
        <v/>
      </c>
      <c r="AC423" s="16" t="str">
        <f>IF($C423="","",'Data-Water SCEP by Acct'!X426)</f>
        <v/>
      </c>
      <c r="AD423" s="16" t="str">
        <f>IF($C423="","",'Data-Water SCEP by Acct'!Y426)</f>
        <v/>
      </c>
      <c r="AE423" s="16" t="str">
        <f>IF($C423="","",'Data-Water SCEP by Acct'!Z426)</f>
        <v/>
      </c>
      <c r="AF423" s="16" t="str">
        <f>IF($C423="","",'Data-Water SCEP by Acct'!AA426)</f>
        <v/>
      </c>
      <c r="AG423" s="16" t="str">
        <f>IF($C423="","",'Data-Water SCEP by Acct'!AB426)</f>
        <v/>
      </c>
      <c r="AH423" s="16" t="str">
        <f>IF($C423="","",'Data-Water SCEP by Acct'!AC426)</f>
        <v/>
      </c>
      <c r="AI423" s="16" t="str">
        <f>IF($C423="","",'Data-Water SCEP by Acct'!AD426)</f>
        <v/>
      </c>
      <c r="AJ423" s="16" t="str">
        <f>IF($C423="","",'Data-Water SCEP by Acct'!AE426)</f>
        <v/>
      </c>
      <c r="AK423" s="16" t="str">
        <f>IF($C423="","",'Data-Water SCEP by Acct'!AF426)</f>
        <v/>
      </c>
      <c r="AL423" s="16" t="str">
        <f>IF($C423="","",'Data-Water SCEP by Acct'!AG426)</f>
        <v/>
      </c>
      <c r="AM423" s="3" t="str">
        <f t="shared" si="24"/>
        <v>No Print</v>
      </c>
      <c r="AO423" s="121"/>
    </row>
    <row r="424" spans="2:41">
      <c r="B424" s="3">
        <f t="shared" si="23"/>
        <v>413</v>
      </c>
      <c r="C424" s="21" t="str">
        <f>IF('Data-Water SCEP by Acct'!E427="","",'Data-Water SCEP by Acct'!E427)</f>
        <v/>
      </c>
      <c r="D424" s="21" t="str">
        <f>IF('Data-Water SCEP by Acct'!B427="","",'Data-Water SCEP by Acct'!B427)</f>
        <v>Future Use</v>
      </c>
      <c r="F424" s="52" t="str">
        <f>IF(AND(C424="",D424=""),"",'Data-Water SCEP by Acct'!C427)</f>
        <v/>
      </c>
      <c r="H424" s="3" t="str">
        <f>IF(LEN(C424)&lt;2,"",IF(C424="311000","10131120",VLOOKUP(C424,'1 JDE to SAP'!C$10:E$299,3,FALSE)))</f>
        <v/>
      </c>
      <c r="J424" s="3" t="str">
        <f>IF(LEN(H424)&gt;2,VLOOKUP(H424,'SAP Acct'!A$9:L$1963,12,FALSE),"")</f>
        <v/>
      </c>
      <c r="L424" s="21" t="str">
        <f>IF('Data-Water SCEP by Acct'!F427="","",'Data-Water SCEP by Acct'!F427)</f>
        <v/>
      </c>
      <c r="N424" s="211" t="str">
        <f>IF('Data-Water SCEP by Acct'!D427="","",'Data-Water SCEP by Acct'!D427)</f>
        <v/>
      </c>
      <c r="P424" s="16" t="str">
        <f>IF($C424="","",'Data-Water SCEP by Acct'!H427)</f>
        <v/>
      </c>
      <c r="Q424" s="16" t="str">
        <f>IF($C424="","",'Data-Water SCEP by Acct'!L427)</f>
        <v/>
      </c>
      <c r="R424" s="16" t="str">
        <f>IF($C424="","",'Data-Water SCEP by Acct'!M427)</f>
        <v/>
      </c>
      <c r="S424" s="16" t="str">
        <f>IF($C424="","",'Data-Water SCEP by Acct'!N427)</f>
        <v/>
      </c>
      <c r="T424" s="16" t="str">
        <f>IF($C424="","",'Data-Water SCEP by Acct'!O427)</f>
        <v/>
      </c>
      <c r="U424" s="16" t="str">
        <f>IF($C424="","",'Data-Water SCEP by Acct'!P427)</f>
        <v/>
      </c>
      <c r="V424" s="16" t="str">
        <f>IF($C424="","",'Data-Water SCEP by Acct'!Q427)</f>
        <v/>
      </c>
      <c r="W424" s="16" t="str">
        <f>IF($C424="","",'Data-Water SCEP by Acct'!R427)</f>
        <v/>
      </c>
      <c r="X424" s="16" t="str">
        <f>IF($C424="","",'Data-Water SCEP by Acct'!S427)</f>
        <v/>
      </c>
      <c r="Y424" s="16" t="str">
        <f>IF($C424="","",'Data-Water SCEP by Acct'!T427)</f>
        <v/>
      </c>
      <c r="Z424" s="16" t="str">
        <f>IF($C424="","",'Data-Water SCEP by Acct'!U427)</f>
        <v/>
      </c>
      <c r="AA424" s="16" t="str">
        <f>IF($C424="","",'Data-Water SCEP by Acct'!V427)</f>
        <v/>
      </c>
      <c r="AB424" s="16" t="str">
        <f>IF($C424="","",'Data-Water SCEP by Acct'!W427)</f>
        <v/>
      </c>
      <c r="AC424" s="16" t="str">
        <f>IF($C424="","",'Data-Water SCEP by Acct'!X427)</f>
        <v/>
      </c>
      <c r="AD424" s="16" t="str">
        <f>IF($C424="","",'Data-Water SCEP by Acct'!Y427)</f>
        <v/>
      </c>
      <c r="AE424" s="16" t="str">
        <f>IF($C424="","",'Data-Water SCEP by Acct'!Z427)</f>
        <v/>
      </c>
      <c r="AF424" s="16" t="str">
        <f>IF($C424="","",'Data-Water SCEP by Acct'!AA427)</f>
        <v/>
      </c>
      <c r="AG424" s="16" t="str">
        <f>IF($C424="","",'Data-Water SCEP by Acct'!AB427)</f>
        <v/>
      </c>
      <c r="AH424" s="16" t="str">
        <f>IF($C424="","",'Data-Water SCEP by Acct'!AC427)</f>
        <v/>
      </c>
      <c r="AI424" s="16" t="str">
        <f>IF($C424="","",'Data-Water SCEP by Acct'!AD427)</f>
        <v/>
      </c>
      <c r="AJ424" s="16" t="str">
        <f>IF($C424="","",'Data-Water SCEP by Acct'!AE427)</f>
        <v/>
      </c>
      <c r="AK424" s="16" t="str">
        <f>IF($C424="","",'Data-Water SCEP by Acct'!AF427)</f>
        <v/>
      </c>
      <c r="AL424" s="16" t="str">
        <f>IF($C424="","",'Data-Water SCEP by Acct'!AG427)</f>
        <v/>
      </c>
      <c r="AM424" s="3" t="str">
        <f t="shared" si="24"/>
        <v>Print</v>
      </c>
      <c r="AO424" s="121"/>
    </row>
    <row r="425" spans="2:41">
      <c r="B425" s="3">
        <f t="shared" si="23"/>
        <v>414</v>
      </c>
      <c r="C425" s="21" t="str">
        <f>IF('Data-Water SCEP by Acct'!E428="","",'Data-Water SCEP by Acct'!E428)</f>
        <v/>
      </c>
      <c r="D425" s="21" t="str">
        <f>IF('Data-Water SCEP by Acct'!B428="","",'Data-Water SCEP by Acct'!B428)</f>
        <v/>
      </c>
      <c r="F425" s="52" t="str">
        <f>IF(AND(C425="",D425=""),"",'Data-Water SCEP by Acct'!C428)</f>
        <v/>
      </c>
      <c r="H425" s="3" t="str">
        <f>IF(LEN(C425)&lt;2,"",IF(C425="311000","10131120",VLOOKUP(C425,'1 JDE to SAP'!C$10:E$299,3,FALSE)))</f>
        <v/>
      </c>
      <c r="J425" s="3" t="str">
        <f>IF(LEN(H425)&gt;2,VLOOKUP(H425,'SAP Acct'!A$9:L$1963,12,FALSE),"")</f>
        <v/>
      </c>
      <c r="L425" s="21" t="str">
        <f>IF('Data-Water SCEP by Acct'!F428="","",'Data-Water SCEP by Acct'!F428)</f>
        <v/>
      </c>
      <c r="N425" s="211" t="str">
        <f>IF('Data-Water SCEP by Acct'!D428="","",'Data-Water SCEP by Acct'!D428)</f>
        <v/>
      </c>
      <c r="P425" s="16" t="str">
        <f>IF($C425="","",'Data-Water SCEP by Acct'!H428)</f>
        <v/>
      </c>
      <c r="Q425" s="16" t="str">
        <f>IF($C425="","",'Data-Water SCEP by Acct'!L428)</f>
        <v/>
      </c>
      <c r="R425" s="16" t="str">
        <f>IF($C425="","",'Data-Water SCEP by Acct'!M428)</f>
        <v/>
      </c>
      <c r="S425" s="16" t="str">
        <f>IF($C425="","",'Data-Water SCEP by Acct'!N428)</f>
        <v/>
      </c>
      <c r="T425" s="16" t="str">
        <f>IF($C425="","",'Data-Water SCEP by Acct'!O428)</f>
        <v/>
      </c>
      <c r="U425" s="16" t="str">
        <f>IF($C425="","",'Data-Water SCEP by Acct'!P428)</f>
        <v/>
      </c>
      <c r="V425" s="16" t="str">
        <f>IF($C425="","",'Data-Water SCEP by Acct'!Q428)</f>
        <v/>
      </c>
      <c r="W425" s="16" t="str">
        <f>IF($C425="","",'Data-Water SCEP by Acct'!R428)</f>
        <v/>
      </c>
      <c r="X425" s="16" t="str">
        <f>IF($C425="","",'Data-Water SCEP by Acct'!S428)</f>
        <v/>
      </c>
      <c r="Y425" s="16" t="str">
        <f>IF($C425="","",'Data-Water SCEP by Acct'!T428)</f>
        <v/>
      </c>
      <c r="Z425" s="16" t="str">
        <f>IF($C425="","",'Data-Water SCEP by Acct'!U428)</f>
        <v/>
      </c>
      <c r="AA425" s="16" t="str">
        <f>IF($C425="","",'Data-Water SCEP by Acct'!V428)</f>
        <v/>
      </c>
      <c r="AB425" s="16" t="str">
        <f>IF($C425="","",'Data-Water SCEP by Acct'!W428)</f>
        <v/>
      </c>
      <c r="AC425" s="16" t="str">
        <f>IF($C425="","",'Data-Water SCEP by Acct'!X428)</f>
        <v/>
      </c>
      <c r="AD425" s="16" t="str">
        <f>IF($C425="","",'Data-Water SCEP by Acct'!Y428)</f>
        <v/>
      </c>
      <c r="AE425" s="16" t="str">
        <f>IF($C425="","",'Data-Water SCEP by Acct'!Z428)</f>
        <v/>
      </c>
      <c r="AF425" s="16" t="str">
        <f>IF($C425="","",'Data-Water SCEP by Acct'!AA428)</f>
        <v/>
      </c>
      <c r="AG425" s="16" t="str">
        <f>IF($C425="","",'Data-Water SCEP by Acct'!AB428)</f>
        <v/>
      </c>
      <c r="AH425" s="16" t="str">
        <f>IF($C425="","",'Data-Water SCEP by Acct'!AC428)</f>
        <v/>
      </c>
      <c r="AI425" s="16" t="str">
        <f>IF($C425="","",'Data-Water SCEP by Acct'!AD428)</f>
        <v/>
      </c>
      <c r="AJ425" s="16" t="str">
        <f>IF($C425="","",'Data-Water SCEP by Acct'!AE428)</f>
        <v/>
      </c>
      <c r="AK425" s="16" t="str">
        <f>IF($C425="","",'Data-Water SCEP by Acct'!AF428)</f>
        <v/>
      </c>
      <c r="AL425" s="16" t="str">
        <f>IF($C425="","",'Data-Water SCEP by Acct'!AG428)</f>
        <v/>
      </c>
      <c r="AM425" s="3" t="str">
        <f t="shared" si="24"/>
        <v>No Print</v>
      </c>
      <c r="AO425" s="121"/>
    </row>
    <row r="426" spans="2:41">
      <c r="B426" s="3">
        <f t="shared" si="23"/>
        <v>415</v>
      </c>
      <c r="C426" s="21" t="str">
        <f>IF('Data-Water SCEP by Acct'!E429="","",'Data-Water SCEP by Acct'!E429)</f>
        <v/>
      </c>
      <c r="D426" s="21" t="str">
        <f>IF('Data-Water SCEP by Acct'!B429="","",'Data-Water SCEP by Acct'!B429)</f>
        <v/>
      </c>
      <c r="F426" s="52" t="str">
        <f>IF(AND(C426="",D426=""),"",'Data-Water SCEP by Acct'!C429)</f>
        <v/>
      </c>
      <c r="H426" s="3" t="str">
        <f>IF(LEN(C426)&lt;2,"",IF(C426="311000","10131120",VLOOKUP(C426,'1 JDE to SAP'!C$10:E$299,3,FALSE)))</f>
        <v/>
      </c>
      <c r="J426" s="3" t="str">
        <f>IF(LEN(H426)&gt;2,VLOOKUP(H426,'SAP Acct'!A$9:L$1963,12,FALSE),"")</f>
        <v/>
      </c>
      <c r="L426" s="21" t="str">
        <f>IF('Data-Water SCEP by Acct'!F429="","",'Data-Water SCEP by Acct'!F429)</f>
        <v/>
      </c>
      <c r="N426" s="211" t="str">
        <f>IF('Data-Water SCEP by Acct'!D429="","",'Data-Water SCEP by Acct'!D429)</f>
        <v/>
      </c>
      <c r="P426" s="16" t="str">
        <f>IF($C426="","",'Data-Water SCEP by Acct'!H429)</f>
        <v/>
      </c>
      <c r="Q426" s="16" t="str">
        <f>IF($C426="","",'Data-Water SCEP by Acct'!L429)</f>
        <v/>
      </c>
      <c r="R426" s="16" t="str">
        <f>IF($C426="","",'Data-Water SCEP by Acct'!M429)</f>
        <v/>
      </c>
      <c r="S426" s="16" t="str">
        <f>IF($C426="","",'Data-Water SCEP by Acct'!N429)</f>
        <v/>
      </c>
      <c r="T426" s="16" t="str">
        <f>IF($C426="","",'Data-Water SCEP by Acct'!O429)</f>
        <v/>
      </c>
      <c r="U426" s="16" t="str">
        <f>IF($C426="","",'Data-Water SCEP by Acct'!P429)</f>
        <v/>
      </c>
      <c r="V426" s="16" t="str">
        <f>IF($C426="","",'Data-Water SCEP by Acct'!Q429)</f>
        <v/>
      </c>
      <c r="W426" s="16" t="str">
        <f>IF($C426="","",'Data-Water SCEP by Acct'!R429)</f>
        <v/>
      </c>
      <c r="X426" s="16" t="str">
        <f>IF($C426="","",'Data-Water SCEP by Acct'!S429)</f>
        <v/>
      </c>
      <c r="Y426" s="16" t="str">
        <f>IF($C426="","",'Data-Water SCEP by Acct'!T429)</f>
        <v/>
      </c>
      <c r="Z426" s="16" t="str">
        <f>IF($C426="","",'Data-Water SCEP by Acct'!U429)</f>
        <v/>
      </c>
      <c r="AA426" s="16" t="str">
        <f>IF($C426="","",'Data-Water SCEP by Acct'!V429)</f>
        <v/>
      </c>
      <c r="AB426" s="16" t="str">
        <f>IF($C426="","",'Data-Water SCEP by Acct'!W429)</f>
        <v/>
      </c>
      <c r="AC426" s="16" t="str">
        <f>IF($C426="","",'Data-Water SCEP by Acct'!X429)</f>
        <v/>
      </c>
      <c r="AD426" s="16" t="str">
        <f>IF($C426="","",'Data-Water SCEP by Acct'!Y429)</f>
        <v/>
      </c>
      <c r="AE426" s="16" t="str">
        <f>IF($C426="","",'Data-Water SCEP by Acct'!Z429)</f>
        <v/>
      </c>
      <c r="AF426" s="16" t="str">
        <f>IF($C426="","",'Data-Water SCEP by Acct'!AA429)</f>
        <v/>
      </c>
      <c r="AG426" s="16" t="str">
        <f>IF($C426="","",'Data-Water SCEP by Acct'!AB429)</f>
        <v/>
      </c>
      <c r="AH426" s="16" t="str">
        <f>IF($C426="","",'Data-Water SCEP by Acct'!AC429)</f>
        <v/>
      </c>
      <c r="AI426" s="16" t="str">
        <f>IF($C426="","",'Data-Water SCEP by Acct'!AD429)</f>
        <v/>
      </c>
      <c r="AJ426" s="16" t="str">
        <f>IF($C426="","",'Data-Water SCEP by Acct'!AE429)</f>
        <v/>
      </c>
      <c r="AK426" s="16" t="str">
        <f>IF($C426="","",'Data-Water SCEP by Acct'!AF429)</f>
        <v/>
      </c>
      <c r="AL426" s="16" t="str">
        <f>IF($C426="","",'Data-Water SCEP by Acct'!AG429)</f>
        <v/>
      </c>
      <c r="AM426" s="3" t="str">
        <f t="shared" si="24"/>
        <v>No Print</v>
      </c>
      <c r="AO426" s="121"/>
    </row>
    <row r="427" spans="2:41">
      <c r="B427" s="3">
        <f t="shared" si="23"/>
        <v>416</v>
      </c>
      <c r="C427" s="21" t="str">
        <f>IF('Data-Water SCEP by Acct'!E430="","",'Data-Water SCEP by Acct'!E430)</f>
        <v/>
      </c>
      <c r="D427" s="21" t="str">
        <f>IF('Data-Water SCEP by Acct'!B430="","",'Data-Water SCEP by Acct'!B430)</f>
        <v/>
      </c>
      <c r="F427" s="52" t="str">
        <f>IF(AND(C427="",D427=""),"",'Data-Water SCEP by Acct'!C430)</f>
        <v/>
      </c>
      <c r="H427" s="3" t="str">
        <f>IF(LEN(C427)&lt;2,"",IF(C427="311000","10131120",VLOOKUP(C427,'1 JDE to SAP'!C$10:E$299,3,FALSE)))</f>
        <v/>
      </c>
      <c r="J427" s="3" t="str">
        <f>IF(LEN(H427)&gt;2,VLOOKUP(H427,'SAP Acct'!A$9:L$1963,12,FALSE),"")</f>
        <v/>
      </c>
      <c r="L427" s="21" t="str">
        <f>IF('Data-Water SCEP by Acct'!F430="","",'Data-Water SCEP by Acct'!F430)</f>
        <v/>
      </c>
      <c r="N427" s="211" t="str">
        <f>IF('Data-Water SCEP by Acct'!D430="","",'Data-Water SCEP by Acct'!D430)</f>
        <v/>
      </c>
      <c r="P427" s="16" t="str">
        <f>IF($C427="","",'Data-Water SCEP by Acct'!H430)</f>
        <v/>
      </c>
      <c r="Q427" s="16" t="str">
        <f>IF($C427="","",'Data-Water SCEP by Acct'!L430)</f>
        <v/>
      </c>
      <c r="R427" s="16" t="str">
        <f>IF($C427="","",'Data-Water SCEP by Acct'!M430)</f>
        <v/>
      </c>
      <c r="S427" s="16" t="str">
        <f>IF($C427="","",'Data-Water SCEP by Acct'!N430)</f>
        <v/>
      </c>
      <c r="T427" s="16" t="str">
        <f>IF($C427="","",'Data-Water SCEP by Acct'!O430)</f>
        <v/>
      </c>
      <c r="U427" s="16" t="str">
        <f>IF($C427="","",'Data-Water SCEP by Acct'!P430)</f>
        <v/>
      </c>
      <c r="V427" s="16" t="str">
        <f>IF($C427="","",'Data-Water SCEP by Acct'!Q430)</f>
        <v/>
      </c>
      <c r="W427" s="16" t="str">
        <f>IF($C427="","",'Data-Water SCEP by Acct'!R430)</f>
        <v/>
      </c>
      <c r="X427" s="16" t="str">
        <f>IF($C427="","",'Data-Water SCEP by Acct'!S430)</f>
        <v/>
      </c>
      <c r="Y427" s="16" t="str">
        <f>IF($C427="","",'Data-Water SCEP by Acct'!T430)</f>
        <v/>
      </c>
      <c r="Z427" s="16" t="str">
        <f>IF($C427="","",'Data-Water SCEP by Acct'!U430)</f>
        <v/>
      </c>
      <c r="AA427" s="16" t="str">
        <f>IF($C427="","",'Data-Water SCEP by Acct'!V430)</f>
        <v/>
      </c>
      <c r="AB427" s="16" t="str">
        <f>IF($C427="","",'Data-Water SCEP by Acct'!W430)</f>
        <v/>
      </c>
      <c r="AC427" s="16" t="str">
        <f>IF($C427="","",'Data-Water SCEP by Acct'!X430)</f>
        <v/>
      </c>
      <c r="AD427" s="16" t="str">
        <f>IF($C427="","",'Data-Water SCEP by Acct'!Y430)</f>
        <v/>
      </c>
      <c r="AE427" s="16" t="str">
        <f>IF($C427="","",'Data-Water SCEP by Acct'!Z430)</f>
        <v/>
      </c>
      <c r="AF427" s="16" t="str">
        <f>IF($C427="","",'Data-Water SCEP by Acct'!AA430)</f>
        <v/>
      </c>
      <c r="AG427" s="16" t="str">
        <f>IF($C427="","",'Data-Water SCEP by Acct'!AB430)</f>
        <v/>
      </c>
      <c r="AH427" s="16" t="str">
        <f>IF($C427="","",'Data-Water SCEP by Acct'!AC430)</f>
        <v/>
      </c>
      <c r="AI427" s="16" t="str">
        <f>IF($C427="","",'Data-Water SCEP by Acct'!AD430)</f>
        <v/>
      </c>
      <c r="AJ427" s="16" t="str">
        <f>IF($C427="","",'Data-Water SCEP by Acct'!AE430)</f>
        <v/>
      </c>
      <c r="AK427" s="16" t="str">
        <f>IF($C427="","",'Data-Water SCEP by Acct'!AF430)</f>
        <v/>
      </c>
      <c r="AL427" s="16" t="str">
        <f>IF($C427="","",'Data-Water SCEP by Acct'!AG430)</f>
        <v/>
      </c>
      <c r="AM427" s="3" t="str">
        <f t="shared" si="24"/>
        <v>No Print</v>
      </c>
      <c r="AO427" s="121"/>
    </row>
    <row r="428" spans="2:41">
      <c r="B428" s="3">
        <f t="shared" si="23"/>
        <v>417</v>
      </c>
      <c r="C428" s="21" t="str">
        <f>IF('Data-Water SCEP by Acct'!E431="","",'Data-Water SCEP by Acct'!E431)</f>
        <v/>
      </c>
      <c r="D428" s="21" t="str">
        <f>IF('Data-Water SCEP by Acct'!B431="","",'Data-Water SCEP by Acct'!B431)</f>
        <v/>
      </c>
      <c r="F428" s="52" t="str">
        <f>IF(AND(C428="",D428=""),"",'Data-Water SCEP by Acct'!C431)</f>
        <v/>
      </c>
      <c r="H428" s="3" t="str">
        <f>IF(LEN(C428)&lt;2,"",IF(C428="311000","10131120",VLOOKUP(C428,'1 JDE to SAP'!C$10:E$299,3,FALSE)))</f>
        <v/>
      </c>
      <c r="J428" s="3" t="str">
        <f>IF(LEN(H428)&gt;2,VLOOKUP(H428,'SAP Acct'!A$9:L$1963,12,FALSE),"")</f>
        <v/>
      </c>
      <c r="L428" s="21" t="str">
        <f>IF('Data-Water SCEP by Acct'!F431="","",'Data-Water SCEP by Acct'!F431)</f>
        <v/>
      </c>
      <c r="N428" s="211" t="str">
        <f>IF('Data-Water SCEP by Acct'!D431="","",'Data-Water SCEP by Acct'!D431)</f>
        <v/>
      </c>
      <c r="P428" s="16" t="str">
        <f>IF($C428="","",'Data-Water SCEP by Acct'!H431)</f>
        <v/>
      </c>
      <c r="Q428" s="16" t="str">
        <f>IF($C428="","",'Data-Water SCEP by Acct'!L431)</f>
        <v/>
      </c>
      <c r="R428" s="16" t="str">
        <f>IF($C428="","",'Data-Water SCEP by Acct'!M431)</f>
        <v/>
      </c>
      <c r="S428" s="16" t="str">
        <f>IF($C428="","",'Data-Water SCEP by Acct'!N431)</f>
        <v/>
      </c>
      <c r="T428" s="16" t="str">
        <f>IF($C428="","",'Data-Water SCEP by Acct'!O431)</f>
        <v/>
      </c>
      <c r="U428" s="16" t="str">
        <f>IF($C428="","",'Data-Water SCEP by Acct'!P431)</f>
        <v/>
      </c>
      <c r="V428" s="16" t="str">
        <f>IF($C428="","",'Data-Water SCEP by Acct'!Q431)</f>
        <v/>
      </c>
      <c r="W428" s="16" t="str">
        <f>IF($C428="","",'Data-Water SCEP by Acct'!R431)</f>
        <v/>
      </c>
      <c r="X428" s="16" t="str">
        <f>IF($C428="","",'Data-Water SCEP by Acct'!S431)</f>
        <v/>
      </c>
      <c r="Y428" s="16" t="str">
        <f>IF($C428="","",'Data-Water SCEP by Acct'!T431)</f>
        <v/>
      </c>
      <c r="Z428" s="16" t="str">
        <f>IF($C428="","",'Data-Water SCEP by Acct'!U431)</f>
        <v/>
      </c>
      <c r="AA428" s="16" t="str">
        <f>IF($C428="","",'Data-Water SCEP by Acct'!V431)</f>
        <v/>
      </c>
      <c r="AB428" s="16" t="str">
        <f>IF($C428="","",'Data-Water SCEP by Acct'!W431)</f>
        <v/>
      </c>
      <c r="AC428" s="16" t="str">
        <f>IF($C428="","",'Data-Water SCEP by Acct'!X431)</f>
        <v/>
      </c>
      <c r="AD428" s="16" t="str">
        <f>IF($C428="","",'Data-Water SCEP by Acct'!Y431)</f>
        <v/>
      </c>
      <c r="AE428" s="16" t="str">
        <f>IF($C428="","",'Data-Water SCEP by Acct'!Z431)</f>
        <v/>
      </c>
      <c r="AF428" s="16" t="str">
        <f>IF($C428="","",'Data-Water SCEP by Acct'!AA431)</f>
        <v/>
      </c>
      <c r="AG428" s="16" t="str">
        <f>IF($C428="","",'Data-Water SCEP by Acct'!AB431)</f>
        <v/>
      </c>
      <c r="AH428" s="16" t="str">
        <f>IF($C428="","",'Data-Water SCEP by Acct'!AC431)</f>
        <v/>
      </c>
      <c r="AI428" s="16" t="str">
        <f>IF($C428="","",'Data-Water SCEP by Acct'!AD431)</f>
        <v/>
      </c>
      <c r="AJ428" s="16" t="str">
        <f>IF($C428="","",'Data-Water SCEP by Acct'!AE431)</f>
        <v/>
      </c>
      <c r="AK428" s="16" t="str">
        <f>IF($C428="","",'Data-Water SCEP by Acct'!AF431)</f>
        <v/>
      </c>
      <c r="AL428" s="16" t="str">
        <f>IF($C428="","",'Data-Water SCEP by Acct'!AG431)</f>
        <v/>
      </c>
      <c r="AM428" s="3" t="str">
        <f t="shared" si="24"/>
        <v>No Print</v>
      </c>
      <c r="AO428" s="121"/>
    </row>
    <row r="429" spans="2:41">
      <c r="B429" s="3">
        <f t="shared" si="23"/>
        <v>418</v>
      </c>
      <c r="C429" s="21" t="str">
        <f>IF('Data-Water SCEP by Acct'!E432="","",'Data-Water SCEP by Acct'!E432)</f>
        <v/>
      </c>
      <c r="D429" s="21" t="str">
        <f>IF('Data-Water SCEP by Acct'!B432="","",'Data-Water SCEP by Acct'!B432)</f>
        <v/>
      </c>
      <c r="F429" s="52" t="str">
        <f>IF(AND(C429="",D429=""),"",'Data-Water SCEP by Acct'!C432)</f>
        <v/>
      </c>
      <c r="H429" s="3" t="str">
        <f>IF(LEN(C429)&lt;2,"",IF(C429="311000","10131120",VLOOKUP(C429,'1 JDE to SAP'!C$10:E$299,3,FALSE)))</f>
        <v/>
      </c>
      <c r="J429" s="3" t="str">
        <f>IF(LEN(H429)&gt;2,VLOOKUP(H429,'SAP Acct'!A$9:L$1963,12,FALSE),"")</f>
        <v/>
      </c>
      <c r="L429" s="21" t="str">
        <f>IF('Data-Water SCEP by Acct'!F432="","",'Data-Water SCEP by Acct'!F432)</f>
        <v/>
      </c>
      <c r="N429" s="211" t="str">
        <f>IF('Data-Water SCEP by Acct'!D432="","",'Data-Water SCEP by Acct'!D432)</f>
        <v/>
      </c>
      <c r="P429" s="16" t="str">
        <f>IF($C429="","",'Data-Water SCEP by Acct'!H432)</f>
        <v/>
      </c>
      <c r="Q429" s="16" t="str">
        <f>IF($C429="","",'Data-Water SCEP by Acct'!L432)</f>
        <v/>
      </c>
      <c r="R429" s="16" t="str">
        <f>IF($C429="","",'Data-Water SCEP by Acct'!M432)</f>
        <v/>
      </c>
      <c r="S429" s="16" t="str">
        <f>IF($C429="","",'Data-Water SCEP by Acct'!N432)</f>
        <v/>
      </c>
      <c r="T429" s="16" t="str">
        <f>IF($C429="","",'Data-Water SCEP by Acct'!O432)</f>
        <v/>
      </c>
      <c r="U429" s="16" t="str">
        <f>IF($C429="","",'Data-Water SCEP by Acct'!P432)</f>
        <v/>
      </c>
      <c r="V429" s="16" t="str">
        <f>IF($C429="","",'Data-Water SCEP by Acct'!Q432)</f>
        <v/>
      </c>
      <c r="W429" s="16" t="str">
        <f>IF($C429="","",'Data-Water SCEP by Acct'!R432)</f>
        <v/>
      </c>
      <c r="X429" s="16" t="str">
        <f>IF($C429="","",'Data-Water SCEP by Acct'!S432)</f>
        <v/>
      </c>
      <c r="Y429" s="16" t="str">
        <f>IF($C429="","",'Data-Water SCEP by Acct'!T432)</f>
        <v/>
      </c>
      <c r="Z429" s="16" t="str">
        <f>IF($C429="","",'Data-Water SCEP by Acct'!U432)</f>
        <v/>
      </c>
      <c r="AA429" s="16" t="str">
        <f>IF($C429="","",'Data-Water SCEP by Acct'!V432)</f>
        <v/>
      </c>
      <c r="AB429" s="16" t="str">
        <f>IF($C429="","",'Data-Water SCEP by Acct'!W432)</f>
        <v/>
      </c>
      <c r="AC429" s="16" t="str">
        <f>IF($C429="","",'Data-Water SCEP by Acct'!X432)</f>
        <v/>
      </c>
      <c r="AD429" s="16" t="str">
        <f>IF($C429="","",'Data-Water SCEP by Acct'!Y432)</f>
        <v/>
      </c>
      <c r="AE429" s="16" t="str">
        <f>IF($C429="","",'Data-Water SCEP by Acct'!Z432)</f>
        <v/>
      </c>
      <c r="AF429" s="16" t="str">
        <f>IF($C429="","",'Data-Water SCEP by Acct'!AA432)</f>
        <v/>
      </c>
      <c r="AG429" s="16" t="str">
        <f>IF($C429="","",'Data-Water SCEP by Acct'!AB432)</f>
        <v/>
      </c>
      <c r="AH429" s="16" t="str">
        <f>IF($C429="","",'Data-Water SCEP by Acct'!AC432)</f>
        <v/>
      </c>
      <c r="AI429" s="16" t="str">
        <f>IF($C429="","",'Data-Water SCEP by Acct'!AD432)</f>
        <v/>
      </c>
      <c r="AJ429" s="16" t="str">
        <f>IF($C429="","",'Data-Water SCEP by Acct'!AE432)</f>
        <v/>
      </c>
      <c r="AK429" s="16" t="str">
        <f>IF($C429="","",'Data-Water SCEP by Acct'!AF432)</f>
        <v/>
      </c>
      <c r="AL429" s="16" t="str">
        <f>IF($C429="","",'Data-Water SCEP by Acct'!AG432)</f>
        <v/>
      </c>
      <c r="AM429" s="3" t="str">
        <f t="shared" si="24"/>
        <v>No Print</v>
      </c>
      <c r="AO429" s="121"/>
    </row>
    <row r="430" spans="2:41">
      <c r="B430" s="3">
        <f t="shared" si="23"/>
        <v>419</v>
      </c>
      <c r="C430" s="21" t="str">
        <f>IF('Data-Water SCEP by Acct'!E433="","",'Data-Water SCEP by Acct'!E433)</f>
        <v/>
      </c>
      <c r="D430" s="21" t="str">
        <f>IF('Data-Water SCEP by Acct'!B433="","",'Data-Water SCEP by Acct'!B433)</f>
        <v>Future Use</v>
      </c>
      <c r="F430" s="52" t="str">
        <f>IF(AND(C430="",D430=""),"",'Data-Water SCEP by Acct'!C433)</f>
        <v/>
      </c>
      <c r="H430" s="3" t="str">
        <f>IF(LEN(C430)&lt;2,"",IF(C430="311000","10131120",VLOOKUP(C430,'1 JDE to SAP'!C$10:E$299,3,FALSE)))</f>
        <v/>
      </c>
      <c r="J430" s="3" t="str">
        <f>IF(LEN(H430)&gt;2,VLOOKUP(H430,'SAP Acct'!A$9:L$1963,12,FALSE),"")</f>
        <v/>
      </c>
      <c r="L430" s="21" t="str">
        <f>IF('Data-Water SCEP by Acct'!F433="","",'Data-Water SCEP by Acct'!F433)</f>
        <v/>
      </c>
      <c r="N430" s="211" t="str">
        <f>IF('Data-Water SCEP by Acct'!D433="","",'Data-Water SCEP by Acct'!D433)</f>
        <v/>
      </c>
      <c r="P430" s="16" t="str">
        <f>IF($C430="","",'Data-Water SCEP by Acct'!H433)</f>
        <v/>
      </c>
      <c r="Q430" s="16" t="str">
        <f>IF($C430="","",'Data-Water SCEP by Acct'!L433)</f>
        <v/>
      </c>
      <c r="R430" s="16" t="str">
        <f>IF($C430="","",'Data-Water SCEP by Acct'!M433)</f>
        <v/>
      </c>
      <c r="S430" s="16" t="str">
        <f>IF($C430="","",'Data-Water SCEP by Acct'!N433)</f>
        <v/>
      </c>
      <c r="T430" s="16" t="str">
        <f>IF($C430="","",'Data-Water SCEP by Acct'!O433)</f>
        <v/>
      </c>
      <c r="U430" s="16" t="str">
        <f>IF($C430="","",'Data-Water SCEP by Acct'!P433)</f>
        <v/>
      </c>
      <c r="V430" s="16" t="str">
        <f>IF($C430="","",'Data-Water SCEP by Acct'!Q433)</f>
        <v/>
      </c>
      <c r="W430" s="16" t="str">
        <f>IF($C430="","",'Data-Water SCEP by Acct'!R433)</f>
        <v/>
      </c>
      <c r="X430" s="16" t="str">
        <f>IF($C430="","",'Data-Water SCEP by Acct'!S433)</f>
        <v/>
      </c>
      <c r="Y430" s="16" t="str">
        <f>IF($C430="","",'Data-Water SCEP by Acct'!T433)</f>
        <v/>
      </c>
      <c r="Z430" s="16" t="str">
        <f>IF($C430="","",'Data-Water SCEP by Acct'!U433)</f>
        <v/>
      </c>
      <c r="AA430" s="16" t="str">
        <f>IF($C430="","",'Data-Water SCEP by Acct'!V433)</f>
        <v/>
      </c>
      <c r="AB430" s="16" t="str">
        <f>IF($C430="","",'Data-Water SCEP by Acct'!W433)</f>
        <v/>
      </c>
      <c r="AC430" s="16" t="str">
        <f>IF($C430="","",'Data-Water SCEP by Acct'!X433)</f>
        <v/>
      </c>
      <c r="AD430" s="16" t="str">
        <f>IF($C430="","",'Data-Water SCEP by Acct'!Y433)</f>
        <v/>
      </c>
      <c r="AE430" s="16" t="str">
        <f>IF($C430="","",'Data-Water SCEP by Acct'!Z433)</f>
        <v/>
      </c>
      <c r="AF430" s="16" t="str">
        <f>IF($C430="","",'Data-Water SCEP by Acct'!AA433)</f>
        <v/>
      </c>
      <c r="AG430" s="16" t="str">
        <f>IF($C430="","",'Data-Water SCEP by Acct'!AB433)</f>
        <v/>
      </c>
      <c r="AH430" s="16" t="str">
        <f>IF($C430="","",'Data-Water SCEP by Acct'!AC433)</f>
        <v/>
      </c>
      <c r="AI430" s="16" t="str">
        <f>IF($C430="","",'Data-Water SCEP by Acct'!AD433)</f>
        <v/>
      </c>
      <c r="AJ430" s="16" t="str">
        <f>IF($C430="","",'Data-Water SCEP by Acct'!AE433)</f>
        <v/>
      </c>
      <c r="AK430" s="16" t="str">
        <f>IF($C430="","",'Data-Water SCEP by Acct'!AF433)</f>
        <v/>
      </c>
      <c r="AL430" s="16" t="str">
        <f>IF($C430="","",'Data-Water SCEP by Acct'!AG433)</f>
        <v/>
      </c>
      <c r="AM430" s="3" t="str">
        <f t="shared" si="24"/>
        <v>Print</v>
      </c>
      <c r="AO430" s="121"/>
    </row>
    <row r="431" spans="2:41">
      <c r="B431" s="3">
        <f t="shared" si="23"/>
        <v>420</v>
      </c>
      <c r="C431" s="21" t="str">
        <f>IF('Data-Water SCEP by Acct'!E434="","",'Data-Water SCEP by Acct'!E434)</f>
        <v/>
      </c>
      <c r="D431" s="21" t="str">
        <f>IF('Data-Water SCEP by Acct'!B434="","",'Data-Water SCEP by Acct'!B434)</f>
        <v/>
      </c>
      <c r="F431" s="52" t="str">
        <f>IF(AND(C431="",D431=""),"",'Data-Water SCEP by Acct'!C434)</f>
        <v/>
      </c>
      <c r="H431" s="3" t="str">
        <f>IF(LEN(C431)&lt;2,"",IF(C431="311000","10131120",VLOOKUP(C431,'1 JDE to SAP'!C$10:E$299,3,FALSE)))</f>
        <v/>
      </c>
      <c r="J431" s="3" t="str">
        <f>IF(LEN(H431)&gt;2,VLOOKUP(H431,'SAP Acct'!A$9:L$1963,12,FALSE),"")</f>
        <v/>
      </c>
      <c r="L431" s="21" t="str">
        <f>IF('Data-Water SCEP by Acct'!F434="","",'Data-Water SCEP by Acct'!F434)</f>
        <v/>
      </c>
      <c r="N431" s="211" t="str">
        <f>IF('Data-Water SCEP by Acct'!D434="","",'Data-Water SCEP by Acct'!D434)</f>
        <v/>
      </c>
      <c r="P431" s="16" t="str">
        <f>IF($C431="","",'Data-Water SCEP by Acct'!H434)</f>
        <v/>
      </c>
      <c r="Q431" s="16" t="str">
        <f>IF($C431="","",'Data-Water SCEP by Acct'!L434)</f>
        <v/>
      </c>
      <c r="R431" s="16" t="str">
        <f>IF($C431="","",'Data-Water SCEP by Acct'!M434)</f>
        <v/>
      </c>
      <c r="S431" s="16" t="str">
        <f>IF($C431="","",'Data-Water SCEP by Acct'!N434)</f>
        <v/>
      </c>
      <c r="T431" s="16" t="str">
        <f>IF($C431="","",'Data-Water SCEP by Acct'!O434)</f>
        <v/>
      </c>
      <c r="U431" s="16" t="str">
        <f>IF($C431="","",'Data-Water SCEP by Acct'!P434)</f>
        <v/>
      </c>
      <c r="V431" s="16" t="str">
        <f>IF($C431="","",'Data-Water SCEP by Acct'!Q434)</f>
        <v/>
      </c>
      <c r="W431" s="16" t="str">
        <f>IF($C431="","",'Data-Water SCEP by Acct'!R434)</f>
        <v/>
      </c>
      <c r="X431" s="16" t="str">
        <f>IF($C431="","",'Data-Water SCEP by Acct'!S434)</f>
        <v/>
      </c>
      <c r="Y431" s="16" t="str">
        <f>IF($C431="","",'Data-Water SCEP by Acct'!T434)</f>
        <v/>
      </c>
      <c r="Z431" s="16" t="str">
        <f>IF($C431="","",'Data-Water SCEP by Acct'!U434)</f>
        <v/>
      </c>
      <c r="AA431" s="16" t="str">
        <f>IF($C431="","",'Data-Water SCEP by Acct'!V434)</f>
        <v/>
      </c>
      <c r="AB431" s="16" t="str">
        <f>IF($C431="","",'Data-Water SCEP by Acct'!W434)</f>
        <v/>
      </c>
      <c r="AC431" s="16" t="str">
        <f>IF($C431="","",'Data-Water SCEP by Acct'!X434)</f>
        <v/>
      </c>
      <c r="AD431" s="16" t="str">
        <f>IF($C431="","",'Data-Water SCEP by Acct'!Y434)</f>
        <v/>
      </c>
      <c r="AE431" s="16" t="str">
        <f>IF($C431="","",'Data-Water SCEP by Acct'!Z434)</f>
        <v/>
      </c>
      <c r="AF431" s="16" t="str">
        <f>IF($C431="","",'Data-Water SCEP by Acct'!AA434)</f>
        <v/>
      </c>
      <c r="AG431" s="16" t="str">
        <f>IF($C431="","",'Data-Water SCEP by Acct'!AB434)</f>
        <v/>
      </c>
      <c r="AH431" s="16" t="str">
        <f>IF($C431="","",'Data-Water SCEP by Acct'!AC434)</f>
        <v/>
      </c>
      <c r="AI431" s="16" t="str">
        <f>IF($C431="","",'Data-Water SCEP by Acct'!AD434)</f>
        <v/>
      </c>
      <c r="AJ431" s="16" t="str">
        <f>IF($C431="","",'Data-Water SCEP by Acct'!AE434)</f>
        <v/>
      </c>
      <c r="AK431" s="16" t="str">
        <f>IF($C431="","",'Data-Water SCEP by Acct'!AF434)</f>
        <v/>
      </c>
      <c r="AL431" s="16" t="str">
        <f>IF($C431="","",'Data-Water SCEP by Acct'!AG434)</f>
        <v/>
      </c>
      <c r="AM431" s="3" t="str">
        <f t="shared" si="24"/>
        <v>No Print</v>
      </c>
      <c r="AO431" s="121"/>
    </row>
    <row r="432" spans="2:41">
      <c r="B432" s="3">
        <f t="shared" si="23"/>
        <v>421</v>
      </c>
      <c r="C432" s="21" t="str">
        <f>IF('Data-Water SCEP by Acct'!E435="","",'Data-Water SCEP by Acct'!E435)</f>
        <v/>
      </c>
      <c r="D432" s="21" t="str">
        <f>IF('Data-Water SCEP by Acct'!B435="","",'Data-Water SCEP by Acct'!B435)</f>
        <v/>
      </c>
      <c r="F432" s="52" t="str">
        <f>IF(AND(C432="",D432=""),"",'Data-Water SCEP by Acct'!C435)</f>
        <v/>
      </c>
      <c r="H432" s="3" t="str">
        <f>IF(LEN(C432)&lt;2,"",IF(C432="311000","10131120",VLOOKUP(C432,'1 JDE to SAP'!C$10:E$299,3,FALSE)))</f>
        <v/>
      </c>
      <c r="J432" s="3" t="str">
        <f>IF(LEN(H432)&gt;2,VLOOKUP(H432,'SAP Acct'!A$9:L$1963,12,FALSE),"")</f>
        <v/>
      </c>
      <c r="L432" s="21" t="str">
        <f>IF('Data-Water SCEP by Acct'!F435="","",'Data-Water SCEP by Acct'!F435)</f>
        <v/>
      </c>
      <c r="N432" s="211" t="str">
        <f>IF('Data-Water SCEP by Acct'!D435="","",'Data-Water SCEP by Acct'!D435)</f>
        <v/>
      </c>
      <c r="P432" s="16" t="str">
        <f>IF($C432="","",'Data-Water SCEP by Acct'!H435)</f>
        <v/>
      </c>
      <c r="Q432" s="16" t="str">
        <f>IF($C432="","",'Data-Water SCEP by Acct'!L435)</f>
        <v/>
      </c>
      <c r="R432" s="16" t="str">
        <f>IF($C432="","",'Data-Water SCEP by Acct'!M435)</f>
        <v/>
      </c>
      <c r="S432" s="16" t="str">
        <f>IF($C432="","",'Data-Water SCEP by Acct'!N435)</f>
        <v/>
      </c>
      <c r="T432" s="16" t="str">
        <f>IF($C432="","",'Data-Water SCEP by Acct'!O435)</f>
        <v/>
      </c>
      <c r="U432" s="16" t="str">
        <f>IF($C432="","",'Data-Water SCEP by Acct'!P435)</f>
        <v/>
      </c>
      <c r="V432" s="16" t="str">
        <f>IF($C432="","",'Data-Water SCEP by Acct'!Q435)</f>
        <v/>
      </c>
      <c r="W432" s="16" t="str">
        <f>IF($C432="","",'Data-Water SCEP by Acct'!R435)</f>
        <v/>
      </c>
      <c r="X432" s="16" t="str">
        <f>IF($C432="","",'Data-Water SCEP by Acct'!S435)</f>
        <v/>
      </c>
      <c r="Y432" s="16" t="str">
        <f>IF($C432="","",'Data-Water SCEP by Acct'!T435)</f>
        <v/>
      </c>
      <c r="Z432" s="16" t="str">
        <f>IF($C432="","",'Data-Water SCEP by Acct'!U435)</f>
        <v/>
      </c>
      <c r="AA432" s="16" t="str">
        <f>IF($C432="","",'Data-Water SCEP by Acct'!V435)</f>
        <v/>
      </c>
      <c r="AB432" s="16" t="str">
        <f>IF($C432="","",'Data-Water SCEP by Acct'!W435)</f>
        <v/>
      </c>
      <c r="AC432" s="16" t="str">
        <f>IF($C432="","",'Data-Water SCEP by Acct'!X435)</f>
        <v/>
      </c>
      <c r="AD432" s="16" t="str">
        <f>IF($C432="","",'Data-Water SCEP by Acct'!Y435)</f>
        <v/>
      </c>
      <c r="AE432" s="16" t="str">
        <f>IF($C432="","",'Data-Water SCEP by Acct'!Z435)</f>
        <v/>
      </c>
      <c r="AF432" s="16" t="str">
        <f>IF($C432="","",'Data-Water SCEP by Acct'!AA435)</f>
        <v/>
      </c>
      <c r="AG432" s="16" t="str">
        <f>IF($C432="","",'Data-Water SCEP by Acct'!AB435)</f>
        <v/>
      </c>
      <c r="AH432" s="16" t="str">
        <f>IF($C432="","",'Data-Water SCEP by Acct'!AC435)</f>
        <v/>
      </c>
      <c r="AI432" s="16" t="str">
        <f>IF($C432="","",'Data-Water SCEP by Acct'!AD435)</f>
        <v/>
      </c>
      <c r="AJ432" s="16" t="str">
        <f>IF($C432="","",'Data-Water SCEP by Acct'!AE435)</f>
        <v/>
      </c>
      <c r="AK432" s="16" t="str">
        <f>IF($C432="","",'Data-Water SCEP by Acct'!AF435)</f>
        <v/>
      </c>
      <c r="AL432" s="16" t="str">
        <f>IF($C432="","",'Data-Water SCEP by Acct'!AG435)</f>
        <v/>
      </c>
      <c r="AM432" s="3" t="str">
        <f t="shared" si="24"/>
        <v>No Print</v>
      </c>
      <c r="AO432" s="121"/>
    </row>
    <row r="433" spans="2:41">
      <c r="B433" s="3">
        <f t="shared" si="23"/>
        <v>422</v>
      </c>
      <c r="C433" s="21" t="str">
        <f>IF('Data-Water SCEP by Acct'!E436="","",'Data-Water SCEP by Acct'!E436)</f>
        <v/>
      </c>
      <c r="D433" s="21" t="str">
        <f>IF('Data-Water SCEP by Acct'!B436="","",'Data-Water SCEP by Acct'!B436)</f>
        <v/>
      </c>
      <c r="F433" s="52" t="str">
        <f>IF(AND(C433="",D433=""),"",'Data-Water SCEP by Acct'!C436)</f>
        <v/>
      </c>
      <c r="H433" s="3" t="str">
        <f>IF(LEN(C433)&lt;2,"",IF(C433="311000","10131120",VLOOKUP(C433,'1 JDE to SAP'!C$10:E$299,3,FALSE)))</f>
        <v/>
      </c>
      <c r="J433" s="3" t="str">
        <f>IF(LEN(H433)&gt;2,VLOOKUP(H433,'SAP Acct'!A$9:L$1963,12,FALSE),"")</f>
        <v/>
      </c>
      <c r="L433" s="21" t="str">
        <f>IF('Data-Water SCEP by Acct'!F436="","",'Data-Water SCEP by Acct'!F436)</f>
        <v/>
      </c>
      <c r="N433" s="211" t="str">
        <f>IF('Data-Water SCEP by Acct'!D436="","",'Data-Water SCEP by Acct'!D436)</f>
        <v/>
      </c>
      <c r="P433" s="16" t="str">
        <f>IF($C433="","",'Data-Water SCEP by Acct'!H436)</f>
        <v/>
      </c>
      <c r="Q433" s="16" t="str">
        <f>IF($C433="","",'Data-Water SCEP by Acct'!L436)</f>
        <v/>
      </c>
      <c r="R433" s="16" t="str">
        <f>IF($C433="","",'Data-Water SCEP by Acct'!M436)</f>
        <v/>
      </c>
      <c r="S433" s="16" t="str">
        <f>IF($C433="","",'Data-Water SCEP by Acct'!N436)</f>
        <v/>
      </c>
      <c r="T433" s="16" t="str">
        <f>IF($C433="","",'Data-Water SCEP by Acct'!O436)</f>
        <v/>
      </c>
      <c r="U433" s="16" t="str">
        <f>IF($C433="","",'Data-Water SCEP by Acct'!P436)</f>
        <v/>
      </c>
      <c r="V433" s="16" t="str">
        <f>IF($C433="","",'Data-Water SCEP by Acct'!Q436)</f>
        <v/>
      </c>
      <c r="W433" s="16" t="str">
        <f>IF($C433="","",'Data-Water SCEP by Acct'!R436)</f>
        <v/>
      </c>
      <c r="X433" s="16" t="str">
        <f>IF($C433="","",'Data-Water SCEP by Acct'!S436)</f>
        <v/>
      </c>
      <c r="Y433" s="16" t="str">
        <f>IF($C433="","",'Data-Water SCEP by Acct'!T436)</f>
        <v/>
      </c>
      <c r="Z433" s="16" t="str">
        <f>IF($C433="","",'Data-Water SCEP by Acct'!U436)</f>
        <v/>
      </c>
      <c r="AA433" s="16" t="str">
        <f>IF($C433="","",'Data-Water SCEP by Acct'!V436)</f>
        <v/>
      </c>
      <c r="AB433" s="16" t="str">
        <f>IF($C433="","",'Data-Water SCEP by Acct'!W436)</f>
        <v/>
      </c>
      <c r="AC433" s="16" t="str">
        <f>IF($C433="","",'Data-Water SCEP by Acct'!X436)</f>
        <v/>
      </c>
      <c r="AD433" s="16" t="str">
        <f>IF($C433="","",'Data-Water SCEP by Acct'!Y436)</f>
        <v/>
      </c>
      <c r="AE433" s="16" t="str">
        <f>IF($C433="","",'Data-Water SCEP by Acct'!Z436)</f>
        <v/>
      </c>
      <c r="AF433" s="16" t="str">
        <f>IF($C433="","",'Data-Water SCEP by Acct'!AA436)</f>
        <v/>
      </c>
      <c r="AG433" s="16" t="str">
        <f>IF($C433="","",'Data-Water SCEP by Acct'!AB436)</f>
        <v/>
      </c>
      <c r="AH433" s="16" t="str">
        <f>IF($C433="","",'Data-Water SCEP by Acct'!AC436)</f>
        <v/>
      </c>
      <c r="AI433" s="16" t="str">
        <f>IF($C433="","",'Data-Water SCEP by Acct'!AD436)</f>
        <v/>
      </c>
      <c r="AJ433" s="16" t="str">
        <f>IF($C433="","",'Data-Water SCEP by Acct'!AE436)</f>
        <v/>
      </c>
      <c r="AK433" s="16" t="str">
        <f>IF($C433="","",'Data-Water SCEP by Acct'!AF436)</f>
        <v/>
      </c>
      <c r="AL433" s="16" t="str">
        <f>IF($C433="","",'Data-Water SCEP by Acct'!AG436)</f>
        <v/>
      </c>
      <c r="AM433" s="3" t="str">
        <f t="shared" si="24"/>
        <v>No Print</v>
      </c>
      <c r="AO433" s="121"/>
    </row>
    <row r="434" spans="2:41">
      <c r="B434" s="3">
        <f t="shared" si="23"/>
        <v>423</v>
      </c>
      <c r="C434" s="21" t="str">
        <f>IF('Data-Water SCEP by Acct'!E437="","",'Data-Water SCEP by Acct'!E437)</f>
        <v/>
      </c>
      <c r="D434" s="21" t="str">
        <f>IF('Data-Water SCEP by Acct'!B437="","",'Data-Water SCEP by Acct'!B437)</f>
        <v/>
      </c>
      <c r="F434" s="52" t="str">
        <f>IF(AND(C434="",D434=""),"",'Data-Water SCEP by Acct'!C437)</f>
        <v/>
      </c>
      <c r="H434" s="3" t="str">
        <f>IF(LEN(C434)&lt;2,"",IF(C434="311000","10131120",VLOOKUP(C434,'1 JDE to SAP'!C$10:E$299,3,FALSE)))</f>
        <v/>
      </c>
      <c r="J434" s="3" t="str">
        <f>IF(LEN(H434)&gt;2,VLOOKUP(H434,'SAP Acct'!A$9:L$1963,12,FALSE),"")</f>
        <v/>
      </c>
      <c r="L434" s="21" t="str">
        <f>IF('Data-Water SCEP by Acct'!F437="","",'Data-Water SCEP by Acct'!F437)</f>
        <v/>
      </c>
      <c r="N434" s="211" t="str">
        <f>IF('Data-Water SCEP by Acct'!D437="","",'Data-Water SCEP by Acct'!D437)</f>
        <v/>
      </c>
      <c r="P434" s="16" t="str">
        <f>IF($C434="","",'Data-Water SCEP by Acct'!H437)</f>
        <v/>
      </c>
      <c r="Q434" s="16" t="str">
        <f>IF($C434="","",'Data-Water SCEP by Acct'!L437)</f>
        <v/>
      </c>
      <c r="R434" s="16" t="str">
        <f>IF($C434="","",'Data-Water SCEP by Acct'!M437)</f>
        <v/>
      </c>
      <c r="S434" s="16" t="str">
        <f>IF($C434="","",'Data-Water SCEP by Acct'!N437)</f>
        <v/>
      </c>
      <c r="T434" s="16" t="str">
        <f>IF($C434="","",'Data-Water SCEP by Acct'!O437)</f>
        <v/>
      </c>
      <c r="U434" s="16" t="str">
        <f>IF($C434="","",'Data-Water SCEP by Acct'!P437)</f>
        <v/>
      </c>
      <c r="V434" s="16" t="str">
        <f>IF($C434="","",'Data-Water SCEP by Acct'!Q437)</f>
        <v/>
      </c>
      <c r="W434" s="16" t="str">
        <f>IF($C434="","",'Data-Water SCEP by Acct'!R437)</f>
        <v/>
      </c>
      <c r="X434" s="16" t="str">
        <f>IF($C434="","",'Data-Water SCEP by Acct'!S437)</f>
        <v/>
      </c>
      <c r="Y434" s="16" t="str">
        <f>IF($C434="","",'Data-Water SCEP by Acct'!T437)</f>
        <v/>
      </c>
      <c r="Z434" s="16" t="str">
        <f>IF($C434="","",'Data-Water SCEP by Acct'!U437)</f>
        <v/>
      </c>
      <c r="AA434" s="16" t="str">
        <f>IF($C434="","",'Data-Water SCEP by Acct'!V437)</f>
        <v/>
      </c>
      <c r="AB434" s="16" t="str">
        <f>IF($C434="","",'Data-Water SCEP by Acct'!W437)</f>
        <v/>
      </c>
      <c r="AC434" s="16" t="str">
        <f>IF($C434="","",'Data-Water SCEP by Acct'!X437)</f>
        <v/>
      </c>
      <c r="AD434" s="16" t="str">
        <f>IF($C434="","",'Data-Water SCEP by Acct'!Y437)</f>
        <v/>
      </c>
      <c r="AE434" s="16" t="str">
        <f>IF($C434="","",'Data-Water SCEP by Acct'!Z437)</f>
        <v/>
      </c>
      <c r="AF434" s="16" t="str">
        <f>IF($C434="","",'Data-Water SCEP by Acct'!AA437)</f>
        <v/>
      </c>
      <c r="AG434" s="16" t="str">
        <f>IF($C434="","",'Data-Water SCEP by Acct'!AB437)</f>
        <v/>
      </c>
      <c r="AH434" s="16" t="str">
        <f>IF($C434="","",'Data-Water SCEP by Acct'!AC437)</f>
        <v/>
      </c>
      <c r="AI434" s="16" t="str">
        <f>IF($C434="","",'Data-Water SCEP by Acct'!AD437)</f>
        <v/>
      </c>
      <c r="AJ434" s="16" t="str">
        <f>IF($C434="","",'Data-Water SCEP by Acct'!AE437)</f>
        <v/>
      </c>
      <c r="AK434" s="16" t="str">
        <f>IF($C434="","",'Data-Water SCEP by Acct'!AF437)</f>
        <v/>
      </c>
      <c r="AL434" s="16" t="str">
        <f>IF($C434="","",'Data-Water SCEP by Acct'!AG437)</f>
        <v/>
      </c>
      <c r="AM434" s="3" t="str">
        <f t="shared" si="24"/>
        <v>No Print</v>
      </c>
      <c r="AO434" s="121"/>
    </row>
    <row r="435" spans="2:41">
      <c r="B435" s="3">
        <f t="shared" si="23"/>
        <v>424</v>
      </c>
      <c r="C435" s="21" t="str">
        <f>IF('Data-Water SCEP by Acct'!E438="","",'Data-Water SCEP by Acct'!E438)</f>
        <v/>
      </c>
      <c r="D435" s="21" t="str">
        <f>IF('Data-Water SCEP by Acct'!B438="","",'Data-Water SCEP by Acct'!B438)</f>
        <v/>
      </c>
      <c r="F435" s="52" t="str">
        <f>IF(AND(C435="",D435=""),"",'Data-Water SCEP by Acct'!C438)</f>
        <v/>
      </c>
      <c r="H435" s="3" t="str">
        <f>IF(LEN(C435)&lt;2,"",IF(C435="311000","10131120",VLOOKUP(C435,'1 JDE to SAP'!C$10:E$299,3,FALSE)))</f>
        <v/>
      </c>
      <c r="J435" s="3" t="str">
        <f>IF(LEN(H435)&gt;2,VLOOKUP(H435,'SAP Acct'!A$9:L$1963,12,FALSE),"")</f>
        <v/>
      </c>
      <c r="L435" s="21" t="str">
        <f>IF('Data-Water SCEP by Acct'!F438="","",'Data-Water SCEP by Acct'!F438)</f>
        <v/>
      </c>
      <c r="N435" s="211" t="str">
        <f>IF('Data-Water SCEP by Acct'!D438="","",'Data-Water SCEP by Acct'!D438)</f>
        <v/>
      </c>
      <c r="P435" s="16" t="str">
        <f>IF($C435="","",'Data-Water SCEP by Acct'!H438)</f>
        <v/>
      </c>
      <c r="Q435" s="16" t="str">
        <f>IF($C435="","",'Data-Water SCEP by Acct'!L438)</f>
        <v/>
      </c>
      <c r="R435" s="16" t="str">
        <f>IF($C435="","",'Data-Water SCEP by Acct'!M438)</f>
        <v/>
      </c>
      <c r="S435" s="16" t="str">
        <f>IF($C435="","",'Data-Water SCEP by Acct'!N438)</f>
        <v/>
      </c>
      <c r="T435" s="16" t="str">
        <f>IF($C435="","",'Data-Water SCEP by Acct'!O438)</f>
        <v/>
      </c>
      <c r="U435" s="16" t="str">
        <f>IF($C435="","",'Data-Water SCEP by Acct'!P438)</f>
        <v/>
      </c>
      <c r="V435" s="16" t="str">
        <f>IF($C435="","",'Data-Water SCEP by Acct'!Q438)</f>
        <v/>
      </c>
      <c r="W435" s="16" t="str">
        <f>IF($C435="","",'Data-Water SCEP by Acct'!R438)</f>
        <v/>
      </c>
      <c r="X435" s="16" t="str">
        <f>IF($C435="","",'Data-Water SCEP by Acct'!S438)</f>
        <v/>
      </c>
      <c r="Y435" s="16" t="str">
        <f>IF($C435="","",'Data-Water SCEP by Acct'!T438)</f>
        <v/>
      </c>
      <c r="Z435" s="16" t="str">
        <f>IF($C435="","",'Data-Water SCEP by Acct'!U438)</f>
        <v/>
      </c>
      <c r="AA435" s="16" t="str">
        <f>IF($C435="","",'Data-Water SCEP by Acct'!V438)</f>
        <v/>
      </c>
      <c r="AB435" s="16" t="str">
        <f>IF($C435="","",'Data-Water SCEP by Acct'!W438)</f>
        <v/>
      </c>
      <c r="AC435" s="16" t="str">
        <f>IF($C435="","",'Data-Water SCEP by Acct'!X438)</f>
        <v/>
      </c>
      <c r="AD435" s="16" t="str">
        <f>IF($C435="","",'Data-Water SCEP by Acct'!Y438)</f>
        <v/>
      </c>
      <c r="AE435" s="16" t="str">
        <f>IF($C435="","",'Data-Water SCEP by Acct'!Z438)</f>
        <v/>
      </c>
      <c r="AF435" s="16" t="str">
        <f>IF($C435="","",'Data-Water SCEP by Acct'!AA438)</f>
        <v/>
      </c>
      <c r="AG435" s="16" t="str">
        <f>IF($C435="","",'Data-Water SCEP by Acct'!AB438)</f>
        <v/>
      </c>
      <c r="AH435" s="16" t="str">
        <f>IF($C435="","",'Data-Water SCEP by Acct'!AC438)</f>
        <v/>
      </c>
      <c r="AI435" s="16" t="str">
        <f>IF($C435="","",'Data-Water SCEP by Acct'!AD438)</f>
        <v/>
      </c>
      <c r="AJ435" s="16" t="str">
        <f>IF($C435="","",'Data-Water SCEP by Acct'!AE438)</f>
        <v/>
      </c>
      <c r="AK435" s="16" t="str">
        <f>IF($C435="","",'Data-Water SCEP by Acct'!AF438)</f>
        <v/>
      </c>
      <c r="AL435" s="16" t="str">
        <f>IF($C435="","",'Data-Water SCEP by Acct'!AG438)</f>
        <v/>
      </c>
      <c r="AM435" s="3" t="str">
        <f t="shared" si="24"/>
        <v>No Print</v>
      </c>
      <c r="AO435" s="121"/>
    </row>
    <row r="436" spans="2:41">
      <c r="B436" s="3">
        <f t="shared" si="23"/>
        <v>425</v>
      </c>
      <c r="C436" s="21" t="str">
        <f>IF('Data-Water SCEP by Acct'!E439="","",'Data-Water SCEP by Acct'!E439)</f>
        <v/>
      </c>
      <c r="D436" s="21" t="str">
        <f>IF('Data-Water SCEP by Acct'!B439="","",'Data-Water SCEP by Acct'!B439)</f>
        <v>Future Use</v>
      </c>
      <c r="F436" s="52" t="str">
        <f>IF(AND(C436="",D436=""),"",'Data-Water SCEP by Acct'!C439)</f>
        <v/>
      </c>
      <c r="H436" s="3" t="str">
        <f>IF(LEN(C436)&lt;2,"",IF(C436="311000","10131120",VLOOKUP(C436,'1 JDE to SAP'!C$10:E$299,3,FALSE)))</f>
        <v/>
      </c>
      <c r="J436" s="3" t="str">
        <f>IF(LEN(H436)&gt;2,VLOOKUP(H436,'SAP Acct'!A$9:L$1963,12,FALSE),"")</f>
        <v/>
      </c>
      <c r="L436" s="21" t="str">
        <f>IF('Data-Water SCEP by Acct'!F439="","",'Data-Water SCEP by Acct'!F439)</f>
        <v/>
      </c>
      <c r="N436" s="211" t="str">
        <f>IF('Data-Water SCEP by Acct'!D439="","",'Data-Water SCEP by Acct'!D439)</f>
        <v/>
      </c>
      <c r="P436" s="16" t="str">
        <f>IF($C436="","",'Data-Water SCEP by Acct'!H439)</f>
        <v/>
      </c>
      <c r="Q436" s="16" t="str">
        <f>IF($C436="","",'Data-Water SCEP by Acct'!L439)</f>
        <v/>
      </c>
      <c r="R436" s="16" t="str">
        <f>IF($C436="","",'Data-Water SCEP by Acct'!M439)</f>
        <v/>
      </c>
      <c r="S436" s="16" t="str">
        <f>IF($C436="","",'Data-Water SCEP by Acct'!N439)</f>
        <v/>
      </c>
      <c r="T436" s="16" t="str">
        <f>IF($C436="","",'Data-Water SCEP by Acct'!O439)</f>
        <v/>
      </c>
      <c r="U436" s="16" t="str">
        <f>IF($C436="","",'Data-Water SCEP by Acct'!P439)</f>
        <v/>
      </c>
      <c r="V436" s="16" t="str">
        <f>IF($C436="","",'Data-Water SCEP by Acct'!Q439)</f>
        <v/>
      </c>
      <c r="W436" s="16" t="str">
        <f>IF($C436="","",'Data-Water SCEP by Acct'!R439)</f>
        <v/>
      </c>
      <c r="X436" s="16" t="str">
        <f>IF($C436="","",'Data-Water SCEP by Acct'!S439)</f>
        <v/>
      </c>
      <c r="Y436" s="16" t="str">
        <f>IF($C436="","",'Data-Water SCEP by Acct'!T439)</f>
        <v/>
      </c>
      <c r="Z436" s="16" t="str">
        <f>IF($C436="","",'Data-Water SCEP by Acct'!U439)</f>
        <v/>
      </c>
      <c r="AA436" s="16" t="str">
        <f>IF($C436="","",'Data-Water SCEP by Acct'!V439)</f>
        <v/>
      </c>
      <c r="AB436" s="16" t="str">
        <f>IF($C436="","",'Data-Water SCEP by Acct'!W439)</f>
        <v/>
      </c>
      <c r="AC436" s="16" t="str">
        <f>IF($C436="","",'Data-Water SCEP by Acct'!X439)</f>
        <v/>
      </c>
      <c r="AD436" s="16" t="str">
        <f>IF($C436="","",'Data-Water SCEP by Acct'!Y439)</f>
        <v/>
      </c>
      <c r="AE436" s="16" t="str">
        <f>IF($C436="","",'Data-Water SCEP by Acct'!Z439)</f>
        <v/>
      </c>
      <c r="AF436" s="16" t="str">
        <f>IF($C436="","",'Data-Water SCEP by Acct'!AA439)</f>
        <v/>
      </c>
      <c r="AG436" s="16" t="str">
        <f>IF($C436="","",'Data-Water SCEP by Acct'!AB439)</f>
        <v/>
      </c>
      <c r="AH436" s="16" t="str">
        <f>IF($C436="","",'Data-Water SCEP by Acct'!AC439)</f>
        <v/>
      </c>
      <c r="AI436" s="16" t="str">
        <f>IF($C436="","",'Data-Water SCEP by Acct'!AD439)</f>
        <v/>
      </c>
      <c r="AJ436" s="16" t="str">
        <f>IF($C436="","",'Data-Water SCEP by Acct'!AE439)</f>
        <v/>
      </c>
      <c r="AK436" s="16" t="str">
        <f>IF($C436="","",'Data-Water SCEP by Acct'!AF439)</f>
        <v/>
      </c>
      <c r="AL436" s="16" t="str">
        <f>IF($C436="","",'Data-Water SCEP by Acct'!AG439)</f>
        <v/>
      </c>
      <c r="AM436" s="3" t="str">
        <f t="shared" si="24"/>
        <v>Print</v>
      </c>
      <c r="AO436" s="121"/>
    </row>
    <row r="437" spans="2:41">
      <c r="B437" s="3">
        <f t="shared" si="23"/>
        <v>426</v>
      </c>
      <c r="C437" s="21" t="str">
        <f>IF('Data-Water SCEP by Acct'!E440="","",'Data-Water SCEP by Acct'!E440)</f>
        <v/>
      </c>
      <c r="D437" s="21" t="str">
        <f>IF('Data-Water SCEP by Acct'!B440="","",'Data-Water SCEP by Acct'!B440)</f>
        <v/>
      </c>
      <c r="F437" s="52" t="str">
        <f>IF(AND(C437="",D437=""),"",'Data-Water SCEP by Acct'!C440)</f>
        <v/>
      </c>
      <c r="H437" s="3" t="str">
        <f>IF(LEN(C437)&lt;2,"",IF(C437="311000","10131120",VLOOKUP(C437,'1 JDE to SAP'!C$10:E$299,3,FALSE)))</f>
        <v/>
      </c>
      <c r="J437" s="3" t="str">
        <f>IF(LEN(H437)&gt;2,VLOOKUP(H437,'SAP Acct'!A$9:L$1963,12,FALSE),"")</f>
        <v/>
      </c>
      <c r="L437" s="21" t="str">
        <f>IF('Data-Water SCEP by Acct'!F440="","",'Data-Water SCEP by Acct'!F440)</f>
        <v/>
      </c>
      <c r="N437" s="211" t="str">
        <f>IF('Data-Water SCEP by Acct'!D440="","",'Data-Water SCEP by Acct'!D440)</f>
        <v/>
      </c>
      <c r="P437" s="16" t="str">
        <f>IF($C437="","",'Data-Water SCEP by Acct'!H440)</f>
        <v/>
      </c>
      <c r="Q437" s="16" t="str">
        <f>IF($C437="","",'Data-Water SCEP by Acct'!L440)</f>
        <v/>
      </c>
      <c r="R437" s="16" t="str">
        <f>IF($C437="","",'Data-Water SCEP by Acct'!M440)</f>
        <v/>
      </c>
      <c r="S437" s="16" t="str">
        <f>IF($C437="","",'Data-Water SCEP by Acct'!N440)</f>
        <v/>
      </c>
      <c r="T437" s="16" t="str">
        <f>IF($C437="","",'Data-Water SCEP by Acct'!O440)</f>
        <v/>
      </c>
      <c r="U437" s="16" t="str">
        <f>IF($C437="","",'Data-Water SCEP by Acct'!P440)</f>
        <v/>
      </c>
      <c r="V437" s="16" t="str">
        <f>IF($C437="","",'Data-Water SCEP by Acct'!Q440)</f>
        <v/>
      </c>
      <c r="W437" s="16" t="str">
        <f>IF($C437="","",'Data-Water SCEP by Acct'!R440)</f>
        <v/>
      </c>
      <c r="X437" s="16" t="str">
        <f>IF($C437="","",'Data-Water SCEP by Acct'!S440)</f>
        <v/>
      </c>
      <c r="Y437" s="16" t="str">
        <f>IF($C437="","",'Data-Water SCEP by Acct'!T440)</f>
        <v/>
      </c>
      <c r="Z437" s="16" t="str">
        <f>IF($C437="","",'Data-Water SCEP by Acct'!U440)</f>
        <v/>
      </c>
      <c r="AA437" s="16" t="str">
        <f>IF($C437="","",'Data-Water SCEP by Acct'!V440)</f>
        <v/>
      </c>
      <c r="AB437" s="16" t="str">
        <f>IF($C437="","",'Data-Water SCEP by Acct'!W440)</f>
        <v/>
      </c>
      <c r="AC437" s="16" t="str">
        <f>IF($C437="","",'Data-Water SCEP by Acct'!X440)</f>
        <v/>
      </c>
      <c r="AD437" s="16" t="str">
        <f>IF($C437="","",'Data-Water SCEP by Acct'!Y440)</f>
        <v/>
      </c>
      <c r="AE437" s="16" t="str">
        <f>IF($C437="","",'Data-Water SCEP by Acct'!Z440)</f>
        <v/>
      </c>
      <c r="AF437" s="16" t="str">
        <f>IF($C437="","",'Data-Water SCEP by Acct'!AA440)</f>
        <v/>
      </c>
      <c r="AG437" s="16" t="str">
        <f>IF($C437="","",'Data-Water SCEP by Acct'!AB440)</f>
        <v/>
      </c>
      <c r="AH437" s="16" t="str">
        <f>IF($C437="","",'Data-Water SCEP by Acct'!AC440)</f>
        <v/>
      </c>
      <c r="AI437" s="16" t="str">
        <f>IF($C437="","",'Data-Water SCEP by Acct'!AD440)</f>
        <v/>
      </c>
      <c r="AJ437" s="16" t="str">
        <f>IF($C437="","",'Data-Water SCEP by Acct'!AE440)</f>
        <v/>
      </c>
      <c r="AK437" s="16" t="str">
        <f>IF($C437="","",'Data-Water SCEP by Acct'!AF440)</f>
        <v/>
      </c>
      <c r="AL437" s="16" t="str">
        <f>IF($C437="","",'Data-Water SCEP by Acct'!AG440)</f>
        <v/>
      </c>
      <c r="AM437" s="3" t="str">
        <f t="shared" si="24"/>
        <v>No Print</v>
      </c>
      <c r="AO437" s="121"/>
    </row>
    <row r="438" spans="2:41">
      <c r="B438" s="3">
        <f t="shared" si="23"/>
        <v>427</v>
      </c>
      <c r="C438" s="21" t="str">
        <f>IF('Data-Water SCEP by Acct'!E441="","",'Data-Water SCEP by Acct'!E441)</f>
        <v/>
      </c>
      <c r="D438" s="21" t="str">
        <f>IF('Data-Water SCEP by Acct'!B441="","",'Data-Water SCEP by Acct'!B441)</f>
        <v/>
      </c>
      <c r="F438" s="52" t="str">
        <f>IF(AND(C438="",D438=""),"",'Data-Water SCEP by Acct'!C441)</f>
        <v/>
      </c>
      <c r="H438" s="3" t="str">
        <f>IF(LEN(C438)&lt;2,"",IF(C438="311000","10131120",VLOOKUP(C438,'1 JDE to SAP'!C$10:E$299,3,FALSE)))</f>
        <v/>
      </c>
      <c r="J438" s="3" t="str">
        <f>IF(LEN(H438)&gt;2,VLOOKUP(H438,'SAP Acct'!A$9:L$1963,12,FALSE),"")</f>
        <v/>
      </c>
      <c r="L438" s="21" t="str">
        <f>IF('Data-Water SCEP by Acct'!F441="","",'Data-Water SCEP by Acct'!F441)</f>
        <v/>
      </c>
      <c r="N438" s="211" t="str">
        <f>IF('Data-Water SCEP by Acct'!D441="","",'Data-Water SCEP by Acct'!D441)</f>
        <v/>
      </c>
      <c r="P438" s="16" t="str">
        <f>IF($C438="","",'Data-Water SCEP by Acct'!H441)</f>
        <v/>
      </c>
      <c r="Q438" s="16" t="str">
        <f>IF($C438="","",'Data-Water SCEP by Acct'!L441)</f>
        <v/>
      </c>
      <c r="R438" s="16" t="str">
        <f>IF($C438="","",'Data-Water SCEP by Acct'!M441)</f>
        <v/>
      </c>
      <c r="S438" s="16" t="str">
        <f>IF($C438="","",'Data-Water SCEP by Acct'!N441)</f>
        <v/>
      </c>
      <c r="T438" s="16" t="str">
        <f>IF($C438="","",'Data-Water SCEP by Acct'!O441)</f>
        <v/>
      </c>
      <c r="U438" s="16" t="str">
        <f>IF($C438="","",'Data-Water SCEP by Acct'!P441)</f>
        <v/>
      </c>
      <c r="V438" s="16" t="str">
        <f>IF($C438="","",'Data-Water SCEP by Acct'!Q441)</f>
        <v/>
      </c>
      <c r="W438" s="16" t="str">
        <f>IF($C438="","",'Data-Water SCEP by Acct'!R441)</f>
        <v/>
      </c>
      <c r="X438" s="16" t="str">
        <f>IF($C438="","",'Data-Water SCEP by Acct'!S441)</f>
        <v/>
      </c>
      <c r="Y438" s="16" t="str">
        <f>IF($C438="","",'Data-Water SCEP by Acct'!T441)</f>
        <v/>
      </c>
      <c r="Z438" s="16" t="str">
        <f>IF($C438="","",'Data-Water SCEP by Acct'!U441)</f>
        <v/>
      </c>
      <c r="AA438" s="16" t="str">
        <f>IF($C438="","",'Data-Water SCEP by Acct'!V441)</f>
        <v/>
      </c>
      <c r="AB438" s="16" t="str">
        <f>IF($C438="","",'Data-Water SCEP by Acct'!W441)</f>
        <v/>
      </c>
      <c r="AC438" s="16" t="str">
        <f>IF($C438="","",'Data-Water SCEP by Acct'!X441)</f>
        <v/>
      </c>
      <c r="AD438" s="16" t="str">
        <f>IF($C438="","",'Data-Water SCEP by Acct'!Y441)</f>
        <v/>
      </c>
      <c r="AE438" s="16" t="str">
        <f>IF($C438="","",'Data-Water SCEP by Acct'!Z441)</f>
        <v/>
      </c>
      <c r="AF438" s="16" t="str">
        <f>IF($C438="","",'Data-Water SCEP by Acct'!AA441)</f>
        <v/>
      </c>
      <c r="AG438" s="16" t="str">
        <f>IF($C438="","",'Data-Water SCEP by Acct'!AB441)</f>
        <v/>
      </c>
      <c r="AH438" s="16" t="str">
        <f>IF($C438="","",'Data-Water SCEP by Acct'!AC441)</f>
        <v/>
      </c>
      <c r="AI438" s="16" t="str">
        <f>IF($C438="","",'Data-Water SCEP by Acct'!AD441)</f>
        <v/>
      </c>
      <c r="AJ438" s="16" t="str">
        <f>IF($C438="","",'Data-Water SCEP by Acct'!AE441)</f>
        <v/>
      </c>
      <c r="AK438" s="16" t="str">
        <f>IF($C438="","",'Data-Water SCEP by Acct'!AF441)</f>
        <v/>
      </c>
      <c r="AL438" s="16" t="str">
        <f>IF($C438="","",'Data-Water SCEP by Acct'!AG441)</f>
        <v/>
      </c>
      <c r="AM438" s="3" t="str">
        <f t="shared" si="24"/>
        <v>No Print</v>
      </c>
      <c r="AO438" s="121"/>
    </row>
    <row r="439" spans="2:41">
      <c r="B439" s="3">
        <f t="shared" si="23"/>
        <v>428</v>
      </c>
      <c r="C439" s="21" t="str">
        <f>IF('Data-Water SCEP by Acct'!E442="","",'Data-Water SCEP by Acct'!E442)</f>
        <v/>
      </c>
      <c r="D439" s="21" t="str">
        <f>IF('Data-Water SCEP by Acct'!B442="","",'Data-Water SCEP by Acct'!B442)</f>
        <v/>
      </c>
      <c r="F439" s="52" t="str">
        <f>IF(AND(C439="",D439=""),"",'Data-Water SCEP by Acct'!C442)</f>
        <v/>
      </c>
      <c r="H439" s="3" t="str">
        <f>IF(LEN(C439)&lt;2,"",IF(C439="311000","10131120",VLOOKUP(C439,'1 JDE to SAP'!C$10:E$299,3,FALSE)))</f>
        <v/>
      </c>
      <c r="J439" s="3" t="str">
        <f>IF(LEN(H439)&gt;2,VLOOKUP(H439,'SAP Acct'!A$9:L$1963,12,FALSE),"")</f>
        <v/>
      </c>
      <c r="L439" s="21" t="str">
        <f>IF('Data-Water SCEP by Acct'!F442="","",'Data-Water SCEP by Acct'!F442)</f>
        <v/>
      </c>
      <c r="N439" s="211" t="str">
        <f>IF('Data-Water SCEP by Acct'!D442="","",'Data-Water SCEP by Acct'!D442)</f>
        <v/>
      </c>
      <c r="P439" s="16" t="str">
        <f>IF($C439="","",'Data-Water SCEP by Acct'!H442)</f>
        <v/>
      </c>
      <c r="Q439" s="16" t="str">
        <f>IF($C439="","",'Data-Water SCEP by Acct'!L442)</f>
        <v/>
      </c>
      <c r="R439" s="16" t="str">
        <f>IF($C439="","",'Data-Water SCEP by Acct'!M442)</f>
        <v/>
      </c>
      <c r="S439" s="16" t="str">
        <f>IF($C439="","",'Data-Water SCEP by Acct'!N442)</f>
        <v/>
      </c>
      <c r="T439" s="16" t="str">
        <f>IF($C439="","",'Data-Water SCEP by Acct'!O442)</f>
        <v/>
      </c>
      <c r="U439" s="16" t="str">
        <f>IF($C439="","",'Data-Water SCEP by Acct'!P442)</f>
        <v/>
      </c>
      <c r="V439" s="16" t="str">
        <f>IF($C439="","",'Data-Water SCEP by Acct'!Q442)</f>
        <v/>
      </c>
      <c r="W439" s="16" t="str">
        <f>IF($C439="","",'Data-Water SCEP by Acct'!R442)</f>
        <v/>
      </c>
      <c r="X439" s="16" t="str">
        <f>IF($C439="","",'Data-Water SCEP by Acct'!S442)</f>
        <v/>
      </c>
      <c r="Y439" s="16" t="str">
        <f>IF($C439="","",'Data-Water SCEP by Acct'!T442)</f>
        <v/>
      </c>
      <c r="Z439" s="16" t="str">
        <f>IF($C439="","",'Data-Water SCEP by Acct'!U442)</f>
        <v/>
      </c>
      <c r="AA439" s="16" t="str">
        <f>IF($C439="","",'Data-Water SCEP by Acct'!V442)</f>
        <v/>
      </c>
      <c r="AB439" s="16" t="str">
        <f>IF($C439="","",'Data-Water SCEP by Acct'!W442)</f>
        <v/>
      </c>
      <c r="AC439" s="16" t="str">
        <f>IF($C439="","",'Data-Water SCEP by Acct'!X442)</f>
        <v/>
      </c>
      <c r="AD439" s="16" t="str">
        <f>IF($C439="","",'Data-Water SCEP by Acct'!Y442)</f>
        <v/>
      </c>
      <c r="AE439" s="16" t="str">
        <f>IF($C439="","",'Data-Water SCEP by Acct'!Z442)</f>
        <v/>
      </c>
      <c r="AF439" s="16" t="str">
        <f>IF($C439="","",'Data-Water SCEP by Acct'!AA442)</f>
        <v/>
      </c>
      <c r="AG439" s="16" t="str">
        <f>IF($C439="","",'Data-Water SCEP by Acct'!AB442)</f>
        <v/>
      </c>
      <c r="AH439" s="16" t="str">
        <f>IF($C439="","",'Data-Water SCEP by Acct'!AC442)</f>
        <v/>
      </c>
      <c r="AI439" s="16" t="str">
        <f>IF($C439="","",'Data-Water SCEP by Acct'!AD442)</f>
        <v/>
      </c>
      <c r="AJ439" s="16" t="str">
        <f>IF($C439="","",'Data-Water SCEP by Acct'!AE442)</f>
        <v/>
      </c>
      <c r="AK439" s="16" t="str">
        <f>IF($C439="","",'Data-Water SCEP by Acct'!AF442)</f>
        <v/>
      </c>
      <c r="AL439" s="16" t="str">
        <f>IF($C439="","",'Data-Water SCEP by Acct'!AG442)</f>
        <v/>
      </c>
      <c r="AM439" s="3" t="str">
        <f t="shared" si="24"/>
        <v>No Print</v>
      </c>
      <c r="AO439" s="121"/>
    </row>
    <row r="440" spans="2:41">
      <c r="B440" s="3">
        <f t="shared" si="23"/>
        <v>429</v>
      </c>
      <c r="C440" s="21" t="str">
        <f>IF('Data-Water SCEP by Acct'!E443="","",'Data-Water SCEP by Acct'!E443)</f>
        <v/>
      </c>
      <c r="D440" s="21" t="str">
        <f>IF('Data-Water SCEP by Acct'!B443="","",'Data-Water SCEP by Acct'!B443)</f>
        <v/>
      </c>
      <c r="F440" s="52" t="str">
        <f>IF(AND(C440="",D440=""),"",'Data-Water SCEP by Acct'!C443)</f>
        <v/>
      </c>
      <c r="H440" s="3" t="str">
        <f>IF(LEN(C440)&lt;2,"",IF(C440="311000","10131120",VLOOKUP(C440,'1 JDE to SAP'!C$10:E$299,3,FALSE)))</f>
        <v/>
      </c>
      <c r="J440" s="3" t="str">
        <f>IF(LEN(H440)&gt;2,VLOOKUP(H440,'SAP Acct'!A$9:L$1963,12,FALSE),"")</f>
        <v/>
      </c>
      <c r="L440" s="21" t="str">
        <f>IF('Data-Water SCEP by Acct'!F443="","",'Data-Water SCEP by Acct'!F443)</f>
        <v/>
      </c>
      <c r="N440" s="211" t="str">
        <f>IF('Data-Water SCEP by Acct'!D443="","",'Data-Water SCEP by Acct'!D443)</f>
        <v/>
      </c>
      <c r="P440" s="16" t="str">
        <f>IF($C440="","",'Data-Water SCEP by Acct'!H443)</f>
        <v/>
      </c>
      <c r="Q440" s="16" t="str">
        <f>IF($C440="","",'Data-Water SCEP by Acct'!L443)</f>
        <v/>
      </c>
      <c r="R440" s="16" t="str">
        <f>IF($C440="","",'Data-Water SCEP by Acct'!M443)</f>
        <v/>
      </c>
      <c r="S440" s="16" t="str">
        <f>IF($C440="","",'Data-Water SCEP by Acct'!N443)</f>
        <v/>
      </c>
      <c r="T440" s="16" t="str">
        <f>IF($C440="","",'Data-Water SCEP by Acct'!O443)</f>
        <v/>
      </c>
      <c r="U440" s="16" t="str">
        <f>IF($C440="","",'Data-Water SCEP by Acct'!P443)</f>
        <v/>
      </c>
      <c r="V440" s="16" t="str">
        <f>IF($C440="","",'Data-Water SCEP by Acct'!Q443)</f>
        <v/>
      </c>
      <c r="W440" s="16" t="str">
        <f>IF($C440="","",'Data-Water SCEP by Acct'!R443)</f>
        <v/>
      </c>
      <c r="X440" s="16" t="str">
        <f>IF($C440="","",'Data-Water SCEP by Acct'!S443)</f>
        <v/>
      </c>
      <c r="Y440" s="16" t="str">
        <f>IF($C440="","",'Data-Water SCEP by Acct'!T443)</f>
        <v/>
      </c>
      <c r="Z440" s="16" t="str">
        <f>IF($C440="","",'Data-Water SCEP by Acct'!U443)</f>
        <v/>
      </c>
      <c r="AA440" s="16" t="str">
        <f>IF($C440="","",'Data-Water SCEP by Acct'!V443)</f>
        <v/>
      </c>
      <c r="AB440" s="16" t="str">
        <f>IF($C440="","",'Data-Water SCEP by Acct'!W443)</f>
        <v/>
      </c>
      <c r="AC440" s="16" t="str">
        <f>IF($C440="","",'Data-Water SCEP by Acct'!X443)</f>
        <v/>
      </c>
      <c r="AD440" s="16" t="str">
        <f>IF($C440="","",'Data-Water SCEP by Acct'!Y443)</f>
        <v/>
      </c>
      <c r="AE440" s="16" t="str">
        <f>IF($C440="","",'Data-Water SCEP by Acct'!Z443)</f>
        <v/>
      </c>
      <c r="AF440" s="16" t="str">
        <f>IF($C440="","",'Data-Water SCEP by Acct'!AA443)</f>
        <v/>
      </c>
      <c r="AG440" s="16" t="str">
        <f>IF($C440="","",'Data-Water SCEP by Acct'!AB443)</f>
        <v/>
      </c>
      <c r="AH440" s="16" t="str">
        <f>IF($C440="","",'Data-Water SCEP by Acct'!AC443)</f>
        <v/>
      </c>
      <c r="AI440" s="16" t="str">
        <f>IF($C440="","",'Data-Water SCEP by Acct'!AD443)</f>
        <v/>
      </c>
      <c r="AJ440" s="16" t="str">
        <f>IF($C440="","",'Data-Water SCEP by Acct'!AE443)</f>
        <v/>
      </c>
      <c r="AK440" s="16" t="str">
        <f>IF($C440="","",'Data-Water SCEP by Acct'!AF443)</f>
        <v/>
      </c>
      <c r="AL440" s="16" t="str">
        <f>IF($C440="","",'Data-Water SCEP by Acct'!AG443)</f>
        <v/>
      </c>
      <c r="AM440" s="3" t="str">
        <f t="shared" si="24"/>
        <v>No Print</v>
      </c>
      <c r="AO440" s="121"/>
    </row>
    <row r="441" spans="2:41">
      <c r="B441" s="3">
        <f t="shared" si="23"/>
        <v>430</v>
      </c>
      <c r="C441" s="21" t="str">
        <f>IF('Data-Water SCEP by Acct'!E444="","",'Data-Water SCEP by Acct'!E444)</f>
        <v/>
      </c>
      <c r="D441" s="21" t="str">
        <f>IF('Data-Water SCEP by Acct'!B444="","",'Data-Water SCEP by Acct'!B444)</f>
        <v/>
      </c>
      <c r="F441" s="52" t="str">
        <f>IF(AND(C441="",D441=""),"",'Data-Water SCEP by Acct'!C444)</f>
        <v/>
      </c>
      <c r="H441" s="3" t="str">
        <f>IF(LEN(C441)&lt;2,"",IF(C441="311000","10131120",VLOOKUP(C441,'1 JDE to SAP'!C$10:E$299,3,FALSE)))</f>
        <v/>
      </c>
      <c r="J441" s="3" t="str">
        <f>IF(LEN(H441)&gt;2,VLOOKUP(H441,'SAP Acct'!A$9:L$1963,12,FALSE),"")</f>
        <v/>
      </c>
      <c r="L441" s="21" t="str">
        <f>IF('Data-Water SCEP by Acct'!F444="","",'Data-Water SCEP by Acct'!F444)</f>
        <v/>
      </c>
      <c r="N441" s="211" t="str">
        <f>IF('Data-Water SCEP by Acct'!D444="","",'Data-Water SCEP by Acct'!D444)</f>
        <v/>
      </c>
      <c r="P441" s="16" t="str">
        <f>IF($C441="","",'Data-Water SCEP by Acct'!H444)</f>
        <v/>
      </c>
      <c r="Q441" s="16" t="str">
        <f>IF($C441="","",'Data-Water SCEP by Acct'!L444)</f>
        <v/>
      </c>
      <c r="R441" s="16" t="str">
        <f>IF($C441="","",'Data-Water SCEP by Acct'!M444)</f>
        <v/>
      </c>
      <c r="S441" s="16" t="str">
        <f>IF($C441="","",'Data-Water SCEP by Acct'!N444)</f>
        <v/>
      </c>
      <c r="T441" s="16" t="str">
        <f>IF($C441="","",'Data-Water SCEP by Acct'!O444)</f>
        <v/>
      </c>
      <c r="U441" s="16" t="str">
        <f>IF($C441="","",'Data-Water SCEP by Acct'!P444)</f>
        <v/>
      </c>
      <c r="V441" s="16" t="str">
        <f>IF($C441="","",'Data-Water SCEP by Acct'!Q444)</f>
        <v/>
      </c>
      <c r="W441" s="16" t="str">
        <f>IF($C441="","",'Data-Water SCEP by Acct'!R444)</f>
        <v/>
      </c>
      <c r="X441" s="16" t="str">
        <f>IF($C441="","",'Data-Water SCEP by Acct'!S444)</f>
        <v/>
      </c>
      <c r="Y441" s="16" t="str">
        <f>IF($C441="","",'Data-Water SCEP by Acct'!T444)</f>
        <v/>
      </c>
      <c r="Z441" s="16" t="str">
        <f>IF($C441="","",'Data-Water SCEP by Acct'!U444)</f>
        <v/>
      </c>
      <c r="AA441" s="16" t="str">
        <f>IF($C441="","",'Data-Water SCEP by Acct'!V444)</f>
        <v/>
      </c>
      <c r="AB441" s="16" t="str">
        <f>IF($C441="","",'Data-Water SCEP by Acct'!W444)</f>
        <v/>
      </c>
      <c r="AC441" s="16" t="str">
        <f>IF($C441="","",'Data-Water SCEP by Acct'!X444)</f>
        <v/>
      </c>
      <c r="AD441" s="16" t="str">
        <f>IF($C441="","",'Data-Water SCEP by Acct'!Y444)</f>
        <v/>
      </c>
      <c r="AE441" s="16" t="str">
        <f>IF($C441="","",'Data-Water SCEP by Acct'!Z444)</f>
        <v/>
      </c>
      <c r="AF441" s="16" t="str">
        <f>IF($C441="","",'Data-Water SCEP by Acct'!AA444)</f>
        <v/>
      </c>
      <c r="AG441" s="16" t="str">
        <f>IF($C441="","",'Data-Water SCEP by Acct'!AB444)</f>
        <v/>
      </c>
      <c r="AH441" s="16" t="str">
        <f>IF($C441="","",'Data-Water SCEP by Acct'!AC444)</f>
        <v/>
      </c>
      <c r="AI441" s="16" t="str">
        <f>IF($C441="","",'Data-Water SCEP by Acct'!AD444)</f>
        <v/>
      </c>
      <c r="AJ441" s="16" t="str">
        <f>IF($C441="","",'Data-Water SCEP by Acct'!AE444)</f>
        <v/>
      </c>
      <c r="AK441" s="16" t="str">
        <f>IF($C441="","",'Data-Water SCEP by Acct'!AF444)</f>
        <v/>
      </c>
      <c r="AL441" s="16" t="str">
        <f>IF($C441="","",'Data-Water SCEP by Acct'!AG444)</f>
        <v/>
      </c>
      <c r="AM441" s="3" t="str">
        <f t="shared" si="24"/>
        <v>No Print</v>
      </c>
      <c r="AO441" s="121"/>
    </row>
    <row r="442" spans="2:41">
      <c r="B442" s="3">
        <f t="shared" si="23"/>
        <v>431</v>
      </c>
      <c r="C442" s="21" t="str">
        <f>IF('Data-Water SCEP by Acct'!E445="","",'Data-Water SCEP by Acct'!E445)</f>
        <v/>
      </c>
      <c r="D442" s="21" t="str">
        <f>IF('Data-Water SCEP by Acct'!B445="","",'Data-Water SCEP by Acct'!B445)</f>
        <v>Future Use</v>
      </c>
      <c r="F442" s="52" t="str">
        <f>IF(AND(C442="",D442=""),"",'Data-Water SCEP by Acct'!C445)</f>
        <v/>
      </c>
      <c r="H442" s="3" t="str">
        <f>IF(LEN(C442)&lt;2,"",IF(C442="311000","10131120",VLOOKUP(C442,'1 JDE to SAP'!C$10:E$299,3,FALSE)))</f>
        <v/>
      </c>
      <c r="J442" s="3" t="str">
        <f>IF(LEN(H442)&gt;2,VLOOKUP(H442,'SAP Acct'!A$9:L$1963,12,FALSE),"")</f>
        <v/>
      </c>
      <c r="L442" s="21" t="str">
        <f>IF('Data-Water SCEP by Acct'!F445="","",'Data-Water SCEP by Acct'!F445)</f>
        <v/>
      </c>
      <c r="N442" s="211" t="str">
        <f>IF('Data-Water SCEP by Acct'!D445="","",'Data-Water SCEP by Acct'!D445)</f>
        <v/>
      </c>
      <c r="P442" s="16" t="str">
        <f>IF($C442="","",'Data-Water SCEP by Acct'!H445)</f>
        <v/>
      </c>
      <c r="Q442" s="16" t="str">
        <f>IF($C442="","",'Data-Water SCEP by Acct'!L445)</f>
        <v/>
      </c>
      <c r="R442" s="16" t="str">
        <f>IF($C442="","",'Data-Water SCEP by Acct'!M445)</f>
        <v/>
      </c>
      <c r="S442" s="16" t="str">
        <f>IF($C442="","",'Data-Water SCEP by Acct'!N445)</f>
        <v/>
      </c>
      <c r="T442" s="16" t="str">
        <f>IF($C442="","",'Data-Water SCEP by Acct'!O445)</f>
        <v/>
      </c>
      <c r="U442" s="16" t="str">
        <f>IF($C442="","",'Data-Water SCEP by Acct'!P445)</f>
        <v/>
      </c>
      <c r="V442" s="16" t="str">
        <f>IF($C442="","",'Data-Water SCEP by Acct'!Q445)</f>
        <v/>
      </c>
      <c r="W442" s="16" t="str">
        <f>IF($C442="","",'Data-Water SCEP by Acct'!R445)</f>
        <v/>
      </c>
      <c r="X442" s="16" t="str">
        <f>IF($C442="","",'Data-Water SCEP by Acct'!S445)</f>
        <v/>
      </c>
      <c r="Y442" s="16" t="str">
        <f>IF($C442="","",'Data-Water SCEP by Acct'!T445)</f>
        <v/>
      </c>
      <c r="Z442" s="16" t="str">
        <f>IF($C442="","",'Data-Water SCEP by Acct'!U445)</f>
        <v/>
      </c>
      <c r="AA442" s="16" t="str">
        <f>IF($C442="","",'Data-Water SCEP by Acct'!V445)</f>
        <v/>
      </c>
      <c r="AB442" s="16" t="str">
        <f>IF($C442="","",'Data-Water SCEP by Acct'!W445)</f>
        <v/>
      </c>
      <c r="AC442" s="16" t="str">
        <f>IF($C442="","",'Data-Water SCEP by Acct'!X445)</f>
        <v/>
      </c>
      <c r="AD442" s="16" t="str">
        <f>IF($C442="","",'Data-Water SCEP by Acct'!Y445)</f>
        <v/>
      </c>
      <c r="AE442" s="16" t="str">
        <f>IF($C442="","",'Data-Water SCEP by Acct'!Z445)</f>
        <v/>
      </c>
      <c r="AF442" s="16" t="str">
        <f>IF($C442="","",'Data-Water SCEP by Acct'!AA445)</f>
        <v/>
      </c>
      <c r="AG442" s="16" t="str">
        <f>IF($C442="","",'Data-Water SCEP by Acct'!AB445)</f>
        <v/>
      </c>
      <c r="AH442" s="16" t="str">
        <f>IF($C442="","",'Data-Water SCEP by Acct'!AC445)</f>
        <v/>
      </c>
      <c r="AI442" s="16" t="str">
        <f>IF($C442="","",'Data-Water SCEP by Acct'!AD445)</f>
        <v/>
      </c>
      <c r="AJ442" s="16" t="str">
        <f>IF($C442="","",'Data-Water SCEP by Acct'!AE445)</f>
        <v/>
      </c>
      <c r="AK442" s="16" t="str">
        <f>IF($C442="","",'Data-Water SCEP by Acct'!AF445)</f>
        <v/>
      </c>
      <c r="AL442" s="16" t="str">
        <f>IF($C442="","",'Data-Water SCEP by Acct'!AG445)</f>
        <v/>
      </c>
      <c r="AM442" s="3" t="str">
        <f t="shared" si="24"/>
        <v>Print</v>
      </c>
      <c r="AO442" s="121"/>
    </row>
    <row r="443" spans="2:41">
      <c r="B443" s="3">
        <f t="shared" si="23"/>
        <v>432</v>
      </c>
      <c r="C443" s="21" t="str">
        <f>IF('Data-Water SCEP by Acct'!E446="","",'Data-Water SCEP by Acct'!E446)</f>
        <v/>
      </c>
      <c r="D443" s="21" t="str">
        <f>IF('Data-Water SCEP by Acct'!B446="","",'Data-Water SCEP by Acct'!B446)</f>
        <v/>
      </c>
      <c r="F443" s="52" t="str">
        <f>IF(AND(C443="",D443=""),"",'Data-Water SCEP by Acct'!C446)</f>
        <v/>
      </c>
      <c r="H443" s="3" t="str">
        <f>IF(LEN(C443)&lt;2,"",IF(C443="311000","10131120",VLOOKUP(C443,'1 JDE to SAP'!C$10:E$299,3,FALSE)))</f>
        <v/>
      </c>
      <c r="J443" s="3" t="str">
        <f>IF(LEN(H443)&gt;2,VLOOKUP(H443,'SAP Acct'!A$9:L$1963,12,FALSE),"")</f>
        <v/>
      </c>
      <c r="L443" s="21" t="str">
        <f>IF('Data-Water SCEP by Acct'!F446="","",'Data-Water SCEP by Acct'!F446)</f>
        <v/>
      </c>
      <c r="N443" s="211" t="str">
        <f>IF('Data-Water SCEP by Acct'!D446="","",'Data-Water SCEP by Acct'!D446)</f>
        <v/>
      </c>
      <c r="P443" s="16" t="str">
        <f>IF($C443="","",'Data-Water SCEP by Acct'!H446)</f>
        <v/>
      </c>
      <c r="Q443" s="16" t="str">
        <f>IF($C443="","",'Data-Water SCEP by Acct'!L446)</f>
        <v/>
      </c>
      <c r="R443" s="16" t="str">
        <f>IF($C443="","",'Data-Water SCEP by Acct'!M446)</f>
        <v/>
      </c>
      <c r="S443" s="16" t="str">
        <f>IF($C443="","",'Data-Water SCEP by Acct'!N446)</f>
        <v/>
      </c>
      <c r="T443" s="16" t="str">
        <f>IF($C443="","",'Data-Water SCEP by Acct'!O446)</f>
        <v/>
      </c>
      <c r="U443" s="16" t="str">
        <f>IF($C443="","",'Data-Water SCEP by Acct'!P446)</f>
        <v/>
      </c>
      <c r="V443" s="16" t="str">
        <f>IF($C443="","",'Data-Water SCEP by Acct'!Q446)</f>
        <v/>
      </c>
      <c r="W443" s="16" t="str">
        <f>IF($C443="","",'Data-Water SCEP by Acct'!R446)</f>
        <v/>
      </c>
      <c r="X443" s="16" t="str">
        <f>IF($C443="","",'Data-Water SCEP by Acct'!S446)</f>
        <v/>
      </c>
      <c r="Y443" s="16" t="str">
        <f>IF($C443="","",'Data-Water SCEP by Acct'!T446)</f>
        <v/>
      </c>
      <c r="Z443" s="16" t="str">
        <f>IF($C443="","",'Data-Water SCEP by Acct'!U446)</f>
        <v/>
      </c>
      <c r="AA443" s="16" t="str">
        <f>IF($C443="","",'Data-Water SCEP by Acct'!V446)</f>
        <v/>
      </c>
      <c r="AB443" s="16" t="str">
        <f>IF($C443="","",'Data-Water SCEP by Acct'!W446)</f>
        <v/>
      </c>
      <c r="AC443" s="16" t="str">
        <f>IF($C443="","",'Data-Water SCEP by Acct'!X446)</f>
        <v/>
      </c>
      <c r="AD443" s="16" t="str">
        <f>IF($C443="","",'Data-Water SCEP by Acct'!Y446)</f>
        <v/>
      </c>
      <c r="AE443" s="16" t="str">
        <f>IF($C443="","",'Data-Water SCEP by Acct'!Z446)</f>
        <v/>
      </c>
      <c r="AF443" s="16" t="str">
        <f>IF($C443="","",'Data-Water SCEP by Acct'!AA446)</f>
        <v/>
      </c>
      <c r="AG443" s="16" t="str">
        <f>IF($C443="","",'Data-Water SCEP by Acct'!AB446)</f>
        <v/>
      </c>
      <c r="AH443" s="16" t="str">
        <f>IF($C443="","",'Data-Water SCEP by Acct'!AC446)</f>
        <v/>
      </c>
      <c r="AI443" s="16" t="str">
        <f>IF($C443="","",'Data-Water SCEP by Acct'!AD446)</f>
        <v/>
      </c>
      <c r="AJ443" s="16" t="str">
        <f>IF($C443="","",'Data-Water SCEP by Acct'!AE446)</f>
        <v/>
      </c>
      <c r="AK443" s="16" t="str">
        <f>IF($C443="","",'Data-Water SCEP by Acct'!AF446)</f>
        <v/>
      </c>
      <c r="AL443" s="16" t="str">
        <f>IF($C443="","",'Data-Water SCEP by Acct'!AG446)</f>
        <v/>
      </c>
      <c r="AM443" s="3" t="str">
        <f t="shared" si="24"/>
        <v>No Print</v>
      </c>
      <c r="AO443" s="121"/>
    </row>
    <row r="444" spans="2:41">
      <c r="B444" s="3">
        <f t="shared" si="23"/>
        <v>433</v>
      </c>
      <c r="C444" s="21" t="str">
        <f>IF('Data-Water SCEP by Acct'!E447="","",'Data-Water SCEP by Acct'!E447)</f>
        <v/>
      </c>
      <c r="D444" s="21" t="str">
        <f>IF('Data-Water SCEP by Acct'!B447="","",'Data-Water SCEP by Acct'!B447)</f>
        <v/>
      </c>
      <c r="F444" s="52" t="str">
        <f>IF(AND(C444="",D444=""),"",'Data-Water SCEP by Acct'!C447)</f>
        <v/>
      </c>
      <c r="H444" s="3" t="str">
        <f>IF(LEN(C444)&lt;2,"",IF(C444="311000","10131120",VLOOKUP(C444,'1 JDE to SAP'!C$10:E$299,3,FALSE)))</f>
        <v/>
      </c>
      <c r="J444" s="3" t="str">
        <f>IF(LEN(H444)&gt;2,VLOOKUP(H444,'SAP Acct'!A$9:L$1963,12,FALSE),"")</f>
        <v/>
      </c>
      <c r="L444" s="21" t="str">
        <f>IF('Data-Water SCEP by Acct'!F447="","",'Data-Water SCEP by Acct'!F447)</f>
        <v/>
      </c>
      <c r="N444" s="211" t="str">
        <f>IF('Data-Water SCEP by Acct'!D447="","",'Data-Water SCEP by Acct'!D447)</f>
        <v/>
      </c>
      <c r="P444" s="16" t="str">
        <f>IF($C444="","",'Data-Water SCEP by Acct'!H447)</f>
        <v/>
      </c>
      <c r="Q444" s="16" t="str">
        <f>IF($C444="","",'Data-Water SCEP by Acct'!L447)</f>
        <v/>
      </c>
      <c r="R444" s="16" t="str">
        <f>IF($C444="","",'Data-Water SCEP by Acct'!M447)</f>
        <v/>
      </c>
      <c r="S444" s="16" t="str">
        <f>IF($C444="","",'Data-Water SCEP by Acct'!N447)</f>
        <v/>
      </c>
      <c r="T444" s="16" t="str">
        <f>IF($C444="","",'Data-Water SCEP by Acct'!O447)</f>
        <v/>
      </c>
      <c r="U444" s="16" t="str">
        <f>IF($C444="","",'Data-Water SCEP by Acct'!P447)</f>
        <v/>
      </c>
      <c r="V444" s="16" t="str">
        <f>IF($C444="","",'Data-Water SCEP by Acct'!Q447)</f>
        <v/>
      </c>
      <c r="W444" s="16" t="str">
        <f>IF($C444="","",'Data-Water SCEP by Acct'!R447)</f>
        <v/>
      </c>
      <c r="X444" s="16" t="str">
        <f>IF($C444="","",'Data-Water SCEP by Acct'!S447)</f>
        <v/>
      </c>
      <c r="Y444" s="16" t="str">
        <f>IF($C444="","",'Data-Water SCEP by Acct'!T447)</f>
        <v/>
      </c>
      <c r="Z444" s="16" t="str">
        <f>IF($C444="","",'Data-Water SCEP by Acct'!U447)</f>
        <v/>
      </c>
      <c r="AA444" s="16" t="str">
        <f>IF($C444="","",'Data-Water SCEP by Acct'!V447)</f>
        <v/>
      </c>
      <c r="AB444" s="16" t="str">
        <f>IF($C444="","",'Data-Water SCEP by Acct'!W447)</f>
        <v/>
      </c>
      <c r="AC444" s="16" t="str">
        <f>IF($C444="","",'Data-Water SCEP by Acct'!X447)</f>
        <v/>
      </c>
      <c r="AD444" s="16" t="str">
        <f>IF($C444="","",'Data-Water SCEP by Acct'!Y447)</f>
        <v/>
      </c>
      <c r="AE444" s="16" t="str">
        <f>IF($C444="","",'Data-Water SCEP by Acct'!Z447)</f>
        <v/>
      </c>
      <c r="AF444" s="16" t="str">
        <f>IF($C444="","",'Data-Water SCEP by Acct'!AA447)</f>
        <v/>
      </c>
      <c r="AG444" s="16" t="str">
        <f>IF($C444="","",'Data-Water SCEP by Acct'!AB447)</f>
        <v/>
      </c>
      <c r="AH444" s="16" t="str">
        <f>IF($C444="","",'Data-Water SCEP by Acct'!AC447)</f>
        <v/>
      </c>
      <c r="AI444" s="16" t="str">
        <f>IF($C444="","",'Data-Water SCEP by Acct'!AD447)</f>
        <v/>
      </c>
      <c r="AJ444" s="16" t="str">
        <f>IF($C444="","",'Data-Water SCEP by Acct'!AE447)</f>
        <v/>
      </c>
      <c r="AK444" s="16" t="str">
        <f>IF($C444="","",'Data-Water SCEP by Acct'!AF447)</f>
        <v/>
      </c>
      <c r="AL444" s="16" t="str">
        <f>IF($C444="","",'Data-Water SCEP by Acct'!AG447)</f>
        <v/>
      </c>
      <c r="AM444" s="3" t="str">
        <f t="shared" si="24"/>
        <v>No Print</v>
      </c>
      <c r="AO444" s="121"/>
    </row>
    <row r="445" spans="2:41">
      <c r="B445" s="3">
        <f t="shared" si="23"/>
        <v>434</v>
      </c>
      <c r="C445" s="21" t="str">
        <f>IF('Data-Water SCEP by Acct'!E448="","",'Data-Water SCEP by Acct'!E448)</f>
        <v/>
      </c>
      <c r="D445" s="21" t="str">
        <f>IF('Data-Water SCEP by Acct'!B448="","",'Data-Water SCEP by Acct'!B448)</f>
        <v/>
      </c>
      <c r="F445" s="52" t="str">
        <f>IF(AND(C445="",D445=""),"",'Data-Water SCEP by Acct'!C448)</f>
        <v/>
      </c>
      <c r="H445" s="3" t="str">
        <f>IF(LEN(C445)&lt;2,"",IF(C445="311000","10131120",VLOOKUP(C445,'1 JDE to SAP'!C$10:E$299,3,FALSE)))</f>
        <v/>
      </c>
      <c r="J445" s="3" t="str">
        <f>IF(LEN(H445)&gt;2,VLOOKUP(H445,'SAP Acct'!A$9:L$1963,12,FALSE),"")</f>
        <v/>
      </c>
      <c r="L445" s="21" t="str">
        <f>IF('Data-Water SCEP by Acct'!F448="","",'Data-Water SCEP by Acct'!F448)</f>
        <v/>
      </c>
      <c r="N445" s="211" t="str">
        <f>IF('Data-Water SCEP by Acct'!D448="","",'Data-Water SCEP by Acct'!D448)</f>
        <v/>
      </c>
      <c r="P445" s="16" t="str">
        <f>IF($C445="","",'Data-Water SCEP by Acct'!H448)</f>
        <v/>
      </c>
      <c r="Q445" s="16" t="str">
        <f>IF($C445="","",'Data-Water SCEP by Acct'!L448)</f>
        <v/>
      </c>
      <c r="R445" s="16" t="str">
        <f>IF($C445="","",'Data-Water SCEP by Acct'!M448)</f>
        <v/>
      </c>
      <c r="S445" s="16" t="str">
        <f>IF($C445="","",'Data-Water SCEP by Acct'!N448)</f>
        <v/>
      </c>
      <c r="T445" s="16" t="str">
        <f>IF($C445="","",'Data-Water SCEP by Acct'!O448)</f>
        <v/>
      </c>
      <c r="U445" s="16" t="str">
        <f>IF($C445="","",'Data-Water SCEP by Acct'!P448)</f>
        <v/>
      </c>
      <c r="V445" s="16" t="str">
        <f>IF($C445="","",'Data-Water SCEP by Acct'!Q448)</f>
        <v/>
      </c>
      <c r="W445" s="16" t="str">
        <f>IF($C445="","",'Data-Water SCEP by Acct'!R448)</f>
        <v/>
      </c>
      <c r="X445" s="16" t="str">
        <f>IF($C445="","",'Data-Water SCEP by Acct'!S448)</f>
        <v/>
      </c>
      <c r="Y445" s="16" t="str">
        <f>IF($C445="","",'Data-Water SCEP by Acct'!T448)</f>
        <v/>
      </c>
      <c r="Z445" s="16" t="str">
        <f>IF($C445="","",'Data-Water SCEP by Acct'!U448)</f>
        <v/>
      </c>
      <c r="AA445" s="16" t="str">
        <f>IF($C445="","",'Data-Water SCEP by Acct'!V448)</f>
        <v/>
      </c>
      <c r="AB445" s="16" t="str">
        <f>IF($C445="","",'Data-Water SCEP by Acct'!W448)</f>
        <v/>
      </c>
      <c r="AC445" s="16" t="str">
        <f>IF($C445="","",'Data-Water SCEP by Acct'!X448)</f>
        <v/>
      </c>
      <c r="AD445" s="16" t="str">
        <f>IF($C445="","",'Data-Water SCEP by Acct'!Y448)</f>
        <v/>
      </c>
      <c r="AE445" s="16" t="str">
        <f>IF($C445="","",'Data-Water SCEP by Acct'!Z448)</f>
        <v/>
      </c>
      <c r="AF445" s="16" t="str">
        <f>IF($C445="","",'Data-Water SCEP by Acct'!AA448)</f>
        <v/>
      </c>
      <c r="AG445" s="16" t="str">
        <f>IF($C445="","",'Data-Water SCEP by Acct'!AB448)</f>
        <v/>
      </c>
      <c r="AH445" s="16" t="str">
        <f>IF($C445="","",'Data-Water SCEP by Acct'!AC448)</f>
        <v/>
      </c>
      <c r="AI445" s="16" t="str">
        <f>IF($C445="","",'Data-Water SCEP by Acct'!AD448)</f>
        <v/>
      </c>
      <c r="AJ445" s="16" t="str">
        <f>IF($C445="","",'Data-Water SCEP by Acct'!AE448)</f>
        <v/>
      </c>
      <c r="AK445" s="16" t="str">
        <f>IF($C445="","",'Data-Water SCEP by Acct'!AF448)</f>
        <v/>
      </c>
      <c r="AL445" s="16" t="str">
        <f>IF($C445="","",'Data-Water SCEP by Acct'!AG448)</f>
        <v/>
      </c>
      <c r="AM445" s="3" t="str">
        <f t="shared" si="24"/>
        <v>No Print</v>
      </c>
      <c r="AO445" s="121"/>
    </row>
    <row r="446" spans="2:41">
      <c r="B446" s="3">
        <f t="shared" si="23"/>
        <v>435</v>
      </c>
      <c r="C446" s="21" t="str">
        <f>IF('Data-Water SCEP by Acct'!E449="","",'Data-Water SCEP by Acct'!E449)</f>
        <v/>
      </c>
      <c r="D446" s="21" t="str">
        <f>IF('Data-Water SCEP by Acct'!B449="","",'Data-Water SCEP by Acct'!B449)</f>
        <v/>
      </c>
      <c r="F446" s="52" t="str">
        <f>IF(AND(C446="",D446=""),"",'Data-Water SCEP by Acct'!C449)</f>
        <v/>
      </c>
      <c r="H446" s="3" t="str">
        <f>IF(LEN(C446)&lt;2,"",IF(C446="311000","10131120",VLOOKUP(C446,'1 JDE to SAP'!C$10:E$299,3,FALSE)))</f>
        <v/>
      </c>
      <c r="J446" s="3" t="str">
        <f>IF(LEN(H446)&gt;2,VLOOKUP(H446,'SAP Acct'!A$9:L$1963,12,FALSE),"")</f>
        <v/>
      </c>
      <c r="L446" s="21" t="str">
        <f>IF('Data-Water SCEP by Acct'!F449="","",'Data-Water SCEP by Acct'!F449)</f>
        <v/>
      </c>
      <c r="N446" s="211" t="str">
        <f>IF('Data-Water SCEP by Acct'!D449="","",'Data-Water SCEP by Acct'!D449)</f>
        <v/>
      </c>
      <c r="P446" s="16" t="str">
        <f>IF($C446="","",'Data-Water SCEP by Acct'!H449)</f>
        <v/>
      </c>
      <c r="Q446" s="16" t="str">
        <f>IF($C446="","",'Data-Water SCEP by Acct'!L449)</f>
        <v/>
      </c>
      <c r="R446" s="16" t="str">
        <f>IF($C446="","",'Data-Water SCEP by Acct'!M449)</f>
        <v/>
      </c>
      <c r="S446" s="16" t="str">
        <f>IF($C446="","",'Data-Water SCEP by Acct'!N449)</f>
        <v/>
      </c>
      <c r="T446" s="16" t="str">
        <f>IF($C446="","",'Data-Water SCEP by Acct'!O449)</f>
        <v/>
      </c>
      <c r="U446" s="16" t="str">
        <f>IF($C446="","",'Data-Water SCEP by Acct'!P449)</f>
        <v/>
      </c>
      <c r="V446" s="16" t="str">
        <f>IF($C446="","",'Data-Water SCEP by Acct'!Q449)</f>
        <v/>
      </c>
      <c r="W446" s="16" t="str">
        <f>IF($C446="","",'Data-Water SCEP by Acct'!R449)</f>
        <v/>
      </c>
      <c r="X446" s="16" t="str">
        <f>IF($C446="","",'Data-Water SCEP by Acct'!S449)</f>
        <v/>
      </c>
      <c r="Y446" s="16" t="str">
        <f>IF($C446="","",'Data-Water SCEP by Acct'!T449)</f>
        <v/>
      </c>
      <c r="Z446" s="16" t="str">
        <f>IF($C446="","",'Data-Water SCEP by Acct'!U449)</f>
        <v/>
      </c>
      <c r="AA446" s="16" t="str">
        <f>IF($C446="","",'Data-Water SCEP by Acct'!V449)</f>
        <v/>
      </c>
      <c r="AB446" s="16" t="str">
        <f>IF($C446="","",'Data-Water SCEP by Acct'!W449)</f>
        <v/>
      </c>
      <c r="AC446" s="16" t="str">
        <f>IF($C446="","",'Data-Water SCEP by Acct'!X449)</f>
        <v/>
      </c>
      <c r="AD446" s="16" t="str">
        <f>IF($C446="","",'Data-Water SCEP by Acct'!Y449)</f>
        <v/>
      </c>
      <c r="AE446" s="16" t="str">
        <f>IF($C446="","",'Data-Water SCEP by Acct'!Z449)</f>
        <v/>
      </c>
      <c r="AF446" s="16" t="str">
        <f>IF($C446="","",'Data-Water SCEP by Acct'!AA449)</f>
        <v/>
      </c>
      <c r="AG446" s="16" t="str">
        <f>IF($C446="","",'Data-Water SCEP by Acct'!AB449)</f>
        <v/>
      </c>
      <c r="AH446" s="16" t="str">
        <f>IF($C446="","",'Data-Water SCEP by Acct'!AC449)</f>
        <v/>
      </c>
      <c r="AI446" s="16" t="str">
        <f>IF($C446="","",'Data-Water SCEP by Acct'!AD449)</f>
        <v/>
      </c>
      <c r="AJ446" s="16" t="str">
        <f>IF($C446="","",'Data-Water SCEP by Acct'!AE449)</f>
        <v/>
      </c>
      <c r="AK446" s="16" t="str">
        <f>IF($C446="","",'Data-Water SCEP by Acct'!AF449)</f>
        <v/>
      </c>
      <c r="AL446" s="16" t="str">
        <f>IF($C446="","",'Data-Water SCEP by Acct'!AG449)</f>
        <v/>
      </c>
      <c r="AM446" s="3" t="str">
        <f t="shared" si="24"/>
        <v>No Print</v>
      </c>
      <c r="AO446" s="121"/>
    </row>
    <row r="447" spans="2:41">
      <c r="B447" s="3">
        <f t="shared" si="23"/>
        <v>436</v>
      </c>
      <c r="C447" s="21" t="str">
        <f>IF('Data-Water SCEP by Acct'!E450="","",'Data-Water SCEP by Acct'!E450)</f>
        <v/>
      </c>
      <c r="D447" s="21" t="str">
        <f>IF('Data-Water SCEP by Acct'!B450="","",'Data-Water SCEP by Acct'!B450)</f>
        <v/>
      </c>
      <c r="F447" s="52" t="str">
        <f>IF(AND(C447="",D447=""),"",'Data-Water SCEP by Acct'!C450)</f>
        <v/>
      </c>
      <c r="H447" s="3" t="str">
        <f>IF(LEN(C447)&lt;2,"",IF(C447="311000","10131120",VLOOKUP(C447,'1 JDE to SAP'!C$10:E$299,3,FALSE)))</f>
        <v/>
      </c>
      <c r="J447" s="3" t="str">
        <f>IF(LEN(H447)&gt;2,VLOOKUP(H447,'SAP Acct'!A$9:L$1963,12,FALSE),"")</f>
        <v/>
      </c>
      <c r="L447" s="21" t="str">
        <f>IF('Data-Water SCEP by Acct'!F450="","",'Data-Water SCEP by Acct'!F450)</f>
        <v/>
      </c>
      <c r="N447" s="211" t="str">
        <f>IF('Data-Water SCEP by Acct'!D450="","",'Data-Water SCEP by Acct'!D450)</f>
        <v/>
      </c>
      <c r="P447" s="16" t="str">
        <f>IF($C447="","",'Data-Water SCEP by Acct'!H450)</f>
        <v/>
      </c>
      <c r="Q447" s="16" t="str">
        <f>IF($C447="","",'Data-Water SCEP by Acct'!L450)</f>
        <v/>
      </c>
      <c r="R447" s="16" t="str">
        <f>IF($C447="","",'Data-Water SCEP by Acct'!M450)</f>
        <v/>
      </c>
      <c r="S447" s="16" t="str">
        <f>IF($C447="","",'Data-Water SCEP by Acct'!N450)</f>
        <v/>
      </c>
      <c r="T447" s="16" t="str">
        <f>IF($C447="","",'Data-Water SCEP by Acct'!O450)</f>
        <v/>
      </c>
      <c r="U447" s="16" t="str">
        <f>IF($C447="","",'Data-Water SCEP by Acct'!P450)</f>
        <v/>
      </c>
      <c r="V447" s="16" t="str">
        <f>IF($C447="","",'Data-Water SCEP by Acct'!Q450)</f>
        <v/>
      </c>
      <c r="W447" s="16" t="str">
        <f>IF($C447="","",'Data-Water SCEP by Acct'!R450)</f>
        <v/>
      </c>
      <c r="X447" s="16" t="str">
        <f>IF($C447="","",'Data-Water SCEP by Acct'!S450)</f>
        <v/>
      </c>
      <c r="Y447" s="16" t="str">
        <f>IF($C447="","",'Data-Water SCEP by Acct'!T450)</f>
        <v/>
      </c>
      <c r="Z447" s="16" t="str">
        <f>IF($C447="","",'Data-Water SCEP by Acct'!U450)</f>
        <v/>
      </c>
      <c r="AA447" s="16" t="str">
        <f>IF($C447="","",'Data-Water SCEP by Acct'!V450)</f>
        <v/>
      </c>
      <c r="AB447" s="16" t="str">
        <f>IF($C447="","",'Data-Water SCEP by Acct'!W450)</f>
        <v/>
      </c>
      <c r="AC447" s="16" t="str">
        <f>IF($C447="","",'Data-Water SCEP by Acct'!X450)</f>
        <v/>
      </c>
      <c r="AD447" s="16" t="str">
        <f>IF($C447="","",'Data-Water SCEP by Acct'!Y450)</f>
        <v/>
      </c>
      <c r="AE447" s="16" t="str">
        <f>IF($C447="","",'Data-Water SCEP by Acct'!Z450)</f>
        <v/>
      </c>
      <c r="AF447" s="16" t="str">
        <f>IF($C447="","",'Data-Water SCEP by Acct'!AA450)</f>
        <v/>
      </c>
      <c r="AG447" s="16" t="str">
        <f>IF($C447="","",'Data-Water SCEP by Acct'!AB450)</f>
        <v/>
      </c>
      <c r="AH447" s="16" t="str">
        <f>IF($C447="","",'Data-Water SCEP by Acct'!AC450)</f>
        <v/>
      </c>
      <c r="AI447" s="16" t="str">
        <f>IF($C447="","",'Data-Water SCEP by Acct'!AD450)</f>
        <v/>
      </c>
      <c r="AJ447" s="16" t="str">
        <f>IF($C447="","",'Data-Water SCEP by Acct'!AE450)</f>
        <v/>
      </c>
      <c r="AK447" s="16" t="str">
        <f>IF($C447="","",'Data-Water SCEP by Acct'!AF450)</f>
        <v/>
      </c>
      <c r="AL447" s="16" t="str">
        <f>IF($C447="","",'Data-Water SCEP by Acct'!AG450)</f>
        <v/>
      </c>
      <c r="AM447" s="3" t="str">
        <f t="shared" si="24"/>
        <v>No Print</v>
      </c>
      <c r="AO447" s="121"/>
    </row>
    <row r="448" spans="2:41">
      <c r="B448" s="3">
        <f t="shared" si="23"/>
        <v>437</v>
      </c>
      <c r="C448" s="21" t="str">
        <f>IF('Data-Water SCEP by Acct'!E451="","",'Data-Water SCEP by Acct'!E451)</f>
        <v/>
      </c>
      <c r="D448" s="21" t="str">
        <f>IF('Data-Water SCEP by Acct'!B451="","",'Data-Water SCEP by Acct'!B451)</f>
        <v/>
      </c>
      <c r="F448" s="52" t="str">
        <f>IF(AND(C448="",D448=""),"",'Data-Water SCEP by Acct'!C451)</f>
        <v/>
      </c>
      <c r="H448" s="3" t="str">
        <f>IF(LEN(C448)&lt;2,"",IF(C448="311000","10131120",VLOOKUP(C448,'1 JDE to SAP'!C$10:E$299,3,FALSE)))</f>
        <v/>
      </c>
      <c r="J448" s="3" t="str">
        <f>IF(LEN(H448)&gt;2,VLOOKUP(H448,'SAP Acct'!A$9:L$1963,12,FALSE),"")</f>
        <v/>
      </c>
      <c r="L448" s="21" t="str">
        <f>IF('Data-Water SCEP by Acct'!F451="","",'Data-Water SCEP by Acct'!F451)</f>
        <v/>
      </c>
      <c r="N448" s="211" t="str">
        <f>IF('Data-Water SCEP by Acct'!D451="","",'Data-Water SCEP by Acct'!D451)</f>
        <v/>
      </c>
      <c r="P448" s="16" t="str">
        <f>IF($C448="","",'Data-Water SCEP by Acct'!H451)</f>
        <v/>
      </c>
      <c r="Q448" s="16" t="str">
        <f>IF($C448="","",'Data-Water SCEP by Acct'!L451)</f>
        <v/>
      </c>
      <c r="R448" s="16" t="str">
        <f>IF($C448="","",'Data-Water SCEP by Acct'!M451)</f>
        <v/>
      </c>
      <c r="S448" s="16" t="str">
        <f>IF($C448="","",'Data-Water SCEP by Acct'!N451)</f>
        <v/>
      </c>
      <c r="T448" s="16" t="str">
        <f>IF($C448="","",'Data-Water SCEP by Acct'!O451)</f>
        <v/>
      </c>
      <c r="U448" s="16" t="str">
        <f>IF($C448="","",'Data-Water SCEP by Acct'!P451)</f>
        <v/>
      </c>
      <c r="V448" s="16" t="str">
        <f>IF($C448="","",'Data-Water SCEP by Acct'!Q451)</f>
        <v/>
      </c>
      <c r="W448" s="16" t="str">
        <f>IF($C448="","",'Data-Water SCEP by Acct'!R451)</f>
        <v/>
      </c>
      <c r="X448" s="16" t="str">
        <f>IF($C448="","",'Data-Water SCEP by Acct'!S451)</f>
        <v/>
      </c>
      <c r="Y448" s="16" t="str">
        <f>IF($C448="","",'Data-Water SCEP by Acct'!T451)</f>
        <v/>
      </c>
      <c r="Z448" s="16" t="str">
        <f>IF($C448="","",'Data-Water SCEP by Acct'!U451)</f>
        <v/>
      </c>
      <c r="AA448" s="16" t="str">
        <f>IF($C448="","",'Data-Water SCEP by Acct'!V451)</f>
        <v/>
      </c>
      <c r="AB448" s="16" t="str">
        <f>IF($C448="","",'Data-Water SCEP by Acct'!W451)</f>
        <v/>
      </c>
      <c r="AC448" s="16" t="str">
        <f>IF($C448="","",'Data-Water SCEP by Acct'!X451)</f>
        <v/>
      </c>
      <c r="AD448" s="16" t="str">
        <f>IF($C448="","",'Data-Water SCEP by Acct'!Y451)</f>
        <v/>
      </c>
      <c r="AE448" s="16" t="str">
        <f>IF($C448="","",'Data-Water SCEP by Acct'!Z451)</f>
        <v/>
      </c>
      <c r="AF448" s="16" t="str">
        <f>IF($C448="","",'Data-Water SCEP by Acct'!AA451)</f>
        <v/>
      </c>
      <c r="AG448" s="16" t="str">
        <f>IF($C448="","",'Data-Water SCEP by Acct'!AB451)</f>
        <v/>
      </c>
      <c r="AH448" s="16" t="str">
        <f>IF($C448="","",'Data-Water SCEP by Acct'!AC451)</f>
        <v/>
      </c>
      <c r="AI448" s="16" t="str">
        <f>IF($C448="","",'Data-Water SCEP by Acct'!AD451)</f>
        <v/>
      </c>
      <c r="AJ448" s="16" t="str">
        <f>IF($C448="","",'Data-Water SCEP by Acct'!AE451)</f>
        <v/>
      </c>
      <c r="AK448" s="16" t="str">
        <f>IF($C448="","",'Data-Water SCEP by Acct'!AF451)</f>
        <v/>
      </c>
      <c r="AL448" s="16" t="str">
        <f>IF($C448="","",'Data-Water SCEP by Acct'!AG451)</f>
        <v/>
      </c>
      <c r="AM448" s="3" t="str">
        <f t="shared" si="24"/>
        <v>No Print</v>
      </c>
      <c r="AO448" s="121"/>
    </row>
    <row r="449" spans="1:41">
      <c r="B449" s="3">
        <f t="shared" si="23"/>
        <v>438</v>
      </c>
      <c r="C449" s="21" t="str">
        <f>IF('Data-Water SCEP by Acct'!E452="","",'Data-Water SCEP by Acct'!E452)</f>
        <v/>
      </c>
      <c r="D449" s="21" t="str">
        <f>IF('Data-Water SCEP by Acct'!B452="","",'Data-Water SCEP by Acct'!B452)</f>
        <v/>
      </c>
      <c r="F449" s="52" t="str">
        <f>IF(AND(C449="",D449=""),"",'Data-Water SCEP by Acct'!C452)</f>
        <v/>
      </c>
      <c r="H449" s="3" t="str">
        <f>IF(LEN(C449)&lt;2,"",IF(C449="311000","10131120",VLOOKUP(C449,'1 JDE to SAP'!C$10:E$299,3,FALSE)))</f>
        <v/>
      </c>
      <c r="J449" s="3" t="str">
        <f>IF(LEN(H449)&gt;2,VLOOKUP(H449,'SAP Acct'!A$9:L$1963,12,FALSE),"")</f>
        <v/>
      </c>
      <c r="L449" s="21" t="str">
        <f>IF('Data-Water SCEP by Acct'!F452="","",'Data-Water SCEP by Acct'!F452)</f>
        <v/>
      </c>
      <c r="N449" s="211" t="str">
        <f>IF('Data-Water SCEP by Acct'!D452="","",'Data-Water SCEP by Acct'!D452)</f>
        <v/>
      </c>
      <c r="P449" s="16" t="str">
        <f>IF($C449="","",'Data-Water SCEP by Acct'!H452)</f>
        <v/>
      </c>
      <c r="Q449" s="16" t="str">
        <f>IF($C449="","",'Data-Water SCEP by Acct'!L452)</f>
        <v/>
      </c>
      <c r="R449" s="16" t="str">
        <f>IF($C449="","",'Data-Water SCEP by Acct'!M452)</f>
        <v/>
      </c>
      <c r="S449" s="16" t="str">
        <f>IF($C449="","",'Data-Water SCEP by Acct'!N452)</f>
        <v/>
      </c>
      <c r="T449" s="16" t="str">
        <f>IF($C449="","",'Data-Water SCEP by Acct'!O452)</f>
        <v/>
      </c>
      <c r="U449" s="16" t="str">
        <f>IF($C449="","",'Data-Water SCEP by Acct'!P452)</f>
        <v/>
      </c>
      <c r="V449" s="16" t="str">
        <f>IF($C449="","",'Data-Water SCEP by Acct'!Q452)</f>
        <v/>
      </c>
      <c r="W449" s="16" t="str">
        <f>IF($C449="","",'Data-Water SCEP by Acct'!R452)</f>
        <v/>
      </c>
      <c r="X449" s="16" t="str">
        <f>IF($C449="","",'Data-Water SCEP by Acct'!S452)</f>
        <v/>
      </c>
      <c r="Y449" s="16" t="str">
        <f>IF($C449="","",'Data-Water SCEP by Acct'!T452)</f>
        <v/>
      </c>
      <c r="Z449" s="16" t="str">
        <f>IF($C449="","",'Data-Water SCEP by Acct'!U452)</f>
        <v/>
      </c>
      <c r="AA449" s="16" t="str">
        <f>IF($C449="","",'Data-Water SCEP by Acct'!V452)</f>
        <v/>
      </c>
      <c r="AB449" s="16" t="str">
        <f>IF($C449="","",'Data-Water SCEP by Acct'!W452)</f>
        <v/>
      </c>
      <c r="AC449" s="16" t="str">
        <f>IF($C449="","",'Data-Water SCEP by Acct'!X452)</f>
        <v/>
      </c>
      <c r="AD449" s="16" t="str">
        <f>IF($C449="","",'Data-Water SCEP by Acct'!Y452)</f>
        <v/>
      </c>
      <c r="AE449" s="16" t="str">
        <f>IF($C449="","",'Data-Water SCEP by Acct'!Z452)</f>
        <v/>
      </c>
      <c r="AF449" s="16" t="str">
        <f>IF($C449="","",'Data-Water SCEP by Acct'!AA452)</f>
        <v/>
      </c>
      <c r="AG449" s="16" t="str">
        <f>IF($C449="","",'Data-Water SCEP by Acct'!AB452)</f>
        <v/>
      </c>
      <c r="AH449" s="16" t="str">
        <f>IF($C449="","",'Data-Water SCEP by Acct'!AC452)</f>
        <v/>
      </c>
      <c r="AI449" s="16" t="str">
        <f>IF($C449="","",'Data-Water SCEP by Acct'!AD452)</f>
        <v/>
      </c>
      <c r="AJ449" s="16" t="str">
        <f>IF($C449="","",'Data-Water SCEP by Acct'!AE452)</f>
        <v/>
      </c>
      <c r="AK449" s="16" t="str">
        <f>IF($C449="","",'Data-Water SCEP by Acct'!AF452)</f>
        <v/>
      </c>
      <c r="AL449" s="16" t="str">
        <f>IF($C449="","",'Data-Water SCEP by Acct'!AG452)</f>
        <v/>
      </c>
      <c r="AM449" s="3" t="str">
        <f t="shared" si="24"/>
        <v>No Print</v>
      </c>
      <c r="AO449" s="121"/>
    </row>
    <row r="450" spans="1:41">
      <c r="B450" s="3">
        <f t="shared" si="23"/>
        <v>439</v>
      </c>
      <c r="C450" s="21" t="str">
        <f>IF('Data-Water SCEP by Acct'!E453="","",'Data-Water SCEP by Acct'!E453)</f>
        <v/>
      </c>
      <c r="D450" s="21" t="str">
        <f>IF('Data-Water SCEP by Acct'!B453="","",'Data-Water SCEP by Acct'!B453)</f>
        <v/>
      </c>
      <c r="F450" s="52" t="str">
        <f>IF(AND(C450="",D450=""),"",'Data-Water SCEP by Acct'!C453)</f>
        <v/>
      </c>
      <c r="H450" s="3" t="str">
        <f>IF(LEN(C450)&lt;2,"",IF(C450="311000","10131120",VLOOKUP(C450,'1 JDE to SAP'!C$10:E$299,3,FALSE)))</f>
        <v/>
      </c>
      <c r="J450" s="3" t="str">
        <f>IF(LEN(H450)&gt;2,VLOOKUP(H450,'SAP Acct'!A$9:L$1963,12,FALSE),"")</f>
        <v/>
      </c>
      <c r="L450" s="21" t="str">
        <f>IF('Data-Water SCEP by Acct'!F453="","",'Data-Water SCEP by Acct'!F453)</f>
        <v/>
      </c>
      <c r="N450" s="211" t="str">
        <f>IF('Data-Water SCEP by Acct'!D453="","",'Data-Water SCEP by Acct'!D453)</f>
        <v/>
      </c>
      <c r="P450" s="16" t="str">
        <f>IF($C450="","",'Data-Water SCEP by Acct'!H453)</f>
        <v/>
      </c>
      <c r="Q450" s="16" t="str">
        <f>IF($C450="","",'Data-Water SCEP by Acct'!L453)</f>
        <v/>
      </c>
      <c r="R450" s="16" t="str">
        <f>IF($C450="","",'Data-Water SCEP by Acct'!M453)</f>
        <v/>
      </c>
      <c r="S450" s="16" t="str">
        <f>IF($C450="","",'Data-Water SCEP by Acct'!N453)</f>
        <v/>
      </c>
      <c r="T450" s="16" t="str">
        <f>IF($C450="","",'Data-Water SCEP by Acct'!O453)</f>
        <v/>
      </c>
      <c r="U450" s="16" t="str">
        <f>IF($C450="","",'Data-Water SCEP by Acct'!P453)</f>
        <v/>
      </c>
      <c r="V450" s="16" t="str">
        <f>IF($C450="","",'Data-Water SCEP by Acct'!Q453)</f>
        <v/>
      </c>
      <c r="W450" s="16" t="str">
        <f>IF($C450="","",'Data-Water SCEP by Acct'!R453)</f>
        <v/>
      </c>
      <c r="X450" s="16" t="str">
        <f>IF($C450="","",'Data-Water SCEP by Acct'!S453)</f>
        <v/>
      </c>
      <c r="Y450" s="16" t="str">
        <f>IF($C450="","",'Data-Water SCEP by Acct'!T453)</f>
        <v/>
      </c>
      <c r="Z450" s="16" t="str">
        <f>IF($C450="","",'Data-Water SCEP by Acct'!U453)</f>
        <v/>
      </c>
      <c r="AA450" s="16" t="str">
        <f>IF($C450="","",'Data-Water SCEP by Acct'!V453)</f>
        <v/>
      </c>
      <c r="AB450" s="16" t="str">
        <f>IF($C450="","",'Data-Water SCEP by Acct'!W453)</f>
        <v/>
      </c>
      <c r="AC450" s="16" t="str">
        <f>IF($C450="","",'Data-Water SCEP by Acct'!X453)</f>
        <v/>
      </c>
      <c r="AD450" s="16" t="str">
        <f>IF($C450="","",'Data-Water SCEP by Acct'!Y453)</f>
        <v/>
      </c>
      <c r="AE450" s="16" t="str">
        <f>IF($C450="","",'Data-Water SCEP by Acct'!Z453)</f>
        <v/>
      </c>
      <c r="AF450" s="16" t="str">
        <f>IF($C450="","",'Data-Water SCEP by Acct'!AA453)</f>
        <v/>
      </c>
      <c r="AG450" s="16" t="str">
        <f>IF($C450="","",'Data-Water SCEP by Acct'!AB453)</f>
        <v/>
      </c>
      <c r="AH450" s="16" t="str">
        <f>IF($C450="","",'Data-Water SCEP by Acct'!AC453)</f>
        <v/>
      </c>
      <c r="AI450" s="16" t="str">
        <f>IF($C450="","",'Data-Water SCEP by Acct'!AD453)</f>
        <v/>
      </c>
      <c r="AJ450" s="16" t="str">
        <f>IF($C450="","",'Data-Water SCEP by Acct'!AE453)</f>
        <v/>
      </c>
      <c r="AK450" s="16" t="str">
        <f>IF($C450="","",'Data-Water SCEP by Acct'!AF453)</f>
        <v/>
      </c>
      <c r="AL450" s="16" t="str">
        <f>IF($C450="","",'Data-Water SCEP by Acct'!AG453)</f>
        <v/>
      </c>
      <c r="AM450" s="3" t="str">
        <f t="shared" si="24"/>
        <v>No Print</v>
      </c>
      <c r="AO450" s="121"/>
    </row>
    <row r="451" spans="1:41">
      <c r="B451" s="10" t="s">
        <v>540</v>
      </c>
      <c r="C451" s="10" t="s">
        <v>540</v>
      </c>
      <c r="D451" s="10" t="s">
        <v>540</v>
      </c>
      <c r="E451" s="10" t="s">
        <v>540</v>
      </c>
      <c r="F451" s="10" t="s">
        <v>540</v>
      </c>
      <c r="G451" s="10" t="s">
        <v>540</v>
      </c>
      <c r="H451" s="10" t="s">
        <v>540</v>
      </c>
      <c r="I451" s="10" t="s">
        <v>540</v>
      </c>
      <c r="J451" s="10" t="s">
        <v>540</v>
      </c>
      <c r="K451" s="10" t="s">
        <v>540</v>
      </c>
      <c r="L451" s="10" t="s">
        <v>540</v>
      </c>
      <c r="M451" s="10" t="s">
        <v>540</v>
      </c>
      <c r="N451" s="10" t="s">
        <v>540</v>
      </c>
      <c r="O451" s="10" t="s">
        <v>540</v>
      </c>
      <c r="P451" s="10" t="s">
        <v>540</v>
      </c>
      <c r="Q451" s="10" t="s">
        <v>540</v>
      </c>
      <c r="R451" s="10" t="s">
        <v>540</v>
      </c>
      <c r="S451" s="10" t="s">
        <v>540</v>
      </c>
      <c r="T451" s="10" t="s">
        <v>540</v>
      </c>
      <c r="U451" s="10" t="s">
        <v>540</v>
      </c>
      <c r="V451" s="10" t="s">
        <v>540</v>
      </c>
      <c r="W451" s="10" t="s">
        <v>540</v>
      </c>
      <c r="X451" s="10" t="s">
        <v>540</v>
      </c>
      <c r="Y451" s="10" t="s">
        <v>540</v>
      </c>
      <c r="Z451" s="10" t="s">
        <v>540</v>
      </c>
      <c r="AA451" s="10" t="s">
        <v>540</v>
      </c>
      <c r="AB451" s="10" t="s">
        <v>540</v>
      </c>
      <c r="AC451" s="10" t="s">
        <v>540</v>
      </c>
      <c r="AD451" s="10" t="s">
        <v>540</v>
      </c>
      <c r="AE451" s="10" t="s">
        <v>540</v>
      </c>
      <c r="AF451" s="10" t="s">
        <v>540</v>
      </c>
      <c r="AG451" s="10" t="s">
        <v>540</v>
      </c>
      <c r="AH451" s="10" t="s">
        <v>540</v>
      </c>
      <c r="AI451" s="10" t="s">
        <v>540</v>
      </c>
      <c r="AJ451" s="10" t="s">
        <v>540</v>
      </c>
      <c r="AK451" s="10" t="s">
        <v>540</v>
      </c>
      <c r="AL451" s="10" t="s">
        <v>540</v>
      </c>
      <c r="AM451" s="10" t="s">
        <v>540</v>
      </c>
      <c r="AO451" s="121"/>
    </row>
    <row r="452" spans="1:41">
      <c r="A452" s="2"/>
      <c r="P452" s="19"/>
      <c r="Q452" s="14"/>
      <c r="R452" s="14"/>
      <c r="S452" s="14"/>
      <c r="T452" s="14"/>
      <c r="U452" s="14"/>
      <c r="V452" s="14"/>
      <c r="W452" s="14"/>
      <c r="X452" s="14"/>
      <c r="Y452" s="14"/>
      <c r="Z452" s="14"/>
      <c r="AA452" s="14"/>
      <c r="AB452" s="14"/>
      <c r="AC452" s="14"/>
      <c r="AD452" s="14"/>
      <c r="AE452" s="14"/>
      <c r="AF452" s="14"/>
      <c r="AG452" s="14"/>
      <c r="AH452" s="14"/>
      <c r="AI452" s="14"/>
      <c r="AJ452" s="14"/>
      <c r="AK452" s="14"/>
      <c r="AL452" s="14"/>
    </row>
    <row r="453" spans="1:41" ht="15.75" thickBot="1">
      <c r="A453" s="2"/>
      <c r="P453" s="19"/>
      <c r="Q453" s="14"/>
      <c r="R453" s="14"/>
      <c r="S453" s="14"/>
      <c r="T453" s="14"/>
      <c r="U453" s="14"/>
      <c r="V453" s="14"/>
      <c r="W453" s="14"/>
      <c r="X453" s="14"/>
      <c r="Y453" s="14"/>
      <c r="Z453" s="14"/>
      <c r="AA453" s="14"/>
      <c r="AB453" s="14"/>
      <c r="AC453" s="14"/>
      <c r="AD453" s="14"/>
      <c r="AE453" s="14"/>
      <c r="AF453" s="14"/>
      <c r="AG453" s="14"/>
      <c r="AH453" s="14"/>
      <c r="AI453" s="14"/>
      <c r="AJ453" s="14"/>
      <c r="AK453" s="14"/>
      <c r="AL453" s="14"/>
    </row>
    <row r="454" spans="1:41">
      <c r="B454" s="148"/>
      <c r="C454" s="783"/>
      <c r="D454" s="783"/>
      <c r="E454" s="783"/>
      <c r="F454" s="784" t="s">
        <v>407</v>
      </c>
      <c r="G454" s="783"/>
      <c r="H454" s="783"/>
      <c r="I454" s="783"/>
      <c r="J454" s="783"/>
      <c r="K454" s="783"/>
      <c r="L454" s="785"/>
      <c r="M454" s="783"/>
      <c r="N454" s="785"/>
      <c r="O454" s="783"/>
      <c r="P454" s="786" t="e">
        <f>'Data-Water SCEP by Acct'!#REF!</f>
        <v>#REF!</v>
      </c>
      <c r="Q454" s="786">
        <f ca="1">'Data-Water SCEP by Acct'!L489</f>
        <v>6287211.5089217834</v>
      </c>
      <c r="R454" s="786">
        <f ca="1">'Data-Water SCEP by Acct'!M489</f>
        <v>7022345.5919496194</v>
      </c>
      <c r="S454" s="786">
        <f ca="1">'Data-Water SCEP by Acct'!N489</f>
        <v>8037592.3449128894</v>
      </c>
      <c r="T454" s="786">
        <f ca="1">'Data-Water SCEP by Acct'!O489</f>
        <v>9342788.2278074007</v>
      </c>
      <c r="U454" s="786">
        <f ca="1">'Data-Water SCEP by Acct'!P489</f>
        <v>9529980.6211395338</v>
      </c>
      <c r="V454" s="786">
        <f ca="1">'Data-Water SCEP by Acct'!Q489</f>
        <v>8161617.2833334878</v>
      </c>
      <c r="W454" s="786">
        <f ca="1">'Data-Water SCEP by Acct'!R489</f>
        <v>7188989.5591021162</v>
      </c>
      <c r="X454" s="786">
        <f ca="1">'Data-Water SCEP by Acct'!S489</f>
        <v>7427769.2390127983</v>
      </c>
      <c r="Y454" s="786">
        <f ca="1">'Data-Water SCEP by Acct'!T489</f>
        <v>6927647.6822541002</v>
      </c>
      <c r="Z454" s="786">
        <f ca="1">'Data-Water SCEP by Acct'!U489</f>
        <v>4941166.4561764486</v>
      </c>
      <c r="AA454" s="786">
        <f ca="1">'Data-Water SCEP by Acct'!V489</f>
        <v>6111696.8084277259</v>
      </c>
      <c r="AB454" s="786">
        <f ca="1">'Data-Water SCEP by Acct'!W489</f>
        <v>4763488.2816129429</v>
      </c>
      <c r="AC454" s="786">
        <f ca="1">'Data-Water SCEP by Acct'!X489</f>
        <v>5607821.3011819748</v>
      </c>
      <c r="AD454" s="786">
        <f ca="1">'Data-Water SCEP by Acct'!Y489</f>
        <v>8813826.1296754573</v>
      </c>
      <c r="AE454" s="786">
        <f ca="1">'Data-Water SCEP by Acct'!Z489</f>
        <v>10729656.810025368</v>
      </c>
      <c r="AF454" s="786">
        <f ca="1">'Data-Water SCEP by Acct'!AA489</f>
        <v>10862297.734020561</v>
      </c>
      <c r="AG454" s="786">
        <f ca="1">'Data-Water SCEP by Acct'!AB489</f>
        <v>9848179.5169576965</v>
      </c>
      <c r="AH454" s="786">
        <f ca="1">'Data-Water SCEP by Acct'!AC489</f>
        <v>9122977.3553455248</v>
      </c>
      <c r="AI454" s="786">
        <f ca="1">'Data-Water SCEP by Acct'!AD489</f>
        <v>9174060.1597684845</v>
      </c>
      <c r="AJ454" s="786">
        <f ca="1">'Data-Water SCEP by Acct'!AE489</f>
        <v>9491324.858327128</v>
      </c>
      <c r="AK454" s="786">
        <f ca="1">'Data-Water SCEP by Acct'!AF489</f>
        <v>8016614.0851540677</v>
      </c>
      <c r="AL454" s="786">
        <f ca="1">'Data-Water SCEP by Acct'!AG489</f>
        <v>3818345.4722297532</v>
      </c>
    </row>
    <row r="455" spans="1:41">
      <c r="B455" s="149"/>
      <c r="P455" s="49"/>
      <c r="Q455" s="2" t="b">
        <f ca="1">Q4=Q454</f>
        <v>1</v>
      </c>
      <c r="R455" s="2" t="b">
        <f t="shared" ref="R455:AL455" ca="1" si="25">R4=R454</f>
        <v>1</v>
      </c>
      <c r="S455" s="2" t="b">
        <f t="shared" ca="1" si="25"/>
        <v>1</v>
      </c>
      <c r="T455" s="2" t="b">
        <f t="shared" ca="1" si="25"/>
        <v>1</v>
      </c>
      <c r="U455" s="2" t="b">
        <f t="shared" ca="1" si="25"/>
        <v>1</v>
      </c>
      <c r="V455" s="2" t="b">
        <f t="shared" ca="1" si="25"/>
        <v>0</v>
      </c>
      <c r="W455" s="2" t="b">
        <f t="shared" ca="1" si="25"/>
        <v>1</v>
      </c>
      <c r="X455" s="2" t="b">
        <f t="shared" ca="1" si="25"/>
        <v>1</v>
      </c>
      <c r="Y455" s="2" t="b">
        <f t="shared" ca="1" si="25"/>
        <v>1</v>
      </c>
      <c r="Z455" s="2" t="b">
        <f t="shared" ca="1" si="25"/>
        <v>1</v>
      </c>
      <c r="AA455" s="2" t="b">
        <f t="shared" ca="1" si="25"/>
        <v>1</v>
      </c>
      <c r="AB455" s="2" t="b">
        <f t="shared" ca="1" si="25"/>
        <v>1</v>
      </c>
      <c r="AC455" s="2" t="b">
        <f t="shared" ca="1" si="25"/>
        <v>0</v>
      </c>
      <c r="AD455" s="2" t="b">
        <f t="shared" ca="1" si="25"/>
        <v>1</v>
      </c>
      <c r="AE455" s="2" t="b">
        <f t="shared" ca="1" si="25"/>
        <v>1</v>
      </c>
      <c r="AF455" s="2" t="b">
        <f t="shared" ca="1" si="25"/>
        <v>1</v>
      </c>
      <c r="AG455" s="2" t="b">
        <f t="shared" ca="1" si="25"/>
        <v>1</v>
      </c>
      <c r="AH455" s="2" t="b">
        <f t="shared" ca="1" si="25"/>
        <v>0</v>
      </c>
      <c r="AI455" s="2" t="b">
        <f t="shared" ca="1" si="25"/>
        <v>0</v>
      </c>
      <c r="AJ455" s="2" t="b">
        <f t="shared" ca="1" si="25"/>
        <v>1</v>
      </c>
      <c r="AK455" s="2" t="b">
        <f t="shared" ca="1" si="25"/>
        <v>1</v>
      </c>
      <c r="AL455" s="787" t="b">
        <f t="shared" ca="1" si="25"/>
        <v>1</v>
      </c>
    </row>
    <row r="456" spans="1:41">
      <c r="B456" s="149"/>
      <c r="P456" s="49"/>
      <c r="Q456" s="180">
        <f ca="1">Q454-Q4</f>
        <v>0</v>
      </c>
      <c r="R456" s="180">
        <f t="shared" ref="R456:AK456" ca="1" si="26">R454-R4</f>
        <v>0</v>
      </c>
      <c r="S456" s="180">
        <f t="shared" ca="1" si="26"/>
        <v>0</v>
      </c>
      <c r="T456" s="180">
        <f t="shared" ca="1" si="26"/>
        <v>0</v>
      </c>
      <c r="U456" s="180">
        <f t="shared" ca="1" si="26"/>
        <v>0</v>
      </c>
      <c r="V456" s="180">
        <f t="shared" ca="1" si="26"/>
        <v>0</v>
      </c>
      <c r="W456" s="180">
        <f t="shared" ca="1" si="26"/>
        <v>0</v>
      </c>
      <c r="X456" s="180">
        <f t="shared" ca="1" si="26"/>
        <v>0</v>
      </c>
      <c r="Y456" s="180">
        <f t="shared" ca="1" si="26"/>
        <v>0</v>
      </c>
      <c r="Z456" s="180">
        <f t="shared" ca="1" si="26"/>
        <v>0</v>
      </c>
      <c r="AA456" s="180">
        <f t="shared" ca="1" si="26"/>
        <v>0</v>
      </c>
      <c r="AB456" s="180">
        <f t="shared" ca="1" si="26"/>
        <v>0</v>
      </c>
      <c r="AC456" s="180">
        <f t="shared" ca="1" si="26"/>
        <v>0</v>
      </c>
      <c r="AD456" s="180">
        <f t="shared" ca="1" si="26"/>
        <v>0</v>
      </c>
      <c r="AE456" s="180">
        <f t="shared" ca="1" si="26"/>
        <v>0</v>
      </c>
      <c r="AF456" s="180">
        <f t="shared" ca="1" si="26"/>
        <v>0</v>
      </c>
      <c r="AG456" s="180">
        <f t="shared" ca="1" si="26"/>
        <v>0</v>
      </c>
      <c r="AH456" s="180">
        <f t="shared" ca="1" si="26"/>
        <v>0</v>
      </c>
      <c r="AI456" s="180">
        <f t="shared" ca="1" si="26"/>
        <v>0</v>
      </c>
      <c r="AJ456" s="180">
        <f t="shared" ca="1" si="26"/>
        <v>0</v>
      </c>
      <c r="AK456" s="180">
        <f t="shared" ca="1" si="26"/>
        <v>0</v>
      </c>
      <c r="AL456" s="178">
        <f t="shared" ref="AL456" ca="1" si="27">AL454-AL4</f>
        <v>0</v>
      </c>
    </row>
    <row r="457" spans="1:41" ht="15.75" thickBot="1">
      <c r="B457" s="150"/>
      <c r="C457" s="788"/>
      <c r="D457" s="788"/>
      <c r="E457" s="788"/>
      <c r="F457" s="789"/>
      <c r="G457" s="788"/>
      <c r="H457" s="788"/>
      <c r="I457" s="788"/>
      <c r="J457" s="788"/>
      <c r="K457" s="788"/>
      <c r="L457" s="790"/>
      <c r="M457" s="788"/>
      <c r="N457" s="790"/>
      <c r="O457" s="788"/>
      <c r="P457" s="788"/>
      <c r="Q457" s="788"/>
      <c r="R457" s="788"/>
      <c r="S457" s="788"/>
      <c r="T457" s="788"/>
      <c r="U457" s="788"/>
      <c r="V457" s="788"/>
      <c r="W457" s="788"/>
      <c r="X457" s="788"/>
      <c r="Y457" s="788"/>
      <c r="Z457" s="788"/>
      <c r="AA457" s="788"/>
      <c r="AB457" s="788"/>
      <c r="AC457" s="788"/>
      <c r="AD457" s="788"/>
      <c r="AE457" s="788"/>
      <c r="AF457" s="788"/>
      <c r="AG457" s="788"/>
      <c r="AH457" s="788"/>
      <c r="AI457" s="788"/>
      <c r="AJ457" s="788"/>
      <c r="AK457" s="788"/>
      <c r="AL457" s="791"/>
    </row>
  </sheetData>
  <autoFilter ref="B10:AM451" xr:uid="{00000000-0009-0000-0000-000013000000}"/>
  <pageMargins left="0.24" right="0.24" top="0.39" bottom="0.28000000000000003" header="0.28000000000000003" footer="0.23"/>
  <pageSetup scale="60" fitToWidth="0" fitToHeight="2"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39997558519241921"/>
  </sheetPr>
  <dimension ref="A1:AP493"/>
  <sheetViews>
    <sheetView zoomScale="80" zoomScaleNormal="80" workbookViewId="0">
      <pane xSplit="7" ySplit="10" topLeftCell="H11" activePane="bottomRight" state="frozen"/>
      <selection sqref="A1:XFD1048576"/>
      <selection pane="topRight" sqref="A1:XFD1048576"/>
      <selection pane="bottomLeft" sqref="A1:XFD1048576"/>
      <selection pane="bottomRight" activeCell="H11" sqref="H11"/>
    </sheetView>
  </sheetViews>
  <sheetFormatPr defaultColWidth="9.140625" defaultRowHeight="15"/>
  <cols>
    <col min="1" max="1" width="2.5703125" style="736" customWidth="1"/>
    <col min="2" max="2" width="5.7109375" style="9" customWidth="1"/>
    <col min="3" max="3" width="10.7109375" style="9" customWidth="1"/>
    <col min="4" max="4" width="15.7109375" style="6" customWidth="1"/>
    <col min="5" max="5" width="1.5703125" style="2" customWidth="1"/>
    <col min="6" max="6" width="48.5703125" style="9" bestFit="1" customWidth="1"/>
    <col min="7" max="7" width="2.140625" style="2" customWidth="1"/>
    <col min="8" max="8" width="14.5703125" style="2" customWidth="1"/>
    <col min="9" max="9" width="1.5703125" style="2" customWidth="1"/>
    <col min="10" max="10" width="7.85546875" style="2" customWidth="1"/>
    <col min="11" max="11" width="1.5703125" style="2" customWidth="1"/>
    <col min="12" max="12" width="7.5703125" style="3" customWidth="1"/>
    <col min="13" max="13" width="1.5703125" style="2" customWidth="1"/>
    <col min="14" max="14" width="14.5703125" style="3" customWidth="1"/>
    <col min="15" max="15" width="8.5703125" style="2" customWidth="1"/>
    <col min="16" max="39" width="12.5703125" style="2" customWidth="1"/>
    <col min="40" max="40" width="9.140625" style="2"/>
    <col min="41" max="42" width="14.5703125" style="2" customWidth="1"/>
    <col min="43" max="16384" width="9.140625" style="2"/>
  </cols>
  <sheetData>
    <row r="1" spans="1:39">
      <c r="B1" s="737" t="str">
        <f>'Link In'!A1</f>
        <v>Kentucky American Water Company</v>
      </c>
      <c r="C1" s="737"/>
      <c r="D1" s="739"/>
      <c r="E1" s="738"/>
      <c r="F1" s="2"/>
      <c r="G1" s="739"/>
      <c r="H1" s="739"/>
      <c r="I1" s="739"/>
      <c r="R1" s="17"/>
      <c r="S1" s="17"/>
      <c r="T1" s="17"/>
      <c r="U1" s="17"/>
      <c r="V1" s="17"/>
      <c r="W1" s="17"/>
      <c r="X1" s="17"/>
      <c r="Y1" s="17"/>
      <c r="Z1" s="17"/>
      <c r="AA1" s="17"/>
      <c r="AB1" s="17"/>
      <c r="AC1" s="17"/>
      <c r="AD1" s="17"/>
      <c r="AE1" s="17"/>
      <c r="AF1" s="17"/>
      <c r="AG1" s="17"/>
      <c r="AH1" s="17"/>
      <c r="AI1" s="17"/>
      <c r="AJ1" s="17"/>
      <c r="AK1" s="17"/>
      <c r="AL1" s="17"/>
    </row>
    <row r="2" spans="1:39">
      <c r="B2" s="737" t="str">
        <f>'Link In'!A2</f>
        <v>Case No. 2025-00122</v>
      </c>
      <c r="C2" s="737"/>
      <c r="D2" s="739"/>
      <c r="E2" s="739"/>
      <c r="F2" s="737"/>
      <c r="G2" s="739"/>
      <c r="H2" s="772"/>
      <c r="I2" s="739"/>
      <c r="P2" s="48"/>
    </row>
    <row r="3" spans="1:39">
      <c r="B3" s="737" t="s">
        <v>15630</v>
      </c>
      <c r="C3" s="737"/>
      <c r="D3" s="739"/>
      <c r="E3" s="739"/>
      <c r="F3" s="737"/>
      <c r="G3" s="739"/>
      <c r="H3" s="739"/>
      <c r="I3" s="739"/>
      <c r="P3" s="48"/>
      <c r="Q3" s="124">
        <f>'Link In'!E1</f>
        <v>45747</v>
      </c>
      <c r="R3" s="124">
        <f>'Link In'!F1</f>
        <v>45777</v>
      </c>
      <c r="S3" s="124">
        <f>'Link In'!G1</f>
        <v>45808</v>
      </c>
      <c r="T3" s="124">
        <f>'Link In'!H1</f>
        <v>45838</v>
      </c>
      <c r="U3" s="124">
        <f>'Link In'!I1</f>
        <v>45869</v>
      </c>
      <c r="V3" s="124">
        <f>'Link In'!J1</f>
        <v>45900</v>
      </c>
      <c r="W3" s="124">
        <f>'Link In'!K1</f>
        <v>45930</v>
      </c>
      <c r="X3" s="124">
        <f>'Link In'!L1</f>
        <v>45961</v>
      </c>
      <c r="Y3" s="124">
        <f>'Link In'!M1</f>
        <v>45991</v>
      </c>
      <c r="Z3" s="124">
        <f>'Link In'!N1</f>
        <v>46022</v>
      </c>
      <c r="AA3" s="124">
        <f>'Link In'!O1</f>
        <v>46053</v>
      </c>
      <c r="AB3" s="124">
        <f>'Link In'!P1</f>
        <v>46081</v>
      </c>
      <c r="AC3" s="124">
        <f>'Link In'!Q1</f>
        <v>46112</v>
      </c>
      <c r="AD3" s="124">
        <f>'Link In'!R1</f>
        <v>46142</v>
      </c>
      <c r="AE3" s="124">
        <f>'Link In'!S1</f>
        <v>46173</v>
      </c>
      <c r="AF3" s="124">
        <f>'Link In'!T1</f>
        <v>46203</v>
      </c>
      <c r="AG3" s="124">
        <f>'Link In'!U1</f>
        <v>46234</v>
      </c>
      <c r="AH3" s="773">
        <f>'Link In'!V1</f>
        <v>46265</v>
      </c>
      <c r="AI3" s="124">
        <f>'Link In'!W1</f>
        <v>46295</v>
      </c>
      <c r="AJ3" s="124">
        <f>'Link In'!X1</f>
        <v>46326</v>
      </c>
      <c r="AK3" s="124">
        <f>'Link In'!Y1</f>
        <v>46356</v>
      </c>
      <c r="AL3" s="124">
        <f>'Link In'!Z1</f>
        <v>46387</v>
      </c>
    </row>
    <row r="4" spans="1:39">
      <c r="B4" s="774" t="s">
        <v>574</v>
      </c>
      <c r="C4" s="775"/>
      <c r="D4" s="741"/>
      <c r="E4" s="741"/>
      <c r="F4" s="776"/>
      <c r="G4" s="739"/>
      <c r="H4" s="739"/>
      <c r="I4" s="739"/>
      <c r="N4" s="8" t="s">
        <v>575</v>
      </c>
      <c r="P4" s="122">
        <f>SUM(P11:P450)</f>
        <v>26863601.342263982</v>
      </c>
      <c r="Q4" s="122">
        <f>SUM(Q11:Q450)</f>
        <v>16721136.490483999</v>
      </c>
      <c r="R4" s="122">
        <f>SUM(R11:R450)</f>
        <v>8354474.2386886757</v>
      </c>
      <c r="S4" s="122">
        <f t="shared" ref="S4:AL4" si="0">SUM(S11:S450)</f>
        <v>5640139.3711356604</v>
      </c>
      <c r="T4" s="122">
        <f t="shared" si="0"/>
        <v>10945883.847760055</v>
      </c>
      <c r="U4" s="122">
        <f t="shared" si="0"/>
        <v>8740238.130259797</v>
      </c>
      <c r="V4" s="122">
        <f t="shared" si="0"/>
        <v>8166194.6704425672</v>
      </c>
      <c r="W4" s="122">
        <f t="shared" si="0"/>
        <v>7183225.8589922572</v>
      </c>
      <c r="X4" s="122">
        <f t="shared" si="0"/>
        <v>8166325.3782969527</v>
      </c>
      <c r="Y4" s="122">
        <f t="shared" si="0"/>
        <v>6606449.0672710715</v>
      </c>
      <c r="Z4" s="122">
        <f t="shared" si="0"/>
        <v>7951113.3100020252</v>
      </c>
      <c r="AA4" s="122">
        <f t="shared" si="0"/>
        <v>7575511.8678866131</v>
      </c>
      <c r="AB4" s="122">
        <f t="shared" si="0"/>
        <v>3365751.2529195324</v>
      </c>
      <c r="AC4" s="122">
        <f t="shared" si="0"/>
        <v>3530208.9355457304</v>
      </c>
      <c r="AD4" s="122">
        <f t="shared" si="0"/>
        <v>3309413.4778238246</v>
      </c>
      <c r="AE4" s="122">
        <f t="shared" si="0"/>
        <v>8240546.7868328718</v>
      </c>
      <c r="AF4" s="122">
        <f t="shared" si="0"/>
        <v>7736300.0675833412</v>
      </c>
      <c r="AG4" s="122">
        <f t="shared" si="0"/>
        <v>8420126.6069391146</v>
      </c>
      <c r="AH4" s="122">
        <f t="shared" si="0"/>
        <v>14676207.831940815</v>
      </c>
      <c r="AI4" s="122">
        <f t="shared" si="0"/>
        <v>8093937.2066513309</v>
      </c>
      <c r="AJ4" s="122">
        <f t="shared" si="0"/>
        <v>14477613.767965516</v>
      </c>
      <c r="AK4" s="117">
        <f t="shared" si="0"/>
        <v>7614431.4974205242</v>
      </c>
      <c r="AL4" s="117">
        <f t="shared" si="0"/>
        <v>16393273.596031357</v>
      </c>
    </row>
    <row r="5" spans="1:39">
      <c r="B5" s="329" t="s">
        <v>442</v>
      </c>
      <c r="C5" s="329"/>
      <c r="D5" s="329" t="str">
        <f>'Link In'!$I4&amp;" and "&amp;'Link In'!$I5</f>
        <v xml:space="preserve">W/P - 1-1 and </v>
      </c>
      <c r="Q5" s="28"/>
      <c r="R5" s="28">
        <f>R4-'Actv PlacedInServc'!R4</f>
        <v>0</v>
      </c>
      <c r="S5" s="28">
        <f>S4-'Actv PlacedInServc'!S4</f>
        <v>0</v>
      </c>
      <c r="T5" s="28">
        <f>T4-'Actv PlacedInServc'!T4</f>
        <v>0</v>
      </c>
      <c r="U5" s="28">
        <f>U4-'Actv PlacedInServc'!U4</f>
        <v>0</v>
      </c>
      <c r="V5" s="28">
        <f>V4-'Actv PlacedInServc'!V4</f>
        <v>0</v>
      </c>
      <c r="W5" s="28">
        <f>W4-'Actv PlacedInServc'!W4</f>
        <v>0</v>
      </c>
      <c r="X5" s="28">
        <f>X4-'Actv PlacedInServc'!X4</f>
        <v>0</v>
      </c>
      <c r="Y5" s="28">
        <f>Y4-'Actv PlacedInServc'!Y4</f>
        <v>0</v>
      </c>
      <c r="Z5" s="28">
        <f>Z4-'Actv PlacedInServc'!Z4</f>
        <v>0</v>
      </c>
      <c r="AA5" s="28">
        <f>AA4-'Actv PlacedInServc'!AA4</f>
        <v>0</v>
      </c>
      <c r="AB5" s="28">
        <f>AB4-'Actv PlacedInServc'!AB4</f>
        <v>0</v>
      </c>
      <c r="AC5" s="28">
        <f>AC4-'Actv PlacedInServc'!AC4</f>
        <v>0</v>
      </c>
      <c r="AD5" s="28">
        <f>AD4-'Actv PlacedInServc'!AD4</f>
        <v>0</v>
      </c>
      <c r="AE5" s="28">
        <f>AE4-'Actv PlacedInServc'!AE4</f>
        <v>0</v>
      </c>
      <c r="AF5" s="28">
        <f>AF4-'Actv PlacedInServc'!AF4</f>
        <v>0</v>
      </c>
      <c r="AG5" s="28">
        <f>AG4-'Actv PlacedInServc'!AG4</f>
        <v>0</v>
      </c>
      <c r="AH5" s="28">
        <f>AH4-'Actv PlacedInServc'!AH4</f>
        <v>0</v>
      </c>
      <c r="AI5" s="28">
        <f>AI4-'Actv PlacedInServc'!AI4</f>
        <v>0</v>
      </c>
      <c r="AJ5" s="28">
        <f>AJ4-'Actv PlacedInServc'!AJ4</f>
        <v>0</v>
      </c>
      <c r="AK5" s="28">
        <f>AK4-'Actv PlacedInServc'!AK4</f>
        <v>0</v>
      </c>
      <c r="AL5" s="28">
        <f>AL4-'Actv PlacedInServc'!AL4</f>
        <v>0</v>
      </c>
    </row>
    <row r="6" spans="1:39">
      <c r="A6" s="748"/>
      <c r="D6" s="9"/>
      <c r="F6" s="737"/>
      <c r="G6" s="115"/>
      <c r="H6" s="28"/>
      <c r="I6" s="738"/>
      <c r="J6" s="777"/>
      <c r="K6" s="739"/>
      <c r="L6" s="115"/>
      <c r="O6" s="739"/>
      <c r="Q6" s="17"/>
      <c r="R6" s="17"/>
      <c r="S6" s="17"/>
      <c r="T6" s="17"/>
      <c r="U6" s="17"/>
      <c r="V6" s="17"/>
      <c r="W6" s="17"/>
      <c r="X6" s="17"/>
      <c r="Y6" s="17"/>
      <c r="Z6" s="17"/>
      <c r="AA6" s="17"/>
      <c r="AB6" s="17"/>
      <c r="AC6" s="17"/>
      <c r="AD6" s="17"/>
      <c r="AE6" s="17"/>
      <c r="AF6" s="17"/>
      <c r="AG6" s="17"/>
      <c r="AH6" s="17"/>
      <c r="AI6" s="17"/>
      <c r="AJ6" s="17"/>
      <c r="AK6" s="17"/>
      <c r="AL6" s="17"/>
    </row>
    <row r="7" spans="1:39">
      <c r="B7" s="6" t="s">
        <v>510</v>
      </c>
      <c r="F7" s="737"/>
      <c r="G7" s="115"/>
      <c r="H7" s="738"/>
      <c r="I7" s="738"/>
      <c r="J7" s="739"/>
      <c r="K7" s="739"/>
      <c r="L7" s="115"/>
      <c r="N7" s="115"/>
      <c r="O7" s="739"/>
      <c r="Q7" s="17"/>
      <c r="R7" s="17"/>
      <c r="S7" s="17"/>
      <c r="T7" s="17"/>
      <c r="U7" s="17"/>
      <c r="V7" s="17"/>
      <c r="W7" s="17"/>
      <c r="X7" s="17"/>
      <c r="Y7" s="17"/>
      <c r="Z7" s="17"/>
      <c r="AA7" s="17"/>
      <c r="AB7" s="17"/>
      <c r="AC7" s="17"/>
      <c r="AD7" s="17"/>
      <c r="AE7" s="17"/>
      <c r="AF7" s="17"/>
      <c r="AG7" s="17"/>
      <c r="AH7" s="17"/>
      <c r="AI7" s="17"/>
      <c r="AJ7" s="17"/>
      <c r="AK7" s="17"/>
      <c r="AL7" s="17"/>
    </row>
    <row r="8" spans="1:39">
      <c r="F8" s="737"/>
      <c r="G8" s="115"/>
      <c r="H8" s="115"/>
      <c r="I8" s="738"/>
      <c r="J8" s="739"/>
      <c r="K8" s="739"/>
      <c r="L8" s="115"/>
      <c r="M8" s="739"/>
      <c r="N8" s="115" t="s">
        <v>534</v>
      </c>
      <c r="O8" s="739"/>
      <c r="P8" s="10" t="s">
        <v>17</v>
      </c>
      <c r="Q8" s="121"/>
      <c r="R8" s="121"/>
      <c r="S8" s="121"/>
      <c r="T8" s="121"/>
      <c r="U8" s="121"/>
      <c r="V8" s="121"/>
      <c r="W8" s="121"/>
      <c r="X8" s="121"/>
      <c r="Y8" s="121"/>
      <c r="Z8" s="121"/>
      <c r="AA8" s="121"/>
      <c r="AB8" s="121"/>
      <c r="AC8" s="121"/>
      <c r="AD8" s="121"/>
      <c r="AE8" s="121"/>
      <c r="AF8" s="121"/>
      <c r="AG8" s="121"/>
      <c r="AH8" s="121"/>
    </row>
    <row r="9" spans="1:39">
      <c r="C9" s="10" t="s">
        <v>220</v>
      </c>
      <c r="F9" s="114" t="s">
        <v>113</v>
      </c>
      <c r="G9" s="114"/>
      <c r="H9" s="114" t="s">
        <v>515</v>
      </c>
      <c r="I9" s="114"/>
      <c r="J9" s="114" t="s">
        <v>516</v>
      </c>
      <c r="K9" s="114"/>
      <c r="L9" s="114" t="s">
        <v>16</v>
      </c>
      <c r="M9" s="114"/>
      <c r="N9" s="114" t="s">
        <v>535</v>
      </c>
      <c r="O9" s="114" t="s">
        <v>412</v>
      </c>
      <c r="P9" s="10" t="s">
        <v>576</v>
      </c>
    </row>
    <row r="10" spans="1:39" s="9" customFormat="1">
      <c r="B10" s="79" t="s">
        <v>518</v>
      </c>
      <c r="C10" s="10" t="s">
        <v>30</v>
      </c>
      <c r="D10" s="79" t="s">
        <v>577</v>
      </c>
      <c r="E10" s="9" t="s">
        <v>15649</v>
      </c>
      <c r="F10" s="319" t="s">
        <v>578</v>
      </c>
      <c r="G10" s="9" t="s">
        <v>15649</v>
      </c>
      <c r="H10" s="319" t="s">
        <v>30</v>
      </c>
      <c r="I10" s="9" t="s">
        <v>15649</v>
      </c>
      <c r="J10" s="319" t="s">
        <v>30</v>
      </c>
      <c r="K10" s="9" t="s">
        <v>15649</v>
      </c>
      <c r="L10" s="319" t="s">
        <v>537</v>
      </c>
      <c r="M10" s="9" t="s">
        <v>15649</v>
      </c>
      <c r="N10" s="125" t="s">
        <v>538</v>
      </c>
      <c r="O10" s="114" t="s">
        <v>106</v>
      </c>
      <c r="P10" s="124">
        <f>Q10-35</f>
        <v>45712</v>
      </c>
      <c r="Q10" s="124">
        <f>+Q3</f>
        <v>45747</v>
      </c>
      <c r="R10" s="124">
        <f t="shared" ref="R10:AL10" si="1">+R3</f>
        <v>45777</v>
      </c>
      <c r="S10" s="124">
        <f t="shared" si="1"/>
        <v>45808</v>
      </c>
      <c r="T10" s="124">
        <f t="shared" si="1"/>
        <v>45838</v>
      </c>
      <c r="U10" s="124">
        <f t="shared" si="1"/>
        <v>45869</v>
      </c>
      <c r="V10" s="124">
        <f t="shared" si="1"/>
        <v>45900</v>
      </c>
      <c r="W10" s="124">
        <f t="shared" si="1"/>
        <v>45930</v>
      </c>
      <c r="X10" s="124">
        <f t="shared" si="1"/>
        <v>45961</v>
      </c>
      <c r="Y10" s="124">
        <f t="shared" si="1"/>
        <v>45991</v>
      </c>
      <c r="Z10" s="124">
        <f t="shared" si="1"/>
        <v>46022</v>
      </c>
      <c r="AA10" s="124">
        <f t="shared" si="1"/>
        <v>46053</v>
      </c>
      <c r="AB10" s="124">
        <f t="shared" si="1"/>
        <v>46081</v>
      </c>
      <c r="AC10" s="124">
        <f t="shared" si="1"/>
        <v>46112</v>
      </c>
      <c r="AD10" s="124">
        <f t="shared" si="1"/>
        <v>46142</v>
      </c>
      <c r="AE10" s="124">
        <f t="shared" si="1"/>
        <v>46173</v>
      </c>
      <c r="AF10" s="124">
        <f t="shared" si="1"/>
        <v>46203</v>
      </c>
      <c r="AG10" s="124">
        <f t="shared" si="1"/>
        <v>46234</v>
      </c>
      <c r="AH10" s="124">
        <f t="shared" si="1"/>
        <v>46265</v>
      </c>
      <c r="AI10" s="124">
        <f t="shared" si="1"/>
        <v>46295</v>
      </c>
      <c r="AJ10" s="124">
        <f t="shared" si="1"/>
        <v>46326</v>
      </c>
      <c r="AK10" s="124">
        <f t="shared" si="1"/>
        <v>46356</v>
      </c>
      <c r="AL10" s="124">
        <f t="shared" si="1"/>
        <v>46387</v>
      </c>
      <c r="AM10" s="10" t="s">
        <v>539</v>
      </c>
    </row>
    <row r="11" spans="1:39">
      <c r="B11" s="3">
        <v>1</v>
      </c>
      <c r="C11" s="3" t="str">
        <f>'Actv CapExpend'!C11</f>
        <v/>
      </c>
      <c r="D11" s="21" t="str">
        <f>'Actv CapExpend'!D11</f>
        <v>D12-**01-P</v>
      </c>
      <c r="F11" s="778" t="str">
        <f>'Actv CapExpend'!F11</f>
        <v>Projects Funded by Others</v>
      </c>
      <c r="H11" s="3" t="str">
        <f>'Actv CapExpend'!H11</f>
        <v/>
      </c>
      <c r="J11" s="3" t="str">
        <f>'Actv CapExpend'!J11</f>
        <v/>
      </c>
      <c r="L11" s="3" t="str">
        <f>'Actv CapExpend'!L11</f>
        <v/>
      </c>
      <c r="N11" s="705" t="str">
        <f>'Actv CapExpend'!N11</f>
        <v/>
      </c>
      <c r="P11" s="18"/>
      <c r="Q11" s="18"/>
      <c r="R11" s="18"/>
      <c r="S11" s="15"/>
      <c r="T11" s="15"/>
      <c r="U11" s="15"/>
      <c r="V11" s="15"/>
      <c r="W11" s="15"/>
      <c r="X11" s="15"/>
      <c r="Y11" s="15"/>
      <c r="Z11" s="15"/>
      <c r="AA11" s="15"/>
      <c r="AB11" s="15"/>
      <c r="AC11" s="15"/>
      <c r="AD11" s="15"/>
      <c r="AE11" s="15"/>
      <c r="AF11" s="15"/>
      <c r="AG11" s="15"/>
      <c r="AH11" s="15"/>
      <c r="AI11" s="15"/>
      <c r="AJ11" s="15"/>
      <c r="AK11" s="15"/>
      <c r="AL11" s="15"/>
      <c r="AM11" s="3" t="str">
        <f>IF(AND(C11="",D11=""),"No Print","Print")</f>
        <v>Print</v>
      </c>
    </row>
    <row r="12" spans="1:39">
      <c r="B12" s="3">
        <f t="shared" ref="B12:B18" si="2">1+B11</f>
        <v>2</v>
      </c>
      <c r="C12" s="3" t="str">
        <f>'Actv CapExpend'!C12</f>
        <v>331100</v>
      </c>
      <c r="D12" s="21">
        <f>'Actv CapExpend'!D12</f>
        <v>0</v>
      </c>
      <c r="F12" s="778" t="str">
        <f>'Actv CapExpend'!F12</f>
        <v>331100-TD Mains 4in &amp; Less</v>
      </c>
      <c r="H12" s="3" t="str">
        <f>'Actv CapExpend'!H12</f>
        <v>10133100</v>
      </c>
      <c r="J12" s="3">
        <f>'Actv CapExpend'!J12</f>
        <v>331.4</v>
      </c>
      <c r="L12" s="3" t="str">
        <f>'Actv CapExpend'!L12</f>
        <v>N</v>
      </c>
      <c r="N12" s="705">
        <f>'Actv CapExpend'!N12</f>
        <v>1</v>
      </c>
      <c r="P12" s="16">
        <f>'Actv CapExpend'!P12</f>
        <v>427457.35</v>
      </c>
      <c r="Q12" s="28">
        <f>IF($C12="","",IF($N12=1,$P12,IF($N12=2,$P12/$N12,IF($N12=3,$P12/$N12,IF($N12=4,$P12/$N12,IF($N12=5,$P12/$N12,IF($N12=6,$P12/$N12,0)))))))</f>
        <v>427457.35</v>
      </c>
      <c r="R12" s="28">
        <f>IF($C12="","",IF($N12=1,'Actv CapExpend'!Q12,IF($N12=2,$P12/$N12,IF($N12=3,$P12/$N12,IF($N12=4,$P12/$N12,IF($N12=5,$P12/$N12,IF($N12=6,$P12/$N12,0)))))))</f>
        <v>337500</v>
      </c>
      <c r="S12" s="28">
        <f>IF($C12="","",IF($N12=1,'Actv CapExpend'!R12,IF($N12=2,'Actv CapExpend'!Q12,IF($N12=3,$P12/$N12,IF($N12=4,$P12/$N12,IF($N12=5,$P12/$N12,IF($N12=6,$P12/$N12,0)))))))</f>
        <v>337500</v>
      </c>
      <c r="T12" s="28">
        <f>IF($C12="","",IF($N12=1,'Actv CapExpend'!S12,IF($N12=2,'Actv CapExpend'!R12,IF($N12=3,'Actv CapExpend'!Q12,IF($N12=4,$P12/$N12,IF($N12=5,$P12/$N12,IF($N12=6,$P12/$N12,0)))))))</f>
        <v>337500</v>
      </c>
      <c r="U12" s="28">
        <f>IF($C12="","",IF($N12=1,'Actv CapExpend'!T12,IF($N12=2,'Actv CapExpend'!S12,IF($N12=3,'Actv CapExpend'!R12,IF($N12=4,'Actv CapExpend'!Q12,IF($N12=5,$P12/$N12,IF($N12=6,$P12/$N12,0)))))))</f>
        <v>337500</v>
      </c>
      <c r="V12" s="28">
        <f>IF($C12="","",IF($N12=1,'Actv CapExpend'!U12,IF($N12=2,'Actv CapExpend'!T12,IF($N12=3,'Actv CapExpend'!S12,IF($N12=4,'Actv CapExpend'!R12,IF($N12=5,'Actv CapExpend'!Q12,IF($N12=6,$P12/$N12,0)))))))</f>
        <v>337500</v>
      </c>
      <c r="W12" s="28">
        <f>IF($C12="","",IF($N12=1,'Actv CapExpend'!V12,IF($N12=2,'Actv CapExpend'!U12,IF($N12=3,'Actv CapExpend'!T12,IF($N12=4,'Actv CapExpend'!S12,IF($N12=5,'Actv CapExpend'!R12,IF($N12=6,'Actv CapExpend'!Q12,0)))))))</f>
        <v>337500</v>
      </c>
      <c r="X12" s="28">
        <f>IF($C12="","",IF($N12=1,'Actv CapExpend'!W12,IF($N12=2,'Actv CapExpend'!V12,IF($N12=3,'Actv CapExpend'!U12,IF($N12=4,'Actv CapExpend'!T12,IF($N12=5,'Actv CapExpend'!S12,IF($N12=6,'Actv CapExpend'!R12,0)))))))</f>
        <v>337500</v>
      </c>
      <c r="Y12" s="28">
        <f>IF($C12="","",IF($N12=1,'Actv CapExpend'!X12,IF($N12=2,'Actv CapExpend'!W12,IF($N12=3,'Actv CapExpend'!V12,IF($N12=4,'Actv CapExpend'!U12,IF($N12=5,'Actv CapExpend'!T12,IF($N12=6,'Actv CapExpend'!S12,0)))))))</f>
        <v>337500</v>
      </c>
      <c r="Z12" s="28">
        <f>IF($C12="","",IF($N12=1,'Actv CapExpend'!Y12,IF($N12=2,'Actv CapExpend'!X12,IF($N12=3,'Actv CapExpend'!W12,IF($N12=4,'Actv CapExpend'!V12,IF($N12=5,'Actv CapExpend'!U12,IF($N12=6,'Actv CapExpend'!T12,0)))))))</f>
        <v>337500</v>
      </c>
      <c r="AA12" s="28">
        <f>IF($C12="","",IF($N12=1,'Actv CapExpend'!Z12,IF($N12=2,'Actv CapExpend'!Y12,IF($N12=3,'Actv CapExpend'!X12,IF($N12=4,'Actv CapExpend'!W12,IF($N12=5,'Actv CapExpend'!V12,IF($N12=6,'Actv CapExpend'!U12,0)))))))</f>
        <v>337500</v>
      </c>
      <c r="AB12" s="28">
        <f>IF($C12="","",IF($N12=1,'Actv CapExpend'!AA12,IF($N12=2,'Actv CapExpend'!Z12,IF($N12=3,'Actv CapExpend'!Y12,IF($N12=4,'Actv CapExpend'!X12,IF($N12=5,'Actv CapExpend'!W12,IF($N12=6,'Actv CapExpend'!V12,0)))))))</f>
        <v>337500</v>
      </c>
      <c r="AC12" s="28">
        <f>IF($C12="","",IF($N12=1,'Actv CapExpend'!AB12,IF($N12=2,'Actv CapExpend'!AA12,IF($N12=3,'Actv CapExpend'!Z12,IF($N12=4,'Actv CapExpend'!Y12,IF($N12=5,'Actv CapExpend'!X12,IF($N12=6,'Actv CapExpend'!W12,0)))))))</f>
        <v>337500</v>
      </c>
      <c r="AD12" s="28">
        <f>IF($C12="","",IF($N12=1,'Actv CapExpend'!AC12,IF($N12=2,'Actv CapExpend'!AB12,IF($N12=3,'Actv CapExpend'!AA12,IF($N12=4,'Actv CapExpend'!Z12,IF($N12=5,'Actv CapExpend'!Y12,IF($N12=6,'Actv CapExpend'!X12,0)))))))</f>
        <v>337500</v>
      </c>
      <c r="AE12" s="28">
        <f>IF($C12="","",IF($N12=1,'Actv CapExpend'!AD12,IF($N12=2,'Actv CapExpend'!AC12,IF($N12=3,'Actv CapExpend'!AB12,IF($N12=4,'Actv CapExpend'!AA12,IF($N12=5,'Actv CapExpend'!Z12,IF($N12=6,'Actv CapExpend'!Y12,0)))))))</f>
        <v>337500</v>
      </c>
      <c r="AF12" s="28">
        <f>IF($C12="","",IF($N12=1,'Actv CapExpend'!AE12,IF($N12=2,'Actv CapExpend'!AD12,IF($N12=3,'Actv CapExpend'!AC12,IF($N12=4,'Actv CapExpend'!AB12,IF($N12=5,'Actv CapExpend'!AA12,IF($N12=6,'Actv CapExpend'!Z12,0)))))))</f>
        <v>337500</v>
      </c>
      <c r="AG12" s="28">
        <f>IF($C12="","",IF($N12=1,'Actv CapExpend'!AF12,IF($N12=2,'Actv CapExpend'!AE12,IF($N12=3,'Actv CapExpend'!AD12,IF($N12=4,'Actv CapExpend'!AC12,IF($N12=5,'Actv CapExpend'!AB12,IF($N12=6,'Actv CapExpend'!AA12,0)))))))</f>
        <v>337500</v>
      </c>
      <c r="AH12" s="28">
        <f>IF($C12="","",IF($N12=1,'Actv CapExpend'!AG12,IF($N12=2,'Actv CapExpend'!AF12,IF($N12=3,'Actv CapExpend'!AE12,IF($N12=4,'Actv CapExpend'!AD12,IF($N12=5,'Actv CapExpend'!AC12,IF($N12=6,'Actv CapExpend'!AB12,0)))))))</f>
        <v>337500</v>
      </c>
      <c r="AI12" s="28">
        <f>IF($C12="","",IF($N12=1,'Actv CapExpend'!AH12,IF($N12=2,'Actv CapExpend'!AG12,IF($N12=3,'Actv CapExpend'!AF12,IF($N12=4,'Actv CapExpend'!AE12,IF($N12=5,'Actv CapExpend'!AD12,IF($N12=6,'Actv CapExpend'!AC12,0)))))))</f>
        <v>337500</v>
      </c>
      <c r="AJ12" s="28">
        <f>IF($C12="","",IF($N12=1,'Actv CapExpend'!AI12,IF($N12=2,'Actv CapExpend'!AH12,IF($N12=3,'Actv CapExpend'!AG12,IF($N12=4,'Actv CapExpend'!AF12,IF($N12=5,'Actv CapExpend'!AE12,IF($N12=6,'Actv CapExpend'!AD12,0)))))))</f>
        <v>337500</v>
      </c>
      <c r="AK12" s="28">
        <f>IF($C12="","",IF($N12=1,'Actv CapExpend'!AJ12,IF($N12=2,'Actv CapExpend'!AI12,IF($N12=3,'Actv CapExpend'!AH12,IF($N12=4,'Actv CapExpend'!AG12,IF($N12=5,'Actv CapExpend'!AF12,IF($N12=6,'Actv CapExpend'!AE12,0)))))))</f>
        <v>337500</v>
      </c>
      <c r="AL12" s="28">
        <f>IF($C12="","",IF($N12=1,'Actv CapExpend'!AK12,IF($N12=2,'Actv CapExpend'!AJ12,IF($N12=3,'Actv CapExpend'!AI12,IF($N12=4,'Actv CapExpend'!AH12,IF($N12=5,'Actv CapExpend'!AG12,IF($N12=6,'Actv CapExpend'!AF12,0)))))))</f>
        <v>337500</v>
      </c>
      <c r="AM12" s="3" t="str">
        <f t="shared" ref="AM12" si="3">IF(AND(C12="",D12=""),"No Print","Print")</f>
        <v>Print</v>
      </c>
    </row>
    <row r="13" spans="1:39">
      <c r="B13" s="3">
        <f t="shared" si="2"/>
        <v>3</v>
      </c>
      <c r="C13" s="3" t="str">
        <f>'Actv CapExpend'!C13</f>
        <v>333000</v>
      </c>
      <c r="D13" s="21" t="str">
        <f>'Actv CapExpend'!D13</f>
        <v/>
      </c>
      <c r="F13" s="778" t="str">
        <f>'Actv CapExpend'!F13</f>
        <v>333000-Services</v>
      </c>
      <c r="H13" s="3" t="str">
        <f>'Actv CapExpend'!H13</f>
        <v>10133300</v>
      </c>
      <c r="J13" s="3">
        <f>'Actv CapExpend'!J13</f>
        <v>333.4</v>
      </c>
      <c r="L13" s="3" t="str">
        <f>'Actv CapExpend'!L13</f>
        <v>N</v>
      </c>
      <c r="N13" s="705">
        <f>'Actv CapExpend'!N13</f>
        <v>1</v>
      </c>
      <c r="P13" s="16">
        <f>'Actv CapExpend'!P13</f>
        <v>186870.29</v>
      </c>
      <c r="Q13" s="28">
        <f>IF($C13="","",IF($N13=1,$P13,IF($N13=2,$P13/$N13,IF($N13=3,$P13/$N13,IF($N13=4,$P13/$N13,IF($N13=5,$P13/$N13,IF($N13=6,$P13/$N13,0)))))))</f>
        <v>186870.29</v>
      </c>
      <c r="R13" s="28">
        <f>IF($C13="","",IF($N13=1,'Actv CapExpend'!Q13,IF($N13=2,$P13/$N13,IF($N13=3,$P13/$N13,IF($N13=4,$P13/$N13,IF($N13=5,$P13/$N13,IF($N13=6,$P13/$N13,0)))))))</f>
        <v>7500</v>
      </c>
      <c r="S13" s="28">
        <f>IF($C13="","",IF($N13=1,'Actv CapExpend'!R13,IF($N13=2,'Actv CapExpend'!Q13,IF($N13=3,$P13/$N13,IF($N13=4,$P13/$N13,IF($N13=5,$P13/$N13,IF($N13=6,$P13/$N13,0)))))))</f>
        <v>7500</v>
      </c>
      <c r="T13" s="28">
        <f>IF($C13="","",IF($N13=1,'Actv CapExpend'!S13,IF($N13=2,'Actv CapExpend'!R13,IF($N13=3,'Actv CapExpend'!Q13,IF($N13=4,$P13/$N13,IF($N13=5,$P13/$N13,IF($N13=6,$P13/$N13,0)))))))</f>
        <v>7500</v>
      </c>
      <c r="U13" s="28">
        <f>IF($C13="","",IF($N13=1,'Actv CapExpend'!T13,IF($N13=2,'Actv CapExpend'!S13,IF($N13=3,'Actv CapExpend'!R13,IF($N13=4,'Actv CapExpend'!Q13,IF($N13=5,$P13/$N13,IF($N13=6,$P13/$N13,0)))))))</f>
        <v>7500</v>
      </c>
      <c r="V13" s="28">
        <f>IF($C13="","",IF($N13=1,'Actv CapExpend'!U13,IF($N13=2,'Actv CapExpend'!T13,IF($N13=3,'Actv CapExpend'!S13,IF($N13=4,'Actv CapExpend'!R13,IF($N13=5,'Actv CapExpend'!Q13,IF($N13=6,$P13/$N13,0)))))))</f>
        <v>7500</v>
      </c>
      <c r="W13" s="28">
        <f>IF($C13="","",IF($N13=1,'Actv CapExpend'!V13,IF($N13=2,'Actv CapExpend'!U13,IF($N13=3,'Actv CapExpend'!T13,IF($N13=4,'Actv CapExpend'!S13,IF($N13=5,'Actv CapExpend'!R13,IF($N13=6,'Actv CapExpend'!Q13,0)))))))</f>
        <v>7500</v>
      </c>
      <c r="X13" s="28">
        <f>IF($C13="","",IF($N13=1,'Actv CapExpend'!W13,IF($N13=2,'Actv CapExpend'!V13,IF($N13=3,'Actv CapExpend'!U13,IF($N13=4,'Actv CapExpend'!T13,IF($N13=5,'Actv CapExpend'!S13,IF($N13=6,'Actv CapExpend'!R13,0)))))))</f>
        <v>7500</v>
      </c>
      <c r="Y13" s="28">
        <f>IF($C13="","",IF($N13=1,'Actv CapExpend'!X13,IF($N13=2,'Actv CapExpend'!W13,IF($N13=3,'Actv CapExpend'!V13,IF($N13=4,'Actv CapExpend'!U13,IF($N13=5,'Actv CapExpend'!T13,IF($N13=6,'Actv CapExpend'!S13,0)))))))</f>
        <v>7500</v>
      </c>
      <c r="Z13" s="28">
        <f>IF($C13="","",IF($N13=1,'Actv CapExpend'!Y13,IF($N13=2,'Actv CapExpend'!X13,IF($N13=3,'Actv CapExpend'!W13,IF($N13=4,'Actv CapExpend'!V13,IF($N13=5,'Actv CapExpend'!U13,IF($N13=6,'Actv CapExpend'!T13,0)))))))</f>
        <v>7500</v>
      </c>
      <c r="AA13" s="28">
        <f>IF($C13="","",IF($N13=1,'Actv CapExpend'!Z13,IF($N13=2,'Actv CapExpend'!Y13,IF($N13=3,'Actv CapExpend'!X13,IF($N13=4,'Actv CapExpend'!W13,IF($N13=5,'Actv CapExpend'!V13,IF($N13=6,'Actv CapExpend'!U13,0)))))))</f>
        <v>7500</v>
      </c>
      <c r="AB13" s="28">
        <f>IF($C13="","",IF($N13=1,'Actv CapExpend'!AA13,IF($N13=2,'Actv CapExpend'!Z13,IF($N13=3,'Actv CapExpend'!Y13,IF($N13=4,'Actv CapExpend'!X13,IF($N13=5,'Actv CapExpend'!W13,IF($N13=6,'Actv CapExpend'!V13,0)))))))</f>
        <v>7500</v>
      </c>
      <c r="AC13" s="28">
        <f>IF($C13="","",IF($N13=1,'Actv CapExpend'!AB13,IF($N13=2,'Actv CapExpend'!AA13,IF($N13=3,'Actv CapExpend'!Z13,IF($N13=4,'Actv CapExpend'!Y13,IF($N13=5,'Actv CapExpend'!X13,IF($N13=6,'Actv CapExpend'!W13,0)))))))</f>
        <v>7500</v>
      </c>
      <c r="AD13" s="28">
        <f>IF($C13="","",IF($N13=1,'Actv CapExpend'!AC13,IF($N13=2,'Actv CapExpend'!AB13,IF($N13=3,'Actv CapExpend'!AA13,IF($N13=4,'Actv CapExpend'!Z13,IF($N13=5,'Actv CapExpend'!Y13,IF($N13=6,'Actv CapExpend'!X13,0)))))))</f>
        <v>7500</v>
      </c>
      <c r="AE13" s="28">
        <f>IF($C13="","",IF($N13=1,'Actv CapExpend'!AD13,IF($N13=2,'Actv CapExpend'!AC13,IF($N13=3,'Actv CapExpend'!AB13,IF($N13=4,'Actv CapExpend'!AA13,IF($N13=5,'Actv CapExpend'!Z13,IF($N13=6,'Actv CapExpend'!Y13,0)))))))</f>
        <v>7500</v>
      </c>
      <c r="AF13" s="28">
        <f>IF($C13="","",IF($N13=1,'Actv CapExpend'!AE13,IF($N13=2,'Actv CapExpend'!AD13,IF($N13=3,'Actv CapExpend'!AC13,IF($N13=4,'Actv CapExpend'!AB13,IF($N13=5,'Actv CapExpend'!AA13,IF($N13=6,'Actv CapExpend'!Z13,0)))))))</f>
        <v>7500</v>
      </c>
      <c r="AG13" s="28">
        <f>IF($C13="","",IF($N13=1,'Actv CapExpend'!AF13,IF($N13=2,'Actv CapExpend'!AE13,IF($N13=3,'Actv CapExpend'!AD13,IF($N13=4,'Actv CapExpend'!AC13,IF($N13=5,'Actv CapExpend'!AB13,IF($N13=6,'Actv CapExpend'!AA13,0)))))))</f>
        <v>7500</v>
      </c>
      <c r="AH13" s="28">
        <f>IF($C13="","",IF($N13=1,'Actv CapExpend'!AG13,IF($N13=2,'Actv CapExpend'!AF13,IF($N13=3,'Actv CapExpend'!AE13,IF($N13=4,'Actv CapExpend'!AD13,IF($N13=5,'Actv CapExpend'!AC13,IF($N13=6,'Actv CapExpend'!AB13,0)))))))</f>
        <v>7500</v>
      </c>
      <c r="AI13" s="28">
        <f>IF($C13="","",IF($N13=1,'Actv CapExpend'!AH13,IF($N13=2,'Actv CapExpend'!AG13,IF($N13=3,'Actv CapExpend'!AF13,IF($N13=4,'Actv CapExpend'!AE13,IF($N13=5,'Actv CapExpend'!AD13,IF($N13=6,'Actv CapExpend'!AC13,0)))))))</f>
        <v>7500</v>
      </c>
      <c r="AJ13" s="28">
        <f>IF($C13="","",IF($N13=1,'Actv CapExpend'!AI13,IF($N13=2,'Actv CapExpend'!AH13,IF($N13=3,'Actv CapExpend'!AG13,IF($N13=4,'Actv CapExpend'!AF13,IF($N13=5,'Actv CapExpend'!AE13,IF($N13=6,'Actv CapExpend'!AD13,0)))))))</f>
        <v>7500</v>
      </c>
      <c r="AK13" s="28">
        <f>IF($C13="","",IF($N13=1,'Actv CapExpend'!AJ13,IF($N13=2,'Actv CapExpend'!AI13,IF($N13=3,'Actv CapExpend'!AH13,IF($N13=4,'Actv CapExpend'!AG13,IF($N13=5,'Actv CapExpend'!AF13,IF($N13=6,'Actv CapExpend'!AE13,0)))))))</f>
        <v>7500</v>
      </c>
      <c r="AL13" s="28">
        <f>IF($C13="","",IF($N13=1,'Actv CapExpend'!AK13,IF($N13=2,'Actv CapExpend'!AJ13,IF($N13=3,'Actv CapExpend'!AI13,IF($N13=4,'Actv CapExpend'!AH13,IF($N13=5,'Actv CapExpend'!AG13,IF($N13=6,'Actv CapExpend'!AF13,0)))))))</f>
        <v>7500</v>
      </c>
      <c r="AM13" s="3" t="str">
        <f t="shared" ref="AM13:AM79" si="4">IF(AND(C13="",D13=""),"No Print","Print")</f>
        <v>Print</v>
      </c>
    </row>
    <row r="14" spans="1:39">
      <c r="B14" s="3">
        <f t="shared" si="2"/>
        <v>4</v>
      </c>
      <c r="C14" s="3" t="str">
        <f>'Actv CapExpend'!C14</f>
        <v>334100</v>
      </c>
      <c r="D14" s="21" t="str">
        <f>'Actv CapExpend'!D14</f>
        <v/>
      </c>
      <c r="F14" s="778" t="str">
        <f>'Actv CapExpend'!F14</f>
        <v>334100-Meters</v>
      </c>
      <c r="H14" s="3" t="str">
        <f>'Actv CapExpend'!H14</f>
        <v>10133410</v>
      </c>
      <c r="J14" s="3">
        <f>'Actv CapExpend'!J14</f>
        <v>334.4</v>
      </c>
      <c r="L14" s="3" t="str">
        <f>'Actv CapExpend'!L14</f>
        <v>N</v>
      </c>
      <c r="N14" s="705">
        <f>'Actv CapExpend'!N14</f>
        <v>1</v>
      </c>
      <c r="P14" s="16">
        <f>'Actv CapExpend'!P14</f>
        <v>0</v>
      </c>
      <c r="Q14" s="28">
        <f t="shared" ref="Q14:Q79" si="5">IF($C14="","",IF($N14=1,$P14,IF($N14=2,$P14/$N14,IF($N14=3,$P14/$N14,IF($N14=4,$P14/$N14,IF($N14=5,$P14/$N14,IF($N14=6,$P14/$N14,0)))))))</f>
        <v>0</v>
      </c>
      <c r="R14" s="28">
        <f>IF($C14="","",IF($N14=1,'Actv CapExpend'!Q14,IF($N14=2,$P14/$N14,IF($N14=3,$P14/$N14,IF($N14=4,$P14/$N14,IF($N14=5,$P14/$N14,IF($N14=6,$P14/$N14,0)))))))</f>
        <v>11250</v>
      </c>
      <c r="S14" s="28">
        <f>IF($C14="","",IF($N14=1,'Actv CapExpend'!R14,IF($N14=2,'Actv CapExpend'!Q14,IF($N14=3,$P14/$N14,IF($N14=4,$P14/$N14,IF($N14=5,$P14/$N14,IF($N14=6,$P14/$N14,0)))))))</f>
        <v>11250</v>
      </c>
      <c r="T14" s="28">
        <f>IF($C14="","",IF($N14=1,'Actv CapExpend'!S14,IF($N14=2,'Actv CapExpend'!R14,IF($N14=3,'Actv CapExpend'!Q14,IF($N14=4,$P14/$N14,IF($N14=5,$P14/$N14,IF($N14=6,$P14/$N14,0)))))))</f>
        <v>11250</v>
      </c>
      <c r="U14" s="28">
        <f>IF($C14="","",IF($N14=1,'Actv CapExpend'!T14,IF($N14=2,'Actv CapExpend'!S14,IF($N14=3,'Actv CapExpend'!R14,IF($N14=4,'Actv CapExpend'!Q14,IF($N14=5,$P14/$N14,IF($N14=6,$P14/$N14,0)))))))</f>
        <v>11250</v>
      </c>
      <c r="V14" s="28">
        <f>IF($C14="","",IF($N14=1,'Actv CapExpend'!U14,IF($N14=2,'Actv CapExpend'!T14,IF($N14=3,'Actv CapExpend'!S14,IF($N14=4,'Actv CapExpend'!R14,IF($N14=5,'Actv CapExpend'!Q14,IF($N14=6,$P14/$N14,0)))))))</f>
        <v>11250</v>
      </c>
      <c r="W14" s="28">
        <f>IF($C14="","",IF($N14=1,'Actv CapExpend'!V14,IF($N14=2,'Actv CapExpend'!U14,IF($N14=3,'Actv CapExpend'!T14,IF($N14=4,'Actv CapExpend'!S14,IF($N14=5,'Actv CapExpend'!R14,IF($N14=6,'Actv CapExpend'!Q14,0)))))))</f>
        <v>11250</v>
      </c>
      <c r="X14" s="28">
        <f>IF($C14="","",IF($N14=1,'Actv CapExpend'!W14,IF($N14=2,'Actv CapExpend'!V14,IF($N14=3,'Actv CapExpend'!U14,IF($N14=4,'Actv CapExpend'!T14,IF($N14=5,'Actv CapExpend'!S14,IF($N14=6,'Actv CapExpend'!R14,0)))))))</f>
        <v>11250</v>
      </c>
      <c r="Y14" s="28">
        <f>IF($C14="","",IF($N14=1,'Actv CapExpend'!X14,IF($N14=2,'Actv CapExpend'!W14,IF($N14=3,'Actv CapExpend'!V14,IF($N14=4,'Actv CapExpend'!U14,IF($N14=5,'Actv CapExpend'!T14,IF($N14=6,'Actv CapExpend'!S14,0)))))))</f>
        <v>11250</v>
      </c>
      <c r="Z14" s="28">
        <f>IF($C14="","",IF($N14=1,'Actv CapExpend'!Y14,IF($N14=2,'Actv CapExpend'!X14,IF($N14=3,'Actv CapExpend'!W14,IF($N14=4,'Actv CapExpend'!V14,IF($N14=5,'Actv CapExpend'!U14,IF($N14=6,'Actv CapExpend'!T14,0)))))))</f>
        <v>11250</v>
      </c>
      <c r="AA14" s="28">
        <f>IF($C14="","",IF($N14=1,'Actv CapExpend'!Z14,IF($N14=2,'Actv CapExpend'!Y14,IF($N14=3,'Actv CapExpend'!X14,IF($N14=4,'Actv CapExpend'!W14,IF($N14=5,'Actv CapExpend'!V14,IF($N14=6,'Actv CapExpend'!U14,0)))))))</f>
        <v>11250</v>
      </c>
      <c r="AB14" s="28">
        <f>IF($C14="","",IF($N14=1,'Actv CapExpend'!AA14,IF($N14=2,'Actv CapExpend'!Z14,IF($N14=3,'Actv CapExpend'!Y14,IF($N14=4,'Actv CapExpend'!X14,IF($N14=5,'Actv CapExpend'!W14,IF($N14=6,'Actv CapExpend'!V14,0)))))))</f>
        <v>11250</v>
      </c>
      <c r="AC14" s="28">
        <f>IF($C14="","",IF($N14=1,'Actv CapExpend'!AB14,IF($N14=2,'Actv CapExpend'!AA14,IF($N14=3,'Actv CapExpend'!Z14,IF($N14=4,'Actv CapExpend'!Y14,IF($N14=5,'Actv CapExpend'!X14,IF($N14=6,'Actv CapExpend'!W14,0)))))))</f>
        <v>11250</v>
      </c>
      <c r="AD14" s="28">
        <f>IF($C14="","",IF($N14=1,'Actv CapExpend'!AC14,IF($N14=2,'Actv CapExpend'!AB14,IF($N14=3,'Actv CapExpend'!AA14,IF($N14=4,'Actv CapExpend'!Z14,IF($N14=5,'Actv CapExpend'!Y14,IF($N14=6,'Actv CapExpend'!X14,0)))))))</f>
        <v>11250</v>
      </c>
      <c r="AE14" s="28">
        <f>IF($C14="","",IF($N14=1,'Actv CapExpend'!AD14,IF($N14=2,'Actv CapExpend'!AC14,IF($N14=3,'Actv CapExpend'!AB14,IF($N14=4,'Actv CapExpend'!AA14,IF($N14=5,'Actv CapExpend'!Z14,IF($N14=6,'Actv CapExpend'!Y14,0)))))))</f>
        <v>11250</v>
      </c>
      <c r="AF14" s="28">
        <f>IF($C14="","",IF($N14=1,'Actv CapExpend'!AE14,IF($N14=2,'Actv CapExpend'!AD14,IF($N14=3,'Actv CapExpend'!AC14,IF($N14=4,'Actv CapExpend'!AB14,IF($N14=5,'Actv CapExpend'!AA14,IF($N14=6,'Actv CapExpend'!Z14,0)))))))</f>
        <v>11250</v>
      </c>
      <c r="AG14" s="28">
        <f>IF($C14="","",IF($N14=1,'Actv CapExpend'!AF14,IF($N14=2,'Actv CapExpend'!AE14,IF($N14=3,'Actv CapExpend'!AD14,IF($N14=4,'Actv CapExpend'!AC14,IF($N14=5,'Actv CapExpend'!AB14,IF($N14=6,'Actv CapExpend'!AA14,0)))))))</f>
        <v>11250</v>
      </c>
      <c r="AH14" s="28">
        <f>IF($C14="","",IF($N14=1,'Actv CapExpend'!AG14,IF($N14=2,'Actv CapExpend'!AF14,IF($N14=3,'Actv CapExpend'!AE14,IF($N14=4,'Actv CapExpend'!AD14,IF($N14=5,'Actv CapExpend'!AC14,IF($N14=6,'Actv CapExpend'!AB14,0)))))))</f>
        <v>11250</v>
      </c>
      <c r="AI14" s="28">
        <f>IF($C14="","",IF($N14=1,'Actv CapExpend'!AH14,IF($N14=2,'Actv CapExpend'!AG14,IF($N14=3,'Actv CapExpend'!AF14,IF($N14=4,'Actv CapExpend'!AE14,IF($N14=5,'Actv CapExpend'!AD14,IF($N14=6,'Actv CapExpend'!AC14,0)))))))</f>
        <v>11250</v>
      </c>
      <c r="AJ14" s="28">
        <f>IF($C14="","",IF($N14=1,'Actv CapExpend'!AI14,IF($N14=2,'Actv CapExpend'!AH14,IF($N14=3,'Actv CapExpend'!AG14,IF($N14=4,'Actv CapExpend'!AF14,IF($N14=5,'Actv CapExpend'!AE14,IF($N14=6,'Actv CapExpend'!AD14,0)))))))</f>
        <v>11250</v>
      </c>
      <c r="AK14" s="28">
        <f>IF($C14="","",IF($N14=1,'Actv CapExpend'!AJ14,IF($N14=2,'Actv CapExpend'!AI14,IF($N14=3,'Actv CapExpend'!AH14,IF($N14=4,'Actv CapExpend'!AG14,IF($N14=5,'Actv CapExpend'!AF14,IF($N14=6,'Actv CapExpend'!AE14,0)))))))</f>
        <v>11250</v>
      </c>
      <c r="AL14" s="28">
        <f>IF($C14="","",IF($N14=1,'Actv CapExpend'!AK14,IF($N14=2,'Actv CapExpend'!AJ14,IF($N14=3,'Actv CapExpend'!AI14,IF($N14=4,'Actv CapExpend'!AH14,IF($N14=5,'Actv CapExpend'!AG14,IF($N14=6,'Actv CapExpend'!AF14,0)))))))</f>
        <v>11250</v>
      </c>
      <c r="AM14" s="3" t="str">
        <f t="shared" si="4"/>
        <v>Print</v>
      </c>
    </row>
    <row r="15" spans="1:39">
      <c r="B15" s="3">
        <f t="shared" si="2"/>
        <v>5</v>
      </c>
      <c r="C15" s="3" t="str">
        <f>'Actv CapExpend'!C15</f>
        <v>335000</v>
      </c>
      <c r="D15" s="21" t="str">
        <f>'Actv CapExpend'!D15</f>
        <v/>
      </c>
      <c r="F15" s="778" t="str">
        <f>'Actv CapExpend'!F15</f>
        <v>335000-Hydrants</v>
      </c>
      <c r="H15" s="3" t="str">
        <f>'Actv CapExpend'!H15</f>
        <v>10133500</v>
      </c>
      <c r="J15" s="3">
        <f>'Actv CapExpend'!J15</f>
        <v>335.4</v>
      </c>
      <c r="L15" s="3" t="str">
        <f>'Actv CapExpend'!L15</f>
        <v>N</v>
      </c>
      <c r="N15" s="705">
        <f>'Actv CapExpend'!N15</f>
        <v>1</v>
      </c>
      <c r="P15" s="16">
        <f>'Actv CapExpend'!P15</f>
        <v>11498.869999999999</v>
      </c>
      <c r="Q15" s="28">
        <f t="shared" si="5"/>
        <v>11498.869999999999</v>
      </c>
      <c r="R15" s="28">
        <f>IF($C15="","",IF($N15=1,'Actv CapExpend'!Q15,IF($N15=2,$P15/$N15,IF($N15=3,$P15/$N15,IF($N15=4,$P15/$N15,IF($N15=5,$P15/$N15,IF($N15=6,$P15/$N15,0)))))))</f>
        <v>18750</v>
      </c>
      <c r="S15" s="28">
        <f>IF($C15="","",IF($N15=1,'Actv CapExpend'!R15,IF($N15=2,'Actv CapExpend'!Q15,IF($N15=3,$P15/$N15,IF($N15=4,$P15/$N15,IF($N15=5,$P15/$N15,IF($N15=6,$P15/$N15,0)))))))</f>
        <v>18750</v>
      </c>
      <c r="T15" s="28">
        <f>IF($C15="","",IF($N15=1,'Actv CapExpend'!S15,IF($N15=2,'Actv CapExpend'!R15,IF($N15=3,'Actv CapExpend'!Q15,IF($N15=4,$P15/$N15,IF($N15=5,$P15/$N15,IF($N15=6,$P15/$N15,0)))))))</f>
        <v>18750</v>
      </c>
      <c r="U15" s="28">
        <f>IF($C15="","",IF($N15=1,'Actv CapExpend'!T15,IF($N15=2,'Actv CapExpend'!S15,IF($N15=3,'Actv CapExpend'!R15,IF($N15=4,'Actv CapExpend'!Q15,IF($N15=5,$P15/$N15,IF($N15=6,$P15/$N15,0)))))))</f>
        <v>18750</v>
      </c>
      <c r="V15" s="28">
        <f>IF($C15="","",IF($N15=1,'Actv CapExpend'!U15,IF($N15=2,'Actv CapExpend'!T15,IF($N15=3,'Actv CapExpend'!S15,IF($N15=4,'Actv CapExpend'!R15,IF($N15=5,'Actv CapExpend'!Q15,IF($N15=6,$P15/$N15,0)))))))</f>
        <v>18750</v>
      </c>
      <c r="W15" s="28">
        <f>IF($C15="","",IF($N15=1,'Actv CapExpend'!V15,IF($N15=2,'Actv CapExpend'!U15,IF($N15=3,'Actv CapExpend'!T15,IF($N15=4,'Actv CapExpend'!S15,IF($N15=5,'Actv CapExpend'!R15,IF($N15=6,'Actv CapExpend'!Q15,0)))))))</f>
        <v>18750</v>
      </c>
      <c r="X15" s="28">
        <f>IF($C15="","",IF($N15=1,'Actv CapExpend'!W15,IF($N15=2,'Actv CapExpend'!V15,IF($N15=3,'Actv CapExpend'!U15,IF($N15=4,'Actv CapExpend'!T15,IF($N15=5,'Actv CapExpend'!S15,IF($N15=6,'Actv CapExpend'!R15,0)))))))</f>
        <v>18750</v>
      </c>
      <c r="Y15" s="28">
        <f>IF($C15="","",IF($N15=1,'Actv CapExpend'!X15,IF($N15=2,'Actv CapExpend'!W15,IF($N15=3,'Actv CapExpend'!V15,IF($N15=4,'Actv CapExpend'!U15,IF($N15=5,'Actv CapExpend'!T15,IF($N15=6,'Actv CapExpend'!S15,0)))))))</f>
        <v>18750</v>
      </c>
      <c r="Z15" s="28">
        <f>IF($C15="","",IF($N15=1,'Actv CapExpend'!Y15,IF($N15=2,'Actv CapExpend'!X15,IF($N15=3,'Actv CapExpend'!W15,IF($N15=4,'Actv CapExpend'!V15,IF($N15=5,'Actv CapExpend'!U15,IF($N15=6,'Actv CapExpend'!T15,0)))))))</f>
        <v>18750</v>
      </c>
      <c r="AA15" s="28">
        <f>IF($C15="","",IF($N15=1,'Actv CapExpend'!Z15,IF($N15=2,'Actv CapExpend'!Y15,IF($N15=3,'Actv CapExpend'!X15,IF($N15=4,'Actv CapExpend'!W15,IF($N15=5,'Actv CapExpend'!V15,IF($N15=6,'Actv CapExpend'!U15,0)))))))</f>
        <v>18750</v>
      </c>
      <c r="AB15" s="28">
        <f>IF($C15="","",IF($N15=1,'Actv CapExpend'!AA15,IF($N15=2,'Actv CapExpend'!Z15,IF($N15=3,'Actv CapExpend'!Y15,IF($N15=4,'Actv CapExpend'!X15,IF($N15=5,'Actv CapExpend'!W15,IF($N15=6,'Actv CapExpend'!V15,0)))))))</f>
        <v>18750</v>
      </c>
      <c r="AC15" s="28">
        <f>IF($C15="","",IF($N15=1,'Actv CapExpend'!AB15,IF($N15=2,'Actv CapExpend'!AA15,IF($N15=3,'Actv CapExpend'!Z15,IF($N15=4,'Actv CapExpend'!Y15,IF($N15=5,'Actv CapExpend'!X15,IF($N15=6,'Actv CapExpend'!W15,0)))))))</f>
        <v>18750</v>
      </c>
      <c r="AD15" s="28">
        <f>IF($C15="","",IF($N15=1,'Actv CapExpend'!AC15,IF($N15=2,'Actv CapExpend'!AB15,IF($N15=3,'Actv CapExpend'!AA15,IF($N15=4,'Actv CapExpend'!Z15,IF($N15=5,'Actv CapExpend'!Y15,IF($N15=6,'Actv CapExpend'!X15,0)))))))</f>
        <v>18750</v>
      </c>
      <c r="AE15" s="28">
        <f>IF($C15="","",IF($N15=1,'Actv CapExpend'!AD15,IF($N15=2,'Actv CapExpend'!AC15,IF($N15=3,'Actv CapExpend'!AB15,IF($N15=4,'Actv CapExpend'!AA15,IF($N15=5,'Actv CapExpend'!Z15,IF($N15=6,'Actv CapExpend'!Y15,0)))))))</f>
        <v>18750</v>
      </c>
      <c r="AF15" s="28">
        <f>IF($C15="","",IF($N15=1,'Actv CapExpend'!AE15,IF($N15=2,'Actv CapExpend'!AD15,IF($N15=3,'Actv CapExpend'!AC15,IF($N15=4,'Actv CapExpend'!AB15,IF($N15=5,'Actv CapExpend'!AA15,IF($N15=6,'Actv CapExpend'!Z15,0)))))))</f>
        <v>18750</v>
      </c>
      <c r="AG15" s="28">
        <f>IF($C15="","",IF($N15=1,'Actv CapExpend'!AF15,IF($N15=2,'Actv CapExpend'!AE15,IF($N15=3,'Actv CapExpend'!AD15,IF($N15=4,'Actv CapExpend'!AC15,IF($N15=5,'Actv CapExpend'!AB15,IF($N15=6,'Actv CapExpend'!AA15,0)))))))</f>
        <v>18750</v>
      </c>
      <c r="AH15" s="28">
        <f>IF($C15="","",IF($N15=1,'Actv CapExpend'!AG15,IF($N15=2,'Actv CapExpend'!AF15,IF($N15=3,'Actv CapExpend'!AE15,IF($N15=4,'Actv CapExpend'!AD15,IF($N15=5,'Actv CapExpend'!AC15,IF($N15=6,'Actv CapExpend'!AB15,0)))))))</f>
        <v>18750</v>
      </c>
      <c r="AI15" s="28">
        <f>IF($C15="","",IF($N15=1,'Actv CapExpend'!AH15,IF($N15=2,'Actv CapExpend'!AG15,IF($N15=3,'Actv CapExpend'!AF15,IF($N15=4,'Actv CapExpend'!AE15,IF($N15=5,'Actv CapExpend'!AD15,IF($N15=6,'Actv CapExpend'!AC15,0)))))))</f>
        <v>18750</v>
      </c>
      <c r="AJ15" s="28">
        <f>IF($C15="","",IF($N15=1,'Actv CapExpend'!AI15,IF($N15=2,'Actv CapExpend'!AH15,IF($N15=3,'Actv CapExpend'!AG15,IF($N15=4,'Actv CapExpend'!AF15,IF($N15=5,'Actv CapExpend'!AE15,IF($N15=6,'Actv CapExpend'!AD15,0)))))))</f>
        <v>18750</v>
      </c>
      <c r="AK15" s="28">
        <f>IF($C15="","",IF($N15=1,'Actv CapExpend'!AJ15,IF($N15=2,'Actv CapExpend'!AI15,IF($N15=3,'Actv CapExpend'!AH15,IF($N15=4,'Actv CapExpend'!AG15,IF($N15=5,'Actv CapExpend'!AF15,IF($N15=6,'Actv CapExpend'!AE15,0)))))))</f>
        <v>18750</v>
      </c>
      <c r="AL15" s="28">
        <f>IF($C15="","",IF($N15=1,'Actv CapExpend'!AK15,IF($N15=2,'Actv CapExpend'!AJ15,IF($N15=3,'Actv CapExpend'!AI15,IF($N15=4,'Actv CapExpend'!AH15,IF($N15=5,'Actv CapExpend'!AG15,IF($N15=6,'Actv CapExpend'!AF15,0)))))))</f>
        <v>18750</v>
      </c>
      <c r="AM15" s="3" t="str">
        <f t="shared" si="4"/>
        <v>Print</v>
      </c>
    </row>
    <row r="16" spans="1:39">
      <c r="B16" s="3">
        <f t="shared" si="2"/>
        <v>6</v>
      </c>
      <c r="C16" s="3" t="str">
        <f>'Actv CapExpend'!C16</f>
        <v/>
      </c>
      <c r="D16" s="21" t="str">
        <f>'Actv CapExpend'!D16</f>
        <v/>
      </c>
      <c r="F16" s="778" t="str">
        <f>'Actv CapExpend'!F16</f>
        <v/>
      </c>
      <c r="H16" s="3" t="str">
        <f>'Actv CapExpend'!H16</f>
        <v/>
      </c>
      <c r="J16" s="3" t="str">
        <f>'Actv CapExpend'!J16</f>
        <v/>
      </c>
      <c r="L16" s="3" t="str">
        <f>'Actv CapExpend'!L16</f>
        <v/>
      </c>
      <c r="N16" s="705" t="str">
        <f>'Actv CapExpend'!N16</f>
        <v/>
      </c>
      <c r="P16" s="16" t="str">
        <f>'Actv CapExpend'!P16</f>
        <v/>
      </c>
      <c r="Q16" s="28" t="str">
        <f t="shared" si="5"/>
        <v/>
      </c>
      <c r="R16" s="28" t="str">
        <f>IF($C16="","",IF($N16=1,'Actv CapExpend'!Q16,IF($N16=2,$P16/$N16,IF($N16=3,$P16/$N16,IF($N16=4,$P16/$N16,IF($N16=5,$P16/$N16,IF($N16=6,$P16/$N16,0)))))))</f>
        <v/>
      </c>
      <c r="S16" s="28" t="str">
        <f>IF($C16="","",IF($N16=1,'Actv CapExpend'!R16,IF($N16=2,'Actv CapExpend'!Q16,IF($N16=3,$P16/$N16,IF($N16=4,$P16/$N16,IF($N16=5,$P16/$N16,IF($N16=6,$P16/$N16,0)))))))</f>
        <v/>
      </c>
      <c r="T16" s="28" t="str">
        <f>IF($C16="","",IF($N16=1,'Actv CapExpend'!S16,IF($N16=2,'Actv CapExpend'!R16,IF($N16=3,'Actv CapExpend'!Q16,IF($N16=4,$P16/$N16,IF($N16=5,$P16/$N16,IF($N16=6,$P16/$N16,0)))))))</f>
        <v/>
      </c>
      <c r="U16" s="28" t="str">
        <f>IF($C16="","",IF($N16=1,'Actv CapExpend'!T16,IF($N16=2,'Actv CapExpend'!S16,IF($N16=3,'Actv CapExpend'!R16,IF($N16=4,'Actv CapExpend'!Q16,IF($N16=5,$P16/$N16,IF($N16=6,$P16/$N16,0)))))))</f>
        <v/>
      </c>
      <c r="V16" s="28" t="str">
        <f>IF($C16="","",IF($N16=1,'Actv CapExpend'!U16,IF($N16=2,'Actv CapExpend'!T16,IF($N16=3,'Actv CapExpend'!S16,IF($N16=4,'Actv CapExpend'!R16,IF($N16=5,'Actv CapExpend'!Q16,IF($N16=6,$P16/$N16,0)))))))</f>
        <v/>
      </c>
      <c r="W16" s="28" t="str">
        <f>IF($C16="","",IF($N16=1,'Actv CapExpend'!V16,IF($N16=2,'Actv CapExpend'!U16,IF($N16=3,'Actv CapExpend'!T16,IF($N16=4,'Actv CapExpend'!S16,IF($N16=5,'Actv CapExpend'!R16,IF($N16=6,'Actv CapExpend'!Q16,0)))))))</f>
        <v/>
      </c>
      <c r="X16" s="28" t="str">
        <f>IF($C16="","",IF($N16=1,'Actv CapExpend'!W16,IF($N16=2,'Actv CapExpend'!V16,IF($N16=3,'Actv CapExpend'!U16,IF($N16=4,'Actv CapExpend'!T16,IF($N16=5,'Actv CapExpend'!S16,IF($N16=6,'Actv CapExpend'!R16,0)))))))</f>
        <v/>
      </c>
      <c r="Y16" s="28" t="str">
        <f>IF($C16="","",IF($N16=1,'Actv CapExpend'!X16,IF($N16=2,'Actv CapExpend'!W16,IF($N16=3,'Actv CapExpend'!V16,IF($N16=4,'Actv CapExpend'!U16,IF($N16=5,'Actv CapExpend'!T16,IF($N16=6,'Actv CapExpend'!S16,0)))))))</f>
        <v/>
      </c>
      <c r="Z16" s="28" t="str">
        <f>IF($C16="","",IF($N16=1,'Actv CapExpend'!Y16,IF($N16=2,'Actv CapExpend'!X16,IF($N16=3,'Actv CapExpend'!W16,IF($N16=4,'Actv CapExpend'!V16,IF($N16=5,'Actv CapExpend'!U16,IF($N16=6,'Actv CapExpend'!T16,0)))))))</f>
        <v/>
      </c>
      <c r="AA16" s="28" t="str">
        <f>IF($C16="","",IF($N16=1,'Actv CapExpend'!Z16,IF($N16=2,'Actv CapExpend'!Y16,IF($N16=3,'Actv CapExpend'!X16,IF($N16=4,'Actv CapExpend'!W16,IF($N16=5,'Actv CapExpend'!V16,IF($N16=6,'Actv CapExpend'!U16,0)))))))</f>
        <v/>
      </c>
      <c r="AB16" s="28" t="str">
        <f>IF($C16="","",IF($N16=1,'Actv CapExpend'!AA16,IF($N16=2,'Actv CapExpend'!Z16,IF($N16=3,'Actv CapExpend'!Y16,IF($N16=4,'Actv CapExpend'!X16,IF($N16=5,'Actv CapExpend'!W16,IF($N16=6,'Actv CapExpend'!V16,0)))))))</f>
        <v/>
      </c>
      <c r="AC16" s="28" t="str">
        <f>IF($C16="","",IF($N16=1,'Actv CapExpend'!AB16,IF($N16=2,'Actv CapExpend'!AA16,IF($N16=3,'Actv CapExpend'!Z16,IF($N16=4,'Actv CapExpend'!Y16,IF($N16=5,'Actv CapExpend'!X16,IF($N16=6,'Actv CapExpend'!W16,0)))))))</f>
        <v/>
      </c>
      <c r="AD16" s="28" t="str">
        <f>IF($C16="","",IF($N16=1,'Actv CapExpend'!AC16,IF($N16=2,'Actv CapExpend'!AB16,IF($N16=3,'Actv CapExpend'!AA16,IF($N16=4,'Actv CapExpend'!Z16,IF($N16=5,'Actv CapExpend'!Y16,IF($N16=6,'Actv CapExpend'!X16,0)))))))</f>
        <v/>
      </c>
      <c r="AE16" s="28" t="str">
        <f>IF($C16="","",IF($N16=1,'Actv CapExpend'!AD16,IF($N16=2,'Actv CapExpend'!AC16,IF($N16=3,'Actv CapExpend'!AB16,IF($N16=4,'Actv CapExpend'!AA16,IF($N16=5,'Actv CapExpend'!Z16,IF($N16=6,'Actv CapExpend'!Y16,0)))))))</f>
        <v/>
      </c>
      <c r="AF16" s="28" t="str">
        <f>IF($C16="","",IF($N16=1,'Actv CapExpend'!AE16,IF($N16=2,'Actv CapExpend'!AD16,IF($N16=3,'Actv CapExpend'!AC16,IF($N16=4,'Actv CapExpend'!AB16,IF($N16=5,'Actv CapExpend'!AA16,IF($N16=6,'Actv CapExpend'!Z16,0)))))))</f>
        <v/>
      </c>
      <c r="AG16" s="28" t="str">
        <f>IF($C16="","",IF($N16=1,'Actv CapExpend'!AF16,IF($N16=2,'Actv CapExpend'!AE16,IF($N16=3,'Actv CapExpend'!AD16,IF($N16=4,'Actv CapExpend'!AC16,IF($N16=5,'Actv CapExpend'!AB16,IF($N16=6,'Actv CapExpend'!AA16,0)))))))</f>
        <v/>
      </c>
      <c r="AH16" s="28" t="str">
        <f>IF($C16="","",IF($N16=1,'Actv CapExpend'!AG16,IF($N16=2,'Actv CapExpend'!AF16,IF($N16=3,'Actv CapExpend'!AE16,IF($N16=4,'Actv CapExpend'!AD16,IF($N16=5,'Actv CapExpend'!AC16,IF($N16=6,'Actv CapExpend'!AB16,0)))))))</f>
        <v/>
      </c>
      <c r="AI16" s="28" t="str">
        <f>IF($C16="","",IF($N16=1,'Actv CapExpend'!AH16,IF($N16=2,'Actv CapExpend'!AG16,IF($N16=3,'Actv CapExpend'!AF16,IF($N16=4,'Actv CapExpend'!AE16,IF($N16=5,'Actv CapExpend'!AD16,IF($N16=6,'Actv CapExpend'!AC16,0)))))))</f>
        <v/>
      </c>
      <c r="AJ16" s="28" t="str">
        <f>IF($C16="","",IF($N16=1,'Actv CapExpend'!AI16,IF($N16=2,'Actv CapExpend'!AH16,IF($N16=3,'Actv CapExpend'!AG16,IF($N16=4,'Actv CapExpend'!AF16,IF($N16=5,'Actv CapExpend'!AE16,IF($N16=6,'Actv CapExpend'!AD16,0)))))))</f>
        <v/>
      </c>
      <c r="AK16" s="28" t="str">
        <f>IF($C16="","",IF($N16=1,'Actv CapExpend'!AJ16,IF($N16=2,'Actv CapExpend'!AI16,IF($N16=3,'Actv CapExpend'!AH16,IF($N16=4,'Actv CapExpend'!AG16,IF($N16=5,'Actv CapExpend'!AF16,IF($N16=6,'Actv CapExpend'!AE16,0)))))))</f>
        <v/>
      </c>
      <c r="AL16" s="28" t="str">
        <f>IF($C16="","",IF($N16=1,'Actv CapExpend'!AK16,IF($N16=2,'Actv CapExpend'!AJ16,IF($N16=3,'Actv CapExpend'!AI16,IF($N16=4,'Actv CapExpend'!AH16,IF($N16=5,'Actv CapExpend'!AG16,IF($N16=6,'Actv CapExpend'!AF16,0)))))))</f>
        <v/>
      </c>
      <c r="AM16" s="3" t="str">
        <f t="shared" si="4"/>
        <v>No Print</v>
      </c>
    </row>
    <row r="17" spans="2:39" s="2" customFormat="1">
      <c r="B17" s="3">
        <f t="shared" si="2"/>
        <v>7</v>
      </c>
      <c r="C17" s="3" t="str">
        <f>'Actv CapExpend'!C17</f>
        <v/>
      </c>
      <c r="D17" s="21" t="str">
        <f>'Actv CapExpend'!D17</f>
        <v>R12-**A1</v>
      </c>
      <c r="F17" s="778" t="str">
        <f>'Actv CapExpend'!F17</f>
        <v>Mains - New</v>
      </c>
      <c r="H17" s="3" t="str">
        <f>'Actv CapExpend'!H17</f>
        <v/>
      </c>
      <c r="J17" s="3" t="str">
        <f>'Actv CapExpend'!J17</f>
        <v/>
      </c>
      <c r="L17" s="3" t="str">
        <f>'Actv CapExpend'!L17</f>
        <v/>
      </c>
      <c r="N17" s="705" t="str">
        <f>'Actv CapExpend'!N17</f>
        <v/>
      </c>
      <c r="P17" s="16" t="str">
        <f>'Actv CapExpend'!P17</f>
        <v/>
      </c>
      <c r="Q17" s="28" t="str">
        <f t="shared" si="5"/>
        <v/>
      </c>
      <c r="R17" s="28" t="str">
        <f>IF($C17="","",IF($N17=1,'Actv CapExpend'!Q17,IF($N17=2,$P17/$N17,IF($N17=3,$P17/$N17,IF($N17=4,$P17/$N17,IF($N17=5,$P17/$N17,IF($N17=6,$P17/$N17,0)))))))</f>
        <v/>
      </c>
      <c r="S17" s="28" t="str">
        <f>IF($C17="","",IF($N17=1,'Actv CapExpend'!R17,IF($N17=2,'Actv CapExpend'!Q17,IF($N17=3,$P17/$N17,IF($N17=4,$P17/$N17,IF($N17=5,$P17/$N17,IF($N17=6,$P17/$N17,0)))))))</f>
        <v/>
      </c>
      <c r="T17" s="28" t="str">
        <f>IF($C17="","",IF($N17=1,'Actv CapExpend'!S17,IF($N17=2,'Actv CapExpend'!R17,IF($N17=3,'Actv CapExpend'!Q17,IF($N17=4,$P17/$N17,IF($N17=5,$P17/$N17,IF($N17=6,$P17/$N17,0)))))))</f>
        <v/>
      </c>
      <c r="U17" s="28" t="str">
        <f>IF($C17="","",IF($N17=1,'Actv CapExpend'!T17,IF($N17=2,'Actv CapExpend'!S17,IF($N17=3,'Actv CapExpend'!R17,IF($N17=4,'Actv CapExpend'!Q17,IF($N17=5,$P17/$N17,IF($N17=6,$P17/$N17,0)))))))</f>
        <v/>
      </c>
      <c r="V17" s="28" t="str">
        <f>IF($C17="","",IF($N17=1,'Actv CapExpend'!U17,IF($N17=2,'Actv CapExpend'!T17,IF($N17=3,'Actv CapExpend'!S17,IF($N17=4,'Actv CapExpend'!R17,IF($N17=5,'Actv CapExpend'!Q17,IF($N17=6,$P17/$N17,0)))))))</f>
        <v/>
      </c>
      <c r="W17" s="28" t="str">
        <f>IF($C17="","",IF($N17=1,'Actv CapExpend'!V17,IF($N17=2,'Actv CapExpend'!U17,IF($N17=3,'Actv CapExpend'!T17,IF($N17=4,'Actv CapExpend'!S17,IF($N17=5,'Actv CapExpend'!R17,IF($N17=6,'Actv CapExpend'!Q17,0)))))))</f>
        <v/>
      </c>
      <c r="X17" s="28" t="str">
        <f>IF($C17="","",IF($N17=1,'Actv CapExpend'!W17,IF($N17=2,'Actv CapExpend'!V17,IF($N17=3,'Actv CapExpend'!U17,IF($N17=4,'Actv CapExpend'!T17,IF($N17=5,'Actv CapExpend'!S17,IF($N17=6,'Actv CapExpend'!R17,0)))))))</f>
        <v/>
      </c>
      <c r="Y17" s="28" t="str">
        <f>IF($C17="","",IF($N17=1,'Actv CapExpend'!X17,IF($N17=2,'Actv CapExpend'!W17,IF($N17=3,'Actv CapExpend'!V17,IF($N17=4,'Actv CapExpend'!U17,IF($N17=5,'Actv CapExpend'!T17,IF($N17=6,'Actv CapExpend'!S17,0)))))))</f>
        <v/>
      </c>
      <c r="Z17" s="28" t="str">
        <f>IF($C17="","",IF($N17=1,'Actv CapExpend'!Y17,IF($N17=2,'Actv CapExpend'!X17,IF($N17=3,'Actv CapExpend'!W17,IF($N17=4,'Actv CapExpend'!V17,IF($N17=5,'Actv CapExpend'!U17,IF($N17=6,'Actv CapExpend'!T17,0)))))))</f>
        <v/>
      </c>
      <c r="AA17" s="28" t="str">
        <f>IF($C17="","",IF($N17=1,'Actv CapExpend'!Z17,IF($N17=2,'Actv CapExpend'!Y17,IF($N17=3,'Actv CapExpend'!X17,IF($N17=4,'Actv CapExpend'!W17,IF($N17=5,'Actv CapExpend'!V17,IF($N17=6,'Actv CapExpend'!U17,0)))))))</f>
        <v/>
      </c>
      <c r="AB17" s="28" t="str">
        <f>IF($C17="","",IF($N17=1,'Actv CapExpend'!AA17,IF($N17=2,'Actv CapExpend'!Z17,IF($N17=3,'Actv CapExpend'!Y17,IF($N17=4,'Actv CapExpend'!X17,IF($N17=5,'Actv CapExpend'!W17,IF($N17=6,'Actv CapExpend'!V17,0)))))))</f>
        <v/>
      </c>
      <c r="AC17" s="28" t="str">
        <f>IF($C17="","",IF($N17=1,'Actv CapExpend'!AB17,IF($N17=2,'Actv CapExpend'!AA17,IF($N17=3,'Actv CapExpend'!Z17,IF($N17=4,'Actv CapExpend'!Y17,IF($N17=5,'Actv CapExpend'!X17,IF($N17=6,'Actv CapExpend'!W17,0)))))))</f>
        <v/>
      </c>
      <c r="AD17" s="28" t="str">
        <f>IF($C17="","",IF($N17=1,'Actv CapExpend'!AC17,IF($N17=2,'Actv CapExpend'!AB17,IF($N17=3,'Actv CapExpend'!AA17,IF($N17=4,'Actv CapExpend'!Z17,IF($N17=5,'Actv CapExpend'!Y17,IF($N17=6,'Actv CapExpend'!X17,0)))))))</f>
        <v/>
      </c>
      <c r="AE17" s="28" t="str">
        <f>IF($C17="","",IF($N17=1,'Actv CapExpend'!AD17,IF($N17=2,'Actv CapExpend'!AC17,IF($N17=3,'Actv CapExpend'!AB17,IF($N17=4,'Actv CapExpend'!AA17,IF($N17=5,'Actv CapExpend'!Z17,IF($N17=6,'Actv CapExpend'!Y17,0)))))))</f>
        <v/>
      </c>
      <c r="AF17" s="28" t="str">
        <f>IF($C17="","",IF($N17=1,'Actv CapExpend'!AE17,IF($N17=2,'Actv CapExpend'!AD17,IF($N17=3,'Actv CapExpend'!AC17,IF($N17=4,'Actv CapExpend'!AB17,IF($N17=5,'Actv CapExpend'!AA17,IF($N17=6,'Actv CapExpend'!Z17,0)))))))</f>
        <v/>
      </c>
      <c r="AG17" s="28" t="str">
        <f>IF($C17="","",IF($N17=1,'Actv CapExpend'!AF17,IF($N17=2,'Actv CapExpend'!AE17,IF($N17=3,'Actv CapExpend'!AD17,IF($N17=4,'Actv CapExpend'!AC17,IF($N17=5,'Actv CapExpend'!AB17,IF($N17=6,'Actv CapExpend'!AA17,0)))))))</f>
        <v/>
      </c>
      <c r="AH17" s="28" t="str">
        <f>IF($C17="","",IF($N17=1,'Actv CapExpend'!AG17,IF($N17=2,'Actv CapExpend'!AF17,IF($N17=3,'Actv CapExpend'!AE17,IF($N17=4,'Actv CapExpend'!AD17,IF($N17=5,'Actv CapExpend'!AC17,IF($N17=6,'Actv CapExpend'!AB17,0)))))))</f>
        <v/>
      </c>
      <c r="AI17" s="28" t="str">
        <f>IF($C17="","",IF($N17=1,'Actv CapExpend'!AH17,IF($N17=2,'Actv CapExpend'!AG17,IF($N17=3,'Actv CapExpend'!AF17,IF($N17=4,'Actv CapExpend'!AE17,IF($N17=5,'Actv CapExpend'!AD17,IF($N17=6,'Actv CapExpend'!AC17,0)))))))</f>
        <v/>
      </c>
      <c r="AJ17" s="28" t="str">
        <f>IF($C17="","",IF($N17=1,'Actv CapExpend'!AI17,IF($N17=2,'Actv CapExpend'!AH17,IF($N17=3,'Actv CapExpend'!AG17,IF($N17=4,'Actv CapExpend'!AF17,IF($N17=5,'Actv CapExpend'!AE17,IF($N17=6,'Actv CapExpend'!AD17,0)))))))</f>
        <v/>
      </c>
      <c r="AK17" s="28" t="str">
        <f>IF($C17="","",IF($N17=1,'Actv CapExpend'!AJ17,IF($N17=2,'Actv CapExpend'!AI17,IF($N17=3,'Actv CapExpend'!AH17,IF($N17=4,'Actv CapExpend'!AG17,IF($N17=5,'Actv CapExpend'!AF17,IF($N17=6,'Actv CapExpend'!AE17,0)))))))</f>
        <v/>
      </c>
      <c r="AL17" s="28" t="str">
        <f>IF($C17="","",IF($N17=1,'Actv CapExpend'!AK17,IF($N17=2,'Actv CapExpend'!AJ17,IF($N17=3,'Actv CapExpend'!AI17,IF($N17=4,'Actv CapExpend'!AH17,IF($N17=5,'Actv CapExpend'!AG17,IF($N17=6,'Actv CapExpend'!AF17,0)))))))</f>
        <v/>
      </c>
      <c r="AM17" s="3" t="str">
        <f t="shared" si="4"/>
        <v>Print</v>
      </c>
    </row>
    <row r="18" spans="2:39" s="2" customFormat="1">
      <c r="B18" s="3">
        <f t="shared" si="2"/>
        <v>8</v>
      </c>
      <c r="C18" s="3" t="str">
        <f>'Actv CapExpend'!C18</f>
        <v>331200</v>
      </c>
      <c r="D18" s="21">
        <f>'Actv CapExpend'!D18</f>
        <v>0</v>
      </c>
      <c r="F18" s="778" t="str">
        <f>'Actv CapExpend'!F18</f>
        <v>331200-TD Mains 6in to 8in</v>
      </c>
      <c r="H18" s="3" t="str">
        <f>'Actv CapExpend'!H18</f>
        <v>10133100</v>
      </c>
      <c r="J18" s="3">
        <f>'Actv CapExpend'!J18</f>
        <v>331.4</v>
      </c>
      <c r="L18" s="3" t="str">
        <f>'Actv CapExpend'!L18</f>
        <v>Y</v>
      </c>
      <c r="N18" s="705">
        <f>'Actv CapExpend'!N18</f>
        <v>1</v>
      </c>
      <c r="P18" s="16">
        <f>'Actv CapExpend'!P18</f>
        <v>684882.09000000008</v>
      </c>
      <c r="Q18" s="28">
        <f t="shared" si="5"/>
        <v>684882.09000000008</v>
      </c>
      <c r="R18" s="28">
        <f>IF($C18="","",IF($N18=1,'Actv CapExpend'!Q18,IF($N18=2,$P18/$N18,IF($N18=3,$P18/$N18,IF($N18=4,$P18/$N18,IF($N18=5,$P18/$N18,IF($N18=6,$P18/$N18,0)))))))</f>
        <v>0</v>
      </c>
      <c r="S18" s="28">
        <f>IF($C18="","",IF($N18=1,'Actv CapExpend'!R18,IF($N18=2,'Actv CapExpend'!Q18,IF($N18=3,$P18/$N18,IF($N18=4,$P18/$N18,IF($N18=5,$P18/$N18,IF($N18=6,$P18/$N18,0)))))))</f>
        <v>49867.066226249997</v>
      </c>
      <c r="T18" s="28">
        <f>IF($C18="","",IF($N18=1,'Actv CapExpend'!S18,IF($N18=2,'Actv CapExpend'!R18,IF($N18=3,'Actv CapExpend'!Q18,IF($N18=4,$P18/$N18,IF($N18=5,$P18/$N18,IF($N18=6,$P18/$N18,0)))))))</f>
        <v>51435.766231249996</v>
      </c>
      <c r="U18" s="28">
        <f>IF($C18="","",IF($N18=1,'Actv CapExpend'!T18,IF($N18=2,'Actv CapExpend'!S18,IF($N18=3,'Actv CapExpend'!R18,IF($N18=4,'Actv CapExpend'!Q18,IF($N18=5,$P18/$N18,IF($N18=6,$P18/$N18,0)))))))</f>
        <v>58720.952019375</v>
      </c>
      <c r="V18" s="28">
        <f>IF($C18="","",IF($N18=1,'Actv CapExpend'!U18,IF($N18=2,'Actv CapExpend'!T18,IF($N18=3,'Actv CapExpend'!S18,IF($N18=4,'Actv CapExpend'!R18,IF($N18=5,'Actv CapExpend'!Q18,IF($N18=6,$P18/$N18,0)))))))</f>
        <v>92941.710347949993</v>
      </c>
      <c r="W18" s="28">
        <f>IF($C18="","",IF($N18=1,'Actv CapExpend'!V18,IF($N18=2,'Actv CapExpend'!U18,IF($N18=3,'Actv CapExpend'!T18,IF($N18=4,'Actv CapExpend'!S18,IF($N18=5,'Actv CapExpend'!R18,IF($N18=6,'Actv CapExpend'!Q18,0)))))))</f>
        <v>118920.1355472375</v>
      </c>
      <c r="X18" s="28">
        <f>IF($C18="","",IF($N18=1,'Actv CapExpend'!W18,IF($N18=2,'Actv CapExpend'!V18,IF($N18=3,'Actv CapExpend'!U18,IF($N18=4,'Actv CapExpend'!T18,IF($N18=5,'Actv CapExpend'!S18,IF($N18=6,'Actv CapExpend'!R18,0)))))))</f>
        <v>119280.5849634</v>
      </c>
      <c r="Y18" s="28">
        <f>IF($C18="","",IF($N18=1,'Actv CapExpend'!X18,IF($N18=2,'Actv CapExpend'!W18,IF($N18=3,'Actv CapExpend'!V18,IF($N18=4,'Actv CapExpend'!U18,IF($N18=5,'Actv CapExpend'!T18,IF($N18=6,'Actv CapExpend'!S18,0)))))))</f>
        <v>119435.4156128625</v>
      </c>
      <c r="Z18" s="28">
        <f>IF($C18="","",IF($N18=1,'Actv CapExpend'!Y18,IF($N18=2,'Actv CapExpend'!X18,IF($N18=3,'Actv CapExpend'!W18,IF($N18=4,'Actv CapExpend'!V18,IF($N18=5,'Actv CapExpend'!U18,IF($N18=6,'Actv CapExpend'!T18,0)))))))</f>
        <v>103899.53118386249</v>
      </c>
      <c r="AA18" s="28">
        <f>IF($C18="","",IF($N18=1,'Actv CapExpend'!Z18,IF($N18=2,'Actv CapExpend'!Y18,IF($N18=3,'Actv CapExpend'!X18,IF($N18=4,'Actv CapExpend'!W18,IF($N18=5,'Actv CapExpend'!V18,IF($N18=6,'Actv CapExpend'!U18,0)))))))</f>
        <v>11894.5053565625</v>
      </c>
      <c r="AB18" s="28">
        <f>IF($C18="","",IF($N18=1,'Actv CapExpend'!AA18,IF($N18=2,'Actv CapExpend'!Z18,IF($N18=3,'Actv CapExpend'!Y18,IF($N18=4,'Actv CapExpend'!X18,IF($N18=5,'Actv CapExpend'!W18,IF($N18=6,'Actv CapExpend'!V18,0)))))))</f>
        <v>0</v>
      </c>
      <c r="AC18" s="28">
        <f>IF($C18="","",IF($N18=1,'Actv CapExpend'!AB18,IF($N18=2,'Actv CapExpend'!AA18,IF($N18=3,'Actv CapExpend'!Z18,IF($N18=4,'Actv CapExpend'!Y18,IF($N18=5,'Actv CapExpend'!X18,IF($N18=6,'Actv CapExpend'!W18,0)))))))</f>
        <v>0</v>
      </c>
      <c r="AD18" s="28">
        <f>IF($C18="","",IF($N18=1,'Actv CapExpend'!AC18,IF($N18=2,'Actv CapExpend'!AB18,IF($N18=3,'Actv CapExpend'!AA18,IF($N18=4,'Actv CapExpend'!Z18,IF($N18=5,'Actv CapExpend'!Y18,IF($N18=6,'Actv CapExpend'!X18,0)))))))</f>
        <v>0</v>
      </c>
      <c r="AE18" s="28">
        <f>IF($C18="","",IF($N18=1,'Actv CapExpend'!AD18,IF($N18=2,'Actv CapExpend'!AC18,IF($N18=3,'Actv CapExpend'!AB18,IF($N18=4,'Actv CapExpend'!AA18,IF($N18=5,'Actv CapExpend'!Z18,IF($N18=6,'Actv CapExpend'!Y18,0)))))))</f>
        <v>107508.9057719625</v>
      </c>
      <c r="AF18" s="28">
        <f>IF($C18="","",IF($N18=1,'Actv CapExpend'!AE18,IF($N18=2,'Actv CapExpend'!AD18,IF($N18=3,'Actv CapExpend'!AC18,IF($N18=4,'Actv CapExpend'!AB18,IF($N18=5,'Actv CapExpend'!AA18,IF($N18=6,'Actv CapExpend'!Z18,0)))))))</f>
        <v>109212.69106883749</v>
      </c>
      <c r="AG18" s="28">
        <f>IF($C18="","",IF($N18=1,'Actv CapExpend'!AF18,IF($N18=2,'Actv CapExpend'!AE18,IF($N18=3,'Actv CapExpend'!AD18,IF($N18=4,'Actv CapExpend'!AC18,IF($N18=5,'Actv CapExpend'!AB18,IF($N18=6,'Actv CapExpend'!AA18,0)))))))</f>
        <v>109865.96636571251</v>
      </c>
      <c r="AH18" s="28">
        <f>IF($C18="","",IF($N18=1,'Actv CapExpend'!AG18,IF($N18=2,'Actv CapExpend'!AF18,IF($N18=3,'Actv CapExpend'!AE18,IF($N18=4,'Actv CapExpend'!AD18,IF($N18=5,'Actv CapExpend'!AC18,IF($N18=6,'Actv CapExpend'!AB18,0)))))))</f>
        <v>109872.325890625</v>
      </c>
      <c r="AI18" s="28">
        <f>IF($C18="","",IF($N18=1,'Actv CapExpend'!AH18,IF($N18=2,'Actv CapExpend'!AG18,IF($N18=3,'Actv CapExpend'!AF18,IF($N18=4,'Actv CapExpend'!AE18,IF($N18=5,'Actv CapExpend'!AD18,IF($N18=6,'Actv CapExpend'!AC18,0)))))))</f>
        <v>136301.87099053751</v>
      </c>
      <c r="AJ18" s="28">
        <f>IF($C18="","",IF($N18=1,'Actv CapExpend'!AI18,IF($N18=2,'Actv CapExpend'!AH18,IF($N18=3,'Actv CapExpend'!AG18,IF($N18=4,'Actv CapExpend'!AF18,IF($N18=5,'Actv CapExpend'!AE18,IF($N18=6,'Actv CapExpend'!AD18,0)))))))</f>
        <v>136460.90609045001</v>
      </c>
      <c r="AK18" s="28">
        <f>IF($C18="","",IF($N18=1,'Actv CapExpend'!AJ18,IF($N18=2,'Actv CapExpend'!AI18,IF($N18=3,'Actv CapExpend'!AH18,IF($N18=4,'Actv CapExpend'!AG18,IF($N18=5,'Actv CapExpend'!AF18,IF($N18=6,'Actv CapExpend'!AE18,0)))))))</f>
        <v>136619.9411903625</v>
      </c>
      <c r="AL18" s="28">
        <f>IF($C18="","",IF($N18=1,'Actv CapExpend'!AK18,IF($N18=2,'Actv CapExpend'!AJ18,IF($N18=3,'Actv CapExpend'!AI18,IF($N18=4,'Actv CapExpend'!AH18,IF($N18=5,'Actv CapExpend'!AG18,IF($N18=6,'Actv CapExpend'!AF18,0)))))))</f>
        <v>136619.9411903625</v>
      </c>
      <c r="AM18" s="3" t="str">
        <f t="shared" si="4"/>
        <v>Print</v>
      </c>
    </row>
    <row r="19" spans="2:39" s="2" customFormat="1">
      <c r="B19" s="3">
        <f t="shared" ref="B19:B21" si="6">1+B18</f>
        <v>9</v>
      </c>
      <c r="C19" s="3" t="str">
        <f>'Actv CapExpend'!C19</f>
        <v>333000</v>
      </c>
      <c r="D19" s="21" t="str">
        <f>'Actv CapExpend'!D19</f>
        <v/>
      </c>
      <c r="F19" s="778" t="str">
        <f>'Actv CapExpend'!F19</f>
        <v>333000-Services</v>
      </c>
      <c r="H19" s="3" t="str">
        <f>'Actv CapExpend'!H19</f>
        <v>10133300</v>
      </c>
      <c r="J19" s="3">
        <f>'Actv CapExpend'!J19</f>
        <v>333.4</v>
      </c>
      <c r="L19" s="3" t="str">
        <f>'Actv CapExpend'!L19</f>
        <v>Y</v>
      </c>
      <c r="N19" s="705">
        <f>'Actv CapExpend'!N19</f>
        <v>1</v>
      </c>
      <c r="P19" s="16">
        <f>'Actv CapExpend'!P19</f>
        <v>469707.44999999995</v>
      </c>
      <c r="Q19" s="28">
        <f t="shared" si="5"/>
        <v>469707.44999999995</v>
      </c>
      <c r="R19" s="28">
        <f>IF($C19="","",IF($N19=1,'Actv CapExpend'!Q19,IF($N19=2,$P19/$N19,IF($N19=3,$P19/$N19,IF($N19=4,$P19/$N19,IF($N19=5,$P19/$N19,IF($N19=6,$P19/$N19,0)))))))</f>
        <v>0</v>
      </c>
      <c r="S19" s="28">
        <f>IF($C19="","",IF($N19=1,'Actv CapExpend'!R19,IF($N19=2,'Actv CapExpend'!Q19,IF($N19=3,$P19/$N19,IF($N19=4,$P19/$N19,IF($N19=5,$P19/$N19,IF($N19=6,$P19/$N19,0)))))))</f>
        <v>0</v>
      </c>
      <c r="T19" s="28">
        <f>IF($C19="","",IF($N19=1,'Actv CapExpend'!S19,IF($N19=2,'Actv CapExpend'!R19,IF($N19=3,'Actv CapExpend'!Q19,IF($N19=4,$P19/$N19,IF($N19=5,$P19/$N19,IF($N19=6,$P19/$N19,0)))))))</f>
        <v>0</v>
      </c>
      <c r="U19" s="28">
        <f>IF($C19="","",IF($N19=1,'Actv CapExpend'!T19,IF($N19=2,'Actv CapExpend'!S19,IF($N19=3,'Actv CapExpend'!R19,IF($N19=4,'Actv CapExpend'!Q19,IF($N19=5,$P19/$N19,IF($N19=6,$P19/$N19,0)))))))</f>
        <v>0</v>
      </c>
      <c r="V19" s="28">
        <f>IF($C19="","",IF($N19=1,'Actv CapExpend'!U19,IF($N19=2,'Actv CapExpend'!T19,IF($N19=3,'Actv CapExpend'!S19,IF($N19=4,'Actv CapExpend'!R19,IF($N19=5,'Actv CapExpend'!Q19,IF($N19=6,$P19/$N19,0)))))))</f>
        <v>0</v>
      </c>
      <c r="W19" s="28">
        <f>IF($C19="","",IF($N19=1,'Actv CapExpend'!V19,IF($N19=2,'Actv CapExpend'!U19,IF($N19=3,'Actv CapExpend'!T19,IF($N19=4,'Actv CapExpend'!S19,IF($N19=5,'Actv CapExpend'!R19,IF($N19=6,'Actv CapExpend'!Q19,0)))))))</f>
        <v>0</v>
      </c>
      <c r="X19" s="28">
        <f>IF($C19="","",IF($N19=1,'Actv CapExpend'!W19,IF($N19=2,'Actv CapExpend'!V19,IF($N19=3,'Actv CapExpend'!U19,IF($N19=4,'Actv CapExpend'!T19,IF($N19=5,'Actv CapExpend'!S19,IF($N19=6,'Actv CapExpend'!R19,0)))))))</f>
        <v>0</v>
      </c>
      <c r="Y19" s="28">
        <f>IF($C19="","",IF($N19=1,'Actv CapExpend'!X19,IF($N19=2,'Actv CapExpend'!W19,IF($N19=3,'Actv CapExpend'!V19,IF($N19=4,'Actv CapExpend'!U19,IF($N19=5,'Actv CapExpend'!T19,IF($N19=6,'Actv CapExpend'!S19,0)))))))</f>
        <v>0</v>
      </c>
      <c r="Z19" s="28">
        <f>IF($C19="","",IF($N19=1,'Actv CapExpend'!Y19,IF($N19=2,'Actv CapExpend'!X19,IF($N19=3,'Actv CapExpend'!W19,IF($N19=4,'Actv CapExpend'!V19,IF($N19=5,'Actv CapExpend'!U19,IF($N19=6,'Actv CapExpend'!T19,0)))))))</f>
        <v>0</v>
      </c>
      <c r="AA19" s="28">
        <f>IF($C19="","",IF($N19=1,'Actv CapExpend'!Z19,IF($N19=2,'Actv CapExpend'!Y19,IF($N19=3,'Actv CapExpend'!X19,IF($N19=4,'Actv CapExpend'!W19,IF($N19=5,'Actv CapExpend'!V19,IF($N19=6,'Actv CapExpend'!U19,0)))))))</f>
        <v>0</v>
      </c>
      <c r="AB19" s="28">
        <f>IF($C19="","",IF($N19=1,'Actv CapExpend'!AA19,IF($N19=2,'Actv CapExpend'!Z19,IF($N19=3,'Actv CapExpend'!Y19,IF($N19=4,'Actv CapExpend'!X19,IF($N19=5,'Actv CapExpend'!W19,IF($N19=6,'Actv CapExpend'!V19,0)))))))</f>
        <v>0</v>
      </c>
      <c r="AC19" s="28">
        <f>IF($C19="","",IF($N19=1,'Actv CapExpend'!AB19,IF($N19=2,'Actv CapExpend'!AA19,IF($N19=3,'Actv CapExpend'!Z19,IF($N19=4,'Actv CapExpend'!Y19,IF($N19=5,'Actv CapExpend'!X19,IF($N19=6,'Actv CapExpend'!W19,0)))))))</f>
        <v>0</v>
      </c>
      <c r="AD19" s="28">
        <f>IF($C19="","",IF($N19=1,'Actv CapExpend'!AC19,IF($N19=2,'Actv CapExpend'!AB19,IF($N19=3,'Actv CapExpend'!AA19,IF($N19=4,'Actv CapExpend'!Z19,IF($N19=5,'Actv CapExpend'!Y19,IF($N19=6,'Actv CapExpend'!X19,0)))))))</f>
        <v>0</v>
      </c>
      <c r="AE19" s="28">
        <f>IF($C19="","",IF($N19=1,'Actv CapExpend'!AD19,IF($N19=2,'Actv CapExpend'!AC19,IF($N19=3,'Actv CapExpend'!AB19,IF($N19=4,'Actv CapExpend'!AA19,IF($N19=5,'Actv CapExpend'!Z19,IF($N19=6,'Actv CapExpend'!Y19,0)))))))</f>
        <v>0</v>
      </c>
      <c r="AF19" s="28">
        <f>IF($C19="","",IF($N19=1,'Actv CapExpend'!AE19,IF($N19=2,'Actv CapExpend'!AD19,IF($N19=3,'Actv CapExpend'!AC19,IF($N19=4,'Actv CapExpend'!AB19,IF($N19=5,'Actv CapExpend'!AA19,IF($N19=6,'Actv CapExpend'!Z19,0)))))))</f>
        <v>0</v>
      </c>
      <c r="AG19" s="28">
        <f>IF($C19="","",IF($N19=1,'Actv CapExpend'!AF19,IF($N19=2,'Actv CapExpend'!AE19,IF($N19=3,'Actv CapExpend'!AD19,IF($N19=4,'Actv CapExpend'!AC19,IF($N19=5,'Actv CapExpend'!AB19,IF($N19=6,'Actv CapExpend'!AA19,0)))))))</f>
        <v>0</v>
      </c>
      <c r="AH19" s="28">
        <f>IF($C19="","",IF($N19=1,'Actv CapExpend'!AG19,IF($N19=2,'Actv CapExpend'!AF19,IF($N19=3,'Actv CapExpend'!AE19,IF($N19=4,'Actv CapExpend'!AD19,IF($N19=5,'Actv CapExpend'!AC19,IF($N19=6,'Actv CapExpend'!AB19,0)))))))</f>
        <v>0</v>
      </c>
      <c r="AI19" s="28">
        <f>IF($C19="","",IF($N19=1,'Actv CapExpend'!AH19,IF($N19=2,'Actv CapExpend'!AG19,IF($N19=3,'Actv CapExpend'!AF19,IF($N19=4,'Actv CapExpend'!AE19,IF($N19=5,'Actv CapExpend'!AD19,IF($N19=6,'Actv CapExpend'!AC19,0)))))))</f>
        <v>0</v>
      </c>
      <c r="AJ19" s="28">
        <f>IF($C19="","",IF($N19=1,'Actv CapExpend'!AI19,IF($N19=2,'Actv CapExpend'!AH19,IF($N19=3,'Actv CapExpend'!AG19,IF($N19=4,'Actv CapExpend'!AF19,IF($N19=5,'Actv CapExpend'!AE19,IF($N19=6,'Actv CapExpend'!AD19,0)))))))</f>
        <v>0</v>
      </c>
      <c r="AK19" s="28">
        <f>IF($C19="","",IF($N19=1,'Actv CapExpend'!AJ19,IF($N19=2,'Actv CapExpend'!AI19,IF($N19=3,'Actv CapExpend'!AH19,IF($N19=4,'Actv CapExpend'!AG19,IF($N19=5,'Actv CapExpend'!AF19,IF($N19=6,'Actv CapExpend'!AE19,0)))))))</f>
        <v>0</v>
      </c>
      <c r="AL19" s="28">
        <f>IF($C19="","",IF($N19=1,'Actv CapExpend'!AK19,IF($N19=2,'Actv CapExpend'!AJ19,IF($N19=3,'Actv CapExpend'!AI19,IF($N19=4,'Actv CapExpend'!AH19,IF($N19=5,'Actv CapExpend'!AG19,IF($N19=6,'Actv CapExpend'!AF19,0)))))))</f>
        <v>0</v>
      </c>
      <c r="AM19" s="3" t="str">
        <f t="shared" si="4"/>
        <v>Print</v>
      </c>
    </row>
    <row r="20" spans="2:39" s="2" customFormat="1">
      <c r="B20" s="3">
        <f t="shared" si="6"/>
        <v>10</v>
      </c>
      <c r="C20" s="3" t="str">
        <f>'Actv CapExpend'!C20</f>
        <v>334100</v>
      </c>
      <c r="D20" s="21" t="str">
        <f>'Actv CapExpend'!D20</f>
        <v/>
      </c>
      <c r="F20" s="778" t="str">
        <f>'Actv CapExpend'!F20</f>
        <v>334100-Meters</v>
      </c>
      <c r="H20" s="3" t="str">
        <f>'Actv CapExpend'!H20</f>
        <v>10133410</v>
      </c>
      <c r="J20" s="3">
        <f>'Actv CapExpend'!J20</f>
        <v>334.4</v>
      </c>
      <c r="L20" s="3" t="str">
        <f>'Actv CapExpend'!L20</f>
        <v>Y</v>
      </c>
      <c r="N20" s="705">
        <f>'Actv CapExpend'!N20</f>
        <v>1</v>
      </c>
      <c r="P20" s="16">
        <f>'Actv CapExpend'!P20</f>
        <v>0</v>
      </c>
      <c r="Q20" s="28">
        <f t="shared" si="5"/>
        <v>0</v>
      </c>
      <c r="R20" s="28">
        <f>IF($C20="","",IF($N20=1,'Actv CapExpend'!Q20,IF($N20=2,$P20/$N20,IF($N20=3,$P20/$N20,IF($N20=4,$P20/$N20,IF($N20=5,$P20/$N20,IF($N20=6,$P20/$N20,0)))))))</f>
        <v>0</v>
      </c>
      <c r="S20" s="28">
        <f>IF($C20="","",IF($N20=1,'Actv CapExpend'!R20,IF($N20=2,'Actv CapExpend'!Q20,IF($N20=3,$P20/$N20,IF($N20=4,$P20/$N20,IF($N20=5,$P20/$N20,IF($N20=6,$P20/$N20,0)))))))</f>
        <v>0</v>
      </c>
      <c r="T20" s="28">
        <f>IF($C20="","",IF($N20=1,'Actv CapExpend'!S20,IF($N20=2,'Actv CapExpend'!R20,IF($N20=3,'Actv CapExpend'!Q20,IF($N20=4,$P20/$N20,IF($N20=5,$P20/$N20,IF($N20=6,$P20/$N20,0)))))))</f>
        <v>0</v>
      </c>
      <c r="U20" s="28">
        <f>IF($C20="","",IF($N20=1,'Actv CapExpend'!T20,IF($N20=2,'Actv CapExpend'!S20,IF($N20=3,'Actv CapExpend'!R20,IF($N20=4,'Actv CapExpend'!Q20,IF($N20=5,$P20/$N20,IF($N20=6,$P20/$N20,0)))))))</f>
        <v>0</v>
      </c>
      <c r="V20" s="28">
        <f>IF($C20="","",IF($N20=1,'Actv CapExpend'!U20,IF($N20=2,'Actv CapExpend'!T20,IF($N20=3,'Actv CapExpend'!S20,IF($N20=4,'Actv CapExpend'!R20,IF($N20=5,'Actv CapExpend'!Q20,IF($N20=6,$P20/$N20,0)))))))</f>
        <v>0</v>
      </c>
      <c r="W20" s="28">
        <f>IF($C20="","",IF($N20=1,'Actv CapExpend'!V20,IF($N20=2,'Actv CapExpend'!U20,IF($N20=3,'Actv CapExpend'!T20,IF($N20=4,'Actv CapExpend'!S20,IF($N20=5,'Actv CapExpend'!R20,IF($N20=6,'Actv CapExpend'!Q20,0)))))))</f>
        <v>0</v>
      </c>
      <c r="X20" s="28">
        <f>IF($C20="","",IF($N20=1,'Actv CapExpend'!W20,IF($N20=2,'Actv CapExpend'!V20,IF($N20=3,'Actv CapExpend'!U20,IF($N20=4,'Actv CapExpend'!T20,IF($N20=5,'Actv CapExpend'!S20,IF($N20=6,'Actv CapExpend'!R20,0)))))))</f>
        <v>0</v>
      </c>
      <c r="Y20" s="28">
        <f>IF($C20="","",IF($N20=1,'Actv CapExpend'!X20,IF($N20=2,'Actv CapExpend'!W20,IF($N20=3,'Actv CapExpend'!V20,IF($N20=4,'Actv CapExpend'!U20,IF($N20=5,'Actv CapExpend'!T20,IF($N20=6,'Actv CapExpend'!S20,0)))))))</f>
        <v>0</v>
      </c>
      <c r="Z20" s="28">
        <f>IF($C20="","",IF($N20=1,'Actv CapExpend'!Y20,IF($N20=2,'Actv CapExpend'!X20,IF($N20=3,'Actv CapExpend'!W20,IF($N20=4,'Actv CapExpend'!V20,IF($N20=5,'Actv CapExpend'!U20,IF($N20=6,'Actv CapExpend'!T20,0)))))))</f>
        <v>0</v>
      </c>
      <c r="AA20" s="28">
        <f>IF($C20="","",IF($N20=1,'Actv CapExpend'!Z20,IF($N20=2,'Actv CapExpend'!Y20,IF($N20=3,'Actv CapExpend'!X20,IF($N20=4,'Actv CapExpend'!W20,IF($N20=5,'Actv CapExpend'!V20,IF($N20=6,'Actv CapExpend'!U20,0)))))))</f>
        <v>0</v>
      </c>
      <c r="AB20" s="28">
        <f>IF($C20="","",IF($N20=1,'Actv CapExpend'!AA20,IF($N20=2,'Actv CapExpend'!Z20,IF($N20=3,'Actv CapExpend'!Y20,IF($N20=4,'Actv CapExpend'!X20,IF($N20=5,'Actv CapExpend'!W20,IF($N20=6,'Actv CapExpend'!V20,0)))))))</f>
        <v>0</v>
      </c>
      <c r="AC20" s="28">
        <f>IF($C20="","",IF($N20=1,'Actv CapExpend'!AB20,IF($N20=2,'Actv CapExpend'!AA20,IF($N20=3,'Actv CapExpend'!Z20,IF($N20=4,'Actv CapExpend'!Y20,IF($N20=5,'Actv CapExpend'!X20,IF($N20=6,'Actv CapExpend'!W20,0)))))))</f>
        <v>0</v>
      </c>
      <c r="AD20" s="28">
        <f>IF($C20="","",IF($N20=1,'Actv CapExpend'!AC20,IF($N20=2,'Actv CapExpend'!AB20,IF($N20=3,'Actv CapExpend'!AA20,IF($N20=4,'Actv CapExpend'!Z20,IF($N20=5,'Actv CapExpend'!Y20,IF($N20=6,'Actv CapExpend'!X20,0)))))))</f>
        <v>0</v>
      </c>
      <c r="AE20" s="28">
        <f>IF($C20="","",IF($N20=1,'Actv CapExpend'!AD20,IF($N20=2,'Actv CapExpend'!AC20,IF($N20=3,'Actv CapExpend'!AB20,IF($N20=4,'Actv CapExpend'!AA20,IF($N20=5,'Actv CapExpend'!Z20,IF($N20=6,'Actv CapExpend'!Y20,0)))))))</f>
        <v>0</v>
      </c>
      <c r="AF20" s="28">
        <f>IF($C20="","",IF($N20=1,'Actv CapExpend'!AE20,IF($N20=2,'Actv CapExpend'!AD20,IF($N20=3,'Actv CapExpend'!AC20,IF($N20=4,'Actv CapExpend'!AB20,IF($N20=5,'Actv CapExpend'!AA20,IF($N20=6,'Actv CapExpend'!Z20,0)))))))</f>
        <v>0</v>
      </c>
      <c r="AG20" s="28">
        <f>IF($C20="","",IF($N20=1,'Actv CapExpend'!AF20,IF($N20=2,'Actv CapExpend'!AE20,IF($N20=3,'Actv CapExpend'!AD20,IF($N20=4,'Actv CapExpend'!AC20,IF($N20=5,'Actv CapExpend'!AB20,IF($N20=6,'Actv CapExpend'!AA20,0)))))))</f>
        <v>0</v>
      </c>
      <c r="AH20" s="28">
        <f>IF($C20="","",IF($N20=1,'Actv CapExpend'!AG20,IF($N20=2,'Actv CapExpend'!AF20,IF($N20=3,'Actv CapExpend'!AE20,IF($N20=4,'Actv CapExpend'!AD20,IF($N20=5,'Actv CapExpend'!AC20,IF($N20=6,'Actv CapExpend'!AB20,0)))))))</f>
        <v>0</v>
      </c>
      <c r="AI20" s="28">
        <f>IF($C20="","",IF($N20=1,'Actv CapExpend'!AH20,IF($N20=2,'Actv CapExpend'!AG20,IF($N20=3,'Actv CapExpend'!AF20,IF($N20=4,'Actv CapExpend'!AE20,IF($N20=5,'Actv CapExpend'!AD20,IF($N20=6,'Actv CapExpend'!AC20,0)))))))</f>
        <v>0</v>
      </c>
      <c r="AJ20" s="28">
        <f>IF($C20="","",IF($N20=1,'Actv CapExpend'!AI20,IF($N20=2,'Actv CapExpend'!AH20,IF($N20=3,'Actv CapExpend'!AG20,IF($N20=4,'Actv CapExpend'!AF20,IF($N20=5,'Actv CapExpend'!AE20,IF($N20=6,'Actv CapExpend'!AD20,0)))))))</f>
        <v>0</v>
      </c>
      <c r="AK20" s="28">
        <f>IF($C20="","",IF($N20=1,'Actv CapExpend'!AJ20,IF($N20=2,'Actv CapExpend'!AI20,IF($N20=3,'Actv CapExpend'!AH20,IF($N20=4,'Actv CapExpend'!AG20,IF($N20=5,'Actv CapExpend'!AF20,IF($N20=6,'Actv CapExpend'!AE20,0)))))))</f>
        <v>0</v>
      </c>
      <c r="AL20" s="28">
        <f>IF($C20="","",IF($N20=1,'Actv CapExpend'!AK20,IF($N20=2,'Actv CapExpend'!AJ20,IF($N20=3,'Actv CapExpend'!AI20,IF($N20=4,'Actv CapExpend'!AH20,IF($N20=5,'Actv CapExpend'!AG20,IF($N20=6,'Actv CapExpend'!AF20,0)))))))</f>
        <v>0</v>
      </c>
      <c r="AM20" s="3" t="str">
        <f t="shared" si="4"/>
        <v>Print</v>
      </c>
    </row>
    <row r="21" spans="2:39" s="2" customFormat="1">
      <c r="B21" s="3">
        <f t="shared" si="6"/>
        <v>11</v>
      </c>
      <c r="C21" s="3" t="str">
        <f>'Actv CapExpend'!C21</f>
        <v>335000</v>
      </c>
      <c r="D21" s="21" t="str">
        <f>'Actv CapExpend'!D21</f>
        <v/>
      </c>
      <c r="F21" s="778" t="str">
        <f>'Actv CapExpend'!F21</f>
        <v>335000-Hydrants</v>
      </c>
      <c r="H21" s="3" t="str">
        <f>'Actv CapExpend'!H21</f>
        <v>10133500</v>
      </c>
      <c r="J21" s="3">
        <f>'Actv CapExpend'!J21</f>
        <v>335.4</v>
      </c>
      <c r="L21" s="3" t="str">
        <f>'Actv CapExpend'!L21</f>
        <v>Y</v>
      </c>
      <c r="N21" s="705">
        <f>'Actv CapExpend'!N21</f>
        <v>1</v>
      </c>
      <c r="P21" s="16">
        <f>'Actv CapExpend'!P21</f>
        <v>0</v>
      </c>
      <c r="Q21" s="28">
        <f t="shared" si="5"/>
        <v>0</v>
      </c>
      <c r="R21" s="28">
        <f>IF($C21="","",IF($N21=1,'Actv CapExpend'!Q21,IF($N21=2,$P21/$N21,IF($N21=3,$P21/$N21,IF($N21=4,$P21/$N21,IF($N21=5,$P21/$N21,IF($N21=6,$P21/$N21,0)))))))</f>
        <v>0</v>
      </c>
      <c r="S21" s="28">
        <f>IF($C21="","",IF($N21=1,'Actv CapExpend'!R21,IF($N21=2,'Actv CapExpend'!Q21,IF($N21=3,$P21/$N21,IF($N21=4,$P21/$N21,IF($N21=5,$P21/$N21,IF($N21=6,$P21/$N21,0)))))))</f>
        <v>1542.2803987499999</v>
      </c>
      <c r="T21" s="28">
        <f>IF($C21="","",IF($N21=1,'Actv CapExpend'!S21,IF($N21=2,'Actv CapExpend'!R21,IF($N21=3,'Actv CapExpend'!Q21,IF($N21=4,$P21/$N21,IF($N21=5,$P21/$N21,IF($N21=6,$P21/$N21,0)))))))</f>
        <v>1590.79689375</v>
      </c>
      <c r="U21" s="28">
        <f>IF($C21="","",IF($N21=1,'Actv CapExpend'!T21,IF($N21=2,'Actv CapExpend'!S21,IF($N21=3,'Actv CapExpend'!R21,IF($N21=4,'Actv CapExpend'!Q21,IF($N21=5,$P21/$N21,IF($N21=6,$P21/$N21,0)))))))</f>
        <v>1816.1119181250001</v>
      </c>
      <c r="V21" s="28">
        <f>IF($C21="","",IF($N21=1,'Actv CapExpend'!U21,IF($N21=2,'Actv CapExpend'!T21,IF($N21=3,'Actv CapExpend'!S21,IF($N21=4,'Actv CapExpend'!R21,IF($N21=5,'Actv CapExpend'!Q21,IF($N21=6,$P21/$N21,0)))))))</f>
        <v>2874.4858870499997</v>
      </c>
      <c r="W21" s="28">
        <f>IF($C21="","",IF($N21=1,'Actv CapExpend'!V21,IF($N21=2,'Actv CapExpend'!U21,IF($N21=3,'Actv CapExpend'!T21,IF($N21=4,'Actv CapExpend'!S21,IF($N21=5,'Actv CapExpend'!R21,IF($N21=6,'Actv CapExpend'!Q21,0)))))))</f>
        <v>3677.9423365124999</v>
      </c>
      <c r="X21" s="28">
        <f>IF($C21="","",IF($N21=1,'Actv CapExpend'!W21,IF($N21=2,'Actv CapExpend'!V21,IF($N21=3,'Actv CapExpend'!U21,IF($N21=4,'Actv CapExpend'!T21,IF($N21=5,'Actv CapExpend'!S21,IF($N21=6,'Actv CapExpend'!R21,0)))))))</f>
        <v>3689.0902566</v>
      </c>
      <c r="Y21" s="28">
        <f>IF($C21="","",IF($N21=1,'Actv CapExpend'!X21,IF($N21=2,'Actv CapExpend'!W21,IF($N21=3,'Actv CapExpend'!V21,IF($N21=4,'Actv CapExpend'!U21,IF($N21=5,'Actv CapExpend'!T21,IF($N21=6,'Actv CapExpend'!S21,0)))))))</f>
        <v>3693.8788333875</v>
      </c>
      <c r="Z21" s="28">
        <f>IF($C21="","",IF($N21=1,'Actv CapExpend'!Y21,IF($N21=2,'Actv CapExpend'!X21,IF($N21=3,'Actv CapExpend'!W21,IF($N21=4,'Actv CapExpend'!V21,IF($N21=5,'Actv CapExpend'!U21,IF($N21=6,'Actv CapExpend'!T21,0)))))))</f>
        <v>3213.3875623874997</v>
      </c>
      <c r="AA21" s="28">
        <f>IF($C21="","",IF($N21=1,'Actv CapExpend'!Z21,IF($N21=2,'Actv CapExpend'!Y21,IF($N21=3,'Actv CapExpend'!X21,IF($N21=4,'Actv CapExpend'!W21,IF($N21=5,'Actv CapExpend'!V21,IF($N21=6,'Actv CapExpend'!U21,0)))))))</f>
        <v>367.87129968750003</v>
      </c>
      <c r="AB21" s="28">
        <f>IF($C21="","",IF($N21=1,'Actv CapExpend'!AA21,IF($N21=2,'Actv CapExpend'!Z21,IF($N21=3,'Actv CapExpend'!Y21,IF($N21=4,'Actv CapExpend'!X21,IF($N21=5,'Actv CapExpend'!W21,IF($N21=6,'Actv CapExpend'!V21,0)))))))</f>
        <v>0</v>
      </c>
      <c r="AC21" s="28">
        <f>IF($C21="","",IF($N21=1,'Actv CapExpend'!AB21,IF($N21=2,'Actv CapExpend'!AA21,IF($N21=3,'Actv CapExpend'!Z21,IF($N21=4,'Actv CapExpend'!Y21,IF($N21=5,'Actv CapExpend'!X21,IF($N21=6,'Actv CapExpend'!W21,0)))))))</f>
        <v>0</v>
      </c>
      <c r="AD21" s="28">
        <f>IF($C21="","",IF($N21=1,'Actv CapExpend'!AC21,IF($N21=2,'Actv CapExpend'!AB21,IF($N21=3,'Actv CapExpend'!AA21,IF($N21=4,'Actv CapExpend'!Z21,IF($N21=5,'Actv CapExpend'!Y21,IF($N21=6,'Actv CapExpend'!X21,0)))))))</f>
        <v>0</v>
      </c>
      <c r="AE21" s="28">
        <f>IF($C21="","",IF($N21=1,'Actv CapExpend'!AD21,IF($N21=2,'Actv CapExpend'!AC21,IF($N21=3,'Actv CapExpend'!AB21,IF($N21=4,'Actv CapExpend'!AA21,IF($N21=5,'Actv CapExpend'!Z21,IF($N21=6,'Actv CapExpend'!Y21,0)))))))</f>
        <v>3325.0177042874998</v>
      </c>
      <c r="AF21" s="28">
        <f>IF($C21="","",IF($N21=1,'Actv CapExpend'!AE21,IF($N21=2,'Actv CapExpend'!AD21,IF($N21=3,'Actv CapExpend'!AC21,IF($N21=4,'Actv CapExpend'!AB21,IF($N21=5,'Actv CapExpend'!AA21,IF($N21=6,'Actv CapExpend'!Z21,0)))))))</f>
        <v>3377.7120949125001</v>
      </c>
      <c r="AG21" s="28">
        <f>IF($C21="","",IF($N21=1,'Actv CapExpend'!AF21,IF($N21=2,'Actv CapExpend'!AE21,IF($N21=3,'Actv CapExpend'!AD21,IF($N21=4,'Actv CapExpend'!AC21,IF($N21=5,'Actv CapExpend'!AB21,IF($N21=6,'Actv CapExpend'!AA21,0)))))))</f>
        <v>3397.9164855375002</v>
      </c>
      <c r="AH21" s="28">
        <f>IF($C21="","",IF($N21=1,'Actv CapExpend'!AG21,IF($N21=2,'Actv CapExpend'!AF21,IF($N21=3,'Actv CapExpend'!AE21,IF($N21=4,'Actv CapExpend'!AD21,IF($N21=5,'Actv CapExpend'!AC21,IF($N21=6,'Actv CapExpend'!AB21,0)))))))</f>
        <v>3398.1131718749998</v>
      </c>
      <c r="AI21" s="28">
        <f>IF($C21="","",IF($N21=1,'Actv CapExpend'!AH21,IF($N21=2,'Actv CapExpend'!AG21,IF($N21=3,'Actv CapExpend'!AF21,IF($N21=4,'Actv CapExpend'!AE21,IF($N21=5,'Actv CapExpend'!AD21,IF($N21=6,'Actv CapExpend'!AC21,0)))))))</f>
        <v>4215.5217832124999</v>
      </c>
      <c r="AJ21" s="28">
        <f>IF($C21="","",IF($N21=1,'Actv CapExpend'!AI21,IF($N21=2,'Actv CapExpend'!AH21,IF($N21=3,'Actv CapExpend'!AG21,IF($N21=4,'Actv CapExpend'!AF21,IF($N21=5,'Actv CapExpend'!AE21,IF($N21=6,'Actv CapExpend'!AD21,0)))))))</f>
        <v>4220.4403945500007</v>
      </c>
      <c r="AK21" s="28">
        <f>IF($C21="","",IF($N21=1,'Actv CapExpend'!AJ21,IF($N21=2,'Actv CapExpend'!AI21,IF($N21=3,'Actv CapExpend'!AH21,IF($N21=4,'Actv CapExpend'!AG21,IF($N21=5,'Actv CapExpend'!AF21,IF($N21=6,'Actv CapExpend'!AE21,0)))))))</f>
        <v>4225.3590058874997</v>
      </c>
      <c r="AL21" s="28">
        <f>IF($C21="","",IF($N21=1,'Actv CapExpend'!AK21,IF($N21=2,'Actv CapExpend'!AJ21,IF($N21=3,'Actv CapExpend'!AI21,IF($N21=4,'Actv CapExpend'!AH21,IF($N21=5,'Actv CapExpend'!AG21,IF($N21=6,'Actv CapExpend'!AF21,0)))))))</f>
        <v>4225.3590058874997</v>
      </c>
      <c r="AM21" s="3" t="str">
        <f t="shared" si="4"/>
        <v>Print</v>
      </c>
    </row>
    <row r="22" spans="2:39" s="2" customFormat="1">
      <c r="B22" s="3">
        <f t="shared" ref="B22:B88" si="7">1+B21</f>
        <v>12</v>
      </c>
      <c r="C22" s="3" t="str">
        <f>'Actv CapExpend'!C22</f>
        <v/>
      </c>
      <c r="D22" s="21" t="str">
        <f>'Actv CapExpend'!D22</f>
        <v/>
      </c>
      <c r="F22" s="778" t="str">
        <f>'Actv CapExpend'!F22</f>
        <v/>
      </c>
      <c r="H22" s="3" t="str">
        <f>'Actv CapExpend'!H22</f>
        <v/>
      </c>
      <c r="J22" s="3" t="str">
        <f>'Actv CapExpend'!J22</f>
        <v/>
      </c>
      <c r="L22" s="3" t="str">
        <f>'Actv CapExpend'!L22</f>
        <v/>
      </c>
      <c r="N22" s="705" t="str">
        <f>'Actv CapExpend'!N22</f>
        <v/>
      </c>
      <c r="P22" s="16" t="str">
        <f>'Actv CapExpend'!P22</f>
        <v/>
      </c>
      <c r="Q22" s="28" t="str">
        <f t="shared" si="5"/>
        <v/>
      </c>
      <c r="R22" s="28" t="str">
        <f>IF($C22="","",IF($N22=1,'Actv CapExpend'!Q22,IF($N22=2,$P22/$N22,IF($N22=3,$P22/$N22,IF($N22=4,$P22/$N22,IF($N22=5,$P22/$N22,IF($N22=6,$P22/$N22,0)))))))</f>
        <v/>
      </c>
      <c r="S22" s="28" t="str">
        <f>IF($C22="","",IF($N22=1,'Actv CapExpend'!R22,IF($N22=2,'Actv CapExpend'!Q22,IF($N22=3,$P22/$N22,IF($N22=4,$P22/$N22,IF($N22=5,$P22/$N22,IF($N22=6,$P22/$N22,0)))))))</f>
        <v/>
      </c>
      <c r="T22" s="28" t="str">
        <f>IF($C22="","",IF($N22=1,'Actv CapExpend'!S22,IF($N22=2,'Actv CapExpend'!R22,IF($N22=3,'Actv CapExpend'!Q22,IF($N22=4,$P22/$N22,IF($N22=5,$P22/$N22,IF($N22=6,$P22/$N22,0)))))))</f>
        <v/>
      </c>
      <c r="U22" s="28" t="str">
        <f>IF($C22="","",IF($N22=1,'Actv CapExpend'!T22,IF($N22=2,'Actv CapExpend'!S22,IF($N22=3,'Actv CapExpend'!R22,IF($N22=4,'Actv CapExpend'!Q22,IF($N22=5,$P22/$N22,IF($N22=6,$P22/$N22,0)))))))</f>
        <v/>
      </c>
      <c r="V22" s="28" t="str">
        <f>IF($C22="","",IF($N22=1,'Actv CapExpend'!U22,IF($N22=2,'Actv CapExpend'!T22,IF($N22=3,'Actv CapExpend'!S22,IF($N22=4,'Actv CapExpend'!R22,IF($N22=5,'Actv CapExpend'!Q22,IF($N22=6,$P22/$N22,0)))))))</f>
        <v/>
      </c>
      <c r="W22" s="28" t="str">
        <f>IF($C22="","",IF($N22=1,'Actv CapExpend'!V22,IF($N22=2,'Actv CapExpend'!U22,IF($N22=3,'Actv CapExpend'!T22,IF($N22=4,'Actv CapExpend'!S22,IF($N22=5,'Actv CapExpend'!R22,IF($N22=6,'Actv CapExpend'!Q22,0)))))))</f>
        <v/>
      </c>
      <c r="X22" s="28" t="str">
        <f>IF($C22="","",IF($N22=1,'Actv CapExpend'!W22,IF($N22=2,'Actv CapExpend'!V22,IF($N22=3,'Actv CapExpend'!U22,IF($N22=4,'Actv CapExpend'!T22,IF($N22=5,'Actv CapExpend'!S22,IF($N22=6,'Actv CapExpend'!R22,0)))))))</f>
        <v/>
      </c>
      <c r="Y22" s="28" t="str">
        <f>IF($C22="","",IF($N22=1,'Actv CapExpend'!X22,IF($N22=2,'Actv CapExpend'!W22,IF($N22=3,'Actv CapExpend'!V22,IF($N22=4,'Actv CapExpend'!U22,IF($N22=5,'Actv CapExpend'!T22,IF($N22=6,'Actv CapExpend'!S22,0)))))))</f>
        <v/>
      </c>
      <c r="Z22" s="28" t="str">
        <f>IF($C22="","",IF($N22=1,'Actv CapExpend'!Y22,IF($N22=2,'Actv CapExpend'!X22,IF($N22=3,'Actv CapExpend'!W22,IF($N22=4,'Actv CapExpend'!V22,IF($N22=5,'Actv CapExpend'!U22,IF($N22=6,'Actv CapExpend'!T22,0)))))))</f>
        <v/>
      </c>
      <c r="AA22" s="28" t="str">
        <f>IF($C22="","",IF($N22=1,'Actv CapExpend'!Z22,IF($N22=2,'Actv CapExpend'!Y22,IF($N22=3,'Actv CapExpend'!X22,IF($N22=4,'Actv CapExpend'!W22,IF($N22=5,'Actv CapExpend'!V22,IF($N22=6,'Actv CapExpend'!U22,0)))))))</f>
        <v/>
      </c>
      <c r="AB22" s="28" t="str">
        <f>IF($C22="","",IF($N22=1,'Actv CapExpend'!AA22,IF($N22=2,'Actv CapExpend'!Z22,IF($N22=3,'Actv CapExpend'!Y22,IF($N22=4,'Actv CapExpend'!X22,IF($N22=5,'Actv CapExpend'!W22,IF($N22=6,'Actv CapExpend'!V22,0)))))))</f>
        <v/>
      </c>
      <c r="AC22" s="28" t="str">
        <f>IF($C22="","",IF($N22=1,'Actv CapExpend'!AB22,IF($N22=2,'Actv CapExpend'!AA22,IF($N22=3,'Actv CapExpend'!Z22,IF($N22=4,'Actv CapExpend'!Y22,IF($N22=5,'Actv CapExpend'!X22,IF($N22=6,'Actv CapExpend'!W22,0)))))))</f>
        <v/>
      </c>
      <c r="AD22" s="28" t="str">
        <f>IF($C22="","",IF($N22=1,'Actv CapExpend'!AC22,IF($N22=2,'Actv CapExpend'!AB22,IF($N22=3,'Actv CapExpend'!AA22,IF($N22=4,'Actv CapExpend'!Z22,IF($N22=5,'Actv CapExpend'!Y22,IF($N22=6,'Actv CapExpend'!X22,0)))))))</f>
        <v/>
      </c>
      <c r="AE22" s="28" t="str">
        <f>IF($C22="","",IF($N22=1,'Actv CapExpend'!AD22,IF($N22=2,'Actv CapExpend'!AC22,IF($N22=3,'Actv CapExpend'!AB22,IF($N22=4,'Actv CapExpend'!AA22,IF($N22=5,'Actv CapExpend'!Z22,IF($N22=6,'Actv CapExpend'!Y22,0)))))))</f>
        <v/>
      </c>
      <c r="AF22" s="28" t="str">
        <f>IF($C22="","",IF($N22=1,'Actv CapExpend'!AE22,IF($N22=2,'Actv CapExpend'!AD22,IF($N22=3,'Actv CapExpend'!AC22,IF($N22=4,'Actv CapExpend'!AB22,IF($N22=5,'Actv CapExpend'!AA22,IF($N22=6,'Actv CapExpend'!Z22,0)))))))</f>
        <v/>
      </c>
      <c r="AG22" s="28" t="str">
        <f>IF($C22="","",IF($N22=1,'Actv CapExpend'!AF22,IF($N22=2,'Actv CapExpend'!AE22,IF($N22=3,'Actv CapExpend'!AD22,IF($N22=4,'Actv CapExpend'!AC22,IF($N22=5,'Actv CapExpend'!AB22,IF($N22=6,'Actv CapExpend'!AA22,0)))))))</f>
        <v/>
      </c>
      <c r="AH22" s="28" t="str">
        <f>IF($C22="","",IF($N22=1,'Actv CapExpend'!AG22,IF($N22=2,'Actv CapExpend'!AF22,IF($N22=3,'Actv CapExpend'!AE22,IF($N22=4,'Actv CapExpend'!AD22,IF($N22=5,'Actv CapExpend'!AC22,IF($N22=6,'Actv CapExpend'!AB22,0)))))))</f>
        <v/>
      </c>
      <c r="AI22" s="28" t="str">
        <f>IF($C22="","",IF($N22=1,'Actv CapExpend'!AH22,IF($N22=2,'Actv CapExpend'!AG22,IF($N22=3,'Actv CapExpend'!AF22,IF($N22=4,'Actv CapExpend'!AE22,IF($N22=5,'Actv CapExpend'!AD22,IF($N22=6,'Actv CapExpend'!AC22,0)))))))</f>
        <v/>
      </c>
      <c r="AJ22" s="28" t="str">
        <f>IF($C22="","",IF($N22=1,'Actv CapExpend'!AI22,IF($N22=2,'Actv CapExpend'!AH22,IF($N22=3,'Actv CapExpend'!AG22,IF($N22=4,'Actv CapExpend'!AF22,IF($N22=5,'Actv CapExpend'!AE22,IF($N22=6,'Actv CapExpend'!AD22,0)))))))</f>
        <v/>
      </c>
      <c r="AK22" s="28" t="str">
        <f>IF($C22="","",IF($N22=1,'Actv CapExpend'!AJ22,IF($N22=2,'Actv CapExpend'!AI22,IF($N22=3,'Actv CapExpend'!AH22,IF($N22=4,'Actv CapExpend'!AG22,IF($N22=5,'Actv CapExpend'!AF22,IF($N22=6,'Actv CapExpend'!AE22,0)))))))</f>
        <v/>
      </c>
      <c r="AL22" s="28" t="str">
        <f>IF($C22="","",IF($N22=1,'Actv CapExpend'!AK22,IF($N22=2,'Actv CapExpend'!AJ22,IF($N22=3,'Actv CapExpend'!AI22,IF($N22=4,'Actv CapExpend'!AH22,IF($N22=5,'Actv CapExpend'!AG22,IF($N22=6,'Actv CapExpend'!AF22,0)))))))</f>
        <v/>
      </c>
      <c r="AM22" s="3" t="str">
        <f t="shared" si="4"/>
        <v>No Print</v>
      </c>
    </row>
    <row r="23" spans="2:39" s="2" customFormat="1">
      <c r="B23" s="3">
        <f t="shared" si="7"/>
        <v>13</v>
      </c>
      <c r="C23" s="3" t="str">
        <f>'Actv CapExpend'!C23</f>
        <v/>
      </c>
      <c r="D23" s="21" t="str">
        <f>'Actv CapExpend'!D23</f>
        <v>R12-**B1</v>
      </c>
      <c r="F23" s="778" t="str">
        <f>'Actv CapExpend'!F23</f>
        <v>Mains - Replaced / Restored</v>
      </c>
      <c r="H23" s="3" t="str">
        <f>'Actv CapExpend'!H23</f>
        <v/>
      </c>
      <c r="J23" s="3" t="str">
        <f>'Actv CapExpend'!J23</f>
        <v/>
      </c>
      <c r="L23" s="3" t="str">
        <f>'Actv CapExpend'!L23</f>
        <v/>
      </c>
      <c r="N23" s="705" t="str">
        <f>'Actv CapExpend'!N23</f>
        <v/>
      </c>
      <c r="P23" s="16" t="str">
        <f>'Actv CapExpend'!P23</f>
        <v/>
      </c>
      <c r="Q23" s="28" t="str">
        <f t="shared" si="5"/>
        <v/>
      </c>
      <c r="R23" s="28" t="str">
        <f>IF($C23="","",IF($N23=1,'Actv CapExpend'!Q23,IF($N23=2,$P23/$N23,IF($N23=3,$P23/$N23,IF($N23=4,$P23/$N23,IF($N23=5,$P23/$N23,IF($N23=6,$P23/$N23,0)))))))</f>
        <v/>
      </c>
      <c r="S23" s="28" t="str">
        <f>IF($C23="","",IF($N23=1,'Actv CapExpend'!R23,IF($N23=2,'Actv CapExpend'!Q23,IF($N23=3,$P23/$N23,IF($N23=4,$P23/$N23,IF($N23=5,$P23/$N23,IF($N23=6,$P23/$N23,0)))))))</f>
        <v/>
      </c>
      <c r="T23" s="28" t="str">
        <f>IF($C23="","",IF($N23=1,'Actv CapExpend'!S23,IF($N23=2,'Actv CapExpend'!R23,IF($N23=3,'Actv CapExpend'!Q23,IF($N23=4,$P23/$N23,IF($N23=5,$P23/$N23,IF($N23=6,$P23/$N23,0)))))))</f>
        <v/>
      </c>
      <c r="U23" s="28" t="str">
        <f>IF($C23="","",IF($N23=1,'Actv CapExpend'!T23,IF($N23=2,'Actv CapExpend'!S23,IF($N23=3,'Actv CapExpend'!R23,IF($N23=4,'Actv CapExpend'!Q23,IF($N23=5,$P23/$N23,IF($N23=6,$P23/$N23,0)))))))</f>
        <v/>
      </c>
      <c r="V23" s="28" t="str">
        <f>IF($C23="","",IF($N23=1,'Actv CapExpend'!U23,IF($N23=2,'Actv CapExpend'!T23,IF($N23=3,'Actv CapExpend'!S23,IF($N23=4,'Actv CapExpend'!R23,IF($N23=5,'Actv CapExpend'!Q23,IF($N23=6,$P23/$N23,0)))))))</f>
        <v/>
      </c>
      <c r="W23" s="28" t="str">
        <f>IF($C23="","",IF($N23=1,'Actv CapExpend'!V23,IF($N23=2,'Actv CapExpend'!U23,IF($N23=3,'Actv CapExpend'!T23,IF($N23=4,'Actv CapExpend'!S23,IF($N23=5,'Actv CapExpend'!R23,IF($N23=6,'Actv CapExpend'!Q23,0)))))))</f>
        <v/>
      </c>
      <c r="X23" s="28" t="str">
        <f>IF($C23="","",IF($N23=1,'Actv CapExpend'!W23,IF($N23=2,'Actv CapExpend'!V23,IF($N23=3,'Actv CapExpend'!U23,IF($N23=4,'Actv CapExpend'!T23,IF($N23=5,'Actv CapExpend'!S23,IF($N23=6,'Actv CapExpend'!R23,0)))))))</f>
        <v/>
      </c>
      <c r="Y23" s="28" t="str">
        <f>IF($C23="","",IF($N23=1,'Actv CapExpend'!X23,IF($N23=2,'Actv CapExpend'!W23,IF($N23=3,'Actv CapExpend'!V23,IF($N23=4,'Actv CapExpend'!U23,IF($N23=5,'Actv CapExpend'!T23,IF($N23=6,'Actv CapExpend'!S23,0)))))))</f>
        <v/>
      </c>
      <c r="Z23" s="28" t="str">
        <f>IF($C23="","",IF($N23=1,'Actv CapExpend'!Y23,IF($N23=2,'Actv CapExpend'!X23,IF($N23=3,'Actv CapExpend'!W23,IF($N23=4,'Actv CapExpend'!V23,IF($N23=5,'Actv CapExpend'!U23,IF($N23=6,'Actv CapExpend'!T23,0)))))))</f>
        <v/>
      </c>
      <c r="AA23" s="28" t="str">
        <f>IF($C23="","",IF($N23=1,'Actv CapExpend'!Z23,IF($N23=2,'Actv CapExpend'!Y23,IF($N23=3,'Actv CapExpend'!X23,IF($N23=4,'Actv CapExpend'!W23,IF($N23=5,'Actv CapExpend'!V23,IF($N23=6,'Actv CapExpend'!U23,0)))))))</f>
        <v/>
      </c>
      <c r="AB23" s="28" t="str">
        <f>IF($C23="","",IF($N23=1,'Actv CapExpend'!AA23,IF($N23=2,'Actv CapExpend'!Z23,IF($N23=3,'Actv CapExpend'!Y23,IF($N23=4,'Actv CapExpend'!X23,IF($N23=5,'Actv CapExpend'!W23,IF($N23=6,'Actv CapExpend'!V23,0)))))))</f>
        <v/>
      </c>
      <c r="AC23" s="28" t="str">
        <f>IF($C23="","",IF($N23=1,'Actv CapExpend'!AB23,IF($N23=2,'Actv CapExpend'!AA23,IF($N23=3,'Actv CapExpend'!Z23,IF($N23=4,'Actv CapExpend'!Y23,IF($N23=5,'Actv CapExpend'!X23,IF($N23=6,'Actv CapExpend'!W23,0)))))))</f>
        <v/>
      </c>
      <c r="AD23" s="28" t="str">
        <f>IF($C23="","",IF($N23=1,'Actv CapExpend'!AC23,IF($N23=2,'Actv CapExpend'!AB23,IF($N23=3,'Actv CapExpend'!AA23,IF($N23=4,'Actv CapExpend'!Z23,IF($N23=5,'Actv CapExpend'!Y23,IF($N23=6,'Actv CapExpend'!X23,0)))))))</f>
        <v/>
      </c>
      <c r="AE23" s="28" t="str">
        <f>IF($C23="","",IF($N23=1,'Actv CapExpend'!AD23,IF($N23=2,'Actv CapExpend'!AC23,IF($N23=3,'Actv CapExpend'!AB23,IF($N23=4,'Actv CapExpend'!AA23,IF($N23=5,'Actv CapExpend'!Z23,IF($N23=6,'Actv CapExpend'!Y23,0)))))))</f>
        <v/>
      </c>
      <c r="AF23" s="28" t="str">
        <f>IF($C23="","",IF($N23=1,'Actv CapExpend'!AE23,IF($N23=2,'Actv CapExpend'!AD23,IF($N23=3,'Actv CapExpend'!AC23,IF($N23=4,'Actv CapExpend'!AB23,IF($N23=5,'Actv CapExpend'!AA23,IF($N23=6,'Actv CapExpend'!Z23,0)))))))</f>
        <v/>
      </c>
      <c r="AG23" s="28" t="str">
        <f>IF($C23="","",IF($N23=1,'Actv CapExpend'!AF23,IF($N23=2,'Actv CapExpend'!AE23,IF($N23=3,'Actv CapExpend'!AD23,IF($N23=4,'Actv CapExpend'!AC23,IF($N23=5,'Actv CapExpend'!AB23,IF($N23=6,'Actv CapExpend'!AA23,0)))))))</f>
        <v/>
      </c>
      <c r="AH23" s="28" t="str">
        <f>IF($C23="","",IF($N23=1,'Actv CapExpend'!AG23,IF($N23=2,'Actv CapExpend'!AF23,IF($N23=3,'Actv CapExpend'!AE23,IF($N23=4,'Actv CapExpend'!AD23,IF($N23=5,'Actv CapExpend'!AC23,IF($N23=6,'Actv CapExpend'!AB23,0)))))))</f>
        <v/>
      </c>
      <c r="AI23" s="28" t="str">
        <f>IF($C23="","",IF($N23=1,'Actv CapExpend'!AH23,IF($N23=2,'Actv CapExpend'!AG23,IF($N23=3,'Actv CapExpend'!AF23,IF($N23=4,'Actv CapExpend'!AE23,IF($N23=5,'Actv CapExpend'!AD23,IF($N23=6,'Actv CapExpend'!AC23,0)))))))</f>
        <v/>
      </c>
      <c r="AJ23" s="28" t="str">
        <f>IF($C23="","",IF($N23=1,'Actv CapExpend'!AI23,IF($N23=2,'Actv CapExpend'!AH23,IF($N23=3,'Actv CapExpend'!AG23,IF($N23=4,'Actv CapExpend'!AF23,IF($N23=5,'Actv CapExpend'!AE23,IF($N23=6,'Actv CapExpend'!AD23,0)))))))</f>
        <v/>
      </c>
      <c r="AK23" s="28" t="str">
        <f>IF($C23="","",IF($N23=1,'Actv CapExpend'!AJ23,IF($N23=2,'Actv CapExpend'!AI23,IF($N23=3,'Actv CapExpend'!AH23,IF($N23=4,'Actv CapExpend'!AG23,IF($N23=5,'Actv CapExpend'!AF23,IF($N23=6,'Actv CapExpend'!AE23,0)))))))</f>
        <v/>
      </c>
      <c r="AL23" s="28" t="str">
        <f>IF($C23="","",IF($N23=1,'Actv CapExpend'!AK23,IF($N23=2,'Actv CapExpend'!AJ23,IF($N23=3,'Actv CapExpend'!AI23,IF($N23=4,'Actv CapExpend'!AH23,IF($N23=5,'Actv CapExpend'!AG23,IF($N23=6,'Actv CapExpend'!AF23,0)))))))</f>
        <v/>
      </c>
      <c r="AM23" s="3" t="str">
        <f t="shared" si="4"/>
        <v>Print</v>
      </c>
    </row>
    <row r="24" spans="2:39" s="2" customFormat="1">
      <c r="B24" s="3">
        <f t="shared" si="7"/>
        <v>14</v>
      </c>
      <c r="C24" s="3" t="str">
        <f>'Actv CapExpend'!C24</f>
        <v>331200</v>
      </c>
      <c r="D24" s="21" t="str">
        <f>'Actv CapExpend'!D24</f>
        <v>R12-**B2</v>
      </c>
      <c r="F24" s="778" t="str">
        <f>'Actv CapExpend'!F24</f>
        <v>331200-TD Mains 6in to 8in</v>
      </c>
      <c r="H24" s="3" t="str">
        <f>'Actv CapExpend'!H24</f>
        <v>10133100</v>
      </c>
      <c r="J24" s="3">
        <f>'Actv CapExpend'!J24</f>
        <v>331.4</v>
      </c>
      <c r="L24" s="3" t="str">
        <f>'Actv CapExpend'!L24</f>
        <v>Y</v>
      </c>
      <c r="N24" s="705">
        <f>'Actv CapExpend'!N24</f>
        <v>1</v>
      </c>
      <c r="P24" s="16">
        <f>'Actv CapExpend'!P24</f>
        <v>94753.67</v>
      </c>
      <c r="Q24" s="28">
        <f t="shared" si="5"/>
        <v>94753.67</v>
      </c>
      <c r="R24" s="28">
        <f>IF($C24="","",IF($N24=1,'Actv CapExpend'!Q24,IF($N24=2,$P24/$N24,IF($N24=3,$P24/$N24,IF($N24=4,$P24/$N24,IF($N24=5,$P24/$N24,IF($N24=6,$P24/$N24,0)))))))</f>
        <v>1842882.2956059834</v>
      </c>
      <c r="S24" s="28">
        <f>IF($C24="","",IF($N24=1,'Actv CapExpend'!R24,IF($N24=2,'Actv CapExpend'!Q24,IF($N24=3,$P24/$N24,IF($N24=4,$P24/$N24,IF($N24=5,$P24/$N24,IF($N24=6,$P24/$N24,0)))))))</f>
        <v>2312802.3096922264</v>
      </c>
      <c r="T24" s="28">
        <f>IF($C24="","",IF($N24=1,'Actv CapExpend'!S24,IF($N24=2,'Actv CapExpend'!R24,IF($N24=3,'Actv CapExpend'!Q24,IF($N24=4,$P24/$N24,IF($N24=5,$P24/$N24,IF($N24=6,$P24/$N24,0)))))))</f>
        <v>2894710.8584063966</v>
      </c>
      <c r="U24" s="28">
        <f>IF($C24="","",IF($N24=1,'Actv CapExpend'!T24,IF($N24=2,'Actv CapExpend'!S24,IF($N24=3,'Actv CapExpend'!R24,IF($N24=4,'Actv CapExpend'!Q24,IF($N24=5,$P24/$N24,IF($N24=6,$P24/$N24,0)))))))</f>
        <v>3182006.5178005667</v>
      </c>
      <c r="V24" s="28">
        <f>IF($C24="","",IF($N24=1,'Actv CapExpend'!U24,IF($N24=2,'Actv CapExpend'!T24,IF($N24=3,'Actv CapExpend'!S24,IF($N24=4,'Actv CapExpend'!R24,IF($N24=5,'Actv CapExpend'!Q24,IF($N24=6,$P24/$N24,0)))))))</f>
        <v>3102295.624144359</v>
      </c>
      <c r="W24" s="28">
        <f>IF($C24="","",IF($N24=1,'Actv CapExpend'!V24,IF($N24=2,'Actv CapExpend'!U24,IF($N24=3,'Actv CapExpend'!T24,IF($N24=4,'Actv CapExpend'!S24,IF($N24=5,'Actv CapExpend'!R24,IF($N24=6,'Actv CapExpend'!Q24,0)))))))</f>
        <v>2812445.624144359</v>
      </c>
      <c r="X24" s="28">
        <f>IF($C24="","",IF($N24=1,'Actv CapExpend'!W24,IF($N24=2,'Actv CapExpend'!V24,IF($N24=3,'Actv CapExpend'!U24,IF($N24=4,'Actv CapExpend'!T24,IF($N24=5,'Actv CapExpend'!S24,IF($N24=6,'Actv CapExpend'!R24,0)))))))</f>
        <v>1870756.230394359</v>
      </c>
      <c r="Y24" s="28">
        <f>IF($C24="","",IF($N24=1,'Actv CapExpend'!X24,IF($N24=2,'Actv CapExpend'!W24,IF($N24=3,'Actv CapExpend'!V24,IF($N24=4,'Actv CapExpend'!U24,IF($N24=5,'Actv CapExpend'!T24,IF($N24=6,'Actv CapExpend'!S24,0)))))))</f>
        <v>1864003.3756084938</v>
      </c>
      <c r="Z24" s="28">
        <f>IF($C24="","",IF($N24=1,'Actv CapExpend'!Y24,IF($N24=2,'Actv CapExpend'!X24,IF($N24=3,'Actv CapExpend'!W24,IF($N24=4,'Actv CapExpend'!V24,IF($N24=5,'Actv CapExpend'!U24,IF($N24=6,'Actv CapExpend'!T24,0)))))))</f>
        <v>1843094.8268943238</v>
      </c>
      <c r="AA24" s="28">
        <f>IF($C24="","",IF($N24=1,'Actv CapExpend'!Z24,IF($N24=2,'Actv CapExpend'!Y24,IF($N24=3,'Actv CapExpend'!X24,IF($N24=4,'Actv CapExpend'!W24,IF($N24=5,'Actv CapExpend'!V24,IF($N24=6,'Actv CapExpend'!U24,0)))))))</f>
        <v>1208124.9856146381</v>
      </c>
      <c r="AB24" s="28">
        <f>IF($C24="","",IF($N24=1,'Actv CapExpend'!AA24,IF($N24=2,'Actv CapExpend'!Z24,IF($N24=3,'Actv CapExpend'!Y24,IF($N24=4,'Actv CapExpend'!X24,IF($N24=5,'Actv CapExpend'!W24,IF($N24=6,'Actv CapExpend'!V24,0)))))))</f>
        <v>587802.35798947699</v>
      </c>
      <c r="AC24" s="28">
        <f>IF($C24="","",IF($N24=1,'Actv CapExpend'!AB24,IF($N24=2,'Actv CapExpend'!AA24,IF($N24=3,'Actv CapExpend'!Z24,IF($N24=4,'Actv CapExpend'!Y24,IF($N24=5,'Actv CapExpend'!X24,IF($N24=6,'Actv CapExpend'!W24,0)))))))</f>
        <v>591036.73197895393</v>
      </c>
      <c r="AD24" s="28">
        <f>IF($C24="","",IF($N24=1,'Actv CapExpend'!AC24,IF($N24=2,'Actv CapExpend'!AB24,IF($N24=3,'Actv CapExpend'!AA24,IF($N24=4,'Actv CapExpend'!Z24,IF($N24=5,'Actv CapExpend'!Y24,IF($N24=6,'Actv CapExpend'!X24,0)))))))</f>
        <v>594271.10596843099</v>
      </c>
      <c r="AE24" s="28">
        <f>IF($C24="","",IF($N24=1,'Actv CapExpend'!AD24,IF($N24=2,'Actv CapExpend'!AC24,IF($N24=3,'Actv CapExpend'!AB24,IF($N24=4,'Actv CapExpend'!AA24,IF($N24=5,'Actv CapExpend'!Z24,IF($N24=6,'Actv CapExpend'!Y24,0)))))))</f>
        <v>3524488.6438256493</v>
      </c>
      <c r="AF24" s="28">
        <f>IF($C24="","",IF($N24=1,'Actv CapExpend'!AE24,IF($N24=2,'Actv CapExpend'!AD24,IF($N24=3,'Actv CapExpend'!AC24,IF($N24=4,'Actv CapExpend'!AB24,IF($N24=5,'Actv CapExpend'!AA24,IF($N24=6,'Actv CapExpend'!Z24,0)))))))</f>
        <v>3535819.8358949367</v>
      </c>
      <c r="AG24" s="28">
        <f>IF($C24="","",IF($N24=1,'Actv CapExpend'!AF24,IF($N24=2,'Actv CapExpend'!AE24,IF($N24=3,'Actv CapExpend'!AD24,IF($N24=4,'Actv CapExpend'!AC24,IF($N24=5,'Actv CapExpend'!AB24,IF($N24=6,'Actv CapExpend'!AA24,0)))))))</f>
        <v>3556532.7584821549</v>
      </c>
      <c r="AH24" s="28">
        <f>IF($C24="","",IF($N24=1,'Actv CapExpend'!AG24,IF($N24=2,'Actv CapExpend'!AF24,IF($N24=3,'Actv CapExpend'!AE24,IF($N24=4,'Actv CapExpend'!AD24,IF($N24=5,'Actv CapExpend'!AC24,IF($N24=6,'Actv CapExpend'!AB24,0)))))))</f>
        <v>2806766.5727009051</v>
      </c>
      <c r="AI24" s="28">
        <f>IF($C24="","",IF($N24=1,'Actv CapExpend'!AH24,IF($N24=2,'Actv CapExpend'!AG24,IF($N24=3,'Actv CapExpend'!AF24,IF($N24=4,'Actv CapExpend'!AE24,IF($N24=5,'Actv CapExpend'!AD24,IF($N24=6,'Actv CapExpend'!AC24,0)))))))</f>
        <v>2802694.6174375871</v>
      </c>
      <c r="AJ24" s="28">
        <f>IF($C24="","",IF($N24=1,'Actv CapExpend'!AI24,IF($N24=2,'Actv CapExpend'!AH24,IF($N24=3,'Actv CapExpend'!AG24,IF($N24=4,'Actv CapExpend'!AF24,IF($N24=5,'Actv CapExpend'!AE24,IF($N24=6,'Actv CapExpend'!AD24,0)))))))</f>
        <v>2798590.9316563378</v>
      </c>
      <c r="AK24" s="28">
        <f>IF($C24="","",IF($N24=1,'Actv CapExpend'!AJ24,IF($N24=2,'Actv CapExpend'!AI24,IF($N24=3,'Actv CapExpend'!AH24,IF($N24=4,'Actv CapExpend'!AG24,IF($N24=5,'Actv CapExpend'!AF24,IF($N24=6,'Actv CapExpend'!AE24,0)))))))</f>
        <v>3034161.3562818374</v>
      </c>
      <c r="AL24" s="28">
        <f>IF($C24="","",IF($N24=1,'Actv CapExpend'!AK24,IF($N24=2,'Actv CapExpend'!AJ24,IF($N24=3,'Actv CapExpend'!AI24,IF($N24=4,'Actv CapExpend'!AH24,IF($N24=5,'Actv CapExpend'!AG24,IF($N24=6,'Actv CapExpend'!AF24,0)))))))</f>
        <v>2835771.4244928146</v>
      </c>
      <c r="AM24" s="3" t="str">
        <f t="shared" si="4"/>
        <v>Print</v>
      </c>
    </row>
    <row r="25" spans="2:39" s="2" customFormat="1">
      <c r="B25" s="3">
        <f t="shared" si="7"/>
        <v>15</v>
      </c>
      <c r="C25" s="3" t="str">
        <f>'Actv CapExpend'!C25</f>
        <v>331001</v>
      </c>
      <c r="D25" s="21"/>
      <c r="F25" s="778" t="str">
        <f>'Actv CapExpend'!F25</f>
        <v>331001-T&amp;D Mains</v>
      </c>
      <c r="H25" s="3" t="str">
        <f>'Actv CapExpend'!H25</f>
        <v>10133100</v>
      </c>
      <c r="J25" s="3">
        <f>'Actv CapExpend'!J25</f>
        <v>331.4</v>
      </c>
      <c r="L25" s="3" t="str">
        <f>'Actv CapExpend'!L25</f>
        <v>Y</v>
      </c>
      <c r="N25" s="705">
        <f>'Actv CapExpend'!N25</f>
        <v>1</v>
      </c>
      <c r="P25" s="16">
        <f>'Actv CapExpend'!P25</f>
        <v>0</v>
      </c>
      <c r="Q25" s="28">
        <f t="shared" si="5"/>
        <v>0</v>
      </c>
      <c r="R25" s="28">
        <f>IF($C25="","",IF($N25=1,'Actv CapExpend'!Q25,IF($N25=2,$P25/$N25,IF($N25=3,$P25/$N25,IF($N25=4,$P25/$N25,IF($N25=5,$P25/$N25,IF($N25=6,$P25/$N25,0)))))))</f>
        <v>0</v>
      </c>
      <c r="S25" s="28">
        <f>IF($C25="","",IF($N25=1,'Actv CapExpend'!R25,IF($N25=2,'Actv CapExpend'!Q25,IF($N25=3,$P25/$N25,IF($N25=4,$P25/$N25,IF($N25=5,$P25/$N25,IF($N25=6,$P25/$N25,0)))))))</f>
        <v>0</v>
      </c>
      <c r="T25" s="28">
        <f>IF($C25="","",IF($N25=1,'Actv CapExpend'!S25,IF($N25=2,'Actv CapExpend'!R25,IF($N25=3,'Actv CapExpend'!Q25,IF($N25=4,$P25/$N25,IF($N25=5,$P25/$N25,IF($N25=6,$P25/$N25,0)))))))</f>
        <v>0</v>
      </c>
      <c r="U25" s="28">
        <f>IF($C25="","",IF($N25=1,'Actv CapExpend'!T25,IF($N25=2,'Actv CapExpend'!S25,IF($N25=3,'Actv CapExpend'!R25,IF($N25=4,'Actv CapExpend'!Q25,IF($N25=5,$P25/$N25,IF($N25=6,$P25/$N25,0)))))))</f>
        <v>0</v>
      </c>
      <c r="V25" s="28">
        <f>IF($C25="","",IF($N25=1,'Actv CapExpend'!U25,IF($N25=2,'Actv CapExpend'!T25,IF($N25=3,'Actv CapExpend'!S25,IF($N25=4,'Actv CapExpend'!R25,IF($N25=5,'Actv CapExpend'!Q25,IF($N25=6,$P25/$N25,0)))))))</f>
        <v>0</v>
      </c>
      <c r="W25" s="28">
        <f>IF($C25="","",IF($N25=1,'Actv CapExpend'!V25,IF($N25=2,'Actv CapExpend'!U25,IF($N25=3,'Actv CapExpend'!T25,IF($N25=4,'Actv CapExpend'!S25,IF($N25=5,'Actv CapExpend'!R25,IF($N25=6,'Actv CapExpend'!Q25,0)))))))</f>
        <v>0</v>
      </c>
      <c r="X25" s="28">
        <f>IF($C25="","",IF($N25=1,'Actv CapExpend'!W25,IF($N25=2,'Actv CapExpend'!V25,IF($N25=3,'Actv CapExpend'!U25,IF($N25=4,'Actv CapExpend'!T25,IF($N25=5,'Actv CapExpend'!S25,IF($N25=6,'Actv CapExpend'!R25,0)))))))</f>
        <v>0</v>
      </c>
      <c r="Y25" s="28">
        <f>IF($C25="","",IF($N25=1,'Actv CapExpend'!X25,IF($N25=2,'Actv CapExpend'!W25,IF($N25=3,'Actv CapExpend'!V25,IF($N25=4,'Actv CapExpend'!U25,IF($N25=5,'Actv CapExpend'!T25,IF($N25=6,'Actv CapExpend'!S25,0)))))))</f>
        <v>0</v>
      </c>
      <c r="Z25" s="28">
        <f>IF($C25="","",IF($N25=1,'Actv CapExpend'!Y25,IF($N25=2,'Actv CapExpend'!X25,IF($N25=3,'Actv CapExpend'!W25,IF($N25=4,'Actv CapExpend'!V25,IF($N25=5,'Actv CapExpend'!U25,IF($N25=6,'Actv CapExpend'!T25,0)))))))</f>
        <v>0</v>
      </c>
      <c r="AA25" s="28">
        <f>IF($C25="","",IF($N25=1,'Actv CapExpend'!Z25,IF($N25=2,'Actv CapExpend'!Y25,IF($N25=3,'Actv CapExpend'!X25,IF($N25=4,'Actv CapExpend'!W25,IF($N25=5,'Actv CapExpend'!V25,IF($N25=6,'Actv CapExpend'!U25,0)))))))</f>
        <v>0</v>
      </c>
      <c r="AB25" s="28">
        <f>IF($C25="","",IF($N25=1,'Actv CapExpend'!AA25,IF($N25=2,'Actv CapExpend'!Z25,IF($N25=3,'Actv CapExpend'!Y25,IF($N25=4,'Actv CapExpend'!X25,IF($N25=5,'Actv CapExpend'!W25,IF($N25=6,'Actv CapExpend'!V25,0)))))))</f>
        <v>0</v>
      </c>
      <c r="AC25" s="28">
        <f>IF($C25="","",IF($N25=1,'Actv CapExpend'!AB25,IF($N25=2,'Actv CapExpend'!AA25,IF($N25=3,'Actv CapExpend'!Z25,IF($N25=4,'Actv CapExpend'!Y25,IF($N25=5,'Actv CapExpend'!X25,IF($N25=6,'Actv CapExpend'!W25,0)))))))</f>
        <v>0</v>
      </c>
      <c r="AD25" s="28">
        <f>IF($C25="","",IF($N25=1,'Actv CapExpend'!AC25,IF($N25=2,'Actv CapExpend'!AB25,IF($N25=3,'Actv CapExpend'!AA25,IF($N25=4,'Actv CapExpend'!Z25,IF($N25=5,'Actv CapExpend'!Y25,IF($N25=6,'Actv CapExpend'!X25,0)))))))</f>
        <v>0</v>
      </c>
      <c r="AE25" s="28">
        <f>IF($C25="","",IF($N25=1,'Actv CapExpend'!AD25,IF($N25=2,'Actv CapExpend'!AC25,IF($N25=3,'Actv CapExpend'!AB25,IF($N25=4,'Actv CapExpend'!AA25,IF($N25=5,'Actv CapExpend'!Z25,IF($N25=6,'Actv CapExpend'!Y25,0)))))))</f>
        <v>0</v>
      </c>
      <c r="AF25" s="28">
        <f>IF($C25="","",IF($N25=1,'Actv CapExpend'!AE25,IF($N25=2,'Actv CapExpend'!AD25,IF($N25=3,'Actv CapExpend'!AC25,IF($N25=4,'Actv CapExpend'!AB25,IF($N25=5,'Actv CapExpend'!AA25,IF($N25=6,'Actv CapExpend'!Z25,0)))))))</f>
        <v>0</v>
      </c>
      <c r="AG25" s="28">
        <f>IF($C25="","",IF($N25=1,'Actv CapExpend'!AF25,IF($N25=2,'Actv CapExpend'!AE25,IF($N25=3,'Actv CapExpend'!AD25,IF($N25=4,'Actv CapExpend'!AC25,IF($N25=5,'Actv CapExpend'!AB25,IF($N25=6,'Actv CapExpend'!AA25,0)))))))</f>
        <v>0</v>
      </c>
      <c r="AH25" s="28">
        <f>IF($C25="","",IF($N25=1,'Actv CapExpend'!AG25,IF($N25=2,'Actv CapExpend'!AF25,IF($N25=3,'Actv CapExpend'!AE25,IF($N25=4,'Actv CapExpend'!AD25,IF($N25=5,'Actv CapExpend'!AC25,IF($N25=6,'Actv CapExpend'!AB25,0)))))))</f>
        <v>0</v>
      </c>
      <c r="AI25" s="28">
        <f>IF($C25="","",IF($N25=1,'Actv CapExpend'!AH25,IF($N25=2,'Actv CapExpend'!AG25,IF($N25=3,'Actv CapExpend'!AF25,IF($N25=4,'Actv CapExpend'!AE25,IF($N25=5,'Actv CapExpend'!AD25,IF($N25=6,'Actv CapExpend'!AC25,0)))))))</f>
        <v>0</v>
      </c>
      <c r="AJ25" s="28">
        <f>IF($C25="","",IF($N25=1,'Actv CapExpend'!AI25,IF($N25=2,'Actv CapExpend'!AH25,IF($N25=3,'Actv CapExpend'!AG25,IF($N25=4,'Actv CapExpend'!AF25,IF($N25=5,'Actv CapExpend'!AE25,IF($N25=6,'Actv CapExpend'!AD25,0)))))))</f>
        <v>0</v>
      </c>
      <c r="AK25" s="28">
        <f>IF($C25="","",IF($N25=1,'Actv CapExpend'!AJ25,IF($N25=2,'Actv CapExpend'!AI25,IF($N25=3,'Actv CapExpend'!AH25,IF($N25=4,'Actv CapExpend'!AG25,IF($N25=5,'Actv CapExpend'!AF25,IF($N25=6,'Actv CapExpend'!AE25,0)))))))</f>
        <v>0</v>
      </c>
      <c r="AL25" s="28">
        <f>IF($C25="","",IF($N25=1,'Actv CapExpend'!AK25,IF($N25=2,'Actv CapExpend'!AJ25,IF($N25=3,'Actv CapExpend'!AI25,IF($N25=4,'Actv CapExpend'!AH25,IF($N25=5,'Actv CapExpend'!AG25,IF($N25=6,'Actv CapExpend'!AF25,0)))))))</f>
        <v>0</v>
      </c>
      <c r="AM25" s="3" t="str">
        <f t="shared" ref="AM25" si="8">IF(AND(C25="",D25=""),"No Print","Print")</f>
        <v>Print</v>
      </c>
    </row>
    <row r="26" spans="2:39" s="2" customFormat="1">
      <c r="B26" s="3">
        <f>1+B24</f>
        <v>15</v>
      </c>
      <c r="C26" s="3" t="str">
        <f>'Actv CapExpend'!C26</f>
        <v>333000</v>
      </c>
      <c r="D26" s="21" t="str">
        <f>'Actv CapExpend'!D26</f>
        <v/>
      </c>
      <c r="F26" s="778" t="str">
        <f>'Actv CapExpend'!F26</f>
        <v>333000-Services</v>
      </c>
      <c r="H26" s="3" t="str">
        <f>'Actv CapExpend'!H26</f>
        <v>10133300</v>
      </c>
      <c r="J26" s="3">
        <f>'Actv CapExpend'!J26</f>
        <v>333.4</v>
      </c>
      <c r="L26" s="3" t="str">
        <f>'Actv CapExpend'!L26</f>
        <v>Y</v>
      </c>
      <c r="N26" s="705">
        <f>'Actv CapExpend'!N26</f>
        <v>1</v>
      </c>
      <c r="P26" s="16">
        <f>'Actv CapExpend'!P26</f>
        <v>78408.930000000008</v>
      </c>
      <c r="Q26" s="28">
        <f t="shared" si="5"/>
        <v>78408.930000000008</v>
      </c>
      <c r="R26" s="28">
        <f>IF($C26="","",IF($N26=1,'Actv CapExpend'!Q26,IF($N26=2,$P26/$N26,IF($N26=3,$P26/$N26,IF($N26=4,$P26/$N26,IF($N26=5,$P26/$N26,IF($N26=6,$P26/$N26,0)))))))</f>
        <v>108404.84091799903</v>
      </c>
      <c r="S26" s="28">
        <f>IF($C26="","",IF($N26=1,'Actv CapExpend'!R26,IF($N26=2,'Actv CapExpend'!Q26,IF($N26=3,$P26/$N26,IF($N26=4,$P26/$N26,IF($N26=5,$P26/$N26,IF($N26=6,$P26/$N26,0)))))))</f>
        <v>136047.19468777804</v>
      </c>
      <c r="T26" s="28">
        <f>IF($C26="","",IF($N26=1,'Actv CapExpend'!S26,IF($N26=2,'Actv CapExpend'!R26,IF($N26=3,'Actv CapExpend'!Q26,IF($N26=4,$P26/$N26,IF($N26=5,$P26/$N26,IF($N26=6,$P26/$N26,0)))))))</f>
        <v>170277.10931802334</v>
      </c>
      <c r="U26" s="28">
        <f>IF($C26="","",IF($N26=1,'Actv CapExpend'!T26,IF($N26=2,'Actv CapExpend'!S26,IF($N26=3,'Actv CapExpend'!R26,IF($N26=4,'Actv CapExpend'!Q26,IF($N26=5,$P26/$N26,IF($N26=6,$P26/$N26,0)))))))</f>
        <v>187176.85398826865</v>
      </c>
      <c r="V26" s="28">
        <f>IF($C26="","",IF($N26=1,'Actv CapExpend'!U26,IF($N26=2,'Actv CapExpend'!T26,IF($N26=3,'Actv CapExpend'!S26,IF($N26=4,'Actv CapExpend'!R26,IF($N26=5,'Actv CapExpend'!Q26,IF($N26=6,$P26/$N26,0)))))))</f>
        <v>182487.97789084469</v>
      </c>
      <c r="W26" s="28">
        <f>IF($C26="","",IF($N26=1,'Actv CapExpend'!V26,IF($N26=2,'Actv CapExpend'!U26,IF($N26=3,'Actv CapExpend'!T26,IF($N26=4,'Actv CapExpend'!S26,IF($N26=5,'Actv CapExpend'!R26,IF($N26=6,'Actv CapExpend'!Q26,0)))))))</f>
        <v>165437.97789084469</v>
      </c>
      <c r="X26" s="28">
        <f>IF($C26="","",IF($N26=1,'Actv CapExpend'!W26,IF($N26=2,'Actv CapExpend'!V26,IF($N26=3,'Actv CapExpend'!U26,IF($N26=4,'Actv CapExpend'!T26,IF($N26=5,'Actv CapExpend'!S26,IF($N26=6,'Actv CapExpend'!R26,0)))))))</f>
        <v>110044.48414084465</v>
      </c>
      <c r="Y26" s="28">
        <f>IF($C26="","",IF($N26=1,'Actv CapExpend'!X26,IF($N26=2,'Actv CapExpend'!W26,IF($N26=3,'Actv CapExpend'!V26,IF($N26=4,'Actv CapExpend'!U26,IF($N26=5,'Actv CapExpend'!T26,IF($N26=6,'Actv CapExpend'!S26,0)))))))</f>
        <v>109647.25738873494</v>
      </c>
      <c r="Z26" s="28">
        <f>IF($C26="","",IF($N26=1,'Actv CapExpend'!Y26,IF($N26=2,'Actv CapExpend'!X26,IF($N26=3,'Actv CapExpend'!W26,IF($N26=4,'Actv CapExpend'!V26,IF($N26=5,'Actv CapExpend'!U26,IF($N26=6,'Actv CapExpend'!T26,0)))))))</f>
        <v>108417.34275848964</v>
      </c>
      <c r="AA26" s="28">
        <f>IF($C26="","",IF($N26=1,'Actv CapExpend'!Z26,IF($N26=2,'Actv CapExpend'!Y26,IF($N26=3,'Actv CapExpend'!X26,IF($N26=4,'Actv CapExpend'!W26,IF($N26=5,'Actv CapExpend'!V26,IF($N26=6,'Actv CapExpend'!U26,0)))))))</f>
        <v>71066.175624390467</v>
      </c>
      <c r="AB26" s="28">
        <f>IF($C26="","",IF($N26=1,'Actv CapExpend'!AA26,IF($N26=2,'Actv CapExpend'!Z26,IF($N26=3,'Actv CapExpend'!Y26,IF($N26=4,'Actv CapExpend'!X26,IF($N26=5,'Actv CapExpend'!W26,IF($N26=6,'Actv CapExpend'!V26,0)))))))</f>
        <v>34576.609293498645</v>
      </c>
      <c r="AC26" s="28">
        <f>IF($C26="","",IF($N26=1,'Actv CapExpend'!AB26,IF($N26=2,'Actv CapExpend'!AA26,IF($N26=3,'Actv CapExpend'!Z26,IF($N26=4,'Actv CapExpend'!Y26,IF($N26=5,'Actv CapExpend'!X26,IF($N26=6,'Actv CapExpend'!W26,0)))))))</f>
        <v>34766.86658699729</v>
      </c>
      <c r="AD26" s="28">
        <f>IF($C26="","",IF($N26=1,'Actv CapExpend'!AC26,IF($N26=2,'Actv CapExpend'!AB26,IF($N26=3,'Actv CapExpend'!AA26,IF($N26=4,'Actv CapExpend'!Z26,IF($N26=5,'Actv CapExpend'!Y26,IF($N26=6,'Actv CapExpend'!X26,0)))))))</f>
        <v>34957.123880495943</v>
      </c>
      <c r="AE26" s="28">
        <f>IF($C26="","",IF($N26=1,'Actv CapExpend'!AD26,IF($N26=2,'Actv CapExpend'!AC26,IF($N26=3,'Actv CapExpend'!AB26,IF($N26=4,'Actv CapExpend'!AA26,IF($N26=5,'Actv CapExpend'!Z26,IF($N26=6,'Actv CapExpend'!Y26,0)))))))</f>
        <v>207322.8614015088</v>
      </c>
      <c r="AF26" s="28">
        <f>IF($C26="","",IF($N26=1,'Actv CapExpend'!AE26,IF($N26=2,'Actv CapExpend'!AD26,IF($N26=3,'Actv CapExpend'!AC26,IF($N26=4,'Actv CapExpend'!AB26,IF($N26=5,'Actv CapExpend'!AA26,IF($N26=6,'Actv CapExpend'!Z26,0)))))))</f>
        <v>207989.40211146686</v>
      </c>
      <c r="AG26" s="28">
        <f>IF($C26="","",IF($N26=1,'Actv CapExpend'!AF26,IF($N26=2,'Actv CapExpend'!AE26,IF($N26=3,'Actv CapExpend'!AD26,IF($N26=4,'Actv CapExpend'!AC26,IF($N26=5,'Actv CapExpend'!AB26,IF($N26=6,'Actv CapExpend'!AA26,0)))))))</f>
        <v>209207.80932247973</v>
      </c>
      <c r="AH26" s="28">
        <f>IF($C26="","",IF($N26=1,'Actv CapExpend'!AG26,IF($N26=2,'Actv CapExpend'!AF26,IF($N26=3,'Actv CapExpend'!AE26,IF($N26=4,'Actv CapExpend'!AD26,IF($N26=5,'Actv CapExpend'!AC26,IF($N26=6,'Actv CapExpend'!AB26,0)))))))</f>
        <v>165103.91604122974</v>
      </c>
      <c r="AI26" s="28">
        <f>IF($C26="","",IF($N26=1,'Actv CapExpend'!AH26,IF($N26=2,'Actv CapExpend'!AG26,IF($N26=3,'Actv CapExpend'!AF26,IF($N26=4,'Actv CapExpend'!AE26,IF($N26=5,'Actv CapExpend'!AD26,IF($N26=6,'Actv CapExpend'!AC26,0)))))))</f>
        <v>164864.38926103455</v>
      </c>
      <c r="AJ26" s="28">
        <f>IF($C26="","",IF($N26=1,'Actv CapExpend'!AI26,IF($N26=2,'Actv CapExpend'!AH26,IF($N26=3,'Actv CapExpend'!AG26,IF($N26=4,'Actv CapExpend'!AF26,IF($N26=5,'Actv CapExpend'!AE26,IF($N26=6,'Actv CapExpend'!AD26,0)))))))</f>
        <v>164622.99597978458</v>
      </c>
      <c r="AK26" s="28">
        <f>IF($C26="","",IF($N26=1,'Actv CapExpend'!AJ26,IF($N26=2,'Actv CapExpend'!AI26,IF($N26=3,'Actv CapExpend'!AH26,IF($N26=4,'Actv CapExpend'!AG26,IF($N26=5,'Actv CapExpend'!AF26,IF($N26=6,'Actv CapExpend'!AE26,0)))))))</f>
        <v>178480.07978128456</v>
      </c>
      <c r="AL26" s="28">
        <f>IF($C26="","",IF($N26=1,'Actv CapExpend'!AK26,IF($N26=2,'Actv CapExpend'!AJ26,IF($N26=3,'Actv CapExpend'!AI26,IF($N26=4,'Actv CapExpend'!AH26,IF($N26=5,'Actv CapExpend'!AG26,IF($N26=6,'Actv CapExpend'!AF26,0)))))))</f>
        <v>166810.08379369497</v>
      </c>
      <c r="AM26" s="3" t="str">
        <f t="shared" si="4"/>
        <v>Print</v>
      </c>
    </row>
    <row r="27" spans="2:39" s="2" customFormat="1">
      <c r="B27" s="3">
        <f t="shared" si="7"/>
        <v>16</v>
      </c>
      <c r="C27" s="3" t="str">
        <f>'Actv CapExpend'!C27</f>
        <v>334200</v>
      </c>
      <c r="D27" s="21" t="str">
        <f>'Actv CapExpend'!D27</f>
        <v/>
      </c>
      <c r="F27" s="778" t="str">
        <f>'Actv CapExpend'!F27</f>
        <v>334200-Meter Installations</v>
      </c>
      <c r="H27" s="3" t="str">
        <f>'Actv CapExpend'!H27</f>
        <v>10133420</v>
      </c>
      <c r="J27" s="3">
        <f>'Actv CapExpend'!J27</f>
        <v>334.4</v>
      </c>
      <c r="L27" s="3" t="str">
        <f>'Actv CapExpend'!L27</f>
        <v>Y</v>
      </c>
      <c r="N27" s="705">
        <f>'Actv CapExpend'!N27</f>
        <v>1</v>
      </c>
      <c r="P27" s="16">
        <f>'Actv CapExpend'!P27</f>
        <v>0</v>
      </c>
      <c r="Q27" s="28">
        <f t="shared" si="5"/>
        <v>0</v>
      </c>
      <c r="R27" s="28">
        <f>IF($C27="","",IF($N27=1,'Actv CapExpend'!Q27,IF($N27=2,$P27/$N27,IF($N27=3,$P27/$N27,IF($N27=4,$P27/$N27,IF($N27=5,$P27/$N27,IF($N27=6,$P27/$N27,0)))))))</f>
        <v>108404.84091799903</v>
      </c>
      <c r="S27" s="28">
        <f>IF($C27="","",IF($N27=1,'Actv CapExpend'!R27,IF($N27=2,'Actv CapExpend'!Q27,IF($N27=3,$P27/$N27,IF($N27=4,$P27/$N27,IF($N27=5,$P27/$N27,IF($N27=6,$P27/$N27,0)))))))</f>
        <v>136047.19468777804</v>
      </c>
      <c r="T27" s="28">
        <f>IF($C27="","",IF($N27=1,'Actv CapExpend'!S27,IF($N27=2,'Actv CapExpend'!R27,IF($N27=3,'Actv CapExpend'!Q27,IF($N27=4,$P27/$N27,IF($N27=5,$P27/$N27,IF($N27=6,$P27/$N27,0)))))))</f>
        <v>170277.10931802334</v>
      </c>
      <c r="U27" s="28">
        <f>IF($C27="","",IF($N27=1,'Actv CapExpend'!T27,IF($N27=2,'Actv CapExpend'!S27,IF($N27=3,'Actv CapExpend'!R27,IF($N27=4,'Actv CapExpend'!Q27,IF($N27=5,$P27/$N27,IF($N27=6,$P27/$N27,0)))))))</f>
        <v>187176.85398826865</v>
      </c>
      <c r="V27" s="28">
        <f>IF($C27="","",IF($N27=1,'Actv CapExpend'!U27,IF($N27=2,'Actv CapExpend'!T27,IF($N27=3,'Actv CapExpend'!S27,IF($N27=4,'Actv CapExpend'!R27,IF($N27=5,'Actv CapExpend'!Q27,IF($N27=6,$P27/$N27,0)))))))</f>
        <v>182487.97789084469</v>
      </c>
      <c r="W27" s="28">
        <f>IF($C27="","",IF($N27=1,'Actv CapExpend'!V27,IF($N27=2,'Actv CapExpend'!U27,IF($N27=3,'Actv CapExpend'!T27,IF($N27=4,'Actv CapExpend'!S27,IF($N27=5,'Actv CapExpend'!R27,IF($N27=6,'Actv CapExpend'!Q27,0)))))))</f>
        <v>165437.97789084469</v>
      </c>
      <c r="X27" s="28">
        <f>IF($C27="","",IF($N27=1,'Actv CapExpend'!W27,IF($N27=2,'Actv CapExpend'!V27,IF($N27=3,'Actv CapExpend'!U27,IF($N27=4,'Actv CapExpend'!T27,IF($N27=5,'Actv CapExpend'!S27,IF($N27=6,'Actv CapExpend'!R27,0)))))))</f>
        <v>110044.48414084465</v>
      </c>
      <c r="Y27" s="28">
        <f>IF($C27="","",IF($N27=1,'Actv CapExpend'!X27,IF($N27=2,'Actv CapExpend'!W27,IF($N27=3,'Actv CapExpend'!V27,IF($N27=4,'Actv CapExpend'!U27,IF($N27=5,'Actv CapExpend'!T27,IF($N27=6,'Actv CapExpend'!S27,0)))))))</f>
        <v>109647.25738873494</v>
      </c>
      <c r="Z27" s="28">
        <f>IF($C27="","",IF($N27=1,'Actv CapExpend'!Y27,IF($N27=2,'Actv CapExpend'!X27,IF($N27=3,'Actv CapExpend'!W27,IF($N27=4,'Actv CapExpend'!V27,IF($N27=5,'Actv CapExpend'!U27,IF($N27=6,'Actv CapExpend'!T27,0)))))))</f>
        <v>108417.34275848964</v>
      </c>
      <c r="AA27" s="28">
        <f>IF($C27="","",IF($N27=1,'Actv CapExpend'!Z27,IF($N27=2,'Actv CapExpend'!Y27,IF($N27=3,'Actv CapExpend'!X27,IF($N27=4,'Actv CapExpend'!W27,IF($N27=5,'Actv CapExpend'!V27,IF($N27=6,'Actv CapExpend'!U27,0)))))))</f>
        <v>71066.175624390467</v>
      </c>
      <c r="AB27" s="28">
        <f>IF($C27="","",IF($N27=1,'Actv CapExpend'!AA27,IF($N27=2,'Actv CapExpend'!Z27,IF($N27=3,'Actv CapExpend'!Y27,IF($N27=4,'Actv CapExpend'!X27,IF($N27=5,'Actv CapExpend'!W27,IF($N27=6,'Actv CapExpend'!V27,0)))))))</f>
        <v>34576.609293498645</v>
      </c>
      <c r="AC27" s="28">
        <f>IF($C27="","",IF($N27=1,'Actv CapExpend'!AB27,IF($N27=2,'Actv CapExpend'!AA27,IF($N27=3,'Actv CapExpend'!Z27,IF($N27=4,'Actv CapExpend'!Y27,IF($N27=5,'Actv CapExpend'!X27,IF($N27=6,'Actv CapExpend'!W27,0)))))))</f>
        <v>34766.86658699729</v>
      </c>
      <c r="AD27" s="28">
        <f>IF($C27="","",IF($N27=1,'Actv CapExpend'!AC27,IF($N27=2,'Actv CapExpend'!AB27,IF($N27=3,'Actv CapExpend'!AA27,IF($N27=4,'Actv CapExpend'!Z27,IF($N27=5,'Actv CapExpend'!Y27,IF($N27=6,'Actv CapExpend'!X27,0)))))))</f>
        <v>34957.123880495943</v>
      </c>
      <c r="AE27" s="28">
        <f>IF($C27="","",IF($N27=1,'Actv CapExpend'!AD27,IF($N27=2,'Actv CapExpend'!AC27,IF($N27=3,'Actv CapExpend'!AB27,IF($N27=4,'Actv CapExpend'!AA27,IF($N27=5,'Actv CapExpend'!Z27,IF($N27=6,'Actv CapExpend'!Y27,0)))))))</f>
        <v>207322.8614015088</v>
      </c>
      <c r="AF27" s="28">
        <f>IF($C27="","",IF($N27=1,'Actv CapExpend'!AE27,IF($N27=2,'Actv CapExpend'!AD27,IF($N27=3,'Actv CapExpend'!AC27,IF($N27=4,'Actv CapExpend'!AB27,IF($N27=5,'Actv CapExpend'!AA27,IF($N27=6,'Actv CapExpend'!Z27,0)))))))</f>
        <v>207989.40211146686</v>
      </c>
      <c r="AG27" s="28">
        <f>IF($C27="","",IF($N27=1,'Actv CapExpend'!AF27,IF($N27=2,'Actv CapExpend'!AE27,IF($N27=3,'Actv CapExpend'!AD27,IF($N27=4,'Actv CapExpend'!AC27,IF($N27=5,'Actv CapExpend'!AB27,IF($N27=6,'Actv CapExpend'!AA27,0)))))))</f>
        <v>209207.80932247973</v>
      </c>
      <c r="AH27" s="28">
        <f>IF($C27="","",IF($N27=1,'Actv CapExpend'!AG27,IF($N27=2,'Actv CapExpend'!AF27,IF($N27=3,'Actv CapExpend'!AE27,IF($N27=4,'Actv CapExpend'!AD27,IF($N27=5,'Actv CapExpend'!AC27,IF($N27=6,'Actv CapExpend'!AB27,0)))))))</f>
        <v>165103.91604122974</v>
      </c>
      <c r="AI27" s="28">
        <f>IF($C27="","",IF($N27=1,'Actv CapExpend'!AH27,IF($N27=2,'Actv CapExpend'!AG27,IF($N27=3,'Actv CapExpend'!AF27,IF($N27=4,'Actv CapExpend'!AE27,IF($N27=5,'Actv CapExpend'!AD27,IF($N27=6,'Actv CapExpend'!AC27,0)))))))</f>
        <v>164864.38926103455</v>
      </c>
      <c r="AJ27" s="28">
        <f>IF($C27="","",IF($N27=1,'Actv CapExpend'!AI27,IF($N27=2,'Actv CapExpend'!AH27,IF($N27=3,'Actv CapExpend'!AG27,IF($N27=4,'Actv CapExpend'!AF27,IF($N27=5,'Actv CapExpend'!AE27,IF($N27=6,'Actv CapExpend'!AD27,0)))))))</f>
        <v>164622.99597978458</v>
      </c>
      <c r="AK27" s="28">
        <f>IF($C27="","",IF($N27=1,'Actv CapExpend'!AJ27,IF($N27=2,'Actv CapExpend'!AI27,IF($N27=3,'Actv CapExpend'!AH27,IF($N27=4,'Actv CapExpend'!AG27,IF($N27=5,'Actv CapExpend'!AF27,IF($N27=6,'Actv CapExpend'!AE27,0)))))))</f>
        <v>178480.07978128456</v>
      </c>
      <c r="AL27" s="28">
        <f>IF($C27="","",IF($N27=1,'Actv CapExpend'!AK27,IF($N27=2,'Actv CapExpend'!AJ27,IF($N27=3,'Actv CapExpend'!AI27,IF($N27=4,'Actv CapExpend'!AH27,IF($N27=5,'Actv CapExpend'!AG27,IF($N27=6,'Actv CapExpend'!AF27,0)))))))</f>
        <v>166810.08379369497</v>
      </c>
      <c r="AM27" s="3" t="str">
        <f t="shared" si="4"/>
        <v>Print</v>
      </c>
    </row>
    <row r="28" spans="2:39" s="2" customFormat="1">
      <c r="B28" s="3">
        <f t="shared" si="7"/>
        <v>17</v>
      </c>
      <c r="C28" s="3" t="str">
        <f>'Actv CapExpend'!C28</f>
        <v>335000</v>
      </c>
      <c r="D28" s="21" t="str">
        <f>'Actv CapExpend'!D28</f>
        <v/>
      </c>
      <c r="F28" s="778" t="str">
        <f>'Actv CapExpend'!F28</f>
        <v>335000-Hydrants</v>
      </c>
      <c r="H28" s="3" t="str">
        <f>'Actv CapExpend'!H28</f>
        <v>10133500</v>
      </c>
      <c r="J28" s="3">
        <f>'Actv CapExpend'!J28</f>
        <v>335.4</v>
      </c>
      <c r="L28" s="3" t="str">
        <f>'Actv CapExpend'!L28</f>
        <v>Y</v>
      </c>
      <c r="N28" s="705">
        <f>'Actv CapExpend'!N28</f>
        <v>1</v>
      </c>
      <c r="P28" s="16">
        <f>'Actv CapExpend'!P28</f>
        <v>43770.490000000005</v>
      </c>
      <c r="Q28" s="28">
        <f t="shared" si="5"/>
        <v>43770.490000000005</v>
      </c>
      <c r="R28" s="28">
        <f>IF($C28="","",IF($N28=1,'Actv CapExpend'!Q28,IF($N28=2,$P28/$N28,IF($N28=3,$P28/$N28,IF($N28=4,$P28/$N28,IF($N28=5,$P28/$N28,IF($N28=6,$P28/$N28,0)))))))</f>
        <v>108404.84091799903</v>
      </c>
      <c r="S28" s="28">
        <f>IF($C28="","",IF($N28=1,'Actv CapExpend'!R28,IF($N28=2,'Actv CapExpend'!Q28,IF($N28=3,$P28/$N28,IF($N28=4,$P28/$N28,IF($N28=5,$P28/$N28,IF($N28=6,$P28/$N28,0)))))))</f>
        <v>136047.19468777804</v>
      </c>
      <c r="T28" s="28">
        <f>IF($C28="","",IF($N28=1,'Actv CapExpend'!S28,IF($N28=2,'Actv CapExpend'!R28,IF($N28=3,'Actv CapExpend'!Q28,IF($N28=4,$P28/$N28,IF($N28=5,$P28/$N28,IF($N28=6,$P28/$N28,0)))))))</f>
        <v>170277.10931802334</v>
      </c>
      <c r="U28" s="28">
        <f>IF($C28="","",IF($N28=1,'Actv CapExpend'!T28,IF($N28=2,'Actv CapExpend'!S28,IF($N28=3,'Actv CapExpend'!R28,IF($N28=4,'Actv CapExpend'!Q28,IF($N28=5,$P28/$N28,IF($N28=6,$P28/$N28,0)))))))</f>
        <v>187176.85398826865</v>
      </c>
      <c r="V28" s="28">
        <f>IF($C28="","",IF($N28=1,'Actv CapExpend'!U28,IF($N28=2,'Actv CapExpend'!T28,IF($N28=3,'Actv CapExpend'!S28,IF($N28=4,'Actv CapExpend'!R28,IF($N28=5,'Actv CapExpend'!Q28,IF($N28=6,$P28/$N28,0)))))))</f>
        <v>182487.97789084469</v>
      </c>
      <c r="W28" s="28">
        <f>IF($C28="","",IF($N28=1,'Actv CapExpend'!V28,IF($N28=2,'Actv CapExpend'!U28,IF($N28=3,'Actv CapExpend'!T28,IF($N28=4,'Actv CapExpend'!S28,IF($N28=5,'Actv CapExpend'!R28,IF($N28=6,'Actv CapExpend'!Q28,0)))))))</f>
        <v>165437.97789084469</v>
      </c>
      <c r="X28" s="28">
        <f>IF($C28="","",IF($N28=1,'Actv CapExpend'!W28,IF($N28=2,'Actv CapExpend'!V28,IF($N28=3,'Actv CapExpend'!U28,IF($N28=4,'Actv CapExpend'!T28,IF($N28=5,'Actv CapExpend'!S28,IF($N28=6,'Actv CapExpend'!R28,0)))))))</f>
        <v>110044.48414084465</v>
      </c>
      <c r="Y28" s="28">
        <f>IF($C28="","",IF($N28=1,'Actv CapExpend'!X28,IF($N28=2,'Actv CapExpend'!W28,IF($N28=3,'Actv CapExpend'!V28,IF($N28=4,'Actv CapExpend'!U28,IF($N28=5,'Actv CapExpend'!T28,IF($N28=6,'Actv CapExpend'!S28,0)))))))</f>
        <v>109647.25738873494</v>
      </c>
      <c r="Z28" s="28">
        <f>IF($C28="","",IF($N28=1,'Actv CapExpend'!Y28,IF($N28=2,'Actv CapExpend'!X28,IF($N28=3,'Actv CapExpend'!W28,IF($N28=4,'Actv CapExpend'!V28,IF($N28=5,'Actv CapExpend'!U28,IF($N28=6,'Actv CapExpend'!T28,0)))))))</f>
        <v>108417.34275848964</v>
      </c>
      <c r="AA28" s="28">
        <f>IF($C28="","",IF($N28=1,'Actv CapExpend'!Z28,IF($N28=2,'Actv CapExpend'!Y28,IF($N28=3,'Actv CapExpend'!X28,IF($N28=4,'Actv CapExpend'!W28,IF($N28=5,'Actv CapExpend'!V28,IF($N28=6,'Actv CapExpend'!U28,0)))))))</f>
        <v>71066.175624390467</v>
      </c>
      <c r="AB28" s="28">
        <f>IF($C28="","",IF($N28=1,'Actv CapExpend'!AA28,IF($N28=2,'Actv CapExpend'!Z28,IF($N28=3,'Actv CapExpend'!Y28,IF($N28=4,'Actv CapExpend'!X28,IF($N28=5,'Actv CapExpend'!W28,IF($N28=6,'Actv CapExpend'!V28,0)))))))</f>
        <v>34576.609293498645</v>
      </c>
      <c r="AC28" s="28">
        <f>IF($C28="","",IF($N28=1,'Actv CapExpend'!AB28,IF($N28=2,'Actv CapExpend'!AA28,IF($N28=3,'Actv CapExpend'!Z28,IF($N28=4,'Actv CapExpend'!Y28,IF($N28=5,'Actv CapExpend'!X28,IF($N28=6,'Actv CapExpend'!W28,0)))))))</f>
        <v>34766.86658699729</v>
      </c>
      <c r="AD28" s="28">
        <f>IF($C28="","",IF($N28=1,'Actv CapExpend'!AC28,IF($N28=2,'Actv CapExpend'!AB28,IF($N28=3,'Actv CapExpend'!AA28,IF($N28=4,'Actv CapExpend'!Z28,IF($N28=5,'Actv CapExpend'!Y28,IF($N28=6,'Actv CapExpend'!X28,0)))))))</f>
        <v>34957.123880495943</v>
      </c>
      <c r="AE28" s="28">
        <f>IF($C28="","",IF($N28=1,'Actv CapExpend'!AD28,IF($N28=2,'Actv CapExpend'!AC28,IF($N28=3,'Actv CapExpend'!AB28,IF($N28=4,'Actv CapExpend'!AA28,IF($N28=5,'Actv CapExpend'!Z28,IF($N28=6,'Actv CapExpend'!Y28,0)))))))</f>
        <v>207322.8614015088</v>
      </c>
      <c r="AF28" s="28">
        <f>IF($C28="","",IF($N28=1,'Actv CapExpend'!AE28,IF($N28=2,'Actv CapExpend'!AD28,IF($N28=3,'Actv CapExpend'!AC28,IF($N28=4,'Actv CapExpend'!AB28,IF($N28=5,'Actv CapExpend'!AA28,IF($N28=6,'Actv CapExpend'!Z28,0)))))))</f>
        <v>207989.40211146686</v>
      </c>
      <c r="AG28" s="28">
        <f>IF($C28="","",IF($N28=1,'Actv CapExpend'!AF28,IF($N28=2,'Actv CapExpend'!AE28,IF($N28=3,'Actv CapExpend'!AD28,IF($N28=4,'Actv CapExpend'!AC28,IF($N28=5,'Actv CapExpend'!AB28,IF($N28=6,'Actv CapExpend'!AA28,0)))))))</f>
        <v>209207.80932247973</v>
      </c>
      <c r="AH28" s="28">
        <f>IF($C28="","",IF($N28=1,'Actv CapExpend'!AG28,IF($N28=2,'Actv CapExpend'!AF28,IF($N28=3,'Actv CapExpend'!AE28,IF($N28=4,'Actv CapExpend'!AD28,IF($N28=5,'Actv CapExpend'!AC28,IF($N28=6,'Actv CapExpend'!AB28,0)))))))</f>
        <v>165103.91604122974</v>
      </c>
      <c r="AI28" s="28">
        <f>IF($C28="","",IF($N28=1,'Actv CapExpend'!AH28,IF($N28=2,'Actv CapExpend'!AG28,IF($N28=3,'Actv CapExpend'!AF28,IF($N28=4,'Actv CapExpend'!AE28,IF($N28=5,'Actv CapExpend'!AD28,IF($N28=6,'Actv CapExpend'!AC28,0)))))))</f>
        <v>164864.38926103455</v>
      </c>
      <c r="AJ28" s="28">
        <f>IF($C28="","",IF($N28=1,'Actv CapExpend'!AI28,IF($N28=2,'Actv CapExpend'!AH28,IF($N28=3,'Actv CapExpend'!AG28,IF($N28=4,'Actv CapExpend'!AF28,IF($N28=5,'Actv CapExpend'!AE28,IF($N28=6,'Actv CapExpend'!AD28,0)))))))</f>
        <v>164622.99597978458</v>
      </c>
      <c r="AK28" s="28">
        <f>IF($C28="","",IF($N28=1,'Actv CapExpend'!AJ28,IF($N28=2,'Actv CapExpend'!AI28,IF($N28=3,'Actv CapExpend'!AH28,IF($N28=4,'Actv CapExpend'!AG28,IF($N28=5,'Actv CapExpend'!AF28,IF($N28=6,'Actv CapExpend'!AE28,0)))))))</f>
        <v>178480.07978128456</v>
      </c>
      <c r="AL28" s="28">
        <f>IF($C28="","",IF($N28=1,'Actv CapExpend'!AK28,IF($N28=2,'Actv CapExpend'!AJ28,IF($N28=3,'Actv CapExpend'!AI28,IF($N28=4,'Actv CapExpend'!AH28,IF($N28=5,'Actv CapExpend'!AG28,IF($N28=6,'Actv CapExpend'!AF28,0)))))))</f>
        <v>166810.08379369497</v>
      </c>
      <c r="AM28" s="3" t="str">
        <f t="shared" si="4"/>
        <v>Print</v>
      </c>
    </row>
    <row r="29" spans="2:39" s="2" customFormat="1">
      <c r="B29" s="3">
        <f t="shared" si="7"/>
        <v>18</v>
      </c>
      <c r="C29" s="3" t="str">
        <f>'Actv CapExpend'!C29</f>
        <v/>
      </c>
      <c r="D29" s="21" t="str">
        <f>'Actv CapExpend'!D29</f>
        <v/>
      </c>
      <c r="F29" s="778" t="str">
        <f>'Actv CapExpend'!F29</f>
        <v/>
      </c>
      <c r="H29" s="3" t="str">
        <f>'Actv CapExpend'!H29</f>
        <v/>
      </c>
      <c r="J29" s="3" t="str">
        <f>'Actv CapExpend'!J29</f>
        <v/>
      </c>
      <c r="L29" s="3" t="str">
        <f>'Actv CapExpend'!L29</f>
        <v/>
      </c>
      <c r="N29" s="705" t="str">
        <f>'Actv CapExpend'!N29</f>
        <v/>
      </c>
      <c r="P29" s="16" t="str">
        <f>'Actv CapExpend'!P29</f>
        <v/>
      </c>
      <c r="Q29" s="28" t="str">
        <f t="shared" si="5"/>
        <v/>
      </c>
      <c r="R29" s="28" t="str">
        <f>IF($C29="","",IF($N29=1,'Actv CapExpend'!Q29,IF($N29=2,$P29/$N29,IF($N29=3,$P29/$N29,IF($N29=4,$P29/$N29,IF($N29=5,$P29/$N29,IF($N29=6,$P29/$N29,0)))))))</f>
        <v/>
      </c>
      <c r="S29" s="28" t="str">
        <f>IF($C29="","",IF($N29=1,'Actv CapExpend'!R29,IF($N29=2,'Actv CapExpend'!Q29,IF($N29=3,$P29/$N29,IF($N29=4,$P29/$N29,IF($N29=5,$P29/$N29,IF($N29=6,$P29/$N29,0)))))))</f>
        <v/>
      </c>
      <c r="T29" s="28" t="str">
        <f>IF($C29="","",IF($N29=1,'Actv CapExpend'!S29,IF($N29=2,'Actv CapExpend'!R29,IF($N29=3,'Actv CapExpend'!Q29,IF($N29=4,$P29/$N29,IF($N29=5,$P29/$N29,IF($N29=6,$P29/$N29,0)))))))</f>
        <v/>
      </c>
      <c r="U29" s="28" t="str">
        <f>IF($C29="","",IF($N29=1,'Actv CapExpend'!T29,IF($N29=2,'Actv CapExpend'!S29,IF($N29=3,'Actv CapExpend'!R29,IF($N29=4,'Actv CapExpend'!Q29,IF($N29=5,$P29/$N29,IF($N29=6,$P29/$N29,0)))))))</f>
        <v/>
      </c>
      <c r="V29" s="28" t="str">
        <f>IF($C29="","",IF($N29=1,'Actv CapExpend'!U29,IF($N29=2,'Actv CapExpend'!T29,IF($N29=3,'Actv CapExpend'!S29,IF($N29=4,'Actv CapExpend'!R29,IF($N29=5,'Actv CapExpend'!Q29,IF($N29=6,$P29/$N29,0)))))))</f>
        <v/>
      </c>
      <c r="W29" s="28" t="str">
        <f>IF($C29="","",IF($N29=1,'Actv CapExpend'!V29,IF($N29=2,'Actv CapExpend'!U29,IF($N29=3,'Actv CapExpend'!T29,IF($N29=4,'Actv CapExpend'!S29,IF($N29=5,'Actv CapExpend'!R29,IF($N29=6,'Actv CapExpend'!Q29,0)))))))</f>
        <v/>
      </c>
      <c r="X29" s="28" t="str">
        <f>IF($C29="","",IF($N29=1,'Actv CapExpend'!W29,IF($N29=2,'Actv CapExpend'!V29,IF($N29=3,'Actv CapExpend'!U29,IF($N29=4,'Actv CapExpend'!T29,IF($N29=5,'Actv CapExpend'!S29,IF($N29=6,'Actv CapExpend'!R29,0)))))))</f>
        <v/>
      </c>
      <c r="Y29" s="28" t="str">
        <f>IF($C29="","",IF($N29=1,'Actv CapExpend'!X29,IF($N29=2,'Actv CapExpend'!W29,IF($N29=3,'Actv CapExpend'!V29,IF($N29=4,'Actv CapExpend'!U29,IF($N29=5,'Actv CapExpend'!T29,IF($N29=6,'Actv CapExpend'!S29,0)))))))</f>
        <v/>
      </c>
      <c r="Z29" s="28" t="str">
        <f>IF($C29="","",IF($N29=1,'Actv CapExpend'!Y29,IF($N29=2,'Actv CapExpend'!X29,IF($N29=3,'Actv CapExpend'!W29,IF($N29=4,'Actv CapExpend'!V29,IF($N29=5,'Actv CapExpend'!U29,IF($N29=6,'Actv CapExpend'!T29,0)))))))</f>
        <v/>
      </c>
      <c r="AA29" s="28" t="str">
        <f>IF($C29="","",IF($N29=1,'Actv CapExpend'!Z29,IF($N29=2,'Actv CapExpend'!Y29,IF($N29=3,'Actv CapExpend'!X29,IF($N29=4,'Actv CapExpend'!W29,IF($N29=5,'Actv CapExpend'!V29,IF($N29=6,'Actv CapExpend'!U29,0)))))))</f>
        <v/>
      </c>
      <c r="AB29" s="28" t="str">
        <f>IF($C29="","",IF($N29=1,'Actv CapExpend'!AA29,IF($N29=2,'Actv CapExpend'!Z29,IF($N29=3,'Actv CapExpend'!Y29,IF($N29=4,'Actv CapExpend'!X29,IF($N29=5,'Actv CapExpend'!W29,IF($N29=6,'Actv CapExpend'!V29,0)))))))</f>
        <v/>
      </c>
      <c r="AC29" s="28" t="str">
        <f>IF($C29="","",IF($N29=1,'Actv CapExpend'!AB29,IF($N29=2,'Actv CapExpend'!AA29,IF($N29=3,'Actv CapExpend'!Z29,IF($N29=4,'Actv CapExpend'!Y29,IF($N29=5,'Actv CapExpend'!X29,IF($N29=6,'Actv CapExpend'!W29,0)))))))</f>
        <v/>
      </c>
      <c r="AD29" s="28" t="str">
        <f>IF($C29="","",IF($N29=1,'Actv CapExpend'!AC29,IF($N29=2,'Actv CapExpend'!AB29,IF($N29=3,'Actv CapExpend'!AA29,IF($N29=4,'Actv CapExpend'!Z29,IF($N29=5,'Actv CapExpend'!Y29,IF($N29=6,'Actv CapExpend'!X29,0)))))))</f>
        <v/>
      </c>
      <c r="AE29" s="28" t="str">
        <f>IF($C29="","",IF($N29=1,'Actv CapExpend'!AD29,IF($N29=2,'Actv CapExpend'!AC29,IF($N29=3,'Actv CapExpend'!AB29,IF($N29=4,'Actv CapExpend'!AA29,IF($N29=5,'Actv CapExpend'!Z29,IF($N29=6,'Actv CapExpend'!Y29,0)))))))</f>
        <v/>
      </c>
      <c r="AF29" s="28" t="str">
        <f>IF($C29="","",IF($N29=1,'Actv CapExpend'!AE29,IF($N29=2,'Actv CapExpend'!AD29,IF($N29=3,'Actv CapExpend'!AC29,IF($N29=4,'Actv CapExpend'!AB29,IF($N29=5,'Actv CapExpend'!AA29,IF($N29=6,'Actv CapExpend'!Z29,0)))))))</f>
        <v/>
      </c>
      <c r="AG29" s="28" t="str">
        <f>IF($C29="","",IF($N29=1,'Actv CapExpend'!AF29,IF($N29=2,'Actv CapExpend'!AE29,IF($N29=3,'Actv CapExpend'!AD29,IF($N29=4,'Actv CapExpend'!AC29,IF($N29=5,'Actv CapExpend'!AB29,IF($N29=6,'Actv CapExpend'!AA29,0)))))))</f>
        <v/>
      </c>
      <c r="AH29" s="28" t="str">
        <f>IF($C29="","",IF($N29=1,'Actv CapExpend'!AG29,IF($N29=2,'Actv CapExpend'!AF29,IF($N29=3,'Actv CapExpend'!AE29,IF($N29=4,'Actv CapExpend'!AD29,IF($N29=5,'Actv CapExpend'!AC29,IF($N29=6,'Actv CapExpend'!AB29,0)))))))</f>
        <v/>
      </c>
      <c r="AI29" s="28" t="str">
        <f>IF($C29="","",IF($N29=1,'Actv CapExpend'!AH29,IF($N29=2,'Actv CapExpend'!AG29,IF($N29=3,'Actv CapExpend'!AF29,IF($N29=4,'Actv CapExpend'!AE29,IF($N29=5,'Actv CapExpend'!AD29,IF($N29=6,'Actv CapExpend'!AC29,0)))))))</f>
        <v/>
      </c>
      <c r="AJ29" s="28" t="str">
        <f>IF($C29="","",IF($N29=1,'Actv CapExpend'!AI29,IF($N29=2,'Actv CapExpend'!AH29,IF($N29=3,'Actv CapExpend'!AG29,IF($N29=4,'Actv CapExpend'!AF29,IF($N29=5,'Actv CapExpend'!AE29,IF($N29=6,'Actv CapExpend'!AD29,0)))))))</f>
        <v/>
      </c>
      <c r="AK29" s="28" t="str">
        <f>IF($C29="","",IF($N29=1,'Actv CapExpend'!AJ29,IF($N29=2,'Actv CapExpend'!AI29,IF($N29=3,'Actv CapExpend'!AH29,IF($N29=4,'Actv CapExpend'!AG29,IF($N29=5,'Actv CapExpend'!AF29,IF($N29=6,'Actv CapExpend'!AE29,0)))))))</f>
        <v/>
      </c>
      <c r="AL29" s="28" t="str">
        <f>IF($C29="","",IF($N29=1,'Actv CapExpend'!AK29,IF($N29=2,'Actv CapExpend'!AJ29,IF($N29=3,'Actv CapExpend'!AI29,IF($N29=4,'Actv CapExpend'!AH29,IF($N29=5,'Actv CapExpend'!AG29,IF($N29=6,'Actv CapExpend'!AF29,0)))))))</f>
        <v/>
      </c>
      <c r="AM29" s="3" t="str">
        <f t="shared" si="4"/>
        <v>No Print</v>
      </c>
    </row>
    <row r="30" spans="2:39" s="2" customFormat="1">
      <c r="B30" s="3">
        <f t="shared" si="7"/>
        <v>19</v>
      </c>
      <c r="C30" s="3" t="str">
        <f>'Actv CapExpend'!C30</f>
        <v/>
      </c>
      <c r="D30" s="21" t="str">
        <f>'Actv CapExpend'!D30</f>
        <v>R12-**C1</v>
      </c>
      <c r="F30" s="778" t="str">
        <f>'Actv CapExpend'!F30</f>
        <v>Mains - Unscheduled</v>
      </c>
      <c r="H30" s="3" t="str">
        <f>'Actv CapExpend'!H30</f>
        <v/>
      </c>
      <c r="J30" s="3" t="str">
        <f>'Actv CapExpend'!J30</f>
        <v/>
      </c>
      <c r="L30" s="3" t="str">
        <f>'Actv CapExpend'!L30</f>
        <v/>
      </c>
      <c r="N30" s="705" t="str">
        <f>'Actv CapExpend'!N30</f>
        <v/>
      </c>
      <c r="P30" s="16" t="str">
        <f>'Actv CapExpend'!P30</f>
        <v/>
      </c>
      <c r="Q30" s="28" t="str">
        <f t="shared" si="5"/>
        <v/>
      </c>
      <c r="R30" s="28" t="str">
        <f>IF($C30="","",IF($N30=1,'Actv CapExpend'!Q30,IF($N30=2,$P30/$N30,IF($N30=3,$P30/$N30,IF($N30=4,$P30/$N30,IF($N30=5,$P30/$N30,IF($N30=6,$P30/$N30,0)))))))</f>
        <v/>
      </c>
      <c r="S30" s="28" t="str">
        <f>IF($C30="","",IF($N30=1,'Actv CapExpend'!R30,IF($N30=2,'Actv CapExpend'!Q30,IF($N30=3,$P30/$N30,IF($N30=4,$P30/$N30,IF($N30=5,$P30/$N30,IF($N30=6,$P30/$N30,0)))))))</f>
        <v/>
      </c>
      <c r="T30" s="28" t="str">
        <f>IF($C30="","",IF($N30=1,'Actv CapExpend'!S30,IF($N30=2,'Actv CapExpend'!R30,IF($N30=3,'Actv CapExpend'!Q30,IF($N30=4,$P30/$N30,IF($N30=5,$P30/$N30,IF($N30=6,$P30/$N30,0)))))))</f>
        <v/>
      </c>
      <c r="U30" s="28" t="str">
        <f>IF($C30="","",IF($N30=1,'Actv CapExpend'!T30,IF($N30=2,'Actv CapExpend'!S30,IF($N30=3,'Actv CapExpend'!R30,IF($N30=4,'Actv CapExpend'!Q30,IF($N30=5,$P30/$N30,IF($N30=6,$P30/$N30,0)))))))</f>
        <v/>
      </c>
      <c r="V30" s="28" t="str">
        <f>IF($C30="","",IF($N30=1,'Actv CapExpend'!U30,IF($N30=2,'Actv CapExpend'!T30,IF($N30=3,'Actv CapExpend'!S30,IF($N30=4,'Actv CapExpend'!R30,IF($N30=5,'Actv CapExpend'!Q30,IF($N30=6,$P30/$N30,0)))))))</f>
        <v/>
      </c>
      <c r="W30" s="28" t="str">
        <f>IF($C30="","",IF($N30=1,'Actv CapExpend'!V30,IF($N30=2,'Actv CapExpend'!U30,IF($N30=3,'Actv CapExpend'!T30,IF($N30=4,'Actv CapExpend'!S30,IF($N30=5,'Actv CapExpend'!R30,IF($N30=6,'Actv CapExpend'!Q30,0)))))))</f>
        <v/>
      </c>
      <c r="X30" s="28" t="str">
        <f>IF($C30="","",IF($N30=1,'Actv CapExpend'!W30,IF($N30=2,'Actv CapExpend'!V30,IF($N30=3,'Actv CapExpend'!U30,IF($N30=4,'Actv CapExpend'!T30,IF($N30=5,'Actv CapExpend'!S30,IF($N30=6,'Actv CapExpend'!R30,0)))))))</f>
        <v/>
      </c>
      <c r="Y30" s="28" t="str">
        <f>IF($C30="","",IF($N30=1,'Actv CapExpend'!X30,IF($N30=2,'Actv CapExpend'!W30,IF($N30=3,'Actv CapExpend'!V30,IF($N30=4,'Actv CapExpend'!U30,IF($N30=5,'Actv CapExpend'!T30,IF($N30=6,'Actv CapExpend'!S30,0)))))))</f>
        <v/>
      </c>
      <c r="Z30" s="28" t="str">
        <f>IF($C30="","",IF($N30=1,'Actv CapExpend'!Y30,IF($N30=2,'Actv CapExpend'!X30,IF($N30=3,'Actv CapExpend'!W30,IF($N30=4,'Actv CapExpend'!V30,IF($N30=5,'Actv CapExpend'!U30,IF($N30=6,'Actv CapExpend'!T30,0)))))))</f>
        <v/>
      </c>
      <c r="AA30" s="28" t="str">
        <f>IF($C30="","",IF($N30=1,'Actv CapExpend'!Z30,IF($N30=2,'Actv CapExpend'!Y30,IF($N30=3,'Actv CapExpend'!X30,IF($N30=4,'Actv CapExpend'!W30,IF($N30=5,'Actv CapExpend'!V30,IF($N30=6,'Actv CapExpend'!U30,0)))))))</f>
        <v/>
      </c>
      <c r="AB30" s="28" t="str">
        <f>IF($C30="","",IF($N30=1,'Actv CapExpend'!AA30,IF($N30=2,'Actv CapExpend'!Z30,IF($N30=3,'Actv CapExpend'!Y30,IF($N30=4,'Actv CapExpend'!X30,IF($N30=5,'Actv CapExpend'!W30,IF($N30=6,'Actv CapExpend'!V30,0)))))))</f>
        <v/>
      </c>
      <c r="AC30" s="28" t="str">
        <f>IF($C30="","",IF($N30=1,'Actv CapExpend'!AB30,IF($N30=2,'Actv CapExpend'!AA30,IF($N30=3,'Actv CapExpend'!Z30,IF($N30=4,'Actv CapExpend'!Y30,IF($N30=5,'Actv CapExpend'!X30,IF($N30=6,'Actv CapExpend'!W30,0)))))))</f>
        <v/>
      </c>
      <c r="AD30" s="28" t="str">
        <f>IF($C30="","",IF($N30=1,'Actv CapExpend'!AC30,IF($N30=2,'Actv CapExpend'!AB30,IF($N30=3,'Actv CapExpend'!AA30,IF($N30=4,'Actv CapExpend'!Z30,IF($N30=5,'Actv CapExpend'!Y30,IF($N30=6,'Actv CapExpend'!X30,0)))))))</f>
        <v/>
      </c>
      <c r="AE30" s="28" t="str">
        <f>IF($C30="","",IF($N30=1,'Actv CapExpend'!AD30,IF($N30=2,'Actv CapExpend'!AC30,IF($N30=3,'Actv CapExpend'!AB30,IF($N30=4,'Actv CapExpend'!AA30,IF($N30=5,'Actv CapExpend'!Z30,IF($N30=6,'Actv CapExpend'!Y30,0)))))))</f>
        <v/>
      </c>
      <c r="AF30" s="28" t="str">
        <f>IF($C30="","",IF($N30=1,'Actv CapExpend'!AE30,IF($N30=2,'Actv CapExpend'!AD30,IF($N30=3,'Actv CapExpend'!AC30,IF($N30=4,'Actv CapExpend'!AB30,IF($N30=5,'Actv CapExpend'!AA30,IF($N30=6,'Actv CapExpend'!Z30,0)))))))</f>
        <v/>
      </c>
      <c r="AG30" s="28" t="str">
        <f>IF($C30="","",IF($N30=1,'Actv CapExpend'!AF30,IF($N30=2,'Actv CapExpend'!AE30,IF($N30=3,'Actv CapExpend'!AD30,IF($N30=4,'Actv CapExpend'!AC30,IF($N30=5,'Actv CapExpend'!AB30,IF($N30=6,'Actv CapExpend'!AA30,0)))))))</f>
        <v/>
      </c>
      <c r="AH30" s="28" t="str">
        <f>IF($C30="","",IF($N30=1,'Actv CapExpend'!AG30,IF($N30=2,'Actv CapExpend'!AF30,IF($N30=3,'Actv CapExpend'!AE30,IF($N30=4,'Actv CapExpend'!AD30,IF($N30=5,'Actv CapExpend'!AC30,IF($N30=6,'Actv CapExpend'!AB30,0)))))))</f>
        <v/>
      </c>
      <c r="AI30" s="28" t="str">
        <f>IF($C30="","",IF($N30=1,'Actv CapExpend'!AH30,IF($N30=2,'Actv CapExpend'!AG30,IF($N30=3,'Actv CapExpend'!AF30,IF($N30=4,'Actv CapExpend'!AE30,IF($N30=5,'Actv CapExpend'!AD30,IF($N30=6,'Actv CapExpend'!AC30,0)))))))</f>
        <v/>
      </c>
      <c r="AJ30" s="28" t="str">
        <f>IF($C30="","",IF($N30=1,'Actv CapExpend'!AI30,IF($N30=2,'Actv CapExpend'!AH30,IF($N30=3,'Actv CapExpend'!AG30,IF($N30=4,'Actv CapExpend'!AF30,IF($N30=5,'Actv CapExpend'!AE30,IF($N30=6,'Actv CapExpend'!AD30,0)))))))</f>
        <v/>
      </c>
      <c r="AK30" s="28" t="str">
        <f>IF($C30="","",IF($N30=1,'Actv CapExpend'!AJ30,IF($N30=2,'Actv CapExpend'!AI30,IF($N30=3,'Actv CapExpend'!AH30,IF($N30=4,'Actv CapExpend'!AG30,IF($N30=5,'Actv CapExpend'!AF30,IF($N30=6,'Actv CapExpend'!AE30,0)))))))</f>
        <v/>
      </c>
      <c r="AL30" s="28" t="str">
        <f>IF($C30="","",IF($N30=1,'Actv CapExpend'!AK30,IF($N30=2,'Actv CapExpend'!AJ30,IF($N30=3,'Actv CapExpend'!AI30,IF($N30=4,'Actv CapExpend'!AH30,IF($N30=5,'Actv CapExpend'!AG30,IF($N30=6,'Actv CapExpend'!AF30,0)))))))</f>
        <v/>
      </c>
      <c r="AM30" s="3" t="str">
        <f t="shared" si="4"/>
        <v>Print</v>
      </c>
    </row>
    <row r="31" spans="2:39" s="2" customFormat="1">
      <c r="B31" s="3">
        <f t="shared" si="7"/>
        <v>20</v>
      </c>
      <c r="C31" s="3" t="str">
        <f>'Actv CapExpend'!C31</f>
        <v>331200</v>
      </c>
      <c r="D31" s="21">
        <f>'Actv CapExpend'!D31</f>
        <v>0</v>
      </c>
      <c r="F31" s="778" t="str">
        <f>'Actv CapExpend'!F31</f>
        <v>331200-TD Mains 6in to 8in</v>
      </c>
      <c r="H31" s="3" t="str">
        <f>'Actv CapExpend'!H31</f>
        <v>10133100</v>
      </c>
      <c r="J31" s="3">
        <f>'Actv CapExpend'!J31</f>
        <v>331.4</v>
      </c>
      <c r="L31" s="3" t="str">
        <f>'Actv CapExpend'!L31</f>
        <v>N</v>
      </c>
      <c r="N31" s="705">
        <f>'Actv CapExpend'!N31</f>
        <v>1</v>
      </c>
      <c r="P31" s="16">
        <f>'Actv CapExpend'!P31</f>
        <v>9743.14</v>
      </c>
      <c r="Q31" s="28">
        <f t="shared" si="5"/>
        <v>9743.14</v>
      </c>
      <c r="R31" s="28">
        <f>IF($C31="","",IF($N31=1,'Actv CapExpend'!Q31,IF($N31=2,$P31/$N31,IF($N31=3,$P31/$N31,IF($N31=4,$P31/$N31,IF($N31=5,$P31/$N31,IF($N31=6,$P31/$N31,0)))))))</f>
        <v>84994.06</v>
      </c>
      <c r="S31" s="28">
        <f>IF($C31="","",IF($N31=1,'Actv CapExpend'!R31,IF($N31=2,'Actv CapExpend'!Q31,IF($N31=3,$P31/$N31,IF($N31=4,$P31/$N31,IF($N31=5,$P31/$N31,IF($N31=6,$P31/$N31,0)))))))</f>
        <v>115698.17300000001</v>
      </c>
      <c r="T31" s="28">
        <f>IF($C31="","",IF($N31=1,'Actv CapExpend'!S31,IF($N31=2,'Actv CapExpend'!R31,IF($N31=3,'Actv CapExpend'!Q31,IF($N31=4,$P31/$N31,IF($N31=5,$P31/$N31,IF($N31=6,$P31/$N31,0)))))))</f>
        <v>82992.454288000008</v>
      </c>
      <c r="U31" s="28">
        <f>IF($C31="","",IF($N31=1,'Actv CapExpend'!T31,IF($N31=2,'Actv CapExpend'!S31,IF($N31=3,'Actv CapExpend'!R31,IF($N31=4,'Actv CapExpend'!Q31,IF($N31=5,$P31/$N31,IF($N31=6,$P31/$N31,0)))))))</f>
        <v>56389.212788000004</v>
      </c>
      <c r="V31" s="28">
        <f>IF($C31="","",IF($N31=1,'Actv CapExpend'!U31,IF($N31=2,'Actv CapExpend'!T31,IF($N31=3,'Actv CapExpend'!S31,IF($N31=4,'Actv CapExpend'!R31,IF($N31=5,'Actv CapExpend'!Q31,IF($N31=6,$P31/$N31,0)))))))</f>
        <v>56292.379888000003</v>
      </c>
      <c r="W31" s="28">
        <f>IF($C31="","",IF($N31=1,'Actv CapExpend'!V31,IF($N31=2,'Actv CapExpend'!U31,IF($N31=3,'Actv CapExpend'!T31,IF($N31=4,'Actv CapExpend'!S31,IF($N31=5,'Actv CapExpend'!R31,IF($N31=6,'Actv CapExpend'!Q31,0)))))))</f>
        <v>54647.604108</v>
      </c>
      <c r="X31" s="28">
        <f>IF($C31="","",IF($N31=1,'Actv CapExpend'!W31,IF($N31=2,'Actv CapExpend'!V31,IF($N31=3,'Actv CapExpend'!U31,IF($N31=4,'Actv CapExpend'!T31,IF($N31=5,'Actv CapExpend'!S31,IF($N31=6,'Actv CapExpend'!R31,0)))))))</f>
        <v>83913.373608000009</v>
      </c>
      <c r="Y31" s="28">
        <f>IF($C31="","",IF($N31=1,'Actv CapExpend'!X31,IF($N31=2,'Actv CapExpend'!W31,IF($N31=3,'Actv CapExpend'!V31,IF($N31=4,'Actv CapExpend'!U31,IF($N31=5,'Actv CapExpend'!T31,IF($N31=6,'Actv CapExpend'!S31,0)))))))</f>
        <v>172326.30050800001</v>
      </c>
      <c r="Z31" s="28">
        <f>IF($C31="","",IF($N31=1,'Actv CapExpend'!Y31,IF($N31=2,'Actv CapExpend'!X31,IF($N31=3,'Actv CapExpend'!W31,IF($N31=4,'Actv CapExpend'!V31,IF($N31=5,'Actv CapExpend'!U31,IF($N31=6,'Actv CapExpend'!T31,0)))))))</f>
        <v>184676.821</v>
      </c>
      <c r="AA31" s="28">
        <f>IF($C31="","",IF($N31=1,'Actv CapExpend'!Z31,IF($N31=2,'Actv CapExpend'!Y31,IF($N31=3,'Actv CapExpend'!X31,IF($N31=4,'Actv CapExpend'!W31,IF($N31=5,'Actv CapExpend'!V31,IF($N31=6,'Actv CapExpend'!U31,0)))))))</f>
        <v>344663.72554400004</v>
      </c>
      <c r="AB31" s="28">
        <f>IF($C31="","",IF($N31=1,'Actv CapExpend'!AA31,IF($N31=2,'Actv CapExpend'!Z31,IF($N31=3,'Actv CapExpend'!Y31,IF($N31=4,'Actv CapExpend'!X31,IF($N31=5,'Actv CapExpend'!W31,IF($N31=6,'Actv CapExpend'!V31,0)))))))</f>
        <v>283591.13659000001</v>
      </c>
      <c r="AC31" s="28">
        <f>IF($C31="","",IF($N31=1,'Actv CapExpend'!AB31,IF($N31=2,'Actv CapExpend'!AA31,IF($N31=3,'Actv CapExpend'!Z31,IF($N31=4,'Actv CapExpend'!Y31,IF($N31=5,'Actv CapExpend'!X31,IF($N31=6,'Actv CapExpend'!W31,0)))))))</f>
        <v>183837.05459000001</v>
      </c>
      <c r="AD31" s="28">
        <f>IF($C31="","",IF($N31=1,'Actv CapExpend'!AC31,IF($N31=2,'Actv CapExpend'!AB31,IF($N31=3,'Actv CapExpend'!AA31,IF($N31=4,'Actv CapExpend'!Z31,IF($N31=5,'Actv CapExpend'!Y31,IF($N31=6,'Actv CapExpend'!X31,0)))))))</f>
        <v>183757.00959</v>
      </c>
      <c r="AE31" s="28">
        <f>IF($C31="","",IF($N31=1,'Actv CapExpend'!AD31,IF($N31=2,'Actv CapExpend'!AC31,IF($N31=3,'Actv CapExpend'!AB31,IF($N31=4,'Actv CapExpend'!AA31,IF($N31=5,'Actv CapExpend'!Z31,IF($N31=6,'Actv CapExpend'!Y31,0)))))))</f>
        <v>60283.440246999999</v>
      </c>
      <c r="AF31" s="28">
        <f>IF($C31="","",IF($N31=1,'Actv CapExpend'!AE31,IF($N31=2,'Actv CapExpend'!AD31,IF($N31=3,'Actv CapExpend'!AC31,IF($N31=4,'Actv CapExpend'!AB31,IF($N31=5,'Actv CapExpend'!AA31,IF($N31=6,'Actv CapExpend'!Z31,0)))))))</f>
        <v>58313.938781999997</v>
      </c>
      <c r="AG31" s="28">
        <f>IF($C31="","",IF($N31=1,'Actv CapExpend'!AF31,IF($N31=2,'Actv CapExpend'!AE31,IF($N31=3,'Actv CapExpend'!AD31,IF($N31=4,'Actv CapExpend'!AC31,IF($N31=5,'Actv CapExpend'!AB31,IF($N31=6,'Actv CapExpend'!AA31,0)))))))</f>
        <v>56605.443528999996</v>
      </c>
      <c r="AH31" s="28">
        <f>IF($C31="","",IF($N31=1,'Actv CapExpend'!AG31,IF($N31=2,'Actv CapExpend'!AF31,IF($N31=3,'Actv CapExpend'!AE31,IF($N31=4,'Actv CapExpend'!AD31,IF($N31=5,'Actv CapExpend'!AC31,IF($N31=6,'Actv CapExpend'!AB31,0)))))))</f>
        <v>55122.071529000001</v>
      </c>
      <c r="AI31" s="28">
        <f>IF($C31="","",IF($N31=1,'Actv CapExpend'!AH31,IF($N31=2,'Actv CapExpend'!AG31,IF($N31=3,'Actv CapExpend'!AF31,IF($N31=4,'Actv CapExpend'!AE31,IF($N31=5,'Actv CapExpend'!AD31,IF($N31=6,'Actv CapExpend'!AC31,0)))))))</f>
        <v>59032.774240999999</v>
      </c>
      <c r="AJ31" s="28">
        <f>IF($C31="","",IF($N31=1,'Actv CapExpend'!AI31,IF($N31=2,'Actv CapExpend'!AH31,IF($N31=3,'Actv CapExpend'!AG31,IF($N31=4,'Actv CapExpend'!AF31,IF($N31=5,'Actv CapExpend'!AE31,IF($N31=6,'Actv CapExpend'!AD31,0)))))))</f>
        <v>182014.14949400001</v>
      </c>
      <c r="AK31" s="28">
        <f>IF($C31="","",IF($N31=1,'Actv CapExpend'!AJ31,IF($N31=2,'Actv CapExpend'!AI31,IF($N31=3,'Actv CapExpend'!AH31,IF($N31=4,'Actv CapExpend'!AG31,IF($N31=5,'Actv CapExpend'!AF31,IF($N31=6,'Actv CapExpend'!AE31,0)))))))</f>
        <v>200295.86724700002</v>
      </c>
      <c r="AL31" s="28">
        <f>IF($C31="","",IF($N31=1,'Actv CapExpend'!AK31,IF($N31=2,'Actv CapExpend'!AJ31,IF($N31=3,'Actv CapExpend'!AI31,IF($N31=4,'Actv CapExpend'!AH31,IF($N31=5,'Actv CapExpend'!AG31,IF($N31=6,'Actv CapExpend'!AF31,0)))))))</f>
        <v>184315.88199999998</v>
      </c>
      <c r="AM31" s="3" t="str">
        <f t="shared" si="4"/>
        <v>Print</v>
      </c>
    </row>
    <row r="32" spans="2:39" s="2" customFormat="1">
      <c r="B32" s="3">
        <f t="shared" si="7"/>
        <v>21</v>
      </c>
      <c r="C32" s="3" t="str">
        <f>'Actv CapExpend'!C32</f>
        <v>333000</v>
      </c>
      <c r="D32" s="21" t="str">
        <f>'Actv CapExpend'!D32</f>
        <v/>
      </c>
      <c r="F32" s="778" t="str">
        <f>'Actv CapExpend'!F32</f>
        <v>333000-Services</v>
      </c>
      <c r="H32" s="3" t="str">
        <f>'Actv CapExpend'!H32</f>
        <v>10133300</v>
      </c>
      <c r="J32" s="3">
        <f>'Actv CapExpend'!J32</f>
        <v>333.4</v>
      </c>
      <c r="L32" s="3" t="str">
        <f>'Actv CapExpend'!L32</f>
        <v>N</v>
      </c>
      <c r="N32" s="705">
        <f>'Actv CapExpend'!N32</f>
        <v>1</v>
      </c>
      <c r="P32" s="16">
        <f>'Actv CapExpend'!P32</f>
        <v>0</v>
      </c>
      <c r="Q32" s="28">
        <f t="shared" si="5"/>
        <v>0</v>
      </c>
      <c r="R32" s="28">
        <f>IF($C32="","",IF($N32=1,'Actv CapExpend'!Q32,IF($N32=2,$P32/$N32,IF($N32=3,$P32/$N32,IF($N32=4,$P32/$N32,IF($N32=5,$P32/$N32,IF($N32=6,$P32/$N32,0)))))))</f>
        <v>5312.1287499999999</v>
      </c>
      <c r="S32" s="28">
        <f>IF($C32="","",IF($N32=1,'Actv CapExpend'!R32,IF($N32=2,'Actv CapExpend'!Q32,IF($N32=3,$P32/$N32,IF($N32=4,$P32/$N32,IF($N32=5,$P32/$N32,IF($N32=6,$P32/$N32,0)))))))</f>
        <v>7231.1358125000006</v>
      </c>
      <c r="T32" s="28">
        <f>IF($C32="","",IF($N32=1,'Actv CapExpend'!S32,IF($N32=2,'Actv CapExpend'!R32,IF($N32=3,'Actv CapExpend'!Q32,IF($N32=4,$P32/$N32,IF($N32=5,$P32/$N32,IF($N32=6,$P32/$N32,0)))))))</f>
        <v>5187.0283930000005</v>
      </c>
      <c r="U32" s="28">
        <f>IF($C32="","",IF($N32=1,'Actv CapExpend'!T32,IF($N32=2,'Actv CapExpend'!S32,IF($N32=3,'Actv CapExpend'!R32,IF($N32=4,'Actv CapExpend'!Q32,IF($N32=5,$P32/$N32,IF($N32=6,$P32/$N32,0)))))))</f>
        <v>3524.3257992500003</v>
      </c>
      <c r="V32" s="28">
        <f>IF($C32="","",IF($N32=1,'Actv CapExpend'!U32,IF($N32=2,'Actv CapExpend'!T32,IF($N32=3,'Actv CapExpend'!S32,IF($N32=4,'Actv CapExpend'!R32,IF($N32=5,'Actv CapExpend'!Q32,IF($N32=6,$P32/$N32,0)))))))</f>
        <v>3518.2737430000002</v>
      </c>
      <c r="W32" s="28">
        <f>IF($C32="","",IF($N32=1,'Actv CapExpend'!V32,IF($N32=2,'Actv CapExpend'!U32,IF($N32=3,'Actv CapExpend'!T32,IF($N32=4,'Actv CapExpend'!S32,IF($N32=5,'Actv CapExpend'!R32,IF($N32=6,'Actv CapExpend'!Q32,0)))))))</f>
        <v>3415.47525675</v>
      </c>
      <c r="X32" s="28">
        <f>IF($C32="","",IF($N32=1,'Actv CapExpend'!W32,IF($N32=2,'Actv CapExpend'!V32,IF($N32=3,'Actv CapExpend'!U32,IF($N32=4,'Actv CapExpend'!T32,IF($N32=5,'Actv CapExpend'!S32,IF($N32=6,'Actv CapExpend'!R32,0)))))))</f>
        <v>5244.5858505000006</v>
      </c>
      <c r="Y32" s="28">
        <f>IF($C32="","",IF($N32=1,'Actv CapExpend'!X32,IF($N32=2,'Actv CapExpend'!W32,IF($N32=3,'Actv CapExpend'!V32,IF($N32=4,'Actv CapExpend'!U32,IF($N32=5,'Actv CapExpend'!T32,IF($N32=6,'Actv CapExpend'!S32,0)))))))</f>
        <v>10770.393781750001</v>
      </c>
      <c r="Z32" s="28">
        <f>IF($C32="","",IF($N32=1,'Actv CapExpend'!Y32,IF($N32=2,'Actv CapExpend'!X32,IF($N32=3,'Actv CapExpend'!W32,IF($N32=4,'Actv CapExpend'!V32,IF($N32=5,'Actv CapExpend'!U32,IF($N32=6,'Actv CapExpend'!T32,0)))))))</f>
        <v>11542.3013125</v>
      </c>
      <c r="AA32" s="28">
        <f>IF($C32="","",IF($N32=1,'Actv CapExpend'!Z32,IF($N32=2,'Actv CapExpend'!Y32,IF($N32=3,'Actv CapExpend'!X32,IF($N32=4,'Actv CapExpend'!W32,IF($N32=5,'Actv CapExpend'!V32,IF($N32=6,'Actv CapExpend'!U32,0)))))))</f>
        <v>21541.482846500003</v>
      </c>
      <c r="AB32" s="28">
        <f>IF($C32="","",IF($N32=1,'Actv CapExpend'!AA32,IF($N32=2,'Actv CapExpend'!Z32,IF($N32=3,'Actv CapExpend'!Y32,IF($N32=4,'Actv CapExpend'!X32,IF($N32=5,'Actv CapExpend'!W32,IF($N32=6,'Actv CapExpend'!V32,0)))))))</f>
        <v>17724.446036875001</v>
      </c>
      <c r="AC32" s="28">
        <f>IF($C32="","",IF($N32=1,'Actv CapExpend'!AB32,IF($N32=2,'Actv CapExpend'!AA32,IF($N32=3,'Actv CapExpend'!Z32,IF($N32=4,'Actv CapExpend'!Y32,IF($N32=5,'Actv CapExpend'!X32,IF($N32=6,'Actv CapExpend'!W32,0)))))))</f>
        <v>11489.815911875001</v>
      </c>
      <c r="AD32" s="28">
        <f>IF($C32="","",IF($N32=1,'Actv CapExpend'!AC32,IF($N32=2,'Actv CapExpend'!AB32,IF($N32=3,'Actv CapExpend'!AA32,IF($N32=4,'Actv CapExpend'!Z32,IF($N32=5,'Actv CapExpend'!Y32,IF($N32=6,'Actv CapExpend'!X32,0)))))))</f>
        <v>11484.813099375</v>
      </c>
      <c r="AE32" s="28">
        <f>IF($C32="","",IF($N32=1,'Actv CapExpend'!AD32,IF($N32=2,'Actv CapExpend'!AC32,IF($N32=3,'Actv CapExpend'!AB32,IF($N32=4,'Actv CapExpend'!AA32,IF($N32=5,'Actv CapExpend'!Z32,IF($N32=6,'Actv CapExpend'!Y32,0)))))))</f>
        <v>3767.7150154374999</v>
      </c>
      <c r="AF32" s="28">
        <f>IF($C32="","",IF($N32=1,'Actv CapExpend'!AE32,IF($N32=2,'Actv CapExpend'!AD32,IF($N32=3,'Actv CapExpend'!AC32,IF($N32=4,'Actv CapExpend'!AB32,IF($N32=5,'Actv CapExpend'!AA32,IF($N32=6,'Actv CapExpend'!Z32,0)))))))</f>
        <v>3644.6211738749998</v>
      </c>
      <c r="AG32" s="28">
        <f>IF($C32="","",IF($N32=1,'Actv CapExpend'!AF32,IF($N32=2,'Actv CapExpend'!AE32,IF($N32=3,'Actv CapExpend'!AD32,IF($N32=4,'Actv CapExpend'!AC32,IF($N32=5,'Actv CapExpend'!AB32,IF($N32=6,'Actv CapExpend'!AA32,0)))))))</f>
        <v>3537.8402205624998</v>
      </c>
      <c r="AH32" s="28">
        <f>IF($C32="","",IF($N32=1,'Actv CapExpend'!AG32,IF($N32=2,'Actv CapExpend'!AF32,IF($N32=3,'Actv CapExpend'!AE32,IF($N32=4,'Actv CapExpend'!AD32,IF($N32=5,'Actv CapExpend'!AC32,IF($N32=6,'Actv CapExpend'!AB32,0)))))))</f>
        <v>3445.1294705625</v>
      </c>
      <c r="AI32" s="28">
        <f>IF($C32="","",IF($N32=1,'Actv CapExpend'!AH32,IF($N32=2,'Actv CapExpend'!AG32,IF($N32=3,'Actv CapExpend'!AF32,IF($N32=4,'Actv CapExpend'!AE32,IF($N32=5,'Actv CapExpend'!AD32,IF($N32=6,'Actv CapExpend'!AC32,0)))))))</f>
        <v>3689.5483900624999</v>
      </c>
      <c r="AJ32" s="28">
        <f>IF($C32="","",IF($N32=1,'Actv CapExpend'!AI32,IF($N32=2,'Actv CapExpend'!AH32,IF($N32=3,'Actv CapExpend'!AG32,IF($N32=4,'Actv CapExpend'!AF32,IF($N32=5,'Actv CapExpend'!AE32,IF($N32=6,'Actv CapExpend'!AD32,0)))))))</f>
        <v>11375.884343375001</v>
      </c>
      <c r="AK32" s="28">
        <f>IF($C32="","",IF($N32=1,'Actv CapExpend'!AJ32,IF($N32=2,'Actv CapExpend'!AI32,IF($N32=3,'Actv CapExpend'!AH32,IF($N32=4,'Actv CapExpend'!AG32,IF($N32=5,'Actv CapExpend'!AF32,IF($N32=6,'Actv CapExpend'!AE32,0)))))))</f>
        <v>12518.491702937501</v>
      </c>
      <c r="AL32" s="28">
        <f>IF($C32="","",IF($N32=1,'Actv CapExpend'!AK32,IF($N32=2,'Actv CapExpend'!AJ32,IF($N32=3,'Actv CapExpend'!AI32,IF($N32=4,'Actv CapExpend'!AH32,IF($N32=5,'Actv CapExpend'!AG32,IF($N32=6,'Actv CapExpend'!AF32,0)))))))</f>
        <v>11519.742624999999</v>
      </c>
      <c r="AM32" s="3" t="str">
        <f t="shared" si="4"/>
        <v>Print</v>
      </c>
    </row>
    <row r="33" spans="2:39" s="2" customFormat="1">
      <c r="B33" s="3">
        <f t="shared" si="7"/>
        <v>22</v>
      </c>
      <c r="C33" s="3" t="str">
        <f>'Actv CapExpend'!C33</f>
        <v>331300</v>
      </c>
      <c r="D33" s="21">
        <f>'Actv CapExpend'!D33</f>
        <v>0</v>
      </c>
      <c r="F33" s="778" t="str">
        <f>'Actv CapExpend'!F33</f>
        <v>331300-TD Mains 10in to 16in</v>
      </c>
      <c r="H33" s="3" t="str">
        <f>'Actv CapExpend'!H33</f>
        <v>10133100</v>
      </c>
      <c r="J33" s="3">
        <f>'Actv CapExpend'!J33</f>
        <v>331.4</v>
      </c>
      <c r="L33" s="3" t="str">
        <f>'Actv CapExpend'!L33</f>
        <v>N</v>
      </c>
      <c r="N33" s="705">
        <f>'Actv CapExpend'!N33</f>
        <v>1</v>
      </c>
      <c r="P33" s="16">
        <f>'Actv CapExpend'!P33</f>
        <v>0</v>
      </c>
      <c r="Q33" s="28">
        <f t="shared" si="5"/>
        <v>0</v>
      </c>
      <c r="R33" s="28">
        <f>IF($C33="","",IF($N33=1,'Actv CapExpend'!Q33,IF($N33=2,$P33/$N33,IF($N33=3,$P33/$N33,IF($N33=4,$P33/$N33,IF($N33=5,$P33/$N33,IF($N33=6,$P33/$N33,0)))))))</f>
        <v>10624.2575</v>
      </c>
      <c r="S33" s="28">
        <f>IF($C33="","",IF($N33=1,'Actv CapExpend'!R33,IF($N33=2,'Actv CapExpend'!Q33,IF($N33=3,$P33/$N33,IF($N33=4,$P33/$N33,IF($N33=5,$P33/$N33,IF($N33=6,$P33/$N33,0)))))))</f>
        <v>14462.271625000001</v>
      </c>
      <c r="T33" s="28">
        <f>IF($C33="","",IF($N33=1,'Actv CapExpend'!S33,IF($N33=2,'Actv CapExpend'!R33,IF($N33=3,'Actv CapExpend'!Q33,IF($N33=4,$P33/$N33,IF($N33=5,$P33/$N33,IF($N33=6,$P33/$N33,0)))))))</f>
        <v>10374.056786000001</v>
      </c>
      <c r="U33" s="28">
        <f>IF($C33="","",IF($N33=1,'Actv CapExpend'!T33,IF($N33=2,'Actv CapExpend'!S33,IF($N33=3,'Actv CapExpend'!R33,IF($N33=4,'Actv CapExpend'!Q33,IF($N33=5,$P33/$N33,IF($N33=6,$P33/$N33,0)))))))</f>
        <v>7048.6515985000005</v>
      </c>
      <c r="V33" s="28">
        <f>IF($C33="","",IF($N33=1,'Actv CapExpend'!U33,IF($N33=2,'Actv CapExpend'!T33,IF($N33=3,'Actv CapExpend'!S33,IF($N33=4,'Actv CapExpend'!R33,IF($N33=5,'Actv CapExpend'!Q33,IF($N33=6,$P33/$N33,0)))))))</f>
        <v>7036.5474860000004</v>
      </c>
      <c r="W33" s="28">
        <f>IF($C33="","",IF($N33=1,'Actv CapExpend'!V33,IF($N33=2,'Actv CapExpend'!U33,IF($N33=3,'Actv CapExpend'!T33,IF($N33=4,'Actv CapExpend'!S33,IF($N33=5,'Actv CapExpend'!R33,IF($N33=6,'Actv CapExpend'!Q33,0)))))))</f>
        <v>6830.9505134999999</v>
      </c>
      <c r="X33" s="28">
        <f>IF($C33="","",IF($N33=1,'Actv CapExpend'!W33,IF($N33=2,'Actv CapExpend'!V33,IF($N33=3,'Actv CapExpend'!U33,IF($N33=4,'Actv CapExpend'!T33,IF($N33=5,'Actv CapExpend'!S33,IF($N33=6,'Actv CapExpend'!R33,0)))))))</f>
        <v>10489.171701000001</v>
      </c>
      <c r="Y33" s="28">
        <f>IF($C33="","",IF($N33=1,'Actv CapExpend'!X33,IF($N33=2,'Actv CapExpend'!W33,IF($N33=3,'Actv CapExpend'!V33,IF($N33=4,'Actv CapExpend'!U33,IF($N33=5,'Actv CapExpend'!T33,IF($N33=6,'Actv CapExpend'!S33,0)))))))</f>
        <v>21540.787563500002</v>
      </c>
      <c r="Z33" s="28">
        <f>IF($C33="","",IF($N33=1,'Actv CapExpend'!Y33,IF($N33=2,'Actv CapExpend'!X33,IF($N33=3,'Actv CapExpend'!W33,IF($N33=4,'Actv CapExpend'!V33,IF($N33=5,'Actv CapExpend'!U33,IF($N33=6,'Actv CapExpend'!T33,0)))))))</f>
        <v>23084.602625</v>
      </c>
      <c r="AA33" s="28">
        <f>IF($C33="","",IF($N33=1,'Actv CapExpend'!Z33,IF($N33=2,'Actv CapExpend'!Y33,IF($N33=3,'Actv CapExpend'!X33,IF($N33=4,'Actv CapExpend'!W33,IF($N33=5,'Actv CapExpend'!V33,IF($N33=6,'Actv CapExpend'!U33,0)))))))</f>
        <v>43082.965693000006</v>
      </c>
      <c r="AB33" s="28">
        <f>IF($C33="","",IF($N33=1,'Actv CapExpend'!AA33,IF($N33=2,'Actv CapExpend'!Z33,IF($N33=3,'Actv CapExpend'!Y33,IF($N33=4,'Actv CapExpend'!X33,IF($N33=5,'Actv CapExpend'!W33,IF($N33=6,'Actv CapExpend'!V33,0)))))))</f>
        <v>35448.892073750001</v>
      </c>
      <c r="AC33" s="28">
        <f>IF($C33="","",IF($N33=1,'Actv CapExpend'!AB33,IF($N33=2,'Actv CapExpend'!AA33,IF($N33=3,'Actv CapExpend'!Z33,IF($N33=4,'Actv CapExpend'!Y33,IF($N33=5,'Actv CapExpend'!X33,IF($N33=6,'Actv CapExpend'!W33,0)))))))</f>
        <v>22979.631823750002</v>
      </c>
      <c r="AD33" s="28">
        <f>IF($C33="","",IF($N33=1,'Actv CapExpend'!AC33,IF($N33=2,'Actv CapExpend'!AB33,IF($N33=3,'Actv CapExpend'!AA33,IF($N33=4,'Actv CapExpend'!Z33,IF($N33=5,'Actv CapExpend'!Y33,IF($N33=6,'Actv CapExpend'!X33,0)))))))</f>
        <v>22969.62619875</v>
      </c>
      <c r="AE33" s="28">
        <f>IF($C33="","",IF($N33=1,'Actv CapExpend'!AD33,IF($N33=2,'Actv CapExpend'!AC33,IF($N33=3,'Actv CapExpend'!AB33,IF($N33=4,'Actv CapExpend'!AA33,IF($N33=5,'Actv CapExpend'!Z33,IF($N33=6,'Actv CapExpend'!Y33,0)))))))</f>
        <v>7535.4300308749998</v>
      </c>
      <c r="AF33" s="28">
        <f>IF($C33="","",IF($N33=1,'Actv CapExpend'!AE33,IF($N33=2,'Actv CapExpend'!AD33,IF($N33=3,'Actv CapExpend'!AC33,IF($N33=4,'Actv CapExpend'!AB33,IF($N33=5,'Actv CapExpend'!AA33,IF($N33=6,'Actv CapExpend'!Z33,0)))))))</f>
        <v>7289.2423477499997</v>
      </c>
      <c r="AG33" s="28">
        <f>IF($C33="","",IF($N33=1,'Actv CapExpend'!AF33,IF($N33=2,'Actv CapExpend'!AE33,IF($N33=3,'Actv CapExpend'!AD33,IF($N33=4,'Actv CapExpend'!AC33,IF($N33=5,'Actv CapExpend'!AB33,IF($N33=6,'Actv CapExpend'!AA33,0)))))))</f>
        <v>7075.6804411249996</v>
      </c>
      <c r="AH33" s="28">
        <f>IF($C33="","",IF($N33=1,'Actv CapExpend'!AG33,IF($N33=2,'Actv CapExpend'!AF33,IF($N33=3,'Actv CapExpend'!AE33,IF($N33=4,'Actv CapExpend'!AD33,IF($N33=5,'Actv CapExpend'!AC33,IF($N33=6,'Actv CapExpend'!AB33,0)))))))</f>
        <v>6890.2589411250001</v>
      </c>
      <c r="AI33" s="28">
        <f>IF($C33="","",IF($N33=1,'Actv CapExpend'!AH33,IF($N33=2,'Actv CapExpend'!AG33,IF($N33=3,'Actv CapExpend'!AF33,IF($N33=4,'Actv CapExpend'!AE33,IF($N33=5,'Actv CapExpend'!AD33,IF($N33=6,'Actv CapExpend'!AC33,0)))))))</f>
        <v>7379.0967801249999</v>
      </c>
      <c r="AJ33" s="28">
        <f>IF($C33="","",IF($N33=1,'Actv CapExpend'!AI33,IF($N33=2,'Actv CapExpend'!AH33,IF($N33=3,'Actv CapExpend'!AG33,IF($N33=4,'Actv CapExpend'!AF33,IF($N33=5,'Actv CapExpend'!AE33,IF($N33=6,'Actv CapExpend'!AD33,0)))))))</f>
        <v>22751.768686750002</v>
      </c>
      <c r="AK33" s="28">
        <f>IF($C33="","",IF($N33=1,'Actv CapExpend'!AJ33,IF($N33=2,'Actv CapExpend'!AI33,IF($N33=3,'Actv CapExpend'!AH33,IF($N33=4,'Actv CapExpend'!AG33,IF($N33=5,'Actv CapExpend'!AF33,IF($N33=6,'Actv CapExpend'!AE33,0)))))))</f>
        <v>25036.983405875002</v>
      </c>
      <c r="AL33" s="28">
        <f>IF($C33="","",IF($N33=1,'Actv CapExpend'!AK33,IF($N33=2,'Actv CapExpend'!AJ33,IF($N33=3,'Actv CapExpend'!AI33,IF($N33=4,'Actv CapExpend'!AH33,IF($N33=5,'Actv CapExpend'!AG33,IF($N33=6,'Actv CapExpend'!AF33,0)))))))</f>
        <v>23039.485249999998</v>
      </c>
      <c r="AM33" s="3" t="str">
        <f t="shared" si="4"/>
        <v>Print</v>
      </c>
    </row>
    <row r="34" spans="2:39" s="2" customFormat="1">
      <c r="B34" s="3">
        <f t="shared" si="7"/>
        <v>23</v>
      </c>
      <c r="C34" s="3" t="str">
        <f>'Actv CapExpend'!C34</f>
        <v>335000</v>
      </c>
      <c r="D34" s="21" t="str">
        <f>'Actv CapExpend'!D34</f>
        <v/>
      </c>
      <c r="F34" s="778" t="str">
        <f>'Actv CapExpend'!F34</f>
        <v>335000-Hydrants</v>
      </c>
      <c r="H34" s="3" t="str">
        <f>'Actv CapExpend'!H34</f>
        <v>10133500</v>
      </c>
      <c r="J34" s="3">
        <f>'Actv CapExpend'!J34</f>
        <v>335.4</v>
      </c>
      <c r="L34" s="3" t="str">
        <f>'Actv CapExpend'!L34</f>
        <v>N</v>
      </c>
      <c r="N34" s="705">
        <f>'Actv CapExpend'!N34</f>
        <v>1</v>
      </c>
      <c r="P34" s="16">
        <f>'Actv CapExpend'!P34</f>
        <v>0</v>
      </c>
      <c r="Q34" s="28">
        <f t="shared" si="5"/>
        <v>0</v>
      </c>
      <c r="R34" s="28">
        <f>IF($C34="","",IF($N34=1,'Actv CapExpend'!Q34,IF($N34=2,$P34/$N34,IF($N34=3,$P34/$N34,IF($N34=4,$P34/$N34,IF($N34=5,$P34/$N34,IF($N34=6,$P34/$N34,0)))))))</f>
        <v>5312.1287499999999</v>
      </c>
      <c r="S34" s="28">
        <f>IF($C34="","",IF($N34=1,'Actv CapExpend'!R34,IF($N34=2,'Actv CapExpend'!Q34,IF($N34=3,$P34/$N34,IF($N34=4,$P34/$N34,IF($N34=5,$P34/$N34,IF($N34=6,$P34/$N34,0)))))))</f>
        <v>7231.1358125000006</v>
      </c>
      <c r="T34" s="28">
        <f>IF($C34="","",IF($N34=1,'Actv CapExpend'!S34,IF($N34=2,'Actv CapExpend'!R34,IF($N34=3,'Actv CapExpend'!Q34,IF($N34=4,$P34/$N34,IF($N34=5,$P34/$N34,IF($N34=6,$P34/$N34,0)))))))</f>
        <v>5187.0283930000005</v>
      </c>
      <c r="U34" s="28">
        <f>IF($C34="","",IF($N34=1,'Actv CapExpend'!T34,IF($N34=2,'Actv CapExpend'!S34,IF($N34=3,'Actv CapExpend'!R34,IF($N34=4,'Actv CapExpend'!Q34,IF($N34=5,$P34/$N34,IF($N34=6,$P34/$N34,0)))))))</f>
        <v>3524.3257992500003</v>
      </c>
      <c r="V34" s="28">
        <f>IF($C34="","",IF($N34=1,'Actv CapExpend'!U34,IF($N34=2,'Actv CapExpend'!T34,IF($N34=3,'Actv CapExpend'!S34,IF($N34=4,'Actv CapExpend'!R34,IF($N34=5,'Actv CapExpend'!Q34,IF($N34=6,$P34/$N34,0)))))))</f>
        <v>3518.2737430000002</v>
      </c>
      <c r="W34" s="28">
        <f>IF($C34="","",IF($N34=1,'Actv CapExpend'!V34,IF($N34=2,'Actv CapExpend'!U34,IF($N34=3,'Actv CapExpend'!T34,IF($N34=4,'Actv CapExpend'!S34,IF($N34=5,'Actv CapExpend'!R34,IF($N34=6,'Actv CapExpend'!Q34,0)))))))</f>
        <v>3415.47525675</v>
      </c>
      <c r="X34" s="28">
        <f>IF($C34="","",IF($N34=1,'Actv CapExpend'!W34,IF($N34=2,'Actv CapExpend'!V34,IF($N34=3,'Actv CapExpend'!U34,IF($N34=4,'Actv CapExpend'!T34,IF($N34=5,'Actv CapExpend'!S34,IF($N34=6,'Actv CapExpend'!R34,0)))))))</f>
        <v>5244.5858505000006</v>
      </c>
      <c r="Y34" s="28">
        <f>IF($C34="","",IF($N34=1,'Actv CapExpend'!X34,IF($N34=2,'Actv CapExpend'!W34,IF($N34=3,'Actv CapExpend'!V34,IF($N34=4,'Actv CapExpend'!U34,IF($N34=5,'Actv CapExpend'!T34,IF($N34=6,'Actv CapExpend'!S34,0)))))))</f>
        <v>10770.393781750001</v>
      </c>
      <c r="Z34" s="28">
        <f>IF($C34="","",IF($N34=1,'Actv CapExpend'!Y34,IF($N34=2,'Actv CapExpend'!X34,IF($N34=3,'Actv CapExpend'!W34,IF($N34=4,'Actv CapExpend'!V34,IF($N34=5,'Actv CapExpend'!U34,IF($N34=6,'Actv CapExpend'!T34,0)))))))</f>
        <v>11542.3013125</v>
      </c>
      <c r="AA34" s="28">
        <f>IF($C34="","",IF($N34=1,'Actv CapExpend'!Z34,IF($N34=2,'Actv CapExpend'!Y34,IF($N34=3,'Actv CapExpend'!X34,IF($N34=4,'Actv CapExpend'!W34,IF($N34=5,'Actv CapExpend'!V34,IF($N34=6,'Actv CapExpend'!U34,0)))))))</f>
        <v>21541.482846500003</v>
      </c>
      <c r="AB34" s="28">
        <f>IF($C34="","",IF($N34=1,'Actv CapExpend'!AA34,IF($N34=2,'Actv CapExpend'!Z34,IF($N34=3,'Actv CapExpend'!Y34,IF($N34=4,'Actv CapExpend'!X34,IF($N34=5,'Actv CapExpend'!W34,IF($N34=6,'Actv CapExpend'!V34,0)))))))</f>
        <v>17724.446036875001</v>
      </c>
      <c r="AC34" s="28">
        <f>IF($C34="","",IF($N34=1,'Actv CapExpend'!AB34,IF($N34=2,'Actv CapExpend'!AA34,IF($N34=3,'Actv CapExpend'!Z34,IF($N34=4,'Actv CapExpend'!Y34,IF($N34=5,'Actv CapExpend'!X34,IF($N34=6,'Actv CapExpend'!W34,0)))))))</f>
        <v>11489.815911875001</v>
      </c>
      <c r="AD34" s="28">
        <f>IF($C34="","",IF($N34=1,'Actv CapExpend'!AC34,IF($N34=2,'Actv CapExpend'!AB34,IF($N34=3,'Actv CapExpend'!AA34,IF($N34=4,'Actv CapExpend'!Z34,IF($N34=5,'Actv CapExpend'!Y34,IF($N34=6,'Actv CapExpend'!X34,0)))))))</f>
        <v>11484.813099375</v>
      </c>
      <c r="AE34" s="28">
        <f>IF($C34="","",IF($N34=1,'Actv CapExpend'!AD34,IF($N34=2,'Actv CapExpend'!AC34,IF($N34=3,'Actv CapExpend'!AB34,IF($N34=4,'Actv CapExpend'!AA34,IF($N34=5,'Actv CapExpend'!Z34,IF($N34=6,'Actv CapExpend'!Y34,0)))))))</f>
        <v>3767.7150154374999</v>
      </c>
      <c r="AF34" s="28">
        <f>IF($C34="","",IF($N34=1,'Actv CapExpend'!AE34,IF($N34=2,'Actv CapExpend'!AD34,IF($N34=3,'Actv CapExpend'!AC34,IF($N34=4,'Actv CapExpend'!AB34,IF($N34=5,'Actv CapExpend'!AA34,IF($N34=6,'Actv CapExpend'!Z34,0)))))))</f>
        <v>3644.6211738749998</v>
      </c>
      <c r="AG34" s="28">
        <f>IF($C34="","",IF($N34=1,'Actv CapExpend'!AF34,IF($N34=2,'Actv CapExpend'!AE34,IF($N34=3,'Actv CapExpend'!AD34,IF($N34=4,'Actv CapExpend'!AC34,IF($N34=5,'Actv CapExpend'!AB34,IF($N34=6,'Actv CapExpend'!AA34,0)))))))</f>
        <v>3537.8402205624998</v>
      </c>
      <c r="AH34" s="28">
        <f>IF($C34="","",IF($N34=1,'Actv CapExpend'!AG34,IF($N34=2,'Actv CapExpend'!AF34,IF($N34=3,'Actv CapExpend'!AE34,IF($N34=4,'Actv CapExpend'!AD34,IF($N34=5,'Actv CapExpend'!AC34,IF($N34=6,'Actv CapExpend'!AB34,0)))))))</f>
        <v>3445.1294705625</v>
      </c>
      <c r="AI34" s="28">
        <f>IF($C34="","",IF($N34=1,'Actv CapExpend'!AH34,IF($N34=2,'Actv CapExpend'!AG34,IF($N34=3,'Actv CapExpend'!AF34,IF($N34=4,'Actv CapExpend'!AE34,IF($N34=5,'Actv CapExpend'!AD34,IF($N34=6,'Actv CapExpend'!AC34,0)))))))</f>
        <v>3689.5483900624999</v>
      </c>
      <c r="AJ34" s="28">
        <f>IF($C34="","",IF($N34=1,'Actv CapExpend'!AI34,IF($N34=2,'Actv CapExpend'!AH34,IF($N34=3,'Actv CapExpend'!AG34,IF($N34=4,'Actv CapExpend'!AF34,IF($N34=5,'Actv CapExpend'!AE34,IF($N34=6,'Actv CapExpend'!AD34,0)))))))</f>
        <v>11375.884343375001</v>
      </c>
      <c r="AK34" s="28">
        <f>IF($C34="","",IF($N34=1,'Actv CapExpend'!AJ34,IF($N34=2,'Actv CapExpend'!AI34,IF($N34=3,'Actv CapExpend'!AH34,IF($N34=4,'Actv CapExpend'!AG34,IF($N34=5,'Actv CapExpend'!AF34,IF($N34=6,'Actv CapExpend'!AE34,0)))))))</f>
        <v>12518.491702937501</v>
      </c>
      <c r="AL34" s="28">
        <f>IF($C34="","",IF($N34=1,'Actv CapExpend'!AK34,IF($N34=2,'Actv CapExpend'!AJ34,IF($N34=3,'Actv CapExpend'!AI34,IF($N34=4,'Actv CapExpend'!AH34,IF($N34=5,'Actv CapExpend'!AG34,IF($N34=6,'Actv CapExpend'!AF34,0)))))))</f>
        <v>11519.742624999999</v>
      </c>
      <c r="AM34" s="3" t="str">
        <f t="shared" si="4"/>
        <v>Print</v>
      </c>
    </row>
    <row r="35" spans="2:39" s="2" customFormat="1">
      <c r="B35" s="3">
        <f t="shared" si="7"/>
        <v>24</v>
      </c>
      <c r="C35" s="3" t="str">
        <f>'Actv CapExpend'!C35</f>
        <v/>
      </c>
      <c r="D35" s="21" t="str">
        <f>'Actv CapExpend'!D35</f>
        <v/>
      </c>
      <c r="F35" s="778" t="str">
        <f>'Actv CapExpend'!F35</f>
        <v/>
      </c>
      <c r="H35" s="3" t="str">
        <f>'Actv CapExpend'!H35</f>
        <v/>
      </c>
      <c r="J35" s="3" t="str">
        <f>'Actv CapExpend'!J35</f>
        <v/>
      </c>
      <c r="L35" s="3" t="str">
        <f>'Actv CapExpend'!L35</f>
        <v/>
      </c>
      <c r="N35" s="705" t="str">
        <f>'Actv CapExpend'!N35</f>
        <v/>
      </c>
      <c r="P35" s="16" t="str">
        <f>'Actv CapExpend'!P35</f>
        <v/>
      </c>
      <c r="Q35" s="28" t="str">
        <f t="shared" si="5"/>
        <v/>
      </c>
      <c r="R35" s="28" t="str">
        <f>IF($C35="","",IF($N35=1,'Actv CapExpend'!Q35,IF($N35=2,$P35/$N35,IF($N35=3,$P35/$N35,IF($N35=4,$P35/$N35,IF($N35=5,$P35/$N35,IF($N35=6,$P35/$N35,0)))))))</f>
        <v/>
      </c>
      <c r="S35" s="28" t="str">
        <f>IF($C35="","",IF($N35=1,'Actv CapExpend'!R35,IF($N35=2,'Actv CapExpend'!Q35,IF($N35=3,$P35/$N35,IF($N35=4,$P35/$N35,IF($N35=5,$P35/$N35,IF($N35=6,$P35/$N35,0)))))))</f>
        <v/>
      </c>
      <c r="T35" s="28" t="str">
        <f>IF($C35="","",IF($N35=1,'Actv CapExpend'!S35,IF($N35=2,'Actv CapExpend'!R35,IF($N35=3,'Actv CapExpend'!Q35,IF($N35=4,$P35/$N35,IF($N35=5,$P35/$N35,IF($N35=6,$P35/$N35,0)))))))</f>
        <v/>
      </c>
      <c r="U35" s="28" t="str">
        <f>IF($C35="","",IF($N35=1,'Actv CapExpend'!T35,IF($N35=2,'Actv CapExpend'!S35,IF($N35=3,'Actv CapExpend'!R35,IF($N35=4,'Actv CapExpend'!Q35,IF($N35=5,$P35/$N35,IF($N35=6,$P35/$N35,0)))))))</f>
        <v/>
      </c>
      <c r="V35" s="28" t="str">
        <f>IF($C35="","",IF($N35=1,'Actv CapExpend'!U35,IF($N35=2,'Actv CapExpend'!T35,IF($N35=3,'Actv CapExpend'!S35,IF($N35=4,'Actv CapExpend'!R35,IF($N35=5,'Actv CapExpend'!Q35,IF($N35=6,$P35/$N35,0)))))))</f>
        <v/>
      </c>
      <c r="W35" s="28" t="str">
        <f>IF($C35="","",IF($N35=1,'Actv CapExpend'!V35,IF($N35=2,'Actv CapExpend'!U35,IF($N35=3,'Actv CapExpend'!T35,IF($N35=4,'Actv CapExpend'!S35,IF($N35=5,'Actv CapExpend'!R35,IF($N35=6,'Actv CapExpend'!Q35,0)))))))</f>
        <v/>
      </c>
      <c r="X35" s="28" t="str">
        <f>IF($C35="","",IF($N35=1,'Actv CapExpend'!W35,IF($N35=2,'Actv CapExpend'!V35,IF($N35=3,'Actv CapExpend'!U35,IF($N35=4,'Actv CapExpend'!T35,IF($N35=5,'Actv CapExpend'!S35,IF($N35=6,'Actv CapExpend'!R35,0)))))))</f>
        <v/>
      </c>
      <c r="Y35" s="28" t="str">
        <f>IF($C35="","",IF($N35=1,'Actv CapExpend'!X35,IF($N35=2,'Actv CapExpend'!W35,IF($N35=3,'Actv CapExpend'!V35,IF($N35=4,'Actv CapExpend'!U35,IF($N35=5,'Actv CapExpend'!T35,IF($N35=6,'Actv CapExpend'!S35,0)))))))</f>
        <v/>
      </c>
      <c r="Z35" s="28" t="str">
        <f>IF($C35="","",IF($N35=1,'Actv CapExpend'!Y35,IF($N35=2,'Actv CapExpend'!X35,IF($N35=3,'Actv CapExpend'!W35,IF($N35=4,'Actv CapExpend'!V35,IF($N35=5,'Actv CapExpend'!U35,IF($N35=6,'Actv CapExpend'!T35,0)))))))</f>
        <v/>
      </c>
      <c r="AA35" s="28" t="str">
        <f>IF($C35="","",IF($N35=1,'Actv CapExpend'!Z35,IF($N35=2,'Actv CapExpend'!Y35,IF($N35=3,'Actv CapExpend'!X35,IF($N35=4,'Actv CapExpend'!W35,IF($N35=5,'Actv CapExpend'!V35,IF($N35=6,'Actv CapExpend'!U35,0)))))))</f>
        <v/>
      </c>
      <c r="AB35" s="28" t="str">
        <f>IF($C35="","",IF($N35=1,'Actv CapExpend'!AA35,IF($N35=2,'Actv CapExpend'!Z35,IF($N35=3,'Actv CapExpend'!Y35,IF($N35=4,'Actv CapExpend'!X35,IF($N35=5,'Actv CapExpend'!W35,IF($N35=6,'Actv CapExpend'!V35,0)))))))</f>
        <v/>
      </c>
      <c r="AC35" s="28" t="str">
        <f>IF($C35="","",IF($N35=1,'Actv CapExpend'!AB35,IF($N35=2,'Actv CapExpend'!AA35,IF($N35=3,'Actv CapExpend'!Z35,IF($N35=4,'Actv CapExpend'!Y35,IF($N35=5,'Actv CapExpend'!X35,IF($N35=6,'Actv CapExpend'!W35,0)))))))</f>
        <v/>
      </c>
      <c r="AD35" s="28" t="str">
        <f>IF($C35="","",IF($N35=1,'Actv CapExpend'!AC35,IF($N35=2,'Actv CapExpend'!AB35,IF($N35=3,'Actv CapExpend'!AA35,IF($N35=4,'Actv CapExpend'!Z35,IF($N35=5,'Actv CapExpend'!Y35,IF($N35=6,'Actv CapExpend'!X35,0)))))))</f>
        <v/>
      </c>
      <c r="AE35" s="28" t="str">
        <f>IF($C35="","",IF($N35=1,'Actv CapExpend'!AD35,IF($N35=2,'Actv CapExpend'!AC35,IF($N35=3,'Actv CapExpend'!AB35,IF($N35=4,'Actv CapExpend'!AA35,IF($N35=5,'Actv CapExpend'!Z35,IF($N35=6,'Actv CapExpend'!Y35,0)))))))</f>
        <v/>
      </c>
      <c r="AF35" s="28" t="str">
        <f>IF($C35="","",IF($N35=1,'Actv CapExpend'!AE35,IF($N35=2,'Actv CapExpend'!AD35,IF($N35=3,'Actv CapExpend'!AC35,IF($N35=4,'Actv CapExpend'!AB35,IF($N35=5,'Actv CapExpend'!AA35,IF($N35=6,'Actv CapExpend'!Z35,0)))))))</f>
        <v/>
      </c>
      <c r="AG35" s="28" t="str">
        <f>IF($C35="","",IF($N35=1,'Actv CapExpend'!AF35,IF($N35=2,'Actv CapExpend'!AE35,IF($N35=3,'Actv CapExpend'!AD35,IF($N35=4,'Actv CapExpend'!AC35,IF($N35=5,'Actv CapExpend'!AB35,IF($N35=6,'Actv CapExpend'!AA35,0)))))))</f>
        <v/>
      </c>
      <c r="AH35" s="28" t="str">
        <f>IF($C35="","",IF($N35=1,'Actv CapExpend'!AG35,IF($N35=2,'Actv CapExpend'!AF35,IF($N35=3,'Actv CapExpend'!AE35,IF($N35=4,'Actv CapExpend'!AD35,IF($N35=5,'Actv CapExpend'!AC35,IF($N35=6,'Actv CapExpend'!AB35,0)))))))</f>
        <v/>
      </c>
      <c r="AI35" s="28" t="str">
        <f>IF($C35="","",IF($N35=1,'Actv CapExpend'!AH35,IF($N35=2,'Actv CapExpend'!AG35,IF($N35=3,'Actv CapExpend'!AF35,IF($N35=4,'Actv CapExpend'!AE35,IF($N35=5,'Actv CapExpend'!AD35,IF($N35=6,'Actv CapExpend'!AC35,0)))))))</f>
        <v/>
      </c>
      <c r="AJ35" s="28" t="str">
        <f>IF($C35="","",IF($N35=1,'Actv CapExpend'!AI35,IF($N35=2,'Actv CapExpend'!AH35,IF($N35=3,'Actv CapExpend'!AG35,IF($N35=4,'Actv CapExpend'!AF35,IF($N35=5,'Actv CapExpend'!AE35,IF($N35=6,'Actv CapExpend'!AD35,0)))))))</f>
        <v/>
      </c>
      <c r="AK35" s="28" t="str">
        <f>IF($C35="","",IF($N35=1,'Actv CapExpend'!AJ35,IF($N35=2,'Actv CapExpend'!AI35,IF($N35=3,'Actv CapExpend'!AH35,IF($N35=4,'Actv CapExpend'!AG35,IF($N35=5,'Actv CapExpend'!AF35,IF($N35=6,'Actv CapExpend'!AE35,0)))))))</f>
        <v/>
      </c>
      <c r="AL35" s="28" t="str">
        <f>IF($C35="","",IF($N35=1,'Actv CapExpend'!AK35,IF($N35=2,'Actv CapExpend'!AJ35,IF($N35=3,'Actv CapExpend'!AI35,IF($N35=4,'Actv CapExpend'!AH35,IF($N35=5,'Actv CapExpend'!AG35,IF($N35=6,'Actv CapExpend'!AF35,0)))))))</f>
        <v/>
      </c>
      <c r="AM35" s="3" t="str">
        <f t="shared" si="4"/>
        <v>No Print</v>
      </c>
    </row>
    <row r="36" spans="2:39" s="2" customFormat="1">
      <c r="B36" s="3">
        <f t="shared" si="7"/>
        <v>25</v>
      </c>
      <c r="C36" s="3" t="str">
        <f>'Actv CapExpend'!C36</f>
        <v/>
      </c>
      <c r="D36" s="21" t="str">
        <f>'Actv CapExpend'!D36</f>
        <v>R12-**D1</v>
      </c>
      <c r="F36" s="778" t="str">
        <f>'Actv CapExpend'!F36</f>
        <v>Mains - Relocated</v>
      </c>
      <c r="H36" s="3" t="str">
        <f>'Actv CapExpend'!H36</f>
        <v/>
      </c>
      <c r="J36" s="3" t="str">
        <f>'Actv CapExpend'!J36</f>
        <v/>
      </c>
      <c r="L36" s="3" t="str">
        <f>'Actv CapExpend'!L36</f>
        <v/>
      </c>
      <c r="N36" s="705" t="str">
        <f>'Actv CapExpend'!N36</f>
        <v/>
      </c>
      <c r="P36" s="16" t="str">
        <f>'Actv CapExpend'!P36</f>
        <v/>
      </c>
      <c r="Q36" s="28" t="str">
        <f t="shared" si="5"/>
        <v/>
      </c>
      <c r="R36" s="28" t="str">
        <f>IF($C36="","",IF($N36=1,'Actv CapExpend'!Q36,IF($N36=2,$P36/$N36,IF($N36=3,$P36/$N36,IF($N36=4,$P36/$N36,IF($N36=5,$P36/$N36,IF($N36=6,$P36/$N36,0)))))))</f>
        <v/>
      </c>
      <c r="S36" s="28" t="str">
        <f>IF($C36="","",IF($N36=1,'Actv CapExpend'!R36,IF($N36=2,'Actv CapExpend'!Q36,IF($N36=3,$P36/$N36,IF($N36=4,$P36/$N36,IF($N36=5,$P36/$N36,IF($N36=6,$P36/$N36,0)))))))</f>
        <v/>
      </c>
      <c r="T36" s="28" t="str">
        <f>IF($C36="","",IF($N36=1,'Actv CapExpend'!S36,IF($N36=2,'Actv CapExpend'!R36,IF($N36=3,'Actv CapExpend'!Q36,IF($N36=4,$P36/$N36,IF($N36=5,$P36/$N36,IF($N36=6,$P36/$N36,0)))))))</f>
        <v/>
      </c>
      <c r="U36" s="28" t="str">
        <f>IF($C36="","",IF($N36=1,'Actv CapExpend'!T36,IF($N36=2,'Actv CapExpend'!S36,IF($N36=3,'Actv CapExpend'!R36,IF($N36=4,'Actv CapExpend'!Q36,IF($N36=5,$P36/$N36,IF($N36=6,$P36/$N36,0)))))))</f>
        <v/>
      </c>
      <c r="V36" s="28" t="str">
        <f>IF($C36="","",IF($N36=1,'Actv CapExpend'!U36,IF($N36=2,'Actv CapExpend'!T36,IF($N36=3,'Actv CapExpend'!S36,IF($N36=4,'Actv CapExpend'!R36,IF($N36=5,'Actv CapExpend'!Q36,IF($N36=6,$P36/$N36,0)))))))</f>
        <v/>
      </c>
      <c r="W36" s="28" t="str">
        <f>IF($C36="","",IF($N36=1,'Actv CapExpend'!V36,IF($N36=2,'Actv CapExpend'!U36,IF($N36=3,'Actv CapExpend'!T36,IF($N36=4,'Actv CapExpend'!S36,IF($N36=5,'Actv CapExpend'!R36,IF($N36=6,'Actv CapExpend'!Q36,0)))))))</f>
        <v/>
      </c>
      <c r="X36" s="28" t="str">
        <f>IF($C36="","",IF($N36=1,'Actv CapExpend'!W36,IF($N36=2,'Actv CapExpend'!V36,IF($N36=3,'Actv CapExpend'!U36,IF($N36=4,'Actv CapExpend'!T36,IF($N36=5,'Actv CapExpend'!S36,IF($N36=6,'Actv CapExpend'!R36,0)))))))</f>
        <v/>
      </c>
      <c r="Y36" s="28" t="str">
        <f>IF($C36="","",IF($N36=1,'Actv CapExpend'!X36,IF($N36=2,'Actv CapExpend'!W36,IF($N36=3,'Actv CapExpend'!V36,IF($N36=4,'Actv CapExpend'!U36,IF($N36=5,'Actv CapExpend'!T36,IF($N36=6,'Actv CapExpend'!S36,0)))))))</f>
        <v/>
      </c>
      <c r="Z36" s="28" t="str">
        <f>IF($C36="","",IF($N36=1,'Actv CapExpend'!Y36,IF($N36=2,'Actv CapExpend'!X36,IF($N36=3,'Actv CapExpend'!W36,IF($N36=4,'Actv CapExpend'!V36,IF($N36=5,'Actv CapExpend'!U36,IF($N36=6,'Actv CapExpend'!T36,0)))))))</f>
        <v/>
      </c>
      <c r="AA36" s="28" t="str">
        <f>IF($C36="","",IF($N36=1,'Actv CapExpend'!Z36,IF($N36=2,'Actv CapExpend'!Y36,IF($N36=3,'Actv CapExpend'!X36,IF($N36=4,'Actv CapExpend'!W36,IF($N36=5,'Actv CapExpend'!V36,IF($N36=6,'Actv CapExpend'!U36,0)))))))</f>
        <v/>
      </c>
      <c r="AB36" s="28" t="str">
        <f>IF($C36="","",IF($N36=1,'Actv CapExpend'!AA36,IF($N36=2,'Actv CapExpend'!Z36,IF($N36=3,'Actv CapExpend'!Y36,IF($N36=4,'Actv CapExpend'!X36,IF($N36=5,'Actv CapExpend'!W36,IF($N36=6,'Actv CapExpend'!V36,0)))))))</f>
        <v/>
      </c>
      <c r="AC36" s="28" t="str">
        <f>IF($C36="","",IF($N36=1,'Actv CapExpend'!AB36,IF($N36=2,'Actv CapExpend'!AA36,IF($N36=3,'Actv CapExpend'!Z36,IF($N36=4,'Actv CapExpend'!Y36,IF($N36=5,'Actv CapExpend'!X36,IF($N36=6,'Actv CapExpend'!W36,0)))))))</f>
        <v/>
      </c>
      <c r="AD36" s="28" t="str">
        <f>IF($C36="","",IF($N36=1,'Actv CapExpend'!AC36,IF($N36=2,'Actv CapExpend'!AB36,IF($N36=3,'Actv CapExpend'!AA36,IF($N36=4,'Actv CapExpend'!Z36,IF($N36=5,'Actv CapExpend'!Y36,IF($N36=6,'Actv CapExpend'!X36,0)))))))</f>
        <v/>
      </c>
      <c r="AE36" s="28" t="str">
        <f>IF($C36="","",IF($N36=1,'Actv CapExpend'!AD36,IF($N36=2,'Actv CapExpend'!AC36,IF($N36=3,'Actv CapExpend'!AB36,IF($N36=4,'Actv CapExpend'!AA36,IF($N36=5,'Actv CapExpend'!Z36,IF($N36=6,'Actv CapExpend'!Y36,0)))))))</f>
        <v/>
      </c>
      <c r="AF36" s="28" t="str">
        <f>IF($C36="","",IF($N36=1,'Actv CapExpend'!AE36,IF($N36=2,'Actv CapExpend'!AD36,IF($N36=3,'Actv CapExpend'!AC36,IF($N36=4,'Actv CapExpend'!AB36,IF($N36=5,'Actv CapExpend'!AA36,IF($N36=6,'Actv CapExpend'!Z36,0)))))))</f>
        <v/>
      </c>
      <c r="AG36" s="28" t="str">
        <f>IF($C36="","",IF($N36=1,'Actv CapExpend'!AF36,IF($N36=2,'Actv CapExpend'!AE36,IF($N36=3,'Actv CapExpend'!AD36,IF($N36=4,'Actv CapExpend'!AC36,IF($N36=5,'Actv CapExpend'!AB36,IF($N36=6,'Actv CapExpend'!AA36,0)))))))</f>
        <v/>
      </c>
      <c r="AH36" s="28" t="str">
        <f>IF($C36="","",IF($N36=1,'Actv CapExpend'!AG36,IF($N36=2,'Actv CapExpend'!AF36,IF($N36=3,'Actv CapExpend'!AE36,IF($N36=4,'Actv CapExpend'!AD36,IF($N36=5,'Actv CapExpend'!AC36,IF($N36=6,'Actv CapExpend'!AB36,0)))))))</f>
        <v/>
      </c>
      <c r="AI36" s="28" t="str">
        <f>IF($C36="","",IF($N36=1,'Actv CapExpend'!AH36,IF($N36=2,'Actv CapExpend'!AG36,IF($N36=3,'Actv CapExpend'!AF36,IF($N36=4,'Actv CapExpend'!AE36,IF($N36=5,'Actv CapExpend'!AD36,IF($N36=6,'Actv CapExpend'!AC36,0)))))))</f>
        <v/>
      </c>
      <c r="AJ36" s="28" t="str">
        <f>IF($C36="","",IF($N36=1,'Actv CapExpend'!AI36,IF($N36=2,'Actv CapExpend'!AH36,IF($N36=3,'Actv CapExpend'!AG36,IF($N36=4,'Actv CapExpend'!AF36,IF($N36=5,'Actv CapExpend'!AE36,IF($N36=6,'Actv CapExpend'!AD36,0)))))))</f>
        <v/>
      </c>
      <c r="AK36" s="28" t="str">
        <f>IF($C36="","",IF($N36=1,'Actv CapExpend'!AJ36,IF($N36=2,'Actv CapExpend'!AI36,IF($N36=3,'Actv CapExpend'!AH36,IF($N36=4,'Actv CapExpend'!AG36,IF($N36=5,'Actv CapExpend'!AF36,IF($N36=6,'Actv CapExpend'!AE36,0)))))))</f>
        <v/>
      </c>
      <c r="AL36" s="28" t="str">
        <f>IF($C36="","",IF($N36=1,'Actv CapExpend'!AK36,IF($N36=2,'Actv CapExpend'!AJ36,IF($N36=3,'Actv CapExpend'!AI36,IF($N36=4,'Actv CapExpend'!AH36,IF($N36=5,'Actv CapExpend'!AG36,IF($N36=6,'Actv CapExpend'!AF36,0)))))))</f>
        <v/>
      </c>
      <c r="AM36" s="3" t="str">
        <f t="shared" si="4"/>
        <v>Print</v>
      </c>
    </row>
    <row r="37" spans="2:39" s="2" customFormat="1">
      <c r="B37" s="3">
        <f t="shared" si="7"/>
        <v>26</v>
      </c>
      <c r="C37" s="3" t="str">
        <f>'Actv CapExpend'!C37</f>
        <v>331200</v>
      </c>
      <c r="D37" s="21" t="str">
        <f>'Actv CapExpend'!D37</f>
        <v>R12-**D2</v>
      </c>
      <c r="F37" s="778" t="str">
        <f>'Actv CapExpend'!F37</f>
        <v>331200-TD Mains 6in to 8in</v>
      </c>
      <c r="H37" s="3" t="str">
        <f>'Actv CapExpend'!H37</f>
        <v>10133100</v>
      </c>
      <c r="J37" s="3">
        <f>'Actv CapExpend'!J37</f>
        <v>331.4</v>
      </c>
      <c r="L37" s="3" t="str">
        <f>'Actv CapExpend'!L37</f>
        <v>Y</v>
      </c>
      <c r="N37" s="705">
        <f>'Actv CapExpend'!N37</f>
        <v>1</v>
      </c>
      <c r="P37" s="16">
        <f>'Actv CapExpend'!P37</f>
        <v>848675.15</v>
      </c>
      <c r="Q37" s="28">
        <f t="shared" si="5"/>
        <v>848675.15</v>
      </c>
      <c r="R37" s="28">
        <f>IF($C37="","",IF($N37=1,'Actv CapExpend'!Q37,IF($N37=2,$P37/$N37,IF($N37=3,$P37/$N37,IF($N37=4,$P37/$N37,IF($N37=5,$P37/$N37,IF($N37=6,$P37/$N37,0)))))))</f>
        <v>38982.803348523208</v>
      </c>
      <c r="S37" s="28">
        <f>IF($C37="","",IF($N37=1,'Actv CapExpend'!R37,IF($N37=2,'Actv CapExpend'!Q37,IF($N37=3,$P37/$N37,IF($N37=4,$P37/$N37,IF($N37=5,$P37/$N37,IF($N37=6,$P37/$N37,0)))))))</f>
        <v>127580.08368607594</v>
      </c>
      <c r="T37" s="28">
        <f>IF($C37="","",IF($N37=1,'Actv CapExpend'!S37,IF($N37=2,'Actv CapExpend'!R37,IF($N37=3,'Actv CapExpend'!Q37,IF($N37=4,$P37/$N37,IF($N37=5,$P37/$N37,IF($N37=6,$P37/$N37,0)))))))</f>
        <v>161029.986877519</v>
      </c>
      <c r="U37" s="28">
        <f>IF($C37="","",IF($N37=1,'Actv CapExpend'!T37,IF($N37=2,'Actv CapExpend'!S37,IF($N37=3,'Actv CapExpend'!R37,IF($N37=4,'Actv CapExpend'!Q37,IF($N37=5,$P37/$N37,IF($N37=6,$P37/$N37,0)))))))</f>
        <v>282408.26093996625</v>
      </c>
      <c r="V37" s="28">
        <f>IF($C37="","",IF($N37=1,'Actv CapExpend'!U37,IF($N37=2,'Actv CapExpend'!T37,IF($N37=3,'Actv CapExpend'!S37,IF($N37=4,'Actv CapExpend'!R37,IF($N37=5,'Actv CapExpend'!Q37,IF($N37=6,$P37/$N37,0)))))))</f>
        <v>282408.26093996625</v>
      </c>
      <c r="W37" s="28">
        <f>IF($C37="","",IF($N37=1,'Actv CapExpend'!V37,IF($N37=2,'Actv CapExpend'!U37,IF($N37=3,'Actv CapExpend'!T37,IF($N37=4,'Actv CapExpend'!S37,IF($N37=5,'Actv CapExpend'!R37,IF($N37=6,'Actv CapExpend'!Q37,0)))))))</f>
        <v>161029.986877519</v>
      </c>
      <c r="X37" s="28">
        <f>IF($C37="","",IF($N37=1,'Actv CapExpend'!W37,IF($N37=2,'Actv CapExpend'!V37,IF($N37=3,'Actv CapExpend'!U37,IF($N37=4,'Actv CapExpend'!T37,IF($N37=5,'Actv CapExpend'!S37,IF($N37=6,'Actv CapExpend'!R37,0)))))))</f>
        <v>72432.706539966253</v>
      </c>
      <c r="Y37" s="28">
        <f>IF($C37="","",IF($N37=1,'Actv CapExpend'!X37,IF($N37=2,'Actv CapExpend'!W37,IF($N37=3,'Actv CapExpend'!V37,IF($N37=4,'Actv CapExpend'!U37,IF($N37=5,'Actv CapExpend'!T37,IF($N37=6,'Actv CapExpend'!S37,0)))))))</f>
        <v>38982.803348523208</v>
      </c>
      <c r="Z37" s="28">
        <f>IF($C37="","",IF($N37=1,'Actv CapExpend'!Y37,IF($N37=2,'Actv CapExpend'!X37,IF($N37=3,'Actv CapExpend'!W37,IF($N37=4,'Actv CapExpend'!V37,IF($N37=5,'Actv CapExpend'!U37,IF($N37=6,'Actv CapExpend'!T37,0)))))))</f>
        <v>21546.858578092826</v>
      </c>
      <c r="AA37" s="28">
        <f>IF($C37="","",IF($N37=1,'Actv CapExpend'!Z37,IF($N37=2,'Actv CapExpend'!Y37,IF($N37=3,'Actv CapExpend'!X37,IF($N37=4,'Actv CapExpend'!W37,IF($N37=5,'Actv CapExpend'!V37,IF($N37=6,'Actv CapExpend'!U37,0)))))))</f>
        <v>18258.127531962873</v>
      </c>
      <c r="AB37" s="28">
        <f>IF($C37="","",IF($N37=1,'Actv CapExpend'!AA37,IF($N37=2,'Actv CapExpend'!Z37,IF($N37=3,'Actv CapExpend'!Y37,IF($N37=4,'Actv CapExpend'!X37,IF($N37=5,'Actv CapExpend'!W37,IF($N37=6,'Actv CapExpend'!V37,0)))))))</f>
        <v>14723.39604607595</v>
      </c>
      <c r="AC37" s="28">
        <f>IF($C37="","",IF($N37=1,'Actv CapExpend'!AB37,IF($N37=2,'Actv CapExpend'!AA37,IF($N37=3,'Actv CapExpend'!Z37,IF($N37=4,'Actv CapExpend'!Y37,IF($N37=5,'Actv CapExpend'!X37,IF($N37=6,'Actv CapExpend'!W37,0)))))))</f>
        <v>15612.764895527427</v>
      </c>
      <c r="AD37" s="28">
        <f>IF($C37="","",IF($N37=1,'Actv CapExpend'!AC37,IF($N37=2,'Actv CapExpend'!AB37,IF($N37=3,'Actv CapExpend'!AA37,IF($N37=4,'Actv CapExpend'!Z37,IF($N37=5,'Actv CapExpend'!Y37,IF($N37=6,'Actv CapExpend'!X37,0)))))))</f>
        <v>41362.580744978906</v>
      </c>
      <c r="AE37" s="28">
        <f>IF($C37="","",IF($N37=1,'Actv CapExpend'!AD37,IF($N37=2,'Actv CapExpend'!AC37,IF($N37=3,'Actv CapExpend'!AB37,IF($N37=4,'Actv CapExpend'!AA37,IF($N37=5,'Actv CapExpend'!Z37,IF($N37=6,'Actv CapExpend'!Y37,0)))))))</f>
        <v>130315.68966970465</v>
      </c>
      <c r="AF37" s="28">
        <f>IF($C37="","",IF($N37=1,'Actv CapExpend'!AE37,IF($N37=2,'Actv CapExpend'!AD37,IF($N37=3,'Actv CapExpend'!AC37,IF($N37=4,'Actv CapExpend'!AB37,IF($N37=5,'Actv CapExpend'!AA37,IF($N37=6,'Actv CapExpend'!Z37,0)))))))</f>
        <v>130942.82579105486</v>
      </c>
      <c r="AG37" s="28">
        <f>IF($C37="","",IF($N37=1,'Actv CapExpend'!AF37,IF($N37=2,'Actv CapExpend'!AE37,IF($N37=3,'Actv CapExpend'!AD37,IF($N37=4,'Actv CapExpend'!AC37,IF($N37=5,'Actv CapExpend'!AB37,IF($N37=6,'Actv CapExpend'!AA37,0)))))))</f>
        <v>236833.16158246837</v>
      </c>
      <c r="AH37" s="28">
        <f>IF($C37="","",IF($N37=1,'Actv CapExpend'!AG37,IF($N37=2,'Actv CapExpend'!AF37,IF($N37=3,'Actv CapExpend'!AE37,IF($N37=4,'Actv CapExpend'!AD37,IF($N37=5,'Actv CapExpend'!AC37,IF($N37=6,'Actv CapExpend'!AB37,0)))))))</f>
        <v>237412.40825253166</v>
      </c>
      <c r="AI37" s="28">
        <f>IF($C37="","",IF($N37=1,'Actv CapExpend'!AH37,IF($N37=2,'Actv CapExpend'!AG37,IF($N37=3,'Actv CapExpend'!AF37,IF($N37=4,'Actv CapExpend'!AE37,IF($N37=5,'Actv CapExpend'!AD37,IF($N37=6,'Actv CapExpend'!AC37,0)))))))</f>
        <v>132691.17277136369</v>
      </c>
      <c r="AJ37" s="28">
        <f>IF($C37="","",IF($N37=1,'Actv CapExpend'!AI37,IF($N37=2,'Actv CapExpend'!AH37,IF($N37=3,'Actv CapExpend'!AG37,IF($N37=4,'Actv CapExpend'!AF37,IF($N37=5,'Actv CapExpend'!AE37,IF($N37=6,'Actv CapExpend'!AD37,0)))))))</f>
        <v>94732.498085132509</v>
      </c>
      <c r="AK37" s="28">
        <f>IF($C37="","",IF($N37=1,'Actv CapExpend'!AJ37,IF($N37=2,'Actv CapExpend'!AI37,IF($N37=3,'Actv CapExpend'!AH37,IF($N37=4,'Actv CapExpend'!AG37,IF($N37=5,'Actv CapExpend'!AF37,IF($N37=6,'Actv CapExpend'!AE37,0)))))))</f>
        <v>45959.134293718991</v>
      </c>
      <c r="AL37" s="28">
        <f>IF($C37="","",IF($N37=1,'Actv CapExpend'!AK37,IF($N37=2,'Actv CapExpend'!AJ37,IF($N37=3,'Actv CapExpend'!AI37,IF($N37=4,'Actv CapExpend'!AH37,IF($N37=5,'Actv CapExpend'!AG37,IF($N37=6,'Actv CapExpend'!AF37,0)))))))</f>
        <v>28077.34241353671</v>
      </c>
      <c r="AM37" s="3" t="str">
        <f t="shared" si="4"/>
        <v>Print</v>
      </c>
    </row>
    <row r="38" spans="2:39" s="2" customFormat="1">
      <c r="B38" s="3">
        <f t="shared" si="7"/>
        <v>27</v>
      </c>
      <c r="C38" s="3" t="str">
        <f>'Actv CapExpend'!C38</f>
        <v>333000</v>
      </c>
      <c r="D38" s="21">
        <f>'Actv CapExpend'!D38</f>
        <v>0</v>
      </c>
      <c r="F38" s="778" t="str">
        <f>'Actv CapExpend'!F38</f>
        <v>333000-Services</v>
      </c>
      <c r="H38" s="3" t="str">
        <f>'Actv CapExpend'!H38</f>
        <v>10133300</v>
      </c>
      <c r="J38" s="3">
        <f>'Actv CapExpend'!J38</f>
        <v>333.4</v>
      </c>
      <c r="L38" s="3" t="str">
        <f>'Actv CapExpend'!L38</f>
        <v>Y</v>
      </c>
      <c r="N38" s="705">
        <f>'Actv CapExpend'!N38</f>
        <v>1</v>
      </c>
      <c r="P38" s="16">
        <f>'Actv CapExpend'!P38</f>
        <v>0</v>
      </c>
      <c r="Q38" s="28">
        <f t="shared" si="5"/>
        <v>0</v>
      </c>
      <c r="R38" s="28">
        <f>IF($C38="","",IF($N38=1,'Actv CapExpend'!Q38,IF($N38=2,$P38/$N38,IF($N38=3,$P38/$N38,IF($N38=4,$P38/$N38,IF($N38=5,$P38/$N38,IF($N38=6,$P38/$N38,0)))))))</f>
        <v>2436.4252092827005</v>
      </c>
      <c r="S38" s="28">
        <f>IF($C38="","",IF($N38=1,'Actv CapExpend'!R38,IF($N38=2,'Actv CapExpend'!Q38,IF($N38=3,$P38/$N38,IF($N38=4,$P38/$N38,IF($N38=5,$P38/$N38,IF($N38=6,$P38/$N38,0)))))))</f>
        <v>7973.7552303797465</v>
      </c>
      <c r="T38" s="28">
        <f>IF($C38="","",IF($N38=1,'Actv CapExpend'!S38,IF($N38=2,'Actv CapExpend'!R38,IF($N38=3,'Actv CapExpend'!Q38,IF($N38=4,$P38/$N38,IF($N38=5,$P38/$N38,IF($N38=6,$P38/$N38,0)))))))</f>
        <v>10064.374179844937</v>
      </c>
      <c r="U38" s="28">
        <f>IF($C38="","",IF($N38=1,'Actv CapExpend'!T38,IF($N38=2,'Actv CapExpend'!S38,IF($N38=3,'Actv CapExpend'!R38,IF($N38=4,'Actv CapExpend'!Q38,IF($N38=5,$P38/$N38,IF($N38=6,$P38/$N38,0)))))))</f>
        <v>17650.51630874789</v>
      </c>
      <c r="V38" s="28">
        <f>IF($C38="","",IF($N38=1,'Actv CapExpend'!U38,IF($N38=2,'Actv CapExpend'!T38,IF($N38=3,'Actv CapExpend'!S38,IF($N38=4,'Actv CapExpend'!R38,IF($N38=5,'Actv CapExpend'!Q38,IF($N38=6,$P38/$N38,0)))))))</f>
        <v>17650.51630874789</v>
      </c>
      <c r="W38" s="28">
        <f>IF($C38="","",IF($N38=1,'Actv CapExpend'!V38,IF($N38=2,'Actv CapExpend'!U38,IF($N38=3,'Actv CapExpend'!T38,IF($N38=4,'Actv CapExpend'!S38,IF($N38=5,'Actv CapExpend'!R38,IF($N38=6,'Actv CapExpend'!Q38,0)))))))</f>
        <v>10064.374179844937</v>
      </c>
      <c r="X38" s="28">
        <f>IF($C38="","",IF($N38=1,'Actv CapExpend'!W38,IF($N38=2,'Actv CapExpend'!V38,IF($N38=3,'Actv CapExpend'!U38,IF($N38=4,'Actv CapExpend'!T38,IF($N38=5,'Actv CapExpend'!S38,IF($N38=6,'Actv CapExpend'!R38,0)))))))</f>
        <v>4527.0441587478908</v>
      </c>
      <c r="Y38" s="28">
        <f>IF($C38="","",IF($N38=1,'Actv CapExpend'!X38,IF($N38=2,'Actv CapExpend'!W38,IF($N38=3,'Actv CapExpend'!V38,IF($N38=4,'Actv CapExpend'!U38,IF($N38=5,'Actv CapExpend'!T38,IF($N38=6,'Actv CapExpend'!S38,0)))))))</f>
        <v>2436.4252092827005</v>
      </c>
      <c r="Z38" s="28">
        <f>IF($C38="","",IF($N38=1,'Actv CapExpend'!Y38,IF($N38=2,'Actv CapExpend'!X38,IF($N38=3,'Actv CapExpend'!W38,IF($N38=4,'Actv CapExpend'!V38,IF($N38=5,'Actv CapExpend'!U38,IF($N38=6,'Actv CapExpend'!T38,0)))))))</f>
        <v>1346.6786611308016</v>
      </c>
      <c r="AA38" s="28">
        <f>IF($C38="","",IF($N38=1,'Actv CapExpend'!Z38,IF($N38=2,'Actv CapExpend'!Y38,IF($N38=3,'Actv CapExpend'!X38,IF($N38=4,'Actv CapExpend'!W38,IF($N38=5,'Actv CapExpend'!V38,IF($N38=6,'Actv CapExpend'!U38,0)))))))</f>
        <v>1141.1329707476796</v>
      </c>
      <c r="AB38" s="28">
        <f>IF($C38="","",IF($N38=1,'Actv CapExpend'!AA38,IF($N38=2,'Actv CapExpend'!Z38,IF($N38=3,'Actv CapExpend'!Y38,IF($N38=4,'Actv CapExpend'!X38,IF($N38=5,'Actv CapExpend'!W38,IF($N38=6,'Actv CapExpend'!V38,0)))))))</f>
        <v>920.21225287974687</v>
      </c>
      <c r="AC38" s="28">
        <f>IF($C38="","",IF($N38=1,'Actv CapExpend'!AB38,IF($N38=2,'Actv CapExpend'!AA38,IF($N38=3,'Actv CapExpend'!Z38,IF($N38=4,'Actv CapExpend'!Y38,IF($N38=5,'Actv CapExpend'!X38,IF($N38=6,'Actv CapExpend'!W38,0)))))))</f>
        <v>975.7978059704642</v>
      </c>
      <c r="AD38" s="28">
        <f>IF($C38="","",IF($N38=1,'Actv CapExpend'!AC38,IF($N38=2,'Actv CapExpend'!AB38,IF($N38=3,'Actv CapExpend'!AA38,IF($N38=4,'Actv CapExpend'!Z38,IF($N38=5,'Actv CapExpend'!Y38,IF($N38=6,'Actv CapExpend'!X38,0)))))))</f>
        <v>2585.1612965611816</v>
      </c>
      <c r="AE38" s="28">
        <f>IF($C38="","",IF($N38=1,'Actv CapExpend'!AD38,IF($N38=2,'Actv CapExpend'!AC38,IF($N38=3,'Actv CapExpend'!AB38,IF($N38=4,'Actv CapExpend'!AA38,IF($N38=5,'Actv CapExpend'!Z38,IF($N38=6,'Actv CapExpend'!Y38,0)))))))</f>
        <v>8144.7306043565404</v>
      </c>
      <c r="AF38" s="28">
        <f>IF($C38="","",IF($N38=1,'Actv CapExpend'!AE38,IF($N38=2,'Actv CapExpend'!AD38,IF($N38=3,'Actv CapExpend'!AC38,IF($N38=4,'Actv CapExpend'!AB38,IF($N38=5,'Actv CapExpend'!AA38,IF($N38=6,'Actv CapExpend'!Z38,0)))))))</f>
        <v>8183.9266119409285</v>
      </c>
      <c r="AG38" s="28">
        <f>IF($C38="","",IF($N38=1,'Actv CapExpend'!AF38,IF($N38=2,'Actv CapExpend'!AE38,IF($N38=3,'Actv CapExpend'!AD38,IF($N38=4,'Actv CapExpend'!AC38,IF($N38=5,'Actv CapExpend'!AB38,IF($N38=6,'Actv CapExpend'!AA38,0)))))))</f>
        <v>14802.072598904273</v>
      </c>
      <c r="AH38" s="28">
        <f>IF($C38="","",IF($N38=1,'Actv CapExpend'!AG38,IF($N38=2,'Actv CapExpend'!AF38,IF($N38=3,'Actv CapExpend'!AE38,IF($N38=4,'Actv CapExpend'!AD38,IF($N38=5,'Actv CapExpend'!AC38,IF($N38=6,'Actv CapExpend'!AB38,0)))))))</f>
        <v>14838.275515783229</v>
      </c>
      <c r="AI38" s="28">
        <f>IF($C38="","",IF($N38=1,'Actv CapExpend'!AH38,IF($N38=2,'Actv CapExpend'!AG38,IF($N38=3,'Actv CapExpend'!AF38,IF($N38=4,'Actv CapExpend'!AE38,IF($N38=5,'Actv CapExpend'!AD38,IF($N38=6,'Actv CapExpend'!AC38,0)))))))</f>
        <v>8293.1982982102309</v>
      </c>
      <c r="AJ38" s="28">
        <f>IF($C38="","",IF($N38=1,'Actv CapExpend'!AI38,IF($N38=2,'Actv CapExpend'!AH38,IF($N38=3,'Actv CapExpend'!AG38,IF($N38=4,'Actv CapExpend'!AF38,IF($N38=5,'Actv CapExpend'!AE38,IF($N38=6,'Actv CapExpend'!AD38,0)))))))</f>
        <v>5920.7811303207818</v>
      </c>
      <c r="AK38" s="28">
        <f>IF($C38="","",IF($N38=1,'Actv CapExpend'!AJ38,IF($N38=2,'Actv CapExpend'!AI38,IF($N38=3,'Actv CapExpend'!AH38,IF($N38=4,'Actv CapExpend'!AG38,IF($N38=5,'Actv CapExpend'!AF38,IF($N38=6,'Actv CapExpend'!AE38,0)))))))</f>
        <v>2872.4458933574369</v>
      </c>
      <c r="AL38" s="28">
        <f>IF($C38="","",IF($N38=1,'Actv CapExpend'!AK38,IF($N38=2,'Actv CapExpend'!AJ38,IF($N38=3,'Actv CapExpend'!AI38,IF($N38=4,'Actv CapExpend'!AH38,IF($N38=5,'Actv CapExpend'!AG38,IF($N38=6,'Actv CapExpend'!AF38,0)))))))</f>
        <v>1754.8339008460443</v>
      </c>
      <c r="AM38" s="3" t="str">
        <f t="shared" si="4"/>
        <v>Print</v>
      </c>
    </row>
    <row r="39" spans="2:39" s="2" customFormat="1">
      <c r="B39" s="3">
        <f t="shared" si="7"/>
        <v>28</v>
      </c>
      <c r="C39" s="3" t="str">
        <f>'Actv CapExpend'!C39</f>
        <v>331300</v>
      </c>
      <c r="D39" s="21">
        <f>'Actv CapExpend'!D39</f>
        <v>0</v>
      </c>
      <c r="F39" s="778" t="str">
        <f>'Actv CapExpend'!F39</f>
        <v>331300-TD Mains 10in to 16in</v>
      </c>
      <c r="H39" s="3" t="str">
        <f>'Actv CapExpend'!H39</f>
        <v>10133100</v>
      </c>
      <c r="J39" s="3">
        <f>'Actv CapExpend'!J39</f>
        <v>331.4</v>
      </c>
      <c r="L39" s="3" t="str">
        <f>'Actv CapExpend'!L39</f>
        <v>Y</v>
      </c>
      <c r="N39" s="705">
        <f>'Actv CapExpend'!N39</f>
        <v>1</v>
      </c>
      <c r="P39" s="16">
        <f>'Actv CapExpend'!P39</f>
        <v>0</v>
      </c>
      <c r="Q39" s="28">
        <f t="shared" si="5"/>
        <v>0</v>
      </c>
      <c r="R39" s="28">
        <f>IF($C39="","",IF($N39=1,'Actv CapExpend'!Q39,IF($N39=2,$P39/$N39,IF($N39=3,$P39/$N39,IF($N39=4,$P39/$N39,IF($N39=5,$P39/$N39,IF($N39=6,$P39/$N39,0)))))))</f>
        <v>4872.850418565401</v>
      </c>
      <c r="S39" s="28">
        <f>IF($C39="","",IF($N39=1,'Actv CapExpend'!R39,IF($N39=2,'Actv CapExpend'!Q39,IF($N39=3,$P39/$N39,IF($N39=4,$P39/$N39,IF($N39=5,$P39/$N39,IF($N39=6,$P39/$N39,0)))))))</f>
        <v>15947.510460759493</v>
      </c>
      <c r="T39" s="28">
        <f>IF($C39="","",IF($N39=1,'Actv CapExpend'!S39,IF($N39=2,'Actv CapExpend'!R39,IF($N39=3,'Actv CapExpend'!Q39,IF($N39=4,$P39/$N39,IF($N39=5,$P39/$N39,IF($N39=6,$P39/$N39,0)))))))</f>
        <v>20128.748359689875</v>
      </c>
      <c r="U39" s="28">
        <f>IF($C39="","",IF($N39=1,'Actv CapExpend'!T39,IF($N39=2,'Actv CapExpend'!S39,IF($N39=3,'Actv CapExpend'!R39,IF($N39=4,'Actv CapExpend'!Q39,IF($N39=5,$P39/$N39,IF($N39=6,$P39/$N39,0)))))))</f>
        <v>35301.032617495781</v>
      </c>
      <c r="V39" s="28">
        <f>IF($C39="","",IF($N39=1,'Actv CapExpend'!U39,IF($N39=2,'Actv CapExpend'!T39,IF($N39=3,'Actv CapExpend'!S39,IF($N39=4,'Actv CapExpend'!R39,IF($N39=5,'Actv CapExpend'!Q39,IF($N39=6,$P39/$N39,0)))))))</f>
        <v>35301.032617495781</v>
      </c>
      <c r="W39" s="28">
        <f>IF($C39="","",IF($N39=1,'Actv CapExpend'!V39,IF($N39=2,'Actv CapExpend'!U39,IF($N39=3,'Actv CapExpend'!T39,IF($N39=4,'Actv CapExpend'!S39,IF($N39=5,'Actv CapExpend'!R39,IF($N39=6,'Actv CapExpend'!Q39,0)))))))</f>
        <v>20128.748359689875</v>
      </c>
      <c r="X39" s="28">
        <f>IF($C39="","",IF($N39=1,'Actv CapExpend'!W39,IF($N39=2,'Actv CapExpend'!V39,IF($N39=3,'Actv CapExpend'!U39,IF($N39=4,'Actv CapExpend'!T39,IF($N39=5,'Actv CapExpend'!S39,IF($N39=6,'Actv CapExpend'!R39,0)))))))</f>
        <v>9054.0883174957817</v>
      </c>
      <c r="Y39" s="28">
        <f>IF($C39="","",IF($N39=1,'Actv CapExpend'!X39,IF($N39=2,'Actv CapExpend'!W39,IF($N39=3,'Actv CapExpend'!V39,IF($N39=4,'Actv CapExpend'!U39,IF($N39=5,'Actv CapExpend'!T39,IF($N39=6,'Actv CapExpend'!S39,0)))))))</f>
        <v>4872.850418565401</v>
      </c>
      <c r="Z39" s="28">
        <f>IF($C39="","",IF($N39=1,'Actv CapExpend'!Y39,IF($N39=2,'Actv CapExpend'!X39,IF($N39=3,'Actv CapExpend'!W39,IF($N39=4,'Actv CapExpend'!V39,IF($N39=5,'Actv CapExpend'!U39,IF($N39=6,'Actv CapExpend'!T39,0)))))))</f>
        <v>2693.3573222616033</v>
      </c>
      <c r="AA39" s="28">
        <f>IF($C39="","",IF($N39=1,'Actv CapExpend'!Z39,IF($N39=2,'Actv CapExpend'!Y39,IF($N39=3,'Actv CapExpend'!X39,IF($N39=4,'Actv CapExpend'!W39,IF($N39=5,'Actv CapExpend'!V39,IF($N39=6,'Actv CapExpend'!U39,0)))))))</f>
        <v>2282.2659414953591</v>
      </c>
      <c r="AB39" s="28">
        <f>IF($C39="","",IF($N39=1,'Actv CapExpend'!AA39,IF($N39=2,'Actv CapExpend'!Z39,IF($N39=3,'Actv CapExpend'!Y39,IF($N39=4,'Actv CapExpend'!X39,IF($N39=5,'Actv CapExpend'!W39,IF($N39=6,'Actv CapExpend'!V39,0)))))))</f>
        <v>1840.4245057594937</v>
      </c>
      <c r="AC39" s="28">
        <f>IF($C39="","",IF($N39=1,'Actv CapExpend'!AB39,IF($N39=2,'Actv CapExpend'!AA39,IF($N39=3,'Actv CapExpend'!Z39,IF($N39=4,'Actv CapExpend'!Y39,IF($N39=5,'Actv CapExpend'!X39,IF($N39=6,'Actv CapExpend'!W39,0)))))))</f>
        <v>1951.5956119409284</v>
      </c>
      <c r="AD39" s="28">
        <f>IF($C39="","",IF($N39=1,'Actv CapExpend'!AC39,IF($N39=2,'Actv CapExpend'!AB39,IF($N39=3,'Actv CapExpend'!AA39,IF($N39=4,'Actv CapExpend'!Z39,IF($N39=5,'Actv CapExpend'!Y39,IF($N39=6,'Actv CapExpend'!X39,0)))))))</f>
        <v>5170.3225931223633</v>
      </c>
      <c r="AE39" s="28">
        <f>IF($C39="","",IF($N39=1,'Actv CapExpend'!AD39,IF($N39=2,'Actv CapExpend'!AC39,IF($N39=3,'Actv CapExpend'!AB39,IF($N39=4,'Actv CapExpend'!AA39,IF($N39=5,'Actv CapExpend'!Z39,IF($N39=6,'Actv CapExpend'!Y39,0)))))))</f>
        <v>16289.461208713081</v>
      </c>
      <c r="AF39" s="28">
        <f>IF($C39="","",IF($N39=1,'Actv CapExpend'!AE39,IF($N39=2,'Actv CapExpend'!AD39,IF($N39=3,'Actv CapExpend'!AC39,IF($N39=4,'Actv CapExpend'!AB39,IF($N39=5,'Actv CapExpend'!AA39,IF($N39=6,'Actv CapExpend'!Z39,0)))))))</f>
        <v>16367.853223881857</v>
      </c>
      <c r="AG39" s="28">
        <f>IF($C39="","",IF($N39=1,'Actv CapExpend'!AF39,IF($N39=2,'Actv CapExpend'!AE39,IF($N39=3,'Actv CapExpend'!AD39,IF($N39=4,'Actv CapExpend'!AC39,IF($N39=5,'Actv CapExpend'!AB39,IF($N39=6,'Actv CapExpend'!AA39,0)))))))</f>
        <v>29604.145197808546</v>
      </c>
      <c r="AH39" s="28">
        <f>IF($C39="","",IF($N39=1,'Actv CapExpend'!AG39,IF($N39=2,'Actv CapExpend'!AF39,IF($N39=3,'Actv CapExpend'!AE39,IF($N39=4,'Actv CapExpend'!AD39,IF($N39=5,'Actv CapExpend'!AC39,IF($N39=6,'Actv CapExpend'!AB39,0)))))))</f>
        <v>29676.551031566458</v>
      </c>
      <c r="AI39" s="28">
        <f>IF($C39="","",IF($N39=1,'Actv CapExpend'!AH39,IF($N39=2,'Actv CapExpend'!AG39,IF($N39=3,'Actv CapExpend'!AF39,IF($N39=4,'Actv CapExpend'!AE39,IF($N39=5,'Actv CapExpend'!AD39,IF($N39=6,'Actv CapExpend'!AC39,0)))))))</f>
        <v>16586.396596420462</v>
      </c>
      <c r="AJ39" s="28">
        <f>IF($C39="","",IF($N39=1,'Actv CapExpend'!AI39,IF($N39=2,'Actv CapExpend'!AH39,IF($N39=3,'Actv CapExpend'!AG39,IF($N39=4,'Actv CapExpend'!AF39,IF($N39=5,'Actv CapExpend'!AE39,IF($N39=6,'Actv CapExpend'!AD39,0)))))))</f>
        <v>11841.562260641564</v>
      </c>
      <c r="AK39" s="28">
        <f>IF($C39="","",IF($N39=1,'Actv CapExpend'!AJ39,IF($N39=2,'Actv CapExpend'!AI39,IF($N39=3,'Actv CapExpend'!AH39,IF($N39=4,'Actv CapExpend'!AG39,IF($N39=5,'Actv CapExpend'!AF39,IF($N39=6,'Actv CapExpend'!AE39,0)))))))</f>
        <v>5744.8917867148739</v>
      </c>
      <c r="AL39" s="28">
        <f>IF($C39="","",IF($N39=1,'Actv CapExpend'!AK39,IF($N39=2,'Actv CapExpend'!AJ39,IF($N39=3,'Actv CapExpend'!AI39,IF($N39=4,'Actv CapExpend'!AH39,IF($N39=5,'Actv CapExpend'!AG39,IF($N39=6,'Actv CapExpend'!AF39,0)))))))</f>
        <v>3509.6678016920887</v>
      </c>
      <c r="AM39" s="3" t="str">
        <f t="shared" si="4"/>
        <v>Print</v>
      </c>
    </row>
    <row r="40" spans="2:39" s="2" customFormat="1">
      <c r="B40" s="3">
        <f t="shared" si="7"/>
        <v>29</v>
      </c>
      <c r="C40" s="3" t="str">
        <f>'Actv CapExpend'!C40</f>
        <v>335000</v>
      </c>
      <c r="D40" s="21" t="str">
        <f>'Actv CapExpend'!D40</f>
        <v/>
      </c>
      <c r="F40" s="778" t="str">
        <f>'Actv CapExpend'!F40</f>
        <v>335000-Hydrants</v>
      </c>
      <c r="H40" s="3" t="str">
        <f>'Actv CapExpend'!H40</f>
        <v>10133500</v>
      </c>
      <c r="J40" s="3">
        <f>'Actv CapExpend'!J40</f>
        <v>335.4</v>
      </c>
      <c r="L40" s="3" t="str">
        <f>'Actv CapExpend'!L40</f>
        <v>Y</v>
      </c>
      <c r="N40" s="705">
        <f>'Actv CapExpend'!N40</f>
        <v>1</v>
      </c>
      <c r="P40" s="16">
        <f>'Actv CapExpend'!P40</f>
        <v>515970.42999999993</v>
      </c>
      <c r="Q40" s="28">
        <f t="shared" si="5"/>
        <v>515970.42999999993</v>
      </c>
      <c r="R40" s="28">
        <f>IF($C40="","",IF($N40=1,'Actv CapExpend'!Q40,IF($N40=2,$P40/$N40,IF($N40=3,$P40/$N40,IF($N40=4,$P40/$N40,IF($N40=5,$P40/$N40,IF($N40=6,$P40/$N40,0)))))))</f>
        <v>2436.4252092827005</v>
      </c>
      <c r="S40" s="28">
        <f>IF($C40="","",IF($N40=1,'Actv CapExpend'!R40,IF($N40=2,'Actv CapExpend'!Q40,IF($N40=3,$P40/$N40,IF($N40=4,$P40/$N40,IF($N40=5,$P40/$N40,IF($N40=6,$P40/$N40,0)))))))</f>
        <v>7973.7552303797465</v>
      </c>
      <c r="T40" s="28">
        <f>IF($C40="","",IF($N40=1,'Actv CapExpend'!S40,IF($N40=2,'Actv CapExpend'!R40,IF($N40=3,'Actv CapExpend'!Q40,IF($N40=4,$P40/$N40,IF($N40=5,$P40/$N40,IF($N40=6,$P40/$N40,0)))))))</f>
        <v>10064.374179844937</v>
      </c>
      <c r="U40" s="28">
        <f>IF($C40="","",IF($N40=1,'Actv CapExpend'!T40,IF($N40=2,'Actv CapExpend'!S40,IF($N40=3,'Actv CapExpend'!R40,IF($N40=4,'Actv CapExpend'!Q40,IF($N40=5,$P40/$N40,IF($N40=6,$P40/$N40,0)))))))</f>
        <v>17650.51630874789</v>
      </c>
      <c r="V40" s="28">
        <f>IF($C40="","",IF($N40=1,'Actv CapExpend'!U40,IF($N40=2,'Actv CapExpend'!T40,IF($N40=3,'Actv CapExpend'!S40,IF($N40=4,'Actv CapExpend'!R40,IF($N40=5,'Actv CapExpend'!Q40,IF($N40=6,$P40/$N40,0)))))))</f>
        <v>17650.51630874789</v>
      </c>
      <c r="W40" s="28">
        <f>IF($C40="","",IF($N40=1,'Actv CapExpend'!V40,IF($N40=2,'Actv CapExpend'!U40,IF($N40=3,'Actv CapExpend'!T40,IF($N40=4,'Actv CapExpend'!S40,IF($N40=5,'Actv CapExpend'!R40,IF($N40=6,'Actv CapExpend'!Q40,0)))))))</f>
        <v>10064.374179844937</v>
      </c>
      <c r="X40" s="28">
        <f>IF($C40="","",IF($N40=1,'Actv CapExpend'!W40,IF($N40=2,'Actv CapExpend'!V40,IF($N40=3,'Actv CapExpend'!U40,IF($N40=4,'Actv CapExpend'!T40,IF($N40=5,'Actv CapExpend'!S40,IF($N40=6,'Actv CapExpend'!R40,0)))))))</f>
        <v>4527.0441587478908</v>
      </c>
      <c r="Y40" s="28">
        <f>IF($C40="","",IF($N40=1,'Actv CapExpend'!X40,IF($N40=2,'Actv CapExpend'!W40,IF($N40=3,'Actv CapExpend'!V40,IF($N40=4,'Actv CapExpend'!U40,IF($N40=5,'Actv CapExpend'!T40,IF($N40=6,'Actv CapExpend'!S40,0)))))))</f>
        <v>2436.4252092827005</v>
      </c>
      <c r="Z40" s="28">
        <f>IF($C40="","",IF($N40=1,'Actv CapExpend'!Y40,IF($N40=2,'Actv CapExpend'!X40,IF($N40=3,'Actv CapExpend'!W40,IF($N40=4,'Actv CapExpend'!V40,IF($N40=5,'Actv CapExpend'!U40,IF($N40=6,'Actv CapExpend'!T40,0)))))))</f>
        <v>1346.6786611308016</v>
      </c>
      <c r="AA40" s="28">
        <f>IF($C40="","",IF($N40=1,'Actv CapExpend'!Z40,IF($N40=2,'Actv CapExpend'!Y40,IF($N40=3,'Actv CapExpend'!X40,IF($N40=4,'Actv CapExpend'!W40,IF($N40=5,'Actv CapExpend'!V40,IF($N40=6,'Actv CapExpend'!U40,0)))))))</f>
        <v>1141.1329707476796</v>
      </c>
      <c r="AB40" s="28">
        <f>IF($C40="","",IF($N40=1,'Actv CapExpend'!AA40,IF($N40=2,'Actv CapExpend'!Z40,IF($N40=3,'Actv CapExpend'!Y40,IF($N40=4,'Actv CapExpend'!X40,IF($N40=5,'Actv CapExpend'!W40,IF($N40=6,'Actv CapExpend'!V40,0)))))))</f>
        <v>920.21225287974687</v>
      </c>
      <c r="AC40" s="28">
        <f>IF($C40="","",IF($N40=1,'Actv CapExpend'!AB40,IF($N40=2,'Actv CapExpend'!AA40,IF($N40=3,'Actv CapExpend'!Z40,IF($N40=4,'Actv CapExpend'!Y40,IF($N40=5,'Actv CapExpend'!X40,IF($N40=6,'Actv CapExpend'!W40,0)))))))</f>
        <v>975.7978059704642</v>
      </c>
      <c r="AD40" s="28">
        <f>IF($C40="","",IF($N40=1,'Actv CapExpend'!AC40,IF($N40=2,'Actv CapExpend'!AB40,IF($N40=3,'Actv CapExpend'!AA40,IF($N40=4,'Actv CapExpend'!Z40,IF($N40=5,'Actv CapExpend'!Y40,IF($N40=6,'Actv CapExpend'!X40,0)))))))</f>
        <v>2585.1612965611816</v>
      </c>
      <c r="AE40" s="28">
        <f>IF($C40="","",IF($N40=1,'Actv CapExpend'!AD40,IF($N40=2,'Actv CapExpend'!AC40,IF($N40=3,'Actv CapExpend'!AB40,IF($N40=4,'Actv CapExpend'!AA40,IF($N40=5,'Actv CapExpend'!Z40,IF($N40=6,'Actv CapExpend'!Y40,0)))))))</f>
        <v>8144.7306043565404</v>
      </c>
      <c r="AF40" s="28">
        <f>IF($C40="","",IF($N40=1,'Actv CapExpend'!AE40,IF($N40=2,'Actv CapExpend'!AD40,IF($N40=3,'Actv CapExpend'!AC40,IF($N40=4,'Actv CapExpend'!AB40,IF($N40=5,'Actv CapExpend'!AA40,IF($N40=6,'Actv CapExpend'!Z40,0)))))))</f>
        <v>8183.9266119409285</v>
      </c>
      <c r="AG40" s="28">
        <f>IF($C40="","",IF($N40=1,'Actv CapExpend'!AF40,IF($N40=2,'Actv CapExpend'!AE40,IF($N40=3,'Actv CapExpend'!AD40,IF($N40=4,'Actv CapExpend'!AC40,IF($N40=5,'Actv CapExpend'!AB40,IF($N40=6,'Actv CapExpend'!AA40,0)))))))</f>
        <v>14802.072598904273</v>
      </c>
      <c r="AH40" s="28">
        <f>IF($C40="","",IF($N40=1,'Actv CapExpend'!AG40,IF($N40=2,'Actv CapExpend'!AF40,IF($N40=3,'Actv CapExpend'!AE40,IF($N40=4,'Actv CapExpend'!AD40,IF($N40=5,'Actv CapExpend'!AC40,IF($N40=6,'Actv CapExpend'!AB40,0)))))))</f>
        <v>14838.275515783229</v>
      </c>
      <c r="AI40" s="28">
        <f>IF($C40="","",IF($N40=1,'Actv CapExpend'!AH40,IF($N40=2,'Actv CapExpend'!AG40,IF($N40=3,'Actv CapExpend'!AF40,IF($N40=4,'Actv CapExpend'!AE40,IF($N40=5,'Actv CapExpend'!AD40,IF($N40=6,'Actv CapExpend'!AC40,0)))))))</f>
        <v>8293.1982982102309</v>
      </c>
      <c r="AJ40" s="28">
        <f>IF($C40="","",IF($N40=1,'Actv CapExpend'!AI40,IF($N40=2,'Actv CapExpend'!AH40,IF($N40=3,'Actv CapExpend'!AG40,IF($N40=4,'Actv CapExpend'!AF40,IF($N40=5,'Actv CapExpend'!AE40,IF($N40=6,'Actv CapExpend'!AD40,0)))))))</f>
        <v>5920.7811303207818</v>
      </c>
      <c r="AK40" s="28">
        <f>IF($C40="","",IF($N40=1,'Actv CapExpend'!AJ40,IF($N40=2,'Actv CapExpend'!AI40,IF($N40=3,'Actv CapExpend'!AH40,IF($N40=4,'Actv CapExpend'!AG40,IF($N40=5,'Actv CapExpend'!AF40,IF($N40=6,'Actv CapExpend'!AE40,0)))))))</f>
        <v>2872.4458933574369</v>
      </c>
      <c r="AL40" s="28">
        <f>IF($C40="","",IF($N40=1,'Actv CapExpend'!AK40,IF($N40=2,'Actv CapExpend'!AJ40,IF($N40=3,'Actv CapExpend'!AI40,IF($N40=4,'Actv CapExpend'!AH40,IF($N40=5,'Actv CapExpend'!AG40,IF($N40=6,'Actv CapExpend'!AF40,0)))))))</f>
        <v>1754.8339008460443</v>
      </c>
      <c r="AM40" s="3" t="str">
        <f t="shared" si="4"/>
        <v>Print</v>
      </c>
    </row>
    <row r="41" spans="2:39" s="2" customFormat="1">
      <c r="B41" s="3">
        <f t="shared" si="7"/>
        <v>30</v>
      </c>
      <c r="C41" s="3" t="str">
        <f>'Actv CapExpend'!C41</f>
        <v/>
      </c>
      <c r="D41" s="21" t="str">
        <f>'Actv CapExpend'!D41</f>
        <v/>
      </c>
      <c r="F41" s="778" t="str">
        <f>'Actv CapExpend'!F41</f>
        <v/>
      </c>
      <c r="H41" s="3" t="str">
        <f>'Actv CapExpend'!H41</f>
        <v/>
      </c>
      <c r="J41" s="3" t="str">
        <f>'Actv CapExpend'!J41</f>
        <v/>
      </c>
      <c r="L41" s="3" t="str">
        <f>'Actv CapExpend'!L41</f>
        <v/>
      </c>
      <c r="N41" s="705" t="str">
        <f>'Actv CapExpend'!N41</f>
        <v/>
      </c>
      <c r="P41" s="16" t="str">
        <f>'Actv CapExpend'!P41</f>
        <v/>
      </c>
      <c r="Q41" s="28" t="str">
        <f t="shared" si="5"/>
        <v/>
      </c>
      <c r="R41" s="28" t="str">
        <f>IF($C41="","",IF($N41=1,'Actv CapExpend'!Q41,IF($N41=2,$P41/$N41,IF($N41=3,$P41/$N41,IF($N41=4,$P41/$N41,IF($N41=5,$P41/$N41,IF($N41=6,$P41/$N41,0)))))))</f>
        <v/>
      </c>
      <c r="S41" s="28" t="str">
        <f>IF($C41="","",IF($N41=1,'Actv CapExpend'!R41,IF($N41=2,'Actv CapExpend'!Q41,IF($N41=3,$P41/$N41,IF($N41=4,$P41/$N41,IF($N41=5,$P41/$N41,IF($N41=6,$P41/$N41,0)))))))</f>
        <v/>
      </c>
      <c r="T41" s="28" t="str">
        <f>IF($C41="","",IF($N41=1,'Actv CapExpend'!S41,IF($N41=2,'Actv CapExpend'!R41,IF($N41=3,'Actv CapExpend'!Q41,IF($N41=4,$P41/$N41,IF($N41=5,$P41/$N41,IF($N41=6,$P41/$N41,0)))))))</f>
        <v/>
      </c>
      <c r="U41" s="28" t="str">
        <f>IF($C41="","",IF($N41=1,'Actv CapExpend'!T41,IF($N41=2,'Actv CapExpend'!S41,IF($N41=3,'Actv CapExpend'!R41,IF($N41=4,'Actv CapExpend'!Q41,IF($N41=5,$P41/$N41,IF($N41=6,$P41/$N41,0)))))))</f>
        <v/>
      </c>
      <c r="V41" s="28" t="str">
        <f>IF($C41="","",IF($N41=1,'Actv CapExpend'!U41,IF($N41=2,'Actv CapExpend'!T41,IF($N41=3,'Actv CapExpend'!S41,IF($N41=4,'Actv CapExpend'!R41,IF($N41=5,'Actv CapExpend'!Q41,IF($N41=6,$P41/$N41,0)))))))</f>
        <v/>
      </c>
      <c r="W41" s="28" t="str">
        <f>IF($C41="","",IF($N41=1,'Actv CapExpend'!V41,IF($N41=2,'Actv CapExpend'!U41,IF($N41=3,'Actv CapExpend'!T41,IF($N41=4,'Actv CapExpend'!S41,IF($N41=5,'Actv CapExpend'!R41,IF($N41=6,'Actv CapExpend'!Q41,0)))))))</f>
        <v/>
      </c>
      <c r="X41" s="28" t="str">
        <f>IF($C41="","",IF($N41=1,'Actv CapExpend'!W41,IF($N41=2,'Actv CapExpend'!V41,IF($N41=3,'Actv CapExpend'!U41,IF($N41=4,'Actv CapExpend'!T41,IF($N41=5,'Actv CapExpend'!S41,IF($N41=6,'Actv CapExpend'!R41,0)))))))</f>
        <v/>
      </c>
      <c r="Y41" s="28" t="str">
        <f>IF($C41="","",IF($N41=1,'Actv CapExpend'!X41,IF($N41=2,'Actv CapExpend'!W41,IF($N41=3,'Actv CapExpend'!V41,IF($N41=4,'Actv CapExpend'!U41,IF($N41=5,'Actv CapExpend'!T41,IF($N41=6,'Actv CapExpend'!S41,0)))))))</f>
        <v/>
      </c>
      <c r="Z41" s="28" t="str">
        <f>IF($C41="","",IF($N41=1,'Actv CapExpend'!Y41,IF($N41=2,'Actv CapExpend'!X41,IF($N41=3,'Actv CapExpend'!W41,IF($N41=4,'Actv CapExpend'!V41,IF($N41=5,'Actv CapExpend'!U41,IF($N41=6,'Actv CapExpend'!T41,0)))))))</f>
        <v/>
      </c>
      <c r="AA41" s="28" t="str">
        <f>IF($C41="","",IF($N41=1,'Actv CapExpend'!Z41,IF($N41=2,'Actv CapExpend'!Y41,IF($N41=3,'Actv CapExpend'!X41,IF($N41=4,'Actv CapExpend'!W41,IF($N41=5,'Actv CapExpend'!V41,IF($N41=6,'Actv CapExpend'!U41,0)))))))</f>
        <v/>
      </c>
      <c r="AB41" s="28" t="str">
        <f>IF($C41="","",IF($N41=1,'Actv CapExpend'!AA41,IF($N41=2,'Actv CapExpend'!Z41,IF($N41=3,'Actv CapExpend'!Y41,IF($N41=4,'Actv CapExpend'!X41,IF($N41=5,'Actv CapExpend'!W41,IF($N41=6,'Actv CapExpend'!V41,0)))))))</f>
        <v/>
      </c>
      <c r="AC41" s="28" t="str">
        <f>IF($C41="","",IF($N41=1,'Actv CapExpend'!AB41,IF($N41=2,'Actv CapExpend'!AA41,IF($N41=3,'Actv CapExpend'!Z41,IF($N41=4,'Actv CapExpend'!Y41,IF($N41=5,'Actv CapExpend'!X41,IF($N41=6,'Actv CapExpend'!W41,0)))))))</f>
        <v/>
      </c>
      <c r="AD41" s="28" t="str">
        <f>IF($C41="","",IF($N41=1,'Actv CapExpend'!AC41,IF($N41=2,'Actv CapExpend'!AB41,IF($N41=3,'Actv CapExpend'!AA41,IF($N41=4,'Actv CapExpend'!Z41,IF($N41=5,'Actv CapExpend'!Y41,IF($N41=6,'Actv CapExpend'!X41,0)))))))</f>
        <v/>
      </c>
      <c r="AE41" s="28" t="str">
        <f>IF($C41="","",IF($N41=1,'Actv CapExpend'!AD41,IF($N41=2,'Actv CapExpend'!AC41,IF($N41=3,'Actv CapExpend'!AB41,IF($N41=4,'Actv CapExpend'!AA41,IF($N41=5,'Actv CapExpend'!Z41,IF($N41=6,'Actv CapExpend'!Y41,0)))))))</f>
        <v/>
      </c>
      <c r="AF41" s="28" t="str">
        <f>IF($C41="","",IF($N41=1,'Actv CapExpend'!AE41,IF($N41=2,'Actv CapExpend'!AD41,IF($N41=3,'Actv CapExpend'!AC41,IF($N41=4,'Actv CapExpend'!AB41,IF($N41=5,'Actv CapExpend'!AA41,IF($N41=6,'Actv CapExpend'!Z41,0)))))))</f>
        <v/>
      </c>
      <c r="AG41" s="28" t="str">
        <f>IF($C41="","",IF($N41=1,'Actv CapExpend'!AF41,IF($N41=2,'Actv CapExpend'!AE41,IF($N41=3,'Actv CapExpend'!AD41,IF($N41=4,'Actv CapExpend'!AC41,IF($N41=5,'Actv CapExpend'!AB41,IF($N41=6,'Actv CapExpend'!AA41,0)))))))</f>
        <v/>
      </c>
      <c r="AH41" s="28" t="str">
        <f>IF($C41="","",IF($N41=1,'Actv CapExpend'!AG41,IF($N41=2,'Actv CapExpend'!AF41,IF($N41=3,'Actv CapExpend'!AE41,IF($N41=4,'Actv CapExpend'!AD41,IF($N41=5,'Actv CapExpend'!AC41,IF($N41=6,'Actv CapExpend'!AB41,0)))))))</f>
        <v/>
      </c>
      <c r="AI41" s="28" t="str">
        <f>IF($C41="","",IF($N41=1,'Actv CapExpend'!AH41,IF($N41=2,'Actv CapExpend'!AG41,IF($N41=3,'Actv CapExpend'!AF41,IF($N41=4,'Actv CapExpend'!AE41,IF($N41=5,'Actv CapExpend'!AD41,IF($N41=6,'Actv CapExpend'!AC41,0)))))))</f>
        <v/>
      </c>
      <c r="AJ41" s="28" t="str">
        <f>IF($C41="","",IF($N41=1,'Actv CapExpend'!AI41,IF($N41=2,'Actv CapExpend'!AH41,IF($N41=3,'Actv CapExpend'!AG41,IF($N41=4,'Actv CapExpend'!AF41,IF($N41=5,'Actv CapExpend'!AE41,IF($N41=6,'Actv CapExpend'!AD41,0)))))))</f>
        <v/>
      </c>
      <c r="AK41" s="28" t="str">
        <f>IF($C41="","",IF($N41=1,'Actv CapExpend'!AJ41,IF($N41=2,'Actv CapExpend'!AI41,IF($N41=3,'Actv CapExpend'!AH41,IF($N41=4,'Actv CapExpend'!AG41,IF($N41=5,'Actv CapExpend'!AF41,IF($N41=6,'Actv CapExpend'!AE41,0)))))))</f>
        <v/>
      </c>
      <c r="AL41" s="28" t="str">
        <f>IF($C41="","",IF($N41=1,'Actv CapExpend'!AK41,IF($N41=2,'Actv CapExpend'!AJ41,IF($N41=3,'Actv CapExpend'!AI41,IF($N41=4,'Actv CapExpend'!AH41,IF($N41=5,'Actv CapExpend'!AG41,IF($N41=6,'Actv CapExpend'!AF41,0)))))))</f>
        <v/>
      </c>
      <c r="AM41" s="3" t="str">
        <f t="shared" si="4"/>
        <v>No Print</v>
      </c>
    </row>
    <row r="42" spans="2:39" s="2" customFormat="1">
      <c r="B42" s="3">
        <f t="shared" si="7"/>
        <v>31</v>
      </c>
      <c r="C42" s="3" t="str">
        <f>'Actv CapExpend'!C42</f>
        <v/>
      </c>
      <c r="D42" s="21" t="str">
        <f>'Actv CapExpend'!D42</f>
        <v>R12-**E1</v>
      </c>
      <c r="F42" s="778" t="str">
        <f>'Actv CapExpend'!F42</f>
        <v>Hydrants, Valves, and Manholes - New</v>
      </c>
      <c r="H42" s="3" t="str">
        <f>'Actv CapExpend'!H42</f>
        <v/>
      </c>
      <c r="J42" s="3" t="str">
        <f>'Actv CapExpend'!J42</f>
        <v/>
      </c>
      <c r="L42" s="3" t="str">
        <f>'Actv CapExpend'!L42</f>
        <v/>
      </c>
      <c r="N42" s="705" t="str">
        <f>'Actv CapExpend'!N42</f>
        <v/>
      </c>
      <c r="P42" s="16" t="str">
        <f>'Actv CapExpend'!P42</f>
        <v/>
      </c>
      <c r="Q42" s="28" t="str">
        <f t="shared" si="5"/>
        <v/>
      </c>
      <c r="R42" s="28" t="str">
        <f>IF($C42="","",IF($N42=1,'Actv CapExpend'!Q42,IF($N42=2,$P42/$N42,IF($N42=3,$P42/$N42,IF($N42=4,$P42/$N42,IF($N42=5,$P42/$N42,IF($N42=6,$P42/$N42,0)))))))</f>
        <v/>
      </c>
      <c r="S42" s="28" t="str">
        <f>IF($C42="","",IF($N42=1,'Actv CapExpend'!R42,IF($N42=2,'Actv CapExpend'!Q42,IF($N42=3,$P42/$N42,IF($N42=4,$P42/$N42,IF($N42=5,$P42/$N42,IF($N42=6,$P42/$N42,0)))))))</f>
        <v/>
      </c>
      <c r="T42" s="28" t="str">
        <f>IF($C42="","",IF($N42=1,'Actv CapExpend'!S42,IF($N42=2,'Actv CapExpend'!R42,IF($N42=3,'Actv CapExpend'!Q42,IF($N42=4,$P42/$N42,IF($N42=5,$P42/$N42,IF($N42=6,$P42/$N42,0)))))))</f>
        <v/>
      </c>
      <c r="U42" s="28" t="str">
        <f>IF($C42="","",IF($N42=1,'Actv CapExpend'!T42,IF($N42=2,'Actv CapExpend'!S42,IF($N42=3,'Actv CapExpend'!R42,IF($N42=4,'Actv CapExpend'!Q42,IF($N42=5,$P42/$N42,IF($N42=6,$P42/$N42,0)))))))</f>
        <v/>
      </c>
      <c r="V42" s="28" t="str">
        <f>IF($C42="","",IF($N42=1,'Actv CapExpend'!U42,IF($N42=2,'Actv CapExpend'!T42,IF($N42=3,'Actv CapExpend'!S42,IF($N42=4,'Actv CapExpend'!R42,IF($N42=5,'Actv CapExpend'!Q42,IF($N42=6,$P42/$N42,0)))))))</f>
        <v/>
      </c>
      <c r="W42" s="28" t="str">
        <f>IF($C42="","",IF($N42=1,'Actv CapExpend'!V42,IF($N42=2,'Actv CapExpend'!U42,IF($N42=3,'Actv CapExpend'!T42,IF($N42=4,'Actv CapExpend'!S42,IF($N42=5,'Actv CapExpend'!R42,IF($N42=6,'Actv CapExpend'!Q42,0)))))))</f>
        <v/>
      </c>
      <c r="X42" s="28" t="str">
        <f>IF($C42="","",IF($N42=1,'Actv CapExpend'!W42,IF($N42=2,'Actv CapExpend'!V42,IF($N42=3,'Actv CapExpend'!U42,IF($N42=4,'Actv CapExpend'!T42,IF($N42=5,'Actv CapExpend'!S42,IF($N42=6,'Actv CapExpend'!R42,0)))))))</f>
        <v/>
      </c>
      <c r="Y42" s="28" t="str">
        <f>IF($C42="","",IF($N42=1,'Actv CapExpend'!X42,IF($N42=2,'Actv CapExpend'!W42,IF($N42=3,'Actv CapExpend'!V42,IF($N42=4,'Actv CapExpend'!U42,IF($N42=5,'Actv CapExpend'!T42,IF($N42=6,'Actv CapExpend'!S42,0)))))))</f>
        <v/>
      </c>
      <c r="Z42" s="28" t="str">
        <f>IF($C42="","",IF($N42=1,'Actv CapExpend'!Y42,IF($N42=2,'Actv CapExpend'!X42,IF($N42=3,'Actv CapExpend'!W42,IF($N42=4,'Actv CapExpend'!V42,IF($N42=5,'Actv CapExpend'!U42,IF($N42=6,'Actv CapExpend'!T42,0)))))))</f>
        <v/>
      </c>
      <c r="AA42" s="28" t="str">
        <f>IF($C42="","",IF($N42=1,'Actv CapExpend'!Z42,IF($N42=2,'Actv CapExpend'!Y42,IF($N42=3,'Actv CapExpend'!X42,IF($N42=4,'Actv CapExpend'!W42,IF($N42=5,'Actv CapExpend'!V42,IF($N42=6,'Actv CapExpend'!U42,0)))))))</f>
        <v/>
      </c>
      <c r="AB42" s="28" t="str">
        <f>IF($C42="","",IF($N42=1,'Actv CapExpend'!AA42,IF($N42=2,'Actv CapExpend'!Z42,IF($N42=3,'Actv CapExpend'!Y42,IF($N42=4,'Actv CapExpend'!X42,IF($N42=5,'Actv CapExpend'!W42,IF($N42=6,'Actv CapExpend'!V42,0)))))))</f>
        <v/>
      </c>
      <c r="AC42" s="28" t="str">
        <f>IF($C42="","",IF($N42=1,'Actv CapExpend'!AB42,IF($N42=2,'Actv CapExpend'!AA42,IF($N42=3,'Actv CapExpend'!Z42,IF($N42=4,'Actv CapExpend'!Y42,IF($N42=5,'Actv CapExpend'!X42,IF($N42=6,'Actv CapExpend'!W42,0)))))))</f>
        <v/>
      </c>
      <c r="AD42" s="28" t="str">
        <f>IF($C42="","",IF($N42=1,'Actv CapExpend'!AC42,IF($N42=2,'Actv CapExpend'!AB42,IF($N42=3,'Actv CapExpend'!AA42,IF($N42=4,'Actv CapExpend'!Z42,IF($N42=5,'Actv CapExpend'!Y42,IF($N42=6,'Actv CapExpend'!X42,0)))))))</f>
        <v/>
      </c>
      <c r="AE42" s="28" t="str">
        <f>IF($C42="","",IF($N42=1,'Actv CapExpend'!AD42,IF($N42=2,'Actv CapExpend'!AC42,IF($N42=3,'Actv CapExpend'!AB42,IF($N42=4,'Actv CapExpend'!AA42,IF($N42=5,'Actv CapExpend'!Z42,IF($N42=6,'Actv CapExpend'!Y42,0)))))))</f>
        <v/>
      </c>
      <c r="AF42" s="28" t="str">
        <f>IF($C42="","",IF($N42=1,'Actv CapExpend'!AE42,IF($N42=2,'Actv CapExpend'!AD42,IF($N42=3,'Actv CapExpend'!AC42,IF($N42=4,'Actv CapExpend'!AB42,IF($N42=5,'Actv CapExpend'!AA42,IF($N42=6,'Actv CapExpend'!Z42,0)))))))</f>
        <v/>
      </c>
      <c r="AG42" s="28" t="str">
        <f>IF($C42="","",IF($N42=1,'Actv CapExpend'!AF42,IF($N42=2,'Actv CapExpend'!AE42,IF($N42=3,'Actv CapExpend'!AD42,IF($N42=4,'Actv CapExpend'!AC42,IF($N42=5,'Actv CapExpend'!AB42,IF($N42=6,'Actv CapExpend'!AA42,0)))))))</f>
        <v/>
      </c>
      <c r="AH42" s="28" t="str">
        <f>IF($C42="","",IF($N42=1,'Actv CapExpend'!AG42,IF($N42=2,'Actv CapExpend'!AF42,IF($N42=3,'Actv CapExpend'!AE42,IF($N42=4,'Actv CapExpend'!AD42,IF($N42=5,'Actv CapExpend'!AC42,IF($N42=6,'Actv CapExpend'!AB42,0)))))))</f>
        <v/>
      </c>
      <c r="AI42" s="28" t="str">
        <f>IF($C42="","",IF($N42=1,'Actv CapExpend'!AH42,IF($N42=2,'Actv CapExpend'!AG42,IF($N42=3,'Actv CapExpend'!AF42,IF($N42=4,'Actv CapExpend'!AE42,IF($N42=5,'Actv CapExpend'!AD42,IF($N42=6,'Actv CapExpend'!AC42,0)))))))</f>
        <v/>
      </c>
      <c r="AJ42" s="28" t="str">
        <f>IF($C42="","",IF($N42=1,'Actv CapExpend'!AI42,IF($N42=2,'Actv CapExpend'!AH42,IF($N42=3,'Actv CapExpend'!AG42,IF($N42=4,'Actv CapExpend'!AF42,IF($N42=5,'Actv CapExpend'!AE42,IF($N42=6,'Actv CapExpend'!AD42,0)))))))</f>
        <v/>
      </c>
      <c r="AK42" s="28" t="str">
        <f>IF($C42="","",IF($N42=1,'Actv CapExpend'!AJ42,IF($N42=2,'Actv CapExpend'!AI42,IF($N42=3,'Actv CapExpend'!AH42,IF($N42=4,'Actv CapExpend'!AG42,IF($N42=5,'Actv CapExpend'!AF42,IF($N42=6,'Actv CapExpend'!AE42,0)))))))</f>
        <v/>
      </c>
      <c r="AL42" s="28" t="str">
        <f>IF($C42="","",IF($N42=1,'Actv CapExpend'!AK42,IF($N42=2,'Actv CapExpend'!AJ42,IF($N42=3,'Actv CapExpend'!AI42,IF($N42=4,'Actv CapExpend'!AH42,IF($N42=5,'Actv CapExpend'!AG42,IF($N42=6,'Actv CapExpend'!AF42,0)))))))</f>
        <v/>
      </c>
      <c r="AM42" s="3" t="str">
        <f t="shared" si="4"/>
        <v>Print</v>
      </c>
    </row>
    <row r="43" spans="2:39" s="2" customFormat="1">
      <c r="B43" s="3">
        <f t="shared" si="7"/>
        <v>32</v>
      </c>
      <c r="C43" s="3" t="str">
        <f>'Actv CapExpend'!C43</f>
        <v>335000</v>
      </c>
      <c r="D43" s="21" t="str">
        <f>'Actv CapExpend'!D43</f>
        <v/>
      </c>
      <c r="F43" s="778" t="str">
        <f>'Actv CapExpend'!F43</f>
        <v>335000-Hydrants</v>
      </c>
      <c r="H43" s="3" t="str">
        <f>'Actv CapExpend'!H43</f>
        <v>10133500</v>
      </c>
      <c r="J43" s="3">
        <f>'Actv CapExpend'!J43</f>
        <v>335.4</v>
      </c>
      <c r="L43" s="3" t="str">
        <f>'Actv CapExpend'!L43</f>
        <v>Y</v>
      </c>
      <c r="N43" s="705">
        <f>'Actv CapExpend'!N43</f>
        <v>1</v>
      </c>
      <c r="P43" s="16">
        <f>'Actv CapExpend'!P43</f>
        <v>14251.36</v>
      </c>
      <c r="Q43" s="28">
        <f t="shared" si="5"/>
        <v>14251.36</v>
      </c>
      <c r="R43" s="28">
        <f>IF($C43="","",IF($N43=1,'Actv CapExpend'!Q43,IF($N43=2,$P43/$N43,IF($N43=3,$P43/$N43,IF($N43=4,$P43/$N43,IF($N43=5,$P43/$N43,IF($N43=6,$P43/$N43,0)))))))</f>
        <v>29980.59865</v>
      </c>
      <c r="S43" s="28">
        <f>IF($C43="","",IF($N43=1,'Actv CapExpend'!R43,IF($N43=2,'Actv CapExpend'!Q43,IF($N43=3,$P43/$N43,IF($N43=4,$P43/$N43,IF($N43=5,$P43/$N43,IF($N43=6,$P43/$N43,0)))))))</f>
        <v>43423.475100000011</v>
      </c>
      <c r="T43" s="28">
        <f>IF($C43="","",IF($N43=1,'Actv CapExpend'!S43,IF($N43=2,'Actv CapExpend'!R43,IF($N43=3,'Actv CapExpend'!Q43,IF($N43=4,$P43/$N43,IF($N43=5,$P43/$N43,IF($N43=6,$P43/$N43,0)))))))</f>
        <v>44062.719300000004</v>
      </c>
      <c r="U43" s="28">
        <f>IF($C43="","",IF($N43=1,'Actv CapExpend'!T43,IF($N43=2,'Actv CapExpend'!S43,IF($N43=3,'Actv CapExpend'!R43,IF($N43=4,'Actv CapExpend'!Q43,IF($N43=5,$P43/$N43,IF($N43=6,$P43/$N43,0)))))))</f>
        <v>47766.843800000002</v>
      </c>
      <c r="V43" s="28">
        <f>IF($C43="","",IF($N43=1,'Actv CapExpend'!U43,IF($N43=2,'Actv CapExpend'!T43,IF($N43=3,'Actv CapExpend'!S43,IF($N43=4,'Actv CapExpend'!R43,IF($N43=5,'Actv CapExpend'!Q43,IF($N43=6,$P43/$N43,0)))))))</f>
        <v>47791.058799999999</v>
      </c>
      <c r="W43" s="28">
        <f>IF($C43="","",IF($N43=1,'Actv CapExpend'!V43,IF($N43=2,'Actv CapExpend'!U43,IF($N43=3,'Actv CapExpend'!T43,IF($N43=4,'Actv CapExpend'!S43,IF($N43=5,'Actv CapExpend'!R43,IF($N43=6,'Actv CapExpend'!Q43,0)))))))</f>
        <v>44191.058799999999</v>
      </c>
      <c r="X43" s="28">
        <f>IF($C43="","",IF($N43=1,'Actv CapExpend'!W43,IF($N43=2,'Actv CapExpend'!V43,IF($N43=3,'Actv CapExpend'!U43,IF($N43=4,'Actv CapExpend'!T43,IF($N43=5,'Actv CapExpend'!S43,IF($N43=6,'Actv CapExpend'!R43,0)))))))</f>
        <v>33406.904704</v>
      </c>
      <c r="Y43" s="28">
        <f>IF($C43="","",IF($N43=1,'Actv CapExpend'!X43,IF($N43=2,'Actv CapExpend'!W43,IF($N43=3,'Actv CapExpend'!V43,IF($N43=4,'Actv CapExpend'!U43,IF($N43=5,'Actv CapExpend'!T43,IF($N43=6,'Actv CapExpend'!S43,0)))))))</f>
        <v>30311.042631000004</v>
      </c>
      <c r="Z43" s="28">
        <f>IF($C43="","",IF($N43=1,'Actv CapExpend'!Y43,IF($N43=2,'Actv CapExpend'!X43,IF($N43=3,'Actv CapExpend'!W43,IF($N43=4,'Actv CapExpend'!V43,IF($N43=5,'Actv CapExpend'!U43,IF($N43=6,'Actv CapExpend'!T43,0)))))))</f>
        <v>4240.5984310000003</v>
      </c>
      <c r="AA43" s="28">
        <f>IF($C43="","",IF($N43=1,'Actv CapExpend'!Z43,IF($N43=2,'Actv CapExpend'!Y43,IF($N43=3,'Actv CapExpend'!X43,IF($N43=4,'Actv CapExpend'!W43,IF($N43=5,'Actv CapExpend'!V43,IF($N43=6,'Actv CapExpend'!U43,0)))))))</f>
        <v>3340.9512839999998</v>
      </c>
      <c r="AB43" s="28">
        <f>IF($C43="","",IF($N43=1,'Actv CapExpend'!AA43,IF($N43=2,'Actv CapExpend'!Z43,IF($N43=3,'Actv CapExpend'!Y43,IF($N43=4,'Actv CapExpend'!X43,IF($N43=5,'Actv CapExpend'!W43,IF($N43=6,'Actv CapExpend'!V43,0)))))))</f>
        <v>2857.1926500000004</v>
      </c>
      <c r="AC43" s="28">
        <f>IF($C43="","",IF($N43=1,'Actv CapExpend'!AB43,IF($N43=2,'Actv CapExpend'!AA43,IF($N43=3,'Actv CapExpend'!Z43,IF($N43=4,'Actv CapExpend'!Y43,IF($N43=5,'Actv CapExpend'!X43,IF($N43=6,'Actv CapExpend'!W43,0)))))))</f>
        <v>3880.4390500000004</v>
      </c>
      <c r="AD43" s="28">
        <f>IF($C43="","",IF($N43=1,'Actv CapExpend'!AC43,IF($N43=2,'Actv CapExpend'!AB43,IF($N43=3,'Actv CapExpend'!AA43,IF($N43=4,'Actv CapExpend'!Z43,IF($N43=5,'Actv CapExpend'!Y43,IF($N43=6,'Actv CapExpend'!X43,0)))))))</f>
        <v>29980.59865</v>
      </c>
      <c r="AE43" s="28">
        <f>IF($C43="","",IF($N43=1,'Actv CapExpend'!AD43,IF($N43=2,'Actv CapExpend'!AC43,IF($N43=3,'Actv CapExpend'!AB43,IF($N43=4,'Actv CapExpend'!AA43,IF($N43=5,'Actv CapExpend'!Z43,IF($N43=6,'Actv CapExpend'!Y43,0)))))))</f>
        <v>43423.475100000011</v>
      </c>
      <c r="AF43" s="28">
        <f>IF($C43="","",IF($N43=1,'Actv CapExpend'!AE43,IF($N43=2,'Actv CapExpend'!AD43,IF($N43=3,'Actv CapExpend'!AC43,IF($N43=4,'Actv CapExpend'!AB43,IF($N43=5,'Actv CapExpend'!AA43,IF($N43=6,'Actv CapExpend'!Z43,0)))))))</f>
        <v>44062.719300000004</v>
      </c>
      <c r="AG43" s="28">
        <f>IF($C43="","",IF($N43=1,'Actv CapExpend'!AF43,IF($N43=2,'Actv CapExpend'!AE43,IF($N43=3,'Actv CapExpend'!AD43,IF($N43=4,'Actv CapExpend'!AC43,IF($N43=5,'Actv CapExpend'!AB43,IF($N43=6,'Actv CapExpend'!AA43,0)))))))</f>
        <v>47766.843800000002</v>
      </c>
      <c r="AH43" s="28">
        <f>IF($C43="","",IF($N43=1,'Actv CapExpend'!AG43,IF($N43=2,'Actv CapExpend'!AF43,IF($N43=3,'Actv CapExpend'!AE43,IF($N43=4,'Actv CapExpend'!AD43,IF($N43=5,'Actv CapExpend'!AC43,IF($N43=6,'Actv CapExpend'!AB43,0)))))))</f>
        <v>47791.058799999999</v>
      </c>
      <c r="AI43" s="28">
        <f>IF($C43="","",IF($N43=1,'Actv CapExpend'!AH43,IF($N43=2,'Actv CapExpend'!AG43,IF($N43=3,'Actv CapExpend'!AF43,IF($N43=4,'Actv CapExpend'!AE43,IF($N43=5,'Actv CapExpend'!AD43,IF($N43=6,'Actv CapExpend'!AC43,0)))))))</f>
        <v>44191.058799999999</v>
      </c>
      <c r="AJ43" s="28">
        <f>IF($C43="","",IF($N43=1,'Actv CapExpend'!AI43,IF($N43=2,'Actv CapExpend'!AH43,IF($N43=3,'Actv CapExpend'!AG43,IF($N43=4,'Actv CapExpend'!AF43,IF($N43=5,'Actv CapExpend'!AE43,IF($N43=6,'Actv CapExpend'!AD43,0)))))))</f>
        <v>33406.904704</v>
      </c>
      <c r="AK43" s="28">
        <f>IF($C43="","",IF($N43=1,'Actv CapExpend'!AJ43,IF($N43=2,'Actv CapExpend'!AI43,IF($N43=3,'Actv CapExpend'!AH43,IF($N43=4,'Actv CapExpend'!AG43,IF($N43=5,'Actv CapExpend'!AF43,IF($N43=6,'Actv CapExpend'!AE43,0)))))))</f>
        <v>30311.042631000004</v>
      </c>
      <c r="AL43" s="28">
        <f>IF($C43="","",IF($N43=1,'Actv CapExpend'!AK43,IF($N43=2,'Actv CapExpend'!AJ43,IF($N43=3,'Actv CapExpend'!AI43,IF($N43=4,'Actv CapExpend'!AH43,IF($N43=5,'Actv CapExpend'!AG43,IF($N43=6,'Actv CapExpend'!AF43,0)))))))</f>
        <v>4240.5984310000003</v>
      </c>
      <c r="AM43" s="3" t="str">
        <f t="shared" si="4"/>
        <v>Print</v>
      </c>
    </row>
    <row r="44" spans="2:39" s="2" customFormat="1">
      <c r="B44" s="3">
        <f t="shared" si="7"/>
        <v>33</v>
      </c>
      <c r="C44" s="3" t="str">
        <f>'Actv CapExpend'!C44</f>
        <v>331200</v>
      </c>
      <c r="D44" s="21">
        <f>'Actv CapExpend'!D44</f>
        <v>0</v>
      </c>
      <c r="F44" s="778" t="str">
        <f>'Actv CapExpend'!F44</f>
        <v>331200-TD Mains 6in to 8in</v>
      </c>
      <c r="H44" s="3" t="str">
        <f>'Actv CapExpend'!H44</f>
        <v>10133100</v>
      </c>
      <c r="J44" s="3">
        <f>'Actv CapExpend'!J44</f>
        <v>331.4</v>
      </c>
      <c r="L44" s="3" t="str">
        <f>'Actv CapExpend'!L44</f>
        <v>Y</v>
      </c>
      <c r="N44" s="705">
        <f>'Actv CapExpend'!N44</f>
        <v>1</v>
      </c>
      <c r="P44" s="16">
        <f>'Actv CapExpend'!P44</f>
        <v>0</v>
      </c>
      <c r="Q44" s="28">
        <f t="shared" si="5"/>
        <v>0</v>
      </c>
      <c r="R44" s="28">
        <f>IF($C44="","",IF($N44=1,'Actv CapExpend'!Q44,IF($N44=2,$P44/$N44,IF($N44=3,$P44/$N44,IF($N44=4,$P44/$N44,IF($N44=5,$P44/$N44,IF($N44=6,$P44/$N44,0)))))))</f>
        <v>7495.1496625</v>
      </c>
      <c r="S44" s="28">
        <f>IF($C44="","",IF($N44=1,'Actv CapExpend'!R44,IF($N44=2,'Actv CapExpend'!Q44,IF($N44=3,$P44/$N44,IF($N44=4,$P44/$N44,IF($N44=5,$P44/$N44,IF($N44=6,$P44/$N44,0)))))))</f>
        <v>10855.868775000003</v>
      </c>
      <c r="T44" s="28">
        <f>IF($C44="","",IF($N44=1,'Actv CapExpend'!S44,IF($N44=2,'Actv CapExpend'!R44,IF($N44=3,'Actv CapExpend'!Q44,IF($N44=4,$P44/$N44,IF($N44=5,$P44/$N44,IF($N44=6,$P44/$N44,0)))))))</f>
        <v>11015.679825000001</v>
      </c>
      <c r="U44" s="28">
        <f>IF($C44="","",IF($N44=1,'Actv CapExpend'!T44,IF($N44=2,'Actv CapExpend'!S44,IF($N44=3,'Actv CapExpend'!R44,IF($N44=4,'Actv CapExpend'!Q44,IF($N44=5,$P44/$N44,IF($N44=6,$P44/$N44,0)))))))</f>
        <v>11941.710950000001</v>
      </c>
      <c r="V44" s="28">
        <f>IF($C44="","",IF($N44=1,'Actv CapExpend'!U44,IF($N44=2,'Actv CapExpend'!T44,IF($N44=3,'Actv CapExpend'!S44,IF($N44=4,'Actv CapExpend'!R44,IF($N44=5,'Actv CapExpend'!Q44,IF($N44=6,$P44/$N44,0)))))))</f>
        <v>11947.7647</v>
      </c>
      <c r="W44" s="28">
        <f>IF($C44="","",IF($N44=1,'Actv CapExpend'!V44,IF($N44=2,'Actv CapExpend'!U44,IF($N44=3,'Actv CapExpend'!T44,IF($N44=4,'Actv CapExpend'!S44,IF($N44=5,'Actv CapExpend'!R44,IF($N44=6,'Actv CapExpend'!Q44,0)))))))</f>
        <v>11047.7647</v>
      </c>
      <c r="X44" s="28">
        <f>IF($C44="","",IF($N44=1,'Actv CapExpend'!W44,IF($N44=2,'Actv CapExpend'!V44,IF($N44=3,'Actv CapExpend'!U44,IF($N44=4,'Actv CapExpend'!T44,IF($N44=5,'Actv CapExpend'!S44,IF($N44=6,'Actv CapExpend'!R44,0)))))))</f>
        <v>8351.7261760000001</v>
      </c>
      <c r="Y44" s="28">
        <f>IF($C44="","",IF($N44=1,'Actv CapExpend'!X44,IF($N44=2,'Actv CapExpend'!W44,IF($N44=3,'Actv CapExpend'!V44,IF($N44=4,'Actv CapExpend'!U44,IF($N44=5,'Actv CapExpend'!T44,IF($N44=6,'Actv CapExpend'!S44,0)))))))</f>
        <v>7577.760657750001</v>
      </c>
      <c r="Z44" s="28">
        <f>IF($C44="","",IF($N44=1,'Actv CapExpend'!Y44,IF($N44=2,'Actv CapExpend'!X44,IF($N44=3,'Actv CapExpend'!W44,IF($N44=4,'Actv CapExpend'!V44,IF($N44=5,'Actv CapExpend'!U44,IF($N44=6,'Actv CapExpend'!T44,0)))))))</f>
        <v>1060.1496077500001</v>
      </c>
      <c r="AA44" s="28">
        <f>IF($C44="","",IF($N44=1,'Actv CapExpend'!Z44,IF($N44=2,'Actv CapExpend'!Y44,IF($N44=3,'Actv CapExpend'!X44,IF($N44=4,'Actv CapExpend'!W44,IF($N44=5,'Actv CapExpend'!V44,IF($N44=6,'Actv CapExpend'!U44,0)))))))</f>
        <v>835.23782099999994</v>
      </c>
      <c r="AB44" s="28">
        <f>IF($C44="","",IF($N44=1,'Actv CapExpend'!AA44,IF($N44=2,'Actv CapExpend'!Z44,IF($N44=3,'Actv CapExpend'!Y44,IF($N44=4,'Actv CapExpend'!X44,IF($N44=5,'Actv CapExpend'!W44,IF($N44=6,'Actv CapExpend'!V44,0)))))))</f>
        <v>714.2981625000001</v>
      </c>
      <c r="AC44" s="28">
        <f>IF($C44="","",IF($N44=1,'Actv CapExpend'!AB44,IF($N44=2,'Actv CapExpend'!AA44,IF($N44=3,'Actv CapExpend'!Z44,IF($N44=4,'Actv CapExpend'!Y44,IF($N44=5,'Actv CapExpend'!X44,IF($N44=6,'Actv CapExpend'!W44,0)))))))</f>
        <v>970.1097625000001</v>
      </c>
      <c r="AD44" s="28">
        <f>IF($C44="","",IF($N44=1,'Actv CapExpend'!AC44,IF($N44=2,'Actv CapExpend'!AB44,IF($N44=3,'Actv CapExpend'!AA44,IF($N44=4,'Actv CapExpend'!Z44,IF($N44=5,'Actv CapExpend'!Y44,IF($N44=6,'Actv CapExpend'!X44,0)))))))</f>
        <v>7495.1496625</v>
      </c>
      <c r="AE44" s="28">
        <f>IF($C44="","",IF($N44=1,'Actv CapExpend'!AD44,IF($N44=2,'Actv CapExpend'!AC44,IF($N44=3,'Actv CapExpend'!AB44,IF($N44=4,'Actv CapExpend'!AA44,IF($N44=5,'Actv CapExpend'!Z44,IF($N44=6,'Actv CapExpend'!Y44,0)))))))</f>
        <v>10855.868775000003</v>
      </c>
      <c r="AF44" s="28">
        <f>IF($C44="","",IF($N44=1,'Actv CapExpend'!AE44,IF($N44=2,'Actv CapExpend'!AD44,IF($N44=3,'Actv CapExpend'!AC44,IF($N44=4,'Actv CapExpend'!AB44,IF($N44=5,'Actv CapExpend'!AA44,IF($N44=6,'Actv CapExpend'!Z44,0)))))))</f>
        <v>11015.679825000001</v>
      </c>
      <c r="AG44" s="28">
        <f>IF($C44="","",IF($N44=1,'Actv CapExpend'!AF44,IF($N44=2,'Actv CapExpend'!AE44,IF($N44=3,'Actv CapExpend'!AD44,IF($N44=4,'Actv CapExpend'!AC44,IF($N44=5,'Actv CapExpend'!AB44,IF($N44=6,'Actv CapExpend'!AA44,0)))))))</f>
        <v>11941.710950000001</v>
      </c>
      <c r="AH44" s="28">
        <f>IF($C44="","",IF($N44=1,'Actv CapExpend'!AG44,IF($N44=2,'Actv CapExpend'!AF44,IF($N44=3,'Actv CapExpend'!AE44,IF($N44=4,'Actv CapExpend'!AD44,IF($N44=5,'Actv CapExpend'!AC44,IF($N44=6,'Actv CapExpend'!AB44,0)))))))</f>
        <v>11947.7647</v>
      </c>
      <c r="AI44" s="28">
        <f>IF($C44="","",IF($N44=1,'Actv CapExpend'!AH44,IF($N44=2,'Actv CapExpend'!AG44,IF($N44=3,'Actv CapExpend'!AF44,IF($N44=4,'Actv CapExpend'!AE44,IF($N44=5,'Actv CapExpend'!AD44,IF($N44=6,'Actv CapExpend'!AC44,0)))))))</f>
        <v>11047.7647</v>
      </c>
      <c r="AJ44" s="28">
        <f>IF($C44="","",IF($N44=1,'Actv CapExpend'!AI44,IF($N44=2,'Actv CapExpend'!AH44,IF($N44=3,'Actv CapExpend'!AG44,IF($N44=4,'Actv CapExpend'!AF44,IF($N44=5,'Actv CapExpend'!AE44,IF($N44=6,'Actv CapExpend'!AD44,0)))))))</f>
        <v>8351.7261760000001</v>
      </c>
      <c r="AK44" s="28">
        <f>IF($C44="","",IF($N44=1,'Actv CapExpend'!AJ44,IF($N44=2,'Actv CapExpend'!AI44,IF($N44=3,'Actv CapExpend'!AH44,IF($N44=4,'Actv CapExpend'!AG44,IF($N44=5,'Actv CapExpend'!AF44,IF($N44=6,'Actv CapExpend'!AE44,0)))))))</f>
        <v>7577.760657750001</v>
      </c>
      <c r="AL44" s="28">
        <f>IF($C44="","",IF($N44=1,'Actv CapExpend'!AK44,IF($N44=2,'Actv CapExpend'!AJ44,IF($N44=3,'Actv CapExpend'!AI44,IF($N44=4,'Actv CapExpend'!AH44,IF($N44=5,'Actv CapExpend'!AG44,IF($N44=6,'Actv CapExpend'!AF44,0)))))))</f>
        <v>1060.1496077500001</v>
      </c>
      <c r="AM44" s="3" t="str">
        <f t="shared" si="4"/>
        <v>Print</v>
      </c>
    </row>
    <row r="45" spans="2:39" s="2" customFormat="1">
      <c r="B45" s="3">
        <f t="shared" si="7"/>
        <v>34</v>
      </c>
      <c r="C45" s="3" t="str">
        <f>'Actv CapExpend'!C45</f>
        <v>334100</v>
      </c>
      <c r="D45" s="21" t="str">
        <f>'Actv CapExpend'!D45</f>
        <v/>
      </c>
      <c r="F45" s="778" t="str">
        <f>'Actv CapExpend'!F45</f>
        <v>334100-Meters</v>
      </c>
      <c r="H45" s="3" t="str">
        <f>'Actv CapExpend'!H45</f>
        <v>10133410</v>
      </c>
      <c r="J45" s="3">
        <f>'Actv CapExpend'!J45</f>
        <v>334.4</v>
      </c>
      <c r="L45" s="3" t="str">
        <f>'Actv CapExpend'!L45</f>
        <v>Y</v>
      </c>
      <c r="N45" s="705">
        <f>'Actv CapExpend'!N45</f>
        <v>1</v>
      </c>
      <c r="P45" s="16">
        <f>'Actv CapExpend'!P45</f>
        <v>0</v>
      </c>
      <c r="Q45" s="28">
        <f t="shared" si="5"/>
        <v>0</v>
      </c>
      <c r="R45" s="28">
        <f>IF($C45="","",IF($N45=1,'Actv CapExpend'!Q45,IF($N45=2,$P45/$N45,IF($N45=3,$P45/$N45,IF($N45=4,$P45/$N45,IF($N45=5,$P45/$N45,IF($N45=6,$P45/$N45,0)))))))</f>
        <v>0</v>
      </c>
      <c r="S45" s="28">
        <f>IF($C45="","",IF($N45=1,'Actv CapExpend'!R45,IF($N45=2,'Actv CapExpend'!Q45,IF($N45=3,$P45/$N45,IF($N45=4,$P45/$N45,IF($N45=5,$P45/$N45,IF($N45=6,$P45/$N45,0)))))))</f>
        <v>0</v>
      </c>
      <c r="T45" s="28">
        <f>IF($C45="","",IF($N45=1,'Actv CapExpend'!S45,IF($N45=2,'Actv CapExpend'!R45,IF($N45=3,'Actv CapExpend'!Q45,IF($N45=4,$P45/$N45,IF($N45=5,$P45/$N45,IF($N45=6,$P45/$N45,0)))))))</f>
        <v>0</v>
      </c>
      <c r="U45" s="28">
        <f>IF($C45="","",IF($N45=1,'Actv CapExpend'!T45,IF($N45=2,'Actv CapExpend'!S45,IF($N45=3,'Actv CapExpend'!R45,IF($N45=4,'Actv CapExpend'!Q45,IF($N45=5,$P45/$N45,IF($N45=6,$P45/$N45,0)))))))</f>
        <v>0</v>
      </c>
      <c r="V45" s="28">
        <f>IF($C45="","",IF($N45=1,'Actv CapExpend'!U45,IF($N45=2,'Actv CapExpend'!T45,IF($N45=3,'Actv CapExpend'!S45,IF($N45=4,'Actv CapExpend'!R45,IF($N45=5,'Actv CapExpend'!Q45,IF($N45=6,$P45/$N45,0)))))))</f>
        <v>0</v>
      </c>
      <c r="W45" s="28">
        <f>IF($C45="","",IF($N45=1,'Actv CapExpend'!V45,IF($N45=2,'Actv CapExpend'!U45,IF($N45=3,'Actv CapExpend'!T45,IF($N45=4,'Actv CapExpend'!S45,IF($N45=5,'Actv CapExpend'!R45,IF($N45=6,'Actv CapExpend'!Q45,0)))))))</f>
        <v>0</v>
      </c>
      <c r="X45" s="28">
        <f>IF($C45="","",IF($N45=1,'Actv CapExpend'!W45,IF($N45=2,'Actv CapExpend'!V45,IF($N45=3,'Actv CapExpend'!U45,IF($N45=4,'Actv CapExpend'!T45,IF($N45=5,'Actv CapExpend'!S45,IF($N45=6,'Actv CapExpend'!R45,0)))))))</f>
        <v>0</v>
      </c>
      <c r="Y45" s="28">
        <f>IF($C45="","",IF($N45=1,'Actv CapExpend'!X45,IF($N45=2,'Actv CapExpend'!W45,IF($N45=3,'Actv CapExpend'!V45,IF($N45=4,'Actv CapExpend'!U45,IF($N45=5,'Actv CapExpend'!T45,IF($N45=6,'Actv CapExpend'!S45,0)))))))</f>
        <v>0</v>
      </c>
      <c r="Z45" s="28">
        <f>IF($C45="","",IF($N45=1,'Actv CapExpend'!Y45,IF($N45=2,'Actv CapExpend'!X45,IF($N45=3,'Actv CapExpend'!W45,IF($N45=4,'Actv CapExpend'!V45,IF($N45=5,'Actv CapExpend'!U45,IF($N45=6,'Actv CapExpend'!T45,0)))))))</f>
        <v>0</v>
      </c>
      <c r="AA45" s="28">
        <f>IF($C45="","",IF($N45=1,'Actv CapExpend'!Z45,IF($N45=2,'Actv CapExpend'!Y45,IF($N45=3,'Actv CapExpend'!X45,IF($N45=4,'Actv CapExpend'!W45,IF($N45=5,'Actv CapExpend'!V45,IF($N45=6,'Actv CapExpend'!U45,0)))))))</f>
        <v>0</v>
      </c>
      <c r="AB45" s="28">
        <f>IF($C45="","",IF($N45=1,'Actv CapExpend'!AA45,IF($N45=2,'Actv CapExpend'!Z45,IF($N45=3,'Actv CapExpend'!Y45,IF($N45=4,'Actv CapExpend'!X45,IF($N45=5,'Actv CapExpend'!W45,IF($N45=6,'Actv CapExpend'!V45,0)))))))</f>
        <v>0</v>
      </c>
      <c r="AC45" s="28">
        <f>IF($C45="","",IF($N45=1,'Actv CapExpend'!AB45,IF($N45=2,'Actv CapExpend'!AA45,IF($N45=3,'Actv CapExpend'!Z45,IF($N45=4,'Actv CapExpend'!Y45,IF($N45=5,'Actv CapExpend'!X45,IF($N45=6,'Actv CapExpend'!W45,0)))))))</f>
        <v>0</v>
      </c>
      <c r="AD45" s="28">
        <f>IF($C45="","",IF($N45=1,'Actv CapExpend'!AC45,IF($N45=2,'Actv CapExpend'!AB45,IF($N45=3,'Actv CapExpend'!AA45,IF($N45=4,'Actv CapExpend'!Z45,IF($N45=5,'Actv CapExpend'!Y45,IF($N45=6,'Actv CapExpend'!X45,0)))))))</f>
        <v>0</v>
      </c>
      <c r="AE45" s="28">
        <f>IF($C45="","",IF($N45=1,'Actv CapExpend'!AD45,IF($N45=2,'Actv CapExpend'!AC45,IF($N45=3,'Actv CapExpend'!AB45,IF($N45=4,'Actv CapExpend'!AA45,IF($N45=5,'Actv CapExpend'!Z45,IF($N45=6,'Actv CapExpend'!Y45,0)))))))</f>
        <v>0</v>
      </c>
      <c r="AF45" s="28">
        <f>IF($C45="","",IF($N45=1,'Actv CapExpend'!AE45,IF($N45=2,'Actv CapExpend'!AD45,IF($N45=3,'Actv CapExpend'!AC45,IF($N45=4,'Actv CapExpend'!AB45,IF($N45=5,'Actv CapExpend'!AA45,IF($N45=6,'Actv CapExpend'!Z45,0)))))))</f>
        <v>0</v>
      </c>
      <c r="AG45" s="28">
        <f>IF($C45="","",IF($N45=1,'Actv CapExpend'!AF45,IF($N45=2,'Actv CapExpend'!AE45,IF($N45=3,'Actv CapExpend'!AD45,IF($N45=4,'Actv CapExpend'!AC45,IF($N45=5,'Actv CapExpend'!AB45,IF($N45=6,'Actv CapExpend'!AA45,0)))))))</f>
        <v>0</v>
      </c>
      <c r="AH45" s="28">
        <f>IF($C45="","",IF($N45=1,'Actv CapExpend'!AG45,IF($N45=2,'Actv CapExpend'!AF45,IF($N45=3,'Actv CapExpend'!AE45,IF($N45=4,'Actv CapExpend'!AD45,IF($N45=5,'Actv CapExpend'!AC45,IF($N45=6,'Actv CapExpend'!AB45,0)))))))</f>
        <v>0</v>
      </c>
      <c r="AI45" s="28">
        <f>IF($C45="","",IF($N45=1,'Actv CapExpend'!AH45,IF($N45=2,'Actv CapExpend'!AG45,IF($N45=3,'Actv CapExpend'!AF45,IF($N45=4,'Actv CapExpend'!AE45,IF($N45=5,'Actv CapExpend'!AD45,IF($N45=6,'Actv CapExpend'!AC45,0)))))))</f>
        <v>0</v>
      </c>
      <c r="AJ45" s="28">
        <f>IF($C45="","",IF($N45=1,'Actv CapExpend'!AI45,IF($N45=2,'Actv CapExpend'!AH45,IF($N45=3,'Actv CapExpend'!AG45,IF($N45=4,'Actv CapExpend'!AF45,IF($N45=5,'Actv CapExpend'!AE45,IF($N45=6,'Actv CapExpend'!AD45,0)))))))</f>
        <v>0</v>
      </c>
      <c r="AK45" s="28">
        <f>IF($C45="","",IF($N45=1,'Actv CapExpend'!AJ45,IF($N45=2,'Actv CapExpend'!AI45,IF($N45=3,'Actv CapExpend'!AH45,IF($N45=4,'Actv CapExpend'!AG45,IF($N45=5,'Actv CapExpend'!AF45,IF($N45=6,'Actv CapExpend'!AE45,0)))))))</f>
        <v>0</v>
      </c>
      <c r="AL45" s="28">
        <f>IF($C45="","",IF($N45=1,'Actv CapExpend'!AK45,IF($N45=2,'Actv CapExpend'!AJ45,IF($N45=3,'Actv CapExpend'!AI45,IF($N45=4,'Actv CapExpend'!AH45,IF($N45=5,'Actv CapExpend'!AG45,IF($N45=6,'Actv CapExpend'!AF45,0)))))))</f>
        <v>0</v>
      </c>
      <c r="AM45" s="3" t="str">
        <f t="shared" si="4"/>
        <v>Print</v>
      </c>
    </row>
    <row r="46" spans="2:39" s="2" customFormat="1">
      <c r="B46" s="3">
        <f t="shared" si="7"/>
        <v>35</v>
      </c>
      <c r="C46" s="3" t="str">
        <f>'Actv CapExpend'!C46</f>
        <v>333000</v>
      </c>
      <c r="D46" s="21" t="str">
        <f>'Actv CapExpend'!D46</f>
        <v/>
      </c>
      <c r="F46" s="778" t="str">
        <f>'Actv CapExpend'!F46</f>
        <v>333000-Services</v>
      </c>
      <c r="H46" s="3" t="str">
        <f>'Actv CapExpend'!H46</f>
        <v>10133300</v>
      </c>
      <c r="J46" s="3">
        <f>'Actv CapExpend'!J46</f>
        <v>333.4</v>
      </c>
      <c r="L46" s="3" t="str">
        <f>'Actv CapExpend'!L46</f>
        <v>Y</v>
      </c>
      <c r="N46" s="705">
        <f>'Actv CapExpend'!N46</f>
        <v>1</v>
      </c>
      <c r="P46" s="16">
        <f>'Actv CapExpend'!P46</f>
        <v>0</v>
      </c>
      <c r="Q46" s="28">
        <f t="shared" si="5"/>
        <v>0</v>
      </c>
      <c r="R46" s="28">
        <f>IF($C46="","",IF($N46=1,'Actv CapExpend'!Q46,IF($N46=2,$P46/$N46,IF($N46=3,$P46/$N46,IF($N46=4,$P46/$N46,IF($N46=5,$P46/$N46,IF($N46=6,$P46/$N46,0)))))))</f>
        <v>0</v>
      </c>
      <c r="S46" s="28">
        <f>IF($C46="","",IF($N46=1,'Actv CapExpend'!R46,IF($N46=2,'Actv CapExpend'!Q46,IF($N46=3,$P46/$N46,IF($N46=4,$P46/$N46,IF($N46=5,$P46/$N46,IF($N46=6,$P46/$N46,0)))))))</f>
        <v>0</v>
      </c>
      <c r="T46" s="28">
        <f>IF($C46="","",IF($N46=1,'Actv CapExpend'!S46,IF($N46=2,'Actv CapExpend'!R46,IF($N46=3,'Actv CapExpend'!Q46,IF($N46=4,$P46/$N46,IF($N46=5,$P46/$N46,IF($N46=6,$P46/$N46,0)))))))</f>
        <v>0</v>
      </c>
      <c r="U46" s="28">
        <f>IF($C46="","",IF($N46=1,'Actv CapExpend'!T46,IF($N46=2,'Actv CapExpend'!S46,IF($N46=3,'Actv CapExpend'!R46,IF($N46=4,'Actv CapExpend'!Q46,IF($N46=5,$P46/$N46,IF($N46=6,$P46/$N46,0)))))))</f>
        <v>0</v>
      </c>
      <c r="V46" s="28">
        <f>IF($C46="","",IF($N46=1,'Actv CapExpend'!U46,IF($N46=2,'Actv CapExpend'!T46,IF($N46=3,'Actv CapExpend'!S46,IF($N46=4,'Actv CapExpend'!R46,IF($N46=5,'Actv CapExpend'!Q46,IF($N46=6,$P46/$N46,0)))))))</f>
        <v>0</v>
      </c>
      <c r="W46" s="28">
        <f>IF($C46="","",IF($N46=1,'Actv CapExpend'!V46,IF($N46=2,'Actv CapExpend'!U46,IF($N46=3,'Actv CapExpend'!T46,IF($N46=4,'Actv CapExpend'!S46,IF($N46=5,'Actv CapExpend'!R46,IF($N46=6,'Actv CapExpend'!Q46,0)))))))</f>
        <v>0</v>
      </c>
      <c r="X46" s="28">
        <f>IF($C46="","",IF($N46=1,'Actv CapExpend'!W46,IF($N46=2,'Actv CapExpend'!V46,IF($N46=3,'Actv CapExpend'!U46,IF($N46=4,'Actv CapExpend'!T46,IF($N46=5,'Actv CapExpend'!S46,IF($N46=6,'Actv CapExpend'!R46,0)))))))</f>
        <v>0</v>
      </c>
      <c r="Y46" s="28">
        <f>IF($C46="","",IF($N46=1,'Actv CapExpend'!X46,IF($N46=2,'Actv CapExpend'!W46,IF($N46=3,'Actv CapExpend'!V46,IF($N46=4,'Actv CapExpend'!U46,IF($N46=5,'Actv CapExpend'!T46,IF($N46=6,'Actv CapExpend'!S46,0)))))))</f>
        <v>0</v>
      </c>
      <c r="Z46" s="28">
        <f>IF($C46="","",IF($N46=1,'Actv CapExpend'!Y46,IF($N46=2,'Actv CapExpend'!X46,IF($N46=3,'Actv CapExpend'!W46,IF($N46=4,'Actv CapExpend'!V46,IF($N46=5,'Actv CapExpend'!U46,IF($N46=6,'Actv CapExpend'!T46,0)))))))</f>
        <v>0</v>
      </c>
      <c r="AA46" s="28">
        <f>IF($C46="","",IF($N46=1,'Actv CapExpend'!Z46,IF($N46=2,'Actv CapExpend'!Y46,IF($N46=3,'Actv CapExpend'!X46,IF($N46=4,'Actv CapExpend'!W46,IF($N46=5,'Actv CapExpend'!V46,IF($N46=6,'Actv CapExpend'!U46,0)))))))</f>
        <v>0</v>
      </c>
      <c r="AB46" s="28">
        <f>IF($C46="","",IF($N46=1,'Actv CapExpend'!AA46,IF($N46=2,'Actv CapExpend'!Z46,IF($N46=3,'Actv CapExpend'!Y46,IF($N46=4,'Actv CapExpend'!X46,IF($N46=5,'Actv CapExpend'!W46,IF($N46=6,'Actv CapExpend'!V46,0)))))))</f>
        <v>0</v>
      </c>
      <c r="AC46" s="28">
        <f>IF($C46="","",IF($N46=1,'Actv CapExpend'!AB46,IF($N46=2,'Actv CapExpend'!AA46,IF($N46=3,'Actv CapExpend'!Z46,IF($N46=4,'Actv CapExpend'!Y46,IF($N46=5,'Actv CapExpend'!X46,IF($N46=6,'Actv CapExpend'!W46,0)))))))</f>
        <v>0</v>
      </c>
      <c r="AD46" s="28">
        <f>IF($C46="","",IF($N46=1,'Actv CapExpend'!AC46,IF($N46=2,'Actv CapExpend'!AB46,IF($N46=3,'Actv CapExpend'!AA46,IF($N46=4,'Actv CapExpend'!Z46,IF($N46=5,'Actv CapExpend'!Y46,IF($N46=6,'Actv CapExpend'!X46,0)))))))</f>
        <v>0</v>
      </c>
      <c r="AE46" s="28">
        <f>IF($C46="","",IF($N46=1,'Actv CapExpend'!AD46,IF($N46=2,'Actv CapExpend'!AC46,IF($N46=3,'Actv CapExpend'!AB46,IF($N46=4,'Actv CapExpend'!AA46,IF($N46=5,'Actv CapExpend'!Z46,IF($N46=6,'Actv CapExpend'!Y46,0)))))))</f>
        <v>0</v>
      </c>
      <c r="AF46" s="28">
        <f>IF($C46="","",IF($N46=1,'Actv CapExpend'!AE46,IF($N46=2,'Actv CapExpend'!AD46,IF($N46=3,'Actv CapExpend'!AC46,IF($N46=4,'Actv CapExpend'!AB46,IF($N46=5,'Actv CapExpend'!AA46,IF($N46=6,'Actv CapExpend'!Z46,0)))))))</f>
        <v>0</v>
      </c>
      <c r="AG46" s="28">
        <f>IF($C46="","",IF($N46=1,'Actv CapExpend'!AF46,IF($N46=2,'Actv CapExpend'!AE46,IF($N46=3,'Actv CapExpend'!AD46,IF($N46=4,'Actv CapExpend'!AC46,IF($N46=5,'Actv CapExpend'!AB46,IF($N46=6,'Actv CapExpend'!AA46,0)))))))</f>
        <v>0</v>
      </c>
      <c r="AH46" s="28">
        <f>IF($C46="","",IF($N46=1,'Actv CapExpend'!AG46,IF($N46=2,'Actv CapExpend'!AF46,IF($N46=3,'Actv CapExpend'!AE46,IF($N46=4,'Actv CapExpend'!AD46,IF($N46=5,'Actv CapExpend'!AC46,IF($N46=6,'Actv CapExpend'!AB46,0)))))))</f>
        <v>0</v>
      </c>
      <c r="AI46" s="28">
        <f>IF($C46="","",IF($N46=1,'Actv CapExpend'!AH46,IF($N46=2,'Actv CapExpend'!AG46,IF($N46=3,'Actv CapExpend'!AF46,IF($N46=4,'Actv CapExpend'!AE46,IF($N46=5,'Actv CapExpend'!AD46,IF($N46=6,'Actv CapExpend'!AC46,0)))))))</f>
        <v>0</v>
      </c>
      <c r="AJ46" s="28">
        <f>IF($C46="","",IF($N46=1,'Actv CapExpend'!AI46,IF($N46=2,'Actv CapExpend'!AH46,IF($N46=3,'Actv CapExpend'!AG46,IF($N46=4,'Actv CapExpend'!AF46,IF($N46=5,'Actv CapExpend'!AE46,IF($N46=6,'Actv CapExpend'!AD46,0)))))))</f>
        <v>0</v>
      </c>
      <c r="AK46" s="28">
        <f>IF($C46="","",IF($N46=1,'Actv CapExpend'!AJ46,IF($N46=2,'Actv CapExpend'!AI46,IF($N46=3,'Actv CapExpend'!AH46,IF($N46=4,'Actv CapExpend'!AG46,IF($N46=5,'Actv CapExpend'!AF46,IF($N46=6,'Actv CapExpend'!AE46,0)))))))</f>
        <v>0</v>
      </c>
      <c r="AL46" s="28">
        <f>IF($C46="","",IF($N46=1,'Actv CapExpend'!AK46,IF($N46=2,'Actv CapExpend'!AJ46,IF($N46=3,'Actv CapExpend'!AI46,IF($N46=4,'Actv CapExpend'!AH46,IF($N46=5,'Actv CapExpend'!AG46,IF($N46=6,'Actv CapExpend'!AF46,0)))))))</f>
        <v>0</v>
      </c>
      <c r="AM46" s="3" t="str">
        <f t="shared" si="4"/>
        <v>Print</v>
      </c>
    </row>
    <row r="47" spans="2:39" s="2" customFormat="1">
      <c r="B47" s="3">
        <f t="shared" si="7"/>
        <v>36</v>
      </c>
      <c r="C47" s="3" t="str">
        <f>'Actv CapExpend'!C47</f>
        <v/>
      </c>
      <c r="D47" s="21" t="str">
        <f>'Actv CapExpend'!D47</f>
        <v/>
      </c>
      <c r="F47" s="778" t="str">
        <f>'Actv CapExpend'!F47</f>
        <v/>
      </c>
      <c r="H47" s="3" t="str">
        <f>'Actv CapExpend'!H47</f>
        <v/>
      </c>
      <c r="J47" s="3" t="str">
        <f>'Actv CapExpend'!J47</f>
        <v/>
      </c>
      <c r="L47" s="3" t="str">
        <f>'Actv CapExpend'!L47</f>
        <v/>
      </c>
      <c r="N47" s="705" t="str">
        <f>'Actv CapExpend'!N47</f>
        <v/>
      </c>
      <c r="P47" s="16" t="str">
        <f>'Actv CapExpend'!P47</f>
        <v/>
      </c>
      <c r="Q47" s="28" t="str">
        <f t="shared" si="5"/>
        <v/>
      </c>
      <c r="R47" s="28" t="str">
        <f>IF($C47="","",IF($N47=1,'Actv CapExpend'!Q47,IF($N47=2,$P47/$N47,IF($N47=3,$P47/$N47,IF($N47=4,$P47/$N47,IF($N47=5,$P47/$N47,IF($N47=6,$P47/$N47,0)))))))</f>
        <v/>
      </c>
      <c r="S47" s="28" t="str">
        <f>IF($C47="","",IF($N47=1,'Actv CapExpend'!R47,IF($N47=2,'Actv CapExpend'!Q47,IF($N47=3,$P47/$N47,IF($N47=4,$P47/$N47,IF($N47=5,$P47/$N47,IF($N47=6,$P47/$N47,0)))))))</f>
        <v/>
      </c>
      <c r="T47" s="28" t="str">
        <f>IF($C47="","",IF($N47=1,'Actv CapExpend'!S47,IF($N47=2,'Actv CapExpend'!R47,IF($N47=3,'Actv CapExpend'!Q47,IF($N47=4,$P47/$N47,IF($N47=5,$P47/$N47,IF($N47=6,$P47/$N47,0)))))))</f>
        <v/>
      </c>
      <c r="U47" s="28" t="str">
        <f>IF($C47="","",IF($N47=1,'Actv CapExpend'!T47,IF($N47=2,'Actv CapExpend'!S47,IF($N47=3,'Actv CapExpend'!R47,IF($N47=4,'Actv CapExpend'!Q47,IF($N47=5,$P47/$N47,IF($N47=6,$P47/$N47,0)))))))</f>
        <v/>
      </c>
      <c r="V47" s="28" t="str">
        <f>IF($C47="","",IF($N47=1,'Actv CapExpend'!U47,IF($N47=2,'Actv CapExpend'!T47,IF($N47=3,'Actv CapExpend'!S47,IF($N47=4,'Actv CapExpend'!R47,IF($N47=5,'Actv CapExpend'!Q47,IF($N47=6,$P47/$N47,0)))))))</f>
        <v/>
      </c>
      <c r="W47" s="28" t="str">
        <f>IF($C47="","",IF($N47=1,'Actv CapExpend'!V47,IF($N47=2,'Actv CapExpend'!U47,IF($N47=3,'Actv CapExpend'!T47,IF($N47=4,'Actv CapExpend'!S47,IF($N47=5,'Actv CapExpend'!R47,IF($N47=6,'Actv CapExpend'!Q47,0)))))))</f>
        <v/>
      </c>
      <c r="X47" s="28" t="str">
        <f>IF($C47="","",IF($N47=1,'Actv CapExpend'!W47,IF($N47=2,'Actv CapExpend'!V47,IF($N47=3,'Actv CapExpend'!U47,IF($N47=4,'Actv CapExpend'!T47,IF($N47=5,'Actv CapExpend'!S47,IF($N47=6,'Actv CapExpend'!R47,0)))))))</f>
        <v/>
      </c>
      <c r="Y47" s="28" t="str">
        <f>IF($C47="","",IF($N47=1,'Actv CapExpend'!X47,IF($N47=2,'Actv CapExpend'!W47,IF($N47=3,'Actv CapExpend'!V47,IF($N47=4,'Actv CapExpend'!U47,IF($N47=5,'Actv CapExpend'!T47,IF($N47=6,'Actv CapExpend'!S47,0)))))))</f>
        <v/>
      </c>
      <c r="Z47" s="28" t="str">
        <f>IF($C47="","",IF($N47=1,'Actv CapExpend'!Y47,IF($N47=2,'Actv CapExpend'!X47,IF($N47=3,'Actv CapExpend'!W47,IF($N47=4,'Actv CapExpend'!V47,IF($N47=5,'Actv CapExpend'!U47,IF($N47=6,'Actv CapExpend'!T47,0)))))))</f>
        <v/>
      </c>
      <c r="AA47" s="28" t="str">
        <f>IF($C47="","",IF($N47=1,'Actv CapExpend'!Z47,IF($N47=2,'Actv CapExpend'!Y47,IF($N47=3,'Actv CapExpend'!X47,IF($N47=4,'Actv CapExpend'!W47,IF($N47=5,'Actv CapExpend'!V47,IF($N47=6,'Actv CapExpend'!U47,0)))))))</f>
        <v/>
      </c>
      <c r="AB47" s="28" t="str">
        <f>IF($C47="","",IF($N47=1,'Actv CapExpend'!AA47,IF($N47=2,'Actv CapExpend'!Z47,IF($N47=3,'Actv CapExpend'!Y47,IF($N47=4,'Actv CapExpend'!X47,IF($N47=5,'Actv CapExpend'!W47,IF($N47=6,'Actv CapExpend'!V47,0)))))))</f>
        <v/>
      </c>
      <c r="AC47" s="28" t="str">
        <f>IF($C47="","",IF($N47=1,'Actv CapExpend'!AB47,IF($N47=2,'Actv CapExpend'!AA47,IF($N47=3,'Actv CapExpend'!Z47,IF($N47=4,'Actv CapExpend'!Y47,IF($N47=5,'Actv CapExpend'!X47,IF($N47=6,'Actv CapExpend'!W47,0)))))))</f>
        <v/>
      </c>
      <c r="AD47" s="28" t="str">
        <f>IF($C47="","",IF($N47=1,'Actv CapExpend'!AC47,IF($N47=2,'Actv CapExpend'!AB47,IF($N47=3,'Actv CapExpend'!AA47,IF($N47=4,'Actv CapExpend'!Z47,IF($N47=5,'Actv CapExpend'!Y47,IF($N47=6,'Actv CapExpend'!X47,0)))))))</f>
        <v/>
      </c>
      <c r="AE47" s="28" t="str">
        <f>IF($C47="","",IF($N47=1,'Actv CapExpend'!AD47,IF($N47=2,'Actv CapExpend'!AC47,IF($N47=3,'Actv CapExpend'!AB47,IF($N47=4,'Actv CapExpend'!AA47,IF($N47=5,'Actv CapExpend'!Z47,IF($N47=6,'Actv CapExpend'!Y47,0)))))))</f>
        <v/>
      </c>
      <c r="AF47" s="28" t="str">
        <f>IF($C47="","",IF($N47=1,'Actv CapExpend'!AE47,IF($N47=2,'Actv CapExpend'!AD47,IF($N47=3,'Actv CapExpend'!AC47,IF($N47=4,'Actv CapExpend'!AB47,IF($N47=5,'Actv CapExpend'!AA47,IF($N47=6,'Actv CapExpend'!Z47,0)))))))</f>
        <v/>
      </c>
      <c r="AG47" s="28" t="str">
        <f>IF($C47="","",IF($N47=1,'Actv CapExpend'!AF47,IF($N47=2,'Actv CapExpend'!AE47,IF($N47=3,'Actv CapExpend'!AD47,IF($N47=4,'Actv CapExpend'!AC47,IF($N47=5,'Actv CapExpend'!AB47,IF($N47=6,'Actv CapExpend'!AA47,0)))))))</f>
        <v/>
      </c>
      <c r="AH47" s="28" t="str">
        <f>IF($C47="","",IF($N47=1,'Actv CapExpend'!AG47,IF($N47=2,'Actv CapExpend'!AF47,IF($N47=3,'Actv CapExpend'!AE47,IF($N47=4,'Actv CapExpend'!AD47,IF($N47=5,'Actv CapExpend'!AC47,IF($N47=6,'Actv CapExpend'!AB47,0)))))))</f>
        <v/>
      </c>
      <c r="AI47" s="28" t="str">
        <f>IF($C47="","",IF($N47=1,'Actv CapExpend'!AH47,IF($N47=2,'Actv CapExpend'!AG47,IF($N47=3,'Actv CapExpend'!AF47,IF($N47=4,'Actv CapExpend'!AE47,IF($N47=5,'Actv CapExpend'!AD47,IF($N47=6,'Actv CapExpend'!AC47,0)))))))</f>
        <v/>
      </c>
      <c r="AJ47" s="28" t="str">
        <f>IF($C47="","",IF($N47=1,'Actv CapExpend'!AI47,IF($N47=2,'Actv CapExpend'!AH47,IF($N47=3,'Actv CapExpend'!AG47,IF($N47=4,'Actv CapExpend'!AF47,IF($N47=5,'Actv CapExpend'!AE47,IF($N47=6,'Actv CapExpend'!AD47,0)))))))</f>
        <v/>
      </c>
      <c r="AK47" s="28" t="str">
        <f>IF($C47="","",IF($N47=1,'Actv CapExpend'!AJ47,IF($N47=2,'Actv CapExpend'!AI47,IF($N47=3,'Actv CapExpend'!AH47,IF($N47=4,'Actv CapExpend'!AG47,IF($N47=5,'Actv CapExpend'!AF47,IF($N47=6,'Actv CapExpend'!AE47,0)))))))</f>
        <v/>
      </c>
      <c r="AL47" s="28" t="str">
        <f>IF($C47="","",IF($N47=1,'Actv CapExpend'!AK47,IF($N47=2,'Actv CapExpend'!AJ47,IF($N47=3,'Actv CapExpend'!AI47,IF($N47=4,'Actv CapExpend'!AH47,IF($N47=5,'Actv CapExpend'!AG47,IF($N47=6,'Actv CapExpend'!AF47,0)))))))</f>
        <v/>
      </c>
      <c r="AM47" s="3" t="str">
        <f t="shared" si="4"/>
        <v>No Print</v>
      </c>
    </row>
    <row r="48" spans="2:39" s="2" customFormat="1">
      <c r="B48" s="3">
        <f t="shared" si="7"/>
        <v>37</v>
      </c>
      <c r="C48" s="3" t="str">
        <f>'Actv CapExpend'!C48</f>
        <v/>
      </c>
      <c r="D48" s="21" t="str">
        <f>'Actv CapExpend'!D48</f>
        <v>R12-**F1</v>
      </c>
      <c r="F48" s="778" t="str">
        <f>'Actv CapExpend'!F48</f>
        <v>Hydrants, Valves, and Manholes - Replaced</v>
      </c>
      <c r="H48" s="3" t="str">
        <f>'Actv CapExpend'!H48</f>
        <v/>
      </c>
      <c r="J48" s="3" t="str">
        <f>'Actv CapExpend'!J48</f>
        <v/>
      </c>
      <c r="L48" s="3" t="str">
        <f>'Actv CapExpend'!L48</f>
        <v/>
      </c>
      <c r="N48" s="705" t="str">
        <f>'Actv CapExpend'!N48</f>
        <v/>
      </c>
      <c r="P48" s="16" t="str">
        <f>'Actv CapExpend'!P48</f>
        <v/>
      </c>
      <c r="Q48" s="28" t="str">
        <f t="shared" si="5"/>
        <v/>
      </c>
      <c r="R48" s="28" t="str">
        <f>IF($C48="","",IF($N48=1,'Actv CapExpend'!Q48,IF($N48=2,$P48/$N48,IF($N48=3,$P48/$N48,IF($N48=4,$P48/$N48,IF($N48=5,$P48/$N48,IF($N48=6,$P48/$N48,0)))))))</f>
        <v/>
      </c>
      <c r="S48" s="28" t="str">
        <f>IF($C48="","",IF($N48=1,'Actv CapExpend'!R48,IF($N48=2,'Actv CapExpend'!Q48,IF($N48=3,$P48/$N48,IF($N48=4,$P48/$N48,IF($N48=5,$P48/$N48,IF($N48=6,$P48/$N48,0)))))))</f>
        <v/>
      </c>
      <c r="T48" s="28" t="str">
        <f>IF($C48="","",IF($N48=1,'Actv CapExpend'!S48,IF($N48=2,'Actv CapExpend'!R48,IF($N48=3,'Actv CapExpend'!Q48,IF($N48=4,$P48/$N48,IF($N48=5,$P48/$N48,IF($N48=6,$P48/$N48,0)))))))</f>
        <v/>
      </c>
      <c r="U48" s="28" t="str">
        <f>IF($C48="","",IF($N48=1,'Actv CapExpend'!T48,IF($N48=2,'Actv CapExpend'!S48,IF($N48=3,'Actv CapExpend'!R48,IF($N48=4,'Actv CapExpend'!Q48,IF($N48=5,$P48/$N48,IF($N48=6,$P48/$N48,0)))))))</f>
        <v/>
      </c>
      <c r="V48" s="28" t="str">
        <f>IF($C48="","",IF($N48=1,'Actv CapExpend'!U48,IF($N48=2,'Actv CapExpend'!T48,IF($N48=3,'Actv CapExpend'!S48,IF($N48=4,'Actv CapExpend'!R48,IF($N48=5,'Actv CapExpend'!Q48,IF($N48=6,$P48/$N48,0)))))))</f>
        <v/>
      </c>
      <c r="W48" s="28" t="str">
        <f>IF($C48="","",IF($N48=1,'Actv CapExpend'!V48,IF($N48=2,'Actv CapExpend'!U48,IF($N48=3,'Actv CapExpend'!T48,IF($N48=4,'Actv CapExpend'!S48,IF($N48=5,'Actv CapExpend'!R48,IF($N48=6,'Actv CapExpend'!Q48,0)))))))</f>
        <v/>
      </c>
      <c r="X48" s="28" t="str">
        <f>IF($C48="","",IF($N48=1,'Actv CapExpend'!W48,IF($N48=2,'Actv CapExpend'!V48,IF($N48=3,'Actv CapExpend'!U48,IF($N48=4,'Actv CapExpend'!T48,IF($N48=5,'Actv CapExpend'!S48,IF($N48=6,'Actv CapExpend'!R48,0)))))))</f>
        <v/>
      </c>
      <c r="Y48" s="28" t="str">
        <f>IF($C48="","",IF($N48=1,'Actv CapExpend'!X48,IF($N48=2,'Actv CapExpend'!W48,IF($N48=3,'Actv CapExpend'!V48,IF($N48=4,'Actv CapExpend'!U48,IF($N48=5,'Actv CapExpend'!T48,IF($N48=6,'Actv CapExpend'!S48,0)))))))</f>
        <v/>
      </c>
      <c r="Z48" s="28" t="str">
        <f>IF($C48="","",IF($N48=1,'Actv CapExpend'!Y48,IF($N48=2,'Actv CapExpend'!X48,IF($N48=3,'Actv CapExpend'!W48,IF($N48=4,'Actv CapExpend'!V48,IF($N48=5,'Actv CapExpend'!U48,IF($N48=6,'Actv CapExpend'!T48,0)))))))</f>
        <v/>
      </c>
      <c r="AA48" s="28" t="str">
        <f>IF($C48="","",IF($N48=1,'Actv CapExpend'!Z48,IF($N48=2,'Actv CapExpend'!Y48,IF($N48=3,'Actv CapExpend'!X48,IF($N48=4,'Actv CapExpend'!W48,IF($N48=5,'Actv CapExpend'!V48,IF($N48=6,'Actv CapExpend'!U48,0)))))))</f>
        <v/>
      </c>
      <c r="AB48" s="28" t="str">
        <f>IF($C48="","",IF($N48=1,'Actv CapExpend'!AA48,IF($N48=2,'Actv CapExpend'!Z48,IF($N48=3,'Actv CapExpend'!Y48,IF($N48=4,'Actv CapExpend'!X48,IF($N48=5,'Actv CapExpend'!W48,IF($N48=6,'Actv CapExpend'!V48,0)))))))</f>
        <v/>
      </c>
      <c r="AC48" s="28" t="str">
        <f>IF($C48="","",IF($N48=1,'Actv CapExpend'!AB48,IF($N48=2,'Actv CapExpend'!AA48,IF($N48=3,'Actv CapExpend'!Z48,IF($N48=4,'Actv CapExpend'!Y48,IF($N48=5,'Actv CapExpend'!X48,IF($N48=6,'Actv CapExpend'!W48,0)))))))</f>
        <v/>
      </c>
      <c r="AD48" s="28" t="str">
        <f>IF($C48="","",IF($N48=1,'Actv CapExpend'!AC48,IF($N48=2,'Actv CapExpend'!AB48,IF($N48=3,'Actv CapExpend'!AA48,IF($N48=4,'Actv CapExpend'!Z48,IF($N48=5,'Actv CapExpend'!Y48,IF($N48=6,'Actv CapExpend'!X48,0)))))))</f>
        <v/>
      </c>
      <c r="AE48" s="28" t="str">
        <f>IF($C48="","",IF($N48=1,'Actv CapExpend'!AD48,IF($N48=2,'Actv CapExpend'!AC48,IF($N48=3,'Actv CapExpend'!AB48,IF($N48=4,'Actv CapExpend'!AA48,IF($N48=5,'Actv CapExpend'!Z48,IF($N48=6,'Actv CapExpend'!Y48,0)))))))</f>
        <v/>
      </c>
      <c r="AF48" s="28" t="str">
        <f>IF($C48="","",IF($N48=1,'Actv CapExpend'!AE48,IF($N48=2,'Actv CapExpend'!AD48,IF($N48=3,'Actv CapExpend'!AC48,IF($N48=4,'Actv CapExpend'!AB48,IF($N48=5,'Actv CapExpend'!AA48,IF($N48=6,'Actv CapExpend'!Z48,0)))))))</f>
        <v/>
      </c>
      <c r="AG48" s="28" t="str">
        <f>IF($C48="","",IF($N48=1,'Actv CapExpend'!AF48,IF($N48=2,'Actv CapExpend'!AE48,IF($N48=3,'Actv CapExpend'!AD48,IF($N48=4,'Actv CapExpend'!AC48,IF($N48=5,'Actv CapExpend'!AB48,IF($N48=6,'Actv CapExpend'!AA48,0)))))))</f>
        <v/>
      </c>
      <c r="AH48" s="28" t="str">
        <f>IF($C48="","",IF($N48=1,'Actv CapExpend'!AG48,IF($N48=2,'Actv CapExpend'!AF48,IF($N48=3,'Actv CapExpend'!AE48,IF($N48=4,'Actv CapExpend'!AD48,IF($N48=5,'Actv CapExpend'!AC48,IF($N48=6,'Actv CapExpend'!AB48,0)))))))</f>
        <v/>
      </c>
      <c r="AI48" s="28" t="str">
        <f>IF($C48="","",IF($N48=1,'Actv CapExpend'!AH48,IF($N48=2,'Actv CapExpend'!AG48,IF($N48=3,'Actv CapExpend'!AF48,IF($N48=4,'Actv CapExpend'!AE48,IF($N48=5,'Actv CapExpend'!AD48,IF($N48=6,'Actv CapExpend'!AC48,0)))))))</f>
        <v/>
      </c>
      <c r="AJ48" s="28" t="str">
        <f>IF($C48="","",IF($N48=1,'Actv CapExpend'!AI48,IF($N48=2,'Actv CapExpend'!AH48,IF($N48=3,'Actv CapExpend'!AG48,IF($N48=4,'Actv CapExpend'!AF48,IF($N48=5,'Actv CapExpend'!AE48,IF($N48=6,'Actv CapExpend'!AD48,0)))))))</f>
        <v/>
      </c>
      <c r="AK48" s="28" t="str">
        <f>IF($C48="","",IF($N48=1,'Actv CapExpend'!AJ48,IF($N48=2,'Actv CapExpend'!AI48,IF($N48=3,'Actv CapExpend'!AH48,IF($N48=4,'Actv CapExpend'!AG48,IF($N48=5,'Actv CapExpend'!AF48,IF($N48=6,'Actv CapExpend'!AE48,0)))))))</f>
        <v/>
      </c>
      <c r="AL48" s="28" t="str">
        <f>IF($C48="","",IF($N48=1,'Actv CapExpend'!AK48,IF($N48=2,'Actv CapExpend'!AJ48,IF($N48=3,'Actv CapExpend'!AI48,IF($N48=4,'Actv CapExpend'!AH48,IF($N48=5,'Actv CapExpend'!AG48,IF($N48=6,'Actv CapExpend'!AF48,0)))))))</f>
        <v/>
      </c>
      <c r="AM48" s="3" t="str">
        <f t="shared" si="4"/>
        <v>Print</v>
      </c>
    </row>
    <row r="49" spans="2:39" s="2" customFormat="1">
      <c r="B49" s="3">
        <f t="shared" si="7"/>
        <v>38</v>
      </c>
      <c r="C49" s="3" t="str">
        <f>'Actv CapExpend'!C49</f>
        <v>335000</v>
      </c>
      <c r="D49" s="21" t="str">
        <f>'Actv CapExpend'!D49</f>
        <v/>
      </c>
      <c r="F49" s="778" t="str">
        <f>'Actv CapExpend'!F49</f>
        <v>335000-Hydrants</v>
      </c>
      <c r="H49" s="3" t="str">
        <f>'Actv CapExpend'!H49</f>
        <v>10133500</v>
      </c>
      <c r="J49" s="3">
        <f>'Actv CapExpend'!J49</f>
        <v>335.4</v>
      </c>
      <c r="L49" s="3" t="str">
        <f>'Actv CapExpend'!L49</f>
        <v>Y</v>
      </c>
      <c r="N49" s="705">
        <f>'Actv CapExpend'!N49</f>
        <v>1</v>
      </c>
      <c r="P49" s="16">
        <f>'Actv CapExpend'!P49</f>
        <v>0</v>
      </c>
      <c r="Q49" s="28">
        <f t="shared" si="5"/>
        <v>0</v>
      </c>
      <c r="R49" s="28">
        <f>IF($C49="","",IF($N49=1,'Actv CapExpend'!Q49,IF($N49=2,$P49/$N49,IF($N49=3,$P49/$N49,IF($N49=4,$P49/$N49,IF($N49=5,$P49/$N49,IF($N49=6,$P49/$N49,0)))))))</f>
        <v>45166.964700000004</v>
      </c>
      <c r="S49" s="28">
        <f>IF($C49="","",IF($N49=1,'Actv CapExpend'!R49,IF($N49=2,'Actv CapExpend'!Q49,IF($N49=3,$P49/$N49,IF($N49=4,$P49/$N49,IF($N49=5,$P49/$N49,IF($N49=6,$P49/$N49,0)))))))</f>
        <v>133500.49239999999</v>
      </c>
      <c r="T49" s="28">
        <f>IF($C49="","",IF($N49=1,'Actv CapExpend'!S49,IF($N49=2,'Actv CapExpend'!R49,IF($N49=3,'Actv CapExpend'!Q49,IF($N49=4,$P49/$N49,IF($N49=5,$P49/$N49,IF($N49=6,$P49/$N49,0)))))))</f>
        <v>136343.1685</v>
      </c>
      <c r="U49" s="28">
        <f>IF($C49="","",IF($N49=1,'Actv CapExpend'!T49,IF($N49=2,'Actv CapExpend'!S49,IF($N49=3,'Actv CapExpend'!R49,IF($N49=4,'Actv CapExpend'!Q49,IF($N49=5,$P49/$N49,IF($N49=6,$P49/$N49,0)))))))</f>
        <v>193301.97480000003</v>
      </c>
      <c r="V49" s="28">
        <f>IF($C49="","",IF($N49=1,'Actv CapExpend'!U49,IF($N49=2,'Actv CapExpend'!T49,IF($N49=3,'Actv CapExpend'!S49,IF($N49=4,'Actv CapExpend'!R49,IF($N49=5,'Actv CapExpend'!Q49,IF($N49=6,$P49/$N49,0)))))))</f>
        <v>298586.27480000001</v>
      </c>
      <c r="W49" s="28">
        <f>IF($C49="","",IF($N49=1,'Actv CapExpend'!V49,IF($N49=2,'Actv CapExpend'!U49,IF($N49=3,'Actv CapExpend'!T49,IF($N49=4,'Actv CapExpend'!S49,IF($N49=5,'Actv CapExpend'!R49,IF($N49=6,'Actv CapExpend'!Q49,0)))))))</f>
        <v>298586.27480000001</v>
      </c>
      <c r="X49" s="28">
        <f>IF($C49="","",IF($N49=1,'Actv CapExpend'!W49,IF($N49=2,'Actv CapExpend'!V49,IF($N49=3,'Actv CapExpend'!U49,IF($N49=4,'Actv CapExpend'!T49,IF($N49=5,'Actv CapExpend'!S49,IF($N49=6,'Actv CapExpend'!R49,0)))))))</f>
        <v>295562.50970400003</v>
      </c>
      <c r="Y49" s="28">
        <f>IF($C49="","",IF($N49=1,'Actv CapExpend'!X49,IF($N49=2,'Actv CapExpend'!W49,IF($N49=3,'Actv CapExpend'!V49,IF($N49=4,'Actv CapExpend'!U49,IF($N49=5,'Actv CapExpend'!T49,IF($N49=6,'Actv CapExpend'!S49,0)))))))</f>
        <v>294509.66670400003</v>
      </c>
      <c r="Z49" s="28">
        <f>IF($C49="","",IF($N49=1,'Actv CapExpend'!Y49,IF($N49=2,'Actv CapExpend'!X49,IF($N49=3,'Actv CapExpend'!W49,IF($N49=4,'Actv CapExpend'!V49,IF($N49=5,'Actv CapExpend'!U49,IF($N49=6,'Actv CapExpend'!T49,0)))))))</f>
        <v>399027.49700000003</v>
      </c>
      <c r="AA49" s="28">
        <f>IF($C49="","",IF($N49=1,'Actv CapExpend'!Z49,IF($N49=2,'Actv CapExpend'!Y49,IF($N49=3,'Actv CapExpend'!X49,IF($N49=4,'Actv CapExpend'!W49,IF($N49=5,'Actv CapExpend'!V49,IF($N49=6,'Actv CapExpend'!U49,0)))))))</f>
        <v>212678.49737199998</v>
      </c>
      <c r="AB49" s="28">
        <f>IF($C49="","",IF($N49=1,'Actv CapExpend'!AA49,IF($N49=2,'Actv CapExpend'!Z49,IF($N49=3,'Actv CapExpend'!Y49,IF($N49=4,'Actv CapExpend'!X49,IF($N49=5,'Actv CapExpend'!W49,IF($N49=6,'Actv CapExpend'!V49,0)))))))</f>
        <v>39428.970350000003</v>
      </c>
      <c r="AC49" s="28">
        <f>IF($C49="","",IF($N49=1,'Actv CapExpend'!AB49,IF($N49=2,'Actv CapExpend'!AA49,IF($N49=3,'Actv CapExpend'!Z49,IF($N49=4,'Actv CapExpend'!Y49,IF($N49=5,'Actv CapExpend'!X49,IF($N49=6,'Actv CapExpend'!W49,0)))))))</f>
        <v>41558.10025000001</v>
      </c>
      <c r="AD49" s="28">
        <f>IF($C49="","",IF($N49=1,'Actv CapExpend'!AC49,IF($N49=2,'Actv CapExpend'!AB49,IF($N49=3,'Actv CapExpend'!AA49,IF($N49=4,'Actv CapExpend'!Z49,IF($N49=5,'Actv CapExpend'!Y49,IF($N49=6,'Actv CapExpend'!X49,0)))))))</f>
        <v>45538.664950000006</v>
      </c>
      <c r="AE49" s="28">
        <f>IF($C49="","",IF($N49=1,'Actv CapExpend'!AD49,IF($N49=2,'Actv CapExpend'!AC49,IF($N49=3,'Actv CapExpend'!AB49,IF($N49=4,'Actv CapExpend'!AA49,IF($N49=5,'Actv CapExpend'!Z49,IF($N49=6,'Actv CapExpend'!Y49,0)))))))</f>
        <v>133898.587</v>
      </c>
      <c r="AF49" s="28">
        <f>IF($C49="","",IF($N49=1,'Actv CapExpend'!AE49,IF($N49=2,'Actv CapExpend'!AD49,IF($N49=3,'Actv CapExpend'!AC49,IF($N49=4,'Actv CapExpend'!AB49,IF($N49=5,'Actv CapExpend'!AA49,IF($N49=6,'Actv CapExpend'!Z49,0)))))))</f>
        <v>137165.02560000002</v>
      </c>
      <c r="AG49" s="28">
        <f>IF($C49="","",IF($N49=1,'Actv CapExpend'!AF49,IF($N49=2,'Actv CapExpend'!AE49,IF($N49=3,'Actv CapExpend'!AD49,IF($N49=4,'Actv CapExpend'!AC49,IF($N49=5,'Actv CapExpend'!AB49,IF($N49=6,'Actv CapExpend'!AA49,0)))))))</f>
        <v>194543.23569999999</v>
      </c>
      <c r="AH49" s="28">
        <f>IF($C49="","",IF($N49=1,'Actv CapExpend'!AG49,IF($N49=2,'Actv CapExpend'!AF49,IF($N49=3,'Actv CapExpend'!AE49,IF($N49=4,'Actv CapExpend'!AD49,IF($N49=5,'Actv CapExpend'!AC49,IF($N49=6,'Actv CapExpend'!AB49,0)))))))</f>
        <v>300102.61810000002</v>
      </c>
      <c r="AI49" s="28">
        <f>IF($C49="","",IF($N49=1,'Actv CapExpend'!AH49,IF($N49=2,'Actv CapExpend'!AG49,IF($N49=3,'Actv CapExpend'!AF49,IF($N49=4,'Actv CapExpend'!AE49,IF($N49=5,'Actv CapExpend'!AD49,IF($N49=6,'Actv CapExpend'!AC49,0)))))))</f>
        <v>300848.92440000008</v>
      </c>
      <c r="AJ49" s="28">
        <f>IF($C49="","",IF($N49=1,'Actv CapExpend'!AI49,IF($N49=2,'Actv CapExpend'!AH49,IF($N49=3,'Actv CapExpend'!AG49,IF($N49=4,'Actv CapExpend'!AF49,IF($N49=5,'Actv CapExpend'!AE49,IF($N49=6,'Actv CapExpend'!AD49,0)))))))</f>
        <v>298309.45930399996</v>
      </c>
      <c r="AK49" s="28">
        <f>IF($C49="","",IF($N49=1,'Actv CapExpend'!AJ49,IF($N49=2,'Actv CapExpend'!AI49,IF($N49=3,'Actv CapExpend'!AH49,IF($N49=4,'Actv CapExpend'!AG49,IF($N49=5,'Actv CapExpend'!AF49,IF($N49=6,'Actv CapExpend'!AE49,0)))))))</f>
        <v>297242.70720800001</v>
      </c>
      <c r="AL49" s="28">
        <f>IF($C49="","",IF($N49=1,'Actv CapExpend'!AK49,IF($N49=2,'Actv CapExpend'!AJ49,IF($N49=3,'Actv CapExpend'!AI49,IF($N49=4,'Actv CapExpend'!AH49,IF($N49=5,'Actv CapExpend'!AG49,IF($N49=6,'Actv CapExpend'!AF49,0)))))))</f>
        <v>401741.785408</v>
      </c>
      <c r="AM49" s="3" t="str">
        <f t="shared" si="4"/>
        <v>Print</v>
      </c>
    </row>
    <row r="50" spans="2:39" s="2" customFormat="1">
      <c r="B50" s="3">
        <f t="shared" si="7"/>
        <v>39</v>
      </c>
      <c r="C50" s="3" t="str">
        <f>'Actv CapExpend'!C50</f>
        <v>331200</v>
      </c>
      <c r="D50" s="21">
        <f>'Actv CapExpend'!D50</f>
        <v>0</v>
      </c>
      <c r="F50" s="778" t="str">
        <f>'Actv CapExpend'!F50</f>
        <v>331200-TD Mains 6in to 8in</v>
      </c>
      <c r="H50" s="3" t="str">
        <f>'Actv CapExpend'!H50</f>
        <v>10133100</v>
      </c>
      <c r="J50" s="3">
        <f>'Actv CapExpend'!J50</f>
        <v>331.4</v>
      </c>
      <c r="L50" s="3" t="str">
        <f>'Actv CapExpend'!L50</f>
        <v>Y</v>
      </c>
      <c r="N50" s="705">
        <f>'Actv CapExpend'!N50</f>
        <v>1</v>
      </c>
      <c r="P50" s="16">
        <f>'Actv CapExpend'!P50</f>
        <v>0</v>
      </c>
      <c r="Q50" s="28">
        <f t="shared" si="5"/>
        <v>0</v>
      </c>
      <c r="R50" s="28">
        <f>IF($C50="","",IF($N50=1,'Actv CapExpend'!Q50,IF($N50=2,$P50/$N50,IF($N50=3,$P50/$N50,IF($N50=4,$P50/$N50,IF($N50=5,$P50/$N50,IF($N50=6,$P50/$N50,0)))))))</f>
        <v>11291.741175000001</v>
      </c>
      <c r="S50" s="28">
        <f>IF($C50="","",IF($N50=1,'Actv CapExpend'!R50,IF($N50=2,'Actv CapExpend'!Q50,IF($N50=3,$P50/$N50,IF($N50=4,$P50/$N50,IF($N50=5,$P50/$N50,IF($N50=6,$P50/$N50,0)))))))</f>
        <v>33375.123099999997</v>
      </c>
      <c r="T50" s="28">
        <f>IF($C50="","",IF($N50=1,'Actv CapExpend'!S50,IF($N50=2,'Actv CapExpend'!R50,IF($N50=3,'Actv CapExpend'!Q50,IF($N50=4,$P50/$N50,IF($N50=5,$P50/$N50,IF($N50=6,$P50/$N50,0)))))))</f>
        <v>34085.792125</v>
      </c>
      <c r="U50" s="28">
        <f>IF($C50="","",IF($N50=1,'Actv CapExpend'!T50,IF($N50=2,'Actv CapExpend'!S50,IF($N50=3,'Actv CapExpend'!R50,IF($N50=4,'Actv CapExpend'!Q50,IF($N50=5,$P50/$N50,IF($N50=6,$P50/$N50,0)))))))</f>
        <v>48325.493700000006</v>
      </c>
      <c r="V50" s="28">
        <f>IF($C50="","",IF($N50=1,'Actv CapExpend'!U50,IF($N50=2,'Actv CapExpend'!T50,IF($N50=3,'Actv CapExpend'!S50,IF($N50=4,'Actv CapExpend'!R50,IF($N50=5,'Actv CapExpend'!Q50,IF($N50=6,$P50/$N50,0)))))))</f>
        <v>74646.568700000003</v>
      </c>
      <c r="W50" s="28">
        <f>IF($C50="","",IF($N50=1,'Actv CapExpend'!V50,IF($N50=2,'Actv CapExpend'!U50,IF($N50=3,'Actv CapExpend'!T50,IF($N50=4,'Actv CapExpend'!S50,IF($N50=5,'Actv CapExpend'!R50,IF($N50=6,'Actv CapExpend'!Q50,0)))))))</f>
        <v>74646.568700000003</v>
      </c>
      <c r="X50" s="28">
        <f>IF($C50="","",IF($N50=1,'Actv CapExpend'!W50,IF($N50=2,'Actv CapExpend'!V50,IF($N50=3,'Actv CapExpend'!U50,IF($N50=4,'Actv CapExpend'!T50,IF($N50=5,'Actv CapExpend'!S50,IF($N50=6,'Actv CapExpend'!R50,0)))))))</f>
        <v>73890.627426000006</v>
      </c>
      <c r="Y50" s="28">
        <f>IF($C50="","",IF($N50=1,'Actv CapExpend'!X50,IF($N50=2,'Actv CapExpend'!W50,IF($N50=3,'Actv CapExpend'!V50,IF($N50=4,'Actv CapExpend'!U50,IF($N50=5,'Actv CapExpend'!T50,IF($N50=6,'Actv CapExpend'!S50,0)))))))</f>
        <v>73627.416676000008</v>
      </c>
      <c r="Z50" s="28">
        <f>IF($C50="","",IF($N50=1,'Actv CapExpend'!Y50,IF($N50=2,'Actv CapExpend'!X50,IF($N50=3,'Actv CapExpend'!W50,IF($N50=4,'Actv CapExpend'!V50,IF($N50=5,'Actv CapExpend'!U50,IF($N50=6,'Actv CapExpend'!T50,0)))))))</f>
        <v>99756.874250000008</v>
      </c>
      <c r="AA50" s="28">
        <f>IF($C50="","",IF($N50=1,'Actv CapExpend'!Z50,IF($N50=2,'Actv CapExpend'!Y50,IF($N50=3,'Actv CapExpend'!X50,IF($N50=4,'Actv CapExpend'!W50,IF($N50=5,'Actv CapExpend'!V50,IF($N50=6,'Actv CapExpend'!U50,0)))))))</f>
        <v>53169.624342999996</v>
      </c>
      <c r="AB50" s="28">
        <f>IF($C50="","",IF($N50=1,'Actv CapExpend'!AA50,IF($N50=2,'Actv CapExpend'!Z50,IF($N50=3,'Actv CapExpend'!Y50,IF($N50=4,'Actv CapExpend'!X50,IF($N50=5,'Actv CapExpend'!W50,IF($N50=6,'Actv CapExpend'!V50,0)))))))</f>
        <v>9857.2425875000008</v>
      </c>
      <c r="AC50" s="28">
        <f>IF($C50="","",IF($N50=1,'Actv CapExpend'!AB50,IF($N50=2,'Actv CapExpend'!AA50,IF($N50=3,'Actv CapExpend'!Z50,IF($N50=4,'Actv CapExpend'!Y50,IF($N50=5,'Actv CapExpend'!X50,IF($N50=6,'Actv CapExpend'!W50,0)))))))</f>
        <v>10389.525062500003</v>
      </c>
      <c r="AD50" s="28">
        <f>IF($C50="","",IF($N50=1,'Actv CapExpend'!AC50,IF($N50=2,'Actv CapExpend'!AB50,IF($N50=3,'Actv CapExpend'!AA50,IF($N50=4,'Actv CapExpend'!Z50,IF($N50=5,'Actv CapExpend'!Y50,IF($N50=6,'Actv CapExpend'!X50,0)))))))</f>
        <v>11384.666237500001</v>
      </c>
      <c r="AE50" s="28">
        <f>IF($C50="","",IF($N50=1,'Actv CapExpend'!AD50,IF($N50=2,'Actv CapExpend'!AC50,IF($N50=3,'Actv CapExpend'!AB50,IF($N50=4,'Actv CapExpend'!AA50,IF($N50=5,'Actv CapExpend'!Z50,IF($N50=6,'Actv CapExpend'!Y50,0)))))))</f>
        <v>33474.64675</v>
      </c>
      <c r="AF50" s="28">
        <f>IF($C50="","",IF($N50=1,'Actv CapExpend'!AE50,IF($N50=2,'Actv CapExpend'!AD50,IF($N50=3,'Actv CapExpend'!AC50,IF($N50=4,'Actv CapExpend'!AB50,IF($N50=5,'Actv CapExpend'!AA50,IF($N50=6,'Actv CapExpend'!Z50,0)))))))</f>
        <v>34291.256400000006</v>
      </c>
      <c r="AG50" s="28">
        <f>IF($C50="","",IF($N50=1,'Actv CapExpend'!AF50,IF($N50=2,'Actv CapExpend'!AE50,IF($N50=3,'Actv CapExpend'!AD50,IF($N50=4,'Actv CapExpend'!AC50,IF($N50=5,'Actv CapExpend'!AB50,IF($N50=6,'Actv CapExpend'!AA50,0)))))))</f>
        <v>48635.808924999998</v>
      </c>
      <c r="AH50" s="28">
        <f>IF($C50="","",IF($N50=1,'Actv CapExpend'!AG50,IF($N50=2,'Actv CapExpend'!AF50,IF($N50=3,'Actv CapExpend'!AE50,IF($N50=4,'Actv CapExpend'!AD50,IF($N50=5,'Actv CapExpend'!AC50,IF($N50=6,'Actv CapExpend'!AB50,0)))))))</f>
        <v>75025.654525000005</v>
      </c>
      <c r="AI50" s="28">
        <f>IF($C50="","",IF($N50=1,'Actv CapExpend'!AH50,IF($N50=2,'Actv CapExpend'!AG50,IF($N50=3,'Actv CapExpend'!AF50,IF($N50=4,'Actv CapExpend'!AE50,IF($N50=5,'Actv CapExpend'!AD50,IF($N50=6,'Actv CapExpend'!AC50,0)))))))</f>
        <v>75212.231100000019</v>
      </c>
      <c r="AJ50" s="28">
        <f>IF($C50="","",IF($N50=1,'Actv CapExpend'!AI50,IF($N50=2,'Actv CapExpend'!AH50,IF($N50=3,'Actv CapExpend'!AG50,IF($N50=4,'Actv CapExpend'!AF50,IF($N50=5,'Actv CapExpend'!AE50,IF($N50=6,'Actv CapExpend'!AD50,0)))))))</f>
        <v>74577.36482599999</v>
      </c>
      <c r="AK50" s="28">
        <f>IF($C50="","",IF($N50=1,'Actv CapExpend'!AJ50,IF($N50=2,'Actv CapExpend'!AI50,IF($N50=3,'Actv CapExpend'!AH50,IF($N50=4,'Actv CapExpend'!AG50,IF($N50=5,'Actv CapExpend'!AF50,IF($N50=6,'Actv CapExpend'!AE50,0)))))))</f>
        <v>74310.676802000002</v>
      </c>
      <c r="AL50" s="28">
        <f>IF($C50="","",IF($N50=1,'Actv CapExpend'!AK50,IF($N50=2,'Actv CapExpend'!AJ50,IF($N50=3,'Actv CapExpend'!AI50,IF($N50=4,'Actv CapExpend'!AH50,IF($N50=5,'Actv CapExpend'!AG50,IF($N50=6,'Actv CapExpend'!AF50,0)))))))</f>
        <v>100435.446352</v>
      </c>
      <c r="AM50" s="3" t="str">
        <f t="shared" si="4"/>
        <v>Print</v>
      </c>
    </row>
    <row r="51" spans="2:39" s="2" customFormat="1">
      <c r="B51" s="3">
        <f t="shared" si="7"/>
        <v>40</v>
      </c>
      <c r="C51" s="3" t="str">
        <f>'Actv CapExpend'!C51</f>
        <v>334100</v>
      </c>
      <c r="D51" s="21" t="str">
        <f>'Actv CapExpend'!D51</f>
        <v/>
      </c>
      <c r="F51" s="778" t="str">
        <f>'Actv CapExpend'!F51</f>
        <v>334100-Meters</v>
      </c>
      <c r="H51" s="3" t="str">
        <f>'Actv CapExpend'!H51</f>
        <v>10133410</v>
      </c>
      <c r="J51" s="3">
        <f>'Actv CapExpend'!J51</f>
        <v>334.4</v>
      </c>
      <c r="L51" s="3" t="str">
        <f>'Actv CapExpend'!L51</f>
        <v>Y</v>
      </c>
      <c r="N51" s="705">
        <f>'Actv CapExpend'!N51</f>
        <v>1</v>
      </c>
      <c r="P51" s="16">
        <f>'Actv CapExpend'!P51</f>
        <v>0</v>
      </c>
      <c r="Q51" s="28">
        <f t="shared" si="5"/>
        <v>0</v>
      </c>
      <c r="R51" s="28">
        <f>IF($C51="","",IF($N51=1,'Actv CapExpend'!Q51,IF($N51=2,$P51/$N51,IF($N51=3,$P51/$N51,IF($N51=4,$P51/$N51,IF($N51=5,$P51/$N51,IF($N51=6,$P51/$N51,0)))))))</f>
        <v>0</v>
      </c>
      <c r="S51" s="28">
        <f>IF($C51="","",IF($N51=1,'Actv CapExpend'!R51,IF($N51=2,'Actv CapExpend'!Q51,IF($N51=3,$P51/$N51,IF($N51=4,$P51/$N51,IF($N51=5,$P51/$N51,IF($N51=6,$P51/$N51,0)))))))</f>
        <v>0</v>
      </c>
      <c r="T51" s="28">
        <f>IF($C51="","",IF($N51=1,'Actv CapExpend'!S51,IF($N51=2,'Actv CapExpend'!R51,IF($N51=3,'Actv CapExpend'!Q51,IF($N51=4,$P51/$N51,IF($N51=5,$P51/$N51,IF($N51=6,$P51/$N51,0)))))))</f>
        <v>0</v>
      </c>
      <c r="U51" s="28">
        <f>IF($C51="","",IF($N51=1,'Actv CapExpend'!T51,IF($N51=2,'Actv CapExpend'!S51,IF($N51=3,'Actv CapExpend'!R51,IF($N51=4,'Actv CapExpend'!Q51,IF($N51=5,$P51/$N51,IF($N51=6,$P51/$N51,0)))))))</f>
        <v>0</v>
      </c>
      <c r="V51" s="28">
        <f>IF($C51="","",IF($N51=1,'Actv CapExpend'!U51,IF($N51=2,'Actv CapExpend'!T51,IF($N51=3,'Actv CapExpend'!S51,IF($N51=4,'Actv CapExpend'!R51,IF($N51=5,'Actv CapExpend'!Q51,IF($N51=6,$P51/$N51,0)))))))</f>
        <v>0</v>
      </c>
      <c r="W51" s="28">
        <f>IF($C51="","",IF($N51=1,'Actv CapExpend'!V51,IF($N51=2,'Actv CapExpend'!U51,IF($N51=3,'Actv CapExpend'!T51,IF($N51=4,'Actv CapExpend'!S51,IF($N51=5,'Actv CapExpend'!R51,IF($N51=6,'Actv CapExpend'!Q51,0)))))))</f>
        <v>0</v>
      </c>
      <c r="X51" s="28">
        <f>IF($C51="","",IF($N51=1,'Actv CapExpend'!W51,IF($N51=2,'Actv CapExpend'!V51,IF($N51=3,'Actv CapExpend'!U51,IF($N51=4,'Actv CapExpend'!T51,IF($N51=5,'Actv CapExpend'!S51,IF($N51=6,'Actv CapExpend'!R51,0)))))))</f>
        <v>0</v>
      </c>
      <c r="Y51" s="28">
        <f>IF($C51="","",IF($N51=1,'Actv CapExpend'!X51,IF($N51=2,'Actv CapExpend'!W51,IF($N51=3,'Actv CapExpend'!V51,IF($N51=4,'Actv CapExpend'!U51,IF($N51=5,'Actv CapExpend'!T51,IF($N51=6,'Actv CapExpend'!S51,0)))))))</f>
        <v>0</v>
      </c>
      <c r="Z51" s="28">
        <f>IF($C51="","",IF($N51=1,'Actv CapExpend'!Y51,IF($N51=2,'Actv CapExpend'!X51,IF($N51=3,'Actv CapExpend'!W51,IF($N51=4,'Actv CapExpend'!V51,IF($N51=5,'Actv CapExpend'!U51,IF($N51=6,'Actv CapExpend'!T51,0)))))))</f>
        <v>0</v>
      </c>
      <c r="AA51" s="28">
        <f>IF($C51="","",IF($N51=1,'Actv CapExpend'!Z51,IF($N51=2,'Actv CapExpend'!Y51,IF($N51=3,'Actv CapExpend'!X51,IF($N51=4,'Actv CapExpend'!W51,IF($N51=5,'Actv CapExpend'!V51,IF($N51=6,'Actv CapExpend'!U51,0)))))))</f>
        <v>0</v>
      </c>
      <c r="AB51" s="28">
        <f>IF($C51="","",IF($N51=1,'Actv CapExpend'!AA51,IF($N51=2,'Actv CapExpend'!Z51,IF($N51=3,'Actv CapExpend'!Y51,IF($N51=4,'Actv CapExpend'!X51,IF($N51=5,'Actv CapExpend'!W51,IF($N51=6,'Actv CapExpend'!V51,0)))))))</f>
        <v>0</v>
      </c>
      <c r="AC51" s="28">
        <f>IF($C51="","",IF($N51=1,'Actv CapExpend'!AB51,IF($N51=2,'Actv CapExpend'!AA51,IF($N51=3,'Actv CapExpend'!Z51,IF($N51=4,'Actv CapExpend'!Y51,IF($N51=5,'Actv CapExpend'!X51,IF($N51=6,'Actv CapExpend'!W51,0)))))))</f>
        <v>0</v>
      </c>
      <c r="AD51" s="28">
        <f>IF($C51="","",IF($N51=1,'Actv CapExpend'!AC51,IF($N51=2,'Actv CapExpend'!AB51,IF($N51=3,'Actv CapExpend'!AA51,IF($N51=4,'Actv CapExpend'!Z51,IF($N51=5,'Actv CapExpend'!Y51,IF($N51=6,'Actv CapExpend'!X51,0)))))))</f>
        <v>0</v>
      </c>
      <c r="AE51" s="28">
        <f>IF($C51="","",IF($N51=1,'Actv CapExpend'!AD51,IF($N51=2,'Actv CapExpend'!AC51,IF($N51=3,'Actv CapExpend'!AB51,IF($N51=4,'Actv CapExpend'!AA51,IF($N51=5,'Actv CapExpend'!Z51,IF($N51=6,'Actv CapExpend'!Y51,0)))))))</f>
        <v>0</v>
      </c>
      <c r="AF51" s="28">
        <f>IF($C51="","",IF($N51=1,'Actv CapExpend'!AE51,IF($N51=2,'Actv CapExpend'!AD51,IF($N51=3,'Actv CapExpend'!AC51,IF($N51=4,'Actv CapExpend'!AB51,IF($N51=5,'Actv CapExpend'!AA51,IF($N51=6,'Actv CapExpend'!Z51,0)))))))</f>
        <v>0</v>
      </c>
      <c r="AG51" s="28">
        <f>IF($C51="","",IF($N51=1,'Actv CapExpend'!AF51,IF($N51=2,'Actv CapExpend'!AE51,IF($N51=3,'Actv CapExpend'!AD51,IF($N51=4,'Actv CapExpend'!AC51,IF($N51=5,'Actv CapExpend'!AB51,IF($N51=6,'Actv CapExpend'!AA51,0)))))))</f>
        <v>0</v>
      </c>
      <c r="AH51" s="28">
        <f>IF($C51="","",IF($N51=1,'Actv CapExpend'!AG51,IF($N51=2,'Actv CapExpend'!AF51,IF($N51=3,'Actv CapExpend'!AE51,IF($N51=4,'Actv CapExpend'!AD51,IF($N51=5,'Actv CapExpend'!AC51,IF($N51=6,'Actv CapExpend'!AB51,0)))))))</f>
        <v>0</v>
      </c>
      <c r="AI51" s="28">
        <f>IF($C51="","",IF($N51=1,'Actv CapExpend'!AH51,IF($N51=2,'Actv CapExpend'!AG51,IF($N51=3,'Actv CapExpend'!AF51,IF($N51=4,'Actv CapExpend'!AE51,IF($N51=5,'Actv CapExpend'!AD51,IF($N51=6,'Actv CapExpend'!AC51,0)))))))</f>
        <v>0</v>
      </c>
      <c r="AJ51" s="28">
        <f>IF($C51="","",IF($N51=1,'Actv CapExpend'!AI51,IF($N51=2,'Actv CapExpend'!AH51,IF($N51=3,'Actv CapExpend'!AG51,IF($N51=4,'Actv CapExpend'!AF51,IF($N51=5,'Actv CapExpend'!AE51,IF($N51=6,'Actv CapExpend'!AD51,0)))))))</f>
        <v>0</v>
      </c>
      <c r="AK51" s="28">
        <f>IF($C51="","",IF($N51=1,'Actv CapExpend'!AJ51,IF($N51=2,'Actv CapExpend'!AI51,IF($N51=3,'Actv CapExpend'!AH51,IF($N51=4,'Actv CapExpend'!AG51,IF($N51=5,'Actv CapExpend'!AF51,IF($N51=6,'Actv CapExpend'!AE51,0)))))))</f>
        <v>0</v>
      </c>
      <c r="AL51" s="28">
        <f>IF($C51="","",IF($N51=1,'Actv CapExpend'!AK51,IF($N51=2,'Actv CapExpend'!AJ51,IF($N51=3,'Actv CapExpend'!AI51,IF($N51=4,'Actv CapExpend'!AH51,IF($N51=5,'Actv CapExpend'!AG51,IF($N51=6,'Actv CapExpend'!AF51,0)))))))</f>
        <v>0</v>
      </c>
      <c r="AM51" s="3" t="str">
        <f t="shared" si="4"/>
        <v>Print</v>
      </c>
    </row>
    <row r="52" spans="2:39" s="2" customFormat="1">
      <c r="B52" s="3">
        <f t="shared" si="7"/>
        <v>41</v>
      </c>
      <c r="C52" s="3" t="str">
        <f>'Actv CapExpend'!C52</f>
        <v>333000</v>
      </c>
      <c r="D52" s="21" t="str">
        <f>'Actv CapExpend'!D52</f>
        <v/>
      </c>
      <c r="F52" s="778" t="str">
        <f>'Actv CapExpend'!F52</f>
        <v>333000-Services</v>
      </c>
      <c r="H52" s="3" t="str">
        <f>'Actv CapExpend'!H52</f>
        <v>10133300</v>
      </c>
      <c r="J52" s="3">
        <f>'Actv CapExpend'!J52</f>
        <v>333.4</v>
      </c>
      <c r="L52" s="3" t="str">
        <f>'Actv CapExpend'!L52</f>
        <v>Y</v>
      </c>
      <c r="N52" s="705">
        <f>'Actv CapExpend'!N52</f>
        <v>1</v>
      </c>
      <c r="P52" s="16">
        <f>'Actv CapExpend'!P52</f>
        <v>0</v>
      </c>
      <c r="Q52" s="28">
        <f t="shared" si="5"/>
        <v>0</v>
      </c>
      <c r="R52" s="28">
        <f>IF($C52="","",IF($N52=1,'Actv CapExpend'!Q52,IF($N52=2,$P52/$N52,IF($N52=3,$P52/$N52,IF($N52=4,$P52/$N52,IF($N52=5,$P52/$N52,IF($N52=6,$P52/$N52,0)))))))</f>
        <v>0</v>
      </c>
      <c r="S52" s="28">
        <f>IF($C52="","",IF($N52=1,'Actv CapExpend'!R52,IF($N52=2,'Actv CapExpend'!Q52,IF($N52=3,$P52/$N52,IF($N52=4,$P52/$N52,IF($N52=5,$P52/$N52,IF($N52=6,$P52/$N52,0)))))))</f>
        <v>0</v>
      </c>
      <c r="T52" s="28">
        <f>IF($C52="","",IF($N52=1,'Actv CapExpend'!S52,IF($N52=2,'Actv CapExpend'!R52,IF($N52=3,'Actv CapExpend'!Q52,IF($N52=4,$P52/$N52,IF($N52=5,$P52/$N52,IF($N52=6,$P52/$N52,0)))))))</f>
        <v>0</v>
      </c>
      <c r="U52" s="28">
        <f>IF($C52="","",IF($N52=1,'Actv CapExpend'!T52,IF($N52=2,'Actv CapExpend'!S52,IF($N52=3,'Actv CapExpend'!R52,IF($N52=4,'Actv CapExpend'!Q52,IF($N52=5,$P52/$N52,IF($N52=6,$P52/$N52,0)))))))</f>
        <v>0</v>
      </c>
      <c r="V52" s="28">
        <f>IF($C52="","",IF($N52=1,'Actv CapExpend'!U52,IF($N52=2,'Actv CapExpend'!T52,IF($N52=3,'Actv CapExpend'!S52,IF($N52=4,'Actv CapExpend'!R52,IF($N52=5,'Actv CapExpend'!Q52,IF($N52=6,$P52/$N52,0)))))))</f>
        <v>0</v>
      </c>
      <c r="W52" s="28">
        <f>IF($C52="","",IF($N52=1,'Actv CapExpend'!V52,IF($N52=2,'Actv CapExpend'!U52,IF($N52=3,'Actv CapExpend'!T52,IF($N52=4,'Actv CapExpend'!S52,IF($N52=5,'Actv CapExpend'!R52,IF($N52=6,'Actv CapExpend'!Q52,0)))))))</f>
        <v>0</v>
      </c>
      <c r="X52" s="28">
        <f>IF($C52="","",IF($N52=1,'Actv CapExpend'!W52,IF($N52=2,'Actv CapExpend'!V52,IF($N52=3,'Actv CapExpend'!U52,IF($N52=4,'Actv CapExpend'!T52,IF($N52=5,'Actv CapExpend'!S52,IF($N52=6,'Actv CapExpend'!R52,0)))))))</f>
        <v>0</v>
      </c>
      <c r="Y52" s="28">
        <f>IF($C52="","",IF($N52=1,'Actv CapExpend'!X52,IF($N52=2,'Actv CapExpend'!W52,IF($N52=3,'Actv CapExpend'!V52,IF($N52=4,'Actv CapExpend'!U52,IF($N52=5,'Actv CapExpend'!T52,IF($N52=6,'Actv CapExpend'!S52,0)))))))</f>
        <v>0</v>
      </c>
      <c r="Z52" s="28">
        <f>IF($C52="","",IF($N52=1,'Actv CapExpend'!Y52,IF($N52=2,'Actv CapExpend'!X52,IF($N52=3,'Actv CapExpend'!W52,IF($N52=4,'Actv CapExpend'!V52,IF($N52=5,'Actv CapExpend'!U52,IF($N52=6,'Actv CapExpend'!T52,0)))))))</f>
        <v>0</v>
      </c>
      <c r="AA52" s="28">
        <f>IF($C52="","",IF($N52=1,'Actv CapExpend'!Z52,IF($N52=2,'Actv CapExpend'!Y52,IF($N52=3,'Actv CapExpend'!X52,IF($N52=4,'Actv CapExpend'!W52,IF($N52=5,'Actv CapExpend'!V52,IF($N52=6,'Actv CapExpend'!U52,0)))))))</f>
        <v>0</v>
      </c>
      <c r="AB52" s="28">
        <f>IF($C52="","",IF($N52=1,'Actv CapExpend'!AA52,IF($N52=2,'Actv CapExpend'!Z52,IF($N52=3,'Actv CapExpend'!Y52,IF($N52=4,'Actv CapExpend'!X52,IF($N52=5,'Actv CapExpend'!W52,IF($N52=6,'Actv CapExpend'!V52,0)))))))</f>
        <v>0</v>
      </c>
      <c r="AC52" s="28">
        <f>IF($C52="","",IF($N52=1,'Actv CapExpend'!AB52,IF($N52=2,'Actv CapExpend'!AA52,IF($N52=3,'Actv CapExpend'!Z52,IF($N52=4,'Actv CapExpend'!Y52,IF($N52=5,'Actv CapExpend'!X52,IF($N52=6,'Actv CapExpend'!W52,0)))))))</f>
        <v>0</v>
      </c>
      <c r="AD52" s="28">
        <f>IF($C52="","",IF($N52=1,'Actv CapExpend'!AC52,IF($N52=2,'Actv CapExpend'!AB52,IF($N52=3,'Actv CapExpend'!AA52,IF($N52=4,'Actv CapExpend'!Z52,IF($N52=5,'Actv CapExpend'!Y52,IF($N52=6,'Actv CapExpend'!X52,0)))))))</f>
        <v>0</v>
      </c>
      <c r="AE52" s="28">
        <f>IF($C52="","",IF($N52=1,'Actv CapExpend'!AD52,IF($N52=2,'Actv CapExpend'!AC52,IF($N52=3,'Actv CapExpend'!AB52,IF($N52=4,'Actv CapExpend'!AA52,IF($N52=5,'Actv CapExpend'!Z52,IF($N52=6,'Actv CapExpend'!Y52,0)))))))</f>
        <v>0</v>
      </c>
      <c r="AF52" s="28">
        <f>IF($C52="","",IF($N52=1,'Actv CapExpend'!AE52,IF($N52=2,'Actv CapExpend'!AD52,IF($N52=3,'Actv CapExpend'!AC52,IF($N52=4,'Actv CapExpend'!AB52,IF($N52=5,'Actv CapExpend'!AA52,IF($N52=6,'Actv CapExpend'!Z52,0)))))))</f>
        <v>0</v>
      </c>
      <c r="AG52" s="28">
        <f>IF($C52="","",IF($N52=1,'Actv CapExpend'!AF52,IF($N52=2,'Actv CapExpend'!AE52,IF($N52=3,'Actv CapExpend'!AD52,IF($N52=4,'Actv CapExpend'!AC52,IF($N52=5,'Actv CapExpend'!AB52,IF($N52=6,'Actv CapExpend'!AA52,0)))))))</f>
        <v>0</v>
      </c>
      <c r="AH52" s="28">
        <f>IF($C52="","",IF($N52=1,'Actv CapExpend'!AG52,IF($N52=2,'Actv CapExpend'!AF52,IF($N52=3,'Actv CapExpend'!AE52,IF($N52=4,'Actv CapExpend'!AD52,IF($N52=5,'Actv CapExpend'!AC52,IF($N52=6,'Actv CapExpend'!AB52,0)))))))</f>
        <v>0</v>
      </c>
      <c r="AI52" s="28">
        <f>IF($C52="","",IF($N52=1,'Actv CapExpend'!AH52,IF($N52=2,'Actv CapExpend'!AG52,IF($N52=3,'Actv CapExpend'!AF52,IF($N52=4,'Actv CapExpend'!AE52,IF($N52=5,'Actv CapExpend'!AD52,IF($N52=6,'Actv CapExpend'!AC52,0)))))))</f>
        <v>0</v>
      </c>
      <c r="AJ52" s="28">
        <f>IF($C52="","",IF($N52=1,'Actv CapExpend'!AI52,IF($N52=2,'Actv CapExpend'!AH52,IF($N52=3,'Actv CapExpend'!AG52,IF($N52=4,'Actv CapExpend'!AF52,IF($N52=5,'Actv CapExpend'!AE52,IF($N52=6,'Actv CapExpend'!AD52,0)))))))</f>
        <v>0</v>
      </c>
      <c r="AK52" s="28">
        <f>IF($C52="","",IF($N52=1,'Actv CapExpend'!AJ52,IF($N52=2,'Actv CapExpend'!AI52,IF($N52=3,'Actv CapExpend'!AH52,IF($N52=4,'Actv CapExpend'!AG52,IF($N52=5,'Actv CapExpend'!AF52,IF($N52=6,'Actv CapExpend'!AE52,0)))))))</f>
        <v>0</v>
      </c>
      <c r="AL52" s="28">
        <f>IF($C52="","",IF($N52=1,'Actv CapExpend'!AK52,IF($N52=2,'Actv CapExpend'!AJ52,IF($N52=3,'Actv CapExpend'!AI52,IF($N52=4,'Actv CapExpend'!AH52,IF($N52=5,'Actv CapExpend'!AG52,IF($N52=6,'Actv CapExpend'!AF52,0)))))))</f>
        <v>0</v>
      </c>
      <c r="AM52" s="3" t="str">
        <f t="shared" si="4"/>
        <v>Print</v>
      </c>
    </row>
    <row r="53" spans="2:39" s="2" customFormat="1">
      <c r="B53" s="3">
        <f t="shared" si="7"/>
        <v>42</v>
      </c>
      <c r="C53" s="3" t="str">
        <f>'Actv CapExpend'!C53</f>
        <v/>
      </c>
      <c r="D53" s="21" t="str">
        <f>'Actv CapExpend'!D53</f>
        <v/>
      </c>
      <c r="F53" s="778" t="str">
        <f>'Actv CapExpend'!F53</f>
        <v/>
      </c>
      <c r="H53" s="3" t="str">
        <f>'Actv CapExpend'!H53</f>
        <v/>
      </c>
      <c r="J53" s="3" t="str">
        <f>'Actv CapExpend'!J53</f>
        <v/>
      </c>
      <c r="L53" s="3" t="str">
        <f>'Actv CapExpend'!L53</f>
        <v/>
      </c>
      <c r="N53" s="705" t="str">
        <f>'Actv CapExpend'!N53</f>
        <v/>
      </c>
      <c r="P53" s="16" t="str">
        <f>'Actv CapExpend'!P53</f>
        <v/>
      </c>
      <c r="Q53" s="28" t="str">
        <f t="shared" si="5"/>
        <v/>
      </c>
      <c r="R53" s="28" t="str">
        <f>IF($C53="","",IF($N53=1,'Actv CapExpend'!Q53,IF($N53=2,$P53/$N53,IF($N53=3,$P53/$N53,IF($N53=4,$P53/$N53,IF($N53=5,$P53/$N53,IF($N53=6,$P53/$N53,0)))))))</f>
        <v/>
      </c>
      <c r="S53" s="28" t="str">
        <f>IF($C53="","",IF($N53=1,'Actv CapExpend'!R53,IF($N53=2,'Actv CapExpend'!Q53,IF($N53=3,$P53/$N53,IF($N53=4,$P53/$N53,IF($N53=5,$P53/$N53,IF($N53=6,$P53/$N53,0)))))))</f>
        <v/>
      </c>
      <c r="T53" s="28" t="str">
        <f>IF($C53="","",IF($N53=1,'Actv CapExpend'!S53,IF($N53=2,'Actv CapExpend'!R53,IF($N53=3,'Actv CapExpend'!Q53,IF($N53=4,$P53/$N53,IF($N53=5,$P53/$N53,IF($N53=6,$P53/$N53,0)))))))</f>
        <v/>
      </c>
      <c r="U53" s="28" t="str">
        <f>IF($C53="","",IF($N53=1,'Actv CapExpend'!T53,IF($N53=2,'Actv CapExpend'!S53,IF($N53=3,'Actv CapExpend'!R53,IF($N53=4,'Actv CapExpend'!Q53,IF($N53=5,$P53/$N53,IF($N53=6,$P53/$N53,0)))))))</f>
        <v/>
      </c>
      <c r="V53" s="28" t="str">
        <f>IF($C53="","",IF($N53=1,'Actv CapExpend'!U53,IF($N53=2,'Actv CapExpend'!T53,IF($N53=3,'Actv CapExpend'!S53,IF($N53=4,'Actv CapExpend'!R53,IF($N53=5,'Actv CapExpend'!Q53,IF($N53=6,$P53/$N53,0)))))))</f>
        <v/>
      </c>
      <c r="W53" s="28" t="str">
        <f>IF($C53="","",IF($N53=1,'Actv CapExpend'!V53,IF($N53=2,'Actv CapExpend'!U53,IF($N53=3,'Actv CapExpend'!T53,IF($N53=4,'Actv CapExpend'!S53,IF($N53=5,'Actv CapExpend'!R53,IF($N53=6,'Actv CapExpend'!Q53,0)))))))</f>
        <v/>
      </c>
      <c r="X53" s="28" t="str">
        <f>IF($C53="","",IF($N53=1,'Actv CapExpend'!W53,IF($N53=2,'Actv CapExpend'!V53,IF($N53=3,'Actv CapExpend'!U53,IF($N53=4,'Actv CapExpend'!T53,IF($N53=5,'Actv CapExpend'!S53,IF($N53=6,'Actv CapExpend'!R53,0)))))))</f>
        <v/>
      </c>
      <c r="Y53" s="28" t="str">
        <f>IF($C53="","",IF($N53=1,'Actv CapExpend'!X53,IF($N53=2,'Actv CapExpend'!W53,IF($N53=3,'Actv CapExpend'!V53,IF($N53=4,'Actv CapExpend'!U53,IF($N53=5,'Actv CapExpend'!T53,IF($N53=6,'Actv CapExpend'!S53,0)))))))</f>
        <v/>
      </c>
      <c r="Z53" s="28" t="str">
        <f>IF($C53="","",IF($N53=1,'Actv CapExpend'!Y53,IF($N53=2,'Actv CapExpend'!X53,IF($N53=3,'Actv CapExpend'!W53,IF($N53=4,'Actv CapExpend'!V53,IF($N53=5,'Actv CapExpend'!U53,IF($N53=6,'Actv CapExpend'!T53,0)))))))</f>
        <v/>
      </c>
      <c r="AA53" s="28" t="str">
        <f>IF($C53="","",IF($N53=1,'Actv CapExpend'!Z53,IF($N53=2,'Actv CapExpend'!Y53,IF($N53=3,'Actv CapExpend'!X53,IF($N53=4,'Actv CapExpend'!W53,IF($N53=5,'Actv CapExpend'!V53,IF($N53=6,'Actv CapExpend'!U53,0)))))))</f>
        <v/>
      </c>
      <c r="AB53" s="28" t="str">
        <f>IF($C53="","",IF($N53=1,'Actv CapExpend'!AA53,IF($N53=2,'Actv CapExpend'!Z53,IF($N53=3,'Actv CapExpend'!Y53,IF($N53=4,'Actv CapExpend'!X53,IF($N53=5,'Actv CapExpend'!W53,IF($N53=6,'Actv CapExpend'!V53,0)))))))</f>
        <v/>
      </c>
      <c r="AC53" s="28" t="str">
        <f>IF($C53="","",IF($N53=1,'Actv CapExpend'!AB53,IF($N53=2,'Actv CapExpend'!AA53,IF($N53=3,'Actv CapExpend'!Z53,IF($N53=4,'Actv CapExpend'!Y53,IF($N53=5,'Actv CapExpend'!X53,IF($N53=6,'Actv CapExpend'!W53,0)))))))</f>
        <v/>
      </c>
      <c r="AD53" s="28" t="str">
        <f>IF($C53="","",IF($N53=1,'Actv CapExpend'!AC53,IF($N53=2,'Actv CapExpend'!AB53,IF($N53=3,'Actv CapExpend'!AA53,IF($N53=4,'Actv CapExpend'!Z53,IF($N53=5,'Actv CapExpend'!Y53,IF($N53=6,'Actv CapExpend'!X53,0)))))))</f>
        <v/>
      </c>
      <c r="AE53" s="28" t="str">
        <f>IF($C53="","",IF($N53=1,'Actv CapExpend'!AD53,IF($N53=2,'Actv CapExpend'!AC53,IF($N53=3,'Actv CapExpend'!AB53,IF($N53=4,'Actv CapExpend'!AA53,IF($N53=5,'Actv CapExpend'!Z53,IF($N53=6,'Actv CapExpend'!Y53,0)))))))</f>
        <v/>
      </c>
      <c r="AF53" s="28" t="str">
        <f>IF($C53="","",IF($N53=1,'Actv CapExpend'!AE53,IF($N53=2,'Actv CapExpend'!AD53,IF($N53=3,'Actv CapExpend'!AC53,IF($N53=4,'Actv CapExpend'!AB53,IF($N53=5,'Actv CapExpend'!AA53,IF($N53=6,'Actv CapExpend'!Z53,0)))))))</f>
        <v/>
      </c>
      <c r="AG53" s="28" t="str">
        <f>IF($C53="","",IF($N53=1,'Actv CapExpend'!AF53,IF($N53=2,'Actv CapExpend'!AE53,IF($N53=3,'Actv CapExpend'!AD53,IF($N53=4,'Actv CapExpend'!AC53,IF($N53=5,'Actv CapExpend'!AB53,IF($N53=6,'Actv CapExpend'!AA53,0)))))))</f>
        <v/>
      </c>
      <c r="AH53" s="28" t="str">
        <f>IF($C53="","",IF($N53=1,'Actv CapExpend'!AG53,IF($N53=2,'Actv CapExpend'!AF53,IF($N53=3,'Actv CapExpend'!AE53,IF($N53=4,'Actv CapExpend'!AD53,IF($N53=5,'Actv CapExpend'!AC53,IF($N53=6,'Actv CapExpend'!AB53,0)))))))</f>
        <v/>
      </c>
      <c r="AI53" s="28" t="str">
        <f>IF($C53="","",IF($N53=1,'Actv CapExpend'!AH53,IF($N53=2,'Actv CapExpend'!AG53,IF($N53=3,'Actv CapExpend'!AF53,IF($N53=4,'Actv CapExpend'!AE53,IF($N53=5,'Actv CapExpend'!AD53,IF($N53=6,'Actv CapExpend'!AC53,0)))))))</f>
        <v/>
      </c>
      <c r="AJ53" s="28" t="str">
        <f>IF($C53="","",IF($N53=1,'Actv CapExpend'!AI53,IF($N53=2,'Actv CapExpend'!AH53,IF($N53=3,'Actv CapExpend'!AG53,IF($N53=4,'Actv CapExpend'!AF53,IF($N53=5,'Actv CapExpend'!AE53,IF($N53=6,'Actv CapExpend'!AD53,0)))))))</f>
        <v/>
      </c>
      <c r="AK53" s="28" t="str">
        <f>IF($C53="","",IF($N53=1,'Actv CapExpend'!AJ53,IF($N53=2,'Actv CapExpend'!AI53,IF($N53=3,'Actv CapExpend'!AH53,IF($N53=4,'Actv CapExpend'!AG53,IF($N53=5,'Actv CapExpend'!AF53,IF($N53=6,'Actv CapExpend'!AE53,0)))))))</f>
        <v/>
      </c>
      <c r="AL53" s="28" t="str">
        <f>IF($C53="","",IF($N53=1,'Actv CapExpend'!AK53,IF($N53=2,'Actv CapExpend'!AJ53,IF($N53=3,'Actv CapExpend'!AI53,IF($N53=4,'Actv CapExpend'!AH53,IF($N53=5,'Actv CapExpend'!AG53,IF($N53=6,'Actv CapExpend'!AF53,0)))))))</f>
        <v/>
      </c>
      <c r="AM53" s="3" t="str">
        <f t="shared" si="4"/>
        <v>No Print</v>
      </c>
    </row>
    <row r="54" spans="2:39" s="2" customFormat="1">
      <c r="B54" s="3">
        <f t="shared" si="7"/>
        <v>43</v>
      </c>
      <c r="C54" s="3" t="str">
        <f>'Actv CapExpend'!C54</f>
        <v/>
      </c>
      <c r="D54" s="21" t="str">
        <f>'Actv CapExpend'!D54</f>
        <v>R12-**G1</v>
      </c>
      <c r="F54" s="778" t="str">
        <f>'Actv CapExpend'!F54</f>
        <v>Services and Laterals - New</v>
      </c>
      <c r="H54" s="3" t="str">
        <f>'Actv CapExpend'!H54</f>
        <v/>
      </c>
      <c r="J54" s="3" t="str">
        <f>'Actv CapExpend'!J54</f>
        <v/>
      </c>
      <c r="L54" s="3" t="str">
        <f>'Actv CapExpend'!L54</f>
        <v/>
      </c>
      <c r="N54" s="705" t="str">
        <f>'Actv CapExpend'!N54</f>
        <v/>
      </c>
      <c r="P54" s="16" t="str">
        <f>'Actv CapExpend'!P54</f>
        <v/>
      </c>
      <c r="Q54" s="28" t="str">
        <f t="shared" si="5"/>
        <v/>
      </c>
      <c r="R54" s="28" t="str">
        <f>IF($C54="","",IF($N54=1,'Actv CapExpend'!Q54,IF($N54=2,$P54/$N54,IF($N54=3,$P54/$N54,IF($N54=4,$P54/$N54,IF($N54=5,$P54/$N54,IF($N54=6,$P54/$N54,0)))))))</f>
        <v/>
      </c>
      <c r="S54" s="28" t="str">
        <f>IF($C54="","",IF($N54=1,'Actv CapExpend'!R54,IF($N54=2,'Actv CapExpend'!Q54,IF($N54=3,$P54/$N54,IF($N54=4,$P54/$N54,IF($N54=5,$P54/$N54,IF($N54=6,$P54/$N54,0)))))))</f>
        <v/>
      </c>
      <c r="T54" s="28" t="str">
        <f>IF($C54="","",IF($N54=1,'Actv CapExpend'!S54,IF($N54=2,'Actv CapExpend'!R54,IF($N54=3,'Actv CapExpend'!Q54,IF($N54=4,$P54/$N54,IF($N54=5,$P54/$N54,IF($N54=6,$P54/$N54,0)))))))</f>
        <v/>
      </c>
      <c r="U54" s="28" t="str">
        <f>IF($C54="","",IF($N54=1,'Actv CapExpend'!T54,IF($N54=2,'Actv CapExpend'!S54,IF($N54=3,'Actv CapExpend'!R54,IF($N54=4,'Actv CapExpend'!Q54,IF($N54=5,$P54/$N54,IF($N54=6,$P54/$N54,0)))))))</f>
        <v/>
      </c>
      <c r="V54" s="28" t="str">
        <f>IF($C54="","",IF($N54=1,'Actv CapExpend'!U54,IF($N54=2,'Actv CapExpend'!T54,IF($N54=3,'Actv CapExpend'!S54,IF($N54=4,'Actv CapExpend'!R54,IF($N54=5,'Actv CapExpend'!Q54,IF($N54=6,$P54/$N54,0)))))))</f>
        <v/>
      </c>
      <c r="W54" s="28" t="str">
        <f>IF($C54="","",IF($N54=1,'Actv CapExpend'!V54,IF($N54=2,'Actv CapExpend'!U54,IF($N54=3,'Actv CapExpend'!T54,IF($N54=4,'Actv CapExpend'!S54,IF($N54=5,'Actv CapExpend'!R54,IF($N54=6,'Actv CapExpend'!Q54,0)))))))</f>
        <v/>
      </c>
      <c r="X54" s="28" t="str">
        <f>IF($C54="","",IF($N54=1,'Actv CapExpend'!W54,IF($N54=2,'Actv CapExpend'!V54,IF($N54=3,'Actv CapExpend'!U54,IF($N54=4,'Actv CapExpend'!T54,IF($N54=5,'Actv CapExpend'!S54,IF($N54=6,'Actv CapExpend'!R54,0)))))))</f>
        <v/>
      </c>
      <c r="Y54" s="28" t="str">
        <f>IF($C54="","",IF($N54=1,'Actv CapExpend'!X54,IF($N54=2,'Actv CapExpend'!W54,IF($N54=3,'Actv CapExpend'!V54,IF($N54=4,'Actv CapExpend'!U54,IF($N54=5,'Actv CapExpend'!T54,IF($N54=6,'Actv CapExpend'!S54,0)))))))</f>
        <v/>
      </c>
      <c r="Z54" s="28" t="str">
        <f>IF($C54="","",IF($N54=1,'Actv CapExpend'!Y54,IF($N54=2,'Actv CapExpend'!X54,IF($N54=3,'Actv CapExpend'!W54,IF($N54=4,'Actv CapExpend'!V54,IF($N54=5,'Actv CapExpend'!U54,IF($N54=6,'Actv CapExpend'!T54,0)))))))</f>
        <v/>
      </c>
      <c r="AA54" s="28" t="str">
        <f>IF($C54="","",IF($N54=1,'Actv CapExpend'!Z54,IF($N54=2,'Actv CapExpend'!Y54,IF($N54=3,'Actv CapExpend'!X54,IF($N54=4,'Actv CapExpend'!W54,IF($N54=5,'Actv CapExpend'!V54,IF($N54=6,'Actv CapExpend'!U54,0)))))))</f>
        <v/>
      </c>
      <c r="AB54" s="28" t="str">
        <f>IF($C54="","",IF($N54=1,'Actv CapExpend'!AA54,IF($N54=2,'Actv CapExpend'!Z54,IF($N54=3,'Actv CapExpend'!Y54,IF($N54=4,'Actv CapExpend'!X54,IF($N54=5,'Actv CapExpend'!W54,IF($N54=6,'Actv CapExpend'!V54,0)))))))</f>
        <v/>
      </c>
      <c r="AC54" s="28" t="str">
        <f>IF($C54="","",IF($N54=1,'Actv CapExpend'!AB54,IF($N54=2,'Actv CapExpend'!AA54,IF($N54=3,'Actv CapExpend'!Z54,IF($N54=4,'Actv CapExpend'!Y54,IF($N54=5,'Actv CapExpend'!X54,IF($N54=6,'Actv CapExpend'!W54,0)))))))</f>
        <v/>
      </c>
      <c r="AD54" s="28" t="str">
        <f>IF($C54="","",IF($N54=1,'Actv CapExpend'!AC54,IF($N54=2,'Actv CapExpend'!AB54,IF($N54=3,'Actv CapExpend'!AA54,IF($N54=4,'Actv CapExpend'!Z54,IF($N54=5,'Actv CapExpend'!Y54,IF($N54=6,'Actv CapExpend'!X54,0)))))))</f>
        <v/>
      </c>
      <c r="AE54" s="28" t="str">
        <f>IF($C54="","",IF($N54=1,'Actv CapExpend'!AD54,IF($N54=2,'Actv CapExpend'!AC54,IF($N54=3,'Actv CapExpend'!AB54,IF($N54=4,'Actv CapExpend'!AA54,IF($N54=5,'Actv CapExpend'!Z54,IF($N54=6,'Actv CapExpend'!Y54,0)))))))</f>
        <v/>
      </c>
      <c r="AF54" s="28" t="str">
        <f>IF($C54="","",IF($N54=1,'Actv CapExpend'!AE54,IF($N54=2,'Actv CapExpend'!AD54,IF($N54=3,'Actv CapExpend'!AC54,IF($N54=4,'Actv CapExpend'!AB54,IF($N54=5,'Actv CapExpend'!AA54,IF($N54=6,'Actv CapExpend'!Z54,0)))))))</f>
        <v/>
      </c>
      <c r="AG54" s="28" t="str">
        <f>IF($C54="","",IF($N54=1,'Actv CapExpend'!AF54,IF($N54=2,'Actv CapExpend'!AE54,IF($N54=3,'Actv CapExpend'!AD54,IF($N54=4,'Actv CapExpend'!AC54,IF($N54=5,'Actv CapExpend'!AB54,IF($N54=6,'Actv CapExpend'!AA54,0)))))))</f>
        <v/>
      </c>
      <c r="AH54" s="28" t="str">
        <f>IF($C54="","",IF($N54=1,'Actv CapExpend'!AG54,IF($N54=2,'Actv CapExpend'!AF54,IF($N54=3,'Actv CapExpend'!AE54,IF($N54=4,'Actv CapExpend'!AD54,IF($N54=5,'Actv CapExpend'!AC54,IF($N54=6,'Actv CapExpend'!AB54,0)))))))</f>
        <v/>
      </c>
      <c r="AI54" s="28" t="str">
        <f>IF($C54="","",IF($N54=1,'Actv CapExpend'!AH54,IF($N54=2,'Actv CapExpend'!AG54,IF($N54=3,'Actv CapExpend'!AF54,IF($N54=4,'Actv CapExpend'!AE54,IF($N54=5,'Actv CapExpend'!AD54,IF($N54=6,'Actv CapExpend'!AC54,0)))))))</f>
        <v/>
      </c>
      <c r="AJ54" s="28" t="str">
        <f>IF($C54="","",IF($N54=1,'Actv CapExpend'!AI54,IF($N54=2,'Actv CapExpend'!AH54,IF($N54=3,'Actv CapExpend'!AG54,IF($N54=4,'Actv CapExpend'!AF54,IF($N54=5,'Actv CapExpend'!AE54,IF($N54=6,'Actv CapExpend'!AD54,0)))))))</f>
        <v/>
      </c>
      <c r="AK54" s="28" t="str">
        <f>IF($C54="","",IF($N54=1,'Actv CapExpend'!AJ54,IF($N54=2,'Actv CapExpend'!AI54,IF($N54=3,'Actv CapExpend'!AH54,IF($N54=4,'Actv CapExpend'!AG54,IF($N54=5,'Actv CapExpend'!AF54,IF($N54=6,'Actv CapExpend'!AE54,0)))))))</f>
        <v/>
      </c>
      <c r="AL54" s="28" t="str">
        <f>IF($C54="","",IF($N54=1,'Actv CapExpend'!AK54,IF($N54=2,'Actv CapExpend'!AJ54,IF($N54=3,'Actv CapExpend'!AI54,IF($N54=4,'Actv CapExpend'!AH54,IF($N54=5,'Actv CapExpend'!AG54,IF($N54=6,'Actv CapExpend'!AF54,0)))))))</f>
        <v/>
      </c>
      <c r="AM54" s="3" t="str">
        <f t="shared" si="4"/>
        <v>Print</v>
      </c>
    </row>
    <row r="55" spans="2:39" s="2" customFormat="1">
      <c r="B55" s="3">
        <f t="shared" si="7"/>
        <v>44</v>
      </c>
      <c r="C55" s="3" t="str">
        <f>'Actv CapExpend'!C55</f>
        <v>333000</v>
      </c>
      <c r="D55" s="21" t="str">
        <f>'Actv CapExpend'!D55</f>
        <v/>
      </c>
      <c r="F55" s="778" t="str">
        <f>'Actv CapExpend'!F55</f>
        <v>333000-Services</v>
      </c>
      <c r="H55" s="3" t="str">
        <f>'Actv CapExpend'!H55</f>
        <v>10133300</v>
      </c>
      <c r="J55" s="3">
        <f>'Actv CapExpend'!J55</f>
        <v>333.4</v>
      </c>
      <c r="L55" s="3" t="str">
        <f>'Actv CapExpend'!L55</f>
        <v>N</v>
      </c>
      <c r="N55" s="705">
        <f>'Actv CapExpend'!N55</f>
        <v>1</v>
      </c>
      <c r="P55" s="16">
        <f>'Actv CapExpend'!P55</f>
        <v>0</v>
      </c>
      <c r="Q55" s="28">
        <f t="shared" si="5"/>
        <v>0</v>
      </c>
      <c r="R55" s="28">
        <f>IF($C55="","",IF($N55=1,'Actv CapExpend'!Q55,IF($N55=2,$P55/$N55,IF($N55=3,$P55/$N55,IF($N55=4,$P55/$N55,IF($N55=5,$P55/$N55,IF($N55=6,$P55/$N55,0)))))))</f>
        <v>136831.44893749998</v>
      </c>
      <c r="S55" s="28">
        <f>IF($C55="","",IF($N55=1,'Actv CapExpend'!R55,IF($N55=2,'Actv CapExpend'!Q55,IF($N55=3,$P55/$N55,IF($N55=4,$P55/$N55,IF($N55=5,$P55/$N55,IF($N55=6,$P55/$N55,0)))))))</f>
        <v>138047.11378124999</v>
      </c>
      <c r="T55" s="28">
        <f>IF($C55="","",IF($N55=1,'Actv CapExpend'!S55,IF($N55=2,'Actv CapExpend'!R55,IF($N55=3,'Actv CapExpend'!Q55,IF($N55=4,$P55/$N55,IF($N55=5,$P55/$N55,IF($N55=6,$P55/$N55,0)))))))</f>
        <v>187608.39118750003</v>
      </c>
      <c r="U55" s="28">
        <f>IF($C55="","",IF($N55=1,'Actv CapExpend'!T55,IF($N55=2,'Actv CapExpend'!S55,IF($N55=3,'Actv CapExpend'!R55,IF($N55=4,'Actv CapExpend'!Q55,IF($N55=5,$P55/$N55,IF($N55=6,$P55/$N55,0)))))))</f>
        <v>187910.77599999998</v>
      </c>
      <c r="V55" s="28">
        <f>IF($C55="","",IF($N55=1,'Actv CapExpend'!U55,IF($N55=2,'Actv CapExpend'!T55,IF($N55=3,'Actv CapExpend'!S55,IF($N55=4,'Actv CapExpend'!R55,IF($N55=5,'Actv CapExpend'!Q55,IF($N55=6,$P55/$N55,0)))))))</f>
        <v>188207.1070625</v>
      </c>
      <c r="W55" s="28">
        <f>IF($C55="","",IF($N55=1,'Actv CapExpend'!V55,IF($N55=2,'Actv CapExpend'!U55,IF($N55=3,'Actv CapExpend'!T55,IF($N55=4,'Actv CapExpend'!S55,IF($N55=5,'Actv CapExpend'!R55,IF($N55=6,'Actv CapExpend'!Q55,0)))))))</f>
        <v>169645.41537500001</v>
      </c>
      <c r="X55" s="28">
        <f>IF($C55="","",IF($N55=1,'Actv CapExpend'!W55,IF($N55=2,'Actv CapExpend'!V55,IF($N55=3,'Actv CapExpend'!U55,IF($N55=4,'Actv CapExpend'!T55,IF($N55=5,'Actv CapExpend'!S55,IF($N55=6,'Actv CapExpend'!R55,0)))))))</f>
        <v>138346.05743750001</v>
      </c>
      <c r="Y55" s="28">
        <f>IF($C55="","",IF($N55=1,'Actv CapExpend'!X55,IF($N55=2,'Actv CapExpend'!W55,IF($N55=3,'Actv CapExpend'!V55,IF($N55=4,'Actv CapExpend'!U55,IF($N55=5,'Actv CapExpend'!T55,IF($N55=6,'Actv CapExpend'!S55,0)))))))</f>
        <v>137543.67262499998</v>
      </c>
      <c r="Z55" s="28">
        <f>IF($C55="","",IF($N55=1,'Actv CapExpend'!Y55,IF($N55=2,'Actv CapExpend'!X55,IF($N55=3,'Actv CapExpend'!W55,IF($N55=4,'Actv CapExpend'!V55,IF($N55=5,'Actv CapExpend'!U55,IF($N55=6,'Actv CapExpend'!T55,0)))))))</f>
        <v>147916.543875</v>
      </c>
      <c r="AA55" s="28">
        <f>IF($C55="","",IF($N55=1,'Actv CapExpend'!Z55,IF($N55=2,'Actv CapExpend'!Y55,IF($N55=3,'Actv CapExpend'!X55,IF($N55=4,'Actv CapExpend'!W55,IF($N55=5,'Actv CapExpend'!V55,IF($N55=6,'Actv CapExpend'!U55,0)))))))</f>
        <v>52661.536992499998</v>
      </c>
      <c r="AB55" s="28">
        <f>IF($C55="","",IF($N55=1,'Actv CapExpend'!AA55,IF($N55=2,'Actv CapExpend'!Z55,IF($N55=3,'Actv CapExpend'!Y55,IF($N55=4,'Actv CapExpend'!X55,IF($N55=5,'Actv CapExpend'!W55,IF($N55=6,'Actv CapExpend'!V55,0)))))))</f>
        <v>100882.03978125</v>
      </c>
      <c r="AC55" s="28">
        <f>IF($C55="","",IF($N55=1,'Actv CapExpend'!AB55,IF($N55=2,'Actv CapExpend'!AA55,IF($N55=3,'Actv CapExpend'!Z55,IF($N55=4,'Actv CapExpend'!Y55,IF($N55=5,'Actv CapExpend'!X55,IF($N55=6,'Actv CapExpend'!W55,0)))))))</f>
        <v>85014.949406250002</v>
      </c>
      <c r="AD55" s="28">
        <f>IF($C55="","",IF($N55=1,'Actv CapExpend'!AC55,IF($N55=2,'Actv CapExpend'!AB55,IF($N55=3,'Actv CapExpend'!AA55,IF($N55=4,'Actv CapExpend'!Z55,IF($N55=5,'Actv CapExpend'!Y55,IF($N55=6,'Actv CapExpend'!X55,0)))))))</f>
        <v>136831.60028124999</v>
      </c>
      <c r="AE55" s="28">
        <f>IF($C55="","",IF($N55=1,'Actv CapExpend'!AD55,IF($N55=2,'Actv CapExpend'!AC55,IF($N55=3,'Actv CapExpend'!AB55,IF($N55=4,'Actv CapExpend'!AA55,IF($N55=5,'Actv CapExpend'!Z55,IF($N55=6,'Actv CapExpend'!Y55,0)))))))</f>
        <v>173259.14637500001</v>
      </c>
      <c r="AF55" s="28">
        <f>IF($C55="","",IF($N55=1,'Actv CapExpend'!AE55,IF($N55=2,'Actv CapExpend'!AD55,IF($N55=3,'Actv CapExpend'!AC55,IF($N55=4,'Actv CapExpend'!AB55,IF($N55=5,'Actv CapExpend'!AA55,IF($N55=6,'Actv CapExpend'!Z55,0)))))))</f>
        <v>187619.06168750004</v>
      </c>
      <c r="AG55" s="28">
        <f>IF($C55="","",IF($N55=1,'Actv CapExpend'!AF55,IF($N55=2,'Actv CapExpend'!AE55,IF($N55=3,'Actv CapExpend'!AD55,IF($N55=4,'Actv CapExpend'!AC55,IF($N55=5,'Actv CapExpend'!AB55,IF($N55=6,'Actv CapExpend'!AA55,0)))))))</f>
        <v>192145.66149999999</v>
      </c>
      <c r="AH55" s="28">
        <f>IF($C55="","",IF($N55=1,'Actv CapExpend'!AG55,IF($N55=2,'Actv CapExpend'!AF55,IF($N55=3,'Actv CapExpend'!AE55,IF($N55=4,'Actv CapExpend'!AD55,IF($N55=5,'Actv CapExpend'!AC55,IF($N55=6,'Actv CapExpend'!AB55,0)))))))</f>
        <v>191751.29943750001</v>
      </c>
      <c r="AI55" s="28">
        <f>IF($C55="","",IF($N55=1,'Actv CapExpend'!AH55,IF($N55=2,'Actv CapExpend'!AG55,IF($N55=3,'Actv CapExpend'!AF55,IF($N55=4,'Actv CapExpend'!AE55,IF($N55=5,'Actv CapExpend'!AD55,IF($N55=6,'Actv CapExpend'!AC55,0)))))))</f>
        <v>172910.19050000003</v>
      </c>
      <c r="AJ55" s="28">
        <f>IF($C55="","",IF($N55=1,'Actv CapExpend'!AI55,IF($N55=2,'Actv CapExpend'!AH55,IF($N55=3,'Actv CapExpend'!AG55,IF($N55=4,'Actv CapExpend'!AF55,IF($N55=5,'Actv CapExpend'!AE55,IF($N55=6,'Actv CapExpend'!AD55,0)))))))</f>
        <v>168568.23006250002</v>
      </c>
      <c r="AK55" s="28">
        <f>IF($C55="","",IF($N55=1,'Actv CapExpend'!AJ55,IF($N55=2,'Actv CapExpend'!AI55,IF($N55=3,'Actv CapExpend'!AH55,IF($N55=4,'Actv CapExpend'!AG55,IF($N55=5,'Actv CapExpend'!AF55,IF($N55=6,'Actv CapExpend'!AE55,0)))))))</f>
        <v>132714.38837500001</v>
      </c>
      <c r="AL55" s="28">
        <f>IF($C55="","",IF($N55=1,'Actv CapExpend'!AK55,IF($N55=2,'Actv CapExpend'!AJ55,IF($N55=3,'Actv CapExpend'!AI55,IF($N55=4,'Actv CapExpend'!AH55,IF($N55=5,'Actv CapExpend'!AG55,IF($N55=6,'Actv CapExpend'!AF55,0)))))))</f>
        <v>132977.08137500001</v>
      </c>
      <c r="AM55" s="3" t="str">
        <f t="shared" si="4"/>
        <v>Print</v>
      </c>
    </row>
    <row r="56" spans="2:39" s="2" customFormat="1">
      <c r="B56" s="3">
        <f t="shared" si="7"/>
        <v>45</v>
      </c>
      <c r="C56" s="3" t="str">
        <f>'Actv CapExpend'!C56</f>
        <v>334200</v>
      </c>
      <c r="D56" s="21" t="str">
        <f>'Actv CapExpend'!D56</f>
        <v/>
      </c>
      <c r="F56" s="778" t="str">
        <f>'Actv CapExpend'!F56</f>
        <v>334200-Meter Installations</v>
      </c>
      <c r="H56" s="3" t="str">
        <f>'Actv CapExpend'!H56</f>
        <v>10133420</v>
      </c>
      <c r="J56" s="3">
        <f>'Actv CapExpend'!J56</f>
        <v>334.4</v>
      </c>
      <c r="L56" s="3" t="str">
        <f>'Actv CapExpend'!L56</f>
        <v>N</v>
      </c>
      <c r="N56" s="705">
        <f>'Actv CapExpend'!N56</f>
        <v>1</v>
      </c>
      <c r="P56" s="16">
        <f>'Actv CapExpend'!P56</f>
        <v>0</v>
      </c>
      <c r="Q56" s="28">
        <f t="shared" si="5"/>
        <v>0</v>
      </c>
      <c r="R56" s="28">
        <f>IF($C56="","",IF($N56=1,'Actv CapExpend'!Q56,IF($N56=2,$P56/$N56,IF($N56=3,$P56/$N56,IF($N56=4,$P56/$N56,IF($N56=5,$P56/$N56,IF($N56=6,$P56/$N56,0)))))))</f>
        <v>54732.579574999996</v>
      </c>
      <c r="S56" s="28">
        <f>IF($C56="","",IF($N56=1,'Actv CapExpend'!R56,IF($N56=2,'Actv CapExpend'!Q56,IF($N56=3,$P56/$N56,IF($N56=4,$P56/$N56,IF($N56=5,$P56/$N56,IF($N56=6,$P56/$N56,0)))))))</f>
        <v>55218.845512500004</v>
      </c>
      <c r="T56" s="28">
        <f>IF($C56="","",IF($N56=1,'Actv CapExpend'!S56,IF($N56=2,'Actv CapExpend'!R56,IF($N56=3,'Actv CapExpend'!Q56,IF($N56=4,$P56/$N56,IF($N56=5,$P56/$N56,IF($N56=6,$P56/$N56,0)))))))</f>
        <v>75043.356475000022</v>
      </c>
      <c r="U56" s="28">
        <f>IF($C56="","",IF($N56=1,'Actv CapExpend'!T56,IF($N56=2,'Actv CapExpend'!S56,IF($N56=3,'Actv CapExpend'!R56,IF($N56=4,'Actv CapExpend'!Q56,IF($N56=5,$P56/$N56,IF($N56=6,$P56/$N56,0)))))))</f>
        <v>75164.310400000002</v>
      </c>
      <c r="V56" s="28">
        <f>IF($C56="","",IF($N56=1,'Actv CapExpend'!U56,IF($N56=2,'Actv CapExpend'!T56,IF($N56=3,'Actv CapExpend'!S56,IF($N56=4,'Actv CapExpend'!R56,IF($N56=5,'Actv CapExpend'!Q56,IF($N56=6,$P56/$N56,0)))))))</f>
        <v>75282.842825</v>
      </c>
      <c r="W56" s="28">
        <f>IF($C56="","",IF($N56=1,'Actv CapExpend'!V56,IF($N56=2,'Actv CapExpend'!U56,IF($N56=3,'Actv CapExpend'!T56,IF($N56=4,'Actv CapExpend'!S56,IF($N56=5,'Actv CapExpend'!R56,IF($N56=6,'Actv CapExpend'!Q56,0)))))))</f>
        <v>67858.166150000005</v>
      </c>
      <c r="X56" s="28">
        <f>IF($C56="","",IF($N56=1,'Actv CapExpend'!W56,IF($N56=2,'Actv CapExpend'!V56,IF($N56=3,'Actv CapExpend'!U56,IF($N56=4,'Actv CapExpend'!T56,IF($N56=5,'Actv CapExpend'!S56,IF($N56=6,'Actv CapExpend'!R56,0)))))))</f>
        <v>55338.422975000009</v>
      </c>
      <c r="Y56" s="28">
        <f>IF($C56="","",IF($N56=1,'Actv CapExpend'!X56,IF($N56=2,'Actv CapExpend'!W56,IF($N56=3,'Actv CapExpend'!V56,IF($N56=4,'Actv CapExpend'!U56,IF($N56=5,'Actv CapExpend'!T56,IF($N56=6,'Actv CapExpend'!S56,0)))))))</f>
        <v>55017.469049999992</v>
      </c>
      <c r="Z56" s="28">
        <f>IF($C56="","",IF($N56=1,'Actv CapExpend'!Y56,IF($N56=2,'Actv CapExpend'!X56,IF($N56=3,'Actv CapExpend'!W56,IF($N56=4,'Actv CapExpend'!V56,IF($N56=5,'Actv CapExpend'!U56,IF($N56=6,'Actv CapExpend'!T56,0)))))))</f>
        <v>59166.617550000003</v>
      </c>
      <c r="AA56" s="28">
        <f>IF($C56="","",IF($N56=1,'Actv CapExpend'!Z56,IF($N56=2,'Actv CapExpend'!Y56,IF($N56=3,'Actv CapExpend'!X56,IF($N56=4,'Actv CapExpend'!W56,IF($N56=5,'Actv CapExpend'!V56,IF($N56=6,'Actv CapExpend'!U56,0)))))))</f>
        <v>21064.614797000002</v>
      </c>
      <c r="AB56" s="28">
        <f>IF($C56="","",IF($N56=1,'Actv CapExpend'!AA56,IF($N56=2,'Actv CapExpend'!Z56,IF($N56=3,'Actv CapExpend'!Y56,IF($N56=4,'Actv CapExpend'!X56,IF($N56=5,'Actv CapExpend'!W56,IF($N56=6,'Actv CapExpend'!V56,0)))))))</f>
        <v>40352.815912500002</v>
      </c>
      <c r="AC56" s="28">
        <f>IF($C56="","",IF($N56=1,'Actv CapExpend'!AB56,IF($N56=2,'Actv CapExpend'!AA56,IF($N56=3,'Actv CapExpend'!Z56,IF($N56=4,'Actv CapExpend'!Y56,IF($N56=5,'Actv CapExpend'!X56,IF($N56=6,'Actv CapExpend'!W56,0)))))))</f>
        <v>34005.979762499999</v>
      </c>
      <c r="AD56" s="28">
        <f>IF($C56="","",IF($N56=1,'Actv CapExpend'!AC56,IF($N56=2,'Actv CapExpend'!AB56,IF($N56=3,'Actv CapExpend'!AA56,IF($N56=4,'Actv CapExpend'!Z56,IF($N56=5,'Actv CapExpend'!Y56,IF($N56=6,'Actv CapExpend'!X56,0)))))))</f>
        <v>54732.640112499997</v>
      </c>
      <c r="AE56" s="28">
        <f>IF($C56="","",IF($N56=1,'Actv CapExpend'!AD56,IF($N56=2,'Actv CapExpend'!AC56,IF($N56=3,'Actv CapExpend'!AB56,IF($N56=4,'Actv CapExpend'!AA56,IF($N56=5,'Actv CapExpend'!Z56,IF($N56=6,'Actv CapExpend'!Y56,0)))))))</f>
        <v>69303.658550000007</v>
      </c>
      <c r="AF56" s="28">
        <f>IF($C56="","",IF($N56=1,'Actv CapExpend'!AE56,IF($N56=2,'Actv CapExpend'!AD56,IF($N56=3,'Actv CapExpend'!AC56,IF($N56=4,'Actv CapExpend'!AB56,IF($N56=5,'Actv CapExpend'!AA56,IF($N56=6,'Actv CapExpend'!Z56,0)))))))</f>
        <v>75047.624675000014</v>
      </c>
      <c r="AG56" s="28">
        <f>IF($C56="","",IF($N56=1,'Actv CapExpend'!AF56,IF($N56=2,'Actv CapExpend'!AE56,IF($N56=3,'Actv CapExpend'!AD56,IF($N56=4,'Actv CapExpend'!AC56,IF($N56=5,'Actv CapExpend'!AB56,IF($N56=6,'Actv CapExpend'!AA56,0)))))))</f>
        <v>76858.264599999995</v>
      </c>
      <c r="AH56" s="28">
        <f>IF($C56="","",IF($N56=1,'Actv CapExpend'!AG56,IF($N56=2,'Actv CapExpend'!AF56,IF($N56=3,'Actv CapExpend'!AE56,IF($N56=4,'Actv CapExpend'!AD56,IF($N56=5,'Actv CapExpend'!AC56,IF($N56=6,'Actv CapExpend'!AB56,0)))))))</f>
        <v>76700.519775000008</v>
      </c>
      <c r="AI56" s="28">
        <f>IF($C56="","",IF($N56=1,'Actv CapExpend'!AH56,IF($N56=2,'Actv CapExpend'!AG56,IF($N56=3,'Actv CapExpend'!AF56,IF($N56=4,'Actv CapExpend'!AE56,IF($N56=5,'Actv CapExpend'!AD56,IF($N56=6,'Actv CapExpend'!AC56,0)))))))</f>
        <v>69164.07620000001</v>
      </c>
      <c r="AJ56" s="28">
        <f>IF($C56="","",IF($N56=1,'Actv CapExpend'!AI56,IF($N56=2,'Actv CapExpend'!AH56,IF($N56=3,'Actv CapExpend'!AG56,IF($N56=4,'Actv CapExpend'!AF56,IF($N56=5,'Actv CapExpend'!AE56,IF($N56=6,'Actv CapExpend'!AD56,0)))))))</f>
        <v>67427.292025000017</v>
      </c>
      <c r="AK56" s="28">
        <f>IF($C56="","",IF($N56=1,'Actv CapExpend'!AJ56,IF($N56=2,'Actv CapExpend'!AI56,IF($N56=3,'Actv CapExpend'!AH56,IF($N56=4,'Actv CapExpend'!AG56,IF($N56=5,'Actv CapExpend'!AF56,IF($N56=6,'Actv CapExpend'!AE56,0)))))))</f>
        <v>53085.755350000007</v>
      </c>
      <c r="AL56" s="28">
        <f>IF($C56="","",IF($N56=1,'Actv CapExpend'!AK56,IF($N56=2,'Actv CapExpend'!AJ56,IF($N56=3,'Actv CapExpend'!AI56,IF($N56=4,'Actv CapExpend'!AH56,IF($N56=5,'Actv CapExpend'!AG56,IF($N56=6,'Actv CapExpend'!AF56,0)))))))</f>
        <v>53190.832550000006</v>
      </c>
      <c r="AM56" s="3" t="str">
        <f t="shared" si="4"/>
        <v>Print</v>
      </c>
    </row>
    <row r="57" spans="2:39" s="2" customFormat="1">
      <c r="B57" s="3">
        <f t="shared" si="7"/>
        <v>46</v>
      </c>
      <c r="C57" s="3" t="str">
        <f>'Actv CapExpend'!C57</f>
        <v>334100</v>
      </c>
      <c r="D57" s="21" t="str">
        <f>'Actv CapExpend'!D57</f>
        <v/>
      </c>
      <c r="F57" s="778" t="str">
        <f>'Actv CapExpend'!F57</f>
        <v>334100-Meters</v>
      </c>
      <c r="H57" s="3" t="str">
        <f>'Actv CapExpend'!H57</f>
        <v>10133410</v>
      </c>
      <c r="J57" s="3">
        <f>'Actv CapExpend'!J57</f>
        <v>334.4</v>
      </c>
      <c r="L57" s="3" t="str">
        <f>'Actv CapExpend'!L57</f>
        <v>N</v>
      </c>
      <c r="N57" s="705">
        <f>'Actv CapExpend'!N57</f>
        <v>1</v>
      </c>
      <c r="P57" s="16">
        <f>'Actv CapExpend'!P57</f>
        <v>0</v>
      </c>
      <c r="Q57" s="28">
        <f t="shared" si="5"/>
        <v>0</v>
      </c>
      <c r="R57" s="28">
        <f>IF($C57="","",IF($N57=1,'Actv CapExpend'!Q57,IF($N57=2,$P57/$N57,IF($N57=3,$P57/$N57,IF($N57=4,$P57/$N57,IF($N57=5,$P57/$N57,IF($N57=6,$P57/$N57,0)))))))</f>
        <v>82098.869362499987</v>
      </c>
      <c r="S57" s="28">
        <f>IF($C57="","",IF($N57=1,'Actv CapExpend'!R57,IF($N57=2,'Actv CapExpend'!Q57,IF($N57=3,$P57/$N57,IF($N57=4,$P57/$N57,IF($N57=5,$P57/$N57,IF($N57=6,$P57/$N57,0)))))))</f>
        <v>82828.268268749991</v>
      </c>
      <c r="T57" s="28">
        <f>IF($C57="","",IF($N57=1,'Actv CapExpend'!S57,IF($N57=2,'Actv CapExpend'!R57,IF($N57=3,'Actv CapExpend'!Q57,IF($N57=4,$P57/$N57,IF($N57=5,$P57/$N57,IF($N57=6,$P57/$N57,0)))))))</f>
        <v>112565.03471250001</v>
      </c>
      <c r="U57" s="28">
        <f>IF($C57="","",IF($N57=1,'Actv CapExpend'!T57,IF($N57=2,'Actv CapExpend'!S57,IF($N57=3,'Actv CapExpend'!R57,IF($N57=4,'Actv CapExpend'!Q57,IF($N57=5,$P57/$N57,IF($N57=6,$P57/$N57,0)))))))</f>
        <v>112746.46559999998</v>
      </c>
      <c r="V57" s="28">
        <f>IF($C57="","",IF($N57=1,'Actv CapExpend'!U57,IF($N57=2,'Actv CapExpend'!T57,IF($N57=3,'Actv CapExpend'!S57,IF($N57=4,'Actv CapExpend'!R57,IF($N57=5,'Actv CapExpend'!Q57,IF($N57=6,$P57/$N57,0)))))))</f>
        <v>112924.2642375</v>
      </c>
      <c r="W57" s="28">
        <f>IF($C57="","",IF($N57=1,'Actv CapExpend'!V57,IF($N57=2,'Actv CapExpend'!U57,IF($N57=3,'Actv CapExpend'!T57,IF($N57=4,'Actv CapExpend'!S57,IF($N57=5,'Actv CapExpend'!R57,IF($N57=6,'Actv CapExpend'!Q57,0)))))))</f>
        <v>101787.24922500001</v>
      </c>
      <c r="X57" s="28">
        <f>IF($C57="","",IF($N57=1,'Actv CapExpend'!W57,IF($N57=2,'Actv CapExpend'!V57,IF($N57=3,'Actv CapExpend'!U57,IF($N57=4,'Actv CapExpend'!T57,IF($N57=5,'Actv CapExpend'!S57,IF($N57=6,'Actv CapExpend'!R57,0)))))))</f>
        <v>83007.634462500006</v>
      </c>
      <c r="Y57" s="28">
        <f>IF($C57="","",IF($N57=1,'Actv CapExpend'!X57,IF($N57=2,'Actv CapExpend'!W57,IF($N57=3,'Actv CapExpend'!V57,IF($N57=4,'Actv CapExpend'!U57,IF($N57=5,'Actv CapExpend'!T57,IF($N57=6,'Actv CapExpend'!S57,0)))))))</f>
        <v>82526.203574999978</v>
      </c>
      <c r="Z57" s="28">
        <f>IF($C57="","",IF($N57=1,'Actv CapExpend'!Y57,IF($N57=2,'Actv CapExpend'!X57,IF($N57=3,'Actv CapExpend'!W57,IF($N57=4,'Actv CapExpend'!V57,IF($N57=5,'Actv CapExpend'!U57,IF($N57=6,'Actv CapExpend'!T57,0)))))))</f>
        <v>88749.926324999993</v>
      </c>
      <c r="AA57" s="28">
        <f>IF($C57="","",IF($N57=1,'Actv CapExpend'!Z57,IF($N57=2,'Actv CapExpend'!Y57,IF($N57=3,'Actv CapExpend'!X57,IF($N57=4,'Actv CapExpend'!W57,IF($N57=5,'Actv CapExpend'!V57,IF($N57=6,'Actv CapExpend'!U57,0)))))))</f>
        <v>31596.922195499996</v>
      </c>
      <c r="AB57" s="28">
        <f>IF($C57="","",IF($N57=1,'Actv CapExpend'!AA57,IF($N57=2,'Actv CapExpend'!Z57,IF($N57=3,'Actv CapExpend'!Y57,IF($N57=4,'Actv CapExpend'!X57,IF($N57=5,'Actv CapExpend'!W57,IF($N57=6,'Actv CapExpend'!V57,0)))))))</f>
        <v>60529.223868749999</v>
      </c>
      <c r="AC57" s="28">
        <f>IF($C57="","",IF($N57=1,'Actv CapExpend'!AB57,IF($N57=2,'Actv CapExpend'!AA57,IF($N57=3,'Actv CapExpend'!Z57,IF($N57=4,'Actv CapExpend'!Y57,IF($N57=5,'Actv CapExpend'!X57,IF($N57=6,'Actv CapExpend'!W57,0)))))))</f>
        <v>51008.969643750002</v>
      </c>
      <c r="AD57" s="28">
        <f>IF($C57="","",IF($N57=1,'Actv CapExpend'!AC57,IF($N57=2,'Actv CapExpend'!AB57,IF($N57=3,'Actv CapExpend'!AA57,IF($N57=4,'Actv CapExpend'!Z57,IF($N57=5,'Actv CapExpend'!Y57,IF($N57=6,'Actv CapExpend'!X57,0)))))))</f>
        <v>82098.960168749996</v>
      </c>
      <c r="AE57" s="28">
        <f>IF($C57="","",IF($N57=1,'Actv CapExpend'!AD57,IF($N57=2,'Actv CapExpend'!AC57,IF($N57=3,'Actv CapExpend'!AB57,IF($N57=4,'Actv CapExpend'!AA57,IF($N57=5,'Actv CapExpend'!Z57,IF($N57=6,'Actv CapExpend'!Y57,0)))))))</f>
        <v>103955.487825</v>
      </c>
      <c r="AF57" s="28">
        <f>IF($C57="","",IF($N57=1,'Actv CapExpend'!AE57,IF($N57=2,'Actv CapExpend'!AD57,IF($N57=3,'Actv CapExpend'!AC57,IF($N57=4,'Actv CapExpend'!AB57,IF($N57=5,'Actv CapExpend'!AA57,IF($N57=6,'Actv CapExpend'!Z57,0)))))))</f>
        <v>112571.43701250003</v>
      </c>
      <c r="AG57" s="28">
        <f>IF($C57="","",IF($N57=1,'Actv CapExpend'!AF57,IF($N57=2,'Actv CapExpend'!AE57,IF($N57=3,'Actv CapExpend'!AD57,IF($N57=4,'Actv CapExpend'!AC57,IF($N57=5,'Actv CapExpend'!AB57,IF($N57=6,'Actv CapExpend'!AA57,0)))))))</f>
        <v>115287.39689999999</v>
      </c>
      <c r="AH57" s="28">
        <f>IF($C57="","",IF($N57=1,'Actv CapExpend'!AG57,IF($N57=2,'Actv CapExpend'!AF57,IF($N57=3,'Actv CapExpend'!AE57,IF($N57=4,'Actv CapExpend'!AD57,IF($N57=5,'Actv CapExpend'!AC57,IF($N57=6,'Actv CapExpend'!AB57,0)))))))</f>
        <v>115050.7796625</v>
      </c>
      <c r="AI57" s="28">
        <f>IF($C57="","",IF($N57=1,'Actv CapExpend'!AH57,IF($N57=2,'Actv CapExpend'!AG57,IF($N57=3,'Actv CapExpend'!AF57,IF($N57=4,'Actv CapExpend'!AE57,IF($N57=5,'Actv CapExpend'!AD57,IF($N57=6,'Actv CapExpend'!AC57,0)))))))</f>
        <v>103746.11430000002</v>
      </c>
      <c r="AJ57" s="28">
        <f>IF($C57="","",IF($N57=1,'Actv CapExpend'!AI57,IF($N57=2,'Actv CapExpend'!AH57,IF($N57=3,'Actv CapExpend'!AG57,IF($N57=4,'Actv CapExpend'!AF57,IF($N57=5,'Actv CapExpend'!AE57,IF($N57=6,'Actv CapExpend'!AD57,0)))))))</f>
        <v>101140.9380375</v>
      </c>
      <c r="AK57" s="28">
        <f>IF($C57="","",IF($N57=1,'Actv CapExpend'!AJ57,IF($N57=2,'Actv CapExpend'!AI57,IF($N57=3,'Actv CapExpend'!AH57,IF($N57=4,'Actv CapExpend'!AG57,IF($N57=5,'Actv CapExpend'!AF57,IF($N57=6,'Actv CapExpend'!AE57,0)))))))</f>
        <v>79628.633025000003</v>
      </c>
      <c r="AL57" s="28">
        <f>IF($C57="","",IF($N57=1,'Actv CapExpend'!AK57,IF($N57=2,'Actv CapExpend'!AJ57,IF($N57=3,'Actv CapExpend'!AI57,IF($N57=4,'Actv CapExpend'!AH57,IF($N57=5,'Actv CapExpend'!AG57,IF($N57=6,'Actv CapExpend'!AF57,0)))))))</f>
        <v>79786.248825000002</v>
      </c>
      <c r="AM57" s="3" t="str">
        <f t="shared" si="4"/>
        <v>Print</v>
      </c>
    </row>
    <row r="58" spans="2:39" s="2" customFormat="1">
      <c r="B58" s="3">
        <f t="shared" si="7"/>
        <v>47</v>
      </c>
      <c r="C58" s="3" t="str">
        <f>'Actv CapExpend'!C58</f>
        <v/>
      </c>
      <c r="D58" s="21" t="str">
        <f>'Actv CapExpend'!D58</f>
        <v>R12-**H1</v>
      </c>
      <c r="F58" s="778" t="str">
        <f>'Actv CapExpend'!F58</f>
        <v>Services and Laterals - Replaced</v>
      </c>
      <c r="H58" s="3" t="str">
        <f>'Actv CapExpend'!H58</f>
        <v/>
      </c>
      <c r="J58" s="3" t="str">
        <f>'Actv CapExpend'!J58</f>
        <v/>
      </c>
      <c r="L58" s="3" t="str">
        <f>'Actv CapExpend'!L58</f>
        <v/>
      </c>
      <c r="N58" s="705" t="str">
        <f>'Actv CapExpend'!N58</f>
        <v/>
      </c>
      <c r="P58" s="16" t="str">
        <f>'Actv CapExpend'!P58</f>
        <v/>
      </c>
      <c r="Q58" s="28" t="str">
        <f t="shared" si="5"/>
        <v/>
      </c>
      <c r="R58" s="28" t="str">
        <f>IF($C58="","",IF($N58=1,'Actv CapExpend'!Q58,IF($N58=2,$P58/$N58,IF($N58=3,$P58/$N58,IF($N58=4,$P58/$N58,IF($N58=5,$P58/$N58,IF($N58=6,$P58/$N58,0)))))))</f>
        <v/>
      </c>
      <c r="S58" s="28" t="str">
        <f>IF($C58="","",IF($N58=1,'Actv CapExpend'!R58,IF($N58=2,'Actv CapExpend'!Q58,IF($N58=3,$P58/$N58,IF($N58=4,$P58/$N58,IF($N58=5,$P58/$N58,IF($N58=6,$P58/$N58,0)))))))</f>
        <v/>
      </c>
      <c r="T58" s="28" t="str">
        <f>IF($C58="","",IF($N58=1,'Actv CapExpend'!S58,IF($N58=2,'Actv CapExpend'!R58,IF($N58=3,'Actv CapExpend'!Q58,IF($N58=4,$P58/$N58,IF($N58=5,$P58/$N58,IF($N58=6,$P58/$N58,0)))))))</f>
        <v/>
      </c>
      <c r="U58" s="28" t="str">
        <f>IF($C58="","",IF($N58=1,'Actv CapExpend'!T58,IF($N58=2,'Actv CapExpend'!S58,IF($N58=3,'Actv CapExpend'!R58,IF($N58=4,'Actv CapExpend'!Q58,IF($N58=5,$P58/$N58,IF($N58=6,$P58/$N58,0)))))))</f>
        <v/>
      </c>
      <c r="V58" s="28" t="str">
        <f>IF($C58="","",IF($N58=1,'Actv CapExpend'!U58,IF($N58=2,'Actv CapExpend'!T58,IF($N58=3,'Actv CapExpend'!S58,IF($N58=4,'Actv CapExpend'!R58,IF($N58=5,'Actv CapExpend'!Q58,IF($N58=6,$P58/$N58,0)))))))</f>
        <v/>
      </c>
      <c r="W58" s="28" t="str">
        <f>IF($C58="","",IF($N58=1,'Actv CapExpend'!V58,IF($N58=2,'Actv CapExpend'!U58,IF($N58=3,'Actv CapExpend'!T58,IF($N58=4,'Actv CapExpend'!S58,IF($N58=5,'Actv CapExpend'!R58,IF($N58=6,'Actv CapExpend'!Q58,0)))))))</f>
        <v/>
      </c>
      <c r="X58" s="28" t="str">
        <f>IF($C58="","",IF($N58=1,'Actv CapExpend'!W58,IF($N58=2,'Actv CapExpend'!V58,IF($N58=3,'Actv CapExpend'!U58,IF($N58=4,'Actv CapExpend'!T58,IF($N58=5,'Actv CapExpend'!S58,IF($N58=6,'Actv CapExpend'!R58,0)))))))</f>
        <v/>
      </c>
      <c r="Y58" s="28" t="str">
        <f>IF($C58="","",IF($N58=1,'Actv CapExpend'!X58,IF($N58=2,'Actv CapExpend'!W58,IF($N58=3,'Actv CapExpend'!V58,IF($N58=4,'Actv CapExpend'!U58,IF($N58=5,'Actv CapExpend'!T58,IF($N58=6,'Actv CapExpend'!S58,0)))))))</f>
        <v/>
      </c>
      <c r="Z58" s="28" t="str">
        <f>IF($C58="","",IF($N58=1,'Actv CapExpend'!Y58,IF($N58=2,'Actv CapExpend'!X58,IF($N58=3,'Actv CapExpend'!W58,IF($N58=4,'Actv CapExpend'!V58,IF($N58=5,'Actv CapExpend'!U58,IF($N58=6,'Actv CapExpend'!T58,0)))))))</f>
        <v/>
      </c>
      <c r="AA58" s="28" t="str">
        <f>IF($C58="","",IF($N58=1,'Actv CapExpend'!Z58,IF($N58=2,'Actv CapExpend'!Y58,IF($N58=3,'Actv CapExpend'!X58,IF($N58=4,'Actv CapExpend'!W58,IF($N58=5,'Actv CapExpend'!V58,IF($N58=6,'Actv CapExpend'!U58,0)))))))</f>
        <v/>
      </c>
      <c r="AB58" s="28" t="str">
        <f>IF($C58="","",IF($N58=1,'Actv CapExpend'!AA58,IF($N58=2,'Actv CapExpend'!Z58,IF($N58=3,'Actv CapExpend'!Y58,IF($N58=4,'Actv CapExpend'!X58,IF($N58=5,'Actv CapExpend'!W58,IF($N58=6,'Actv CapExpend'!V58,0)))))))</f>
        <v/>
      </c>
      <c r="AC58" s="28" t="str">
        <f>IF($C58="","",IF($N58=1,'Actv CapExpend'!AB58,IF($N58=2,'Actv CapExpend'!AA58,IF($N58=3,'Actv CapExpend'!Z58,IF($N58=4,'Actv CapExpend'!Y58,IF($N58=5,'Actv CapExpend'!X58,IF($N58=6,'Actv CapExpend'!W58,0)))))))</f>
        <v/>
      </c>
      <c r="AD58" s="28" t="str">
        <f>IF($C58="","",IF($N58=1,'Actv CapExpend'!AC58,IF($N58=2,'Actv CapExpend'!AB58,IF($N58=3,'Actv CapExpend'!AA58,IF($N58=4,'Actv CapExpend'!Z58,IF($N58=5,'Actv CapExpend'!Y58,IF($N58=6,'Actv CapExpend'!X58,0)))))))</f>
        <v/>
      </c>
      <c r="AE58" s="28" t="str">
        <f>IF($C58="","",IF($N58=1,'Actv CapExpend'!AD58,IF($N58=2,'Actv CapExpend'!AC58,IF($N58=3,'Actv CapExpend'!AB58,IF($N58=4,'Actv CapExpend'!AA58,IF($N58=5,'Actv CapExpend'!Z58,IF($N58=6,'Actv CapExpend'!Y58,0)))))))</f>
        <v/>
      </c>
      <c r="AF58" s="28" t="str">
        <f>IF($C58="","",IF($N58=1,'Actv CapExpend'!AE58,IF($N58=2,'Actv CapExpend'!AD58,IF($N58=3,'Actv CapExpend'!AC58,IF($N58=4,'Actv CapExpend'!AB58,IF($N58=5,'Actv CapExpend'!AA58,IF($N58=6,'Actv CapExpend'!Z58,0)))))))</f>
        <v/>
      </c>
      <c r="AG58" s="28" t="str">
        <f>IF($C58="","",IF($N58=1,'Actv CapExpend'!AF58,IF($N58=2,'Actv CapExpend'!AE58,IF($N58=3,'Actv CapExpend'!AD58,IF($N58=4,'Actv CapExpend'!AC58,IF($N58=5,'Actv CapExpend'!AB58,IF($N58=6,'Actv CapExpend'!AA58,0)))))))</f>
        <v/>
      </c>
      <c r="AH58" s="28" t="str">
        <f>IF($C58="","",IF($N58=1,'Actv CapExpend'!AG58,IF($N58=2,'Actv CapExpend'!AF58,IF($N58=3,'Actv CapExpend'!AE58,IF($N58=4,'Actv CapExpend'!AD58,IF($N58=5,'Actv CapExpend'!AC58,IF($N58=6,'Actv CapExpend'!AB58,0)))))))</f>
        <v/>
      </c>
      <c r="AI58" s="28" t="str">
        <f>IF($C58="","",IF($N58=1,'Actv CapExpend'!AH58,IF($N58=2,'Actv CapExpend'!AG58,IF($N58=3,'Actv CapExpend'!AF58,IF($N58=4,'Actv CapExpend'!AE58,IF($N58=5,'Actv CapExpend'!AD58,IF($N58=6,'Actv CapExpend'!AC58,0)))))))</f>
        <v/>
      </c>
      <c r="AJ58" s="28" t="str">
        <f>IF($C58="","",IF($N58=1,'Actv CapExpend'!AI58,IF($N58=2,'Actv CapExpend'!AH58,IF($N58=3,'Actv CapExpend'!AG58,IF($N58=4,'Actv CapExpend'!AF58,IF($N58=5,'Actv CapExpend'!AE58,IF($N58=6,'Actv CapExpend'!AD58,0)))))))</f>
        <v/>
      </c>
      <c r="AK58" s="28" t="str">
        <f>IF($C58="","",IF($N58=1,'Actv CapExpend'!AJ58,IF($N58=2,'Actv CapExpend'!AI58,IF($N58=3,'Actv CapExpend'!AH58,IF($N58=4,'Actv CapExpend'!AG58,IF($N58=5,'Actv CapExpend'!AF58,IF($N58=6,'Actv CapExpend'!AE58,0)))))))</f>
        <v/>
      </c>
      <c r="AL58" s="28" t="str">
        <f>IF($C58="","",IF($N58=1,'Actv CapExpend'!AK58,IF($N58=2,'Actv CapExpend'!AJ58,IF($N58=3,'Actv CapExpend'!AI58,IF($N58=4,'Actv CapExpend'!AH58,IF($N58=5,'Actv CapExpend'!AG58,IF($N58=6,'Actv CapExpend'!AF58,0)))))))</f>
        <v/>
      </c>
      <c r="AM58" s="3" t="str">
        <f t="shared" si="4"/>
        <v>Print</v>
      </c>
    </row>
    <row r="59" spans="2:39" s="2" customFormat="1">
      <c r="B59" s="3">
        <f t="shared" si="7"/>
        <v>48</v>
      </c>
      <c r="C59" s="3" t="str">
        <f>'Actv CapExpend'!C59</f>
        <v>333000</v>
      </c>
      <c r="D59" s="21" t="str">
        <f>'Actv CapExpend'!D59</f>
        <v/>
      </c>
      <c r="F59" s="778" t="str">
        <f>'Actv CapExpend'!F59</f>
        <v>333000-Services</v>
      </c>
      <c r="H59" s="3" t="str">
        <f>'Actv CapExpend'!H59</f>
        <v>10133300</v>
      </c>
      <c r="J59" s="3">
        <f>'Actv CapExpend'!J59</f>
        <v>333.4</v>
      </c>
      <c r="L59" s="3" t="str">
        <f>'Actv CapExpend'!L59</f>
        <v>N</v>
      </c>
      <c r="N59" s="705">
        <f>'Actv CapExpend'!N59</f>
        <v>1</v>
      </c>
      <c r="P59" s="16">
        <f>'Actv CapExpend'!P59</f>
        <v>0</v>
      </c>
      <c r="Q59" s="28">
        <f>IF($C59="","",IF($N59=1,$P59,IF($N59=2,$P59/$N59,IF($N59=3,$P59/$N59,IF($N59=4,$P59/$N59,IF($N59=5,$P59/$N59,IF($N59=6,$P59/$N59,0)))))))</f>
        <v>0</v>
      </c>
      <c r="R59" s="28">
        <f>IF($C59="","",IF($N59=1,'Actv CapExpend'!Q59,IF($N59=2,$P59/$N59,IF($N59=3,$P59/$N59,IF($N59=4,$P59/$N59,IF($N59=5,$P59/$N59,IF($N59=6,$P59/$N59,0)))))))</f>
        <v>81211.571226500004</v>
      </c>
      <c r="S59" s="28">
        <f>IF($C59="","",IF($N59=1,'Actv CapExpend'!R59,IF($N59=2,'Actv CapExpend'!Q59,IF($N59=3,$P59/$N59,IF($N59=4,$P59/$N59,IF($N59=5,$P59/$N59,IF($N59=6,$P59/$N59,0)))))))</f>
        <v>81211.571226500004</v>
      </c>
      <c r="T59" s="28">
        <f>IF($C59="","",IF($N59=1,'Actv CapExpend'!S59,IF($N59=2,'Actv CapExpend'!R59,IF($N59=3,'Actv CapExpend'!Q59,IF($N59=4,$P59/$N59,IF($N59=5,$P59/$N59,IF($N59=6,$P59/$N59,0)))))))</f>
        <v>101454.5835875</v>
      </c>
      <c r="U59" s="28">
        <f>IF($C59="","",IF($N59=1,'Actv CapExpend'!T59,IF($N59=2,'Actv CapExpend'!S59,IF($N59=3,'Actv CapExpend'!R59,IF($N59=4,'Actv CapExpend'!Q59,IF($N59=5,$P59/$N59,IF($N59=6,$P59/$N59,0)))))))</f>
        <v>101454.5835875</v>
      </c>
      <c r="V59" s="28">
        <f>IF($C59="","",IF($N59=1,'Actv CapExpend'!U59,IF($N59=2,'Actv CapExpend'!T59,IF($N59=3,'Actv CapExpend'!S59,IF($N59=4,'Actv CapExpend'!R59,IF($N59=5,'Actv CapExpend'!Q59,IF($N59=6,$P59/$N59,0)))))))</f>
        <v>101454.5835875</v>
      </c>
      <c r="W59" s="28">
        <f>IF($C59="","",IF($N59=1,'Actv CapExpend'!V59,IF($N59=2,'Actv CapExpend'!U59,IF($N59=3,'Actv CapExpend'!T59,IF($N59=4,'Actv CapExpend'!S59,IF($N59=5,'Actv CapExpend'!R59,IF($N59=6,'Actv CapExpend'!Q59,0)))))))</f>
        <v>101454.5835875</v>
      </c>
      <c r="X59" s="28">
        <f>IF($C59="","",IF($N59=1,'Actv CapExpend'!W59,IF($N59=2,'Actv CapExpend'!V59,IF($N59=3,'Actv CapExpend'!U59,IF($N59=4,'Actv CapExpend'!T59,IF($N59=5,'Actv CapExpend'!S59,IF($N59=6,'Actv CapExpend'!R59,0)))))))</f>
        <v>80356.136289000002</v>
      </c>
      <c r="Y59" s="28">
        <f>IF($C59="","",IF($N59=1,'Actv CapExpend'!X59,IF($N59=2,'Actv CapExpend'!W59,IF($N59=3,'Actv CapExpend'!V59,IF($N59=4,'Actv CapExpend'!U59,IF($N59=5,'Actv CapExpend'!T59,IF($N59=6,'Actv CapExpend'!S59,0)))))))</f>
        <v>59825.697789000005</v>
      </c>
      <c r="Z59" s="28">
        <f>IF($C59="","",IF($N59=1,'Actv CapExpend'!Y59,IF($N59=2,'Actv CapExpend'!X59,IF($N59=3,'Actv CapExpend'!W59,IF($N59=4,'Actv CapExpend'!V59,IF($N59=5,'Actv CapExpend'!U59,IF($N59=6,'Actv CapExpend'!T59,0)))))))</f>
        <v>49273.052400000008</v>
      </c>
      <c r="AA59" s="28">
        <f>IF($C59="","",IF($N59=1,'Actv CapExpend'!Z59,IF($N59=2,'Actv CapExpend'!Y59,IF($N59=3,'Actv CapExpend'!X59,IF($N59=4,'Actv CapExpend'!W59,IF($N59=5,'Actv CapExpend'!V59,IF($N59=6,'Actv CapExpend'!U59,0)))))))</f>
        <v>146715.64613062501</v>
      </c>
      <c r="AB59" s="28">
        <f>IF($C59="","",IF($N59=1,'Actv CapExpend'!AA59,IF($N59=2,'Actv CapExpend'!Z59,IF($N59=3,'Actv CapExpend'!Y59,IF($N59=4,'Actv CapExpend'!X59,IF($N59=5,'Actv CapExpend'!W59,IF($N59=6,'Actv CapExpend'!V59,0)))))))</f>
        <v>49273.052400000008</v>
      </c>
      <c r="AC59" s="28">
        <f>IF($C59="","",IF($N59=1,'Actv CapExpend'!AB59,IF($N59=2,'Actv CapExpend'!AA59,IF($N59=3,'Actv CapExpend'!Z59,IF($N59=4,'Actv CapExpend'!Y59,IF($N59=5,'Actv CapExpend'!X59,IF($N59=6,'Actv CapExpend'!W59,0)))))))</f>
        <v>60052.350189000012</v>
      </c>
      <c r="AD59" s="28">
        <f>IF($C59="","",IF($N59=1,'Actv CapExpend'!AC59,IF($N59=2,'Actv CapExpend'!AB59,IF($N59=3,'Actv CapExpend'!AA59,IF($N59=4,'Actv CapExpend'!Z59,IF($N59=5,'Actv CapExpend'!Y59,IF($N59=6,'Actv CapExpend'!X59,0)))))))</f>
        <v>81713.417415500007</v>
      </c>
      <c r="AE59" s="28">
        <f>IF($C59="","",IF($N59=1,'Actv CapExpend'!AD59,IF($N59=2,'Actv CapExpend'!AC59,IF($N59=3,'Actv CapExpend'!AB59,IF($N59=4,'Actv CapExpend'!AA59,IF($N59=5,'Actv CapExpend'!Z59,IF($N59=6,'Actv CapExpend'!Y59,0)))))))</f>
        <v>81860.332242000004</v>
      </c>
      <c r="AF59" s="28">
        <f>IF($C59="","",IF($N59=1,'Actv CapExpend'!AE59,IF($N59=2,'Actv CapExpend'!AD59,IF($N59=3,'Actv CapExpend'!AC59,IF($N59=4,'Actv CapExpend'!AB59,IF($N59=5,'Actv CapExpend'!AA59,IF($N59=6,'Actv CapExpend'!Z59,0)))))))</f>
        <v>102201.71804050001</v>
      </c>
      <c r="AG59" s="28">
        <f>IF($C59="","",IF($N59=1,'Actv CapExpend'!AF59,IF($N59=2,'Actv CapExpend'!AE59,IF($N59=3,'Actv CapExpend'!AD59,IF($N59=4,'Actv CapExpend'!AC59,IF($N59=5,'Actv CapExpend'!AB59,IF($N59=6,'Actv CapExpend'!AA59,0)))))))</f>
        <v>102294.8344015</v>
      </c>
      <c r="AH59" s="28">
        <f>IF($C59="","",IF($N59=1,'Actv CapExpend'!AG59,IF($N59=2,'Actv CapExpend'!AF59,IF($N59=3,'Actv CapExpend'!AE59,IF($N59=4,'Actv CapExpend'!AD59,IF($N59=5,'Actv CapExpend'!AC59,IF($N59=6,'Actv CapExpend'!AB59,0)))))))</f>
        <v>102387.9507625</v>
      </c>
      <c r="AI59" s="28">
        <f>IF($C59="","",IF($N59=1,'Actv CapExpend'!AH59,IF($N59=2,'Actv CapExpend'!AG59,IF($N59=3,'Actv CapExpend'!AF59,IF($N59=4,'Actv CapExpend'!AE59,IF($N59=5,'Actv CapExpend'!AD59,IF($N59=6,'Actv CapExpend'!AC59,0)))))))</f>
        <v>102387.9507625</v>
      </c>
      <c r="AJ59" s="28">
        <f>IF($C59="","",IF($N59=1,'Actv CapExpend'!AI59,IF($N59=2,'Actv CapExpend'!AH59,IF($N59=3,'Actv CapExpend'!AG59,IF($N59=4,'Actv CapExpend'!AF59,IF($N59=5,'Actv CapExpend'!AE59,IF($N59=6,'Actv CapExpend'!AD59,0)))))))</f>
        <v>81289.503464000009</v>
      </c>
      <c r="AK59" s="28">
        <f>IF($C59="","",IF($N59=1,'Actv CapExpend'!AJ59,IF($N59=2,'Actv CapExpend'!AI59,IF($N59=3,'Actv CapExpend'!AH59,IF($N59=4,'Actv CapExpend'!AG59,IF($N59=5,'Actv CapExpend'!AF59,IF($N59=6,'Actv CapExpend'!AE59,0)))))))</f>
        <v>60662.013665499995</v>
      </c>
      <c r="AL59" s="28">
        <f>IF($C59="","",IF($N59=1,'Actv CapExpend'!AK59,IF($N59=2,'Actv CapExpend'!AJ59,IF($N59=3,'Actv CapExpend'!AI59,IF($N59=4,'Actv CapExpend'!AH59,IF($N59=5,'Actv CapExpend'!AG59,IF($N59=6,'Actv CapExpend'!AF59,0)))))))</f>
        <v>49917.878478000006</v>
      </c>
      <c r="AM59" s="3" t="str">
        <f t="shared" si="4"/>
        <v>Print</v>
      </c>
    </row>
    <row r="60" spans="2:39" s="2" customFormat="1">
      <c r="B60" s="3">
        <f t="shared" si="7"/>
        <v>49</v>
      </c>
      <c r="C60" s="3" t="str">
        <f>'Actv CapExpend'!C60</f>
        <v>334200</v>
      </c>
      <c r="D60" s="21" t="str">
        <f>'Actv CapExpend'!D60</f>
        <v/>
      </c>
      <c r="F60" s="778" t="str">
        <f>'Actv CapExpend'!F60</f>
        <v>334200-Meter Installations</v>
      </c>
      <c r="H60" s="3" t="str">
        <f>'Actv CapExpend'!H60</f>
        <v>10133420</v>
      </c>
      <c r="J60" s="3">
        <f>'Actv CapExpend'!J60</f>
        <v>334.4</v>
      </c>
      <c r="L60" s="3" t="str">
        <f>'Actv CapExpend'!L60</f>
        <v>N</v>
      </c>
      <c r="N60" s="705">
        <f>'Actv CapExpend'!N60</f>
        <v>1</v>
      </c>
      <c r="P60" s="16">
        <f>'Actv CapExpend'!P60</f>
        <v>0</v>
      </c>
      <c r="Q60" s="28">
        <f>IF($C60="","",IF($N60=1,$P60,IF($N60=2,$P60/$N60,IF($N60=3,$P60/$N60,IF($N60=4,$P60/$N60,IF($N60=5,$P60/$N60,IF($N60=6,$P60/$N60,0)))))))</f>
        <v>0</v>
      </c>
      <c r="R60" s="28">
        <f>IF($C60="","",IF($N60=1,'Actv CapExpend'!Q60,IF($N60=2,$P60/$N60,IF($N60=3,$P60/$N60,IF($N60=4,$P60/$N60,IF($N60=5,$P60/$N60,IF($N60=6,$P60/$N60,0)))))))</f>
        <v>12494.087881000001</v>
      </c>
      <c r="S60" s="28">
        <f>IF($C60="","",IF($N60=1,'Actv CapExpend'!R60,IF($N60=2,'Actv CapExpend'!Q60,IF($N60=3,$P60/$N60,IF($N60=4,$P60/$N60,IF($N60=5,$P60/$N60,IF($N60=6,$P60/$N60,0)))))))</f>
        <v>12494.087881000001</v>
      </c>
      <c r="T60" s="28">
        <f>IF($C60="","",IF($N60=1,'Actv CapExpend'!S60,IF($N60=2,'Actv CapExpend'!R60,IF($N60=3,'Actv CapExpend'!Q60,IF($N60=4,$P60/$N60,IF($N60=5,$P60/$N60,IF($N60=6,$P60/$N60,0)))))))</f>
        <v>15608.397475</v>
      </c>
      <c r="U60" s="28">
        <f>IF($C60="","",IF($N60=1,'Actv CapExpend'!T60,IF($N60=2,'Actv CapExpend'!S60,IF($N60=3,'Actv CapExpend'!R60,IF($N60=4,'Actv CapExpend'!Q60,IF($N60=5,$P60/$N60,IF($N60=6,$P60/$N60,0)))))))</f>
        <v>15608.397475</v>
      </c>
      <c r="V60" s="28">
        <f>IF($C60="","",IF($N60=1,'Actv CapExpend'!U60,IF($N60=2,'Actv CapExpend'!T60,IF($N60=3,'Actv CapExpend'!S60,IF($N60=4,'Actv CapExpend'!R60,IF($N60=5,'Actv CapExpend'!Q60,IF($N60=6,$P60/$N60,0)))))))</f>
        <v>15608.397475</v>
      </c>
      <c r="W60" s="28">
        <f>IF($C60="","",IF($N60=1,'Actv CapExpend'!V60,IF($N60=2,'Actv CapExpend'!U60,IF($N60=3,'Actv CapExpend'!T60,IF($N60=4,'Actv CapExpend'!S60,IF($N60=5,'Actv CapExpend'!R60,IF($N60=6,'Actv CapExpend'!Q60,0)))))))</f>
        <v>15608.397475</v>
      </c>
      <c r="X60" s="28">
        <f>IF($C60="","",IF($N60=1,'Actv CapExpend'!W60,IF($N60=2,'Actv CapExpend'!V60,IF($N60=3,'Actv CapExpend'!U60,IF($N60=4,'Actv CapExpend'!T60,IF($N60=5,'Actv CapExpend'!S60,IF($N60=6,'Actv CapExpend'!R60,0)))))))</f>
        <v>12362.482506</v>
      </c>
      <c r="Y60" s="28">
        <f>IF($C60="","",IF($N60=1,'Actv CapExpend'!X60,IF($N60=2,'Actv CapExpend'!W60,IF($N60=3,'Actv CapExpend'!V60,IF($N60=4,'Actv CapExpend'!U60,IF($N60=5,'Actv CapExpend'!T60,IF($N60=6,'Actv CapExpend'!S60,0)))))))</f>
        <v>9203.9535060000017</v>
      </c>
      <c r="Z60" s="28">
        <f>IF($C60="","",IF($N60=1,'Actv CapExpend'!Y60,IF($N60=2,'Actv CapExpend'!X60,IF($N60=3,'Actv CapExpend'!W60,IF($N60=4,'Actv CapExpend'!V60,IF($N60=5,'Actv CapExpend'!U60,IF($N60=6,'Actv CapExpend'!T60,0)))))))</f>
        <v>7580.4696000000013</v>
      </c>
      <c r="AA60" s="28">
        <f>IF($C60="","",IF($N60=1,'Actv CapExpend'!Z60,IF($N60=2,'Actv CapExpend'!Y60,IF($N60=3,'Actv CapExpend'!X60,IF($N60=4,'Actv CapExpend'!W60,IF($N60=5,'Actv CapExpend'!V60,IF($N60=6,'Actv CapExpend'!U60,0)))))))</f>
        <v>22571.637866250003</v>
      </c>
      <c r="AB60" s="28">
        <f>IF($C60="","",IF($N60=1,'Actv CapExpend'!AA60,IF($N60=2,'Actv CapExpend'!Z60,IF($N60=3,'Actv CapExpend'!Y60,IF($N60=4,'Actv CapExpend'!X60,IF($N60=5,'Actv CapExpend'!W60,IF($N60=6,'Actv CapExpend'!V60,0)))))))</f>
        <v>7580.4696000000013</v>
      </c>
      <c r="AC60" s="28">
        <f>IF($C60="","",IF($N60=1,'Actv CapExpend'!AB60,IF($N60=2,'Actv CapExpend'!AA60,IF($N60=3,'Actv CapExpend'!Z60,IF($N60=4,'Actv CapExpend'!Y60,IF($N60=5,'Actv CapExpend'!X60,IF($N60=6,'Actv CapExpend'!W60,0)))))))</f>
        <v>9238.8231060000016</v>
      </c>
      <c r="AD60" s="28">
        <f>IF($C60="","",IF($N60=1,'Actv CapExpend'!AC60,IF($N60=2,'Actv CapExpend'!AB60,IF($N60=3,'Actv CapExpend'!AA60,IF($N60=4,'Actv CapExpend'!Z60,IF($N60=5,'Actv CapExpend'!Y60,IF($N60=6,'Actv CapExpend'!X60,0)))))))</f>
        <v>12571.294987000001</v>
      </c>
      <c r="AE60" s="28">
        <f>IF($C60="","",IF($N60=1,'Actv CapExpend'!AD60,IF($N60=2,'Actv CapExpend'!AC60,IF($N60=3,'Actv CapExpend'!AB60,IF($N60=4,'Actv CapExpend'!AA60,IF($N60=5,'Actv CapExpend'!Z60,IF($N60=6,'Actv CapExpend'!Y60,0)))))))</f>
        <v>12593.897268000001</v>
      </c>
      <c r="AF60" s="28">
        <f>IF($C60="","",IF($N60=1,'Actv CapExpend'!AE60,IF($N60=2,'Actv CapExpend'!AD60,IF($N60=3,'Actv CapExpend'!AC60,IF($N60=4,'Actv CapExpend'!AB60,IF($N60=5,'Actv CapExpend'!AA60,IF($N60=6,'Actv CapExpend'!Z60,0)))))))</f>
        <v>15723.341237000001</v>
      </c>
      <c r="AG60" s="28">
        <f>IF($C60="","",IF($N60=1,'Actv CapExpend'!AF60,IF($N60=2,'Actv CapExpend'!AE60,IF($N60=3,'Actv CapExpend'!AD60,IF($N60=4,'Actv CapExpend'!AC60,IF($N60=5,'Actv CapExpend'!AB60,IF($N60=6,'Actv CapExpend'!AA60,0)))))))</f>
        <v>15737.666831000002</v>
      </c>
      <c r="AH60" s="28">
        <f>IF($C60="","",IF($N60=1,'Actv CapExpend'!AG60,IF($N60=2,'Actv CapExpend'!AF60,IF($N60=3,'Actv CapExpend'!AE60,IF($N60=4,'Actv CapExpend'!AD60,IF($N60=5,'Actv CapExpend'!AC60,IF($N60=6,'Actv CapExpend'!AB60,0)))))))</f>
        <v>15751.992424999999</v>
      </c>
      <c r="AI60" s="28">
        <f>IF($C60="","",IF($N60=1,'Actv CapExpend'!AH60,IF($N60=2,'Actv CapExpend'!AG60,IF($N60=3,'Actv CapExpend'!AF60,IF($N60=4,'Actv CapExpend'!AE60,IF($N60=5,'Actv CapExpend'!AD60,IF($N60=6,'Actv CapExpend'!AC60,0)))))))</f>
        <v>15751.992424999999</v>
      </c>
      <c r="AJ60" s="28">
        <f>IF($C60="","",IF($N60=1,'Actv CapExpend'!AI60,IF($N60=2,'Actv CapExpend'!AH60,IF($N60=3,'Actv CapExpend'!AG60,IF($N60=4,'Actv CapExpend'!AF60,IF($N60=5,'Actv CapExpend'!AE60,IF($N60=6,'Actv CapExpend'!AD60,0)))))))</f>
        <v>12506.077456000001</v>
      </c>
      <c r="AK60" s="28">
        <f>IF($C60="","",IF($N60=1,'Actv CapExpend'!AJ60,IF($N60=2,'Actv CapExpend'!AI60,IF($N60=3,'Actv CapExpend'!AH60,IF($N60=4,'Actv CapExpend'!AG60,IF($N60=5,'Actv CapExpend'!AF60,IF($N60=6,'Actv CapExpend'!AE60,0)))))))</f>
        <v>9332.6174869999995</v>
      </c>
      <c r="AL60" s="28">
        <f>IF($C60="","",IF($N60=1,'Actv CapExpend'!AK60,IF($N60=2,'Actv CapExpend'!AJ60,IF($N60=3,'Actv CapExpend'!AI60,IF($N60=4,'Actv CapExpend'!AH60,IF($N60=5,'Actv CapExpend'!AG60,IF($N60=6,'Actv CapExpend'!AF60,0)))))))</f>
        <v>7679.6736120000005</v>
      </c>
      <c r="AM60" s="3" t="str">
        <f t="shared" ref="AM60" si="9">IF(AND(C60="",D60=""),"No Print","Print")</f>
        <v>Print</v>
      </c>
    </row>
    <row r="61" spans="2:39" s="2" customFormat="1">
      <c r="B61" s="3">
        <f t="shared" si="7"/>
        <v>50</v>
      </c>
      <c r="C61" s="3" t="str">
        <f>'Actv CapExpend'!C61</f>
        <v>334100</v>
      </c>
      <c r="D61" s="21" t="str">
        <f>'Actv CapExpend'!D61</f>
        <v/>
      </c>
      <c r="F61" s="778" t="str">
        <f>'Actv CapExpend'!F61</f>
        <v>334100-Meters</v>
      </c>
      <c r="H61" s="3" t="str">
        <f>'Actv CapExpend'!H61</f>
        <v>10133410</v>
      </c>
      <c r="J61" s="3">
        <f>'Actv CapExpend'!J61</f>
        <v>334.4</v>
      </c>
      <c r="L61" s="3" t="str">
        <f>'Actv CapExpend'!L61</f>
        <v>N</v>
      </c>
      <c r="N61" s="705">
        <f>'Actv CapExpend'!N61</f>
        <v>1</v>
      </c>
      <c r="P61" s="16">
        <f>'Actv CapExpend'!P61</f>
        <v>0.88999999999998614</v>
      </c>
      <c r="Q61" s="28">
        <f t="shared" si="5"/>
        <v>0.88999999999998614</v>
      </c>
      <c r="R61" s="28">
        <f>IF($C61="","",IF($N61=1,'Actv CapExpend'!Q61,IF($N61=2,$P61/$N61,IF($N61=3,$P61/$N61,IF($N61=4,$P61/$N61,IF($N61=5,$P61/$N61,IF($N61=6,$P61/$N61,0)))))))</f>
        <v>31235.219702500002</v>
      </c>
      <c r="S61" s="28">
        <f>IF($C61="","",IF($N61=1,'Actv CapExpend'!R61,IF($N61=2,'Actv CapExpend'!Q61,IF($N61=3,$P61/$N61,IF($N61=4,$P61/$N61,IF($N61=5,$P61/$N61,IF($N61=6,$P61/$N61,0)))))))</f>
        <v>31235.219702500002</v>
      </c>
      <c r="T61" s="28">
        <f>IF($C61="","",IF($N61=1,'Actv CapExpend'!S61,IF($N61=2,'Actv CapExpend'!R61,IF($N61=3,'Actv CapExpend'!Q61,IF($N61=4,$P61/$N61,IF($N61=5,$P61/$N61,IF($N61=6,$P61/$N61,0)))))))</f>
        <v>39020.993687499998</v>
      </c>
      <c r="U61" s="28">
        <f>IF($C61="","",IF($N61=1,'Actv CapExpend'!T61,IF($N61=2,'Actv CapExpend'!S61,IF($N61=3,'Actv CapExpend'!R61,IF($N61=4,'Actv CapExpend'!Q61,IF($N61=5,$P61/$N61,IF($N61=6,$P61/$N61,0)))))))</f>
        <v>39020.993687499998</v>
      </c>
      <c r="V61" s="28">
        <f>IF($C61="","",IF($N61=1,'Actv CapExpend'!U61,IF($N61=2,'Actv CapExpend'!T61,IF($N61=3,'Actv CapExpend'!S61,IF($N61=4,'Actv CapExpend'!R61,IF($N61=5,'Actv CapExpend'!Q61,IF($N61=6,$P61/$N61,0)))))))</f>
        <v>39020.993687499998</v>
      </c>
      <c r="W61" s="28">
        <f>IF($C61="","",IF($N61=1,'Actv CapExpend'!V61,IF($N61=2,'Actv CapExpend'!U61,IF($N61=3,'Actv CapExpend'!T61,IF($N61=4,'Actv CapExpend'!S61,IF($N61=5,'Actv CapExpend'!R61,IF($N61=6,'Actv CapExpend'!Q61,0)))))))</f>
        <v>39020.993687499998</v>
      </c>
      <c r="X61" s="28">
        <f>IF($C61="","",IF($N61=1,'Actv CapExpend'!W61,IF($N61=2,'Actv CapExpend'!V61,IF($N61=3,'Actv CapExpend'!U61,IF($N61=4,'Actv CapExpend'!T61,IF($N61=5,'Actv CapExpend'!S61,IF($N61=6,'Actv CapExpend'!R61,0)))))))</f>
        <v>30906.206265000001</v>
      </c>
      <c r="Y61" s="28">
        <f>IF($C61="","",IF($N61=1,'Actv CapExpend'!X61,IF($N61=2,'Actv CapExpend'!W61,IF($N61=3,'Actv CapExpend'!V61,IF($N61=4,'Actv CapExpend'!U61,IF($N61=5,'Actv CapExpend'!T61,IF($N61=6,'Actv CapExpend'!S61,0)))))))</f>
        <v>23009.883765000002</v>
      </c>
      <c r="Z61" s="28">
        <f>IF($C61="","",IF($N61=1,'Actv CapExpend'!Y61,IF($N61=2,'Actv CapExpend'!X61,IF($N61=3,'Actv CapExpend'!W61,IF($N61=4,'Actv CapExpend'!V61,IF($N61=5,'Actv CapExpend'!U61,IF($N61=6,'Actv CapExpend'!T61,0)))))))</f>
        <v>18951.174000000003</v>
      </c>
      <c r="AA61" s="28">
        <f>IF($C61="","",IF($N61=1,'Actv CapExpend'!Z61,IF($N61=2,'Actv CapExpend'!Y61,IF($N61=3,'Actv CapExpend'!X61,IF($N61=4,'Actv CapExpend'!W61,IF($N61=5,'Actv CapExpend'!V61,IF($N61=6,'Actv CapExpend'!U61,0)))))))</f>
        <v>56429.094665625002</v>
      </c>
      <c r="AB61" s="28">
        <f>IF($C61="","",IF($N61=1,'Actv CapExpend'!AA61,IF($N61=2,'Actv CapExpend'!Z61,IF($N61=3,'Actv CapExpend'!Y61,IF($N61=4,'Actv CapExpend'!X61,IF($N61=5,'Actv CapExpend'!W61,IF($N61=6,'Actv CapExpend'!V61,0)))))))</f>
        <v>18951.174000000003</v>
      </c>
      <c r="AC61" s="28">
        <f>IF($C61="","",IF($N61=1,'Actv CapExpend'!AB61,IF($N61=2,'Actv CapExpend'!AA61,IF($N61=3,'Actv CapExpend'!Z61,IF($N61=4,'Actv CapExpend'!Y61,IF($N61=5,'Actv CapExpend'!X61,IF($N61=6,'Actv CapExpend'!W61,0)))))))</f>
        <v>23097.057765000005</v>
      </c>
      <c r="AD61" s="28">
        <f>IF($C61="","",IF($N61=1,'Actv CapExpend'!AC61,IF($N61=2,'Actv CapExpend'!AB61,IF($N61=3,'Actv CapExpend'!AA61,IF($N61=4,'Actv CapExpend'!Z61,IF($N61=5,'Actv CapExpend'!Y61,IF($N61=6,'Actv CapExpend'!X61,0)))))))</f>
        <v>31428.237467500003</v>
      </c>
      <c r="AE61" s="28">
        <f>IF($C61="","",IF($N61=1,'Actv CapExpend'!AD61,IF($N61=2,'Actv CapExpend'!AC61,IF($N61=3,'Actv CapExpend'!AB61,IF($N61=4,'Actv CapExpend'!AA61,IF($N61=5,'Actv CapExpend'!Z61,IF($N61=6,'Actv CapExpend'!Y61,0)))))))</f>
        <v>31484.743170000002</v>
      </c>
      <c r="AF61" s="28">
        <f>IF($C61="","",IF($N61=1,'Actv CapExpend'!AE61,IF($N61=2,'Actv CapExpend'!AD61,IF($N61=3,'Actv CapExpend'!AC61,IF($N61=4,'Actv CapExpend'!AB61,IF($N61=5,'Actv CapExpend'!AA61,IF($N61=6,'Actv CapExpend'!Z61,0)))))))</f>
        <v>39308.353092500001</v>
      </c>
      <c r="AG61" s="28">
        <f>IF($C61="","",IF($N61=1,'Actv CapExpend'!AF61,IF($N61=2,'Actv CapExpend'!AE61,IF($N61=3,'Actv CapExpend'!AD61,IF($N61=4,'Actv CapExpend'!AC61,IF($N61=5,'Actv CapExpend'!AB61,IF($N61=6,'Actv CapExpend'!AA61,0)))))))</f>
        <v>39344.167077500002</v>
      </c>
      <c r="AH61" s="28">
        <f>IF($C61="","",IF($N61=1,'Actv CapExpend'!AG61,IF($N61=2,'Actv CapExpend'!AF61,IF($N61=3,'Actv CapExpend'!AE61,IF($N61=4,'Actv CapExpend'!AD61,IF($N61=5,'Actv CapExpend'!AC61,IF($N61=6,'Actv CapExpend'!AB61,0)))))))</f>
        <v>39379.981062499995</v>
      </c>
      <c r="AI61" s="28">
        <f>IF($C61="","",IF($N61=1,'Actv CapExpend'!AH61,IF($N61=2,'Actv CapExpend'!AG61,IF($N61=3,'Actv CapExpend'!AF61,IF($N61=4,'Actv CapExpend'!AE61,IF($N61=5,'Actv CapExpend'!AD61,IF($N61=6,'Actv CapExpend'!AC61,0)))))))</f>
        <v>39379.981062499995</v>
      </c>
      <c r="AJ61" s="28">
        <f>IF($C61="","",IF($N61=1,'Actv CapExpend'!AI61,IF($N61=2,'Actv CapExpend'!AH61,IF($N61=3,'Actv CapExpend'!AG61,IF($N61=4,'Actv CapExpend'!AF61,IF($N61=5,'Actv CapExpend'!AE61,IF($N61=6,'Actv CapExpend'!AD61,0)))))))</f>
        <v>31265.193640000001</v>
      </c>
      <c r="AK61" s="28">
        <f>IF($C61="","",IF($N61=1,'Actv CapExpend'!AJ61,IF($N61=2,'Actv CapExpend'!AI61,IF($N61=3,'Actv CapExpend'!AH61,IF($N61=4,'Actv CapExpend'!AG61,IF($N61=5,'Actv CapExpend'!AF61,IF($N61=6,'Actv CapExpend'!AE61,0)))))))</f>
        <v>23331.543717499997</v>
      </c>
      <c r="AL61" s="28">
        <f>IF($C61="","",IF($N61=1,'Actv CapExpend'!AK61,IF($N61=2,'Actv CapExpend'!AJ61,IF($N61=3,'Actv CapExpend'!AI61,IF($N61=4,'Actv CapExpend'!AH61,IF($N61=5,'Actv CapExpend'!AG61,IF($N61=6,'Actv CapExpend'!AF61,0)))))))</f>
        <v>19199.18403</v>
      </c>
      <c r="AM61" s="3" t="str">
        <f t="shared" si="4"/>
        <v>Print</v>
      </c>
    </row>
    <row r="62" spans="2:39" s="2" customFormat="1">
      <c r="B62" s="3">
        <f t="shared" si="7"/>
        <v>51</v>
      </c>
      <c r="C62" s="3" t="str">
        <f>'Actv CapExpend'!C62</f>
        <v/>
      </c>
      <c r="D62" s="21" t="str">
        <f>'Actv CapExpend'!D62</f>
        <v/>
      </c>
      <c r="F62" s="778" t="str">
        <f>'Actv CapExpend'!F62</f>
        <v/>
      </c>
      <c r="H62" s="3" t="str">
        <f>'Actv CapExpend'!H62</f>
        <v/>
      </c>
      <c r="J62" s="3" t="str">
        <f>'Actv CapExpend'!J62</f>
        <v/>
      </c>
      <c r="L62" s="3" t="str">
        <f>'Actv CapExpend'!L62</f>
        <v/>
      </c>
      <c r="N62" s="705" t="str">
        <f>'Actv CapExpend'!N62</f>
        <v/>
      </c>
      <c r="P62" s="16" t="str">
        <f>'Actv CapExpend'!P62</f>
        <v/>
      </c>
      <c r="Q62" s="28" t="str">
        <f t="shared" si="5"/>
        <v/>
      </c>
      <c r="R62" s="28" t="str">
        <f>IF($C62="","",IF($N62=1,'Actv CapExpend'!Q62,IF($N62=2,$P62/$N62,IF($N62=3,$P62/$N62,IF($N62=4,$P62/$N62,IF($N62=5,$P62/$N62,IF($N62=6,$P62/$N62,0)))))))</f>
        <v/>
      </c>
      <c r="S62" s="28" t="str">
        <f>IF($C62="","",IF($N62=1,'Actv CapExpend'!R62,IF($N62=2,'Actv CapExpend'!Q62,IF($N62=3,$P62/$N62,IF($N62=4,$P62/$N62,IF($N62=5,$P62/$N62,IF($N62=6,$P62/$N62,0)))))))</f>
        <v/>
      </c>
      <c r="T62" s="28" t="str">
        <f>IF($C62="","",IF($N62=1,'Actv CapExpend'!S62,IF($N62=2,'Actv CapExpend'!R62,IF($N62=3,'Actv CapExpend'!Q62,IF($N62=4,$P62/$N62,IF($N62=5,$P62/$N62,IF($N62=6,$P62/$N62,0)))))))</f>
        <v/>
      </c>
      <c r="U62" s="28" t="str">
        <f>IF($C62="","",IF($N62=1,'Actv CapExpend'!T62,IF($N62=2,'Actv CapExpend'!S62,IF($N62=3,'Actv CapExpend'!R62,IF($N62=4,'Actv CapExpend'!Q62,IF($N62=5,$P62/$N62,IF($N62=6,$P62/$N62,0)))))))</f>
        <v/>
      </c>
      <c r="V62" s="28" t="str">
        <f>IF($C62="","",IF($N62=1,'Actv CapExpend'!U62,IF($N62=2,'Actv CapExpend'!T62,IF($N62=3,'Actv CapExpend'!S62,IF($N62=4,'Actv CapExpend'!R62,IF($N62=5,'Actv CapExpend'!Q62,IF($N62=6,$P62/$N62,0)))))))</f>
        <v/>
      </c>
      <c r="W62" s="28" t="str">
        <f>IF($C62="","",IF($N62=1,'Actv CapExpend'!V62,IF($N62=2,'Actv CapExpend'!U62,IF($N62=3,'Actv CapExpend'!T62,IF($N62=4,'Actv CapExpend'!S62,IF($N62=5,'Actv CapExpend'!R62,IF($N62=6,'Actv CapExpend'!Q62,0)))))))</f>
        <v/>
      </c>
      <c r="X62" s="28" t="str">
        <f>IF($C62="","",IF($N62=1,'Actv CapExpend'!W62,IF($N62=2,'Actv CapExpend'!V62,IF($N62=3,'Actv CapExpend'!U62,IF($N62=4,'Actv CapExpend'!T62,IF($N62=5,'Actv CapExpend'!S62,IF($N62=6,'Actv CapExpend'!R62,0)))))))</f>
        <v/>
      </c>
      <c r="Y62" s="28" t="str">
        <f>IF($C62="","",IF($N62=1,'Actv CapExpend'!X62,IF($N62=2,'Actv CapExpend'!W62,IF($N62=3,'Actv CapExpend'!V62,IF($N62=4,'Actv CapExpend'!U62,IF($N62=5,'Actv CapExpend'!T62,IF($N62=6,'Actv CapExpend'!S62,0)))))))</f>
        <v/>
      </c>
      <c r="Z62" s="28" t="str">
        <f>IF($C62="","",IF($N62=1,'Actv CapExpend'!Y62,IF($N62=2,'Actv CapExpend'!X62,IF($N62=3,'Actv CapExpend'!W62,IF($N62=4,'Actv CapExpend'!V62,IF($N62=5,'Actv CapExpend'!U62,IF($N62=6,'Actv CapExpend'!T62,0)))))))</f>
        <v/>
      </c>
      <c r="AA62" s="28" t="str">
        <f>IF($C62="","",IF($N62=1,'Actv CapExpend'!Z62,IF($N62=2,'Actv CapExpend'!Y62,IF($N62=3,'Actv CapExpend'!X62,IF($N62=4,'Actv CapExpend'!W62,IF($N62=5,'Actv CapExpend'!V62,IF($N62=6,'Actv CapExpend'!U62,0)))))))</f>
        <v/>
      </c>
      <c r="AB62" s="28" t="str">
        <f>IF($C62="","",IF($N62=1,'Actv CapExpend'!AA62,IF($N62=2,'Actv CapExpend'!Z62,IF($N62=3,'Actv CapExpend'!Y62,IF($N62=4,'Actv CapExpend'!X62,IF($N62=5,'Actv CapExpend'!W62,IF($N62=6,'Actv CapExpend'!V62,0)))))))</f>
        <v/>
      </c>
      <c r="AC62" s="28" t="str">
        <f>IF($C62="","",IF($N62=1,'Actv CapExpend'!AB62,IF($N62=2,'Actv CapExpend'!AA62,IF($N62=3,'Actv CapExpend'!Z62,IF($N62=4,'Actv CapExpend'!Y62,IF($N62=5,'Actv CapExpend'!X62,IF($N62=6,'Actv CapExpend'!W62,0)))))))</f>
        <v/>
      </c>
      <c r="AD62" s="28" t="str">
        <f>IF($C62="","",IF($N62=1,'Actv CapExpend'!AC62,IF($N62=2,'Actv CapExpend'!AB62,IF($N62=3,'Actv CapExpend'!AA62,IF($N62=4,'Actv CapExpend'!Z62,IF($N62=5,'Actv CapExpend'!Y62,IF($N62=6,'Actv CapExpend'!X62,0)))))))</f>
        <v/>
      </c>
      <c r="AE62" s="28" t="str">
        <f>IF($C62="","",IF($N62=1,'Actv CapExpend'!AD62,IF($N62=2,'Actv CapExpend'!AC62,IF($N62=3,'Actv CapExpend'!AB62,IF($N62=4,'Actv CapExpend'!AA62,IF($N62=5,'Actv CapExpend'!Z62,IF($N62=6,'Actv CapExpend'!Y62,0)))))))</f>
        <v/>
      </c>
      <c r="AF62" s="28" t="str">
        <f>IF($C62="","",IF($N62=1,'Actv CapExpend'!AE62,IF($N62=2,'Actv CapExpend'!AD62,IF($N62=3,'Actv CapExpend'!AC62,IF($N62=4,'Actv CapExpend'!AB62,IF($N62=5,'Actv CapExpend'!AA62,IF($N62=6,'Actv CapExpend'!Z62,0)))))))</f>
        <v/>
      </c>
      <c r="AG62" s="28" t="str">
        <f>IF($C62="","",IF($N62=1,'Actv CapExpend'!AF62,IF($N62=2,'Actv CapExpend'!AE62,IF($N62=3,'Actv CapExpend'!AD62,IF($N62=4,'Actv CapExpend'!AC62,IF($N62=5,'Actv CapExpend'!AB62,IF($N62=6,'Actv CapExpend'!AA62,0)))))))</f>
        <v/>
      </c>
      <c r="AH62" s="28" t="str">
        <f>IF($C62="","",IF($N62=1,'Actv CapExpend'!AG62,IF($N62=2,'Actv CapExpend'!AF62,IF($N62=3,'Actv CapExpend'!AE62,IF($N62=4,'Actv CapExpend'!AD62,IF($N62=5,'Actv CapExpend'!AC62,IF($N62=6,'Actv CapExpend'!AB62,0)))))))</f>
        <v/>
      </c>
      <c r="AI62" s="28" t="str">
        <f>IF($C62="","",IF($N62=1,'Actv CapExpend'!AH62,IF($N62=2,'Actv CapExpend'!AG62,IF($N62=3,'Actv CapExpend'!AF62,IF($N62=4,'Actv CapExpend'!AE62,IF($N62=5,'Actv CapExpend'!AD62,IF($N62=6,'Actv CapExpend'!AC62,0)))))))</f>
        <v/>
      </c>
      <c r="AJ62" s="28" t="str">
        <f>IF($C62="","",IF($N62=1,'Actv CapExpend'!AI62,IF($N62=2,'Actv CapExpend'!AH62,IF($N62=3,'Actv CapExpend'!AG62,IF($N62=4,'Actv CapExpend'!AF62,IF($N62=5,'Actv CapExpend'!AE62,IF($N62=6,'Actv CapExpend'!AD62,0)))))))</f>
        <v/>
      </c>
      <c r="AK62" s="28" t="str">
        <f>IF($C62="","",IF($N62=1,'Actv CapExpend'!AJ62,IF($N62=2,'Actv CapExpend'!AI62,IF($N62=3,'Actv CapExpend'!AH62,IF($N62=4,'Actv CapExpend'!AG62,IF($N62=5,'Actv CapExpend'!AF62,IF($N62=6,'Actv CapExpend'!AE62,0)))))))</f>
        <v/>
      </c>
      <c r="AL62" s="28" t="str">
        <f>IF($C62="","",IF($N62=1,'Actv CapExpend'!AK62,IF($N62=2,'Actv CapExpend'!AJ62,IF($N62=3,'Actv CapExpend'!AI62,IF($N62=4,'Actv CapExpend'!AH62,IF($N62=5,'Actv CapExpend'!AG62,IF($N62=6,'Actv CapExpend'!AF62,0)))))))</f>
        <v/>
      </c>
      <c r="AM62" s="3" t="str">
        <f t="shared" si="4"/>
        <v>No Print</v>
      </c>
    </row>
    <row r="63" spans="2:39" s="2" customFormat="1">
      <c r="B63" s="3">
        <f t="shared" si="7"/>
        <v>52</v>
      </c>
      <c r="C63" s="3" t="str">
        <f>'Actv CapExpend'!C63</f>
        <v/>
      </c>
      <c r="D63" s="21" t="str">
        <f>'Actv CapExpend'!D63</f>
        <v>R12-**I1</v>
      </c>
      <c r="F63" s="778" t="str">
        <f>'Actv CapExpend'!F63</f>
        <v>Meters - New</v>
      </c>
      <c r="H63" s="3" t="str">
        <f>'Actv CapExpend'!H63</f>
        <v/>
      </c>
      <c r="J63" s="3" t="str">
        <f>'Actv CapExpend'!J63</f>
        <v/>
      </c>
      <c r="L63" s="3" t="str">
        <f>'Actv CapExpend'!L63</f>
        <v/>
      </c>
      <c r="N63" s="705" t="str">
        <f>'Actv CapExpend'!N63</f>
        <v/>
      </c>
      <c r="P63" s="16" t="str">
        <f>'Actv CapExpend'!P63</f>
        <v/>
      </c>
      <c r="Q63" s="28" t="str">
        <f t="shared" si="5"/>
        <v/>
      </c>
      <c r="R63" s="28" t="str">
        <f>IF($C63="","",IF($N63=1,'Actv CapExpend'!Q63,IF($N63=2,$P63/$N63,IF($N63=3,$P63/$N63,IF($N63=4,$P63/$N63,IF($N63=5,$P63/$N63,IF($N63=6,$P63/$N63,0)))))))</f>
        <v/>
      </c>
      <c r="S63" s="28" t="str">
        <f>IF($C63="","",IF($N63=1,'Actv CapExpend'!R63,IF($N63=2,'Actv CapExpend'!Q63,IF($N63=3,$P63/$N63,IF($N63=4,$P63/$N63,IF($N63=5,$P63/$N63,IF($N63=6,$P63/$N63,0)))))))</f>
        <v/>
      </c>
      <c r="T63" s="28" t="str">
        <f>IF($C63="","",IF($N63=1,'Actv CapExpend'!S63,IF($N63=2,'Actv CapExpend'!R63,IF($N63=3,'Actv CapExpend'!Q63,IF($N63=4,$P63/$N63,IF($N63=5,$P63/$N63,IF($N63=6,$P63/$N63,0)))))))</f>
        <v/>
      </c>
      <c r="U63" s="28" t="str">
        <f>IF($C63="","",IF($N63=1,'Actv CapExpend'!T63,IF($N63=2,'Actv CapExpend'!S63,IF($N63=3,'Actv CapExpend'!R63,IF($N63=4,'Actv CapExpend'!Q63,IF($N63=5,$P63/$N63,IF($N63=6,$P63/$N63,0)))))))</f>
        <v/>
      </c>
      <c r="V63" s="28" t="str">
        <f>IF($C63="","",IF($N63=1,'Actv CapExpend'!U63,IF($N63=2,'Actv CapExpend'!T63,IF($N63=3,'Actv CapExpend'!S63,IF($N63=4,'Actv CapExpend'!R63,IF($N63=5,'Actv CapExpend'!Q63,IF($N63=6,$P63/$N63,0)))))))</f>
        <v/>
      </c>
      <c r="W63" s="28" t="str">
        <f>IF($C63="","",IF($N63=1,'Actv CapExpend'!V63,IF($N63=2,'Actv CapExpend'!U63,IF($N63=3,'Actv CapExpend'!T63,IF($N63=4,'Actv CapExpend'!S63,IF($N63=5,'Actv CapExpend'!R63,IF($N63=6,'Actv CapExpend'!Q63,0)))))))</f>
        <v/>
      </c>
      <c r="X63" s="28" t="str">
        <f>IF($C63="","",IF($N63=1,'Actv CapExpend'!W63,IF($N63=2,'Actv CapExpend'!V63,IF($N63=3,'Actv CapExpend'!U63,IF($N63=4,'Actv CapExpend'!T63,IF($N63=5,'Actv CapExpend'!S63,IF($N63=6,'Actv CapExpend'!R63,0)))))))</f>
        <v/>
      </c>
      <c r="Y63" s="28" t="str">
        <f>IF($C63="","",IF($N63=1,'Actv CapExpend'!X63,IF($N63=2,'Actv CapExpend'!W63,IF($N63=3,'Actv CapExpend'!V63,IF($N63=4,'Actv CapExpend'!U63,IF($N63=5,'Actv CapExpend'!T63,IF($N63=6,'Actv CapExpend'!S63,0)))))))</f>
        <v/>
      </c>
      <c r="Z63" s="28" t="str">
        <f>IF($C63="","",IF($N63=1,'Actv CapExpend'!Y63,IF($N63=2,'Actv CapExpend'!X63,IF($N63=3,'Actv CapExpend'!W63,IF($N63=4,'Actv CapExpend'!V63,IF($N63=5,'Actv CapExpend'!U63,IF($N63=6,'Actv CapExpend'!T63,0)))))))</f>
        <v/>
      </c>
      <c r="AA63" s="28" t="str">
        <f>IF($C63="","",IF($N63=1,'Actv CapExpend'!Z63,IF($N63=2,'Actv CapExpend'!Y63,IF($N63=3,'Actv CapExpend'!X63,IF($N63=4,'Actv CapExpend'!W63,IF($N63=5,'Actv CapExpend'!V63,IF($N63=6,'Actv CapExpend'!U63,0)))))))</f>
        <v/>
      </c>
      <c r="AB63" s="28" t="str">
        <f>IF($C63="","",IF($N63=1,'Actv CapExpend'!AA63,IF($N63=2,'Actv CapExpend'!Z63,IF($N63=3,'Actv CapExpend'!Y63,IF($N63=4,'Actv CapExpend'!X63,IF($N63=5,'Actv CapExpend'!W63,IF($N63=6,'Actv CapExpend'!V63,0)))))))</f>
        <v/>
      </c>
      <c r="AC63" s="28" t="str">
        <f>IF($C63="","",IF($N63=1,'Actv CapExpend'!AB63,IF($N63=2,'Actv CapExpend'!AA63,IF($N63=3,'Actv CapExpend'!Z63,IF($N63=4,'Actv CapExpend'!Y63,IF($N63=5,'Actv CapExpend'!X63,IF($N63=6,'Actv CapExpend'!W63,0)))))))</f>
        <v/>
      </c>
      <c r="AD63" s="28" t="str">
        <f>IF($C63="","",IF($N63=1,'Actv CapExpend'!AC63,IF($N63=2,'Actv CapExpend'!AB63,IF($N63=3,'Actv CapExpend'!AA63,IF($N63=4,'Actv CapExpend'!Z63,IF($N63=5,'Actv CapExpend'!Y63,IF($N63=6,'Actv CapExpend'!X63,0)))))))</f>
        <v/>
      </c>
      <c r="AE63" s="28" t="str">
        <f>IF($C63="","",IF($N63=1,'Actv CapExpend'!AD63,IF($N63=2,'Actv CapExpend'!AC63,IF($N63=3,'Actv CapExpend'!AB63,IF($N63=4,'Actv CapExpend'!AA63,IF($N63=5,'Actv CapExpend'!Z63,IF($N63=6,'Actv CapExpend'!Y63,0)))))))</f>
        <v/>
      </c>
      <c r="AF63" s="28" t="str">
        <f>IF($C63="","",IF($N63=1,'Actv CapExpend'!AE63,IF($N63=2,'Actv CapExpend'!AD63,IF($N63=3,'Actv CapExpend'!AC63,IF($N63=4,'Actv CapExpend'!AB63,IF($N63=5,'Actv CapExpend'!AA63,IF($N63=6,'Actv CapExpend'!Z63,0)))))))</f>
        <v/>
      </c>
      <c r="AG63" s="28" t="str">
        <f>IF($C63="","",IF($N63=1,'Actv CapExpend'!AF63,IF($N63=2,'Actv CapExpend'!AE63,IF($N63=3,'Actv CapExpend'!AD63,IF($N63=4,'Actv CapExpend'!AC63,IF($N63=5,'Actv CapExpend'!AB63,IF($N63=6,'Actv CapExpend'!AA63,0)))))))</f>
        <v/>
      </c>
      <c r="AH63" s="28" t="str">
        <f>IF($C63="","",IF($N63=1,'Actv CapExpend'!AG63,IF($N63=2,'Actv CapExpend'!AF63,IF($N63=3,'Actv CapExpend'!AE63,IF($N63=4,'Actv CapExpend'!AD63,IF($N63=5,'Actv CapExpend'!AC63,IF($N63=6,'Actv CapExpend'!AB63,0)))))))</f>
        <v/>
      </c>
      <c r="AI63" s="28" t="str">
        <f>IF($C63="","",IF($N63=1,'Actv CapExpend'!AH63,IF($N63=2,'Actv CapExpend'!AG63,IF($N63=3,'Actv CapExpend'!AF63,IF($N63=4,'Actv CapExpend'!AE63,IF($N63=5,'Actv CapExpend'!AD63,IF($N63=6,'Actv CapExpend'!AC63,0)))))))</f>
        <v/>
      </c>
      <c r="AJ63" s="28" t="str">
        <f>IF($C63="","",IF($N63=1,'Actv CapExpend'!AI63,IF($N63=2,'Actv CapExpend'!AH63,IF($N63=3,'Actv CapExpend'!AG63,IF($N63=4,'Actv CapExpend'!AF63,IF($N63=5,'Actv CapExpend'!AE63,IF($N63=6,'Actv CapExpend'!AD63,0)))))))</f>
        <v/>
      </c>
      <c r="AK63" s="28" t="str">
        <f>IF($C63="","",IF($N63=1,'Actv CapExpend'!AJ63,IF($N63=2,'Actv CapExpend'!AI63,IF($N63=3,'Actv CapExpend'!AH63,IF($N63=4,'Actv CapExpend'!AG63,IF($N63=5,'Actv CapExpend'!AF63,IF($N63=6,'Actv CapExpend'!AE63,0)))))))</f>
        <v/>
      </c>
      <c r="AL63" s="28" t="str">
        <f>IF($C63="","",IF($N63=1,'Actv CapExpend'!AK63,IF($N63=2,'Actv CapExpend'!AJ63,IF($N63=3,'Actv CapExpend'!AI63,IF($N63=4,'Actv CapExpend'!AH63,IF($N63=5,'Actv CapExpend'!AG63,IF($N63=6,'Actv CapExpend'!AF63,0)))))))</f>
        <v/>
      </c>
      <c r="AM63" s="3" t="str">
        <f t="shared" si="4"/>
        <v>Print</v>
      </c>
    </row>
    <row r="64" spans="2:39" s="2" customFormat="1">
      <c r="B64" s="3">
        <f t="shared" si="7"/>
        <v>53</v>
      </c>
      <c r="C64" s="3" t="str">
        <f>'Actv CapExpend'!C64</f>
        <v>334100</v>
      </c>
      <c r="D64" s="21" t="str">
        <f>'Actv CapExpend'!D64</f>
        <v/>
      </c>
      <c r="F64" s="778" t="str">
        <f>'Actv CapExpend'!F64</f>
        <v>334100-Meters</v>
      </c>
      <c r="H64" s="3" t="str">
        <f>'Actv CapExpend'!H64</f>
        <v>10133410</v>
      </c>
      <c r="J64" s="3">
        <f>'Actv CapExpend'!J64</f>
        <v>334.4</v>
      </c>
      <c r="L64" s="3" t="str">
        <f>'Actv CapExpend'!L64</f>
        <v>N</v>
      </c>
      <c r="N64" s="705">
        <f>'Actv CapExpend'!N64</f>
        <v>1</v>
      </c>
      <c r="P64" s="16">
        <f>'Actv CapExpend'!P64</f>
        <v>0</v>
      </c>
      <c r="Q64" s="28">
        <f t="shared" si="5"/>
        <v>0</v>
      </c>
      <c r="R64" s="28">
        <f>IF($C64="","",IF($N64=1,'Actv CapExpend'!Q64,IF($N64=2,$P64/$N64,IF($N64=3,$P64/$N64,IF($N64=4,$P64/$N64,IF($N64=5,$P64/$N64,IF($N64=6,$P64/$N64,0)))))))</f>
        <v>4538.7439999999997</v>
      </c>
      <c r="S64" s="28">
        <f>IF($C64="","",IF($N64=1,'Actv CapExpend'!R64,IF($N64=2,'Actv CapExpend'!Q64,IF($N64=3,$P64/$N64,IF($N64=4,$P64/$N64,IF($N64=5,$P64/$N64,IF($N64=6,$P64/$N64,0)))))))</f>
        <v>4560.5374999999995</v>
      </c>
      <c r="T64" s="28">
        <f>IF($C64="","",IF($N64=1,'Actv CapExpend'!S64,IF($N64=2,'Actv CapExpend'!R64,IF($N64=3,'Actv CapExpend'!Q64,IF($N64=4,$P64/$N64,IF($N64=5,$P64/$N64,IF($N64=6,$P64/$N64,0)))))))</f>
        <v>4581.725625</v>
      </c>
      <c r="U64" s="28">
        <f>IF($C64="","",IF($N64=1,'Actv CapExpend'!T64,IF($N64=2,'Actv CapExpend'!S64,IF($N64=3,'Actv CapExpend'!R64,IF($N64=4,'Actv CapExpend'!Q64,IF($N64=5,$P64/$N64,IF($N64=6,$P64/$N64,0)))))))</f>
        <v>7096.86</v>
      </c>
      <c r="V64" s="28">
        <f>IF($C64="","",IF($N64=1,'Actv CapExpend'!U64,IF($N64=2,'Actv CapExpend'!T64,IF($N64=3,'Actv CapExpend'!S64,IF($N64=4,'Actv CapExpend'!R64,IF($N64=5,'Actv CapExpend'!Q64,IF($N64=6,$P64/$N64,0)))))))</f>
        <v>7111.9943749999993</v>
      </c>
      <c r="W64" s="28">
        <f>IF($C64="","",IF($N64=1,'Actv CapExpend'!V64,IF($N64=2,'Actv CapExpend'!U64,IF($N64=3,'Actv CapExpend'!T64,IF($N64=4,'Actv CapExpend'!S64,IF($N64=5,'Actv CapExpend'!R64,IF($N64=6,'Actv CapExpend'!Q64,0)))))))</f>
        <v>4611.9943749999993</v>
      </c>
      <c r="X64" s="28">
        <f>IF($C64="","",IF($N64=1,'Actv CapExpend'!W64,IF($N64=2,'Actv CapExpend'!V64,IF($N64=3,'Actv CapExpend'!U64,IF($N64=4,'Actv CapExpend'!T64,IF($N64=5,'Actv CapExpend'!S64,IF($N64=6,'Actv CapExpend'!R64,0)))))))</f>
        <v>4596.8599999999997</v>
      </c>
      <c r="Y64" s="28">
        <f>IF($C64="","",IF($N64=1,'Actv CapExpend'!X64,IF($N64=2,'Actv CapExpend'!W64,IF($N64=3,'Actv CapExpend'!V64,IF($N64=4,'Actv CapExpend'!U64,IF($N64=5,'Actv CapExpend'!T64,IF($N64=6,'Actv CapExpend'!S64,0)))))))</f>
        <v>4581.725625</v>
      </c>
      <c r="Z64" s="28">
        <f>IF($C64="","",IF($N64=1,'Actv CapExpend'!Y64,IF($N64=2,'Actv CapExpend'!X64,IF($N64=3,'Actv CapExpend'!W64,IF($N64=4,'Actv CapExpend'!V64,IF($N64=5,'Actv CapExpend'!U64,IF($N64=6,'Actv CapExpend'!T64,0)))))))</f>
        <v>1060.5374999999999</v>
      </c>
      <c r="AA64" s="28">
        <f>IF($C64="","",IF($N64=1,'Actv CapExpend'!Z64,IF($N64=2,'Actv CapExpend'!Y64,IF($N64=3,'Actv CapExpend'!X64,IF($N64=4,'Actv CapExpend'!W64,IF($N64=5,'Actv CapExpend'!V64,IF($N64=6,'Actv CapExpend'!U64,0)))))))</f>
        <v>795.88436749999994</v>
      </c>
      <c r="AB64" s="28">
        <f>IF($C64="","",IF($N64=1,'Actv CapExpend'!AA64,IF($N64=2,'Actv CapExpend'!Z64,IF($N64=3,'Actv CapExpend'!Y64,IF($N64=4,'Actv CapExpend'!X64,IF($N64=5,'Actv CapExpend'!W64,IF($N64=6,'Actv CapExpend'!V64,0)))))))</f>
        <v>0</v>
      </c>
      <c r="AC64" s="28">
        <f>IF($C64="","",IF($N64=1,'Actv CapExpend'!AB64,IF($N64=2,'Actv CapExpend'!AA64,IF($N64=3,'Actv CapExpend'!Z64,IF($N64=4,'Actv CapExpend'!Y64,IF($N64=5,'Actv CapExpend'!X64,IF($N64=6,'Actv CapExpend'!W64,0)))))))</f>
        <v>0</v>
      </c>
      <c r="AD64" s="28">
        <f>IF($C64="","",IF($N64=1,'Actv CapExpend'!AC64,IF($N64=2,'Actv CapExpend'!AB64,IF($N64=3,'Actv CapExpend'!AA64,IF($N64=4,'Actv CapExpend'!Z64,IF($N64=5,'Actv CapExpend'!Y64,IF($N64=6,'Actv CapExpend'!X64,0)))))))</f>
        <v>0</v>
      </c>
      <c r="AE64" s="28">
        <f>IF($C64="","",IF($N64=1,'Actv CapExpend'!AD64,IF($N64=2,'Actv CapExpend'!AC64,IF($N64=3,'Actv CapExpend'!AB64,IF($N64=4,'Actv CapExpend'!AA64,IF($N64=5,'Actv CapExpend'!Z64,IF($N64=6,'Actv CapExpend'!Y64,0)))))))</f>
        <v>0</v>
      </c>
      <c r="AF64" s="28">
        <f>IF($C64="","",IF($N64=1,'Actv CapExpend'!AE64,IF($N64=2,'Actv CapExpend'!AD64,IF($N64=3,'Actv CapExpend'!AC64,IF($N64=4,'Actv CapExpend'!AB64,IF($N64=5,'Actv CapExpend'!AA64,IF($N64=6,'Actv CapExpend'!Z64,0)))))))</f>
        <v>0</v>
      </c>
      <c r="AG64" s="28">
        <f>IF($C64="","",IF($N64=1,'Actv CapExpend'!AF64,IF($N64=2,'Actv CapExpend'!AE64,IF($N64=3,'Actv CapExpend'!AD64,IF($N64=4,'Actv CapExpend'!AC64,IF($N64=5,'Actv CapExpend'!AB64,IF($N64=6,'Actv CapExpend'!AA64,0)))))))</f>
        <v>0</v>
      </c>
      <c r="AH64" s="28">
        <f>IF($C64="","",IF($N64=1,'Actv CapExpend'!AG64,IF($N64=2,'Actv CapExpend'!AF64,IF($N64=3,'Actv CapExpend'!AE64,IF($N64=4,'Actv CapExpend'!AD64,IF($N64=5,'Actv CapExpend'!AC64,IF($N64=6,'Actv CapExpend'!AB64,0)))))))</f>
        <v>0</v>
      </c>
      <c r="AI64" s="28">
        <f>IF($C64="","",IF($N64=1,'Actv CapExpend'!AH64,IF($N64=2,'Actv CapExpend'!AG64,IF($N64=3,'Actv CapExpend'!AF64,IF($N64=4,'Actv CapExpend'!AE64,IF($N64=5,'Actv CapExpend'!AD64,IF($N64=6,'Actv CapExpend'!AC64,0)))))))</f>
        <v>0</v>
      </c>
      <c r="AJ64" s="28">
        <f>IF($C64="","",IF($N64=1,'Actv CapExpend'!AI64,IF($N64=2,'Actv CapExpend'!AH64,IF($N64=3,'Actv CapExpend'!AG64,IF($N64=4,'Actv CapExpend'!AF64,IF($N64=5,'Actv CapExpend'!AE64,IF($N64=6,'Actv CapExpend'!AD64,0)))))))</f>
        <v>0</v>
      </c>
      <c r="AK64" s="28">
        <f>IF($C64="","",IF($N64=1,'Actv CapExpend'!AJ64,IF($N64=2,'Actv CapExpend'!AI64,IF($N64=3,'Actv CapExpend'!AH64,IF($N64=4,'Actv CapExpend'!AG64,IF($N64=5,'Actv CapExpend'!AF64,IF($N64=6,'Actv CapExpend'!AE64,0)))))))</f>
        <v>0</v>
      </c>
      <c r="AL64" s="28">
        <f>IF($C64="","",IF($N64=1,'Actv CapExpend'!AK64,IF($N64=2,'Actv CapExpend'!AJ64,IF($N64=3,'Actv CapExpend'!AI64,IF($N64=4,'Actv CapExpend'!AH64,IF($N64=5,'Actv CapExpend'!AG64,IF($N64=6,'Actv CapExpend'!AF64,0)))))))</f>
        <v>0</v>
      </c>
      <c r="AM64" s="3" t="str">
        <f t="shared" si="4"/>
        <v>Print</v>
      </c>
    </row>
    <row r="65" spans="2:39" s="2" customFormat="1">
      <c r="B65" s="3">
        <f t="shared" si="7"/>
        <v>54</v>
      </c>
      <c r="C65" s="3" t="str">
        <f>'Actv CapExpend'!C65</f>
        <v/>
      </c>
      <c r="D65" s="21" t="str">
        <f>'Actv CapExpend'!D65</f>
        <v/>
      </c>
      <c r="F65" s="778" t="str">
        <f>'Actv CapExpend'!F65</f>
        <v/>
      </c>
      <c r="H65" s="3" t="str">
        <f>'Actv CapExpend'!H65</f>
        <v/>
      </c>
      <c r="J65" s="3" t="str">
        <f>'Actv CapExpend'!J65</f>
        <v/>
      </c>
      <c r="L65" s="3" t="str">
        <f>'Actv CapExpend'!L65</f>
        <v/>
      </c>
      <c r="N65" s="705" t="str">
        <f>'Actv CapExpend'!N65</f>
        <v/>
      </c>
      <c r="P65" s="16" t="str">
        <f>'Actv CapExpend'!P65</f>
        <v/>
      </c>
      <c r="Q65" s="28" t="str">
        <f t="shared" si="5"/>
        <v/>
      </c>
      <c r="R65" s="28" t="str">
        <f>IF($C65="","",IF($N65=1,'Actv CapExpend'!Q65,IF($N65=2,$P65/$N65,IF($N65=3,$P65/$N65,IF($N65=4,$P65/$N65,IF($N65=5,$P65/$N65,IF($N65=6,$P65/$N65,0)))))))</f>
        <v/>
      </c>
      <c r="S65" s="28" t="str">
        <f>IF($C65="","",IF($N65=1,'Actv CapExpend'!R65,IF($N65=2,'Actv CapExpend'!Q65,IF($N65=3,$P65/$N65,IF($N65=4,$P65/$N65,IF($N65=5,$P65/$N65,IF($N65=6,$P65/$N65,0)))))))</f>
        <v/>
      </c>
      <c r="T65" s="28" t="str">
        <f>IF($C65="","",IF($N65=1,'Actv CapExpend'!S65,IF($N65=2,'Actv CapExpend'!R65,IF($N65=3,'Actv CapExpend'!Q65,IF($N65=4,$P65/$N65,IF($N65=5,$P65/$N65,IF($N65=6,$P65/$N65,0)))))))</f>
        <v/>
      </c>
      <c r="U65" s="28" t="str">
        <f>IF($C65="","",IF($N65=1,'Actv CapExpend'!T65,IF($N65=2,'Actv CapExpend'!S65,IF($N65=3,'Actv CapExpend'!R65,IF($N65=4,'Actv CapExpend'!Q65,IF($N65=5,$P65/$N65,IF($N65=6,$P65/$N65,0)))))))</f>
        <v/>
      </c>
      <c r="V65" s="28" t="str">
        <f>IF($C65="","",IF($N65=1,'Actv CapExpend'!U65,IF($N65=2,'Actv CapExpend'!T65,IF($N65=3,'Actv CapExpend'!S65,IF($N65=4,'Actv CapExpend'!R65,IF($N65=5,'Actv CapExpend'!Q65,IF($N65=6,$P65/$N65,0)))))))</f>
        <v/>
      </c>
      <c r="W65" s="28" t="str">
        <f>IF($C65="","",IF($N65=1,'Actv CapExpend'!V65,IF($N65=2,'Actv CapExpend'!U65,IF($N65=3,'Actv CapExpend'!T65,IF($N65=4,'Actv CapExpend'!S65,IF($N65=5,'Actv CapExpend'!R65,IF($N65=6,'Actv CapExpend'!Q65,0)))))))</f>
        <v/>
      </c>
      <c r="X65" s="28" t="str">
        <f>IF($C65="","",IF($N65=1,'Actv CapExpend'!W65,IF($N65=2,'Actv CapExpend'!V65,IF($N65=3,'Actv CapExpend'!U65,IF($N65=4,'Actv CapExpend'!T65,IF($N65=5,'Actv CapExpend'!S65,IF($N65=6,'Actv CapExpend'!R65,0)))))))</f>
        <v/>
      </c>
      <c r="Y65" s="28" t="str">
        <f>IF($C65="","",IF($N65=1,'Actv CapExpend'!X65,IF($N65=2,'Actv CapExpend'!W65,IF($N65=3,'Actv CapExpend'!V65,IF($N65=4,'Actv CapExpend'!U65,IF($N65=5,'Actv CapExpend'!T65,IF($N65=6,'Actv CapExpend'!S65,0)))))))</f>
        <v/>
      </c>
      <c r="Z65" s="28" t="str">
        <f>IF($C65="","",IF($N65=1,'Actv CapExpend'!Y65,IF($N65=2,'Actv CapExpend'!X65,IF($N65=3,'Actv CapExpend'!W65,IF($N65=4,'Actv CapExpend'!V65,IF($N65=5,'Actv CapExpend'!U65,IF($N65=6,'Actv CapExpend'!T65,0)))))))</f>
        <v/>
      </c>
      <c r="AA65" s="28" t="str">
        <f>IF($C65="","",IF($N65=1,'Actv CapExpend'!Z65,IF($N65=2,'Actv CapExpend'!Y65,IF($N65=3,'Actv CapExpend'!X65,IF($N65=4,'Actv CapExpend'!W65,IF($N65=5,'Actv CapExpend'!V65,IF($N65=6,'Actv CapExpend'!U65,0)))))))</f>
        <v/>
      </c>
      <c r="AB65" s="28" t="str">
        <f>IF($C65="","",IF($N65=1,'Actv CapExpend'!AA65,IF($N65=2,'Actv CapExpend'!Z65,IF($N65=3,'Actv CapExpend'!Y65,IF($N65=4,'Actv CapExpend'!X65,IF($N65=5,'Actv CapExpend'!W65,IF($N65=6,'Actv CapExpend'!V65,0)))))))</f>
        <v/>
      </c>
      <c r="AC65" s="28" t="str">
        <f>IF($C65="","",IF($N65=1,'Actv CapExpend'!AB65,IF($N65=2,'Actv CapExpend'!AA65,IF($N65=3,'Actv CapExpend'!Z65,IF($N65=4,'Actv CapExpend'!Y65,IF($N65=5,'Actv CapExpend'!X65,IF($N65=6,'Actv CapExpend'!W65,0)))))))</f>
        <v/>
      </c>
      <c r="AD65" s="28" t="str">
        <f>IF($C65="","",IF($N65=1,'Actv CapExpend'!AC65,IF($N65=2,'Actv CapExpend'!AB65,IF($N65=3,'Actv CapExpend'!AA65,IF($N65=4,'Actv CapExpend'!Z65,IF($N65=5,'Actv CapExpend'!Y65,IF($N65=6,'Actv CapExpend'!X65,0)))))))</f>
        <v/>
      </c>
      <c r="AE65" s="28" t="str">
        <f>IF($C65="","",IF($N65=1,'Actv CapExpend'!AD65,IF($N65=2,'Actv CapExpend'!AC65,IF($N65=3,'Actv CapExpend'!AB65,IF($N65=4,'Actv CapExpend'!AA65,IF($N65=5,'Actv CapExpend'!Z65,IF($N65=6,'Actv CapExpend'!Y65,0)))))))</f>
        <v/>
      </c>
      <c r="AF65" s="28" t="str">
        <f>IF($C65="","",IF($N65=1,'Actv CapExpend'!AE65,IF($N65=2,'Actv CapExpend'!AD65,IF($N65=3,'Actv CapExpend'!AC65,IF($N65=4,'Actv CapExpend'!AB65,IF($N65=5,'Actv CapExpend'!AA65,IF($N65=6,'Actv CapExpend'!Z65,0)))))))</f>
        <v/>
      </c>
      <c r="AG65" s="28" t="str">
        <f>IF($C65="","",IF($N65=1,'Actv CapExpend'!AF65,IF($N65=2,'Actv CapExpend'!AE65,IF($N65=3,'Actv CapExpend'!AD65,IF($N65=4,'Actv CapExpend'!AC65,IF($N65=5,'Actv CapExpend'!AB65,IF($N65=6,'Actv CapExpend'!AA65,0)))))))</f>
        <v/>
      </c>
      <c r="AH65" s="28" t="str">
        <f>IF($C65="","",IF($N65=1,'Actv CapExpend'!AG65,IF($N65=2,'Actv CapExpend'!AF65,IF($N65=3,'Actv CapExpend'!AE65,IF($N65=4,'Actv CapExpend'!AD65,IF($N65=5,'Actv CapExpend'!AC65,IF($N65=6,'Actv CapExpend'!AB65,0)))))))</f>
        <v/>
      </c>
      <c r="AI65" s="28" t="str">
        <f>IF($C65="","",IF($N65=1,'Actv CapExpend'!AH65,IF($N65=2,'Actv CapExpend'!AG65,IF($N65=3,'Actv CapExpend'!AF65,IF($N65=4,'Actv CapExpend'!AE65,IF($N65=5,'Actv CapExpend'!AD65,IF($N65=6,'Actv CapExpend'!AC65,0)))))))</f>
        <v/>
      </c>
      <c r="AJ65" s="28" t="str">
        <f>IF($C65="","",IF($N65=1,'Actv CapExpend'!AI65,IF($N65=2,'Actv CapExpend'!AH65,IF($N65=3,'Actv CapExpend'!AG65,IF($N65=4,'Actv CapExpend'!AF65,IF($N65=5,'Actv CapExpend'!AE65,IF($N65=6,'Actv CapExpend'!AD65,0)))))))</f>
        <v/>
      </c>
      <c r="AK65" s="28" t="str">
        <f>IF($C65="","",IF($N65=1,'Actv CapExpend'!AJ65,IF($N65=2,'Actv CapExpend'!AI65,IF($N65=3,'Actv CapExpend'!AH65,IF($N65=4,'Actv CapExpend'!AG65,IF($N65=5,'Actv CapExpend'!AF65,IF($N65=6,'Actv CapExpend'!AE65,0)))))))</f>
        <v/>
      </c>
      <c r="AL65" s="28" t="str">
        <f>IF($C65="","",IF($N65=1,'Actv CapExpend'!AK65,IF($N65=2,'Actv CapExpend'!AJ65,IF($N65=3,'Actv CapExpend'!AI65,IF($N65=4,'Actv CapExpend'!AH65,IF($N65=5,'Actv CapExpend'!AG65,IF($N65=6,'Actv CapExpend'!AF65,0)))))))</f>
        <v/>
      </c>
      <c r="AM65" s="3" t="str">
        <f t="shared" si="4"/>
        <v>No Print</v>
      </c>
    </row>
    <row r="66" spans="2:39" s="2" customFormat="1">
      <c r="B66" s="3">
        <f t="shared" si="7"/>
        <v>55</v>
      </c>
      <c r="C66" s="3" t="str">
        <f>'Actv CapExpend'!C66</f>
        <v/>
      </c>
      <c r="D66" s="21" t="str">
        <f>'Actv CapExpend'!D66</f>
        <v>R12-**J1</v>
      </c>
      <c r="F66" s="778" t="str">
        <f>'Actv CapExpend'!F66</f>
        <v>Meters - Replaced</v>
      </c>
      <c r="H66" s="3" t="str">
        <f>'Actv CapExpend'!H66</f>
        <v/>
      </c>
      <c r="J66" s="3" t="str">
        <f>'Actv CapExpend'!J66</f>
        <v/>
      </c>
      <c r="L66" s="3" t="str">
        <f>'Actv CapExpend'!L66</f>
        <v/>
      </c>
      <c r="N66" s="705" t="str">
        <f>'Actv CapExpend'!N66</f>
        <v/>
      </c>
      <c r="P66" s="16" t="str">
        <f>'Actv CapExpend'!P66</f>
        <v/>
      </c>
      <c r="Q66" s="28" t="str">
        <f t="shared" si="5"/>
        <v/>
      </c>
      <c r="R66" s="28" t="str">
        <f>IF($C66="","",IF($N66=1,'Actv CapExpend'!Q66,IF($N66=2,$P66/$N66,IF($N66=3,$P66/$N66,IF($N66=4,$P66/$N66,IF($N66=5,$P66/$N66,IF($N66=6,$P66/$N66,0)))))))</f>
        <v/>
      </c>
      <c r="S66" s="28" t="str">
        <f>IF($C66="","",IF($N66=1,'Actv CapExpend'!R66,IF($N66=2,'Actv CapExpend'!Q66,IF($N66=3,$P66/$N66,IF($N66=4,$P66/$N66,IF($N66=5,$P66/$N66,IF($N66=6,$P66/$N66,0)))))))</f>
        <v/>
      </c>
      <c r="T66" s="28" t="str">
        <f>IF($C66="","",IF($N66=1,'Actv CapExpend'!S66,IF($N66=2,'Actv CapExpend'!R66,IF($N66=3,'Actv CapExpend'!Q66,IF($N66=4,$P66/$N66,IF($N66=5,$P66/$N66,IF($N66=6,$P66/$N66,0)))))))</f>
        <v/>
      </c>
      <c r="U66" s="28" t="str">
        <f>IF($C66="","",IF($N66=1,'Actv CapExpend'!T66,IF($N66=2,'Actv CapExpend'!S66,IF($N66=3,'Actv CapExpend'!R66,IF($N66=4,'Actv CapExpend'!Q66,IF($N66=5,$P66/$N66,IF($N66=6,$P66/$N66,0)))))))</f>
        <v/>
      </c>
      <c r="V66" s="28" t="str">
        <f>IF($C66="","",IF($N66=1,'Actv CapExpend'!U66,IF($N66=2,'Actv CapExpend'!T66,IF($N66=3,'Actv CapExpend'!S66,IF($N66=4,'Actv CapExpend'!R66,IF($N66=5,'Actv CapExpend'!Q66,IF($N66=6,$P66/$N66,0)))))))</f>
        <v/>
      </c>
      <c r="W66" s="28" t="str">
        <f>IF($C66="","",IF($N66=1,'Actv CapExpend'!V66,IF($N66=2,'Actv CapExpend'!U66,IF($N66=3,'Actv CapExpend'!T66,IF($N66=4,'Actv CapExpend'!S66,IF($N66=5,'Actv CapExpend'!R66,IF($N66=6,'Actv CapExpend'!Q66,0)))))))</f>
        <v/>
      </c>
      <c r="X66" s="28" t="str">
        <f>IF($C66="","",IF($N66=1,'Actv CapExpend'!W66,IF($N66=2,'Actv CapExpend'!V66,IF($N66=3,'Actv CapExpend'!U66,IF($N66=4,'Actv CapExpend'!T66,IF($N66=5,'Actv CapExpend'!S66,IF($N66=6,'Actv CapExpend'!R66,0)))))))</f>
        <v/>
      </c>
      <c r="Y66" s="28" t="str">
        <f>IF($C66="","",IF($N66=1,'Actv CapExpend'!X66,IF($N66=2,'Actv CapExpend'!W66,IF($N66=3,'Actv CapExpend'!V66,IF($N66=4,'Actv CapExpend'!U66,IF($N66=5,'Actv CapExpend'!T66,IF($N66=6,'Actv CapExpend'!S66,0)))))))</f>
        <v/>
      </c>
      <c r="Z66" s="28" t="str">
        <f>IF($C66="","",IF($N66=1,'Actv CapExpend'!Y66,IF($N66=2,'Actv CapExpend'!X66,IF($N66=3,'Actv CapExpend'!W66,IF($N66=4,'Actv CapExpend'!V66,IF($N66=5,'Actv CapExpend'!U66,IF($N66=6,'Actv CapExpend'!T66,0)))))))</f>
        <v/>
      </c>
      <c r="AA66" s="28" t="str">
        <f>IF($C66="","",IF($N66=1,'Actv CapExpend'!Z66,IF($N66=2,'Actv CapExpend'!Y66,IF($N66=3,'Actv CapExpend'!X66,IF($N66=4,'Actv CapExpend'!W66,IF($N66=5,'Actv CapExpend'!V66,IF($N66=6,'Actv CapExpend'!U66,0)))))))</f>
        <v/>
      </c>
      <c r="AB66" s="28" t="str">
        <f>IF($C66="","",IF($N66=1,'Actv CapExpend'!AA66,IF($N66=2,'Actv CapExpend'!Z66,IF($N66=3,'Actv CapExpend'!Y66,IF($N66=4,'Actv CapExpend'!X66,IF($N66=5,'Actv CapExpend'!W66,IF($N66=6,'Actv CapExpend'!V66,0)))))))</f>
        <v/>
      </c>
      <c r="AC66" s="28" t="str">
        <f>IF($C66="","",IF($N66=1,'Actv CapExpend'!AB66,IF($N66=2,'Actv CapExpend'!AA66,IF($N66=3,'Actv CapExpend'!Z66,IF($N66=4,'Actv CapExpend'!Y66,IF($N66=5,'Actv CapExpend'!X66,IF($N66=6,'Actv CapExpend'!W66,0)))))))</f>
        <v/>
      </c>
      <c r="AD66" s="28" t="str">
        <f>IF($C66="","",IF($N66=1,'Actv CapExpend'!AC66,IF($N66=2,'Actv CapExpend'!AB66,IF($N66=3,'Actv CapExpend'!AA66,IF($N66=4,'Actv CapExpend'!Z66,IF($N66=5,'Actv CapExpend'!Y66,IF($N66=6,'Actv CapExpend'!X66,0)))))))</f>
        <v/>
      </c>
      <c r="AE66" s="28" t="str">
        <f>IF($C66="","",IF($N66=1,'Actv CapExpend'!AD66,IF($N66=2,'Actv CapExpend'!AC66,IF($N66=3,'Actv CapExpend'!AB66,IF($N66=4,'Actv CapExpend'!AA66,IF($N66=5,'Actv CapExpend'!Z66,IF($N66=6,'Actv CapExpend'!Y66,0)))))))</f>
        <v/>
      </c>
      <c r="AF66" s="28" t="str">
        <f>IF($C66="","",IF($N66=1,'Actv CapExpend'!AE66,IF($N66=2,'Actv CapExpend'!AD66,IF($N66=3,'Actv CapExpend'!AC66,IF($N66=4,'Actv CapExpend'!AB66,IF($N66=5,'Actv CapExpend'!AA66,IF($N66=6,'Actv CapExpend'!Z66,0)))))))</f>
        <v/>
      </c>
      <c r="AG66" s="28" t="str">
        <f>IF($C66="","",IF($N66=1,'Actv CapExpend'!AF66,IF($N66=2,'Actv CapExpend'!AE66,IF($N66=3,'Actv CapExpend'!AD66,IF($N66=4,'Actv CapExpend'!AC66,IF($N66=5,'Actv CapExpend'!AB66,IF($N66=6,'Actv CapExpend'!AA66,0)))))))</f>
        <v/>
      </c>
      <c r="AH66" s="28" t="str">
        <f>IF($C66="","",IF($N66=1,'Actv CapExpend'!AG66,IF($N66=2,'Actv CapExpend'!AF66,IF($N66=3,'Actv CapExpend'!AE66,IF($N66=4,'Actv CapExpend'!AD66,IF($N66=5,'Actv CapExpend'!AC66,IF($N66=6,'Actv CapExpend'!AB66,0)))))))</f>
        <v/>
      </c>
      <c r="AI66" s="28" t="str">
        <f>IF($C66="","",IF($N66=1,'Actv CapExpend'!AH66,IF($N66=2,'Actv CapExpend'!AG66,IF($N66=3,'Actv CapExpend'!AF66,IF($N66=4,'Actv CapExpend'!AE66,IF($N66=5,'Actv CapExpend'!AD66,IF($N66=6,'Actv CapExpend'!AC66,0)))))))</f>
        <v/>
      </c>
      <c r="AJ66" s="28" t="str">
        <f>IF($C66="","",IF($N66=1,'Actv CapExpend'!AI66,IF($N66=2,'Actv CapExpend'!AH66,IF($N66=3,'Actv CapExpend'!AG66,IF($N66=4,'Actv CapExpend'!AF66,IF($N66=5,'Actv CapExpend'!AE66,IF($N66=6,'Actv CapExpend'!AD66,0)))))))</f>
        <v/>
      </c>
      <c r="AK66" s="28" t="str">
        <f>IF($C66="","",IF($N66=1,'Actv CapExpend'!AJ66,IF($N66=2,'Actv CapExpend'!AI66,IF($N66=3,'Actv CapExpend'!AH66,IF($N66=4,'Actv CapExpend'!AG66,IF($N66=5,'Actv CapExpend'!AF66,IF($N66=6,'Actv CapExpend'!AE66,0)))))))</f>
        <v/>
      </c>
      <c r="AL66" s="28" t="str">
        <f>IF($C66="","",IF($N66=1,'Actv CapExpend'!AK66,IF($N66=2,'Actv CapExpend'!AJ66,IF($N66=3,'Actv CapExpend'!AI66,IF($N66=4,'Actv CapExpend'!AH66,IF($N66=5,'Actv CapExpend'!AG66,IF($N66=6,'Actv CapExpend'!AF66,0)))))))</f>
        <v/>
      </c>
      <c r="AM66" s="3" t="str">
        <f t="shared" si="4"/>
        <v>Print</v>
      </c>
    </row>
    <row r="67" spans="2:39" s="2" customFormat="1">
      <c r="B67" s="3">
        <f t="shared" si="7"/>
        <v>56</v>
      </c>
      <c r="C67" s="3" t="str">
        <f>'Actv CapExpend'!C67</f>
        <v>334100</v>
      </c>
      <c r="D67" s="21" t="str">
        <f>'Actv CapExpend'!D67</f>
        <v/>
      </c>
      <c r="F67" s="778" t="str">
        <f>'Actv CapExpend'!F67</f>
        <v>334100-Meters</v>
      </c>
      <c r="H67" s="3" t="str">
        <f>'Actv CapExpend'!H67</f>
        <v>10133410</v>
      </c>
      <c r="J67" s="3">
        <f>'Actv CapExpend'!J67</f>
        <v>334.4</v>
      </c>
      <c r="L67" s="3" t="str">
        <f>'Actv CapExpend'!L67</f>
        <v>N</v>
      </c>
      <c r="N67" s="705">
        <f>'Actv CapExpend'!N67</f>
        <v>1</v>
      </c>
      <c r="P67" s="16">
        <f>'Actv CapExpend'!P67</f>
        <v>0</v>
      </c>
      <c r="Q67" s="28">
        <f t="shared" si="5"/>
        <v>0</v>
      </c>
      <c r="R67" s="28">
        <f>IF($C67="","",IF($N67=1,'Actv CapExpend'!Q67,IF($N67=2,$P67/$N67,IF($N67=3,$P67/$N67,IF($N67=4,$P67/$N67,IF($N67=5,$P67/$N67,IF($N67=6,$P67/$N67,0)))))))</f>
        <v>1196636.881484289</v>
      </c>
      <c r="S67" s="28">
        <f>IF($C67="","",IF($N67=1,'Actv CapExpend'!R67,IF($N67=2,'Actv CapExpend'!Q67,IF($N67=3,$P67/$N67,IF($N67=4,$P67/$N67,IF($N67=5,$P67/$N67,IF($N67=6,$P67/$N67,0)))))))</f>
        <v>1199810.3264200035</v>
      </c>
      <c r="T67" s="28">
        <f>IF($C67="","",IF($N67=1,'Actv CapExpend'!S67,IF($N67=2,'Actv CapExpend'!R67,IF($N67=3,'Actv CapExpend'!Q67,IF($N67=4,$P67/$N67,IF($N67=5,$P67/$N67,IF($N67=6,$P67/$N67,0)))))))</f>
        <v>1203030.5557482177</v>
      </c>
      <c r="U67" s="28">
        <f>IF($C67="","",IF($N67=1,'Actv CapExpend'!T67,IF($N67=2,'Actv CapExpend'!S67,IF($N67=3,'Actv CapExpend'!R67,IF($N67=4,'Actv CapExpend'!Q67,IF($N67=5,$P67/$N67,IF($N67=6,$P67/$N67,0)))))))</f>
        <v>1430358.9974044675</v>
      </c>
      <c r="V67" s="28">
        <f>IF($C67="","",IF($N67=1,'Actv CapExpend'!U67,IF($N67=2,'Actv CapExpend'!T67,IF($N67=3,'Actv CapExpend'!S67,IF($N67=4,'Actv CapExpend'!R67,IF($N67=5,'Actv CapExpend'!Q67,IF($N67=6,$P67/$N67,0)))))))</f>
        <v>1431574.4390607176</v>
      </c>
      <c r="W67" s="28">
        <f>IF($C67="","",IF($N67=1,'Actv CapExpend'!V67,IF($N67=2,'Actv CapExpend'!U67,IF($N67=3,'Actv CapExpend'!T67,IF($N67=4,'Actv CapExpend'!S67,IF($N67=5,'Actv CapExpend'!R67,IF($N67=6,'Actv CapExpend'!Q67,0)))))))</f>
        <v>1205461.4390607176</v>
      </c>
      <c r="X67" s="28">
        <f>IF($C67="","",IF($N67=1,'Actv CapExpend'!W67,IF($N67=2,'Actv CapExpend'!V67,IF($N67=3,'Actv CapExpend'!U67,IF($N67=4,'Actv CapExpend'!T67,IF($N67=5,'Actv CapExpend'!S67,IF($N67=6,'Actv CapExpend'!R67,0)))))))</f>
        <v>1204249.478310717</v>
      </c>
      <c r="Y67" s="28">
        <f>IF($C67="","",IF($N67=1,'Actv CapExpend'!X67,IF($N67=2,'Actv CapExpend'!W67,IF($N67=3,'Actv CapExpend'!V67,IF($N67=4,'Actv CapExpend'!U67,IF($N67=5,'Actv CapExpend'!T67,IF($N67=6,'Actv CapExpend'!S67,0)))))))</f>
        <v>1202384.2866544677</v>
      </c>
      <c r="Z67" s="28">
        <f>IF($C67="","",IF($N67=1,'Actv CapExpend'!Y67,IF($N67=2,'Actv CapExpend'!X67,IF($N67=3,'Actv CapExpend'!W67,IF($N67=4,'Actv CapExpend'!V67,IF($N67=5,'Actv CapExpend'!U67,IF($N67=6,'Actv CapExpend'!T67,0)))))))</f>
        <v>721305.68022678618</v>
      </c>
      <c r="AA67" s="28">
        <f>IF($C67="","",IF($N67=1,'Actv CapExpend'!Z67,IF($N67=2,'Actv CapExpend'!Y67,IF($N67=3,'Actv CapExpend'!X67,IF($N67=4,'Actv CapExpend'!W67,IF($N67=5,'Actv CapExpend'!V67,IF($N67=6,'Actv CapExpend'!U67,0)))))))</f>
        <v>397258.83732982189</v>
      </c>
      <c r="AB67" s="28">
        <f>IF($C67="","",IF($N67=1,'Actv CapExpend'!AA67,IF($N67=2,'Actv CapExpend'!Z67,IF($N67=3,'Actv CapExpend'!Y67,IF($N67=4,'Actv CapExpend'!X67,IF($N67=5,'Actv CapExpend'!W67,IF($N67=6,'Actv CapExpend'!V67,0)))))))</f>
        <v>498089.79428571474</v>
      </c>
      <c r="AC67" s="28">
        <f>IF($C67="","",IF($N67=1,'Actv CapExpend'!AB67,IF($N67=2,'Actv CapExpend'!AA67,IF($N67=3,'Actv CapExpend'!Z67,IF($N67=4,'Actv CapExpend'!Y67,IF($N67=5,'Actv CapExpend'!X67,IF($N67=6,'Actv CapExpend'!W67,0)))))))</f>
        <v>605229.61428571469</v>
      </c>
      <c r="AD67" s="28">
        <f>IF($C67="","",IF($N67=1,'Actv CapExpend'!AC67,IF($N67=2,'Actv CapExpend'!AB67,IF($N67=3,'Actv CapExpend'!AA67,IF($N67=4,'Actv CapExpend'!Z67,IF($N67=5,'Actv CapExpend'!Y67,IF($N67=6,'Actv CapExpend'!X67,0)))))))</f>
        <v>1008206.1785714318</v>
      </c>
      <c r="AE67" s="28">
        <f>IF($C67="","",IF($N67=1,'Actv CapExpend'!AD67,IF($N67=2,'Actv CapExpend'!AC67,IF($N67=3,'Actv CapExpend'!AB67,IF($N67=4,'Actv CapExpend'!AA67,IF($N67=5,'Actv CapExpend'!Z67,IF($N67=6,'Actv CapExpend'!Y67,0)))))))</f>
        <v>1008206.1785714318</v>
      </c>
      <c r="AF67" s="28">
        <f>IF($C67="","",IF($N67=1,'Actv CapExpend'!AE67,IF($N67=2,'Actv CapExpend'!AD67,IF($N67=3,'Actv CapExpend'!AC67,IF($N67=4,'Actv CapExpend'!AB67,IF($N67=5,'Actv CapExpend'!AA67,IF($N67=6,'Actv CapExpend'!Z67,0)))))))</f>
        <v>1121855.9285714317</v>
      </c>
      <c r="AG67" s="28">
        <f>IF($C67="","",IF($N67=1,'Actv CapExpend'!AF67,IF($N67=2,'Actv CapExpend'!AE67,IF($N67=3,'Actv CapExpend'!AD67,IF($N67=4,'Actv CapExpend'!AC67,IF($N67=5,'Actv CapExpend'!AB67,IF($N67=6,'Actv CapExpend'!AA67,0)))))))</f>
        <v>1129991.9285714317</v>
      </c>
      <c r="AH67" s="28">
        <f>IF($C67="","",IF($N67=1,'Actv CapExpend'!AG67,IF($N67=2,'Actv CapExpend'!AF67,IF($N67=3,'Actv CapExpend'!AE67,IF($N67=4,'Actv CapExpend'!AD67,IF($N67=5,'Actv CapExpend'!AC67,IF($N67=6,'Actv CapExpend'!AB67,0)))))))</f>
        <v>1121968.9285714317</v>
      </c>
      <c r="AI67" s="28">
        <f>IF($C67="","",IF($N67=1,'Actv CapExpend'!AH67,IF($N67=2,'Actv CapExpend'!AG67,IF($N67=3,'Actv CapExpend'!AF67,IF($N67=4,'Actv CapExpend'!AE67,IF($N67=5,'Actv CapExpend'!AD67,IF($N67=6,'Actv CapExpend'!AC67,0)))))))</f>
        <v>1121855.9285714317</v>
      </c>
      <c r="AJ67" s="28">
        <f>IF($C67="","",IF($N67=1,'Actv CapExpend'!AI67,IF($N67=2,'Actv CapExpend'!AH67,IF($N67=3,'Actv CapExpend'!AG67,IF($N67=4,'Actv CapExpend'!AF67,IF($N67=5,'Actv CapExpend'!AE67,IF($N67=6,'Actv CapExpend'!AD67,0)))))))</f>
        <v>895855.92857143178</v>
      </c>
      <c r="AK67" s="28">
        <f>IF($C67="","",IF($N67=1,'Actv CapExpend'!AJ67,IF($N67=2,'Actv CapExpend'!AI67,IF($N67=3,'Actv CapExpend'!AH67,IF($N67=4,'Actv CapExpend'!AG67,IF($N67=5,'Actv CapExpend'!AF67,IF($N67=6,'Actv CapExpend'!AE67,0)))))))</f>
        <v>895206.17857143178</v>
      </c>
      <c r="AL67" s="28">
        <f>IF($C67="","",IF($N67=1,'Actv CapExpend'!AK67,IF($N67=2,'Actv CapExpend'!AJ67,IF($N67=3,'Actv CapExpend'!AI67,IF($N67=4,'Actv CapExpend'!AH67,IF($N67=5,'Actv CapExpend'!AG67,IF($N67=6,'Actv CapExpend'!AF67,0)))))))</f>
        <v>871069.37857143185</v>
      </c>
      <c r="AM67" s="3" t="str">
        <f t="shared" si="4"/>
        <v>Print</v>
      </c>
    </row>
    <row r="68" spans="2:39" s="2" customFormat="1">
      <c r="B68" s="3">
        <f t="shared" si="7"/>
        <v>57</v>
      </c>
      <c r="C68" s="3" t="str">
        <f>'Actv CapExpend'!C68</f>
        <v/>
      </c>
      <c r="D68" s="21" t="str">
        <f>'Actv CapExpend'!D68</f>
        <v/>
      </c>
      <c r="F68" s="778" t="str">
        <f>'Actv CapExpend'!F68</f>
        <v/>
      </c>
      <c r="H68" s="3" t="str">
        <f>'Actv CapExpend'!H68</f>
        <v/>
      </c>
      <c r="J68" s="3" t="str">
        <f>'Actv CapExpend'!J68</f>
        <v/>
      </c>
      <c r="L68" s="3" t="str">
        <f>'Actv CapExpend'!L68</f>
        <v/>
      </c>
      <c r="N68" s="705" t="str">
        <f>'Actv CapExpend'!N68</f>
        <v/>
      </c>
      <c r="P68" s="16" t="str">
        <f>'Actv CapExpend'!P68</f>
        <v/>
      </c>
      <c r="Q68" s="28" t="str">
        <f t="shared" si="5"/>
        <v/>
      </c>
      <c r="R68" s="28" t="str">
        <f>IF($C68="","",IF($N68=1,'Actv CapExpend'!Q68,IF($N68=2,$P68/$N68,IF($N68=3,$P68/$N68,IF($N68=4,$P68/$N68,IF($N68=5,$P68/$N68,IF($N68=6,$P68/$N68,0)))))))</f>
        <v/>
      </c>
      <c r="S68" s="28" t="str">
        <f>IF($C68="","",IF($N68=1,'Actv CapExpend'!R68,IF($N68=2,'Actv CapExpend'!Q68,IF($N68=3,$P68/$N68,IF($N68=4,$P68/$N68,IF($N68=5,$P68/$N68,IF($N68=6,$P68/$N68,0)))))))</f>
        <v/>
      </c>
      <c r="T68" s="28" t="str">
        <f>IF($C68="","",IF($N68=1,'Actv CapExpend'!S68,IF($N68=2,'Actv CapExpend'!R68,IF($N68=3,'Actv CapExpend'!Q68,IF($N68=4,$P68/$N68,IF($N68=5,$P68/$N68,IF($N68=6,$P68/$N68,0)))))))</f>
        <v/>
      </c>
      <c r="U68" s="28" t="str">
        <f>IF($C68="","",IF($N68=1,'Actv CapExpend'!T68,IF($N68=2,'Actv CapExpend'!S68,IF($N68=3,'Actv CapExpend'!R68,IF($N68=4,'Actv CapExpend'!Q68,IF($N68=5,$P68/$N68,IF($N68=6,$P68/$N68,0)))))))</f>
        <v/>
      </c>
      <c r="V68" s="28" t="str">
        <f>IF($C68="","",IF($N68=1,'Actv CapExpend'!U68,IF($N68=2,'Actv CapExpend'!T68,IF($N68=3,'Actv CapExpend'!S68,IF($N68=4,'Actv CapExpend'!R68,IF($N68=5,'Actv CapExpend'!Q68,IF($N68=6,$P68/$N68,0)))))))</f>
        <v/>
      </c>
      <c r="W68" s="28" t="str">
        <f>IF($C68="","",IF($N68=1,'Actv CapExpend'!V68,IF($N68=2,'Actv CapExpend'!U68,IF($N68=3,'Actv CapExpend'!T68,IF($N68=4,'Actv CapExpend'!S68,IF($N68=5,'Actv CapExpend'!R68,IF($N68=6,'Actv CapExpend'!Q68,0)))))))</f>
        <v/>
      </c>
      <c r="X68" s="28" t="str">
        <f>IF($C68="","",IF($N68=1,'Actv CapExpend'!W68,IF($N68=2,'Actv CapExpend'!V68,IF($N68=3,'Actv CapExpend'!U68,IF($N68=4,'Actv CapExpend'!T68,IF($N68=5,'Actv CapExpend'!S68,IF($N68=6,'Actv CapExpend'!R68,0)))))))</f>
        <v/>
      </c>
      <c r="Y68" s="28" t="str">
        <f>IF($C68="","",IF($N68=1,'Actv CapExpend'!X68,IF($N68=2,'Actv CapExpend'!W68,IF($N68=3,'Actv CapExpend'!V68,IF($N68=4,'Actv CapExpend'!U68,IF($N68=5,'Actv CapExpend'!T68,IF($N68=6,'Actv CapExpend'!S68,0)))))))</f>
        <v/>
      </c>
      <c r="Z68" s="28" t="str">
        <f>IF($C68="","",IF($N68=1,'Actv CapExpend'!Y68,IF($N68=2,'Actv CapExpend'!X68,IF($N68=3,'Actv CapExpend'!W68,IF($N68=4,'Actv CapExpend'!V68,IF($N68=5,'Actv CapExpend'!U68,IF($N68=6,'Actv CapExpend'!T68,0)))))))</f>
        <v/>
      </c>
      <c r="AA68" s="28" t="str">
        <f>IF($C68="","",IF($N68=1,'Actv CapExpend'!Z68,IF($N68=2,'Actv CapExpend'!Y68,IF($N68=3,'Actv CapExpend'!X68,IF($N68=4,'Actv CapExpend'!W68,IF($N68=5,'Actv CapExpend'!V68,IF($N68=6,'Actv CapExpend'!U68,0)))))))</f>
        <v/>
      </c>
      <c r="AB68" s="28" t="str">
        <f>IF($C68="","",IF($N68=1,'Actv CapExpend'!AA68,IF($N68=2,'Actv CapExpend'!Z68,IF($N68=3,'Actv CapExpend'!Y68,IF($N68=4,'Actv CapExpend'!X68,IF($N68=5,'Actv CapExpend'!W68,IF($N68=6,'Actv CapExpend'!V68,0)))))))</f>
        <v/>
      </c>
      <c r="AC68" s="28" t="str">
        <f>IF($C68="","",IF($N68=1,'Actv CapExpend'!AB68,IF($N68=2,'Actv CapExpend'!AA68,IF($N68=3,'Actv CapExpend'!Z68,IF($N68=4,'Actv CapExpend'!Y68,IF($N68=5,'Actv CapExpend'!X68,IF($N68=6,'Actv CapExpend'!W68,0)))))))</f>
        <v/>
      </c>
      <c r="AD68" s="28" t="str">
        <f>IF($C68="","",IF($N68=1,'Actv CapExpend'!AC68,IF($N68=2,'Actv CapExpend'!AB68,IF($N68=3,'Actv CapExpend'!AA68,IF($N68=4,'Actv CapExpend'!Z68,IF($N68=5,'Actv CapExpend'!Y68,IF($N68=6,'Actv CapExpend'!X68,0)))))))</f>
        <v/>
      </c>
      <c r="AE68" s="28" t="str">
        <f>IF($C68="","",IF($N68=1,'Actv CapExpend'!AD68,IF($N68=2,'Actv CapExpend'!AC68,IF($N68=3,'Actv CapExpend'!AB68,IF($N68=4,'Actv CapExpend'!AA68,IF($N68=5,'Actv CapExpend'!Z68,IF($N68=6,'Actv CapExpend'!Y68,0)))))))</f>
        <v/>
      </c>
      <c r="AF68" s="28" t="str">
        <f>IF($C68="","",IF($N68=1,'Actv CapExpend'!AE68,IF($N68=2,'Actv CapExpend'!AD68,IF($N68=3,'Actv CapExpend'!AC68,IF($N68=4,'Actv CapExpend'!AB68,IF($N68=5,'Actv CapExpend'!AA68,IF($N68=6,'Actv CapExpend'!Z68,0)))))))</f>
        <v/>
      </c>
      <c r="AG68" s="28" t="str">
        <f>IF($C68="","",IF($N68=1,'Actv CapExpend'!AF68,IF($N68=2,'Actv CapExpend'!AE68,IF($N68=3,'Actv CapExpend'!AD68,IF($N68=4,'Actv CapExpend'!AC68,IF($N68=5,'Actv CapExpend'!AB68,IF($N68=6,'Actv CapExpend'!AA68,0)))))))</f>
        <v/>
      </c>
      <c r="AH68" s="28" t="str">
        <f>IF($C68="","",IF($N68=1,'Actv CapExpend'!AG68,IF($N68=2,'Actv CapExpend'!AF68,IF($N68=3,'Actv CapExpend'!AE68,IF($N68=4,'Actv CapExpend'!AD68,IF($N68=5,'Actv CapExpend'!AC68,IF($N68=6,'Actv CapExpend'!AB68,0)))))))</f>
        <v/>
      </c>
      <c r="AI68" s="28" t="str">
        <f>IF($C68="","",IF($N68=1,'Actv CapExpend'!AH68,IF($N68=2,'Actv CapExpend'!AG68,IF($N68=3,'Actv CapExpend'!AF68,IF($N68=4,'Actv CapExpend'!AE68,IF($N68=5,'Actv CapExpend'!AD68,IF($N68=6,'Actv CapExpend'!AC68,0)))))))</f>
        <v/>
      </c>
      <c r="AJ68" s="28" t="str">
        <f>IF($C68="","",IF($N68=1,'Actv CapExpend'!AI68,IF($N68=2,'Actv CapExpend'!AH68,IF($N68=3,'Actv CapExpend'!AG68,IF($N68=4,'Actv CapExpend'!AF68,IF($N68=5,'Actv CapExpend'!AE68,IF($N68=6,'Actv CapExpend'!AD68,0)))))))</f>
        <v/>
      </c>
      <c r="AK68" s="28" t="str">
        <f>IF($C68="","",IF($N68=1,'Actv CapExpend'!AJ68,IF($N68=2,'Actv CapExpend'!AI68,IF($N68=3,'Actv CapExpend'!AH68,IF($N68=4,'Actv CapExpend'!AG68,IF($N68=5,'Actv CapExpend'!AF68,IF($N68=6,'Actv CapExpend'!AE68,0)))))))</f>
        <v/>
      </c>
      <c r="AL68" s="28" t="str">
        <f>IF($C68="","",IF($N68=1,'Actv CapExpend'!AK68,IF($N68=2,'Actv CapExpend'!AJ68,IF($N68=3,'Actv CapExpend'!AI68,IF($N68=4,'Actv CapExpend'!AH68,IF($N68=5,'Actv CapExpend'!AG68,IF($N68=6,'Actv CapExpend'!AF68,0)))))))</f>
        <v/>
      </c>
      <c r="AM68" s="3" t="str">
        <f t="shared" si="4"/>
        <v>No Print</v>
      </c>
    </row>
    <row r="69" spans="2:39" s="2" customFormat="1">
      <c r="B69" s="3">
        <f t="shared" si="7"/>
        <v>58</v>
      </c>
      <c r="C69" s="3" t="str">
        <f>'Actv CapExpend'!C69</f>
        <v/>
      </c>
      <c r="D69" s="21" t="str">
        <f>'Actv CapExpend'!D69</f>
        <v>R12-**K1</v>
      </c>
      <c r="F69" s="778" t="str">
        <f>'Actv CapExpend'!F69</f>
        <v>ITS Equipment and Systems</v>
      </c>
      <c r="H69" s="3" t="str">
        <f>'Actv CapExpend'!H69</f>
        <v/>
      </c>
      <c r="J69" s="3" t="str">
        <f>'Actv CapExpend'!J69</f>
        <v/>
      </c>
      <c r="L69" s="3" t="str">
        <f>'Actv CapExpend'!L69</f>
        <v/>
      </c>
      <c r="N69" s="705" t="str">
        <f>'Actv CapExpend'!N69</f>
        <v/>
      </c>
      <c r="P69" s="16" t="str">
        <f>'Actv CapExpend'!P69</f>
        <v/>
      </c>
      <c r="Q69" s="28" t="str">
        <f t="shared" si="5"/>
        <v/>
      </c>
      <c r="R69" s="28" t="str">
        <f>IF($C69="","",IF($N69=1,'Actv CapExpend'!Q69,IF($N69=2,$P69/$N69,IF($N69=3,$P69/$N69,IF($N69=4,$P69/$N69,IF($N69=5,$P69/$N69,IF($N69=6,$P69/$N69,0)))))))</f>
        <v/>
      </c>
      <c r="S69" s="28" t="str">
        <f>IF($C69="","",IF($N69=1,'Actv CapExpend'!R69,IF($N69=2,'Actv CapExpend'!Q69,IF($N69=3,$P69/$N69,IF($N69=4,$P69/$N69,IF($N69=5,$P69/$N69,IF($N69=6,$P69/$N69,0)))))))</f>
        <v/>
      </c>
      <c r="T69" s="28" t="str">
        <f>IF($C69="","",IF($N69=1,'Actv CapExpend'!S69,IF($N69=2,'Actv CapExpend'!R69,IF($N69=3,'Actv CapExpend'!Q69,IF($N69=4,$P69/$N69,IF($N69=5,$P69/$N69,IF($N69=6,$P69/$N69,0)))))))</f>
        <v/>
      </c>
      <c r="U69" s="28" t="str">
        <f>IF($C69="","",IF($N69=1,'Actv CapExpend'!T69,IF($N69=2,'Actv CapExpend'!S69,IF($N69=3,'Actv CapExpend'!R69,IF($N69=4,'Actv CapExpend'!Q69,IF($N69=5,$P69/$N69,IF($N69=6,$P69/$N69,0)))))))</f>
        <v/>
      </c>
      <c r="V69" s="28" t="str">
        <f>IF($C69="","",IF($N69=1,'Actv CapExpend'!U69,IF($N69=2,'Actv CapExpend'!T69,IF($N69=3,'Actv CapExpend'!S69,IF($N69=4,'Actv CapExpend'!R69,IF($N69=5,'Actv CapExpend'!Q69,IF($N69=6,$P69/$N69,0)))))))</f>
        <v/>
      </c>
      <c r="W69" s="28" t="str">
        <f>IF($C69="","",IF($N69=1,'Actv CapExpend'!V69,IF($N69=2,'Actv CapExpend'!U69,IF($N69=3,'Actv CapExpend'!T69,IF($N69=4,'Actv CapExpend'!S69,IF($N69=5,'Actv CapExpend'!R69,IF($N69=6,'Actv CapExpend'!Q69,0)))))))</f>
        <v/>
      </c>
      <c r="X69" s="28" t="str">
        <f>IF($C69="","",IF($N69=1,'Actv CapExpend'!W69,IF($N69=2,'Actv CapExpend'!V69,IF($N69=3,'Actv CapExpend'!U69,IF($N69=4,'Actv CapExpend'!T69,IF($N69=5,'Actv CapExpend'!S69,IF($N69=6,'Actv CapExpend'!R69,0)))))))</f>
        <v/>
      </c>
      <c r="Y69" s="28" t="str">
        <f>IF($C69="","",IF($N69=1,'Actv CapExpend'!X69,IF($N69=2,'Actv CapExpend'!W69,IF($N69=3,'Actv CapExpend'!V69,IF($N69=4,'Actv CapExpend'!U69,IF($N69=5,'Actv CapExpend'!T69,IF($N69=6,'Actv CapExpend'!S69,0)))))))</f>
        <v/>
      </c>
      <c r="Z69" s="28" t="str">
        <f>IF($C69="","",IF($N69=1,'Actv CapExpend'!Y69,IF($N69=2,'Actv CapExpend'!X69,IF($N69=3,'Actv CapExpend'!W69,IF($N69=4,'Actv CapExpend'!V69,IF($N69=5,'Actv CapExpend'!U69,IF($N69=6,'Actv CapExpend'!T69,0)))))))</f>
        <v/>
      </c>
      <c r="AA69" s="28" t="str">
        <f>IF($C69="","",IF($N69=1,'Actv CapExpend'!Z69,IF($N69=2,'Actv CapExpend'!Y69,IF($N69=3,'Actv CapExpend'!X69,IF($N69=4,'Actv CapExpend'!W69,IF($N69=5,'Actv CapExpend'!V69,IF($N69=6,'Actv CapExpend'!U69,0)))))))</f>
        <v/>
      </c>
      <c r="AB69" s="28" t="str">
        <f>IF($C69="","",IF($N69=1,'Actv CapExpend'!AA69,IF($N69=2,'Actv CapExpend'!Z69,IF($N69=3,'Actv CapExpend'!Y69,IF($N69=4,'Actv CapExpend'!X69,IF($N69=5,'Actv CapExpend'!W69,IF($N69=6,'Actv CapExpend'!V69,0)))))))</f>
        <v/>
      </c>
      <c r="AC69" s="28" t="str">
        <f>IF($C69="","",IF($N69=1,'Actv CapExpend'!AB69,IF($N69=2,'Actv CapExpend'!AA69,IF($N69=3,'Actv CapExpend'!Z69,IF($N69=4,'Actv CapExpend'!Y69,IF($N69=5,'Actv CapExpend'!X69,IF($N69=6,'Actv CapExpend'!W69,0)))))))</f>
        <v/>
      </c>
      <c r="AD69" s="28" t="str">
        <f>IF($C69="","",IF($N69=1,'Actv CapExpend'!AC69,IF($N69=2,'Actv CapExpend'!AB69,IF($N69=3,'Actv CapExpend'!AA69,IF($N69=4,'Actv CapExpend'!Z69,IF($N69=5,'Actv CapExpend'!Y69,IF($N69=6,'Actv CapExpend'!X69,0)))))))</f>
        <v/>
      </c>
      <c r="AE69" s="28" t="str">
        <f>IF($C69="","",IF($N69=1,'Actv CapExpend'!AD69,IF($N69=2,'Actv CapExpend'!AC69,IF($N69=3,'Actv CapExpend'!AB69,IF($N69=4,'Actv CapExpend'!AA69,IF($N69=5,'Actv CapExpend'!Z69,IF($N69=6,'Actv CapExpend'!Y69,0)))))))</f>
        <v/>
      </c>
      <c r="AF69" s="28" t="str">
        <f>IF($C69="","",IF($N69=1,'Actv CapExpend'!AE69,IF($N69=2,'Actv CapExpend'!AD69,IF($N69=3,'Actv CapExpend'!AC69,IF($N69=4,'Actv CapExpend'!AB69,IF($N69=5,'Actv CapExpend'!AA69,IF($N69=6,'Actv CapExpend'!Z69,0)))))))</f>
        <v/>
      </c>
      <c r="AG69" s="28" t="str">
        <f>IF($C69="","",IF($N69=1,'Actv CapExpend'!AF69,IF($N69=2,'Actv CapExpend'!AE69,IF($N69=3,'Actv CapExpend'!AD69,IF($N69=4,'Actv CapExpend'!AC69,IF($N69=5,'Actv CapExpend'!AB69,IF($N69=6,'Actv CapExpend'!AA69,0)))))))</f>
        <v/>
      </c>
      <c r="AH69" s="28" t="str">
        <f>IF($C69="","",IF($N69=1,'Actv CapExpend'!AG69,IF($N69=2,'Actv CapExpend'!AF69,IF($N69=3,'Actv CapExpend'!AE69,IF($N69=4,'Actv CapExpend'!AD69,IF($N69=5,'Actv CapExpend'!AC69,IF($N69=6,'Actv CapExpend'!AB69,0)))))))</f>
        <v/>
      </c>
      <c r="AI69" s="28" t="str">
        <f>IF($C69="","",IF($N69=1,'Actv CapExpend'!AH69,IF($N69=2,'Actv CapExpend'!AG69,IF($N69=3,'Actv CapExpend'!AF69,IF($N69=4,'Actv CapExpend'!AE69,IF($N69=5,'Actv CapExpend'!AD69,IF($N69=6,'Actv CapExpend'!AC69,0)))))))</f>
        <v/>
      </c>
      <c r="AJ69" s="28" t="str">
        <f>IF($C69="","",IF($N69=1,'Actv CapExpend'!AI69,IF($N69=2,'Actv CapExpend'!AH69,IF($N69=3,'Actv CapExpend'!AG69,IF($N69=4,'Actv CapExpend'!AF69,IF($N69=5,'Actv CapExpend'!AE69,IF($N69=6,'Actv CapExpend'!AD69,0)))))))</f>
        <v/>
      </c>
      <c r="AK69" s="28" t="str">
        <f>IF($C69="","",IF($N69=1,'Actv CapExpend'!AJ69,IF($N69=2,'Actv CapExpend'!AI69,IF($N69=3,'Actv CapExpend'!AH69,IF($N69=4,'Actv CapExpend'!AG69,IF($N69=5,'Actv CapExpend'!AF69,IF($N69=6,'Actv CapExpend'!AE69,0)))))))</f>
        <v/>
      </c>
      <c r="AL69" s="28" t="str">
        <f>IF($C69="","",IF($N69=1,'Actv CapExpend'!AK69,IF($N69=2,'Actv CapExpend'!AJ69,IF($N69=3,'Actv CapExpend'!AI69,IF($N69=4,'Actv CapExpend'!AH69,IF($N69=5,'Actv CapExpend'!AG69,IF($N69=6,'Actv CapExpend'!AF69,0)))))))</f>
        <v/>
      </c>
      <c r="AM69" s="3" t="str">
        <f t="shared" si="4"/>
        <v>Print</v>
      </c>
    </row>
    <row r="70" spans="2:39" s="2" customFormat="1">
      <c r="B70" s="3">
        <f t="shared" si="7"/>
        <v>59</v>
      </c>
      <c r="C70" s="3" t="str">
        <f>'Actv CapExpend'!C70</f>
        <v>340200</v>
      </c>
      <c r="D70" s="21" t="str">
        <f>'Actv CapExpend'!D70</f>
        <v/>
      </c>
      <c r="F70" s="778" t="str">
        <f>'Actv CapExpend'!F70</f>
        <v>340200-Comp &amp; Periph Equip</v>
      </c>
      <c r="H70" s="3" t="str">
        <f>'Actv CapExpend'!H70</f>
        <v>10134010</v>
      </c>
      <c r="J70" s="3">
        <f>'Actv CapExpend'!J70</f>
        <v>340.5</v>
      </c>
      <c r="L70" s="3" t="str">
        <f>'Actv CapExpend'!L70</f>
        <v>N</v>
      </c>
      <c r="N70" s="705">
        <f>'Actv CapExpend'!N70</f>
        <v>1</v>
      </c>
      <c r="P70" s="16">
        <f>'Actv CapExpend'!P70</f>
        <v>0</v>
      </c>
      <c r="Q70" s="28">
        <f t="shared" si="5"/>
        <v>0</v>
      </c>
      <c r="R70" s="28">
        <f>IF($C70="","",IF($N70=1,'Actv CapExpend'!Q70,IF($N70=2,$P70/$N70,IF($N70=3,$P70/$N70,IF($N70=4,$P70/$N70,IF($N70=5,$P70/$N70,IF($N70=6,$P70/$N70,0)))))))</f>
        <v>55923.196875000001</v>
      </c>
      <c r="S70" s="28">
        <f>IF($C70="","",IF($N70=1,'Actv CapExpend'!R70,IF($N70=2,'Actv CapExpend'!Q70,IF($N70=3,$P70/$N70,IF($N70=4,$P70/$N70,IF($N70=5,$P70/$N70,IF($N70=6,$P70/$N70,0)))))))</f>
        <v>55998.868749999994</v>
      </c>
      <c r="T70" s="28">
        <f>IF($C70="","",IF($N70=1,'Actv CapExpend'!S70,IF($N70=2,'Actv CapExpend'!R70,IF($N70=3,'Actv CapExpend'!Q70,IF($N70=4,$P70/$N70,IF($N70=5,$P70/$N70,IF($N70=6,$P70/$N70,0)))))))</f>
        <v>76119.943750000006</v>
      </c>
      <c r="U70" s="28">
        <f>IF($C70="","",IF($N70=1,'Actv CapExpend'!T70,IF($N70=2,'Actv CapExpend'!S70,IF($N70=3,'Actv CapExpend'!R70,IF($N70=4,'Actv CapExpend'!Q70,IF($N70=5,$P70/$N70,IF($N70=6,$P70/$N70,0)))))))</f>
        <v>96362.09375</v>
      </c>
      <c r="V70" s="28">
        <f>IF($C70="","",IF($N70=1,'Actv CapExpend'!U70,IF($N70=2,'Actv CapExpend'!T70,IF($N70=3,'Actv CapExpend'!S70,IF($N70=4,'Actv CapExpend'!R70,IF($N70=5,'Actv CapExpend'!Q70,IF($N70=6,$P70/$N70,0)))))))</f>
        <v>86543.706250000003</v>
      </c>
      <c r="W70" s="28">
        <f>IF($C70="","",IF($N70=1,'Actv CapExpend'!V70,IF($N70=2,'Actv CapExpend'!U70,IF($N70=3,'Actv CapExpend'!T70,IF($N70=4,'Actv CapExpend'!S70,IF($N70=5,'Actv CapExpend'!R70,IF($N70=6,'Actv CapExpend'!Q70,0)))))))</f>
        <v>57126.868875</v>
      </c>
      <c r="X70" s="28">
        <f>IF($C70="","",IF($N70=1,'Actv CapExpend'!W70,IF($N70=2,'Actv CapExpend'!V70,IF($N70=3,'Actv CapExpend'!U70,IF($N70=4,'Actv CapExpend'!T70,IF($N70=5,'Actv CapExpend'!S70,IF($N70=6,'Actv CapExpend'!R70,0)))))))</f>
        <v>56184.718874999999</v>
      </c>
      <c r="Y70" s="28">
        <f>IF($C70="","",IF($N70=1,'Actv CapExpend'!X70,IF($N70=2,'Actv CapExpend'!W70,IF($N70=3,'Actv CapExpend'!V70,IF($N70=4,'Actv CapExpend'!U70,IF($N70=5,'Actv CapExpend'!T70,IF($N70=6,'Actv CapExpend'!S70,0)))))))</f>
        <v>56003.106374999996</v>
      </c>
      <c r="Z70" s="28">
        <f>IF($C70="","",IF($N70=1,'Actv CapExpend'!Y70,IF($N70=2,'Actv CapExpend'!X70,IF($N70=3,'Actv CapExpend'!W70,IF($N70=4,'Actv CapExpend'!V70,IF($N70=5,'Actv CapExpend'!U70,IF($N70=6,'Actv CapExpend'!T70,0)))))))</f>
        <v>55998.868749999994</v>
      </c>
      <c r="AA70" s="28">
        <f>IF($C70="","",IF($N70=1,'Actv CapExpend'!Z70,IF($N70=2,'Actv CapExpend'!Y70,IF($N70=3,'Actv CapExpend'!X70,IF($N70=4,'Actv CapExpend'!W70,IF($N70=5,'Actv CapExpend'!V70,IF($N70=6,'Actv CapExpend'!U70,0)))))))</f>
        <v>33722.826617500003</v>
      </c>
      <c r="AB70" s="28">
        <f>IF($C70="","",IF($N70=1,'Actv CapExpend'!AA70,IF($N70=2,'Actv CapExpend'!Z70,IF($N70=3,'Actv CapExpend'!Y70,IF($N70=4,'Actv CapExpend'!X70,IF($N70=5,'Actv CapExpend'!W70,IF($N70=6,'Actv CapExpend'!V70,0)))))))</f>
        <v>18108.967499999999</v>
      </c>
      <c r="AC70" s="28">
        <f>IF($C70="","",IF($N70=1,'Actv CapExpend'!AB70,IF($N70=2,'Actv CapExpend'!AA70,IF($N70=3,'Actv CapExpend'!Z70,IF($N70=4,'Actv CapExpend'!Y70,IF($N70=5,'Actv CapExpend'!X70,IF($N70=6,'Actv CapExpend'!W70,0)))))))</f>
        <v>28278.4725</v>
      </c>
      <c r="AD70" s="28">
        <f>IF($C70="","",IF($N70=1,'Actv CapExpend'!AC70,IF($N70=2,'Actv CapExpend'!AB70,IF($N70=3,'Actv CapExpend'!AA70,IF($N70=4,'Actv CapExpend'!Z70,IF($N70=5,'Actv CapExpend'!Y70,IF($N70=6,'Actv CapExpend'!X70,0)))))))</f>
        <v>28447.977499999997</v>
      </c>
      <c r="AE70" s="28">
        <f>IF($C70="","",IF($N70=1,'Actv CapExpend'!AD70,IF($N70=2,'Actv CapExpend'!AC70,IF($N70=3,'Actv CapExpend'!AB70,IF($N70=4,'Actv CapExpend'!AA70,IF($N70=5,'Actv CapExpend'!Z70,IF($N70=6,'Actv CapExpend'!Y70,0)))))))</f>
        <v>32532.73</v>
      </c>
      <c r="AF70" s="28">
        <f>IF($C70="","",IF($N70=1,'Actv CapExpend'!AE70,IF($N70=2,'Actv CapExpend'!AD70,IF($N70=3,'Actv CapExpend'!AC70,IF($N70=4,'Actv CapExpend'!AB70,IF($N70=5,'Actv CapExpend'!AA70,IF($N70=6,'Actv CapExpend'!Z70,0)))))))</f>
        <v>32556.945</v>
      </c>
      <c r="AG70" s="28">
        <f>IF($C70="","",IF($N70=1,'Actv CapExpend'!AF70,IF($N70=2,'Actv CapExpend'!AE70,IF($N70=3,'Actv CapExpend'!AD70,IF($N70=4,'Actv CapExpend'!AC70,IF($N70=5,'Actv CapExpend'!AB70,IF($N70=6,'Actv CapExpend'!AA70,0)))))))</f>
        <v>47671.966249999998</v>
      </c>
      <c r="AH70" s="28">
        <f>IF($C70="","",IF($N70=1,'Actv CapExpend'!AG70,IF($N70=2,'Actv CapExpend'!AF70,IF($N70=3,'Actv CapExpend'!AE70,IF($N70=4,'Actv CapExpend'!AD70,IF($N70=5,'Actv CapExpend'!AC70,IF($N70=6,'Actv CapExpend'!AB70,0)))))))</f>
        <v>47762.772500000006</v>
      </c>
      <c r="AI70" s="28">
        <f>IF($C70="","",IF($N70=1,'Actv CapExpend'!AH70,IF($N70=2,'Actv CapExpend'!AG70,IF($N70=3,'Actv CapExpend'!AF70,IF($N70=4,'Actv CapExpend'!AE70,IF($N70=5,'Actv CapExpend'!AD70,IF($N70=6,'Actv CapExpend'!AC70,0)))))))</f>
        <v>34050.5213</v>
      </c>
      <c r="AJ70" s="28">
        <f>IF($C70="","",IF($N70=1,'Actv CapExpend'!AI70,IF($N70=2,'Actv CapExpend'!AH70,IF($N70=3,'Actv CapExpend'!AG70,IF($N70=4,'Actv CapExpend'!AF70,IF($N70=5,'Actv CapExpend'!AE70,IF($N70=6,'Actv CapExpend'!AD70,0)))))))</f>
        <v>33967.463849999993</v>
      </c>
      <c r="AK70" s="28">
        <f>IF($C70="","",IF($N70=1,'Actv CapExpend'!AJ70,IF($N70=2,'Actv CapExpend'!AI70,IF($N70=3,'Actv CapExpend'!AH70,IF($N70=4,'Actv CapExpend'!AG70,IF($N70=5,'Actv CapExpend'!AF70,IF($N70=6,'Actv CapExpend'!AE70,0)))))))</f>
        <v>28572.442599999998</v>
      </c>
      <c r="AL70" s="28">
        <f>IF($C70="","",IF($N70=1,'Actv CapExpend'!AK70,IF($N70=2,'Actv CapExpend'!AJ70,IF($N70=3,'Actv CapExpend'!AI70,IF($N70=4,'Actv CapExpend'!AH70,IF($N70=5,'Actv CapExpend'!AG70,IF($N70=6,'Actv CapExpend'!AF70,0)))))))</f>
        <v>28540.478800000001</v>
      </c>
      <c r="AM70" s="3" t="str">
        <f t="shared" si="4"/>
        <v>Print</v>
      </c>
    </row>
    <row r="71" spans="2:39" s="2" customFormat="1">
      <c r="B71" s="3">
        <f t="shared" si="7"/>
        <v>60</v>
      </c>
      <c r="C71" s="3" t="str">
        <f>'Actv CapExpend'!C71</f>
        <v>340220</v>
      </c>
      <c r="D71" s="21" t="str">
        <f>'Actv CapExpend'!D71</f>
        <v/>
      </c>
      <c r="F71" s="778" t="str">
        <f>'Actv CapExpend'!F71</f>
        <v>340220-Comp &amp; Periph Personal</v>
      </c>
      <c r="H71" s="3" t="str">
        <f>'Actv CapExpend'!H71</f>
        <v>10134010</v>
      </c>
      <c r="J71" s="3">
        <f>'Actv CapExpend'!J71</f>
        <v>340.5</v>
      </c>
      <c r="L71" s="3" t="str">
        <f>'Actv CapExpend'!L71</f>
        <v>N</v>
      </c>
      <c r="N71" s="705">
        <f>'Actv CapExpend'!N71</f>
        <v>1</v>
      </c>
      <c r="P71" s="16">
        <f>'Actv CapExpend'!P71</f>
        <v>0</v>
      </c>
      <c r="Q71" s="28">
        <f t="shared" si="5"/>
        <v>0</v>
      </c>
      <c r="R71" s="28">
        <f>IF($C71="","",IF($N71=1,'Actv CapExpend'!Q71,IF($N71=2,$P71/$N71,IF($N71=3,$P71/$N71,IF($N71=4,$P71/$N71,IF($N71=5,$P71/$N71,IF($N71=6,$P71/$N71,0)))))))</f>
        <v>0</v>
      </c>
      <c r="S71" s="28">
        <f>IF($C71="","",IF($N71=1,'Actv CapExpend'!R71,IF($N71=2,'Actv CapExpend'!Q71,IF($N71=3,$P71/$N71,IF($N71=4,$P71/$N71,IF($N71=5,$P71/$N71,IF($N71=6,$P71/$N71,0)))))))</f>
        <v>0</v>
      </c>
      <c r="T71" s="28">
        <f>IF($C71="","",IF($N71=1,'Actv CapExpend'!S71,IF($N71=2,'Actv CapExpend'!R71,IF($N71=3,'Actv CapExpend'!Q71,IF($N71=4,$P71/$N71,IF($N71=5,$P71/$N71,IF($N71=6,$P71/$N71,0)))))))</f>
        <v>0</v>
      </c>
      <c r="U71" s="28">
        <f>IF($C71="","",IF($N71=1,'Actv CapExpend'!T71,IF($N71=2,'Actv CapExpend'!S71,IF($N71=3,'Actv CapExpend'!R71,IF($N71=4,'Actv CapExpend'!Q71,IF($N71=5,$P71/$N71,IF($N71=6,$P71/$N71,0)))))))</f>
        <v>0</v>
      </c>
      <c r="V71" s="28">
        <f>IF($C71="","",IF($N71=1,'Actv CapExpend'!U71,IF($N71=2,'Actv CapExpend'!T71,IF($N71=3,'Actv CapExpend'!S71,IF($N71=4,'Actv CapExpend'!R71,IF($N71=5,'Actv CapExpend'!Q71,IF($N71=6,$P71/$N71,0)))))))</f>
        <v>0</v>
      </c>
      <c r="W71" s="28">
        <f>IF($C71="","",IF($N71=1,'Actv CapExpend'!V71,IF($N71=2,'Actv CapExpend'!U71,IF($N71=3,'Actv CapExpend'!T71,IF($N71=4,'Actv CapExpend'!S71,IF($N71=5,'Actv CapExpend'!R71,IF($N71=6,'Actv CapExpend'!Q71,0)))))))</f>
        <v>0</v>
      </c>
      <c r="X71" s="28">
        <f>IF($C71="","",IF($N71=1,'Actv CapExpend'!W71,IF($N71=2,'Actv CapExpend'!V71,IF($N71=3,'Actv CapExpend'!U71,IF($N71=4,'Actv CapExpend'!T71,IF($N71=5,'Actv CapExpend'!S71,IF($N71=6,'Actv CapExpend'!R71,0)))))))</f>
        <v>0</v>
      </c>
      <c r="Y71" s="28">
        <f>IF($C71="","",IF($N71=1,'Actv CapExpend'!X71,IF($N71=2,'Actv CapExpend'!W71,IF($N71=3,'Actv CapExpend'!V71,IF($N71=4,'Actv CapExpend'!U71,IF($N71=5,'Actv CapExpend'!T71,IF($N71=6,'Actv CapExpend'!S71,0)))))))</f>
        <v>0</v>
      </c>
      <c r="Z71" s="28">
        <f>IF($C71="","",IF($N71=1,'Actv CapExpend'!Y71,IF($N71=2,'Actv CapExpend'!X71,IF($N71=3,'Actv CapExpend'!W71,IF($N71=4,'Actv CapExpend'!V71,IF($N71=5,'Actv CapExpend'!U71,IF($N71=6,'Actv CapExpend'!T71,0)))))))</f>
        <v>0</v>
      </c>
      <c r="AA71" s="28">
        <f>IF($C71="","",IF($N71=1,'Actv CapExpend'!Z71,IF($N71=2,'Actv CapExpend'!Y71,IF($N71=3,'Actv CapExpend'!X71,IF($N71=4,'Actv CapExpend'!W71,IF($N71=5,'Actv CapExpend'!V71,IF($N71=6,'Actv CapExpend'!U71,0)))))))</f>
        <v>0</v>
      </c>
      <c r="AB71" s="28">
        <f>IF($C71="","",IF($N71=1,'Actv CapExpend'!AA71,IF($N71=2,'Actv CapExpend'!Z71,IF($N71=3,'Actv CapExpend'!Y71,IF($N71=4,'Actv CapExpend'!X71,IF($N71=5,'Actv CapExpend'!W71,IF($N71=6,'Actv CapExpend'!V71,0)))))))</f>
        <v>0</v>
      </c>
      <c r="AC71" s="28">
        <f>IF($C71="","",IF($N71=1,'Actv CapExpend'!AB71,IF($N71=2,'Actv CapExpend'!AA71,IF($N71=3,'Actv CapExpend'!Z71,IF($N71=4,'Actv CapExpend'!Y71,IF($N71=5,'Actv CapExpend'!X71,IF($N71=6,'Actv CapExpend'!W71,0)))))))</f>
        <v>0</v>
      </c>
      <c r="AD71" s="28">
        <f>IF($C71="","",IF($N71=1,'Actv CapExpend'!AC71,IF($N71=2,'Actv CapExpend'!AB71,IF($N71=3,'Actv CapExpend'!AA71,IF($N71=4,'Actv CapExpend'!Z71,IF($N71=5,'Actv CapExpend'!Y71,IF($N71=6,'Actv CapExpend'!X71,0)))))))</f>
        <v>0</v>
      </c>
      <c r="AE71" s="28">
        <f>IF($C71="","",IF($N71=1,'Actv CapExpend'!AD71,IF($N71=2,'Actv CapExpend'!AC71,IF($N71=3,'Actv CapExpend'!AB71,IF($N71=4,'Actv CapExpend'!AA71,IF($N71=5,'Actv CapExpend'!Z71,IF($N71=6,'Actv CapExpend'!Y71,0)))))))</f>
        <v>0</v>
      </c>
      <c r="AF71" s="28">
        <f>IF($C71="","",IF($N71=1,'Actv CapExpend'!AE71,IF($N71=2,'Actv CapExpend'!AD71,IF($N71=3,'Actv CapExpend'!AC71,IF($N71=4,'Actv CapExpend'!AB71,IF($N71=5,'Actv CapExpend'!AA71,IF($N71=6,'Actv CapExpend'!Z71,0)))))))</f>
        <v>0</v>
      </c>
      <c r="AG71" s="28">
        <f>IF($C71="","",IF($N71=1,'Actv CapExpend'!AF71,IF($N71=2,'Actv CapExpend'!AE71,IF($N71=3,'Actv CapExpend'!AD71,IF($N71=4,'Actv CapExpend'!AC71,IF($N71=5,'Actv CapExpend'!AB71,IF($N71=6,'Actv CapExpend'!AA71,0)))))))</f>
        <v>0</v>
      </c>
      <c r="AH71" s="28">
        <f>IF($C71="","",IF($N71=1,'Actv CapExpend'!AG71,IF($N71=2,'Actv CapExpend'!AF71,IF($N71=3,'Actv CapExpend'!AE71,IF($N71=4,'Actv CapExpend'!AD71,IF($N71=5,'Actv CapExpend'!AC71,IF($N71=6,'Actv CapExpend'!AB71,0)))))))</f>
        <v>0</v>
      </c>
      <c r="AI71" s="28">
        <f>IF($C71="","",IF($N71=1,'Actv CapExpend'!AH71,IF($N71=2,'Actv CapExpend'!AG71,IF($N71=3,'Actv CapExpend'!AF71,IF($N71=4,'Actv CapExpend'!AE71,IF($N71=5,'Actv CapExpend'!AD71,IF($N71=6,'Actv CapExpend'!AC71,0)))))))</f>
        <v>0</v>
      </c>
      <c r="AJ71" s="28">
        <f>IF($C71="","",IF($N71=1,'Actv CapExpend'!AI71,IF($N71=2,'Actv CapExpend'!AH71,IF($N71=3,'Actv CapExpend'!AG71,IF($N71=4,'Actv CapExpend'!AF71,IF($N71=5,'Actv CapExpend'!AE71,IF($N71=6,'Actv CapExpend'!AD71,0)))))))</f>
        <v>0</v>
      </c>
      <c r="AK71" s="28">
        <f>IF($C71="","",IF($N71=1,'Actv CapExpend'!AJ71,IF($N71=2,'Actv CapExpend'!AI71,IF($N71=3,'Actv CapExpend'!AH71,IF($N71=4,'Actv CapExpend'!AG71,IF($N71=5,'Actv CapExpend'!AF71,IF($N71=6,'Actv CapExpend'!AE71,0)))))))</f>
        <v>0</v>
      </c>
      <c r="AL71" s="28">
        <f>IF($C71="","",IF($N71=1,'Actv CapExpend'!AK71,IF($N71=2,'Actv CapExpend'!AJ71,IF($N71=3,'Actv CapExpend'!AI71,IF($N71=4,'Actv CapExpend'!AH71,IF($N71=5,'Actv CapExpend'!AG71,IF($N71=6,'Actv CapExpend'!AF71,0)))))))</f>
        <v>0</v>
      </c>
      <c r="AM71" s="3" t="str">
        <f t="shared" ref="AM71" si="10">IF(AND(C71="",D71=""),"No Print","Print")</f>
        <v>Print</v>
      </c>
    </row>
    <row r="72" spans="2:39" s="2" customFormat="1">
      <c r="B72" s="3">
        <f t="shared" si="7"/>
        <v>61</v>
      </c>
      <c r="C72" s="3" t="str">
        <f>'Actv CapExpend'!C72</f>
        <v>340100</v>
      </c>
      <c r="D72" s="21" t="str">
        <f>'Actv CapExpend'!D72</f>
        <v/>
      </c>
      <c r="F72" s="778" t="str">
        <f>'Actv CapExpend'!F72</f>
        <v>340100-Office Furniture &amp; Equip</v>
      </c>
      <c r="H72" s="3" t="str">
        <f>'Actv CapExpend'!H72</f>
        <v>10134010</v>
      </c>
      <c r="J72" s="3">
        <f>'Actv CapExpend'!J72</f>
        <v>340.5</v>
      </c>
      <c r="L72" s="3" t="str">
        <f>'Actv CapExpend'!L72</f>
        <v>N</v>
      </c>
      <c r="N72" s="705">
        <f>'Actv CapExpend'!N72</f>
        <v>1</v>
      </c>
      <c r="P72" s="16">
        <f>'Actv CapExpend'!P72</f>
        <v>154463.67000000001</v>
      </c>
      <c r="Q72" s="28">
        <f t="shared" si="5"/>
        <v>154463.67000000001</v>
      </c>
      <c r="R72" s="28">
        <f>IF($C72="","",IF($N72=1,'Actv CapExpend'!Q72,IF($N72=2,$P72/$N72,IF($N72=3,$P72/$N72,IF($N72=4,$P72/$N72,IF($N72=5,$P72/$N72,IF($N72=6,$P72/$N72,0)))))))</f>
        <v>0</v>
      </c>
      <c r="S72" s="28">
        <f>IF($C72="","",IF($N72=1,'Actv CapExpend'!R72,IF($N72=2,'Actv CapExpend'!Q72,IF($N72=3,$P72/$N72,IF($N72=4,$P72/$N72,IF($N72=5,$P72/$N72,IF($N72=6,$P72/$N72,0)))))))</f>
        <v>0</v>
      </c>
      <c r="T72" s="28">
        <f>IF($C72="","",IF($N72=1,'Actv CapExpend'!S72,IF($N72=2,'Actv CapExpend'!R72,IF($N72=3,'Actv CapExpend'!Q72,IF($N72=4,$P72/$N72,IF($N72=5,$P72/$N72,IF($N72=6,$P72/$N72,0)))))))</f>
        <v>0</v>
      </c>
      <c r="U72" s="28">
        <f>IF($C72="","",IF($N72=1,'Actv CapExpend'!T72,IF($N72=2,'Actv CapExpend'!S72,IF($N72=3,'Actv CapExpend'!R72,IF($N72=4,'Actv CapExpend'!Q72,IF($N72=5,$P72/$N72,IF($N72=6,$P72/$N72,0)))))))</f>
        <v>0</v>
      </c>
      <c r="V72" s="28">
        <f>IF($C72="","",IF($N72=1,'Actv CapExpend'!U72,IF($N72=2,'Actv CapExpend'!T72,IF($N72=3,'Actv CapExpend'!S72,IF($N72=4,'Actv CapExpend'!R72,IF($N72=5,'Actv CapExpend'!Q72,IF($N72=6,$P72/$N72,0)))))))</f>
        <v>0</v>
      </c>
      <c r="W72" s="28">
        <f>IF($C72="","",IF($N72=1,'Actv CapExpend'!V72,IF($N72=2,'Actv CapExpend'!U72,IF($N72=3,'Actv CapExpend'!T72,IF($N72=4,'Actv CapExpend'!S72,IF($N72=5,'Actv CapExpend'!R72,IF($N72=6,'Actv CapExpend'!Q72,0)))))))</f>
        <v>0</v>
      </c>
      <c r="X72" s="28">
        <f>IF($C72="","",IF($N72=1,'Actv CapExpend'!W72,IF($N72=2,'Actv CapExpend'!V72,IF($N72=3,'Actv CapExpend'!U72,IF($N72=4,'Actv CapExpend'!T72,IF($N72=5,'Actv CapExpend'!S72,IF($N72=6,'Actv CapExpend'!R72,0)))))))</f>
        <v>0</v>
      </c>
      <c r="Y72" s="28">
        <f>IF($C72="","",IF($N72=1,'Actv CapExpend'!X72,IF($N72=2,'Actv CapExpend'!W72,IF($N72=3,'Actv CapExpend'!V72,IF($N72=4,'Actv CapExpend'!U72,IF($N72=5,'Actv CapExpend'!T72,IF($N72=6,'Actv CapExpend'!S72,0)))))))</f>
        <v>0</v>
      </c>
      <c r="Z72" s="28">
        <f>IF($C72="","",IF($N72=1,'Actv CapExpend'!Y72,IF($N72=2,'Actv CapExpend'!X72,IF($N72=3,'Actv CapExpend'!W72,IF($N72=4,'Actv CapExpend'!V72,IF($N72=5,'Actv CapExpend'!U72,IF($N72=6,'Actv CapExpend'!T72,0)))))))</f>
        <v>0</v>
      </c>
      <c r="AA72" s="28">
        <f>IF($C72="","",IF($N72=1,'Actv CapExpend'!Z72,IF($N72=2,'Actv CapExpend'!Y72,IF($N72=3,'Actv CapExpend'!X72,IF($N72=4,'Actv CapExpend'!W72,IF($N72=5,'Actv CapExpend'!V72,IF($N72=6,'Actv CapExpend'!U72,0)))))))</f>
        <v>0</v>
      </c>
      <c r="AB72" s="28">
        <f>IF($C72="","",IF($N72=1,'Actv CapExpend'!AA72,IF($N72=2,'Actv CapExpend'!Z72,IF($N72=3,'Actv CapExpend'!Y72,IF($N72=4,'Actv CapExpend'!X72,IF($N72=5,'Actv CapExpend'!W72,IF($N72=6,'Actv CapExpend'!V72,0)))))))</f>
        <v>0</v>
      </c>
      <c r="AC72" s="28">
        <f>IF($C72="","",IF($N72=1,'Actv CapExpend'!AB72,IF($N72=2,'Actv CapExpend'!AA72,IF($N72=3,'Actv CapExpend'!Z72,IF($N72=4,'Actv CapExpend'!Y72,IF($N72=5,'Actv CapExpend'!X72,IF($N72=6,'Actv CapExpend'!W72,0)))))))</f>
        <v>0</v>
      </c>
      <c r="AD72" s="28">
        <f>IF($C72="","",IF($N72=1,'Actv CapExpend'!AC72,IF($N72=2,'Actv CapExpend'!AB72,IF($N72=3,'Actv CapExpend'!AA72,IF($N72=4,'Actv CapExpend'!Z72,IF($N72=5,'Actv CapExpend'!Y72,IF($N72=6,'Actv CapExpend'!X72,0)))))))</f>
        <v>0</v>
      </c>
      <c r="AE72" s="28">
        <f>IF($C72="","",IF($N72=1,'Actv CapExpend'!AD72,IF($N72=2,'Actv CapExpend'!AC72,IF($N72=3,'Actv CapExpend'!AB72,IF($N72=4,'Actv CapExpend'!AA72,IF($N72=5,'Actv CapExpend'!Z72,IF($N72=6,'Actv CapExpend'!Y72,0)))))))</f>
        <v>0</v>
      </c>
      <c r="AF72" s="28">
        <f>IF($C72="","",IF($N72=1,'Actv CapExpend'!AE72,IF($N72=2,'Actv CapExpend'!AD72,IF($N72=3,'Actv CapExpend'!AC72,IF($N72=4,'Actv CapExpend'!AB72,IF($N72=5,'Actv CapExpend'!AA72,IF($N72=6,'Actv CapExpend'!Z72,0)))))))</f>
        <v>0</v>
      </c>
      <c r="AG72" s="28">
        <f>IF($C72="","",IF($N72=1,'Actv CapExpend'!AF72,IF($N72=2,'Actv CapExpend'!AE72,IF($N72=3,'Actv CapExpend'!AD72,IF($N72=4,'Actv CapExpend'!AC72,IF($N72=5,'Actv CapExpend'!AB72,IF($N72=6,'Actv CapExpend'!AA72,0)))))))</f>
        <v>0</v>
      </c>
      <c r="AH72" s="28">
        <f>IF($C72="","",IF($N72=1,'Actv CapExpend'!AG72,IF($N72=2,'Actv CapExpend'!AF72,IF($N72=3,'Actv CapExpend'!AE72,IF($N72=4,'Actv CapExpend'!AD72,IF($N72=5,'Actv CapExpend'!AC72,IF($N72=6,'Actv CapExpend'!AB72,0)))))))</f>
        <v>0</v>
      </c>
      <c r="AI72" s="28">
        <f>IF($C72="","",IF($N72=1,'Actv CapExpend'!AH72,IF($N72=2,'Actv CapExpend'!AG72,IF($N72=3,'Actv CapExpend'!AF72,IF($N72=4,'Actv CapExpend'!AE72,IF($N72=5,'Actv CapExpend'!AD72,IF($N72=6,'Actv CapExpend'!AC72,0)))))))</f>
        <v>0</v>
      </c>
      <c r="AJ72" s="28">
        <f>IF($C72="","",IF($N72=1,'Actv CapExpend'!AI72,IF($N72=2,'Actv CapExpend'!AH72,IF($N72=3,'Actv CapExpend'!AG72,IF($N72=4,'Actv CapExpend'!AF72,IF($N72=5,'Actv CapExpend'!AE72,IF($N72=6,'Actv CapExpend'!AD72,0)))))))</f>
        <v>0</v>
      </c>
      <c r="AK72" s="28">
        <f>IF($C72="","",IF($N72=1,'Actv CapExpend'!AJ72,IF($N72=2,'Actv CapExpend'!AI72,IF($N72=3,'Actv CapExpend'!AH72,IF($N72=4,'Actv CapExpend'!AG72,IF($N72=5,'Actv CapExpend'!AF72,IF($N72=6,'Actv CapExpend'!AE72,0)))))))</f>
        <v>0</v>
      </c>
      <c r="AL72" s="28">
        <f>IF($C72="","",IF($N72=1,'Actv CapExpend'!AK72,IF($N72=2,'Actv CapExpend'!AJ72,IF($N72=3,'Actv CapExpend'!AI72,IF($N72=4,'Actv CapExpend'!AH72,IF($N72=5,'Actv CapExpend'!AG72,IF($N72=6,'Actv CapExpend'!AF72,0)))))))</f>
        <v>0</v>
      </c>
      <c r="AM72" s="3" t="str">
        <f t="shared" si="4"/>
        <v>Print</v>
      </c>
    </row>
    <row r="73" spans="2:39" s="2" customFormat="1">
      <c r="B73" s="3">
        <f t="shared" si="7"/>
        <v>62</v>
      </c>
      <c r="C73" s="3" t="str">
        <f>'Actv CapExpend'!C73</f>
        <v/>
      </c>
      <c r="D73" s="21" t="str">
        <f>'Actv CapExpend'!D73</f>
        <v/>
      </c>
      <c r="F73" s="778" t="str">
        <f>'Actv CapExpend'!F73</f>
        <v/>
      </c>
      <c r="H73" s="3" t="str">
        <f>'Actv CapExpend'!H73</f>
        <v/>
      </c>
      <c r="J73" s="3" t="str">
        <f>'Actv CapExpend'!J73</f>
        <v/>
      </c>
      <c r="L73" s="3" t="str">
        <f>'Actv CapExpend'!L73</f>
        <v/>
      </c>
      <c r="N73" s="705" t="str">
        <f>'Actv CapExpend'!N73</f>
        <v/>
      </c>
      <c r="P73" s="16" t="str">
        <f>'Actv CapExpend'!P73</f>
        <v/>
      </c>
      <c r="Q73" s="28" t="str">
        <f t="shared" si="5"/>
        <v/>
      </c>
      <c r="R73" s="28" t="str">
        <f>IF($C73="","",IF($N73=1,'Actv CapExpend'!Q73,IF($N73=2,$P73/$N73,IF($N73=3,$P73/$N73,IF($N73=4,$P73/$N73,IF($N73=5,$P73/$N73,IF($N73=6,$P73/$N73,0)))))))</f>
        <v/>
      </c>
      <c r="S73" s="28" t="str">
        <f>IF($C73="","",IF($N73=1,'Actv CapExpend'!R73,IF($N73=2,'Actv CapExpend'!Q73,IF($N73=3,$P73/$N73,IF($N73=4,$P73/$N73,IF($N73=5,$P73/$N73,IF($N73=6,$P73/$N73,0)))))))</f>
        <v/>
      </c>
      <c r="T73" s="28" t="str">
        <f>IF($C73="","",IF($N73=1,'Actv CapExpend'!S73,IF($N73=2,'Actv CapExpend'!R73,IF($N73=3,'Actv CapExpend'!Q73,IF($N73=4,$P73/$N73,IF($N73=5,$P73/$N73,IF($N73=6,$P73/$N73,0)))))))</f>
        <v/>
      </c>
      <c r="U73" s="28" t="str">
        <f>IF($C73="","",IF($N73=1,'Actv CapExpend'!T73,IF($N73=2,'Actv CapExpend'!S73,IF($N73=3,'Actv CapExpend'!R73,IF($N73=4,'Actv CapExpend'!Q73,IF($N73=5,$P73/$N73,IF($N73=6,$P73/$N73,0)))))))</f>
        <v/>
      </c>
      <c r="V73" s="28" t="str">
        <f>IF($C73="","",IF($N73=1,'Actv CapExpend'!U73,IF($N73=2,'Actv CapExpend'!T73,IF($N73=3,'Actv CapExpend'!S73,IF($N73=4,'Actv CapExpend'!R73,IF($N73=5,'Actv CapExpend'!Q73,IF($N73=6,$P73/$N73,0)))))))</f>
        <v/>
      </c>
      <c r="W73" s="28" t="str">
        <f>IF($C73="","",IF($N73=1,'Actv CapExpend'!V73,IF($N73=2,'Actv CapExpend'!U73,IF($N73=3,'Actv CapExpend'!T73,IF($N73=4,'Actv CapExpend'!S73,IF($N73=5,'Actv CapExpend'!R73,IF($N73=6,'Actv CapExpend'!Q73,0)))))))</f>
        <v/>
      </c>
      <c r="X73" s="28" t="str">
        <f>IF($C73="","",IF($N73=1,'Actv CapExpend'!W73,IF($N73=2,'Actv CapExpend'!V73,IF($N73=3,'Actv CapExpend'!U73,IF($N73=4,'Actv CapExpend'!T73,IF($N73=5,'Actv CapExpend'!S73,IF($N73=6,'Actv CapExpend'!R73,0)))))))</f>
        <v/>
      </c>
      <c r="Y73" s="28" t="str">
        <f>IF($C73="","",IF($N73=1,'Actv CapExpend'!X73,IF($N73=2,'Actv CapExpend'!W73,IF($N73=3,'Actv CapExpend'!V73,IF($N73=4,'Actv CapExpend'!U73,IF($N73=5,'Actv CapExpend'!T73,IF($N73=6,'Actv CapExpend'!S73,0)))))))</f>
        <v/>
      </c>
      <c r="Z73" s="28" t="str">
        <f>IF($C73="","",IF($N73=1,'Actv CapExpend'!Y73,IF($N73=2,'Actv CapExpend'!X73,IF($N73=3,'Actv CapExpend'!W73,IF($N73=4,'Actv CapExpend'!V73,IF($N73=5,'Actv CapExpend'!U73,IF($N73=6,'Actv CapExpend'!T73,0)))))))</f>
        <v/>
      </c>
      <c r="AA73" s="28" t="str">
        <f>IF($C73="","",IF($N73=1,'Actv CapExpend'!Z73,IF($N73=2,'Actv CapExpend'!Y73,IF($N73=3,'Actv CapExpend'!X73,IF($N73=4,'Actv CapExpend'!W73,IF($N73=5,'Actv CapExpend'!V73,IF($N73=6,'Actv CapExpend'!U73,0)))))))</f>
        <v/>
      </c>
      <c r="AB73" s="28" t="str">
        <f>IF($C73="","",IF($N73=1,'Actv CapExpend'!AA73,IF($N73=2,'Actv CapExpend'!Z73,IF($N73=3,'Actv CapExpend'!Y73,IF($N73=4,'Actv CapExpend'!X73,IF($N73=5,'Actv CapExpend'!W73,IF($N73=6,'Actv CapExpend'!V73,0)))))))</f>
        <v/>
      </c>
      <c r="AC73" s="28" t="str">
        <f>IF($C73="","",IF($N73=1,'Actv CapExpend'!AB73,IF($N73=2,'Actv CapExpend'!AA73,IF($N73=3,'Actv CapExpend'!Z73,IF($N73=4,'Actv CapExpend'!Y73,IF($N73=5,'Actv CapExpend'!X73,IF($N73=6,'Actv CapExpend'!W73,0)))))))</f>
        <v/>
      </c>
      <c r="AD73" s="28" t="str">
        <f>IF($C73="","",IF($N73=1,'Actv CapExpend'!AC73,IF($N73=2,'Actv CapExpend'!AB73,IF($N73=3,'Actv CapExpend'!AA73,IF($N73=4,'Actv CapExpend'!Z73,IF($N73=5,'Actv CapExpend'!Y73,IF($N73=6,'Actv CapExpend'!X73,0)))))))</f>
        <v/>
      </c>
      <c r="AE73" s="28" t="str">
        <f>IF($C73="","",IF($N73=1,'Actv CapExpend'!AD73,IF($N73=2,'Actv CapExpend'!AC73,IF($N73=3,'Actv CapExpend'!AB73,IF($N73=4,'Actv CapExpend'!AA73,IF($N73=5,'Actv CapExpend'!Z73,IF($N73=6,'Actv CapExpend'!Y73,0)))))))</f>
        <v/>
      </c>
      <c r="AF73" s="28" t="str">
        <f>IF($C73="","",IF($N73=1,'Actv CapExpend'!AE73,IF($N73=2,'Actv CapExpend'!AD73,IF($N73=3,'Actv CapExpend'!AC73,IF($N73=4,'Actv CapExpend'!AB73,IF($N73=5,'Actv CapExpend'!AA73,IF($N73=6,'Actv CapExpend'!Z73,0)))))))</f>
        <v/>
      </c>
      <c r="AG73" s="28" t="str">
        <f>IF($C73="","",IF($N73=1,'Actv CapExpend'!AF73,IF($N73=2,'Actv CapExpend'!AE73,IF($N73=3,'Actv CapExpend'!AD73,IF($N73=4,'Actv CapExpend'!AC73,IF($N73=5,'Actv CapExpend'!AB73,IF($N73=6,'Actv CapExpend'!AA73,0)))))))</f>
        <v/>
      </c>
      <c r="AH73" s="28" t="str">
        <f>IF($C73="","",IF($N73=1,'Actv CapExpend'!AG73,IF($N73=2,'Actv CapExpend'!AF73,IF($N73=3,'Actv CapExpend'!AE73,IF($N73=4,'Actv CapExpend'!AD73,IF($N73=5,'Actv CapExpend'!AC73,IF($N73=6,'Actv CapExpend'!AB73,0)))))))</f>
        <v/>
      </c>
      <c r="AI73" s="28" t="str">
        <f>IF($C73="","",IF($N73=1,'Actv CapExpend'!AH73,IF($N73=2,'Actv CapExpend'!AG73,IF($N73=3,'Actv CapExpend'!AF73,IF($N73=4,'Actv CapExpend'!AE73,IF($N73=5,'Actv CapExpend'!AD73,IF($N73=6,'Actv CapExpend'!AC73,0)))))))</f>
        <v/>
      </c>
      <c r="AJ73" s="28" t="str">
        <f>IF($C73="","",IF($N73=1,'Actv CapExpend'!AI73,IF($N73=2,'Actv CapExpend'!AH73,IF($N73=3,'Actv CapExpend'!AG73,IF($N73=4,'Actv CapExpend'!AF73,IF($N73=5,'Actv CapExpend'!AE73,IF($N73=6,'Actv CapExpend'!AD73,0)))))))</f>
        <v/>
      </c>
      <c r="AK73" s="28" t="str">
        <f>IF($C73="","",IF($N73=1,'Actv CapExpend'!AJ73,IF($N73=2,'Actv CapExpend'!AI73,IF($N73=3,'Actv CapExpend'!AH73,IF($N73=4,'Actv CapExpend'!AG73,IF($N73=5,'Actv CapExpend'!AF73,IF($N73=6,'Actv CapExpend'!AE73,0)))))))</f>
        <v/>
      </c>
      <c r="AL73" s="28" t="str">
        <f>IF($C73="","",IF($N73=1,'Actv CapExpend'!AK73,IF($N73=2,'Actv CapExpend'!AJ73,IF($N73=3,'Actv CapExpend'!AI73,IF($N73=4,'Actv CapExpend'!AH73,IF($N73=5,'Actv CapExpend'!AG73,IF($N73=6,'Actv CapExpend'!AF73,0)))))))</f>
        <v/>
      </c>
      <c r="AM73" s="3" t="str">
        <f t="shared" si="4"/>
        <v>No Print</v>
      </c>
    </row>
    <row r="74" spans="2:39" s="2" customFormat="1">
      <c r="B74" s="3">
        <f t="shared" si="7"/>
        <v>63</v>
      </c>
      <c r="C74" s="3" t="str">
        <f>'Actv CapExpend'!C74</f>
        <v/>
      </c>
      <c r="D74" s="21" t="str">
        <f>'Actv CapExpend'!D74</f>
        <v/>
      </c>
      <c r="F74" s="778" t="str">
        <f>'Actv CapExpend'!F74</f>
        <v/>
      </c>
      <c r="H74" s="3" t="str">
        <f>'Actv CapExpend'!H74</f>
        <v/>
      </c>
      <c r="J74" s="3" t="str">
        <f>'Actv CapExpend'!J74</f>
        <v/>
      </c>
      <c r="L74" s="3" t="str">
        <f>'Actv CapExpend'!L74</f>
        <v/>
      </c>
      <c r="N74" s="705" t="str">
        <f>'Actv CapExpend'!N74</f>
        <v/>
      </c>
      <c r="P74" s="16" t="str">
        <f>'Actv CapExpend'!P74</f>
        <v/>
      </c>
      <c r="Q74" s="28" t="str">
        <f t="shared" si="5"/>
        <v/>
      </c>
      <c r="R74" s="28" t="str">
        <f>IF($C74="","",IF($N74=1,'Actv CapExpend'!Q74,IF($N74=2,$P74/$N74,IF($N74=3,$P74/$N74,IF($N74=4,$P74/$N74,IF($N74=5,$P74/$N74,IF($N74=6,$P74/$N74,0)))))))</f>
        <v/>
      </c>
      <c r="S74" s="28" t="str">
        <f>IF($C74="","",IF($N74=1,'Actv CapExpend'!R74,IF($N74=2,'Actv CapExpend'!Q74,IF($N74=3,$P74/$N74,IF($N74=4,$P74/$N74,IF($N74=5,$P74/$N74,IF($N74=6,$P74/$N74,0)))))))</f>
        <v/>
      </c>
      <c r="T74" s="28" t="str">
        <f>IF($C74="","",IF($N74=1,'Actv CapExpend'!S74,IF($N74=2,'Actv CapExpend'!R74,IF($N74=3,'Actv CapExpend'!Q74,IF($N74=4,$P74/$N74,IF($N74=5,$P74/$N74,IF($N74=6,$P74/$N74,0)))))))</f>
        <v/>
      </c>
      <c r="U74" s="28" t="str">
        <f>IF($C74="","",IF($N74=1,'Actv CapExpend'!T74,IF($N74=2,'Actv CapExpend'!S74,IF($N74=3,'Actv CapExpend'!R74,IF($N74=4,'Actv CapExpend'!Q74,IF($N74=5,$P74/$N74,IF($N74=6,$P74/$N74,0)))))))</f>
        <v/>
      </c>
      <c r="V74" s="28" t="str">
        <f>IF($C74="","",IF($N74=1,'Actv CapExpend'!U74,IF($N74=2,'Actv CapExpend'!T74,IF($N74=3,'Actv CapExpend'!S74,IF($N74=4,'Actv CapExpend'!R74,IF($N74=5,'Actv CapExpend'!Q74,IF($N74=6,$P74/$N74,0)))))))</f>
        <v/>
      </c>
      <c r="W74" s="28" t="str">
        <f>IF($C74="","",IF($N74=1,'Actv CapExpend'!V74,IF($N74=2,'Actv CapExpend'!U74,IF($N74=3,'Actv CapExpend'!T74,IF($N74=4,'Actv CapExpend'!S74,IF($N74=5,'Actv CapExpend'!R74,IF($N74=6,'Actv CapExpend'!Q74,0)))))))</f>
        <v/>
      </c>
      <c r="X74" s="28" t="str">
        <f>IF($C74="","",IF($N74=1,'Actv CapExpend'!W74,IF($N74=2,'Actv CapExpend'!V74,IF($N74=3,'Actv CapExpend'!U74,IF($N74=4,'Actv CapExpend'!T74,IF($N74=5,'Actv CapExpend'!S74,IF($N74=6,'Actv CapExpend'!R74,0)))))))</f>
        <v/>
      </c>
      <c r="Y74" s="28" t="str">
        <f>IF($C74="","",IF($N74=1,'Actv CapExpend'!X74,IF($N74=2,'Actv CapExpend'!W74,IF($N74=3,'Actv CapExpend'!V74,IF($N74=4,'Actv CapExpend'!U74,IF($N74=5,'Actv CapExpend'!T74,IF($N74=6,'Actv CapExpend'!S74,0)))))))</f>
        <v/>
      </c>
      <c r="Z74" s="28" t="str">
        <f>IF($C74="","",IF($N74=1,'Actv CapExpend'!Y74,IF($N74=2,'Actv CapExpend'!X74,IF($N74=3,'Actv CapExpend'!W74,IF($N74=4,'Actv CapExpend'!V74,IF($N74=5,'Actv CapExpend'!U74,IF($N74=6,'Actv CapExpend'!T74,0)))))))</f>
        <v/>
      </c>
      <c r="AA74" s="28" t="str">
        <f>IF($C74="","",IF($N74=1,'Actv CapExpend'!Z74,IF($N74=2,'Actv CapExpend'!Y74,IF($N74=3,'Actv CapExpend'!X74,IF($N74=4,'Actv CapExpend'!W74,IF($N74=5,'Actv CapExpend'!V74,IF($N74=6,'Actv CapExpend'!U74,0)))))))</f>
        <v/>
      </c>
      <c r="AB74" s="28" t="str">
        <f>IF($C74="","",IF($N74=1,'Actv CapExpend'!AA74,IF($N74=2,'Actv CapExpend'!Z74,IF($N74=3,'Actv CapExpend'!Y74,IF($N74=4,'Actv CapExpend'!X74,IF($N74=5,'Actv CapExpend'!W74,IF($N74=6,'Actv CapExpend'!V74,0)))))))</f>
        <v/>
      </c>
      <c r="AC74" s="28" t="str">
        <f>IF($C74="","",IF($N74=1,'Actv CapExpend'!AB74,IF($N74=2,'Actv CapExpend'!AA74,IF($N74=3,'Actv CapExpend'!Z74,IF($N74=4,'Actv CapExpend'!Y74,IF($N74=5,'Actv CapExpend'!X74,IF($N74=6,'Actv CapExpend'!W74,0)))))))</f>
        <v/>
      </c>
      <c r="AD74" s="28" t="str">
        <f>IF($C74="","",IF($N74=1,'Actv CapExpend'!AC74,IF($N74=2,'Actv CapExpend'!AB74,IF($N74=3,'Actv CapExpend'!AA74,IF($N74=4,'Actv CapExpend'!Z74,IF($N74=5,'Actv CapExpend'!Y74,IF($N74=6,'Actv CapExpend'!X74,0)))))))</f>
        <v/>
      </c>
      <c r="AE74" s="28" t="str">
        <f>IF($C74="","",IF($N74=1,'Actv CapExpend'!AD74,IF($N74=2,'Actv CapExpend'!AC74,IF($N74=3,'Actv CapExpend'!AB74,IF($N74=4,'Actv CapExpend'!AA74,IF($N74=5,'Actv CapExpend'!Z74,IF($N74=6,'Actv CapExpend'!Y74,0)))))))</f>
        <v/>
      </c>
      <c r="AF74" s="28" t="str">
        <f>IF($C74="","",IF($N74=1,'Actv CapExpend'!AE74,IF($N74=2,'Actv CapExpend'!AD74,IF($N74=3,'Actv CapExpend'!AC74,IF($N74=4,'Actv CapExpend'!AB74,IF($N74=5,'Actv CapExpend'!AA74,IF($N74=6,'Actv CapExpend'!Z74,0)))))))</f>
        <v/>
      </c>
      <c r="AG74" s="28" t="str">
        <f>IF($C74="","",IF($N74=1,'Actv CapExpend'!AF74,IF($N74=2,'Actv CapExpend'!AE74,IF($N74=3,'Actv CapExpend'!AD74,IF($N74=4,'Actv CapExpend'!AC74,IF($N74=5,'Actv CapExpend'!AB74,IF($N74=6,'Actv CapExpend'!AA74,0)))))))</f>
        <v/>
      </c>
      <c r="AH74" s="28" t="str">
        <f>IF($C74="","",IF($N74=1,'Actv CapExpend'!AG74,IF($N74=2,'Actv CapExpend'!AF74,IF($N74=3,'Actv CapExpend'!AE74,IF($N74=4,'Actv CapExpend'!AD74,IF($N74=5,'Actv CapExpend'!AC74,IF($N74=6,'Actv CapExpend'!AB74,0)))))))</f>
        <v/>
      </c>
      <c r="AI74" s="28" t="str">
        <f>IF($C74="","",IF($N74=1,'Actv CapExpend'!AH74,IF($N74=2,'Actv CapExpend'!AG74,IF($N74=3,'Actv CapExpend'!AF74,IF($N74=4,'Actv CapExpend'!AE74,IF($N74=5,'Actv CapExpend'!AD74,IF($N74=6,'Actv CapExpend'!AC74,0)))))))</f>
        <v/>
      </c>
      <c r="AJ74" s="28" t="str">
        <f>IF($C74="","",IF($N74=1,'Actv CapExpend'!AI74,IF($N74=2,'Actv CapExpend'!AH74,IF($N74=3,'Actv CapExpend'!AG74,IF($N74=4,'Actv CapExpend'!AF74,IF($N74=5,'Actv CapExpend'!AE74,IF($N74=6,'Actv CapExpend'!AD74,0)))))))</f>
        <v/>
      </c>
      <c r="AK74" s="28" t="str">
        <f>IF($C74="","",IF($N74=1,'Actv CapExpend'!AJ74,IF($N74=2,'Actv CapExpend'!AI74,IF($N74=3,'Actv CapExpend'!AH74,IF($N74=4,'Actv CapExpend'!AG74,IF($N74=5,'Actv CapExpend'!AF74,IF($N74=6,'Actv CapExpend'!AE74,0)))))))</f>
        <v/>
      </c>
      <c r="AL74" s="28" t="str">
        <f>IF($C74="","",IF($N74=1,'Actv CapExpend'!AK74,IF($N74=2,'Actv CapExpend'!AJ74,IF($N74=3,'Actv CapExpend'!AI74,IF($N74=4,'Actv CapExpend'!AH74,IF($N74=5,'Actv CapExpend'!AG74,IF($N74=6,'Actv CapExpend'!AF74,0)))))))</f>
        <v/>
      </c>
      <c r="AM74" s="3" t="str">
        <f t="shared" si="4"/>
        <v>No Print</v>
      </c>
    </row>
    <row r="75" spans="2:39" s="2" customFormat="1">
      <c r="B75" s="3">
        <f t="shared" si="7"/>
        <v>64</v>
      </c>
      <c r="C75" s="3" t="str">
        <f>'Actv CapExpend'!C75</f>
        <v/>
      </c>
      <c r="D75" s="21" t="str">
        <f>'Actv CapExpend'!D75</f>
        <v/>
      </c>
      <c r="F75" s="778" t="str">
        <f>'Actv CapExpend'!F75</f>
        <v/>
      </c>
      <c r="H75" s="3" t="str">
        <f>'Actv CapExpend'!H75</f>
        <v/>
      </c>
      <c r="J75" s="3" t="str">
        <f>'Actv CapExpend'!J75</f>
        <v/>
      </c>
      <c r="L75" s="3" t="str">
        <f>'Actv CapExpend'!L75</f>
        <v/>
      </c>
      <c r="N75" s="705" t="str">
        <f>'Actv CapExpend'!N75</f>
        <v/>
      </c>
      <c r="P75" s="16" t="str">
        <f>'Actv CapExpend'!P75</f>
        <v/>
      </c>
      <c r="Q75" s="28" t="str">
        <f t="shared" si="5"/>
        <v/>
      </c>
      <c r="R75" s="28" t="str">
        <f>IF($C75="","",IF($N75=1,'Actv CapExpend'!Q75,IF($N75=2,$P75/$N75,IF($N75=3,$P75/$N75,IF($N75=4,$P75/$N75,IF($N75=5,$P75/$N75,IF($N75=6,$P75/$N75,0)))))))</f>
        <v/>
      </c>
      <c r="S75" s="28" t="str">
        <f>IF($C75="","",IF($N75=1,'Actv CapExpend'!R75,IF($N75=2,'Actv CapExpend'!Q75,IF($N75=3,$P75/$N75,IF($N75=4,$P75/$N75,IF($N75=5,$P75/$N75,IF($N75=6,$P75/$N75,0)))))))</f>
        <v/>
      </c>
      <c r="T75" s="28" t="str">
        <f>IF($C75="","",IF($N75=1,'Actv CapExpend'!S75,IF($N75=2,'Actv CapExpend'!R75,IF($N75=3,'Actv CapExpend'!Q75,IF($N75=4,$P75/$N75,IF($N75=5,$P75/$N75,IF($N75=6,$P75/$N75,0)))))))</f>
        <v/>
      </c>
      <c r="U75" s="28" t="str">
        <f>IF($C75="","",IF($N75=1,'Actv CapExpend'!T75,IF($N75=2,'Actv CapExpend'!S75,IF($N75=3,'Actv CapExpend'!R75,IF($N75=4,'Actv CapExpend'!Q75,IF($N75=5,$P75/$N75,IF($N75=6,$P75/$N75,0)))))))</f>
        <v/>
      </c>
      <c r="V75" s="28" t="str">
        <f>IF($C75="","",IF($N75=1,'Actv CapExpend'!U75,IF($N75=2,'Actv CapExpend'!T75,IF($N75=3,'Actv CapExpend'!S75,IF($N75=4,'Actv CapExpend'!R75,IF($N75=5,'Actv CapExpend'!Q75,IF($N75=6,$P75/$N75,0)))))))</f>
        <v/>
      </c>
      <c r="W75" s="28" t="str">
        <f>IF($C75="","",IF($N75=1,'Actv CapExpend'!V75,IF($N75=2,'Actv CapExpend'!U75,IF($N75=3,'Actv CapExpend'!T75,IF($N75=4,'Actv CapExpend'!S75,IF($N75=5,'Actv CapExpend'!R75,IF($N75=6,'Actv CapExpend'!Q75,0)))))))</f>
        <v/>
      </c>
      <c r="X75" s="28" t="str">
        <f>IF($C75="","",IF($N75=1,'Actv CapExpend'!W75,IF($N75=2,'Actv CapExpend'!V75,IF($N75=3,'Actv CapExpend'!U75,IF($N75=4,'Actv CapExpend'!T75,IF($N75=5,'Actv CapExpend'!S75,IF($N75=6,'Actv CapExpend'!R75,0)))))))</f>
        <v/>
      </c>
      <c r="Y75" s="28" t="str">
        <f>IF($C75="","",IF($N75=1,'Actv CapExpend'!X75,IF($N75=2,'Actv CapExpend'!W75,IF($N75=3,'Actv CapExpend'!V75,IF($N75=4,'Actv CapExpend'!U75,IF($N75=5,'Actv CapExpend'!T75,IF($N75=6,'Actv CapExpend'!S75,0)))))))</f>
        <v/>
      </c>
      <c r="Z75" s="28" t="str">
        <f>IF($C75="","",IF($N75=1,'Actv CapExpend'!Y75,IF($N75=2,'Actv CapExpend'!X75,IF($N75=3,'Actv CapExpend'!W75,IF($N75=4,'Actv CapExpend'!V75,IF($N75=5,'Actv CapExpend'!U75,IF($N75=6,'Actv CapExpend'!T75,0)))))))</f>
        <v/>
      </c>
      <c r="AA75" s="28" t="str">
        <f>IF($C75="","",IF($N75=1,'Actv CapExpend'!Z75,IF($N75=2,'Actv CapExpend'!Y75,IF($N75=3,'Actv CapExpend'!X75,IF($N75=4,'Actv CapExpend'!W75,IF($N75=5,'Actv CapExpend'!V75,IF($N75=6,'Actv CapExpend'!U75,0)))))))</f>
        <v/>
      </c>
      <c r="AB75" s="28" t="str">
        <f>IF($C75="","",IF($N75=1,'Actv CapExpend'!AA75,IF($N75=2,'Actv CapExpend'!Z75,IF($N75=3,'Actv CapExpend'!Y75,IF($N75=4,'Actv CapExpend'!X75,IF($N75=5,'Actv CapExpend'!W75,IF($N75=6,'Actv CapExpend'!V75,0)))))))</f>
        <v/>
      </c>
      <c r="AC75" s="28" t="str">
        <f>IF($C75="","",IF($N75=1,'Actv CapExpend'!AB75,IF($N75=2,'Actv CapExpend'!AA75,IF($N75=3,'Actv CapExpend'!Z75,IF($N75=4,'Actv CapExpend'!Y75,IF($N75=5,'Actv CapExpend'!X75,IF($N75=6,'Actv CapExpend'!W75,0)))))))</f>
        <v/>
      </c>
      <c r="AD75" s="28" t="str">
        <f>IF($C75="","",IF($N75=1,'Actv CapExpend'!AC75,IF($N75=2,'Actv CapExpend'!AB75,IF($N75=3,'Actv CapExpend'!AA75,IF($N75=4,'Actv CapExpend'!Z75,IF($N75=5,'Actv CapExpend'!Y75,IF($N75=6,'Actv CapExpend'!X75,0)))))))</f>
        <v/>
      </c>
      <c r="AE75" s="28" t="str">
        <f>IF($C75="","",IF($N75=1,'Actv CapExpend'!AD75,IF($N75=2,'Actv CapExpend'!AC75,IF($N75=3,'Actv CapExpend'!AB75,IF($N75=4,'Actv CapExpend'!AA75,IF($N75=5,'Actv CapExpend'!Z75,IF($N75=6,'Actv CapExpend'!Y75,0)))))))</f>
        <v/>
      </c>
      <c r="AF75" s="28" t="str">
        <f>IF($C75="","",IF($N75=1,'Actv CapExpend'!AE75,IF($N75=2,'Actv CapExpend'!AD75,IF($N75=3,'Actv CapExpend'!AC75,IF($N75=4,'Actv CapExpend'!AB75,IF($N75=5,'Actv CapExpend'!AA75,IF($N75=6,'Actv CapExpend'!Z75,0)))))))</f>
        <v/>
      </c>
      <c r="AG75" s="28" t="str">
        <f>IF($C75="","",IF($N75=1,'Actv CapExpend'!AF75,IF($N75=2,'Actv CapExpend'!AE75,IF($N75=3,'Actv CapExpend'!AD75,IF($N75=4,'Actv CapExpend'!AC75,IF($N75=5,'Actv CapExpend'!AB75,IF($N75=6,'Actv CapExpend'!AA75,0)))))))</f>
        <v/>
      </c>
      <c r="AH75" s="28" t="str">
        <f>IF($C75="","",IF($N75=1,'Actv CapExpend'!AG75,IF($N75=2,'Actv CapExpend'!AF75,IF($N75=3,'Actv CapExpend'!AE75,IF($N75=4,'Actv CapExpend'!AD75,IF($N75=5,'Actv CapExpend'!AC75,IF($N75=6,'Actv CapExpend'!AB75,0)))))))</f>
        <v/>
      </c>
      <c r="AI75" s="28" t="str">
        <f>IF($C75="","",IF($N75=1,'Actv CapExpend'!AH75,IF($N75=2,'Actv CapExpend'!AG75,IF($N75=3,'Actv CapExpend'!AF75,IF($N75=4,'Actv CapExpend'!AE75,IF($N75=5,'Actv CapExpend'!AD75,IF($N75=6,'Actv CapExpend'!AC75,0)))))))</f>
        <v/>
      </c>
      <c r="AJ75" s="28" t="str">
        <f>IF($C75="","",IF($N75=1,'Actv CapExpend'!AI75,IF($N75=2,'Actv CapExpend'!AH75,IF($N75=3,'Actv CapExpend'!AG75,IF($N75=4,'Actv CapExpend'!AF75,IF($N75=5,'Actv CapExpend'!AE75,IF($N75=6,'Actv CapExpend'!AD75,0)))))))</f>
        <v/>
      </c>
      <c r="AK75" s="28" t="str">
        <f>IF($C75="","",IF($N75=1,'Actv CapExpend'!AJ75,IF($N75=2,'Actv CapExpend'!AI75,IF($N75=3,'Actv CapExpend'!AH75,IF($N75=4,'Actv CapExpend'!AG75,IF($N75=5,'Actv CapExpend'!AF75,IF($N75=6,'Actv CapExpend'!AE75,0)))))))</f>
        <v/>
      </c>
      <c r="AL75" s="28" t="str">
        <f>IF($C75="","",IF($N75=1,'Actv CapExpend'!AK75,IF($N75=2,'Actv CapExpend'!AJ75,IF($N75=3,'Actv CapExpend'!AI75,IF($N75=4,'Actv CapExpend'!AH75,IF($N75=5,'Actv CapExpend'!AG75,IF($N75=6,'Actv CapExpend'!AF75,0)))))))</f>
        <v/>
      </c>
      <c r="AM75" s="3" t="str">
        <f t="shared" si="4"/>
        <v>No Print</v>
      </c>
    </row>
    <row r="76" spans="2:39" s="2" customFormat="1">
      <c r="B76" s="3">
        <f t="shared" si="7"/>
        <v>65</v>
      </c>
      <c r="C76" s="3" t="str">
        <f>'Actv CapExpend'!C76</f>
        <v/>
      </c>
      <c r="D76" s="21" t="str">
        <f>'Actv CapExpend'!D76</f>
        <v>R12-**L1</v>
      </c>
      <c r="F76" s="778" t="str">
        <f>'Actv CapExpend'!F76</f>
        <v>SCADA Equipment and Systems</v>
      </c>
      <c r="H76" s="3" t="str">
        <f>'Actv CapExpend'!H76</f>
        <v/>
      </c>
      <c r="J76" s="3" t="str">
        <f>'Actv CapExpend'!J76</f>
        <v/>
      </c>
      <c r="L76" s="3" t="str">
        <f>'Actv CapExpend'!L76</f>
        <v/>
      </c>
      <c r="N76" s="705" t="str">
        <f>'Actv CapExpend'!N76</f>
        <v/>
      </c>
      <c r="P76" s="16" t="str">
        <f>'Actv CapExpend'!P76</f>
        <v/>
      </c>
      <c r="Q76" s="28" t="str">
        <f t="shared" si="5"/>
        <v/>
      </c>
      <c r="R76" s="28" t="str">
        <f>IF($C76="","",IF($N76=1,'Actv CapExpend'!Q76,IF($N76=2,$P76/$N76,IF($N76=3,$P76/$N76,IF($N76=4,$P76/$N76,IF($N76=5,$P76/$N76,IF($N76=6,$P76/$N76,0)))))))</f>
        <v/>
      </c>
      <c r="S76" s="28" t="str">
        <f>IF($C76="","",IF($N76=1,'Actv CapExpend'!R76,IF($N76=2,'Actv CapExpend'!Q76,IF($N76=3,$P76/$N76,IF($N76=4,$P76/$N76,IF($N76=5,$P76/$N76,IF($N76=6,$P76/$N76,0)))))))</f>
        <v/>
      </c>
      <c r="T76" s="28" t="str">
        <f>IF($C76="","",IF($N76=1,'Actv CapExpend'!S76,IF($N76=2,'Actv CapExpend'!R76,IF($N76=3,'Actv CapExpend'!Q76,IF($N76=4,$P76/$N76,IF($N76=5,$P76/$N76,IF($N76=6,$P76/$N76,0)))))))</f>
        <v/>
      </c>
      <c r="U76" s="28" t="str">
        <f>IF($C76="","",IF($N76=1,'Actv CapExpend'!T76,IF($N76=2,'Actv CapExpend'!S76,IF($N76=3,'Actv CapExpend'!R76,IF($N76=4,'Actv CapExpend'!Q76,IF($N76=5,$P76/$N76,IF($N76=6,$P76/$N76,0)))))))</f>
        <v/>
      </c>
      <c r="V76" s="28" t="str">
        <f>IF($C76="","",IF($N76=1,'Actv CapExpend'!U76,IF($N76=2,'Actv CapExpend'!T76,IF($N76=3,'Actv CapExpend'!S76,IF($N76=4,'Actv CapExpend'!R76,IF($N76=5,'Actv CapExpend'!Q76,IF($N76=6,$P76/$N76,0)))))))</f>
        <v/>
      </c>
      <c r="W76" s="28" t="str">
        <f>IF($C76="","",IF($N76=1,'Actv CapExpend'!V76,IF($N76=2,'Actv CapExpend'!U76,IF($N76=3,'Actv CapExpend'!T76,IF($N76=4,'Actv CapExpend'!S76,IF($N76=5,'Actv CapExpend'!R76,IF($N76=6,'Actv CapExpend'!Q76,0)))))))</f>
        <v/>
      </c>
      <c r="X76" s="28" t="str">
        <f>IF($C76="","",IF($N76=1,'Actv CapExpend'!W76,IF($N76=2,'Actv CapExpend'!V76,IF($N76=3,'Actv CapExpend'!U76,IF($N76=4,'Actv CapExpend'!T76,IF($N76=5,'Actv CapExpend'!S76,IF($N76=6,'Actv CapExpend'!R76,0)))))))</f>
        <v/>
      </c>
      <c r="Y76" s="28" t="str">
        <f>IF($C76="","",IF($N76=1,'Actv CapExpend'!X76,IF($N76=2,'Actv CapExpend'!W76,IF($N76=3,'Actv CapExpend'!V76,IF($N76=4,'Actv CapExpend'!U76,IF($N76=5,'Actv CapExpend'!T76,IF($N76=6,'Actv CapExpend'!S76,0)))))))</f>
        <v/>
      </c>
      <c r="Z76" s="28" t="str">
        <f>IF($C76="","",IF($N76=1,'Actv CapExpend'!Y76,IF($N76=2,'Actv CapExpend'!X76,IF($N76=3,'Actv CapExpend'!W76,IF($N76=4,'Actv CapExpend'!V76,IF($N76=5,'Actv CapExpend'!U76,IF($N76=6,'Actv CapExpend'!T76,0)))))))</f>
        <v/>
      </c>
      <c r="AA76" s="28" t="str">
        <f>IF($C76="","",IF($N76=1,'Actv CapExpend'!Z76,IF($N76=2,'Actv CapExpend'!Y76,IF($N76=3,'Actv CapExpend'!X76,IF($N76=4,'Actv CapExpend'!W76,IF($N76=5,'Actv CapExpend'!V76,IF($N76=6,'Actv CapExpend'!U76,0)))))))</f>
        <v/>
      </c>
      <c r="AB76" s="28" t="str">
        <f>IF($C76="","",IF($N76=1,'Actv CapExpend'!AA76,IF($N76=2,'Actv CapExpend'!Z76,IF($N76=3,'Actv CapExpend'!Y76,IF($N76=4,'Actv CapExpend'!X76,IF($N76=5,'Actv CapExpend'!W76,IF($N76=6,'Actv CapExpend'!V76,0)))))))</f>
        <v/>
      </c>
      <c r="AC76" s="28" t="str">
        <f>IF($C76="","",IF($N76=1,'Actv CapExpend'!AB76,IF($N76=2,'Actv CapExpend'!AA76,IF($N76=3,'Actv CapExpend'!Z76,IF($N76=4,'Actv CapExpend'!Y76,IF($N76=5,'Actv CapExpend'!X76,IF($N76=6,'Actv CapExpend'!W76,0)))))))</f>
        <v/>
      </c>
      <c r="AD76" s="28" t="str">
        <f>IF($C76="","",IF($N76=1,'Actv CapExpend'!AC76,IF($N76=2,'Actv CapExpend'!AB76,IF($N76=3,'Actv CapExpend'!AA76,IF($N76=4,'Actv CapExpend'!Z76,IF($N76=5,'Actv CapExpend'!Y76,IF($N76=6,'Actv CapExpend'!X76,0)))))))</f>
        <v/>
      </c>
      <c r="AE76" s="28" t="str">
        <f>IF($C76="","",IF($N76=1,'Actv CapExpend'!AD76,IF($N76=2,'Actv CapExpend'!AC76,IF($N76=3,'Actv CapExpend'!AB76,IF($N76=4,'Actv CapExpend'!AA76,IF($N76=5,'Actv CapExpend'!Z76,IF($N76=6,'Actv CapExpend'!Y76,0)))))))</f>
        <v/>
      </c>
      <c r="AF76" s="28" t="str">
        <f>IF($C76="","",IF($N76=1,'Actv CapExpend'!AE76,IF($N76=2,'Actv CapExpend'!AD76,IF($N76=3,'Actv CapExpend'!AC76,IF($N76=4,'Actv CapExpend'!AB76,IF($N76=5,'Actv CapExpend'!AA76,IF($N76=6,'Actv CapExpend'!Z76,0)))))))</f>
        <v/>
      </c>
      <c r="AG76" s="28" t="str">
        <f>IF($C76="","",IF($N76=1,'Actv CapExpend'!AF76,IF($N76=2,'Actv CapExpend'!AE76,IF($N76=3,'Actv CapExpend'!AD76,IF($N76=4,'Actv CapExpend'!AC76,IF($N76=5,'Actv CapExpend'!AB76,IF($N76=6,'Actv CapExpend'!AA76,0)))))))</f>
        <v/>
      </c>
      <c r="AH76" s="28" t="str">
        <f>IF($C76="","",IF($N76=1,'Actv CapExpend'!AG76,IF($N76=2,'Actv CapExpend'!AF76,IF($N76=3,'Actv CapExpend'!AE76,IF($N76=4,'Actv CapExpend'!AD76,IF($N76=5,'Actv CapExpend'!AC76,IF($N76=6,'Actv CapExpend'!AB76,0)))))))</f>
        <v/>
      </c>
      <c r="AI76" s="28" t="str">
        <f>IF($C76="","",IF($N76=1,'Actv CapExpend'!AH76,IF($N76=2,'Actv CapExpend'!AG76,IF($N76=3,'Actv CapExpend'!AF76,IF($N76=4,'Actv CapExpend'!AE76,IF($N76=5,'Actv CapExpend'!AD76,IF($N76=6,'Actv CapExpend'!AC76,0)))))))</f>
        <v/>
      </c>
      <c r="AJ76" s="28" t="str">
        <f>IF($C76="","",IF($N76=1,'Actv CapExpend'!AI76,IF($N76=2,'Actv CapExpend'!AH76,IF($N76=3,'Actv CapExpend'!AG76,IF($N76=4,'Actv CapExpend'!AF76,IF($N76=5,'Actv CapExpend'!AE76,IF($N76=6,'Actv CapExpend'!AD76,0)))))))</f>
        <v/>
      </c>
      <c r="AK76" s="28" t="str">
        <f>IF($C76="","",IF($N76=1,'Actv CapExpend'!AJ76,IF($N76=2,'Actv CapExpend'!AI76,IF($N76=3,'Actv CapExpend'!AH76,IF($N76=4,'Actv CapExpend'!AG76,IF($N76=5,'Actv CapExpend'!AF76,IF($N76=6,'Actv CapExpend'!AE76,0)))))))</f>
        <v/>
      </c>
      <c r="AL76" s="28" t="str">
        <f>IF($C76="","",IF($N76=1,'Actv CapExpend'!AK76,IF($N76=2,'Actv CapExpend'!AJ76,IF($N76=3,'Actv CapExpend'!AI76,IF($N76=4,'Actv CapExpend'!AH76,IF($N76=5,'Actv CapExpend'!AG76,IF($N76=6,'Actv CapExpend'!AF76,0)))))))</f>
        <v/>
      </c>
      <c r="AM76" s="3" t="str">
        <f t="shared" si="4"/>
        <v>Print</v>
      </c>
    </row>
    <row r="77" spans="2:39" s="2" customFormat="1">
      <c r="B77" s="3">
        <f t="shared" si="7"/>
        <v>66</v>
      </c>
      <c r="C77" s="3" t="str">
        <f>'Actv CapExpend'!C77</f>
        <v>346190</v>
      </c>
      <c r="D77" s="21" t="str">
        <f>'Actv CapExpend'!D77</f>
        <v/>
      </c>
      <c r="F77" s="778" t="str">
        <f>'Actv CapExpend'!F77</f>
        <v>346190-Remote Control &amp; Instrument</v>
      </c>
      <c r="H77" s="3" t="str">
        <f>'Actv CapExpend'!H77</f>
        <v>10134600</v>
      </c>
      <c r="J77" s="3">
        <f>'Actv CapExpend'!J77</f>
        <v>346.5</v>
      </c>
      <c r="L77" s="3" t="str">
        <f>'Actv CapExpend'!L77</f>
        <v>Y</v>
      </c>
      <c r="N77" s="705">
        <f>'Actv CapExpend'!N77</f>
        <v>1</v>
      </c>
      <c r="P77" s="16">
        <f>'Actv CapExpend'!P77</f>
        <v>0</v>
      </c>
      <c r="Q77" s="28">
        <f t="shared" si="5"/>
        <v>0</v>
      </c>
      <c r="R77" s="28">
        <f>IF($C77="","",IF($N77=1,'Actv CapExpend'!Q77,IF($N77=2,$P77/$N77,IF($N77=3,$P77/$N77,IF($N77=4,$P77/$N77,IF($N77=5,$P77/$N77,IF($N77=6,$P77/$N77,0)))))))</f>
        <v>21730.761000000002</v>
      </c>
      <c r="S77" s="28">
        <f>IF($C77="","",IF($N77=1,'Actv CapExpend'!R77,IF($N77=2,'Actv CapExpend'!Q77,IF($N77=3,$P77/$N77,IF($N77=4,$P77/$N77,IF($N77=5,$P77/$N77,IF($N77=6,$P77/$N77,0)))))))</f>
        <v>130.76100000000002</v>
      </c>
      <c r="T77" s="28">
        <f>IF($C77="","",IF($N77=1,'Actv CapExpend'!S77,IF($N77=2,'Actv CapExpend'!R77,IF($N77=3,'Actv CapExpend'!Q77,IF($N77=4,$P77/$N77,IF($N77=5,$P77/$N77,IF($N77=6,$P77/$N77,0)))))))</f>
        <v>130.76100000000002</v>
      </c>
      <c r="U77" s="28">
        <f>IF($C77="","",IF($N77=1,'Actv CapExpend'!T77,IF($N77=2,'Actv CapExpend'!S77,IF($N77=3,'Actv CapExpend'!R77,IF($N77=4,'Actv CapExpend'!Q77,IF($N77=5,$P77/$N77,IF($N77=6,$P77/$N77,0)))))))</f>
        <v>132597.88425</v>
      </c>
      <c r="V77" s="28">
        <f>IF($C77="","",IF($N77=1,'Actv CapExpend'!U77,IF($N77=2,'Actv CapExpend'!T77,IF($N77=3,'Actv CapExpend'!S77,IF($N77=4,'Actv CapExpend'!R77,IF($N77=5,'Actv CapExpend'!Q77,IF($N77=6,$P77/$N77,0)))))))</f>
        <v>797.88425000000007</v>
      </c>
      <c r="W77" s="28">
        <f>IF($C77="","",IF($N77=1,'Actv CapExpend'!V77,IF($N77=2,'Actv CapExpend'!U77,IF($N77=3,'Actv CapExpend'!T77,IF($N77=4,'Actv CapExpend'!S77,IF($N77=5,'Actv CapExpend'!R77,IF($N77=6,'Actv CapExpend'!Q77,0)))))))</f>
        <v>797.88425000000007</v>
      </c>
      <c r="X77" s="28">
        <f>IF($C77="","",IF($N77=1,'Actv CapExpend'!W77,IF($N77=2,'Actv CapExpend'!V77,IF($N77=3,'Actv CapExpend'!U77,IF($N77=4,'Actv CapExpend'!T77,IF($N77=5,'Actv CapExpend'!S77,IF($N77=6,'Actv CapExpend'!R77,0)))))))</f>
        <v>132597.88425</v>
      </c>
      <c r="Y77" s="28">
        <f>IF($C77="","",IF($N77=1,'Actv CapExpend'!X77,IF($N77=2,'Actv CapExpend'!W77,IF($N77=3,'Actv CapExpend'!V77,IF($N77=4,'Actv CapExpend'!U77,IF($N77=5,'Actv CapExpend'!T77,IF($N77=6,'Actv CapExpend'!S77,0)))))))</f>
        <v>111665.00750000002</v>
      </c>
      <c r="Z77" s="28">
        <f>IF($C77="","",IF($N77=1,'Actv CapExpend'!Y77,IF($N77=2,'Actv CapExpend'!X77,IF($N77=3,'Actv CapExpend'!W77,IF($N77=4,'Actv CapExpend'!V77,IF($N77=5,'Actv CapExpend'!U77,IF($N77=6,'Actv CapExpend'!T77,0)))))))</f>
        <v>95390.185600000012</v>
      </c>
      <c r="AA77" s="28">
        <f>IF($C77="","",IF($N77=1,'Actv CapExpend'!Z77,IF($N77=2,'Actv CapExpend'!Y77,IF($N77=3,'Actv CapExpend'!X77,IF($N77=4,'Actv CapExpend'!W77,IF($N77=5,'Actv CapExpend'!V77,IF($N77=6,'Actv CapExpend'!U77,0)))))))</f>
        <v>50056.492258999999</v>
      </c>
      <c r="AB77" s="28">
        <f>IF($C77="","",IF($N77=1,'Actv CapExpend'!AA77,IF($N77=2,'Actv CapExpend'!Z77,IF($N77=3,'Actv CapExpend'!Y77,IF($N77=4,'Actv CapExpend'!X77,IF($N77=5,'Actv CapExpend'!W77,IF($N77=6,'Actv CapExpend'!V77,0)))))))</f>
        <v>0</v>
      </c>
      <c r="AC77" s="28">
        <f>IF($C77="","",IF($N77=1,'Actv CapExpend'!AB77,IF($N77=2,'Actv CapExpend'!AA77,IF($N77=3,'Actv CapExpend'!Z77,IF($N77=4,'Actv CapExpend'!Y77,IF($N77=5,'Actv CapExpend'!X77,IF($N77=6,'Actv CapExpend'!W77,0)))))))</f>
        <v>0</v>
      </c>
      <c r="AD77" s="28">
        <f>IF($C77="","",IF($N77=1,'Actv CapExpend'!AC77,IF($N77=2,'Actv CapExpend'!AB77,IF($N77=3,'Actv CapExpend'!AA77,IF($N77=4,'Actv CapExpend'!Z77,IF($N77=5,'Actv CapExpend'!Y77,IF($N77=6,'Actv CapExpend'!X77,0)))))))</f>
        <v>0</v>
      </c>
      <c r="AE77" s="28">
        <f>IF($C77="","",IF($N77=1,'Actv CapExpend'!AD77,IF($N77=2,'Actv CapExpend'!AC77,IF($N77=3,'Actv CapExpend'!AB77,IF($N77=4,'Actv CapExpend'!AA77,IF($N77=5,'Actv CapExpend'!Z77,IF($N77=6,'Actv CapExpend'!Y77,0)))))))</f>
        <v>0</v>
      </c>
      <c r="AF77" s="28">
        <f>IF($C77="","",IF($N77=1,'Actv CapExpend'!AE77,IF($N77=2,'Actv CapExpend'!AD77,IF($N77=3,'Actv CapExpend'!AC77,IF($N77=4,'Actv CapExpend'!AB77,IF($N77=5,'Actv CapExpend'!AA77,IF($N77=6,'Actv CapExpend'!Z77,0)))))))</f>
        <v>0</v>
      </c>
      <c r="AG77" s="28">
        <f>IF($C77="","",IF($N77=1,'Actv CapExpend'!AF77,IF($N77=2,'Actv CapExpend'!AE77,IF($N77=3,'Actv CapExpend'!AD77,IF($N77=4,'Actv CapExpend'!AC77,IF($N77=5,'Actv CapExpend'!AB77,IF($N77=6,'Actv CapExpend'!AA77,0)))))))</f>
        <v>183302.99325</v>
      </c>
      <c r="AH77" s="28">
        <f>IF($C77="","",IF($N77=1,'Actv CapExpend'!AG77,IF($N77=2,'Actv CapExpend'!AF77,IF($N77=3,'Actv CapExpend'!AE77,IF($N77=4,'Actv CapExpend'!AD77,IF($N77=5,'Actv CapExpend'!AC77,IF($N77=6,'Actv CapExpend'!AB77,0)))))))</f>
        <v>1102.9932500000002</v>
      </c>
      <c r="AI77" s="28">
        <f>IF($C77="","",IF($N77=1,'Actv CapExpend'!AH77,IF($N77=2,'Actv CapExpend'!AG77,IF($N77=3,'Actv CapExpend'!AF77,IF($N77=4,'Actv CapExpend'!AE77,IF($N77=5,'Actv CapExpend'!AD77,IF($N77=6,'Actv CapExpend'!AC77,0)))))))</f>
        <v>1102.9932500000002</v>
      </c>
      <c r="AJ77" s="28">
        <f>IF($C77="","",IF($N77=1,'Actv CapExpend'!AI77,IF($N77=2,'Actv CapExpend'!AH77,IF($N77=3,'Actv CapExpend'!AG77,IF($N77=4,'Actv CapExpend'!AF77,IF($N77=5,'Actv CapExpend'!AE77,IF($N77=6,'Actv CapExpend'!AD77,0)))))))</f>
        <v>183302.99325</v>
      </c>
      <c r="AK77" s="28">
        <f>IF($C77="","",IF($N77=1,'Actv CapExpend'!AJ77,IF($N77=2,'Actv CapExpend'!AI77,IF($N77=3,'Actv CapExpend'!AH77,IF($N77=4,'Actv CapExpend'!AG77,IF($N77=5,'Actv CapExpend'!AF77,IF($N77=6,'Actv CapExpend'!AE77,0)))))))</f>
        <v>183963.32285000003</v>
      </c>
      <c r="AL77" s="28">
        <f>IF($C77="","",IF($N77=1,'Actv CapExpend'!AK77,IF($N77=2,'Actv CapExpend'!AJ77,IF($N77=3,'Actv CapExpend'!AI77,IF($N77=4,'Actv CapExpend'!AH77,IF($N77=5,'Actv CapExpend'!AG77,IF($N77=6,'Actv CapExpend'!AF77,0)))))))</f>
        <v>183896.63010000004</v>
      </c>
      <c r="AM77" s="3" t="str">
        <f t="shared" si="4"/>
        <v>Print</v>
      </c>
    </row>
    <row r="78" spans="2:39" s="2" customFormat="1">
      <c r="B78" s="3">
        <f t="shared" si="7"/>
        <v>67</v>
      </c>
      <c r="C78" s="3" t="str">
        <f>'Actv CapExpend'!C78</f>
        <v>304100</v>
      </c>
      <c r="D78" s="21" t="str">
        <f>'Actv CapExpend'!D78</f>
        <v/>
      </c>
      <c r="F78" s="778" t="str">
        <f>'Actv CapExpend'!F78</f>
        <v>304100-Struct &amp; Imp-Supply</v>
      </c>
      <c r="H78" s="3" t="str">
        <f>'Actv CapExpend'!H78</f>
        <v>10130410</v>
      </c>
      <c r="J78" s="3">
        <f>'Actv CapExpend'!J78</f>
        <v>304.2</v>
      </c>
      <c r="L78" s="3" t="str">
        <f>'Actv CapExpend'!L78</f>
        <v>Y</v>
      </c>
      <c r="N78" s="705">
        <f>'Actv CapExpend'!N78</f>
        <v>1</v>
      </c>
      <c r="P78" s="16">
        <f>'Actv CapExpend'!P78</f>
        <v>0</v>
      </c>
      <c r="Q78" s="28">
        <f t="shared" si="5"/>
        <v>0</v>
      </c>
      <c r="R78" s="28">
        <f>IF($C78="","",IF($N78=1,'Actv CapExpend'!Q78,IF($N78=2,$P78/$N78,IF($N78=3,$P78/$N78,IF($N78=4,$P78/$N78,IF($N78=5,$P78/$N78,IF($N78=6,$P78/$N78,0)))))))</f>
        <v>0</v>
      </c>
      <c r="S78" s="28">
        <f>IF($C78="","",IF($N78=1,'Actv CapExpend'!R78,IF($N78=2,'Actv CapExpend'!Q78,IF($N78=3,$P78/$N78,IF($N78=4,$P78/$N78,IF($N78=5,$P78/$N78,IF($N78=6,$P78/$N78,0)))))))</f>
        <v>0</v>
      </c>
      <c r="T78" s="28">
        <f>IF($C78="","",IF($N78=1,'Actv CapExpend'!S78,IF($N78=2,'Actv CapExpend'!R78,IF($N78=3,'Actv CapExpend'!Q78,IF($N78=4,$P78/$N78,IF($N78=5,$P78/$N78,IF($N78=6,$P78/$N78,0)))))))</f>
        <v>0</v>
      </c>
      <c r="U78" s="28">
        <f>IF($C78="","",IF($N78=1,'Actv CapExpend'!T78,IF($N78=2,'Actv CapExpend'!S78,IF($N78=3,'Actv CapExpend'!R78,IF($N78=4,'Actv CapExpend'!Q78,IF($N78=5,$P78/$N78,IF($N78=6,$P78/$N78,0)))))))</f>
        <v>0</v>
      </c>
      <c r="V78" s="28">
        <f>IF($C78="","",IF($N78=1,'Actv CapExpend'!U78,IF($N78=2,'Actv CapExpend'!T78,IF($N78=3,'Actv CapExpend'!S78,IF($N78=4,'Actv CapExpend'!R78,IF($N78=5,'Actv CapExpend'!Q78,IF($N78=6,$P78/$N78,0)))))))</f>
        <v>0</v>
      </c>
      <c r="W78" s="28">
        <f>IF($C78="","",IF($N78=1,'Actv CapExpend'!V78,IF($N78=2,'Actv CapExpend'!U78,IF($N78=3,'Actv CapExpend'!T78,IF($N78=4,'Actv CapExpend'!S78,IF($N78=5,'Actv CapExpend'!R78,IF($N78=6,'Actv CapExpend'!Q78,0)))))))</f>
        <v>0</v>
      </c>
      <c r="X78" s="28">
        <f>IF($C78="","",IF($N78=1,'Actv CapExpend'!W78,IF($N78=2,'Actv CapExpend'!V78,IF($N78=3,'Actv CapExpend'!U78,IF($N78=4,'Actv CapExpend'!T78,IF($N78=5,'Actv CapExpend'!S78,IF($N78=6,'Actv CapExpend'!R78,0)))))))</f>
        <v>0</v>
      </c>
      <c r="Y78" s="28">
        <f>IF($C78="","",IF($N78=1,'Actv CapExpend'!X78,IF($N78=2,'Actv CapExpend'!W78,IF($N78=3,'Actv CapExpend'!V78,IF($N78=4,'Actv CapExpend'!U78,IF($N78=5,'Actv CapExpend'!T78,IF($N78=6,'Actv CapExpend'!S78,0)))))))</f>
        <v>0</v>
      </c>
      <c r="Z78" s="28">
        <f>IF($C78="","",IF($N78=1,'Actv CapExpend'!Y78,IF($N78=2,'Actv CapExpend'!X78,IF($N78=3,'Actv CapExpend'!W78,IF($N78=4,'Actv CapExpend'!V78,IF($N78=5,'Actv CapExpend'!U78,IF($N78=6,'Actv CapExpend'!T78,0)))))))</f>
        <v>0</v>
      </c>
      <c r="AA78" s="28">
        <f>IF($C78="","",IF($N78=1,'Actv CapExpend'!Z78,IF($N78=2,'Actv CapExpend'!Y78,IF($N78=3,'Actv CapExpend'!X78,IF($N78=4,'Actv CapExpend'!W78,IF($N78=5,'Actv CapExpend'!V78,IF($N78=6,'Actv CapExpend'!U78,0)))))))</f>
        <v>0</v>
      </c>
      <c r="AB78" s="28">
        <f>IF($C78="","",IF($N78=1,'Actv CapExpend'!AA78,IF($N78=2,'Actv CapExpend'!Z78,IF($N78=3,'Actv CapExpend'!Y78,IF($N78=4,'Actv CapExpend'!X78,IF($N78=5,'Actv CapExpend'!W78,IF($N78=6,'Actv CapExpend'!V78,0)))))))</f>
        <v>0</v>
      </c>
      <c r="AC78" s="28">
        <f>IF($C78="","",IF($N78=1,'Actv CapExpend'!AB78,IF($N78=2,'Actv CapExpend'!AA78,IF($N78=3,'Actv CapExpend'!Z78,IF($N78=4,'Actv CapExpend'!Y78,IF($N78=5,'Actv CapExpend'!X78,IF($N78=6,'Actv CapExpend'!W78,0)))))))</f>
        <v>0</v>
      </c>
      <c r="AD78" s="28">
        <f>IF($C78="","",IF($N78=1,'Actv CapExpend'!AC78,IF($N78=2,'Actv CapExpend'!AB78,IF($N78=3,'Actv CapExpend'!AA78,IF($N78=4,'Actv CapExpend'!Z78,IF($N78=5,'Actv CapExpend'!Y78,IF($N78=6,'Actv CapExpend'!X78,0)))))))</f>
        <v>0</v>
      </c>
      <c r="AE78" s="28">
        <f>IF($C78="","",IF($N78=1,'Actv CapExpend'!AD78,IF($N78=2,'Actv CapExpend'!AC78,IF($N78=3,'Actv CapExpend'!AB78,IF($N78=4,'Actv CapExpend'!AA78,IF($N78=5,'Actv CapExpend'!Z78,IF($N78=6,'Actv CapExpend'!Y78,0)))))))</f>
        <v>0</v>
      </c>
      <c r="AF78" s="28">
        <f>IF($C78="","",IF($N78=1,'Actv CapExpend'!AE78,IF($N78=2,'Actv CapExpend'!AD78,IF($N78=3,'Actv CapExpend'!AC78,IF($N78=4,'Actv CapExpend'!AB78,IF($N78=5,'Actv CapExpend'!AA78,IF($N78=6,'Actv CapExpend'!Z78,0)))))))</f>
        <v>0</v>
      </c>
      <c r="AG78" s="28">
        <f>IF($C78="","",IF($N78=1,'Actv CapExpend'!AF78,IF($N78=2,'Actv CapExpend'!AE78,IF($N78=3,'Actv CapExpend'!AD78,IF($N78=4,'Actv CapExpend'!AC78,IF($N78=5,'Actv CapExpend'!AB78,IF($N78=6,'Actv CapExpend'!AA78,0)))))))</f>
        <v>0</v>
      </c>
      <c r="AH78" s="28">
        <f>IF($C78="","",IF($N78=1,'Actv CapExpend'!AG78,IF($N78=2,'Actv CapExpend'!AF78,IF($N78=3,'Actv CapExpend'!AE78,IF($N78=4,'Actv CapExpend'!AD78,IF($N78=5,'Actv CapExpend'!AC78,IF($N78=6,'Actv CapExpend'!AB78,0)))))))</f>
        <v>0</v>
      </c>
      <c r="AI78" s="28">
        <f>IF($C78="","",IF($N78=1,'Actv CapExpend'!AH78,IF($N78=2,'Actv CapExpend'!AG78,IF($N78=3,'Actv CapExpend'!AF78,IF($N78=4,'Actv CapExpend'!AE78,IF($N78=5,'Actv CapExpend'!AD78,IF($N78=6,'Actv CapExpend'!AC78,0)))))))</f>
        <v>0</v>
      </c>
      <c r="AJ78" s="28">
        <f>IF($C78="","",IF($N78=1,'Actv CapExpend'!AI78,IF($N78=2,'Actv CapExpend'!AH78,IF($N78=3,'Actv CapExpend'!AG78,IF($N78=4,'Actv CapExpend'!AF78,IF($N78=5,'Actv CapExpend'!AE78,IF($N78=6,'Actv CapExpend'!AD78,0)))))))</f>
        <v>0</v>
      </c>
      <c r="AK78" s="28">
        <f>IF($C78="","",IF($N78=1,'Actv CapExpend'!AJ78,IF($N78=2,'Actv CapExpend'!AI78,IF($N78=3,'Actv CapExpend'!AH78,IF($N78=4,'Actv CapExpend'!AG78,IF($N78=5,'Actv CapExpend'!AF78,IF($N78=6,'Actv CapExpend'!AE78,0)))))))</f>
        <v>0</v>
      </c>
      <c r="AL78" s="28">
        <f>IF($C78="","",IF($N78=1,'Actv CapExpend'!AK78,IF($N78=2,'Actv CapExpend'!AJ78,IF($N78=3,'Actv CapExpend'!AI78,IF($N78=4,'Actv CapExpend'!AH78,IF($N78=5,'Actv CapExpend'!AG78,IF($N78=6,'Actv CapExpend'!AF78,0)))))))</f>
        <v>0</v>
      </c>
      <c r="AM78" s="3" t="str">
        <f t="shared" si="4"/>
        <v>Print</v>
      </c>
    </row>
    <row r="79" spans="2:39" s="2" customFormat="1">
      <c r="B79" s="3">
        <f t="shared" si="7"/>
        <v>68</v>
      </c>
      <c r="C79" s="3" t="str">
        <f>'Actv CapExpend'!C79</f>
        <v>346000</v>
      </c>
      <c r="D79" s="21" t="str">
        <f>'Actv CapExpend'!D79</f>
        <v/>
      </c>
      <c r="F79" s="778" t="str">
        <f>'Actv CapExpend'!F79</f>
        <v>346000-Comm Equip Not Classified</v>
      </c>
      <c r="H79" s="3" t="str">
        <f>'Actv CapExpend'!H79</f>
        <v>10134600</v>
      </c>
      <c r="J79" s="3">
        <f>'Actv CapExpend'!J79</f>
        <v>346.5</v>
      </c>
      <c r="L79" s="3" t="str">
        <f>'Actv CapExpend'!L79</f>
        <v>Y</v>
      </c>
      <c r="N79" s="705">
        <f>'Actv CapExpend'!N79</f>
        <v>1</v>
      </c>
      <c r="P79" s="16">
        <f>'Actv CapExpend'!P79</f>
        <v>49383.41</v>
      </c>
      <c r="Q79" s="28">
        <f t="shared" si="5"/>
        <v>49383.41</v>
      </c>
      <c r="R79" s="28">
        <f>IF($C79="","",IF($N79=1,'Actv CapExpend'!Q79,IF($N79=2,$P79/$N79,IF($N79=3,$P79/$N79,IF($N79=4,$P79/$N79,IF($N79=5,$P79/$N79,IF($N79=6,$P79/$N79,0)))))))</f>
        <v>0</v>
      </c>
      <c r="S79" s="28">
        <f>IF($C79="","",IF($N79=1,'Actv CapExpend'!R79,IF($N79=2,'Actv CapExpend'!Q79,IF($N79=3,$P79/$N79,IF($N79=4,$P79/$N79,IF($N79=5,$P79/$N79,IF($N79=6,$P79/$N79,0)))))))</f>
        <v>0</v>
      </c>
      <c r="T79" s="28">
        <f>IF($C79="","",IF($N79=1,'Actv CapExpend'!S79,IF($N79=2,'Actv CapExpend'!R79,IF($N79=3,'Actv CapExpend'!Q79,IF($N79=4,$P79/$N79,IF($N79=5,$P79/$N79,IF($N79=6,$P79/$N79,0)))))))</f>
        <v>0</v>
      </c>
      <c r="U79" s="28">
        <f>IF($C79="","",IF($N79=1,'Actv CapExpend'!T79,IF($N79=2,'Actv CapExpend'!S79,IF($N79=3,'Actv CapExpend'!R79,IF($N79=4,'Actv CapExpend'!Q79,IF($N79=5,$P79/$N79,IF($N79=6,$P79/$N79,0)))))))</f>
        <v>0</v>
      </c>
      <c r="V79" s="28">
        <f>IF($C79="","",IF($N79=1,'Actv CapExpend'!U79,IF($N79=2,'Actv CapExpend'!T79,IF($N79=3,'Actv CapExpend'!S79,IF($N79=4,'Actv CapExpend'!R79,IF($N79=5,'Actv CapExpend'!Q79,IF($N79=6,$P79/$N79,0)))))))</f>
        <v>0</v>
      </c>
      <c r="W79" s="28">
        <f>IF($C79="","",IF($N79=1,'Actv CapExpend'!V79,IF($N79=2,'Actv CapExpend'!U79,IF($N79=3,'Actv CapExpend'!T79,IF($N79=4,'Actv CapExpend'!S79,IF($N79=5,'Actv CapExpend'!R79,IF($N79=6,'Actv CapExpend'!Q79,0)))))))</f>
        <v>0</v>
      </c>
      <c r="X79" s="28">
        <f>IF($C79="","",IF($N79=1,'Actv CapExpend'!W79,IF($N79=2,'Actv CapExpend'!V79,IF($N79=3,'Actv CapExpend'!U79,IF($N79=4,'Actv CapExpend'!T79,IF($N79=5,'Actv CapExpend'!S79,IF($N79=6,'Actv CapExpend'!R79,0)))))))</f>
        <v>0</v>
      </c>
      <c r="Y79" s="28">
        <f>IF($C79="","",IF($N79=1,'Actv CapExpend'!X79,IF($N79=2,'Actv CapExpend'!W79,IF($N79=3,'Actv CapExpend'!V79,IF($N79=4,'Actv CapExpend'!U79,IF($N79=5,'Actv CapExpend'!T79,IF($N79=6,'Actv CapExpend'!S79,0)))))))</f>
        <v>0</v>
      </c>
      <c r="Z79" s="28">
        <f>IF($C79="","",IF($N79=1,'Actv CapExpend'!Y79,IF($N79=2,'Actv CapExpend'!X79,IF($N79=3,'Actv CapExpend'!W79,IF($N79=4,'Actv CapExpend'!V79,IF($N79=5,'Actv CapExpend'!U79,IF($N79=6,'Actv CapExpend'!T79,0)))))))</f>
        <v>0</v>
      </c>
      <c r="AA79" s="28">
        <f>IF($C79="","",IF($N79=1,'Actv CapExpend'!Z79,IF($N79=2,'Actv CapExpend'!Y79,IF($N79=3,'Actv CapExpend'!X79,IF($N79=4,'Actv CapExpend'!W79,IF($N79=5,'Actv CapExpend'!V79,IF($N79=6,'Actv CapExpend'!U79,0)))))))</f>
        <v>0</v>
      </c>
      <c r="AB79" s="28">
        <f>IF($C79="","",IF($N79=1,'Actv CapExpend'!AA79,IF($N79=2,'Actv CapExpend'!Z79,IF($N79=3,'Actv CapExpend'!Y79,IF($N79=4,'Actv CapExpend'!X79,IF($N79=5,'Actv CapExpend'!W79,IF($N79=6,'Actv CapExpend'!V79,0)))))))</f>
        <v>0</v>
      </c>
      <c r="AC79" s="28">
        <f>IF($C79="","",IF($N79=1,'Actv CapExpend'!AB79,IF($N79=2,'Actv CapExpend'!AA79,IF($N79=3,'Actv CapExpend'!Z79,IF($N79=4,'Actv CapExpend'!Y79,IF($N79=5,'Actv CapExpend'!X79,IF($N79=6,'Actv CapExpend'!W79,0)))))))</f>
        <v>0</v>
      </c>
      <c r="AD79" s="28">
        <f>IF($C79="","",IF($N79=1,'Actv CapExpend'!AC79,IF($N79=2,'Actv CapExpend'!AB79,IF($N79=3,'Actv CapExpend'!AA79,IF($N79=4,'Actv CapExpend'!Z79,IF($N79=5,'Actv CapExpend'!Y79,IF($N79=6,'Actv CapExpend'!X79,0)))))))</f>
        <v>0</v>
      </c>
      <c r="AE79" s="28">
        <f>IF($C79="","",IF($N79=1,'Actv CapExpend'!AD79,IF($N79=2,'Actv CapExpend'!AC79,IF($N79=3,'Actv CapExpend'!AB79,IF($N79=4,'Actv CapExpend'!AA79,IF($N79=5,'Actv CapExpend'!Z79,IF($N79=6,'Actv CapExpend'!Y79,0)))))))</f>
        <v>0</v>
      </c>
      <c r="AF79" s="28">
        <f>IF($C79="","",IF($N79=1,'Actv CapExpend'!AE79,IF($N79=2,'Actv CapExpend'!AD79,IF($N79=3,'Actv CapExpend'!AC79,IF($N79=4,'Actv CapExpend'!AB79,IF($N79=5,'Actv CapExpend'!AA79,IF($N79=6,'Actv CapExpend'!Z79,0)))))))</f>
        <v>0</v>
      </c>
      <c r="AG79" s="28">
        <f>IF($C79="","",IF($N79=1,'Actv CapExpend'!AF79,IF($N79=2,'Actv CapExpend'!AE79,IF($N79=3,'Actv CapExpend'!AD79,IF($N79=4,'Actv CapExpend'!AC79,IF($N79=5,'Actv CapExpend'!AB79,IF($N79=6,'Actv CapExpend'!AA79,0)))))))</f>
        <v>0</v>
      </c>
      <c r="AH79" s="28">
        <f>IF($C79="","",IF($N79=1,'Actv CapExpend'!AG79,IF($N79=2,'Actv CapExpend'!AF79,IF($N79=3,'Actv CapExpend'!AE79,IF($N79=4,'Actv CapExpend'!AD79,IF($N79=5,'Actv CapExpend'!AC79,IF($N79=6,'Actv CapExpend'!AB79,0)))))))</f>
        <v>0</v>
      </c>
      <c r="AI79" s="28">
        <f>IF($C79="","",IF($N79=1,'Actv CapExpend'!AH79,IF($N79=2,'Actv CapExpend'!AG79,IF($N79=3,'Actv CapExpend'!AF79,IF($N79=4,'Actv CapExpend'!AE79,IF($N79=5,'Actv CapExpend'!AD79,IF($N79=6,'Actv CapExpend'!AC79,0)))))))</f>
        <v>0</v>
      </c>
      <c r="AJ79" s="28">
        <f>IF($C79="","",IF($N79=1,'Actv CapExpend'!AI79,IF($N79=2,'Actv CapExpend'!AH79,IF($N79=3,'Actv CapExpend'!AG79,IF($N79=4,'Actv CapExpend'!AF79,IF($N79=5,'Actv CapExpend'!AE79,IF($N79=6,'Actv CapExpend'!AD79,0)))))))</f>
        <v>0</v>
      </c>
      <c r="AK79" s="28">
        <f>IF($C79="","",IF($N79=1,'Actv CapExpend'!AJ79,IF($N79=2,'Actv CapExpend'!AI79,IF($N79=3,'Actv CapExpend'!AH79,IF($N79=4,'Actv CapExpend'!AG79,IF($N79=5,'Actv CapExpend'!AF79,IF($N79=6,'Actv CapExpend'!AE79,0)))))))</f>
        <v>0</v>
      </c>
      <c r="AL79" s="28">
        <f>IF($C79="","",IF($N79=1,'Actv CapExpend'!AK79,IF($N79=2,'Actv CapExpend'!AJ79,IF($N79=3,'Actv CapExpend'!AI79,IF($N79=4,'Actv CapExpend'!AH79,IF($N79=5,'Actv CapExpend'!AG79,IF($N79=6,'Actv CapExpend'!AF79,0)))))))</f>
        <v>0</v>
      </c>
      <c r="AM79" s="3" t="str">
        <f t="shared" si="4"/>
        <v>Print</v>
      </c>
    </row>
    <row r="80" spans="2:39" s="2" customFormat="1">
      <c r="B80" s="3">
        <f t="shared" si="7"/>
        <v>69</v>
      </c>
      <c r="C80" s="3" t="str">
        <f>'Actv CapExpend'!C80</f>
        <v>304500</v>
      </c>
      <c r="D80" s="21" t="str">
        <f>'Actv CapExpend'!D80</f>
        <v/>
      </c>
      <c r="F80" s="778" t="str">
        <f>'Actv CapExpend'!F80</f>
        <v>304500-Struct &amp; Imp-General</v>
      </c>
      <c r="H80" s="3" t="str">
        <f>'Actv CapExpend'!H80</f>
        <v>10130450</v>
      </c>
      <c r="J80" s="3">
        <f>'Actv CapExpend'!J80</f>
        <v>304.5</v>
      </c>
      <c r="L80" s="3" t="str">
        <f>'Actv CapExpend'!L80</f>
        <v>Y</v>
      </c>
      <c r="N80" s="705">
        <f>'Actv CapExpend'!N80</f>
        <v>1</v>
      </c>
      <c r="P80" s="16">
        <f>'Actv CapExpend'!P80</f>
        <v>0</v>
      </c>
      <c r="Q80" s="28">
        <f t="shared" ref="Q80:Q131" si="11">IF($C80="","",IF($N80=1,$P80,IF($N80=2,$P80/$N80,IF($N80=3,$P80/$N80,IF($N80=4,$P80/$N80,IF($N80=5,$P80/$N80,IF($N80=6,$P80/$N80,0)))))))</f>
        <v>0</v>
      </c>
      <c r="R80" s="28">
        <f>IF($C80="","",IF($N80=1,'Actv CapExpend'!Q80,IF($N80=2,$P80/$N80,IF($N80=3,$P80/$N80,IF($N80=4,$P80/$N80,IF($N80=5,$P80/$N80,IF($N80=6,$P80/$N80,0)))))))</f>
        <v>4074.5176875000002</v>
      </c>
      <c r="S80" s="28">
        <f>IF($C80="","",IF($N80=1,'Actv CapExpend'!R80,IF($N80=2,'Actv CapExpend'!Q80,IF($N80=3,$P80/$N80,IF($N80=4,$P80/$N80,IF($N80=5,$P80/$N80,IF($N80=6,$P80/$N80,0)))))))</f>
        <v>24.517687500000001</v>
      </c>
      <c r="T80" s="28">
        <f>IF($C80="","",IF($N80=1,'Actv CapExpend'!S80,IF($N80=2,'Actv CapExpend'!R80,IF($N80=3,'Actv CapExpend'!Q80,IF($N80=4,$P80/$N80,IF($N80=5,$P80/$N80,IF($N80=6,$P80/$N80,0)))))))</f>
        <v>24.517687500000001</v>
      </c>
      <c r="U80" s="28">
        <f>IF($C80="","",IF($N80=1,'Actv CapExpend'!T80,IF($N80=2,'Actv CapExpend'!S80,IF($N80=3,'Actv CapExpend'!R80,IF($N80=4,'Actv CapExpend'!Q80,IF($N80=5,$P80/$N80,IF($N80=6,$P80/$N80,0)))))))</f>
        <v>24862.103296875001</v>
      </c>
      <c r="V80" s="28">
        <f>IF($C80="","",IF($N80=1,'Actv CapExpend'!U80,IF($N80=2,'Actv CapExpend'!T80,IF($N80=3,'Actv CapExpend'!S80,IF($N80=4,'Actv CapExpend'!R80,IF($N80=5,'Actv CapExpend'!Q80,IF($N80=6,$P80/$N80,0)))))))</f>
        <v>149.60329687500001</v>
      </c>
      <c r="W80" s="28">
        <f>IF($C80="","",IF($N80=1,'Actv CapExpend'!V80,IF($N80=2,'Actv CapExpend'!U80,IF($N80=3,'Actv CapExpend'!T80,IF($N80=4,'Actv CapExpend'!S80,IF($N80=5,'Actv CapExpend'!R80,IF($N80=6,'Actv CapExpend'!Q80,0)))))))</f>
        <v>149.60329687500001</v>
      </c>
      <c r="X80" s="28">
        <f>IF($C80="","",IF($N80=1,'Actv CapExpend'!W80,IF($N80=2,'Actv CapExpend'!V80,IF($N80=3,'Actv CapExpend'!U80,IF($N80=4,'Actv CapExpend'!T80,IF($N80=5,'Actv CapExpend'!S80,IF($N80=6,'Actv CapExpend'!R80,0)))))))</f>
        <v>24862.103296875001</v>
      </c>
      <c r="Y80" s="28">
        <f>IF($C80="","",IF($N80=1,'Actv CapExpend'!X80,IF($N80=2,'Actv CapExpend'!W80,IF($N80=3,'Actv CapExpend'!V80,IF($N80=4,'Actv CapExpend'!U80,IF($N80=5,'Actv CapExpend'!T80,IF($N80=6,'Actv CapExpend'!S80,0)))))))</f>
        <v>20937.188906250001</v>
      </c>
      <c r="Z80" s="28">
        <f>IF($C80="","",IF($N80=1,'Actv CapExpend'!Y80,IF($N80=2,'Actv CapExpend'!X80,IF($N80=3,'Actv CapExpend'!W80,IF($N80=4,'Actv CapExpend'!V80,IF($N80=5,'Actv CapExpend'!U80,IF($N80=6,'Actv CapExpend'!T80,0)))))))</f>
        <v>17885.659800000001</v>
      </c>
      <c r="AA80" s="28">
        <f>IF($C80="","",IF($N80=1,'Actv CapExpend'!Z80,IF($N80=2,'Actv CapExpend'!Y80,IF($N80=3,'Actv CapExpend'!X80,IF($N80=4,'Actv CapExpend'!W80,IF($N80=5,'Actv CapExpend'!V80,IF($N80=6,'Actv CapExpend'!U80,0)))))))</f>
        <v>9385.5922985624984</v>
      </c>
      <c r="AB80" s="28">
        <f>IF($C80="","",IF($N80=1,'Actv CapExpend'!AA80,IF($N80=2,'Actv CapExpend'!Z80,IF($N80=3,'Actv CapExpend'!Y80,IF($N80=4,'Actv CapExpend'!X80,IF($N80=5,'Actv CapExpend'!W80,IF($N80=6,'Actv CapExpend'!V80,0)))))))</f>
        <v>0</v>
      </c>
      <c r="AC80" s="28">
        <f>IF($C80="","",IF($N80=1,'Actv CapExpend'!AB80,IF($N80=2,'Actv CapExpend'!AA80,IF($N80=3,'Actv CapExpend'!Z80,IF($N80=4,'Actv CapExpend'!Y80,IF($N80=5,'Actv CapExpend'!X80,IF($N80=6,'Actv CapExpend'!W80,0)))))))</f>
        <v>0</v>
      </c>
      <c r="AD80" s="28">
        <f>IF($C80="","",IF($N80=1,'Actv CapExpend'!AC80,IF($N80=2,'Actv CapExpend'!AB80,IF($N80=3,'Actv CapExpend'!AA80,IF($N80=4,'Actv CapExpend'!Z80,IF($N80=5,'Actv CapExpend'!Y80,IF($N80=6,'Actv CapExpend'!X80,0)))))))</f>
        <v>0</v>
      </c>
      <c r="AE80" s="28">
        <f>IF($C80="","",IF($N80=1,'Actv CapExpend'!AD80,IF($N80=2,'Actv CapExpend'!AC80,IF($N80=3,'Actv CapExpend'!AB80,IF($N80=4,'Actv CapExpend'!AA80,IF($N80=5,'Actv CapExpend'!Z80,IF($N80=6,'Actv CapExpend'!Y80,0)))))))</f>
        <v>0</v>
      </c>
      <c r="AF80" s="28">
        <f>IF($C80="","",IF($N80=1,'Actv CapExpend'!AE80,IF($N80=2,'Actv CapExpend'!AD80,IF($N80=3,'Actv CapExpend'!AC80,IF($N80=4,'Actv CapExpend'!AB80,IF($N80=5,'Actv CapExpend'!AA80,IF($N80=6,'Actv CapExpend'!Z80,0)))))))</f>
        <v>0</v>
      </c>
      <c r="AG80" s="28">
        <f>IF($C80="","",IF($N80=1,'Actv CapExpend'!AF80,IF($N80=2,'Actv CapExpend'!AE80,IF($N80=3,'Actv CapExpend'!AD80,IF($N80=4,'Actv CapExpend'!AC80,IF($N80=5,'Actv CapExpend'!AB80,IF($N80=6,'Actv CapExpend'!AA80,0)))))))</f>
        <v>34369.311234374996</v>
      </c>
      <c r="AH80" s="28">
        <f>IF($C80="","",IF($N80=1,'Actv CapExpend'!AG80,IF($N80=2,'Actv CapExpend'!AF80,IF($N80=3,'Actv CapExpend'!AE80,IF($N80=4,'Actv CapExpend'!AD80,IF($N80=5,'Actv CapExpend'!AC80,IF($N80=6,'Actv CapExpend'!AB80,0)))))))</f>
        <v>206.811234375</v>
      </c>
      <c r="AI80" s="28">
        <f>IF($C80="","",IF($N80=1,'Actv CapExpend'!AH80,IF($N80=2,'Actv CapExpend'!AG80,IF($N80=3,'Actv CapExpend'!AF80,IF($N80=4,'Actv CapExpend'!AE80,IF($N80=5,'Actv CapExpend'!AD80,IF($N80=6,'Actv CapExpend'!AC80,0)))))))</f>
        <v>206.811234375</v>
      </c>
      <c r="AJ80" s="28">
        <f>IF($C80="","",IF($N80=1,'Actv CapExpend'!AI80,IF($N80=2,'Actv CapExpend'!AH80,IF($N80=3,'Actv CapExpend'!AG80,IF($N80=4,'Actv CapExpend'!AF80,IF($N80=5,'Actv CapExpend'!AE80,IF($N80=6,'Actv CapExpend'!AD80,0)))))))</f>
        <v>34369.311234374996</v>
      </c>
      <c r="AK80" s="28">
        <f>IF($C80="","",IF($N80=1,'Actv CapExpend'!AJ80,IF($N80=2,'Actv CapExpend'!AI80,IF($N80=3,'Actv CapExpend'!AH80,IF($N80=4,'Actv CapExpend'!AG80,IF($N80=5,'Actv CapExpend'!AF80,IF($N80=6,'Actv CapExpend'!AE80,0)))))))</f>
        <v>34493.123034374999</v>
      </c>
      <c r="AL80" s="28">
        <f>IF($C80="","",IF($N80=1,'Actv CapExpend'!AK80,IF($N80=2,'Actv CapExpend'!AJ80,IF($N80=3,'Actv CapExpend'!AI80,IF($N80=4,'Actv CapExpend'!AH80,IF($N80=5,'Actv CapExpend'!AG80,IF($N80=6,'Actv CapExpend'!AF80,0)))))))</f>
        <v>34480.618143750005</v>
      </c>
      <c r="AM80" s="3" t="str">
        <f t="shared" ref="AM80:AM131" si="12">IF(AND(C80="",D80=""),"No Print","Print")</f>
        <v>Print</v>
      </c>
    </row>
    <row r="81" spans="2:39" s="2" customFormat="1">
      <c r="B81" s="3">
        <f t="shared" si="7"/>
        <v>70</v>
      </c>
      <c r="C81" s="3" t="str">
        <f>'Actv CapExpend'!C81</f>
        <v>347000</v>
      </c>
      <c r="D81" s="21" t="str">
        <f>'Actv CapExpend'!D81</f>
        <v/>
      </c>
      <c r="F81" s="778" t="str">
        <f>'Actv CapExpend'!F81</f>
        <v>347000-Misc Equipment</v>
      </c>
      <c r="H81" s="3" t="str">
        <f>'Actv CapExpend'!H81</f>
        <v>10134700</v>
      </c>
      <c r="J81" s="3">
        <f>'Actv CapExpend'!J81</f>
        <v>347.5</v>
      </c>
      <c r="L81" s="3" t="str">
        <f>'Actv CapExpend'!L81</f>
        <v>Y</v>
      </c>
      <c r="N81" s="705">
        <f>'Actv CapExpend'!N81</f>
        <v>1</v>
      </c>
      <c r="P81" s="16">
        <f>'Actv CapExpend'!P81</f>
        <v>0</v>
      </c>
      <c r="Q81" s="28">
        <f t="shared" si="11"/>
        <v>0</v>
      </c>
      <c r="R81" s="28">
        <f>IF($C81="","",IF($N81=1,'Actv CapExpend'!Q81,IF($N81=2,$P81/$N81,IF($N81=3,$P81/$N81,IF($N81=4,$P81/$N81,IF($N81=5,$P81/$N81,IF($N81=6,$P81/$N81,0)))))))</f>
        <v>1358.1725625000001</v>
      </c>
      <c r="S81" s="28">
        <f>IF($C81="","",IF($N81=1,'Actv CapExpend'!R81,IF($N81=2,'Actv CapExpend'!Q81,IF($N81=3,$P81/$N81,IF($N81=4,$P81/$N81,IF($N81=5,$P81/$N81,IF($N81=6,$P81/$N81,0)))))))</f>
        <v>8.1725625000000015</v>
      </c>
      <c r="T81" s="28">
        <f>IF($C81="","",IF($N81=1,'Actv CapExpend'!S81,IF($N81=2,'Actv CapExpend'!R81,IF($N81=3,'Actv CapExpend'!Q81,IF($N81=4,$P81/$N81,IF($N81=5,$P81/$N81,IF($N81=6,$P81/$N81,0)))))))</f>
        <v>8.1725625000000015</v>
      </c>
      <c r="U81" s="28">
        <f>IF($C81="","",IF($N81=1,'Actv CapExpend'!T81,IF($N81=2,'Actv CapExpend'!S81,IF($N81=3,'Actv CapExpend'!R81,IF($N81=4,'Actv CapExpend'!Q81,IF($N81=5,$P81/$N81,IF($N81=6,$P81/$N81,0)))))))</f>
        <v>8287.3677656250002</v>
      </c>
      <c r="V81" s="28">
        <f>IF($C81="","",IF($N81=1,'Actv CapExpend'!U81,IF($N81=2,'Actv CapExpend'!T81,IF($N81=3,'Actv CapExpend'!S81,IF($N81=4,'Actv CapExpend'!R81,IF($N81=5,'Actv CapExpend'!Q81,IF($N81=6,$P81/$N81,0)))))))</f>
        <v>49.867765625000004</v>
      </c>
      <c r="W81" s="28">
        <f>IF($C81="","",IF($N81=1,'Actv CapExpend'!V81,IF($N81=2,'Actv CapExpend'!U81,IF($N81=3,'Actv CapExpend'!T81,IF($N81=4,'Actv CapExpend'!S81,IF($N81=5,'Actv CapExpend'!R81,IF($N81=6,'Actv CapExpend'!Q81,0)))))))</f>
        <v>49.867765625000004</v>
      </c>
      <c r="X81" s="28">
        <f>IF($C81="","",IF($N81=1,'Actv CapExpend'!W81,IF($N81=2,'Actv CapExpend'!V81,IF($N81=3,'Actv CapExpend'!U81,IF($N81=4,'Actv CapExpend'!T81,IF($N81=5,'Actv CapExpend'!S81,IF($N81=6,'Actv CapExpend'!R81,0)))))))</f>
        <v>8287.3677656250002</v>
      </c>
      <c r="Y81" s="28">
        <f>IF($C81="","",IF($N81=1,'Actv CapExpend'!X81,IF($N81=2,'Actv CapExpend'!W81,IF($N81=3,'Actv CapExpend'!V81,IF($N81=4,'Actv CapExpend'!U81,IF($N81=5,'Actv CapExpend'!T81,IF($N81=6,'Actv CapExpend'!S81,0)))))))</f>
        <v>6979.0629687500013</v>
      </c>
      <c r="Z81" s="28">
        <f>IF($C81="","",IF($N81=1,'Actv CapExpend'!Y81,IF($N81=2,'Actv CapExpend'!X81,IF($N81=3,'Actv CapExpend'!W81,IF($N81=4,'Actv CapExpend'!V81,IF($N81=5,'Actv CapExpend'!U81,IF($N81=6,'Actv CapExpend'!T81,0)))))))</f>
        <v>5961.8866000000007</v>
      </c>
      <c r="AA81" s="28">
        <f>IF($C81="","",IF($N81=1,'Actv CapExpend'!Z81,IF($N81=2,'Actv CapExpend'!Y81,IF($N81=3,'Actv CapExpend'!X81,IF($N81=4,'Actv CapExpend'!W81,IF($N81=5,'Actv CapExpend'!V81,IF($N81=6,'Actv CapExpend'!U81,0)))))))</f>
        <v>3128.5307661874999</v>
      </c>
      <c r="AB81" s="28">
        <f>IF($C81="","",IF($N81=1,'Actv CapExpend'!AA81,IF($N81=2,'Actv CapExpend'!Z81,IF($N81=3,'Actv CapExpend'!Y81,IF($N81=4,'Actv CapExpend'!X81,IF($N81=5,'Actv CapExpend'!W81,IF($N81=6,'Actv CapExpend'!V81,0)))))))</f>
        <v>0</v>
      </c>
      <c r="AC81" s="28">
        <f>IF($C81="","",IF($N81=1,'Actv CapExpend'!AB81,IF($N81=2,'Actv CapExpend'!AA81,IF($N81=3,'Actv CapExpend'!Z81,IF($N81=4,'Actv CapExpend'!Y81,IF($N81=5,'Actv CapExpend'!X81,IF($N81=6,'Actv CapExpend'!W81,0)))))))</f>
        <v>0</v>
      </c>
      <c r="AD81" s="28">
        <f>IF($C81="","",IF($N81=1,'Actv CapExpend'!AC81,IF($N81=2,'Actv CapExpend'!AB81,IF($N81=3,'Actv CapExpend'!AA81,IF($N81=4,'Actv CapExpend'!Z81,IF($N81=5,'Actv CapExpend'!Y81,IF($N81=6,'Actv CapExpend'!X81,0)))))))</f>
        <v>0</v>
      </c>
      <c r="AE81" s="28">
        <f>IF($C81="","",IF($N81=1,'Actv CapExpend'!AD81,IF($N81=2,'Actv CapExpend'!AC81,IF($N81=3,'Actv CapExpend'!AB81,IF($N81=4,'Actv CapExpend'!AA81,IF($N81=5,'Actv CapExpend'!Z81,IF($N81=6,'Actv CapExpend'!Y81,0)))))))</f>
        <v>0</v>
      </c>
      <c r="AF81" s="28">
        <f>IF($C81="","",IF($N81=1,'Actv CapExpend'!AE81,IF($N81=2,'Actv CapExpend'!AD81,IF($N81=3,'Actv CapExpend'!AC81,IF($N81=4,'Actv CapExpend'!AB81,IF($N81=5,'Actv CapExpend'!AA81,IF($N81=6,'Actv CapExpend'!Z81,0)))))))</f>
        <v>0</v>
      </c>
      <c r="AG81" s="28">
        <f>IF($C81="","",IF($N81=1,'Actv CapExpend'!AF81,IF($N81=2,'Actv CapExpend'!AE81,IF($N81=3,'Actv CapExpend'!AD81,IF($N81=4,'Actv CapExpend'!AC81,IF($N81=5,'Actv CapExpend'!AB81,IF($N81=6,'Actv CapExpend'!AA81,0)))))))</f>
        <v>11456.437078125</v>
      </c>
      <c r="AH81" s="28">
        <f>IF($C81="","",IF($N81=1,'Actv CapExpend'!AG81,IF($N81=2,'Actv CapExpend'!AF81,IF($N81=3,'Actv CapExpend'!AE81,IF($N81=4,'Actv CapExpend'!AD81,IF($N81=5,'Actv CapExpend'!AC81,IF($N81=6,'Actv CapExpend'!AB81,0)))))))</f>
        <v>68.937078125000014</v>
      </c>
      <c r="AI81" s="28">
        <f>IF($C81="","",IF($N81=1,'Actv CapExpend'!AH81,IF($N81=2,'Actv CapExpend'!AG81,IF($N81=3,'Actv CapExpend'!AF81,IF($N81=4,'Actv CapExpend'!AE81,IF($N81=5,'Actv CapExpend'!AD81,IF($N81=6,'Actv CapExpend'!AC81,0)))))))</f>
        <v>68.937078125000014</v>
      </c>
      <c r="AJ81" s="28">
        <f>IF($C81="","",IF($N81=1,'Actv CapExpend'!AI81,IF($N81=2,'Actv CapExpend'!AH81,IF($N81=3,'Actv CapExpend'!AG81,IF($N81=4,'Actv CapExpend'!AF81,IF($N81=5,'Actv CapExpend'!AE81,IF($N81=6,'Actv CapExpend'!AD81,0)))))))</f>
        <v>11456.437078125</v>
      </c>
      <c r="AK81" s="28">
        <f>IF($C81="","",IF($N81=1,'Actv CapExpend'!AJ81,IF($N81=2,'Actv CapExpend'!AI81,IF($N81=3,'Actv CapExpend'!AH81,IF($N81=4,'Actv CapExpend'!AG81,IF($N81=5,'Actv CapExpend'!AF81,IF($N81=6,'Actv CapExpend'!AE81,0)))))))</f>
        <v>11497.707678125002</v>
      </c>
      <c r="AL81" s="28">
        <f>IF($C81="","",IF($N81=1,'Actv CapExpend'!AK81,IF($N81=2,'Actv CapExpend'!AJ81,IF($N81=3,'Actv CapExpend'!AI81,IF($N81=4,'Actv CapExpend'!AH81,IF($N81=5,'Actv CapExpend'!AG81,IF($N81=6,'Actv CapExpend'!AF81,0)))))))</f>
        <v>11493.539381250002</v>
      </c>
      <c r="AM81" s="3" t="str">
        <f t="shared" si="12"/>
        <v>Print</v>
      </c>
    </row>
    <row r="82" spans="2:39" s="2" customFormat="1">
      <c r="B82" s="3">
        <f t="shared" si="7"/>
        <v>71</v>
      </c>
      <c r="C82" s="3" t="str">
        <f>'Actv CapExpend'!C82</f>
        <v/>
      </c>
      <c r="D82" s="21" t="str">
        <f>'Actv CapExpend'!D82</f>
        <v/>
      </c>
      <c r="F82" s="778" t="str">
        <f>'Actv CapExpend'!F82</f>
        <v/>
      </c>
      <c r="H82" s="3" t="str">
        <f>'Actv CapExpend'!H82</f>
        <v/>
      </c>
      <c r="J82" s="3" t="str">
        <f>'Actv CapExpend'!J82</f>
        <v/>
      </c>
      <c r="L82" s="3" t="str">
        <f>'Actv CapExpend'!L82</f>
        <v/>
      </c>
      <c r="N82" s="705" t="str">
        <f>'Actv CapExpend'!N82</f>
        <v/>
      </c>
      <c r="P82" s="16" t="str">
        <f>'Actv CapExpend'!P82</f>
        <v/>
      </c>
      <c r="Q82" s="28" t="str">
        <f t="shared" si="11"/>
        <v/>
      </c>
      <c r="R82" s="28" t="str">
        <f>IF($C82="","",IF($N82=1,'Actv CapExpend'!Q82,IF($N82=2,$P82/$N82,IF($N82=3,$P82/$N82,IF($N82=4,$P82/$N82,IF($N82=5,$P82/$N82,IF($N82=6,$P82/$N82,0)))))))</f>
        <v/>
      </c>
      <c r="S82" s="28" t="str">
        <f>IF($C82="","",IF($N82=1,'Actv CapExpend'!R82,IF($N82=2,'Actv CapExpend'!Q82,IF($N82=3,$P82/$N82,IF($N82=4,$P82/$N82,IF($N82=5,$P82/$N82,IF($N82=6,$P82/$N82,0)))))))</f>
        <v/>
      </c>
      <c r="T82" s="28" t="str">
        <f>IF($C82="","",IF($N82=1,'Actv CapExpend'!S82,IF($N82=2,'Actv CapExpend'!R82,IF($N82=3,'Actv CapExpend'!Q82,IF($N82=4,$P82/$N82,IF($N82=5,$P82/$N82,IF($N82=6,$P82/$N82,0)))))))</f>
        <v/>
      </c>
      <c r="U82" s="28" t="str">
        <f>IF($C82="","",IF($N82=1,'Actv CapExpend'!T82,IF($N82=2,'Actv CapExpend'!S82,IF($N82=3,'Actv CapExpend'!R82,IF($N82=4,'Actv CapExpend'!Q82,IF($N82=5,$P82/$N82,IF($N82=6,$P82/$N82,0)))))))</f>
        <v/>
      </c>
      <c r="V82" s="28" t="str">
        <f>IF($C82="","",IF($N82=1,'Actv CapExpend'!U82,IF($N82=2,'Actv CapExpend'!T82,IF($N82=3,'Actv CapExpend'!S82,IF($N82=4,'Actv CapExpend'!R82,IF($N82=5,'Actv CapExpend'!Q82,IF($N82=6,$P82/$N82,0)))))))</f>
        <v/>
      </c>
      <c r="W82" s="28" t="str">
        <f>IF($C82="","",IF($N82=1,'Actv CapExpend'!V82,IF($N82=2,'Actv CapExpend'!U82,IF($N82=3,'Actv CapExpend'!T82,IF($N82=4,'Actv CapExpend'!S82,IF($N82=5,'Actv CapExpend'!R82,IF($N82=6,'Actv CapExpend'!Q82,0)))))))</f>
        <v/>
      </c>
      <c r="X82" s="28" t="str">
        <f>IF($C82="","",IF($N82=1,'Actv CapExpend'!W82,IF($N82=2,'Actv CapExpend'!V82,IF($N82=3,'Actv CapExpend'!U82,IF($N82=4,'Actv CapExpend'!T82,IF($N82=5,'Actv CapExpend'!S82,IF($N82=6,'Actv CapExpend'!R82,0)))))))</f>
        <v/>
      </c>
      <c r="Y82" s="28" t="str">
        <f>IF($C82="","",IF($N82=1,'Actv CapExpend'!X82,IF($N82=2,'Actv CapExpend'!W82,IF($N82=3,'Actv CapExpend'!V82,IF($N82=4,'Actv CapExpend'!U82,IF($N82=5,'Actv CapExpend'!T82,IF($N82=6,'Actv CapExpend'!S82,0)))))))</f>
        <v/>
      </c>
      <c r="Z82" s="28" t="str">
        <f>IF($C82="","",IF($N82=1,'Actv CapExpend'!Y82,IF($N82=2,'Actv CapExpend'!X82,IF($N82=3,'Actv CapExpend'!W82,IF($N82=4,'Actv CapExpend'!V82,IF($N82=5,'Actv CapExpend'!U82,IF($N82=6,'Actv CapExpend'!T82,0)))))))</f>
        <v/>
      </c>
      <c r="AA82" s="28" t="str">
        <f>IF($C82="","",IF($N82=1,'Actv CapExpend'!Z82,IF($N82=2,'Actv CapExpend'!Y82,IF($N82=3,'Actv CapExpend'!X82,IF($N82=4,'Actv CapExpend'!W82,IF($N82=5,'Actv CapExpend'!V82,IF($N82=6,'Actv CapExpend'!U82,0)))))))</f>
        <v/>
      </c>
      <c r="AB82" s="28" t="str">
        <f>IF($C82="","",IF($N82=1,'Actv CapExpend'!AA82,IF($N82=2,'Actv CapExpend'!Z82,IF($N82=3,'Actv CapExpend'!Y82,IF($N82=4,'Actv CapExpend'!X82,IF($N82=5,'Actv CapExpend'!W82,IF($N82=6,'Actv CapExpend'!V82,0)))))))</f>
        <v/>
      </c>
      <c r="AC82" s="28" t="str">
        <f>IF($C82="","",IF($N82=1,'Actv CapExpend'!AB82,IF($N82=2,'Actv CapExpend'!AA82,IF($N82=3,'Actv CapExpend'!Z82,IF($N82=4,'Actv CapExpend'!Y82,IF($N82=5,'Actv CapExpend'!X82,IF($N82=6,'Actv CapExpend'!W82,0)))))))</f>
        <v/>
      </c>
      <c r="AD82" s="28" t="str">
        <f>IF($C82="","",IF($N82=1,'Actv CapExpend'!AC82,IF($N82=2,'Actv CapExpend'!AB82,IF($N82=3,'Actv CapExpend'!AA82,IF($N82=4,'Actv CapExpend'!Z82,IF($N82=5,'Actv CapExpend'!Y82,IF($N82=6,'Actv CapExpend'!X82,0)))))))</f>
        <v/>
      </c>
      <c r="AE82" s="28" t="str">
        <f>IF($C82="","",IF($N82=1,'Actv CapExpend'!AD82,IF($N82=2,'Actv CapExpend'!AC82,IF($N82=3,'Actv CapExpend'!AB82,IF($N82=4,'Actv CapExpend'!AA82,IF($N82=5,'Actv CapExpend'!Z82,IF($N82=6,'Actv CapExpend'!Y82,0)))))))</f>
        <v/>
      </c>
      <c r="AF82" s="28" t="str">
        <f>IF($C82="","",IF($N82=1,'Actv CapExpend'!AE82,IF($N82=2,'Actv CapExpend'!AD82,IF($N82=3,'Actv CapExpend'!AC82,IF($N82=4,'Actv CapExpend'!AB82,IF($N82=5,'Actv CapExpend'!AA82,IF($N82=6,'Actv CapExpend'!Z82,0)))))))</f>
        <v/>
      </c>
      <c r="AG82" s="28" t="str">
        <f>IF($C82="","",IF($N82=1,'Actv CapExpend'!AF82,IF($N82=2,'Actv CapExpend'!AE82,IF($N82=3,'Actv CapExpend'!AD82,IF($N82=4,'Actv CapExpend'!AC82,IF($N82=5,'Actv CapExpend'!AB82,IF($N82=6,'Actv CapExpend'!AA82,0)))))))</f>
        <v/>
      </c>
      <c r="AH82" s="28" t="str">
        <f>IF($C82="","",IF($N82=1,'Actv CapExpend'!AG82,IF($N82=2,'Actv CapExpend'!AF82,IF($N82=3,'Actv CapExpend'!AE82,IF($N82=4,'Actv CapExpend'!AD82,IF($N82=5,'Actv CapExpend'!AC82,IF($N82=6,'Actv CapExpend'!AB82,0)))))))</f>
        <v/>
      </c>
      <c r="AI82" s="28" t="str">
        <f>IF($C82="","",IF($N82=1,'Actv CapExpend'!AH82,IF($N82=2,'Actv CapExpend'!AG82,IF($N82=3,'Actv CapExpend'!AF82,IF($N82=4,'Actv CapExpend'!AE82,IF($N82=5,'Actv CapExpend'!AD82,IF($N82=6,'Actv CapExpend'!AC82,0)))))))</f>
        <v/>
      </c>
      <c r="AJ82" s="28" t="str">
        <f>IF($C82="","",IF($N82=1,'Actv CapExpend'!AI82,IF($N82=2,'Actv CapExpend'!AH82,IF($N82=3,'Actv CapExpend'!AG82,IF($N82=4,'Actv CapExpend'!AF82,IF($N82=5,'Actv CapExpend'!AE82,IF($N82=6,'Actv CapExpend'!AD82,0)))))))</f>
        <v/>
      </c>
      <c r="AK82" s="28" t="str">
        <f>IF($C82="","",IF($N82=1,'Actv CapExpend'!AJ82,IF($N82=2,'Actv CapExpend'!AI82,IF($N82=3,'Actv CapExpend'!AH82,IF($N82=4,'Actv CapExpend'!AG82,IF($N82=5,'Actv CapExpend'!AF82,IF($N82=6,'Actv CapExpend'!AE82,0)))))))</f>
        <v/>
      </c>
      <c r="AL82" s="28" t="str">
        <f>IF($C82="","",IF($N82=1,'Actv CapExpend'!AK82,IF($N82=2,'Actv CapExpend'!AJ82,IF($N82=3,'Actv CapExpend'!AI82,IF($N82=4,'Actv CapExpend'!AH82,IF($N82=5,'Actv CapExpend'!AG82,IF($N82=6,'Actv CapExpend'!AF82,0)))))))</f>
        <v/>
      </c>
      <c r="AM82" s="3" t="str">
        <f t="shared" si="12"/>
        <v>No Print</v>
      </c>
    </row>
    <row r="83" spans="2:39" s="2" customFormat="1">
      <c r="B83" s="3">
        <f t="shared" si="7"/>
        <v>72</v>
      </c>
      <c r="C83" s="3" t="str">
        <f>'Actv CapExpend'!C83</f>
        <v/>
      </c>
      <c r="D83" s="21" t="str">
        <f>'Actv CapExpend'!D83</f>
        <v>R12-**M1</v>
      </c>
      <c r="F83" s="778" t="str">
        <f>'Actv CapExpend'!F83</f>
        <v>Security Equipment and Systems</v>
      </c>
      <c r="H83" s="3" t="str">
        <f>'Actv CapExpend'!H83</f>
        <v/>
      </c>
      <c r="J83" s="3" t="str">
        <f>'Actv CapExpend'!J83</f>
        <v/>
      </c>
      <c r="L83" s="3" t="str">
        <f>'Actv CapExpend'!L83</f>
        <v/>
      </c>
      <c r="N83" s="705" t="str">
        <f>'Actv CapExpend'!N83</f>
        <v/>
      </c>
      <c r="P83" s="16" t="str">
        <f>'Actv CapExpend'!P83</f>
        <v/>
      </c>
      <c r="Q83" s="28" t="str">
        <f t="shared" si="11"/>
        <v/>
      </c>
      <c r="R83" s="28" t="str">
        <f>IF($C83="","",IF($N83=1,'Actv CapExpend'!Q83,IF($N83=2,$P83/$N83,IF($N83=3,$P83/$N83,IF($N83=4,$P83/$N83,IF($N83=5,$P83/$N83,IF($N83=6,$P83/$N83,0)))))))</f>
        <v/>
      </c>
      <c r="S83" s="28" t="str">
        <f>IF($C83="","",IF($N83=1,'Actv CapExpend'!R83,IF($N83=2,'Actv CapExpend'!Q83,IF($N83=3,$P83/$N83,IF($N83=4,$P83/$N83,IF($N83=5,$P83/$N83,IF($N83=6,$P83/$N83,0)))))))</f>
        <v/>
      </c>
      <c r="T83" s="28" t="str">
        <f>IF($C83="","",IF($N83=1,'Actv CapExpend'!S83,IF($N83=2,'Actv CapExpend'!R83,IF($N83=3,'Actv CapExpend'!Q83,IF($N83=4,$P83/$N83,IF($N83=5,$P83/$N83,IF($N83=6,$P83/$N83,0)))))))</f>
        <v/>
      </c>
      <c r="U83" s="28" t="str">
        <f>IF($C83="","",IF($N83=1,'Actv CapExpend'!T83,IF($N83=2,'Actv CapExpend'!S83,IF($N83=3,'Actv CapExpend'!R83,IF($N83=4,'Actv CapExpend'!Q83,IF($N83=5,$P83/$N83,IF($N83=6,$P83/$N83,0)))))))</f>
        <v/>
      </c>
      <c r="V83" s="28" t="str">
        <f>IF($C83="","",IF($N83=1,'Actv CapExpend'!U83,IF($N83=2,'Actv CapExpend'!T83,IF($N83=3,'Actv CapExpend'!S83,IF($N83=4,'Actv CapExpend'!R83,IF($N83=5,'Actv CapExpend'!Q83,IF($N83=6,$P83/$N83,0)))))))</f>
        <v/>
      </c>
      <c r="W83" s="28" t="str">
        <f>IF($C83="","",IF($N83=1,'Actv CapExpend'!V83,IF($N83=2,'Actv CapExpend'!U83,IF($N83=3,'Actv CapExpend'!T83,IF($N83=4,'Actv CapExpend'!S83,IF($N83=5,'Actv CapExpend'!R83,IF($N83=6,'Actv CapExpend'!Q83,0)))))))</f>
        <v/>
      </c>
      <c r="X83" s="28" t="str">
        <f>IF($C83="","",IF($N83=1,'Actv CapExpend'!W83,IF($N83=2,'Actv CapExpend'!V83,IF($N83=3,'Actv CapExpend'!U83,IF($N83=4,'Actv CapExpend'!T83,IF($N83=5,'Actv CapExpend'!S83,IF($N83=6,'Actv CapExpend'!R83,0)))))))</f>
        <v/>
      </c>
      <c r="Y83" s="28" t="str">
        <f>IF($C83="","",IF($N83=1,'Actv CapExpend'!X83,IF($N83=2,'Actv CapExpend'!W83,IF($N83=3,'Actv CapExpend'!V83,IF($N83=4,'Actv CapExpend'!U83,IF($N83=5,'Actv CapExpend'!T83,IF($N83=6,'Actv CapExpend'!S83,0)))))))</f>
        <v/>
      </c>
      <c r="Z83" s="28" t="str">
        <f>IF($C83="","",IF($N83=1,'Actv CapExpend'!Y83,IF($N83=2,'Actv CapExpend'!X83,IF($N83=3,'Actv CapExpend'!W83,IF($N83=4,'Actv CapExpend'!V83,IF($N83=5,'Actv CapExpend'!U83,IF($N83=6,'Actv CapExpend'!T83,0)))))))</f>
        <v/>
      </c>
      <c r="AA83" s="28" t="str">
        <f>IF($C83="","",IF($N83=1,'Actv CapExpend'!Z83,IF($N83=2,'Actv CapExpend'!Y83,IF($N83=3,'Actv CapExpend'!X83,IF($N83=4,'Actv CapExpend'!W83,IF($N83=5,'Actv CapExpend'!V83,IF($N83=6,'Actv CapExpend'!U83,0)))))))</f>
        <v/>
      </c>
      <c r="AB83" s="28" t="str">
        <f>IF($C83="","",IF($N83=1,'Actv CapExpend'!AA83,IF($N83=2,'Actv CapExpend'!Z83,IF($N83=3,'Actv CapExpend'!Y83,IF($N83=4,'Actv CapExpend'!X83,IF($N83=5,'Actv CapExpend'!W83,IF($N83=6,'Actv CapExpend'!V83,0)))))))</f>
        <v/>
      </c>
      <c r="AC83" s="28" t="str">
        <f>IF($C83="","",IF($N83=1,'Actv CapExpend'!AB83,IF($N83=2,'Actv CapExpend'!AA83,IF($N83=3,'Actv CapExpend'!Z83,IF($N83=4,'Actv CapExpend'!Y83,IF($N83=5,'Actv CapExpend'!X83,IF($N83=6,'Actv CapExpend'!W83,0)))))))</f>
        <v/>
      </c>
      <c r="AD83" s="28" t="str">
        <f>IF($C83="","",IF($N83=1,'Actv CapExpend'!AC83,IF($N83=2,'Actv CapExpend'!AB83,IF($N83=3,'Actv CapExpend'!AA83,IF($N83=4,'Actv CapExpend'!Z83,IF($N83=5,'Actv CapExpend'!Y83,IF($N83=6,'Actv CapExpend'!X83,0)))))))</f>
        <v/>
      </c>
      <c r="AE83" s="28" t="str">
        <f>IF($C83="","",IF($N83=1,'Actv CapExpend'!AD83,IF($N83=2,'Actv CapExpend'!AC83,IF($N83=3,'Actv CapExpend'!AB83,IF($N83=4,'Actv CapExpend'!AA83,IF($N83=5,'Actv CapExpend'!Z83,IF($N83=6,'Actv CapExpend'!Y83,0)))))))</f>
        <v/>
      </c>
      <c r="AF83" s="28" t="str">
        <f>IF($C83="","",IF($N83=1,'Actv CapExpend'!AE83,IF($N83=2,'Actv CapExpend'!AD83,IF($N83=3,'Actv CapExpend'!AC83,IF($N83=4,'Actv CapExpend'!AB83,IF($N83=5,'Actv CapExpend'!AA83,IF($N83=6,'Actv CapExpend'!Z83,0)))))))</f>
        <v/>
      </c>
      <c r="AG83" s="28" t="str">
        <f>IF($C83="","",IF($N83=1,'Actv CapExpend'!AF83,IF($N83=2,'Actv CapExpend'!AE83,IF($N83=3,'Actv CapExpend'!AD83,IF($N83=4,'Actv CapExpend'!AC83,IF($N83=5,'Actv CapExpend'!AB83,IF($N83=6,'Actv CapExpend'!AA83,0)))))))</f>
        <v/>
      </c>
      <c r="AH83" s="28" t="str">
        <f>IF($C83="","",IF($N83=1,'Actv CapExpend'!AG83,IF($N83=2,'Actv CapExpend'!AF83,IF($N83=3,'Actv CapExpend'!AE83,IF($N83=4,'Actv CapExpend'!AD83,IF($N83=5,'Actv CapExpend'!AC83,IF($N83=6,'Actv CapExpend'!AB83,0)))))))</f>
        <v/>
      </c>
      <c r="AI83" s="28" t="str">
        <f>IF($C83="","",IF($N83=1,'Actv CapExpend'!AH83,IF($N83=2,'Actv CapExpend'!AG83,IF($N83=3,'Actv CapExpend'!AF83,IF($N83=4,'Actv CapExpend'!AE83,IF($N83=5,'Actv CapExpend'!AD83,IF($N83=6,'Actv CapExpend'!AC83,0)))))))</f>
        <v/>
      </c>
      <c r="AJ83" s="28" t="str">
        <f>IF($C83="","",IF($N83=1,'Actv CapExpend'!AI83,IF($N83=2,'Actv CapExpend'!AH83,IF($N83=3,'Actv CapExpend'!AG83,IF($N83=4,'Actv CapExpend'!AF83,IF($N83=5,'Actv CapExpend'!AE83,IF($N83=6,'Actv CapExpend'!AD83,0)))))))</f>
        <v/>
      </c>
      <c r="AK83" s="28" t="str">
        <f>IF($C83="","",IF($N83=1,'Actv CapExpend'!AJ83,IF($N83=2,'Actv CapExpend'!AI83,IF($N83=3,'Actv CapExpend'!AH83,IF($N83=4,'Actv CapExpend'!AG83,IF($N83=5,'Actv CapExpend'!AF83,IF($N83=6,'Actv CapExpend'!AE83,0)))))))</f>
        <v/>
      </c>
      <c r="AL83" s="28" t="str">
        <f>IF($C83="","",IF($N83=1,'Actv CapExpend'!AK83,IF($N83=2,'Actv CapExpend'!AJ83,IF($N83=3,'Actv CapExpend'!AI83,IF($N83=4,'Actv CapExpend'!AH83,IF($N83=5,'Actv CapExpend'!AG83,IF($N83=6,'Actv CapExpend'!AF83,0)))))))</f>
        <v/>
      </c>
      <c r="AM83" s="3" t="str">
        <f t="shared" si="12"/>
        <v>Print</v>
      </c>
    </row>
    <row r="84" spans="2:39" s="2" customFormat="1">
      <c r="B84" s="3">
        <f t="shared" si="7"/>
        <v>73</v>
      </c>
      <c r="C84" s="3" t="str">
        <f>'Actv CapExpend'!C84</f>
        <v>304500</v>
      </c>
      <c r="D84" s="21" t="str">
        <f>'Actv CapExpend'!D84</f>
        <v/>
      </c>
      <c r="F84" s="778" t="str">
        <f>'Actv CapExpend'!F84</f>
        <v>304500-Struct &amp; Imp-General</v>
      </c>
      <c r="H84" s="3" t="str">
        <f>'Actv CapExpend'!H84</f>
        <v>10130450</v>
      </c>
      <c r="J84" s="3">
        <f>'Actv CapExpend'!J84</f>
        <v>304.5</v>
      </c>
      <c r="L84" s="3" t="str">
        <f>'Actv CapExpend'!L84</f>
        <v>N</v>
      </c>
      <c r="N84" s="705">
        <f>'Actv CapExpend'!N84</f>
        <v>1</v>
      </c>
      <c r="P84" s="16">
        <f>'Actv CapExpend'!P84</f>
        <v>0</v>
      </c>
      <c r="Q84" s="28">
        <f t="shared" si="11"/>
        <v>0</v>
      </c>
      <c r="R84" s="28">
        <f>IF($C84="","",IF($N84=1,'Actv CapExpend'!Q84,IF($N84=2,$P84/$N84,IF($N84=3,$P84/$N84,IF($N84=4,$P84/$N84,IF($N84=5,$P84/$N84,IF($N84=6,$P84/$N84,0)))))))</f>
        <v>16346.841656250001</v>
      </c>
      <c r="S84" s="28">
        <f>IF($C84="","",IF($N84=1,'Actv CapExpend'!R84,IF($N84=2,'Actv CapExpend'!Q84,IF($N84=3,$P84/$N84,IF($N84=4,$P84/$N84,IF($N84=5,$P84/$N84,IF($N84=6,$P84/$N84,0)))))))</f>
        <v>20613.58425</v>
      </c>
      <c r="T84" s="28">
        <f>IF($C84="","",IF($N84=1,'Actv CapExpend'!S84,IF($N84=2,'Actv CapExpend'!R84,IF($N84=3,'Actv CapExpend'!Q84,IF($N84=4,$P84/$N84,IF($N84=5,$P84/$N84,IF($N84=6,$P84/$N84,0)))))))</f>
        <v>26629.267437499999</v>
      </c>
      <c r="U84" s="28">
        <f>IF($C84="","",IF($N84=1,'Actv CapExpend'!T84,IF($N84=2,'Actv CapExpend'!S84,IF($N84=3,'Actv CapExpend'!R84,IF($N84=4,'Actv CapExpend'!Q84,IF($N84=5,$P84/$N84,IF($N84=6,$P84/$N84,0)))))))</f>
        <v>26690.712999999996</v>
      </c>
      <c r="V84" s="28">
        <f>IF($C84="","",IF($N84=1,'Actv CapExpend'!U84,IF($N84=2,'Actv CapExpend'!T84,IF($N84=3,'Actv CapExpend'!S84,IF($N84=4,'Actv CapExpend'!R84,IF($N84=5,'Actv CapExpend'!Q84,IF($N84=6,$P84/$N84,0)))))))</f>
        <v>26726.732812499999</v>
      </c>
      <c r="W84" s="28">
        <f>IF($C84="","",IF($N84=1,'Actv CapExpend'!V84,IF($N84=2,'Actv CapExpend'!U84,IF($N84=3,'Actv CapExpend'!T84,IF($N84=4,'Actv CapExpend'!S84,IF($N84=5,'Actv CapExpend'!R84,IF($N84=6,'Actv CapExpend'!Q84,0)))))))</f>
        <v>20740.712999999996</v>
      </c>
      <c r="X84" s="28">
        <f>IF($C84="","",IF($N84=1,'Actv CapExpend'!W84,IF($N84=2,'Actv CapExpend'!V84,IF($N84=3,'Actv CapExpend'!U84,IF($N84=4,'Actv CapExpend'!T84,IF($N84=5,'Actv CapExpend'!S84,IF($N84=6,'Actv CapExpend'!R84,0)))))))</f>
        <v>17183.5050625</v>
      </c>
      <c r="Y84" s="28">
        <f>IF($C84="","",IF($N84=1,'Actv CapExpend'!X84,IF($N84=2,'Actv CapExpend'!W84,IF($N84=3,'Actv CapExpend'!V84,IF($N84=4,'Actv CapExpend'!U84,IF($N84=5,'Actv CapExpend'!T84,IF($N84=6,'Actv CapExpend'!S84,0)))))))</f>
        <v>16422.059499999999</v>
      </c>
      <c r="Z84" s="28">
        <f>IF($C84="","",IF($N84=1,'Actv CapExpend'!Y84,IF($N84=2,'Actv CapExpend'!X84,IF($N84=3,'Actv CapExpend'!W84,IF($N84=4,'Actv CapExpend'!V84,IF($N84=5,'Actv CapExpend'!U84,IF($N84=6,'Actv CapExpend'!T84,0)))))))</f>
        <v>12347.267406249999</v>
      </c>
      <c r="AA84" s="28">
        <f>IF($C84="","",IF($N84=1,'Actv CapExpend'!Z84,IF($N84=2,'Actv CapExpend'!Y84,IF($N84=3,'Actv CapExpend'!X84,IF($N84=4,'Actv CapExpend'!W84,IF($N84=5,'Actv CapExpend'!V84,IF($N84=6,'Actv CapExpend'!U84,0)))))))</f>
        <v>9951.3686610624991</v>
      </c>
      <c r="AB84" s="28">
        <f>IF($C84="","",IF($N84=1,'Actv CapExpend'!AA84,IF($N84=2,'Actv CapExpend'!Z84,IF($N84=3,'Actv CapExpend'!Y84,IF($N84=4,'Actv CapExpend'!X84,IF($N84=5,'Actv CapExpend'!W84,IF($N84=6,'Actv CapExpend'!V84,0)))))))</f>
        <v>9331.148531249999</v>
      </c>
      <c r="AC84" s="28">
        <f>IF($C84="","",IF($N84=1,'Actv CapExpend'!AB84,IF($N84=2,'Actv CapExpend'!AA84,IF($N84=3,'Actv CapExpend'!Z84,IF($N84=4,'Actv CapExpend'!Y84,IF($N84=5,'Actv CapExpend'!X84,IF($N84=6,'Actv CapExpend'!W84,0)))))))</f>
        <v>15549.376281249997</v>
      </c>
      <c r="AD84" s="28">
        <f>IF($C84="","",IF($N84=1,'Actv CapExpend'!AC84,IF($N84=2,'Actv CapExpend'!AB84,IF($N84=3,'Actv CapExpend'!AA84,IF($N84=4,'Actv CapExpend'!Z84,IF($N84=5,'Actv CapExpend'!Y84,IF($N84=6,'Actv CapExpend'!X84,0)))))))</f>
        <v>16346.841656250001</v>
      </c>
      <c r="AE84" s="28">
        <f>IF($C84="","",IF($N84=1,'Actv CapExpend'!AD84,IF($N84=2,'Actv CapExpend'!AC84,IF($N84=3,'Actv CapExpend'!AB84,IF($N84=4,'Actv CapExpend'!AA84,IF($N84=5,'Actv CapExpend'!Z84,IF($N84=6,'Actv CapExpend'!Y84,0)))))))</f>
        <v>20613.58425</v>
      </c>
      <c r="AF84" s="28">
        <f>IF($C84="","",IF($N84=1,'Actv CapExpend'!AE84,IF($N84=2,'Actv CapExpend'!AD84,IF($N84=3,'Actv CapExpend'!AC84,IF($N84=4,'Actv CapExpend'!AB84,IF($N84=5,'Actv CapExpend'!AA84,IF($N84=6,'Actv CapExpend'!Z84,0)))))))</f>
        <v>26629.267437499999</v>
      </c>
      <c r="AG84" s="28">
        <f>IF($C84="","",IF($N84=1,'Actv CapExpend'!AF84,IF($N84=2,'Actv CapExpend'!AE84,IF($N84=3,'Actv CapExpend'!AD84,IF($N84=4,'Actv CapExpend'!AC84,IF($N84=5,'Actv CapExpend'!AB84,IF($N84=6,'Actv CapExpend'!AA84,0)))))))</f>
        <v>26690.712999999996</v>
      </c>
      <c r="AH84" s="28">
        <f>IF($C84="","",IF($N84=1,'Actv CapExpend'!AG84,IF($N84=2,'Actv CapExpend'!AF84,IF($N84=3,'Actv CapExpend'!AE84,IF($N84=4,'Actv CapExpend'!AD84,IF($N84=5,'Actv CapExpend'!AC84,IF($N84=6,'Actv CapExpend'!AB84,0)))))))</f>
        <v>26726.732812499999</v>
      </c>
      <c r="AI84" s="28">
        <f>IF($C84="","",IF($N84=1,'Actv CapExpend'!AH84,IF($N84=2,'Actv CapExpend'!AG84,IF($N84=3,'Actv CapExpend'!AF84,IF($N84=4,'Actv CapExpend'!AE84,IF($N84=5,'Actv CapExpend'!AD84,IF($N84=6,'Actv CapExpend'!AC84,0)))))))</f>
        <v>20740.712999999996</v>
      </c>
      <c r="AJ84" s="28">
        <f>IF($C84="","",IF($N84=1,'Actv CapExpend'!AI84,IF($N84=2,'Actv CapExpend'!AH84,IF($N84=3,'Actv CapExpend'!AG84,IF($N84=4,'Actv CapExpend'!AF84,IF($N84=5,'Actv CapExpend'!AE84,IF($N84=6,'Actv CapExpend'!AD84,0)))))))</f>
        <v>17183.5050625</v>
      </c>
      <c r="AK84" s="28">
        <f>IF($C84="","",IF($N84=1,'Actv CapExpend'!AJ84,IF($N84=2,'Actv CapExpend'!AI84,IF($N84=3,'Actv CapExpend'!AH84,IF($N84=4,'Actv CapExpend'!AG84,IF($N84=5,'Actv CapExpend'!AF84,IF($N84=6,'Actv CapExpend'!AE84,0)))))))</f>
        <v>16422.059499999999</v>
      </c>
      <c r="AL84" s="28">
        <f>IF($C84="","",IF($N84=1,'Actv CapExpend'!AK84,IF($N84=2,'Actv CapExpend'!AJ84,IF($N84=3,'Actv CapExpend'!AI84,IF($N84=4,'Actv CapExpend'!AH84,IF($N84=5,'Actv CapExpend'!AG84,IF($N84=6,'Actv CapExpend'!AF84,0)))))))</f>
        <v>12347.267406249999</v>
      </c>
      <c r="AM84" s="3" t="str">
        <f t="shared" si="12"/>
        <v>Print</v>
      </c>
    </row>
    <row r="85" spans="2:39" s="2" customFormat="1">
      <c r="B85" s="3">
        <f t="shared" si="7"/>
        <v>74</v>
      </c>
      <c r="C85" s="3" t="str">
        <f>'Actv CapExpend'!C85</f>
        <v>348000</v>
      </c>
      <c r="D85" s="21" t="str">
        <f>'Actv CapExpend'!D85</f>
        <v/>
      </c>
      <c r="F85" s="778" t="str">
        <f>'Actv CapExpend'!F85</f>
        <v>348000-Other Tangible Property</v>
      </c>
      <c r="H85" s="3" t="str">
        <f>'Actv CapExpend'!H85</f>
        <v>10134800</v>
      </c>
      <c r="J85" s="3">
        <f>'Actv CapExpend'!J85</f>
        <v>348.5</v>
      </c>
      <c r="L85" s="3" t="str">
        <f>'Actv CapExpend'!L85</f>
        <v>N</v>
      </c>
      <c r="N85" s="705">
        <f>'Actv CapExpend'!N85</f>
        <v>1</v>
      </c>
      <c r="P85" s="16">
        <f>'Actv CapExpend'!P85</f>
        <v>0</v>
      </c>
      <c r="Q85" s="28">
        <f t="shared" si="11"/>
        <v>0</v>
      </c>
      <c r="R85" s="28">
        <f>IF($C85="","",IF($N85=1,'Actv CapExpend'!Q85,IF($N85=2,$P85/$N85,IF($N85=3,$P85/$N85,IF($N85=4,$P85/$N85,IF($N85=5,$P85/$N85,IF($N85=6,$P85/$N85,0)))))))</f>
        <v>0</v>
      </c>
      <c r="S85" s="28">
        <f>IF($C85="","",IF($N85=1,'Actv CapExpend'!R85,IF($N85=2,'Actv CapExpend'!Q85,IF($N85=3,$P85/$N85,IF($N85=4,$P85/$N85,IF($N85=5,$P85/$N85,IF($N85=6,$P85/$N85,0)))))))</f>
        <v>0</v>
      </c>
      <c r="T85" s="28">
        <f>IF($C85="","",IF($N85=1,'Actv CapExpend'!S85,IF($N85=2,'Actv CapExpend'!R85,IF($N85=3,'Actv CapExpend'!Q85,IF($N85=4,$P85/$N85,IF($N85=5,$P85/$N85,IF($N85=6,$P85/$N85,0)))))))</f>
        <v>0</v>
      </c>
      <c r="U85" s="28">
        <f>IF($C85="","",IF($N85=1,'Actv CapExpend'!T85,IF($N85=2,'Actv CapExpend'!S85,IF($N85=3,'Actv CapExpend'!R85,IF($N85=4,'Actv CapExpend'!Q85,IF($N85=5,$P85/$N85,IF($N85=6,$P85/$N85,0)))))))</f>
        <v>0</v>
      </c>
      <c r="V85" s="28">
        <f>IF($C85="","",IF($N85=1,'Actv CapExpend'!U85,IF($N85=2,'Actv CapExpend'!T85,IF($N85=3,'Actv CapExpend'!S85,IF($N85=4,'Actv CapExpend'!R85,IF($N85=5,'Actv CapExpend'!Q85,IF($N85=6,$P85/$N85,0)))))))</f>
        <v>0</v>
      </c>
      <c r="W85" s="28">
        <f>IF($C85="","",IF($N85=1,'Actv CapExpend'!V85,IF($N85=2,'Actv CapExpend'!U85,IF($N85=3,'Actv CapExpend'!T85,IF($N85=4,'Actv CapExpend'!S85,IF($N85=5,'Actv CapExpend'!R85,IF($N85=6,'Actv CapExpend'!Q85,0)))))))</f>
        <v>0</v>
      </c>
      <c r="X85" s="28">
        <f>IF($C85="","",IF($N85=1,'Actv CapExpend'!W85,IF($N85=2,'Actv CapExpend'!V85,IF($N85=3,'Actv CapExpend'!U85,IF($N85=4,'Actv CapExpend'!T85,IF($N85=5,'Actv CapExpend'!S85,IF($N85=6,'Actv CapExpend'!R85,0)))))))</f>
        <v>0</v>
      </c>
      <c r="Y85" s="28">
        <f>IF($C85="","",IF($N85=1,'Actv CapExpend'!X85,IF($N85=2,'Actv CapExpend'!W85,IF($N85=3,'Actv CapExpend'!V85,IF($N85=4,'Actv CapExpend'!U85,IF($N85=5,'Actv CapExpend'!T85,IF($N85=6,'Actv CapExpend'!S85,0)))))))</f>
        <v>0</v>
      </c>
      <c r="Z85" s="28">
        <f>IF($C85="","",IF($N85=1,'Actv CapExpend'!Y85,IF($N85=2,'Actv CapExpend'!X85,IF($N85=3,'Actv CapExpend'!W85,IF($N85=4,'Actv CapExpend'!V85,IF($N85=5,'Actv CapExpend'!U85,IF($N85=6,'Actv CapExpend'!T85,0)))))))</f>
        <v>0</v>
      </c>
      <c r="AA85" s="28">
        <f>IF($C85="","",IF($N85=1,'Actv CapExpend'!Z85,IF($N85=2,'Actv CapExpend'!Y85,IF($N85=3,'Actv CapExpend'!X85,IF($N85=4,'Actv CapExpend'!W85,IF($N85=5,'Actv CapExpend'!V85,IF($N85=6,'Actv CapExpend'!U85,0)))))))</f>
        <v>0</v>
      </c>
      <c r="AB85" s="28">
        <f>IF($C85="","",IF($N85=1,'Actv CapExpend'!AA85,IF($N85=2,'Actv CapExpend'!Z85,IF($N85=3,'Actv CapExpend'!Y85,IF($N85=4,'Actv CapExpend'!X85,IF($N85=5,'Actv CapExpend'!W85,IF($N85=6,'Actv CapExpend'!V85,0)))))))</f>
        <v>0</v>
      </c>
      <c r="AC85" s="28">
        <f>IF($C85="","",IF($N85=1,'Actv CapExpend'!AB85,IF($N85=2,'Actv CapExpend'!AA85,IF($N85=3,'Actv CapExpend'!Z85,IF($N85=4,'Actv CapExpend'!Y85,IF($N85=5,'Actv CapExpend'!X85,IF($N85=6,'Actv CapExpend'!W85,0)))))))</f>
        <v>0</v>
      </c>
      <c r="AD85" s="28">
        <f>IF($C85="","",IF($N85=1,'Actv CapExpend'!AC85,IF($N85=2,'Actv CapExpend'!AB85,IF($N85=3,'Actv CapExpend'!AA85,IF($N85=4,'Actv CapExpend'!Z85,IF($N85=5,'Actv CapExpend'!Y85,IF($N85=6,'Actv CapExpend'!X85,0)))))))</f>
        <v>0</v>
      </c>
      <c r="AE85" s="28">
        <f>IF($C85="","",IF($N85=1,'Actv CapExpend'!AD85,IF($N85=2,'Actv CapExpend'!AC85,IF($N85=3,'Actv CapExpend'!AB85,IF($N85=4,'Actv CapExpend'!AA85,IF($N85=5,'Actv CapExpend'!Z85,IF($N85=6,'Actv CapExpend'!Y85,0)))))))</f>
        <v>0</v>
      </c>
      <c r="AF85" s="28">
        <f>IF($C85="","",IF($N85=1,'Actv CapExpend'!AE85,IF($N85=2,'Actv CapExpend'!AD85,IF($N85=3,'Actv CapExpend'!AC85,IF($N85=4,'Actv CapExpend'!AB85,IF($N85=5,'Actv CapExpend'!AA85,IF($N85=6,'Actv CapExpend'!Z85,0)))))))</f>
        <v>0</v>
      </c>
      <c r="AG85" s="28">
        <f>IF($C85="","",IF($N85=1,'Actv CapExpend'!AF85,IF($N85=2,'Actv CapExpend'!AE85,IF($N85=3,'Actv CapExpend'!AD85,IF($N85=4,'Actv CapExpend'!AC85,IF($N85=5,'Actv CapExpend'!AB85,IF($N85=6,'Actv CapExpend'!AA85,0)))))))</f>
        <v>0</v>
      </c>
      <c r="AH85" s="28">
        <f>IF($C85="","",IF($N85=1,'Actv CapExpend'!AG85,IF($N85=2,'Actv CapExpend'!AF85,IF($N85=3,'Actv CapExpend'!AE85,IF($N85=4,'Actv CapExpend'!AD85,IF($N85=5,'Actv CapExpend'!AC85,IF($N85=6,'Actv CapExpend'!AB85,0)))))))</f>
        <v>0</v>
      </c>
      <c r="AI85" s="28">
        <f>IF($C85="","",IF($N85=1,'Actv CapExpend'!AH85,IF($N85=2,'Actv CapExpend'!AG85,IF($N85=3,'Actv CapExpend'!AF85,IF($N85=4,'Actv CapExpend'!AE85,IF($N85=5,'Actv CapExpend'!AD85,IF($N85=6,'Actv CapExpend'!AC85,0)))))))</f>
        <v>0</v>
      </c>
      <c r="AJ85" s="28">
        <f>IF($C85="","",IF($N85=1,'Actv CapExpend'!AI85,IF($N85=2,'Actv CapExpend'!AH85,IF($N85=3,'Actv CapExpend'!AG85,IF($N85=4,'Actv CapExpend'!AF85,IF($N85=5,'Actv CapExpend'!AE85,IF($N85=6,'Actv CapExpend'!AD85,0)))))))</f>
        <v>0</v>
      </c>
      <c r="AK85" s="28">
        <f>IF($C85="","",IF($N85=1,'Actv CapExpend'!AJ85,IF($N85=2,'Actv CapExpend'!AI85,IF($N85=3,'Actv CapExpend'!AH85,IF($N85=4,'Actv CapExpend'!AG85,IF($N85=5,'Actv CapExpend'!AF85,IF($N85=6,'Actv CapExpend'!AE85,0)))))))</f>
        <v>0</v>
      </c>
      <c r="AL85" s="28">
        <f>IF($C85="","",IF($N85=1,'Actv CapExpend'!AK85,IF($N85=2,'Actv CapExpend'!AJ85,IF($N85=3,'Actv CapExpend'!AI85,IF($N85=4,'Actv CapExpend'!AH85,IF($N85=5,'Actv CapExpend'!AG85,IF($N85=6,'Actv CapExpend'!AF85,0)))))))</f>
        <v>0</v>
      </c>
      <c r="AM85" s="3" t="str">
        <f t="shared" si="12"/>
        <v>Print</v>
      </c>
    </row>
    <row r="86" spans="2:39" s="2" customFormat="1">
      <c r="B86" s="3">
        <f t="shared" si="7"/>
        <v>75</v>
      </c>
      <c r="C86" s="3" t="str">
        <f>'Actv CapExpend'!C86</f>
        <v>346190</v>
      </c>
      <c r="D86" s="21" t="str">
        <f>'Actv CapExpend'!D86</f>
        <v/>
      </c>
      <c r="F86" s="778" t="str">
        <f>'Actv CapExpend'!F86</f>
        <v>346190-Remote Control &amp; Instrument</v>
      </c>
      <c r="H86" s="3" t="str">
        <f>'Actv CapExpend'!H86</f>
        <v>10134600</v>
      </c>
      <c r="J86" s="3">
        <f>'Actv CapExpend'!J86</f>
        <v>346.5</v>
      </c>
      <c r="L86" s="3" t="str">
        <f>'Actv CapExpend'!L86</f>
        <v>N</v>
      </c>
      <c r="N86" s="705">
        <f>'Actv CapExpend'!N86</f>
        <v>1</v>
      </c>
      <c r="P86" s="16">
        <f>'Actv CapExpend'!P86</f>
        <v>0</v>
      </c>
      <c r="Q86" s="28">
        <f t="shared" si="11"/>
        <v>0</v>
      </c>
      <c r="R86" s="28">
        <f>IF($C86="","",IF($N86=1,'Actv CapExpend'!Q86,IF($N86=2,$P86/$N86,IF($N86=3,$P86/$N86,IF($N86=4,$P86/$N86,IF($N86=5,$P86/$N86,IF($N86=6,$P86/$N86,0)))))))</f>
        <v>30358.420218750005</v>
      </c>
      <c r="S86" s="28">
        <f>IF($C86="","",IF($N86=1,'Actv CapExpend'!R86,IF($N86=2,'Actv CapExpend'!Q86,IF($N86=3,$P86/$N86,IF($N86=4,$P86/$N86,IF($N86=5,$P86/$N86,IF($N86=6,$P86/$N86,0)))))))</f>
        <v>38282.370750000002</v>
      </c>
      <c r="T86" s="28">
        <f>IF($C86="","",IF($N86=1,'Actv CapExpend'!S86,IF($N86=2,'Actv CapExpend'!R86,IF($N86=3,'Actv CapExpend'!Q86,IF($N86=4,$P86/$N86,IF($N86=5,$P86/$N86,IF($N86=6,$P86/$N86,0)))))))</f>
        <v>49454.353812499998</v>
      </c>
      <c r="U86" s="28">
        <f>IF($C86="","",IF($N86=1,'Actv CapExpend'!T86,IF($N86=2,'Actv CapExpend'!S86,IF($N86=3,'Actv CapExpend'!R86,IF($N86=4,'Actv CapExpend'!Q86,IF($N86=5,$P86/$N86,IF($N86=6,$P86/$N86,0)))))))</f>
        <v>49568.466999999997</v>
      </c>
      <c r="V86" s="28">
        <f>IF($C86="","",IF($N86=1,'Actv CapExpend'!U86,IF($N86=2,'Actv CapExpend'!T86,IF($N86=3,'Actv CapExpend'!S86,IF($N86=4,'Actv CapExpend'!R86,IF($N86=5,'Actv CapExpend'!Q86,IF($N86=6,$P86/$N86,0)))))))</f>
        <v>49635.360937500001</v>
      </c>
      <c r="W86" s="28">
        <f>IF($C86="","",IF($N86=1,'Actv CapExpend'!V86,IF($N86=2,'Actv CapExpend'!U86,IF($N86=3,'Actv CapExpend'!T86,IF($N86=4,'Actv CapExpend'!S86,IF($N86=5,'Actv CapExpend'!R86,IF($N86=6,'Actv CapExpend'!Q86,0)))))))</f>
        <v>38518.466999999997</v>
      </c>
      <c r="X86" s="28">
        <f>IF($C86="","",IF($N86=1,'Actv CapExpend'!W86,IF($N86=2,'Actv CapExpend'!V86,IF($N86=3,'Actv CapExpend'!U86,IF($N86=4,'Actv CapExpend'!T86,IF($N86=5,'Actv CapExpend'!S86,IF($N86=6,'Actv CapExpend'!R86,0)))))))</f>
        <v>31912.223687500002</v>
      </c>
      <c r="Y86" s="28">
        <f>IF($C86="","",IF($N86=1,'Actv CapExpend'!X86,IF($N86=2,'Actv CapExpend'!W86,IF($N86=3,'Actv CapExpend'!V86,IF($N86=4,'Actv CapExpend'!U86,IF($N86=5,'Actv CapExpend'!T86,IF($N86=6,'Actv CapExpend'!S86,0)))))))</f>
        <v>30498.110499999999</v>
      </c>
      <c r="Z86" s="28">
        <f>IF($C86="","",IF($N86=1,'Actv CapExpend'!Y86,IF($N86=2,'Actv CapExpend'!X86,IF($N86=3,'Actv CapExpend'!W86,IF($N86=4,'Actv CapExpend'!V86,IF($N86=5,'Actv CapExpend'!U86,IF($N86=6,'Actv CapExpend'!T86,0)))))))</f>
        <v>22930.63946875</v>
      </c>
      <c r="AA86" s="28">
        <f>IF($C86="","",IF($N86=1,'Actv CapExpend'!Z86,IF($N86=2,'Actv CapExpend'!Y86,IF($N86=3,'Actv CapExpend'!X86,IF($N86=4,'Actv CapExpend'!W86,IF($N86=5,'Actv CapExpend'!V86,IF($N86=6,'Actv CapExpend'!U86,0)))))))</f>
        <v>18481.1132276875</v>
      </c>
      <c r="AB86" s="28">
        <f>IF($C86="","",IF($N86=1,'Actv CapExpend'!AA86,IF($N86=2,'Actv CapExpend'!Z86,IF($N86=3,'Actv CapExpend'!Y86,IF($N86=4,'Actv CapExpend'!X86,IF($N86=5,'Actv CapExpend'!W86,IF($N86=6,'Actv CapExpend'!V86,0)))))))</f>
        <v>17329.275843750002</v>
      </c>
      <c r="AC86" s="28">
        <f>IF($C86="","",IF($N86=1,'Actv CapExpend'!AB86,IF($N86=2,'Actv CapExpend'!AA86,IF($N86=3,'Actv CapExpend'!Z86,IF($N86=4,'Actv CapExpend'!Y86,IF($N86=5,'Actv CapExpend'!X86,IF($N86=6,'Actv CapExpend'!W86,0)))))))</f>
        <v>28877.413093749998</v>
      </c>
      <c r="AD86" s="28">
        <f>IF($C86="","",IF($N86=1,'Actv CapExpend'!AC86,IF($N86=2,'Actv CapExpend'!AB86,IF($N86=3,'Actv CapExpend'!AA86,IF($N86=4,'Actv CapExpend'!Z86,IF($N86=5,'Actv CapExpend'!Y86,IF($N86=6,'Actv CapExpend'!X86,0)))))))</f>
        <v>30358.420218750005</v>
      </c>
      <c r="AE86" s="28">
        <f>IF($C86="","",IF($N86=1,'Actv CapExpend'!AD86,IF($N86=2,'Actv CapExpend'!AC86,IF($N86=3,'Actv CapExpend'!AB86,IF($N86=4,'Actv CapExpend'!AA86,IF($N86=5,'Actv CapExpend'!Z86,IF($N86=6,'Actv CapExpend'!Y86,0)))))))</f>
        <v>38282.370750000002</v>
      </c>
      <c r="AF86" s="28">
        <f>IF($C86="","",IF($N86=1,'Actv CapExpend'!AE86,IF($N86=2,'Actv CapExpend'!AD86,IF($N86=3,'Actv CapExpend'!AC86,IF($N86=4,'Actv CapExpend'!AB86,IF($N86=5,'Actv CapExpend'!AA86,IF($N86=6,'Actv CapExpend'!Z86,0)))))))</f>
        <v>49454.353812499998</v>
      </c>
      <c r="AG86" s="28">
        <f>IF($C86="","",IF($N86=1,'Actv CapExpend'!AF86,IF($N86=2,'Actv CapExpend'!AE86,IF($N86=3,'Actv CapExpend'!AD86,IF($N86=4,'Actv CapExpend'!AC86,IF($N86=5,'Actv CapExpend'!AB86,IF($N86=6,'Actv CapExpend'!AA86,0)))))))</f>
        <v>49568.466999999997</v>
      </c>
      <c r="AH86" s="28">
        <f>IF($C86="","",IF($N86=1,'Actv CapExpend'!AG86,IF($N86=2,'Actv CapExpend'!AF86,IF($N86=3,'Actv CapExpend'!AE86,IF($N86=4,'Actv CapExpend'!AD86,IF($N86=5,'Actv CapExpend'!AC86,IF($N86=6,'Actv CapExpend'!AB86,0)))))))</f>
        <v>49635.360937500001</v>
      </c>
      <c r="AI86" s="28">
        <f>IF($C86="","",IF($N86=1,'Actv CapExpend'!AH86,IF($N86=2,'Actv CapExpend'!AG86,IF($N86=3,'Actv CapExpend'!AF86,IF($N86=4,'Actv CapExpend'!AE86,IF($N86=5,'Actv CapExpend'!AD86,IF($N86=6,'Actv CapExpend'!AC86,0)))))))</f>
        <v>38518.466999999997</v>
      </c>
      <c r="AJ86" s="28">
        <f>IF($C86="","",IF($N86=1,'Actv CapExpend'!AI86,IF($N86=2,'Actv CapExpend'!AH86,IF($N86=3,'Actv CapExpend'!AG86,IF($N86=4,'Actv CapExpend'!AF86,IF($N86=5,'Actv CapExpend'!AE86,IF($N86=6,'Actv CapExpend'!AD86,0)))))))</f>
        <v>31912.223687500002</v>
      </c>
      <c r="AK86" s="28">
        <f>IF($C86="","",IF($N86=1,'Actv CapExpend'!AJ86,IF($N86=2,'Actv CapExpend'!AI86,IF($N86=3,'Actv CapExpend'!AH86,IF($N86=4,'Actv CapExpend'!AG86,IF($N86=5,'Actv CapExpend'!AF86,IF($N86=6,'Actv CapExpend'!AE86,0)))))))</f>
        <v>30498.110499999999</v>
      </c>
      <c r="AL86" s="28">
        <f>IF($C86="","",IF($N86=1,'Actv CapExpend'!AK86,IF($N86=2,'Actv CapExpend'!AJ86,IF($N86=3,'Actv CapExpend'!AI86,IF($N86=4,'Actv CapExpend'!AH86,IF($N86=5,'Actv CapExpend'!AG86,IF($N86=6,'Actv CapExpend'!AF86,0)))))))</f>
        <v>22930.63946875</v>
      </c>
      <c r="AM86" s="3" t="str">
        <f t="shared" si="12"/>
        <v>Print</v>
      </c>
    </row>
    <row r="87" spans="2:39" s="2" customFormat="1">
      <c r="B87" s="3">
        <f t="shared" si="7"/>
        <v>76</v>
      </c>
      <c r="C87" s="3" t="str">
        <f>'Actv CapExpend'!C87</f>
        <v>304100</v>
      </c>
      <c r="D87" s="21" t="str">
        <f>'Actv CapExpend'!D87</f>
        <v/>
      </c>
      <c r="F87" s="778" t="str">
        <f>'Actv CapExpend'!F87</f>
        <v>304100-Struct &amp; Imp-Supply</v>
      </c>
      <c r="H87" s="3" t="str">
        <f>'Actv CapExpend'!H87</f>
        <v>10130410</v>
      </c>
      <c r="J87" s="3">
        <f>'Actv CapExpend'!J87</f>
        <v>304.2</v>
      </c>
      <c r="L87" s="3" t="str">
        <f>'Actv CapExpend'!L87</f>
        <v>N</v>
      </c>
      <c r="N87" s="705">
        <f>'Actv CapExpend'!N87</f>
        <v>1</v>
      </c>
      <c r="P87" s="16">
        <f>'Actv CapExpend'!P87</f>
        <v>0</v>
      </c>
      <c r="Q87" s="28">
        <f t="shared" si="11"/>
        <v>0</v>
      </c>
      <c r="R87" s="28">
        <f>IF($C87="","",IF($N87=1,'Actv CapExpend'!Q87,IF($N87=2,$P87/$N87,IF($N87=3,$P87/$N87,IF($N87=4,$P87/$N87,IF($N87=5,$P87/$N87,IF($N87=6,$P87/$N87,0)))))))</f>
        <v>0</v>
      </c>
      <c r="S87" s="28">
        <f>IF($C87="","",IF($N87=1,'Actv CapExpend'!R87,IF($N87=2,'Actv CapExpend'!Q87,IF($N87=3,$P87/$N87,IF($N87=4,$P87/$N87,IF($N87=5,$P87/$N87,IF($N87=6,$P87/$N87,0)))))))</f>
        <v>0</v>
      </c>
      <c r="T87" s="28">
        <f>IF($C87="","",IF($N87=1,'Actv CapExpend'!S87,IF($N87=2,'Actv CapExpend'!R87,IF($N87=3,'Actv CapExpend'!Q87,IF($N87=4,$P87/$N87,IF($N87=5,$P87/$N87,IF($N87=6,$P87/$N87,0)))))))</f>
        <v>0</v>
      </c>
      <c r="U87" s="28">
        <f>IF($C87="","",IF($N87=1,'Actv CapExpend'!T87,IF($N87=2,'Actv CapExpend'!S87,IF($N87=3,'Actv CapExpend'!R87,IF($N87=4,'Actv CapExpend'!Q87,IF($N87=5,$P87/$N87,IF($N87=6,$P87/$N87,0)))))))</f>
        <v>0</v>
      </c>
      <c r="V87" s="28">
        <f>IF($C87="","",IF($N87=1,'Actv CapExpend'!U87,IF($N87=2,'Actv CapExpend'!T87,IF($N87=3,'Actv CapExpend'!S87,IF($N87=4,'Actv CapExpend'!R87,IF($N87=5,'Actv CapExpend'!Q87,IF($N87=6,$P87/$N87,0)))))))</f>
        <v>0</v>
      </c>
      <c r="W87" s="28">
        <f>IF($C87="","",IF($N87=1,'Actv CapExpend'!V87,IF($N87=2,'Actv CapExpend'!U87,IF($N87=3,'Actv CapExpend'!T87,IF($N87=4,'Actv CapExpend'!S87,IF($N87=5,'Actv CapExpend'!R87,IF($N87=6,'Actv CapExpend'!Q87,0)))))))</f>
        <v>0</v>
      </c>
      <c r="X87" s="28">
        <f>IF($C87="","",IF($N87=1,'Actv CapExpend'!W87,IF($N87=2,'Actv CapExpend'!V87,IF($N87=3,'Actv CapExpend'!U87,IF($N87=4,'Actv CapExpend'!T87,IF($N87=5,'Actv CapExpend'!S87,IF($N87=6,'Actv CapExpend'!R87,0)))))))</f>
        <v>0</v>
      </c>
      <c r="Y87" s="28">
        <f>IF($C87="","",IF($N87=1,'Actv CapExpend'!X87,IF($N87=2,'Actv CapExpend'!W87,IF($N87=3,'Actv CapExpend'!V87,IF($N87=4,'Actv CapExpend'!U87,IF($N87=5,'Actv CapExpend'!T87,IF($N87=6,'Actv CapExpend'!S87,0)))))))</f>
        <v>0</v>
      </c>
      <c r="Z87" s="28">
        <f>IF($C87="","",IF($N87=1,'Actv CapExpend'!Y87,IF($N87=2,'Actv CapExpend'!X87,IF($N87=3,'Actv CapExpend'!W87,IF($N87=4,'Actv CapExpend'!V87,IF($N87=5,'Actv CapExpend'!U87,IF($N87=6,'Actv CapExpend'!T87,0)))))))</f>
        <v>0</v>
      </c>
      <c r="AA87" s="28">
        <f>IF($C87="","",IF($N87=1,'Actv CapExpend'!Z87,IF($N87=2,'Actv CapExpend'!Y87,IF($N87=3,'Actv CapExpend'!X87,IF($N87=4,'Actv CapExpend'!W87,IF($N87=5,'Actv CapExpend'!V87,IF($N87=6,'Actv CapExpend'!U87,0)))))))</f>
        <v>0</v>
      </c>
      <c r="AB87" s="28">
        <f>IF($C87="","",IF($N87=1,'Actv CapExpend'!AA87,IF($N87=2,'Actv CapExpend'!Z87,IF($N87=3,'Actv CapExpend'!Y87,IF($N87=4,'Actv CapExpend'!X87,IF($N87=5,'Actv CapExpend'!W87,IF($N87=6,'Actv CapExpend'!V87,0)))))))</f>
        <v>0</v>
      </c>
      <c r="AC87" s="28">
        <f>IF($C87="","",IF($N87=1,'Actv CapExpend'!AB87,IF($N87=2,'Actv CapExpend'!AA87,IF($N87=3,'Actv CapExpend'!Z87,IF($N87=4,'Actv CapExpend'!Y87,IF($N87=5,'Actv CapExpend'!X87,IF($N87=6,'Actv CapExpend'!W87,0)))))))</f>
        <v>0</v>
      </c>
      <c r="AD87" s="28">
        <f>IF($C87="","",IF($N87=1,'Actv CapExpend'!AC87,IF($N87=2,'Actv CapExpend'!AB87,IF($N87=3,'Actv CapExpend'!AA87,IF($N87=4,'Actv CapExpend'!Z87,IF($N87=5,'Actv CapExpend'!Y87,IF($N87=6,'Actv CapExpend'!X87,0)))))))</f>
        <v>0</v>
      </c>
      <c r="AE87" s="28">
        <f>IF($C87="","",IF($N87=1,'Actv CapExpend'!AD87,IF($N87=2,'Actv CapExpend'!AC87,IF($N87=3,'Actv CapExpend'!AB87,IF($N87=4,'Actv CapExpend'!AA87,IF($N87=5,'Actv CapExpend'!Z87,IF($N87=6,'Actv CapExpend'!Y87,0)))))))</f>
        <v>0</v>
      </c>
      <c r="AF87" s="28">
        <f>IF($C87="","",IF($N87=1,'Actv CapExpend'!AE87,IF($N87=2,'Actv CapExpend'!AD87,IF($N87=3,'Actv CapExpend'!AC87,IF($N87=4,'Actv CapExpend'!AB87,IF($N87=5,'Actv CapExpend'!AA87,IF($N87=6,'Actv CapExpend'!Z87,0)))))))</f>
        <v>0</v>
      </c>
      <c r="AG87" s="28">
        <f>IF($C87="","",IF($N87=1,'Actv CapExpend'!AF87,IF($N87=2,'Actv CapExpend'!AE87,IF($N87=3,'Actv CapExpend'!AD87,IF($N87=4,'Actv CapExpend'!AC87,IF($N87=5,'Actv CapExpend'!AB87,IF($N87=6,'Actv CapExpend'!AA87,0)))))))</f>
        <v>0</v>
      </c>
      <c r="AH87" s="28">
        <f>IF($C87="","",IF($N87=1,'Actv CapExpend'!AG87,IF($N87=2,'Actv CapExpend'!AF87,IF($N87=3,'Actv CapExpend'!AE87,IF($N87=4,'Actv CapExpend'!AD87,IF($N87=5,'Actv CapExpend'!AC87,IF($N87=6,'Actv CapExpend'!AB87,0)))))))</f>
        <v>0</v>
      </c>
      <c r="AI87" s="28">
        <f>IF($C87="","",IF($N87=1,'Actv CapExpend'!AH87,IF($N87=2,'Actv CapExpend'!AG87,IF($N87=3,'Actv CapExpend'!AF87,IF($N87=4,'Actv CapExpend'!AE87,IF($N87=5,'Actv CapExpend'!AD87,IF($N87=6,'Actv CapExpend'!AC87,0)))))))</f>
        <v>0</v>
      </c>
      <c r="AJ87" s="28">
        <f>IF($C87="","",IF($N87=1,'Actv CapExpend'!AI87,IF($N87=2,'Actv CapExpend'!AH87,IF($N87=3,'Actv CapExpend'!AG87,IF($N87=4,'Actv CapExpend'!AF87,IF($N87=5,'Actv CapExpend'!AE87,IF($N87=6,'Actv CapExpend'!AD87,0)))))))</f>
        <v>0</v>
      </c>
      <c r="AK87" s="28">
        <f>IF($C87="","",IF($N87=1,'Actv CapExpend'!AJ87,IF($N87=2,'Actv CapExpend'!AI87,IF($N87=3,'Actv CapExpend'!AH87,IF($N87=4,'Actv CapExpend'!AG87,IF($N87=5,'Actv CapExpend'!AF87,IF($N87=6,'Actv CapExpend'!AE87,0)))))))</f>
        <v>0</v>
      </c>
      <c r="AL87" s="28">
        <f>IF($C87="","",IF($N87=1,'Actv CapExpend'!AK87,IF($N87=2,'Actv CapExpend'!AJ87,IF($N87=3,'Actv CapExpend'!AI87,IF($N87=4,'Actv CapExpend'!AH87,IF($N87=5,'Actv CapExpend'!AG87,IF($N87=6,'Actv CapExpend'!AF87,0)))))))</f>
        <v>0</v>
      </c>
      <c r="AM87" s="3" t="str">
        <f t="shared" si="12"/>
        <v>Print</v>
      </c>
    </row>
    <row r="88" spans="2:39" s="2" customFormat="1">
      <c r="B88" s="3">
        <f t="shared" si="7"/>
        <v>77</v>
      </c>
      <c r="C88" s="3" t="str">
        <f>'Actv CapExpend'!C88</f>
        <v>346000</v>
      </c>
      <c r="D88" s="21" t="str">
        <f>'Actv CapExpend'!D88</f>
        <v/>
      </c>
      <c r="F88" s="778" t="str">
        <f>'Actv CapExpend'!F88</f>
        <v>346000-Comm Equip Not Classified</v>
      </c>
      <c r="H88" s="3" t="str">
        <f>'Actv CapExpend'!H88</f>
        <v>10134600</v>
      </c>
      <c r="J88" s="3">
        <f>'Actv CapExpend'!J88</f>
        <v>346.5</v>
      </c>
      <c r="L88" s="3" t="str">
        <f>'Actv CapExpend'!L88</f>
        <v>N</v>
      </c>
      <c r="N88" s="705">
        <f>'Actv CapExpend'!N88</f>
        <v>1</v>
      </c>
      <c r="P88" s="16">
        <f>'Actv CapExpend'!P88</f>
        <v>61630.63</v>
      </c>
      <c r="Q88" s="28">
        <f t="shared" si="11"/>
        <v>61630.63</v>
      </c>
      <c r="R88" s="28">
        <f>IF($C88="","",IF($N88=1,'Actv CapExpend'!Q88,IF($N88=2,$P88/$N88,IF($N88=3,$P88/$N88,IF($N88=4,$P88/$N88,IF($N88=5,$P88/$N88,IF($N88=6,$P88/$N88,0)))))))</f>
        <v>0</v>
      </c>
      <c r="S88" s="28">
        <f>IF($C88="","",IF($N88=1,'Actv CapExpend'!R88,IF($N88=2,'Actv CapExpend'!Q88,IF($N88=3,$P88/$N88,IF($N88=4,$P88/$N88,IF($N88=5,$P88/$N88,IF($N88=6,$P88/$N88,0)))))))</f>
        <v>0</v>
      </c>
      <c r="T88" s="28">
        <f>IF($C88="","",IF($N88=1,'Actv CapExpend'!S88,IF($N88=2,'Actv CapExpend'!R88,IF($N88=3,'Actv CapExpend'!Q88,IF($N88=4,$P88/$N88,IF($N88=5,$P88/$N88,IF($N88=6,$P88/$N88,0)))))))</f>
        <v>0</v>
      </c>
      <c r="U88" s="28">
        <f>IF($C88="","",IF($N88=1,'Actv CapExpend'!T88,IF($N88=2,'Actv CapExpend'!S88,IF($N88=3,'Actv CapExpend'!R88,IF($N88=4,'Actv CapExpend'!Q88,IF($N88=5,$P88/$N88,IF($N88=6,$P88/$N88,0)))))))</f>
        <v>0</v>
      </c>
      <c r="V88" s="28">
        <f>IF($C88="","",IF($N88=1,'Actv CapExpend'!U88,IF($N88=2,'Actv CapExpend'!T88,IF($N88=3,'Actv CapExpend'!S88,IF($N88=4,'Actv CapExpend'!R88,IF($N88=5,'Actv CapExpend'!Q88,IF($N88=6,$P88/$N88,0)))))))</f>
        <v>0</v>
      </c>
      <c r="W88" s="28">
        <f>IF($C88="","",IF($N88=1,'Actv CapExpend'!V88,IF($N88=2,'Actv CapExpend'!U88,IF($N88=3,'Actv CapExpend'!T88,IF($N88=4,'Actv CapExpend'!S88,IF($N88=5,'Actv CapExpend'!R88,IF($N88=6,'Actv CapExpend'!Q88,0)))))))</f>
        <v>0</v>
      </c>
      <c r="X88" s="28">
        <f>IF($C88="","",IF($N88=1,'Actv CapExpend'!W88,IF($N88=2,'Actv CapExpend'!V88,IF($N88=3,'Actv CapExpend'!U88,IF($N88=4,'Actv CapExpend'!T88,IF($N88=5,'Actv CapExpend'!S88,IF($N88=6,'Actv CapExpend'!R88,0)))))))</f>
        <v>0</v>
      </c>
      <c r="Y88" s="28">
        <f>IF($C88="","",IF($N88=1,'Actv CapExpend'!X88,IF($N88=2,'Actv CapExpend'!W88,IF($N88=3,'Actv CapExpend'!V88,IF($N88=4,'Actv CapExpend'!U88,IF($N88=5,'Actv CapExpend'!T88,IF($N88=6,'Actv CapExpend'!S88,0)))))))</f>
        <v>0</v>
      </c>
      <c r="Z88" s="28">
        <f>IF($C88="","",IF($N88=1,'Actv CapExpend'!Y88,IF($N88=2,'Actv CapExpend'!X88,IF($N88=3,'Actv CapExpend'!W88,IF($N88=4,'Actv CapExpend'!V88,IF($N88=5,'Actv CapExpend'!U88,IF($N88=6,'Actv CapExpend'!T88,0)))))))</f>
        <v>0</v>
      </c>
      <c r="AA88" s="28">
        <f>IF($C88="","",IF($N88=1,'Actv CapExpend'!Z88,IF($N88=2,'Actv CapExpend'!Y88,IF($N88=3,'Actv CapExpend'!X88,IF($N88=4,'Actv CapExpend'!W88,IF($N88=5,'Actv CapExpend'!V88,IF($N88=6,'Actv CapExpend'!U88,0)))))))</f>
        <v>0</v>
      </c>
      <c r="AB88" s="28">
        <f>IF($C88="","",IF($N88=1,'Actv CapExpend'!AA88,IF($N88=2,'Actv CapExpend'!Z88,IF($N88=3,'Actv CapExpend'!Y88,IF($N88=4,'Actv CapExpend'!X88,IF($N88=5,'Actv CapExpend'!W88,IF($N88=6,'Actv CapExpend'!V88,0)))))))</f>
        <v>0</v>
      </c>
      <c r="AC88" s="28">
        <f>IF($C88="","",IF($N88=1,'Actv CapExpend'!AB88,IF($N88=2,'Actv CapExpend'!AA88,IF($N88=3,'Actv CapExpend'!Z88,IF($N88=4,'Actv CapExpend'!Y88,IF($N88=5,'Actv CapExpend'!X88,IF($N88=6,'Actv CapExpend'!W88,0)))))))</f>
        <v>0</v>
      </c>
      <c r="AD88" s="28">
        <f>IF($C88="","",IF($N88=1,'Actv CapExpend'!AC88,IF($N88=2,'Actv CapExpend'!AB88,IF($N88=3,'Actv CapExpend'!AA88,IF($N88=4,'Actv CapExpend'!Z88,IF($N88=5,'Actv CapExpend'!Y88,IF($N88=6,'Actv CapExpend'!X88,0)))))))</f>
        <v>0</v>
      </c>
      <c r="AE88" s="28">
        <f>IF($C88="","",IF($N88=1,'Actv CapExpend'!AD88,IF($N88=2,'Actv CapExpend'!AC88,IF($N88=3,'Actv CapExpend'!AB88,IF($N88=4,'Actv CapExpend'!AA88,IF($N88=5,'Actv CapExpend'!Z88,IF($N88=6,'Actv CapExpend'!Y88,0)))))))</f>
        <v>0</v>
      </c>
      <c r="AF88" s="28">
        <f>IF($C88="","",IF($N88=1,'Actv CapExpend'!AE88,IF($N88=2,'Actv CapExpend'!AD88,IF($N88=3,'Actv CapExpend'!AC88,IF($N88=4,'Actv CapExpend'!AB88,IF($N88=5,'Actv CapExpend'!AA88,IF($N88=6,'Actv CapExpend'!Z88,0)))))))</f>
        <v>0</v>
      </c>
      <c r="AG88" s="28">
        <f>IF($C88="","",IF($N88=1,'Actv CapExpend'!AF88,IF($N88=2,'Actv CapExpend'!AE88,IF($N88=3,'Actv CapExpend'!AD88,IF($N88=4,'Actv CapExpend'!AC88,IF($N88=5,'Actv CapExpend'!AB88,IF($N88=6,'Actv CapExpend'!AA88,0)))))))</f>
        <v>0</v>
      </c>
      <c r="AH88" s="28">
        <f>IF($C88="","",IF($N88=1,'Actv CapExpend'!AG88,IF($N88=2,'Actv CapExpend'!AF88,IF($N88=3,'Actv CapExpend'!AE88,IF($N88=4,'Actv CapExpend'!AD88,IF($N88=5,'Actv CapExpend'!AC88,IF($N88=6,'Actv CapExpend'!AB88,0)))))))</f>
        <v>0</v>
      </c>
      <c r="AI88" s="28">
        <f>IF($C88="","",IF($N88=1,'Actv CapExpend'!AH88,IF($N88=2,'Actv CapExpend'!AG88,IF($N88=3,'Actv CapExpend'!AF88,IF($N88=4,'Actv CapExpend'!AE88,IF($N88=5,'Actv CapExpend'!AD88,IF($N88=6,'Actv CapExpend'!AC88,0)))))))</f>
        <v>0</v>
      </c>
      <c r="AJ88" s="28">
        <f>IF($C88="","",IF($N88=1,'Actv CapExpend'!AI88,IF($N88=2,'Actv CapExpend'!AH88,IF($N88=3,'Actv CapExpend'!AG88,IF($N88=4,'Actv CapExpend'!AF88,IF($N88=5,'Actv CapExpend'!AE88,IF($N88=6,'Actv CapExpend'!AD88,0)))))))</f>
        <v>0</v>
      </c>
      <c r="AK88" s="28">
        <f>IF($C88="","",IF($N88=1,'Actv CapExpend'!AJ88,IF($N88=2,'Actv CapExpend'!AI88,IF($N88=3,'Actv CapExpend'!AH88,IF($N88=4,'Actv CapExpend'!AG88,IF($N88=5,'Actv CapExpend'!AF88,IF($N88=6,'Actv CapExpend'!AE88,0)))))))</f>
        <v>0</v>
      </c>
      <c r="AL88" s="28">
        <f>IF($C88="","",IF($N88=1,'Actv CapExpend'!AK88,IF($N88=2,'Actv CapExpend'!AJ88,IF($N88=3,'Actv CapExpend'!AI88,IF($N88=4,'Actv CapExpend'!AH88,IF($N88=5,'Actv CapExpend'!AG88,IF($N88=6,'Actv CapExpend'!AF88,0)))))))</f>
        <v>0</v>
      </c>
      <c r="AM88" s="3" t="str">
        <f t="shared" si="12"/>
        <v>Print</v>
      </c>
    </row>
    <row r="89" spans="2:39" s="2" customFormat="1">
      <c r="B89" s="3">
        <f t="shared" ref="B89:B153" si="13">1+B88</f>
        <v>78</v>
      </c>
      <c r="C89" s="3" t="str">
        <f>'Actv CapExpend'!C89</f>
        <v/>
      </c>
      <c r="D89" s="21" t="str">
        <f>'Actv CapExpend'!D89</f>
        <v>R12-**N1</v>
      </c>
      <c r="F89" s="778" t="str">
        <f>'Actv CapExpend'!F89</f>
        <v>Offices and Operations Centers</v>
      </c>
      <c r="H89" s="3" t="str">
        <f>'Actv CapExpend'!H89</f>
        <v/>
      </c>
      <c r="J89" s="3" t="str">
        <f>'Actv CapExpend'!J89</f>
        <v/>
      </c>
      <c r="L89" s="3" t="str">
        <f>'Actv CapExpend'!L89</f>
        <v/>
      </c>
      <c r="N89" s="705" t="str">
        <f>'Actv CapExpend'!N89</f>
        <v/>
      </c>
      <c r="P89" s="16" t="str">
        <f>'Actv CapExpend'!P89</f>
        <v/>
      </c>
      <c r="Q89" s="28" t="str">
        <f t="shared" si="11"/>
        <v/>
      </c>
      <c r="R89" s="28" t="str">
        <f>IF($C89="","",IF($N89=1,'Actv CapExpend'!Q89,IF($N89=2,$P89/$N89,IF($N89=3,$P89/$N89,IF($N89=4,$P89/$N89,IF($N89=5,$P89/$N89,IF($N89=6,$P89/$N89,0)))))))</f>
        <v/>
      </c>
      <c r="S89" s="28" t="str">
        <f>IF($C89="","",IF($N89=1,'Actv CapExpend'!R89,IF($N89=2,'Actv CapExpend'!Q89,IF($N89=3,$P89/$N89,IF($N89=4,$P89/$N89,IF($N89=5,$P89/$N89,IF($N89=6,$P89/$N89,0)))))))</f>
        <v/>
      </c>
      <c r="T89" s="28" t="str">
        <f>IF($C89="","",IF($N89=1,'Actv CapExpend'!S89,IF($N89=2,'Actv CapExpend'!R89,IF($N89=3,'Actv CapExpend'!Q89,IF($N89=4,$P89/$N89,IF($N89=5,$P89/$N89,IF($N89=6,$P89/$N89,0)))))))</f>
        <v/>
      </c>
      <c r="U89" s="28" t="str">
        <f>IF($C89="","",IF($N89=1,'Actv CapExpend'!T89,IF($N89=2,'Actv CapExpend'!S89,IF($N89=3,'Actv CapExpend'!R89,IF($N89=4,'Actv CapExpend'!Q89,IF($N89=5,$P89/$N89,IF($N89=6,$P89/$N89,0)))))))</f>
        <v/>
      </c>
      <c r="V89" s="28" t="str">
        <f>IF($C89="","",IF($N89=1,'Actv CapExpend'!U89,IF($N89=2,'Actv CapExpend'!T89,IF($N89=3,'Actv CapExpend'!S89,IF($N89=4,'Actv CapExpend'!R89,IF($N89=5,'Actv CapExpend'!Q89,IF($N89=6,$P89/$N89,0)))))))</f>
        <v/>
      </c>
      <c r="W89" s="28" t="str">
        <f>IF($C89="","",IF($N89=1,'Actv CapExpend'!V89,IF($N89=2,'Actv CapExpend'!U89,IF($N89=3,'Actv CapExpend'!T89,IF($N89=4,'Actv CapExpend'!S89,IF($N89=5,'Actv CapExpend'!R89,IF($N89=6,'Actv CapExpend'!Q89,0)))))))</f>
        <v/>
      </c>
      <c r="X89" s="28" t="str">
        <f>IF($C89="","",IF($N89=1,'Actv CapExpend'!W89,IF($N89=2,'Actv CapExpend'!V89,IF($N89=3,'Actv CapExpend'!U89,IF($N89=4,'Actv CapExpend'!T89,IF($N89=5,'Actv CapExpend'!S89,IF($N89=6,'Actv CapExpend'!R89,0)))))))</f>
        <v/>
      </c>
      <c r="Y89" s="28" t="str">
        <f>IF($C89="","",IF($N89=1,'Actv CapExpend'!X89,IF($N89=2,'Actv CapExpend'!W89,IF($N89=3,'Actv CapExpend'!V89,IF($N89=4,'Actv CapExpend'!U89,IF($N89=5,'Actv CapExpend'!T89,IF($N89=6,'Actv CapExpend'!S89,0)))))))</f>
        <v/>
      </c>
      <c r="Z89" s="28" t="str">
        <f>IF($C89="","",IF($N89=1,'Actv CapExpend'!Y89,IF($N89=2,'Actv CapExpend'!X89,IF($N89=3,'Actv CapExpend'!W89,IF($N89=4,'Actv CapExpend'!V89,IF($N89=5,'Actv CapExpend'!U89,IF($N89=6,'Actv CapExpend'!T89,0)))))))</f>
        <v/>
      </c>
      <c r="AA89" s="28" t="str">
        <f>IF($C89="","",IF($N89=1,'Actv CapExpend'!Z89,IF($N89=2,'Actv CapExpend'!Y89,IF($N89=3,'Actv CapExpend'!X89,IF($N89=4,'Actv CapExpend'!W89,IF($N89=5,'Actv CapExpend'!V89,IF($N89=6,'Actv CapExpend'!U89,0)))))))</f>
        <v/>
      </c>
      <c r="AB89" s="28" t="str">
        <f>IF($C89="","",IF($N89=1,'Actv CapExpend'!AA89,IF($N89=2,'Actv CapExpend'!Z89,IF($N89=3,'Actv CapExpend'!Y89,IF($N89=4,'Actv CapExpend'!X89,IF($N89=5,'Actv CapExpend'!W89,IF($N89=6,'Actv CapExpend'!V89,0)))))))</f>
        <v/>
      </c>
      <c r="AC89" s="28" t="str">
        <f>IF($C89="","",IF($N89=1,'Actv CapExpend'!AB89,IF($N89=2,'Actv CapExpend'!AA89,IF($N89=3,'Actv CapExpend'!Z89,IF($N89=4,'Actv CapExpend'!Y89,IF($N89=5,'Actv CapExpend'!X89,IF($N89=6,'Actv CapExpend'!W89,0)))))))</f>
        <v/>
      </c>
      <c r="AD89" s="28" t="str">
        <f>IF($C89="","",IF($N89=1,'Actv CapExpend'!AC89,IF($N89=2,'Actv CapExpend'!AB89,IF($N89=3,'Actv CapExpend'!AA89,IF($N89=4,'Actv CapExpend'!Z89,IF($N89=5,'Actv CapExpend'!Y89,IF($N89=6,'Actv CapExpend'!X89,0)))))))</f>
        <v/>
      </c>
      <c r="AE89" s="28" t="str">
        <f>IF($C89="","",IF($N89=1,'Actv CapExpend'!AD89,IF($N89=2,'Actv CapExpend'!AC89,IF($N89=3,'Actv CapExpend'!AB89,IF($N89=4,'Actv CapExpend'!AA89,IF($N89=5,'Actv CapExpend'!Z89,IF($N89=6,'Actv CapExpend'!Y89,0)))))))</f>
        <v/>
      </c>
      <c r="AF89" s="28" t="str">
        <f>IF($C89="","",IF($N89=1,'Actv CapExpend'!AE89,IF($N89=2,'Actv CapExpend'!AD89,IF($N89=3,'Actv CapExpend'!AC89,IF($N89=4,'Actv CapExpend'!AB89,IF($N89=5,'Actv CapExpend'!AA89,IF($N89=6,'Actv CapExpend'!Z89,0)))))))</f>
        <v/>
      </c>
      <c r="AG89" s="28" t="str">
        <f>IF($C89="","",IF($N89=1,'Actv CapExpend'!AF89,IF($N89=2,'Actv CapExpend'!AE89,IF($N89=3,'Actv CapExpend'!AD89,IF($N89=4,'Actv CapExpend'!AC89,IF($N89=5,'Actv CapExpend'!AB89,IF($N89=6,'Actv CapExpend'!AA89,0)))))))</f>
        <v/>
      </c>
      <c r="AH89" s="28" t="str">
        <f>IF($C89="","",IF($N89=1,'Actv CapExpend'!AG89,IF($N89=2,'Actv CapExpend'!AF89,IF($N89=3,'Actv CapExpend'!AE89,IF($N89=4,'Actv CapExpend'!AD89,IF($N89=5,'Actv CapExpend'!AC89,IF($N89=6,'Actv CapExpend'!AB89,0)))))))</f>
        <v/>
      </c>
      <c r="AI89" s="28" t="str">
        <f>IF($C89="","",IF($N89=1,'Actv CapExpend'!AH89,IF($N89=2,'Actv CapExpend'!AG89,IF($N89=3,'Actv CapExpend'!AF89,IF($N89=4,'Actv CapExpend'!AE89,IF($N89=5,'Actv CapExpend'!AD89,IF($N89=6,'Actv CapExpend'!AC89,0)))))))</f>
        <v/>
      </c>
      <c r="AJ89" s="28" t="str">
        <f>IF($C89="","",IF($N89=1,'Actv CapExpend'!AI89,IF($N89=2,'Actv CapExpend'!AH89,IF($N89=3,'Actv CapExpend'!AG89,IF($N89=4,'Actv CapExpend'!AF89,IF($N89=5,'Actv CapExpend'!AE89,IF($N89=6,'Actv CapExpend'!AD89,0)))))))</f>
        <v/>
      </c>
      <c r="AK89" s="28" t="str">
        <f>IF($C89="","",IF($N89=1,'Actv CapExpend'!AJ89,IF($N89=2,'Actv CapExpend'!AI89,IF($N89=3,'Actv CapExpend'!AH89,IF($N89=4,'Actv CapExpend'!AG89,IF($N89=5,'Actv CapExpend'!AF89,IF($N89=6,'Actv CapExpend'!AE89,0)))))))</f>
        <v/>
      </c>
      <c r="AL89" s="28" t="str">
        <f>IF($C89="","",IF($N89=1,'Actv CapExpend'!AK89,IF($N89=2,'Actv CapExpend'!AJ89,IF($N89=3,'Actv CapExpend'!AI89,IF($N89=4,'Actv CapExpend'!AH89,IF($N89=5,'Actv CapExpend'!AG89,IF($N89=6,'Actv CapExpend'!AF89,0)))))))</f>
        <v/>
      </c>
      <c r="AM89" s="3" t="str">
        <f t="shared" si="12"/>
        <v>Print</v>
      </c>
    </row>
    <row r="90" spans="2:39" s="2" customFormat="1">
      <c r="B90" s="3">
        <f t="shared" si="13"/>
        <v>79</v>
      </c>
      <c r="C90" s="3" t="str">
        <f>'Actv CapExpend'!C90</f>
        <v>304500</v>
      </c>
      <c r="D90" s="21" t="str">
        <f>'Actv CapExpend'!D90</f>
        <v/>
      </c>
      <c r="F90" s="778" t="str">
        <f>'Actv CapExpend'!F90</f>
        <v>304500-Struct &amp; Imp-General</v>
      </c>
      <c r="H90" s="3" t="str">
        <f>'Actv CapExpend'!H90</f>
        <v>10130450</v>
      </c>
      <c r="J90" s="3">
        <f>'Actv CapExpend'!J90</f>
        <v>304.5</v>
      </c>
      <c r="L90" s="3" t="str">
        <f>'Actv CapExpend'!L90</f>
        <v>N</v>
      </c>
      <c r="N90" s="705">
        <f>'Actv CapExpend'!N90</f>
        <v>1</v>
      </c>
      <c r="P90" s="16">
        <f>'Actv CapExpend'!P90</f>
        <v>0</v>
      </c>
      <c r="Q90" s="28">
        <f t="shared" si="11"/>
        <v>0</v>
      </c>
      <c r="R90" s="28">
        <f>IF($C90="","",IF($N90=1,'Actv CapExpend'!Q90,IF($N90=2,$P90/$N90,IF($N90=3,$P90/$N90,IF($N90=4,$P90/$N90,IF($N90=5,$P90/$N90,IF($N90=6,$P90/$N90,0)))))))</f>
        <v>69875.227050750007</v>
      </c>
      <c r="S90" s="28">
        <f>IF($C90="","",IF($N90=1,'Actv CapExpend'!R90,IF($N90=2,'Actv CapExpend'!Q90,IF($N90=3,$P90/$N90,IF($N90=4,$P90/$N90,IF($N90=5,$P90/$N90,IF($N90=6,$P90/$N90,0)))))))</f>
        <v>16293.954863250001</v>
      </c>
      <c r="T90" s="28">
        <f>IF($C90="","",IF($N90=1,'Actv CapExpend'!S90,IF($N90=2,'Actv CapExpend'!R90,IF($N90=3,'Actv CapExpend'!Q90,IF($N90=4,$P90/$N90,IF($N90=5,$P90/$N90,IF($N90=6,$P90/$N90,0)))))))</f>
        <v>16359.335363249998</v>
      </c>
      <c r="U90" s="28">
        <f>IF($C90="","",IF($N90=1,'Actv CapExpend'!T90,IF($N90=2,'Actv CapExpend'!S90,IF($N90=3,'Actv CapExpend'!R90,IF($N90=4,'Actv CapExpend'!Q90,IF($N90=5,$P90/$N90,IF($N90=6,$P90/$N90,0)))))))</f>
        <v>16036.039687500002</v>
      </c>
      <c r="V90" s="28">
        <f>IF($C90="","",IF($N90=1,'Actv CapExpend'!U90,IF($N90=2,'Actv CapExpend'!T90,IF($N90=3,'Actv CapExpend'!S90,IF($N90=4,'Actv CapExpend'!R90,IF($N90=5,'Actv CapExpend'!Q90,IF($N90=6,$P90/$N90,0)))))))</f>
        <v>16036.039687500002</v>
      </c>
      <c r="W90" s="28">
        <f>IF($C90="","",IF($N90=1,'Actv CapExpend'!V90,IF($N90=2,'Actv CapExpend'!U90,IF($N90=3,'Actv CapExpend'!T90,IF($N90=4,'Actv CapExpend'!S90,IF($N90=5,'Actv CapExpend'!R90,IF($N90=6,'Actv CapExpend'!Q90,0)))))))</f>
        <v>16036.039687500002</v>
      </c>
      <c r="X90" s="28">
        <f>IF($C90="","",IF($N90=1,'Actv CapExpend'!W90,IF($N90=2,'Actv CapExpend'!V90,IF($N90=3,'Actv CapExpend'!U90,IF($N90=4,'Actv CapExpend'!T90,IF($N90=5,'Actv CapExpend'!S90,IF($N90=6,'Actv CapExpend'!R90,0)))))))</f>
        <v>16036.039687500002</v>
      </c>
      <c r="Y90" s="28">
        <f>IF($C90="","",IF($N90=1,'Actv CapExpend'!X90,IF($N90=2,'Actv CapExpend'!W90,IF($N90=3,'Actv CapExpend'!V90,IF($N90=4,'Actv CapExpend'!U90,IF($N90=5,'Actv CapExpend'!T90,IF($N90=6,'Actv CapExpend'!S90,0)))))))</f>
        <v>136007.949375</v>
      </c>
      <c r="Z90" s="28">
        <f>IF($C90="","",IF($N90=1,'Actv CapExpend'!Y90,IF($N90=2,'Actv CapExpend'!X90,IF($N90=3,'Actv CapExpend'!W90,IF($N90=4,'Actv CapExpend'!V90,IF($N90=5,'Actv CapExpend'!U90,IF($N90=6,'Actv CapExpend'!T90,0)))))))</f>
        <v>70485.445050749986</v>
      </c>
      <c r="AA90" s="28">
        <f>IF($C90="","",IF($N90=1,'Actv CapExpend'!Z90,IF($N90=2,'Actv CapExpend'!Y90,IF($N90=3,'Actv CapExpend'!X90,IF($N90=4,'Actv CapExpend'!W90,IF($N90=5,'Actv CapExpend'!V90,IF($N90=6,'Actv CapExpend'!U90,0)))))))</f>
        <v>70864.878525749999</v>
      </c>
      <c r="AB90" s="28">
        <f>IF($C90="","",IF($N90=1,'Actv CapExpend'!AA90,IF($N90=2,'Actv CapExpend'!Z90,IF($N90=3,'Actv CapExpend'!Y90,IF($N90=4,'Actv CapExpend'!X90,IF($N90=5,'Actv CapExpend'!W90,IF($N90=6,'Actv CapExpend'!V90,0)))))))</f>
        <v>45272.418750000004</v>
      </c>
      <c r="AC90" s="28">
        <f>IF($C90="","",IF($N90=1,'Actv CapExpend'!AB90,IF($N90=2,'Actv CapExpend'!AA90,IF($N90=3,'Actv CapExpend'!Z90,IF($N90=4,'Actv CapExpend'!Y90,IF($N90=5,'Actv CapExpend'!X90,IF($N90=6,'Actv CapExpend'!W90,0)))))))</f>
        <v>5252.3848124999995</v>
      </c>
      <c r="AD90" s="28">
        <f>IF($C90="","",IF($N90=1,'Actv CapExpend'!AC90,IF($N90=2,'Actv CapExpend'!AB90,IF($N90=3,'Actv CapExpend'!AA90,IF($N90=4,'Actv CapExpend'!Z90,IF($N90=5,'Actv CapExpend'!Y90,IF($N90=6,'Actv CapExpend'!X90,0)))))))</f>
        <v>41047.561687499998</v>
      </c>
      <c r="AE90" s="28">
        <f>IF($C90="","",IF($N90=1,'Actv CapExpend'!AD90,IF($N90=2,'Actv CapExpend'!AC90,IF($N90=3,'Actv CapExpend'!AB90,IF($N90=4,'Actv CapExpend'!AA90,IF($N90=5,'Actv CapExpend'!Z90,IF($N90=6,'Actv CapExpend'!Y90,0)))))))</f>
        <v>41020.319812499998</v>
      </c>
      <c r="AF90" s="28">
        <f>IF($C90="","",IF($N90=1,'Actv CapExpend'!AE90,IF($N90=2,'Actv CapExpend'!AD90,IF($N90=3,'Actv CapExpend'!AC90,IF($N90=4,'Actv CapExpend'!AB90,IF($N90=5,'Actv CapExpend'!AA90,IF($N90=6,'Actv CapExpend'!Z90,0)))))))</f>
        <v>41235.530624999999</v>
      </c>
      <c r="AG90" s="28">
        <f>IF($C90="","",IF($N90=1,'Actv CapExpend'!AF90,IF($N90=2,'Actv CapExpend'!AE90,IF($N90=3,'Actv CapExpend'!AD90,IF($N90=4,'Actv CapExpend'!AC90,IF($N90=5,'Actv CapExpend'!AB90,IF($N90=6,'Actv CapExpend'!AA90,0)))))))</f>
        <v>41235.530624999999</v>
      </c>
      <c r="AH90" s="28">
        <f>IF($C90="","",IF($N90=1,'Actv CapExpend'!AG90,IF($N90=2,'Actv CapExpend'!AF90,IF($N90=3,'Actv CapExpend'!AE90,IF($N90=4,'Actv CapExpend'!AD90,IF($N90=5,'Actv CapExpend'!AC90,IF($N90=6,'Actv CapExpend'!AB90,0)))))))</f>
        <v>41235.530624999999</v>
      </c>
      <c r="AI90" s="28">
        <f>IF($C90="","",IF($N90=1,'Actv CapExpend'!AH90,IF($N90=2,'Actv CapExpend'!AG90,IF($N90=3,'Actv CapExpend'!AF90,IF($N90=4,'Actv CapExpend'!AE90,IF($N90=5,'Actv CapExpend'!AD90,IF($N90=6,'Actv CapExpend'!AC90,0)))))))</f>
        <v>41235.530624999999</v>
      </c>
      <c r="AJ90" s="28">
        <f>IF($C90="","",IF($N90=1,'Actv CapExpend'!AI90,IF($N90=2,'Actv CapExpend'!AH90,IF($N90=3,'Actv CapExpend'!AG90,IF($N90=4,'Actv CapExpend'!AF90,IF($N90=5,'Actv CapExpend'!AE90,IF($N90=6,'Actv CapExpend'!AD90,0)))))))</f>
        <v>41235.530624999999</v>
      </c>
      <c r="AK90" s="28">
        <f>IF($C90="","",IF($N90=1,'Actv CapExpend'!AJ90,IF($N90=2,'Actv CapExpend'!AI90,IF($N90=3,'Actv CapExpend'!AH90,IF($N90=4,'Actv CapExpend'!AG90,IF($N90=5,'Actv CapExpend'!AF90,IF($N90=6,'Actv CapExpend'!AE90,0)))))))</f>
        <v>41235.530624999999</v>
      </c>
      <c r="AL90" s="28">
        <f>IF($C90="","",IF($N90=1,'Actv CapExpend'!AK90,IF($N90=2,'Actv CapExpend'!AJ90,IF($N90=3,'Actv CapExpend'!AI90,IF($N90=4,'Actv CapExpend'!AH90,IF($N90=5,'Actv CapExpend'!AG90,IF($N90=6,'Actv CapExpend'!AF90,0)))))))</f>
        <v>22112.460945000003</v>
      </c>
      <c r="AM90" s="3" t="str">
        <f t="shared" si="12"/>
        <v>Print</v>
      </c>
    </row>
    <row r="91" spans="2:39" s="2" customFormat="1">
      <c r="B91" s="3">
        <f t="shared" si="13"/>
        <v>80</v>
      </c>
      <c r="C91" s="3" t="str">
        <f>'Actv CapExpend'!C91</f>
        <v>340100</v>
      </c>
      <c r="D91" s="21" t="str">
        <f>'Actv CapExpend'!D91</f>
        <v/>
      </c>
      <c r="F91" s="778" t="str">
        <f>'Actv CapExpend'!F91</f>
        <v>340100-Office Furniture &amp; Equip</v>
      </c>
      <c r="H91" s="3" t="str">
        <f>'Actv CapExpend'!H91</f>
        <v>10134010</v>
      </c>
      <c r="J91" s="3">
        <f>'Actv CapExpend'!J91</f>
        <v>340.5</v>
      </c>
      <c r="L91" s="3" t="str">
        <f>'Actv CapExpend'!L91</f>
        <v>N</v>
      </c>
      <c r="N91" s="705">
        <f>'Actv CapExpend'!N91</f>
        <v>1</v>
      </c>
      <c r="P91" s="16">
        <f>'Actv CapExpend'!P91</f>
        <v>15795.69</v>
      </c>
      <c r="Q91" s="28">
        <f t="shared" si="11"/>
        <v>15795.69</v>
      </c>
      <c r="R91" s="28">
        <f>IF($C91="","",IF($N91=1,'Actv CapExpend'!Q91,IF($N91=2,$P91/$N91,IF($N91=3,$P91/$N91,IF($N91=4,$P91/$N91,IF($N91=5,$P91/$N91,IF($N91=6,$P91/$N91,0)))))))</f>
        <v>0</v>
      </c>
      <c r="S91" s="28">
        <f>IF($C91="","",IF($N91=1,'Actv CapExpend'!R91,IF($N91=2,'Actv CapExpend'!Q91,IF($N91=3,$P91/$N91,IF($N91=4,$P91/$N91,IF($N91=5,$P91/$N91,IF($N91=6,$P91/$N91,0)))))))</f>
        <v>0</v>
      </c>
      <c r="T91" s="28">
        <f>IF($C91="","",IF($N91=1,'Actv CapExpend'!S91,IF($N91=2,'Actv CapExpend'!R91,IF($N91=3,'Actv CapExpend'!Q91,IF($N91=4,$P91/$N91,IF($N91=5,$P91/$N91,IF($N91=6,$P91/$N91,0)))))))</f>
        <v>0</v>
      </c>
      <c r="U91" s="28">
        <f>IF($C91="","",IF($N91=1,'Actv CapExpend'!T91,IF($N91=2,'Actv CapExpend'!S91,IF($N91=3,'Actv CapExpend'!R91,IF($N91=4,'Actv CapExpend'!Q91,IF($N91=5,$P91/$N91,IF($N91=6,$P91/$N91,0)))))))</f>
        <v>0</v>
      </c>
      <c r="V91" s="28">
        <f>IF($C91="","",IF($N91=1,'Actv CapExpend'!U91,IF($N91=2,'Actv CapExpend'!T91,IF($N91=3,'Actv CapExpend'!S91,IF($N91=4,'Actv CapExpend'!R91,IF($N91=5,'Actv CapExpend'!Q91,IF($N91=6,$P91/$N91,0)))))))</f>
        <v>0</v>
      </c>
      <c r="W91" s="28">
        <f>IF($C91="","",IF($N91=1,'Actv CapExpend'!V91,IF($N91=2,'Actv CapExpend'!U91,IF($N91=3,'Actv CapExpend'!T91,IF($N91=4,'Actv CapExpend'!S91,IF($N91=5,'Actv CapExpend'!R91,IF($N91=6,'Actv CapExpend'!Q91,0)))))))</f>
        <v>0</v>
      </c>
      <c r="X91" s="28">
        <f>IF($C91="","",IF($N91=1,'Actv CapExpend'!W91,IF($N91=2,'Actv CapExpend'!V91,IF($N91=3,'Actv CapExpend'!U91,IF($N91=4,'Actv CapExpend'!T91,IF($N91=5,'Actv CapExpend'!S91,IF($N91=6,'Actv CapExpend'!R91,0)))))))</f>
        <v>0</v>
      </c>
      <c r="Y91" s="28">
        <f>IF($C91="","",IF($N91=1,'Actv CapExpend'!X91,IF($N91=2,'Actv CapExpend'!W91,IF($N91=3,'Actv CapExpend'!V91,IF($N91=4,'Actv CapExpend'!U91,IF($N91=5,'Actv CapExpend'!T91,IF($N91=6,'Actv CapExpend'!S91,0)))))))</f>
        <v>0</v>
      </c>
      <c r="Z91" s="28">
        <f>IF($C91="","",IF($N91=1,'Actv CapExpend'!Y91,IF($N91=2,'Actv CapExpend'!X91,IF($N91=3,'Actv CapExpend'!W91,IF($N91=4,'Actv CapExpend'!V91,IF($N91=5,'Actv CapExpend'!U91,IF($N91=6,'Actv CapExpend'!T91,0)))))))</f>
        <v>0</v>
      </c>
      <c r="AA91" s="28">
        <f>IF($C91="","",IF($N91=1,'Actv CapExpend'!Z91,IF($N91=2,'Actv CapExpend'!Y91,IF($N91=3,'Actv CapExpend'!X91,IF($N91=4,'Actv CapExpend'!W91,IF($N91=5,'Actv CapExpend'!V91,IF($N91=6,'Actv CapExpend'!U91,0)))))))</f>
        <v>0</v>
      </c>
      <c r="AB91" s="28">
        <f>IF($C91="","",IF($N91=1,'Actv CapExpend'!AA91,IF($N91=2,'Actv CapExpend'!Z91,IF($N91=3,'Actv CapExpend'!Y91,IF($N91=4,'Actv CapExpend'!X91,IF($N91=5,'Actv CapExpend'!W91,IF($N91=6,'Actv CapExpend'!V91,0)))))))</f>
        <v>0</v>
      </c>
      <c r="AC91" s="28">
        <f>IF($C91="","",IF($N91=1,'Actv CapExpend'!AB91,IF($N91=2,'Actv CapExpend'!AA91,IF($N91=3,'Actv CapExpend'!Z91,IF($N91=4,'Actv CapExpend'!Y91,IF($N91=5,'Actv CapExpend'!X91,IF($N91=6,'Actv CapExpend'!W91,0)))))))</f>
        <v>0</v>
      </c>
      <c r="AD91" s="28">
        <f>IF($C91="","",IF($N91=1,'Actv CapExpend'!AC91,IF($N91=2,'Actv CapExpend'!AB91,IF($N91=3,'Actv CapExpend'!AA91,IF($N91=4,'Actv CapExpend'!Z91,IF($N91=5,'Actv CapExpend'!Y91,IF($N91=6,'Actv CapExpend'!X91,0)))))))</f>
        <v>0</v>
      </c>
      <c r="AE91" s="28">
        <f>IF($C91="","",IF($N91=1,'Actv CapExpend'!AD91,IF($N91=2,'Actv CapExpend'!AC91,IF($N91=3,'Actv CapExpend'!AB91,IF($N91=4,'Actv CapExpend'!AA91,IF($N91=5,'Actv CapExpend'!Z91,IF($N91=6,'Actv CapExpend'!Y91,0)))))))</f>
        <v>0</v>
      </c>
      <c r="AF91" s="28">
        <f>IF($C91="","",IF($N91=1,'Actv CapExpend'!AE91,IF($N91=2,'Actv CapExpend'!AD91,IF($N91=3,'Actv CapExpend'!AC91,IF($N91=4,'Actv CapExpend'!AB91,IF($N91=5,'Actv CapExpend'!AA91,IF($N91=6,'Actv CapExpend'!Z91,0)))))))</f>
        <v>0</v>
      </c>
      <c r="AG91" s="28">
        <f>IF($C91="","",IF($N91=1,'Actv CapExpend'!AF91,IF($N91=2,'Actv CapExpend'!AE91,IF($N91=3,'Actv CapExpend'!AD91,IF($N91=4,'Actv CapExpend'!AC91,IF($N91=5,'Actv CapExpend'!AB91,IF($N91=6,'Actv CapExpend'!AA91,0)))))))</f>
        <v>0</v>
      </c>
      <c r="AH91" s="28">
        <f>IF($C91="","",IF($N91=1,'Actv CapExpend'!AG91,IF($N91=2,'Actv CapExpend'!AF91,IF($N91=3,'Actv CapExpend'!AE91,IF($N91=4,'Actv CapExpend'!AD91,IF($N91=5,'Actv CapExpend'!AC91,IF($N91=6,'Actv CapExpend'!AB91,0)))))))</f>
        <v>0</v>
      </c>
      <c r="AI91" s="28">
        <f>IF($C91="","",IF($N91=1,'Actv CapExpend'!AH91,IF($N91=2,'Actv CapExpend'!AG91,IF($N91=3,'Actv CapExpend'!AF91,IF($N91=4,'Actv CapExpend'!AE91,IF($N91=5,'Actv CapExpend'!AD91,IF($N91=6,'Actv CapExpend'!AC91,0)))))))</f>
        <v>0</v>
      </c>
      <c r="AJ91" s="28">
        <f>IF($C91="","",IF($N91=1,'Actv CapExpend'!AI91,IF($N91=2,'Actv CapExpend'!AH91,IF($N91=3,'Actv CapExpend'!AG91,IF($N91=4,'Actv CapExpend'!AF91,IF($N91=5,'Actv CapExpend'!AE91,IF($N91=6,'Actv CapExpend'!AD91,0)))))))</f>
        <v>0</v>
      </c>
      <c r="AK91" s="28">
        <f>IF($C91="","",IF($N91=1,'Actv CapExpend'!AJ91,IF($N91=2,'Actv CapExpend'!AI91,IF($N91=3,'Actv CapExpend'!AH91,IF($N91=4,'Actv CapExpend'!AG91,IF($N91=5,'Actv CapExpend'!AF91,IF($N91=6,'Actv CapExpend'!AE91,0)))))))</f>
        <v>0</v>
      </c>
      <c r="AL91" s="28">
        <f>IF($C91="","",IF($N91=1,'Actv CapExpend'!AK91,IF($N91=2,'Actv CapExpend'!AJ91,IF($N91=3,'Actv CapExpend'!AI91,IF($N91=4,'Actv CapExpend'!AH91,IF($N91=5,'Actv CapExpend'!AG91,IF($N91=6,'Actv CapExpend'!AF91,0)))))))</f>
        <v>0</v>
      </c>
      <c r="AM91" s="3" t="str">
        <f t="shared" si="12"/>
        <v>Print</v>
      </c>
    </row>
    <row r="92" spans="2:39" s="2" customFormat="1">
      <c r="B92" s="3">
        <f t="shared" si="13"/>
        <v>81</v>
      </c>
      <c r="C92" s="3" t="str">
        <f>'Actv CapExpend'!C92</f>
        <v>344000</v>
      </c>
      <c r="D92" s="21" t="str">
        <f>'Actv CapExpend'!D92</f>
        <v/>
      </c>
      <c r="F92" s="778" t="str">
        <f>'Actv CapExpend'!F92</f>
        <v>344000-Laboratory Equipment</v>
      </c>
      <c r="H92" s="3" t="str">
        <f>'Actv CapExpend'!H92</f>
        <v>10134400</v>
      </c>
      <c r="J92" s="3">
        <f>'Actv CapExpend'!J92</f>
        <v>344.5</v>
      </c>
      <c r="L92" s="3" t="str">
        <f>'Actv CapExpend'!L92</f>
        <v>N</v>
      </c>
      <c r="N92" s="705">
        <f>'Actv CapExpend'!N92</f>
        <v>1</v>
      </c>
      <c r="P92" s="16">
        <f>'Actv CapExpend'!P92</f>
        <v>0</v>
      </c>
      <c r="Q92" s="28">
        <f t="shared" si="11"/>
        <v>0</v>
      </c>
      <c r="R92" s="28">
        <f>IF($C92="","",IF($N92=1,'Actv CapExpend'!Q92,IF($N92=2,$P92/$N92,IF($N92=3,$P92/$N92,IF($N92=4,$P92/$N92,IF($N92=5,$P92/$N92,IF($N92=6,$P92/$N92,0)))))))</f>
        <v>0</v>
      </c>
      <c r="S92" s="28">
        <f>IF($C92="","",IF($N92=1,'Actv CapExpend'!R92,IF($N92=2,'Actv CapExpend'!Q92,IF($N92=3,$P92/$N92,IF($N92=4,$P92/$N92,IF($N92=5,$P92/$N92,IF($N92=6,$P92/$N92,0)))))))</f>
        <v>0</v>
      </c>
      <c r="T92" s="28">
        <f>IF($C92="","",IF($N92=1,'Actv CapExpend'!S92,IF($N92=2,'Actv CapExpend'!R92,IF($N92=3,'Actv CapExpend'!Q92,IF($N92=4,$P92/$N92,IF($N92=5,$P92/$N92,IF($N92=6,$P92/$N92,0)))))))</f>
        <v>0</v>
      </c>
      <c r="U92" s="28">
        <f>IF($C92="","",IF($N92=1,'Actv CapExpend'!T92,IF($N92=2,'Actv CapExpend'!S92,IF($N92=3,'Actv CapExpend'!R92,IF($N92=4,'Actv CapExpend'!Q92,IF($N92=5,$P92/$N92,IF($N92=6,$P92/$N92,0)))))))</f>
        <v>0</v>
      </c>
      <c r="V92" s="28">
        <f>IF($C92="","",IF($N92=1,'Actv CapExpend'!U92,IF($N92=2,'Actv CapExpend'!T92,IF($N92=3,'Actv CapExpend'!S92,IF($N92=4,'Actv CapExpend'!R92,IF($N92=5,'Actv CapExpend'!Q92,IF($N92=6,$P92/$N92,0)))))))</f>
        <v>0</v>
      </c>
      <c r="W92" s="28">
        <f>IF($C92="","",IF($N92=1,'Actv CapExpend'!V92,IF($N92=2,'Actv CapExpend'!U92,IF($N92=3,'Actv CapExpend'!T92,IF($N92=4,'Actv CapExpend'!S92,IF($N92=5,'Actv CapExpend'!R92,IF($N92=6,'Actv CapExpend'!Q92,0)))))))</f>
        <v>0</v>
      </c>
      <c r="X92" s="28">
        <f>IF($C92="","",IF($N92=1,'Actv CapExpend'!W92,IF($N92=2,'Actv CapExpend'!V92,IF($N92=3,'Actv CapExpend'!U92,IF($N92=4,'Actv CapExpend'!T92,IF($N92=5,'Actv CapExpend'!S92,IF($N92=6,'Actv CapExpend'!R92,0)))))))</f>
        <v>0</v>
      </c>
      <c r="Y92" s="28">
        <f>IF($C92="","",IF($N92=1,'Actv CapExpend'!X92,IF($N92=2,'Actv CapExpend'!W92,IF($N92=3,'Actv CapExpend'!V92,IF($N92=4,'Actv CapExpend'!U92,IF($N92=5,'Actv CapExpend'!T92,IF($N92=6,'Actv CapExpend'!S92,0)))))))</f>
        <v>0</v>
      </c>
      <c r="Z92" s="28">
        <f>IF($C92="","",IF($N92=1,'Actv CapExpend'!Y92,IF($N92=2,'Actv CapExpend'!X92,IF($N92=3,'Actv CapExpend'!W92,IF($N92=4,'Actv CapExpend'!V92,IF($N92=5,'Actv CapExpend'!U92,IF($N92=6,'Actv CapExpend'!T92,0)))))))</f>
        <v>0</v>
      </c>
      <c r="AA92" s="28">
        <f>IF($C92="","",IF($N92=1,'Actv CapExpend'!Z92,IF($N92=2,'Actv CapExpend'!Y92,IF($N92=3,'Actv CapExpend'!X92,IF($N92=4,'Actv CapExpend'!W92,IF($N92=5,'Actv CapExpend'!V92,IF($N92=6,'Actv CapExpend'!U92,0)))))))</f>
        <v>0</v>
      </c>
      <c r="AB92" s="28">
        <f>IF($C92="","",IF($N92=1,'Actv CapExpend'!AA92,IF($N92=2,'Actv CapExpend'!Z92,IF($N92=3,'Actv CapExpend'!Y92,IF($N92=4,'Actv CapExpend'!X92,IF($N92=5,'Actv CapExpend'!W92,IF($N92=6,'Actv CapExpend'!V92,0)))))))</f>
        <v>0</v>
      </c>
      <c r="AC92" s="28">
        <f>IF($C92="","",IF($N92=1,'Actv CapExpend'!AB92,IF($N92=2,'Actv CapExpend'!AA92,IF($N92=3,'Actv CapExpend'!Z92,IF($N92=4,'Actv CapExpend'!Y92,IF($N92=5,'Actv CapExpend'!X92,IF($N92=6,'Actv CapExpend'!W92,0)))))))</f>
        <v>0</v>
      </c>
      <c r="AD92" s="28">
        <f>IF($C92="","",IF($N92=1,'Actv CapExpend'!AC92,IF($N92=2,'Actv CapExpend'!AB92,IF($N92=3,'Actv CapExpend'!AA92,IF($N92=4,'Actv CapExpend'!Z92,IF($N92=5,'Actv CapExpend'!Y92,IF($N92=6,'Actv CapExpend'!X92,0)))))))</f>
        <v>0</v>
      </c>
      <c r="AE92" s="28">
        <f>IF($C92="","",IF($N92=1,'Actv CapExpend'!AD92,IF($N92=2,'Actv CapExpend'!AC92,IF($N92=3,'Actv CapExpend'!AB92,IF($N92=4,'Actv CapExpend'!AA92,IF($N92=5,'Actv CapExpend'!Z92,IF($N92=6,'Actv CapExpend'!Y92,0)))))))</f>
        <v>0</v>
      </c>
      <c r="AF92" s="28">
        <f>IF($C92="","",IF($N92=1,'Actv CapExpend'!AE92,IF($N92=2,'Actv CapExpend'!AD92,IF($N92=3,'Actv CapExpend'!AC92,IF($N92=4,'Actv CapExpend'!AB92,IF($N92=5,'Actv CapExpend'!AA92,IF($N92=6,'Actv CapExpend'!Z92,0)))))))</f>
        <v>0</v>
      </c>
      <c r="AG92" s="28">
        <f>IF($C92="","",IF($N92=1,'Actv CapExpend'!AF92,IF($N92=2,'Actv CapExpend'!AE92,IF($N92=3,'Actv CapExpend'!AD92,IF($N92=4,'Actv CapExpend'!AC92,IF($N92=5,'Actv CapExpend'!AB92,IF($N92=6,'Actv CapExpend'!AA92,0)))))))</f>
        <v>0</v>
      </c>
      <c r="AH92" s="28">
        <f>IF($C92="","",IF($N92=1,'Actv CapExpend'!AG92,IF($N92=2,'Actv CapExpend'!AF92,IF($N92=3,'Actv CapExpend'!AE92,IF($N92=4,'Actv CapExpend'!AD92,IF($N92=5,'Actv CapExpend'!AC92,IF($N92=6,'Actv CapExpend'!AB92,0)))))))</f>
        <v>0</v>
      </c>
      <c r="AI92" s="28">
        <f>IF($C92="","",IF($N92=1,'Actv CapExpend'!AH92,IF($N92=2,'Actv CapExpend'!AG92,IF($N92=3,'Actv CapExpend'!AF92,IF($N92=4,'Actv CapExpend'!AE92,IF($N92=5,'Actv CapExpend'!AD92,IF($N92=6,'Actv CapExpend'!AC92,0)))))))</f>
        <v>0</v>
      </c>
      <c r="AJ92" s="28">
        <f>IF($C92="","",IF($N92=1,'Actv CapExpend'!AI92,IF($N92=2,'Actv CapExpend'!AH92,IF($N92=3,'Actv CapExpend'!AG92,IF($N92=4,'Actv CapExpend'!AF92,IF($N92=5,'Actv CapExpend'!AE92,IF($N92=6,'Actv CapExpend'!AD92,0)))))))</f>
        <v>0</v>
      </c>
      <c r="AK92" s="28">
        <f>IF($C92="","",IF($N92=1,'Actv CapExpend'!AJ92,IF($N92=2,'Actv CapExpend'!AI92,IF($N92=3,'Actv CapExpend'!AH92,IF($N92=4,'Actv CapExpend'!AG92,IF($N92=5,'Actv CapExpend'!AF92,IF($N92=6,'Actv CapExpend'!AE92,0)))))))</f>
        <v>0</v>
      </c>
      <c r="AL92" s="28">
        <f>IF($C92="","",IF($N92=1,'Actv CapExpend'!AK92,IF($N92=2,'Actv CapExpend'!AJ92,IF($N92=3,'Actv CapExpend'!AI92,IF($N92=4,'Actv CapExpend'!AH92,IF($N92=5,'Actv CapExpend'!AG92,IF($N92=6,'Actv CapExpend'!AF92,0)))))))</f>
        <v>0</v>
      </c>
      <c r="AM92" s="3" t="str">
        <f t="shared" si="12"/>
        <v>Print</v>
      </c>
    </row>
    <row r="93" spans="2:39" s="2" customFormat="1">
      <c r="B93" s="3">
        <f t="shared" si="13"/>
        <v>82</v>
      </c>
      <c r="C93" s="3" t="str">
        <f>'Actv CapExpend'!C93</f>
        <v>347000</v>
      </c>
      <c r="D93" s="21" t="str">
        <f>'Actv CapExpend'!D93</f>
        <v/>
      </c>
      <c r="F93" s="778" t="str">
        <f>'Actv CapExpend'!F93</f>
        <v>347000-Misc Equipment</v>
      </c>
      <c r="H93" s="3" t="str">
        <f>'Actv CapExpend'!H93</f>
        <v>10134700</v>
      </c>
      <c r="J93" s="3">
        <f>'Actv CapExpend'!J93</f>
        <v>347.5</v>
      </c>
      <c r="L93" s="3" t="str">
        <f>'Actv CapExpend'!L93</f>
        <v>N</v>
      </c>
      <c r="N93" s="705">
        <f>'Actv CapExpend'!N93</f>
        <v>1</v>
      </c>
      <c r="P93" s="16">
        <f>'Actv CapExpend'!P93</f>
        <v>0</v>
      </c>
      <c r="Q93" s="28">
        <f t="shared" si="11"/>
        <v>0</v>
      </c>
      <c r="R93" s="28">
        <f>IF($C93="","",IF($N93=1,'Actv CapExpend'!Q93,IF($N93=2,$P93/$N93,IF($N93=3,$P93/$N93,IF($N93=4,$P93/$N93,IF($N93=5,$P93/$N93,IF($N93=6,$P93/$N93,0)))))))</f>
        <v>7763.9141167500002</v>
      </c>
      <c r="S93" s="28">
        <f>IF($C93="","",IF($N93=1,'Actv CapExpend'!R93,IF($N93=2,'Actv CapExpend'!Q93,IF($N93=3,$P93/$N93,IF($N93=4,$P93/$N93,IF($N93=5,$P93/$N93,IF($N93=6,$P93/$N93,0)))))))</f>
        <v>1810.4394292500001</v>
      </c>
      <c r="T93" s="28">
        <f>IF($C93="","",IF($N93=1,'Actv CapExpend'!S93,IF($N93=2,'Actv CapExpend'!R93,IF($N93=3,'Actv CapExpend'!Q93,IF($N93=4,$P93/$N93,IF($N93=5,$P93/$N93,IF($N93=6,$P93/$N93,0)))))))</f>
        <v>1817.7039292499999</v>
      </c>
      <c r="U93" s="28">
        <f>IF($C93="","",IF($N93=1,'Actv CapExpend'!T93,IF($N93=2,'Actv CapExpend'!S93,IF($N93=3,'Actv CapExpend'!R93,IF($N93=4,'Actv CapExpend'!Q93,IF($N93=5,$P93/$N93,IF($N93=6,$P93/$N93,0)))))))</f>
        <v>1781.7821875000002</v>
      </c>
      <c r="V93" s="28">
        <f>IF($C93="","",IF($N93=1,'Actv CapExpend'!U93,IF($N93=2,'Actv CapExpend'!T93,IF($N93=3,'Actv CapExpend'!S93,IF($N93=4,'Actv CapExpend'!R93,IF($N93=5,'Actv CapExpend'!Q93,IF($N93=6,$P93/$N93,0)))))))</f>
        <v>1781.7821875000002</v>
      </c>
      <c r="W93" s="28">
        <f>IF($C93="","",IF($N93=1,'Actv CapExpend'!V93,IF($N93=2,'Actv CapExpend'!U93,IF($N93=3,'Actv CapExpend'!T93,IF($N93=4,'Actv CapExpend'!S93,IF($N93=5,'Actv CapExpend'!R93,IF($N93=6,'Actv CapExpend'!Q93,0)))))))</f>
        <v>1781.7821875000002</v>
      </c>
      <c r="X93" s="28">
        <f>IF($C93="","",IF($N93=1,'Actv CapExpend'!W93,IF($N93=2,'Actv CapExpend'!V93,IF($N93=3,'Actv CapExpend'!U93,IF($N93=4,'Actv CapExpend'!T93,IF($N93=5,'Actv CapExpend'!S93,IF($N93=6,'Actv CapExpend'!R93,0)))))))</f>
        <v>1781.7821875000002</v>
      </c>
      <c r="Y93" s="28">
        <f>IF($C93="","",IF($N93=1,'Actv CapExpend'!X93,IF($N93=2,'Actv CapExpend'!W93,IF($N93=3,'Actv CapExpend'!V93,IF($N93=4,'Actv CapExpend'!U93,IF($N93=5,'Actv CapExpend'!T93,IF($N93=6,'Actv CapExpend'!S93,0)))))))</f>
        <v>15111.994375000002</v>
      </c>
      <c r="Z93" s="28">
        <f>IF($C93="","",IF($N93=1,'Actv CapExpend'!Y93,IF($N93=2,'Actv CapExpend'!X93,IF($N93=3,'Actv CapExpend'!W93,IF($N93=4,'Actv CapExpend'!V93,IF($N93=5,'Actv CapExpend'!U93,IF($N93=6,'Actv CapExpend'!T93,0)))))))</f>
        <v>7831.7161167499989</v>
      </c>
      <c r="AA93" s="28">
        <f>IF($C93="","",IF($N93=1,'Actv CapExpend'!Z93,IF($N93=2,'Actv CapExpend'!Y93,IF($N93=3,'Actv CapExpend'!X93,IF($N93=4,'Actv CapExpend'!W93,IF($N93=5,'Actv CapExpend'!V93,IF($N93=6,'Actv CapExpend'!U93,0)))))))</f>
        <v>7873.8753917499998</v>
      </c>
      <c r="AB93" s="28">
        <f>IF($C93="","",IF($N93=1,'Actv CapExpend'!AA93,IF($N93=2,'Actv CapExpend'!Z93,IF($N93=3,'Actv CapExpend'!Y93,IF($N93=4,'Actv CapExpend'!X93,IF($N93=5,'Actv CapExpend'!W93,IF($N93=6,'Actv CapExpend'!V93,0)))))))</f>
        <v>5030.2687500000002</v>
      </c>
      <c r="AC93" s="28">
        <f>IF($C93="","",IF($N93=1,'Actv CapExpend'!AB93,IF($N93=2,'Actv CapExpend'!AA93,IF($N93=3,'Actv CapExpend'!Z93,IF($N93=4,'Actv CapExpend'!Y93,IF($N93=5,'Actv CapExpend'!X93,IF($N93=6,'Actv CapExpend'!W93,0)))))))</f>
        <v>583.59831250000002</v>
      </c>
      <c r="AD93" s="28">
        <f>IF($C93="","",IF($N93=1,'Actv CapExpend'!AC93,IF($N93=2,'Actv CapExpend'!AB93,IF($N93=3,'Actv CapExpend'!AA93,IF($N93=4,'Actv CapExpend'!Z93,IF($N93=5,'Actv CapExpend'!Y93,IF($N93=6,'Actv CapExpend'!X93,0)))))))</f>
        <v>4560.8401875</v>
      </c>
      <c r="AE93" s="28">
        <f>IF($C93="","",IF($N93=1,'Actv CapExpend'!AD93,IF($N93=2,'Actv CapExpend'!AC93,IF($N93=3,'Actv CapExpend'!AB93,IF($N93=4,'Actv CapExpend'!AA93,IF($N93=5,'Actv CapExpend'!Z93,IF($N93=6,'Actv CapExpend'!Y93,0)))))))</f>
        <v>4557.8133125000004</v>
      </c>
      <c r="AF93" s="28">
        <f>IF($C93="","",IF($N93=1,'Actv CapExpend'!AE93,IF($N93=2,'Actv CapExpend'!AD93,IF($N93=3,'Actv CapExpend'!AC93,IF($N93=4,'Actv CapExpend'!AB93,IF($N93=5,'Actv CapExpend'!AA93,IF($N93=6,'Actv CapExpend'!Z93,0)))))))</f>
        <v>4581.725625</v>
      </c>
      <c r="AG93" s="28">
        <f>IF($C93="","",IF($N93=1,'Actv CapExpend'!AF93,IF($N93=2,'Actv CapExpend'!AE93,IF($N93=3,'Actv CapExpend'!AD93,IF($N93=4,'Actv CapExpend'!AC93,IF($N93=5,'Actv CapExpend'!AB93,IF($N93=6,'Actv CapExpend'!AA93,0)))))))</f>
        <v>4581.725625</v>
      </c>
      <c r="AH93" s="28">
        <f>IF($C93="","",IF($N93=1,'Actv CapExpend'!AG93,IF($N93=2,'Actv CapExpend'!AF93,IF($N93=3,'Actv CapExpend'!AE93,IF($N93=4,'Actv CapExpend'!AD93,IF($N93=5,'Actv CapExpend'!AC93,IF($N93=6,'Actv CapExpend'!AB93,0)))))))</f>
        <v>4581.725625</v>
      </c>
      <c r="AI93" s="28">
        <f>IF($C93="","",IF($N93=1,'Actv CapExpend'!AH93,IF($N93=2,'Actv CapExpend'!AG93,IF($N93=3,'Actv CapExpend'!AF93,IF($N93=4,'Actv CapExpend'!AE93,IF($N93=5,'Actv CapExpend'!AD93,IF($N93=6,'Actv CapExpend'!AC93,0)))))))</f>
        <v>4581.725625</v>
      </c>
      <c r="AJ93" s="28">
        <f>IF($C93="","",IF($N93=1,'Actv CapExpend'!AI93,IF($N93=2,'Actv CapExpend'!AH93,IF($N93=3,'Actv CapExpend'!AG93,IF($N93=4,'Actv CapExpend'!AF93,IF($N93=5,'Actv CapExpend'!AE93,IF($N93=6,'Actv CapExpend'!AD93,0)))))))</f>
        <v>4581.725625</v>
      </c>
      <c r="AK93" s="28">
        <f>IF($C93="","",IF($N93=1,'Actv CapExpend'!AJ93,IF($N93=2,'Actv CapExpend'!AI93,IF($N93=3,'Actv CapExpend'!AH93,IF($N93=4,'Actv CapExpend'!AG93,IF($N93=5,'Actv CapExpend'!AF93,IF($N93=6,'Actv CapExpend'!AE93,0)))))))</f>
        <v>4581.725625</v>
      </c>
      <c r="AL93" s="28">
        <f>IF($C93="","",IF($N93=1,'Actv CapExpend'!AK93,IF($N93=2,'Actv CapExpend'!AJ93,IF($N93=3,'Actv CapExpend'!AI93,IF($N93=4,'Actv CapExpend'!AH93,IF($N93=5,'Actv CapExpend'!AG93,IF($N93=6,'Actv CapExpend'!AF93,0)))))))</f>
        <v>2456.9401050000001</v>
      </c>
      <c r="AM93" s="3" t="str">
        <f t="shared" si="12"/>
        <v>Print</v>
      </c>
    </row>
    <row r="94" spans="2:39" s="2" customFormat="1">
      <c r="B94" s="3">
        <f t="shared" si="13"/>
        <v>83</v>
      </c>
      <c r="C94" s="3" t="str">
        <f>'Actv CapExpend'!C94</f>
        <v>304100</v>
      </c>
      <c r="D94" s="21" t="str">
        <f>'Actv CapExpend'!D94</f>
        <v/>
      </c>
      <c r="F94" s="778" t="str">
        <f>'Actv CapExpend'!F94</f>
        <v>304100-Struct &amp; Imp-Supply</v>
      </c>
      <c r="H94" s="3" t="str">
        <f>'Actv CapExpend'!H94</f>
        <v>10130410</v>
      </c>
      <c r="J94" s="3">
        <f>'Actv CapExpend'!J94</f>
        <v>304.2</v>
      </c>
      <c r="L94" s="3" t="str">
        <f>'Actv CapExpend'!L94</f>
        <v>N</v>
      </c>
      <c r="N94" s="705">
        <f>'Actv CapExpend'!N94</f>
        <v>1</v>
      </c>
      <c r="P94" s="16">
        <f>'Actv CapExpend'!P94</f>
        <v>56838.350000000006</v>
      </c>
      <c r="Q94" s="28">
        <f t="shared" si="11"/>
        <v>56838.350000000006</v>
      </c>
      <c r="R94" s="28">
        <f>IF($C94="","",IF($N94=1,'Actv CapExpend'!Q94,IF($N94=2,$P94/$N94,IF($N94=3,$P94/$N94,IF($N94=4,$P94/$N94,IF($N94=5,$P94/$N94,IF($N94=6,$P94/$N94,0)))))))</f>
        <v>0</v>
      </c>
      <c r="S94" s="28">
        <f>IF($C94="","",IF($N94=1,'Actv CapExpend'!R94,IF($N94=2,'Actv CapExpend'!Q94,IF($N94=3,$P94/$N94,IF($N94=4,$P94/$N94,IF($N94=5,$P94/$N94,IF($N94=6,$P94/$N94,0)))))))</f>
        <v>0</v>
      </c>
      <c r="T94" s="28">
        <f>IF($C94="","",IF($N94=1,'Actv CapExpend'!S94,IF($N94=2,'Actv CapExpend'!R94,IF($N94=3,'Actv CapExpend'!Q94,IF($N94=4,$P94/$N94,IF($N94=5,$P94/$N94,IF($N94=6,$P94/$N94,0)))))))</f>
        <v>0</v>
      </c>
      <c r="U94" s="28">
        <f>IF($C94="","",IF($N94=1,'Actv CapExpend'!T94,IF($N94=2,'Actv CapExpend'!S94,IF($N94=3,'Actv CapExpend'!R94,IF($N94=4,'Actv CapExpend'!Q94,IF($N94=5,$P94/$N94,IF($N94=6,$P94/$N94,0)))))))</f>
        <v>0</v>
      </c>
      <c r="V94" s="28">
        <f>IF($C94="","",IF($N94=1,'Actv CapExpend'!U94,IF($N94=2,'Actv CapExpend'!T94,IF($N94=3,'Actv CapExpend'!S94,IF($N94=4,'Actv CapExpend'!R94,IF($N94=5,'Actv CapExpend'!Q94,IF($N94=6,$P94/$N94,0)))))))</f>
        <v>0</v>
      </c>
      <c r="W94" s="28">
        <f>IF($C94="","",IF($N94=1,'Actv CapExpend'!V94,IF($N94=2,'Actv CapExpend'!U94,IF($N94=3,'Actv CapExpend'!T94,IF($N94=4,'Actv CapExpend'!S94,IF($N94=5,'Actv CapExpend'!R94,IF($N94=6,'Actv CapExpend'!Q94,0)))))))</f>
        <v>0</v>
      </c>
      <c r="X94" s="28">
        <f>IF($C94="","",IF($N94=1,'Actv CapExpend'!W94,IF($N94=2,'Actv CapExpend'!V94,IF($N94=3,'Actv CapExpend'!U94,IF($N94=4,'Actv CapExpend'!T94,IF($N94=5,'Actv CapExpend'!S94,IF($N94=6,'Actv CapExpend'!R94,0)))))))</f>
        <v>0</v>
      </c>
      <c r="Y94" s="28">
        <f>IF($C94="","",IF($N94=1,'Actv CapExpend'!X94,IF($N94=2,'Actv CapExpend'!W94,IF($N94=3,'Actv CapExpend'!V94,IF($N94=4,'Actv CapExpend'!U94,IF($N94=5,'Actv CapExpend'!T94,IF($N94=6,'Actv CapExpend'!S94,0)))))))</f>
        <v>0</v>
      </c>
      <c r="Z94" s="28">
        <f>IF($C94="","",IF($N94=1,'Actv CapExpend'!Y94,IF($N94=2,'Actv CapExpend'!X94,IF($N94=3,'Actv CapExpend'!W94,IF($N94=4,'Actv CapExpend'!V94,IF($N94=5,'Actv CapExpend'!U94,IF($N94=6,'Actv CapExpend'!T94,0)))))))</f>
        <v>0</v>
      </c>
      <c r="AA94" s="28">
        <f>IF($C94="","",IF($N94=1,'Actv CapExpend'!Z94,IF($N94=2,'Actv CapExpend'!Y94,IF($N94=3,'Actv CapExpend'!X94,IF($N94=4,'Actv CapExpend'!W94,IF($N94=5,'Actv CapExpend'!V94,IF($N94=6,'Actv CapExpend'!U94,0)))))))</f>
        <v>0</v>
      </c>
      <c r="AB94" s="28">
        <f>IF($C94="","",IF($N94=1,'Actv CapExpend'!AA94,IF($N94=2,'Actv CapExpend'!Z94,IF($N94=3,'Actv CapExpend'!Y94,IF($N94=4,'Actv CapExpend'!X94,IF($N94=5,'Actv CapExpend'!W94,IF($N94=6,'Actv CapExpend'!V94,0)))))))</f>
        <v>0</v>
      </c>
      <c r="AC94" s="28">
        <f>IF($C94="","",IF($N94=1,'Actv CapExpend'!AB94,IF($N94=2,'Actv CapExpend'!AA94,IF($N94=3,'Actv CapExpend'!Z94,IF($N94=4,'Actv CapExpend'!Y94,IF($N94=5,'Actv CapExpend'!X94,IF($N94=6,'Actv CapExpend'!W94,0)))))))</f>
        <v>0</v>
      </c>
      <c r="AD94" s="28">
        <f>IF($C94="","",IF($N94=1,'Actv CapExpend'!AC94,IF($N94=2,'Actv CapExpend'!AB94,IF($N94=3,'Actv CapExpend'!AA94,IF($N94=4,'Actv CapExpend'!Z94,IF($N94=5,'Actv CapExpend'!Y94,IF($N94=6,'Actv CapExpend'!X94,0)))))))</f>
        <v>0</v>
      </c>
      <c r="AE94" s="28">
        <f>IF($C94="","",IF($N94=1,'Actv CapExpend'!AD94,IF($N94=2,'Actv CapExpend'!AC94,IF($N94=3,'Actv CapExpend'!AB94,IF($N94=4,'Actv CapExpend'!AA94,IF($N94=5,'Actv CapExpend'!Z94,IF($N94=6,'Actv CapExpend'!Y94,0)))))))</f>
        <v>0</v>
      </c>
      <c r="AF94" s="28">
        <f>IF($C94="","",IF($N94=1,'Actv CapExpend'!AE94,IF($N94=2,'Actv CapExpend'!AD94,IF($N94=3,'Actv CapExpend'!AC94,IF($N94=4,'Actv CapExpend'!AB94,IF($N94=5,'Actv CapExpend'!AA94,IF($N94=6,'Actv CapExpend'!Z94,0)))))))</f>
        <v>0</v>
      </c>
      <c r="AG94" s="28">
        <f>IF($C94="","",IF($N94=1,'Actv CapExpend'!AF94,IF($N94=2,'Actv CapExpend'!AE94,IF($N94=3,'Actv CapExpend'!AD94,IF($N94=4,'Actv CapExpend'!AC94,IF($N94=5,'Actv CapExpend'!AB94,IF($N94=6,'Actv CapExpend'!AA94,0)))))))</f>
        <v>0</v>
      </c>
      <c r="AH94" s="28">
        <f>IF($C94="","",IF($N94=1,'Actv CapExpend'!AG94,IF($N94=2,'Actv CapExpend'!AF94,IF($N94=3,'Actv CapExpend'!AE94,IF($N94=4,'Actv CapExpend'!AD94,IF($N94=5,'Actv CapExpend'!AC94,IF($N94=6,'Actv CapExpend'!AB94,0)))))))</f>
        <v>0</v>
      </c>
      <c r="AI94" s="28">
        <f>IF($C94="","",IF($N94=1,'Actv CapExpend'!AH94,IF($N94=2,'Actv CapExpend'!AG94,IF($N94=3,'Actv CapExpend'!AF94,IF($N94=4,'Actv CapExpend'!AE94,IF($N94=5,'Actv CapExpend'!AD94,IF($N94=6,'Actv CapExpend'!AC94,0)))))))</f>
        <v>0</v>
      </c>
      <c r="AJ94" s="28">
        <f>IF($C94="","",IF($N94=1,'Actv CapExpend'!AI94,IF($N94=2,'Actv CapExpend'!AH94,IF($N94=3,'Actv CapExpend'!AG94,IF($N94=4,'Actv CapExpend'!AF94,IF($N94=5,'Actv CapExpend'!AE94,IF($N94=6,'Actv CapExpend'!AD94,0)))))))</f>
        <v>0</v>
      </c>
      <c r="AK94" s="28">
        <f>IF($C94="","",IF($N94=1,'Actv CapExpend'!AJ94,IF($N94=2,'Actv CapExpend'!AI94,IF($N94=3,'Actv CapExpend'!AH94,IF($N94=4,'Actv CapExpend'!AG94,IF($N94=5,'Actv CapExpend'!AF94,IF($N94=6,'Actv CapExpend'!AE94,0)))))))</f>
        <v>0</v>
      </c>
      <c r="AL94" s="28">
        <f>IF($C94="","",IF($N94=1,'Actv CapExpend'!AK94,IF($N94=2,'Actv CapExpend'!AJ94,IF($N94=3,'Actv CapExpend'!AI94,IF($N94=4,'Actv CapExpend'!AH94,IF($N94=5,'Actv CapExpend'!AG94,IF($N94=6,'Actv CapExpend'!AF94,0)))))))</f>
        <v>0</v>
      </c>
      <c r="AM94" s="3" t="str">
        <f t="shared" si="12"/>
        <v>Print</v>
      </c>
    </row>
    <row r="95" spans="2:39" s="2" customFormat="1">
      <c r="B95" s="3">
        <f t="shared" si="13"/>
        <v>84</v>
      </c>
      <c r="C95" s="3" t="str">
        <f>'Actv CapExpend'!C95</f>
        <v/>
      </c>
      <c r="D95" s="21" t="str">
        <f>'Actv CapExpend'!D95</f>
        <v/>
      </c>
      <c r="F95" s="778" t="str">
        <f>'Actv CapExpend'!F95</f>
        <v/>
      </c>
      <c r="H95" s="3" t="str">
        <f>'Actv CapExpend'!H95</f>
        <v/>
      </c>
      <c r="J95" s="3" t="str">
        <f>'Actv CapExpend'!J95</f>
        <v/>
      </c>
      <c r="L95" s="3" t="str">
        <f>'Actv CapExpend'!L95</f>
        <v/>
      </c>
      <c r="N95" s="705" t="str">
        <f>'Actv CapExpend'!N95</f>
        <v/>
      </c>
      <c r="P95" s="16" t="str">
        <f>'Actv CapExpend'!P95</f>
        <v/>
      </c>
      <c r="Q95" s="28" t="str">
        <f t="shared" si="11"/>
        <v/>
      </c>
      <c r="R95" s="28" t="str">
        <f>IF($C95="","",IF($N95=1,'Actv CapExpend'!Q95,IF($N95=2,$P95/$N95,IF($N95=3,$P95/$N95,IF($N95=4,$P95/$N95,IF($N95=5,$P95/$N95,IF($N95=6,$P95/$N95,0)))))))</f>
        <v/>
      </c>
      <c r="S95" s="28" t="str">
        <f>IF($C95="","",IF($N95=1,'Actv CapExpend'!R95,IF($N95=2,'Actv CapExpend'!Q95,IF($N95=3,$P95/$N95,IF($N95=4,$P95/$N95,IF($N95=5,$P95/$N95,IF($N95=6,$P95/$N95,0)))))))</f>
        <v/>
      </c>
      <c r="T95" s="28" t="str">
        <f>IF($C95="","",IF($N95=1,'Actv CapExpend'!S95,IF($N95=2,'Actv CapExpend'!R95,IF($N95=3,'Actv CapExpend'!Q95,IF($N95=4,$P95/$N95,IF($N95=5,$P95/$N95,IF($N95=6,$P95/$N95,0)))))))</f>
        <v/>
      </c>
      <c r="U95" s="28" t="str">
        <f>IF($C95="","",IF($N95=1,'Actv CapExpend'!T95,IF($N95=2,'Actv CapExpend'!S95,IF($N95=3,'Actv CapExpend'!R95,IF($N95=4,'Actv CapExpend'!Q95,IF($N95=5,$P95/$N95,IF($N95=6,$P95/$N95,0)))))))</f>
        <v/>
      </c>
      <c r="V95" s="28" t="str">
        <f>IF($C95="","",IF($N95=1,'Actv CapExpend'!U95,IF($N95=2,'Actv CapExpend'!T95,IF($N95=3,'Actv CapExpend'!S95,IF($N95=4,'Actv CapExpend'!R95,IF($N95=5,'Actv CapExpend'!Q95,IF($N95=6,$P95/$N95,0)))))))</f>
        <v/>
      </c>
      <c r="W95" s="28" t="str">
        <f>IF($C95="","",IF($N95=1,'Actv CapExpend'!V95,IF($N95=2,'Actv CapExpend'!U95,IF($N95=3,'Actv CapExpend'!T95,IF($N95=4,'Actv CapExpend'!S95,IF($N95=5,'Actv CapExpend'!R95,IF($N95=6,'Actv CapExpend'!Q95,0)))))))</f>
        <v/>
      </c>
      <c r="X95" s="28" t="str">
        <f>IF($C95="","",IF($N95=1,'Actv CapExpend'!W95,IF($N95=2,'Actv CapExpend'!V95,IF($N95=3,'Actv CapExpend'!U95,IF($N95=4,'Actv CapExpend'!T95,IF($N95=5,'Actv CapExpend'!S95,IF($N95=6,'Actv CapExpend'!R95,0)))))))</f>
        <v/>
      </c>
      <c r="Y95" s="28" t="str">
        <f>IF($C95="","",IF($N95=1,'Actv CapExpend'!X95,IF($N95=2,'Actv CapExpend'!W95,IF($N95=3,'Actv CapExpend'!V95,IF($N95=4,'Actv CapExpend'!U95,IF($N95=5,'Actv CapExpend'!T95,IF($N95=6,'Actv CapExpend'!S95,0)))))))</f>
        <v/>
      </c>
      <c r="Z95" s="28" t="str">
        <f>IF($C95="","",IF($N95=1,'Actv CapExpend'!Y95,IF($N95=2,'Actv CapExpend'!X95,IF($N95=3,'Actv CapExpend'!W95,IF($N95=4,'Actv CapExpend'!V95,IF($N95=5,'Actv CapExpend'!U95,IF($N95=6,'Actv CapExpend'!T95,0)))))))</f>
        <v/>
      </c>
      <c r="AA95" s="28" t="str">
        <f>IF($C95="","",IF($N95=1,'Actv CapExpend'!Z95,IF($N95=2,'Actv CapExpend'!Y95,IF($N95=3,'Actv CapExpend'!X95,IF($N95=4,'Actv CapExpend'!W95,IF($N95=5,'Actv CapExpend'!V95,IF($N95=6,'Actv CapExpend'!U95,0)))))))</f>
        <v/>
      </c>
      <c r="AB95" s="28" t="str">
        <f>IF($C95="","",IF($N95=1,'Actv CapExpend'!AA95,IF($N95=2,'Actv CapExpend'!Z95,IF($N95=3,'Actv CapExpend'!Y95,IF($N95=4,'Actv CapExpend'!X95,IF($N95=5,'Actv CapExpend'!W95,IF($N95=6,'Actv CapExpend'!V95,0)))))))</f>
        <v/>
      </c>
      <c r="AC95" s="28" t="str">
        <f>IF($C95="","",IF($N95=1,'Actv CapExpend'!AB95,IF($N95=2,'Actv CapExpend'!AA95,IF($N95=3,'Actv CapExpend'!Z95,IF($N95=4,'Actv CapExpend'!Y95,IF($N95=5,'Actv CapExpend'!X95,IF($N95=6,'Actv CapExpend'!W95,0)))))))</f>
        <v/>
      </c>
      <c r="AD95" s="28" t="str">
        <f>IF($C95="","",IF($N95=1,'Actv CapExpend'!AC95,IF($N95=2,'Actv CapExpend'!AB95,IF($N95=3,'Actv CapExpend'!AA95,IF($N95=4,'Actv CapExpend'!Z95,IF($N95=5,'Actv CapExpend'!Y95,IF($N95=6,'Actv CapExpend'!X95,0)))))))</f>
        <v/>
      </c>
      <c r="AE95" s="28" t="str">
        <f>IF($C95="","",IF($N95=1,'Actv CapExpend'!AD95,IF($N95=2,'Actv CapExpend'!AC95,IF($N95=3,'Actv CapExpend'!AB95,IF($N95=4,'Actv CapExpend'!AA95,IF($N95=5,'Actv CapExpend'!Z95,IF($N95=6,'Actv CapExpend'!Y95,0)))))))</f>
        <v/>
      </c>
      <c r="AF95" s="28" t="str">
        <f>IF($C95="","",IF($N95=1,'Actv CapExpend'!AE95,IF($N95=2,'Actv CapExpend'!AD95,IF($N95=3,'Actv CapExpend'!AC95,IF($N95=4,'Actv CapExpend'!AB95,IF($N95=5,'Actv CapExpend'!AA95,IF($N95=6,'Actv CapExpend'!Z95,0)))))))</f>
        <v/>
      </c>
      <c r="AG95" s="28" t="str">
        <f>IF($C95="","",IF($N95=1,'Actv CapExpend'!AF95,IF($N95=2,'Actv CapExpend'!AE95,IF($N95=3,'Actv CapExpend'!AD95,IF($N95=4,'Actv CapExpend'!AC95,IF($N95=5,'Actv CapExpend'!AB95,IF($N95=6,'Actv CapExpend'!AA95,0)))))))</f>
        <v/>
      </c>
      <c r="AH95" s="28" t="str">
        <f>IF($C95="","",IF($N95=1,'Actv CapExpend'!AG95,IF($N95=2,'Actv CapExpend'!AF95,IF($N95=3,'Actv CapExpend'!AE95,IF($N95=4,'Actv CapExpend'!AD95,IF($N95=5,'Actv CapExpend'!AC95,IF($N95=6,'Actv CapExpend'!AB95,0)))))))</f>
        <v/>
      </c>
      <c r="AI95" s="28" t="str">
        <f>IF($C95="","",IF($N95=1,'Actv CapExpend'!AH95,IF($N95=2,'Actv CapExpend'!AG95,IF($N95=3,'Actv CapExpend'!AF95,IF($N95=4,'Actv CapExpend'!AE95,IF($N95=5,'Actv CapExpend'!AD95,IF($N95=6,'Actv CapExpend'!AC95,0)))))))</f>
        <v/>
      </c>
      <c r="AJ95" s="28" t="str">
        <f>IF($C95="","",IF($N95=1,'Actv CapExpend'!AI95,IF($N95=2,'Actv CapExpend'!AH95,IF($N95=3,'Actv CapExpend'!AG95,IF($N95=4,'Actv CapExpend'!AF95,IF($N95=5,'Actv CapExpend'!AE95,IF($N95=6,'Actv CapExpend'!AD95,0)))))))</f>
        <v/>
      </c>
      <c r="AK95" s="28" t="str">
        <f>IF($C95="","",IF($N95=1,'Actv CapExpend'!AJ95,IF($N95=2,'Actv CapExpend'!AI95,IF($N95=3,'Actv CapExpend'!AH95,IF($N95=4,'Actv CapExpend'!AG95,IF($N95=5,'Actv CapExpend'!AF95,IF($N95=6,'Actv CapExpend'!AE95,0)))))))</f>
        <v/>
      </c>
      <c r="AL95" s="28" t="str">
        <f>IF($C95="","",IF($N95=1,'Actv CapExpend'!AK95,IF($N95=2,'Actv CapExpend'!AJ95,IF($N95=3,'Actv CapExpend'!AI95,IF($N95=4,'Actv CapExpend'!AH95,IF($N95=5,'Actv CapExpend'!AG95,IF($N95=6,'Actv CapExpend'!AF95,0)))))))</f>
        <v/>
      </c>
      <c r="AM95" s="3" t="str">
        <f t="shared" si="12"/>
        <v>No Print</v>
      </c>
    </row>
    <row r="96" spans="2:39" s="2" customFormat="1">
      <c r="B96" s="3">
        <f t="shared" si="13"/>
        <v>85</v>
      </c>
      <c r="C96" s="3" t="str">
        <f>'Actv CapExpend'!C96</f>
        <v/>
      </c>
      <c r="D96" s="21" t="str">
        <f>'Actv CapExpend'!D96</f>
        <v/>
      </c>
      <c r="F96" s="778" t="str">
        <f>'Actv CapExpend'!F96</f>
        <v/>
      </c>
      <c r="H96" s="3" t="str">
        <f>'Actv CapExpend'!H96</f>
        <v/>
      </c>
      <c r="J96" s="3" t="str">
        <f>'Actv CapExpend'!J96</f>
        <v/>
      </c>
      <c r="L96" s="3" t="str">
        <f>'Actv CapExpend'!L96</f>
        <v/>
      </c>
      <c r="N96" s="705" t="str">
        <f>'Actv CapExpend'!N96</f>
        <v/>
      </c>
      <c r="P96" s="16" t="str">
        <f>'Actv CapExpend'!P96</f>
        <v/>
      </c>
      <c r="Q96" s="28" t="str">
        <f t="shared" si="11"/>
        <v/>
      </c>
      <c r="R96" s="28" t="str">
        <f>IF($C96="","",IF($N96=1,'Actv CapExpend'!Q96,IF($N96=2,$P96/$N96,IF($N96=3,$P96/$N96,IF($N96=4,$P96/$N96,IF($N96=5,$P96/$N96,IF($N96=6,$P96/$N96,0)))))))</f>
        <v/>
      </c>
      <c r="S96" s="28" t="str">
        <f>IF($C96="","",IF($N96=1,'Actv CapExpend'!R96,IF($N96=2,'Actv CapExpend'!Q96,IF($N96=3,$P96/$N96,IF($N96=4,$P96/$N96,IF($N96=5,$P96/$N96,IF($N96=6,$P96/$N96,0)))))))</f>
        <v/>
      </c>
      <c r="T96" s="28" t="str">
        <f>IF($C96="","",IF($N96=1,'Actv CapExpend'!S96,IF($N96=2,'Actv CapExpend'!R96,IF($N96=3,'Actv CapExpend'!Q96,IF($N96=4,$P96/$N96,IF($N96=5,$P96/$N96,IF($N96=6,$P96/$N96,0)))))))</f>
        <v/>
      </c>
      <c r="U96" s="28" t="str">
        <f>IF($C96="","",IF($N96=1,'Actv CapExpend'!T96,IF($N96=2,'Actv CapExpend'!S96,IF($N96=3,'Actv CapExpend'!R96,IF($N96=4,'Actv CapExpend'!Q96,IF($N96=5,$P96/$N96,IF($N96=6,$P96/$N96,0)))))))</f>
        <v/>
      </c>
      <c r="V96" s="28" t="str">
        <f>IF($C96="","",IF($N96=1,'Actv CapExpend'!U96,IF($N96=2,'Actv CapExpend'!T96,IF($N96=3,'Actv CapExpend'!S96,IF($N96=4,'Actv CapExpend'!R96,IF($N96=5,'Actv CapExpend'!Q96,IF($N96=6,$P96/$N96,0)))))))</f>
        <v/>
      </c>
      <c r="W96" s="28" t="str">
        <f>IF($C96="","",IF($N96=1,'Actv CapExpend'!V96,IF($N96=2,'Actv CapExpend'!U96,IF($N96=3,'Actv CapExpend'!T96,IF($N96=4,'Actv CapExpend'!S96,IF($N96=5,'Actv CapExpend'!R96,IF($N96=6,'Actv CapExpend'!Q96,0)))))))</f>
        <v/>
      </c>
      <c r="X96" s="28" t="str">
        <f>IF($C96="","",IF($N96=1,'Actv CapExpend'!W96,IF($N96=2,'Actv CapExpend'!V96,IF($N96=3,'Actv CapExpend'!U96,IF($N96=4,'Actv CapExpend'!T96,IF($N96=5,'Actv CapExpend'!S96,IF($N96=6,'Actv CapExpend'!R96,0)))))))</f>
        <v/>
      </c>
      <c r="Y96" s="28" t="str">
        <f>IF($C96="","",IF($N96=1,'Actv CapExpend'!X96,IF($N96=2,'Actv CapExpend'!W96,IF($N96=3,'Actv CapExpend'!V96,IF($N96=4,'Actv CapExpend'!U96,IF($N96=5,'Actv CapExpend'!T96,IF($N96=6,'Actv CapExpend'!S96,0)))))))</f>
        <v/>
      </c>
      <c r="Z96" s="28" t="str">
        <f>IF($C96="","",IF($N96=1,'Actv CapExpend'!Y96,IF($N96=2,'Actv CapExpend'!X96,IF($N96=3,'Actv CapExpend'!W96,IF($N96=4,'Actv CapExpend'!V96,IF($N96=5,'Actv CapExpend'!U96,IF($N96=6,'Actv CapExpend'!T96,0)))))))</f>
        <v/>
      </c>
      <c r="AA96" s="28" t="str">
        <f>IF($C96="","",IF($N96=1,'Actv CapExpend'!Z96,IF($N96=2,'Actv CapExpend'!Y96,IF($N96=3,'Actv CapExpend'!X96,IF($N96=4,'Actv CapExpend'!W96,IF($N96=5,'Actv CapExpend'!V96,IF($N96=6,'Actv CapExpend'!U96,0)))))))</f>
        <v/>
      </c>
      <c r="AB96" s="28" t="str">
        <f>IF($C96="","",IF($N96=1,'Actv CapExpend'!AA96,IF($N96=2,'Actv CapExpend'!Z96,IF($N96=3,'Actv CapExpend'!Y96,IF($N96=4,'Actv CapExpend'!X96,IF($N96=5,'Actv CapExpend'!W96,IF($N96=6,'Actv CapExpend'!V96,0)))))))</f>
        <v/>
      </c>
      <c r="AC96" s="28" t="str">
        <f>IF($C96="","",IF($N96=1,'Actv CapExpend'!AB96,IF($N96=2,'Actv CapExpend'!AA96,IF($N96=3,'Actv CapExpend'!Z96,IF($N96=4,'Actv CapExpend'!Y96,IF($N96=5,'Actv CapExpend'!X96,IF($N96=6,'Actv CapExpend'!W96,0)))))))</f>
        <v/>
      </c>
      <c r="AD96" s="28" t="str">
        <f>IF($C96="","",IF($N96=1,'Actv CapExpend'!AC96,IF($N96=2,'Actv CapExpend'!AB96,IF($N96=3,'Actv CapExpend'!AA96,IF($N96=4,'Actv CapExpend'!Z96,IF($N96=5,'Actv CapExpend'!Y96,IF($N96=6,'Actv CapExpend'!X96,0)))))))</f>
        <v/>
      </c>
      <c r="AE96" s="28" t="str">
        <f>IF($C96="","",IF($N96=1,'Actv CapExpend'!AD96,IF($N96=2,'Actv CapExpend'!AC96,IF($N96=3,'Actv CapExpend'!AB96,IF($N96=4,'Actv CapExpend'!AA96,IF($N96=5,'Actv CapExpend'!Z96,IF($N96=6,'Actv CapExpend'!Y96,0)))))))</f>
        <v/>
      </c>
      <c r="AF96" s="28" t="str">
        <f>IF($C96="","",IF($N96=1,'Actv CapExpend'!AE96,IF($N96=2,'Actv CapExpend'!AD96,IF($N96=3,'Actv CapExpend'!AC96,IF($N96=4,'Actv CapExpend'!AB96,IF($N96=5,'Actv CapExpend'!AA96,IF($N96=6,'Actv CapExpend'!Z96,0)))))))</f>
        <v/>
      </c>
      <c r="AG96" s="28" t="str">
        <f>IF($C96="","",IF($N96=1,'Actv CapExpend'!AF96,IF($N96=2,'Actv CapExpend'!AE96,IF($N96=3,'Actv CapExpend'!AD96,IF($N96=4,'Actv CapExpend'!AC96,IF($N96=5,'Actv CapExpend'!AB96,IF($N96=6,'Actv CapExpend'!AA96,0)))))))</f>
        <v/>
      </c>
      <c r="AH96" s="28" t="str">
        <f>IF($C96="","",IF($N96=1,'Actv CapExpend'!AG96,IF($N96=2,'Actv CapExpend'!AF96,IF($N96=3,'Actv CapExpend'!AE96,IF($N96=4,'Actv CapExpend'!AD96,IF($N96=5,'Actv CapExpend'!AC96,IF($N96=6,'Actv CapExpend'!AB96,0)))))))</f>
        <v/>
      </c>
      <c r="AI96" s="28" t="str">
        <f>IF($C96="","",IF($N96=1,'Actv CapExpend'!AH96,IF($N96=2,'Actv CapExpend'!AG96,IF($N96=3,'Actv CapExpend'!AF96,IF($N96=4,'Actv CapExpend'!AE96,IF($N96=5,'Actv CapExpend'!AD96,IF($N96=6,'Actv CapExpend'!AC96,0)))))))</f>
        <v/>
      </c>
      <c r="AJ96" s="28" t="str">
        <f>IF($C96="","",IF($N96=1,'Actv CapExpend'!AI96,IF($N96=2,'Actv CapExpend'!AH96,IF($N96=3,'Actv CapExpend'!AG96,IF($N96=4,'Actv CapExpend'!AF96,IF($N96=5,'Actv CapExpend'!AE96,IF($N96=6,'Actv CapExpend'!AD96,0)))))))</f>
        <v/>
      </c>
      <c r="AK96" s="28" t="str">
        <f>IF($C96="","",IF($N96=1,'Actv CapExpend'!AJ96,IF($N96=2,'Actv CapExpend'!AI96,IF($N96=3,'Actv CapExpend'!AH96,IF($N96=4,'Actv CapExpend'!AG96,IF($N96=5,'Actv CapExpend'!AF96,IF($N96=6,'Actv CapExpend'!AE96,0)))))))</f>
        <v/>
      </c>
      <c r="AL96" s="28" t="str">
        <f>IF($C96="","",IF($N96=1,'Actv CapExpend'!AK96,IF($N96=2,'Actv CapExpend'!AJ96,IF($N96=3,'Actv CapExpend'!AI96,IF($N96=4,'Actv CapExpend'!AH96,IF($N96=5,'Actv CapExpend'!AG96,IF($N96=6,'Actv CapExpend'!AF96,0)))))))</f>
        <v/>
      </c>
      <c r="AM96" s="3" t="str">
        <f t="shared" si="12"/>
        <v>No Print</v>
      </c>
    </row>
    <row r="97" spans="2:39" s="2" customFormat="1">
      <c r="B97" s="3">
        <f t="shared" si="13"/>
        <v>86</v>
      </c>
      <c r="C97" s="3" t="str">
        <f>'Actv CapExpend'!C97</f>
        <v/>
      </c>
      <c r="D97" s="21" t="str">
        <f>'Actv CapExpend'!D97</f>
        <v>R12-**O1</v>
      </c>
      <c r="F97" s="778" t="str">
        <f>'Actv CapExpend'!F97</f>
        <v>Vehicles</v>
      </c>
      <c r="H97" s="3" t="str">
        <f>'Actv CapExpend'!H97</f>
        <v/>
      </c>
      <c r="J97" s="3" t="str">
        <f>'Actv CapExpend'!J97</f>
        <v/>
      </c>
      <c r="L97" s="3" t="str">
        <f>'Actv CapExpend'!L97</f>
        <v/>
      </c>
      <c r="N97" s="705" t="str">
        <f>'Actv CapExpend'!N97</f>
        <v/>
      </c>
      <c r="P97" s="16" t="str">
        <f>'Actv CapExpend'!P97</f>
        <v/>
      </c>
      <c r="Q97" s="28" t="str">
        <f t="shared" si="11"/>
        <v/>
      </c>
      <c r="R97" s="28" t="str">
        <f>IF($C97="","",IF($N97=1,'Actv CapExpend'!Q97,IF($N97=2,$P97/$N97,IF($N97=3,$P97/$N97,IF($N97=4,$P97/$N97,IF($N97=5,$P97/$N97,IF($N97=6,$P97/$N97,0)))))))</f>
        <v/>
      </c>
      <c r="S97" s="28" t="str">
        <f>IF($C97="","",IF($N97=1,'Actv CapExpend'!R97,IF($N97=2,'Actv CapExpend'!Q97,IF($N97=3,$P97/$N97,IF($N97=4,$P97/$N97,IF($N97=5,$P97/$N97,IF($N97=6,$P97/$N97,0)))))))</f>
        <v/>
      </c>
      <c r="T97" s="28" t="str">
        <f>IF($C97="","",IF($N97=1,'Actv CapExpend'!S97,IF($N97=2,'Actv CapExpend'!R97,IF($N97=3,'Actv CapExpend'!Q97,IF($N97=4,$P97/$N97,IF($N97=5,$P97/$N97,IF($N97=6,$P97/$N97,0)))))))</f>
        <v/>
      </c>
      <c r="U97" s="28" t="str">
        <f>IF($C97="","",IF($N97=1,'Actv CapExpend'!T97,IF($N97=2,'Actv CapExpend'!S97,IF($N97=3,'Actv CapExpend'!R97,IF($N97=4,'Actv CapExpend'!Q97,IF($N97=5,$P97/$N97,IF($N97=6,$P97/$N97,0)))))))</f>
        <v/>
      </c>
      <c r="V97" s="28" t="str">
        <f>IF($C97="","",IF($N97=1,'Actv CapExpend'!U97,IF($N97=2,'Actv CapExpend'!T97,IF($N97=3,'Actv CapExpend'!S97,IF($N97=4,'Actv CapExpend'!R97,IF($N97=5,'Actv CapExpend'!Q97,IF($N97=6,$P97/$N97,0)))))))</f>
        <v/>
      </c>
      <c r="W97" s="28" t="str">
        <f>IF($C97="","",IF($N97=1,'Actv CapExpend'!V97,IF($N97=2,'Actv CapExpend'!U97,IF($N97=3,'Actv CapExpend'!T97,IF($N97=4,'Actv CapExpend'!S97,IF($N97=5,'Actv CapExpend'!R97,IF($N97=6,'Actv CapExpend'!Q97,0)))))))</f>
        <v/>
      </c>
      <c r="X97" s="28" t="str">
        <f>IF($C97="","",IF($N97=1,'Actv CapExpend'!W97,IF($N97=2,'Actv CapExpend'!V97,IF($N97=3,'Actv CapExpend'!U97,IF($N97=4,'Actv CapExpend'!T97,IF($N97=5,'Actv CapExpend'!S97,IF($N97=6,'Actv CapExpend'!R97,0)))))))</f>
        <v/>
      </c>
      <c r="Y97" s="28" t="str">
        <f>IF($C97="","",IF($N97=1,'Actv CapExpend'!X97,IF($N97=2,'Actv CapExpend'!W97,IF($N97=3,'Actv CapExpend'!V97,IF($N97=4,'Actv CapExpend'!U97,IF($N97=5,'Actv CapExpend'!T97,IF($N97=6,'Actv CapExpend'!S97,0)))))))</f>
        <v/>
      </c>
      <c r="Z97" s="28" t="str">
        <f>IF($C97="","",IF($N97=1,'Actv CapExpend'!Y97,IF($N97=2,'Actv CapExpend'!X97,IF($N97=3,'Actv CapExpend'!W97,IF($N97=4,'Actv CapExpend'!V97,IF($N97=5,'Actv CapExpend'!U97,IF($N97=6,'Actv CapExpend'!T97,0)))))))</f>
        <v/>
      </c>
      <c r="AA97" s="28" t="str">
        <f>IF($C97="","",IF($N97=1,'Actv CapExpend'!Z97,IF($N97=2,'Actv CapExpend'!Y97,IF($N97=3,'Actv CapExpend'!X97,IF($N97=4,'Actv CapExpend'!W97,IF($N97=5,'Actv CapExpend'!V97,IF($N97=6,'Actv CapExpend'!U97,0)))))))</f>
        <v/>
      </c>
      <c r="AB97" s="28" t="str">
        <f>IF($C97="","",IF($N97=1,'Actv CapExpend'!AA97,IF($N97=2,'Actv CapExpend'!Z97,IF($N97=3,'Actv CapExpend'!Y97,IF($N97=4,'Actv CapExpend'!X97,IF($N97=5,'Actv CapExpend'!W97,IF($N97=6,'Actv CapExpend'!V97,0)))))))</f>
        <v/>
      </c>
      <c r="AC97" s="28" t="str">
        <f>IF($C97="","",IF($N97=1,'Actv CapExpend'!AB97,IF($N97=2,'Actv CapExpend'!AA97,IF($N97=3,'Actv CapExpend'!Z97,IF($N97=4,'Actv CapExpend'!Y97,IF($N97=5,'Actv CapExpend'!X97,IF($N97=6,'Actv CapExpend'!W97,0)))))))</f>
        <v/>
      </c>
      <c r="AD97" s="28" t="str">
        <f>IF($C97="","",IF($N97=1,'Actv CapExpend'!AC97,IF($N97=2,'Actv CapExpend'!AB97,IF($N97=3,'Actv CapExpend'!AA97,IF($N97=4,'Actv CapExpend'!Z97,IF($N97=5,'Actv CapExpend'!Y97,IF($N97=6,'Actv CapExpend'!X97,0)))))))</f>
        <v/>
      </c>
      <c r="AE97" s="28" t="str">
        <f>IF($C97="","",IF($N97=1,'Actv CapExpend'!AD97,IF($N97=2,'Actv CapExpend'!AC97,IF($N97=3,'Actv CapExpend'!AB97,IF($N97=4,'Actv CapExpend'!AA97,IF($N97=5,'Actv CapExpend'!Z97,IF($N97=6,'Actv CapExpend'!Y97,0)))))))</f>
        <v/>
      </c>
      <c r="AF97" s="28" t="str">
        <f>IF($C97="","",IF($N97=1,'Actv CapExpend'!AE97,IF($N97=2,'Actv CapExpend'!AD97,IF($N97=3,'Actv CapExpend'!AC97,IF($N97=4,'Actv CapExpend'!AB97,IF($N97=5,'Actv CapExpend'!AA97,IF($N97=6,'Actv CapExpend'!Z97,0)))))))</f>
        <v/>
      </c>
      <c r="AG97" s="28" t="str">
        <f>IF($C97="","",IF($N97=1,'Actv CapExpend'!AF97,IF($N97=2,'Actv CapExpend'!AE97,IF($N97=3,'Actv CapExpend'!AD97,IF($N97=4,'Actv CapExpend'!AC97,IF($N97=5,'Actv CapExpend'!AB97,IF($N97=6,'Actv CapExpend'!AA97,0)))))))</f>
        <v/>
      </c>
      <c r="AH97" s="28" t="str">
        <f>IF($C97="","",IF($N97=1,'Actv CapExpend'!AG97,IF($N97=2,'Actv CapExpend'!AF97,IF($N97=3,'Actv CapExpend'!AE97,IF($N97=4,'Actv CapExpend'!AD97,IF($N97=5,'Actv CapExpend'!AC97,IF($N97=6,'Actv CapExpend'!AB97,0)))))))</f>
        <v/>
      </c>
      <c r="AI97" s="28" t="str">
        <f>IF($C97="","",IF($N97=1,'Actv CapExpend'!AH97,IF($N97=2,'Actv CapExpend'!AG97,IF($N97=3,'Actv CapExpend'!AF97,IF($N97=4,'Actv CapExpend'!AE97,IF($N97=5,'Actv CapExpend'!AD97,IF($N97=6,'Actv CapExpend'!AC97,0)))))))</f>
        <v/>
      </c>
      <c r="AJ97" s="28" t="str">
        <f>IF($C97="","",IF($N97=1,'Actv CapExpend'!AI97,IF($N97=2,'Actv CapExpend'!AH97,IF($N97=3,'Actv CapExpend'!AG97,IF($N97=4,'Actv CapExpend'!AF97,IF($N97=5,'Actv CapExpend'!AE97,IF($N97=6,'Actv CapExpend'!AD97,0)))))))</f>
        <v/>
      </c>
      <c r="AK97" s="28" t="str">
        <f>IF($C97="","",IF($N97=1,'Actv CapExpend'!AJ97,IF($N97=2,'Actv CapExpend'!AI97,IF($N97=3,'Actv CapExpend'!AH97,IF($N97=4,'Actv CapExpend'!AG97,IF($N97=5,'Actv CapExpend'!AF97,IF($N97=6,'Actv CapExpend'!AE97,0)))))))</f>
        <v/>
      </c>
      <c r="AL97" s="28" t="str">
        <f>IF($C97="","",IF($N97=1,'Actv CapExpend'!AK97,IF($N97=2,'Actv CapExpend'!AJ97,IF($N97=3,'Actv CapExpend'!AI97,IF($N97=4,'Actv CapExpend'!AH97,IF($N97=5,'Actv CapExpend'!AG97,IF($N97=6,'Actv CapExpend'!AF97,0)))))))</f>
        <v/>
      </c>
      <c r="AM97" s="3" t="str">
        <f t="shared" si="12"/>
        <v>Print</v>
      </c>
    </row>
    <row r="98" spans="2:39" s="2" customFormat="1">
      <c r="B98" s="3">
        <f t="shared" si="13"/>
        <v>87</v>
      </c>
      <c r="C98" s="3" t="str">
        <f>'Actv CapExpend'!C98</f>
        <v>341100</v>
      </c>
      <c r="D98" s="21" t="str">
        <f>'Actv CapExpend'!D98</f>
        <v/>
      </c>
      <c r="F98" s="778" t="str">
        <f>'Actv CapExpend'!F98</f>
        <v>341100-Trans Equip Lt Duty Trks</v>
      </c>
      <c r="H98" s="3" t="str">
        <f>'Actv CapExpend'!H98</f>
        <v>10134100</v>
      </c>
      <c r="J98" s="3">
        <f>'Actv CapExpend'!J98</f>
        <v>341.5</v>
      </c>
      <c r="L98" s="3" t="str">
        <f>'Actv CapExpend'!L98</f>
        <v>N</v>
      </c>
      <c r="N98" s="705">
        <f>'Actv CapExpend'!N98</f>
        <v>1</v>
      </c>
      <c r="P98" s="16">
        <f>'Actv CapExpend'!P98</f>
        <v>0</v>
      </c>
      <c r="Q98" s="28">
        <f t="shared" si="11"/>
        <v>0</v>
      </c>
      <c r="R98" s="28">
        <f>IF($C98="","",IF($N98=1,'Actv CapExpend'!Q98,IF($N98=2,$P98/$N98,IF($N98=3,$P98/$N98,IF($N98=4,$P98/$N98,IF($N98=5,$P98/$N98,IF($N98=6,$P98/$N98,0)))))))</f>
        <v>22636.209375000002</v>
      </c>
      <c r="S98" s="28">
        <f>IF($C98="","",IF($N98=1,'Actv CapExpend'!R98,IF($N98=2,'Actv CapExpend'!Q98,IF($N98=3,$P98/$N98,IF($N98=4,$P98/$N98,IF($N98=5,$P98/$N98,IF($N98=6,$P98/$N98,0)))))))</f>
        <v>15981.555937499999</v>
      </c>
      <c r="T98" s="28">
        <f>IF($C98="","",IF($N98=1,'Actv CapExpend'!S98,IF($N98=2,'Actv CapExpend'!R98,IF($N98=3,'Actv CapExpend'!Q98,IF($N98=4,$P98/$N98,IF($N98=5,$P98/$N98,IF($N98=6,$P98/$N98,0)))))))</f>
        <v>52294.837500000001</v>
      </c>
      <c r="U98" s="28">
        <f>IF($C98="","",IF($N98=1,'Actv CapExpend'!T98,IF($N98=2,'Actv CapExpend'!S98,IF($N98=3,'Actv CapExpend'!R98,IF($N98=4,'Actv CapExpend'!Q98,IF($N98=5,$P98/$N98,IF($N98=6,$P98/$N98,0)))))))</f>
        <v>68317.256250000006</v>
      </c>
      <c r="V98" s="28">
        <f>IF($C98="","",IF($N98=1,'Actv CapExpend'!U98,IF($N98=2,'Actv CapExpend'!T98,IF($N98=3,'Actv CapExpend'!S98,IF($N98=4,'Actv CapExpend'!R98,IF($N98=5,'Actv CapExpend'!Q98,IF($N98=6,$P98/$N98,0)))))))</f>
        <v>68630.537812499999</v>
      </c>
      <c r="W98" s="28">
        <f>IF($C98="","",IF($N98=1,'Actv CapExpend'!V98,IF($N98=2,'Actv CapExpend'!U98,IF($N98=3,'Actv CapExpend'!T98,IF($N98=4,'Actv CapExpend'!S98,IF($N98=5,'Actv CapExpend'!R98,IF($N98=6,'Actv CapExpend'!Q98,0)))))))</f>
        <v>52880.537812499999</v>
      </c>
      <c r="X98" s="28">
        <f>IF($C98="","",IF($N98=1,'Actv CapExpend'!W98,IF($N98=2,'Actv CapExpend'!V98,IF($N98=3,'Actv CapExpend'!U98,IF($N98=4,'Actv CapExpend'!T98,IF($N98=5,'Actv CapExpend'!S98,IF($N98=6,'Actv CapExpend'!R98,0)))))))</f>
        <v>61839.675000000003</v>
      </c>
      <c r="Y98" s="28">
        <f>IF($C98="","",IF($N98=1,'Actv CapExpend'!X98,IF($N98=2,'Actv CapExpend'!W98,IF($N98=3,'Actv CapExpend'!V98,IF($N98=4,'Actv CapExpend'!U98,IF($N98=5,'Actv CapExpend'!T98,IF($N98=6,'Actv CapExpend'!S98,0)))))))</f>
        <v>81269.1213193125</v>
      </c>
      <c r="Z98" s="28">
        <f>IF($C98="","",IF($N98=1,'Actv CapExpend'!Y98,IF($N98=2,'Actv CapExpend'!X98,IF($N98=3,'Actv CapExpend'!W98,IF($N98=4,'Actv CapExpend'!V98,IF($N98=5,'Actv CapExpend'!U98,IF($N98=6,'Actv CapExpend'!T98,0)))))))</f>
        <v>81476.982136125007</v>
      </c>
      <c r="AA98" s="28">
        <f>IF($C98="","",IF($N98=1,'Actv CapExpend'!Z98,IF($N98=2,'Actv CapExpend'!Y98,IF($N98=3,'Actv CapExpend'!X98,IF($N98=4,'Actv CapExpend'!W98,IF($N98=5,'Actv CapExpend'!V98,IF($N98=6,'Actv CapExpend'!U98,0)))))))</f>
        <v>25163.647403625</v>
      </c>
      <c r="AB98" s="28">
        <f>IF($C98="","",IF($N98=1,'Actv CapExpend'!AA98,IF($N98=2,'Actv CapExpend'!Z98,IF($N98=3,'Actv CapExpend'!Y98,IF($N98=4,'Actv CapExpend'!X98,IF($N98=5,'Actv CapExpend'!W98,IF($N98=6,'Actv CapExpend'!V98,0)))))))</f>
        <v>0</v>
      </c>
      <c r="AC98" s="28">
        <f>IF($C98="","",IF($N98=1,'Actv CapExpend'!AB98,IF($N98=2,'Actv CapExpend'!AA98,IF($N98=3,'Actv CapExpend'!Z98,IF($N98=4,'Actv CapExpend'!Y98,IF($N98=5,'Actv CapExpend'!X98,IF($N98=6,'Actv CapExpend'!W98,0)))))))</f>
        <v>0</v>
      </c>
      <c r="AD98" s="28">
        <f>IF($C98="","",IF($N98=1,'Actv CapExpend'!AC98,IF($N98=2,'Actv CapExpend'!AB98,IF($N98=3,'Actv CapExpend'!AA98,IF($N98=4,'Actv CapExpend'!Z98,IF($N98=5,'Actv CapExpend'!Y98,IF($N98=6,'Actv CapExpend'!X98,0)))))))</f>
        <v>67908.628125000003</v>
      </c>
      <c r="AE98" s="28">
        <f>IF($C98="","",IF($N98=1,'Actv CapExpend'!AD98,IF($N98=2,'Actv CapExpend'!AC98,IF($N98=3,'Actv CapExpend'!AB98,IF($N98=4,'Actv CapExpend'!AA98,IF($N98=5,'Actv CapExpend'!Z98,IF($N98=6,'Actv CapExpend'!Y98,0)))))))</f>
        <v>34362.942187500004</v>
      </c>
      <c r="AF98" s="28">
        <f>IF($C98="","",IF($N98=1,'Actv CapExpend'!AE98,IF($N98=2,'Actv CapExpend'!AD98,IF($N98=3,'Actv CapExpend'!AC98,IF($N98=4,'Actv CapExpend'!AB98,IF($N98=5,'Actv CapExpend'!AA98,IF($N98=6,'Actv CapExpend'!Z98,0)))))))</f>
        <v>34567.256249999999</v>
      </c>
      <c r="AG98" s="28">
        <f>IF($C98="","",IF($N98=1,'Actv CapExpend'!AF98,IF($N98=2,'Actv CapExpend'!AE98,IF($N98=3,'Actv CapExpend'!AD98,IF($N98=4,'Actv CapExpend'!AC98,IF($N98=5,'Actv CapExpend'!AB98,IF($N98=6,'Actv CapExpend'!AA98,0)))))))</f>
        <v>34362.942187500004</v>
      </c>
      <c r="AH98" s="28">
        <f>IF($C98="","",IF($N98=1,'Actv CapExpend'!AG98,IF($N98=2,'Actv CapExpend'!AF98,IF($N98=3,'Actv CapExpend'!AE98,IF($N98=4,'Actv CapExpend'!AD98,IF($N98=5,'Actv CapExpend'!AC98,IF($N98=6,'Actv CapExpend'!AB98,0)))))))</f>
        <v>34362.942187500004</v>
      </c>
      <c r="AI98" s="28">
        <f>IF($C98="","",IF($N98=1,'Actv CapExpend'!AH98,IF($N98=2,'Actv CapExpend'!AG98,IF($N98=3,'Actv CapExpend'!AF98,IF($N98=4,'Actv CapExpend'!AE98,IF($N98=5,'Actv CapExpend'!AD98,IF($N98=6,'Actv CapExpend'!AC98,0)))))))</f>
        <v>34362.942187500004</v>
      </c>
      <c r="AJ98" s="28">
        <f>IF($C98="","",IF($N98=1,'Actv CapExpend'!AI98,IF($N98=2,'Actv CapExpend'!AH98,IF($N98=3,'Actv CapExpend'!AG98,IF($N98=4,'Actv CapExpend'!AF98,IF($N98=5,'Actv CapExpend'!AE98,IF($N98=6,'Actv CapExpend'!AD98,0)))))))</f>
        <v>66053.635312500002</v>
      </c>
      <c r="AK98" s="28">
        <f>IF($C98="","",IF($N98=1,'Actv CapExpend'!AJ98,IF($N98=2,'Actv CapExpend'!AI98,IF($N98=3,'Actv CapExpend'!AH98,IF($N98=4,'Actv CapExpend'!AG98,IF($N98=5,'Actv CapExpend'!AF98,IF($N98=6,'Actv CapExpend'!AE98,0)))))))</f>
        <v>66244.328437499993</v>
      </c>
      <c r="AL98" s="28">
        <f>IF($C98="","",IF($N98=1,'Actv CapExpend'!AK98,IF($N98=2,'Actv CapExpend'!AJ98,IF($N98=3,'Actv CapExpend'!AI98,IF($N98=4,'Actv CapExpend'!AH98,IF($N98=5,'Actv CapExpend'!AG98,IF($N98=6,'Actv CapExpend'!AF98,0)))))))</f>
        <v>84860.895993750004</v>
      </c>
      <c r="AM98" s="3" t="str">
        <f t="shared" si="12"/>
        <v>Print</v>
      </c>
    </row>
    <row r="99" spans="2:39" s="2" customFormat="1">
      <c r="B99" s="3">
        <f t="shared" si="13"/>
        <v>88</v>
      </c>
      <c r="C99" s="3" t="str">
        <f>'Actv CapExpend'!C99</f>
        <v>341200</v>
      </c>
      <c r="D99" s="21" t="str">
        <f>'Actv CapExpend'!D99</f>
        <v/>
      </c>
      <c r="F99" s="778" t="str">
        <f>'Actv CapExpend'!F99</f>
        <v>341200-Trans Equip Hvy Duty Trks</v>
      </c>
      <c r="H99" s="3" t="str">
        <f>'Actv CapExpend'!H99</f>
        <v>10134100</v>
      </c>
      <c r="J99" s="3">
        <f>'Actv CapExpend'!J99</f>
        <v>341.5</v>
      </c>
      <c r="L99" s="3" t="str">
        <f>'Actv CapExpend'!L99</f>
        <v>N</v>
      </c>
      <c r="N99" s="705">
        <f>'Actv CapExpend'!N99</f>
        <v>1</v>
      </c>
      <c r="P99" s="16">
        <f>'Actv CapExpend'!P99</f>
        <v>0</v>
      </c>
      <c r="Q99" s="28">
        <f t="shared" si="11"/>
        <v>0</v>
      </c>
      <c r="R99" s="28">
        <f>IF($C99="","",IF($N99=1,'Actv CapExpend'!Q99,IF($N99=2,$P99/$N99,IF($N99=3,$P99/$N99,IF($N99=4,$P99/$N99,IF($N99=5,$P99/$N99,IF($N99=6,$P99/$N99,0)))))))</f>
        <v>25151.34375</v>
      </c>
      <c r="S99" s="28">
        <f>IF($C99="","",IF($N99=1,'Actv CapExpend'!R99,IF($N99=2,'Actv CapExpend'!Q99,IF($N99=3,$P99/$N99,IF($N99=4,$P99/$N99,IF($N99=5,$P99/$N99,IF($N99=6,$P99/$N99,0)))))))</f>
        <v>17757.284374999999</v>
      </c>
      <c r="T99" s="28">
        <f>IF($C99="","",IF($N99=1,'Actv CapExpend'!S99,IF($N99=2,'Actv CapExpend'!R99,IF($N99=3,'Actv CapExpend'!Q99,IF($N99=4,$P99/$N99,IF($N99=5,$P99/$N99,IF($N99=6,$P99/$N99,0)))))))</f>
        <v>58105.375</v>
      </c>
      <c r="U99" s="28">
        <f>IF($C99="","",IF($N99=1,'Actv CapExpend'!T99,IF($N99=2,'Actv CapExpend'!S99,IF($N99=3,'Actv CapExpend'!R99,IF($N99=4,'Actv CapExpend'!Q99,IF($N99=5,$P99/$N99,IF($N99=6,$P99/$N99,0)))))))</f>
        <v>75908.0625</v>
      </c>
      <c r="V99" s="28">
        <f>IF($C99="","",IF($N99=1,'Actv CapExpend'!U99,IF($N99=2,'Actv CapExpend'!T99,IF($N99=3,'Actv CapExpend'!S99,IF($N99=4,'Actv CapExpend'!R99,IF($N99=5,'Actv CapExpend'!Q99,IF($N99=6,$P99/$N99,0)))))))</f>
        <v>76256.153124999997</v>
      </c>
      <c r="W99" s="28">
        <f>IF($C99="","",IF($N99=1,'Actv CapExpend'!V99,IF($N99=2,'Actv CapExpend'!U99,IF($N99=3,'Actv CapExpend'!T99,IF($N99=4,'Actv CapExpend'!S99,IF($N99=5,'Actv CapExpend'!R99,IF($N99=6,'Actv CapExpend'!Q99,0)))))))</f>
        <v>58756.153124999997</v>
      </c>
      <c r="X99" s="28">
        <f>IF($C99="","",IF($N99=1,'Actv CapExpend'!W99,IF($N99=2,'Actv CapExpend'!V99,IF($N99=3,'Actv CapExpend'!U99,IF($N99=4,'Actv CapExpend'!T99,IF($N99=5,'Actv CapExpend'!S99,IF($N99=6,'Actv CapExpend'!R99,0)))))))</f>
        <v>68710.75</v>
      </c>
      <c r="Y99" s="28">
        <f>IF($C99="","",IF($N99=1,'Actv CapExpend'!X99,IF($N99=2,'Actv CapExpend'!W99,IF($N99=3,'Actv CapExpend'!V99,IF($N99=4,'Actv CapExpend'!U99,IF($N99=5,'Actv CapExpend'!T99,IF($N99=6,'Actv CapExpend'!S99,0)))))))</f>
        <v>90299.023688125002</v>
      </c>
      <c r="Z99" s="28">
        <f>IF($C99="","",IF($N99=1,'Actv CapExpend'!Y99,IF($N99=2,'Actv CapExpend'!X99,IF($N99=3,'Actv CapExpend'!W99,IF($N99=4,'Actv CapExpend'!V99,IF($N99=5,'Actv CapExpend'!U99,IF($N99=6,'Actv CapExpend'!T99,0)))))))</f>
        <v>90529.980151249998</v>
      </c>
      <c r="AA99" s="28">
        <f>IF($C99="","",IF($N99=1,'Actv CapExpend'!Z99,IF($N99=2,'Actv CapExpend'!Y99,IF($N99=3,'Actv CapExpend'!X99,IF($N99=4,'Actv CapExpend'!W99,IF($N99=5,'Actv CapExpend'!V99,IF($N99=6,'Actv CapExpend'!U99,0)))))))</f>
        <v>27959.608226249999</v>
      </c>
      <c r="AB99" s="28">
        <f>IF($C99="","",IF($N99=1,'Actv CapExpend'!AA99,IF($N99=2,'Actv CapExpend'!Z99,IF($N99=3,'Actv CapExpend'!Y99,IF($N99=4,'Actv CapExpend'!X99,IF($N99=5,'Actv CapExpend'!W99,IF($N99=6,'Actv CapExpend'!V99,0)))))))</f>
        <v>0</v>
      </c>
      <c r="AC99" s="28">
        <f>IF($C99="","",IF($N99=1,'Actv CapExpend'!AB99,IF($N99=2,'Actv CapExpend'!AA99,IF($N99=3,'Actv CapExpend'!Z99,IF($N99=4,'Actv CapExpend'!Y99,IF($N99=5,'Actv CapExpend'!X99,IF($N99=6,'Actv CapExpend'!W99,0)))))))</f>
        <v>0</v>
      </c>
      <c r="AD99" s="28">
        <f>IF($C99="","",IF($N99=1,'Actv CapExpend'!AC99,IF($N99=2,'Actv CapExpend'!AB99,IF($N99=3,'Actv CapExpend'!AA99,IF($N99=4,'Actv CapExpend'!Z99,IF($N99=5,'Actv CapExpend'!Y99,IF($N99=6,'Actv CapExpend'!X99,0)))))))</f>
        <v>75454.03125</v>
      </c>
      <c r="AE99" s="28">
        <f>IF($C99="","",IF($N99=1,'Actv CapExpend'!AD99,IF($N99=2,'Actv CapExpend'!AC99,IF($N99=3,'Actv CapExpend'!AB99,IF($N99=4,'Actv CapExpend'!AA99,IF($N99=5,'Actv CapExpend'!Z99,IF($N99=6,'Actv CapExpend'!Y99,0)))))))</f>
        <v>38181.046875</v>
      </c>
      <c r="AF99" s="28">
        <f>IF($C99="","",IF($N99=1,'Actv CapExpend'!AE99,IF($N99=2,'Actv CapExpend'!AD99,IF($N99=3,'Actv CapExpend'!AC99,IF($N99=4,'Actv CapExpend'!AB99,IF($N99=5,'Actv CapExpend'!AA99,IF($N99=6,'Actv CapExpend'!Z99,0)))))))</f>
        <v>38408.0625</v>
      </c>
      <c r="AG99" s="28">
        <f>IF($C99="","",IF($N99=1,'Actv CapExpend'!AF99,IF($N99=2,'Actv CapExpend'!AE99,IF($N99=3,'Actv CapExpend'!AD99,IF($N99=4,'Actv CapExpend'!AC99,IF($N99=5,'Actv CapExpend'!AB99,IF($N99=6,'Actv CapExpend'!AA99,0)))))))</f>
        <v>38181.046875</v>
      </c>
      <c r="AH99" s="28">
        <f>IF($C99="","",IF($N99=1,'Actv CapExpend'!AG99,IF($N99=2,'Actv CapExpend'!AF99,IF($N99=3,'Actv CapExpend'!AE99,IF($N99=4,'Actv CapExpend'!AD99,IF($N99=5,'Actv CapExpend'!AC99,IF($N99=6,'Actv CapExpend'!AB99,0)))))))</f>
        <v>38181.046875</v>
      </c>
      <c r="AI99" s="28">
        <f>IF($C99="","",IF($N99=1,'Actv CapExpend'!AH99,IF($N99=2,'Actv CapExpend'!AG99,IF($N99=3,'Actv CapExpend'!AF99,IF($N99=4,'Actv CapExpend'!AE99,IF($N99=5,'Actv CapExpend'!AD99,IF($N99=6,'Actv CapExpend'!AC99,0)))))))</f>
        <v>38181.046875</v>
      </c>
      <c r="AJ99" s="28">
        <f>IF($C99="","",IF($N99=1,'Actv CapExpend'!AI99,IF($N99=2,'Actv CapExpend'!AH99,IF($N99=3,'Actv CapExpend'!AG99,IF($N99=4,'Actv CapExpend'!AF99,IF($N99=5,'Actv CapExpend'!AE99,IF($N99=6,'Actv CapExpend'!AD99,0)))))))</f>
        <v>73392.928125000006</v>
      </c>
      <c r="AK99" s="28">
        <f>IF($C99="","",IF($N99=1,'Actv CapExpend'!AJ99,IF($N99=2,'Actv CapExpend'!AI99,IF($N99=3,'Actv CapExpend'!AH99,IF($N99=4,'Actv CapExpend'!AG99,IF($N99=5,'Actv CapExpend'!AF99,IF($N99=6,'Actv CapExpend'!AE99,0)))))))</f>
        <v>73604.809374999997</v>
      </c>
      <c r="AL99" s="28">
        <f>IF($C99="","",IF($N99=1,'Actv CapExpend'!AK99,IF($N99=2,'Actv CapExpend'!AJ99,IF($N99=3,'Actv CapExpend'!AI99,IF($N99=4,'Actv CapExpend'!AH99,IF($N99=5,'Actv CapExpend'!AG99,IF($N99=6,'Actv CapExpend'!AF99,0)))))))</f>
        <v>94289.884437500004</v>
      </c>
      <c r="AM99" s="3" t="str">
        <f t="shared" si="12"/>
        <v>Print</v>
      </c>
    </row>
    <row r="100" spans="2:39" s="2" customFormat="1">
      <c r="B100" s="3">
        <f t="shared" si="13"/>
        <v>89</v>
      </c>
      <c r="C100" s="3" t="str">
        <f>'Actv CapExpend'!C100</f>
        <v>341300</v>
      </c>
      <c r="D100" s="21" t="str">
        <f>'Actv CapExpend'!D100</f>
        <v/>
      </c>
      <c r="F100" s="778" t="str">
        <f>'Actv CapExpend'!F100</f>
        <v>341300-Trans Equip Autos</v>
      </c>
      <c r="H100" s="3" t="str">
        <f>'Actv CapExpend'!H100</f>
        <v>10134100</v>
      </c>
      <c r="J100" s="3">
        <f>'Actv CapExpend'!J100</f>
        <v>341.5</v>
      </c>
      <c r="L100" s="3" t="str">
        <f>'Actv CapExpend'!L100</f>
        <v>N</v>
      </c>
      <c r="N100" s="705">
        <f>'Actv CapExpend'!N100</f>
        <v>1</v>
      </c>
      <c r="P100" s="16">
        <f>'Actv CapExpend'!P100</f>
        <v>0</v>
      </c>
      <c r="Q100" s="28">
        <f t="shared" si="11"/>
        <v>0</v>
      </c>
      <c r="R100" s="28">
        <f>IF($C100="","",IF($N100=1,'Actv CapExpend'!Q100,IF($N100=2,$P100/$N100,IF($N100=3,$P100/$N100,IF($N100=4,$P100/$N100,IF($N100=5,$P100/$N100,IF($N100=6,$P100/$N100,0)))))))</f>
        <v>0</v>
      </c>
      <c r="S100" s="28">
        <f>IF($C100="","",IF($N100=1,'Actv CapExpend'!R100,IF($N100=2,'Actv CapExpend'!Q100,IF($N100=3,$P100/$N100,IF($N100=4,$P100/$N100,IF($N100=5,$P100/$N100,IF($N100=6,$P100/$N100,0)))))))</f>
        <v>0</v>
      </c>
      <c r="T100" s="28">
        <f>IF($C100="","",IF($N100=1,'Actv CapExpend'!S100,IF($N100=2,'Actv CapExpend'!R100,IF($N100=3,'Actv CapExpend'!Q100,IF($N100=4,$P100/$N100,IF($N100=5,$P100/$N100,IF($N100=6,$P100/$N100,0)))))))</f>
        <v>0</v>
      </c>
      <c r="U100" s="28">
        <f>IF($C100="","",IF($N100=1,'Actv CapExpend'!T100,IF($N100=2,'Actv CapExpend'!S100,IF($N100=3,'Actv CapExpend'!R100,IF($N100=4,'Actv CapExpend'!Q100,IF($N100=5,$P100/$N100,IF($N100=6,$P100/$N100,0)))))))</f>
        <v>0</v>
      </c>
      <c r="V100" s="28">
        <f>IF($C100="","",IF($N100=1,'Actv CapExpend'!U100,IF($N100=2,'Actv CapExpend'!T100,IF($N100=3,'Actv CapExpend'!S100,IF($N100=4,'Actv CapExpend'!R100,IF($N100=5,'Actv CapExpend'!Q100,IF($N100=6,$P100/$N100,0)))))))</f>
        <v>0</v>
      </c>
      <c r="W100" s="28">
        <f>IF($C100="","",IF($N100=1,'Actv CapExpend'!V100,IF($N100=2,'Actv CapExpend'!U100,IF($N100=3,'Actv CapExpend'!T100,IF($N100=4,'Actv CapExpend'!S100,IF($N100=5,'Actv CapExpend'!R100,IF($N100=6,'Actv CapExpend'!Q100,0)))))))</f>
        <v>0</v>
      </c>
      <c r="X100" s="28">
        <f>IF($C100="","",IF($N100=1,'Actv CapExpend'!W100,IF($N100=2,'Actv CapExpend'!V100,IF($N100=3,'Actv CapExpend'!U100,IF($N100=4,'Actv CapExpend'!T100,IF($N100=5,'Actv CapExpend'!S100,IF($N100=6,'Actv CapExpend'!R100,0)))))))</f>
        <v>0</v>
      </c>
      <c r="Y100" s="28">
        <f>IF($C100="","",IF($N100=1,'Actv CapExpend'!X100,IF($N100=2,'Actv CapExpend'!W100,IF($N100=3,'Actv CapExpend'!V100,IF($N100=4,'Actv CapExpend'!U100,IF($N100=5,'Actv CapExpend'!T100,IF($N100=6,'Actv CapExpend'!S100,0)))))))</f>
        <v>0</v>
      </c>
      <c r="Z100" s="28">
        <f>IF($C100="","",IF($N100=1,'Actv CapExpend'!Y100,IF($N100=2,'Actv CapExpend'!X100,IF($N100=3,'Actv CapExpend'!W100,IF($N100=4,'Actv CapExpend'!V100,IF($N100=5,'Actv CapExpend'!U100,IF($N100=6,'Actv CapExpend'!T100,0)))))))</f>
        <v>0</v>
      </c>
      <c r="AA100" s="28">
        <f>IF($C100="","",IF($N100=1,'Actv CapExpend'!Z100,IF($N100=2,'Actv CapExpend'!Y100,IF($N100=3,'Actv CapExpend'!X100,IF($N100=4,'Actv CapExpend'!W100,IF($N100=5,'Actv CapExpend'!V100,IF($N100=6,'Actv CapExpend'!U100,0)))))))</f>
        <v>0</v>
      </c>
      <c r="AB100" s="28">
        <f>IF($C100="","",IF($N100=1,'Actv CapExpend'!AA100,IF($N100=2,'Actv CapExpend'!Z100,IF($N100=3,'Actv CapExpend'!Y100,IF($N100=4,'Actv CapExpend'!X100,IF($N100=5,'Actv CapExpend'!W100,IF($N100=6,'Actv CapExpend'!V100,0)))))))</f>
        <v>0</v>
      </c>
      <c r="AC100" s="28">
        <f>IF($C100="","",IF($N100=1,'Actv CapExpend'!AB100,IF($N100=2,'Actv CapExpend'!AA100,IF($N100=3,'Actv CapExpend'!Z100,IF($N100=4,'Actv CapExpend'!Y100,IF($N100=5,'Actv CapExpend'!X100,IF($N100=6,'Actv CapExpend'!W100,0)))))))</f>
        <v>0</v>
      </c>
      <c r="AD100" s="28">
        <f>IF($C100="","",IF($N100=1,'Actv CapExpend'!AC100,IF($N100=2,'Actv CapExpend'!AB100,IF($N100=3,'Actv CapExpend'!AA100,IF($N100=4,'Actv CapExpend'!Z100,IF($N100=5,'Actv CapExpend'!Y100,IF($N100=6,'Actv CapExpend'!X100,0)))))))</f>
        <v>0</v>
      </c>
      <c r="AE100" s="28">
        <f>IF($C100="","",IF($N100=1,'Actv CapExpend'!AD100,IF($N100=2,'Actv CapExpend'!AC100,IF($N100=3,'Actv CapExpend'!AB100,IF($N100=4,'Actv CapExpend'!AA100,IF($N100=5,'Actv CapExpend'!Z100,IF($N100=6,'Actv CapExpend'!Y100,0)))))))</f>
        <v>0</v>
      </c>
      <c r="AF100" s="28">
        <f>IF($C100="","",IF($N100=1,'Actv CapExpend'!AE100,IF($N100=2,'Actv CapExpend'!AD100,IF($N100=3,'Actv CapExpend'!AC100,IF($N100=4,'Actv CapExpend'!AB100,IF($N100=5,'Actv CapExpend'!AA100,IF($N100=6,'Actv CapExpend'!Z100,0)))))))</f>
        <v>0</v>
      </c>
      <c r="AG100" s="28">
        <f>IF($C100="","",IF($N100=1,'Actv CapExpend'!AF100,IF($N100=2,'Actv CapExpend'!AE100,IF($N100=3,'Actv CapExpend'!AD100,IF($N100=4,'Actv CapExpend'!AC100,IF($N100=5,'Actv CapExpend'!AB100,IF($N100=6,'Actv CapExpend'!AA100,0)))))))</f>
        <v>0</v>
      </c>
      <c r="AH100" s="28">
        <f>IF($C100="","",IF($N100=1,'Actv CapExpend'!AG100,IF($N100=2,'Actv CapExpend'!AF100,IF($N100=3,'Actv CapExpend'!AE100,IF($N100=4,'Actv CapExpend'!AD100,IF($N100=5,'Actv CapExpend'!AC100,IF($N100=6,'Actv CapExpend'!AB100,0)))))))</f>
        <v>0</v>
      </c>
      <c r="AI100" s="28">
        <f>IF($C100="","",IF($N100=1,'Actv CapExpend'!AH100,IF($N100=2,'Actv CapExpend'!AG100,IF($N100=3,'Actv CapExpend'!AF100,IF($N100=4,'Actv CapExpend'!AE100,IF($N100=5,'Actv CapExpend'!AD100,IF($N100=6,'Actv CapExpend'!AC100,0)))))))</f>
        <v>0</v>
      </c>
      <c r="AJ100" s="28">
        <f>IF($C100="","",IF($N100=1,'Actv CapExpend'!AI100,IF($N100=2,'Actv CapExpend'!AH100,IF($N100=3,'Actv CapExpend'!AG100,IF($N100=4,'Actv CapExpend'!AF100,IF($N100=5,'Actv CapExpend'!AE100,IF($N100=6,'Actv CapExpend'!AD100,0)))))))</f>
        <v>0</v>
      </c>
      <c r="AK100" s="28">
        <f>IF($C100="","",IF($N100=1,'Actv CapExpend'!AJ100,IF($N100=2,'Actv CapExpend'!AI100,IF($N100=3,'Actv CapExpend'!AH100,IF($N100=4,'Actv CapExpend'!AG100,IF($N100=5,'Actv CapExpend'!AF100,IF($N100=6,'Actv CapExpend'!AE100,0)))))))</f>
        <v>0</v>
      </c>
      <c r="AL100" s="28">
        <f>IF($C100="","",IF($N100=1,'Actv CapExpend'!AK100,IF($N100=2,'Actv CapExpend'!AJ100,IF($N100=3,'Actv CapExpend'!AI100,IF($N100=4,'Actv CapExpend'!AH100,IF($N100=5,'Actv CapExpend'!AG100,IF($N100=6,'Actv CapExpend'!AF100,0)))))))</f>
        <v>0</v>
      </c>
      <c r="AM100" s="3" t="str">
        <f t="shared" si="12"/>
        <v>Print</v>
      </c>
    </row>
    <row r="101" spans="2:39" s="2" customFormat="1">
      <c r="B101" s="3">
        <f t="shared" si="13"/>
        <v>90</v>
      </c>
      <c r="C101" s="3" t="str">
        <f>'Actv CapExpend'!C101</f>
        <v>345000</v>
      </c>
      <c r="D101" s="21" t="str">
        <f>'Actv CapExpend'!D101</f>
        <v/>
      </c>
      <c r="F101" s="778" t="str">
        <f>'Actv CapExpend'!F101</f>
        <v>345000-Power Operated Equipment</v>
      </c>
      <c r="H101" s="3" t="str">
        <f>'Actv CapExpend'!H101</f>
        <v>10134500</v>
      </c>
      <c r="J101" s="3">
        <f>'Actv CapExpend'!J101</f>
        <v>345.5</v>
      </c>
      <c r="L101" s="3" t="str">
        <f>'Actv CapExpend'!L101</f>
        <v>N</v>
      </c>
      <c r="N101" s="705">
        <f>'Actv CapExpend'!N101</f>
        <v>1</v>
      </c>
      <c r="P101" s="16">
        <f>'Actv CapExpend'!P101</f>
        <v>0</v>
      </c>
      <c r="Q101" s="28">
        <f t="shared" si="11"/>
        <v>0</v>
      </c>
      <c r="R101" s="28">
        <f>IF($C101="","",IF($N101=1,'Actv CapExpend'!Q101,IF($N101=2,$P101/$N101,IF($N101=3,$P101/$N101,IF($N101=4,$P101/$N101,IF($N101=5,$P101/$N101,IF($N101=6,$P101/$N101,0)))))))</f>
        <v>0</v>
      </c>
      <c r="S101" s="28">
        <f>IF($C101="","",IF($N101=1,'Actv CapExpend'!R101,IF($N101=2,'Actv CapExpend'!Q101,IF($N101=3,$P101/$N101,IF($N101=4,$P101/$N101,IF($N101=5,$P101/$N101,IF($N101=6,$P101/$N101,0)))))))</f>
        <v>0</v>
      </c>
      <c r="T101" s="28">
        <f>IF($C101="","",IF($N101=1,'Actv CapExpend'!S101,IF($N101=2,'Actv CapExpend'!R101,IF($N101=3,'Actv CapExpend'!Q101,IF($N101=4,$P101/$N101,IF($N101=5,$P101/$N101,IF($N101=6,$P101/$N101,0)))))))</f>
        <v>0</v>
      </c>
      <c r="U101" s="28">
        <f>IF($C101="","",IF($N101=1,'Actv CapExpend'!T101,IF($N101=2,'Actv CapExpend'!S101,IF($N101=3,'Actv CapExpend'!R101,IF($N101=4,'Actv CapExpend'!Q101,IF($N101=5,$P101/$N101,IF($N101=6,$P101/$N101,0)))))))</f>
        <v>0</v>
      </c>
      <c r="V101" s="28">
        <f>IF($C101="","",IF($N101=1,'Actv CapExpend'!U101,IF($N101=2,'Actv CapExpend'!T101,IF($N101=3,'Actv CapExpend'!S101,IF($N101=4,'Actv CapExpend'!R101,IF($N101=5,'Actv CapExpend'!Q101,IF($N101=6,$P101/$N101,0)))))))</f>
        <v>0</v>
      </c>
      <c r="W101" s="28">
        <f>IF($C101="","",IF($N101=1,'Actv CapExpend'!V101,IF($N101=2,'Actv CapExpend'!U101,IF($N101=3,'Actv CapExpend'!T101,IF($N101=4,'Actv CapExpend'!S101,IF($N101=5,'Actv CapExpend'!R101,IF($N101=6,'Actv CapExpend'!Q101,0)))))))</f>
        <v>0</v>
      </c>
      <c r="X101" s="28">
        <f>IF($C101="","",IF($N101=1,'Actv CapExpend'!W101,IF($N101=2,'Actv CapExpend'!V101,IF($N101=3,'Actv CapExpend'!U101,IF($N101=4,'Actv CapExpend'!T101,IF($N101=5,'Actv CapExpend'!S101,IF($N101=6,'Actv CapExpend'!R101,0)))))))</f>
        <v>0</v>
      </c>
      <c r="Y101" s="28">
        <f>IF($C101="","",IF($N101=1,'Actv CapExpend'!X101,IF($N101=2,'Actv CapExpend'!W101,IF($N101=3,'Actv CapExpend'!V101,IF($N101=4,'Actv CapExpend'!U101,IF($N101=5,'Actv CapExpend'!T101,IF($N101=6,'Actv CapExpend'!S101,0)))))))</f>
        <v>0</v>
      </c>
      <c r="Z101" s="28">
        <f>IF($C101="","",IF($N101=1,'Actv CapExpend'!Y101,IF($N101=2,'Actv CapExpend'!X101,IF($N101=3,'Actv CapExpend'!W101,IF($N101=4,'Actv CapExpend'!V101,IF($N101=5,'Actv CapExpend'!U101,IF($N101=6,'Actv CapExpend'!T101,0)))))))</f>
        <v>0</v>
      </c>
      <c r="AA101" s="28">
        <f>IF($C101="","",IF($N101=1,'Actv CapExpend'!Z101,IF($N101=2,'Actv CapExpend'!Y101,IF($N101=3,'Actv CapExpend'!X101,IF($N101=4,'Actv CapExpend'!W101,IF($N101=5,'Actv CapExpend'!V101,IF($N101=6,'Actv CapExpend'!U101,0)))))))</f>
        <v>0</v>
      </c>
      <c r="AB101" s="28">
        <f>IF($C101="","",IF($N101=1,'Actv CapExpend'!AA101,IF($N101=2,'Actv CapExpend'!Z101,IF($N101=3,'Actv CapExpend'!Y101,IF($N101=4,'Actv CapExpend'!X101,IF($N101=5,'Actv CapExpend'!W101,IF($N101=6,'Actv CapExpend'!V101,0)))))))</f>
        <v>0</v>
      </c>
      <c r="AC101" s="28">
        <f>IF($C101="","",IF($N101=1,'Actv CapExpend'!AB101,IF($N101=2,'Actv CapExpend'!AA101,IF($N101=3,'Actv CapExpend'!Z101,IF($N101=4,'Actv CapExpend'!Y101,IF($N101=5,'Actv CapExpend'!X101,IF($N101=6,'Actv CapExpend'!W101,0)))))))</f>
        <v>0</v>
      </c>
      <c r="AD101" s="28">
        <f>IF($C101="","",IF($N101=1,'Actv CapExpend'!AC101,IF($N101=2,'Actv CapExpend'!AB101,IF($N101=3,'Actv CapExpend'!AA101,IF($N101=4,'Actv CapExpend'!Z101,IF($N101=5,'Actv CapExpend'!Y101,IF($N101=6,'Actv CapExpend'!X101,0)))))))</f>
        <v>0</v>
      </c>
      <c r="AE101" s="28">
        <f>IF($C101="","",IF($N101=1,'Actv CapExpend'!AD101,IF($N101=2,'Actv CapExpend'!AC101,IF($N101=3,'Actv CapExpend'!AB101,IF($N101=4,'Actv CapExpend'!AA101,IF($N101=5,'Actv CapExpend'!Z101,IF($N101=6,'Actv CapExpend'!Y101,0)))))))</f>
        <v>0</v>
      </c>
      <c r="AF101" s="28">
        <f>IF($C101="","",IF($N101=1,'Actv CapExpend'!AE101,IF($N101=2,'Actv CapExpend'!AD101,IF($N101=3,'Actv CapExpend'!AC101,IF($N101=4,'Actv CapExpend'!AB101,IF($N101=5,'Actv CapExpend'!AA101,IF($N101=6,'Actv CapExpend'!Z101,0)))))))</f>
        <v>0</v>
      </c>
      <c r="AG101" s="28">
        <f>IF($C101="","",IF($N101=1,'Actv CapExpend'!AF101,IF($N101=2,'Actv CapExpend'!AE101,IF($N101=3,'Actv CapExpend'!AD101,IF($N101=4,'Actv CapExpend'!AC101,IF($N101=5,'Actv CapExpend'!AB101,IF($N101=6,'Actv CapExpend'!AA101,0)))))))</f>
        <v>0</v>
      </c>
      <c r="AH101" s="28">
        <f>IF($C101="","",IF($N101=1,'Actv CapExpend'!AG101,IF($N101=2,'Actv CapExpend'!AF101,IF($N101=3,'Actv CapExpend'!AE101,IF($N101=4,'Actv CapExpend'!AD101,IF($N101=5,'Actv CapExpend'!AC101,IF($N101=6,'Actv CapExpend'!AB101,0)))))))</f>
        <v>0</v>
      </c>
      <c r="AI101" s="28">
        <f>IF($C101="","",IF($N101=1,'Actv CapExpend'!AH101,IF($N101=2,'Actv CapExpend'!AG101,IF($N101=3,'Actv CapExpend'!AF101,IF($N101=4,'Actv CapExpend'!AE101,IF($N101=5,'Actv CapExpend'!AD101,IF($N101=6,'Actv CapExpend'!AC101,0)))))))</f>
        <v>0</v>
      </c>
      <c r="AJ101" s="28">
        <f>IF($C101="","",IF($N101=1,'Actv CapExpend'!AI101,IF($N101=2,'Actv CapExpend'!AH101,IF($N101=3,'Actv CapExpend'!AG101,IF($N101=4,'Actv CapExpend'!AF101,IF($N101=5,'Actv CapExpend'!AE101,IF($N101=6,'Actv CapExpend'!AD101,0)))))))</f>
        <v>0</v>
      </c>
      <c r="AK101" s="28">
        <f>IF($C101="","",IF($N101=1,'Actv CapExpend'!AJ101,IF($N101=2,'Actv CapExpend'!AI101,IF($N101=3,'Actv CapExpend'!AH101,IF($N101=4,'Actv CapExpend'!AG101,IF($N101=5,'Actv CapExpend'!AF101,IF($N101=6,'Actv CapExpend'!AE101,0)))))))</f>
        <v>0</v>
      </c>
      <c r="AL101" s="28">
        <f>IF($C101="","",IF($N101=1,'Actv CapExpend'!AK101,IF($N101=2,'Actv CapExpend'!AJ101,IF($N101=3,'Actv CapExpend'!AI101,IF($N101=4,'Actv CapExpend'!AH101,IF($N101=5,'Actv CapExpend'!AG101,IF($N101=6,'Actv CapExpend'!AF101,0)))))))</f>
        <v>0</v>
      </c>
      <c r="AM101" s="3" t="str">
        <f t="shared" si="12"/>
        <v>Print</v>
      </c>
    </row>
    <row r="102" spans="2:39" s="2" customFormat="1">
      <c r="B102" s="3">
        <f t="shared" si="13"/>
        <v>91</v>
      </c>
      <c r="C102" s="3" t="str">
        <f>'Actv CapExpend'!C102</f>
        <v>341400</v>
      </c>
      <c r="D102" s="21" t="str">
        <f>'Actv CapExpend'!D102</f>
        <v/>
      </c>
      <c r="F102" s="778" t="str">
        <f>'Actv CapExpend'!F102</f>
        <v>341400-Trans Equip Other</v>
      </c>
      <c r="H102" s="3" t="str">
        <f>'Actv CapExpend'!H102</f>
        <v>10134100</v>
      </c>
      <c r="J102" s="3">
        <f>'Actv CapExpend'!J102</f>
        <v>341.5</v>
      </c>
      <c r="L102" s="3" t="str">
        <f>'Actv CapExpend'!L102</f>
        <v>N</v>
      </c>
      <c r="N102" s="705">
        <f>'Actv CapExpend'!N102</f>
        <v>1</v>
      </c>
      <c r="P102" s="16">
        <f>'Actv CapExpend'!P102</f>
        <v>0</v>
      </c>
      <c r="Q102" s="28">
        <f t="shared" si="11"/>
        <v>0</v>
      </c>
      <c r="R102" s="28">
        <f>IF($C102="","",IF($N102=1,'Actv CapExpend'!Q102,IF($N102=2,$P102/$N102,IF($N102=3,$P102/$N102,IF($N102=4,$P102/$N102,IF($N102=5,$P102/$N102,IF($N102=6,$P102/$N102,0)))))))</f>
        <v>2515.1343750000001</v>
      </c>
      <c r="S102" s="28">
        <f>IF($C102="","",IF($N102=1,'Actv CapExpend'!R102,IF($N102=2,'Actv CapExpend'!Q102,IF($N102=3,$P102/$N102,IF($N102=4,$P102/$N102,IF($N102=5,$P102/$N102,IF($N102=6,$P102/$N102,0)))))))</f>
        <v>1775.7284374999999</v>
      </c>
      <c r="T102" s="28">
        <f>IF($C102="","",IF($N102=1,'Actv CapExpend'!S102,IF($N102=2,'Actv CapExpend'!R102,IF($N102=3,'Actv CapExpend'!Q102,IF($N102=4,$P102/$N102,IF($N102=5,$P102/$N102,IF($N102=6,$P102/$N102,0)))))))</f>
        <v>5810.5375000000004</v>
      </c>
      <c r="U102" s="28">
        <f>IF($C102="","",IF($N102=1,'Actv CapExpend'!T102,IF($N102=2,'Actv CapExpend'!S102,IF($N102=3,'Actv CapExpend'!R102,IF($N102=4,'Actv CapExpend'!Q102,IF($N102=5,$P102/$N102,IF($N102=6,$P102/$N102,0)))))))</f>
        <v>7590.8062500000005</v>
      </c>
      <c r="V102" s="28">
        <f>IF($C102="","",IF($N102=1,'Actv CapExpend'!U102,IF($N102=2,'Actv CapExpend'!T102,IF($N102=3,'Actv CapExpend'!S102,IF($N102=4,'Actv CapExpend'!R102,IF($N102=5,'Actv CapExpend'!Q102,IF($N102=6,$P102/$N102,0)))))))</f>
        <v>7625.6153125000001</v>
      </c>
      <c r="W102" s="28">
        <f>IF($C102="","",IF($N102=1,'Actv CapExpend'!V102,IF($N102=2,'Actv CapExpend'!U102,IF($N102=3,'Actv CapExpend'!T102,IF($N102=4,'Actv CapExpend'!S102,IF($N102=5,'Actv CapExpend'!R102,IF($N102=6,'Actv CapExpend'!Q102,0)))))))</f>
        <v>5875.6153125000001</v>
      </c>
      <c r="X102" s="28">
        <f>IF($C102="","",IF($N102=1,'Actv CapExpend'!W102,IF($N102=2,'Actv CapExpend'!V102,IF($N102=3,'Actv CapExpend'!U102,IF($N102=4,'Actv CapExpend'!T102,IF($N102=5,'Actv CapExpend'!S102,IF($N102=6,'Actv CapExpend'!R102,0)))))))</f>
        <v>6871.0750000000007</v>
      </c>
      <c r="Y102" s="28">
        <f>IF($C102="","",IF($N102=1,'Actv CapExpend'!X102,IF($N102=2,'Actv CapExpend'!W102,IF($N102=3,'Actv CapExpend'!V102,IF($N102=4,'Actv CapExpend'!U102,IF($N102=5,'Actv CapExpend'!T102,IF($N102=6,'Actv CapExpend'!S102,0)))))))</f>
        <v>9029.9023688124998</v>
      </c>
      <c r="Z102" s="28">
        <f>IF($C102="","",IF($N102=1,'Actv CapExpend'!Y102,IF($N102=2,'Actv CapExpend'!X102,IF($N102=3,'Actv CapExpend'!W102,IF($N102=4,'Actv CapExpend'!V102,IF($N102=5,'Actv CapExpend'!U102,IF($N102=6,'Actv CapExpend'!T102,0)))))))</f>
        <v>9052.9980151250002</v>
      </c>
      <c r="AA102" s="28">
        <f>IF($C102="","",IF($N102=1,'Actv CapExpend'!Z102,IF($N102=2,'Actv CapExpend'!Y102,IF($N102=3,'Actv CapExpend'!X102,IF($N102=4,'Actv CapExpend'!W102,IF($N102=5,'Actv CapExpend'!V102,IF($N102=6,'Actv CapExpend'!U102,0)))))))</f>
        <v>2795.9608226250002</v>
      </c>
      <c r="AB102" s="28">
        <f>IF($C102="","",IF($N102=1,'Actv CapExpend'!AA102,IF($N102=2,'Actv CapExpend'!Z102,IF($N102=3,'Actv CapExpend'!Y102,IF($N102=4,'Actv CapExpend'!X102,IF($N102=5,'Actv CapExpend'!W102,IF($N102=6,'Actv CapExpend'!V102,0)))))))</f>
        <v>0</v>
      </c>
      <c r="AC102" s="28">
        <f>IF($C102="","",IF($N102=1,'Actv CapExpend'!AB102,IF($N102=2,'Actv CapExpend'!AA102,IF($N102=3,'Actv CapExpend'!Z102,IF($N102=4,'Actv CapExpend'!Y102,IF($N102=5,'Actv CapExpend'!X102,IF($N102=6,'Actv CapExpend'!W102,0)))))))</f>
        <v>0</v>
      </c>
      <c r="AD102" s="28">
        <f>IF($C102="","",IF($N102=1,'Actv CapExpend'!AC102,IF($N102=2,'Actv CapExpend'!AB102,IF($N102=3,'Actv CapExpend'!AA102,IF($N102=4,'Actv CapExpend'!Z102,IF($N102=5,'Actv CapExpend'!Y102,IF($N102=6,'Actv CapExpend'!X102,0)))))))</f>
        <v>7545.4031250000007</v>
      </c>
      <c r="AE102" s="28">
        <f>IF($C102="","",IF($N102=1,'Actv CapExpend'!AD102,IF($N102=2,'Actv CapExpend'!AC102,IF($N102=3,'Actv CapExpend'!AB102,IF($N102=4,'Actv CapExpend'!AA102,IF($N102=5,'Actv CapExpend'!Z102,IF($N102=6,'Actv CapExpend'!Y102,0)))))))</f>
        <v>3818.1046875000002</v>
      </c>
      <c r="AF102" s="28">
        <f>IF($C102="","",IF($N102=1,'Actv CapExpend'!AE102,IF($N102=2,'Actv CapExpend'!AD102,IF($N102=3,'Actv CapExpend'!AC102,IF($N102=4,'Actv CapExpend'!AB102,IF($N102=5,'Actv CapExpend'!AA102,IF($N102=6,'Actv CapExpend'!Z102,0)))))))</f>
        <v>3840.8062500000001</v>
      </c>
      <c r="AG102" s="28">
        <f>IF($C102="","",IF($N102=1,'Actv CapExpend'!AF102,IF($N102=2,'Actv CapExpend'!AE102,IF($N102=3,'Actv CapExpend'!AD102,IF($N102=4,'Actv CapExpend'!AC102,IF($N102=5,'Actv CapExpend'!AB102,IF($N102=6,'Actv CapExpend'!AA102,0)))))))</f>
        <v>3818.1046875000002</v>
      </c>
      <c r="AH102" s="28">
        <f>IF($C102="","",IF($N102=1,'Actv CapExpend'!AG102,IF($N102=2,'Actv CapExpend'!AF102,IF($N102=3,'Actv CapExpend'!AE102,IF($N102=4,'Actv CapExpend'!AD102,IF($N102=5,'Actv CapExpend'!AC102,IF($N102=6,'Actv CapExpend'!AB102,0)))))))</f>
        <v>3818.1046875000002</v>
      </c>
      <c r="AI102" s="28">
        <f>IF($C102="","",IF($N102=1,'Actv CapExpend'!AH102,IF($N102=2,'Actv CapExpend'!AG102,IF($N102=3,'Actv CapExpend'!AF102,IF($N102=4,'Actv CapExpend'!AE102,IF($N102=5,'Actv CapExpend'!AD102,IF($N102=6,'Actv CapExpend'!AC102,0)))))))</f>
        <v>3818.1046875000002</v>
      </c>
      <c r="AJ102" s="28">
        <f>IF($C102="","",IF($N102=1,'Actv CapExpend'!AI102,IF($N102=2,'Actv CapExpend'!AH102,IF($N102=3,'Actv CapExpend'!AG102,IF($N102=4,'Actv CapExpend'!AF102,IF($N102=5,'Actv CapExpend'!AE102,IF($N102=6,'Actv CapExpend'!AD102,0)))))))</f>
        <v>7339.2928125000008</v>
      </c>
      <c r="AK102" s="28">
        <f>IF($C102="","",IF($N102=1,'Actv CapExpend'!AJ102,IF($N102=2,'Actv CapExpend'!AI102,IF($N102=3,'Actv CapExpend'!AH102,IF($N102=4,'Actv CapExpend'!AG102,IF($N102=5,'Actv CapExpend'!AF102,IF($N102=6,'Actv CapExpend'!AE102,0)))))))</f>
        <v>7360.4809375000004</v>
      </c>
      <c r="AL102" s="28">
        <f>IF($C102="","",IF($N102=1,'Actv CapExpend'!AK102,IF($N102=2,'Actv CapExpend'!AJ102,IF($N102=3,'Actv CapExpend'!AI102,IF($N102=4,'Actv CapExpend'!AH102,IF($N102=5,'Actv CapExpend'!AG102,IF($N102=6,'Actv CapExpend'!AF102,0)))))))</f>
        <v>9428.9884437500004</v>
      </c>
      <c r="AM102" s="3" t="str">
        <f t="shared" si="12"/>
        <v>Print</v>
      </c>
    </row>
    <row r="103" spans="2:39" s="2" customFormat="1">
      <c r="B103" s="3">
        <f t="shared" si="13"/>
        <v>92</v>
      </c>
      <c r="C103" s="3" t="str">
        <f>'Actv CapExpend'!C103</f>
        <v/>
      </c>
      <c r="D103" s="21" t="str">
        <f>'Actv CapExpend'!D103</f>
        <v>R12-**P1</v>
      </c>
      <c r="F103" s="778" t="str">
        <f>'Actv CapExpend'!F103</f>
        <v>Tools and Equipment</v>
      </c>
      <c r="H103" s="3" t="str">
        <f>'Actv CapExpend'!H103</f>
        <v/>
      </c>
      <c r="J103" s="3" t="str">
        <f>'Actv CapExpend'!J103</f>
        <v/>
      </c>
      <c r="L103" s="3" t="str">
        <f>'Actv CapExpend'!L103</f>
        <v/>
      </c>
      <c r="N103" s="705" t="str">
        <f>'Actv CapExpend'!N103</f>
        <v/>
      </c>
      <c r="P103" s="16" t="str">
        <f>'Actv CapExpend'!P103</f>
        <v/>
      </c>
      <c r="Q103" s="28" t="str">
        <f t="shared" si="11"/>
        <v/>
      </c>
      <c r="R103" s="28" t="str">
        <f>IF($C103="","",IF($N103=1,'Actv CapExpend'!Q103,IF($N103=2,$P103/$N103,IF($N103=3,$P103/$N103,IF($N103=4,$P103/$N103,IF($N103=5,$P103/$N103,IF($N103=6,$P103/$N103,0)))))))</f>
        <v/>
      </c>
      <c r="S103" s="28" t="str">
        <f>IF($C103="","",IF($N103=1,'Actv CapExpend'!R103,IF($N103=2,'Actv CapExpend'!Q103,IF($N103=3,$P103/$N103,IF($N103=4,$P103/$N103,IF($N103=5,$P103/$N103,IF($N103=6,$P103/$N103,0)))))))</f>
        <v/>
      </c>
      <c r="T103" s="28" t="str">
        <f>IF($C103="","",IF($N103=1,'Actv CapExpend'!S103,IF($N103=2,'Actv CapExpend'!R103,IF($N103=3,'Actv CapExpend'!Q103,IF($N103=4,$P103/$N103,IF($N103=5,$P103/$N103,IF($N103=6,$P103/$N103,0)))))))</f>
        <v/>
      </c>
      <c r="U103" s="28" t="str">
        <f>IF($C103="","",IF($N103=1,'Actv CapExpend'!T103,IF($N103=2,'Actv CapExpend'!S103,IF($N103=3,'Actv CapExpend'!R103,IF($N103=4,'Actv CapExpend'!Q103,IF($N103=5,$P103/$N103,IF($N103=6,$P103/$N103,0)))))))</f>
        <v/>
      </c>
      <c r="V103" s="28" t="str">
        <f>IF($C103="","",IF($N103=1,'Actv CapExpend'!U103,IF($N103=2,'Actv CapExpend'!T103,IF($N103=3,'Actv CapExpend'!S103,IF($N103=4,'Actv CapExpend'!R103,IF($N103=5,'Actv CapExpend'!Q103,IF($N103=6,$P103/$N103,0)))))))</f>
        <v/>
      </c>
      <c r="W103" s="28" t="str">
        <f>IF($C103="","",IF($N103=1,'Actv CapExpend'!V103,IF($N103=2,'Actv CapExpend'!U103,IF($N103=3,'Actv CapExpend'!T103,IF($N103=4,'Actv CapExpend'!S103,IF($N103=5,'Actv CapExpend'!R103,IF($N103=6,'Actv CapExpend'!Q103,0)))))))</f>
        <v/>
      </c>
      <c r="X103" s="28" t="str">
        <f>IF($C103="","",IF($N103=1,'Actv CapExpend'!W103,IF($N103=2,'Actv CapExpend'!V103,IF($N103=3,'Actv CapExpend'!U103,IF($N103=4,'Actv CapExpend'!T103,IF($N103=5,'Actv CapExpend'!S103,IF($N103=6,'Actv CapExpend'!R103,0)))))))</f>
        <v/>
      </c>
      <c r="Y103" s="28" t="str">
        <f>IF($C103="","",IF($N103=1,'Actv CapExpend'!X103,IF($N103=2,'Actv CapExpend'!W103,IF($N103=3,'Actv CapExpend'!V103,IF($N103=4,'Actv CapExpend'!U103,IF($N103=5,'Actv CapExpend'!T103,IF($N103=6,'Actv CapExpend'!S103,0)))))))</f>
        <v/>
      </c>
      <c r="Z103" s="28" t="str">
        <f>IF($C103="","",IF($N103=1,'Actv CapExpend'!Y103,IF($N103=2,'Actv CapExpend'!X103,IF($N103=3,'Actv CapExpend'!W103,IF($N103=4,'Actv CapExpend'!V103,IF($N103=5,'Actv CapExpend'!U103,IF($N103=6,'Actv CapExpend'!T103,0)))))))</f>
        <v/>
      </c>
      <c r="AA103" s="28" t="str">
        <f>IF($C103="","",IF($N103=1,'Actv CapExpend'!Z103,IF($N103=2,'Actv CapExpend'!Y103,IF($N103=3,'Actv CapExpend'!X103,IF($N103=4,'Actv CapExpend'!W103,IF($N103=5,'Actv CapExpend'!V103,IF($N103=6,'Actv CapExpend'!U103,0)))))))</f>
        <v/>
      </c>
      <c r="AB103" s="28" t="str">
        <f>IF($C103="","",IF($N103=1,'Actv CapExpend'!AA103,IF($N103=2,'Actv CapExpend'!Z103,IF($N103=3,'Actv CapExpend'!Y103,IF($N103=4,'Actv CapExpend'!X103,IF($N103=5,'Actv CapExpend'!W103,IF($N103=6,'Actv CapExpend'!V103,0)))))))</f>
        <v/>
      </c>
      <c r="AC103" s="28" t="str">
        <f>IF($C103="","",IF($N103=1,'Actv CapExpend'!AB103,IF($N103=2,'Actv CapExpend'!AA103,IF($N103=3,'Actv CapExpend'!Z103,IF($N103=4,'Actv CapExpend'!Y103,IF($N103=5,'Actv CapExpend'!X103,IF($N103=6,'Actv CapExpend'!W103,0)))))))</f>
        <v/>
      </c>
      <c r="AD103" s="28" t="str">
        <f>IF($C103="","",IF($N103=1,'Actv CapExpend'!AC103,IF($N103=2,'Actv CapExpend'!AB103,IF($N103=3,'Actv CapExpend'!AA103,IF($N103=4,'Actv CapExpend'!Z103,IF($N103=5,'Actv CapExpend'!Y103,IF($N103=6,'Actv CapExpend'!X103,0)))))))</f>
        <v/>
      </c>
      <c r="AE103" s="28" t="str">
        <f>IF($C103="","",IF($N103=1,'Actv CapExpend'!AD103,IF($N103=2,'Actv CapExpend'!AC103,IF($N103=3,'Actv CapExpend'!AB103,IF($N103=4,'Actv CapExpend'!AA103,IF($N103=5,'Actv CapExpend'!Z103,IF($N103=6,'Actv CapExpend'!Y103,0)))))))</f>
        <v/>
      </c>
      <c r="AF103" s="28" t="str">
        <f>IF($C103="","",IF($N103=1,'Actv CapExpend'!AE103,IF($N103=2,'Actv CapExpend'!AD103,IF($N103=3,'Actv CapExpend'!AC103,IF($N103=4,'Actv CapExpend'!AB103,IF($N103=5,'Actv CapExpend'!AA103,IF($N103=6,'Actv CapExpend'!Z103,0)))))))</f>
        <v/>
      </c>
      <c r="AG103" s="28" t="str">
        <f>IF($C103="","",IF($N103=1,'Actv CapExpend'!AF103,IF($N103=2,'Actv CapExpend'!AE103,IF($N103=3,'Actv CapExpend'!AD103,IF($N103=4,'Actv CapExpend'!AC103,IF($N103=5,'Actv CapExpend'!AB103,IF($N103=6,'Actv CapExpend'!AA103,0)))))))</f>
        <v/>
      </c>
      <c r="AH103" s="28" t="str">
        <f>IF($C103="","",IF($N103=1,'Actv CapExpend'!AG103,IF($N103=2,'Actv CapExpend'!AF103,IF($N103=3,'Actv CapExpend'!AE103,IF($N103=4,'Actv CapExpend'!AD103,IF($N103=5,'Actv CapExpend'!AC103,IF($N103=6,'Actv CapExpend'!AB103,0)))))))</f>
        <v/>
      </c>
      <c r="AI103" s="28" t="str">
        <f>IF($C103="","",IF($N103=1,'Actv CapExpend'!AH103,IF($N103=2,'Actv CapExpend'!AG103,IF($N103=3,'Actv CapExpend'!AF103,IF($N103=4,'Actv CapExpend'!AE103,IF($N103=5,'Actv CapExpend'!AD103,IF($N103=6,'Actv CapExpend'!AC103,0)))))))</f>
        <v/>
      </c>
      <c r="AJ103" s="28" t="str">
        <f>IF($C103="","",IF($N103=1,'Actv CapExpend'!AI103,IF($N103=2,'Actv CapExpend'!AH103,IF($N103=3,'Actv CapExpend'!AG103,IF($N103=4,'Actv CapExpend'!AF103,IF($N103=5,'Actv CapExpend'!AE103,IF($N103=6,'Actv CapExpend'!AD103,0)))))))</f>
        <v/>
      </c>
      <c r="AK103" s="28" t="str">
        <f>IF($C103="","",IF($N103=1,'Actv CapExpend'!AJ103,IF($N103=2,'Actv CapExpend'!AI103,IF($N103=3,'Actv CapExpend'!AH103,IF($N103=4,'Actv CapExpend'!AG103,IF($N103=5,'Actv CapExpend'!AF103,IF($N103=6,'Actv CapExpend'!AE103,0)))))))</f>
        <v/>
      </c>
      <c r="AL103" s="28" t="str">
        <f>IF($C103="","",IF($N103=1,'Actv CapExpend'!AK103,IF($N103=2,'Actv CapExpend'!AJ103,IF($N103=3,'Actv CapExpend'!AI103,IF($N103=4,'Actv CapExpend'!AH103,IF($N103=5,'Actv CapExpend'!AG103,IF($N103=6,'Actv CapExpend'!AF103,0)))))))</f>
        <v/>
      </c>
      <c r="AM103" s="3" t="str">
        <f t="shared" si="12"/>
        <v>Print</v>
      </c>
    </row>
    <row r="104" spans="2:39" s="2" customFormat="1">
      <c r="B104" s="3">
        <f t="shared" si="13"/>
        <v>93</v>
      </c>
      <c r="C104" s="3" t="str">
        <f>'Actv CapExpend'!C104</f>
        <v>343000</v>
      </c>
      <c r="D104" s="21" t="str">
        <f>'Actv CapExpend'!D104</f>
        <v/>
      </c>
      <c r="F104" s="778" t="str">
        <f>'Actv CapExpend'!F104</f>
        <v>343000-Tools,Shop,Garage Equip</v>
      </c>
      <c r="H104" s="3" t="str">
        <f>'Actv CapExpend'!H104</f>
        <v>10134300</v>
      </c>
      <c r="J104" s="3">
        <f>'Actv CapExpend'!J104</f>
        <v>343.5</v>
      </c>
      <c r="L104" s="3" t="str">
        <f>'Actv CapExpend'!L104</f>
        <v>N</v>
      </c>
      <c r="N104" s="705">
        <f>'Actv CapExpend'!N104</f>
        <v>1</v>
      </c>
      <c r="P104" s="16">
        <f>'Actv CapExpend'!P104</f>
        <v>94980.19</v>
      </c>
      <c r="Q104" s="28">
        <f t="shared" si="11"/>
        <v>94980.19</v>
      </c>
      <c r="R104" s="28">
        <f>IF($C104="","",IF($N104=1,'Actv CapExpend'!Q104,IF($N104=2,$P104/$N104,IF($N104=3,$P104/$N104,IF($N104=4,$P104/$N104,IF($N104=5,$P104/$N104,IF($N104=6,$P104/$N104,0)))))))</f>
        <v>20072.079375000001</v>
      </c>
      <c r="S104" s="28">
        <f>IF($C104="","",IF($N104=1,'Actv CapExpend'!R104,IF($N104=2,'Actv CapExpend'!Q104,IF($N104=3,$P104/$N104,IF($N104=4,$P104/$N104,IF($N104=5,$P104/$N104,IF($N104=6,$P104/$N104,0)))))))</f>
        <v>20108.401874999996</v>
      </c>
      <c r="T104" s="28">
        <f>IF($C104="","",IF($N104=1,'Actv CapExpend'!S104,IF($N104=2,'Actv CapExpend'!R104,IF($N104=3,'Actv CapExpend'!Q104,IF($N104=4,$P104/$N104,IF($N104=5,$P104/$N104,IF($N104=6,$P104/$N104,0)))))))</f>
        <v>19854.144375</v>
      </c>
      <c r="U104" s="28">
        <f>IF($C104="","",IF($N104=1,'Actv CapExpend'!T104,IF($N104=2,'Actv CapExpend'!S104,IF($N104=3,'Actv CapExpend'!R104,IF($N104=4,'Actv CapExpend'!Q104,IF($N104=5,$P104/$N104,IF($N104=6,$P104/$N104,0)))))))</f>
        <v>19854.144375</v>
      </c>
      <c r="V104" s="28">
        <f>IF($C104="","",IF($N104=1,'Actv CapExpend'!U104,IF($N104=2,'Actv CapExpend'!T104,IF($N104=3,'Actv CapExpend'!S104,IF($N104=4,'Actv CapExpend'!R104,IF($N104=5,'Actv CapExpend'!Q104,IF($N104=6,$P104/$N104,0)))))))</f>
        <v>19854.144375</v>
      </c>
      <c r="W104" s="28">
        <f>IF($C104="","",IF($N104=1,'Actv CapExpend'!V104,IF($N104=2,'Actv CapExpend'!U104,IF($N104=3,'Actv CapExpend'!T104,IF($N104=4,'Actv CapExpend'!S104,IF($N104=5,'Actv CapExpend'!R104,IF($N104=6,'Actv CapExpend'!Q104,0)))))))</f>
        <v>19854.144375</v>
      </c>
      <c r="X104" s="28">
        <f>IF($C104="","",IF($N104=1,'Actv CapExpend'!W104,IF($N104=2,'Actv CapExpend'!V104,IF($N104=3,'Actv CapExpend'!U104,IF($N104=4,'Actv CapExpend'!T104,IF($N104=5,'Actv CapExpend'!S104,IF($N104=6,'Actv CapExpend'!R104,0)))))))</f>
        <v>111002.61412499999</v>
      </c>
      <c r="Y104" s="28">
        <f>IF($C104="","",IF($N104=1,'Actv CapExpend'!X104,IF($N104=2,'Actv CapExpend'!W104,IF($N104=3,'Actv CapExpend'!V104,IF($N104=4,'Actv CapExpend'!U104,IF($N104=5,'Actv CapExpend'!T104,IF($N104=6,'Actv CapExpend'!S104,0)))))))</f>
        <v>111551.083875</v>
      </c>
      <c r="Z104" s="28">
        <f>IF($C104="","",IF($N104=1,'Actv CapExpend'!Y104,IF($N104=2,'Actv CapExpend'!X104,IF($N104=3,'Actv CapExpend'!W104,IF($N104=4,'Actv CapExpend'!V104,IF($N104=5,'Actv CapExpend'!U104,IF($N104=6,'Actv CapExpend'!T104,0)))))))</f>
        <v>112630.75000499999</v>
      </c>
      <c r="AA104" s="28">
        <f>IF($C104="","",IF($N104=1,'Actv CapExpend'!Z104,IF($N104=2,'Actv CapExpend'!Y104,IF($N104=3,'Actv CapExpend'!X104,IF($N104=4,'Actv CapExpend'!W104,IF($N104=5,'Actv CapExpend'!V104,IF($N104=6,'Actv CapExpend'!U104,0)))))))</f>
        <v>66743.408211000002</v>
      </c>
      <c r="AB104" s="28">
        <f>IF($C104="","",IF($N104=1,'Actv CapExpend'!AA104,IF($N104=2,'Actv CapExpend'!Z104,IF($N104=3,'Actv CapExpend'!Y104,IF($N104=4,'Actv CapExpend'!X104,IF($N104=5,'Actv CapExpend'!W104,IF($N104=6,'Actv CapExpend'!V104,0)))))))</f>
        <v>16901.102999999999</v>
      </c>
      <c r="AC104" s="28">
        <f>IF($C104="","",IF($N104=1,'Actv CapExpend'!AB104,IF($N104=2,'Actv CapExpend'!AA104,IF($N104=3,'Actv CapExpend'!Z104,IF($N104=4,'Actv CapExpend'!Y104,IF($N104=5,'Actv CapExpend'!X104,IF($N104=6,'Actv CapExpend'!W104,0)))))))</f>
        <v>46883.202375000001</v>
      </c>
      <c r="AD104" s="28">
        <f>IF($C104="","",IF($N104=1,'Actv CapExpend'!AC104,IF($N104=2,'Actv CapExpend'!AB104,IF($N104=3,'Actv CapExpend'!AA104,IF($N104=4,'Actv CapExpend'!Z104,IF($N104=5,'Actv CapExpend'!Y104,IF($N104=6,'Actv CapExpend'!X104,0)))))))</f>
        <v>47164.70175</v>
      </c>
      <c r="AE104" s="28">
        <f>IF($C104="","",IF($N104=1,'Actv CapExpend'!AD104,IF($N104=2,'Actv CapExpend'!AC104,IF($N104=3,'Actv CapExpend'!AB104,IF($N104=4,'Actv CapExpend'!AA104,IF($N104=5,'Actv CapExpend'!Z104,IF($N104=6,'Actv CapExpend'!Y104,0)))))))</f>
        <v>65453.46562499999</v>
      </c>
      <c r="AF104" s="28">
        <f>IF($C104="","",IF($N104=1,'Actv CapExpend'!AE104,IF($N104=2,'Actv CapExpend'!AD104,IF($N104=3,'Actv CapExpend'!AC104,IF($N104=4,'Actv CapExpend'!AB104,IF($N104=5,'Actv CapExpend'!AA104,IF($N104=6,'Actv CapExpend'!Z104,0)))))))</f>
        <v>65562.433124999996</v>
      </c>
      <c r="AG104" s="28">
        <f>IF($C104="","",IF($N104=1,'Actv CapExpend'!AF104,IF($N104=2,'Actv CapExpend'!AE104,IF($N104=3,'Actv CapExpend'!AD104,IF($N104=4,'Actv CapExpend'!AC104,IF($N104=5,'Actv CapExpend'!AB104,IF($N104=6,'Actv CapExpend'!AA104,0)))))))</f>
        <v>65671.400624999995</v>
      </c>
      <c r="AH104" s="28">
        <f>IF($C104="","",IF($N104=1,'Actv CapExpend'!AG104,IF($N104=2,'Actv CapExpend'!AF104,IF($N104=3,'Actv CapExpend'!AE104,IF($N104=4,'Actv CapExpend'!AD104,IF($N104=5,'Actv CapExpend'!AC104,IF($N104=6,'Actv CapExpend'!AB104,0)))))))</f>
        <v>65671.400624999995</v>
      </c>
      <c r="AI104" s="28">
        <f>IF($C104="","",IF($N104=1,'Actv CapExpend'!AH104,IF($N104=2,'Actv CapExpend'!AG104,IF($N104=3,'Actv CapExpend'!AF104,IF($N104=4,'Actv CapExpend'!AE104,IF($N104=5,'Actv CapExpend'!AD104,IF($N104=6,'Actv CapExpend'!AC104,0)))))))</f>
        <v>65671.400624999995</v>
      </c>
      <c r="AJ104" s="28">
        <f>IF($C104="","",IF($N104=1,'Actv CapExpend'!AI104,IF($N104=2,'Actv CapExpend'!AH104,IF($N104=3,'Actv CapExpend'!AG104,IF($N104=4,'Actv CapExpend'!AF104,IF($N104=5,'Actv CapExpend'!AE104,IF($N104=6,'Actv CapExpend'!AD104,0)))))))</f>
        <v>41526.110624999994</v>
      </c>
      <c r="AK104" s="28">
        <f>IF($C104="","",IF($N104=1,'Actv CapExpend'!AJ104,IF($N104=2,'Actv CapExpend'!AI104,IF($N104=3,'Actv CapExpend'!AH104,IF($N104=4,'Actv CapExpend'!AG104,IF($N104=5,'Actv CapExpend'!AF104,IF($N104=6,'Actv CapExpend'!AE104,0)))))))</f>
        <v>41380.820625</v>
      </c>
      <c r="AL104" s="28">
        <f>IF($C104="","",IF($N104=1,'Actv CapExpend'!AK104,IF($N104=2,'Actv CapExpend'!AJ104,IF($N104=3,'Actv CapExpend'!AI104,IF($N104=4,'Actv CapExpend'!AH104,IF($N104=5,'Actv CapExpend'!AG104,IF($N104=6,'Actv CapExpend'!AF104,0)))))))</f>
        <v>34112.670075000002</v>
      </c>
      <c r="AM104" s="3" t="str">
        <f t="shared" si="12"/>
        <v>Print</v>
      </c>
    </row>
    <row r="105" spans="2:39" s="2" customFormat="1">
      <c r="B105" s="3">
        <f t="shared" si="13"/>
        <v>94</v>
      </c>
      <c r="C105" s="3" t="str">
        <f>'Actv CapExpend'!C105</f>
        <v>347000</v>
      </c>
      <c r="D105" s="21" t="str">
        <f>'Actv CapExpend'!D105</f>
        <v/>
      </c>
      <c r="F105" s="778" t="str">
        <f>'Actv CapExpend'!F105</f>
        <v>347000-Misc Equipment</v>
      </c>
      <c r="H105" s="3" t="str">
        <f>'Actv CapExpend'!H105</f>
        <v>10134700</v>
      </c>
      <c r="J105" s="3">
        <f>'Actv CapExpend'!J105</f>
        <v>347.5</v>
      </c>
      <c r="L105" s="3" t="str">
        <f>'Actv CapExpend'!L105</f>
        <v>N</v>
      </c>
      <c r="N105" s="705">
        <f>'Actv CapExpend'!N105</f>
        <v>1</v>
      </c>
      <c r="P105" s="16">
        <f>'Actv CapExpend'!P105</f>
        <v>0</v>
      </c>
      <c r="Q105" s="28">
        <f t="shared" si="11"/>
        <v>0</v>
      </c>
      <c r="R105" s="28">
        <f>IF($C105="","",IF($N105=1,'Actv CapExpend'!Q105,IF($N105=2,$P105/$N105,IF($N105=3,$P105/$N105,IF($N105=4,$P105/$N105,IF($N105=5,$P105/$N105,IF($N105=6,$P105/$N105,0)))))))</f>
        <v>11708.71296875</v>
      </c>
      <c r="S105" s="28">
        <f>IF($C105="","",IF($N105=1,'Actv CapExpend'!R105,IF($N105=2,'Actv CapExpend'!Q105,IF($N105=3,$P105/$N105,IF($N105=4,$P105/$N105,IF($N105=5,$P105/$N105,IF($N105=6,$P105/$N105,0)))))))</f>
        <v>11729.901093749997</v>
      </c>
      <c r="T105" s="28">
        <f>IF($C105="","",IF($N105=1,'Actv CapExpend'!S105,IF($N105=2,'Actv CapExpend'!R105,IF($N105=3,'Actv CapExpend'!Q105,IF($N105=4,$P105/$N105,IF($N105=5,$P105/$N105,IF($N105=6,$P105/$N105,0)))))))</f>
        <v>11581.584218749998</v>
      </c>
      <c r="U105" s="28">
        <f>IF($C105="","",IF($N105=1,'Actv CapExpend'!T105,IF($N105=2,'Actv CapExpend'!S105,IF($N105=3,'Actv CapExpend'!R105,IF($N105=4,'Actv CapExpend'!Q105,IF($N105=5,$P105/$N105,IF($N105=6,$P105/$N105,0)))))))</f>
        <v>11581.584218749998</v>
      </c>
      <c r="V105" s="28">
        <f>IF($C105="","",IF($N105=1,'Actv CapExpend'!U105,IF($N105=2,'Actv CapExpend'!T105,IF($N105=3,'Actv CapExpend'!S105,IF($N105=4,'Actv CapExpend'!R105,IF($N105=5,'Actv CapExpend'!Q105,IF($N105=6,$P105/$N105,0)))))))</f>
        <v>11581.584218749998</v>
      </c>
      <c r="W105" s="28">
        <f>IF($C105="","",IF($N105=1,'Actv CapExpend'!V105,IF($N105=2,'Actv CapExpend'!U105,IF($N105=3,'Actv CapExpend'!T105,IF($N105=4,'Actv CapExpend'!S105,IF($N105=5,'Actv CapExpend'!R105,IF($N105=6,'Actv CapExpend'!Q105,0)))))))</f>
        <v>11581.584218749998</v>
      </c>
      <c r="X105" s="28">
        <f>IF($C105="","",IF($N105=1,'Actv CapExpend'!W105,IF($N105=2,'Actv CapExpend'!V105,IF($N105=3,'Actv CapExpend'!U105,IF($N105=4,'Actv CapExpend'!T105,IF($N105=5,'Actv CapExpend'!S105,IF($N105=6,'Actv CapExpend'!R105,0)))))))</f>
        <v>64751.524906249993</v>
      </c>
      <c r="Y105" s="28">
        <f>IF($C105="","",IF($N105=1,'Actv CapExpend'!X105,IF($N105=2,'Actv CapExpend'!W105,IF($N105=3,'Actv CapExpend'!V105,IF($N105=4,'Actv CapExpend'!U105,IF($N105=5,'Actv CapExpend'!T105,IF($N105=6,'Actv CapExpend'!S105,0)))))))</f>
        <v>65071.465593749992</v>
      </c>
      <c r="Z105" s="28">
        <f>IF($C105="","",IF($N105=1,'Actv CapExpend'!Y105,IF($N105=2,'Actv CapExpend'!X105,IF($N105=3,'Actv CapExpend'!W105,IF($N105=4,'Actv CapExpend'!V105,IF($N105=5,'Actv CapExpend'!U105,IF($N105=6,'Actv CapExpend'!T105,0)))))))</f>
        <v>65701.270836249998</v>
      </c>
      <c r="AA105" s="28">
        <f>IF($C105="","",IF($N105=1,'Actv CapExpend'!Z105,IF($N105=2,'Actv CapExpend'!Y105,IF($N105=3,'Actv CapExpend'!X105,IF($N105=4,'Actv CapExpend'!W105,IF($N105=5,'Actv CapExpend'!V105,IF($N105=6,'Actv CapExpend'!U105,0)))))))</f>
        <v>38933.654789749999</v>
      </c>
      <c r="AB105" s="28">
        <f>IF($C105="","",IF($N105=1,'Actv CapExpend'!AA105,IF($N105=2,'Actv CapExpend'!Z105,IF($N105=3,'Actv CapExpend'!Y105,IF($N105=4,'Actv CapExpend'!X105,IF($N105=5,'Actv CapExpend'!W105,IF($N105=6,'Actv CapExpend'!V105,0)))))))</f>
        <v>9858.976749999998</v>
      </c>
      <c r="AC105" s="28">
        <f>IF($C105="","",IF($N105=1,'Actv CapExpend'!AB105,IF($N105=2,'Actv CapExpend'!AA105,IF($N105=3,'Actv CapExpend'!Z105,IF($N105=4,'Actv CapExpend'!Y105,IF($N105=5,'Actv CapExpend'!X105,IF($N105=6,'Actv CapExpend'!W105,0)))))))</f>
        <v>27348.534718749997</v>
      </c>
      <c r="AD105" s="28">
        <f>IF($C105="","",IF($N105=1,'Actv CapExpend'!AC105,IF($N105=2,'Actv CapExpend'!AB105,IF($N105=3,'Actv CapExpend'!AA105,IF($N105=4,'Actv CapExpend'!Z105,IF($N105=5,'Actv CapExpend'!Y105,IF($N105=6,'Actv CapExpend'!X105,0)))))))</f>
        <v>27512.742687500002</v>
      </c>
      <c r="AE105" s="28">
        <f>IF($C105="","",IF($N105=1,'Actv CapExpend'!AD105,IF($N105=2,'Actv CapExpend'!AC105,IF($N105=3,'Actv CapExpend'!AB105,IF($N105=4,'Actv CapExpend'!AA105,IF($N105=5,'Actv CapExpend'!Z105,IF($N105=6,'Actv CapExpend'!Y105,0)))))))</f>
        <v>38181.18828124999</v>
      </c>
      <c r="AF105" s="28">
        <f>IF($C105="","",IF($N105=1,'Actv CapExpend'!AE105,IF($N105=2,'Actv CapExpend'!AD105,IF($N105=3,'Actv CapExpend'!AC105,IF($N105=4,'Actv CapExpend'!AB105,IF($N105=5,'Actv CapExpend'!AA105,IF($N105=6,'Actv CapExpend'!Z105,0)))))))</f>
        <v>38244.752656249992</v>
      </c>
      <c r="AG105" s="28">
        <f>IF($C105="","",IF($N105=1,'Actv CapExpend'!AF105,IF($N105=2,'Actv CapExpend'!AE105,IF($N105=3,'Actv CapExpend'!AD105,IF($N105=4,'Actv CapExpend'!AC105,IF($N105=5,'Actv CapExpend'!AB105,IF($N105=6,'Actv CapExpend'!AA105,0)))))))</f>
        <v>38308.317031249993</v>
      </c>
      <c r="AH105" s="28">
        <f>IF($C105="","",IF($N105=1,'Actv CapExpend'!AG105,IF($N105=2,'Actv CapExpend'!AF105,IF($N105=3,'Actv CapExpend'!AE105,IF($N105=4,'Actv CapExpend'!AD105,IF($N105=5,'Actv CapExpend'!AC105,IF($N105=6,'Actv CapExpend'!AB105,0)))))))</f>
        <v>38308.317031249993</v>
      </c>
      <c r="AI105" s="28">
        <f>IF($C105="","",IF($N105=1,'Actv CapExpend'!AH105,IF($N105=2,'Actv CapExpend'!AG105,IF($N105=3,'Actv CapExpend'!AF105,IF($N105=4,'Actv CapExpend'!AE105,IF($N105=5,'Actv CapExpend'!AD105,IF($N105=6,'Actv CapExpend'!AC105,0)))))))</f>
        <v>38308.317031249993</v>
      </c>
      <c r="AJ105" s="28">
        <f>IF($C105="","",IF($N105=1,'Actv CapExpend'!AI105,IF($N105=2,'Actv CapExpend'!AH105,IF($N105=3,'Actv CapExpend'!AG105,IF($N105=4,'Actv CapExpend'!AF105,IF($N105=5,'Actv CapExpend'!AE105,IF($N105=6,'Actv CapExpend'!AD105,0)))))))</f>
        <v>24223.564531249998</v>
      </c>
      <c r="AK105" s="28">
        <f>IF($C105="","",IF($N105=1,'Actv CapExpend'!AJ105,IF($N105=2,'Actv CapExpend'!AI105,IF($N105=3,'Actv CapExpend'!AH105,IF($N105=4,'Actv CapExpend'!AG105,IF($N105=5,'Actv CapExpend'!AF105,IF($N105=6,'Actv CapExpend'!AE105,0)))))))</f>
        <v>24138.81203125</v>
      </c>
      <c r="AL105" s="28">
        <f>IF($C105="","",IF($N105=1,'Actv CapExpend'!AK105,IF($N105=2,'Actv CapExpend'!AJ105,IF($N105=3,'Actv CapExpend'!AI105,IF($N105=4,'Actv CapExpend'!AH105,IF($N105=5,'Actv CapExpend'!AG105,IF($N105=6,'Actv CapExpend'!AF105,0)))))))</f>
        <v>19899.057543750001</v>
      </c>
      <c r="AM105" s="3" t="str">
        <f t="shared" si="12"/>
        <v>Print</v>
      </c>
    </row>
    <row r="106" spans="2:39" s="2" customFormat="1">
      <c r="B106" s="3">
        <f t="shared" si="13"/>
        <v>95</v>
      </c>
      <c r="C106" s="3" t="str">
        <f>'Actv CapExpend'!C106</f>
        <v>334100</v>
      </c>
      <c r="D106" s="21" t="str">
        <f>'Actv CapExpend'!D106</f>
        <v/>
      </c>
      <c r="F106" s="778" t="str">
        <f>'Actv CapExpend'!F106</f>
        <v>334100-Meters</v>
      </c>
      <c r="H106" s="3" t="str">
        <f>'Actv CapExpend'!H106</f>
        <v>10133410</v>
      </c>
      <c r="J106" s="3">
        <f>'Actv CapExpend'!J106</f>
        <v>334.4</v>
      </c>
      <c r="L106" s="3" t="str">
        <f>'Actv CapExpend'!L106</f>
        <v>N</v>
      </c>
      <c r="N106" s="705">
        <f>'Actv CapExpend'!N106</f>
        <v>1</v>
      </c>
      <c r="P106" s="16">
        <f>'Actv CapExpend'!P106</f>
        <v>0</v>
      </c>
      <c r="Q106" s="28">
        <f t="shared" si="11"/>
        <v>0</v>
      </c>
      <c r="R106" s="28">
        <f>IF($C106="","",IF($N106=1,'Actv CapExpend'!Q106,IF($N106=2,$P106/$N106,IF($N106=3,$P106/$N106,IF($N106=4,$P106/$N106,IF($N106=5,$P106/$N106,IF($N106=6,$P106/$N106,0)))))))</f>
        <v>0</v>
      </c>
      <c r="S106" s="28">
        <f>IF($C106="","",IF($N106=1,'Actv CapExpend'!R106,IF($N106=2,'Actv CapExpend'!Q106,IF($N106=3,$P106/$N106,IF($N106=4,$P106/$N106,IF($N106=5,$P106/$N106,IF($N106=6,$P106/$N106,0)))))))</f>
        <v>0</v>
      </c>
      <c r="T106" s="28">
        <f>IF($C106="","",IF($N106=1,'Actv CapExpend'!S106,IF($N106=2,'Actv CapExpend'!R106,IF($N106=3,'Actv CapExpend'!Q106,IF($N106=4,$P106/$N106,IF($N106=5,$P106/$N106,IF($N106=6,$P106/$N106,0)))))))</f>
        <v>0</v>
      </c>
      <c r="U106" s="28">
        <f>IF($C106="","",IF($N106=1,'Actv CapExpend'!T106,IF($N106=2,'Actv CapExpend'!S106,IF($N106=3,'Actv CapExpend'!R106,IF($N106=4,'Actv CapExpend'!Q106,IF($N106=5,$P106/$N106,IF($N106=6,$P106/$N106,0)))))))</f>
        <v>0</v>
      </c>
      <c r="V106" s="28">
        <f>IF($C106="","",IF($N106=1,'Actv CapExpend'!U106,IF($N106=2,'Actv CapExpend'!T106,IF($N106=3,'Actv CapExpend'!S106,IF($N106=4,'Actv CapExpend'!R106,IF($N106=5,'Actv CapExpend'!Q106,IF($N106=6,$P106/$N106,0)))))))</f>
        <v>0</v>
      </c>
      <c r="W106" s="28">
        <f>IF($C106="","",IF($N106=1,'Actv CapExpend'!V106,IF($N106=2,'Actv CapExpend'!U106,IF($N106=3,'Actv CapExpend'!T106,IF($N106=4,'Actv CapExpend'!S106,IF($N106=5,'Actv CapExpend'!R106,IF($N106=6,'Actv CapExpend'!Q106,0)))))))</f>
        <v>0</v>
      </c>
      <c r="X106" s="28">
        <f>IF($C106="","",IF($N106=1,'Actv CapExpend'!W106,IF($N106=2,'Actv CapExpend'!V106,IF($N106=3,'Actv CapExpend'!U106,IF($N106=4,'Actv CapExpend'!T106,IF($N106=5,'Actv CapExpend'!S106,IF($N106=6,'Actv CapExpend'!R106,0)))))))</f>
        <v>0</v>
      </c>
      <c r="Y106" s="28">
        <f>IF($C106="","",IF($N106=1,'Actv CapExpend'!X106,IF($N106=2,'Actv CapExpend'!W106,IF($N106=3,'Actv CapExpend'!V106,IF($N106=4,'Actv CapExpend'!U106,IF($N106=5,'Actv CapExpend'!T106,IF($N106=6,'Actv CapExpend'!S106,0)))))))</f>
        <v>0</v>
      </c>
      <c r="Z106" s="28">
        <f>IF($C106="","",IF($N106=1,'Actv CapExpend'!Y106,IF($N106=2,'Actv CapExpend'!X106,IF($N106=3,'Actv CapExpend'!W106,IF($N106=4,'Actv CapExpend'!V106,IF($N106=5,'Actv CapExpend'!U106,IF($N106=6,'Actv CapExpend'!T106,0)))))))</f>
        <v>0</v>
      </c>
      <c r="AA106" s="28">
        <f>IF($C106="","",IF($N106=1,'Actv CapExpend'!Z106,IF($N106=2,'Actv CapExpend'!Y106,IF($N106=3,'Actv CapExpend'!X106,IF($N106=4,'Actv CapExpend'!W106,IF($N106=5,'Actv CapExpend'!V106,IF($N106=6,'Actv CapExpend'!U106,0)))))))</f>
        <v>0</v>
      </c>
      <c r="AB106" s="28">
        <f>IF($C106="","",IF($N106=1,'Actv CapExpend'!AA106,IF($N106=2,'Actv CapExpend'!Z106,IF($N106=3,'Actv CapExpend'!Y106,IF($N106=4,'Actv CapExpend'!X106,IF($N106=5,'Actv CapExpend'!W106,IF($N106=6,'Actv CapExpend'!V106,0)))))))</f>
        <v>0</v>
      </c>
      <c r="AC106" s="28">
        <f>IF($C106="","",IF($N106=1,'Actv CapExpend'!AB106,IF($N106=2,'Actv CapExpend'!AA106,IF($N106=3,'Actv CapExpend'!Z106,IF($N106=4,'Actv CapExpend'!Y106,IF($N106=5,'Actv CapExpend'!X106,IF($N106=6,'Actv CapExpend'!W106,0)))))))</f>
        <v>0</v>
      </c>
      <c r="AD106" s="28">
        <f>IF($C106="","",IF($N106=1,'Actv CapExpend'!AC106,IF($N106=2,'Actv CapExpend'!AB106,IF($N106=3,'Actv CapExpend'!AA106,IF($N106=4,'Actv CapExpend'!Z106,IF($N106=5,'Actv CapExpend'!Y106,IF($N106=6,'Actv CapExpend'!X106,0)))))))</f>
        <v>0</v>
      </c>
      <c r="AE106" s="28">
        <f>IF($C106="","",IF($N106=1,'Actv CapExpend'!AD106,IF($N106=2,'Actv CapExpend'!AC106,IF($N106=3,'Actv CapExpend'!AB106,IF($N106=4,'Actv CapExpend'!AA106,IF($N106=5,'Actv CapExpend'!Z106,IF($N106=6,'Actv CapExpend'!Y106,0)))))))</f>
        <v>0</v>
      </c>
      <c r="AF106" s="28">
        <f>IF($C106="","",IF($N106=1,'Actv CapExpend'!AE106,IF($N106=2,'Actv CapExpend'!AD106,IF($N106=3,'Actv CapExpend'!AC106,IF($N106=4,'Actv CapExpend'!AB106,IF($N106=5,'Actv CapExpend'!AA106,IF($N106=6,'Actv CapExpend'!Z106,0)))))))</f>
        <v>0</v>
      </c>
      <c r="AG106" s="28">
        <f>IF($C106="","",IF($N106=1,'Actv CapExpend'!AF106,IF($N106=2,'Actv CapExpend'!AE106,IF($N106=3,'Actv CapExpend'!AD106,IF($N106=4,'Actv CapExpend'!AC106,IF($N106=5,'Actv CapExpend'!AB106,IF($N106=6,'Actv CapExpend'!AA106,0)))))))</f>
        <v>0</v>
      </c>
      <c r="AH106" s="28">
        <f>IF($C106="","",IF($N106=1,'Actv CapExpend'!AG106,IF($N106=2,'Actv CapExpend'!AF106,IF($N106=3,'Actv CapExpend'!AE106,IF($N106=4,'Actv CapExpend'!AD106,IF($N106=5,'Actv CapExpend'!AC106,IF($N106=6,'Actv CapExpend'!AB106,0)))))))</f>
        <v>0</v>
      </c>
      <c r="AI106" s="28">
        <f>IF($C106="","",IF($N106=1,'Actv CapExpend'!AH106,IF($N106=2,'Actv CapExpend'!AG106,IF($N106=3,'Actv CapExpend'!AF106,IF($N106=4,'Actv CapExpend'!AE106,IF($N106=5,'Actv CapExpend'!AD106,IF($N106=6,'Actv CapExpend'!AC106,0)))))))</f>
        <v>0</v>
      </c>
      <c r="AJ106" s="28">
        <f>IF($C106="","",IF($N106=1,'Actv CapExpend'!AI106,IF($N106=2,'Actv CapExpend'!AH106,IF($N106=3,'Actv CapExpend'!AG106,IF($N106=4,'Actv CapExpend'!AF106,IF($N106=5,'Actv CapExpend'!AE106,IF($N106=6,'Actv CapExpend'!AD106,0)))))))</f>
        <v>0</v>
      </c>
      <c r="AK106" s="28">
        <f>IF($C106="","",IF($N106=1,'Actv CapExpend'!AJ106,IF($N106=2,'Actv CapExpend'!AI106,IF($N106=3,'Actv CapExpend'!AH106,IF($N106=4,'Actv CapExpend'!AG106,IF($N106=5,'Actv CapExpend'!AF106,IF($N106=6,'Actv CapExpend'!AE106,0)))))))</f>
        <v>0</v>
      </c>
      <c r="AL106" s="28">
        <f>IF($C106="","",IF($N106=1,'Actv CapExpend'!AK106,IF($N106=2,'Actv CapExpend'!AJ106,IF($N106=3,'Actv CapExpend'!AI106,IF($N106=4,'Actv CapExpend'!AH106,IF($N106=5,'Actv CapExpend'!AG106,IF($N106=6,'Actv CapExpend'!AF106,0)))))))</f>
        <v>0</v>
      </c>
      <c r="AM106" s="3" t="str">
        <f t="shared" si="12"/>
        <v>Print</v>
      </c>
    </row>
    <row r="107" spans="2:39" s="2" customFormat="1">
      <c r="B107" s="3">
        <f t="shared" si="13"/>
        <v>96</v>
      </c>
      <c r="C107" s="3" t="str">
        <f>'Actv CapExpend'!C107</f>
        <v>340500</v>
      </c>
      <c r="D107" s="21" t="str">
        <f>'Actv CapExpend'!D107</f>
        <v/>
      </c>
      <c r="F107" s="778" t="str">
        <f>'Actv CapExpend'!F107</f>
        <v>340500-Other Office Equipment</v>
      </c>
      <c r="H107" s="3" t="str">
        <f>'Actv CapExpend'!H107</f>
        <v>10134010</v>
      </c>
      <c r="J107" s="3">
        <f>'Actv CapExpend'!J107</f>
        <v>340.5</v>
      </c>
      <c r="L107" s="3" t="str">
        <f>'Actv CapExpend'!L107</f>
        <v>N</v>
      </c>
      <c r="N107" s="705">
        <f>'Actv CapExpend'!N107</f>
        <v>1</v>
      </c>
      <c r="P107" s="16">
        <f>'Actv CapExpend'!P107</f>
        <v>0</v>
      </c>
      <c r="Q107" s="28">
        <f t="shared" si="11"/>
        <v>0</v>
      </c>
      <c r="R107" s="28">
        <f>IF($C107="","",IF($N107=1,'Actv CapExpend'!Q107,IF($N107=2,$P107/$N107,IF($N107=3,$P107/$N107,IF($N107=4,$P107/$N107,IF($N107=5,$P107/$N107,IF($N107=6,$P107/$N107,0)))))))</f>
        <v>1672.6732812500004</v>
      </c>
      <c r="S107" s="28">
        <f>IF($C107="","",IF($N107=1,'Actv CapExpend'!R107,IF($N107=2,'Actv CapExpend'!Q107,IF($N107=3,$P107/$N107,IF($N107=4,$P107/$N107,IF($N107=5,$P107/$N107,IF($N107=6,$P107/$N107,0)))))))</f>
        <v>1675.70015625</v>
      </c>
      <c r="T107" s="28">
        <f>IF($C107="","",IF($N107=1,'Actv CapExpend'!S107,IF($N107=2,'Actv CapExpend'!R107,IF($N107=3,'Actv CapExpend'!Q107,IF($N107=4,$P107/$N107,IF($N107=5,$P107/$N107,IF($N107=6,$P107/$N107,0)))))))</f>
        <v>1654.5120312500001</v>
      </c>
      <c r="U107" s="28">
        <f>IF($C107="","",IF($N107=1,'Actv CapExpend'!T107,IF($N107=2,'Actv CapExpend'!S107,IF($N107=3,'Actv CapExpend'!R107,IF($N107=4,'Actv CapExpend'!Q107,IF($N107=5,$P107/$N107,IF($N107=6,$P107/$N107,0)))))))</f>
        <v>1654.5120312500001</v>
      </c>
      <c r="V107" s="28">
        <f>IF($C107="","",IF($N107=1,'Actv CapExpend'!U107,IF($N107=2,'Actv CapExpend'!T107,IF($N107=3,'Actv CapExpend'!S107,IF($N107=4,'Actv CapExpend'!R107,IF($N107=5,'Actv CapExpend'!Q107,IF($N107=6,$P107/$N107,0)))))))</f>
        <v>1654.5120312500001</v>
      </c>
      <c r="W107" s="28">
        <f>IF($C107="","",IF($N107=1,'Actv CapExpend'!V107,IF($N107=2,'Actv CapExpend'!U107,IF($N107=3,'Actv CapExpend'!T107,IF($N107=4,'Actv CapExpend'!S107,IF($N107=5,'Actv CapExpend'!R107,IF($N107=6,'Actv CapExpend'!Q107,0)))))))</f>
        <v>1654.5120312500001</v>
      </c>
      <c r="X107" s="28">
        <f>IF($C107="","",IF($N107=1,'Actv CapExpend'!W107,IF($N107=2,'Actv CapExpend'!V107,IF($N107=3,'Actv CapExpend'!U107,IF($N107=4,'Actv CapExpend'!T107,IF($N107=5,'Actv CapExpend'!S107,IF($N107=6,'Actv CapExpend'!R107,0)))))))</f>
        <v>9250.2178437500006</v>
      </c>
      <c r="Y107" s="28">
        <f>IF($C107="","",IF($N107=1,'Actv CapExpend'!X107,IF($N107=2,'Actv CapExpend'!W107,IF($N107=3,'Actv CapExpend'!V107,IF($N107=4,'Actv CapExpend'!U107,IF($N107=5,'Actv CapExpend'!T107,IF($N107=6,'Actv CapExpend'!S107,0)))))))</f>
        <v>9295.9236562499991</v>
      </c>
      <c r="Z107" s="28">
        <f>IF($C107="","",IF($N107=1,'Actv CapExpend'!Y107,IF($N107=2,'Actv CapExpend'!X107,IF($N107=3,'Actv CapExpend'!W107,IF($N107=4,'Actv CapExpend'!V107,IF($N107=5,'Actv CapExpend'!U107,IF($N107=6,'Actv CapExpend'!T107,0)))))))</f>
        <v>9385.8958337499989</v>
      </c>
      <c r="AA107" s="28">
        <f>IF($C107="","",IF($N107=1,'Actv CapExpend'!Z107,IF($N107=2,'Actv CapExpend'!Y107,IF($N107=3,'Actv CapExpend'!X107,IF($N107=4,'Actv CapExpend'!W107,IF($N107=5,'Actv CapExpend'!V107,IF($N107=6,'Actv CapExpend'!U107,0)))))))</f>
        <v>5561.9506842500004</v>
      </c>
      <c r="AB107" s="28">
        <f>IF($C107="","",IF($N107=1,'Actv CapExpend'!AA107,IF($N107=2,'Actv CapExpend'!Z107,IF($N107=3,'Actv CapExpend'!Y107,IF($N107=4,'Actv CapExpend'!X107,IF($N107=5,'Actv CapExpend'!W107,IF($N107=6,'Actv CapExpend'!V107,0)))))))</f>
        <v>1408.42525</v>
      </c>
      <c r="AC107" s="28">
        <f>IF($C107="","",IF($N107=1,'Actv CapExpend'!AB107,IF($N107=2,'Actv CapExpend'!AA107,IF($N107=3,'Actv CapExpend'!Z107,IF($N107=4,'Actv CapExpend'!Y107,IF($N107=5,'Actv CapExpend'!X107,IF($N107=6,'Actv CapExpend'!W107,0)))))))</f>
        <v>3906.9335312500002</v>
      </c>
      <c r="AD107" s="28">
        <f>IF($C107="","",IF($N107=1,'Actv CapExpend'!AC107,IF($N107=2,'Actv CapExpend'!AB107,IF($N107=3,'Actv CapExpend'!AA107,IF($N107=4,'Actv CapExpend'!Z107,IF($N107=5,'Actv CapExpend'!Y107,IF($N107=6,'Actv CapExpend'!X107,0)))))))</f>
        <v>3930.3918125000005</v>
      </c>
      <c r="AE107" s="28">
        <f>IF($C107="","",IF($N107=1,'Actv CapExpend'!AD107,IF($N107=2,'Actv CapExpend'!AC107,IF($N107=3,'Actv CapExpend'!AB107,IF($N107=4,'Actv CapExpend'!AA107,IF($N107=5,'Actv CapExpend'!Z107,IF($N107=6,'Actv CapExpend'!Y107,0)))))))</f>
        <v>5454.4554687499995</v>
      </c>
      <c r="AF107" s="28">
        <f>IF($C107="","",IF($N107=1,'Actv CapExpend'!AE107,IF($N107=2,'Actv CapExpend'!AD107,IF($N107=3,'Actv CapExpend'!AC107,IF($N107=4,'Actv CapExpend'!AB107,IF($N107=5,'Actv CapExpend'!AA107,IF($N107=6,'Actv CapExpend'!Z107,0)))))))</f>
        <v>5463.53609375</v>
      </c>
      <c r="AG107" s="28">
        <f>IF($C107="","",IF($N107=1,'Actv CapExpend'!AF107,IF($N107=2,'Actv CapExpend'!AE107,IF($N107=3,'Actv CapExpend'!AD107,IF($N107=4,'Actv CapExpend'!AC107,IF($N107=5,'Actv CapExpend'!AB107,IF($N107=6,'Actv CapExpend'!AA107,0)))))))</f>
        <v>5472.6167187499996</v>
      </c>
      <c r="AH107" s="28">
        <f>IF($C107="","",IF($N107=1,'Actv CapExpend'!AG107,IF($N107=2,'Actv CapExpend'!AF107,IF($N107=3,'Actv CapExpend'!AE107,IF($N107=4,'Actv CapExpend'!AD107,IF($N107=5,'Actv CapExpend'!AC107,IF($N107=6,'Actv CapExpend'!AB107,0)))))))</f>
        <v>5472.6167187499996</v>
      </c>
      <c r="AI107" s="28">
        <f>IF($C107="","",IF($N107=1,'Actv CapExpend'!AH107,IF($N107=2,'Actv CapExpend'!AG107,IF($N107=3,'Actv CapExpend'!AF107,IF($N107=4,'Actv CapExpend'!AE107,IF($N107=5,'Actv CapExpend'!AD107,IF($N107=6,'Actv CapExpend'!AC107,0)))))))</f>
        <v>5472.6167187499996</v>
      </c>
      <c r="AJ107" s="28">
        <f>IF($C107="","",IF($N107=1,'Actv CapExpend'!AI107,IF($N107=2,'Actv CapExpend'!AH107,IF($N107=3,'Actv CapExpend'!AG107,IF($N107=4,'Actv CapExpend'!AF107,IF($N107=5,'Actv CapExpend'!AE107,IF($N107=6,'Actv CapExpend'!AD107,0)))))))</f>
        <v>3460.5092187499999</v>
      </c>
      <c r="AK107" s="28">
        <f>IF($C107="","",IF($N107=1,'Actv CapExpend'!AJ107,IF($N107=2,'Actv CapExpend'!AI107,IF($N107=3,'Actv CapExpend'!AH107,IF($N107=4,'Actv CapExpend'!AG107,IF($N107=5,'Actv CapExpend'!AF107,IF($N107=6,'Actv CapExpend'!AE107,0)))))))</f>
        <v>3448.4017187500003</v>
      </c>
      <c r="AL107" s="28">
        <f>IF($C107="","",IF($N107=1,'Actv CapExpend'!AK107,IF($N107=2,'Actv CapExpend'!AJ107,IF($N107=3,'Actv CapExpend'!AI107,IF($N107=4,'Actv CapExpend'!AH107,IF($N107=5,'Actv CapExpend'!AG107,IF($N107=6,'Actv CapExpend'!AF107,0)))))))</f>
        <v>2842.7225062500002</v>
      </c>
      <c r="AM107" s="3" t="str">
        <f t="shared" si="12"/>
        <v>Print</v>
      </c>
    </row>
    <row r="108" spans="2:39" s="2" customFormat="1">
      <c r="B108" s="3">
        <f t="shared" si="13"/>
        <v>97</v>
      </c>
      <c r="C108" s="3" t="str">
        <f>'Actv CapExpend'!C108</f>
        <v/>
      </c>
      <c r="D108" s="21" t="str">
        <f>'Actv CapExpend'!D108</f>
        <v/>
      </c>
      <c r="F108" s="778" t="str">
        <f>'Actv CapExpend'!F108</f>
        <v/>
      </c>
      <c r="H108" s="3" t="str">
        <f>'Actv CapExpend'!H108</f>
        <v/>
      </c>
      <c r="J108" s="3" t="str">
        <f>'Actv CapExpend'!J108</f>
        <v/>
      </c>
      <c r="L108" s="3" t="str">
        <f>'Actv CapExpend'!L108</f>
        <v/>
      </c>
      <c r="N108" s="705" t="str">
        <f>'Actv CapExpend'!N108</f>
        <v/>
      </c>
      <c r="P108" s="16" t="str">
        <f>'Actv CapExpend'!P108</f>
        <v/>
      </c>
      <c r="Q108" s="28" t="str">
        <f t="shared" si="11"/>
        <v/>
      </c>
      <c r="R108" s="28" t="str">
        <f>IF($C108="","",IF($N108=1,'Actv CapExpend'!Q108,IF($N108=2,$P108/$N108,IF($N108=3,$P108/$N108,IF($N108=4,$P108/$N108,IF($N108=5,$P108/$N108,IF($N108=6,$P108/$N108,0)))))))</f>
        <v/>
      </c>
      <c r="S108" s="28" t="str">
        <f>IF($C108="","",IF($N108=1,'Actv CapExpend'!R108,IF($N108=2,'Actv CapExpend'!Q108,IF($N108=3,$P108/$N108,IF($N108=4,$P108/$N108,IF($N108=5,$P108/$N108,IF($N108=6,$P108/$N108,0)))))))</f>
        <v/>
      </c>
      <c r="T108" s="28" t="str">
        <f>IF($C108="","",IF($N108=1,'Actv CapExpend'!S108,IF($N108=2,'Actv CapExpend'!R108,IF($N108=3,'Actv CapExpend'!Q108,IF($N108=4,$P108/$N108,IF($N108=5,$P108/$N108,IF($N108=6,$P108/$N108,0)))))))</f>
        <v/>
      </c>
      <c r="U108" s="28" t="str">
        <f>IF($C108="","",IF($N108=1,'Actv CapExpend'!T108,IF($N108=2,'Actv CapExpend'!S108,IF($N108=3,'Actv CapExpend'!R108,IF($N108=4,'Actv CapExpend'!Q108,IF($N108=5,$P108/$N108,IF($N108=6,$P108/$N108,0)))))))</f>
        <v/>
      </c>
      <c r="V108" s="28" t="str">
        <f>IF($C108="","",IF($N108=1,'Actv CapExpend'!U108,IF($N108=2,'Actv CapExpend'!T108,IF($N108=3,'Actv CapExpend'!S108,IF($N108=4,'Actv CapExpend'!R108,IF($N108=5,'Actv CapExpend'!Q108,IF($N108=6,$P108/$N108,0)))))))</f>
        <v/>
      </c>
      <c r="W108" s="28" t="str">
        <f>IF($C108="","",IF($N108=1,'Actv CapExpend'!V108,IF($N108=2,'Actv CapExpend'!U108,IF($N108=3,'Actv CapExpend'!T108,IF($N108=4,'Actv CapExpend'!S108,IF($N108=5,'Actv CapExpend'!R108,IF($N108=6,'Actv CapExpend'!Q108,0)))))))</f>
        <v/>
      </c>
      <c r="X108" s="28" t="str">
        <f>IF($C108="","",IF($N108=1,'Actv CapExpend'!W108,IF($N108=2,'Actv CapExpend'!V108,IF($N108=3,'Actv CapExpend'!U108,IF($N108=4,'Actv CapExpend'!T108,IF($N108=5,'Actv CapExpend'!S108,IF($N108=6,'Actv CapExpend'!R108,0)))))))</f>
        <v/>
      </c>
      <c r="Y108" s="28" t="str">
        <f>IF($C108="","",IF($N108=1,'Actv CapExpend'!X108,IF($N108=2,'Actv CapExpend'!W108,IF($N108=3,'Actv CapExpend'!V108,IF($N108=4,'Actv CapExpend'!U108,IF($N108=5,'Actv CapExpend'!T108,IF($N108=6,'Actv CapExpend'!S108,0)))))))</f>
        <v/>
      </c>
      <c r="Z108" s="28" t="str">
        <f>IF($C108="","",IF($N108=1,'Actv CapExpend'!Y108,IF($N108=2,'Actv CapExpend'!X108,IF($N108=3,'Actv CapExpend'!W108,IF($N108=4,'Actv CapExpend'!V108,IF($N108=5,'Actv CapExpend'!U108,IF($N108=6,'Actv CapExpend'!T108,0)))))))</f>
        <v/>
      </c>
      <c r="AA108" s="28" t="str">
        <f>IF($C108="","",IF($N108=1,'Actv CapExpend'!Z108,IF($N108=2,'Actv CapExpend'!Y108,IF($N108=3,'Actv CapExpend'!X108,IF($N108=4,'Actv CapExpend'!W108,IF($N108=5,'Actv CapExpend'!V108,IF($N108=6,'Actv CapExpend'!U108,0)))))))</f>
        <v/>
      </c>
      <c r="AB108" s="28" t="str">
        <f>IF($C108="","",IF($N108=1,'Actv CapExpend'!AA108,IF($N108=2,'Actv CapExpend'!Z108,IF($N108=3,'Actv CapExpend'!Y108,IF($N108=4,'Actv CapExpend'!X108,IF($N108=5,'Actv CapExpend'!W108,IF($N108=6,'Actv CapExpend'!V108,0)))))))</f>
        <v/>
      </c>
      <c r="AC108" s="28" t="str">
        <f>IF($C108="","",IF($N108=1,'Actv CapExpend'!AB108,IF($N108=2,'Actv CapExpend'!AA108,IF($N108=3,'Actv CapExpend'!Z108,IF($N108=4,'Actv CapExpend'!Y108,IF($N108=5,'Actv CapExpend'!X108,IF($N108=6,'Actv CapExpend'!W108,0)))))))</f>
        <v/>
      </c>
      <c r="AD108" s="28" t="str">
        <f>IF($C108="","",IF($N108=1,'Actv CapExpend'!AC108,IF($N108=2,'Actv CapExpend'!AB108,IF($N108=3,'Actv CapExpend'!AA108,IF($N108=4,'Actv CapExpend'!Z108,IF($N108=5,'Actv CapExpend'!Y108,IF($N108=6,'Actv CapExpend'!X108,0)))))))</f>
        <v/>
      </c>
      <c r="AE108" s="28" t="str">
        <f>IF($C108="","",IF($N108=1,'Actv CapExpend'!AD108,IF($N108=2,'Actv CapExpend'!AC108,IF($N108=3,'Actv CapExpend'!AB108,IF($N108=4,'Actv CapExpend'!AA108,IF($N108=5,'Actv CapExpend'!Z108,IF($N108=6,'Actv CapExpend'!Y108,0)))))))</f>
        <v/>
      </c>
      <c r="AF108" s="28" t="str">
        <f>IF($C108="","",IF($N108=1,'Actv CapExpend'!AE108,IF($N108=2,'Actv CapExpend'!AD108,IF($N108=3,'Actv CapExpend'!AC108,IF($N108=4,'Actv CapExpend'!AB108,IF($N108=5,'Actv CapExpend'!AA108,IF($N108=6,'Actv CapExpend'!Z108,0)))))))</f>
        <v/>
      </c>
      <c r="AG108" s="28" t="str">
        <f>IF($C108="","",IF($N108=1,'Actv CapExpend'!AF108,IF($N108=2,'Actv CapExpend'!AE108,IF($N108=3,'Actv CapExpend'!AD108,IF($N108=4,'Actv CapExpend'!AC108,IF($N108=5,'Actv CapExpend'!AB108,IF($N108=6,'Actv CapExpend'!AA108,0)))))))</f>
        <v/>
      </c>
      <c r="AH108" s="28" t="str">
        <f>IF($C108="","",IF($N108=1,'Actv CapExpend'!AG108,IF($N108=2,'Actv CapExpend'!AF108,IF($N108=3,'Actv CapExpend'!AE108,IF($N108=4,'Actv CapExpend'!AD108,IF($N108=5,'Actv CapExpend'!AC108,IF($N108=6,'Actv CapExpend'!AB108,0)))))))</f>
        <v/>
      </c>
      <c r="AI108" s="28" t="str">
        <f>IF($C108="","",IF($N108=1,'Actv CapExpend'!AH108,IF($N108=2,'Actv CapExpend'!AG108,IF($N108=3,'Actv CapExpend'!AF108,IF($N108=4,'Actv CapExpend'!AE108,IF($N108=5,'Actv CapExpend'!AD108,IF($N108=6,'Actv CapExpend'!AC108,0)))))))</f>
        <v/>
      </c>
      <c r="AJ108" s="28" t="str">
        <f>IF($C108="","",IF($N108=1,'Actv CapExpend'!AI108,IF($N108=2,'Actv CapExpend'!AH108,IF($N108=3,'Actv CapExpend'!AG108,IF($N108=4,'Actv CapExpend'!AF108,IF($N108=5,'Actv CapExpend'!AE108,IF($N108=6,'Actv CapExpend'!AD108,0)))))))</f>
        <v/>
      </c>
      <c r="AK108" s="28" t="str">
        <f>IF($C108="","",IF($N108=1,'Actv CapExpend'!AJ108,IF($N108=2,'Actv CapExpend'!AI108,IF($N108=3,'Actv CapExpend'!AH108,IF($N108=4,'Actv CapExpend'!AG108,IF($N108=5,'Actv CapExpend'!AF108,IF($N108=6,'Actv CapExpend'!AE108,0)))))))</f>
        <v/>
      </c>
      <c r="AL108" s="28" t="str">
        <f>IF($C108="","",IF($N108=1,'Actv CapExpend'!AK108,IF($N108=2,'Actv CapExpend'!AJ108,IF($N108=3,'Actv CapExpend'!AI108,IF($N108=4,'Actv CapExpend'!AH108,IF($N108=5,'Actv CapExpend'!AG108,IF($N108=6,'Actv CapExpend'!AF108,0)))))))</f>
        <v/>
      </c>
      <c r="AM108" s="3" t="str">
        <f t="shared" si="12"/>
        <v>No Print</v>
      </c>
    </row>
    <row r="109" spans="2:39" s="2" customFormat="1">
      <c r="B109" s="3">
        <f t="shared" si="13"/>
        <v>98</v>
      </c>
      <c r="C109" s="3" t="str">
        <f>'Actv CapExpend'!C109</f>
        <v/>
      </c>
      <c r="D109" s="21" t="str">
        <f>'Actv CapExpend'!D109</f>
        <v/>
      </c>
      <c r="F109" s="778" t="str">
        <f>'Actv CapExpend'!F109</f>
        <v/>
      </c>
      <c r="H109" s="3" t="str">
        <f>'Actv CapExpend'!H109</f>
        <v/>
      </c>
      <c r="J109" s="3" t="str">
        <f>'Actv CapExpend'!J109</f>
        <v/>
      </c>
      <c r="L109" s="3" t="str">
        <f>'Actv CapExpend'!L109</f>
        <v/>
      </c>
      <c r="N109" s="705" t="str">
        <f>'Actv CapExpend'!N109</f>
        <v/>
      </c>
      <c r="P109" s="16" t="str">
        <f>'Actv CapExpend'!P109</f>
        <v/>
      </c>
      <c r="Q109" s="28" t="str">
        <f t="shared" si="11"/>
        <v/>
      </c>
      <c r="R109" s="28" t="str">
        <f>IF($C109="","",IF($N109=1,'Actv CapExpend'!Q109,IF($N109=2,$P109/$N109,IF($N109=3,$P109/$N109,IF($N109=4,$P109/$N109,IF($N109=5,$P109/$N109,IF($N109=6,$P109/$N109,0)))))))</f>
        <v/>
      </c>
      <c r="S109" s="28" t="str">
        <f>IF($C109="","",IF($N109=1,'Actv CapExpend'!R109,IF($N109=2,'Actv CapExpend'!Q109,IF($N109=3,$P109/$N109,IF($N109=4,$P109/$N109,IF($N109=5,$P109/$N109,IF($N109=6,$P109/$N109,0)))))))</f>
        <v/>
      </c>
      <c r="T109" s="28" t="str">
        <f>IF($C109="","",IF($N109=1,'Actv CapExpend'!S109,IF($N109=2,'Actv CapExpend'!R109,IF($N109=3,'Actv CapExpend'!Q109,IF($N109=4,$P109/$N109,IF($N109=5,$P109/$N109,IF($N109=6,$P109/$N109,0)))))))</f>
        <v/>
      </c>
      <c r="U109" s="28" t="str">
        <f>IF($C109="","",IF($N109=1,'Actv CapExpend'!T109,IF($N109=2,'Actv CapExpend'!S109,IF($N109=3,'Actv CapExpend'!R109,IF($N109=4,'Actv CapExpend'!Q109,IF($N109=5,$P109/$N109,IF($N109=6,$P109/$N109,0)))))))</f>
        <v/>
      </c>
      <c r="V109" s="28" t="str">
        <f>IF($C109="","",IF($N109=1,'Actv CapExpend'!U109,IF($N109=2,'Actv CapExpend'!T109,IF($N109=3,'Actv CapExpend'!S109,IF($N109=4,'Actv CapExpend'!R109,IF($N109=5,'Actv CapExpend'!Q109,IF($N109=6,$P109/$N109,0)))))))</f>
        <v/>
      </c>
      <c r="W109" s="28" t="str">
        <f>IF($C109="","",IF($N109=1,'Actv CapExpend'!V109,IF($N109=2,'Actv CapExpend'!U109,IF($N109=3,'Actv CapExpend'!T109,IF($N109=4,'Actv CapExpend'!S109,IF($N109=5,'Actv CapExpend'!R109,IF($N109=6,'Actv CapExpend'!Q109,0)))))))</f>
        <v/>
      </c>
      <c r="X109" s="28" t="str">
        <f>IF($C109="","",IF($N109=1,'Actv CapExpend'!W109,IF($N109=2,'Actv CapExpend'!V109,IF($N109=3,'Actv CapExpend'!U109,IF($N109=4,'Actv CapExpend'!T109,IF($N109=5,'Actv CapExpend'!S109,IF($N109=6,'Actv CapExpend'!R109,0)))))))</f>
        <v/>
      </c>
      <c r="Y109" s="28" t="str">
        <f>IF($C109="","",IF($N109=1,'Actv CapExpend'!X109,IF($N109=2,'Actv CapExpend'!W109,IF($N109=3,'Actv CapExpend'!V109,IF($N109=4,'Actv CapExpend'!U109,IF($N109=5,'Actv CapExpend'!T109,IF($N109=6,'Actv CapExpend'!S109,0)))))))</f>
        <v/>
      </c>
      <c r="Z109" s="28" t="str">
        <f>IF($C109="","",IF($N109=1,'Actv CapExpend'!Y109,IF($N109=2,'Actv CapExpend'!X109,IF($N109=3,'Actv CapExpend'!W109,IF($N109=4,'Actv CapExpend'!V109,IF($N109=5,'Actv CapExpend'!U109,IF($N109=6,'Actv CapExpend'!T109,0)))))))</f>
        <v/>
      </c>
      <c r="AA109" s="28" t="str">
        <f>IF($C109="","",IF($N109=1,'Actv CapExpend'!Z109,IF($N109=2,'Actv CapExpend'!Y109,IF($N109=3,'Actv CapExpend'!X109,IF($N109=4,'Actv CapExpend'!W109,IF($N109=5,'Actv CapExpend'!V109,IF($N109=6,'Actv CapExpend'!U109,0)))))))</f>
        <v/>
      </c>
      <c r="AB109" s="28" t="str">
        <f>IF($C109="","",IF($N109=1,'Actv CapExpend'!AA109,IF($N109=2,'Actv CapExpend'!Z109,IF($N109=3,'Actv CapExpend'!Y109,IF($N109=4,'Actv CapExpend'!X109,IF($N109=5,'Actv CapExpend'!W109,IF($N109=6,'Actv CapExpend'!V109,0)))))))</f>
        <v/>
      </c>
      <c r="AC109" s="28" t="str">
        <f>IF($C109="","",IF($N109=1,'Actv CapExpend'!AB109,IF($N109=2,'Actv CapExpend'!AA109,IF($N109=3,'Actv CapExpend'!Z109,IF($N109=4,'Actv CapExpend'!Y109,IF($N109=5,'Actv CapExpend'!X109,IF($N109=6,'Actv CapExpend'!W109,0)))))))</f>
        <v/>
      </c>
      <c r="AD109" s="28" t="str">
        <f>IF($C109="","",IF($N109=1,'Actv CapExpend'!AC109,IF($N109=2,'Actv CapExpend'!AB109,IF($N109=3,'Actv CapExpend'!AA109,IF($N109=4,'Actv CapExpend'!Z109,IF($N109=5,'Actv CapExpend'!Y109,IF($N109=6,'Actv CapExpend'!X109,0)))))))</f>
        <v/>
      </c>
      <c r="AE109" s="28" t="str">
        <f>IF($C109="","",IF($N109=1,'Actv CapExpend'!AD109,IF($N109=2,'Actv CapExpend'!AC109,IF($N109=3,'Actv CapExpend'!AB109,IF($N109=4,'Actv CapExpend'!AA109,IF($N109=5,'Actv CapExpend'!Z109,IF($N109=6,'Actv CapExpend'!Y109,0)))))))</f>
        <v/>
      </c>
      <c r="AF109" s="28" t="str">
        <f>IF($C109="","",IF($N109=1,'Actv CapExpend'!AE109,IF($N109=2,'Actv CapExpend'!AD109,IF($N109=3,'Actv CapExpend'!AC109,IF($N109=4,'Actv CapExpend'!AB109,IF($N109=5,'Actv CapExpend'!AA109,IF($N109=6,'Actv CapExpend'!Z109,0)))))))</f>
        <v/>
      </c>
      <c r="AG109" s="28" t="str">
        <f>IF($C109="","",IF($N109=1,'Actv CapExpend'!AF109,IF($N109=2,'Actv CapExpend'!AE109,IF($N109=3,'Actv CapExpend'!AD109,IF($N109=4,'Actv CapExpend'!AC109,IF($N109=5,'Actv CapExpend'!AB109,IF($N109=6,'Actv CapExpend'!AA109,0)))))))</f>
        <v/>
      </c>
      <c r="AH109" s="28" t="str">
        <f>IF($C109="","",IF($N109=1,'Actv CapExpend'!AG109,IF($N109=2,'Actv CapExpend'!AF109,IF($N109=3,'Actv CapExpend'!AE109,IF($N109=4,'Actv CapExpend'!AD109,IF($N109=5,'Actv CapExpend'!AC109,IF($N109=6,'Actv CapExpend'!AB109,0)))))))</f>
        <v/>
      </c>
      <c r="AI109" s="28" t="str">
        <f>IF($C109="","",IF($N109=1,'Actv CapExpend'!AH109,IF($N109=2,'Actv CapExpend'!AG109,IF($N109=3,'Actv CapExpend'!AF109,IF($N109=4,'Actv CapExpend'!AE109,IF($N109=5,'Actv CapExpend'!AD109,IF($N109=6,'Actv CapExpend'!AC109,0)))))))</f>
        <v/>
      </c>
      <c r="AJ109" s="28" t="str">
        <f>IF($C109="","",IF($N109=1,'Actv CapExpend'!AI109,IF($N109=2,'Actv CapExpend'!AH109,IF($N109=3,'Actv CapExpend'!AG109,IF($N109=4,'Actv CapExpend'!AF109,IF($N109=5,'Actv CapExpend'!AE109,IF($N109=6,'Actv CapExpend'!AD109,0)))))))</f>
        <v/>
      </c>
      <c r="AK109" s="28" t="str">
        <f>IF($C109="","",IF($N109=1,'Actv CapExpend'!AJ109,IF($N109=2,'Actv CapExpend'!AI109,IF($N109=3,'Actv CapExpend'!AH109,IF($N109=4,'Actv CapExpend'!AG109,IF($N109=5,'Actv CapExpend'!AF109,IF($N109=6,'Actv CapExpend'!AE109,0)))))))</f>
        <v/>
      </c>
      <c r="AL109" s="28" t="str">
        <f>IF($C109="","",IF($N109=1,'Actv CapExpend'!AK109,IF($N109=2,'Actv CapExpend'!AJ109,IF($N109=3,'Actv CapExpend'!AI109,IF($N109=4,'Actv CapExpend'!AH109,IF($N109=5,'Actv CapExpend'!AG109,IF($N109=6,'Actv CapExpend'!AF109,0)))))))</f>
        <v/>
      </c>
      <c r="AM109" s="3" t="str">
        <f t="shared" si="12"/>
        <v>No Print</v>
      </c>
    </row>
    <row r="110" spans="2:39" s="2" customFormat="1">
      <c r="B110" s="3">
        <f t="shared" si="13"/>
        <v>99</v>
      </c>
      <c r="C110" s="3" t="str">
        <f>'Actv CapExpend'!C110</f>
        <v/>
      </c>
      <c r="D110" s="21" t="str">
        <f>'Actv CapExpend'!D110</f>
        <v/>
      </c>
      <c r="F110" s="778" t="str">
        <f>'Actv CapExpend'!F110</f>
        <v/>
      </c>
      <c r="H110" s="3" t="str">
        <f>'Actv CapExpend'!H110</f>
        <v/>
      </c>
      <c r="J110" s="3" t="str">
        <f>'Actv CapExpend'!J110</f>
        <v/>
      </c>
      <c r="L110" s="3" t="str">
        <f>'Actv CapExpend'!L110</f>
        <v/>
      </c>
      <c r="N110" s="705" t="str">
        <f>'Actv CapExpend'!N110</f>
        <v/>
      </c>
      <c r="P110" s="16" t="str">
        <f>'Actv CapExpend'!P110</f>
        <v/>
      </c>
      <c r="Q110" s="28" t="str">
        <f t="shared" si="11"/>
        <v/>
      </c>
      <c r="R110" s="28" t="str">
        <f>IF($C110="","",IF($N110=1,'Actv CapExpend'!Q110,IF($N110=2,$P110/$N110,IF($N110=3,$P110/$N110,IF($N110=4,$P110/$N110,IF($N110=5,$P110/$N110,IF($N110=6,$P110/$N110,0)))))))</f>
        <v/>
      </c>
      <c r="S110" s="28" t="str">
        <f>IF($C110="","",IF($N110=1,'Actv CapExpend'!R110,IF($N110=2,'Actv CapExpend'!Q110,IF($N110=3,$P110/$N110,IF($N110=4,$P110/$N110,IF($N110=5,$P110/$N110,IF($N110=6,$P110/$N110,0)))))))</f>
        <v/>
      </c>
      <c r="T110" s="28" t="str">
        <f>IF($C110="","",IF($N110=1,'Actv CapExpend'!S110,IF($N110=2,'Actv CapExpend'!R110,IF($N110=3,'Actv CapExpend'!Q110,IF($N110=4,$P110/$N110,IF($N110=5,$P110/$N110,IF($N110=6,$P110/$N110,0)))))))</f>
        <v/>
      </c>
      <c r="U110" s="28" t="str">
        <f>IF($C110="","",IF($N110=1,'Actv CapExpend'!T110,IF($N110=2,'Actv CapExpend'!S110,IF($N110=3,'Actv CapExpend'!R110,IF($N110=4,'Actv CapExpend'!Q110,IF($N110=5,$P110/$N110,IF($N110=6,$P110/$N110,0)))))))</f>
        <v/>
      </c>
      <c r="V110" s="28" t="str">
        <f>IF($C110="","",IF($N110=1,'Actv CapExpend'!U110,IF($N110=2,'Actv CapExpend'!T110,IF($N110=3,'Actv CapExpend'!S110,IF($N110=4,'Actv CapExpend'!R110,IF($N110=5,'Actv CapExpend'!Q110,IF($N110=6,$P110/$N110,0)))))))</f>
        <v/>
      </c>
      <c r="W110" s="28" t="str">
        <f>IF($C110="","",IF($N110=1,'Actv CapExpend'!V110,IF($N110=2,'Actv CapExpend'!U110,IF($N110=3,'Actv CapExpend'!T110,IF($N110=4,'Actv CapExpend'!S110,IF($N110=5,'Actv CapExpend'!R110,IF($N110=6,'Actv CapExpend'!Q110,0)))))))</f>
        <v/>
      </c>
      <c r="X110" s="28" t="str">
        <f>IF($C110="","",IF($N110=1,'Actv CapExpend'!W110,IF($N110=2,'Actv CapExpend'!V110,IF($N110=3,'Actv CapExpend'!U110,IF($N110=4,'Actv CapExpend'!T110,IF($N110=5,'Actv CapExpend'!S110,IF($N110=6,'Actv CapExpend'!R110,0)))))))</f>
        <v/>
      </c>
      <c r="Y110" s="28" t="str">
        <f>IF($C110="","",IF($N110=1,'Actv CapExpend'!X110,IF($N110=2,'Actv CapExpend'!W110,IF($N110=3,'Actv CapExpend'!V110,IF($N110=4,'Actv CapExpend'!U110,IF($N110=5,'Actv CapExpend'!T110,IF($N110=6,'Actv CapExpend'!S110,0)))))))</f>
        <v/>
      </c>
      <c r="Z110" s="28" t="str">
        <f>IF($C110="","",IF($N110=1,'Actv CapExpend'!Y110,IF($N110=2,'Actv CapExpend'!X110,IF($N110=3,'Actv CapExpend'!W110,IF($N110=4,'Actv CapExpend'!V110,IF($N110=5,'Actv CapExpend'!U110,IF($N110=6,'Actv CapExpend'!T110,0)))))))</f>
        <v/>
      </c>
      <c r="AA110" s="28" t="str">
        <f>IF($C110="","",IF($N110=1,'Actv CapExpend'!Z110,IF($N110=2,'Actv CapExpend'!Y110,IF($N110=3,'Actv CapExpend'!X110,IF($N110=4,'Actv CapExpend'!W110,IF($N110=5,'Actv CapExpend'!V110,IF($N110=6,'Actv CapExpend'!U110,0)))))))</f>
        <v/>
      </c>
      <c r="AB110" s="28" t="str">
        <f>IF($C110="","",IF($N110=1,'Actv CapExpend'!AA110,IF($N110=2,'Actv CapExpend'!Z110,IF($N110=3,'Actv CapExpend'!Y110,IF($N110=4,'Actv CapExpend'!X110,IF($N110=5,'Actv CapExpend'!W110,IF($N110=6,'Actv CapExpend'!V110,0)))))))</f>
        <v/>
      </c>
      <c r="AC110" s="28" t="str">
        <f>IF($C110="","",IF($N110=1,'Actv CapExpend'!AB110,IF($N110=2,'Actv CapExpend'!AA110,IF($N110=3,'Actv CapExpend'!Z110,IF($N110=4,'Actv CapExpend'!Y110,IF($N110=5,'Actv CapExpend'!X110,IF($N110=6,'Actv CapExpend'!W110,0)))))))</f>
        <v/>
      </c>
      <c r="AD110" s="28" t="str">
        <f>IF($C110="","",IF($N110=1,'Actv CapExpend'!AC110,IF($N110=2,'Actv CapExpend'!AB110,IF($N110=3,'Actv CapExpend'!AA110,IF($N110=4,'Actv CapExpend'!Z110,IF($N110=5,'Actv CapExpend'!Y110,IF($N110=6,'Actv CapExpend'!X110,0)))))))</f>
        <v/>
      </c>
      <c r="AE110" s="28" t="str">
        <f>IF($C110="","",IF($N110=1,'Actv CapExpend'!AD110,IF($N110=2,'Actv CapExpend'!AC110,IF($N110=3,'Actv CapExpend'!AB110,IF($N110=4,'Actv CapExpend'!AA110,IF($N110=5,'Actv CapExpend'!Z110,IF($N110=6,'Actv CapExpend'!Y110,0)))))))</f>
        <v/>
      </c>
      <c r="AF110" s="28" t="str">
        <f>IF($C110="","",IF($N110=1,'Actv CapExpend'!AE110,IF($N110=2,'Actv CapExpend'!AD110,IF($N110=3,'Actv CapExpend'!AC110,IF($N110=4,'Actv CapExpend'!AB110,IF($N110=5,'Actv CapExpend'!AA110,IF($N110=6,'Actv CapExpend'!Z110,0)))))))</f>
        <v/>
      </c>
      <c r="AG110" s="28" t="str">
        <f>IF($C110="","",IF($N110=1,'Actv CapExpend'!AF110,IF($N110=2,'Actv CapExpend'!AE110,IF($N110=3,'Actv CapExpend'!AD110,IF($N110=4,'Actv CapExpend'!AC110,IF($N110=5,'Actv CapExpend'!AB110,IF($N110=6,'Actv CapExpend'!AA110,0)))))))</f>
        <v/>
      </c>
      <c r="AH110" s="28" t="str">
        <f>IF($C110="","",IF($N110=1,'Actv CapExpend'!AG110,IF($N110=2,'Actv CapExpend'!AF110,IF($N110=3,'Actv CapExpend'!AE110,IF($N110=4,'Actv CapExpend'!AD110,IF($N110=5,'Actv CapExpend'!AC110,IF($N110=6,'Actv CapExpend'!AB110,0)))))))</f>
        <v/>
      </c>
      <c r="AI110" s="28" t="str">
        <f>IF($C110="","",IF($N110=1,'Actv CapExpend'!AH110,IF($N110=2,'Actv CapExpend'!AG110,IF($N110=3,'Actv CapExpend'!AF110,IF($N110=4,'Actv CapExpend'!AE110,IF($N110=5,'Actv CapExpend'!AD110,IF($N110=6,'Actv CapExpend'!AC110,0)))))))</f>
        <v/>
      </c>
      <c r="AJ110" s="28" t="str">
        <f>IF($C110="","",IF($N110=1,'Actv CapExpend'!AI110,IF($N110=2,'Actv CapExpend'!AH110,IF($N110=3,'Actv CapExpend'!AG110,IF($N110=4,'Actv CapExpend'!AF110,IF($N110=5,'Actv CapExpend'!AE110,IF($N110=6,'Actv CapExpend'!AD110,0)))))))</f>
        <v/>
      </c>
      <c r="AK110" s="28" t="str">
        <f>IF($C110="","",IF($N110=1,'Actv CapExpend'!AJ110,IF($N110=2,'Actv CapExpend'!AI110,IF($N110=3,'Actv CapExpend'!AH110,IF($N110=4,'Actv CapExpend'!AG110,IF($N110=5,'Actv CapExpend'!AF110,IF($N110=6,'Actv CapExpend'!AE110,0)))))))</f>
        <v/>
      </c>
      <c r="AL110" s="28" t="str">
        <f>IF($C110="","",IF($N110=1,'Actv CapExpend'!AK110,IF($N110=2,'Actv CapExpend'!AJ110,IF($N110=3,'Actv CapExpend'!AI110,IF($N110=4,'Actv CapExpend'!AH110,IF($N110=5,'Actv CapExpend'!AG110,IF($N110=6,'Actv CapExpend'!AF110,0)))))))</f>
        <v/>
      </c>
      <c r="AM110" s="3" t="str">
        <f t="shared" si="12"/>
        <v>No Print</v>
      </c>
    </row>
    <row r="111" spans="2:39" s="2" customFormat="1">
      <c r="B111" s="3">
        <f t="shared" si="13"/>
        <v>100</v>
      </c>
      <c r="C111" s="3" t="str">
        <f>'Actv CapExpend'!C111</f>
        <v/>
      </c>
      <c r="D111" s="21" t="str">
        <f>'Actv CapExpend'!D111</f>
        <v>R12-**Q1</v>
      </c>
      <c r="F111" s="778" t="str">
        <f>'Actv CapExpend'!F111</f>
        <v>Process Plant Facilities and Equipment</v>
      </c>
      <c r="H111" s="3" t="str">
        <f>'Actv CapExpend'!H111</f>
        <v/>
      </c>
      <c r="J111" s="3" t="str">
        <f>'Actv CapExpend'!J111</f>
        <v/>
      </c>
      <c r="L111" s="3" t="str">
        <f>'Actv CapExpend'!L111</f>
        <v/>
      </c>
      <c r="N111" s="705" t="str">
        <f>'Actv CapExpend'!N111</f>
        <v/>
      </c>
      <c r="P111" s="16" t="str">
        <f>'Actv CapExpend'!P111</f>
        <v/>
      </c>
      <c r="Q111" s="28" t="str">
        <f t="shared" si="11"/>
        <v/>
      </c>
      <c r="R111" s="28" t="str">
        <f>IF($C111="","",IF($N111=1,'Actv CapExpend'!Q111,IF($N111=2,$P111/$N111,IF($N111=3,$P111/$N111,IF($N111=4,$P111/$N111,IF($N111=5,$P111/$N111,IF($N111=6,$P111/$N111,0)))))))</f>
        <v/>
      </c>
      <c r="S111" s="28" t="str">
        <f>IF($C111="","",IF($N111=1,'Actv CapExpend'!R111,IF($N111=2,'Actv CapExpend'!Q111,IF($N111=3,$P111/$N111,IF($N111=4,$P111/$N111,IF($N111=5,$P111/$N111,IF($N111=6,$P111/$N111,0)))))))</f>
        <v/>
      </c>
      <c r="T111" s="28" t="str">
        <f>IF($C111="","",IF($N111=1,'Actv CapExpend'!S111,IF($N111=2,'Actv CapExpend'!R111,IF($N111=3,'Actv CapExpend'!Q111,IF($N111=4,$P111/$N111,IF($N111=5,$P111/$N111,IF($N111=6,$P111/$N111,0)))))))</f>
        <v/>
      </c>
      <c r="U111" s="28" t="str">
        <f>IF($C111="","",IF($N111=1,'Actv CapExpend'!T111,IF($N111=2,'Actv CapExpend'!S111,IF($N111=3,'Actv CapExpend'!R111,IF($N111=4,'Actv CapExpend'!Q111,IF($N111=5,$P111/$N111,IF($N111=6,$P111/$N111,0)))))))</f>
        <v/>
      </c>
      <c r="V111" s="28" t="str">
        <f>IF($C111="","",IF($N111=1,'Actv CapExpend'!U111,IF($N111=2,'Actv CapExpend'!T111,IF($N111=3,'Actv CapExpend'!S111,IF($N111=4,'Actv CapExpend'!R111,IF($N111=5,'Actv CapExpend'!Q111,IF($N111=6,$P111/$N111,0)))))))</f>
        <v/>
      </c>
      <c r="W111" s="28" t="str">
        <f>IF($C111="","",IF($N111=1,'Actv CapExpend'!V111,IF($N111=2,'Actv CapExpend'!U111,IF($N111=3,'Actv CapExpend'!T111,IF($N111=4,'Actv CapExpend'!S111,IF($N111=5,'Actv CapExpend'!R111,IF($N111=6,'Actv CapExpend'!Q111,0)))))))</f>
        <v/>
      </c>
      <c r="X111" s="28" t="str">
        <f>IF($C111="","",IF($N111=1,'Actv CapExpend'!W111,IF($N111=2,'Actv CapExpend'!V111,IF($N111=3,'Actv CapExpend'!U111,IF($N111=4,'Actv CapExpend'!T111,IF($N111=5,'Actv CapExpend'!S111,IF($N111=6,'Actv CapExpend'!R111,0)))))))</f>
        <v/>
      </c>
      <c r="Y111" s="28" t="str">
        <f>IF($C111="","",IF($N111=1,'Actv CapExpend'!X111,IF($N111=2,'Actv CapExpend'!W111,IF($N111=3,'Actv CapExpend'!V111,IF($N111=4,'Actv CapExpend'!U111,IF($N111=5,'Actv CapExpend'!T111,IF($N111=6,'Actv CapExpend'!S111,0)))))))</f>
        <v/>
      </c>
      <c r="Z111" s="28" t="str">
        <f>IF($C111="","",IF($N111=1,'Actv CapExpend'!Y111,IF($N111=2,'Actv CapExpend'!X111,IF($N111=3,'Actv CapExpend'!W111,IF($N111=4,'Actv CapExpend'!V111,IF($N111=5,'Actv CapExpend'!U111,IF($N111=6,'Actv CapExpend'!T111,0)))))))</f>
        <v/>
      </c>
      <c r="AA111" s="28" t="str">
        <f>IF($C111="","",IF($N111=1,'Actv CapExpend'!Z111,IF($N111=2,'Actv CapExpend'!Y111,IF($N111=3,'Actv CapExpend'!X111,IF($N111=4,'Actv CapExpend'!W111,IF($N111=5,'Actv CapExpend'!V111,IF($N111=6,'Actv CapExpend'!U111,0)))))))</f>
        <v/>
      </c>
      <c r="AB111" s="28" t="str">
        <f>IF($C111="","",IF($N111=1,'Actv CapExpend'!AA111,IF($N111=2,'Actv CapExpend'!Z111,IF($N111=3,'Actv CapExpend'!Y111,IF($N111=4,'Actv CapExpend'!X111,IF($N111=5,'Actv CapExpend'!W111,IF($N111=6,'Actv CapExpend'!V111,0)))))))</f>
        <v/>
      </c>
      <c r="AC111" s="28" t="str">
        <f>IF($C111="","",IF($N111=1,'Actv CapExpend'!AB111,IF($N111=2,'Actv CapExpend'!AA111,IF($N111=3,'Actv CapExpend'!Z111,IF($N111=4,'Actv CapExpend'!Y111,IF($N111=5,'Actv CapExpend'!X111,IF($N111=6,'Actv CapExpend'!W111,0)))))))</f>
        <v/>
      </c>
      <c r="AD111" s="28" t="str">
        <f>IF($C111="","",IF($N111=1,'Actv CapExpend'!AC111,IF($N111=2,'Actv CapExpend'!AB111,IF($N111=3,'Actv CapExpend'!AA111,IF($N111=4,'Actv CapExpend'!Z111,IF($N111=5,'Actv CapExpend'!Y111,IF($N111=6,'Actv CapExpend'!X111,0)))))))</f>
        <v/>
      </c>
      <c r="AE111" s="28" t="str">
        <f>IF($C111="","",IF($N111=1,'Actv CapExpend'!AD111,IF($N111=2,'Actv CapExpend'!AC111,IF($N111=3,'Actv CapExpend'!AB111,IF($N111=4,'Actv CapExpend'!AA111,IF($N111=5,'Actv CapExpend'!Z111,IF($N111=6,'Actv CapExpend'!Y111,0)))))))</f>
        <v/>
      </c>
      <c r="AF111" s="28" t="str">
        <f>IF($C111="","",IF($N111=1,'Actv CapExpend'!AE111,IF($N111=2,'Actv CapExpend'!AD111,IF($N111=3,'Actv CapExpend'!AC111,IF($N111=4,'Actv CapExpend'!AB111,IF($N111=5,'Actv CapExpend'!AA111,IF($N111=6,'Actv CapExpend'!Z111,0)))))))</f>
        <v/>
      </c>
      <c r="AG111" s="28" t="str">
        <f>IF($C111="","",IF($N111=1,'Actv CapExpend'!AF111,IF($N111=2,'Actv CapExpend'!AE111,IF($N111=3,'Actv CapExpend'!AD111,IF($N111=4,'Actv CapExpend'!AC111,IF($N111=5,'Actv CapExpend'!AB111,IF($N111=6,'Actv CapExpend'!AA111,0)))))))</f>
        <v/>
      </c>
      <c r="AH111" s="28" t="str">
        <f>IF($C111="","",IF($N111=1,'Actv CapExpend'!AG111,IF($N111=2,'Actv CapExpend'!AF111,IF($N111=3,'Actv CapExpend'!AE111,IF($N111=4,'Actv CapExpend'!AD111,IF($N111=5,'Actv CapExpend'!AC111,IF($N111=6,'Actv CapExpend'!AB111,0)))))))</f>
        <v/>
      </c>
      <c r="AI111" s="28" t="str">
        <f>IF($C111="","",IF($N111=1,'Actv CapExpend'!AH111,IF($N111=2,'Actv CapExpend'!AG111,IF($N111=3,'Actv CapExpend'!AF111,IF($N111=4,'Actv CapExpend'!AE111,IF($N111=5,'Actv CapExpend'!AD111,IF($N111=6,'Actv CapExpend'!AC111,0)))))))</f>
        <v/>
      </c>
      <c r="AJ111" s="28" t="str">
        <f>IF($C111="","",IF($N111=1,'Actv CapExpend'!AI111,IF($N111=2,'Actv CapExpend'!AH111,IF($N111=3,'Actv CapExpend'!AG111,IF($N111=4,'Actv CapExpend'!AF111,IF($N111=5,'Actv CapExpend'!AE111,IF($N111=6,'Actv CapExpend'!AD111,0)))))))</f>
        <v/>
      </c>
      <c r="AK111" s="28" t="str">
        <f>IF($C111="","",IF($N111=1,'Actv CapExpend'!AJ111,IF($N111=2,'Actv CapExpend'!AI111,IF($N111=3,'Actv CapExpend'!AH111,IF($N111=4,'Actv CapExpend'!AG111,IF($N111=5,'Actv CapExpend'!AF111,IF($N111=6,'Actv CapExpend'!AE111,0)))))))</f>
        <v/>
      </c>
      <c r="AL111" s="28" t="str">
        <f>IF($C111="","",IF($N111=1,'Actv CapExpend'!AK111,IF($N111=2,'Actv CapExpend'!AJ111,IF($N111=3,'Actv CapExpend'!AI111,IF($N111=4,'Actv CapExpend'!AH111,IF($N111=5,'Actv CapExpend'!AG111,IF($N111=6,'Actv CapExpend'!AF111,0)))))))</f>
        <v/>
      </c>
      <c r="AM111" s="3" t="str">
        <f t="shared" si="12"/>
        <v>Print</v>
      </c>
    </row>
    <row r="112" spans="2:39" s="2" customFormat="1">
      <c r="B112" s="3">
        <f t="shared" si="13"/>
        <v>101</v>
      </c>
      <c r="C112" s="3" t="str">
        <f>'Actv CapExpend'!C112</f>
        <v>304300</v>
      </c>
      <c r="D112" s="21" t="str">
        <f>'Actv CapExpend'!D112</f>
        <v/>
      </c>
      <c r="F112" s="778" t="str">
        <f>'Actv CapExpend'!F112</f>
        <v>304300-Struct &amp; Imp-Treatment</v>
      </c>
      <c r="H112" s="3" t="str">
        <f>'Actv CapExpend'!H112</f>
        <v>10130430</v>
      </c>
      <c r="J112" s="3">
        <f>'Actv CapExpend'!J112</f>
        <v>304.3</v>
      </c>
      <c r="L112" s="3" t="str">
        <f>'Actv CapExpend'!L112</f>
        <v>Y</v>
      </c>
      <c r="N112" s="705">
        <f>'Actv CapExpend'!N112</f>
        <v>1</v>
      </c>
      <c r="P112" s="16">
        <f>'Actv CapExpend'!P112</f>
        <v>0</v>
      </c>
      <c r="Q112" s="28">
        <f t="shared" si="11"/>
        <v>0</v>
      </c>
      <c r="R112" s="28">
        <f>IF($C112="","",IF($N112=1,'Actv CapExpend'!Q112,IF($N112=2,$P112/$N112,IF($N112=3,$P112/$N112,IF($N112=4,$P112/$N112,IF($N112=5,$P112/$N112,IF($N112=6,$P112/$N112,0)))))))</f>
        <v>47911.54747125</v>
      </c>
      <c r="S112" s="28">
        <f>IF($C112="","",IF($N112=1,'Actv CapExpend'!R112,IF($N112=2,'Actv CapExpend'!Q112,IF($N112=3,$P112/$N112,IF($N112=4,$P112/$N112,IF($N112=5,$P112/$N112,IF($N112=6,$P112/$N112,0)))))))</f>
        <v>68175.576487500002</v>
      </c>
      <c r="T112" s="28">
        <f>IF($C112="","",IF($N112=1,'Actv CapExpend'!S112,IF($N112=2,'Actv CapExpend'!R112,IF($N112=3,'Actv CapExpend'!Q112,IF($N112=4,$P112/$N112,IF($N112=5,$P112/$N112,IF($N112=6,$P112/$N112,0)))))))</f>
        <v>249926.486229</v>
      </c>
      <c r="U112" s="28">
        <f>IF($C112="","",IF($N112=1,'Actv CapExpend'!T112,IF($N112=2,'Actv CapExpend'!S112,IF($N112=3,'Actv CapExpend'!R112,IF($N112=4,'Actv CapExpend'!Q112,IF($N112=5,$P112/$N112,IF($N112=6,$P112/$N112,0)))))))</f>
        <v>477026.51635799994</v>
      </c>
      <c r="V112" s="28">
        <f>IF($C112="","",IF($N112=1,'Actv CapExpend'!U112,IF($N112=2,'Actv CapExpend'!T112,IF($N112=3,'Actv CapExpend'!S112,IF($N112=4,'Actv CapExpend'!R112,IF($N112=5,'Actv CapExpend'!Q112,IF($N112=6,$P112/$N112,0)))))))</f>
        <v>478025.94447449996</v>
      </c>
      <c r="W112" s="28">
        <f>IF($C112="","",IF($N112=1,'Actv CapExpend'!V112,IF($N112=2,'Actv CapExpend'!U112,IF($N112=3,'Actv CapExpend'!T112,IF($N112=4,'Actv CapExpend'!S112,IF($N112=5,'Actv CapExpend'!R112,IF($N112=6,'Actv CapExpend'!Q112,0)))))))</f>
        <v>252035.94447449996</v>
      </c>
      <c r="X112" s="28">
        <f>IF($C112="","",IF($N112=1,'Actv CapExpend'!W112,IF($N112=2,'Actv CapExpend'!V112,IF($N112=3,'Actv CapExpend'!U112,IF($N112=4,'Actv CapExpend'!T112,IF($N112=5,'Actv CapExpend'!S112,IF($N112=6,'Actv CapExpend'!R112,0)))))))</f>
        <v>250371.41547449998</v>
      </c>
      <c r="Y112" s="28">
        <f>IF($C112="","",IF($N112=1,'Actv CapExpend'!X112,IF($N112=2,'Actv CapExpend'!W112,IF($N112=3,'Actv CapExpend'!V112,IF($N112=4,'Actv CapExpend'!U112,IF($N112=5,'Actv CapExpend'!T112,IF($N112=6,'Actv CapExpend'!S112,0)))))))</f>
        <v>246341.91136199998</v>
      </c>
      <c r="Z112" s="28">
        <f>IF($C112="","",IF($N112=1,'Actv CapExpend'!Y112,IF($N112=2,'Actv CapExpend'!X112,IF($N112=3,'Actv CapExpend'!W112,IF($N112=4,'Actv CapExpend'!V112,IF($N112=5,'Actv CapExpend'!U112,IF($N112=6,'Actv CapExpend'!T112,0)))))))</f>
        <v>217422.94378199999</v>
      </c>
      <c r="AA112" s="28">
        <f>IF($C112="","",IF($N112=1,'Actv CapExpend'!Z112,IF($N112=2,'Actv CapExpend'!Y112,IF($N112=3,'Actv CapExpend'!X112,IF($N112=4,'Actv CapExpend'!W112,IF($N112=5,'Actv CapExpend'!V112,IF($N112=6,'Actv CapExpend'!U112,0)))))))</f>
        <v>112667.02323975002</v>
      </c>
      <c r="AB112" s="28">
        <f>IF($C112="","",IF($N112=1,'Actv CapExpend'!AA112,IF($N112=2,'Actv CapExpend'!Z112,IF($N112=3,'Actv CapExpend'!Y112,IF($N112=4,'Actv CapExpend'!X112,IF($N112=5,'Actv CapExpend'!W112,IF($N112=6,'Actv CapExpend'!V112,0)))))))</f>
        <v>44778.586068749995</v>
      </c>
      <c r="AC112" s="28">
        <f>IF($C112="","",IF($N112=1,'Actv CapExpend'!AB112,IF($N112=2,'Actv CapExpend'!AA112,IF($N112=3,'Actv CapExpend'!Z112,IF($N112=4,'Actv CapExpend'!Y112,IF($N112=5,'Actv CapExpend'!X112,IF($N112=6,'Actv CapExpend'!W112,0)))))))</f>
        <v>52226.072946749999</v>
      </c>
      <c r="AD112" s="28">
        <f>IF($C112="","",IF($N112=1,'Actv CapExpend'!AC112,IF($N112=2,'Actv CapExpend'!AB112,IF($N112=3,'Actv CapExpend'!AA112,IF($N112=4,'Actv CapExpend'!Z112,IF($N112=5,'Actv CapExpend'!Y112,IF($N112=6,'Actv CapExpend'!X112,0)))))))</f>
        <v>55828.741074750003</v>
      </c>
      <c r="AE112" s="28">
        <f>IF($C112="","",IF($N112=1,'Actv CapExpend'!AD112,IF($N112=2,'Actv CapExpend'!AC112,IF($N112=3,'Actv CapExpend'!AB112,IF($N112=4,'Actv CapExpend'!AA112,IF($N112=5,'Actv CapExpend'!Z112,IF($N112=6,'Actv CapExpend'!Y112,0)))))))</f>
        <v>78431.237930999996</v>
      </c>
      <c r="AF112" s="28">
        <f>IF($C112="","",IF($N112=1,'Actv CapExpend'!AE112,IF($N112=2,'Actv CapExpend'!AD112,IF($N112=3,'Actv CapExpend'!AC112,IF($N112=4,'Actv CapExpend'!AB112,IF($N112=5,'Actv CapExpend'!AA112,IF($N112=6,'Actv CapExpend'!Z112,0)))))))</f>
        <v>256793.88924449999</v>
      </c>
      <c r="AG112" s="28">
        <f>IF($C112="","",IF($N112=1,'Actv CapExpend'!AF112,IF($N112=2,'Actv CapExpend'!AE112,IF($N112=3,'Actv CapExpend'!AD112,IF($N112=4,'Actv CapExpend'!AC112,IF($N112=5,'Actv CapExpend'!AB112,IF($N112=6,'Actv CapExpend'!AA112,0)))))))</f>
        <v>487869.98118299991</v>
      </c>
      <c r="AH112" s="28">
        <f>IF($C112="","",IF($N112=1,'Actv CapExpend'!AG112,IF($N112=2,'Actv CapExpend'!AF112,IF($N112=3,'Actv CapExpend'!AE112,IF($N112=4,'Actv CapExpend'!AD112,IF($N112=5,'Actv CapExpend'!AC112,IF($N112=6,'Actv CapExpend'!AB112,0)))))))</f>
        <v>488872.67832449998</v>
      </c>
      <c r="AI112" s="28">
        <f>IF($C112="","",IF($N112=1,'Actv CapExpend'!AH112,IF($N112=2,'Actv CapExpend'!AG112,IF($N112=3,'Actv CapExpend'!AF112,IF($N112=4,'Actv CapExpend'!AE112,IF($N112=5,'Actv CapExpend'!AD112,IF($N112=6,'Actv CapExpend'!AC112,0)))))))</f>
        <v>263899.92019949993</v>
      </c>
      <c r="AJ112" s="28">
        <f>IF($C112="","",IF($N112=1,'Actv CapExpend'!AI112,IF($N112=2,'Actv CapExpend'!AH112,IF($N112=3,'Actv CapExpend'!AG112,IF($N112=4,'Actv CapExpend'!AF112,IF($N112=5,'Actv CapExpend'!AE112,IF($N112=6,'Actv CapExpend'!AD112,0)))))))</f>
        <v>258922.67832449998</v>
      </c>
      <c r="AK112" s="28">
        <f>IF($C112="","",IF($N112=1,'Actv CapExpend'!AJ112,IF($N112=2,'Actv CapExpend'!AI112,IF($N112=3,'Actv CapExpend'!AH112,IF($N112=4,'Actv CapExpend'!AG112,IF($N112=5,'Actv CapExpend'!AF112,IF($N112=6,'Actv CapExpend'!AE112,0)))))))</f>
        <v>258895.43644949998</v>
      </c>
      <c r="AL112" s="28">
        <f>IF($C112="","",IF($N112=1,'Actv CapExpend'!AK112,IF($N112=2,'Actv CapExpend'!AJ112,IF($N112=3,'Actv CapExpend'!AI112,IF($N112=4,'Actv CapExpend'!AH112,IF($N112=5,'Actv CapExpend'!AG112,IF($N112=6,'Actv CapExpend'!AF112,0)))))))</f>
        <v>256213.66557449999</v>
      </c>
      <c r="AM112" s="3" t="str">
        <f t="shared" si="12"/>
        <v>Print</v>
      </c>
    </row>
    <row r="113" spans="2:39" s="2" customFormat="1">
      <c r="B113" s="3">
        <f t="shared" si="13"/>
        <v>102</v>
      </c>
      <c r="C113" s="3" t="str">
        <f>'Actv CapExpend'!C113</f>
        <v>347000</v>
      </c>
      <c r="D113" s="21" t="str">
        <f>'Actv CapExpend'!D113</f>
        <v/>
      </c>
      <c r="F113" s="778" t="str">
        <f>'Actv CapExpend'!F113</f>
        <v>347000-Misc Equipment</v>
      </c>
      <c r="H113" s="3" t="str">
        <f>'Actv CapExpend'!H113</f>
        <v>10134700</v>
      </c>
      <c r="J113" s="3">
        <f>'Actv CapExpend'!J113</f>
        <v>347.5</v>
      </c>
      <c r="L113" s="3" t="str">
        <f>'Actv CapExpend'!L113</f>
        <v>Y</v>
      </c>
      <c r="N113" s="705">
        <f>'Actv CapExpend'!N113</f>
        <v>1</v>
      </c>
      <c r="P113" s="16">
        <f>'Actv CapExpend'!P113</f>
        <v>32228.719999999998</v>
      </c>
      <c r="Q113" s="28">
        <f t="shared" si="11"/>
        <v>32228.719999999998</v>
      </c>
      <c r="R113" s="28">
        <f>IF($C113="","",IF($N113=1,'Actv CapExpend'!Q113,IF($N113=2,$P113/$N113,IF($N113=3,$P113/$N113,IF($N113=4,$P113/$N113,IF($N113=5,$P113/$N113,IF($N113=6,$P113/$N113,0)))))))</f>
        <v>7985.257911875</v>
      </c>
      <c r="S113" s="28">
        <f>IF($C113="","",IF($N113=1,'Actv CapExpend'!R113,IF($N113=2,'Actv CapExpend'!Q113,IF($N113=3,$P113/$N113,IF($N113=4,$P113/$N113,IF($N113=5,$P113/$N113,IF($N113=6,$P113/$N113,0)))))))</f>
        <v>11362.596081250002</v>
      </c>
      <c r="T113" s="28">
        <f>IF($C113="","",IF($N113=1,'Actv CapExpend'!S113,IF($N113=2,'Actv CapExpend'!R113,IF($N113=3,'Actv CapExpend'!Q113,IF($N113=4,$P113/$N113,IF($N113=5,$P113/$N113,IF($N113=6,$P113/$N113,0)))))))</f>
        <v>41654.414371500003</v>
      </c>
      <c r="U113" s="28">
        <f>IF($C113="","",IF($N113=1,'Actv CapExpend'!T113,IF($N113=2,'Actv CapExpend'!S113,IF($N113=3,'Actv CapExpend'!R113,IF($N113=4,'Actv CapExpend'!Q113,IF($N113=5,$P113/$N113,IF($N113=6,$P113/$N113,0)))))))</f>
        <v>79504.419393000004</v>
      </c>
      <c r="V113" s="28">
        <f>IF($C113="","",IF($N113=1,'Actv CapExpend'!U113,IF($N113=2,'Actv CapExpend'!T113,IF($N113=3,'Actv CapExpend'!S113,IF($N113=4,'Actv CapExpend'!R113,IF($N113=5,'Actv CapExpend'!Q113,IF($N113=6,$P113/$N113,0)))))))</f>
        <v>79670.990745750009</v>
      </c>
      <c r="W113" s="28">
        <f>IF($C113="","",IF($N113=1,'Actv CapExpend'!V113,IF($N113=2,'Actv CapExpend'!U113,IF($N113=3,'Actv CapExpend'!T113,IF($N113=4,'Actv CapExpend'!S113,IF($N113=5,'Actv CapExpend'!R113,IF($N113=6,'Actv CapExpend'!Q113,0)))))))</f>
        <v>42005.990745749994</v>
      </c>
      <c r="X113" s="28">
        <f>IF($C113="","",IF($N113=1,'Actv CapExpend'!W113,IF($N113=2,'Actv CapExpend'!V113,IF($N113=3,'Actv CapExpend'!U113,IF($N113=4,'Actv CapExpend'!T113,IF($N113=5,'Actv CapExpend'!S113,IF($N113=6,'Actv CapExpend'!R113,0)))))))</f>
        <v>41728.569245749997</v>
      </c>
      <c r="Y113" s="28">
        <f>IF($C113="","",IF($N113=1,'Actv CapExpend'!X113,IF($N113=2,'Actv CapExpend'!W113,IF($N113=3,'Actv CapExpend'!V113,IF($N113=4,'Actv CapExpend'!U113,IF($N113=5,'Actv CapExpend'!T113,IF($N113=6,'Actv CapExpend'!S113,0)))))))</f>
        <v>41056.985226999997</v>
      </c>
      <c r="Z113" s="28">
        <f>IF($C113="","",IF($N113=1,'Actv CapExpend'!Y113,IF($N113=2,'Actv CapExpend'!X113,IF($N113=3,'Actv CapExpend'!W113,IF($N113=4,'Actv CapExpend'!V113,IF($N113=5,'Actv CapExpend'!U113,IF($N113=6,'Actv CapExpend'!T113,0)))))))</f>
        <v>36237.157296999998</v>
      </c>
      <c r="AA113" s="28">
        <f>IF($C113="","",IF($N113=1,'Actv CapExpend'!Z113,IF($N113=2,'Actv CapExpend'!Y113,IF($N113=3,'Actv CapExpend'!X113,IF($N113=4,'Actv CapExpend'!W113,IF($N113=5,'Actv CapExpend'!V113,IF($N113=6,'Actv CapExpend'!U113,0)))))))</f>
        <v>18777.837206625005</v>
      </c>
      <c r="AB113" s="28">
        <f>IF($C113="","",IF($N113=1,'Actv CapExpend'!AA113,IF($N113=2,'Actv CapExpend'!Z113,IF($N113=3,'Actv CapExpend'!Y113,IF($N113=4,'Actv CapExpend'!X113,IF($N113=5,'Actv CapExpend'!W113,IF($N113=6,'Actv CapExpend'!V113,0)))))))</f>
        <v>7463.0976781249992</v>
      </c>
      <c r="AC113" s="28">
        <f>IF($C113="","",IF($N113=1,'Actv CapExpend'!AB113,IF($N113=2,'Actv CapExpend'!AA113,IF($N113=3,'Actv CapExpend'!Z113,IF($N113=4,'Actv CapExpend'!Y113,IF($N113=5,'Actv CapExpend'!X113,IF($N113=6,'Actv CapExpend'!W113,0)))))))</f>
        <v>8704.3454911249992</v>
      </c>
      <c r="AD113" s="28">
        <f>IF($C113="","",IF($N113=1,'Actv CapExpend'!AC113,IF($N113=2,'Actv CapExpend'!AB113,IF($N113=3,'Actv CapExpend'!AA113,IF($N113=4,'Actv CapExpend'!Z113,IF($N113=5,'Actv CapExpend'!Y113,IF($N113=6,'Actv CapExpend'!X113,0)))))))</f>
        <v>9304.7901791250024</v>
      </c>
      <c r="AE113" s="28">
        <f>IF($C113="","",IF($N113=1,'Actv CapExpend'!AD113,IF($N113=2,'Actv CapExpend'!AC113,IF($N113=3,'Actv CapExpend'!AB113,IF($N113=4,'Actv CapExpend'!AA113,IF($N113=5,'Actv CapExpend'!Z113,IF($N113=6,'Actv CapExpend'!Y113,0)))))))</f>
        <v>13071.872988499999</v>
      </c>
      <c r="AF113" s="28">
        <f>IF($C113="","",IF($N113=1,'Actv CapExpend'!AE113,IF($N113=2,'Actv CapExpend'!AD113,IF($N113=3,'Actv CapExpend'!AC113,IF($N113=4,'Actv CapExpend'!AB113,IF($N113=5,'Actv CapExpend'!AA113,IF($N113=6,'Actv CapExpend'!Z113,0)))))))</f>
        <v>42798.981540750006</v>
      </c>
      <c r="AG113" s="28">
        <f>IF($C113="","",IF($N113=1,'Actv CapExpend'!AF113,IF($N113=2,'Actv CapExpend'!AE113,IF($N113=3,'Actv CapExpend'!AD113,IF($N113=4,'Actv CapExpend'!AC113,IF($N113=5,'Actv CapExpend'!AB113,IF($N113=6,'Actv CapExpend'!AA113,0)))))))</f>
        <v>81311.663530499995</v>
      </c>
      <c r="AH113" s="28">
        <f>IF($C113="","",IF($N113=1,'Actv CapExpend'!AG113,IF($N113=2,'Actv CapExpend'!AF113,IF($N113=3,'Actv CapExpend'!AE113,IF($N113=4,'Actv CapExpend'!AD113,IF($N113=5,'Actv CapExpend'!AC113,IF($N113=6,'Actv CapExpend'!AB113,0)))))))</f>
        <v>81478.779720749997</v>
      </c>
      <c r="AI113" s="28">
        <f>IF($C113="","",IF($N113=1,'Actv CapExpend'!AH113,IF($N113=2,'Actv CapExpend'!AG113,IF($N113=3,'Actv CapExpend'!AF113,IF($N113=4,'Actv CapExpend'!AE113,IF($N113=5,'Actv CapExpend'!AD113,IF($N113=6,'Actv CapExpend'!AC113,0)))))))</f>
        <v>43983.320033249998</v>
      </c>
      <c r="AJ113" s="28">
        <f>IF($C113="","",IF($N113=1,'Actv CapExpend'!AI113,IF($N113=2,'Actv CapExpend'!AH113,IF($N113=3,'Actv CapExpend'!AG113,IF($N113=4,'Actv CapExpend'!AF113,IF($N113=5,'Actv CapExpend'!AE113,IF($N113=6,'Actv CapExpend'!AD113,0)))))))</f>
        <v>43153.779720749997</v>
      </c>
      <c r="AK113" s="28">
        <f>IF($C113="","",IF($N113=1,'Actv CapExpend'!AJ113,IF($N113=2,'Actv CapExpend'!AI113,IF($N113=3,'Actv CapExpend'!AH113,IF($N113=4,'Actv CapExpend'!AG113,IF($N113=5,'Actv CapExpend'!AF113,IF($N113=6,'Actv CapExpend'!AE113,0)))))))</f>
        <v>43149.239408249996</v>
      </c>
      <c r="AL113" s="28">
        <f>IF($C113="","",IF($N113=1,'Actv CapExpend'!AK113,IF($N113=2,'Actv CapExpend'!AJ113,IF($N113=3,'Actv CapExpend'!AI113,IF($N113=4,'Actv CapExpend'!AH113,IF($N113=5,'Actv CapExpend'!AG113,IF($N113=6,'Actv CapExpend'!AF113,0)))))))</f>
        <v>42702.277595749998</v>
      </c>
      <c r="AM113" s="3" t="str">
        <f t="shared" si="12"/>
        <v>Print</v>
      </c>
    </row>
    <row r="114" spans="2:39" s="2" customFormat="1">
      <c r="B114" s="3">
        <f t="shared" si="13"/>
        <v>103</v>
      </c>
      <c r="C114" s="3" t="str">
        <f>'Actv CapExpend'!C114</f>
        <v>311200</v>
      </c>
      <c r="D114" s="21" t="str">
        <f>'Actv CapExpend'!D114</f>
        <v/>
      </c>
      <c r="F114" s="778" t="str">
        <f>'Actv CapExpend'!F114</f>
        <v>311200-Pump Eqp Electric</v>
      </c>
      <c r="H114" s="3" t="str">
        <f>'Actv CapExpend'!H114</f>
        <v>10131120</v>
      </c>
      <c r="J114" s="3">
        <f>'Actv CapExpend'!J114</f>
        <v>311.2</v>
      </c>
      <c r="L114" s="3" t="str">
        <f>'Actv CapExpend'!L114</f>
        <v>Y</v>
      </c>
      <c r="N114" s="705">
        <f>'Actv CapExpend'!N114</f>
        <v>1</v>
      </c>
      <c r="P114" s="16">
        <f>'Actv CapExpend'!P114</f>
        <v>0</v>
      </c>
      <c r="Q114" s="28">
        <f t="shared" si="11"/>
        <v>0</v>
      </c>
      <c r="R114" s="28">
        <f>IF($C114="","",IF($N114=1,'Actv CapExpend'!Q114,IF($N114=2,$P114/$N114,IF($N114=3,$P114/$N114,IF($N114=4,$P114/$N114,IF($N114=5,$P114/$N114,IF($N114=6,$P114/$N114,0)))))))</f>
        <v>7985.257911875</v>
      </c>
      <c r="S114" s="28">
        <f>IF($C114="","",IF($N114=1,'Actv CapExpend'!R114,IF($N114=2,'Actv CapExpend'!Q114,IF($N114=3,$P114/$N114,IF($N114=4,$P114/$N114,IF($N114=5,$P114/$N114,IF($N114=6,$P114/$N114,0)))))))</f>
        <v>11362.596081250002</v>
      </c>
      <c r="T114" s="28">
        <f>IF($C114="","",IF($N114=1,'Actv CapExpend'!S114,IF($N114=2,'Actv CapExpend'!R114,IF($N114=3,'Actv CapExpend'!Q114,IF($N114=4,$P114/$N114,IF($N114=5,$P114/$N114,IF($N114=6,$P114/$N114,0)))))))</f>
        <v>41654.414371500003</v>
      </c>
      <c r="U114" s="28">
        <f>IF($C114="","",IF($N114=1,'Actv CapExpend'!T114,IF($N114=2,'Actv CapExpend'!S114,IF($N114=3,'Actv CapExpend'!R114,IF($N114=4,'Actv CapExpend'!Q114,IF($N114=5,$P114/$N114,IF($N114=6,$P114/$N114,0)))))))</f>
        <v>79504.419393000004</v>
      </c>
      <c r="V114" s="28">
        <f>IF($C114="","",IF($N114=1,'Actv CapExpend'!U114,IF($N114=2,'Actv CapExpend'!T114,IF($N114=3,'Actv CapExpend'!S114,IF($N114=4,'Actv CapExpend'!R114,IF($N114=5,'Actv CapExpend'!Q114,IF($N114=6,$P114/$N114,0)))))))</f>
        <v>79670.990745750009</v>
      </c>
      <c r="W114" s="28">
        <f>IF($C114="","",IF($N114=1,'Actv CapExpend'!V114,IF($N114=2,'Actv CapExpend'!U114,IF($N114=3,'Actv CapExpend'!T114,IF($N114=4,'Actv CapExpend'!S114,IF($N114=5,'Actv CapExpend'!R114,IF($N114=6,'Actv CapExpend'!Q114,0)))))))</f>
        <v>42005.990745749994</v>
      </c>
      <c r="X114" s="28">
        <f>IF($C114="","",IF($N114=1,'Actv CapExpend'!W114,IF($N114=2,'Actv CapExpend'!V114,IF($N114=3,'Actv CapExpend'!U114,IF($N114=4,'Actv CapExpend'!T114,IF($N114=5,'Actv CapExpend'!S114,IF($N114=6,'Actv CapExpend'!R114,0)))))))</f>
        <v>41728.569245749997</v>
      </c>
      <c r="Y114" s="28">
        <f>IF($C114="","",IF($N114=1,'Actv CapExpend'!X114,IF($N114=2,'Actv CapExpend'!W114,IF($N114=3,'Actv CapExpend'!V114,IF($N114=4,'Actv CapExpend'!U114,IF($N114=5,'Actv CapExpend'!T114,IF($N114=6,'Actv CapExpend'!S114,0)))))))</f>
        <v>41056.985226999997</v>
      </c>
      <c r="Z114" s="28">
        <f>IF($C114="","",IF($N114=1,'Actv CapExpend'!Y114,IF($N114=2,'Actv CapExpend'!X114,IF($N114=3,'Actv CapExpend'!W114,IF($N114=4,'Actv CapExpend'!V114,IF($N114=5,'Actv CapExpend'!U114,IF($N114=6,'Actv CapExpend'!T114,0)))))))</f>
        <v>36237.157296999998</v>
      </c>
      <c r="AA114" s="28">
        <f>IF($C114="","",IF($N114=1,'Actv CapExpend'!Z114,IF($N114=2,'Actv CapExpend'!Y114,IF($N114=3,'Actv CapExpend'!X114,IF($N114=4,'Actv CapExpend'!W114,IF($N114=5,'Actv CapExpend'!V114,IF($N114=6,'Actv CapExpend'!U114,0)))))))</f>
        <v>18777.837206625005</v>
      </c>
      <c r="AB114" s="28">
        <f>IF($C114="","",IF($N114=1,'Actv CapExpend'!AA114,IF($N114=2,'Actv CapExpend'!Z114,IF($N114=3,'Actv CapExpend'!Y114,IF($N114=4,'Actv CapExpend'!X114,IF($N114=5,'Actv CapExpend'!W114,IF($N114=6,'Actv CapExpend'!V114,0)))))))</f>
        <v>7463.0976781249992</v>
      </c>
      <c r="AC114" s="28">
        <f>IF($C114="","",IF($N114=1,'Actv CapExpend'!AB114,IF($N114=2,'Actv CapExpend'!AA114,IF($N114=3,'Actv CapExpend'!Z114,IF($N114=4,'Actv CapExpend'!Y114,IF($N114=5,'Actv CapExpend'!X114,IF($N114=6,'Actv CapExpend'!W114,0)))))))</f>
        <v>8704.3454911249992</v>
      </c>
      <c r="AD114" s="28">
        <f>IF($C114="","",IF($N114=1,'Actv CapExpend'!AC114,IF($N114=2,'Actv CapExpend'!AB114,IF($N114=3,'Actv CapExpend'!AA114,IF($N114=4,'Actv CapExpend'!Z114,IF($N114=5,'Actv CapExpend'!Y114,IF($N114=6,'Actv CapExpend'!X114,0)))))))</f>
        <v>9304.7901791250024</v>
      </c>
      <c r="AE114" s="28">
        <f>IF($C114="","",IF($N114=1,'Actv CapExpend'!AD114,IF($N114=2,'Actv CapExpend'!AC114,IF($N114=3,'Actv CapExpend'!AB114,IF($N114=4,'Actv CapExpend'!AA114,IF($N114=5,'Actv CapExpend'!Z114,IF($N114=6,'Actv CapExpend'!Y114,0)))))))</f>
        <v>13071.872988499999</v>
      </c>
      <c r="AF114" s="28">
        <f>IF($C114="","",IF($N114=1,'Actv CapExpend'!AE114,IF($N114=2,'Actv CapExpend'!AD114,IF($N114=3,'Actv CapExpend'!AC114,IF($N114=4,'Actv CapExpend'!AB114,IF($N114=5,'Actv CapExpend'!AA114,IF($N114=6,'Actv CapExpend'!Z114,0)))))))</f>
        <v>42798.981540750006</v>
      </c>
      <c r="AG114" s="28">
        <f>IF($C114="","",IF($N114=1,'Actv CapExpend'!AF114,IF($N114=2,'Actv CapExpend'!AE114,IF($N114=3,'Actv CapExpend'!AD114,IF($N114=4,'Actv CapExpend'!AC114,IF($N114=5,'Actv CapExpend'!AB114,IF($N114=6,'Actv CapExpend'!AA114,0)))))))</f>
        <v>81311.663530499995</v>
      </c>
      <c r="AH114" s="28">
        <f>IF($C114="","",IF($N114=1,'Actv CapExpend'!AG114,IF($N114=2,'Actv CapExpend'!AF114,IF($N114=3,'Actv CapExpend'!AE114,IF($N114=4,'Actv CapExpend'!AD114,IF($N114=5,'Actv CapExpend'!AC114,IF($N114=6,'Actv CapExpend'!AB114,0)))))))</f>
        <v>81478.779720749997</v>
      </c>
      <c r="AI114" s="28">
        <f>IF($C114="","",IF($N114=1,'Actv CapExpend'!AH114,IF($N114=2,'Actv CapExpend'!AG114,IF($N114=3,'Actv CapExpend'!AF114,IF($N114=4,'Actv CapExpend'!AE114,IF($N114=5,'Actv CapExpend'!AD114,IF($N114=6,'Actv CapExpend'!AC114,0)))))))</f>
        <v>43983.320033249998</v>
      </c>
      <c r="AJ114" s="28">
        <f>IF($C114="","",IF($N114=1,'Actv CapExpend'!AI114,IF($N114=2,'Actv CapExpend'!AH114,IF($N114=3,'Actv CapExpend'!AG114,IF($N114=4,'Actv CapExpend'!AF114,IF($N114=5,'Actv CapExpend'!AE114,IF($N114=6,'Actv CapExpend'!AD114,0)))))))</f>
        <v>43153.779720749997</v>
      </c>
      <c r="AK114" s="28">
        <f>IF($C114="","",IF($N114=1,'Actv CapExpend'!AJ114,IF($N114=2,'Actv CapExpend'!AI114,IF($N114=3,'Actv CapExpend'!AH114,IF($N114=4,'Actv CapExpend'!AG114,IF($N114=5,'Actv CapExpend'!AF114,IF($N114=6,'Actv CapExpend'!AE114,0)))))))</f>
        <v>43149.239408249996</v>
      </c>
      <c r="AL114" s="28">
        <f>IF($C114="","",IF($N114=1,'Actv CapExpend'!AK114,IF($N114=2,'Actv CapExpend'!AJ114,IF($N114=3,'Actv CapExpend'!AI114,IF($N114=4,'Actv CapExpend'!AH114,IF($N114=5,'Actv CapExpend'!AG114,IF($N114=6,'Actv CapExpend'!AF114,0)))))))</f>
        <v>42702.277595749998</v>
      </c>
      <c r="AM114" s="3" t="str">
        <f t="shared" si="12"/>
        <v>Print</v>
      </c>
    </row>
    <row r="115" spans="2:39" s="2" customFormat="1">
      <c r="B115" s="3">
        <f t="shared" si="13"/>
        <v>104</v>
      </c>
      <c r="C115" s="3" t="str">
        <f>'Actv CapExpend'!C115</f>
        <v>320100</v>
      </c>
      <c r="D115" s="21" t="str">
        <f>'Actv CapExpend'!D115</f>
        <v/>
      </c>
      <c r="F115" s="778" t="str">
        <f>'Actv CapExpend'!F115</f>
        <v>320100-WT Equip Non-Media</v>
      </c>
      <c r="H115" s="3" t="str">
        <f>'Actv CapExpend'!H115</f>
        <v>10132010</v>
      </c>
      <c r="J115" s="3">
        <f>'Actv CapExpend'!J115</f>
        <v>320.3</v>
      </c>
      <c r="L115" s="3" t="str">
        <f>'Actv CapExpend'!L115</f>
        <v>Y</v>
      </c>
      <c r="N115" s="705">
        <f>'Actv CapExpend'!N115</f>
        <v>1</v>
      </c>
      <c r="P115" s="16">
        <f>'Actv CapExpend'!P115</f>
        <v>3946.3100000000004</v>
      </c>
      <c r="Q115" s="28">
        <f t="shared" si="11"/>
        <v>3946.3100000000004</v>
      </c>
      <c r="R115" s="28">
        <f>IF($C115="","",IF($N115=1,'Actv CapExpend'!Q115,IF($N115=2,$P115/$N115,IF($N115=3,$P115/$N115,IF($N115=4,$P115/$N115,IF($N115=5,$P115/$N115,IF($N115=6,$P115/$N115,0)))))))</f>
        <v>3992.6289559375</v>
      </c>
      <c r="S115" s="28">
        <f>IF($C115="","",IF($N115=1,'Actv CapExpend'!R115,IF($N115=2,'Actv CapExpend'!Q115,IF($N115=3,$P115/$N115,IF($N115=4,$P115/$N115,IF($N115=5,$P115/$N115,IF($N115=6,$P115/$N115,0)))))))</f>
        <v>5681.2980406250008</v>
      </c>
      <c r="T115" s="28">
        <f>IF($C115="","",IF($N115=1,'Actv CapExpend'!S115,IF($N115=2,'Actv CapExpend'!R115,IF($N115=3,'Actv CapExpend'!Q115,IF($N115=4,$P115/$N115,IF($N115=5,$P115/$N115,IF($N115=6,$P115/$N115,0)))))))</f>
        <v>20827.207185750001</v>
      </c>
      <c r="U115" s="28">
        <f>IF($C115="","",IF($N115=1,'Actv CapExpend'!T115,IF($N115=2,'Actv CapExpend'!S115,IF($N115=3,'Actv CapExpend'!R115,IF($N115=4,'Actv CapExpend'!Q115,IF($N115=5,$P115/$N115,IF($N115=6,$P115/$N115,0)))))))</f>
        <v>39752.209696500002</v>
      </c>
      <c r="V115" s="28">
        <f>IF($C115="","",IF($N115=1,'Actv CapExpend'!U115,IF($N115=2,'Actv CapExpend'!T115,IF($N115=3,'Actv CapExpend'!S115,IF($N115=4,'Actv CapExpend'!R115,IF($N115=5,'Actv CapExpend'!Q115,IF($N115=6,$P115/$N115,0)))))))</f>
        <v>39835.495372875004</v>
      </c>
      <c r="W115" s="28">
        <f>IF($C115="","",IF($N115=1,'Actv CapExpend'!V115,IF($N115=2,'Actv CapExpend'!U115,IF($N115=3,'Actv CapExpend'!T115,IF($N115=4,'Actv CapExpend'!S115,IF($N115=5,'Actv CapExpend'!R115,IF($N115=6,'Actv CapExpend'!Q115,0)))))))</f>
        <v>21002.995372874997</v>
      </c>
      <c r="X115" s="28">
        <f>IF($C115="","",IF($N115=1,'Actv CapExpend'!W115,IF($N115=2,'Actv CapExpend'!V115,IF($N115=3,'Actv CapExpend'!U115,IF($N115=4,'Actv CapExpend'!T115,IF($N115=5,'Actv CapExpend'!S115,IF($N115=6,'Actv CapExpend'!R115,0)))))))</f>
        <v>20864.284622874999</v>
      </c>
      <c r="Y115" s="28">
        <f>IF($C115="","",IF($N115=1,'Actv CapExpend'!X115,IF($N115=2,'Actv CapExpend'!W115,IF($N115=3,'Actv CapExpend'!V115,IF($N115=4,'Actv CapExpend'!U115,IF($N115=5,'Actv CapExpend'!T115,IF($N115=6,'Actv CapExpend'!S115,0)))))))</f>
        <v>20528.492613499999</v>
      </c>
      <c r="Z115" s="28">
        <f>IF($C115="","",IF($N115=1,'Actv CapExpend'!Y115,IF($N115=2,'Actv CapExpend'!X115,IF($N115=3,'Actv CapExpend'!W115,IF($N115=4,'Actv CapExpend'!V115,IF($N115=5,'Actv CapExpend'!U115,IF($N115=6,'Actv CapExpend'!T115,0)))))))</f>
        <v>18118.578648499999</v>
      </c>
      <c r="AA115" s="28">
        <f>IF($C115="","",IF($N115=1,'Actv CapExpend'!Z115,IF($N115=2,'Actv CapExpend'!Y115,IF($N115=3,'Actv CapExpend'!X115,IF($N115=4,'Actv CapExpend'!W115,IF($N115=5,'Actv CapExpend'!V115,IF($N115=6,'Actv CapExpend'!U115,0)))))))</f>
        <v>9388.9186033125025</v>
      </c>
      <c r="AB115" s="28">
        <f>IF($C115="","",IF($N115=1,'Actv CapExpend'!AA115,IF($N115=2,'Actv CapExpend'!Z115,IF($N115=3,'Actv CapExpend'!Y115,IF($N115=4,'Actv CapExpend'!X115,IF($N115=5,'Actv CapExpend'!W115,IF($N115=6,'Actv CapExpend'!V115,0)))))))</f>
        <v>3731.5488390624996</v>
      </c>
      <c r="AC115" s="28">
        <f>IF($C115="","",IF($N115=1,'Actv CapExpend'!AB115,IF($N115=2,'Actv CapExpend'!AA115,IF($N115=3,'Actv CapExpend'!Z115,IF($N115=4,'Actv CapExpend'!Y115,IF($N115=5,'Actv CapExpend'!X115,IF($N115=6,'Actv CapExpend'!W115,0)))))))</f>
        <v>4352.1727455624996</v>
      </c>
      <c r="AD115" s="28">
        <f>IF($C115="","",IF($N115=1,'Actv CapExpend'!AC115,IF($N115=2,'Actv CapExpend'!AB115,IF($N115=3,'Actv CapExpend'!AA115,IF($N115=4,'Actv CapExpend'!Z115,IF($N115=5,'Actv CapExpend'!Y115,IF($N115=6,'Actv CapExpend'!X115,0)))))))</f>
        <v>4652.3950895625012</v>
      </c>
      <c r="AE115" s="28">
        <f>IF($C115="","",IF($N115=1,'Actv CapExpend'!AD115,IF($N115=2,'Actv CapExpend'!AC115,IF($N115=3,'Actv CapExpend'!AB115,IF($N115=4,'Actv CapExpend'!AA115,IF($N115=5,'Actv CapExpend'!Z115,IF($N115=6,'Actv CapExpend'!Y115,0)))))))</f>
        <v>6535.9364942499997</v>
      </c>
      <c r="AF115" s="28">
        <f>IF($C115="","",IF($N115=1,'Actv CapExpend'!AE115,IF($N115=2,'Actv CapExpend'!AD115,IF($N115=3,'Actv CapExpend'!AC115,IF($N115=4,'Actv CapExpend'!AB115,IF($N115=5,'Actv CapExpend'!AA115,IF($N115=6,'Actv CapExpend'!Z115,0)))))))</f>
        <v>21399.490770375003</v>
      </c>
      <c r="AG115" s="28">
        <f>IF($C115="","",IF($N115=1,'Actv CapExpend'!AF115,IF($N115=2,'Actv CapExpend'!AE115,IF($N115=3,'Actv CapExpend'!AD115,IF($N115=4,'Actv CapExpend'!AC115,IF($N115=5,'Actv CapExpend'!AB115,IF($N115=6,'Actv CapExpend'!AA115,0)))))))</f>
        <v>40655.831765249997</v>
      </c>
      <c r="AH115" s="28">
        <f>IF($C115="","",IF($N115=1,'Actv CapExpend'!AG115,IF($N115=2,'Actv CapExpend'!AF115,IF($N115=3,'Actv CapExpend'!AE115,IF($N115=4,'Actv CapExpend'!AD115,IF($N115=5,'Actv CapExpend'!AC115,IF($N115=6,'Actv CapExpend'!AB115,0)))))))</f>
        <v>40739.389860374999</v>
      </c>
      <c r="AI115" s="28">
        <f>IF($C115="","",IF($N115=1,'Actv CapExpend'!AH115,IF($N115=2,'Actv CapExpend'!AG115,IF($N115=3,'Actv CapExpend'!AF115,IF($N115=4,'Actv CapExpend'!AE115,IF($N115=5,'Actv CapExpend'!AD115,IF($N115=6,'Actv CapExpend'!AC115,0)))))))</f>
        <v>21991.660016624999</v>
      </c>
      <c r="AJ115" s="28">
        <f>IF($C115="","",IF($N115=1,'Actv CapExpend'!AI115,IF($N115=2,'Actv CapExpend'!AH115,IF($N115=3,'Actv CapExpend'!AG115,IF($N115=4,'Actv CapExpend'!AF115,IF($N115=5,'Actv CapExpend'!AE115,IF($N115=6,'Actv CapExpend'!AD115,0)))))))</f>
        <v>21576.889860374999</v>
      </c>
      <c r="AK115" s="28">
        <f>IF($C115="","",IF($N115=1,'Actv CapExpend'!AJ115,IF($N115=2,'Actv CapExpend'!AI115,IF($N115=3,'Actv CapExpend'!AH115,IF($N115=4,'Actv CapExpend'!AG115,IF($N115=5,'Actv CapExpend'!AF115,IF($N115=6,'Actv CapExpend'!AE115,0)))))))</f>
        <v>21574.619704124998</v>
      </c>
      <c r="AL115" s="28">
        <f>IF($C115="","",IF($N115=1,'Actv CapExpend'!AK115,IF($N115=2,'Actv CapExpend'!AJ115,IF($N115=3,'Actv CapExpend'!AI115,IF($N115=4,'Actv CapExpend'!AH115,IF($N115=5,'Actv CapExpend'!AG115,IF($N115=6,'Actv CapExpend'!AF115,0)))))))</f>
        <v>21351.138797874999</v>
      </c>
      <c r="AM115" s="3" t="str">
        <f t="shared" si="12"/>
        <v>Print</v>
      </c>
    </row>
    <row r="116" spans="2:39" s="2" customFormat="1">
      <c r="B116" s="3">
        <f t="shared" si="13"/>
        <v>105</v>
      </c>
      <c r="C116" s="3" t="str">
        <f>'Actv CapExpend'!C116</f>
        <v>330200</v>
      </c>
      <c r="D116" s="21" t="str">
        <f>'Actv CapExpend'!D116</f>
        <v/>
      </c>
      <c r="F116" s="778" t="str">
        <f>'Actv CapExpend'!F116</f>
        <v>330200-Ground Level Tanks</v>
      </c>
      <c r="H116" s="3" t="str">
        <f>'Actv CapExpend'!H116</f>
        <v>10133000</v>
      </c>
      <c r="J116" s="3">
        <f>'Actv CapExpend'!J116</f>
        <v>330.4</v>
      </c>
      <c r="L116" s="3" t="str">
        <f>'Actv CapExpend'!L116</f>
        <v>Y</v>
      </c>
      <c r="N116" s="705">
        <f>'Actv CapExpend'!N116</f>
        <v>1</v>
      </c>
      <c r="P116" s="16">
        <f>'Actv CapExpend'!P116</f>
        <v>0</v>
      </c>
      <c r="Q116" s="28">
        <f t="shared" si="11"/>
        <v>0</v>
      </c>
      <c r="R116" s="28">
        <f>IF($C116="","",IF($N116=1,'Actv CapExpend'!Q116,IF($N116=2,$P116/$N116,IF($N116=3,$P116/$N116,IF($N116=4,$P116/$N116,IF($N116=5,$P116/$N116,IF($N116=6,$P116/$N116,0)))))))</f>
        <v>0</v>
      </c>
      <c r="S116" s="28">
        <f>IF($C116="","",IF($N116=1,'Actv CapExpend'!R116,IF($N116=2,'Actv CapExpend'!Q116,IF($N116=3,$P116/$N116,IF($N116=4,$P116/$N116,IF($N116=5,$P116/$N116,IF($N116=6,$P116/$N116,0)))))))</f>
        <v>0</v>
      </c>
      <c r="T116" s="28">
        <f>IF($C116="","",IF($N116=1,'Actv CapExpend'!S116,IF($N116=2,'Actv CapExpend'!R116,IF($N116=3,'Actv CapExpend'!Q116,IF($N116=4,$P116/$N116,IF($N116=5,$P116/$N116,IF($N116=6,$P116/$N116,0)))))))</f>
        <v>0</v>
      </c>
      <c r="U116" s="28">
        <f>IF($C116="","",IF($N116=1,'Actv CapExpend'!T116,IF($N116=2,'Actv CapExpend'!S116,IF($N116=3,'Actv CapExpend'!R116,IF($N116=4,'Actv CapExpend'!Q116,IF($N116=5,$P116/$N116,IF($N116=6,$P116/$N116,0)))))))</f>
        <v>0</v>
      </c>
      <c r="V116" s="28">
        <f>IF($C116="","",IF($N116=1,'Actv CapExpend'!U116,IF($N116=2,'Actv CapExpend'!T116,IF($N116=3,'Actv CapExpend'!S116,IF($N116=4,'Actv CapExpend'!R116,IF($N116=5,'Actv CapExpend'!Q116,IF($N116=6,$P116/$N116,0)))))))</f>
        <v>0</v>
      </c>
      <c r="W116" s="28">
        <f>IF($C116="","",IF($N116=1,'Actv CapExpend'!V116,IF($N116=2,'Actv CapExpend'!U116,IF($N116=3,'Actv CapExpend'!T116,IF($N116=4,'Actv CapExpend'!S116,IF($N116=5,'Actv CapExpend'!R116,IF($N116=6,'Actv CapExpend'!Q116,0)))))))</f>
        <v>0</v>
      </c>
      <c r="X116" s="28">
        <f>IF($C116="","",IF($N116=1,'Actv CapExpend'!W116,IF($N116=2,'Actv CapExpend'!V116,IF($N116=3,'Actv CapExpend'!U116,IF($N116=4,'Actv CapExpend'!T116,IF($N116=5,'Actv CapExpend'!S116,IF($N116=6,'Actv CapExpend'!R116,0)))))))</f>
        <v>0</v>
      </c>
      <c r="Y116" s="28">
        <f>IF($C116="","",IF($N116=1,'Actv CapExpend'!X116,IF($N116=2,'Actv CapExpend'!W116,IF($N116=3,'Actv CapExpend'!V116,IF($N116=4,'Actv CapExpend'!U116,IF($N116=5,'Actv CapExpend'!T116,IF($N116=6,'Actv CapExpend'!S116,0)))))))</f>
        <v>0</v>
      </c>
      <c r="Z116" s="28">
        <f>IF($C116="","",IF($N116=1,'Actv CapExpend'!Y116,IF($N116=2,'Actv CapExpend'!X116,IF($N116=3,'Actv CapExpend'!W116,IF($N116=4,'Actv CapExpend'!V116,IF($N116=5,'Actv CapExpend'!U116,IF($N116=6,'Actv CapExpend'!T116,0)))))))</f>
        <v>0</v>
      </c>
      <c r="AA116" s="28">
        <f>IF($C116="","",IF($N116=1,'Actv CapExpend'!Z116,IF($N116=2,'Actv CapExpend'!Y116,IF($N116=3,'Actv CapExpend'!X116,IF($N116=4,'Actv CapExpend'!W116,IF($N116=5,'Actv CapExpend'!V116,IF($N116=6,'Actv CapExpend'!U116,0)))))))</f>
        <v>0</v>
      </c>
      <c r="AB116" s="28">
        <f>IF($C116="","",IF($N116=1,'Actv CapExpend'!AA116,IF($N116=2,'Actv CapExpend'!Z116,IF($N116=3,'Actv CapExpend'!Y116,IF($N116=4,'Actv CapExpend'!X116,IF($N116=5,'Actv CapExpend'!W116,IF($N116=6,'Actv CapExpend'!V116,0)))))))</f>
        <v>0</v>
      </c>
      <c r="AC116" s="28">
        <f>IF($C116="","",IF($N116=1,'Actv CapExpend'!AB116,IF($N116=2,'Actv CapExpend'!AA116,IF($N116=3,'Actv CapExpend'!Z116,IF($N116=4,'Actv CapExpend'!Y116,IF($N116=5,'Actv CapExpend'!X116,IF($N116=6,'Actv CapExpend'!W116,0)))))))</f>
        <v>0</v>
      </c>
      <c r="AD116" s="28">
        <f>IF($C116="","",IF($N116=1,'Actv CapExpend'!AC116,IF($N116=2,'Actv CapExpend'!AB116,IF($N116=3,'Actv CapExpend'!AA116,IF($N116=4,'Actv CapExpend'!Z116,IF($N116=5,'Actv CapExpend'!Y116,IF($N116=6,'Actv CapExpend'!X116,0)))))))</f>
        <v>0</v>
      </c>
      <c r="AE116" s="28">
        <f>IF($C116="","",IF($N116=1,'Actv CapExpend'!AD116,IF($N116=2,'Actv CapExpend'!AC116,IF($N116=3,'Actv CapExpend'!AB116,IF($N116=4,'Actv CapExpend'!AA116,IF($N116=5,'Actv CapExpend'!Z116,IF($N116=6,'Actv CapExpend'!Y116,0)))))))</f>
        <v>0</v>
      </c>
      <c r="AF116" s="28">
        <f>IF($C116="","",IF($N116=1,'Actv CapExpend'!AE116,IF($N116=2,'Actv CapExpend'!AD116,IF($N116=3,'Actv CapExpend'!AC116,IF($N116=4,'Actv CapExpend'!AB116,IF($N116=5,'Actv CapExpend'!AA116,IF($N116=6,'Actv CapExpend'!Z116,0)))))))</f>
        <v>0</v>
      </c>
      <c r="AG116" s="28">
        <f>IF($C116="","",IF($N116=1,'Actv CapExpend'!AF116,IF($N116=2,'Actv CapExpend'!AE116,IF($N116=3,'Actv CapExpend'!AD116,IF($N116=4,'Actv CapExpend'!AC116,IF($N116=5,'Actv CapExpend'!AB116,IF($N116=6,'Actv CapExpend'!AA116,0)))))))</f>
        <v>0</v>
      </c>
      <c r="AH116" s="28">
        <f>IF($C116="","",IF($N116=1,'Actv CapExpend'!AG116,IF($N116=2,'Actv CapExpend'!AF116,IF($N116=3,'Actv CapExpend'!AE116,IF($N116=4,'Actv CapExpend'!AD116,IF($N116=5,'Actv CapExpend'!AC116,IF($N116=6,'Actv CapExpend'!AB116,0)))))))</f>
        <v>0</v>
      </c>
      <c r="AI116" s="28">
        <f>IF($C116="","",IF($N116=1,'Actv CapExpend'!AH116,IF($N116=2,'Actv CapExpend'!AG116,IF($N116=3,'Actv CapExpend'!AF116,IF($N116=4,'Actv CapExpend'!AE116,IF($N116=5,'Actv CapExpend'!AD116,IF($N116=6,'Actv CapExpend'!AC116,0)))))))</f>
        <v>0</v>
      </c>
      <c r="AJ116" s="28">
        <f>IF($C116="","",IF($N116=1,'Actv CapExpend'!AI116,IF($N116=2,'Actv CapExpend'!AH116,IF($N116=3,'Actv CapExpend'!AG116,IF($N116=4,'Actv CapExpend'!AF116,IF($N116=5,'Actv CapExpend'!AE116,IF($N116=6,'Actv CapExpend'!AD116,0)))))))</f>
        <v>0</v>
      </c>
      <c r="AK116" s="28">
        <f>IF($C116="","",IF($N116=1,'Actv CapExpend'!AJ116,IF($N116=2,'Actv CapExpend'!AI116,IF($N116=3,'Actv CapExpend'!AH116,IF($N116=4,'Actv CapExpend'!AG116,IF($N116=5,'Actv CapExpend'!AF116,IF($N116=6,'Actv CapExpend'!AE116,0)))))))</f>
        <v>0</v>
      </c>
      <c r="AL116" s="28">
        <f>IF($C116="","",IF($N116=1,'Actv CapExpend'!AK116,IF($N116=2,'Actv CapExpend'!AJ116,IF($N116=3,'Actv CapExpend'!AI116,IF($N116=4,'Actv CapExpend'!AH116,IF($N116=5,'Actv CapExpend'!AG116,IF($N116=6,'Actv CapExpend'!AF116,0)))))))</f>
        <v>0</v>
      </c>
      <c r="AM116" s="3" t="str">
        <f t="shared" si="12"/>
        <v>Print</v>
      </c>
    </row>
    <row r="117" spans="2:39" s="2" customFormat="1">
      <c r="B117" s="3">
        <f t="shared" si="13"/>
        <v>106</v>
      </c>
      <c r="C117" s="3" t="str">
        <f>'Actv CapExpend'!C117</f>
        <v>343000</v>
      </c>
      <c r="D117" s="21" t="str">
        <f>'Actv CapExpend'!D117</f>
        <v/>
      </c>
      <c r="F117" s="778" t="str">
        <f>'Actv CapExpend'!F117</f>
        <v>343000-Tools,Shop,Garage Equip</v>
      </c>
      <c r="H117" s="3" t="str">
        <f>'Actv CapExpend'!H117</f>
        <v>10134300</v>
      </c>
      <c r="J117" s="3">
        <f>'Actv CapExpend'!J117</f>
        <v>343.5</v>
      </c>
      <c r="L117" s="3" t="str">
        <f>'Actv CapExpend'!L117</f>
        <v>Y</v>
      </c>
      <c r="N117" s="705">
        <f>'Actv CapExpend'!N117</f>
        <v>1</v>
      </c>
      <c r="P117" s="16">
        <f>'Actv CapExpend'!P117</f>
        <v>0</v>
      </c>
      <c r="Q117" s="28">
        <f t="shared" si="11"/>
        <v>0</v>
      </c>
      <c r="R117" s="28">
        <f>IF($C117="","",IF($N117=1,'Actv CapExpend'!Q117,IF($N117=2,$P117/$N117,IF($N117=3,$P117/$N117,IF($N117=4,$P117/$N117,IF($N117=5,$P117/$N117,IF($N117=6,$P117/$N117,0)))))))</f>
        <v>3992.6289559375</v>
      </c>
      <c r="S117" s="28">
        <f>IF($C117="","",IF($N117=1,'Actv CapExpend'!R117,IF($N117=2,'Actv CapExpend'!Q117,IF($N117=3,$P117/$N117,IF($N117=4,$P117/$N117,IF($N117=5,$P117/$N117,IF($N117=6,$P117/$N117,0)))))))</f>
        <v>5681.2980406250008</v>
      </c>
      <c r="T117" s="28">
        <f>IF($C117="","",IF($N117=1,'Actv CapExpend'!S117,IF($N117=2,'Actv CapExpend'!R117,IF($N117=3,'Actv CapExpend'!Q117,IF($N117=4,$P117/$N117,IF($N117=5,$P117/$N117,IF($N117=6,$P117/$N117,0)))))))</f>
        <v>20827.207185750001</v>
      </c>
      <c r="U117" s="28">
        <f>IF($C117="","",IF($N117=1,'Actv CapExpend'!T117,IF($N117=2,'Actv CapExpend'!S117,IF($N117=3,'Actv CapExpend'!R117,IF($N117=4,'Actv CapExpend'!Q117,IF($N117=5,$P117/$N117,IF($N117=6,$P117/$N117,0)))))))</f>
        <v>39752.209696500002</v>
      </c>
      <c r="V117" s="28">
        <f>IF($C117="","",IF($N117=1,'Actv CapExpend'!U117,IF($N117=2,'Actv CapExpend'!T117,IF($N117=3,'Actv CapExpend'!S117,IF($N117=4,'Actv CapExpend'!R117,IF($N117=5,'Actv CapExpend'!Q117,IF($N117=6,$P117/$N117,0)))))))</f>
        <v>39835.495372875004</v>
      </c>
      <c r="W117" s="28">
        <f>IF($C117="","",IF($N117=1,'Actv CapExpend'!V117,IF($N117=2,'Actv CapExpend'!U117,IF($N117=3,'Actv CapExpend'!T117,IF($N117=4,'Actv CapExpend'!S117,IF($N117=5,'Actv CapExpend'!R117,IF($N117=6,'Actv CapExpend'!Q117,0)))))))</f>
        <v>21002.995372874997</v>
      </c>
      <c r="X117" s="28">
        <f>IF($C117="","",IF($N117=1,'Actv CapExpend'!W117,IF($N117=2,'Actv CapExpend'!V117,IF($N117=3,'Actv CapExpend'!U117,IF($N117=4,'Actv CapExpend'!T117,IF($N117=5,'Actv CapExpend'!S117,IF($N117=6,'Actv CapExpend'!R117,0)))))))</f>
        <v>20864.284622874999</v>
      </c>
      <c r="Y117" s="28">
        <f>IF($C117="","",IF($N117=1,'Actv CapExpend'!X117,IF($N117=2,'Actv CapExpend'!W117,IF($N117=3,'Actv CapExpend'!V117,IF($N117=4,'Actv CapExpend'!U117,IF($N117=5,'Actv CapExpend'!T117,IF($N117=6,'Actv CapExpend'!S117,0)))))))</f>
        <v>20528.492613499999</v>
      </c>
      <c r="Z117" s="28">
        <f>IF($C117="","",IF($N117=1,'Actv CapExpend'!Y117,IF($N117=2,'Actv CapExpend'!X117,IF($N117=3,'Actv CapExpend'!W117,IF($N117=4,'Actv CapExpend'!V117,IF($N117=5,'Actv CapExpend'!U117,IF($N117=6,'Actv CapExpend'!T117,0)))))))</f>
        <v>18118.578648499999</v>
      </c>
      <c r="AA117" s="28">
        <f>IF($C117="","",IF($N117=1,'Actv CapExpend'!Z117,IF($N117=2,'Actv CapExpend'!Y117,IF($N117=3,'Actv CapExpend'!X117,IF($N117=4,'Actv CapExpend'!W117,IF($N117=5,'Actv CapExpend'!V117,IF($N117=6,'Actv CapExpend'!U117,0)))))))</f>
        <v>9388.9186033125025</v>
      </c>
      <c r="AB117" s="28">
        <f>IF($C117="","",IF($N117=1,'Actv CapExpend'!AA117,IF($N117=2,'Actv CapExpend'!Z117,IF($N117=3,'Actv CapExpend'!Y117,IF($N117=4,'Actv CapExpend'!X117,IF($N117=5,'Actv CapExpend'!W117,IF($N117=6,'Actv CapExpend'!V117,0)))))))</f>
        <v>3731.5488390624996</v>
      </c>
      <c r="AC117" s="28">
        <f>IF($C117="","",IF($N117=1,'Actv CapExpend'!AB117,IF($N117=2,'Actv CapExpend'!AA117,IF($N117=3,'Actv CapExpend'!Z117,IF($N117=4,'Actv CapExpend'!Y117,IF($N117=5,'Actv CapExpend'!X117,IF($N117=6,'Actv CapExpend'!W117,0)))))))</f>
        <v>4352.1727455624996</v>
      </c>
      <c r="AD117" s="28">
        <f>IF($C117="","",IF($N117=1,'Actv CapExpend'!AC117,IF($N117=2,'Actv CapExpend'!AB117,IF($N117=3,'Actv CapExpend'!AA117,IF($N117=4,'Actv CapExpend'!Z117,IF($N117=5,'Actv CapExpend'!Y117,IF($N117=6,'Actv CapExpend'!X117,0)))))))</f>
        <v>4652.3950895625012</v>
      </c>
      <c r="AE117" s="28">
        <f>IF($C117="","",IF($N117=1,'Actv CapExpend'!AD117,IF($N117=2,'Actv CapExpend'!AC117,IF($N117=3,'Actv CapExpend'!AB117,IF($N117=4,'Actv CapExpend'!AA117,IF($N117=5,'Actv CapExpend'!Z117,IF($N117=6,'Actv CapExpend'!Y117,0)))))))</f>
        <v>6535.9364942499997</v>
      </c>
      <c r="AF117" s="28">
        <f>IF($C117="","",IF($N117=1,'Actv CapExpend'!AE117,IF($N117=2,'Actv CapExpend'!AD117,IF($N117=3,'Actv CapExpend'!AC117,IF($N117=4,'Actv CapExpend'!AB117,IF($N117=5,'Actv CapExpend'!AA117,IF($N117=6,'Actv CapExpend'!Z117,0)))))))</f>
        <v>21399.490770375003</v>
      </c>
      <c r="AG117" s="28">
        <f>IF($C117="","",IF($N117=1,'Actv CapExpend'!AF117,IF($N117=2,'Actv CapExpend'!AE117,IF($N117=3,'Actv CapExpend'!AD117,IF($N117=4,'Actv CapExpend'!AC117,IF($N117=5,'Actv CapExpend'!AB117,IF($N117=6,'Actv CapExpend'!AA117,0)))))))</f>
        <v>40655.831765249997</v>
      </c>
      <c r="AH117" s="28">
        <f>IF($C117="","",IF($N117=1,'Actv CapExpend'!AG117,IF($N117=2,'Actv CapExpend'!AF117,IF($N117=3,'Actv CapExpend'!AE117,IF($N117=4,'Actv CapExpend'!AD117,IF($N117=5,'Actv CapExpend'!AC117,IF($N117=6,'Actv CapExpend'!AB117,0)))))))</f>
        <v>40739.389860374999</v>
      </c>
      <c r="AI117" s="28">
        <f>IF($C117="","",IF($N117=1,'Actv CapExpend'!AH117,IF($N117=2,'Actv CapExpend'!AG117,IF($N117=3,'Actv CapExpend'!AF117,IF($N117=4,'Actv CapExpend'!AE117,IF($N117=5,'Actv CapExpend'!AD117,IF($N117=6,'Actv CapExpend'!AC117,0)))))))</f>
        <v>21991.660016624999</v>
      </c>
      <c r="AJ117" s="28">
        <f>IF($C117="","",IF($N117=1,'Actv CapExpend'!AI117,IF($N117=2,'Actv CapExpend'!AH117,IF($N117=3,'Actv CapExpend'!AG117,IF($N117=4,'Actv CapExpend'!AF117,IF($N117=5,'Actv CapExpend'!AE117,IF($N117=6,'Actv CapExpend'!AD117,0)))))))</f>
        <v>21576.889860374999</v>
      </c>
      <c r="AK117" s="28">
        <f>IF($C117="","",IF($N117=1,'Actv CapExpend'!AJ117,IF($N117=2,'Actv CapExpend'!AI117,IF($N117=3,'Actv CapExpend'!AH117,IF($N117=4,'Actv CapExpend'!AG117,IF($N117=5,'Actv CapExpend'!AF117,IF($N117=6,'Actv CapExpend'!AE117,0)))))))</f>
        <v>21574.619704124998</v>
      </c>
      <c r="AL117" s="28">
        <f>IF($C117="","",IF($N117=1,'Actv CapExpend'!AK117,IF($N117=2,'Actv CapExpend'!AJ117,IF($N117=3,'Actv CapExpend'!AI117,IF($N117=4,'Actv CapExpend'!AH117,IF($N117=5,'Actv CapExpend'!AG117,IF($N117=6,'Actv CapExpend'!AF117,0)))))))</f>
        <v>21351.138797874999</v>
      </c>
      <c r="AM117" s="3" t="str">
        <f t="shared" si="12"/>
        <v>Print</v>
      </c>
    </row>
    <row r="118" spans="2:39" s="2" customFormat="1">
      <c r="B118" s="3">
        <f t="shared" si="13"/>
        <v>107</v>
      </c>
      <c r="C118" s="3" t="str">
        <f>'Actv CapExpend'!C118</f>
        <v>344000</v>
      </c>
      <c r="D118" s="21" t="str">
        <f>'Actv CapExpend'!D118</f>
        <v/>
      </c>
      <c r="F118" s="778" t="str">
        <f>'Actv CapExpend'!F118</f>
        <v>344000-Laboratory Equipment</v>
      </c>
      <c r="H118" s="3" t="str">
        <f>'Actv CapExpend'!H118</f>
        <v>10134400</v>
      </c>
      <c r="J118" s="3">
        <f>'Actv CapExpend'!J118</f>
        <v>344.5</v>
      </c>
      <c r="L118" s="3" t="str">
        <f>'Actv CapExpend'!L118</f>
        <v>Y</v>
      </c>
      <c r="N118" s="705">
        <f>'Actv CapExpend'!N118</f>
        <v>1</v>
      </c>
      <c r="P118" s="16">
        <f>'Actv CapExpend'!P118</f>
        <v>0</v>
      </c>
      <c r="Q118" s="28">
        <f t="shared" si="11"/>
        <v>0</v>
      </c>
      <c r="R118" s="28">
        <f>IF($C118="","",IF($N118=1,'Actv CapExpend'!Q118,IF($N118=2,$P118/$N118,IF($N118=3,$P118/$N118,IF($N118=4,$P118/$N118,IF($N118=5,$P118/$N118,IF($N118=6,$P118/$N118,0)))))))</f>
        <v>3992.6289559375</v>
      </c>
      <c r="S118" s="28">
        <f>IF($C118="","",IF($N118=1,'Actv CapExpend'!R118,IF($N118=2,'Actv CapExpend'!Q118,IF($N118=3,$P118/$N118,IF($N118=4,$P118/$N118,IF($N118=5,$P118/$N118,IF($N118=6,$P118/$N118,0)))))))</f>
        <v>5681.2980406250008</v>
      </c>
      <c r="T118" s="28">
        <f>IF($C118="","",IF($N118=1,'Actv CapExpend'!S118,IF($N118=2,'Actv CapExpend'!R118,IF($N118=3,'Actv CapExpend'!Q118,IF($N118=4,$P118/$N118,IF($N118=5,$P118/$N118,IF($N118=6,$P118/$N118,0)))))))</f>
        <v>20827.207185750001</v>
      </c>
      <c r="U118" s="28">
        <f>IF($C118="","",IF($N118=1,'Actv CapExpend'!T118,IF($N118=2,'Actv CapExpend'!S118,IF($N118=3,'Actv CapExpend'!R118,IF($N118=4,'Actv CapExpend'!Q118,IF($N118=5,$P118/$N118,IF($N118=6,$P118/$N118,0)))))))</f>
        <v>39752.209696500002</v>
      </c>
      <c r="V118" s="28">
        <f>IF($C118="","",IF($N118=1,'Actv CapExpend'!U118,IF($N118=2,'Actv CapExpend'!T118,IF($N118=3,'Actv CapExpend'!S118,IF($N118=4,'Actv CapExpend'!R118,IF($N118=5,'Actv CapExpend'!Q118,IF($N118=6,$P118/$N118,0)))))))</f>
        <v>39835.495372875004</v>
      </c>
      <c r="W118" s="28">
        <f>IF($C118="","",IF($N118=1,'Actv CapExpend'!V118,IF($N118=2,'Actv CapExpend'!U118,IF($N118=3,'Actv CapExpend'!T118,IF($N118=4,'Actv CapExpend'!S118,IF($N118=5,'Actv CapExpend'!R118,IF($N118=6,'Actv CapExpend'!Q118,0)))))))</f>
        <v>21002.995372874997</v>
      </c>
      <c r="X118" s="28">
        <f>IF($C118="","",IF($N118=1,'Actv CapExpend'!W118,IF($N118=2,'Actv CapExpend'!V118,IF($N118=3,'Actv CapExpend'!U118,IF($N118=4,'Actv CapExpend'!T118,IF($N118=5,'Actv CapExpend'!S118,IF($N118=6,'Actv CapExpend'!R118,0)))))))</f>
        <v>20864.284622874999</v>
      </c>
      <c r="Y118" s="28">
        <f>IF($C118="","",IF($N118=1,'Actv CapExpend'!X118,IF($N118=2,'Actv CapExpend'!W118,IF($N118=3,'Actv CapExpend'!V118,IF($N118=4,'Actv CapExpend'!U118,IF($N118=5,'Actv CapExpend'!T118,IF($N118=6,'Actv CapExpend'!S118,0)))))))</f>
        <v>20528.492613499999</v>
      </c>
      <c r="Z118" s="28">
        <f>IF($C118="","",IF($N118=1,'Actv CapExpend'!Y118,IF($N118=2,'Actv CapExpend'!X118,IF($N118=3,'Actv CapExpend'!W118,IF($N118=4,'Actv CapExpend'!V118,IF($N118=5,'Actv CapExpend'!U118,IF($N118=6,'Actv CapExpend'!T118,0)))))))</f>
        <v>18118.578648499999</v>
      </c>
      <c r="AA118" s="28">
        <f>IF($C118="","",IF($N118=1,'Actv CapExpend'!Z118,IF($N118=2,'Actv CapExpend'!Y118,IF($N118=3,'Actv CapExpend'!X118,IF($N118=4,'Actv CapExpend'!W118,IF($N118=5,'Actv CapExpend'!V118,IF($N118=6,'Actv CapExpend'!U118,0)))))))</f>
        <v>9388.9186033125025</v>
      </c>
      <c r="AB118" s="28">
        <f>IF($C118="","",IF($N118=1,'Actv CapExpend'!AA118,IF($N118=2,'Actv CapExpend'!Z118,IF($N118=3,'Actv CapExpend'!Y118,IF($N118=4,'Actv CapExpend'!X118,IF($N118=5,'Actv CapExpend'!W118,IF($N118=6,'Actv CapExpend'!V118,0)))))))</f>
        <v>3731.5488390624996</v>
      </c>
      <c r="AC118" s="28">
        <f>IF($C118="","",IF($N118=1,'Actv CapExpend'!AB118,IF($N118=2,'Actv CapExpend'!AA118,IF($N118=3,'Actv CapExpend'!Z118,IF($N118=4,'Actv CapExpend'!Y118,IF($N118=5,'Actv CapExpend'!X118,IF($N118=6,'Actv CapExpend'!W118,0)))))))</f>
        <v>4352.1727455624996</v>
      </c>
      <c r="AD118" s="28">
        <f>IF($C118="","",IF($N118=1,'Actv CapExpend'!AC118,IF($N118=2,'Actv CapExpend'!AB118,IF($N118=3,'Actv CapExpend'!AA118,IF($N118=4,'Actv CapExpend'!Z118,IF($N118=5,'Actv CapExpend'!Y118,IF($N118=6,'Actv CapExpend'!X118,0)))))))</f>
        <v>4652.3950895625012</v>
      </c>
      <c r="AE118" s="28">
        <f>IF($C118="","",IF($N118=1,'Actv CapExpend'!AD118,IF($N118=2,'Actv CapExpend'!AC118,IF($N118=3,'Actv CapExpend'!AB118,IF($N118=4,'Actv CapExpend'!AA118,IF($N118=5,'Actv CapExpend'!Z118,IF($N118=6,'Actv CapExpend'!Y118,0)))))))</f>
        <v>6535.9364942499997</v>
      </c>
      <c r="AF118" s="28">
        <f>IF($C118="","",IF($N118=1,'Actv CapExpend'!AE118,IF($N118=2,'Actv CapExpend'!AD118,IF($N118=3,'Actv CapExpend'!AC118,IF($N118=4,'Actv CapExpend'!AB118,IF($N118=5,'Actv CapExpend'!AA118,IF($N118=6,'Actv CapExpend'!Z118,0)))))))</f>
        <v>21399.490770375003</v>
      </c>
      <c r="AG118" s="28">
        <f>IF($C118="","",IF($N118=1,'Actv CapExpend'!AF118,IF($N118=2,'Actv CapExpend'!AE118,IF($N118=3,'Actv CapExpend'!AD118,IF($N118=4,'Actv CapExpend'!AC118,IF($N118=5,'Actv CapExpend'!AB118,IF($N118=6,'Actv CapExpend'!AA118,0)))))))</f>
        <v>40655.831765249997</v>
      </c>
      <c r="AH118" s="28">
        <f>IF($C118="","",IF($N118=1,'Actv CapExpend'!AG118,IF($N118=2,'Actv CapExpend'!AF118,IF($N118=3,'Actv CapExpend'!AE118,IF($N118=4,'Actv CapExpend'!AD118,IF($N118=5,'Actv CapExpend'!AC118,IF($N118=6,'Actv CapExpend'!AB118,0)))))))</f>
        <v>40739.389860374999</v>
      </c>
      <c r="AI118" s="28">
        <f>IF($C118="","",IF($N118=1,'Actv CapExpend'!AH118,IF($N118=2,'Actv CapExpend'!AG118,IF($N118=3,'Actv CapExpend'!AF118,IF($N118=4,'Actv CapExpend'!AE118,IF($N118=5,'Actv CapExpend'!AD118,IF($N118=6,'Actv CapExpend'!AC118,0)))))))</f>
        <v>21991.660016624999</v>
      </c>
      <c r="AJ118" s="28">
        <f>IF($C118="","",IF($N118=1,'Actv CapExpend'!AI118,IF($N118=2,'Actv CapExpend'!AH118,IF($N118=3,'Actv CapExpend'!AG118,IF($N118=4,'Actv CapExpend'!AF118,IF($N118=5,'Actv CapExpend'!AE118,IF($N118=6,'Actv CapExpend'!AD118,0)))))))</f>
        <v>21576.889860374999</v>
      </c>
      <c r="AK118" s="28">
        <f>IF($C118="","",IF($N118=1,'Actv CapExpend'!AJ118,IF($N118=2,'Actv CapExpend'!AI118,IF($N118=3,'Actv CapExpend'!AH118,IF($N118=4,'Actv CapExpend'!AG118,IF($N118=5,'Actv CapExpend'!AF118,IF($N118=6,'Actv CapExpend'!AE118,0)))))))</f>
        <v>21574.619704124998</v>
      </c>
      <c r="AL118" s="28">
        <f>IF($C118="","",IF($N118=1,'Actv CapExpend'!AK118,IF($N118=2,'Actv CapExpend'!AJ118,IF($N118=3,'Actv CapExpend'!AI118,IF($N118=4,'Actv CapExpend'!AH118,IF($N118=5,'Actv CapExpend'!AG118,IF($N118=6,'Actv CapExpend'!AF118,0)))))))</f>
        <v>21351.138797874999</v>
      </c>
      <c r="AM118" s="3" t="str">
        <f t="shared" si="12"/>
        <v>Print</v>
      </c>
    </row>
    <row r="119" spans="2:39" s="2" customFormat="1">
      <c r="B119" s="3">
        <f t="shared" si="13"/>
        <v>108</v>
      </c>
      <c r="C119" s="3" t="str">
        <f>'Actv CapExpend'!C119</f>
        <v>331200</v>
      </c>
      <c r="D119" s="21" t="str">
        <f>'Actv CapExpend'!D119</f>
        <v/>
      </c>
      <c r="F119" s="778" t="str">
        <f>'Actv CapExpend'!F119</f>
        <v>331200-TD Mains 6in to 8in</v>
      </c>
      <c r="H119" s="3" t="str">
        <f>'Actv CapExpend'!H119</f>
        <v>10133100</v>
      </c>
      <c r="J119" s="3">
        <f>'Actv CapExpend'!J119</f>
        <v>331.4</v>
      </c>
      <c r="L119" s="3" t="str">
        <f>'Actv CapExpend'!L119</f>
        <v>Y</v>
      </c>
      <c r="N119" s="705">
        <f>'Actv CapExpend'!N119</f>
        <v>1</v>
      </c>
      <c r="P119" s="16">
        <f>'Actv CapExpend'!P119</f>
        <v>0</v>
      </c>
      <c r="Q119" s="28">
        <f t="shared" si="11"/>
        <v>0</v>
      </c>
      <c r="R119" s="28">
        <f>IF($C119="","",IF($N119=1,'Actv CapExpend'!Q119,IF($N119=2,$P119/$N119,IF($N119=3,$P119/$N119,IF($N119=4,$P119/$N119,IF($N119=5,$P119/$N119,IF($N119=6,$P119/$N119,0)))))))</f>
        <v>3992.6289559375</v>
      </c>
      <c r="S119" s="28">
        <f>IF($C119="","",IF($N119=1,'Actv CapExpend'!R119,IF($N119=2,'Actv CapExpend'!Q119,IF($N119=3,$P119/$N119,IF($N119=4,$P119/$N119,IF($N119=5,$P119/$N119,IF($N119=6,$P119/$N119,0)))))))</f>
        <v>5681.2980406250008</v>
      </c>
      <c r="T119" s="28">
        <f>IF($C119="","",IF($N119=1,'Actv CapExpend'!S119,IF($N119=2,'Actv CapExpend'!R119,IF($N119=3,'Actv CapExpend'!Q119,IF($N119=4,$P119/$N119,IF($N119=5,$P119/$N119,IF($N119=6,$P119/$N119,0)))))))</f>
        <v>20827.207185750001</v>
      </c>
      <c r="U119" s="28">
        <f>IF($C119="","",IF($N119=1,'Actv CapExpend'!T119,IF($N119=2,'Actv CapExpend'!S119,IF($N119=3,'Actv CapExpend'!R119,IF($N119=4,'Actv CapExpend'!Q119,IF($N119=5,$P119/$N119,IF($N119=6,$P119/$N119,0)))))))</f>
        <v>39752.209696500002</v>
      </c>
      <c r="V119" s="28">
        <f>IF($C119="","",IF($N119=1,'Actv CapExpend'!U119,IF($N119=2,'Actv CapExpend'!T119,IF($N119=3,'Actv CapExpend'!S119,IF($N119=4,'Actv CapExpend'!R119,IF($N119=5,'Actv CapExpend'!Q119,IF($N119=6,$P119/$N119,0)))))))</f>
        <v>39835.495372875004</v>
      </c>
      <c r="W119" s="28">
        <f>IF($C119="","",IF($N119=1,'Actv CapExpend'!V119,IF($N119=2,'Actv CapExpend'!U119,IF($N119=3,'Actv CapExpend'!T119,IF($N119=4,'Actv CapExpend'!S119,IF($N119=5,'Actv CapExpend'!R119,IF($N119=6,'Actv CapExpend'!Q119,0)))))))</f>
        <v>21002.995372874997</v>
      </c>
      <c r="X119" s="28">
        <f>IF($C119="","",IF($N119=1,'Actv CapExpend'!W119,IF($N119=2,'Actv CapExpend'!V119,IF($N119=3,'Actv CapExpend'!U119,IF($N119=4,'Actv CapExpend'!T119,IF($N119=5,'Actv CapExpend'!S119,IF($N119=6,'Actv CapExpend'!R119,0)))))))</f>
        <v>20864.284622874999</v>
      </c>
      <c r="Y119" s="28">
        <f>IF($C119="","",IF($N119=1,'Actv CapExpend'!X119,IF($N119=2,'Actv CapExpend'!W119,IF($N119=3,'Actv CapExpend'!V119,IF($N119=4,'Actv CapExpend'!U119,IF($N119=5,'Actv CapExpend'!T119,IF($N119=6,'Actv CapExpend'!S119,0)))))))</f>
        <v>20528.492613499999</v>
      </c>
      <c r="Z119" s="28">
        <f>IF($C119="","",IF($N119=1,'Actv CapExpend'!Y119,IF($N119=2,'Actv CapExpend'!X119,IF($N119=3,'Actv CapExpend'!W119,IF($N119=4,'Actv CapExpend'!V119,IF($N119=5,'Actv CapExpend'!U119,IF($N119=6,'Actv CapExpend'!T119,0)))))))</f>
        <v>18118.578648499999</v>
      </c>
      <c r="AA119" s="28">
        <f>IF($C119="","",IF($N119=1,'Actv CapExpend'!Z119,IF($N119=2,'Actv CapExpend'!Y119,IF($N119=3,'Actv CapExpend'!X119,IF($N119=4,'Actv CapExpend'!W119,IF($N119=5,'Actv CapExpend'!V119,IF($N119=6,'Actv CapExpend'!U119,0)))))))</f>
        <v>9388.9186033125025</v>
      </c>
      <c r="AB119" s="28">
        <f>IF($C119="","",IF($N119=1,'Actv CapExpend'!AA119,IF($N119=2,'Actv CapExpend'!Z119,IF($N119=3,'Actv CapExpend'!Y119,IF($N119=4,'Actv CapExpend'!X119,IF($N119=5,'Actv CapExpend'!W119,IF($N119=6,'Actv CapExpend'!V119,0)))))))</f>
        <v>3731.5488390624996</v>
      </c>
      <c r="AC119" s="28">
        <f>IF($C119="","",IF($N119=1,'Actv CapExpend'!AB119,IF($N119=2,'Actv CapExpend'!AA119,IF($N119=3,'Actv CapExpend'!Z119,IF($N119=4,'Actv CapExpend'!Y119,IF($N119=5,'Actv CapExpend'!X119,IF($N119=6,'Actv CapExpend'!W119,0)))))))</f>
        <v>4352.1727455624996</v>
      </c>
      <c r="AD119" s="28">
        <f>IF($C119="","",IF($N119=1,'Actv CapExpend'!AC119,IF($N119=2,'Actv CapExpend'!AB119,IF($N119=3,'Actv CapExpend'!AA119,IF($N119=4,'Actv CapExpend'!Z119,IF($N119=5,'Actv CapExpend'!Y119,IF($N119=6,'Actv CapExpend'!X119,0)))))))</f>
        <v>4652.3950895625012</v>
      </c>
      <c r="AE119" s="28">
        <f>IF($C119="","",IF($N119=1,'Actv CapExpend'!AD119,IF($N119=2,'Actv CapExpend'!AC119,IF($N119=3,'Actv CapExpend'!AB119,IF($N119=4,'Actv CapExpend'!AA119,IF($N119=5,'Actv CapExpend'!Z119,IF($N119=6,'Actv CapExpend'!Y119,0)))))))</f>
        <v>6535.9364942499997</v>
      </c>
      <c r="AF119" s="28">
        <f>IF($C119="","",IF($N119=1,'Actv CapExpend'!AE119,IF($N119=2,'Actv CapExpend'!AD119,IF($N119=3,'Actv CapExpend'!AC119,IF($N119=4,'Actv CapExpend'!AB119,IF($N119=5,'Actv CapExpend'!AA119,IF($N119=6,'Actv CapExpend'!Z119,0)))))))</f>
        <v>21399.490770375003</v>
      </c>
      <c r="AG119" s="28">
        <f>IF($C119="","",IF($N119=1,'Actv CapExpend'!AF119,IF($N119=2,'Actv CapExpend'!AE119,IF($N119=3,'Actv CapExpend'!AD119,IF($N119=4,'Actv CapExpend'!AC119,IF($N119=5,'Actv CapExpend'!AB119,IF($N119=6,'Actv CapExpend'!AA119,0)))))))</f>
        <v>40655.831765249997</v>
      </c>
      <c r="AH119" s="28">
        <f>IF($C119="","",IF($N119=1,'Actv CapExpend'!AG119,IF($N119=2,'Actv CapExpend'!AF119,IF($N119=3,'Actv CapExpend'!AE119,IF($N119=4,'Actv CapExpend'!AD119,IF($N119=5,'Actv CapExpend'!AC119,IF($N119=6,'Actv CapExpend'!AB119,0)))))))</f>
        <v>40739.389860374999</v>
      </c>
      <c r="AI119" s="28">
        <f>IF($C119="","",IF($N119=1,'Actv CapExpend'!AH119,IF($N119=2,'Actv CapExpend'!AG119,IF($N119=3,'Actv CapExpend'!AF119,IF($N119=4,'Actv CapExpend'!AE119,IF($N119=5,'Actv CapExpend'!AD119,IF($N119=6,'Actv CapExpend'!AC119,0)))))))</f>
        <v>21991.660016624999</v>
      </c>
      <c r="AJ119" s="28">
        <f>IF($C119="","",IF($N119=1,'Actv CapExpend'!AI119,IF($N119=2,'Actv CapExpend'!AH119,IF($N119=3,'Actv CapExpend'!AG119,IF($N119=4,'Actv CapExpend'!AF119,IF($N119=5,'Actv CapExpend'!AE119,IF($N119=6,'Actv CapExpend'!AD119,0)))))))</f>
        <v>21576.889860374999</v>
      </c>
      <c r="AK119" s="28">
        <f>IF($C119="","",IF($N119=1,'Actv CapExpend'!AJ119,IF($N119=2,'Actv CapExpend'!AI119,IF($N119=3,'Actv CapExpend'!AH119,IF($N119=4,'Actv CapExpend'!AG119,IF($N119=5,'Actv CapExpend'!AF119,IF($N119=6,'Actv CapExpend'!AE119,0)))))))</f>
        <v>21574.619704124998</v>
      </c>
      <c r="AL119" s="28">
        <f>IF($C119="","",IF($N119=1,'Actv CapExpend'!AK119,IF($N119=2,'Actv CapExpend'!AJ119,IF($N119=3,'Actv CapExpend'!AI119,IF($N119=4,'Actv CapExpend'!AH119,IF($N119=5,'Actv CapExpend'!AG119,IF($N119=6,'Actv CapExpend'!AF119,0)))))))</f>
        <v>21351.138797874999</v>
      </c>
      <c r="AM119" s="3" t="str">
        <f t="shared" si="12"/>
        <v>Print</v>
      </c>
    </row>
    <row r="120" spans="2:39" s="2" customFormat="1">
      <c r="B120" s="3">
        <f t="shared" si="13"/>
        <v>109</v>
      </c>
      <c r="C120" s="3" t="str">
        <f>'Actv CapExpend'!C120</f>
        <v>304100</v>
      </c>
      <c r="D120" s="21" t="str">
        <f>'Actv CapExpend'!D120</f>
        <v/>
      </c>
      <c r="F120" s="778" t="str">
        <f>'Actv CapExpend'!F120</f>
        <v>304100-Struct &amp; Imp-Supply</v>
      </c>
      <c r="H120" s="3" t="str">
        <f>'Actv CapExpend'!H120</f>
        <v>10130410</v>
      </c>
      <c r="J120" s="3">
        <f>'Actv CapExpend'!J120</f>
        <v>304.2</v>
      </c>
      <c r="L120" s="3" t="str">
        <f>'Actv CapExpend'!L120</f>
        <v>Y</v>
      </c>
      <c r="N120" s="705">
        <f>'Actv CapExpend'!N120</f>
        <v>1</v>
      </c>
      <c r="P120" s="16">
        <f>'Actv CapExpend'!P120</f>
        <v>839508.22000000009</v>
      </c>
      <c r="Q120" s="28">
        <f t="shared" si="11"/>
        <v>839508.22000000009</v>
      </c>
      <c r="R120" s="28">
        <f>IF($C120="","",IF($N120=1,'Actv CapExpend'!Q120,IF($N120=2,$P120/$N120,IF($N120=3,$P120/$N120,IF($N120=4,$P120/$N120,IF($N120=5,$P120/$N120,IF($N120=6,$P120/$N120,0)))))))</f>
        <v>0</v>
      </c>
      <c r="S120" s="28">
        <f>IF($C120="","",IF($N120=1,'Actv CapExpend'!R120,IF($N120=2,'Actv CapExpend'!Q120,IF($N120=3,$P120/$N120,IF($N120=4,$P120/$N120,IF($N120=5,$P120/$N120,IF($N120=6,$P120/$N120,0)))))))</f>
        <v>0</v>
      </c>
      <c r="T120" s="28">
        <f>IF($C120="","",IF($N120=1,'Actv CapExpend'!S120,IF($N120=2,'Actv CapExpend'!R120,IF($N120=3,'Actv CapExpend'!Q120,IF($N120=4,$P120/$N120,IF($N120=5,$P120/$N120,IF($N120=6,$P120/$N120,0)))))))</f>
        <v>0</v>
      </c>
      <c r="U120" s="28">
        <f>IF($C120="","",IF($N120=1,'Actv CapExpend'!T120,IF($N120=2,'Actv CapExpend'!S120,IF($N120=3,'Actv CapExpend'!R120,IF($N120=4,'Actv CapExpend'!Q120,IF($N120=5,$P120/$N120,IF($N120=6,$P120/$N120,0)))))))</f>
        <v>0</v>
      </c>
      <c r="V120" s="28">
        <f>IF($C120="","",IF($N120=1,'Actv CapExpend'!U120,IF($N120=2,'Actv CapExpend'!T120,IF($N120=3,'Actv CapExpend'!S120,IF($N120=4,'Actv CapExpend'!R120,IF($N120=5,'Actv CapExpend'!Q120,IF($N120=6,$P120/$N120,0)))))))</f>
        <v>0</v>
      </c>
      <c r="W120" s="28">
        <f>IF($C120="","",IF($N120=1,'Actv CapExpend'!V120,IF($N120=2,'Actv CapExpend'!U120,IF($N120=3,'Actv CapExpend'!T120,IF($N120=4,'Actv CapExpend'!S120,IF($N120=5,'Actv CapExpend'!R120,IF($N120=6,'Actv CapExpend'!Q120,0)))))))</f>
        <v>0</v>
      </c>
      <c r="X120" s="28">
        <f>IF($C120="","",IF($N120=1,'Actv CapExpend'!W120,IF($N120=2,'Actv CapExpend'!V120,IF($N120=3,'Actv CapExpend'!U120,IF($N120=4,'Actv CapExpend'!T120,IF($N120=5,'Actv CapExpend'!S120,IF($N120=6,'Actv CapExpend'!R120,0)))))))</f>
        <v>0</v>
      </c>
      <c r="Y120" s="28">
        <f>IF($C120="","",IF($N120=1,'Actv CapExpend'!X120,IF($N120=2,'Actv CapExpend'!W120,IF($N120=3,'Actv CapExpend'!V120,IF($N120=4,'Actv CapExpend'!U120,IF($N120=5,'Actv CapExpend'!T120,IF($N120=6,'Actv CapExpend'!S120,0)))))))</f>
        <v>0</v>
      </c>
      <c r="Z120" s="28">
        <f>IF($C120="","",IF($N120=1,'Actv CapExpend'!Y120,IF($N120=2,'Actv CapExpend'!X120,IF($N120=3,'Actv CapExpend'!W120,IF($N120=4,'Actv CapExpend'!V120,IF($N120=5,'Actv CapExpend'!U120,IF($N120=6,'Actv CapExpend'!T120,0)))))))</f>
        <v>0</v>
      </c>
      <c r="AA120" s="28">
        <f>IF($C120="","",IF($N120=1,'Actv CapExpend'!Z120,IF($N120=2,'Actv CapExpend'!Y120,IF($N120=3,'Actv CapExpend'!X120,IF($N120=4,'Actv CapExpend'!W120,IF($N120=5,'Actv CapExpend'!V120,IF($N120=6,'Actv CapExpend'!U120,0)))))))</f>
        <v>0</v>
      </c>
      <c r="AB120" s="28">
        <f>IF($C120="","",IF($N120=1,'Actv CapExpend'!AA120,IF($N120=2,'Actv CapExpend'!Z120,IF($N120=3,'Actv CapExpend'!Y120,IF($N120=4,'Actv CapExpend'!X120,IF($N120=5,'Actv CapExpend'!W120,IF($N120=6,'Actv CapExpend'!V120,0)))))))</f>
        <v>0</v>
      </c>
      <c r="AC120" s="28">
        <f>IF($C120="","",IF($N120=1,'Actv CapExpend'!AB120,IF($N120=2,'Actv CapExpend'!AA120,IF($N120=3,'Actv CapExpend'!Z120,IF($N120=4,'Actv CapExpend'!Y120,IF($N120=5,'Actv CapExpend'!X120,IF($N120=6,'Actv CapExpend'!W120,0)))))))</f>
        <v>0</v>
      </c>
      <c r="AD120" s="28">
        <f>IF($C120="","",IF($N120=1,'Actv CapExpend'!AC120,IF($N120=2,'Actv CapExpend'!AB120,IF($N120=3,'Actv CapExpend'!AA120,IF($N120=4,'Actv CapExpend'!Z120,IF($N120=5,'Actv CapExpend'!Y120,IF($N120=6,'Actv CapExpend'!X120,0)))))))</f>
        <v>0</v>
      </c>
      <c r="AE120" s="28">
        <f>IF($C120="","",IF($N120=1,'Actv CapExpend'!AD120,IF($N120=2,'Actv CapExpend'!AC120,IF($N120=3,'Actv CapExpend'!AB120,IF($N120=4,'Actv CapExpend'!AA120,IF($N120=5,'Actv CapExpend'!Z120,IF($N120=6,'Actv CapExpend'!Y120,0)))))))</f>
        <v>0</v>
      </c>
      <c r="AF120" s="28">
        <f>IF($C120="","",IF($N120=1,'Actv CapExpend'!AE120,IF($N120=2,'Actv CapExpend'!AD120,IF($N120=3,'Actv CapExpend'!AC120,IF($N120=4,'Actv CapExpend'!AB120,IF($N120=5,'Actv CapExpend'!AA120,IF($N120=6,'Actv CapExpend'!Z120,0)))))))</f>
        <v>0</v>
      </c>
      <c r="AG120" s="28">
        <f>IF($C120="","",IF($N120=1,'Actv CapExpend'!AF120,IF($N120=2,'Actv CapExpend'!AE120,IF($N120=3,'Actv CapExpend'!AD120,IF($N120=4,'Actv CapExpend'!AC120,IF($N120=5,'Actv CapExpend'!AB120,IF($N120=6,'Actv CapExpend'!AA120,0)))))))</f>
        <v>0</v>
      </c>
      <c r="AH120" s="28">
        <f>IF($C120="","",IF($N120=1,'Actv CapExpend'!AG120,IF($N120=2,'Actv CapExpend'!AF120,IF($N120=3,'Actv CapExpend'!AE120,IF($N120=4,'Actv CapExpend'!AD120,IF($N120=5,'Actv CapExpend'!AC120,IF($N120=6,'Actv CapExpend'!AB120,0)))))))</f>
        <v>0</v>
      </c>
      <c r="AI120" s="28">
        <f>IF($C120="","",IF($N120=1,'Actv CapExpend'!AH120,IF($N120=2,'Actv CapExpend'!AG120,IF($N120=3,'Actv CapExpend'!AF120,IF($N120=4,'Actv CapExpend'!AE120,IF($N120=5,'Actv CapExpend'!AD120,IF($N120=6,'Actv CapExpend'!AC120,0)))))))</f>
        <v>0</v>
      </c>
      <c r="AJ120" s="28">
        <f>IF($C120="","",IF($N120=1,'Actv CapExpend'!AI120,IF($N120=2,'Actv CapExpend'!AH120,IF($N120=3,'Actv CapExpend'!AG120,IF($N120=4,'Actv CapExpend'!AF120,IF($N120=5,'Actv CapExpend'!AE120,IF($N120=6,'Actv CapExpend'!AD120,0)))))))</f>
        <v>0</v>
      </c>
      <c r="AK120" s="28">
        <f>IF($C120="","",IF($N120=1,'Actv CapExpend'!AJ120,IF($N120=2,'Actv CapExpend'!AI120,IF($N120=3,'Actv CapExpend'!AH120,IF($N120=4,'Actv CapExpend'!AG120,IF($N120=5,'Actv CapExpend'!AF120,IF($N120=6,'Actv CapExpend'!AE120,0)))))))</f>
        <v>0</v>
      </c>
      <c r="AL120" s="28">
        <f>IF($C120="","",IF($N120=1,'Actv CapExpend'!AK120,IF($N120=2,'Actv CapExpend'!AJ120,IF($N120=3,'Actv CapExpend'!AI120,IF($N120=4,'Actv CapExpend'!AH120,IF($N120=5,'Actv CapExpend'!AG120,IF($N120=6,'Actv CapExpend'!AF120,0)))))))</f>
        <v>0</v>
      </c>
      <c r="AM120" s="3" t="str">
        <f t="shared" si="12"/>
        <v>Print</v>
      </c>
    </row>
    <row r="121" spans="2:39" s="2" customFormat="1">
      <c r="B121" s="3">
        <f t="shared" si="13"/>
        <v>110</v>
      </c>
      <c r="C121" s="3" t="str">
        <f>'Actv CapExpend'!C121</f>
        <v>311500</v>
      </c>
      <c r="D121" s="21" t="str">
        <f>'Actv CapExpend'!D121</f>
        <v/>
      </c>
      <c r="F121" s="778" t="str">
        <f>'Actv CapExpend'!F121</f>
        <v>311500-Pump Eqp Other</v>
      </c>
      <c r="H121" s="3" t="str">
        <f>'Actv CapExpend'!H121</f>
        <v>10131150</v>
      </c>
      <c r="J121" s="3">
        <f>'Actv CapExpend'!J121</f>
        <v>311.2</v>
      </c>
      <c r="L121" s="3" t="str">
        <f>'Actv CapExpend'!L121</f>
        <v>Y</v>
      </c>
      <c r="N121" s="705">
        <f>'Actv CapExpend'!N121</f>
        <v>1</v>
      </c>
      <c r="P121" s="16">
        <f>'Actv CapExpend'!P121</f>
        <v>390901.23</v>
      </c>
      <c r="Q121" s="28">
        <f t="shared" si="11"/>
        <v>390901.23</v>
      </c>
      <c r="R121" s="28">
        <f>IF($C121="","",IF($N121=1,'Actv CapExpend'!Q121,IF($N121=2,$P121/$N121,IF($N121=3,$P121/$N121,IF($N121=4,$P121/$N121,IF($N121=5,$P121/$N121,IF($N121=6,$P121/$N121,0)))))))</f>
        <v>0</v>
      </c>
      <c r="S121" s="28">
        <f>IF($C121="","",IF($N121=1,'Actv CapExpend'!R121,IF($N121=2,'Actv CapExpend'!Q121,IF($N121=3,$P121/$N121,IF($N121=4,$P121/$N121,IF($N121=5,$P121/$N121,IF($N121=6,$P121/$N121,0)))))))</f>
        <v>0</v>
      </c>
      <c r="T121" s="28">
        <f>IF($C121="","",IF($N121=1,'Actv CapExpend'!S121,IF($N121=2,'Actv CapExpend'!R121,IF($N121=3,'Actv CapExpend'!Q121,IF($N121=4,$P121/$N121,IF($N121=5,$P121/$N121,IF($N121=6,$P121/$N121,0)))))))</f>
        <v>0</v>
      </c>
      <c r="U121" s="28">
        <f>IF($C121="","",IF($N121=1,'Actv CapExpend'!T121,IF($N121=2,'Actv CapExpend'!S121,IF($N121=3,'Actv CapExpend'!R121,IF($N121=4,'Actv CapExpend'!Q121,IF($N121=5,$P121/$N121,IF($N121=6,$P121/$N121,0)))))))</f>
        <v>0</v>
      </c>
      <c r="V121" s="28">
        <f>IF($C121="","",IF($N121=1,'Actv CapExpend'!U121,IF($N121=2,'Actv CapExpend'!T121,IF($N121=3,'Actv CapExpend'!S121,IF($N121=4,'Actv CapExpend'!R121,IF($N121=5,'Actv CapExpend'!Q121,IF($N121=6,$P121/$N121,0)))))))</f>
        <v>0</v>
      </c>
      <c r="W121" s="28">
        <f>IF($C121="","",IF($N121=1,'Actv CapExpend'!V121,IF($N121=2,'Actv CapExpend'!U121,IF($N121=3,'Actv CapExpend'!T121,IF($N121=4,'Actv CapExpend'!S121,IF($N121=5,'Actv CapExpend'!R121,IF($N121=6,'Actv CapExpend'!Q121,0)))))))</f>
        <v>0</v>
      </c>
      <c r="X121" s="28">
        <f>IF($C121="","",IF($N121=1,'Actv CapExpend'!W121,IF($N121=2,'Actv CapExpend'!V121,IF($N121=3,'Actv CapExpend'!U121,IF($N121=4,'Actv CapExpend'!T121,IF($N121=5,'Actv CapExpend'!S121,IF($N121=6,'Actv CapExpend'!R121,0)))))))</f>
        <v>0</v>
      </c>
      <c r="Y121" s="28">
        <f>IF($C121="","",IF($N121=1,'Actv CapExpend'!X121,IF($N121=2,'Actv CapExpend'!W121,IF($N121=3,'Actv CapExpend'!V121,IF($N121=4,'Actv CapExpend'!U121,IF($N121=5,'Actv CapExpend'!T121,IF($N121=6,'Actv CapExpend'!S121,0)))))))</f>
        <v>0</v>
      </c>
      <c r="Z121" s="28">
        <f>IF($C121="","",IF($N121=1,'Actv CapExpend'!Y121,IF($N121=2,'Actv CapExpend'!X121,IF($N121=3,'Actv CapExpend'!W121,IF($N121=4,'Actv CapExpend'!V121,IF($N121=5,'Actv CapExpend'!U121,IF($N121=6,'Actv CapExpend'!T121,0)))))))</f>
        <v>0</v>
      </c>
      <c r="AA121" s="28">
        <f>IF($C121="","",IF($N121=1,'Actv CapExpend'!Z121,IF($N121=2,'Actv CapExpend'!Y121,IF($N121=3,'Actv CapExpend'!X121,IF($N121=4,'Actv CapExpend'!W121,IF($N121=5,'Actv CapExpend'!V121,IF($N121=6,'Actv CapExpend'!U121,0)))))))</f>
        <v>0</v>
      </c>
      <c r="AB121" s="28">
        <f>IF($C121="","",IF($N121=1,'Actv CapExpend'!AA121,IF($N121=2,'Actv CapExpend'!Z121,IF($N121=3,'Actv CapExpend'!Y121,IF($N121=4,'Actv CapExpend'!X121,IF($N121=5,'Actv CapExpend'!W121,IF($N121=6,'Actv CapExpend'!V121,0)))))))</f>
        <v>0</v>
      </c>
      <c r="AC121" s="28">
        <f>IF($C121="","",IF($N121=1,'Actv CapExpend'!AB121,IF($N121=2,'Actv CapExpend'!AA121,IF($N121=3,'Actv CapExpend'!Z121,IF($N121=4,'Actv CapExpend'!Y121,IF($N121=5,'Actv CapExpend'!X121,IF($N121=6,'Actv CapExpend'!W121,0)))))))</f>
        <v>0</v>
      </c>
      <c r="AD121" s="28">
        <f>IF($C121="","",IF($N121=1,'Actv CapExpend'!AC121,IF($N121=2,'Actv CapExpend'!AB121,IF($N121=3,'Actv CapExpend'!AA121,IF($N121=4,'Actv CapExpend'!Z121,IF($N121=5,'Actv CapExpend'!Y121,IF($N121=6,'Actv CapExpend'!X121,0)))))))</f>
        <v>0</v>
      </c>
      <c r="AE121" s="28">
        <f>IF($C121="","",IF($N121=1,'Actv CapExpend'!AD121,IF($N121=2,'Actv CapExpend'!AC121,IF($N121=3,'Actv CapExpend'!AB121,IF($N121=4,'Actv CapExpend'!AA121,IF($N121=5,'Actv CapExpend'!Z121,IF($N121=6,'Actv CapExpend'!Y121,0)))))))</f>
        <v>0</v>
      </c>
      <c r="AF121" s="28">
        <f>IF($C121="","",IF($N121=1,'Actv CapExpend'!AE121,IF($N121=2,'Actv CapExpend'!AD121,IF($N121=3,'Actv CapExpend'!AC121,IF($N121=4,'Actv CapExpend'!AB121,IF($N121=5,'Actv CapExpend'!AA121,IF($N121=6,'Actv CapExpend'!Z121,0)))))))</f>
        <v>0</v>
      </c>
      <c r="AG121" s="28">
        <f>IF($C121="","",IF($N121=1,'Actv CapExpend'!AF121,IF($N121=2,'Actv CapExpend'!AE121,IF($N121=3,'Actv CapExpend'!AD121,IF($N121=4,'Actv CapExpend'!AC121,IF($N121=5,'Actv CapExpend'!AB121,IF($N121=6,'Actv CapExpend'!AA121,0)))))))</f>
        <v>0</v>
      </c>
      <c r="AH121" s="28">
        <f>IF($C121="","",IF($N121=1,'Actv CapExpend'!AG121,IF($N121=2,'Actv CapExpend'!AF121,IF($N121=3,'Actv CapExpend'!AE121,IF($N121=4,'Actv CapExpend'!AD121,IF($N121=5,'Actv CapExpend'!AC121,IF($N121=6,'Actv CapExpend'!AB121,0)))))))</f>
        <v>0</v>
      </c>
      <c r="AI121" s="28">
        <f>IF($C121="","",IF($N121=1,'Actv CapExpend'!AH121,IF($N121=2,'Actv CapExpend'!AG121,IF($N121=3,'Actv CapExpend'!AF121,IF($N121=4,'Actv CapExpend'!AE121,IF($N121=5,'Actv CapExpend'!AD121,IF($N121=6,'Actv CapExpend'!AC121,0)))))))</f>
        <v>0</v>
      </c>
      <c r="AJ121" s="28">
        <f>IF($C121="","",IF($N121=1,'Actv CapExpend'!AI121,IF($N121=2,'Actv CapExpend'!AH121,IF($N121=3,'Actv CapExpend'!AG121,IF($N121=4,'Actv CapExpend'!AF121,IF($N121=5,'Actv CapExpend'!AE121,IF($N121=6,'Actv CapExpend'!AD121,0)))))))</f>
        <v>0</v>
      </c>
      <c r="AK121" s="28">
        <f>IF($C121="","",IF($N121=1,'Actv CapExpend'!AJ121,IF($N121=2,'Actv CapExpend'!AI121,IF($N121=3,'Actv CapExpend'!AH121,IF($N121=4,'Actv CapExpend'!AG121,IF($N121=5,'Actv CapExpend'!AF121,IF($N121=6,'Actv CapExpend'!AE121,0)))))))</f>
        <v>0</v>
      </c>
      <c r="AL121" s="28">
        <f>IF($C121="","",IF($N121=1,'Actv CapExpend'!AK121,IF($N121=2,'Actv CapExpend'!AJ121,IF($N121=3,'Actv CapExpend'!AI121,IF($N121=4,'Actv CapExpend'!AH121,IF($N121=5,'Actv CapExpend'!AG121,IF($N121=6,'Actv CapExpend'!AF121,0)))))))</f>
        <v>0</v>
      </c>
      <c r="AM121" s="3" t="str">
        <f t="shared" si="12"/>
        <v>Print</v>
      </c>
    </row>
    <row r="122" spans="2:39" s="2" customFormat="1">
      <c r="B122" s="3">
        <f t="shared" si="13"/>
        <v>111</v>
      </c>
      <c r="C122" s="3" t="str">
        <f>'Actv CapExpend'!C122</f>
        <v/>
      </c>
      <c r="D122" s="21" t="str">
        <f>'Actv CapExpend'!D122</f>
        <v/>
      </c>
      <c r="F122" s="778" t="str">
        <f>'Actv CapExpend'!F122</f>
        <v/>
      </c>
      <c r="H122" s="3" t="str">
        <f>'Actv CapExpend'!H122</f>
        <v/>
      </c>
      <c r="J122" s="3" t="str">
        <f>'Actv CapExpend'!J122</f>
        <v/>
      </c>
      <c r="L122" s="3" t="str">
        <f>'Actv CapExpend'!L122</f>
        <v/>
      </c>
      <c r="N122" s="705" t="str">
        <f>'Actv CapExpend'!N122</f>
        <v/>
      </c>
      <c r="P122" s="16" t="str">
        <f>'Actv CapExpend'!P122</f>
        <v/>
      </c>
      <c r="Q122" s="28" t="str">
        <f t="shared" si="11"/>
        <v/>
      </c>
      <c r="R122" s="28" t="str">
        <f>IF($C122="","",IF($N122=1,'Actv CapExpend'!Q122,IF($N122=2,$P122/$N122,IF($N122=3,$P122/$N122,IF($N122=4,$P122/$N122,IF($N122=5,$P122/$N122,IF($N122=6,$P122/$N122,0)))))))</f>
        <v/>
      </c>
      <c r="S122" s="28" t="str">
        <f>IF($C122="","",IF($N122=1,'Actv CapExpend'!R122,IF($N122=2,'Actv CapExpend'!Q122,IF($N122=3,$P122/$N122,IF($N122=4,$P122/$N122,IF($N122=5,$P122/$N122,IF($N122=6,$P122/$N122,0)))))))</f>
        <v/>
      </c>
      <c r="T122" s="28" t="str">
        <f>IF($C122="","",IF($N122=1,'Actv CapExpend'!S122,IF($N122=2,'Actv CapExpend'!R122,IF($N122=3,'Actv CapExpend'!Q122,IF($N122=4,$P122/$N122,IF($N122=5,$P122/$N122,IF($N122=6,$P122/$N122,0)))))))</f>
        <v/>
      </c>
      <c r="U122" s="28" t="str">
        <f>IF($C122="","",IF($N122=1,'Actv CapExpend'!T122,IF($N122=2,'Actv CapExpend'!S122,IF($N122=3,'Actv CapExpend'!R122,IF($N122=4,'Actv CapExpend'!Q122,IF($N122=5,$P122/$N122,IF($N122=6,$P122/$N122,0)))))))</f>
        <v/>
      </c>
      <c r="V122" s="28" t="str">
        <f>IF($C122="","",IF($N122=1,'Actv CapExpend'!U122,IF($N122=2,'Actv CapExpend'!T122,IF($N122=3,'Actv CapExpend'!S122,IF($N122=4,'Actv CapExpend'!R122,IF($N122=5,'Actv CapExpend'!Q122,IF($N122=6,$P122/$N122,0)))))))</f>
        <v/>
      </c>
      <c r="W122" s="28" t="str">
        <f>IF($C122="","",IF($N122=1,'Actv CapExpend'!V122,IF($N122=2,'Actv CapExpend'!U122,IF($N122=3,'Actv CapExpend'!T122,IF($N122=4,'Actv CapExpend'!S122,IF($N122=5,'Actv CapExpend'!R122,IF($N122=6,'Actv CapExpend'!Q122,0)))))))</f>
        <v/>
      </c>
      <c r="X122" s="28" t="str">
        <f>IF($C122="","",IF($N122=1,'Actv CapExpend'!W122,IF($N122=2,'Actv CapExpend'!V122,IF($N122=3,'Actv CapExpend'!U122,IF($N122=4,'Actv CapExpend'!T122,IF($N122=5,'Actv CapExpend'!S122,IF($N122=6,'Actv CapExpend'!R122,0)))))))</f>
        <v/>
      </c>
      <c r="Y122" s="28" t="str">
        <f>IF($C122="","",IF($N122=1,'Actv CapExpend'!X122,IF($N122=2,'Actv CapExpend'!W122,IF($N122=3,'Actv CapExpend'!V122,IF($N122=4,'Actv CapExpend'!U122,IF($N122=5,'Actv CapExpend'!T122,IF($N122=6,'Actv CapExpend'!S122,0)))))))</f>
        <v/>
      </c>
      <c r="Z122" s="28" t="str">
        <f>IF($C122="","",IF($N122=1,'Actv CapExpend'!Y122,IF($N122=2,'Actv CapExpend'!X122,IF($N122=3,'Actv CapExpend'!W122,IF($N122=4,'Actv CapExpend'!V122,IF($N122=5,'Actv CapExpend'!U122,IF($N122=6,'Actv CapExpend'!T122,0)))))))</f>
        <v/>
      </c>
      <c r="AA122" s="28" t="str">
        <f>IF($C122="","",IF($N122=1,'Actv CapExpend'!Z122,IF($N122=2,'Actv CapExpend'!Y122,IF($N122=3,'Actv CapExpend'!X122,IF($N122=4,'Actv CapExpend'!W122,IF($N122=5,'Actv CapExpend'!V122,IF($N122=6,'Actv CapExpend'!U122,0)))))))</f>
        <v/>
      </c>
      <c r="AB122" s="28" t="str">
        <f>IF($C122="","",IF($N122=1,'Actv CapExpend'!AA122,IF($N122=2,'Actv CapExpend'!Z122,IF($N122=3,'Actv CapExpend'!Y122,IF($N122=4,'Actv CapExpend'!X122,IF($N122=5,'Actv CapExpend'!W122,IF($N122=6,'Actv CapExpend'!V122,0)))))))</f>
        <v/>
      </c>
      <c r="AC122" s="28" t="str">
        <f>IF($C122="","",IF($N122=1,'Actv CapExpend'!AB122,IF($N122=2,'Actv CapExpend'!AA122,IF($N122=3,'Actv CapExpend'!Z122,IF($N122=4,'Actv CapExpend'!Y122,IF($N122=5,'Actv CapExpend'!X122,IF($N122=6,'Actv CapExpend'!W122,0)))))))</f>
        <v/>
      </c>
      <c r="AD122" s="28" t="str">
        <f>IF($C122="","",IF($N122=1,'Actv CapExpend'!AC122,IF($N122=2,'Actv CapExpend'!AB122,IF($N122=3,'Actv CapExpend'!AA122,IF($N122=4,'Actv CapExpend'!Z122,IF($N122=5,'Actv CapExpend'!Y122,IF($N122=6,'Actv CapExpend'!X122,0)))))))</f>
        <v/>
      </c>
      <c r="AE122" s="28" t="str">
        <f>IF($C122="","",IF($N122=1,'Actv CapExpend'!AD122,IF($N122=2,'Actv CapExpend'!AC122,IF($N122=3,'Actv CapExpend'!AB122,IF($N122=4,'Actv CapExpend'!AA122,IF($N122=5,'Actv CapExpend'!Z122,IF($N122=6,'Actv CapExpend'!Y122,0)))))))</f>
        <v/>
      </c>
      <c r="AF122" s="28" t="str">
        <f>IF($C122="","",IF($N122=1,'Actv CapExpend'!AE122,IF($N122=2,'Actv CapExpend'!AD122,IF($N122=3,'Actv CapExpend'!AC122,IF($N122=4,'Actv CapExpend'!AB122,IF($N122=5,'Actv CapExpend'!AA122,IF($N122=6,'Actv CapExpend'!Z122,0)))))))</f>
        <v/>
      </c>
      <c r="AG122" s="28" t="str">
        <f>IF($C122="","",IF($N122=1,'Actv CapExpend'!AF122,IF($N122=2,'Actv CapExpend'!AE122,IF($N122=3,'Actv CapExpend'!AD122,IF($N122=4,'Actv CapExpend'!AC122,IF($N122=5,'Actv CapExpend'!AB122,IF($N122=6,'Actv CapExpend'!AA122,0)))))))</f>
        <v/>
      </c>
      <c r="AH122" s="28" t="str">
        <f>IF($C122="","",IF($N122=1,'Actv CapExpend'!AG122,IF($N122=2,'Actv CapExpend'!AF122,IF($N122=3,'Actv CapExpend'!AE122,IF($N122=4,'Actv CapExpend'!AD122,IF($N122=5,'Actv CapExpend'!AC122,IF($N122=6,'Actv CapExpend'!AB122,0)))))))</f>
        <v/>
      </c>
      <c r="AI122" s="28" t="str">
        <f>IF($C122="","",IF($N122=1,'Actv CapExpend'!AH122,IF($N122=2,'Actv CapExpend'!AG122,IF($N122=3,'Actv CapExpend'!AF122,IF($N122=4,'Actv CapExpend'!AE122,IF($N122=5,'Actv CapExpend'!AD122,IF($N122=6,'Actv CapExpend'!AC122,0)))))))</f>
        <v/>
      </c>
      <c r="AJ122" s="28" t="str">
        <f>IF($C122="","",IF($N122=1,'Actv CapExpend'!AI122,IF($N122=2,'Actv CapExpend'!AH122,IF($N122=3,'Actv CapExpend'!AG122,IF($N122=4,'Actv CapExpend'!AF122,IF($N122=5,'Actv CapExpend'!AE122,IF($N122=6,'Actv CapExpend'!AD122,0)))))))</f>
        <v/>
      </c>
      <c r="AK122" s="28" t="str">
        <f>IF($C122="","",IF($N122=1,'Actv CapExpend'!AJ122,IF($N122=2,'Actv CapExpend'!AI122,IF($N122=3,'Actv CapExpend'!AH122,IF($N122=4,'Actv CapExpend'!AG122,IF($N122=5,'Actv CapExpend'!AF122,IF($N122=6,'Actv CapExpend'!AE122,0)))))))</f>
        <v/>
      </c>
      <c r="AL122" s="28" t="str">
        <f>IF($C122="","",IF($N122=1,'Actv CapExpend'!AK122,IF($N122=2,'Actv CapExpend'!AJ122,IF($N122=3,'Actv CapExpend'!AI122,IF($N122=4,'Actv CapExpend'!AH122,IF($N122=5,'Actv CapExpend'!AG122,IF($N122=6,'Actv CapExpend'!AF122,0)))))))</f>
        <v/>
      </c>
      <c r="AM122" s="3" t="str">
        <f t="shared" si="12"/>
        <v>No Print</v>
      </c>
    </row>
    <row r="123" spans="2:39" s="2" customFormat="1">
      <c r="B123" s="3">
        <f t="shared" si="13"/>
        <v>112</v>
      </c>
      <c r="C123" s="3" t="str">
        <f>'Actv CapExpend'!C123</f>
        <v/>
      </c>
      <c r="D123" s="21" t="str">
        <f>'Actv CapExpend'!D123</f>
        <v/>
      </c>
      <c r="F123" s="778" t="str">
        <f>'Actv CapExpend'!F123</f>
        <v/>
      </c>
      <c r="H123" s="3" t="str">
        <f>'Actv CapExpend'!H123</f>
        <v/>
      </c>
      <c r="J123" s="3" t="str">
        <f>'Actv CapExpend'!J123</f>
        <v/>
      </c>
      <c r="L123" s="3" t="str">
        <f>'Actv CapExpend'!L123</f>
        <v/>
      </c>
      <c r="N123" s="705" t="str">
        <f>'Actv CapExpend'!N123</f>
        <v/>
      </c>
      <c r="P123" s="16" t="str">
        <f>'Actv CapExpend'!P123</f>
        <v/>
      </c>
      <c r="Q123" s="28" t="str">
        <f t="shared" si="11"/>
        <v/>
      </c>
      <c r="R123" s="28" t="str">
        <f>IF($C123="","",IF($N123=1,'Actv CapExpend'!Q123,IF($N123=2,$P123/$N123,IF($N123=3,$P123/$N123,IF($N123=4,$P123/$N123,IF($N123=5,$P123/$N123,IF($N123=6,$P123/$N123,0)))))))</f>
        <v/>
      </c>
      <c r="S123" s="28" t="str">
        <f>IF($C123="","",IF($N123=1,'Actv CapExpend'!R123,IF($N123=2,'Actv CapExpend'!Q123,IF($N123=3,$P123/$N123,IF($N123=4,$P123/$N123,IF($N123=5,$P123/$N123,IF($N123=6,$P123/$N123,0)))))))</f>
        <v/>
      </c>
      <c r="T123" s="28" t="str">
        <f>IF($C123="","",IF($N123=1,'Actv CapExpend'!S123,IF($N123=2,'Actv CapExpend'!R123,IF($N123=3,'Actv CapExpend'!Q123,IF($N123=4,$P123/$N123,IF($N123=5,$P123/$N123,IF($N123=6,$P123/$N123,0)))))))</f>
        <v/>
      </c>
      <c r="U123" s="28" t="str">
        <f>IF($C123="","",IF($N123=1,'Actv CapExpend'!T123,IF($N123=2,'Actv CapExpend'!S123,IF($N123=3,'Actv CapExpend'!R123,IF($N123=4,'Actv CapExpend'!Q123,IF($N123=5,$P123/$N123,IF($N123=6,$P123/$N123,0)))))))</f>
        <v/>
      </c>
      <c r="V123" s="28" t="str">
        <f>IF($C123="","",IF($N123=1,'Actv CapExpend'!U123,IF($N123=2,'Actv CapExpend'!T123,IF($N123=3,'Actv CapExpend'!S123,IF($N123=4,'Actv CapExpend'!R123,IF($N123=5,'Actv CapExpend'!Q123,IF($N123=6,$P123/$N123,0)))))))</f>
        <v/>
      </c>
      <c r="W123" s="28" t="str">
        <f>IF($C123="","",IF($N123=1,'Actv CapExpend'!V123,IF($N123=2,'Actv CapExpend'!U123,IF($N123=3,'Actv CapExpend'!T123,IF($N123=4,'Actv CapExpend'!S123,IF($N123=5,'Actv CapExpend'!R123,IF($N123=6,'Actv CapExpend'!Q123,0)))))))</f>
        <v/>
      </c>
      <c r="X123" s="28" t="str">
        <f>IF($C123="","",IF($N123=1,'Actv CapExpend'!W123,IF($N123=2,'Actv CapExpend'!V123,IF($N123=3,'Actv CapExpend'!U123,IF($N123=4,'Actv CapExpend'!T123,IF($N123=5,'Actv CapExpend'!S123,IF($N123=6,'Actv CapExpend'!R123,0)))))))</f>
        <v/>
      </c>
      <c r="Y123" s="28" t="str">
        <f>IF($C123="","",IF($N123=1,'Actv CapExpend'!X123,IF($N123=2,'Actv CapExpend'!W123,IF($N123=3,'Actv CapExpend'!V123,IF($N123=4,'Actv CapExpend'!U123,IF($N123=5,'Actv CapExpend'!T123,IF($N123=6,'Actv CapExpend'!S123,0)))))))</f>
        <v/>
      </c>
      <c r="Z123" s="28" t="str">
        <f>IF($C123="","",IF($N123=1,'Actv CapExpend'!Y123,IF($N123=2,'Actv CapExpend'!X123,IF($N123=3,'Actv CapExpend'!W123,IF($N123=4,'Actv CapExpend'!V123,IF($N123=5,'Actv CapExpend'!U123,IF($N123=6,'Actv CapExpend'!T123,0)))))))</f>
        <v/>
      </c>
      <c r="AA123" s="28" t="str">
        <f>IF($C123="","",IF($N123=1,'Actv CapExpend'!Z123,IF($N123=2,'Actv CapExpend'!Y123,IF($N123=3,'Actv CapExpend'!X123,IF($N123=4,'Actv CapExpend'!W123,IF($N123=5,'Actv CapExpend'!V123,IF($N123=6,'Actv CapExpend'!U123,0)))))))</f>
        <v/>
      </c>
      <c r="AB123" s="28" t="str">
        <f>IF($C123="","",IF($N123=1,'Actv CapExpend'!AA123,IF($N123=2,'Actv CapExpend'!Z123,IF($N123=3,'Actv CapExpend'!Y123,IF($N123=4,'Actv CapExpend'!X123,IF($N123=5,'Actv CapExpend'!W123,IF($N123=6,'Actv CapExpend'!V123,0)))))))</f>
        <v/>
      </c>
      <c r="AC123" s="28" t="str">
        <f>IF($C123="","",IF($N123=1,'Actv CapExpend'!AB123,IF($N123=2,'Actv CapExpend'!AA123,IF($N123=3,'Actv CapExpend'!Z123,IF($N123=4,'Actv CapExpend'!Y123,IF($N123=5,'Actv CapExpend'!X123,IF($N123=6,'Actv CapExpend'!W123,0)))))))</f>
        <v/>
      </c>
      <c r="AD123" s="28" t="str">
        <f>IF($C123="","",IF($N123=1,'Actv CapExpend'!AC123,IF($N123=2,'Actv CapExpend'!AB123,IF($N123=3,'Actv CapExpend'!AA123,IF($N123=4,'Actv CapExpend'!Z123,IF($N123=5,'Actv CapExpend'!Y123,IF($N123=6,'Actv CapExpend'!X123,0)))))))</f>
        <v/>
      </c>
      <c r="AE123" s="28" t="str">
        <f>IF($C123="","",IF($N123=1,'Actv CapExpend'!AD123,IF($N123=2,'Actv CapExpend'!AC123,IF($N123=3,'Actv CapExpend'!AB123,IF($N123=4,'Actv CapExpend'!AA123,IF($N123=5,'Actv CapExpend'!Z123,IF($N123=6,'Actv CapExpend'!Y123,0)))))))</f>
        <v/>
      </c>
      <c r="AF123" s="28" t="str">
        <f>IF($C123="","",IF($N123=1,'Actv CapExpend'!AE123,IF($N123=2,'Actv CapExpend'!AD123,IF($N123=3,'Actv CapExpend'!AC123,IF($N123=4,'Actv CapExpend'!AB123,IF($N123=5,'Actv CapExpend'!AA123,IF($N123=6,'Actv CapExpend'!Z123,0)))))))</f>
        <v/>
      </c>
      <c r="AG123" s="28" t="str">
        <f>IF($C123="","",IF($N123=1,'Actv CapExpend'!AF123,IF($N123=2,'Actv CapExpend'!AE123,IF($N123=3,'Actv CapExpend'!AD123,IF($N123=4,'Actv CapExpend'!AC123,IF($N123=5,'Actv CapExpend'!AB123,IF($N123=6,'Actv CapExpend'!AA123,0)))))))</f>
        <v/>
      </c>
      <c r="AH123" s="28" t="str">
        <f>IF($C123="","",IF($N123=1,'Actv CapExpend'!AG123,IF($N123=2,'Actv CapExpend'!AF123,IF($N123=3,'Actv CapExpend'!AE123,IF($N123=4,'Actv CapExpend'!AD123,IF($N123=5,'Actv CapExpend'!AC123,IF($N123=6,'Actv CapExpend'!AB123,0)))))))</f>
        <v/>
      </c>
      <c r="AI123" s="28" t="str">
        <f>IF($C123="","",IF($N123=1,'Actv CapExpend'!AH123,IF($N123=2,'Actv CapExpend'!AG123,IF($N123=3,'Actv CapExpend'!AF123,IF($N123=4,'Actv CapExpend'!AE123,IF($N123=5,'Actv CapExpend'!AD123,IF($N123=6,'Actv CapExpend'!AC123,0)))))))</f>
        <v/>
      </c>
      <c r="AJ123" s="28" t="str">
        <f>IF($C123="","",IF($N123=1,'Actv CapExpend'!AI123,IF($N123=2,'Actv CapExpend'!AH123,IF($N123=3,'Actv CapExpend'!AG123,IF($N123=4,'Actv CapExpend'!AF123,IF($N123=5,'Actv CapExpend'!AE123,IF($N123=6,'Actv CapExpend'!AD123,0)))))))</f>
        <v/>
      </c>
      <c r="AK123" s="28" t="str">
        <f>IF($C123="","",IF($N123=1,'Actv CapExpend'!AJ123,IF($N123=2,'Actv CapExpend'!AI123,IF($N123=3,'Actv CapExpend'!AH123,IF($N123=4,'Actv CapExpend'!AG123,IF($N123=5,'Actv CapExpend'!AF123,IF($N123=6,'Actv CapExpend'!AE123,0)))))))</f>
        <v/>
      </c>
      <c r="AL123" s="28" t="str">
        <f>IF($C123="","",IF($N123=1,'Actv CapExpend'!AK123,IF($N123=2,'Actv CapExpend'!AJ123,IF($N123=3,'Actv CapExpend'!AI123,IF($N123=4,'Actv CapExpend'!AH123,IF($N123=5,'Actv CapExpend'!AG123,IF($N123=6,'Actv CapExpend'!AF123,0)))))))</f>
        <v/>
      </c>
      <c r="AM123" s="3" t="str">
        <f t="shared" si="12"/>
        <v>No Print</v>
      </c>
    </row>
    <row r="124" spans="2:39" s="2" customFormat="1">
      <c r="B124" s="3">
        <f t="shared" si="13"/>
        <v>113</v>
      </c>
      <c r="C124" s="3" t="str">
        <f>'Actv CapExpend'!C124</f>
        <v/>
      </c>
      <c r="D124" s="21" t="str">
        <f>'Actv CapExpend'!D124</f>
        <v>R12-**S1</v>
      </c>
      <c r="F124" s="778" t="str">
        <f>'Actv CapExpend'!F124</f>
        <v>Engineering Studies</v>
      </c>
      <c r="H124" s="3" t="str">
        <f>'Actv CapExpend'!H124</f>
        <v/>
      </c>
      <c r="J124" s="3" t="str">
        <f>'Actv CapExpend'!J124</f>
        <v/>
      </c>
      <c r="L124" s="3" t="str">
        <f>'Actv CapExpend'!L124</f>
        <v/>
      </c>
      <c r="N124" s="705" t="str">
        <f>'Actv CapExpend'!N124</f>
        <v/>
      </c>
      <c r="P124" s="16" t="str">
        <f>'Actv CapExpend'!P124</f>
        <v/>
      </c>
      <c r="Q124" s="28" t="str">
        <f t="shared" si="11"/>
        <v/>
      </c>
      <c r="R124" s="28" t="str">
        <f>IF($C124="","",IF($N124=1,'Actv CapExpend'!Q124,IF($N124=2,$P124/$N124,IF($N124=3,$P124/$N124,IF($N124=4,$P124/$N124,IF($N124=5,$P124/$N124,IF($N124=6,$P124/$N124,0)))))))</f>
        <v/>
      </c>
      <c r="S124" s="28" t="str">
        <f>IF($C124="","",IF($N124=1,'Actv CapExpend'!R124,IF($N124=2,'Actv CapExpend'!Q124,IF($N124=3,$P124/$N124,IF($N124=4,$P124/$N124,IF($N124=5,$P124/$N124,IF($N124=6,$P124/$N124,0)))))))</f>
        <v/>
      </c>
      <c r="T124" s="28" t="str">
        <f>IF($C124="","",IF($N124=1,'Actv CapExpend'!S124,IF($N124=2,'Actv CapExpend'!R124,IF($N124=3,'Actv CapExpend'!Q124,IF($N124=4,$P124/$N124,IF($N124=5,$P124/$N124,IF($N124=6,$P124/$N124,0)))))))</f>
        <v/>
      </c>
      <c r="U124" s="28" t="str">
        <f>IF($C124="","",IF($N124=1,'Actv CapExpend'!T124,IF($N124=2,'Actv CapExpend'!S124,IF($N124=3,'Actv CapExpend'!R124,IF($N124=4,'Actv CapExpend'!Q124,IF($N124=5,$P124/$N124,IF($N124=6,$P124/$N124,0)))))))</f>
        <v/>
      </c>
      <c r="V124" s="28" t="str">
        <f>IF($C124="","",IF($N124=1,'Actv CapExpend'!U124,IF($N124=2,'Actv CapExpend'!T124,IF($N124=3,'Actv CapExpend'!S124,IF($N124=4,'Actv CapExpend'!R124,IF($N124=5,'Actv CapExpend'!Q124,IF($N124=6,$P124/$N124,0)))))))</f>
        <v/>
      </c>
      <c r="W124" s="28" t="str">
        <f>IF($C124="","",IF($N124=1,'Actv CapExpend'!V124,IF($N124=2,'Actv CapExpend'!U124,IF($N124=3,'Actv CapExpend'!T124,IF($N124=4,'Actv CapExpend'!S124,IF($N124=5,'Actv CapExpend'!R124,IF($N124=6,'Actv CapExpend'!Q124,0)))))))</f>
        <v/>
      </c>
      <c r="X124" s="28" t="str">
        <f>IF($C124="","",IF($N124=1,'Actv CapExpend'!W124,IF($N124=2,'Actv CapExpend'!V124,IF($N124=3,'Actv CapExpend'!U124,IF($N124=4,'Actv CapExpend'!T124,IF($N124=5,'Actv CapExpend'!S124,IF($N124=6,'Actv CapExpend'!R124,0)))))))</f>
        <v/>
      </c>
      <c r="Y124" s="28" t="str">
        <f>IF($C124="","",IF($N124=1,'Actv CapExpend'!X124,IF($N124=2,'Actv CapExpend'!W124,IF($N124=3,'Actv CapExpend'!V124,IF($N124=4,'Actv CapExpend'!U124,IF($N124=5,'Actv CapExpend'!T124,IF($N124=6,'Actv CapExpend'!S124,0)))))))</f>
        <v/>
      </c>
      <c r="Z124" s="28" t="str">
        <f>IF($C124="","",IF($N124=1,'Actv CapExpend'!Y124,IF($N124=2,'Actv CapExpend'!X124,IF($N124=3,'Actv CapExpend'!W124,IF($N124=4,'Actv CapExpend'!V124,IF($N124=5,'Actv CapExpend'!U124,IF($N124=6,'Actv CapExpend'!T124,0)))))))</f>
        <v/>
      </c>
      <c r="AA124" s="28" t="str">
        <f>IF($C124="","",IF($N124=1,'Actv CapExpend'!Z124,IF($N124=2,'Actv CapExpend'!Y124,IF($N124=3,'Actv CapExpend'!X124,IF($N124=4,'Actv CapExpend'!W124,IF($N124=5,'Actv CapExpend'!V124,IF($N124=6,'Actv CapExpend'!U124,0)))))))</f>
        <v/>
      </c>
      <c r="AB124" s="28" t="str">
        <f>IF($C124="","",IF($N124=1,'Actv CapExpend'!AA124,IF($N124=2,'Actv CapExpend'!Z124,IF($N124=3,'Actv CapExpend'!Y124,IF($N124=4,'Actv CapExpend'!X124,IF($N124=5,'Actv CapExpend'!W124,IF($N124=6,'Actv CapExpend'!V124,0)))))))</f>
        <v/>
      </c>
      <c r="AC124" s="28" t="str">
        <f>IF($C124="","",IF($N124=1,'Actv CapExpend'!AB124,IF($N124=2,'Actv CapExpend'!AA124,IF($N124=3,'Actv CapExpend'!Z124,IF($N124=4,'Actv CapExpend'!Y124,IF($N124=5,'Actv CapExpend'!X124,IF($N124=6,'Actv CapExpend'!W124,0)))))))</f>
        <v/>
      </c>
      <c r="AD124" s="28" t="str">
        <f>IF($C124="","",IF($N124=1,'Actv CapExpend'!AC124,IF($N124=2,'Actv CapExpend'!AB124,IF($N124=3,'Actv CapExpend'!AA124,IF($N124=4,'Actv CapExpend'!Z124,IF($N124=5,'Actv CapExpend'!Y124,IF($N124=6,'Actv CapExpend'!X124,0)))))))</f>
        <v/>
      </c>
      <c r="AE124" s="28" t="str">
        <f>IF($C124="","",IF($N124=1,'Actv CapExpend'!AD124,IF($N124=2,'Actv CapExpend'!AC124,IF($N124=3,'Actv CapExpend'!AB124,IF($N124=4,'Actv CapExpend'!AA124,IF($N124=5,'Actv CapExpend'!Z124,IF($N124=6,'Actv CapExpend'!Y124,0)))))))</f>
        <v/>
      </c>
      <c r="AF124" s="28" t="str">
        <f>IF($C124="","",IF($N124=1,'Actv CapExpend'!AE124,IF($N124=2,'Actv CapExpend'!AD124,IF($N124=3,'Actv CapExpend'!AC124,IF($N124=4,'Actv CapExpend'!AB124,IF($N124=5,'Actv CapExpend'!AA124,IF($N124=6,'Actv CapExpend'!Z124,0)))))))</f>
        <v/>
      </c>
      <c r="AG124" s="28" t="str">
        <f>IF($C124="","",IF($N124=1,'Actv CapExpend'!AF124,IF($N124=2,'Actv CapExpend'!AE124,IF($N124=3,'Actv CapExpend'!AD124,IF($N124=4,'Actv CapExpend'!AC124,IF($N124=5,'Actv CapExpend'!AB124,IF($N124=6,'Actv CapExpend'!AA124,0)))))))</f>
        <v/>
      </c>
      <c r="AH124" s="28" t="str">
        <f>IF($C124="","",IF($N124=1,'Actv CapExpend'!AG124,IF($N124=2,'Actv CapExpend'!AF124,IF($N124=3,'Actv CapExpend'!AE124,IF($N124=4,'Actv CapExpend'!AD124,IF($N124=5,'Actv CapExpend'!AC124,IF($N124=6,'Actv CapExpend'!AB124,0)))))))</f>
        <v/>
      </c>
      <c r="AI124" s="28" t="str">
        <f>IF($C124="","",IF($N124=1,'Actv CapExpend'!AH124,IF($N124=2,'Actv CapExpend'!AG124,IF($N124=3,'Actv CapExpend'!AF124,IF($N124=4,'Actv CapExpend'!AE124,IF($N124=5,'Actv CapExpend'!AD124,IF($N124=6,'Actv CapExpend'!AC124,0)))))))</f>
        <v/>
      </c>
      <c r="AJ124" s="28" t="str">
        <f>IF($C124="","",IF($N124=1,'Actv CapExpend'!AI124,IF($N124=2,'Actv CapExpend'!AH124,IF($N124=3,'Actv CapExpend'!AG124,IF($N124=4,'Actv CapExpend'!AF124,IF($N124=5,'Actv CapExpend'!AE124,IF($N124=6,'Actv CapExpend'!AD124,0)))))))</f>
        <v/>
      </c>
      <c r="AK124" s="28" t="str">
        <f>IF($C124="","",IF($N124=1,'Actv CapExpend'!AJ124,IF($N124=2,'Actv CapExpend'!AI124,IF($N124=3,'Actv CapExpend'!AH124,IF($N124=4,'Actv CapExpend'!AG124,IF($N124=5,'Actv CapExpend'!AF124,IF($N124=6,'Actv CapExpend'!AE124,0)))))))</f>
        <v/>
      </c>
      <c r="AL124" s="28" t="str">
        <f>IF($C124="","",IF($N124=1,'Actv CapExpend'!AK124,IF($N124=2,'Actv CapExpend'!AJ124,IF($N124=3,'Actv CapExpend'!AI124,IF($N124=4,'Actv CapExpend'!AH124,IF($N124=5,'Actv CapExpend'!AG124,IF($N124=6,'Actv CapExpend'!AF124,0)))))))</f>
        <v/>
      </c>
      <c r="AM124" s="3" t="str">
        <f t="shared" si="12"/>
        <v>Print</v>
      </c>
    </row>
    <row r="125" spans="2:39" s="2" customFormat="1">
      <c r="B125" s="3">
        <f t="shared" si="13"/>
        <v>114</v>
      </c>
      <c r="C125" s="3" t="str">
        <f>'Actv CapExpend'!C125</f>
        <v>339600</v>
      </c>
      <c r="D125" s="21" t="str">
        <f>'Actv CapExpend'!D125</f>
        <v/>
      </c>
      <c r="F125" s="778" t="str">
        <f>'Actv CapExpend'!F125</f>
        <v>339600-Other P/E-CPS</v>
      </c>
      <c r="H125" s="3" t="str">
        <f>'Actv CapExpend'!H125</f>
        <v>10133910</v>
      </c>
      <c r="J125" s="3">
        <f>'Actv CapExpend'!J125</f>
        <v>339.1</v>
      </c>
      <c r="L125" s="3" t="str">
        <f>'Actv CapExpend'!L125</f>
        <v>Y</v>
      </c>
      <c r="N125" s="705">
        <f>'Actv CapExpend'!N125</f>
        <v>1</v>
      </c>
      <c r="P125" s="16">
        <f>'Actv CapExpend'!P125</f>
        <v>3888.6400000000044</v>
      </c>
      <c r="Q125" s="28">
        <f t="shared" si="11"/>
        <v>3888.6400000000044</v>
      </c>
      <c r="R125" s="28">
        <f>IF($C125="","",IF($N125=1,'Actv CapExpend'!Q125,IF($N125=2,$P125/$N125,IF($N125=3,$P125/$N125,IF($N125=4,$P125/$N125,IF($N125=5,$P125/$N125,IF($N125=6,$P125/$N125,0)))))))</f>
        <v>6107.1513749999995</v>
      </c>
      <c r="S125" s="28">
        <f>IF($C125="","",IF($N125=1,'Actv CapExpend'!R125,IF($N125=2,'Actv CapExpend'!Q125,IF($N125=3,$P125/$N125,IF($N125=4,$P125/$N125,IF($N125=5,$P125/$N125,IF($N125=6,$P125/$N125,0)))))))</f>
        <v>6310.1782499999999</v>
      </c>
      <c r="T125" s="28">
        <f>IF($C125="","",IF($N125=1,'Actv CapExpend'!S125,IF($N125=2,'Actv CapExpend'!R125,IF($N125=3,'Actv CapExpend'!Q125,IF($N125=4,$P125/$N125,IF($N125=5,$P125/$N125,IF($N125=6,$P125/$N125,0)))))))</f>
        <v>7015.6266249999999</v>
      </c>
      <c r="U125" s="28">
        <f>IF($C125="","",IF($N125=1,'Actv CapExpend'!T125,IF($N125=2,'Actv CapExpend'!S125,IF($N125=3,'Actv CapExpend'!R125,IF($N125=4,'Actv CapExpend'!Q125,IF($N125=5,$P125/$N125,IF($N125=6,$P125/$N125,0)))))))</f>
        <v>7021.0749999999998</v>
      </c>
      <c r="V125" s="28">
        <f>IF($C125="","",IF($N125=1,'Actv CapExpend'!U125,IF($N125=2,'Actv CapExpend'!T125,IF($N125=3,'Actv CapExpend'!S125,IF($N125=4,'Actv CapExpend'!R125,IF($N125=5,'Actv CapExpend'!Q125,IF($N125=6,$P125/$N125,0)))))))</f>
        <v>7025.3126250000005</v>
      </c>
      <c r="W125" s="28">
        <f>IF($C125="","",IF($N125=1,'Actv CapExpend'!V125,IF($N125=2,'Actv CapExpend'!U125,IF($N125=3,'Actv CapExpend'!T125,IF($N125=4,'Actv CapExpend'!S125,IF($N125=5,'Actv CapExpend'!R125,IF($N125=6,'Actv CapExpend'!Q125,0)))))))</f>
        <v>6321.0749999999998</v>
      </c>
      <c r="X125" s="28">
        <f>IF($C125="","",IF($N125=1,'Actv CapExpend'!W125,IF($N125=2,'Actv CapExpend'!V125,IF($N125=3,'Actv CapExpend'!U125,IF($N125=4,'Actv CapExpend'!T125,IF($N125=5,'Actv CapExpend'!S125,IF($N125=6,'Actv CapExpend'!R125,0)))))))</f>
        <v>6316.8373750000001</v>
      </c>
      <c r="Y125" s="28">
        <f>IF($C125="","",IF($N125=1,'Actv CapExpend'!X125,IF($N125=2,'Actv CapExpend'!W125,IF($N125=3,'Actv CapExpend'!V125,IF($N125=4,'Actv CapExpend'!U125,IF($N125=5,'Actv CapExpend'!T125,IF($N125=6,'Actv CapExpend'!S125,0)))))))</f>
        <v>6111.3890000000001</v>
      </c>
      <c r="Z125" s="28">
        <f>IF($C125="","",IF($N125=1,'Actv CapExpend'!Y125,IF($N125=2,'Actv CapExpend'!X125,IF($N125=3,'Actv CapExpend'!W125,IF($N125=4,'Actv CapExpend'!V125,IF($N125=5,'Actv CapExpend'!U125,IF($N125=6,'Actv CapExpend'!T125,0)))))))</f>
        <v>6110.1782499999999</v>
      </c>
      <c r="AA125" s="28">
        <f>IF($C125="","",IF($N125=1,'Actv CapExpend'!Z125,IF($N125=2,'Actv CapExpend'!Y125,IF($N125=3,'Actv CapExpend'!X125,IF($N125=4,'Actv CapExpend'!W125,IF($N125=5,'Actv CapExpend'!V125,IF($N125=6,'Actv CapExpend'!U125,0)))))))</f>
        <v>4782.9886574999991</v>
      </c>
      <c r="AB125" s="28">
        <f>IF($C125="","",IF($N125=1,'Actv CapExpend'!AA125,IF($N125=2,'Actv CapExpend'!Z125,IF($N125=3,'Actv CapExpend'!Y125,IF($N125=4,'Actv CapExpend'!X125,IF($N125=5,'Actv CapExpend'!W125,IF($N125=6,'Actv CapExpend'!V125,0)))))))</f>
        <v>10462.958999999999</v>
      </c>
      <c r="AC125" s="28">
        <f>IF($C125="","",IF($N125=1,'Actv CapExpend'!AB125,IF($N125=2,'Actv CapExpend'!AA125,IF($N125=3,'Actv CapExpend'!Z125,IF($N125=4,'Actv CapExpend'!Y125,IF($N125=5,'Actv CapExpend'!X125,IF($N125=6,'Actv CapExpend'!W125,0)))))))</f>
        <v>8513.8104999999996</v>
      </c>
      <c r="AD125" s="28">
        <f>IF($C125="","",IF($N125=1,'Actv CapExpend'!AC125,IF($N125=2,'Actv CapExpend'!AB125,IF($N125=3,'Actv CapExpend'!AA125,IF($N125=4,'Actv CapExpend'!Z125,IF($N125=5,'Actv CapExpend'!Y125,IF($N125=6,'Actv CapExpend'!X125,0)))))))</f>
        <v>8564.6619999999984</v>
      </c>
      <c r="AE125" s="28">
        <f>IF($C125="","",IF($N125=1,'Actv CapExpend'!AD125,IF($N125=2,'Actv CapExpend'!AC125,IF($N125=3,'Actv CapExpend'!AB125,IF($N125=4,'Actv CapExpend'!AA125,IF($N125=5,'Actv CapExpend'!Z125,IF($N125=6,'Actv CapExpend'!Y125,0)))))))</f>
        <v>8552.5545000000002</v>
      </c>
      <c r="AF125" s="28">
        <f>IF($C125="","",IF($N125=1,'Actv CapExpend'!AE125,IF($N125=2,'Actv CapExpend'!AD125,IF($N125=3,'Actv CapExpend'!AC125,IF($N125=4,'Actv CapExpend'!AB125,IF($N125=5,'Actv CapExpend'!AA125,IF($N125=6,'Actv CapExpend'!Z125,0)))))))</f>
        <v>8552.5545000000002</v>
      </c>
      <c r="AG125" s="28">
        <f>IF($C125="","",IF($N125=1,'Actv CapExpend'!AF125,IF($N125=2,'Actv CapExpend'!AE125,IF($N125=3,'Actv CapExpend'!AD125,IF($N125=4,'Actv CapExpend'!AC125,IF($N125=5,'Actv CapExpend'!AB125,IF($N125=6,'Actv CapExpend'!AA125,0)))))))</f>
        <v>8552.5545000000002</v>
      </c>
      <c r="AH125" s="28">
        <f>IF($C125="","",IF($N125=1,'Actv CapExpend'!AG125,IF($N125=2,'Actv CapExpend'!AF125,IF($N125=3,'Actv CapExpend'!AE125,IF($N125=4,'Actv CapExpend'!AD125,IF($N125=5,'Actv CapExpend'!AC125,IF($N125=6,'Actv CapExpend'!AB125,0)))))))</f>
        <v>8552.5545000000002</v>
      </c>
      <c r="AI125" s="28">
        <f>IF($C125="","",IF($N125=1,'Actv CapExpend'!AH125,IF($N125=2,'Actv CapExpend'!AG125,IF($N125=3,'Actv CapExpend'!AF125,IF($N125=4,'Actv CapExpend'!AE125,IF($N125=5,'Actv CapExpend'!AD125,IF($N125=6,'Actv CapExpend'!AC125,0)))))))</f>
        <v>8552.5545000000002</v>
      </c>
      <c r="AJ125" s="28">
        <f>IF($C125="","",IF($N125=1,'Actv CapExpend'!AI125,IF($N125=2,'Actv CapExpend'!AH125,IF($N125=3,'Actv CapExpend'!AG125,IF($N125=4,'Actv CapExpend'!AF125,IF($N125=5,'Actv CapExpend'!AE125,IF($N125=6,'Actv CapExpend'!AD125,0)))))))</f>
        <v>8552.5545000000002</v>
      </c>
      <c r="AK125" s="28">
        <f>IF($C125="","",IF($N125=1,'Actv CapExpend'!AJ125,IF($N125=2,'Actv CapExpend'!AI125,IF($N125=3,'Actv CapExpend'!AH125,IF($N125=4,'Actv CapExpend'!AG125,IF($N125=5,'Actv CapExpend'!AF125,IF($N125=6,'Actv CapExpend'!AE125,0)))))))</f>
        <v>8703.462562499999</v>
      </c>
      <c r="AL125" s="28">
        <f>IF($C125="","",IF($N125=1,'Actv CapExpend'!AK125,IF($N125=2,'Actv CapExpend'!AJ125,IF($N125=3,'Actv CapExpend'!AI125,IF($N125=4,'Actv CapExpend'!AH125,IF($N125=5,'Actv CapExpend'!AG125,IF($N125=6,'Actv CapExpend'!AF125,0)))))))</f>
        <v>9559.5163124999999</v>
      </c>
      <c r="AM125" s="3" t="str">
        <f t="shared" si="12"/>
        <v>Print</v>
      </c>
    </row>
    <row r="126" spans="2:39" s="2" customFormat="1">
      <c r="B126" s="3">
        <f t="shared" si="13"/>
        <v>115</v>
      </c>
      <c r="C126" s="3" t="str">
        <f>'Actv CapExpend'!C126</f>
        <v>348000</v>
      </c>
      <c r="D126" s="21" t="str">
        <f>'Actv CapExpend'!D126</f>
        <v/>
      </c>
      <c r="F126" s="778" t="str">
        <f>'Actv CapExpend'!F126</f>
        <v>348000-Other Tangible Property</v>
      </c>
      <c r="H126" s="3" t="str">
        <f>'Actv CapExpend'!H126</f>
        <v>10134800</v>
      </c>
      <c r="J126" s="3">
        <f>'Actv CapExpend'!J126</f>
        <v>348.5</v>
      </c>
      <c r="L126" s="3" t="str">
        <f>'Actv CapExpend'!L126</f>
        <v>Y</v>
      </c>
      <c r="N126" s="705">
        <f>'Actv CapExpend'!N126</f>
        <v>1</v>
      </c>
      <c r="P126" s="16">
        <f>'Actv CapExpend'!P126</f>
        <v>0</v>
      </c>
      <c r="Q126" s="28">
        <f t="shared" si="11"/>
        <v>0</v>
      </c>
      <c r="R126" s="28">
        <f>IF($C126="","",IF($N126=1,'Actv CapExpend'!Q126,IF($N126=2,$P126/$N126,IF($N126=3,$P126/$N126,IF($N126=4,$P126/$N126,IF($N126=5,$P126/$N126,IF($N126=6,$P126/$N126,0)))))))</f>
        <v>0</v>
      </c>
      <c r="S126" s="28">
        <f>IF($C126="","",IF($N126=1,'Actv CapExpend'!R126,IF($N126=2,'Actv CapExpend'!Q126,IF($N126=3,$P126/$N126,IF($N126=4,$P126/$N126,IF($N126=5,$P126/$N126,IF($N126=6,$P126/$N126,0)))))))</f>
        <v>0</v>
      </c>
      <c r="T126" s="28">
        <f>IF($C126="","",IF($N126=1,'Actv CapExpend'!S126,IF($N126=2,'Actv CapExpend'!R126,IF($N126=3,'Actv CapExpend'!Q126,IF($N126=4,$P126/$N126,IF($N126=5,$P126/$N126,IF($N126=6,$P126/$N126,0)))))))</f>
        <v>0</v>
      </c>
      <c r="U126" s="28">
        <f>IF($C126="","",IF($N126=1,'Actv CapExpend'!T126,IF($N126=2,'Actv CapExpend'!S126,IF($N126=3,'Actv CapExpend'!R126,IF($N126=4,'Actv CapExpend'!Q126,IF($N126=5,$P126/$N126,IF($N126=6,$P126/$N126,0)))))))</f>
        <v>0</v>
      </c>
      <c r="V126" s="28">
        <f>IF($C126="","",IF($N126=1,'Actv CapExpend'!U126,IF($N126=2,'Actv CapExpend'!T126,IF($N126=3,'Actv CapExpend'!S126,IF($N126=4,'Actv CapExpend'!R126,IF($N126=5,'Actv CapExpend'!Q126,IF($N126=6,$P126/$N126,0)))))))</f>
        <v>0</v>
      </c>
      <c r="W126" s="28">
        <f>IF($C126="","",IF($N126=1,'Actv CapExpend'!V126,IF($N126=2,'Actv CapExpend'!U126,IF($N126=3,'Actv CapExpend'!T126,IF($N126=4,'Actv CapExpend'!S126,IF($N126=5,'Actv CapExpend'!R126,IF($N126=6,'Actv CapExpend'!Q126,0)))))))</f>
        <v>0</v>
      </c>
      <c r="X126" s="28">
        <f>IF($C126="","",IF($N126=1,'Actv CapExpend'!W126,IF($N126=2,'Actv CapExpend'!V126,IF($N126=3,'Actv CapExpend'!U126,IF($N126=4,'Actv CapExpend'!T126,IF($N126=5,'Actv CapExpend'!S126,IF($N126=6,'Actv CapExpend'!R126,0)))))))</f>
        <v>0</v>
      </c>
      <c r="Y126" s="28">
        <f>IF($C126="","",IF($N126=1,'Actv CapExpend'!X126,IF($N126=2,'Actv CapExpend'!W126,IF($N126=3,'Actv CapExpend'!V126,IF($N126=4,'Actv CapExpend'!U126,IF($N126=5,'Actv CapExpend'!T126,IF($N126=6,'Actv CapExpend'!S126,0)))))))</f>
        <v>0</v>
      </c>
      <c r="Z126" s="28">
        <f>IF($C126="","",IF($N126=1,'Actv CapExpend'!Y126,IF($N126=2,'Actv CapExpend'!X126,IF($N126=3,'Actv CapExpend'!W126,IF($N126=4,'Actv CapExpend'!V126,IF($N126=5,'Actv CapExpend'!U126,IF($N126=6,'Actv CapExpend'!T126,0)))))))</f>
        <v>0</v>
      </c>
      <c r="AA126" s="28">
        <f>IF($C126="","",IF($N126=1,'Actv CapExpend'!Z126,IF($N126=2,'Actv CapExpend'!Y126,IF($N126=3,'Actv CapExpend'!X126,IF($N126=4,'Actv CapExpend'!W126,IF($N126=5,'Actv CapExpend'!V126,IF($N126=6,'Actv CapExpend'!U126,0)))))))</f>
        <v>0</v>
      </c>
      <c r="AB126" s="28">
        <f>IF($C126="","",IF($N126=1,'Actv CapExpend'!AA126,IF($N126=2,'Actv CapExpend'!Z126,IF($N126=3,'Actv CapExpend'!Y126,IF($N126=4,'Actv CapExpend'!X126,IF($N126=5,'Actv CapExpend'!W126,IF($N126=6,'Actv CapExpend'!V126,0)))))))</f>
        <v>0</v>
      </c>
      <c r="AC126" s="28">
        <f>IF($C126="","",IF($N126=1,'Actv CapExpend'!AB126,IF($N126=2,'Actv CapExpend'!AA126,IF($N126=3,'Actv CapExpend'!Z126,IF($N126=4,'Actv CapExpend'!Y126,IF($N126=5,'Actv CapExpend'!X126,IF($N126=6,'Actv CapExpend'!W126,0)))))))</f>
        <v>0</v>
      </c>
      <c r="AD126" s="28">
        <f>IF($C126="","",IF($N126=1,'Actv CapExpend'!AC126,IF($N126=2,'Actv CapExpend'!AB126,IF($N126=3,'Actv CapExpend'!AA126,IF($N126=4,'Actv CapExpend'!Z126,IF($N126=5,'Actv CapExpend'!Y126,IF($N126=6,'Actv CapExpend'!X126,0)))))))</f>
        <v>0</v>
      </c>
      <c r="AE126" s="28">
        <f>IF($C126="","",IF($N126=1,'Actv CapExpend'!AD126,IF($N126=2,'Actv CapExpend'!AC126,IF($N126=3,'Actv CapExpend'!AB126,IF($N126=4,'Actv CapExpend'!AA126,IF($N126=5,'Actv CapExpend'!Z126,IF($N126=6,'Actv CapExpend'!Y126,0)))))))</f>
        <v>0</v>
      </c>
      <c r="AF126" s="28">
        <f>IF($C126="","",IF($N126=1,'Actv CapExpend'!AE126,IF($N126=2,'Actv CapExpend'!AD126,IF($N126=3,'Actv CapExpend'!AC126,IF($N126=4,'Actv CapExpend'!AB126,IF($N126=5,'Actv CapExpend'!AA126,IF($N126=6,'Actv CapExpend'!Z126,0)))))))</f>
        <v>0</v>
      </c>
      <c r="AG126" s="28">
        <f>IF($C126="","",IF($N126=1,'Actv CapExpend'!AF126,IF($N126=2,'Actv CapExpend'!AE126,IF($N126=3,'Actv CapExpend'!AD126,IF($N126=4,'Actv CapExpend'!AC126,IF($N126=5,'Actv CapExpend'!AB126,IF($N126=6,'Actv CapExpend'!AA126,0)))))))</f>
        <v>0</v>
      </c>
      <c r="AH126" s="28">
        <f>IF($C126="","",IF($N126=1,'Actv CapExpend'!AG126,IF($N126=2,'Actv CapExpend'!AF126,IF($N126=3,'Actv CapExpend'!AE126,IF($N126=4,'Actv CapExpend'!AD126,IF($N126=5,'Actv CapExpend'!AC126,IF($N126=6,'Actv CapExpend'!AB126,0)))))))</f>
        <v>0</v>
      </c>
      <c r="AI126" s="28">
        <f>IF($C126="","",IF($N126=1,'Actv CapExpend'!AH126,IF($N126=2,'Actv CapExpend'!AG126,IF($N126=3,'Actv CapExpend'!AF126,IF($N126=4,'Actv CapExpend'!AE126,IF($N126=5,'Actv CapExpend'!AD126,IF($N126=6,'Actv CapExpend'!AC126,0)))))))</f>
        <v>0</v>
      </c>
      <c r="AJ126" s="28">
        <f>IF($C126="","",IF($N126=1,'Actv CapExpend'!AI126,IF($N126=2,'Actv CapExpend'!AH126,IF($N126=3,'Actv CapExpend'!AG126,IF($N126=4,'Actv CapExpend'!AF126,IF($N126=5,'Actv CapExpend'!AE126,IF($N126=6,'Actv CapExpend'!AD126,0)))))))</f>
        <v>0</v>
      </c>
      <c r="AK126" s="28">
        <f>IF($C126="","",IF($N126=1,'Actv CapExpend'!AJ126,IF($N126=2,'Actv CapExpend'!AI126,IF($N126=3,'Actv CapExpend'!AH126,IF($N126=4,'Actv CapExpend'!AG126,IF($N126=5,'Actv CapExpend'!AF126,IF($N126=6,'Actv CapExpend'!AE126,0)))))))</f>
        <v>0</v>
      </c>
      <c r="AL126" s="28">
        <f>IF($C126="","",IF($N126=1,'Actv CapExpend'!AK126,IF($N126=2,'Actv CapExpend'!AJ126,IF($N126=3,'Actv CapExpend'!AI126,IF($N126=4,'Actv CapExpend'!AH126,IF($N126=5,'Actv CapExpend'!AG126,IF($N126=6,'Actv CapExpend'!AF126,0)))))))</f>
        <v>0</v>
      </c>
      <c r="AM126" s="3" t="str">
        <f t="shared" si="12"/>
        <v>Print</v>
      </c>
    </row>
    <row r="127" spans="2:39" s="2" customFormat="1">
      <c r="B127" s="3">
        <f t="shared" si="13"/>
        <v>116</v>
      </c>
      <c r="C127" s="3" t="str">
        <f>'Actv CapExpend'!C127</f>
        <v>301000</v>
      </c>
      <c r="D127" s="21" t="str">
        <f>'Actv CapExpend'!D127</f>
        <v/>
      </c>
      <c r="F127" s="778" t="str">
        <f>'Actv CapExpend'!F127</f>
        <v>301000-Organization</v>
      </c>
      <c r="H127" s="3" t="str">
        <f>'Actv CapExpend'!H127</f>
        <v>10130100</v>
      </c>
      <c r="J127" s="3">
        <f>'Actv CapExpend'!J127</f>
        <v>301.10000000000002</v>
      </c>
      <c r="L127" s="3" t="str">
        <f>'Actv CapExpend'!L127</f>
        <v>Y</v>
      </c>
      <c r="N127" s="705">
        <f>'Actv CapExpend'!N127</f>
        <v>1</v>
      </c>
      <c r="P127" s="16">
        <f>'Actv CapExpend'!P127</f>
        <v>1121202.3599999999</v>
      </c>
      <c r="Q127" s="28">
        <f t="shared" si="11"/>
        <v>1121202.3599999999</v>
      </c>
      <c r="R127" s="28">
        <f>IF($C127="","",IF($N127=1,'Actv CapExpend'!Q127,IF($N127=2,$P127/$N127,IF($N127=3,$P127/$N127,IF($N127=4,$P127/$N127,IF($N127=5,$P127/$N127,IF($N127=6,$P127/$N127,0)))))))</f>
        <v>0</v>
      </c>
      <c r="S127" s="28">
        <f>IF($C127="","",IF($N127=1,'Actv CapExpend'!R127,IF($N127=2,'Actv CapExpend'!Q127,IF($N127=3,$P127/$N127,IF($N127=4,$P127/$N127,IF($N127=5,$P127/$N127,IF($N127=6,$P127/$N127,0)))))))</f>
        <v>0</v>
      </c>
      <c r="T127" s="28">
        <f>IF($C127="","",IF($N127=1,'Actv CapExpend'!S127,IF($N127=2,'Actv CapExpend'!R127,IF($N127=3,'Actv CapExpend'!Q127,IF($N127=4,$P127/$N127,IF($N127=5,$P127/$N127,IF($N127=6,$P127/$N127,0)))))))</f>
        <v>0</v>
      </c>
      <c r="U127" s="28">
        <f>IF($C127="","",IF($N127=1,'Actv CapExpend'!T127,IF($N127=2,'Actv CapExpend'!S127,IF($N127=3,'Actv CapExpend'!R127,IF($N127=4,'Actv CapExpend'!Q127,IF($N127=5,$P127/$N127,IF($N127=6,$P127/$N127,0)))))))</f>
        <v>0</v>
      </c>
      <c r="V127" s="28">
        <f>IF($C127="","",IF($N127=1,'Actv CapExpend'!U127,IF($N127=2,'Actv CapExpend'!T127,IF($N127=3,'Actv CapExpend'!S127,IF($N127=4,'Actv CapExpend'!R127,IF($N127=5,'Actv CapExpend'!Q127,IF($N127=6,$P127/$N127,0)))))))</f>
        <v>0</v>
      </c>
      <c r="W127" s="28">
        <f>IF($C127="","",IF($N127=1,'Actv CapExpend'!V127,IF($N127=2,'Actv CapExpend'!U127,IF($N127=3,'Actv CapExpend'!T127,IF($N127=4,'Actv CapExpend'!S127,IF($N127=5,'Actv CapExpend'!R127,IF($N127=6,'Actv CapExpend'!Q127,0)))))))</f>
        <v>0</v>
      </c>
      <c r="X127" s="28">
        <f>IF($C127="","",IF($N127=1,'Actv CapExpend'!W127,IF($N127=2,'Actv CapExpend'!V127,IF($N127=3,'Actv CapExpend'!U127,IF($N127=4,'Actv CapExpend'!T127,IF($N127=5,'Actv CapExpend'!S127,IF($N127=6,'Actv CapExpend'!R127,0)))))))</f>
        <v>0</v>
      </c>
      <c r="Y127" s="28">
        <f>IF($C127="","",IF($N127=1,'Actv CapExpend'!X127,IF($N127=2,'Actv CapExpend'!W127,IF($N127=3,'Actv CapExpend'!V127,IF($N127=4,'Actv CapExpend'!U127,IF($N127=5,'Actv CapExpend'!T127,IF($N127=6,'Actv CapExpend'!S127,0)))))))</f>
        <v>0</v>
      </c>
      <c r="Z127" s="28">
        <f>IF($C127="","",IF($N127=1,'Actv CapExpend'!Y127,IF($N127=2,'Actv CapExpend'!X127,IF($N127=3,'Actv CapExpend'!W127,IF($N127=4,'Actv CapExpend'!V127,IF($N127=5,'Actv CapExpend'!U127,IF($N127=6,'Actv CapExpend'!T127,0)))))))</f>
        <v>0</v>
      </c>
      <c r="AA127" s="28">
        <f>IF($C127="","",IF($N127=1,'Actv CapExpend'!Z127,IF($N127=2,'Actv CapExpend'!Y127,IF($N127=3,'Actv CapExpend'!X127,IF($N127=4,'Actv CapExpend'!W127,IF($N127=5,'Actv CapExpend'!V127,IF($N127=6,'Actv CapExpend'!U127,0)))))))</f>
        <v>0</v>
      </c>
      <c r="AB127" s="28">
        <f>IF($C127="","",IF($N127=1,'Actv CapExpend'!AA127,IF($N127=2,'Actv CapExpend'!Z127,IF($N127=3,'Actv CapExpend'!Y127,IF($N127=4,'Actv CapExpend'!X127,IF($N127=5,'Actv CapExpend'!W127,IF($N127=6,'Actv CapExpend'!V127,0)))))))</f>
        <v>0</v>
      </c>
      <c r="AC127" s="28">
        <f>IF($C127="","",IF($N127=1,'Actv CapExpend'!AB127,IF($N127=2,'Actv CapExpend'!AA127,IF($N127=3,'Actv CapExpend'!Z127,IF($N127=4,'Actv CapExpend'!Y127,IF($N127=5,'Actv CapExpend'!X127,IF($N127=6,'Actv CapExpend'!W127,0)))))))</f>
        <v>0</v>
      </c>
      <c r="AD127" s="28">
        <f>IF($C127="","",IF($N127=1,'Actv CapExpend'!AC127,IF($N127=2,'Actv CapExpend'!AB127,IF($N127=3,'Actv CapExpend'!AA127,IF($N127=4,'Actv CapExpend'!Z127,IF($N127=5,'Actv CapExpend'!Y127,IF($N127=6,'Actv CapExpend'!X127,0)))))))</f>
        <v>0</v>
      </c>
      <c r="AE127" s="28">
        <f>IF($C127="","",IF($N127=1,'Actv CapExpend'!AD127,IF($N127=2,'Actv CapExpend'!AC127,IF($N127=3,'Actv CapExpend'!AB127,IF($N127=4,'Actv CapExpend'!AA127,IF($N127=5,'Actv CapExpend'!Z127,IF($N127=6,'Actv CapExpend'!Y127,0)))))))</f>
        <v>0</v>
      </c>
      <c r="AF127" s="28">
        <f>IF($C127="","",IF($N127=1,'Actv CapExpend'!AE127,IF($N127=2,'Actv CapExpend'!AD127,IF($N127=3,'Actv CapExpend'!AC127,IF($N127=4,'Actv CapExpend'!AB127,IF($N127=5,'Actv CapExpend'!AA127,IF($N127=6,'Actv CapExpend'!Z127,0)))))))</f>
        <v>0</v>
      </c>
      <c r="AG127" s="28">
        <f>IF($C127="","",IF($N127=1,'Actv CapExpend'!AF127,IF($N127=2,'Actv CapExpend'!AE127,IF($N127=3,'Actv CapExpend'!AD127,IF($N127=4,'Actv CapExpend'!AC127,IF($N127=5,'Actv CapExpend'!AB127,IF($N127=6,'Actv CapExpend'!AA127,0)))))))</f>
        <v>0</v>
      </c>
      <c r="AH127" s="28">
        <f>IF($C127="","",IF($N127=1,'Actv CapExpend'!AG127,IF($N127=2,'Actv CapExpend'!AF127,IF($N127=3,'Actv CapExpend'!AE127,IF($N127=4,'Actv CapExpend'!AD127,IF($N127=5,'Actv CapExpend'!AC127,IF($N127=6,'Actv CapExpend'!AB127,0)))))))</f>
        <v>0</v>
      </c>
      <c r="AI127" s="28">
        <f>IF($C127="","",IF($N127=1,'Actv CapExpend'!AH127,IF($N127=2,'Actv CapExpend'!AG127,IF($N127=3,'Actv CapExpend'!AF127,IF($N127=4,'Actv CapExpend'!AE127,IF($N127=5,'Actv CapExpend'!AD127,IF($N127=6,'Actv CapExpend'!AC127,0)))))))</f>
        <v>0</v>
      </c>
      <c r="AJ127" s="28">
        <f>IF($C127="","",IF($N127=1,'Actv CapExpend'!AI127,IF($N127=2,'Actv CapExpend'!AH127,IF($N127=3,'Actv CapExpend'!AG127,IF($N127=4,'Actv CapExpend'!AF127,IF($N127=5,'Actv CapExpend'!AE127,IF($N127=6,'Actv CapExpend'!AD127,0)))))))</f>
        <v>0</v>
      </c>
      <c r="AK127" s="28">
        <f>IF($C127="","",IF($N127=1,'Actv CapExpend'!AJ127,IF($N127=2,'Actv CapExpend'!AI127,IF($N127=3,'Actv CapExpend'!AH127,IF($N127=4,'Actv CapExpend'!AG127,IF($N127=5,'Actv CapExpend'!AF127,IF($N127=6,'Actv CapExpend'!AE127,0)))))))</f>
        <v>0</v>
      </c>
      <c r="AL127" s="28">
        <f>IF($C127="","",IF($N127=1,'Actv CapExpend'!AK127,IF($N127=2,'Actv CapExpend'!AJ127,IF($N127=3,'Actv CapExpend'!AI127,IF($N127=4,'Actv CapExpend'!AH127,IF($N127=5,'Actv CapExpend'!AG127,IF($N127=6,'Actv CapExpend'!AF127,0)))))))</f>
        <v>0</v>
      </c>
      <c r="AM127" s="3" t="str">
        <f t="shared" si="12"/>
        <v>Print</v>
      </c>
    </row>
    <row r="128" spans="2:39" s="2" customFormat="1">
      <c r="B128" s="3">
        <f t="shared" si="13"/>
        <v>117</v>
      </c>
      <c r="C128" s="3" t="str">
        <f>'Actv CapExpend'!C128</f>
        <v/>
      </c>
      <c r="D128" s="21" t="str">
        <f>'Actv CapExpend'!D128</f>
        <v/>
      </c>
      <c r="F128" s="778" t="str">
        <f>'Actv CapExpend'!F128</f>
        <v/>
      </c>
      <c r="H128" s="3" t="str">
        <f>'Actv CapExpend'!H128</f>
        <v/>
      </c>
      <c r="J128" s="3" t="str">
        <f>'Actv CapExpend'!J128</f>
        <v/>
      </c>
      <c r="L128" s="3" t="str">
        <f>'Actv CapExpend'!L128</f>
        <v/>
      </c>
      <c r="N128" s="705" t="str">
        <f>'Actv CapExpend'!N128</f>
        <v/>
      </c>
      <c r="P128" s="16" t="str">
        <f>'Actv CapExpend'!P128</f>
        <v/>
      </c>
      <c r="Q128" s="28" t="str">
        <f t="shared" si="11"/>
        <v/>
      </c>
      <c r="R128" s="28" t="str">
        <f>IF($C128="","",IF($N128=1,'Actv CapExpend'!Q128,IF($N128=2,$P128/$N128,IF($N128=3,$P128/$N128,IF($N128=4,$P128/$N128,IF($N128=5,$P128/$N128,IF($N128=6,$P128/$N128,0)))))))</f>
        <v/>
      </c>
      <c r="S128" s="28" t="str">
        <f>IF($C128="","",IF($N128=1,'Actv CapExpend'!R128,IF($N128=2,'Actv CapExpend'!Q128,IF($N128=3,$P128/$N128,IF($N128=4,$P128/$N128,IF($N128=5,$P128/$N128,IF($N128=6,$P128/$N128,0)))))))</f>
        <v/>
      </c>
      <c r="T128" s="28" t="str">
        <f>IF($C128="","",IF($N128=1,'Actv CapExpend'!S128,IF($N128=2,'Actv CapExpend'!R128,IF($N128=3,'Actv CapExpend'!Q128,IF($N128=4,$P128/$N128,IF($N128=5,$P128/$N128,IF($N128=6,$P128/$N128,0)))))))</f>
        <v/>
      </c>
      <c r="U128" s="28" t="str">
        <f>IF($C128="","",IF($N128=1,'Actv CapExpend'!T128,IF($N128=2,'Actv CapExpend'!S128,IF($N128=3,'Actv CapExpend'!R128,IF($N128=4,'Actv CapExpend'!Q128,IF($N128=5,$P128/$N128,IF($N128=6,$P128/$N128,0)))))))</f>
        <v/>
      </c>
      <c r="V128" s="28" t="str">
        <f>IF($C128="","",IF($N128=1,'Actv CapExpend'!U128,IF($N128=2,'Actv CapExpend'!T128,IF($N128=3,'Actv CapExpend'!S128,IF($N128=4,'Actv CapExpend'!R128,IF($N128=5,'Actv CapExpend'!Q128,IF($N128=6,$P128/$N128,0)))))))</f>
        <v/>
      </c>
      <c r="W128" s="28" t="str">
        <f>IF($C128="","",IF($N128=1,'Actv CapExpend'!V128,IF($N128=2,'Actv CapExpend'!U128,IF($N128=3,'Actv CapExpend'!T128,IF($N128=4,'Actv CapExpend'!S128,IF($N128=5,'Actv CapExpend'!R128,IF($N128=6,'Actv CapExpend'!Q128,0)))))))</f>
        <v/>
      </c>
      <c r="X128" s="28" t="str">
        <f>IF($C128="","",IF($N128=1,'Actv CapExpend'!W128,IF($N128=2,'Actv CapExpend'!V128,IF($N128=3,'Actv CapExpend'!U128,IF($N128=4,'Actv CapExpend'!T128,IF($N128=5,'Actv CapExpend'!S128,IF($N128=6,'Actv CapExpend'!R128,0)))))))</f>
        <v/>
      </c>
      <c r="Y128" s="28" t="str">
        <f>IF($C128="","",IF($N128=1,'Actv CapExpend'!X128,IF($N128=2,'Actv CapExpend'!W128,IF($N128=3,'Actv CapExpend'!V128,IF($N128=4,'Actv CapExpend'!U128,IF($N128=5,'Actv CapExpend'!T128,IF($N128=6,'Actv CapExpend'!S128,0)))))))</f>
        <v/>
      </c>
      <c r="Z128" s="28" t="str">
        <f>IF($C128="","",IF($N128=1,'Actv CapExpend'!Y128,IF($N128=2,'Actv CapExpend'!X128,IF($N128=3,'Actv CapExpend'!W128,IF($N128=4,'Actv CapExpend'!V128,IF($N128=5,'Actv CapExpend'!U128,IF($N128=6,'Actv CapExpend'!T128,0)))))))</f>
        <v/>
      </c>
      <c r="AA128" s="28" t="str">
        <f>IF($C128="","",IF($N128=1,'Actv CapExpend'!Z128,IF($N128=2,'Actv CapExpend'!Y128,IF($N128=3,'Actv CapExpend'!X128,IF($N128=4,'Actv CapExpend'!W128,IF($N128=5,'Actv CapExpend'!V128,IF($N128=6,'Actv CapExpend'!U128,0)))))))</f>
        <v/>
      </c>
      <c r="AB128" s="28" t="str">
        <f>IF($C128="","",IF($N128=1,'Actv CapExpend'!AA128,IF($N128=2,'Actv CapExpend'!Z128,IF($N128=3,'Actv CapExpend'!Y128,IF($N128=4,'Actv CapExpend'!X128,IF($N128=5,'Actv CapExpend'!W128,IF($N128=6,'Actv CapExpend'!V128,0)))))))</f>
        <v/>
      </c>
      <c r="AC128" s="28" t="str">
        <f>IF($C128="","",IF($N128=1,'Actv CapExpend'!AB128,IF($N128=2,'Actv CapExpend'!AA128,IF($N128=3,'Actv CapExpend'!Z128,IF($N128=4,'Actv CapExpend'!Y128,IF($N128=5,'Actv CapExpend'!X128,IF($N128=6,'Actv CapExpend'!W128,0)))))))</f>
        <v/>
      </c>
      <c r="AD128" s="28" t="str">
        <f>IF($C128="","",IF($N128=1,'Actv CapExpend'!AC128,IF($N128=2,'Actv CapExpend'!AB128,IF($N128=3,'Actv CapExpend'!AA128,IF($N128=4,'Actv CapExpend'!Z128,IF($N128=5,'Actv CapExpend'!Y128,IF($N128=6,'Actv CapExpend'!X128,0)))))))</f>
        <v/>
      </c>
      <c r="AE128" s="28" t="str">
        <f>IF($C128="","",IF($N128=1,'Actv CapExpend'!AD128,IF($N128=2,'Actv CapExpend'!AC128,IF($N128=3,'Actv CapExpend'!AB128,IF($N128=4,'Actv CapExpend'!AA128,IF($N128=5,'Actv CapExpend'!Z128,IF($N128=6,'Actv CapExpend'!Y128,0)))))))</f>
        <v/>
      </c>
      <c r="AF128" s="28" t="str">
        <f>IF($C128="","",IF($N128=1,'Actv CapExpend'!AE128,IF($N128=2,'Actv CapExpend'!AD128,IF($N128=3,'Actv CapExpend'!AC128,IF($N128=4,'Actv CapExpend'!AB128,IF($N128=5,'Actv CapExpend'!AA128,IF($N128=6,'Actv CapExpend'!Z128,0)))))))</f>
        <v/>
      </c>
      <c r="AG128" s="28" t="str">
        <f>IF($C128="","",IF($N128=1,'Actv CapExpend'!AF128,IF($N128=2,'Actv CapExpend'!AE128,IF($N128=3,'Actv CapExpend'!AD128,IF($N128=4,'Actv CapExpend'!AC128,IF($N128=5,'Actv CapExpend'!AB128,IF($N128=6,'Actv CapExpend'!AA128,0)))))))</f>
        <v/>
      </c>
      <c r="AH128" s="28" t="str">
        <f>IF($C128="","",IF($N128=1,'Actv CapExpend'!AG128,IF($N128=2,'Actv CapExpend'!AF128,IF($N128=3,'Actv CapExpend'!AE128,IF($N128=4,'Actv CapExpend'!AD128,IF($N128=5,'Actv CapExpend'!AC128,IF($N128=6,'Actv CapExpend'!AB128,0)))))))</f>
        <v/>
      </c>
      <c r="AI128" s="28" t="str">
        <f>IF($C128="","",IF($N128=1,'Actv CapExpend'!AH128,IF($N128=2,'Actv CapExpend'!AG128,IF($N128=3,'Actv CapExpend'!AF128,IF($N128=4,'Actv CapExpend'!AE128,IF($N128=5,'Actv CapExpend'!AD128,IF($N128=6,'Actv CapExpend'!AC128,0)))))))</f>
        <v/>
      </c>
      <c r="AJ128" s="28" t="str">
        <f>IF($C128="","",IF($N128=1,'Actv CapExpend'!AI128,IF($N128=2,'Actv CapExpend'!AH128,IF($N128=3,'Actv CapExpend'!AG128,IF($N128=4,'Actv CapExpend'!AF128,IF($N128=5,'Actv CapExpend'!AE128,IF($N128=6,'Actv CapExpend'!AD128,0)))))))</f>
        <v/>
      </c>
      <c r="AK128" s="28" t="str">
        <f>IF($C128="","",IF($N128=1,'Actv CapExpend'!AJ128,IF($N128=2,'Actv CapExpend'!AI128,IF($N128=3,'Actv CapExpend'!AH128,IF($N128=4,'Actv CapExpend'!AG128,IF($N128=5,'Actv CapExpend'!AF128,IF($N128=6,'Actv CapExpend'!AE128,0)))))))</f>
        <v/>
      </c>
      <c r="AL128" s="28" t="str">
        <f>IF($C128="","",IF($N128=1,'Actv CapExpend'!AK128,IF($N128=2,'Actv CapExpend'!AJ128,IF($N128=3,'Actv CapExpend'!AI128,IF($N128=4,'Actv CapExpend'!AH128,IF($N128=5,'Actv CapExpend'!AG128,IF($N128=6,'Actv CapExpend'!AF128,0)))))))</f>
        <v/>
      </c>
      <c r="AM128" s="3" t="str">
        <f t="shared" si="12"/>
        <v>No Print</v>
      </c>
    </row>
    <row r="129" spans="2:39" s="2" customFormat="1">
      <c r="B129" s="3">
        <f t="shared" si="13"/>
        <v>118</v>
      </c>
      <c r="C129" s="3" t="str">
        <f>'Actv CapExpend'!C129</f>
        <v/>
      </c>
      <c r="D129" s="21" t="str">
        <f>'Actv CapExpend'!D129</f>
        <v/>
      </c>
      <c r="F129" s="778" t="str">
        <f>'Actv CapExpend'!F129</f>
        <v/>
      </c>
      <c r="H129" s="3" t="str">
        <f>'Actv CapExpend'!H129</f>
        <v/>
      </c>
      <c r="J129" s="3" t="str">
        <f>'Actv CapExpend'!J129</f>
        <v/>
      </c>
      <c r="L129" s="3" t="str">
        <f>'Actv CapExpend'!L129</f>
        <v/>
      </c>
      <c r="N129" s="705" t="str">
        <f>'Actv CapExpend'!N129</f>
        <v/>
      </c>
      <c r="P129" s="16" t="str">
        <f>'Actv CapExpend'!P129</f>
        <v/>
      </c>
      <c r="Q129" s="28" t="str">
        <f t="shared" si="11"/>
        <v/>
      </c>
      <c r="R129" s="28" t="str">
        <f>IF($C129="","",IF($N129=1,'Actv CapExpend'!Q129,IF($N129=2,$P129/$N129,IF($N129=3,$P129/$N129,IF($N129=4,$P129/$N129,IF($N129=5,$P129/$N129,IF($N129=6,$P129/$N129,0)))))))</f>
        <v/>
      </c>
      <c r="S129" s="28" t="str">
        <f>IF($C129="","",IF($N129=1,'Actv CapExpend'!R129,IF($N129=2,'Actv CapExpend'!Q129,IF($N129=3,$P129/$N129,IF($N129=4,$P129/$N129,IF($N129=5,$P129/$N129,IF($N129=6,$P129/$N129,0)))))))</f>
        <v/>
      </c>
      <c r="T129" s="28" t="str">
        <f>IF($C129="","",IF($N129=1,'Actv CapExpend'!S129,IF($N129=2,'Actv CapExpend'!R129,IF($N129=3,'Actv CapExpend'!Q129,IF($N129=4,$P129/$N129,IF($N129=5,$P129/$N129,IF($N129=6,$P129/$N129,0)))))))</f>
        <v/>
      </c>
      <c r="U129" s="28" t="str">
        <f>IF($C129="","",IF($N129=1,'Actv CapExpend'!T129,IF($N129=2,'Actv CapExpend'!S129,IF($N129=3,'Actv CapExpend'!R129,IF($N129=4,'Actv CapExpend'!Q129,IF($N129=5,$P129/$N129,IF($N129=6,$P129/$N129,0)))))))</f>
        <v/>
      </c>
      <c r="V129" s="28" t="str">
        <f>IF($C129="","",IF($N129=1,'Actv CapExpend'!U129,IF($N129=2,'Actv CapExpend'!T129,IF($N129=3,'Actv CapExpend'!S129,IF($N129=4,'Actv CapExpend'!R129,IF($N129=5,'Actv CapExpend'!Q129,IF($N129=6,$P129/$N129,0)))))))</f>
        <v/>
      </c>
      <c r="W129" s="28" t="str">
        <f>IF($C129="","",IF($N129=1,'Actv CapExpend'!V129,IF($N129=2,'Actv CapExpend'!U129,IF($N129=3,'Actv CapExpend'!T129,IF($N129=4,'Actv CapExpend'!S129,IF($N129=5,'Actv CapExpend'!R129,IF($N129=6,'Actv CapExpend'!Q129,0)))))))</f>
        <v/>
      </c>
      <c r="X129" s="28" t="str">
        <f>IF($C129="","",IF($N129=1,'Actv CapExpend'!W129,IF($N129=2,'Actv CapExpend'!V129,IF($N129=3,'Actv CapExpend'!U129,IF($N129=4,'Actv CapExpend'!T129,IF($N129=5,'Actv CapExpend'!S129,IF($N129=6,'Actv CapExpend'!R129,0)))))))</f>
        <v/>
      </c>
      <c r="Y129" s="28" t="str">
        <f>IF($C129="","",IF($N129=1,'Actv CapExpend'!X129,IF($N129=2,'Actv CapExpend'!W129,IF($N129=3,'Actv CapExpend'!V129,IF($N129=4,'Actv CapExpend'!U129,IF($N129=5,'Actv CapExpend'!T129,IF($N129=6,'Actv CapExpend'!S129,0)))))))</f>
        <v/>
      </c>
      <c r="Z129" s="28" t="str">
        <f>IF($C129="","",IF($N129=1,'Actv CapExpend'!Y129,IF($N129=2,'Actv CapExpend'!X129,IF($N129=3,'Actv CapExpend'!W129,IF($N129=4,'Actv CapExpend'!V129,IF($N129=5,'Actv CapExpend'!U129,IF($N129=6,'Actv CapExpend'!T129,0)))))))</f>
        <v/>
      </c>
      <c r="AA129" s="28" t="str">
        <f>IF($C129="","",IF($N129=1,'Actv CapExpend'!Z129,IF($N129=2,'Actv CapExpend'!Y129,IF($N129=3,'Actv CapExpend'!X129,IF($N129=4,'Actv CapExpend'!W129,IF($N129=5,'Actv CapExpend'!V129,IF($N129=6,'Actv CapExpend'!U129,0)))))))</f>
        <v/>
      </c>
      <c r="AB129" s="28" t="str">
        <f>IF($C129="","",IF($N129=1,'Actv CapExpend'!AA129,IF($N129=2,'Actv CapExpend'!Z129,IF($N129=3,'Actv CapExpend'!Y129,IF($N129=4,'Actv CapExpend'!X129,IF($N129=5,'Actv CapExpend'!W129,IF($N129=6,'Actv CapExpend'!V129,0)))))))</f>
        <v/>
      </c>
      <c r="AC129" s="28" t="str">
        <f>IF($C129="","",IF($N129=1,'Actv CapExpend'!AB129,IF($N129=2,'Actv CapExpend'!AA129,IF($N129=3,'Actv CapExpend'!Z129,IF($N129=4,'Actv CapExpend'!Y129,IF($N129=5,'Actv CapExpend'!X129,IF($N129=6,'Actv CapExpend'!W129,0)))))))</f>
        <v/>
      </c>
      <c r="AD129" s="28" t="str">
        <f>IF($C129="","",IF($N129=1,'Actv CapExpend'!AC129,IF($N129=2,'Actv CapExpend'!AB129,IF($N129=3,'Actv CapExpend'!AA129,IF($N129=4,'Actv CapExpend'!Z129,IF($N129=5,'Actv CapExpend'!Y129,IF($N129=6,'Actv CapExpend'!X129,0)))))))</f>
        <v/>
      </c>
      <c r="AE129" s="28" t="str">
        <f>IF($C129="","",IF($N129=1,'Actv CapExpend'!AD129,IF($N129=2,'Actv CapExpend'!AC129,IF($N129=3,'Actv CapExpend'!AB129,IF($N129=4,'Actv CapExpend'!AA129,IF($N129=5,'Actv CapExpend'!Z129,IF($N129=6,'Actv CapExpend'!Y129,0)))))))</f>
        <v/>
      </c>
      <c r="AF129" s="28" t="str">
        <f>IF($C129="","",IF($N129=1,'Actv CapExpend'!AE129,IF($N129=2,'Actv CapExpend'!AD129,IF($N129=3,'Actv CapExpend'!AC129,IF($N129=4,'Actv CapExpend'!AB129,IF($N129=5,'Actv CapExpend'!AA129,IF($N129=6,'Actv CapExpend'!Z129,0)))))))</f>
        <v/>
      </c>
      <c r="AG129" s="28" t="str">
        <f>IF($C129="","",IF($N129=1,'Actv CapExpend'!AF129,IF($N129=2,'Actv CapExpend'!AE129,IF($N129=3,'Actv CapExpend'!AD129,IF($N129=4,'Actv CapExpend'!AC129,IF($N129=5,'Actv CapExpend'!AB129,IF($N129=6,'Actv CapExpend'!AA129,0)))))))</f>
        <v/>
      </c>
      <c r="AH129" s="28" t="str">
        <f>IF($C129="","",IF($N129=1,'Actv CapExpend'!AG129,IF($N129=2,'Actv CapExpend'!AF129,IF($N129=3,'Actv CapExpend'!AE129,IF($N129=4,'Actv CapExpend'!AD129,IF($N129=5,'Actv CapExpend'!AC129,IF($N129=6,'Actv CapExpend'!AB129,0)))))))</f>
        <v/>
      </c>
      <c r="AI129" s="28" t="str">
        <f>IF($C129="","",IF($N129=1,'Actv CapExpend'!AH129,IF($N129=2,'Actv CapExpend'!AG129,IF($N129=3,'Actv CapExpend'!AF129,IF($N129=4,'Actv CapExpend'!AE129,IF($N129=5,'Actv CapExpend'!AD129,IF($N129=6,'Actv CapExpend'!AC129,0)))))))</f>
        <v/>
      </c>
      <c r="AJ129" s="28" t="str">
        <f>IF($C129="","",IF($N129=1,'Actv CapExpend'!AI129,IF($N129=2,'Actv CapExpend'!AH129,IF($N129=3,'Actv CapExpend'!AG129,IF($N129=4,'Actv CapExpend'!AF129,IF($N129=5,'Actv CapExpend'!AE129,IF($N129=6,'Actv CapExpend'!AD129,0)))))))</f>
        <v/>
      </c>
      <c r="AK129" s="28" t="str">
        <f>IF($C129="","",IF($N129=1,'Actv CapExpend'!AJ129,IF($N129=2,'Actv CapExpend'!AI129,IF($N129=3,'Actv CapExpend'!AH129,IF($N129=4,'Actv CapExpend'!AG129,IF($N129=5,'Actv CapExpend'!AF129,IF($N129=6,'Actv CapExpend'!AE129,0)))))))</f>
        <v/>
      </c>
      <c r="AL129" s="28" t="str">
        <f>IF($C129="","",IF($N129=1,'Actv CapExpend'!AK129,IF($N129=2,'Actv CapExpend'!AJ129,IF($N129=3,'Actv CapExpend'!AI129,IF($N129=4,'Actv CapExpend'!AH129,IF($N129=5,'Actv CapExpend'!AG129,IF($N129=6,'Actv CapExpend'!AF129,0)))))))</f>
        <v/>
      </c>
      <c r="AM129" s="3" t="str">
        <f t="shared" si="12"/>
        <v>No Print</v>
      </c>
    </row>
    <row r="130" spans="2:39" s="2" customFormat="1">
      <c r="B130" s="3">
        <f t="shared" si="13"/>
        <v>119</v>
      </c>
      <c r="C130" s="3" t="str">
        <f>'Actv CapExpend'!C130</f>
        <v/>
      </c>
      <c r="D130" s="21" t="str">
        <f>'Actv CapExpend'!D130</f>
        <v/>
      </c>
      <c r="F130" s="778" t="str">
        <f>'Actv CapExpend'!F130</f>
        <v/>
      </c>
      <c r="H130" s="3" t="str">
        <f>'Actv CapExpend'!H130</f>
        <v/>
      </c>
      <c r="J130" s="3" t="str">
        <f>'Actv CapExpend'!J130</f>
        <v/>
      </c>
      <c r="L130" s="3" t="str">
        <f>'Actv CapExpend'!L130</f>
        <v/>
      </c>
      <c r="N130" s="705" t="str">
        <f>'Actv CapExpend'!N130</f>
        <v/>
      </c>
      <c r="P130" s="16" t="str">
        <f>'Actv CapExpend'!P130</f>
        <v/>
      </c>
      <c r="Q130" s="28" t="str">
        <f t="shared" si="11"/>
        <v/>
      </c>
      <c r="R130" s="28" t="str">
        <f>IF($C130="","",IF($N130=1,'Actv CapExpend'!Q130,IF($N130=2,$P130/$N130,IF($N130=3,$P130/$N130,IF($N130=4,$P130/$N130,IF($N130=5,$P130/$N130,IF($N130=6,$P130/$N130,0)))))))</f>
        <v/>
      </c>
      <c r="S130" s="28" t="str">
        <f>IF($C130="","",IF($N130=1,'Actv CapExpend'!R130,IF($N130=2,'Actv CapExpend'!Q130,IF($N130=3,$P130/$N130,IF($N130=4,$P130/$N130,IF($N130=5,$P130/$N130,IF($N130=6,$P130/$N130,0)))))))</f>
        <v/>
      </c>
      <c r="T130" s="28" t="str">
        <f>IF($C130="","",IF($N130=1,'Actv CapExpend'!S130,IF($N130=2,'Actv CapExpend'!R130,IF($N130=3,'Actv CapExpend'!Q130,IF($N130=4,$P130/$N130,IF($N130=5,$P130/$N130,IF($N130=6,$P130/$N130,0)))))))</f>
        <v/>
      </c>
      <c r="U130" s="28" t="str">
        <f>IF($C130="","",IF($N130=1,'Actv CapExpend'!T130,IF($N130=2,'Actv CapExpend'!S130,IF($N130=3,'Actv CapExpend'!R130,IF($N130=4,'Actv CapExpend'!Q130,IF($N130=5,$P130/$N130,IF($N130=6,$P130/$N130,0)))))))</f>
        <v/>
      </c>
      <c r="V130" s="28" t="str">
        <f>IF($C130="","",IF($N130=1,'Actv CapExpend'!U130,IF($N130=2,'Actv CapExpend'!T130,IF($N130=3,'Actv CapExpend'!S130,IF($N130=4,'Actv CapExpend'!R130,IF($N130=5,'Actv CapExpend'!Q130,IF($N130=6,$P130/$N130,0)))))))</f>
        <v/>
      </c>
      <c r="W130" s="28" t="str">
        <f>IF($C130="","",IF($N130=1,'Actv CapExpend'!V130,IF($N130=2,'Actv CapExpend'!U130,IF($N130=3,'Actv CapExpend'!T130,IF($N130=4,'Actv CapExpend'!S130,IF($N130=5,'Actv CapExpend'!R130,IF($N130=6,'Actv CapExpend'!Q130,0)))))))</f>
        <v/>
      </c>
      <c r="X130" s="28" t="str">
        <f>IF($C130="","",IF($N130=1,'Actv CapExpend'!W130,IF($N130=2,'Actv CapExpend'!V130,IF($N130=3,'Actv CapExpend'!U130,IF($N130=4,'Actv CapExpend'!T130,IF($N130=5,'Actv CapExpend'!S130,IF($N130=6,'Actv CapExpend'!R130,0)))))))</f>
        <v/>
      </c>
      <c r="Y130" s="28" t="str">
        <f>IF($C130="","",IF($N130=1,'Actv CapExpend'!X130,IF($N130=2,'Actv CapExpend'!W130,IF($N130=3,'Actv CapExpend'!V130,IF($N130=4,'Actv CapExpend'!U130,IF($N130=5,'Actv CapExpend'!T130,IF($N130=6,'Actv CapExpend'!S130,0)))))))</f>
        <v/>
      </c>
      <c r="Z130" s="28" t="str">
        <f>IF($C130="","",IF($N130=1,'Actv CapExpend'!Y130,IF($N130=2,'Actv CapExpend'!X130,IF($N130=3,'Actv CapExpend'!W130,IF($N130=4,'Actv CapExpend'!V130,IF($N130=5,'Actv CapExpend'!U130,IF($N130=6,'Actv CapExpend'!T130,0)))))))</f>
        <v/>
      </c>
      <c r="AA130" s="28" t="str">
        <f>IF($C130="","",IF($N130=1,'Actv CapExpend'!Z130,IF($N130=2,'Actv CapExpend'!Y130,IF($N130=3,'Actv CapExpend'!X130,IF($N130=4,'Actv CapExpend'!W130,IF($N130=5,'Actv CapExpend'!V130,IF($N130=6,'Actv CapExpend'!U130,0)))))))</f>
        <v/>
      </c>
      <c r="AB130" s="28" t="str">
        <f>IF($C130="","",IF($N130=1,'Actv CapExpend'!AA130,IF($N130=2,'Actv CapExpend'!Z130,IF($N130=3,'Actv CapExpend'!Y130,IF($N130=4,'Actv CapExpend'!X130,IF($N130=5,'Actv CapExpend'!W130,IF($N130=6,'Actv CapExpend'!V130,0)))))))</f>
        <v/>
      </c>
      <c r="AC130" s="28" t="str">
        <f>IF($C130="","",IF($N130=1,'Actv CapExpend'!AB130,IF($N130=2,'Actv CapExpend'!AA130,IF($N130=3,'Actv CapExpend'!Z130,IF($N130=4,'Actv CapExpend'!Y130,IF($N130=5,'Actv CapExpend'!X130,IF($N130=6,'Actv CapExpend'!W130,0)))))))</f>
        <v/>
      </c>
      <c r="AD130" s="28" t="str">
        <f>IF($C130="","",IF($N130=1,'Actv CapExpend'!AC130,IF($N130=2,'Actv CapExpend'!AB130,IF($N130=3,'Actv CapExpend'!AA130,IF($N130=4,'Actv CapExpend'!Z130,IF($N130=5,'Actv CapExpend'!Y130,IF($N130=6,'Actv CapExpend'!X130,0)))))))</f>
        <v/>
      </c>
      <c r="AE130" s="28" t="str">
        <f>IF($C130="","",IF($N130=1,'Actv CapExpend'!AD130,IF($N130=2,'Actv CapExpend'!AC130,IF($N130=3,'Actv CapExpend'!AB130,IF($N130=4,'Actv CapExpend'!AA130,IF($N130=5,'Actv CapExpend'!Z130,IF($N130=6,'Actv CapExpend'!Y130,0)))))))</f>
        <v/>
      </c>
      <c r="AF130" s="28" t="str">
        <f>IF($C130="","",IF($N130=1,'Actv CapExpend'!AE130,IF($N130=2,'Actv CapExpend'!AD130,IF($N130=3,'Actv CapExpend'!AC130,IF($N130=4,'Actv CapExpend'!AB130,IF($N130=5,'Actv CapExpend'!AA130,IF($N130=6,'Actv CapExpend'!Z130,0)))))))</f>
        <v/>
      </c>
      <c r="AG130" s="28" t="str">
        <f>IF($C130="","",IF($N130=1,'Actv CapExpend'!AF130,IF($N130=2,'Actv CapExpend'!AE130,IF($N130=3,'Actv CapExpend'!AD130,IF($N130=4,'Actv CapExpend'!AC130,IF($N130=5,'Actv CapExpend'!AB130,IF($N130=6,'Actv CapExpend'!AA130,0)))))))</f>
        <v/>
      </c>
      <c r="AH130" s="28" t="str">
        <f>IF($C130="","",IF($N130=1,'Actv CapExpend'!AG130,IF($N130=2,'Actv CapExpend'!AF130,IF($N130=3,'Actv CapExpend'!AE130,IF($N130=4,'Actv CapExpend'!AD130,IF($N130=5,'Actv CapExpend'!AC130,IF($N130=6,'Actv CapExpend'!AB130,0)))))))</f>
        <v/>
      </c>
      <c r="AI130" s="28" t="str">
        <f>IF($C130="","",IF($N130=1,'Actv CapExpend'!AH130,IF($N130=2,'Actv CapExpend'!AG130,IF($N130=3,'Actv CapExpend'!AF130,IF($N130=4,'Actv CapExpend'!AE130,IF($N130=5,'Actv CapExpend'!AD130,IF($N130=6,'Actv CapExpend'!AC130,0)))))))</f>
        <v/>
      </c>
      <c r="AJ130" s="28" t="str">
        <f>IF($C130="","",IF($N130=1,'Actv CapExpend'!AI130,IF($N130=2,'Actv CapExpend'!AH130,IF($N130=3,'Actv CapExpend'!AG130,IF($N130=4,'Actv CapExpend'!AF130,IF($N130=5,'Actv CapExpend'!AE130,IF($N130=6,'Actv CapExpend'!AD130,0)))))))</f>
        <v/>
      </c>
      <c r="AK130" s="28" t="str">
        <f>IF($C130="","",IF($N130=1,'Actv CapExpend'!AJ130,IF($N130=2,'Actv CapExpend'!AI130,IF($N130=3,'Actv CapExpend'!AH130,IF($N130=4,'Actv CapExpend'!AG130,IF($N130=5,'Actv CapExpend'!AF130,IF($N130=6,'Actv CapExpend'!AE130,0)))))))</f>
        <v/>
      </c>
      <c r="AL130" s="28" t="str">
        <f>IF($C130="","",IF($N130=1,'Actv CapExpend'!AK130,IF($N130=2,'Actv CapExpend'!AJ130,IF($N130=3,'Actv CapExpend'!AI130,IF($N130=4,'Actv CapExpend'!AH130,IF($N130=5,'Actv CapExpend'!AG130,IF($N130=6,'Actv CapExpend'!AF130,0)))))))</f>
        <v/>
      </c>
      <c r="AM130" s="3" t="str">
        <f t="shared" si="12"/>
        <v>No Print</v>
      </c>
    </row>
    <row r="131" spans="2:39" s="2" customFormat="1">
      <c r="B131" s="3">
        <f t="shared" si="13"/>
        <v>120</v>
      </c>
      <c r="C131" s="3" t="str">
        <f>'Actv CapExpend'!C131</f>
        <v/>
      </c>
      <c r="D131" s="21" t="str">
        <f>'Actv CapExpend'!D131</f>
        <v/>
      </c>
      <c r="F131" s="778" t="str">
        <f>'Actv CapExpend'!F131</f>
        <v/>
      </c>
      <c r="H131" s="3" t="str">
        <f>'Actv CapExpend'!H131</f>
        <v/>
      </c>
      <c r="J131" s="3" t="str">
        <f>'Actv CapExpend'!J131</f>
        <v/>
      </c>
      <c r="L131" s="3" t="str">
        <f>'Actv CapExpend'!L131</f>
        <v/>
      </c>
      <c r="N131" s="705" t="str">
        <f>'Actv CapExpend'!N131</f>
        <v/>
      </c>
      <c r="P131" s="16" t="str">
        <f>'Actv CapExpend'!P131</f>
        <v/>
      </c>
      <c r="Q131" s="28" t="str">
        <f t="shared" si="11"/>
        <v/>
      </c>
      <c r="R131" s="28" t="str">
        <f>IF($C131="","",IF($N131=1,'Actv CapExpend'!Q131,IF($N131=2,$P131/$N131,IF($N131=3,$P131/$N131,IF($N131=4,$P131/$N131,IF($N131=5,$P131/$N131,IF($N131=6,$P131/$N131,0)))))))</f>
        <v/>
      </c>
      <c r="S131" s="28" t="str">
        <f>IF($C131="","",IF($N131=1,'Actv CapExpend'!R131,IF($N131=2,'Actv CapExpend'!Q131,IF($N131=3,$P131/$N131,IF($N131=4,$P131/$N131,IF($N131=5,$P131/$N131,IF($N131=6,$P131/$N131,0)))))))</f>
        <v/>
      </c>
      <c r="T131" s="28" t="str">
        <f>IF($C131="","",IF($N131=1,'Actv CapExpend'!S131,IF($N131=2,'Actv CapExpend'!R131,IF($N131=3,'Actv CapExpend'!Q131,IF($N131=4,$P131/$N131,IF($N131=5,$P131/$N131,IF($N131=6,$P131/$N131,0)))))))</f>
        <v/>
      </c>
      <c r="U131" s="28" t="str">
        <f>IF($C131="","",IF($N131=1,'Actv CapExpend'!T131,IF($N131=2,'Actv CapExpend'!S131,IF($N131=3,'Actv CapExpend'!R131,IF($N131=4,'Actv CapExpend'!Q131,IF($N131=5,$P131/$N131,IF($N131=6,$P131/$N131,0)))))))</f>
        <v/>
      </c>
      <c r="V131" s="28" t="str">
        <f>IF($C131="","",IF($N131=1,'Actv CapExpend'!U131,IF($N131=2,'Actv CapExpend'!T131,IF($N131=3,'Actv CapExpend'!S131,IF($N131=4,'Actv CapExpend'!R131,IF($N131=5,'Actv CapExpend'!Q131,IF($N131=6,$P131/$N131,0)))))))</f>
        <v/>
      </c>
      <c r="W131" s="28" t="str">
        <f>IF($C131="","",IF($N131=1,'Actv CapExpend'!V131,IF($N131=2,'Actv CapExpend'!U131,IF($N131=3,'Actv CapExpend'!T131,IF($N131=4,'Actv CapExpend'!S131,IF($N131=5,'Actv CapExpend'!R131,IF($N131=6,'Actv CapExpend'!Q131,0)))))))</f>
        <v/>
      </c>
      <c r="X131" s="28" t="str">
        <f>IF($C131="","",IF($N131=1,'Actv CapExpend'!W131,IF($N131=2,'Actv CapExpend'!V131,IF($N131=3,'Actv CapExpend'!U131,IF($N131=4,'Actv CapExpend'!T131,IF($N131=5,'Actv CapExpend'!S131,IF($N131=6,'Actv CapExpend'!R131,0)))))))</f>
        <v/>
      </c>
      <c r="Y131" s="28" t="str">
        <f>IF($C131="","",IF($N131=1,'Actv CapExpend'!X131,IF($N131=2,'Actv CapExpend'!W131,IF($N131=3,'Actv CapExpend'!V131,IF($N131=4,'Actv CapExpend'!U131,IF($N131=5,'Actv CapExpend'!T131,IF($N131=6,'Actv CapExpend'!S131,0)))))))</f>
        <v/>
      </c>
      <c r="Z131" s="28" t="str">
        <f>IF($C131="","",IF($N131=1,'Actv CapExpend'!Y131,IF($N131=2,'Actv CapExpend'!X131,IF($N131=3,'Actv CapExpend'!W131,IF($N131=4,'Actv CapExpend'!V131,IF($N131=5,'Actv CapExpend'!U131,IF($N131=6,'Actv CapExpend'!T131,0)))))))</f>
        <v/>
      </c>
      <c r="AA131" s="28" t="str">
        <f>IF($C131="","",IF($N131=1,'Actv CapExpend'!Z131,IF($N131=2,'Actv CapExpend'!Y131,IF($N131=3,'Actv CapExpend'!X131,IF($N131=4,'Actv CapExpend'!W131,IF($N131=5,'Actv CapExpend'!V131,IF($N131=6,'Actv CapExpend'!U131,0)))))))</f>
        <v/>
      </c>
      <c r="AB131" s="28" t="str">
        <f>IF($C131="","",IF($N131=1,'Actv CapExpend'!AA131,IF($N131=2,'Actv CapExpend'!Z131,IF($N131=3,'Actv CapExpend'!Y131,IF($N131=4,'Actv CapExpend'!X131,IF($N131=5,'Actv CapExpend'!W131,IF($N131=6,'Actv CapExpend'!V131,0)))))))</f>
        <v/>
      </c>
      <c r="AC131" s="28" t="str">
        <f>IF($C131="","",IF($N131=1,'Actv CapExpend'!AB131,IF($N131=2,'Actv CapExpend'!AA131,IF($N131=3,'Actv CapExpend'!Z131,IF($N131=4,'Actv CapExpend'!Y131,IF($N131=5,'Actv CapExpend'!X131,IF($N131=6,'Actv CapExpend'!W131,0)))))))</f>
        <v/>
      </c>
      <c r="AD131" s="28" t="str">
        <f>IF($C131="","",IF($N131=1,'Actv CapExpend'!AC131,IF($N131=2,'Actv CapExpend'!AB131,IF($N131=3,'Actv CapExpend'!AA131,IF($N131=4,'Actv CapExpend'!Z131,IF($N131=5,'Actv CapExpend'!Y131,IF($N131=6,'Actv CapExpend'!X131,0)))))))</f>
        <v/>
      </c>
      <c r="AE131" s="28" t="str">
        <f>IF($C131="","",IF($N131=1,'Actv CapExpend'!AD131,IF($N131=2,'Actv CapExpend'!AC131,IF($N131=3,'Actv CapExpend'!AB131,IF($N131=4,'Actv CapExpend'!AA131,IF($N131=5,'Actv CapExpend'!Z131,IF($N131=6,'Actv CapExpend'!Y131,0)))))))</f>
        <v/>
      </c>
      <c r="AF131" s="28" t="str">
        <f>IF($C131="","",IF($N131=1,'Actv CapExpend'!AE131,IF($N131=2,'Actv CapExpend'!AD131,IF($N131=3,'Actv CapExpend'!AC131,IF($N131=4,'Actv CapExpend'!AB131,IF($N131=5,'Actv CapExpend'!AA131,IF($N131=6,'Actv CapExpend'!Z131,0)))))))</f>
        <v/>
      </c>
      <c r="AG131" s="28" t="str">
        <f>IF($C131="","",IF($N131=1,'Actv CapExpend'!AF131,IF($N131=2,'Actv CapExpend'!AE131,IF($N131=3,'Actv CapExpend'!AD131,IF($N131=4,'Actv CapExpend'!AC131,IF($N131=5,'Actv CapExpend'!AB131,IF($N131=6,'Actv CapExpend'!AA131,0)))))))</f>
        <v/>
      </c>
      <c r="AH131" s="28" t="str">
        <f>IF($C131="","",IF($N131=1,'Actv CapExpend'!AG131,IF($N131=2,'Actv CapExpend'!AF131,IF($N131=3,'Actv CapExpend'!AE131,IF($N131=4,'Actv CapExpend'!AD131,IF($N131=5,'Actv CapExpend'!AC131,IF($N131=6,'Actv CapExpend'!AB131,0)))))))</f>
        <v/>
      </c>
      <c r="AI131" s="28" t="str">
        <f>IF($C131="","",IF($N131=1,'Actv CapExpend'!AH131,IF($N131=2,'Actv CapExpend'!AG131,IF($N131=3,'Actv CapExpend'!AF131,IF($N131=4,'Actv CapExpend'!AE131,IF($N131=5,'Actv CapExpend'!AD131,IF($N131=6,'Actv CapExpend'!AC131,0)))))))</f>
        <v/>
      </c>
      <c r="AJ131" s="28" t="str">
        <f>IF($C131="","",IF($N131=1,'Actv CapExpend'!AI131,IF($N131=2,'Actv CapExpend'!AH131,IF($N131=3,'Actv CapExpend'!AG131,IF($N131=4,'Actv CapExpend'!AF131,IF($N131=5,'Actv CapExpend'!AE131,IF($N131=6,'Actv CapExpend'!AD131,0)))))))</f>
        <v/>
      </c>
      <c r="AK131" s="28" t="str">
        <f>IF($C131="","",IF($N131=1,'Actv CapExpend'!AJ131,IF($N131=2,'Actv CapExpend'!AI131,IF($N131=3,'Actv CapExpend'!AH131,IF($N131=4,'Actv CapExpend'!AG131,IF($N131=5,'Actv CapExpend'!AF131,IF($N131=6,'Actv CapExpend'!AE131,0)))))))</f>
        <v/>
      </c>
      <c r="AL131" s="28" t="str">
        <f>IF($C131="","",IF($N131=1,'Actv CapExpend'!AK131,IF($N131=2,'Actv CapExpend'!AJ131,IF($N131=3,'Actv CapExpend'!AI131,IF($N131=4,'Actv CapExpend'!AH131,IF($N131=5,'Actv CapExpend'!AG131,IF($N131=6,'Actv CapExpend'!AF131,0)))))))</f>
        <v/>
      </c>
      <c r="AM131" s="3" t="str">
        <f t="shared" si="12"/>
        <v>No Print</v>
      </c>
    </row>
    <row r="132" spans="2:39" s="2" customFormat="1">
      <c r="B132" s="3">
        <f t="shared" si="13"/>
        <v>121</v>
      </c>
      <c r="C132" s="3" t="str">
        <f>'Actv CapExpend'!C132</f>
        <v/>
      </c>
      <c r="D132" s="21" t="str">
        <f>'Actv CapExpend'!D132</f>
        <v/>
      </c>
      <c r="F132" s="778" t="str">
        <f>'Actv CapExpend'!F132</f>
        <v/>
      </c>
      <c r="H132" s="3" t="str">
        <f>'Actv CapExpend'!H132</f>
        <v/>
      </c>
      <c r="J132" s="3" t="str">
        <f>'Actv CapExpend'!J132</f>
        <v/>
      </c>
      <c r="L132" s="3" t="str">
        <f>'Actv CapExpend'!L132</f>
        <v/>
      </c>
      <c r="N132" s="705" t="str">
        <f>'Actv CapExpend'!N132</f>
        <v/>
      </c>
      <c r="P132" s="16" t="str">
        <f>'Actv CapExpend'!P133</f>
        <v/>
      </c>
      <c r="Q132" s="28" t="str">
        <f t="shared" ref="Q132:Q143" si="14">IF($C132="","",IF($N132=1,$P132,IF($N132=2,$P132/$N132,IF($N132=3,$P132/$N132,IF($N132=4,$P132/$N132,IF($N132=5,$P132/$N132,IF($N132=6,$P132/$N132,0)))))))</f>
        <v/>
      </c>
      <c r="R132" s="28" t="str">
        <f>IF($C132="","",IF($N132=1,'Actv CapExpend'!Q133,IF($N132=2,$P132/$N132,IF($N132=3,$P132/$N132,IF($N132=4,$P132/$N132,IF($N132=5,$P132/$N132,IF($N132=6,$P132/$N132,0)))))))</f>
        <v/>
      </c>
      <c r="S132" s="28" t="str">
        <f>IF($C132="","",IF($N132=1,'Actv CapExpend'!R133,IF($N132=2,'Actv CapExpend'!Q133,IF($N132=3,$P132/$N132,IF($N132=4,$P132/$N132,IF($N132=5,$P132/$N132,IF($N132=6,$P132/$N132,0)))))))</f>
        <v/>
      </c>
      <c r="T132" s="28" t="str">
        <f>IF($C132="","",IF($N132=1,'Actv CapExpend'!S133,IF($N132=2,'Actv CapExpend'!R133,IF($N132=3,'Actv CapExpend'!Q133,IF($N132=4,$P132/$N132,IF($N132=5,$P132/$N132,IF($N132=6,$P132/$N132,0)))))))</f>
        <v/>
      </c>
      <c r="U132" s="28" t="str">
        <f>IF($C132="","",IF($N132=1,'Actv CapExpend'!T133,IF($N132=2,'Actv CapExpend'!S133,IF($N132=3,'Actv CapExpend'!R133,IF($N132=4,'Actv CapExpend'!Q133,IF($N132=5,$P132/$N132,IF($N132=6,$P132/$N132,0)))))))</f>
        <v/>
      </c>
      <c r="V132" s="28" t="str">
        <f>IF($C132="","",IF($N132=1,'Actv CapExpend'!U133,IF($N132=2,'Actv CapExpend'!T133,IF($N132=3,'Actv CapExpend'!S133,IF($N132=4,'Actv CapExpend'!R133,IF($N132=5,'Actv CapExpend'!Q133,IF($N132=6,$P132/$N132,0)))))))</f>
        <v/>
      </c>
      <c r="W132" s="28" t="str">
        <f>IF($C132="","",IF($N132=1,'Actv CapExpend'!V133,IF($N132=2,'Actv CapExpend'!U133,IF($N132=3,'Actv CapExpend'!T133,IF($N132=4,'Actv CapExpend'!S133,IF($N132=5,'Actv CapExpend'!R133,IF($N132=6,'Actv CapExpend'!Q133,0)))))))</f>
        <v/>
      </c>
      <c r="X132" s="28" t="str">
        <f>IF($C132="","",IF($N132=1,'Actv CapExpend'!W133,IF($N132=2,'Actv CapExpend'!V133,IF($N132=3,'Actv CapExpend'!U133,IF($N132=4,'Actv CapExpend'!T133,IF($N132=5,'Actv CapExpend'!S133,IF($N132=6,'Actv CapExpend'!R133,0)))))))</f>
        <v/>
      </c>
      <c r="Y132" s="28" t="str">
        <f>IF($C132="","",IF($N132=1,'Actv CapExpend'!X133,IF($N132=2,'Actv CapExpend'!W133,IF($N132=3,'Actv CapExpend'!V133,IF($N132=4,'Actv CapExpend'!U133,IF($N132=5,'Actv CapExpend'!T133,IF($N132=6,'Actv CapExpend'!S133,0)))))))</f>
        <v/>
      </c>
      <c r="Z132" s="28" t="str">
        <f>IF($C132="","",IF($N132=1,'Actv CapExpend'!Y133,IF($N132=2,'Actv CapExpend'!X133,IF($N132=3,'Actv CapExpend'!W133,IF($N132=4,'Actv CapExpend'!V133,IF($N132=5,'Actv CapExpend'!U133,IF($N132=6,'Actv CapExpend'!T133,0)))))))</f>
        <v/>
      </c>
      <c r="AA132" s="28" t="str">
        <f>IF($C132="","",IF($N132=1,'Actv CapExpend'!Z133,IF($N132=2,'Actv CapExpend'!Y133,IF($N132=3,'Actv CapExpend'!X133,IF($N132=4,'Actv CapExpend'!W133,IF($N132=5,'Actv CapExpend'!V133,IF($N132=6,'Actv CapExpend'!U133,0)))))))</f>
        <v/>
      </c>
      <c r="AB132" s="28" t="str">
        <f>IF($C132="","",IF($N132=1,'Actv CapExpend'!AA133,IF($N132=2,'Actv CapExpend'!Z133,IF($N132=3,'Actv CapExpend'!Y133,IF($N132=4,'Actv CapExpend'!X133,IF($N132=5,'Actv CapExpend'!W133,IF($N132=6,'Actv CapExpend'!V133,0)))))))</f>
        <v/>
      </c>
      <c r="AC132" s="28" t="str">
        <f>IF($C132="","",IF($N132=1,'Actv CapExpend'!AB133,IF($N132=2,'Actv CapExpend'!AA133,IF($N132=3,'Actv CapExpend'!Z133,IF($N132=4,'Actv CapExpend'!Y133,IF($N132=5,'Actv CapExpend'!X133,IF($N132=6,'Actv CapExpend'!W133,0)))))))</f>
        <v/>
      </c>
      <c r="AD132" s="28" t="str">
        <f>IF($C132="","",IF($N132=1,'Actv CapExpend'!AC133,IF($N132=2,'Actv CapExpend'!AB133,IF($N132=3,'Actv CapExpend'!AA133,IF($N132=4,'Actv CapExpend'!Z133,IF($N132=5,'Actv CapExpend'!Y133,IF($N132=6,'Actv CapExpend'!X133,0)))))))</f>
        <v/>
      </c>
      <c r="AE132" s="28" t="str">
        <f>IF($C132="","",IF($N132=1,'Actv CapExpend'!AD133,IF($N132=2,'Actv CapExpend'!AC133,IF($N132=3,'Actv CapExpend'!AB133,IF($N132=4,'Actv CapExpend'!AA133,IF($N132=5,'Actv CapExpend'!Z133,IF($N132=6,'Actv CapExpend'!Y133,0)))))))</f>
        <v/>
      </c>
      <c r="AF132" s="28" t="str">
        <f>IF($C132="","",IF($N132=1,'Actv CapExpend'!AE133,IF($N132=2,'Actv CapExpend'!AD133,IF($N132=3,'Actv CapExpend'!AC133,IF($N132=4,'Actv CapExpend'!AB133,IF($N132=5,'Actv CapExpend'!AA133,IF($N132=6,'Actv CapExpend'!Z133,0)))))))</f>
        <v/>
      </c>
      <c r="AG132" s="28" t="str">
        <f>IF($C132="","",IF($N132=1,'Actv CapExpend'!AF133,IF($N132=2,'Actv CapExpend'!AE133,IF($N132=3,'Actv CapExpend'!AD133,IF($N132=4,'Actv CapExpend'!AC133,IF($N132=5,'Actv CapExpend'!AB133,IF($N132=6,'Actv CapExpend'!AA133,0)))))))</f>
        <v/>
      </c>
      <c r="AH132" s="28" t="str">
        <f>IF($C132="","",IF($N132=1,'Actv CapExpend'!AG133,IF($N132=2,'Actv CapExpend'!AF133,IF($N132=3,'Actv CapExpend'!AE133,IF($N132=4,'Actv CapExpend'!AD133,IF($N132=5,'Actv CapExpend'!AC133,IF($N132=6,'Actv CapExpend'!AB133,0)))))))</f>
        <v/>
      </c>
      <c r="AI132" s="28" t="str">
        <f>IF($C132="","",IF($N132=1,'Actv CapExpend'!AH133,IF($N132=2,'Actv CapExpend'!AG133,IF($N132=3,'Actv CapExpend'!AF133,IF($N132=4,'Actv CapExpend'!AE133,IF($N132=5,'Actv CapExpend'!AD133,IF($N132=6,'Actv CapExpend'!AC133,0)))))))</f>
        <v/>
      </c>
      <c r="AJ132" s="28" t="str">
        <f>IF($C132="","",IF($N132=1,'Actv CapExpend'!AI133,IF($N132=2,'Actv CapExpend'!AH133,IF($N132=3,'Actv CapExpend'!AG133,IF($N132=4,'Actv CapExpend'!AF133,IF($N132=5,'Actv CapExpend'!AE133,IF($N132=6,'Actv CapExpend'!AD133,0)))))))</f>
        <v/>
      </c>
      <c r="AK132" s="28" t="str">
        <f>IF($C132="","",IF($N132=1,'Actv CapExpend'!AJ133,IF($N132=2,'Actv CapExpend'!AI133,IF($N132=3,'Actv CapExpend'!AH133,IF($N132=4,'Actv CapExpend'!AG133,IF($N132=5,'Actv CapExpend'!AF133,IF($N132=6,'Actv CapExpend'!AE133,0)))))))</f>
        <v/>
      </c>
      <c r="AL132" s="28" t="str">
        <f>IF($C132="","",IF($N132=1,'Actv CapExpend'!AK133,IF($N132=2,'Actv CapExpend'!AJ133,IF($N132=3,'Actv CapExpend'!AI133,IF($N132=4,'Actv CapExpend'!AH133,IF($N132=5,'Actv CapExpend'!AG133,IF($N132=6,'Actv CapExpend'!AF133,0)))))))</f>
        <v/>
      </c>
      <c r="AM132" s="3" t="str">
        <f t="shared" ref="AM132:AM142" si="15">IF(AND(C132="",D132=""),"No Print","Print")</f>
        <v>No Print</v>
      </c>
    </row>
    <row r="133" spans="2:39" s="2" customFormat="1">
      <c r="B133" s="3">
        <f t="shared" si="13"/>
        <v>122</v>
      </c>
      <c r="C133" s="3" t="str">
        <f>'Actv CapExpend'!C133</f>
        <v/>
      </c>
      <c r="D133" s="21" t="str">
        <f>'Actv CapExpend'!D133</f>
        <v>Total By SAP WBS - DV</v>
      </c>
      <c r="F133" s="778" t="str">
        <f>'Actv CapExpend'!F133</f>
        <v>Projects Funded by Others - DV</v>
      </c>
      <c r="H133" s="3" t="str">
        <f>'Actv CapExpend'!H133</f>
        <v/>
      </c>
      <c r="J133" s="3" t="str">
        <f>'Actv CapExpend'!J133</f>
        <v/>
      </c>
      <c r="L133" s="3" t="str">
        <f>'Actv CapExpend'!L133</f>
        <v/>
      </c>
      <c r="N133" s="705" t="str">
        <f>'Actv CapExpend'!N133</f>
        <v/>
      </c>
      <c r="P133" s="16" t="str">
        <f>'Actv CapExpend'!P134</f>
        <v/>
      </c>
      <c r="Q133" s="28" t="str">
        <f t="shared" si="14"/>
        <v/>
      </c>
      <c r="R133" s="28" t="str">
        <f>IF($C133="","",IF($N133=1,'Actv CapExpend'!Q134,IF($N133=2,$P133/$N133,IF($N133=3,$P133/$N133,IF($N133=4,$P133/$N133,IF($N133=5,$P133/$N133,IF($N133=6,$P133/$N133,0)))))))</f>
        <v/>
      </c>
      <c r="S133" s="28" t="str">
        <f>IF($C133="","",IF($N133=1,'Actv CapExpend'!R134,IF($N133=2,'Actv CapExpend'!Q134,IF($N133=3,$P133/$N133,IF($N133=4,$P133/$N133,IF($N133=5,$P133/$N133,IF($N133=6,$P133/$N133,0)))))))</f>
        <v/>
      </c>
      <c r="T133" s="28" t="str">
        <f>IF($C133="","",IF($N133=1,'Actv CapExpend'!S134,IF($N133=2,'Actv CapExpend'!R134,IF($N133=3,'Actv CapExpend'!Q134,IF($N133=4,$P133/$N133,IF($N133=5,$P133/$N133,IF($N133=6,$P133/$N133,0)))))))</f>
        <v/>
      </c>
      <c r="U133" s="28" t="str">
        <f>IF($C133="","",IF($N133=1,'Actv CapExpend'!T134,IF($N133=2,'Actv CapExpend'!S134,IF($N133=3,'Actv CapExpend'!R134,IF($N133=4,'Actv CapExpend'!Q134,IF($N133=5,$P133/$N133,IF($N133=6,$P133/$N133,0)))))))</f>
        <v/>
      </c>
      <c r="V133" s="28" t="str">
        <f>IF($C133="","",IF($N133=1,'Actv CapExpend'!U134,IF($N133=2,'Actv CapExpend'!T134,IF($N133=3,'Actv CapExpend'!S134,IF($N133=4,'Actv CapExpend'!R134,IF($N133=5,'Actv CapExpend'!Q134,IF($N133=6,$P133/$N133,0)))))))</f>
        <v/>
      </c>
      <c r="W133" s="28" t="str">
        <f>IF($C133="","",IF($N133=1,'Actv CapExpend'!V134,IF($N133=2,'Actv CapExpend'!U134,IF($N133=3,'Actv CapExpend'!T134,IF($N133=4,'Actv CapExpend'!S134,IF($N133=5,'Actv CapExpend'!R134,IF($N133=6,'Actv CapExpend'!Q134,0)))))))</f>
        <v/>
      </c>
      <c r="X133" s="28" t="str">
        <f>IF($C133="","",IF($N133=1,'Actv CapExpend'!W134,IF($N133=2,'Actv CapExpend'!V134,IF($N133=3,'Actv CapExpend'!U134,IF($N133=4,'Actv CapExpend'!T134,IF($N133=5,'Actv CapExpend'!S134,IF($N133=6,'Actv CapExpend'!R134,0)))))))</f>
        <v/>
      </c>
      <c r="Y133" s="28" t="str">
        <f>IF($C133="","",IF($N133=1,'Actv CapExpend'!X134,IF($N133=2,'Actv CapExpend'!W134,IF($N133=3,'Actv CapExpend'!V134,IF($N133=4,'Actv CapExpend'!U134,IF($N133=5,'Actv CapExpend'!T134,IF($N133=6,'Actv CapExpend'!S134,0)))))))</f>
        <v/>
      </c>
      <c r="Z133" s="28" t="str">
        <f>IF($C133="","",IF($N133=1,'Actv CapExpend'!Y134,IF($N133=2,'Actv CapExpend'!X134,IF($N133=3,'Actv CapExpend'!W134,IF($N133=4,'Actv CapExpend'!V134,IF($N133=5,'Actv CapExpend'!U134,IF($N133=6,'Actv CapExpend'!T134,0)))))))</f>
        <v/>
      </c>
      <c r="AA133" s="28" t="str">
        <f>IF($C133="","",IF($N133=1,'Actv CapExpend'!Z134,IF($N133=2,'Actv CapExpend'!Y134,IF($N133=3,'Actv CapExpend'!X134,IF($N133=4,'Actv CapExpend'!W134,IF($N133=5,'Actv CapExpend'!V134,IF($N133=6,'Actv CapExpend'!U134,0)))))))</f>
        <v/>
      </c>
      <c r="AB133" s="28" t="str">
        <f>IF($C133="","",IF($N133=1,'Actv CapExpend'!AA134,IF($N133=2,'Actv CapExpend'!Z134,IF($N133=3,'Actv CapExpend'!Y134,IF($N133=4,'Actv CapExpend'!X134,IF($N133=5,'Actv CapExpend'!W134,IF($N133=6,'Actv CapExpend'!V134,0)))))))</f>
        <v/>
      </c>
      <c r="AC133" s="28" t="str">
        <f>IF($C133="","",IF($N133=1,'Actv CapExpend'!AB134,IF($N133=2,'Actv CapExpend'!AA134,IF($N133=3,'Actv CapExpend'!Z134,IF($N133=4,'Actv CapExpend'!Y134,IF($N133=5,'Actv CapExpend'!X134,IF($N133=6,'Actv CapExpend'!W134,0)))))))</f>
        <v/>
      </c>
      <c r="AD133" s="28" t="str">
        <f>IF($C133="","",IF($N133=1,'Actv CapExpend'!AC134,IF($N133=2,'Actv CapExpend'!AB134,IF($N133=3,'Actv CapExpend'!AA134,IF($N133=4,'Actv CapExpend'!Z134,IF($N133=5,'Actv CapExpend'!Y134,IF($N133=6,'Actv CapExpend'!X134,0)))))))</f>
        <v/>
      </c>
      <c r="AE133" s="28" t="str">
        <f>IF($C133="","",IF($N133=1,'Actv CapExpend'!AD134,IF($N133=2,'Actv CapExpend'!AC134,IF($N133=3,'Actv CapExpend'!AB134,IF($N133=4,'Actv CapExpend'!AA134,IF($N133=5,'Actv CapExpend'!Z134,IF($N133=6,'Actv CapExpend'!Y134,0)))))))</f>
        <v/>
      </c>
      <c r="AF133" s="28" t="str">
        <f>IF($C133="","",IF($N133=1,'Actv CapExpend'!AE134,IF($N133=2,'Actv CapExpend'!AD134,IF($N133=3,'Actv CapExpend'!AC134,IF($N133=4,'Actv CapExpend'!AB134,IF($N133=5,'Actv CapExpend'!AA134,IF($N133=6,'Actv CapExpend'!Z134,0)))))))</f>
        <v/>
      </c>
      <c r="AG133" s="28" t="str">
        <f>IF($C133="","",IF($N133=1,'Actv CapExpend'!AF134,IF($N133=2,'Actv CapExpend'!AE134,IF($N133=3,'Actv CapExpend'!AD134,IF($N133=4,'Actv CapExpend'!AC134,IF($N133=5,'Actv CapExpend'!AB134,IF($N133=6,'Actv CapExpend'!AA134,0)))))))</f>
        <v/>
      </c>
      <c r="AH133" s="28" t="str">
        <f>IF($C133="","",IF($N133=1,'Actv CapExpend'!AG134,IF($N133=2,'Actv CapExpend'!AF134,IF($N133=3,'Actv CapExpend'!AE134,IF($N133=4,'Actv CapExpend'!AD134,IF($N133=5,'Actv CapExpend'!AC134,IF($N133=6,'Actv CapExpend'!AB134,0)))))))</f>
        <v/>
      </c>
      <c r="AI133" s="28" t="str">
        <f>IF($C133="","",IF($N133=1,'Actv CapExpend'!AH134,IF($N133=2,'Actv CapExpend'!AG134,IF($N133=3,'Actv CapExpend'!AF134,IF($N133=4,'Actv CapExpend'!AE134,IF($N133=5,'Actv CapExpend'!AD134,IF($N133=6,'Actv CapExpend'!AC134,0)))))))</f>
        <v/>
      </c>
      <c r="AJ133" s="28" t="str">
        <f>IF($C133="","",IF($N133=1,'Actv CapExpend'!AI134,IF($N133=2,'Actv CapExpend'!AH134,IF($N133=3,'Actv CapExpend'!AG134,IF($N133=4,'Actv CapExpend'!AF134,IF($N133=5,'Actv CapExpend'!AE134,IF($N133=6,'Actv CapExpend'!AD134,0)))))))</f>
        <v/>
      </c>
      <c r="AK133" s="28" t="str">
        <f>IF($C133="","",IF($N133=1,'Actv CapExpend'!AJ134,IF($N133=2,'Actv CapExpend'!AI134,IF($N133=3,'Actv CapExpend'!AH134,IF($N133=4,'Actv CapExpend'!AG134,IF($N133=5,'Actv CapExpend'!AF134,IF($N133=6,'Actv CapExpend'!AE134,0)))))))</f>
        <v/>
      </c>
      <c r="AL133" s="28" t="str">
        <f>IF($C133="","",IF($N133=1,'Actv CapExpend'!AK134,IF($N133=2,'Actv CapExpend'!AJ134,IF($N133=3,'Actv CapExpend'!AI134,IF($N133=4,'Actv CapExpend'!AH134,IF($N133=5,'Actv CapExpend'!AG134,IF($N133=6,'Actv CapExpend'!AF134,0)))))))</f>
        <v/>
      </c>
      <c r="AM133" s="3" t="str">
        <f t="shared" si="15"/>
        <v>Print</v>
      </c>
    </row>
    <row r="134" spans="2:39" s="2" customFormat="1">
      <c r="B134" s="3">
        <f t="shared" si="13"/>
        <v>123</v>
      </c>
      <c r="C134" s="3" t="str">
        <f>'Actv CapExpend'!C134</f>
        <v/>
      </c>
      <c r="D134" s="21" t="str">
        <f>'Actv CapExpend'!D134</f>
        <v>Total By SAP WBS - RP</v>
      </c>
      <c r="F134" s="778" t="str">
        <f>'Actv CapExpend'!F134</f>
        <v>Total Recurring Projects - RP</v>
      </c>
      <c r="H134" s="3" t="str">
        <f>'Actv CapExpend'!H134</f>
        <v/>
      </c>
      <c r="J134" s="3" t="str">
        <f>'Actv CapExpend'!J134</f>
        <v/>
      </c>
      <c r="L134" s="3" t="str">
        <f>'Actv CapExpend'!L134</f>
        <v/>
      </c>
      <c r="N134" s="705" t="str">
        <f>'Actv CapExpend'!N134</f>
        <v/>
      </c>
      <c r="P134" s="16" t="str">
        <f>'Actv CapExpend'!P135</f>
        <v/>
      </c>
      <c r="Q134" s="28" t="str">
        <f t="shared" si="14"/>
        <v/>
      </c>
      <c r="R134" s="28" t="str">
        <f>IF($C134="","",IF($N134=1,'Actv CapExpend'!Q135,IF($N134=2,$P134/$N134,IF($N134=3,$P134/$N134,IF($N134=4,$P134/$N134,IF($N134=5,$P134/$N134,IF($N134=6,$P134/$N134,0)))))))</f>
        <v/>
      </c>
      <c r="S134" s="28" t="str">
        <f>IF($C134="","",IF($N134=1,'Actv CapExpend'!R135,IF($N134=2,'Actv CapExpend'!Q135,IF($N134=3,$P134/$N134,IF($N134=4,$P134/$N134,IF($N134=5,$P134/$N134,IF($N134=6,$P134/$N134,0)))))))</f>
        <v/>
      </c>
      <c r="T134" s="28" t="str">
        <f>IF($C134="","",IF($N134=1,'Actv CapExpend'!S135,IF($N134=2,'Actv CapExpend'!R135,IF($N134=3,'Actv CapExpend'!Q135,IF($N134=4,$P134/$N134,IF($N134=5,$P134/$N134,IF($N134=6,$P134/$N134,0)))))))</f>
        <v/>
      </c>
      <c r="U134" s="28" t="str">
        <f>IF($C134="","",IF($N134=1,'Actv CapExpend'!T135,IF($N134=2,'Actv CapExpend'!S135,IF($N134=3,'Actv CapExpend'!R135,IF($N134=4,'Actv CapExpend'!Q135,IF($N134=5,$P134/$N134,IF($N134=6,$P134/$N134,0)))))))</f>
        <v/>
      </c>
      <c r="V134" s="28" t="str">
        <f>IF($C134="","",IF($N134=1,'Actv CapExpend'!U135,IF($N134=2,'Actv CapExpend'!T135,IF($N134=3,'Actv CapExpend'!S135,IF($N134=4,'Actv CapExpend'!R135,IF($N134=5,'Actv CapExpend'!Q135,IF($N134=6,$P134/$N134,0)))))))</f>
        <v/>
      </c>
      <c r="W134" s="28" t="str">
        <f>IF($C134="","",IF($N134=1,'Actv CapExpend'!V135,IF($N134=2,'Actv CapExpend'!U135,IF($N134=3,'Actv CapExpend'!T135,IF($N134=4,'Actv CapExpend'!S135,IF($N134=5,'Actv CapExpend'!R135,IF($N134=6,'Actv CapExpend'!Q135,0)))))))</f>
        <v/>
      </c>
      <c r="X134" s="28" t="str">
        <f>IF($C134="","",IF($N134=1,'Actv CapExpend'!W135,IF($N134=2,'Actv CapExpend'!V135,IF($N134=3,'Actv CapExpend'!U135,IF($N134=4,'Actv CapExpend'!T135,IF($N134=5,'Actv CapExpend'!S135,IF($N134=6,'Actv CapExpend'!R135,0)))))))</f>
        <v/>
      </c>
      <c r="Y134" s="28" t="str">
        <f>IF($C134="","",IF($N134=1,'Actv CapExpend'!X135,IF($N134=2,'Actv CapExpend'!W135,IF($N134=3,'Actv CapExpend'!V135,IF($N134=4,'Actv CapExpend'!U135,IF($N134=5,'Actv CapExpend'!T135,IF($N134=6,'Actv CapExpend'!S135,0)))))))</f>
        <v/>
      </c>
      <c r="Z134" s="28" t="str">
        <f>IF($C134="","",IF($N134=1,'Actv CapExpend'!Y135,IF($N134=2,'Actv CapExpend'!X135,IF($N134=3,'Actv CapExpend'!W135,IF($N134=4,'Actv CapExpend'!V135,IF($N134=5,'Actv CapExpend'!U135,IF($N134=6,'Actv CapExpend'!T135,0)))))))</f>
        <v/>
      </c>
      <c r="AA134" s="28" t="str">
        <f>IF($C134="","",IF($N134=1,'Actv CapExpend'!Z135,IF($N134=2,'Actv CapExpend'!Y135,IF($N134=3,'Actv CapExpend'!X135,IF($N134=4,'Actv CapExpend'!W135,IF($N134=5,'Actv CapExpend'!V135,IF($N134=6,'Actv CapExpend'!U135,0)))))))</f>
        <v/>
      </c>
      <c r="AB134" s="28" t="str">
        <f>IF($C134="","",IF($N134=1,'Actv CapExpend'!AA135,IF($N134=2,'Actv CapExpend'!Z135,IF($N134=3,'Actv CapExpend'!Y135,IF($N134=4,'Actv CapExpend'!X135,IF($N134=5,'Actv CapExpend'!W135,IF($N134=6,'Actv CapExpend'!V135,0)))))))</f>
        <v/>
      </c>
      <c r="AC134" s="28" t="str">
        <f>IF($C134="","",IF($N134=1,'Actv CapExpend'!AB135,IF($N134=2,'Actv CapExpend'!AA135,IF($N134=3,'Actv CapExpend'!Z135,IF($N134=4,'Actv CapExpend'!Y135,IF($N134=5,'Actv CapExpend'!X135,IF($N134=6,'Actv CapExpend'!W135,0)))))))</f>
        <v/>
      </c>
      <c r="AD134" s="28" t="str">
        <f>IF($C134="","",IF($N134=1,'Actv CapExpend'!AC135,IF($N134=2,'Actv CapExpend'!AB135,IF($N134=3,'Actv CapExpend'!AA135,IF($N134=4,'Actv CapExpend'!Z135,IF($N134=5,'Actv CapExpend'!Y135,IF($N134=6,'Actv CapExpend'!X135,0)))))))</f>
        <v/>
      </c>
      <c r="AE134" s="28" t="str">
        <f>IF($C134="","",IF($N134=1,'Actv CapExpend'!AD135,IF($N134=2,'Actv CapExpend'!AC135,IF($N134=3,'Actv CapExpend'!AB135,IF($N134=4,'Actv CapExpend'!AA135,IF($N134=5,'Actv CapExpend'!Z135,IF($N134=6,'Actv CapExpend'!Y135,0)))))))</f>
        <v/>
      </c>
      <c r="AF134" s="28" t="str">
        <f>IF($C134="","",IF($N134=1,'Actv CapExpend'!AE135,IF($N134=2,'Actv CapExpend'!AD135,IF($N134=3,'Actv CapExpend'!AC135,IF($N134=4,'Actv CapExpend'!AB135,IF($N134=5,'Actv CapExpend'!AA135,IF($N134=6,'Actv CapExpend'!Z135,0)))))))</f>
        <v/>
      </c>
      <c r="AG134" s="28" t="str">
        <f>IF($C134="","",IF($N134=1,'Actv CapExpend'!AF135,IF($N134=2,'Actv CapExpend'!AE135,IF($N134=3,'Actv CapExpend'!AD135,IF($N134=4,'Actv CapExpend'!AC135,IF($N134=5,'Actv CapExpend'!AB135,IF($N134=6,'Actv CapExpend'!AA135,0)))))))</f>
        <v/>
      </c>
      <c r="AH134" s="28" t="str">
        <f>IF($C134="","",IF($N134=1,'Actv CapExpend'!AG135,IF($N134=2,'Actv CapExpend'!AF135,IF($N134=3,'Actv CapExpend'!AE135,IF($N134=4,'Actv CapExpend'!AD135,IF($N134=5,'Actv CapExpend'!AC135,IF($N134=6,'Actv CapExpend'!AB135,0)))))))</f>
        <v/>
      </c>
      <c r="AI134" s="28" t="str">
        <f>IF($C134="","",IF($N134=1,'Actv CapExpend'!AH135,IF($N134=2,'Actv CapExpend'!AG135,IF($N134=3,'Actv CapExpend'!AF135,IF($N134=4,'Actv CapExpend'!AE135,IF($N134=5,'Actv CapExpend'!AD135,IF($N134=6,'Actv CapExpend'!AC135,0)))))))</f>
        <v/>
      </c>
      <c r="AJ134" s="28" t="str">
        <f>IF($C134="","",IF($N134=1,'Actv CapExpend'!AI135,IF($N134=2,'Actv CapExpend'!AH135,IF($N134=3,'Actv CapExpend'!AG135,IF($N134=4,'Actv CapExpend'!AF135,IF($N134=5,'Actv CapExpend'!AE135,IF($N134=6,'Actv CapExpend'!AD135,0)))))))</f>
        <v/>
      </c>
      <c r="AK134" s="28" t="str">
        <f>IF($C134="","",IF($N134=1,'Actv CapExpend'!AJ135,IF($N134=2,'Actv CapExpend'!AI135,IF($N134=3,'Actv CapExpend'!AH135,IF($N134=4,'Actv CapExpend'!AG135,IF($N134=5,'Actv CapExpend'!AF135,IF($N134=6,'Actv CapExpend'!AE135,0)))))))</f>
        <v/>
      </c>
      <c r="AL134" s="28" t="str">
        <f>IF($C134="","",IF($N134=1,'Actv CapExpend'!AK135,IF($N134=2,'Actv CapExpend'!AJ135,IF($N134=3,'Actv CapExpend'!AI135,IF($N134=4,'Actv CapExpend'!AH135,IF($N134=5,'Actv CapExpend'!AG135,IF($N134=6,'Actv CapExpend'!AF135,0)))))))</f>
        <v/>
      </c>
      <c r="AM134" s="3" t="str">
        <f t="shared" si="15"/>
        <v>Print</v>
      </c>
    </row>
    <row r="135" spans="2:39" s="2" customFormat="1">
      <c r="B135" s="3">
        <f t="shared" si="13"/>
        <v>124</v>
      </c>
      <c r="C135" s="3" t="str">
        <f>'Actv CapExpend'!C135</f>
        <v/>
      </c>
      <c r="D135" s="21" t="str">
        <f>'Actv CapExpend'!D135</f>
        <v/>
      </c>
      <c r="F135" s="778" t="str">
        <f>'Actv CapExpend'!F135</f>
        <v/>
      </c>
      <c r="H135" s="3" t="str">
        <f>'Actv CapExpend'!H135</f>
        <v/>
      </c>
      <c r="J135" s="3" t="str">
        <f>'Actv CapExpend'!J135</f>
        <v/>
      </c>
      <c r="L135" s="3" t="str">
        <f>'Actv CapExpend'!L135</f>
        <v/>
      </c>
      <c r="N135" s="705" t="str">
        <f>'Actv CapExpend'!N135</f>
        <v/>
      </c>
      <c r="P135" s="16" t="str">
        <f>'Actv CapExpend'!P136</f>
        <v/>
      </c>
      <c r="Q135" s="28" t="str">
        <f t="shared" si="14"/>
        <v/>
      </c>
      <c r="R135" s="28" t="str">
        <f>IF($C135="","",IF($N135=1,'Actv CapExpend'!Q136,IF($N135=2,$P135/$N135,IF($N135=3,$P135/$N135,IF($N135=4,$P135/$N135,IF($N135=5,$P135/$N135,IF($N135=6,$P135/$N135,0)))))))</f>
        <v/>
      </c>
      <c r="S135" s="28" t="str">
        <f>IF($C135="","",IF($N135=1,'Actv CapExpend'!R136,IF($N135=2,'Actv CapExpend'!Q136,IF($N135=3,$P135/$N135,IF($N135=4,$P135/$N135,IF($N135=5,$P135/$N135,IF($N135=6,$P135/$N135,0)))))))</f>
        <v/>
      </c>
      <c r="T135" s="28" t="str">
        <f>IF($C135="","",IF($N135=1,'Actv CapExpend'!S136,IF($N135=2,'Actv CapExpend'!R136,IF($N135=3,'Actv CapExpend'!Q136,IF($N135=4,$P135/$N135,IF($N135=5,$P135/$N135,IF($N135=6,$P135/$N135,0)))))))</f>
        <v/>
      </c>
      <c r="U135" s="28" t="str">
        <f>IF($C135="","",IF($N135=1,'Actv CapExpend'!T136,IF($N135=2,'Actv CapExpend'!S136,IF($N135=3,'Actv CapExpend'!R136,IF($N135=4,'Actv CapExpend'!Q136,IF($N135=5,$P135/$N135,IF($N135=6,$P135/$N135,0)))))))</f>
        <v/>
      </c>
      <c r="V135" s="28" t="str">
        <f>IF($C135="","",IF($N135=1,'Actv CapExpend'!U136,IF($N135=2,'Actv CapExpend'!T136,IF($N135=3,'Actv CapExpend'!S136,IF($N135=4,'Actv CapExpend'!R136,IF($N135=5,'Actv CapExpend'!Q136,IF($N135=6,$P135/$N135,0)))))))</f>
        <v/>
      </c>
      <c r="W135" s="28" t="str">
        <f>IF($C135="","",IF($N135=1,'Actv CapExpend'!V136,IF($N135=2,'Actv CapExpend'!U136,IF($N135=3,'Actv CapExpend'!T136,IF($N135=4,'Actv CapExpend'!S136,IF($N135=5,'Actv CapExpend'!R136,IF($N135=6,'Actv CapExpend'!Q136,0)))))))</f>
        <v/>
      </c>
      <c r="X135" s="28" t="str">
        <f>IF($C135="","",IF($N135=1,'Actv CapExpend'!W136,IF($N135=2,'Actv CapExpend'!V136,IF($N135=3,'Actv CapExpend'!U136,IF($N135=4,'Actv CapExpend'!T136,IF($N135=5,'Actv CapExpend'!S136,IF($N135=6,'Actv CapExpend'!R136,0)))))))</f>
        <v/>
      </c>
      <c r="Y135" s="28" t="str">
        <f>IF($C135="","",IF($N135=1,'Actv CapExpend'!X136,IF($N135=2,'Actv CapExpend'!W136,IF($N135=3,'Actv CapExpend'!V136,IF($N135=4,'Actv CapExpend'!U136,IF($N135=5,'Actv CapExpend'!T136,IF($N135=6,'Actv CapExpend'!S136,0)))))))</f>
        <v/>
      </c>
      <c r="Z135" s="28" t="str">
        <f>IF($C135="","",IF($N135=1,'Actv CapExpend'!Y136,IF($N135=2,'Actv CapExpend'!X136,IF($N135=3,'Actv CapExpend'!W136,IF($N135=4,'Actv CapExpend'!V136,IF($N135=5,'Actv CapExpend'!U136,IF($N135=6,'Actv CapExpend'!T136,0)))))))</f>
        <v/>
      </c>
      <c r="AA135" s="28" t="str">
        <f>IF($C135="","",IF($N135=1,'Actv CapExpend'!Z136,IF($N135=2,'Actv CapExpend'!Y136,IF($N135=3,'Actv CapExpend'!X136,IF($N135=4,'Actv CapExpend'!W136,IF($N135=5,'Actv CapExpend'!V136,IF($N135=6,'Actv CapExpend'!U136,0)))))))</f>
        <v/>
      </c>
      <c r="AB135" s="28" t="str">
        <f>IF($C135="","",IF($N135=1,'Actv CapExpend'!AA136,IF($N135=2,'Actv CapExpend'!Z136,IF($N135=3,'Actv CapExpend'!Y136,IF($N135=4,'Actv CapExpend'!X136,IF($N135=5,'Actv CapExpend'!W136,IF($N135=6,'Actv CapExpend'!V136,0)))))))</f>
        <v/>
      </c>
      <c r="AC135" s="28" t="str">
        <f>IF($C135="","",IF($N135=1,'Actv CapExpend'!AB136,IF($N135=2,'Actv CapExpend'!AA136,IF($N135=3,'Actv CapExpend'!Z136,IF($N135=4,'Actv CapExpend'!Y136,IF($N135=5,'Actv CapExpend'!X136,IF($N135=6,'Actv CapExpend'!W136,0)))))))</f>
        <v/>
      </c>
      <c r="AD135" s="28" t="str">
        <f>IF($C135="","",IF($N135=1,'Actv CapExpend'!AC136,IF($N135=2,'Actv CapExpend'!AB136,IF($N135=3,'Actv CapExpend'!AA136,IF($N135=4,'Actv CapExpend'!Z136,IF($N135=5,'Actv CapExpend'!Y136,IF($N135=6,'Actv CapExpend'!X136,0)))))))</f>
        <v/>
      </c>
      <c r="AE135" s="28" t="str">
        <f>IF($C135="","",IF($N135=1,'Actv CapExpend'!AD136,IF($N135=2,'Actv CapExpend'!AC136,IF($N135=3,'Actv CapExpend'!AB136,IF($N135=4,'Actv CapExpend'!AA136,IF($N135=5,'Actv CapExpend'!Z136,IF($N135=6,'Actv CapExpend'!Y136,0)))))))</f>
        <v/>
      </c>
      <c r="AF135" s="28" t="str">
        <f>IF($C135="","",IF($N135=1,'Actv CapExpend'!AE136,IF($N135=2,'Actv CapExpend'!AD136,IF($N135=3,'Actv CapExpend'!AC136,IF($N135=4,'Actv CapExpend'!AB136,IF($N135=5,'Actv CapExpend'!AA136,IF($N135=6,'Actv CapExpend'!Z136,0)))))))</f>
        <v/>
      </c>
      <c r="AG135" s="28" t="str">
        <f>IF($C135="","",IF($N135=1,'Actv CapExpend'!AF136,IF($N135=2,'Actv CapExpend'!AE136,IF($N135=3,'Actv CapExpend'!AD136,IF($N135=4,'Actv CapExpend'!AC136,IF($N135=5,'Actv CapExpend'!AB136,IF($N135=6,'Actv CapExpend'!AA136,0)))))))</f>
        <v/>
      </c>
      <c r="AH135" s="28" t="str">
        <f>IF($C135="","",IF($N135=1,'Actv CapExpend'!AG136,IF($N135=2,'Actv CapExpend'!AF136,IF($N135=3,'Actv CapExpend'!AE136,IF($N135=4,'Actv CapExpend'!AD136,IF($N135=5,'Actv CapExpend'!AC136,IF($N135=6,'Actv CapExpend'!AB136,0)))))))</f>
        <v/>
      </c>
      <c r="AI135" s="28" t="str">
        <f>IF($C135="","",IF($N135=1,'Actv CapExpend'!AH136,IF($N135=2,'Actv CapExpend'!AG136,IF($N135=3,'Actv CapExpend'!AF136,IF($N135=4,'Actv CapExpend'!AE136,IF($N135=5,'Actv CapExpend'!AD136,IF($N135=6,'Actv CapExpend'!AC136,0)))))))</f>
        <v/>
      </c>
      <c r="AJ135" s="28" t="str">
        <f>IF($C135="","",IF($N135=1,'Actv CapExpend'!AI136,IF($N135=2,'Actv CapExpend'!AH136,IF($N135=3,'Actv CapExpend'!AG136,IF($N135=4,'Actv CapExpend'!AF136,IF($N135=5,'Actv CapExpend'!AE136,IF($N135=6,'Actv CapExpend'!AD136,0)))))))</f>
        <v/>
      </c>
      <c r="AK135" s="28" t="str">
        <f>IF($C135="","",IF($N135=1,'Actv CapExpend'!AJ136,IF($N135=2,'Actv CapExpend'!AI136,IF($N135=3,'Actv CapExpend'!AH136,IF($N135=4,'Actv CapExpend'!AG136,IF($N135=5,'Actv CapExpend'!AF136,IF($N135=6,'Actv CapExpend'!AE136,0)))))))</f>
        <v/>
      </c>
      <c r="AL135" s="28" t="str">
        <f>IF($C135="","",IF($N135=1,'Actv CapExpend'!AK136,IF($N135=2,'Actv CapExpend'!AJ136,IF($N135=3,'Actv CapExpend'!AI136,IF($N135=4,'Actv CapExpend'!AH136,IF($N135=5,'Actv CapExpend'!AG136,IF($N135=6,'Actv CapExpend'!AF136,0)))))))</f>
        <v/>
      </c>
      <c r="AM135" s="3" t="str">
        <f t="shared" si="15"/>
        <v>No Print</v>
      </c>
    </row>
    <row r="136" spans="2:39" s="2" customFormat="1">
      <c r="B136" s="3">
        <f t="shared" si="13"/>
        <v>125</v>
      </c>
      <c r="C136" s="3" t="str">
        <f>'Actv CapExpend'!C136</f>
        <v/>
      </c>
      <c r="D136" s="21" t="str">
        <f>'Actv CapExpend'!D136</f>
        <v/>
      </c>
      <c r="F136" s="778" t="str">
        <f>'Actv CapExpend'!F136</f>
        <v/>
      </c>
      <c r="H136" s="3" t="str">
        <f>'Actv CapExpend'!H136</f>
        <v/>
      </c>
      <c r="J136" s="3" t="str">
        <f>'Actv CapExpend'!J136</f>
        <v/>
      </c>
      <c r="L136" s="3" t="str">
        <f>'Actv CapExpend'!L136</f>
        <v/>
      </c>
      <c r="N136" s="705" t="str">
        <f>'Actv CapExpend'!N136</f>
        <v/>
      </c>
      <c r="P136" s="16" t="str">
        <f>'Actv CapExpend'!P136</f>
        <v/>
      </c>
      <c r="Q136" s="28" t="str">
        <f t="shared" si="14"/>
        <v/>
      </c>
      <c r="R136" s="28" t="str">
        <f>IF($C136="","",IF($N136=1,'Actv CapExpend'!Q136,IF($N136=2,$P136/$N136,IF($N136=3,$P136/$N136,IF($N136=4,$P136/$N136,IF($N136=5,$P136/$N136,IF($N136=6,$P136/$N136,0)))))))</f>
        <v/>
      </c>
      <c r="S136" s="28" t="str">
        <f>IF($C136="","",IF($N136=1,'Actv CapExpend'!R136,IF($N136=2,'Actv CapExpend'!Q136,IF($N136=3,$P136/$N136,IF($N136=4,$P136/$N136,IF($N136=5,$P136/$N136,IF($N136=6,$P136/$N136,0)))))))</f>
        <v/>
      </c>
      <c r="T136" s="28" t="str">
        <f>IF($C136="","",IF($N136=1,'Actv CapExpend'!S136,IF($N136=2,'Actv CapExpend'!R136,IF($N136=3,'Actv CapExpend'!Q136,IF($N136=4,$P136/$N136,IF($N136=5,$P136/$N136,IF($N136=6,$P136/$N136,0)))))))</f>
        <v/>
      </c>
      <c r="U136" s="28" t="str">
        <f>IF($C136="","",IF($N136=1,'Actv CapExpend'!T136,IF($N136=2,'Actv CapExpend'!S136,IF($N136=3,'Actv CapExpend'!R136,IF($N136=4,'Actv CapExpend'!Q136,IF($N136=5,$P136/$N136,IF($N136=6,$P136/$N136,0)))))))</f>
        <v/>
      </c>
      <c r="V136" s="28" t="str">
        <f>IF($C136="","",IF($N136=1,'Actv CapExpend'!U136,IF($N136=2,'Actv CapExpend'!T136,IF($N136=3,'Actv CapExpend'!S136,IF($N136=4,'Actv CapExpend'!R136,IF($N136=5,'Actv CapExpend'!Q136,IF($N136=6,$P136/$N136,0)))))))</f>
        <v/>
      </c>
      <c r="W136" s="28" t="str">
        <f>IF($C136="","",IF($N136=1,'Actv CapExpend'!V136,IF($N136=2,'Actv CapExpend'!U136,IF($N136=3,'Actv CapExpend'!T136,IF($N136=4,'Actv CapExpend'!S136,IF($N136=5,'Actv CapExpend'!R136,IF($N136=6,'Actv CapExpend'!Q136,0)))))))</f>
        <v/>
      </c>
      <c r="X136" s="28" t="str">
        <f>IF($C136="","",IF($N136=1,'Actv CapExpend'!W136,IF($N136=2,'Actv CapExpend'!V136,IF($N136=3,'Actv CapExpend'!U136,IF($N136=4,'Actv CapExpend'!T136,IF($N136=5,'Actv CapExpend'!S136,IF($N136=6,'Actv CapExpend'!R136,0)))))))</f>
        <v/>
      </c>
      <c r="Y136" s="28" t="str">
        <f>IF($C136="","",IF($N136=1,'Actv CapExpend'!X136,IF($N136=2,'Actv CapExpend'!W136,IF($N136=3,'Actv CapExpend'!V136,IF($N136=4,'Actv CapExpend'!U136,IF($N136=5,'Actv CapExpend'!T136,IF($N136=6,'Actv CapExpend'!S136,0)))))))</f>
        <v/>
      </c>
      <c r="Z136" s="28" t="str">
        <f>IF($C136="","",IF($N136=1,'Actv CapExpend'!Y136,IF($N136=2,'Actv CapExpend'!X136,IF($N136=3,'Actv CapExpend'!W136,IF($N136=4,'Actv CapExpend'!V136,IF($N136=5,'Actv CapExpend'!U136,IF($N136=6,'Actv CapExpend'!T136,0)))))))</f>
        <v/>
      </c>
      <c r="AA136" s="28" t="str">
        <f>IF($C136="","",IF($N136=1,'Actv CapExpend'!Z136,IF($N136=2,'Actv CapExpend'!Y136,IF($N136=3,'Actv CapExpend'!X136,IF($N136=4,'Actv CapExpend'!W136,IF($N136=5,'Actv CapExpend'!V136,IF($N136=6,'Actv CapExpend'!U136,0)))))))</f>
        <v/>
      </c>
      <c r="AB136" s="28" t="str">
        <f>IF($C136="","",IF($N136=1,'Actv CapExpend'!AA136,IF($N136=2,'Actv CapExpend'!Z136,IF($N136=3,'Actv CapExpend'!Y136,IF($N136=4,'Actv CapExpend'!X136,IF($N136=5,'Actv CapExpend'!W136,IF($N136=6,'Actv CapExpend'!V136,0)))))))</f>
        <v/>
      </c>
      <c r="AC136" s="28" t="str">
        <f>IF($C136="","",IF($N136=1,'Actv CapExpend'!AB136,IF($N136=2,'Actv CapExpend'!AA136,IF($N136=3,'Actv CapExpend'!Z136,IF($N136=4,'Actv CapExpend'!Y136,IF($N136=5,'Actv CapExpend'!X136,IF($N136=6,'Actv CapExpend'!W136,0)))))))</f>
        <v/>
      </c>
      <c r="AD136" s="28" t="str">
        <f>IF($C136="","",IF($N136=1,'Actv CapExpend'!AC136,IF($N136=2,'Actv CapExpend'!AB136,IF($N136=3,'Actv CapExpend'!AA136,IF($N136=4,'Actv CapExpend'!Z136,IF($N136=5,'Actv CapExpend'!Y136,IF($N136=6,'Actv CapExpend'!X136,0)))))))</f>
        <v/>
      </c>
      <c r="AE136" s="28" t="str">
        <f>IF($C136="","",IF($N136=1,'Actv CapExpend'!AD136,IF($N136=2,'Actv CapExpend'!AC136,IF($N136=3,'Actv CapExpend'!AB136,IF($N136=4,'Actv CapExpend'!AA136,IF($N136=5,'Actv CapExpend'!Z136,IF($N136=6,'Actv CapExpend'!Y136,0)))))))</f>
        <v/>
      </c>
      <c r="AF136" s="28" t="str">
        <f>IF($C136="","",IF($N136=1,'Actv CapExpend'!AE136,IF($N136=2,'Actv CapExpend'!AD136,IF($N136=3,'Actv CapExpend'!AC136,IF($N136=4,'Actv CapExpend'!AB136,IF($N136=5,'Actv CapExpend'!AA136,IF($N136=6,'Actv CapExpend'!Z136,0)))))))</f>
        <v/>
      </c>
      <c r="AG136" s="28" t="str">
        <f>IF($C136="","",IF($N136=1,'Actv CapExpend'!AF136,IF($N136=2,'Actv CapExpend'!AE136,IF($N136=3,'Actv CapExpend'!AD136,IF($N136=4,'Actv CapExpend'!AC136,IF($N136=5,'Actv CapExpend'!AB136,IF($N136=6,'Actv CapExpend'!AA136,0)))))))</f>
        <v/>
      </c>
      <c r="AH136" s="28" t="str">
        <f>IF($C136="","",IF($N136=1,'Actv CapExpend'!AG136,IF($N136=2,'Actv CapExpend'!AF136,IF($N136=3,'Actv CapExpend'!AE136,IF($N136=4,'Actv CapExpend'!AD136,IF($N136=5,'Actv CapExpend'!AC136,IF($N136=6,'Actv CapExpend'!AB136,0)))))))</f>
        <v/>
      </c>
      <c r="AI136" s="28" t="str">
        <f>IF($C136="","",IF($N136=1,'Actv CapExpend'!AH136,IF($N136=2,'Actv CapExpend'!AG136,IF($N136=3,'Actv CapExpend'!AF136,IF($N136=4,'Actv CapExpend'!AE136,IF($N136=5,'Actv CapExpend'!AD136,IF($N136=6,'Actv CapExpend'!AC136,0)))))))</f>
        <v/>
      </c>
      <c r="AJ136" s="28" t="str">
        <f>IF($C136="","",IF($N136=1,'Actv CapExpend'!AI136,IF($N136=2,'Actv CapExpend'!AH136,IF($N136=3,'Actv CapExpend'!AG136,IF($N136=4,'Actv CapExpend'!AF136,IF($N136=5,'Actv CapExpend'!AE136,IF($N136=6,'Actv CapExpend'!AD136,0)))))))</f>
        <v/>
      </c>
      <c r="AK136" s="28" t="str">
        <f>IF($C136="","",IF($N136=1,'Actv CapExpend'!AJ136,IF($N136=2,'Actv CapExpend'!AI136,IF($N136=3,'Actv CapExpend'!AH136,IF($N136=4,'Actv CapExpend'!AG136,IF($N136=5,'Actv CapExpend'!AF136,IF($N136=6,'Actv CapExpend'!AE136,0)))))))</f>
        <v/>
      </c>
      <c r="AL136" s="28" t="str">
        <f>IF($C136="","",IF($N136=1,'Actv CapExpend'!AK136,IF($N136=2,'Actv CapExpend'!AJ136,IF($N136=3,'Actv CapExpend'!AI136,IF($N136=4,'Actv CapExpend'!AH136,IF($N136=5,'Actv CapExpend'!AG136,IF($N136=6,'Actv CapExpend'!AF136,0)))))))</f>
        <v/>
      </c>
      <c r="AM136" s="3" t="str">
        <f t="shared" si="15"/>
        <v>No Print</v>
      </c>
    </row>
    <row r="137" spans="2:39" s="2" customFormat="1">
      <c r="B137" s="3">
        <f t="shared" si="13"/>
        <v>126</v>
      </c>
      <c r="C137" s="3" t="str">
        <f>'Actv CapExpend'!C137</f>
        <v/>
      </c>
      <c r="D137" s="21" t="str">
        <f>'Actv CapExpend'!D137</f>
        <v>R12-**T12</v>
      </c>
      <c r="F137" s="778" t="str">
        <f>'Actv CapExpend'!F137</f>
        <v>ITS Equipment and Systems - Enterprise Solutions</v>
      </c>
      <c r="H137" s="3" t="str">
        <f>'Actv CapExpend'!H137</f>
        <v/>
      </c>
      <c r="J137" s="3" t="str">
        <f>'Actv CapExpend'!J137</f>
        <v/>
      </c>
      <c r="L137" s="3" t="str">
        <f>'Actv CapExpend'!L137</f>
        <v/>
      </c>
      <c r="N137" s="705" t="str">
        <f>'Actv CapExpend'!N137</f>
        <v/>
      </c>
      <c r="P137" s="16" t="str">
        <f>'Actv CapExpend'!P137</f>
        <v/>
      </c>
      <c r="Q137" s="28" t="str">
        <f t="shared" si="14"/>
        <v/>
      </c>
      <c r="R137" s="28" t="str">
        <f>IF($C137="","",IF($N137=1,'Actv CapExpend'!Q137,IF($N137=2,$P137/$N137,IF($N137=3,$P137/$N137,IF($N137=4,$P137/$N137,IF($N137=5,$P137/$N137,IF($N137=6,$P137/$N137,0)))))))</f>
        <v/>
      </c>
      <c r="S137" s="28" t="str">
        <f>IF($C137="","",IF($N137=1,'Actv CapExpend'!R137,IF($N137=2,'Actv CapExpend'!Q137,IF($N137=3,$P137/$N137,IF($N137=4,$P137/$N137,IF($N137=5,$P137/$N137,IF($N137=6,$P137/$N137,0)))))))</f>
        <v/>
      </c>
      <c r="T137" s="28" t="str">
        <f>IF($C137="","",IF($N137=1,'Actv CapExpend'!S137,IF($N137=2,'Actv CapExpend'!R137,IF($N137=3,'Actv CapExpend'!Q137,IF($N137=4,$P137/$N137,IF($N137=5,$P137/$N137,IF($N137=6,$P137/$N137,0)))))))</f>
        <v/>
      </c>
      <c r="U137" s="28" t="str">
        <f>IF($C137="","",IF($N137=1,'Actv CapExpend'!T137,IF($N137=2,'Actv CapExpend'!S137,IF($N137=3,'Actv CapExpend'!R137,IF($N137=4,'Actv CapExpend'!Q137,IF($N137=5,$P137/$N137,IF($N137=6,$P137/$N137,0)))))))</f>
        <v/>
      </c>
      <c r="V137" s="28" t="str">
        <f>IF($C137="","",IF($N137=1,'Actv CapExpend'!U137,IF($N137=2,'Actv CapExpend'!T137,IF($N137=3,'Actv CapExpend'!S137,IF($N137=4,'Actv CapExpend'!R137,IF($N137=5,'Actv CapExpend'!Q137,IF($N137=6,$P137/$N137,0)))))))</f>
        <v/>
      </c>
      <c r="W137" s="28" t="str">
        <f>IF($C137="","",IF($N137=1,'Actv CapExpend'!V137,IF($N137=2,'Actv CapExpend'!U137,IF($N137=3,'Actv CapExpend'!T137,IF($N137=4,'Actv CapExpend'!S137,IF($N137=5,'Actv CapExpend'!R137,IF($N137=6,'Actv CapExpend'!Q137,0)))))))</f>
        <v/>
      </c>
      <c r="X137" s="28" t="str">
        <f>IF($C137="","",IF($N137=1,'Actv CapExpend'!W137,IF($N137=2,'Actv CapExpend'!V137,IF($N137=3,'Actv CapExpend'!U137,IF($N137=4,'Actv CapExpend'!T137,IF($N137=5,'Actv CapExpend'!S137,IF($N137=6,'Actv CapExpend'!R137,0)))))))</f>
        <v/>
      </c>
      <c r="Y137" s="28" t="str">
        <f>IF($C137="","",IF($N137=1,'Actv CapExpend'!X137,IF($N137=2,'Actv CapExpend'!W137,IF($N137=3,'Actv CapExpend'!V137,IF($N137=4,'Actv CapExpend'!U137,IF($N137=5,'Actv CapExpend'!T137,IF($N137=6,'Actv CapExpend'!S137,0)))))))</f>
        <v/>
      </c>
      <c r="Z137" s="28" t="str">
        <f>IF($C137="","",IF($N137=1,'Actv CapExpend'!Y137,IF($N137=2,'Actv CapExpend'!X137,IF($N137=3,'Actv CapExpend'!W137,IF($N137=4,'Actv CapExpend'!V137,IF($N137=5,'Actv CapExpend'!U137,IF($N137=6,'Actv CapExpend'!T137,0)))))))</f>
        <v/>
      </c>
      <c r="AA137" s="28" t="str">
        <f>IF($C137="","",IF($N137=1,'Actv CapExpend'!Z137,IF($N137=2,'Actv CapExpend'!Y137,IF($N137=3,'Actv CapExpend'!X137,IF($N137=4,'Actv CapExpend'!W137,IF($N137=5,'Actv CapExpend'!V137,IF($N137=6,'Actv CapExpend'!U137,0)))))))</f>
        <v/>
      </c>
      <c r="AB137" s="28" t="str">
        <f>IF($C137="","",IF($N137=1,'Actv CapExpend'!AA137,IF($N137=2,'Actv CapExpend'!Z137,IF($N137=3,'Actv CapExpend'!Y137,IF($N137=4,'Actv CapExpend'!X137,IF($N137=5,'Actv CapExpend'!W137,IF($N137=6,'Actv CapExpend'!V137,0)))))))</f>
        <v/>
      </c>
      <c r="AC137" s="28" t="str">
        <f>IF($C137="","",IF($N137=1,'Actv CapExpend'!AB137,IF($N137=2,'Actv CapExpend'!AA137,IF($N137=3,'Actv CapExpend'!Z137,IF($N137=4,'Actv CapExpend'!Y137,IF($N137=5,'Actv CapExpend'!X137,IF($N137=6,'Actv CapExpend'!W137,0)))))))</f>
        <v/>
      </c>
      <c r="AD137" s="28" t="str">
        <f>IF($C137="","",IF($N137=1,'Actv CapExpend'!AC137,IF($N137=2,'Actv CapExpend'!AB137,IF($N137=3,'Actv CapExpend'!AA137,IF($N137=4,'Actv CapExpend'!Z137,IF($N137=5,'Actv CapExpend'!Y137,IF($N137=6,'Actv CapExpend'!X137,0)))))))</f>
        <v/>
      </c>
      <c r="AE137" s="28" t="str">
        <f>IF($C137="","",IF($N137=1,'Actv CapExpend'!AD137,IF($N137=2,'Actv CapExpend'!AC137,IF($N137=3,'Actv CapExpend'!AB137,IF($N137=4,'Actv CapExpend'!AA137,IF($N137=5,'Actv CapExpend'!Z137,IF($N137=6,'Actv CapExpend'!Y137,0)))))))</f>
        <v/>
      </c>
      <c r="AF137" s="28" t="str">
        <f>IF($C137="","",IF($N137=1,'Actv CapExpend'!AE137,IF($N137=2,'Actv CapExpend'!AD137,IF($N137=3,'Actv CapExpend'!AC137,IF($N137=4,'Actv CapExpend'!AB137,IF($N137=5,'Actv CapExpend'!AA137,IF($N137=6,'Actv CapExpend'!Z137,0)))))))</f>
        <v/>
      </c>
      <c r="AG137" s="28" t="str">
        <f>IF($C137="","",IF($N137=1,'Actv CapExpend'!AF137,IF($N137=2,'Actv CapExpend'!AE137,IF($N137=3,'Actv CapExpend'!AD137,IF($N137=4,'Actv CapExpend'!AC137,IF($N137=5,'Actv CapExpend'!AB137,IF($N137=6,'Actv CapExpend'!AA137,0)))))))</f>
        <v/>
      </c>
      <c r="AH137" s="28" t="str">
        <f>IF($C137="","",IF($N137=1,'Actv CapExpend'!AG137,IF($N137=2,'Actv CapExpend'!AF137,IF($N137=3,'Actv CapExpend'!AE137,IF($N137=4,'Actv CapExpend'!AD137,IF($N137=5,'Actv CapExpend'!AC137,IF($N137=6,'Actv CapExpend'!AB137,0)))))))</f>
        <v/>
      </c>
      <c r="AI137" s="28" t="str">
        <f>IF($C137="","",IF($N137=1,'Actv CapExpend'!AH137,IF($N137=2,'Actv CapExpend'!AG137,IF($N137=3,'Actv CapExpend'!AF137,IF($N137=4,'Actv CapExpend'!AE137,IF($N137=5,'Actv CapExpend'!AD137,IF($N137=6,'Actv CapExpend'!AC137,0)))))))</f>
        <v/>
      </c>
      <c r="AJ137" s="28" t="str">
        <f>IF($C137="","",IF($N137=1,'Actv CapExpend'!AI137,IF($N137=2,'Actv CapExpend'!AH137,IF($N137=3,'Actv CapExpend'!AG137,IF($N137=4,'Actv CapExpend'!AF137,IF($N137=5,'Actv CapExpend'!AE137,IF($N137=6,'Actv CapExpend'!AD137,0)))))))</f>
        <v/>
      </c>
      <c r="AK137" s="28" t="str">
        <f>IF($C137="","",IF($N137=1,'Actv CapExpend'!AJ137,IF($N137=2,'Actv CapExpend'!AI137,IF($N137=3,'Actv CapExpend'!AH137,IF($N137=4,'Actv CapExpend'!AG137,IF($N137=5,'Actv CapExpend'!AF137,IF($N137=6,'Actv CapExpend'!AE137,0)))))))</f>
        <v/>
      </c>
      <c r="AL137" s="28" t="str">
        <f>IF($C137="","",IF($N137=1,'Actv CapExpend'!AK137,IF($N137=2,'Actv CapExpend'!AJ137,IF($N137=3,'Actv CapExpend'!AI137,IF($N137=4,'Actv CapExpend'!AH137,IF($N137=5,'Actv CapExpend'!AG137,IF($N137=6,'Actv CapExpend'!AF137,0)))))))</f>
        <v/>
      </c>
      <c r="AM137" s="3" t="str">
        <f t="shared" si="15"/>
        <v>Print</v>
      </c>
    </row>
    <row r="138" spans="2:39" s="2" customFormat="1">
      <c r="B138" s="3">
        <f t="shared" si="13"/>
        <v>127</v>
      </c>
      <c r="C138" s="3" t="str">
        <f>'Actv CapExpend'!C138</f>
        <v>340300</v>
      </c>
      <c r="D138" s="21" t="str">
        <f>'Actv CapExpend'!D138</f>
        <v/>
      </c>
      <c r="F138" s="778" t="str">
        <f>'Actv CapExpend'!F138</f>
        <v>340300-Computer Software</v>
      </c>
      <c r="H138" s="3" t="str">
        <f>'Actv CapExpend'!H138</f>
        <v>10134010</v>
      </c>
      <c r="J138" s="3">
        <f>'Actv CapExpend'!J138</f>
        <v>340.5</v>
      </c>
      <c r="L138" s="3" t="str">
        <f>'Actv CapExpend'!L138</f>
        <v>Y</v>
      </c>
      <c r="N138" s="705">
        <f>'Actv CapExpend'!N138</f>
        <v>0</v>
      </c>
      <c r="P138" s="16">
        <f>'Actv CapExpend'!P138</f>
        <v>5272756.7022639774</v>
      </c>
      <c r="Q138" s="28">
        <v>105762.72048399999</v>
      </c>
      <c r="R138" s="28">
        <v>0</v>
      </c>
      <c r="S138" s="28">
        <v>0</v>
      </c>
      <c r="T138" s="28">
        <v>4099461.8320619743</v>
      </c>
      <c r="U138" s="28">
        <v>73980.871499999994</v>
      </c>
      <c r="V138" s="28">
        <v>47028.081900000005</v>
      </c>
      <c r="W138" s="28">
        <v>261166.57322900015</v>
      </c>
      <c r="X138" s="28">
        <v>42953.946142000001</v>
      </c>
      <c r="Y138" s="28">
        <v>29918.494699999999</v>
      </c>
      <c r="Z138" s="28">
        <v>84602.064291999995</v>
      </c>
      <c r="AA138" s="28">
        <v>70590.784322999985</v>
      </c>
      <c r="AB138" s="28">
        <v>0</v>
      </c>
      <c r="AC138" s="28">
        <v>1033876.2301294109</v>
      </c>
      <c r="AD138" s="28">
        <v>0</v>
      </c>
      <c r="AE138" s="28">
        <v>0</v>
      </c>
      <c r="AF138" s="28">
        <v>186560.00000000003</v>
      </c>
      <c r="AG138" s="28">
        <v>0</v>
      </c>
      <c r="AH138" s="28">
        <v>0</v>
      </c>
      <c r="AI138" s="28">
        <v>0</v>
      </c>
      <c r="AJ138" s="28">
        <v>0</v>
      </c>
      <c r="AK138" s="28">
        <v>0</v>
      </c>
      <c r="AL138" s="28">
        <v>9119127.8477091044</v>
      </c>
      <c r="AM138" s="3" t="str">
        <f t="shared" si="15"/>
        <v>Print</v>
      </c>
    </row>
    <row r="139" spans="2:39" s="2" customFormat="1">
      <c r="B139" s="3">
        <f t="shared" si="13"/>
        <v>128</v>
      </c>
      <c r="C139" s="3" t="str">
        <f>'Actv CapExpend'!C139</f>
        <v>340100</v>
      </c>
      <c r="D139" s="21" t="str">
        <f>'Actv CapExpend'!D139</f>
        <v/>
      </c>
      <c r="F139" s="778" t="str">
        <f>'Actv CapExpend'!F139</f>
        <v>340100-Office Furniture &amp; Equip</v>
      </c>
      <c r="H139" s="3" t="str">
        <f>'Actv CapExpend'!H139</f>
        <v>10134010</v>
      </c>
      <c r="J139" s="3">
        <f>'Actv CapExpend'!J139</f>
        <v>340.5</v>
      </c>
      <c r="L139" s="3" t="str">
        <f>'Actv CapExpend'!L139</f>
        <v>Y</v>
      </c>
      <c r="N139" s="705">
        <f>'Actv CapExpend'!N139</f>
        <v>0</v>
      </c>
      <c r="P139" s="16">
        <f>'Actv CapExpend'!P139</f>
        <v>1186.8900000000003</v>
      </c>
      <c r="Q139" s="28">
        <f>IF($C139="","",IF($N139=1,'Actv CapExpend'!P139,IF($N139=2,'Actv CapExpend'!O139,IF($N139=3,'Actv CapExpend'!N139,IF($N139=4,'Actv CapExpend'!M139,IF($N139=5,'Actv CapExpend'!L139,IF($N139=6,$P139/$N139,0)))))))</f>
        <v>0</v>
      </c>
      <c r="R139" s="28">
        <f>IF($C139="","",IF($N139=1,'Actv CapExpend'!Q139,IF($N139=2,'Actv CapExpend'!P139,IF($N139=3,'Actv CapExpend'!O139,IF($N139=4,'Actv CapExpend'!N139,IF($N139=5,'Actv CapExpend'!M139,IF($N139=6,$P139/$N139,0)))))))</f>
        <v>0</v>
      </c>
      <c r="S139" s="28">
        <f>IF($C139="","",IF($N139=1,'Actv CapExpend'!R139,IF($N139=2,'Actv CapExpend'!Q139,IF($N139=3,'Actv CapExpend'!P139,IF($N139=4,'Actv CapExpend'!O139,IF($N139=5,'Actv CapExpend'!N139,IF($N139=6,$P139/$N139,0)))))))</f>
        <v>0</v>
      </c>
      <c r="T139" s="28">
        <f>IF($C139="","",IF($N139=1,'Actv CapExpend'!S139,IF($N139=2,'Actv CapExpend'!R139,IF($N139=3,'Actv CapExpend'!Q139,IF($N139=4,'Actv CapExpend'!P139,IF($N139=5,'Actv CapExpend'!O139,IF($N139=6,$P139/$N139,0)))))))</f>
        <v>0</v>
      </c>
      <c r="U139" s="28">
        <f>IF($C139="","",IF($N139=1,'Actv CapExpend'!T139,IF($N139=2,'Actv CapExpend'!S139,IF($N139=3,'Actv CapExpend'!R139,IF($N139=4,'Actv CapExpend'!Q139,IF($N139=5,$P139/$N139,IF($N139=6,$P139/$N139,0)))))))</f>
        <v>0</v>
      </c>
      <c r="V139" s="28">
        <f>IF($C139="","",IF($N139=1,'Actv CapExpend'!U139,IF($N139=2,'Actv CapExpend'!T139,IF($N139=3,'Actv CapExpend'!S139,IF($N139=4,'Actv CapExpend'!R139,IF($N139=5,'Actv CapExpend'!Q139,IF($N139=6,$P139/$N139,0)))))))</f>
        <v>0</v>
      </c>
      <c r="W139" s="28">
        <f>IF($C139="","",IF($N139=1,'Actv CapExpend'!V139,IF($N139=2,'Actv CapExpend'!U139,IF($N139=3,'Actv CapExpend'!T139,IF($N139=4,'Actv CapExpend'!S139,IF($N139=5,'Actv CapExpend'!R139,IF($N139=6,'Actv CapExpend'!Q139,0)))))))</f>
        <v>0</v>
      </c>
      <c r="X139" s="28">
        <f>IF($C139="","",IF($N139=1,'Actv CapExpend'!W139,IF($N139=2,'Actv CapExpend'!V139,IF($N139=3,'Actv CapExpend'!U139,IF($N139=4,'Actv CapExpend'!T139,IF($N139=5,'Actv CapExpend'!S139,IF($N139=6,'Actv CapExpend'!R139,0)))))))</f>
        <v>0</v>
      </c>
      <c r="Y139" s="28">
        <f>IF($C139="","",IF($N139=1,'Actv CapExpend'!X139,IF($N139=2,'Actv CapExpend'!W139,IF($N139=3,'Actv CapExpend'!V139,IF($N139=4,'Actv CapExpend'!U139,IF($N139=5,'Actv CapExpend'!T139,IF($N139=6,'Actv CapExpend'!S139,0)))))))</f>
        <v>0</v>
      </c>
      <c r="Z139" s="28">
        <f>IF($C139="","",IF($N139=1,'Actv CapExpend'!Y139,IF($N139=2,'Actv CapExpend'!X139,IF($N139=3,'Actv CapExpend'!W139,IF($N139=4,'Actv CapExpend'!V139,IF($N139=5,'Actv CapExpend'!U139,IF($N139=6,'Actv CapExpend'!T139,0)))))))</f>
        <v>0</v>
      </c>
      <c r="AA139" s="28">
        <f>IF($C139="","",IF($N139=1,'Actv CapExpend'!Z139,IF($N139=2,'Actv CapExpend'!Y139,IF($N139=3,'Actv CapExpend'!X139,IF($N139=4,'Actv CapExpend'!W139,IF($N139=5,'Actv CapExpend'!V139,IF($N139=6,'Actv CapExpend'!U139,0)))))))</f>
        <v>0</v>
      </c>
      <c r="AB139" s="28">
        <f>IF($C139="","",IF($N139=1,'Actv CapExpend'!AA139,IF($N139=2,'Actv CapExpend'!Z139,IF($N139=3,'Actv CapExpend'!Y139,IF($N139=4,'Actv CapExpend'!X139,IF($N139=5,'Actv CapExpend'!W139,IF($N139=6,'Actv CapExpend'!V139,0)))))))</f>
        <v>0</v>
      </c>
      <c r="AC139" s="28">
        <f>IF($C139="","",IF($N139=1,'Actv CapExpend'!AB139,IF($N139=2,'Actv CapExpend'!AA139,IF($N139=3,'Actv CapExpend'!Z139,IF($N139=4,'Actv CapExpend'!Y139,IF($N139=5,'Actv CapExpend'!X139,IF($N139=6,'Actv CapExpend'!W139,0)))))))</f>
        <v>0</v>
      </c>
      <c r="AD139" s="28">
        <f>IF($C139="","",IF($N139=1,'Actv CapExpend'!AC139,IF($N139=2,'Actv CapExpend'!AB139,IF($N139=3,'Actv CapExpend'!AA139,IF($N139=4,'Actv CapExpend'!Z139,IF($N139=5,'Actv CapExpend'!Y139,IF($N139=6,'Actv CapExpend'!X139,0)))))))</f>
        <v>0</v>
      </c>
      <c r="AE139" s="28">
        <f>IF($C139="","",IF($N139=1,'Actv CapExpend'!AD139,IF($N139=2,'Actv CapExpend'!AC139,IF($N139=3,'Actv CapExpend'!AB139,IF($N139=4,'Actv CapExpend'!AA139,IF($N139=5,'Actv CapExpend'!Z139,IF($N139=6,'Actv CapExpend'!Y139,0)))))))</f>
        <v>0</v>
      </c>
      <c r="AF139" s="28">
        <f>IF($C139="","",IF($N139=1,'Actv CapExpend'!AE139,IF($N139=2,'Actv CapExpend'!AD139,IF($N139=3,'Actv CapExpend'!AC139,IF($N139=4,'Actv CapExpend'!AB139,IF($N139=5,'Actv CapExpend'!AA139,IF($N139=6,'Actv CapExpend'!Z139,0)))))))</f>
        <v>0</v>
      </c>
      <c r="AG139" s="28">
        <f>IF($C139="","",IF($N139=1,'Actv CapExpend'!AF139,IF($N139=2,'Actv CapExpend'!AE139,IF($N139=3,'Actv CapExpend'!AD139,IF($N139=4,'Actv CapExpend'!AC139,IF($N139=5,'Actv CapExpend'!AB139,IF($N139=6,'Actv CapExpend'!AA139,0)))))))</f>
        <v>0</v>
      </c>
      <c r="AH139" s="28">
        <f>IF($C139="","",IF($N139=1,'Actv CapExpend'!AG139,IF($N139=2,'Actv CapExpend'!AF139,IF($N139=3,'Actv CapExpend'!AE139,IF($N139=4,'Actv CapExpend'!AD139,IF($N139=5,'Actv CapExpend'!AC139,IF($N139=6,'Actv CapExpend'!AB139,0)))))))</f>
        <v>0</v>
      </c>
      <c r="AI139" s="28">
        <f>IF($C139="","",IF($N139=1,'Actv CapExpend'!AH139,IF($N139=2,'Actv CapExpend'!AG139,IF($N139=3,'Actv CapExpend'!AF139,IF($N139=4,'Actv CapExpend'!AE139,IF($N139=5,'Actv CapExpend'!AD139,IF($N139=6,'Actv CapExpend'!AC139,0)))))))</f>
        <v>0</v>
      </c>
      <c r="AJ139" s="28">
        <f>IF($C139="","",IF($N139=1,'Actv CapExpend'!AI139,IF($N139=2,'Actv CapExpend'!AH139,IF($N139=3,'Actv CapExpend'!AG139,IF($N139=4,'Actv CapExpend'!AF139,IF($N139=5,'Actv CapExpend'!AE139,IF($N139=6,'Actv CapExpend'!AD139,0)))))))</f>
        <v>0</v>
      </c>
      <c r="AK139" s="28">
        <f>IF($C139="","",IF($N139=1,'Actv CapExpend'!AJ139,IF($N139=2,'Actv CapExpend'!AI139,IF($N139=3,'Actv CapExpend'!AH139,IF($N139=4,'Actv CapExpend'!AG139,IF($N139=5,'Actv CapExpend'!AF139,IF($N139=6,'Actv CapExpend'!AE139,0)))))))</f>
        <v>0</v>
      </c>
      <c r="AL139" s="28">
        <f>IF($C139="","",IF($N139=1,'Actv CapExpend'!AK139,IF($N139=2,'Actv CapExpend'!AJ139,IF($N139=3,'Actv CapExpend'!AI139,IF($N139=4,'Actv CapExpend'!AH139,IF($N139=5,'Actv CapExpend'!AG139,IF($N139=6,'Actv CapExpend'!AF139,0)))))))</f>
        <v>0</v>
      </c>
      <c r="AM139" s="3" t="str">
        <f t="shared" si="15"/>
        <v>Print</v>
      </c>
    </row>
    <row r="140" spans="2:39" s="2" customFormat="1">
      <c r="B140" s="3">
        <f t="shared" si="13"/>
        <v>129</v>
      </c>
      <c r="C140" s="3" t="str">
        <f>'Actv CapExpend'!C140</f>
        <v/>
      </c>
      <c r="D140" s="21" t="str">
        <f>'Actv CapExpend'!D140</f>
        <v/>
      </c>
      <c r="F140" s="778" t="str">
        <f>'Actv CapExpend'!F140</f>
        <v/>
      </c>
      <c r="H140" s="3" t="str">
        <f>'Actv CapExpend'!H140</f>
        <v/>
      </c>
      <c r="J140" s="3" t="str">
        <f>'Actv CapExpend'!J140</f>
        <v/>
      </c>
      <c r="L140" s="3" t="str">
        <f>'Actv CapExpend'!L140</f>
        <v/>
      </c>
      <c r="N140" s="705" t="str">
        <f>'Actv CapExpend'!N140</f>
        <v/>
      </c>
      <c r="P140" s="16" t="str">
        <f>'Actv CapExpend'!P140</f>
        <v/>
      </c>
      <c r="Q140" s="28" t="str">
        <f t="shared" si="14"/>
        <v/>
      </c>
      <c r="R140" s="28" t="str">
        <f>IF($C140="","",IF($N140=1,'Actv CapExpend'!Q140,IF($N140=2,$P140/$N140,IF($N140=3,$P140/$N140,IF($N140=4,$P140/$N140,IF($N140=5,$P140/$N140,IF($N140=6,$P140/$N140,0)))))))</f>
        <v/>
      </c>
      <c r="S140" s="28" t="str">
        <f>IF($C140="","",IF($N140=1,'Actv CapExpend'!R140,IF($N140=2,'Actv CapExpend'!Q140,IF($N140=3,$P140/$N140,IF($N140=4,$P140/$N140,IF($N140=5,$P140/$N140,IF($N140=6,$P140/$N140,0)))))))</f>
        <v/>
      </c>
      <c r="T140" s="28" t="str">
        <f>IF($C140="","",IF($N140=1,'Actv CapExpend'!S140,IF($N140=2,'Actv CapExpend'!R140,IF($N140=3,'Actv CapExpend'!Q140,IF($N140=4,$P140/$N140,IF($N140=5,$P140/$N140,IF($N140=6,$P140/$N140,0)))))))</f>
        <v/>
      </c>
      <c r="U140" s="28" t="str">
        <f>IF($C140="","",IF($N140=1,'Actv CapExpend'!T140,IF($N140=2,'Actv CapExpend'!S140,IF($N140=3,'Actv CapExpend'!R140,IF($N140=4,'Actv CapExpend'!Q140,IF($N140=5,$P140/$N140,IF($N140=6,$P140/$N140,0)))))))</f>
        <v/>
      </c>
      <c r="V140" s="28" t="str">
        <f>IF($C140="","",IF($N140=1,'Actv CapExpend'!U140,IF($N140=2,'Actv CapExpend'!T140,IF($N140=3,'Actv CapExpend'!S140,IF($N140=4,'Actv CapExpend'!R140,IF($N140=5,'Actv CapExpend'!Q140,IF($N140=6,$P140/$N140,0)))))))</f>
        <v/>
      </c>
      <c r="W140" s="28" t="str">
        <f>IF($C140="","",IF($N140=1,'Actv CapExpend'!V140,IF($N140=2,'Actv CapExpend'!U140,IF($N140=3,'Actv CapExpend'!T140,IF($N140=4,'Actv CapExpend'!S140,IF($N140=5,'Actv CapExpend'!R140,IF($N140=6,'Actv CapExpend'!Q140,0)))))))</f>
        <v/>
      </c>
      <c r="X140" s="28" t="str">
        <f>IF($C140="","",IF($N140=1,'Actv CapExpend'!W140,IF($N140=2,'Actv CapExpend'!V140,IF($N140=3,'Actv CapExpend'!U140,IF($N140=4,'Actv CapExpend'!T140,IF($N140=5,'Actv CapExpend'!S140,IF($N140=6,'Actv CapExpend'!R140,0)))))))</f>
        <v/>
      </c>
      <c r="Y140" s="28" t="str">
        <f>IF($C140="","",IF($N140=1,'Actv CapExpend'!X140,IF($N140=2,'Actv CapExpend'!W140,IF($N140=3,'Actv CapExpend'!V140,IF($N140=4,'Actv CapExpend'!U140,IF($N140=5,'Actv CapExpend'!T140,IF($N140=6,'Actv CapExpend'!S140,0)))))))</f>
        <v/>
      </c>
      <c r="Z140" s="28" t="str">
        <f>IF($C140="","",IF($N140=1,'Actv CapExpend'!Y140,IF($N140=2,'Actv CapExpend'!X140,IF($N140=3,'Actv CapExpend'!W140,IF($N140=4,'Actv CapExpend'!V140,IF($N140=5,'Actv CapExpend'!U140,IF($N140=6,'Actv CapExpend'!T140,0)))))))</f>
        <v/>
      </c>
      <c r="AA140" s="28" t="str">
        <f>IF($C140="","",IF($N140=1,'Actv CapExpend'!Z140,IF($N140=2,'Actv CapExpend'!Y140,IF($N140=3,'Actv CapExpend'!X140,IF($N140=4,'Actv CapExpend'!W140,IF($N140=5,'Actv CapExpend'!V140,IF($N140=6,'Actv CapExpend'!U140,0)))))))</f>
        <v/>
      </c>
      <c r="AB140" s="28" t="str">
        <f>IF($C140="","",IF($N140=1,'Actv CapExpend'!AA140,IF($N140=2,'Actv CapExpend'!Z140,IF($N140=3,'Actv CapExpend'!Y140,IF($N140=4,'Actv CapExpend'!X140,IF($N140=5,'Actv CapExpend'!W140,IF($N140=6,'Actv CapExpend'!V140,0)))))))</f>
        <v/>
      </c>
      <c r="AC140" s="28" t="str">
        <f>IF($C140="","",IF($N140=1,'Actv CapExpend'!AB140,IF($N140=2,'Actv CapExpend'!AA140,IF($N140=3,'Actv CapExpend'!Z140,IF($N140=4,'Actv CapExpend'!Y140,IF($N140=5,'Actv CapExpend'!X140,IF($N140=6,'Actv CapExpend'!W140,0)))))))</f>
        <v/>
      </c>
      <c r="AD140" s="28" t="str">
        <f>IF($C140="","",IF($N140=1,'Actv CapExpend'!AC140,IF($N140=2,'Actv CapExpend'!AB140,IF($N140=3,'Actv CapExpend'!AA140,IF($N140=4,'Actv CapExpend'!Z140,IF($N140=5,'Actv CapExpend'!Y140,IF($N140=6,'Actv CapExpend'!X140,0)))))))</f>
        <v/>
      </c>
      <c r="AE140" s="28" t="str">
        <f>IF($C140="","",IF($N140=1,'Actv CapExpend'!AD140,IF($N140=2,'Actv CapExpend'!AC140,IF($N140=3,'Actv CapExpend'!AB140,IF($N140=4,'Actv CapExpend'!AA140,IF($N140=5,'Actv CapExpend'!Z140,IF($N140=6,'Actv CapExpend'!Y140,0)))))))</f>
        <v/>
      </c>
      <c r="AF140" s="28" t="str">
        <f>IF($C140="","",IF($N140=1,'Actv CapExpend'!AE140,IF($N140=2,'Actv CapExpend'!AD140,IF($N140=3,'Actv CapExpend'!AC140,IF($N140=4,'Actv CapExpend'!AB140,IF($N140=5,'Actv CapExpend'!AA140,IF($N140=6,'Actv CapExpend'!Z140,0)))))))</f>
        <v/>
      </c>
      <c r="AG140" s="28" t="str">
        <f>IF($C140="","",IF($N140=1,'Actv CapExpend'!AF140,IF($N140=2,'Actv CapExpend'!AE140,IF($N140=3,'Actv CapExpend'!AD140,IF($N140=4,'Actv CapExpend'!AC140,IF($N140=5,'Actv CapExpend'!AB140,IF($N140=6,'Actv CapExpend'!AA140,0)))))))</f>
        <v/>
      </c>
      <c r="AH140" s="28" t="str">
        <f>IF($C140="","",IF($N140=1,'Actv CapExpend'!AG140,IF($N140=2,'Actv CapExpend'!AF140,IF($N140=3,'Actv CapExpend'!AE140,IF($N140=4,'Actv CapExpend'!AD140,IF($N140=5,'Actv CapExpend'!AC140,IF($N140=6,'Actv CapExpend'!AB140,0)))))))</f>
        <v/>
      </c>
      <c r="AI140" s="28" t="str">
        <f>IF($C140="","",IF($N140=1,'Actv CapExpend'!AH140,IF($N140=2,'Actv CapExpend'!AG140,IF($N140=3,'Actv CapExpend'!AF140,IF($N140=4,'Actv CapExpend'!AE140,IF($N140=5,'Actv CapExpend'!AD140,IF($N140=6,'Actv CapExpend'!AC140,0)))))))</f>
        <v/>
      </c>
      <c r="AJ140" s="28" t="str">
        <f>IF($C140="","",IF($N140=1,'Actv CapExpend'!AI140,IF($N140=2,'Actv CapExpend'!AH140,IF($N140=3,'Actv CapExpend'!AG140,IF($N140=4,'Actv CapExpend'!AF140,IF($N140=5,'Actv CapExpend'!AE140,IF($N140=6,'Actv CapExpend'!AD140,0)))))))</f>
        <v/>
      </c>
      <c r="AK140" s="28" t="str">
        <f>IF($C140="","",IF($N140=1,'Actv CapExpend'!AJ140,IF($N140=2,'Actv CapExpend'!AI140,IF($N140=3,'Actv CapExpend'!AH140,IF($N140=4,'Actv CapExpend'!AG140,IF($N140=5,'Actv CapExpend'!AF140,IF($N140=6,'Actv CapExpend'!AE140,0)))))))</f>
        <v/>
      </c>
      <c r="AL140" s="28" t="str">
        <f>IF($C140="","",IF($N140=1,'Actv CapExpend'!AK140,IF($N140=2,'Actv CapExpend'!AJ140,IF($N140=3,'Actv CapExpend'!AI140,IF($N140=4,'Actv CapExpend'!AH140,IF($N140=5,'Actv CapExpend'!AG140,IF($N140=6,'Actv CapExpend'!AF140,0)))))))</f>
        <v/>
      </c>
      <c r="AM140" s="3" t="str">
        <f t="shared" si="15"/>
        <v>No Print</v>
      </c>
    </row>
    <row r="141" spans="2:39" s="2" customFormat="1">
      <c r="B141" s="3">
        <f t="shared" si="13"/>
        <v>130</v>
      </c>
      <c r="C141" s="3" t="str">
        <f>'Actv CapExpend'!C141</f>
        <v/>
      </c>
      <c r="D141" s="21" t="str">
        <f>'Actv CapExpend'!D141</f>
        <v/>
      </c>
      <c r="F141" s="778" t="str">
        <f>'Actv CapExpend'!F141</f>
        <v/>
      </c>
      <c r="H141" s="3" t="str">
        <f>'Actv CapExpend'!H141</f>
        <v/>
      </c>
      <c r="J141" s="3" t="str">
        <f>'Actv CapExpend'!J141</f>
        <v/>
      </c>
      <c r="L141" s="3" t="str">
        <f>'Actv CapExpend'!L141</f>
        <v/>
      </c>
      <c r="N141" s="705" t="str">
        <f>'Actv CapExpend'!N141</f>
        <v/>
      </c>
      <c r="P141" s="16" t="str">
        <f>'Actv CapExpend'!P141</f>
        <v/>
      </c>
      <c r="Q141" s="28" t="str">
        <f t="shared" si="14"/>
        <v/>
      </c>
      <c r="R141" s="28" t="str">
        <f>IF($C141="","",IF($N141=1,'Actv CapExpend'!Q141,IF($N141=2,$P141/$N141,IF($N141=3,$P141/$N141,IF($N141=4,$P141/$N141,IF($N141=5,$P141/$N141,IF($N141=6,$P141/$N141,0)))))))</f>
        <v/>
      </c>
      <c r="S141" s="28" t="str">
        <f>IF($C141="","",IF($N141=1,'Actv CapExpend'!R141,IF($N141=2,'Actv CapExpend'!Q141,IF($N141=3,$P141/$N141,IF($N141=4,$P141/$N141,IF($N141=5,$P141/$N141,IF($N141=6,$P141/$N141,0)))))))</f>
        <v/>
      </c>
      <c r="T141" s="28" t="str">
        <f>IF($C141="","",IF($N141=1,'Actv CapExpend'!S141,IF($N141=2,'Actv CapExpend'!R141,IF($N141=3,'Actv CapExpend'!Q141,IF($N141=4,$P141/$N141,IF($N141=5,$P141/$N141,IF($N141=6,$P141/$N141,0)))))))</f>
        <v/>
      </c>
      <c r="U141" s="28" t="str">
        <f>IF($C141="","",IF($N141=1,'Actv CapExpend'!T141,IF($N141=2,'Actv CapExpend'!S141,IF($N141=3,'Actv CapExpend'!R141,IF($N141=4,'Actv CapExpend'!Q141,IF($N141=5,$P141/$N141,IF($N141=6,$P141/$N141,0)))))))</f>
        <v/>
      </c>
      <c r="V141" s="28" t="str">
        <f>IF($C141="","",IF($N141=1,'Actv CapExpend'!U141,IF($N141=2,'Actv CapExpend'!T141,IF($N141=3,'Actv CapExpend'!S141,IF($N141=4,'Actv CapExpend'!R141,IF($N141=5,'Actv CapExpend'!Q141,IF($N141=6,$P141/$N141,0)))))))</f>
        <v/>
      </c>
      <c r="W141" s="28" t="str">
        <f>IF($C141="","",IF($N141=1,'Actv CapExpend'!V141,IF($N141=2,'Actv CapExpend'!U141,IF($N141=3,'Actv CapExpend'!T141,IF($N141=4,'Actv CapExpend'!S141,IF($N141=5,'Actv CapExpend'!R141,IF($N141=6,'Actv CapExpend'!Q141,0)))))))</f>
        <v/>
      </c>
      <c r="X141" s="28" t="str">
        <f>IF($C141="","",IF($N141=1,'Actv CapExpend'!W141,IF($N141=2,'Actv CapExpend'!V141,IF($N141=3,'Actv CapExpend'!U141,IF($N141=4,'Actv CapExpend'!T141,IF($N141=5,'Actv CapExpend'!S141,IF($N141=6,'Actv CapExpend'!R141,0)))))))</f>
        <v/>
      </c>
      <c r="Y141" s="28" t="str">
        <f>IF($C141="","",IF($N141=1,'Actv CapExpend'!X141,IF($N141=2,'Actv CapExpend'!W141,IF($N141=3,'Actv CapExpend'!V141,IF($N141=4,'Actv CapExpend'!U141,IF($N141=5,'Actv CapExpend'!T141,IF($N141=6,'Actv CapExpend'!S141,0)))))))</f>
        <v/>
      </c>
      <c r="Z141" s="28" t="str">
        <f>IF($C141="","",IF($N141=1,'Actv CapExpend'!Y141,IF($N141=2,'Actv CapExpend'!X141,IF($N141=3,'Actv CapExpend'!W141,IF($N141=4,'Actv CapExpend'!V141,IF($N141=5,'Actv CapExpend'!U141,IF($N141=6,'Actv CapExpend'!T141,0)))))))</f>
        <v/>
      </c>
      <c r="AA141" s="28" t="str">
        <f>IF($C141="","",IF($N141=1,'Actv CapExpend'!Z141,IF($N141=2,'Actv CapExpend'!Y141,IF($N141=3,'Actv CapExpend'!X141,IF($N141=4,'Actv CapExpend'!W141,IF($N141=5,'Actv CapExpend'!V141,IF($N141=6,'Actv CapExpend'!U141,0)))))))</f>
        <v/>
      </c>
      <c r="AB141" s="28" t="str">
        <f>IF($C141="","",IF($N141=1,'Actv CapExpend'!AA141,IF($N141=2,'Actv CapExpend'!Z141,IF($N141=3,'Actv CapExpend'!Y141,IF($N141=4,'Actv CapExpend'!X141,IF($N141=5,'Actv CapExpend'!W141,IF($N141=6,'Actv CapExpend'!V141,0)))))))</f>
        <v/>
      </c>
      <c r="AC141" s="28" t="str">
        <f>IF($C141="","",IF($N141=1,'Actv CapExpend'!AB141,IF($N141=2,'Actv CapExpend'!AA141,IF($N141=3,'Actv CapExpend'!Z141,IF($N141=4,'Actv CapExpend'!Y141,IF($N141=5,'Actv CapExpend'!X141,IF($N141=6,'Actv CapExpend'!W141,0)))))))</f>
        <v/>
      </c>
      <c r="AD141" s="28" t="str">
        <f>IF($C141="","",IF($N141=1,'Actv CapExpend'!AC141,IF($N141=2,'Actv CapExpend'!AB141,IF($N141=3,'Actv CapExpend'!AA141,IF($N141=4,'Actv CapExpend'!Z141,IF($N141=5,'Actv CapExpend'!Y141,IF($N141=6,'Actv CapExpend'!X141,0)))))))</f>
        <v/>
      </c>
      <c r="AE141" s="28" t="str">
        <f>IF($C141="","",IF($N141=1,'Actv CapExpend'!AD141,IF($N141=2,'Actv CapExpend'!AC141,IF($N141=3,'Actv CapExpend'!AB141,IF($N141=4,'Actv CapExpend'!AA141,IF($N141=5,'Actv CapExpend'!Z141,IF($N141=6,'Actv CapExpend'!Y141,0)))))))</f>
        <v/>
      </c>
      <c r="AF141" s="28" t="str">
        <f>IF($C141="","",IF($N141=1,'Actv CapExpend'!AE141,IF($N141=2,'Actv CapExpend'!AD141,IF($N141=3,'Actv CapExpend'!AC141,IF($N141=4,'Actv CapExpend'!AB141,IF($N141=5,'Actv CapExpend'!AA141,IF($N141=6,'Actv CapExpend'!Z141,0)))))))</f>
        <v/>
      </c>
      <c r="AG141" s="28" t="str">
        <f>IF($C141="","",IF($N141=1,'Actv CapExpend'!AF141,IF($N141=2,'Actv CapExpend'!AE141,IF($N141=3,'Actv CapExpend'!AD141,IF($N141=4,'Actv CapExpend'!AC141,IF($N141=5,'Actv CapExpend'!AB141,IF($N141=6,'Actv CapExpend'!AA141,0)))))))</f>
        <v/>
      </c>
      <c r="AH141" s="28" t="str">
        <f>IF($C141="","",IF($N141=1,'Actv CapExpend'!AG141,IF($N141=2,'Actv CapExpend'!AF141,IF($N141=3,'Actv CapExpend'!AE141,IF($N141=4,'Actv CapExpend'!AD141,IF($N141=5,'Actv CapExpend'!AC141,IF($N141=6,'Actv CapExpend'!AB141,0)))))))</f>
        <v/>
      </c>
      <c r="AI141" s="28" t="str">
        <f>IF($C141="","",IF($N141=1,'Actv CapExpend'!AH141,IF($N141=2,'Actv CapExpend'!AG141,IF($N141=3,'Actv CapExpend'!AF141,IF($N141=4,'Actv CapExpend'!AE141,IF($N141=5,'Actv CapExpend'!AD141,IF($N141=6,'Actv CapExpend'!AC141,0)))))))</f>
        <v/>
      </c>
      <c r="AJ141" s="28" t="str">
        <f>IF($C141="","",IF($N141=1,'Actv CapExpend'!AI141,IF($N141=2,'Actv CapExpend'!AH141,IF($N141=3,'Actv CapExpend'!AG141,IF($N141=4,'Actv CapExpend'!AF141,IF($N141=5,'Actv CapExpend'!AE141,IF($N141=6,'Actv CapExpend'!AD141,0)))))))</f>
        <v/>
      </c>
      <c r="AK141" s="28" t="str">
        <f>IF($C141="","",IF($N141=1,'Actv CapExpend'!AJ141,IF($N141=2,'Actv CapExpend'!AI141,IF($N141=3,'Actv CapExpend'!AH141,IF($N141=4,'Actv CapExpend'!AG141,IF($N141=5,'Actv CapExpend'!AF141,IF($N141=6,'Actv CapExpend'!AE141,0)))))))</f>
        <v/>
      </c>
      <c r="AL141" s="28" t="str">
        <f>IF($C141="","",IF($N141=1,'Actv CapExpend'!AK141,IF($N141=2,'Actv CapExpend'!AJ141,IF($N141=3,'Actv CapExpend'!AI141,IF($N141=4,'Actv CapExpend'!AH141,IF($N141=5,'Actv CapExpend'!AG141,IF($N141=6,'Actv CapExpend'!AF141,0)))))))</f>
        <v/>
      </c>
      <c r="AM141" s="3" t="str">
        <f t="shared" si="15"/>
        <v>No Print</v>
      </c>
    </row>
    <row r="142" spans="2:39" s="2" customFormat="1">
      <c r="B142" s="3">
        <f t="shared" si="13"/>
        <v>131</v>
      </c>
      <c r="C142" s="3" t="str">
        <f>'Actv CapExpend'!C142</f>
        <v/>
      </c>
      <c r="D142" s="21" t="str">
        <f>'Actv CapExpend'!D142</f>
        <v/>
      </c>
      <c r="F142" s="778" t="str">
        <f>'Actv CapExpend'!F142</f>
        <v/>
      </c>
      <c r="H142" s="3" t="str">
        <f>'Actv CapExpend'!H142</f>
        <v/>
      </c>
      <c r="J142" s="3" t="str">
        <f>'Actv CapExpend'!J142</f>
        <v/>
      </c>
      <c r="L142" s="3" t="str">
        <f>'Actv CapExpend'!L142</f>
        <v/>
      </c>
      <c r="N142" s="705" t="str">
        <f>'Actv CapExpend'!N142</f>
        <v/>
      </c>
      <c r="P142" s="16" t="str">
        <f>'Actv CapExpend'!P142</f>
        <v/>
      </c>
      <c r="Q142" s="28" t="str">
        <f t="shared" si="14"/>
        <v/>
      </c>
      <c r="R142" s="28" t="str">
        <f>IF($C142="","",IF($N142=1,'Actv CapExpend'!Q142,IF($N142=2,$P142/$N142,IF($N142=3,$P142/$N142,IF($N142=4,$P142/$N142,IF($N142=5,$P142/$N142,IF($N142=6,$P142/$N142,0)))))))</f>
        <v/>
      </c>
      <c r="S142" s="28" t="str">
        <f>IF($C142="","",IF($N142=1,'Actv CapExpend'!R142,IF($N142=2,'Actv CapExpend'!Q142,IF($N142=3,$P142/$N142,IF($N142=4,$P142/$N142,IF($N142=5,$P142/$N142,IF($N142=6,$P142/$N142,0)))))))</f>
        <v/>
      </c>
      <c r="T142" s="28" t="str">
        <f>IF($C142="","",IF($N142=1,'Actv CapExpend'!S142,IF($N142=2,'Actv CapExpend'!R142,IF($N142=3,'Actv CapExpend'!Q142,IF($N142=4,$P142/$N142,IF($N142=5,$P142/$N142,IF($N142=6,$P142/$N142,0)))))))</f>
        <v/>
      </c>
      <c r="U142" s="28" t="str">
        <f>IF($C142="","",IF($N142=1,'Actv CapExpend'!T142,IF($N142=2,'Actv CapExpend'!S142,IF($N142=3,'Actv CapExpend'!R142,IF($N142=4,'Actv CapExpend'!Q142,IF($N142=5,$P142/$N142,IF($N142=6,$P142/$N142,0)))))))</f>
        <v/>
      </c>
      <c r="V142" s="28" t="str">
        <f>IF($C142="","",IF($N142=1,'Actv CapExpend'!U142,IF($N142=2,'Actv CapExpend'!T142,IF($N142=3,'Actv CapExpend'!S142,IF($N142=4,'Actv CapExpend'!R142,IF($N142=5,'Actv CapExpend'!Q142,IF($N142=6,$P142/$N142,0)))))))</f>
        <v/>
      </c>
      <c r="W142" s="28" t="str">
        <f>IF($C142="","",IF($N142=1,'Actv CapExpend'!V142,IF($N142=2,'Actv CapExpend'!U142,IF($N142=3,'Actv CapExpend'!T142,IF($N142=4,'Actv CapExpend'!S142,IF($N142=5,'Actv CapExpend'!R142,IF($N142=6,'Actv CapExpend'!Q142,0)))))))</f>
        <v/>
      </c>
      <c r="X142" s="28" t="str">
        <f>IF($C142="","",IF($N142=1,'Actv CapExpend'!W142,IF($N142=2,'Actv CapExpend'!V142,IF($N142=3,'Actv CapExpend'!U142,IF($N142=4,'Actv CapExpend'!T142,IF($N142=5,'Actv CapExpend'!S142,IF($N142=6,'Actv CapExpend'!R142,0)))))))</f>
        <v/>
      </c>
      <c r="Y142" s="28" t="str">
        <f>IF($C142="","",IF($N142=1,'Actv CapExpend'!X142,IF($N142=2,'Actv CapExpend'!W142,IF($N142=3,'Actv CapExpend'!V142,IF($N142=4,'Actv CapExpend'!U142,IF($N142=5,'Actv CapExpend'!T142,IF($N142=6,'Actv CapExpend'!S142,0)))))))</f>
        <v/>
      </c>
      <c r="Z142" s="28" t="str">
        <f>IF($C142="","",IF($N142=1,'Actv CapExpend'!Y142,IF($N142=2,'Actv CapExpend'!X142,IF($N142=3,'Actv CapExpend'!W142,IF($N142=4,'Actv CapExpend'!V142,IF($N142=5,'Actv CapExpend'!U142,IF($N142=6,'Actv CapExpend'!T142,0)))))))</f>
        <v/>
      </c>
      <c r="AA142" s="28" t="str">
        <f>IF($C142="","",IF($N142=1,'Actv CapExpend'!Z142,IF($N142=2,'Actv CapExpend'!Y142,IF($N142=3,'Actv CapExpend'!X142,IF($N142=4,'Actv CapExpend'!W142,IF($N142=5,'Actv CapExpend'!V142,IF($N142=6,'Actv CapExpend'!U142,0)))))))</f>
        <v/>
      </c>
      <c r="AB142" s="28" t="str">
        <f>IF($C142="","",IF($N142=1,'Actv CapExpend'!AA142,IF($N142=2,'Actv CapExpend'!Z142,IF($N142=3,'Actv CapExpend'!Y142,IF($N142=4,'Actv CapExpend'!X142,IF($N142=5,'Actv CapExpend'!W142,IF($N142=6,'Actv CapExpend'!V142,0)))))))</f>
        <v/>
      </c>
      <c r="AC142" s="28" t="str">
        <f>IF($C142="","",IF($N142=1,'Actv CapExpend'!AB142,IF($N142=2,'Actv CapExpend'!AA142,IF($N142=3,'Actv CapExpend'!Z142,IF($N142=4,'Actv CapExpend'!Y142,IF($N142=5,'Actv CapExpend'!X142,IF($N142=6,'Actv CapExpend'!W142,0)))))))</f>
        <v/>
      </c>
      <c r="AD142" s="28" t="str">
        <f>IF($C142="","",IF($N142=1,'Actv CapExpend'!AC142,IF($N142=2,'Actv CapExpend'!AB142,IF($N142=3,'Actv CapExpend'!AA142,IF($N142=4,'Actv CapExpend'!Z142,IF($N142=5,'Actv CapExpend'!Y142,IF($N142=6,'Actv CapExpend'!X142,0)))))))</f>
        <v/>
      </c>
      <c r="AE142" s="28" t="str">
        <f>IF($C142="","",IF($N142=1,'Actv CapExpend'!AD142,IF($N142=2,'Actv CapExpend'!AC142,IF($N142=3,'Actv CapExpend'!AB142,IF($N142=4,'Actv CapExpend'!AA142,IF($N142=5,'Actv CapExpend'!Z142,IF($N142=6,'Actv CapExpend'!Y142,0)))))))</f>
        <v/>
      </c>
      <c r="AF142" s="28" t="str">
        <f>IF($C142="","",IF($N142=1,'Actv CapExpend'!AE142,IF($N142=2,'Actv CapExpend'!AD142,IF($N142=3,'Actv CapExpend'!AC142,IF($N142=4,'Actv CapExpend'!AB142,IF($N142=5,'Actv CapExpend'!AA142,IF($N142=6,'Actv CapExpend'!Z142,0)))))))</f>
        <v/>
      </c>
      <c r="AG142" s="28" t="str">
        <f>IF($C142="","",IF($N142=1,'Actv CapExpend'!AF142,IF($N142=2,'Actv CapExpend'!AE142,IF($N142=3,'Actv CapExpend'!AD142,IF($N142=4,'Actv CapExpend'!AC142,IF($N142=5,'Actv CapExpend'!AB142,IF($N142=6,'Actv CapExpend'!AA142,0)))))))</f>
        <v/>
      </c>
      <c r="AH142" s="28" t="str">
        <f>IF($C142="","",IF($N142=1,'Actv CapExpend'!AG142,IF($N142=2,'Actv CapExpend'!AF142,IF($N142=3,'Actv CapExpend'!AE142,IF($N142=4,'Actv CapExpend'!AD142,IF($N142=5,'Actv CapExpend'!AC142,IF($N142=6,'Actv CapExpend'!AB142,0)))))))</f>
        <v/>
      </c>
      <c r="AI142" s="28" t="str">
        <f>IF($C142="","",IF($N142=1,'Actv CapExpend'!AH142,IF($N142=2,'Actv CapExpend'!AG142,IF($N142=3,'Actv CapExpend'!AF142,IF($N142=4,'Actv CapExpend'!AE142,IF($N142=5,'Actv CapExpend'!AD142,IF($N142=6,'Actv CapExpend'!AC142,0)))))))</f>
        <v/>
      </c>
      <c r="AJ142" s="28" t="str">
        <f>IF($C142="","",IF($N142=1,'Actv CapExpend'!AI142,IF($N142=2,'Actv CapExpend'!AH142,IF($N142=3,'Actv CapExpend'!AG142,IF($N142=4,'Actv CapExpend'!AF142,IF($N142=5,'Actv CapExpend'!AE142,IF($N142=6,'Actv CapExpend'!AD142,0)))))))</f>
        <v/>
      </c>
      <c r="AK142" s="28" t="str">
        <f>IF($C142="","",IF($N142=1,'Actv CapExpend'!AJ142,IF($N142=2,'Actv CapExpend'!AI142,IF($N142=3,'Actv CapExpend'!AH142,IF($N142=4,'Actv CapExpend'!AG142,IF($N142=5,'Actv CapExpend'!AF142,IF($N142=6,'Actv CapExpend'!AE142,0)))))))</f>
        <v/>
      </c>
      <c r="AL142" s="28" t="str">
        <f>IF($C142="","",IF($N142=1,'Actv CapExpend'!AK142,IF($N142=2,'Actv CapExpend'!AJ142,IF($N142=3,'Actv CapExpend'!AI142,IF($N142=4,'Actv CapExpend'!AH142,IF($N142=5,'Actv CapExpend'!AG142,IF($N142=6,'Actv CapExpend'!AF142,0)))))))</f>
        <v/>
      </c>
      <c r="AM142" s="3" t="str">
        <f t="shared" si="15"/>
        <v>No Print</v>
      </c>
    </row>
    <row r="143" spans="2:39" s="2" customFormat="1">
      <c r="B143" s="3">
        <f t="shared" si="13"/>
        <v>132</v>
      </c>
      <c r="C143" s="3" t="str">
        <f>'Actv CapExpend'!C143</f>
        <v/>
      </c>
      <c r="D143" s="21" t="str">
        <f>'Actv CapExpend'!D143</f>
        <v/>
      </c>
      <c r="F143" s="778" t="str">
        <f>'Actv CapExpend'!F143</f>
        <v/>
      </c>
      <c r="H143" s="3" t="str">
        <f>'Actv CapExpend'!H143</f>
        <v/>
      </c>
      <c r="J143" s="3" t="str">
        <f>'Actv CapExpend'!J143</f>
        <v/>
      </c>
      <c r="L143" s="3" t="str">
        <f>'Actv CapExpend'!L143</f>
        <v/>
      </c>
      <c r="N143" s="705" t="str">
        <f>'Actv CapExpend'!N143</f>
        <v/>
      </c>
      <c r="P143" s="16" t="str">
        <f>'Actv CapExpend'!P143</f>
        <v/>
      </c>
      <c r="Q143" s="28" t="str">
        <f t="shared" si="14"/>
        <v/>
      </c>
      <c r="R143" s="28" t="str">
        <f>IF($C143="","",IF($N143=1,'Actv CapExpend'!Q143,IF($N143=2,$P143/$N143,IF($N143=3,$P143/$N143,IF($N143=4,$P143/$N143,IF($N143=5,$P143/$N143,IF($N143=6,$P143/$N143,0)))))))</f>
        <v/>
      </c>
      <c r="S143" s="28" t="str">
        <f>IF($C143="","",IF($N143=1,'Actv CapExpend'!R143,IF($N143=2,'Actv CapExpend'!Q143,IF($N143=3,$P143/$N143,IF($N143=4,$P143/$N143,IF($N143=5,$P143/$N143,IF($N143=6,$P143/$N143,0)))))))</f>
        <v/>
      </c>
      <c r="T143" s="28" t="str">
        <f>IF($C143="","",IF($N143=1,'Actv CapExpend'!S143,IF($N143=2,'Actv CapExpend'!R143,IF($N143=3,'Actv CapExpend'!Q143,IF($N143=4,$P143/$N143,IF($N143=5,$P143/$N143,IF($N143=6,$P143/$N143,0)))))))</f>
        <v/>
      </c>
      <c r="U143" s="28" t="str">
        <f>IF($C143="","",IF($N143=1,'Actv CapExpend'!T143,IF($N143=2,'Actv CapExpend'!S143,IF($N143=3,'Actv CapExpend'!R143,IF($N143=4,'Actv CapExpend'!Q143,IF($N143=5,$P143/$N143,IF($N143=6,$P143/$N143,0)))))))</f>
        <v/>
      </c>
      <c r="V143" s="28" t="str">
        <f>IF($C143="","",IF($N143=1,'Actv CapExpend'!U143,IF($N143=2,'Actv CapExpend'!T143,IF($N143=3,'Actv CapExpend'!S143,IF($N143=4,'Actv CapExpend'!R143,IF($N143=5,'Actv CapExpend'!Q143,IF($N143=6,$P143/$N143,0)))))))</f>
        <v/>
      </c>
      <c r="W143" s="28" t="str">
        <f>IF($C143="","",IF($N143=1,'Actv CapExpend'!V143,IF($N143=2,'Actv CapExpend'!U143,IF($N143=3,'Actv CapExpend'!T143,IF($N143=4,'Actv CapExpend'!S143,IF($N143=5,'Actv CapExpend'!R143,IF($N143=6,'Actv CapExpend'!Q143,0)))))))</f>
        <v/>
      </c>
      <c r="X143" s="28" t="str">
        <f>IF($C143="","",IF($N143=1,'Actv CapExpend'!W143,IF($N143=2,'Actv CapExpend'!V143,IF($N143=3,'Actv CapExpend'!U143,IF($N143=4,'Actv CapExpend'!T143,IF($N143=5,'Actv CapExpend'!S143,IF($N143=6,'Actv CapExpend'!R143,0)))))))</f>
        <v/>
      </c>
      <c r="Y143" s="28" t="str">
        <f>IF($C143="","",IF($N143=1,'Actv CapExpend'!X143,IF($N143=2,'Actv CapExpend'!W143,IF($N143=3,'Actv CapExpend'!V143,IF($N143=4,'Actv CapExpend'!U143,IF($N143=5,'Actv CapExpend'!T143,IF($N143=6,'Actv CapExpend'!S143,0)))))))</f>
        <v/>
      </c>
      <c r="Z143" s="28" t="str">
        <f>IF($C143="","",IF($N143=1,'Actv CapExpend'!Y143,IF($N143=2,'Actv CapExpend'!X143,IF($N143=3,'Actv CapExpend'!W143,IF($N143=4,'Actv CapExpend'!V143,IF($N143=5,'Actv CapExpend'!U143,IF($N143=6,'Actv CapExpend'!T143,0)))))))</f>
        <v/>
      </c>
      <c r="AA143" s="28" t="str">
        <f>IF($C143="","",IF($N143=1,'Actv CapExpend'!Z143,IF($N143=2,'Actv CapExpend'!Y143,IF($N143=3,'Actv CapExpend'!X143,IF($N143=4,'Actv CapExpend'!W143,IF($N143=5,'Actv CapExpend'!V143,IF($N143=6,'Actv CapExpend'!U143,0)))))))</f>
        <v/>
      </c>
      <c r="AB143" s="28" t="str">
        <f>IF($C143="","",IF($N143=1,'Actv CapExpend'!AA143,IF($N143=2,'Actv CapExpend'!Z143,IF($N143=3,'Actv CapExpend'!Y143,IF($N143=4,'Actv CapExpend'!X143,IF($N143=5,'Actv CapExpend'!W143,IF($N143=6,'Actv CapExpend'!V143,0)))))))</f>
        <v/>
      </c>
      <c r="AC143" s="28" t="str">
        <f>IF($C143="","",IF($N143=1,'Actv CapExpend'!AB143,IF($N143=2,'Actv CapExpend'!AA143,IF($N143=3,'Actv CapExpend'!Z143,IF($N143=4,'Actv CapExpend'!Y143,IF($N143=5,'Actv CapExpend'!X143,IF($N143=6,'Actv CapExpend'!W143,0)))))))</f>
        <v/>
      </c>
      <c r="AD143" s="28" t="str">
        <f>IF($C143="","",IF($N143=1,'Actv CapExpend'!AC143,IF($N143=2,'Actv CapExpend'!AB143,IF($N143=3,'Actv CapExpend'!AA143,IF($N143=4,'Actv CapExpend'!Z143,IF($N143=5,'Actv CapExpend'!Y143,IF($N143=6,'Actv CapExpend'!X143,0)))))))</f>
        <v/>
      </c>
      <c r="AE143" s="28" t="str">
        <f>IF($C143="","",IF($N143=1,'Actv CapExpend'!AD143,IF($N143=2,'Actv CapExpend'!AC143,IF($N143=3,'Actv CapExpend'!AB143,IF($N143=4,'Actv CapExpend'!AA143,IF($N143=5,'Actv CapExpend'!Z143,IF($N143=6,'Actv CapExpend'!Y143,0)))))))</f>
        <v/>
      </c>
      <c r="AF143" s="28" t="str">
        <f>IF($C143="","",IF($N143=1,'Actv CapExpend'!AE143,IF($N143=2,'Actv CapExpend'!AD143,IF($N143=3,'Actv CapExpend'!AC143,IF($N143=4,'Actv CapExpend'!AB143,IF($N143=5,'Actv CapExpend'!AA143,IF($N143=6,'Actv CapExpend'!Z143,0)))))))</f>
        <v/>
      </c>
      <c r="AG143" s="28" t="str">
        <f>IF($C143="","",IF($N143=1,'Actv CapExpend'!AF143,IF($N143=2,'Actv CapExpend'!AE143,IF($N143=3,'Actv CapExpend'!AD143,IF($N143=4,'Actv CapExpend'!AC143,IF($N143=5,'Actv CapExpend'!AB143,IF($N143=6,'Actv CapExpend'!AA143,0)))))))</f>
        <v/>
      </c>
      <c r="AH143" s="28" t="str">
        <f>IF($C143="","",IF($N143=1,'Actv CapExpend'!AG143,IF($N143=2,'Actv CapExpend'!AF143,IF($N143=3,'Actv CapExpend'!AE143,IF($N143=4,'Actv CapExpend'!AD143,IF($N143=5,'Actv CapExpend'!AC143,IF($N143=6,'Actv CapExpend'!AB143,0)))))))</f>
        <v/>
      </c>
      <c r="AI143" s="28" t="str">
        <f>IF($C143="","",IF($N143=1,'Actv CapExpend'!AH143,IF($N143=2,'Actv CapExpend'!AG143,IF($N143=3,'Actv CapExpend'!AF143,IF($N143=4,'Actv CapExpend'!AE143,IF($N143=5,'Actv CapExpend'!AD143,IF($N143=6,'Actv CapExpend'!AC143,0)))))))</f>
        <v/>
      </c>
      <c r="AJ143" s="28" t="str">
        <f>IF($C143="","",IF($N143=1,'Actv CapExpend'!AI143,IF($N143=2,'Actv CapExpend'!AH143,IF($N143=3,'Actv CapExpend'!AG143,IF($N143=4,'Actv CapExpend'!AF143,IF($N143=5,'Actv CapExpend'!AE143,IF($N143=6,'Actv CapExpend'!AD143,0)))))))</f>
        <v/>
      </c>
      <c r="AK143" s="28" t="str">
        <f>IF($C143="","",IF($N143=1,'Actv CapExpend'!AJ143,IF($N143=2,'Actv CapExpend'!AI143,IF($N143=3,'Actv CapExpend'!AH143,IF($N143=4,'Actv CapExpend'!AG143,IF($N143=5,'Actv CapExpend'!AF143,IF($N143=6,'Actv CapExpend'!AE143,0)))))))</f>
        <v/>
      </c>
      <c r="AL143" s="28" t="str">
        <f>IF($C143="","",IF($N143=1,'Actv CapExpend'!AK143,IF($N143=2,'Actv CapExpend'!AJ143,IF($N143=3,'Actv CapExpend'!AI143,IF($N143=4,'Actv CapExpend'!AH143,IF($N143=5,'Actv CapExpend'!AG143,IF($N143=6,'Actv CapExpend'!AF143,0)))))))</f>
        <v/>
      </c>
      <c r="AM143" s="3" t="str">
        <f t="shared" ref="AM143:AM145" si="16">IF(AND(C143="",D143=""),"No Print","Print")</f>
        <v>No Print</v>
      </c>
    </row>
    <row r="144" spans="2:39" s="2" customFormat="1">
      <c r="B144" s="3">
        <f t="shared" si="13"/>
        <v>133</v>
      </c>
      <c r="C144" s="3" t="str">
        <f>'Actv CapExpend'!C144</f>
        <v/>
      </c>
      <c r="D144" s="21" t="str">
        <f>'Actv CapExpend'!D144</f>
        <v/>
      </c>
      <c r="F144" s="778" t="str">
        <f>'Actv CapExpend'!F144</f>
        <v/>
      </c>
      <c r="H144" s="3" t="str">
        <f>'Actv CapExpend'!H144</f>
        <v/>
      </c>
      <c r="J144" s="3" t="str">
        <f>'Actv CapExpend'!J144</f>
        <v/>
      </c>
      <c r="L144" s="3" t="str">
        <f>'Actv CapExpend'!L144</f>
        <v/>
      </c>
      <c r="N144" s="705" t="str">
        <f>'Actv CapExpend'!N144</f>
        <v/>
      </c>
      <c r="P144" s="16" t="str">
        <f>'Actv CapExpend'!P144</f>
        <v/>
      </c>
      <c r="Q144" s="28" t="str">
        <f t="shared" ref="Q144:Q145" si="17">IF($C144="","",IF($N144=1,$P144,IF($N144=2,$P144/$N144,IF($N144=3,$P144/$N144,IF($N144=4,$P144/$N144,IF($N144=5,$P144/$N144,IF($N144=6,$P144/$N144,0)))))))</f>
        <v/>
      </c>
      <c r="R144" s="28" t="str">
        <f>IF($C144="","",IF($N144=1,'Actv CapExpend'!Q144,IF($N144=2,$P144/$N144,IF($N144=3,$P144/$N144,IF($N144=4,$P144/$N144,IF($N144=5,$P144/$N144,IF($N144=6,$P144/$N144,0)))))))</f>
        <v/>
      </c>
      <c r="S144" s="28" t="str">
        <f>IF($C144="","",IF($N144=1,'Actv CapExpend'!R144,IF($N144=2,'Actv CapExpend'!Q144,IF($N144=3,$P144/$N144,IF($N144=4,$P144/$N144,IF($N144=5,$P144/$N144,IF($N144=6,$P144/$N144,0)))))))</f>
        <v/>
      </c>
      <c r="T144" s="28" t="str">
        <f>IF($C144="","",IF($N144=1,'Actv CapExpend'!S144,IF($N144=2,'Actv CapExpend'!R144,IF($N144=3,'Actv CapExpend'!Q144,IF($N144=4,$P144/$N144,IF($N144=5,$P144/$N144,IF($N144=6,$P144/$N144,0)))))))</f>
        <v/>
      </c>
      <c r="U144" s="28" t="str">
        <f>IF($C144="","",IF($N144=1,'Actv CapExpend'!T144,IF($N144=2,'Actv CapExpend'!S144,IF($N144=3,'Actv CapExpend'!R144,IF($N144=4,'Actv CapExpend'!Q144,IF($N144=5,$P144/$N144,IF($N144=6,$P144/$N144,0)))))))</f>
        <v/>
      </c>
      <c r="V144" s="28" t="str">
        <f>IF($C144="","",IF($N144=1,'Actv CapExpend'!U144,IF($N144=2,'Actv CapExpend'!T144,IF($N144=3,'Actv CapExpend'!S144,IF($N144=4,'Actv CapExpend'!R144,IF($N144=5,'Actv CapExpend'!Q144,IF($N144=6,$P144/$N144,0)))))))</f>
        <v/>
      </c>
      <c r="W144" s="28" t="str">
        <f>IF($C144="","",IF($N144=1,'Actv CapExpend'!V144,IF($N144=2,'Actv CapExpend'!U144,IF($N144=3,'Actv CapExpend'!T144,IF($N144=4,'Actv CapExpend'!S144,IF($N144=5,'Actv CapExpend'!R144,IF($N144=6,'Actv CapExpend'!Q144,0)))))))</f>
        <v/>
      </c>
      <c r="X144" s="28" t="str">
        <f>IF($C144="","",IF($N144=1,'Actv CapExpend'!W144,IF($N144=2,'Actv CapExpend'!V144,IF($N144=3,'Actv CapExpend'!U144,IF($N144=4,'Actv CapExpend'!T144,IF($N144=5,'Actv CapExpend'!S144,IF($N144=6,'Actv CapExpend'!R144,0)))))))</f>
        <v/>
      </c>
      <c r="Y144" s="28" t="str">
        <f>IF($C144="","",IF($N144=1,'Actv CapExpend'!X144,IF($N144=2,'Actv CapExpend'!W144,IF($N144=3,'Actv CapExpend'!V144,IF($N144=4,'Actv CapExpend'!U144,IF($N144=5,'Actv CapExpend'!T144,IF($N144=6,'Actv CapExpend'!S144,0)))))))</f>
        <v/>
      </c>
      <c r="Z144" s="28" t="str">
        <f>IF($C144="","",IF($N144=1,'Actv CapExpend'!Y144,IF($N144=2,'Actv CapExpend'!X144,IF($N144=3,'Actv CapExpend'!W144,IF($N144=4,'Actv CapExpend'!V144,IF($N144=5,'Actv CapExpend'!U144,IF($N144=6,'Actv CapExpend'!T144,0)))))))</f>
        <v/>
      </c>
      <c r="AA144" s="28" t="str">
        <f>IF($C144="","",IF($N144=1,'Actv CapExpend'!Z144,IF($N144=2,'Actv CapExpend'!Y144,IF($N144=3,'Actv CapExpend'!X144,IF($N144=4,'Actv CapExpend'!W144,IF($N144=5,'Actv CapExpend'!V144,IF($N144=6,'Actv CapExpend'!U144,0)))))))</f>
        <v/>
      </c>
      <c r="AB144" s="28" t="str">
        <f>IF($C144="","",IF($N144=1,'Actv CapExpend'!AA144,IF($N144=2,'Actv CapExpend'!Z144,IF($N144=3,'Actv CapExpend'!Y144,IF($N144=4,'Actv CapExpend'!X144,IF($N144=5,'Actv CapExpend'!W144,IF($N144=6,'Actv CapExpend'!V144,0)))))))</f>
        <v/>
      </c>
      <c r="AC144" s="28" t="str">
        <f>IF($C144="","",IF($N144=1,'Actv CapExpend'!AB144,IF($N144=2,'Actv CapExpend'!AA144,IF($N144=3,'Actv CapExpend'!Z144,IF($N144=4,'Actv CapExpend'!Y144,IF($N144=5,'Actv CapExpend'!X144,IF($N144=6,'Actv CapExpend'!W144,0)))))))</f>
        <v/>
      </c>
      <c r="AD144" s="28" t="str">
        <f>IF($C144="","",IF($N144=1,'Actv CapExpend'!AC144,IF($N144=2,'Actv CapExpend'!AB144,IF($N144=3,'Actv CapExpend'!AA144,IF($N144=4,'Actv CapExpend'!Z144,IF($N144=5,'Actv CapExpend'!Y144,IF($N144=6,'Actv CapExpend'!X144,0)))))))</f>
        <v/>
      </c>
      <c r="AE144" s="28" t="str">
        <f>IF($C144="","",IF($N144=1,'Actv CapExpend'!AD144,IF($N144=2,'Actv CapExpend'!AC144,IF($N144=3,'Actv CapExpend'!AB144,IF($N144=4,'Actv CapExpend'!AA144,IF($N144=5,'Actv CapExpend'!Z144,IF($N144=6,'Actv CapExpend'!Y144,0)))))))</f>
        <v/>
      </c>
      <c r="AF144" s="28" t="str">
        <f>IF($C144="","",IF($N144=1,'Actv CapExpend'!AE144,IF($N144=2,'Actv CapExpend'!AD144,IF($N144=3,'Actv CapExpend'!AC144,IF($N144=4,'Actv CapExpend'!AB144,IF($N144=5,'Actv CapExpend'!AA144,IF($N144=6,'Actv CapExpend'!Z144,0)))))))</f>
        <v/>
      </c>
      <c r="AG144" s="28" t="str">
        <f>IF($C144="","",IF($N144=1,'Actv CapExpend'!AF144,IF($N144=2,'Actv CapExpend'!AE144,IF($N144=3,'Actv CapExpend'!AD144,IF($N144=4,'Actv CapExpend'!AC144,IF($N144=5,'Actv CapExpend'!AB144,IF($N144=6,'Actv CapExpend'!AA144,0)))))))</f>
        <v/>
      </c>
      <c r="AH144" s="28" t="str">
        <f>IF($C144="","",IF($N144=1,'Actv CapExpend'!AG144,IF($N144=2,'Actv CapExpend'!AF144,IF($N144=3,'Actv CapExpend'!AE144,IF($N144=4,'Actv CapExpend'!AD144,IF($N144=5,'Actv CapExpend'!AC144,IF($N144=6,'Actv CapExpend'!AB144,0)))))))</f>
        <v/>
      </c>
      <c r="AI144" s="28" t="str">
        <f>IF($C144="","",IF($N144=1,'Actv CapExpend'!AH144,IF($N144=2,'Actv CapExpend'!AG144,IF($N144=3,'Actv CapExpend'!AF144,IF($N144=4,'Actv CapExpend'!AE144,IF($N144=5,'Actv CapExpend'!AD144,IF($N144=6,'Actv CapExpend'!AC144,0)))))))</f>
        <v/>
      </c>
      <c r="AJ144" s="28" t="str">
        <f>IF($C144="","",IF($N144=1,'Actv CapExpend'!AI144,IF($N144=2,'Actv CapExpend'!AH144,IF($N144=3,'Actv CapExpend'!AG144,IF($N144=4,'Actv CapExpend'!AF144,IF($N144=5,'Actv CapExpend'!AE144,IF($N144=6,'Actv CapExpend'!AD144,0)))))))</f>
        <v/>
      </c>
      <c r="AK144" s="28" t="str">
        <f>IF($C144="","",IF($N144=1,'Actv CapExpend'!AJ144,IF($N144=2,'Actv CapExpend'!AI144,IF($N144=3,'Actv CapExpend'!AH144,IF($N144=4,'Actv CapExpend'!AG144,IF($N144=5,'Actv CapExpend'!AF144,IF($N144=6,'Actv CapExpend'!AE144,0)))))))</f>
        <v/>
      </c>
      <c r="AL144" s="28" t="str">
        <f>IF($C144="","",IF($N144=1,'Actv CapExpend'!AK144,IF($N144=2,'Actv CapExpend'!AJ144,IF($N144=3,'Actv CapExpend'!AI144,IF($N144=4,'Actv CapExpend'!AH144,IF($N144=5,'Actv CapExpend'!AG144,IF($N144=6,'Actv CapExpend'!AF144,0)))))))</f>
        <v/>
      </c>
      <c r="AM144" s="3" t="str">
        <f t="shared" si="16"/>
        <v>No Print</v>
      </c>
    </row>
    <row r="145" spans="2:42" s="2" customFormat="1">
      <c r="B145" s="3">
        <f t="shared" si="13"/>
        <v>134</v>
      </c>
      <c r="C145" s="3" t="str">
        <f>'Actv CapExpend'!C145</f>
        <v/>
      </c>
      <c r="D145" s="21" t="str">
        <f>'Actv CapExpend'!D145</f>
        <v/>
      </c>
      <c r="F145" s="778" t="str">
        <f>'Actv CapExpend'!F145</f>
        <v/>
      </c>
      <c r="H145" s="3" t="str">
        <f>'Actv CapExpend'!H145</f>
        <v/>
      </c>
      <c r="J145" s="3" t="str">
        <f>'Actv CapExpend'!J145</f>
        <v/>
      </c>
      <c r="L145" s="3" t="str">
        <f>'Actv CapExpend'!L145</f>
        <v/>
      </c>
      <c r="N145" s="705" t="str">
        <f>'Actv CapExpend'!N145</f>
        <v/>
      </c>
      <c r="P145" s="16" t="str">
        <f>'Actv CapExpend'!P145</f>
        <v/>
      </c>
      <c r="Q145" s="28" t="str">
        <f t="shared" si="17"/>
        <v/>
      </c>
      <c r="R145" s="28" t="str">
        <f>IF($C145="","",IF($N145=1,'Actv CapExpend'!Q145,IF($N145=2,$P145/$N145,IF($N145=3,$P145/$N145,IF($N145=4,$P145/$N145,IF($N145=5,$P145/$N145,IF($N145=6,$P145/$N145,0)))))))</f>
        <v/>
      </c>
      <c r="S145" s="28" t="str">
        <f>IF($C145="","",IF($N145=1,'Actv CapExpend'!R145,IF($N145=2,'Actv CapExpend'!Q145,IF($N145=3,$P145/$N145,IF($N145=4,$P145/$N145,IF($N145=5,$P145/$N145,IF($N145=6,$P145/$N145,0)))))))</f>
        <v/>
      </c>
      <c r="T145" s="28" t="str">
        <f>IF($C145="","",IF($N145=1,'Actv CapExpend'!S145,IF($N145=2,'Actv CapExpend'!R145,IF($N145=3,'Actv CapExpend'!Q145,IF($N145=4,$P145/$N145,IF($N145=5,$P145/$N145,IF($N145=6,$P145/$N145,0)))))))</f>
        <v/>
      </c>
      <c r="U145" s="28" t="str">
        <f>IF($C145="","",IF($N145=1,'Actv CapExpend'!T145,IF($N145=2,'Actv CapExpend'!S145,IF($N145=3,'Actv CapExpend'!R145,IF($N145=4,'Actv CapExpend'!Q145,IF($N145=5,$P145/$N145,IF($N145=6,$P145/$N145,0)))))))</f>
        <v/>
      </c>
      <c r="V145" s="28" t="str">
        <f>IF($C145="","",IF($N145=1,'Actv CapExpend'!U145,IF($N145=2,'Actv CapExpend'!T145,IF($N145=3,'Actv CapExpend'!S145,IF($N145=4,'Actv CapExpend'!R145,IF($N145=5,'Actv CapExpend'!Q145,IF($N145=6,$P145/$N145,0)))))))</f>
        <v/>
      </c>
      <c r="W145" s="28" t="str">
        <f>IF($C145="","",IF($N145=1,'Actv CapExpend'!V145,IF($N145=2,'Actv CapExpend'!U145,IF($N145=3,'Actv CapExpend'!T145,IF($N145=4,'Actv CapExpend'!S145,IF($N145=5,'Actv CapExpend'!R145,IF($N145=6,'Actv CapExpend'!Q145,0)))))))</f>
        <v/>
      </c>
      <c r="X145" s="28" t="str">
        <f>IF($C145="","",IF($N145=1,'Actv CapExpend'!W145,IF($N145=2,'Actv CapExpend'!V145,IF($N145=3,'Actv CapExpend'!U145,IF($N145=4,'Actv CapExpend'!T145,IF($N145=5,'Actv CapExpend'!S145,IF($N145=6,'Actv CapExpend'!R145,0)))))))</f>
        <v/>
      </c>
      <c r="Y145" s="28" t="str">
        <f>IF($C145="","",IF($N145=1,'Actv CapExpend'!X145,IF($N145=2,'Actv CapExpend'!W145,IF($N145=3,'Actv CapExpend'!V145,IF($N145=4,'Actv CapExpend'!U145,IF($N145=5,'Actv CapExpend'!T145,IF($N145=6,'Actv CapExpend'!S145,0)))))))</f>
        <v/>
      </c>
      <c r="Z145" s="28" t="str">
        <f>IF($C145="","",IF($N145=1,'Actv CapExpend'!Y145,IF($N145=2,'Actv CapExpend'!X145,IF($N145=3,'Actv CapExpend'!W145,IF($N145=4,'Actv CapExpend'!V145,IF($N145=5,'Actv CapExpend'!U145,IF($N145=6,'Actv CapExpend'!T145,0)))))))</f>
        <v/>
      </c>
      <c r="AA145" s="28" t="str">
        <f>IF($C145="","",IF($N145=1,'Actv CapExpend'!Z145,IF($N145=2,'Actv CapExpend'!Y145,IF($N145=3,'Actv CapExpend'!X145,IF($N145=4,'Actv CapExpend'!W145,IF($N145=5,'Actv CapExpend'!V145,IF($N145=6,'Actv CapExpend'!U145,0)))))))</f>
        <v/>
      </c>
      <c r="AB145" s="28" t="str">
        <f>IF($C145="","",IF($N145=1,'Actv CapExpend'!AA145,IF($N145=2,'Actv CapExpend'!Z145,IF($N145=3,'Actv CapExpend'!Y145,IF($N145=4,'Actv CapExpend'!X145,IF($N145=5,'Actv CapExpend'!W145,IF($N145=6,'Actv CapExpend'!V145,0)))))))</f>
        <v/>
      </c>
      <c r="AC145" s="28" t="str">
        <f>IF($C145="","",IF($N145=1,'Actv CapExpend'!AB145,IF($N145=2,'Actv CapExpend'!AA145,IF($N145=3,'Actv CapExpend'!Z145,IF($N145=4,'Actv CapExpend'!Y145,IF($N145=5,'Actv CapExpend'!X145,IF($N145=6,'Actv CapExpend'!W145,0)))))))</f>
        <v/>
      </c>
      <c r="AD145" s="28" t="str">
        <f>IF($C145="","",IF($N145=1,'Actv CapExpend'!AC145,IF($N145=2,'Actv CapExpend'!AB145,IF($N145=3,'Actv CapExpend'!AA145,IF($N145=4,'Actv CapExpend'!Z145,IF($N145=5,'Actv CapExpend'!Y145,IF($N145=6,'Actv CapExpend'!X145,0)))))))</f>
        <v/>
      </c>
      <c r="AE145" s="28" t="str">
        <f>IF($C145="","",IF($N145=1,'Actv CapExpend'!AD145,IF($N145=2,'Actv CapExpend'!AC145,IF($N145=3,'Actv CapExpend'!AB145,IF($N145=4,'Actv CapExpend'!AA145,IF($N145=5,'Actv CapExpend'!Z145,IF($N145=6,'Actv CapExpend'!Y145,0)))))))</f>
        <v/>
      </c>
      <c r="AF145" s="28" t="str">
        <f>IF($C145="","",IF($N145=1,'Actv CapExpend'!AE145,IF($N145=2,'Actv CapExpend'!AD145,IF($N145=3,'Actv CapExpend'!AC145,IF($N145=4,'Actv CapExpend'!AB145,IF($N145=5,'Actv CapExpend'!AA145,IF($N145=6,'Actv CapExpend'!Z145,0)))))))</f>
        <v/>
      </c>
      <c r="AG145" s="28" t="str">
        <f>IF($C145="","",IF($N145=1,'Actv CapExpend'!AF145,IF($N145=2,'Actv CapExpend'!AE145,IF($N145=3,'Actv CapExpend'!AD145,IF($N145=4,'Actv CapExpend'!AC145,IF($N145=5,'Actv CapExpend'!AB145,IF($N145=6,'Actv CapExpend'!AA145,0)))))))</f>
        <v/>
      </c>
      <c r="AH145" s="28" t="str">
        <f>IF($C145="","",IF($N145=1,'Actv CapExpend'!AG145,IF($N145=2,'Actv CapExpend'!AF145,IF($N145=3,'Actv CapExpend'!AE145,IF($N145=4,'Actv CapExpend'!AD145,IF($N145=5,'Actv CapExpend'!AC145,IF($N145=6,'Actv CapExpend'!AB145,0)))))))</f>
        <v/>
      </c>
      <c r="AI145" s="28" t="str">
        <f>IF($C145="","",IF($N145=1,'Actv CapExpend'!AH145,IF($N145=2,'Actv CapExpend'!AG145,IF($N145=3,'Actv CapExpend'!AF145,IF($N145=4,'Actv CapExpend'!AE145,IF($N145=5,'Actv CapExpend'!AD145,IF($N145=6,'Actv CapExpend'!AC145,0)))))))</f>
        <v/>
      </c>
      <c r="AJ145" s="28" t="str">
        <f>IF($C145="","",IF($N145=1,'Actv CapExpend'!AI145,IF($N145=2,'Actv CapExpend'!AH145,IF($N145=3,'Actv CapExpend'!AG145,IF($N145=4,'Actv CapExpend'!AF145,IF($N145=5,'Actv CapExpend'!AE145,IF($N145=6,'Actv CapExpend'!AD145,0)))))))</f>
        <v/>
      </c>
      <c r="AK145" s="28" t="str">
        <f>IF($C145="","",IF($N145=1,'Actv CapExpend'!AJ145,IF($N145=2,'Actv CapExpend'!AI145,IF($N145=3,'Actv CapExpend'!AH145,IF($N145=4,'Actv CapExpend'!AG145,IF($N145=5,'Actv CapExpend'!AF145,IF($N145=6,'Actv CapExpend'!AE145,0)))))))</f>
        <v/>
      </c>
      <c r="AL145" s="28" t="str">
        <f>IF($C145="","",IF($N145=1,'Actv CapExpend'!AK145,IF($N145=2,'Actv CapExpend'!AJ145,IF($N145=3,'Actv CapExpend'!AI145,IF($N145=4,'Actv CapExpend'!AH145,IF($N145=5,'Actv CapExpend'!AG145,IF($N145=6,'Actv CapExpend'!AF145,0)))))))</f>
        <v/>
      </c>
      <c r="AM145" s="3" t="str">
        <f t="shared" si="16"/>
        <v>No Print</v>
      </c>
    </row>
    <row r="146" spans="2:42" s="2" customFormat="1">
      <c r="B146" s="3">
        <f t="shared" si="13"/>
        <v>135</v>
      </c>
      <c r="C146" s="3" t="str">
        <f>'Actv CapExpend'!C147</f>
        <v/>
      </c>
      <c r="D146" s="21" t="str">
        <f>'Actv CapExpend'!D147</f>
        <v/>
      </c>
      <c r="F146" s="778" t="str">
        <f>'Actv CapExpend'!F147</f>
        <v/>
      </c>
      <c r="H146" s="3" t="str">
        <f>'Actv CapExpend'!H147</f>
        <v/>
      </c>
      <c r="J146" s="3" t="str">
        <f>'Actv CapExpend'!J147</f>
        <v/>
      </c>
      <c r="L146" s="3" t="str">
        <f>'Actv CapExpend'!L147</f>
        <v/>
      </c>
      <c r="N146" s="705" t="str">
        <f>'Actv CapExpend'!N147</f>
        <v/>
      </c>
      <c r="P146" s="16" t="str">
        <f>'Actv CapExpend'!P147</f>
        <v/>
      </c>
      <c r="Q146" s="16" t="str">
        <f t="shared" ref="Q146" si="18">IF(C146="","",IFERROR(P146/N146,0))</f>
        <v/>
      </c>
      <c r="R146" s="16" t="str">
        <f t="shared" ref="R146" si="19">IF(C146="","",IFERROR(P146/N146,0))</f>
        <v/>
      </c>
      <c r="S146" s="16" t="str">
        <f>'Actv CapExpend'!Q147</f>
        <v/>
      </c>
      <c r="T146" s="16" t="str">
        <f>'Actv CapExpend'!R147</f>
        <v/>
      </c>
      <c r="U146" s="16" t="str">
        <f>'Actv CapExpend'!S147</f>
        <v/>
      </c>
      <c r="V146" s="16" t="str">
        <f>'Actv CapExpend'!T147</f>
        <v/>
      </c>
      <c r="W146" s="16" t="str">
        <f>'Actv CapExpend'!U147</f>
        <v/>
      </c>
      <c r="X146" s="16" t="str">
        <f>'Actv CapExpend'!V147</f>
        <v/>
      </c>
      <c r="Y146" s="16" t="str">
        <f>'Actv CapExpend'!W147</f>
        <v/>
      </c>
      <c r="Z146" s="16" t="str">
        <f>'Actv CapExpend'!X147</f>
        <v/>
      </c>
      <c r="AA146" s="16" t="str">
        <f>'Actv CapExpend'!Y147</f>
        <v/>
      </c>
      <c r="AB146" s="16" t="str">
        <f>'Actv CapExpend'!Z147</f>
        <v/>
      </c>
      <c r="AC146" s="16" t="str">
        <f>'Actv CapExpend'!AA147</f>
        <v/>
      </c>
      <c r="AD146" s="16" t="str">
        <f>'Actv CapExpend'!AB147</f>
        <v/>
      </c>
      <c r="AE146" s="16" t="str">
        <f>'Actv CapExpend'!AC147</f>
        <v/>
      </c>
      <c r="AF146" s="16" t="str">
        <f>'Actv CapExpend'!AD147</f>
        <v/>
      </c>
      <c r="AG146" s="16" t="str">
        <f>'Actv CapExpend'!AE147</f>
        <v/>
      </c>
      <c r="AH146" s="16" t="str">
        <f>'Actv CapExpend'!AF147</f>
        <v/>
      </c>
      <c r="AI146" s="16" t="str">
        <f>'Actv CapExpend'!AG147</f>
        <v/>
      </c>
      <c r="AJ146" s="16" t="str">
        <f>'Actv CapExpend'!AH147</f>
        <v/>
      </c>
      <c r="AK146" s="16" t="str">
        <f>'Actv CapExpend'!AI147</f>
        <v/>
      </c>
      <c r="AL146" s="16" t="str">
        <f>'Actv CapExpend'!AJ147</f>
        <v/>
      </c>
      <c r="AM146" s="3" t="str">
        <f t="shared" ref="AM146:AM218" si="20">IF(AND(C146="",D146=""),"No Print","Print")</f>
        <v>No Print</v>
      </c>
    </row>
    <row r="147" spans="2:42" s="2" customFormat="1">
      <c r="B147" s="3">
        <f t="shared" si="13"/>
        <v>136</v>
      </c>
      <c r="C147" s="3" t="str">
        <f>'Actv CapExpend'!C148</f>
        <v/>
      </c>
      <c r="D147" s="21" t="str">
        <f>'Actv CapExpend'!D148</f>
        <v>I12-000001</v>
      </c>
      <c r="F147" s="778" t="str">
        <f>'Actv CapExpend'!F148</f>
        <v>Post Acquisition BD Capex</v>
      </c>
      <c r="H147" s="3" t="str">
        <f>'Actv CapExpend'!H148</f>
        <v/>
      </c>
      <c r="J147" s="3" t="str">
        <f>'Actv CapExpend'!J148</f>
        <v/>
      </c>
      <c r="L147" s="3" t="str">
        <f>'Actv CapExpend'!L148</f>
        <v/>
      </c>
      <c r="N147" s="27" t="str">
        <f>'Actv CapExpend'!N148</f>
        <v/>
      </c>
      <c r="O147" s="2" t="str">
        <f>IF(OR(N147="",N147&gt;$AL$3),"",COUNTIF($Q$3:$AL$3,N147)&gt;0)</f>
        <v/>
      </c>
      <c r="P147" s="16" t="str">
        <f>'Actv CapExpend'!P148</f>
        <v/>
      </c>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3" t="str">
        <f t="shared" si="20"/>
        <v>Print</v>
      </c>
    </row>
    <row r="148" spans="2:42" s="2" customFormat="1">
      <c r="B148" s="3">
        <f t="shared" si="13"/>
        <v>137</v>
      </c>
      <c r="C148" s="3" t="str">
        <f>'Actv CapExpend'!C149</f>
        <v/>
      </c>
      <c r="D148" s="21" t="str">
        <f>'Actv CapExpend'!D149</f>
        <v/>
      </c>
      <c r="F148" s="778" t="str">
        <f>'Actv CapExpend'!F149</f>
        <v/>
      </c>
      <c r="H148" s="3" t="str">
        <f>'Actv CapExpend'!H149</f>
        <v/>
      </c>
      <c r="J148" s="3" t="str">
        <f>'Actv CapExpend'!J149</f>
        <v/>
      </c>
      <c r="L148" s="3" t="str">
        <f>'Actv CapExpend'!L149</f>
        <v/>
      </c>
      <c r="N148" s="27" t="str">
        <f>'Actv CapExpend'!N149</f>
        <v/>
      </c>
      <c r="O148" s="2" t="str">
        <f t="shared" ref="O148:O211" si="21">IF(OR(N148="",N148&gt;$AL$3),"",COUNTIF($Q$3:$AL$3,N148)&gt;0)</f>
        <v/>
      </c>
      <c r="P148" s="16" t="str">
        <f>'Actv CapExpend'!P149</f>
        <v/>
      </c>
      <c r="Q148" s="16" t="str">
        <f>IF($C148="","",IF(N147&lt;&gt;Q$3,0,$P148+SUM('Actv CapExpend'!$Q149:Q149)))</f>
        <v/>
      </c>
      <c r="R148" s="28" t="str">
        <f>IF($C148="","",IF(N147&lt;&gt;R$3,0,$P148+SUM('Actv CapExpend'!$Q149:R149))+IF(N147&gt;=R$3,0,'Actv CapExpend'!R149))</f>
        <v/>
      </c>
      <c r="S148" s="28" t="str">
        <f>IF($C148="","",IF(N147&lt;&gt;S$3,0,$P148+SUM('Actv CapExpend'!$Q149:S149))+IF(N147&gt;=S$3,0,'Actv CapExpend'!S149))</f>
        <v/>
      </c>
      <c r="T148" s="28" t="str">
        <f>IF($C148="","",IF(N147&lt;&gt;T$3,0,$P148+SUM('Actv CapExpend'!$Q149:T149))+IF(N147&gt;=T$3,0,'Actv CapExpend'!T149))</f>
        <v/>
      </c>
      <c r="U148" s="28" t="str">
        <f>IF($C148="","",IF(N147&lt;&gt;U$3,0,$P148+SUM('Actv CapExpend'!$Q149:U149))+IF(N147&gt;=U$3,0,'Actv CapExpend'!U149))</f>
        <v/>
      </c>
      <c r="V148" s="28" t="str">
        <f>IF($C148="","",IF(N147&lt;&gt;V$3,0,$P148+SUM('Actv CapExpend'!$Q149:V149))+IF(N147&gt;=V$3,0,'Actv CapExpend'!V149))</f>
        <v/>
      </c>
      <c r="W148" s="28" t="str">
        <f>IF($C148="","",IF(N147&lt;&gt;W$3,0,$P148+SUM('Actv CapExpend'!$Q149:W149))+IF(N147&gt;=W$3,0,'Actv CapExpend'!W149))</f>
        <v/>
      </c>
      <c r="X148" s="28" t="str">
        <f>IF($C148="","",IF(N147&lt;&gt;X$3,0,$P148+SUM('Actv CapExpend'!$Q149:X149))+IF(N147&gt;=X$3,0,'Actv CapExpend'!X149))</f>
        <v/>
      </c>
      <c r="Y148" s="28" t="str">
        <f>IF($C148="","",IF(N147&lt;&gt;Y$3,0,$P148+SUM('Actv CapExpend'!$Q149:Y149))+IF(N147&gt;=Y$3,0,'Actv CapExpend'!Y149))</f>
        <v/>
      </c>
      <c r="Z148" s="28" t="str">
        <f>IF($C148="","",IF(N147&lt;&gt;Z$3,0,$P148+SUM('Actv CapExpend'!$Q149:Z149))+IF(N147&gt;=Z$3,0,'Actv CapExpend'!Z149))</f>
        <v/>
      </c>
      <c r="AA148" s="28" t="str">
        <f>IF($C148="","",IF(N147&lt;&gt;AA$3,0,$P148+SUM('Actv CapExpend'!$Q149:AA149))+IF(N147&gt;=AA$3,0,'Actv CapExpend'!AA149))</f>
        <v/>
      </c>
      <c r="AB148" s="28" t="str">
        <f>IF($C148="","",IF(N147&lt;&gt;AB$3,0,$P148+SUM('Actv CapExpend'!$Q149:AB149))+IF(N147&gt;=AB$3,0,'Actv CapExpend'!AB149))</f>
        <v/>
      </c>
      <c r="AC148" s="28" t="str">
        <f>IF($C148="","",IF(N147&lt;&gt;AC$3,0,$P148+SUM('Actv CapExpend'!$Q149:AC149))+IF(N147&gt;=AC$3,0,'Actv CapExpend'!AC149))</f>
        <v/>
      </c>
      <c r="AD148" s="28" t="str">
        <f>IF($C148="","",IF(N147&lt;&gt;AD$3,0,$P148+SUM('Actv CapExpend'!$Q149:AD149))+IF(N147&gt;=AD$3,0,'Actv CapExpend'!AD149))</f>
        <v/>
      </c>
      <c r="AE148" s="28" t="str">
        <f>IF($C148="","",IF(N147&lt;&gt;AE$3,0,$P148+SUM('Actv CapExpend'!$Q149:AE149))+IF(N147&gt;=AE$3,0,'Actv CapExpend'!AE149))</f>
        <v/>
      </c>
      <c r="AF148" s="28" t="str">
        <f>IF($C148="","",IF(N147&lt;&gt;AF$3,0,$P148+SUM('Actv CapExpend'!$Q149:AF149))+IF(N147&gt;=AF$3,0,'Actv CapExpend'!AF149))</f>
        <v/>
      </c>
      <c r="AG148" s="28" t="str">
        <f>IF($C148="","",IF(N147&lt;&gt;AG$3,0,$P148+SUM('Actv CapExpend'!$Q149:AG149))+IF(N147&gt;=AG$3,0,'Actv CapExpend'!AG149))</f>
        <v/>
      </c>
      <c r="AH148" s="28" t="str">
        <f>IF($C148="","",IF(N147&lt;&gt;AH$3,0,$P148+SUM('Actv CapExpend'!$Q149:AH149))+IF(N147&gt;=AH$3,0,'Actv CapExpend'!AH149))</f>
        <v/>
      </c>
      <c r="AI148" s="28" t="str">
        <f>IF($C148="","",IF(N147&lt;&gt;AI$3,0,$P148+SUM('Actv CapExpend'!$Q149:AI149))+IF(N147&gt;=AI$3,0,'Actv CapExpend'!AI149))</f>
        <v/>
      </c>
      <c r="AJ148" s="28" t="str">
        <f>IF($C148="","",IF(N147&lt;&gt;AJ$3,0,$P148+SUM('Actv CapExpend'!$Q149:AJ149))+IF(N147&gt;=AJ$3,0,'Actv CapExpend'!AJ149))</f>
        <v/>
      </c>
      <c r="AK148" s="28" t="str">
        <f>IF($C148="","",IF(N147&lt;&gt;AK$3,0,$P148+SUM('Actv CapExpend'!$Q149:AK149))+IF(N147&gt;=AK$3,0,'Actv CapExpend'!AK149))</f>
        <v/>
      </c>
      <c r="AL148" s="28" t="str">
        <f>IF($C148="","",IF(N147&lt;&gt;AL$3,0,$P148+SUM('Actv CapExpend'!$Q149:AL149))+IF(N147&gt;=AL$3,0,'Actv CapExpend'!AL149))</f>
        <v/>
      </c>
      <c r="AM148" s="3" t="str">
        <f t="shared" si="20"/>
        <v>No Print</v>
      </c>
      <c r="AO148" s="17"/>
      <c r="AP148" s="17"/>
    </row>
    <row r="149" spans="2:42" s="2" customFormat="1">
      <c r="B149" s="3">
        <f t="shared" si="13"/>
        <v>138</v>
      </c>
      <c r="C149" s="3" t="str">
        <f>'Actv CapExpend'!C150</f>
        <v/>
      </c>
      <c r="D149" s="21" t="str">
        <f>'Actv CapExpend'!D150</f>
        <v/>
      </c>
      <c r="F149" s="778" t="str">
        <f>'Actv CapExpend'!F150</f>
        <v/>
      </c>
      <c r="H149" s="3" t="str">
        <f>'Actv CapExpend'!H150</f>
        <v/>
      </c>
      <c r="J149" s="3" t="str">
        <f>'Actv CapExpend'!J150</f>
        <v/>
      </c>
      <c r="L149" s="3" t="str">
        <f>'Actv CapExpend'!L150</f>
        <v/>
      </c>
      <c r="N149" s="27" t="str">
        <f>'Actv CapExpend'!N150</f>
        <v/>
      </c>
      <c r="O149" s="2" t="str">
        <f t="shared" si="21"/>
        <v/>
      </c>
      <c r="P149" s="16" t="str">
        <f>'Actv CapExpend'!P150</f>
        <v/>
      </c>
      <c r="Q149" s="16" t="str">
        <f>IF($C149="","",IF(N147&lt;&gt;Q$3,0,$P149+SUM('Actv CapExpend'!$Q150:Q150)))</f>
        <v/>
      </c>
      <c r="R149" s="28" t="str">
        <f>IF($C149="","",IF(N147&lt;&gt;R$3,0,$P149+SUM('Actv CapExpend'!$Q150:R150))+IF(N147&gt;=R$3,0,'Actv CapExpend'!R150))</f>
        <v/>
      </c>
      <c r="S149" s="28" t="str">
        <f>IF($C149="","",IF(N147&lt;&gt;S$3,0,$P149+SUM('Actv CapExpend'!$Q150:S150))+IF(N147&gt;=S$3,0,'Actv CapExpend'!S150))</f>
        <v/>
      </c>
      <c r="T149" s="28" t="str">
        <f>IF($C149="","",IF(N147&lt;&gt;T$3,0,$P149+SUM('Actv CapExpend'!$Q150:T150))+IF(N147&gt;=T$3,0,'Actv CapExpend'!T150))</f>
        <v/>
      </c>
      <c r="U149" s="28" t="str">
        <f>IF($C149="","",IF(N147&lt;&gt;U$3,0,$P149+SUM('Actv CapExpend'!$Q150:U150))+IF(N147&gt;=U$3,0,'Actv CapExpend'!U150))</f>
        <v/>
      </c>
      <c r="V149" s="28" t="str">
        <f>IF($C149="","",IF(N147&lt;&gt;V$3,0,$P149+SUM('Actv CapExpend'!$Q150:V150))+IF(N147&gt;=V$3,0,'Actv CapExpend'!V150))</f>
        <v/>
      </c>
      <c r="W149" s="28" t="str">
        <f>IF($C149="","",IF(N147&lt;&gt;W$3,0,$P149+SUM('Actv CapExpend'!$Q150:W150))+IF(N147&gt;=W$3,0,'Actv CapExpend'!W150))</f>
        <v/>
      </c>
      <c r="X149" s="28" t="str">
        <f>IF($C149="","",IF(N147&lt;&gt;X$3,0,$P149+SUM('Actv CapExpend'!$Q150:X150))+IF(N147&gt;=X$3,0,'Actv CapExpend'!X150))</f>
        <v/>
      </c>
      <c r="Y149" s="28" t="str">
        <f>IF($C149="","",IF(N147&lt;&gt;Y$3,0,$P149+SUM('Actv CapExpend'!$Q150:Y150))+IF(N147&gt;=Y$3,0,'Actv CapExpend'!Y150))</f>
        <v/>
      </c>
      <c r="Z149" s="28" t="str">
        <f>IF($C149="","",IF(N147&lt;&gt;Z$3,0,$P149+SUM('Actv CapExpend'!$Q150:Z150))+IF(N147&gt;=Z$3,0,'Actv CapExpend'!Z150))</f>
        <v/>
      </c>
      <c r="AA149" s="28" t="str">
        <f>IF($C149="","",IF(N147&lt;&gt;AA$3,0,$P149+SUM('Actv CapExpend'!$Q150:AA150))+IF(N147&gt;=AA$3,0,'Actv CapExpend'!AA150))</f>
        <v/>
      </c>
      <c r="AB149" s="28" t="str">
        <f>IF($C149="","",IF(N147&lt;&gt;AB$3,0,$P149+SUM('Actv CapExpend'!$Q150:AB150))+IF(N147&gt;=AB$3,0,'Actv CapExpend'!AB150))</f>
        <v/>
      </c>
      <c r="AC149" s="28" t="str">
        <f>IF($C149="","",IF(N147&lt;&gt;AC$3,0,$P149+SUM('Actv CapExpend'!$Q150:AC150))+IF(N147&gt;=AC$3,0,'Actv CapExpend'!AC150))</f>
        <v/>
      </c>
      <c r="AD149" s="28" t="str">
        <f>IF($C149="","",IF(N147&lt;&gt;AD$3,0,$P149+SUM('Actv CapExpend'!$Q150:AD150))+IF(N147&gt;=AD$3,0,'Actv CapExpend'!AD150))</f>
        <v/>
      </c>
      <c r="AE149" s="28" t="str">
        <f>IF($C149="","",IF(N147&lt;&gt;AE$3,0,$P149+SUM('Actv CapExpend'!$Q150:AE150))+IF(N147&gt;=AE$3,0,'Actv CapExpend'!AE150))</f>
        <v/>
      </c>
      <c r="AF149" s="28" t="str">
        <f>IF($C149="","",IF(N147&lt;&gt;AF$3,0,$P149+SUM('Actv CapExpend'!$Q150:AF150))+IF(N147&gt;=AF$3,0,'Actv CapExpend'!AF150))</f>
        <v/>
      </c>
      <c r="AG149" s="28" t="str">
        <f>IF($C149="","",IF(N147&lt;&gt;AG$3,0,$P149+SUM('Actv CapExpend'!$Q150:AG150))+IF(N147&gt;=AG$3,0,'Actv CapExpend'!AG150))</f>
        <v/>
      </c>
      <c r="AH149" s="28" t="str">
        <f>IF($C149="","",IF(N147&lt;&gt;AH$3,0,$P149+SUM('Actv CapExpend'!$Q150:AH150))+IF(N147&gt;=AH$3,0,'Actv CapExpend'!AH150))</f>
        <v/>
      </c>
      <c r="AI149" s="28" t="str">
        <f>IF($C149="","",IF(N147&lt;&gt;AI$3,0,$P149+SUM('Actv CapExpend'!$Q150:AI150))+IF(N147&gt;=AI$3,0,'Actv CapExpend'!AI150))</f>
        <v/>
      </c>
      <c r="AJ149" s="28" t="str">
        <f>IF($C149="","",IF(N147&lt;&gt;AJ$3,0,$P149+SUM('Actv CapExpend'!$Q150:AJ150))+IF(N147&gt;=AJ$3,0,'Actv CapExpend'!AJ150))</f>
        <v/>
      </c>
      <c r="AK149" s="28" t="str">
        <f>IF($C149="","",IF(N147&lt;&gt;AK$3,0,$P149+SUM('Actv CapExpend'!$Q150:AK150))+IF(N147&gt;=AK$3,0,'Actv CapExpend'!AK150))</f>
        <v/>
      </c>
      <c r="AL149" s="28" t="str">
        <f>IF($C149="","",IF(N147&lt;&gt;AL$3,0,$P149+SUM('Actv CapExpend'!$Q150:AL150))+IF(N147&gt;=AL$3,0,'Actv CapExpend'!AL150))</f>
        <v/>
      </c>
      <c r="AM149" s="3" t="str">
        <f t="shared" si="20"/>
        <v>No Print</v>
      </c>
      <c r="AO149" s="17"/>
      <c r="AP149" s="17"/>
    </row>
    <row r="150" spans="2:42" s="2" customFormat="1">
      <c r="B150" s="3">
        <f t="shared" si="13"/>
        <v>139</v>
      </c>
      <c r="C150" s="3" t="str">
        <f>'Actv CapExpend'!C151</f>
        <v/>
      </c>
      <c r="D150" s="21" t="str">
        <f>'Actv CapExpend'!D151</f>
        <v/>
      </c>
      <c r="F150" s="778" t="str">
        <f>'Actv CapExpend'!F151</f>
        <v/>
      </c>
      <c r="H150" s="3" t="str">
        <f>'Actv CapExpend'!H151</f>
        <v/>
      </c>
      <c r="J150" s="3" t="str">
        <f>'Actv CapExpend'!J151</f>
        <v/>
      </c>
      <c r="L150" s="3" t="str">
        <f>'Actv CapExpend'!L151</f>
        <v/>
      </c>
      <c r="N150" s="27" t="str">
        <f>'Actv CapExpend'!N151</f>
        <v/>
      </c>
      <c r="O150" s="2" t="str">
        <f t="shared" si="21"/>
        <v/>
      </c>
      <c r="P150" s="16" t="str">
        <f>'Actv CapExpend'!P151</f>
        <v/>
      </c>
      <c r="Q150" s="16" t="str">
        <f>IF($C150="","",IF(N147&lt;&gt;Q$3,0,$P150+SUM('Actv CapExpend'!$Q151:Q151)))</f>
        <v/>
      </c>
      <c r="R150" s="28" t="str">
        <f>IF($C150="","",IF(N147&lt;&gt;R$3,0,$P150+SUM('Actv CapExpend'!$Q151:R151))+IF(N147&gt;=R$3,0,'Actv CapExpend'!R151))</f>
        <v/>
      </c>
      <c r="S150" s="28" t="str">
        <f>IF($C150="","",IF(N147&lt;&gt;S$3,0,$P150+SUM('Actv CapExpend'!$Q151:S151))+IF(N147&gt;=S$3,0,'Actv CapExpend'!S151))</f>
        <v/>
      </c>
      <c r="T150" s="28" t="str">
        <f>IF($C150="","",IF(N147&lt;&gt;T$3,0,$P150+SUM('Actv CapExpend'!$Q151:T151))+IF(N147&gt;=T$3,0,'Actv CapExpend'!T151))</f>
        <v/>
      </c>
      <c r="U150" s="28" t="str">
        <f>IF($C150="","",IF(N147&lt;&gt;U$3,0,$P150+SUM('Actv CapExpend'!$Q151:U151))+IF(N147&gt;=U$3,0,'Actv CapExpend'!U151))</f>
        <v/>
      </c>
      <c r="V150" s="28" t="str">
        <f>IF($C150="","",IF(N147&lt;&gt;V$3,0,$P150+SUM('Actv CapExpend'!$Q151:V151))+IF(N147&gt;=V$3,0,'Actv CapExpend'!V151))</f>
        <v/>
      </c>
      <c r="W150" s="28" t="str">
        <f>IF($C150="","",IF(N147&lt;&gt;W$3,0,$P150+SUM('Actv CapExpend'!$Q151:W151))+IF(N147&gt;=W$3,0,'Actv CapExpend'!W151))</f>
        <v/>
      </c>
      <c r="X150" s="28" t="str">
        <f>IF($C150="","",IF(N147&lt;&gt;X$3,0,$P150+SUM('Actv CapExpend'!$Q151:X151))+IF(N147&gt;=X$3,0,'Actv CapExpend'!X151))</f>
        <v/>
      </c>
      <c r="Y150" s="28" t="str">
        <f>IF($C150="","",IF(N147&lt;&gt;Y$3,0,$P150+SUM('Actv CapExpend'!$Q151:Y151))+IF(N147&gt;=Y$3,0,'Actv CapExpend'!Y151))</f>
        <v/>
      </c>
      <c r="Z150" s="28" t="str">
        <f>IF($C150="","",IF(N147&lt;&gt;Z$3,0,$P150+SUM('Actv CapExpend'!$Q151:Z151))+IF(N147&gt;=Z$3,0,'Actv CapExpend'!Z151))</f>
        <v/>
      </c>
      <c r="AA150" s="28" t="str">
        <f>IF($C150="","",IF(N147&lt;&gt;AA$3,0,$P150+SUM('Actv CapExpend'!$Q151:AA151))+IF(N147&gt;=AA$3,0,'Actv CapExpend'!AA151))</f>
        <v/>
      </c>
      <c r="AB150" s="28" t="str">
        <f>IF($C150="","",IF(N147&lt;&gt;AB$3,0,$P150+SUM('Actv CapExpend'!$Q151:AB151))+IF(N147&gt;=AB$3,0,'Actv CapExpend'!AB151))</f>
        <v/>
      </c>
      <c r="AC150" s="28" t="str">
        <f>IF($C150="","",IF(N147&lt;&gt;AC$3,0,$P150+SUM('Actv CapExpend'!$Q151:AC151))+IF(N147&gt;=AC$3,0,'Actv CapExpend'!AC151))</f>
        <v/>
      </c>
      <c r="AD150" s="28" t="str">
        <f>IF($C150="","",IF(N147&lt;&gt;AD$3,0,$P150+SUM('Actv CapExpend'!$Q151:AD151))+IF(N147&gt;=AD$3,0,'Actv CapExpend'!AD151))</f>
        <v/>
      </c>
      <c r="AE150" s="28" t="str">
        <f>IF($C150="","",IF(N147&lt;&gt;AE$3,0,$P150+SUM('Actv CapExpend'!$Q151:AE151))+IF(N147&gt;=AE$3,0,'Actv CapExpend'!AE151))</f>
        <v/>
      </c>
      <c r="AF150" s="28" t="str">
        <f>IF($C150="","",IF(N147&lt;&gt;AF$3,0,$P150+SUM('Actv CapExpend'!$Q151:AF151))+IF(N147&gt;=AF$3,0,'Actv CapExpend'!AF151))</f>
        <v/>
      </c>
      <c r="AG150" s="28" t="str">
        <f>IF($C150="","",IF(N147&lt;&gt;AG$3,0,$P150+SUM('Actv CapExpend'!$Q151:AG151))+IF(N147&gt;=AG$3,0,'Actv CapExpend'!AG151))</f>
        <v/>
      </c>
      <c r="AH150" s="28" t="str">
        <f>IF($C150="","",IF(N147&lt;&gt;AH$3,0,$P150+SUM('Actv CapExpend'!$Q151:AH151))+IF(N147&gt;=AH$3,0,'Actv CapExpend'!AH151))</f>
        <v/>
      </c>
      <c r="AI150" s="28" t="str">
        <f>IF($C150="","",IF(N147&lt;&gt;AI$3,0,$P150+SUM('Actv CapExpend'!$Q151:AI151))+IF(N147&gt;=AI$3,0,'Actv CapExpend'!AI151))</f>
        <v/>
      </c>
      <c r="AJ150" s="28" t="str">
        <f>IF($C150="","",IF(N147&lt;&gt;AJ$3,0,$P150+SUM('Actv CapExpend'!$Q151:AJ151))+IF(N147&gt;=AJ$3,0,'Actv CapExpend'!AJ151))</f>
        <v/>
      </c>
      <c r="AK150" s="28" t="str">
        <f>IF($C150="","",IF(N147&lt;&gt;AK$3,0,$P150+SUM('Actv CapExpend'!$Q151:AK151))+IF(N147&gt;=AK$3,0,'Actv CapExpend'!AK151))</f>
        <v/>
      </c>
      <c r="AL150" s="28" t="str">
        <f>IF($C150="","",IF(N147&lt;&gt;AL$3,0,$P150+SUM('Actv CapExpend'!$Q151:AL151))+IF(N147&gt;=AL$3,0,'Actv CapExpend'!AL151))</f>
        <v/>
      </c>
      <c r="AM150" s="3" t="str">
        <f t="shared" si="20"/>
        <v>No Print</v>
      </c>
      <c r="AO150" s="17"/>
      <c r="AP150" s="17"/>
    </row>
    <row r="151" spans="2:42" s="2" customFormat="1">
      <c r="B151" s="3">
        <f t="shared" si="13"/>
        <v>140</v>
      </c>
      <c r="C151" s="3" t="str">
        <f>'Actv CapExpend'!C152</f>
        <v/>
      </c>
      <c r="D151" s="21" t="str">
        <f>'Actv CapExpend'!D152</f>
        <v/>
      </c>
      <c r="F151" s="778" t="str">
        <f>'Actv CapExpend'!F152</f>
        <v/>
      </c>
      <c r="H151" s="3" t="str">
        <f>'Actv CapExpend'!H152</f>
        <v/>
      </c>
      <c r="J151" s="3" t="str">
        <f>'Actv CapExpend'!J152</f>
        <v/>
      </c>
      <c r="L151" s="3" t="str">
        <f>'Actv CapExpend'!L152</f>
        <v/>
      </c>
      <c r="N151" s="27" t="str">
        <f>'Actv CapExpend'!N152</f>
        <v/>
      </c>
      <c r="O151" s="2" t="str">
        <f t="shared" si="21"/>
        <v/>
      </c>
      <c r="P151" s="16" t="str">
        <f>'Actv CapExpend'!P152</f>
        <v/>
      </c>
      <c r="Q151" s="16" t="str">
        <f>IF($C151="","",IF(N147&lt;&gt;Q$3,0,$P151+SUM('Actv CapExpend'!$Q152:Q152)))</f>
        <v/>
      </c>
      <c r="R151" s="28" t="str">
        <f>IF($C151="","",IF(N147&lt;&gt;R$3,0,$P151+SUM('Actv CapExpend'!$Q152:R152))+IF(N147&gt;=R$3,0,'Actv CapExpend'!R152))</f>
        <v/>
      </c>
      <c r="S151" s="28" t="str">
        <f>IF($C151="","",IF(N147&lt;&gt;S$3,0,$P151+SUM('Actv CapExpend'!$Q152:S152))+IF(N147&gt;=S$3,0,'Actv CapExpend'!S152))</f>
        <v/>
      </c>
      <c r="T151" s="28" t="str">
        <f>IF($C151="","",IF(N147&lt;&gt;T$3,0,$P151+SUM('Actv CapExpend'!$Q152:T152))+IF(N147&gt;=T$3,0,'Actv CapExpend'!T152))</f>
        <v/>
      </c>
      <c r="U151" s="28" t="str">
        <f>IF($C151="","",IF(N147&lt;&gt;U$3,0,$P151+SUM('Actv CapExpend'!$Q152:U152))+IF(N147&gt;=U$3,0,'Actv CapExpend'!U152))</f>
        <v/>
      </c>
      <c r="V151" s="28" t="str">
        <f>IF($C151="","",IF(N147&lt;&gt;V$3,0,$P151+SUM('Actv CapExpend'!$Q152:V152))+IF(N147&gt;=V$3,0,'Actv CapExpend'!V152))</f>
        <v/>
      </c>
      <c r="W151" s="28" t="str">
        <f>IF($C151="","",IF(N147&lt;&gt;W$3,0,$P151+SUM('Actv CapExpend'!$Q152:W152))+IF(N147&gt;=W$3,0,'Actv CapExpend'!W152))</f>
        <v/>
      </c>
      <c r="X151" s="28" t="str">
        <f>IF($C151="","",IF(N147&lt;&gt;X$3,0,$P151+SUM('Actv CapExpend'!$Q152:X152))+IF(N147&gt;=X$3,0,'Actv CapExpend'!X152))</f>
        <v/>
      </c>
      <c r="Y151" s="28" t="str">
        <f>IF($C151="","",IF(N147&lt;&gt;Y$3,0,$P151+SUM('Actv CapExpend'!$Q152:Y152))+IF(N147&gt;=Y$3,0,'Actv CapExpend'!Y152))</f>
        <v/>
      </c>
      <c r="Z151" s="28" t="str">
        <f>IF($C151="","",IF(N147&lt;&gt;Z$3,0,$P151+SUM('Actv CapExpend'!$Q152:Z152))+IF(N147&gt;=Z$3,0,'Actv CapExpend'!Z152))</f>
        <v/>
      </c>
      <c r="AA151" s="28" t="str">
        <f>IF($C151="","",IF(N147&lt;&gt;AA$3,0,$P151+SUM('Actv CapExpend'!$Q152:AA152))+IF(N147&gt;=AA$3,0,'Actv CapExpend'!AA152))</f>
        <v/>
      </c>
      <c r="AB151" s="28" t="str">
        <f>IF($C151="","",IF(N147&lt;&gt;AB$3,0,$P151+SUM('Actv CapExpend'!$Q152:AB152))+IF(N147&gt;=AB$3,0,'Actv CapExpend'!AB152))</f>
        <v/>
      </c>
      <c r="AC151" s="28" t="str">
        <f>IF($C151="","",IF(N147&lt;&gt;AC$3,0,$P151+SUM('Actv CapExpend'!$Q152:AC152))+IF(N147&gt;=AC$3,0,'Actv CapExpend'!AC152))</f>
        <v/>
      </c>
      <c r="AD151" s="28" t="str">
        <f>IF($C151="","",IF(N147&lt;&gt;AD$3,0,$P151+SUM('Actv CapExpend'!$Q152:AD152))+IF(N147&gt;=AD$3,0,'Actv CapExpend'!AD152))</f>
        <v/>
      </c>
      <c r="AE151" s="28" t="str">
        <f>IF($C151="","",IF(N147&lt;&gt;AE$3,0,$P151+SUM('Actv CapExpend'!$Q152:AE152))+IF(N147&gt;=AE$3,0,'Actv CapExpend'!AE152))</f>
        <v/>
      </c>
      <c r="AF151" s="28" t="str">
        <f>IF($C151="","",IF(N147&lt;&gt;AF$3,0,$P151+SUM('Actv CapExpend'!$Q152:AF152))+IF(N147&gt;=AF$3,0,'Actv CapExpend'!AF152))</f>
        <v/>
      </c>
      <c r="AG151" s="28" t="str">
        <f>IF($C151="","",IF(N147&lt;&gt;AG$3,0,$P151+SUM('Actv CapExpend'!$Q152:AG152))+IF(N147&gt;=AG$3,0,'Actv CapExpend'!AG152))</f>
        <v/>
      </c>
      <c r="AH151" s="28" t="str">
        <f>IF($C151="","",IF(N147&lt;&gt;AH$3,0,$P151+SUM('Actv CapExpend'!$Q152:AH152))+IF(N147&gt;=AH$3,0,'Actv CapExpend'!AH152))</f>
        <v/>
      </c>
      <c r="AI151" s="28" t="str">
        <f>IF($C151="","",IF(N147&lt;&gt;AI$3,0,$P151+SUM('Actv CapExpend'!$Q152:AI152))+IF(N147&gt;=AI$3,0,'Actv CapExpend'!AI152))</f>
        <v/>
      </c>
      <c r="AJ151" s="28" t="str">
        <f>IF($C151="","",IF(N147&lt;&gt;AJ$3,0,$P151+SUM('Actv CapExpend'!$Q152:AJ152))+IF(N147&gt;=AJ$3,0,'Actv CapExpend'!AJ152))</f>
        <v/>
      </c>
      <c r="AK151" s="28" t="str">
        <f>IF($C151="","",IF(N147&lt;&gt;AK$3,0,$P151+SUM('Actv CapExpend'!$Q152:AK152))+IF(N147&gt;=AK$3,0,'Actv CapExpend'!AK152))</f>
        <v/>
      </c>
      <c r="AL151" s="28" t="str">
        <f>IF($C151="","",IF(N147&lt;&gt;AL$3,0,$P151+SUM('Actv CapExpend'!$Q152:AL152))+IF(N147&gt;=AL$3,0,'Actv CapExpend'!AL152))</f>
        <v/>
      </c>
      <c r="AM151" s="3" t="str">
        <f t="shared" si="20"/>
        <v>No Print</v>
      </c>
      <c r="AO151" s="17"/>
      <c r="AP151" s="17"/>
    </row>
    <row r="152" spans="2:42" s="2" customFormat="1">
      <c r="B152" s="3">
        <f t="shared" si="13"/>
        <v>141</v>
      </c>
      <c r="C152" s="3" t="str">
        <f>'Actv CapExpend'!C153</f>
        <v/>
      </c>
      <c r="D152" s="21" t="str">
        <f>'Actv CapExpend'!D153</f>
        <v/>
      </c>
      <c r="F152" s="778" t="str">
        <f>'Actv CapExpend'!F153</f>
        <v/>
      </c>
      <c r="H152" s="3" t="str">
        <f>'Actv CapExpend'!H153</f>
        <v/>
      </c>
      <c r="J152" s="3" t="str">
        <f>'Actv CapExpend'!J153</f>
        <v/>
      </c>
      <c r="L152" s="3" t="str">
        <f>'Actv CapExpend'!L153</f>
        <v/>
      </c>
      <c r="N152" s="27" t="str">
        <f>'Actv CapExpend'!N153</f>
        <v/>
      </c>
      <c r="O152" s="2" t="str">
        <f t="shared" si="21"/>
        <v/>
      </c>
      <c r="P152" s="16" t="str">
        <f>'Actv CapExpend'!P153</f>
        <v/>
      </c>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3" t="str">
        <f t="shared" si="20"/>
        <v>No Print</v>
      </c>
      <c r="AO152" s="17"/>
      <c r="AP152" s="17"/>
    </row>
    <row r="153" spans="2:42" s="2" customFormat="1">
      <c r="B153" s="3">
        <f t="shared" si="13"/>
        <v>142</v>
      </c>
      <c r="C153" s="3" t="str">
        <f>'Actv CapExpend'!C154</f>
        <v/>
      </c>
      <c r="D153" s="21" t="str">
        <f>'Actv CapExpend'!D154</f>
        <v>I12-020059</v>
      </c>
      <c r="F153" s="778" t="str">
        <f>'Actv CapExpend'!F154</f>
        <v>KRS2 Transfer Switch</v>
      </c>
      <c r="H153" s="3" t="str">
        <f>'Actv CapExpend'!H154</f>
        <v/>
      </c>
      <c r="J153" s="3" t="str">
        <f>'Actv CapExpend'!J154</f>
        <v/>
      </c>
      <c r="L153" s="3" t="str">
        <f>'Actv CapExpend'!L154</f>
        <v/>
      </c>
      <c r="N153" s="27">
        <f>'Actv CapExpend'!N154</f>
        <v>46173</v>
      </c>
      <c r="O153" s="2" t="b">
        <f t="shared" si="21"/>
        <v>1</v>
      </c>
      <c r="P153" s="16" t="str">
        <f>'Actv CapExpend'!P154</f>
        <v/>
      </c>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3" t="str">
        <f t="shared" si="20"/>
        <v>Print</v>
      </c>
      <c r="AO153" s="17"/>
      <c r="AP153" s="17"/>
    </row>
    <row r="154" spans="2:42" s="2" customFormat="1">
      <c r="B154" s="3">
        <f t="shared" ref="B154:B217" si="22">1+B153</f>
        <v>143</v>
      </c>
      <c r="C154" s="3" t="str">
        <f>'Actv CapExpend'!C155</f>
        <v>320100</v>
      </c>
      <c r="D154" s="21" t="str">
        <f>'Actv CapExpend'!D155</f>
        <v/>
      </c>
      <c r="F154" s="778" t="str">
        <f>'Actv CapExpend'!F155</f>
        <v>320100-WT Equip Non-Media</v>
      </c>
      <c r="H154" s="3" t="str">
        <f>'Actv CapExpend'!H155</f>
        <v>10132010</v>
      </c>
      <c r="J154" s="3">
        <f>'Actv CapExpend'!J155</f>
        <v>320.3</v>
      </c>
      <c r="L154" s="3" t="str">
        <f>'Actv CapExpend'!L155</f>
        <v>Y</v>
      </c>
      <c r="N154" s="27" t="str">
        <f>'Actv CapExpend'!N155</f>
        <v/>
      </c>
      <c r="O154" s="2" t="str">
        <f t="shared" si="21"/>
        <v/>
      </c>
      <c r="P154" s="16">
        <f>'Actv CapExpend'!P155</f>
        <v>99867.33</v>
      </c>
      <c r="Q154" s="16">
        <f>IF($C154="","",IF(N153&lt;&gt;Q$3,0,$P154+SUM('Actv CapExpend'!$Q155:Q155)))</f>
        <v>0</v>
      </c>
      <c r="R154" s="28">
        <f>IF($C154="","",IF(N153&lt;&gt;R$3,0,$P154+SUM('Actv CapExpend'!$Q155:R155))+IF(N153&gt;=R$3,0,'Actv CapExpend'!R155))</f>
        <v>0</v>
      </c>
      <c r="S154" s="28">
        <f>IF($C154="","",IF(N153&lt;&gt;S$3,0,$P154+SUM('Actv CapExpend'!$Q155:S155))+IF(N153&gt;=S$3,0,'Actv CapExpend'!S155))</f>
        <v>0</v>
      </c>
      <c r="T154" s="28">
        <f>IF($C154="","",IF(N153&lt;&gt;T$3,0,$P154+SUM('Actv CapExpend'!$Q155:T155))+IF(N153&gt;=T$3,0,'Actv CapExpend'!T155))</f>
        <v>0</v>
      </c>
      <c r="U154" s="28">
        <f>IF($C154="","",IF(N153&lt;&gt;U$3,0,$P154+SUM('Actv CapExpend'!$Q155:U155))+IF(N153&gt;=U$3,0,'Actv CapExpend'!U155))</f>
        <v>0</v>
      </c>
      <c r="V154" s="28">
        <f>IF($C154="","",IF(N153&lt;&gt;V$3,0,$P154+SUM('Actv CapExpend'!$Q155:V155))+IF(N153&gt;=V$3,0,'Actv CapExpend'!V155))</f>
        <v>0</v>
      </c>
      <c r="W154" s="28">
        <f>IF($C154="","",IF(N153&lt;&gt;W$3,0,$P154+SUM('Actv CapExpend'!$Q155:W155))+IF(N153&gt;=W$3,0,'Actv CapExpend'!W155))</f>
        <v>0</v>
      </c>
      <c r="X154" s="28">
        <f>IF($C154="","",IF(N153&lt;&gt;X$3,0,$P154+SUM('Actv CapExpend'!$Q155:X155))+IF(N153&gt;=X$3,0,'Actv CapExpend'!X155))</f>
        <v>0</v>
      </c>
      <c r="Y154" s="28">
        <f>IF($C154="","",IF(N153&lt;&gt;Y$3,0,$P154+SUM('Actv CapExpend'!$Q155:Y155))+IF(N153&gt;=Y$3,0,'Actv CapExpend'!Y155))</f>
        <v>0</v>
      </c>
      <c r="Z154" s="28">
        <f>IF($C154="","",IF(N153&lt;&gt;Z$3,0,$P154+SUM('Actv CapExpend'!$Q155:Z155))+IF(N153&gt;=Z$3,0,'Actv CapExpend'!Z155))</f>
        <v>0</v>
      </c>
      <c r="AA154" s="28">
        <f>IF($C154="","",IF(N153&lt;&gt;AA$3,0,$P154+SUM('Actv CapExpend'!$Q155:AA155))+IF(N153&gt;=AA$3,0,'Actv CapExpend'!AA155))</f>
        <v>0</v>
      </c>
      <c r="AB154" s="28">
        <f>IF($C154="","",IF(N153&lt;&gt;AB$3,0,$P154+SUM('Actv CapExpend'!$Q155:AB155))+IF(N153&gt;=AB$3,0,'Actv CapExpend'!AB155))</f>
        <v>0</v>
      </c>
      <c r="AC154" s="28">
        <f>IF($C154="","",IF(N153&lt;&gt;AC$3,0,$P154+SUM('Actv CapExpend'!$Q155:AC155))+IF(N153&gt;=AC$3,0,'Actv CapExpend'!AC155))</f>
        <v>0</v>
      </c>
      <c r="AD154" s="28">
        <f>IF($C154="","",IF(N153&lt;&gt;AD$3,0,$P154+SUM('Actv CapExpend'!$Q155:AD155))+IF(N153&gt;=AD$3,0,'Actv CapExpend'!AD155))</f>
        <v>0</v>
      </c>
      <c r="AE154" s="28">
        <f>IF($C154="","",IF(N153&lt;&gt;AE$3,0,$P154+SUM('Actv CapExpend'!$Q155:AE155))+IF(N153&gt;=AE$3,0,'Actv CapExpend'!AE155))</f>
        <v>1205961.395669135</v>
      </c>
      <c r="AF154" s="28">
        <f>IF($C154="","",IF(N153&lt;&gt;AF$3,0,$P154+SUM('Actv CapExpend'!$Q155:AF155))+IF(N153&gt;=AF$3,0,'Actv CapExpend'!AF155))</f>
        <v>7841.4817499999999</v>
      </c>
      <c r="AG154" s="28">
        <f>IF($C154="","",IF(N153&lt;&gt;AG$3,0,$P154+SUM('Actv CapExpend'!$Q155:AG155))+IF(N153&gt;=AG$3,0,'Actv CapExpend'!AG155))</f>
        <v>0</v>
      </c>
      <c r="AH154" s="28">
        <f>IF($C154="","",IF(N153&lt;&gt;AH$3,0,$P154+SUM('Actv CapExpend'!$Q155:AH155))+IF(N153&gt;=AH$3,0,'Actv CapExpend'!AH155))</f>
        <v>0</v>
      </c>
      <c r="AI154" s="28">
        <f>IF($C154="","",IF(N153&lt;&gt;AI$3,0,$P154+SUM('Actv CapExpend'!$Q155:AI155))+IF(N153&gt;=AI$3,0,'Actv CapExpend'!AI155))</f>
        <v>0</v>
      </c>
      <c r="AJ154" s="28">
        <f>IF($C154="","",IF(N153&lt;&gt;AJ$3,0,$P154+SUM('Actv CapExpend'!$Q155:AJ155))+IF(N153&gt;=AJ$3,0,'Actv CapExpend'!AJ155))</f>
        <v>0</v>
      </c>
      <c r="AK154" s="28">
        <f>IF($C154="","",IF(N153&lt;&gt;AK$3,0,$P154+SUM('Actv CapExpend'!$Q155:AK155))+IF(N153&gt;=AK$3,0,'Actv CapExpend'!AK155))</f>
        <v>0</v>
      </c>
      <c r="AL154" s="28">
        <f>IF($C154="","",IF(N153&lt;&gt;AL$3,0,$P154+SUM('Actv CapExpend'!$Q155:AL155))+IF(N153&gt;=AL$3,0,'Actv CapExpend'!AL155))</f>
        <v>0</v>
      </c>
      <c r="AM154" s="3" t="str">
        <f t="shared" si="20"/>
        <v>Print</v>
      </c>
      <c r="AO154" s="17"/>
      <c r="AP154" s="17"/>
    </row>
    <row r="155" spans="2:42" s="2" customFormat="1">
      <c r="B155" s="3">
        <f t="shared" si="22"/>
        <v>144</v>
      </c>
      <c r="C155" s="3" t="str">
        <f>'Actv CapExpend'!C156</f>
        <v/>
      </c>
      <c r="D155" s="21" t="str">
        <f>'Actv CapExpend'!D156</f>
        <v/>
      </c>
      <c r="F155" s="778" t="str">
        <f>'Actv CapExpend'!F156</f>
        <v/>
      </c>
      <c r="H155" s="3" t="str">
        <f>'Actv CapExpend'!H156</f>
        <v/>
      </c>
      <c r="J155" s="3" t="str">
        <f>'Actv CapExpend'!J156</f>
        <v/>
      </c>
      <c r="L155" s="3" t="str">
        <f>'Actv CapExpend'!L156</f>
        <v/>
      </c>
      <c r="N155" s="27" t="str">
        <f>'Actv CapExpend'!N156</f>
        <v/>
      </c>
      <c r="O155" s="2" t="str">
        <f t="shared" si="21"/>
        <v/>
      </c>
      <c r="P155" s="16" t="str">
        <f>'Actv CapExpend'!P156</f>
        <v/>
      </c>
      <c r="Q155" s="16" t="str">
        <f>IF($C155="","",IF(N153&lt;&gt;Q$3,0,$P155+SUM('Actv CapExpend'!$Q156:Q156)))</f>
        <v/>
      </c>
      <c r="R155" s="28" t="str">
        <f>IF($C155="","",IF(N153&lt;&gt;R$3,0,$P155+SUM('Actv CapExpend'!$Q156:R156))+IF(N153&gt;=R$3,0,'Actv CapExpend'!R156))</f>
        <v/>
      </c>
      <c r="S155" s="28" t="str">
        <f>IF($C155="","",IF(N153&lt;&gt;S$3,0,$P155+SUM('Actv CapExpend'!$Q156:S156))+IF(N153&gt;=S$3,0,'Actv CapExpend'!S156))</f>
        <v/>
      </c>
      <c r="T155" s="28" t="str">
        <f>IF($C155="","",IF(N153&lt;&gt;T$3,0,$P155+SUM('Actv CapExpend'!$Q156:T156))+IF(N153&gt;=T$3,0,'Actv CapExpend'!T156))</f>
        <v/>
      </c>
      <c r="U155" s="28" t="str">
        <f>IF($C155="","",IF(N153&lt;&gt;U$3,0,$P155+SUM('Actv CapExpend'!$Q156:U156))+IF(N153&gt;=U$3,0,'Actv CapExpend'!U156))</f>
        <v/>
      </c>
      <c r="V155" s="28" t="str">
        <f>IF($C155="","",IF(N153&lt;&gt;V$3,0,$P155+SUM('Actv CapExpend'!$Q156:V156))+IF(N153&gt;=V$3,0,'Actv CapExpend'!V156))</f>
        <v/>
      </c>
      <c r="W155" s="28" t="str">
        <f>IF($C155="","",IF(N153&lt;&gt;W$3,0,$P155+SUM('Actv CapExpend'!$Q156:W156))+IF(N153&gt;=W$3,0,'Actv CapExpend'!W156))</f>
        <v/>
      </c>
      <c r="X155" s="28" t="str">
        <f>IF($C155="","",IF(N153&lt;&gt;X$3,0,$P155+SUM('Actv CapExpend'!$Q156:X156))+IF(N153&gt;=X$3,0,'Actv CapExpend'!X156))</f>
        <v/>
      </c>
      <c r="Y155" s="28" t="str">
        <f>IF($C155="","",IF(N153&lt;&gt;Y$3,0,$P155+SUM('Actv CapExpend'!$Q156:Y156))+IF(N153&gt;=Y$3,0,'Actv CapExpend'!Y156))</f>
        <v/>
      </c>
      <c r="Z155" s="28" t="str">
        <f>IF($C155="","",IF(N153&lt;&gt;Z$3,0,$P155+SUM('Actv CapExpend'!$Q156:Z156))+IF(N153&gt;=Z$3,0,'Actv CapExpend'!Z156))</f>
        <v/>
      </c>
      <c r="AA155" s="28" t="str">
        <f>IF($C155="","",IF(N153&lt;&gt;AA$3,0,$P155+SUM('Actv CapExpend'!$Q156:AA156))+IF(N153&gt;=AA$3,0,'Actv CapExpend'!AA156))</f>
        <v/>
      </c>
      <c r="AB155" s="28" t="str">
        <f>IF($C155="","",IF(N153&lt;&gt;AB$3,0,$P155+SUM('Actv CapExpend'!$Q156:AB156))+IF(N153&gt;=AB$3,0,'Actv CapExpend'!AB156))</f>
        <v/>
      </c>
      <c r="AC155" s="28" t="str">
        <f>IF($C155="","",IF(N153&lt;&gt;AC$3,0,$P155+SUM('Actv CapExpend'!$Q156:AC156))+IF(N153&gt;=AC$3,0,'Actv CapExpend'!AC156))</f>
        <v/>
      </c>
      <c r="AD155" s="28" t="str">
        <f>IF($C155="","",IF(N153&lt;&gt;AD$3,0,$P155+SUM('Actv CapExpend'!$Q156:AD156))+IF(N153&gt;=AD$3,0,'Actv CapExpend'!AD156))</f>
        <v/>
      </c>
      <c r="AE155" s="28" t="str">
        <f>IF($C155="","",IF(N153&lt;&gt;AE$3,0,$P155+SUM('Actv CapExpend'!$Q156:AE156))+IF(N153&gt;=AE$3,0,'Actv CapExpend'!AE156))</f>
        <v/>
      </c>
      <c r="AF155" s="28" t="str">
        <f>IF($C155="","",IF(N153&lt;&gt;AF$3,0,$P155+SUM('Actv CapExpend'!$Q156:AF156))+IF(N153&gt;=AF$3,0,'Actv CapExpend'!AF156))</f>
        <v/>
      </c>
      <c r="AG155" s="28" t="str">
        <f>IF($C155="","",IF(N153&lt;&gt;AG$3,0,$P155+SUM('Actv CapExpend'!$Q156:AG156))+IF(N153&gt;=AG$3,0,'Actv CapExpend'!AG156))</f>
        <v/>
      </c>
      <c r="AH155" s="28" t="str">
        <f>IF($C155="","",IF(N153&lt;&gt;AH$3,0,$P155+SUM('Actv CapExpend'!$Q156:AH156))+IF(N153&gt;=AH$3,0,'Actv CapExpend'!AH156))</f>
        <v/>
      </c>
      <c r="AI155" s="28" t="str">
        <f>IF($C155="","",IF(N153&lt;&gt;AI$3,0,$P155+SUM('Actv CapExpend'!$Q156:AI156))+IF(N153&gt;=AI$3,0,'Actv CapExpend'!AI156))</f>
        <v/>
      </c>
      <c r="AJ155" s="28" t="str">
        <f>IF($C155="","",IF(N153&lt;&gt;AJ$3,0,$P155+SUM('Actv CapExpend'!$Q156:AJ156))+IF(N153&gt;=AJ$3,0,'Actv CapExpend'!AJ156))</f>
        <v/>
      </c>
      <c r="AK155" s="28" t="str">
        <f>IF($C155="","",IF(N153&lt;&gt;AK$3,0,$P155+SUM('Actv CapExpend'!$Q156:AK156))+IF(N153&gt;=AK$3,0,'Actv CapExpend'!AK156))</f>
        <v/>
      </c>
      <c r="AL155" s="28" t="str">
        <f>IF($C155="","",IF(N153&lt;&gt;AL$3,0,$P155+SUM('Actv CapExpend'!$Q156:AL156))+IF(N153&gt;=AL$3,0,'Actv CapExpend'!AL156))</f>
        <v/>
      </c>
      <c r="AM155" s="3" t="str">
        <f t="shared" si="20"/>
        <v>No Print</v>
      </c>
      <c r="AO155" s="17"/>
      <c r="AP155" s="17"/>
    </row>
    <row r="156" spans="2:42" s="2" customFormat="1">
      <c r="B156" s="3">
        <f t="shared" si="22"/>
        <v>145</v>
      </c>
      <c r="C156" s="3" t="str">
        <f>'Actv CapExpend'!C157</f>
        <v/>
      </c>
      <c r="D156" s="21" t="str">
        <f>'Actv CapExpend'!D157</f>
        <v/>
      </c>
      <c r="F156" s="778" t="str">
        <f>'Actv CapExpend'!F157</f>
        <v/>
      </c>
      <c r="H156" s="3" t="str">
        <f>'Actv CapExpend'!H157</f>
        <v/>
      </c>
      <c r="J156" s="3" t="str">
        <f>'Actv CapExpend'!J157</f>
        <v/>
      </c>
      <c r="L156" s="3" t="str">
        <f>'Actv CapExpend'!L157</f>
        <v/>
      </c>
      <c r="N156" s="27" t="str">
        <f>'Actv CapExpend'!N157</f>
        <v/>
      </c>
      <c r="O156" s="2" t="str">
        <f t="shared" si="21"/>
        <v/>
      </c>
      <c r="P156" s="16" t="str">
        <f>'Actv CapExpend'!P157</f>
        <v/>
      </c>
      <c r="Q156" s="16" t="str">
        <f>IF($C156="","",IF(N153&lt;&gt;Q$3,0,$P156+SUM('Actv CapExpend'!$Q157:Q157)))</f>
        <v/>
      </c>
      <c r="R156" s="28" t="str">
        <f>IF($C156="","",IF(N153&lt;&gt;R$3,0,$P156+SUM('Actv CapExpend'!$Q157:R157))+IF(N153&gt;=R$3,0,'Actv CapExpend'!R157))</f>
        <v/>
      </c>
      <c r="S156" s="28" t="str">
        <f>IF($C156="","",IF(N153&lt;&gt;S$3,0,$P156+SUM('Actv CapExpend'!$Q157:S157))+IF(N153&gt;=S$3,0,'Actv CapExpend'!S157))</f>
        <v/>
      </c>
      <c r="T156" s="28" t="str">
        <f>IF($C156="","",IF(N153&lt;&gt;T$3,0,$P156+SUM('Actv CapExpend'!$Q157:T157))+IF(N153&gt;=T$3,0,'Actv CapExpend'!T157))</f>
        <v/>
      </c>
      <c r="U156" s="28" t="str">
        <f>IF($C156="","",IF(N153&lt;&gt;U$3,0,$P156+SUM('Actv CapExpend'!$Q157:U157))+IF(N153&gt;=U$3,0,'Actv CapExpend'!U157))</f>
        <v/>
      </c>
      <c r="V156" s="28" t="str">
        <f>IF($C156="","",IF(N153&lt;&gt;V$3,0,$P156+SUM('Actv CapExpend'!$Q157:V157))+IF(N153&gt;=V$3,0,'Actv CapExpend'!V157))</f>
        <v/>
      </c>
      <c r="W156" s="28" t="str">
        <f>IF($C156="","",IF(N153&lt;&gt;W$3,0,$P156+SUM('Actv CapExpend'!$Q157:W157))+IF(N153&gt;=W$3,0,'Actv CapExpend'!W157))</f>
        <v/>
      </c>
      <c r="X156" s="28" t="str">
        <f>IF($C156="","",IF(N153&lt;&gt;X$3,0,$P156+SUM('Actv CapExpend'!$Q157:X157))+IF(N153&gt;=X$3,0,'Actv CapExpend'!X157))</f>
        <v/>
      </c>
      <c r="Y156" s="28" t="str">
        <f>IF($C156="","",IF(N153&lt;&gt;Y$3,0,$P156+SUM('Actv CapExpend'!$Q157:Y157))+IF(N153&gt;=Y$3,0,'Actv CapExpend'!Y157))</f>
        <v/>
      </c>
      <c r="Z156" s="28" t="str">
        <f>IF($C156="","",IF(N153&lt;&gt;Z$3,0,$P156+SUM('Actv CapExpend'!$Q157:Z157))+IF(N153&gt;=Z$3,0,'Actv CapExpend'!Z157))</f>
        <v/>
      </c>
      <c r="AA156" s="28" t="str">
        <f>IF($C156="","",IF(N153&lt;&gt;AA$3,0,$P156+SUM('Actv CapExpend'!$Q157:AA157))+IF(N153&gt;=AA$3,0,'Actv CapExpend'!AA157))</f>
        <v/>
      </c>
      <c r="AB156" s="28" t="str">
        <f>IF($C156="","",IF(N153&lt;&gt;AB$3,0,$P156+SUM('Actv CapExpend'!$Q157:AB157))+IF(N153&gt;=AB$3,0,'Actv CapExpend'!AB157))</f>
        <v/>
      </c>
      <c r="AC156" s="28" t="str">
        <f>IF($C156="","",IF(N153&lt;&gt;AC$3,0,$P156+SUM('Actv CapExpend'!$Q157:AC157))+IF(N153&gt;=AC$3,0,'Actv CapExpend'!AC157))</f>
        <v/>
      </c>
      <c r="AD156" s="28" t="str">
        <f>IF($C156="","",IF(N153&lt;&gt;AD$3,0,$P156+SUM('Actv CapExpend'!$Q157:AD157))+IF(N153&gt;=AD$3,0,'Actv CapExpend'!AD157))</f>
        <v/>
      </c>
      <c r="AE156" s="28" t="str">
        <f>IF($C156="","",IF(N153&lt;&gt;AE$3,0,$P156+SUM('Actv CapExpend'!$Q157:AE157))+IF(N153&gt;=AE$3,0,'Actv CapExpend'!AE157))</f>
        <v/>
      </c>
      <c r="AF156" s="28" t="str">
        <f>IF($C156="","",IF(N153&lt;&gt;AF$3,0,$P156+SUM('Actv CapExpend'!$Q157:AF157))+IF(N153&gt;=AF$3,0,'Actv CapExpend'!AF157))</f>
        <v/>
      </c>
      <c r="AG156" s="28" t="str">
        <f>IF($C156="","",IF(N153&lt;&gt;AG$3,0,$P156+SUM('Actv CapExpend'!$Q157:AG157))+IF(N153&gt;=AG$3,0,'Actv CapExpend'!AG157))</f>
        <v/>
      </c>
      <c r="AH156" s="28" t="str">
        <f>IF($C156="","",IF(N153&lt;&gt;AH$3,0,$P156+SUM('Actv CapExpend'!$Q157:AH157))+IF(N153&gt;=AH$3,0,'Actv CapExpend'!AH157))</f>
        <v/>
      </c>
      <c r="AI156" s="28" t="str">
        <f>IF($C156="","",IF(N153&lt;&gt;AI$3,0,$P156+SUM('Actv CapExpend'!$Q157:AI157))+IF(N153&gt;=AI$3,0,'Actv CapExpend'!AI157))</f>
        <v/>
      </c>
      <c r="AJ156" s="28" t="str">
        <f>IF($C156="","",IF(N153&lt;&gt;AJ$3,0,$P156+SUM('Actv CapExpend'!$Q157:AJ157))+IF(N153&gt;=AJ$3,0,'Actv CapExpend'!AJ157))</f>
        <v/>
      </c>
      <c r="AK156" s="28" t="str">
        <f>IF($C156="","",IF(N153&lt;&gt;AK$3,0,$P156+SUM('Actv CapExpend'!$Q157:AK157))+IF(N153&gt;=AK$3,0,'Actv CapExpend'!AK157))</f>
        <v/>
      </c>
      <c r="AL156" s="28" t="str">
        <f>IF($C156="","",IF(N153&lt;&gt;AL$3,0,$P156+SUM('Actv CapExpend'!$Q157:AL157))+IF(N153&gt;=AL$3,0,'Actv CapExpend'!AL157))</f>
        <v/>
      </c>
      <c r="AM156" s="3" t="str">
        <f t="shared" si="20"/>
        <v>No Print</v>
      </c>
      <c r="AO156" s="17"/>
      <c r="AP156" s="17"/>
    </row>
    <row r="157" spans="2:42" s="2" customFormat="1">
      <c r="B157" s="3">
        <f t="shared" si="22"/>
        <v>146</v>
      </c>
      <c r="C157" s="3" t="str">
        <f>'Actv CapExpend'!C158</f>
        <v/>
      </c>
      <c r="D157" s="21" t="str">
        <f>'Actv CapExpend'!D158</f>
        <v/>
      </c>
      <c r="F157" s="778" t="str">
        <f>'Actv CapExpend'!F158</f>
        <v/>
      </c>
      <c r="H157" s="3" t="str">
        <f>'Actv CapExpend'!H158</f>
        <v/>
      </c>
      <c r="J157" s="3" t="str">
        <f>'Actv CapExpend'!J158</f>
        <v/>
      </c>
      <c r="L157" s="3" t="str">
        <f>'Actv CapExpend'!L158</f>
        <v/>
      </c>
      <c r="N157" s="27" t="str">
        <f>'Actv CapExpend'!N158</f>
        <v/>
      </c>
      <c r="O157" s="2" t="str">
        <f t="shared" si="21"/>
        <v/>
      </c>
      <c r="P157" s="16" t="str">
        <f>'Actv CapExpend'!P158</f>
        <v/>
      </c>
      <c r="Q157" s="16" t="str">
        <f>IF($C157="","",IF(N153&lt;&gt;Q$3,0,$P157+SUM('Actv CapExpend'!$Q158:Q158)))</f>
        <v/>
      </c>
      <c r="R157" s="28" t="str">
        <f>IF($C157="","",IF(N153&lt;&gt;R$3,0,$P157+SUM('Actv CapExpend'!$Q158:R158))+IF(N153&gt;=R$3,0,'Actv CapExpend'!R158))</f>
        <v/>
      </c>
      <c r="S157" s="28" t="str">
        <f>IF($C157="","",IF(N153&lt;&gt;S$3,0,$P157+SUM('Actv CapExpend'!$Q158:S158))+IF(N153&gt;=S$3,0,'Actv CapExpend'!S158))</f>
        <v/>
      </c>
      <c r="T157" s="28" t="str">
        <f>IF($C157="","",IF(N153&lt;&gt;T$3,0,$P157+SUM('Actv CapExpend'!$Q158:T158))+IF(N153&gt;=T$3,0,'Actv CapExpend'!T158))</f>
        <v/>
      </c>
      <c r="U157" s="28" t="str">
        <f>IF($C157="","",IF(N153&lt;&gt;U$3,0,$P157+SUM('Actv CapExpend'!$Q158:U158))+IF(N153&gt;=U$3,0,'Actv CapExpend'!U158))</f>
        <v/>
      </c>
      <c r="V157" s="28" t="str">
        <f>IF($C157="","",IF(N153&lt;&gt;V$3,0,$P157+SUM('Actv CapExpend'!$Q158:V158))+IF(N153&gt;=V$3,0,'Actv CapExpend'!V158))</f>
        <v/>
      </c>
      <c r="W157" s="28" t="str">
        <f>IF($C157="","",IF(N153&lt;&gt;W$3,0,$P157+SUM('Actv CapExpend'!$Q158:W158))+IF(N153&gt;=W$3,0,'Actv CapExpend'!W158))</f>
        <v/>
      </c>
      <c r="X157" s="28" t="str">
        <f>IF($C157="","",IF(N153&lt;&gt;X$3,0,$P157+SUM('Actv CapExpend'!$Q158:X158))+IF(N153&gt;=X$3,0,'Actv CapExpend'!X158))</f>
        <v/>
      </c>
      <c r="Y157" s="28" t="str">
        <f>IF($C157="","",IF(N153&lt;&gt;Y$3,0,$P157+SUM('Actv CapExpend'!$Q158:Y158))+IF(N153&gt;=Y$3,0,'Actv CapExpend'!Y158))</f>
        <v/>
      </c>
      <c r="Z157" s="28" t="str">
        <f>IF($C157="","",IF(N153&lt;&gt;Z$3,0,$P157+SUM('Actv CapExpend'!$Q158:Z158))+IF(N153&gt;=Z$3,0,'Actv CapExpend'!Z158))</f>
        <v/>
      </c>
      <c r="AA157" s="28" t="str">
        <f>IF($C157="","",IF(N153&lt;&gt;AA$3,0,$P157+SUM('Actv CapExpend'!$Q158:AA158))+IF(N153&gt;=AA$3,0,'Actv CapExpend'!AA158))</f>
        <v/>
      </c>
      <c r="AB157" s="28" t="str">
        <f>IF($C157="","",IF(N153&lt;&gt;AB$3,0,$P157+SUM('Actv CapExpend'!$Q158:AB158))+IF(N153&gt;=AB$3,0,'Actv CapExpend'!AB158))</f>
        <v/>
      </c>
      <c r="AC157" s="28" t="str">
        <f>IF($C157="","",IF(N153&lt;&gt;AC$3,0,$P157+SUM('Actv CapExpend'!$Q158:AC158))+IF(N153&gt;=AC$3,0,'Actv CapExpend'!AC158))</f>
        <v/>
      </c>
      <c r="AD157" s="28" t="str">
        <f>IF($C157="","",IF(N153&lt;&gt;AD$3,0,$P157+SUM('Actv CapExpend'!$Q158:AD158))+IF(N153&gt;=AD$3,0,'Actv CapExpend'!AD158))</f>
        <v/>
      </c>
      <c r="AE157" s="28" t="str">
        <f>IF($C157="","",IF(N153&lt;&gt;AE$3,0,$P157+SUM('Actv CapExpend'!$Q158:AE158))+IF(N153&gt;=AE$3,0,'Actv CapExpend'!AE158))</f>
        <v/>
      </c>
      <c r="AF157" s="28" t="str">
        <f>IF($C157="","",IF(N153&lt;&gt;AF$3,0,$P157+SUM('Actv CapExpend'!$Q158:AF158))+IF(N153&gt;=AF$3,0,'Actv CapExpend'!AF158))</f>
        <v/>
      </c>
      <c r="AG157" s="28" t="str">
        <f>IF($C157="","",IF(N153&lt;&gt;AG$3,0,$P157+SUM('Actv CapExpend'!$Q158:AG158))+IF(N153&gt;=AG$3,0,'Actv CapExpend'!AG158))</f>
        <v/>
      </c>
      <c r="AH157" s="28" t="str">
        <f>IF($C157="","",IF(N153&lt;&gt;AH$3,0,$P157+SUM('Actv CapExpend'!$Q158:AH158))+IF(N153&gt;=AH$3,0,'Actv CapExpend'!AH158))</f>
        <v/>
      </c>
      <c r="AI157" s="28" t="str">
        <f>IF($C157="","",IF(N153&lt;&gt;AI$3,0,$P157+SUM('Actv CapExpend'!$Q158:AI158))+IF(N153&gt;=AI$3,0,'Actv CapExpend'!AI158))</f>
        <v/>
      </c>
      <c r="AJ157" s="28" t="str">
        <f>IF($C157="","",IF(N153&lt;&gt;AJ$3,0,$P157+SUM('Actv CapExpend'!$Q158:AJ158))+IF(N153&gt;=AJ$3,0,'Actv CapExpend'!AJ158))</f>
        <v/>
      </c>
      <c r="AK157" s="28" t="str">
        <f>IF($C157="","",IF(N153&lt;&gt;AK$3,0,$P157+SUM('Actv CapExpend'!$Q158:AK158))+IF(N153&gt;=AK$3,0,'Actv CapExpend'!AK158))</f>
        <v/>
      </c>
      <c r="AL157" s="28" t="str">
        <f>IF($C157="","",IF(N153&lt;&gt;AL$3,0,$P157+SUM('Actv CapExpend'!$Q158:AL158))+IF(N153&gt;=AL$3,0,'Actv CapExpend'!AL158))</f>
        <v/>
      </c>
      <c r="AM157" s="3" t="str">
        <f t="shared" si="20"/>
        <v>No Print</v>
      </c>
      <c r="AO157" s="17"/>
      <c r="AP157" s="17"/>
    </row>
    <row r="158" spans="2:42" s="2" customFormat="1">
      <c r="B158" s="3">
        <f t="shared" si="22"/>
        <v>147</v>
      </c>
      <c r="C158" s="3" t="str">
        <f>'Actv CapExpend'!C159</f>
        <v/>
      </c>
      <c r="D158" s="21" t="str">
        <f>'Actv CapExpend'!D159</f>
        <v/>
      </c>
      <c r="F158" s="778" t="str">
        <f>'Actv CapExpend'!F159</f>
        <v/>
      </c>
      <c r="H158" s="3" t="str">
        <f>'Actv CapExpend'!H159</f>
        <v/>
      </c>
      <c r="J158" s="3" t="str">
        <f>'Actv CapExpend'!J159</f>
        <v/>
      </c>
      <c r="L158" s="3" t="str">
        <f>'Actv CapExpend'!L159</f>
        <v/>
      </c>
      <c r="N158" s="27" t="str">
        <f>'Actv CapExpend'!N159</f>
        <v/>
      </c>
      <c r="O158" s="2" t="str">
        <f t="shared" si="21"/>
        <v/>
      </c>
      <c r="P158" s="16" t="str">
        <f>'Actv CapExpend'!P159</f>
        <v/>
      </c>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3" t="str">
        <f t="shared" si="20"/>
        <v>No Print</v>
      </c>
      <c r="AO158" s="17"/>
      <c r="AP158" s="17"/>
    </row>
    <row r="159" spans="2:42" s="2" customFormat="1">
      <c r="B159" s="3">
        <f t="shared" si="22"/>
        <v>148</v>
      </c>
      <c r="C159" s="3" t="str">
        <f>'Actv CapExpend'!C160</f>
        <v/>
      </c>
      <c r="D159" s="21" t="str">
        <f>'Actv CapExpend'!D160</f>
        <v>I12-020082</v>
      </c>
      <c r="F159" s="778" t="str">
        <f>'Actv CapExpend'!F160</f>
        <v>KRS1 UV Facility</v>
      </c>
      <c r="H159" s="3" t="str">
        <f>'Actv CapExpend'!H160</f>
        <v/>
      </c>
      <c r="J159" s="3" t="str">
        <f>'Actv CapExpend'!J160</f>
        <v/>
      </c>
      <c r="L159" s="3" t="str">
        <f>'Actv CapExpend'!L160</f>
        <v/>
      </c>
      <c r="N159" s="27">
        <f>'Actv CapExpend'!N160</f>
        <v>46265</v>
      </c>
      <c r="O159" s="2" t="b">
        <f t="shared" si="21"/>
        <v>1</v>
      </c>
      <c r="P159" s="16" t="str">
        <f>'Actv CapExpend'!P160</f>
        <v/>
      </c>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3" t="str">
        <f t="shared" si="20"/>
        <v>Print</v>
      </c>
      <c r="AO159" s="17"/>
      <c r="AP159" s="17"/>
    </row>
    <row r="160" spans="2:42" s="2" customFormat="1">
      <c r="B160" s="3">
        <f t="shared" si="22"/>
        <v>149</v>
      </c>
      <c r="C160" s="3" t="str">
        <f>'Actv CapExpend'!C161</f>
        <v>311200</v>
      </c>
      <c r="D160" s="21" t="str">
        <f>'Actv CapExpend'!D161</f>
        <v/>
      </c>
      <c r="F160" s="778" t="str">
        <f>'Actv CapExpend'!F161</f>
        <v>311200-Pump Eqp Electric</v>
      </c>
      <c r="H160" s="3" t="str">
        <f>'Actv CapExpend'!H161</f>
        <v>10131120</v>
      </c>
      <c r="J160" s="3">
        <f>'Actv CapExpend'!J161</f>
        <v>311.2</v>
      </c>
      <c r="L160" s="3" t="str">
        <f>'Actv CapExpend'!L161</f>
        <v>Y</v>
      </c>
      <c r="N160" s="27" t="str">
        <f>'Actv CapExpend'!N161</f>
        <v/>
      </c>
      <c r="O160" s="2" t="str">
        <f t="shared" si="21"/>
        <v/>
      </c>
      <c r="P160" s="16">
        <f>'Actv CapExpend'!P161</f>
        <v>26589.094000000001</v>
      </c>
      <c r="Q160" s="16">
        <f>IF($C160="","",IF(N159&lt;&gt;Q$3,0,$P160+SUM('Actv CapExpend'!$Q161:Q161)))</f>
        <v>0</v>
      </c>
      <c r="R160" s="28">
        <f>IF($C160="","",IF(N159&lt;&gt;R$3,0,$P160+SUM('Actv CapExpend'!$Q161:R161))+IF(N159&gt;=R$3,0,'Actv CapExpend'!R161))</f>
        <v>0</v>
      </c>
      <c r="S160" s="28">
        <f>IF($C160="","",IF(N159&lt;&gt;S$3,0,$P160+SUM('Actv CapExpend'!$Q161:S161))+IF(N159&gt;=S$3,0,'Actv CapExpend'!S161))</f>
        <v>0</v>
      </c>
      <c r="T160" s="28">
        <f>IF($C160="","",IF(N159&lt;&gt;T$3,0,$P160+SUM('Actv CapExpend'!$Q161:T161))+IF(N159&gt;=T$3,0,'Actv CapExpend'!T161))</f>
        <v>0</v>
      </c>
      <c r="U160" s="28">
        <f>IF($C160="","",IF(N159&lt;&gt;U$3,0,$P160+SUM('Actv CapExpend'!$Q161:U161))+IF(N159&gt;=U$3,0,'Actv CapExpend'!U161))</f>
        <v>0</v>
      </c>
      <c r="V160" s="28">
        <f>IF($C160="","",IF(N159&lt;&gt;V$3,0,$P160+SUM('Actv CapExpend'!$Q161:V161))+IF(N159&gt;=V$3,0,'Actv CapExpend'!V161))</f>
        <v>0</v>
      </c>
      <c r="W160" s="28">
        <f>IF($C160="","",IF(N159&lt;&gt;W$3,0,$P160+SUM('Actv CapExpend'!$Q161:W161))+IF(N159&gt;=W$3,0,'Actv CapExpend'!W161))</f>
        <v>0</v>
      </c>
      <c r="X160" s="28">
        <f>IF($C160="","",IF(N159&lt;&gt;X$3,0,$P160+SUM('Actv CapExpend'!$Q161:X161))+IF(N159&gt;=X$3,0,'Actv CapExpend'!X161))</f>
        <v>0</v>
      </c>
      <c r="Y160" s="28">
        <f>IF($C160="","",IF(N159&lt;&gt;Y$3,0,$P160+SUM('Actv CapExpend'!$Q161:Y161))+IF(N159&gt;=Y$3,0,'Actv CapExpend'!Y161))</f>
        <v>0</v>
      </c>
      <c r="Z160" s="28">
        <f>IF($C160="","",IF(N159&lt;&gt;Z$3,0,$P160+SUM('Actv CapExpend'!$Q161:Z161))+IF(N159&gt;=Z$3,0,'Actv CapExpend'!Z161))</f>
        <v>0</v>
      </c>
      <c r="AA160" s="28">
        <f>IF($C160="","",IF(N159&lt;&gt;AA$3,0,$P160+SUM('Actv CapExpend'!$Q161:AA161))+IF(N159&gt;=AA$3,0,'Actv CapExpend'!AA161))</f>
        <v>0</v>
      </c>
      <c r="AB160" s="28">
        <f>IF($C160="","",IF(N159&lt;&gt;AB$3,0,$P160+SUM('Actv CapExpend'!$Q161:AB161))+IF(N159&gt;=AB$3,0,'Actv CapExpend'!AB161))</f>
        <v>0</v>
      </c>
      <c r="AC160" s="28">
        <f>IF($C160="","",IF(N159&lt;&gt;AC$3,0,$P160+SUM('Actv CapExpend'!$Q161:AC161))+IF(N159&gt;=AC$3,0,'Actv CapExpend'!AC161))</f>
        <v>0</v>
      </c>
      <c r="AD160" s="28">
        <f>IF($C160="","",IF(N159&lt;&gt;AD$3,0,$P160+SUM('Actv CapExpend'!$Q161:AD161))+IF(N159&gt;=AD$3,0,'Actv CapExpend'!AD161))</f>
        <v>0</v>
      </c>
      <c r="AE160" s="28">
        <f>IF($C160="","",IF(N159&lt;&gt;AE$3,0,$P160+SUM('Actv CapExpend'!$Q161:AE161))+IF(N159&gt;=AE$3,0,'Actv CapExpend'!AE161))</f>
        <v>0</v>
      </c>
      <c r="AF160" s="28">
        <f>IF($C160="","",IF(N159&lt;&gt;AF$3,0,$P160+SUM('Actv CapExpend'!$Q161:AF161))+IF(N159&gt;=AF$3,0,'Actv CapExpend'!AF161))</f>
        <v>0</v>
      </c>
      <c r="AG160" s="28">
        <f>IF($C160="","",IF(N159&lt;&gt;AG$3,0,$P160+SUM('Actv CapExpend'!$Q161:AG161))+IF(N159&gt;=AG$3,0,'Actv CapExpend'!AG161))</f>
        <v>0</v>
      </c>
      <c r="AH160" s="28">
        <f>IF($C160="","",IF(N159&lt;&gt;AH$3,0,$P160+SUM('Actv CapExpend'!$Q161:AH161))+IF(N159&gt;=AH$3,0,'Actv CapExpend'!AH161))</f>
        <v>5069299.7464272613</v>
      </c>
      <c r="AI160" s="28">
        <f>IF($C160="","",IF(N159&lt;&gt;AI$3,0,$P160+SUM('Actv CapExpend'!$Q161:AI161))+IF(N159&gt;=AI$3,0,'Actv CapExpend'!AI161))</f>
        <v>847192.5</v>
      </c>
      <c r="AJ160" s="28">
        <f>IF($C160="","",IF(N159&lt;&gt;AJ$3,0,$P160+SUM('Actv CapExpend'!$Q161:AJ161))+IF(N159&gt;=AJ$3,0,'Actv CapExpend'!AJ161))</f>
        <v>924209.99999999988</v>
      </c>
      <c r="AK160" s="28">
        <f>IF($C160="","",IF(N159&lt;&gt;AK$3,0,$P160+SUM('Actv CapExpend'!$Q161:AK161))+IF(N159&gt;=AK$3,0,'Actv CapExpend'!AK161))</f>
        <v>77017.5</v>
      </c>
      <c r="AL160" s="28">
        <f>IF($C160="","",IF(N159&lt;&gt;AL$3,0,$P160+SUM('Actv CapExpend'!$Q161:AL161))+IF(N159&gt;=AL$3,0,'Actv CapExpend'!AL161))</f>
        <v>9039.9290624999994</v>
      </c>
      <c r="AM160" s="3" t="str">
        <f t="shared" si="20"/>
        <v>Print</v>
      </c>
      <c r="AO160" s="17"/>
      <c r="AP160" s="17"/>
    </row>
    <row r="161" spans="2:42" s="2" customFormat="1">
      <c r="B161" s="3">
        <f t="shared" si="22"/>
        <v>150</v>
      </c>
      <c r="C161" s="3" t="str">
        <f>'Actv CapExpend'!C162</f>
        <v>311540</v>
      </c>
      <c r="D161" s="21" t="str">
        <f>'Actv CapExpend'!D162</f>
        <v/>
      </c>
      <c r="F161" s="778" t="str">
        <f>'Actv CapExpend'!F162</f>
        <v>311540-Pumping Equipment TD</v>
      </c>
      <c r="H161" s="3" t="str">
        <f>'Actv CapExpend'!H162</f>
        <v>10131154</v>
      </c>
      <c r="J161" s="3">
        <f>'Actv CapExpend'!J162</f>
        <v>311.39999999999998</v>
      </c>
      <c r="L161" s="3" t="str">
        <f>'Actv CapExpend'!L162</f>
        <v>Y</v>
      </c>
      <c r="N161" s="27" t="str">
        <f>'Actv CapExpend'!N162</f>
        <v/>
      </c>
      <c r="O161" s="2" t="str">
        <f t="shared" si="21"/>
        <v/>
      </c>
      <c r="P161" s="16">
        <f>'Actv CapExpend'!P162</f>
        <v>11395.326000000001</v>
      </c>
      <c r="Q161" s="16">
        <f>IF($C161="","",IF(N159&lt;&gt;Q$3,0,$P161+SUM('Actv CapExpend'!$Q162:Q162)))</f>
        <v>0</v>
      </c>
      <c r="R161" s="28">
        <f>IF($C161="","",IF(N159&lt;&gt;R$3,0,$P161+SUM('Actv CapExpend'!$Q162:R162))+IF(N159&gt;=R$3,0,'Actv CapExpend'!R162))</f>
        <v>0</v>
      </c>
      <c r="S161" s="28">
        <f>IF($C161="","",IF(N159&lt;&gt;S$3,0,$P161+SUM('Actv CapExpend'!$Q162:S162))+IF(N159&gt;=S$3,0,'Actv CapExpend'!S162))</f>
        <v>0</v>
      </c>
      <c r="T161" s="28">
        <f>IF($C161="","",IF(N159&lt;&gt;T$3,0,$P161+SUM('Actv CapExpend'!$Q162:T162))+IF(N159&gt;=T$3,0,'Actv CapExpend'!T162))</f>
        <v>0</v>
      </c>
      <c r="U161" s="28">
        <f>IF($C161="","",IF(N159&lt;&gt;U$3,0,$P161+SUM('Actv CapExpend'!$Q162:U162))+IF(N159&gt;=U$3,0,'Actv CapExpend'!U162))</f>
        <v>0</v>
      </c>
      <c r="V161" s="28">
        <f>IF($C161="","",IF(N159&lt;&gt;V$3,0,$P161+SUM('Actv CapExpend'!$Q162:V162))+IF(N159&gt;=V$3,0,'Actv CapExpend'!V162))</f>
        <v>0</v>
      </c>
      <c r="W161" s="28">
        <f>IF($C161="","",IF(N159&lt;&gt;W$3,0,$P161+SUM('Actv CapExpend'!$Q162:W162))+IF(N159&gt;=W$3,0,'Actv CapExpend'!W162))</f>
        <v>0</v>
      </c>
      <c r="X161" s="28">
        <f>IF($C161="","",IF(N159&lt;&gt;X$3,0,$P161+SUM('Actv CapExpend'!$Q162:X162))+IF(N159&gt;=X$3,0,'Actv CapExpend'!X162))</f>
        <v>0</v>
      </c>
      <c r="Y161" s="28">
        <f>IF($C161="","",IF(N159&lt;&gt;Y$3,0,$P161+SUM('Actv CapExpend'!$Q162:Y162))+IF(N159&gt;=Y$3,0,'Actv CapExpend'!Y162))</f>
        <v>0</v>
      </c>
      <c r="Z161" s="28">
        <f>IF($C161="","",IF(N159&lt;&gt;Z$3,0,$P161+SUM('Actv CapExpend'!$Q162:Z162))+IF(N159&gt;=Z$3,0,'Actv CapExpend'!Z162))</f>
        <v>0</v>
      </c>
      <c r="AA161" s="28">
        <f>IF($C161="","",IF(N159&lt;&gt;AA$3,0,$P161+SUM('Actv CapExpend'!$Q162:AA162))+IF(N159&gt;=AA$3,0,'Actv CapExpend'!AA162))</f>
        <v>0</v>
      </c>
      <c r="AB161" s="28">
        <f>IF($C161="","",IF(N159&lt;&gt;AB$3,0,$P161+SUM('Actv CapExpend'!$Q162:AB162))+IF(N159&gt;=AB$3,0,'Actv CapExpend'!AB162))</f>
        <v>0</v>
      </c>
      <c r="AC161" s="28">
        <f>IF($C161="","",IF(N159&lt;&gt;AC$3,0,$P161+SUM('Actv CapExpend'!$Q162:AC162))+IF(N159&gt;=AC$3,0,'Actv CapExpend'!AC162))</f>
        <v>0</v>
      </c>
      <c r="AD161" s="28">
        <f>IF($C161="","",IF(N159&lt;&gt;AD$3,0,$P161+SUM('Actv CapExpend'!$Q162:AD162))+IF(N159&gt;=AD$3,0,'Actv CapExpend'!AD162))</f>
        <v>0</v>
      </c>
      <c r="AE161" s="28">
        <f>IF($C161="","",IF(N159&lt;&gt;AE$3,0,$P161+SUM('Actv CapExpend'!$Q162:AE162))+IF(N159&gt;=AE$3,0,'Actv CapExpend'!AE162))</f>
        <v>0</v>
      </c>
      <c r="AF161" s="28">
        <f>IF($C161="","",IF(N159&lt;&gt;AF$3,0,$P161+SUM('Actv CapExpend'!$Q162:AF162))+IF(N159&gt;=AF$3,0,'Actv CapExpend'!AF162))</f>
        <v>0</v>
      </c>
      <c r="AG161" s="28">
        <f>IF($C161="","",IF(N159&lt;&gt;AG$3,0,$P161+SUM('Actv CapExpend'!$Q162:AG162))+IF(N159&gt;=AG$3,0,'Actv CapExpend'!AG162))</f>
        <v>0</v>
      </c>
      <c r="AH161" s="28">
        <f>IF($C161="","",IF(N159&lt;&gt;AH$3,0,$P161+SUM('Actv CapExpend'!$Q162:AH162))+IF(N159&gt;=AH$3,0,'Actv CapExpend'!AH162))</f>
        <v>2172557.0341831124</v>
      </c>
      <c r="AI161" s="28">
        <f>IF($C161="","",IF(N159&lt;&gt;AI$3,0,$P161+SUM('Actv CapExpend'!$Q162:AI162))+IF(N159&gt;=AI$3,0,'Actv CapExpend'!AI162))</f>
        <v>363082.5</v>
      </c>
      <c r="AJ161" s="28">
        <f>IF($C161="","",IF(N159&lt;&gt;AJ$3,0,$P161+SUM('Actv CapExpend'!$Q162:AJ162))+IF(N159&gt;=AJ$3,0,'Actv CapExpend'!AJ162))</f>
        <v>396090</v>
      </c>
      <c r="AK161" s="28">
        <f>IF($C161="","",IF(N159&lt;&gt;AK$3,0,$P161+SUM('Actv CapExpend'!$Q162:AK162))+IF(N159&gt;=AK$3,0,'Actv CapExpend'!AK162))</f>
        <v>33007.5</v>
      </c>
      <c r="AL161" s="28">
        <f>IF($C161="","",IF(N159&lt;&gt;AL$3,0,$P161+SUM('Actv CapExpend'!$Q162:AL162))+IF(N159&gt;=AL$3,0,'Actv CapExpend'!AL162))</f>
        <v>3874.2553124999999</v>
      </c>
      <c r="AM161" s="3" t="str">
        <f t="shared" si="20"/>
        <v>Print</v>
      </c>
      <c r="AO161" s="17"/>
      <c r="AP161" s="17"/>
    </row>
    <row r="162" spans="2:42" s="2" customFormat="1">
      <c r="B162" s="3">
        <f t="shared" si="22"/>
        <v>151</v>
      </c>
      <c r="C162" s="3" t="str">
        <f>'Actv CapExpend'!C163</f>
        <v/>
      </c>
      <c r="D162" s="21" t="str">
        <f>'Actv CapExpend'!D163</f>
        <v/>
      </c>
      <c r="F162" s="778" t="str">
        <f>'Actv CapExpend'!F163</f>
        <v/>
      </c>
      <c r="H162" s="3" t="str">
        <f>'Actv CapExpend'!H163</f>
        <v/>
      </c>
      <c r="J162" s="3" t="str">
        <f>'Actv CapExpend'!J163</f>
        <v/>
      </c>
      <c r="L162" s="3" t="str">
        <f>'Actv CapExpend'!L163</f>
        <v/>
      </c>
      <c r="N162" s="27" t="str">
        <f>'Actv CapExpend'!N163</f>
        <v/>
      </c>
      <c r="O162" s="2" t="str">
        <f t="shared" si="21"/>
        <v/>
      </c>
      <c r="P162" s="16" t="str">
        <f>'Actv CapExpend'!P163</f>
        <v/>
      </c>
      <c r="Q162" s="16" t="str">
        <f>IF($C162="","",IF(N159&lt;&gt;Q$3,0,$P162+SUM('Actv CapExpend'!$Q163:Q163)))</f>
        <v/>
      </c>
      <c r="R162" s="28" t="str">
        <f>IF($C162="","",IF(N159&lt;&gt;R$3,0,$P162+SUM('Actv CapExpend'!$Q163:R163))+IF(N159&gt;=R$3,0,'Actv CapExpend'!R163))</f>
        <v/>
      </c>
      <c r="S162" s="28" t="str">
        <f>IF($C162="","",IF(N159&lt;&gt;S$3,0,$P162+SUM('Actv CapExpend'!$Q163:S163))+IF(N159&gt;=S$3,0,'Actv CapExpend'!S163))</f>
        <v/>
      </c>
      <c r="T162" s="28" t="str">
        <f>IF($C162="","",IF(N159&lt;&gt;T$3,0,$P162+SUM('Actv CapExpend'!$Q163:T163))+IF(N159&gt;=T$3,0,'Actv CapExpend'!T163))</f>
        <v/>
      </c>
      <c r="U162" s="28" t="str">
        <f>IF($C162="","",IF(N159&lt;&gt;U$3,0,$P162+SUM('Actv CapExpend'!$Q163:U163))+IF(N159&gt;=U$3,0,'Actv CapExpend'!U163))</f>
        <v/>
      </c>
      <c r="V162" s="28" t="str">
        <f>IF($C162="","",IF(N159&lt;&gt;V$3,0,$P162+SUM('Actv CapExpend'!$Q163:V163))+IF(N159&gt;=V$3,0,'Actv CapExpend'!V163))</f>
        <v/>
      </c>
      <c r="W162" s="28" t="str">
        <f>IF($C162="","",IF(N159&lt;&gt;W$3,0,$P162+SUM('Actv CapExpend'!$Q163:W163))+IF(N159&gt;=W$3,0,'Actv CapExpend'!W163))</f>
        <v/>
      </c>
      <c r="X162" s="28" t="str">
        <f>IF($C162="","",IF(N159&lt;&gt;X$3,0,$P162+SUM('Actv CapExpend'!$Q163:X163))+IF(N159&gt;=X$3,0,'Actv CapExpend'!X163))</f>
        <v/>
      </c>
      <c r="Y162" s="28" t="str">
        <f>IF($C162="","",IF(N159&lt;&gt;Y$3,0,$P162+SUM('Actv CapExpend'!$Q163:Y163))+IF(N159&gt;=Y$3,0,'Actv CapExpend'!Y163))</f>
        <v/>
      </c>
      <c r="Z162" s="28" t="str">
        <f>IF($C162="","",IF(N159&lt;&gt;Z$3,0,$P162+SUM('Actv CapExpend'!$Q163:Z163))+IF(N159&gt;=Z$3,0,'Actv CapExpend'!Z163))</f>
        <v/>
      </c>
      <c r="AA162" s="28" t="str">
        <f>IF($C162="","",IF(N159&lt;&gt;AA$3,0,$P162+SUM('Actv CapExpend'!$Q163:AA163))+IF(N159&gt;=AA$3,0,'Actv CapExpend'!AA163))</f>
        <v/>
      </c>
      <c r="AB162" s="28" t="str">
        <f>IF($C162="","",IF(N159&lt;&gt;AB$3,0,$P162+SUM('Actv CapExpend'!$Q163:AB163))+IF(N159&gt;=AB$3,0,'Actv CapExpend'!AB163))</f>
        <v/>
      </c>
      <c r="AC162" s="28" t="str">
        <f>IF($C162="","",IF(N159&lt;&gt;AC$3,0,$P162+SUM('Actv CapExpend'!$Q163:AC163))+IF(N159&gt;=AC$3,0,'Actv CapExpend'!AC163))</f>
        <v/>
      </c>
      <c r="AD162" s="28" t="str">
        <f>IF($C162="","",IF(N159&lt;&gt;AD$3,0,$P162+SUM('Actv CapExpend'!$Q163:AD163))+IF(N159&gt;=AD$3,0,'Actv CapExpend'!AD163))</f>
        <v/>
      </c>
      <c r="AE162" s="28" t="str">
        <f>IF($C162="","",IF(N159&lt;&gt;AE$3,0,$P162+SUM('Actv CapExpend'!$Q163:AE163))+IF(N159&gt;=AE$3,0,'Actv CapExpend'!AE163))</f>
        <v/>
      </c>
      <c r="AF162" s="28" t="str">
        <f>IF($C162="","",IF(N159&lt;&gt;AF$3,0,$P162+SUM('Actv CapExpend'!$Q163:AF163))+IF(N159&gt;=AF$3,0,'Actv CapExpend'!AF163))</f>
        <v/>
      </c>
      <c r="AG162" s="28" t="str">
        <f>IF($C162="","",IF(N159&lt;&gt;AG$3,0,$P162+SUM('Actv CapExpend'!$Q163:AG163))+IF(N159&gt;=AG$3,0,'Actv CapExpend'!AG163))</f>
        <v/>
      </c>
      <c r="AH162" s="28" t="str">
        <f>IF($C162="","",IF(N159&lt;&gt;AH$3,0,$P162+SUM('Actv CapExpend'!$Q163:AH163))+IF(N159&gt;=AH$3,0,'Actv CapExpend'!AH163))</f>
        <v/>
      </c>
      <c r="AI162" s="28" t="str">
        <f>IF($C162="","",IF(N159&lt;&gt;AI$3,0,$P162+SUM('Actv CapExpend'!$Q163:AI163))+IF(N159&gt;=AI$3,0,'Actv CapExpend'!AI163))</f>
        <v/>
      </c>
      <c r="AJ162" s="28" t="str">
        <f>IF($C162="","",IF(N159&lt;&gt;AJ$3,0,$P162+SUM('Actv CapExpend'!$Q163:AJ163))+IF(N159&gt;=AJ$3,0,'Actv CapExpend'!AJ163))</f>
        <v/>
      </c>
      <c r="AK162" s="28" t="str">
        <f>IF($C162="","",IF(N159&lt;&gt;AK$3,0,$P162+SUM('Actv CapExpend'!$Q163:AK163))+IF(N159&gt;=AK$3,0,'Actv CapExpend'!AK163))</f>
        <v/>
      </c>
      <c r="AL162" s="28" t="str">
        <f>IF($C162="","",IF(N159&lt;&gt;AL$3,0,$P162+SUM('Actv CapExpend'!$Q163:AL163))+IF(N159&gt;=AL$3,0,'Actv CapExpend'!AL163))</f>
        <v/>
      </c>
      <c r="AM162" s="3" t="str">
        <f t="shared" si="20"/>
        <v>No Print</v>
      </c>
      <c r="AO162" s="17"/>
      <c r="AP162" s="17"/>
    </row>
    <row r="163" spans="2:42" s="2" customFormat="1">
      <c r="B163" s="3">
        <f t="shared" si="22"/>
        <v>152</v>
      </c>
      <c r="C163" s="3" t="str">
        <f>'Actv CapExpend'!C164</f>
        <v/>
      </c>
      <c r="D163" s="21" t="str">
        <f>'Actv CapExpend'!D164</f>
        <v/>
      </c>
      <c r="F163" s="778" t="str">
        <f>'Actv CapExpend'!F164</f>
        <v/>
      </c>
      <c r="H163" s="3" t="str">
        <f>'Actv CapExpend'!H164</f>
        <v/>
      </c>
      <c r="J163" s="3" t="str">
        <f>'Actv CapExpend'!J164</f>
        <v/>
      </c>
      <c r="L163" s="3" t="str">
        <f>'Actv CapExpend'!L164</f>
        <v/>
      </c>
      <c r="N163" s="27" t="str">
        <f>'Actv CapExpend'!N164</f>
        <v/>
      </c>
      <c r="O163" s="2" t="str">
        <f t="shared" si="21"/>
        <v/>
      </c>
      <c r="P163" s="16" t="str">
        <f>'Actv CapExpend'!P164</f>
        <v/>
      </c>
      <c r="Q163" s="16" t="str">
        <f>IF($C163="","",IF(N159&lt;&gt;Q$3,0,$P163+SUM('Actv CapExpend'!$Q164:Q164)))</f>
        <v/>
      </c>
      <c r="R163" s="28" t="str">
        <f>IF($C163="","",IF(N159&lt;&gt;R$3,0,$P163+SUM('Actv CapExpend'!$Q164:R164))+IF(N159&gt;=R$3,0,'Actv CapExpend'!R164))</f>
        <v/>
      </c>
      <c r="S163" s="28" t="str">
        <f>IF($C163="","",IF(N159&lt;&gt;S$3,0,$P163+SUM('Actv CapExpend'!$Q164:S164))+IF(N159&gt;=S$3,0,'Actv CapExpend'!S164))</f>
        <v/>
      </c>
      <c r="T163" s="28" t="str">
        <f>IF($C163="","",IF(N159&lt;&gt;T$3,0,$P163+SUM('Actv CapExpend'!$Q164:T164))+IF(N159&gt;=T$3,0,'Actv CapExpend'!T164))</f>
        <v/>
      </c>
      <c r="U163" s="28" t="str">
        <f>IF($C163="","",IF(N159&lt;&gt;U$3,0,$P163+SUM('Actv CapExpend'!$Q164:U164))+IF(N159&gt;=U$3,0,'Actv CapExpend'!U164))</f>
        <v/>
      </c>
      <c r="V163" s="28" t="str">
        <f>IF($C163="","",IF(N159&lt;&gt;V$3,0,$P163+SUM('Actv CapExpend'!$Q164:V164))+IF(N159&gt;=V$3,0,'Actv CapExpend'!V164))</f>
        <v/>
      </c>
      <c r="W163" s="28" t="str">
        <f>IF($C163="","",IF(N159&lt;&gt;W$3,0,$P163+SUM('Actv CapExpend'!$Q164:W164))+IF(N159&gt;=W$3,0,'Actv CapExpend'!W164))</f>
        <v/>
      </c>
      <c r="X163" s="28" t="str">
        <f>IF($C163="","",IF(N159&lt;&gt;X$3,0,$P163+SUM('Actv CapExpend'!$Q164:X164))+IF(N159&gt;=X$3,0,'Actv CapExpend'!X164))</f>
        <v/>
      </c>
      <c r="Y163" s="28" t="str">
        <f>IF($C163="","",IF(N159&lt;&gt;Y$3,0,$P163+SUM('Actv CapExpend'!$Q164:Y164))+IF(N159&gt;=Y$3,0,'Actv CapExpend'!Y164))</f>
        <v/>
      </c>
      <c r="Z163" s="28" t="str">
        <f>IF($C163="","",IF(N159&lt;&gt;Z$3,0,$P163+SUM('Actv CapExpend'!$Q164:Z164))+IF(N159&gt;=Z$3,0,'Actv CapExpend'!Z164))</f>
        <v/>
      </c>
      <c r="AA163" s="28" t="str">
        <f>IF($C163="","",IF(N159&lt;&gt;AA$3,0,$P163+SUM('Actv CapExpend'!$Q164:AA164))+IF(N159&gt;=AA$3,0,'Actv CapExpend'!AA164))</f>
        <v/>
      </c>
      <c r="AB163" s="28" t="str">
        <f>IF($C163="","",IF(N159&lt;&gt;AB$3,0,$P163+SUM('Actv CapExpend'!$Q164:AB164))+IF(N159&gt;=AB$3,0,'Actv CapExpend'!AB164))</f>
        <v/>
      </c>
      <c r="AC163" s="28" t="str">
        <f>IF($C163="","",IF(N159&lt;&gt;AC$3,0,$P163+SUM('Actv CapExpend'!$Q164:AC164))+IF(N159&gt;=AC$3,0,'Actv CapExpend'!AC164))</f>
        <v/>
      </c>
      <c r="AD163" s="28" t="str">
        <f>IF($C163="","",IF(N159&lt;&gt;AD$3,0,$P163+SUM('Actv CapExpend'!$Q164:AD164))+IF(N159&gt;=AD$3,0,'Actv CapExpend'!AD164))</f>
        <v/>
      </c>
      <c r="AE163" s="28" t="str">
        <f>IF($C163="","",IF(N159&lt;&gt;AE$3,0,$P163+SUM('Actv CapExpend'!$Q164:AE164))+IF(N159&gt;=AE$3,0,'Actv CapExpend'!AE164))</f>
        <v/>
      </c>
      <c r="AF163" s="28" t="str">
        <f>IF($C163="","",IF(N159&lt;&gt;AF$3,0,$P163+SUM('Actv CapExpend'!$Q164:AF164))+IF(N159&gt;=AF$3,0,'Actv CapExpend'!AF164))</f>
        <v/>
      </c>
      <c r="AG163" s="28" t="str">
        <f>IF($C163="","",IF(N159&lt;&gt;AG$3,0,$P163+SUM('Actv CapExpend'!$Q164:AG164))+IF(N159&gt;=AG$3,0,'Actv CapExpend'!AG164))</f>
        <v/>
      </c>
      <c r="AH163" s="28" t="str">
        <f>IF($C163="","",IF(N159&lt;&gt;AH$3,0,$P163+SUM('Actv CapExpend'!$Q164:AH164))+IF(N159&gt;=AH$3,0,'Actv CapExpend'!AH164))</f>
        <v/>
      </c>
      <c r="AI163" s="28" t="str">
        <f>IF($C163="","",IF(N159&lt;&gt;AI$3,0,$P163+SUM('Actv CapExpend'!$Q164:AI164))+IF(N159&gt;=AI$3,0,'Actv CapExpend'!AI164))</f>
        <v/>
      </c>
      <c r="AJ163" s="28" t="str">
        <f>IF($C163="","",IF(N159&lt;&gt;AJ$3,0,$P163+SUM('Actv CapExpend'!$Q164:AJ164))+IF(N159&gt;=AJ$3,0,'Actv CapExpend'!AJ164))</f>
        <v/>
      </c>
      <c r="AK163" s="28" t="str">
        <f>IF($C163="","",IF(N159&lt;&gt;AK$3,0,$P163+SUM('Actv CapExpend'!$Q164:AK164))+IF(N159&gt;=AK$3,0,'Actv CapExpend'!AK164))</f>
        <v/>
      </c>
      <c r="AL163" s="28" t="str">
        <f>IF($C163="","",IF(N159&lt;&gt;AL$3,0,$P163+SUM('Actv CapExpend'!$Q164:AL164))+IF(N159&gt;=AL$3,0,'Actv CapExpend'!AL164))</f>
        <v/>
      </c>
      <c r="AM163" s="3" t="str">
        <f t="shared" si="20"/>
        <v>No Print</v>
      </c>
      <c r="AO163" s="17"/>
      <c r="AP163" s="17"/>
    </row>
    <row r="164" spans="2:42" s="2" customFormat="1">
      <c r="B164" s="3">
        <f t="shared" si="22"/>
        <v>153</v>
      </c>
      <c r="C164" s="3" t="str">
        <f>'Actv CapExpend'!C165</f>
        <v/>
      </c>
      <c r="D164" s="21" t="str">
        <f>'Actv CapExpend'!D165</f>
        <v/>
      </c>
      <c r="F164" s="778" t="str">
        <f>'Actv CapExpend'!F165</f>
        <v/>
      </c>
      <c r="H164" s="3" t="str">
        <f>'Actv CapExpend'!H165</f>
        <v/>
      </c>
      <c r="J164" s="3" t="str">
        <f>'Actv CapExpend'!J165</f>
        <v/>
      </c>
      <c r="L164" s="3" t="str">
        <f>'Actv CapExpend'!L165</f>
        <v/>
      </c>
      <c r="N164" s="27" t="str">
        <f>'Actv CapExpend'!N165</f>
        <v/>
      </c>
      <c r="O164" s="2" t="str">
        <f t="shared" si="21"/>
        <v/>
      </c>
      <c r="P164" s="16" t="str">
        <f>'Actv CapExpend'!P165</f>
        <v/>
      </c>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3" t="str">
        <f t="shared" si="20"/>
        <v>No Print</v>
      </c>
      <c r="AO164" s="17"/>
      <c r="AP164" s="17"/>
    </row>
    <row r="165" spans="2:42" s="2" customFormat="1">
      <c r="B165" s="3">
        <f t="shared" si="22"/>
        <v>154</v>
      </c>
      <c r="C165" s="3" t="str">
        <f>'Actv CapExpend'!C166</f>
        <v/>
      </c>
      <c r="D165" s="21" t="str">
        <f>'Actv CapExpend'!D166</f>
        <v>I12-020095</v>
      </c>
      <c r="F165" s="778" t="str">
        <f>'Actv CapExpend'!F166</f>
        <v>Mercer Rd Booster Station</v>
      </c>
      <c r="H165" s="3" t="str">
        <f>'Actv CapExpend'!H166</f>
        <v/>
      </c>
      <c r="J165" s="3" t="str">
        <f>'Actv CapExpend'!J166</f>
        <v/>
      </c>
      <c r="L165" s="3" t="str">
        <f>'Actv CapExpend'!L166</f>
        <v/>
      </c>
      <c r="N165" s="27">
        <f>'Actv CapExpend'!N166</f>
        <v>46629</v>
      </c>
      <c r="O165" s="2" t="str">
        <f t="shared" si="21"/>
        <v/>
      </c>
      <c r="P165" s="16" t="str">
        <f>'Actv CapExpend'!P166</f>
        <v/>
      </c>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3" t="str">
        <f t="shared" si="20"/>
        <v>Print</v>
      </c>
      <c r="AO165" s="17"/>
      <c r="AP165" s="17"/>
    </row>
    <row r="166" spans="2:42" s="2" customFormat="1">
      <c r="B166" s="3">
        <f t="shared" si="22"/>
        <v>155</v>
      </c>
      <c r="C166" s="3" t="str">
        <f>'Actv CapExpend'!C167</f>
        <v>331200</v>
      </c>
      <c r="D166" s="21" t="str">
        <f>'Actv CapExpend'!D167</f>
        <v/>
      </c>
      <c r="F166" s="778" t="str">
        <f>'Actv CapExpend'!F167</f>
        <v>331200-TD Mains 6in to 8in</v>
      </c>
      <c r="H166" s="3" t="str">
        <f>'Actv CapExpend'!H167</f>
        <v>10133100</v>
      </c>
      <c r="J166" s="3">
        <f>'Actv CapExpend'!J167</f>
        <v>331.4</v>
      </c>
      <c r="L166" s="3" t="str">
        <f>'Actv CapExpend'!L167</f>
        <v>Y</v>
      </c>
      <c r="N166" s="27" t="str">
        <f>'Actv CapExpend'!N167</f>
        <v/>
      </c>
      <c r="O166" s="2" t="str">
        <f t="shared" si="21"/>
        <v/>
      </c>
      <c r="P166" s="16">
        <f>'Actv CapExpend'!P167</f>
        <v>0</v>
      </c>
      <c r="Q166" s="16">
        <f>IF($C166="","",IF(N165&lt;&gt;Q$3,0,$P166+SUM('Actv CapExpend'!$Q167:Q167)))</f>
        <v>0</v>
      </c>
      <c r="R166" s="28">
        <f>IF($C166="","",IF(N165&lt;&gt;R$3,0,$P166+SUM('Actv CapExpend'!$Q167:R167))+IF(N165&gt;=R$3,0,'Actv CapExpend'!R167))</f>
        <v>0</v>
      </c>
      <c r="S166" s="28">
        <f>IF($C166="","",IF(N165&lt;&gt;S$3,0,$P166+SUM('Actv CapExpend'!$Q167:S167))+IF(N165&gt;=S$3,0,'Actv CapExpend'!S167))</f>
        <v>0</v>
      </c>
      <c r="T166" s="28">
        <f>IF($C166="","",IF(N165&lt;&gt;T$3,0,$P166+SUM('Actv CapExpend'!$Q167:T167))+IF(N165&gt;=T$3,0,'Actv CapExpend'!T167))</f>
        <v>0</v>
      </c>
      <c r="U166" s="28">
        <f>IF($C166="","",IF(N165&lt;&gt;U$3,0,$P166+SUM('Actv CapExpend'!$Q167:U167))+IF(N165&gt;=U$3,0,'Actv CapExpend'!U167))</f>
        <v>0</v>
      </c>
      <c r="V166" s="28">
        <f>IF($C166="","",IF(N165&lt;&gt;V$3,0,$P166+SUM('Actv CapExpend'!$Q167:V167))+IF(N165&gt;=V$3,0,'Actv CapExpend'!V167))</f>
        <v>0</v>
      </c>
      <c r="W166" s="28">
        <f>IF($C166="","",IF(N165&lt;&gt;W$3,0,$P166+SUM('Actv CapExpend'!$Q167:W167))+IF(N165&gt;=W$3,0,'Actv CapExpend'!W167))</f>
        <v>0</v>
      </c>
      <c r="X166" s="28">
        <f>IF($C166="","",IF(N165&lt;&gt;X$3,0,$P166+SUM('Actv CapExpend'!$Q167:X167))+IF(N165&gt;=X$3,0,'Actv CapExpend'!X167))</f>
        <v>0</v>
      </c>
      <c r="Y166" s="28">
        <f>IF($C166="","",IF(N165&lt;&gt;Y$3,0,$P166+SUM('Actv CapExpend'!$Q167:Y167))+IF(N165&gt;=Y$3,0,'Actv CapExpend'!Y167))</f>
        <v>0</v>
      </c>
      <c r="Z166" s="28">
        <f>IF($C166="","",IF(N165&lt;&gt;Z$3,0,$P166+SUM('Actv CapExpend'!$Q167:Z167))+IF(N165&gt;=Z$3,0,'Actv CapExpend'!Z167))</f>
        <v>0</v>
      </c>
      <c r="AA166" s="28">
        <f>IF($C166="","",IF(N165&lt;&gt;AA$3,0,$P166+SUM('Actv CapExpend'!$Q167:AA167))+IF(N165&gt;=AA$3,0,'Actv CapExpend'!AA167))</f>
        <v>0</v>
      </c>
      <c r="AB166" s="28">
        <f>IF($C166="","",IF(N165&lt;&gt;AB$3,0,$P166+SUM('Actv CapExpend'!$Q167:AB167))+IF(N165&gt;=AB$3,0,'Actv CapExpend'!AB167))</f>
        <v>0</v>
      </c>
      <c r="AC166" s="28">
        <f>IF($C166="","",IF(N165&lt;&gt;AC$3,0,$P166+SUM('Actv CapExpend'!$Q167:AC167))+IF(N165&gt;=AC$3,0,'Actv CapExpend'!AC167))</f>
        <v>0</v>
      </c>
      <c r="AD166" s="28">
        <f>IF($C166="","",IF(N165&lt;&gt;AD$3,0,$P166+SUM('Actv CapExpend'!$Q167:AD167))+IF(N165&gt;=AD$3,0,'Actv CapExpend'!AD167))</f>
        <v>0</v>
      </c>
      <c r="AE166" s="28">
        <f>IF($C166="","",IF(N165&lt;&gt;AE$3,0,$P166+SUM('Actv CapExpend'!$Q167:AE167))+IF(N165&gt;=AE$3,0,'Actv CapExpend'!AE167))</f>
        <v>0</v>
      </c>
      <c r="AF166" s="28">
        <f>IF($C166="","",IF(N165&lt;&gt;AF$3,0,$P166+SUM('Actv CapExpend'!$Q167:AF167))+IF(N165&gt;=AF$3,0,'Actv CapExpend'!AF167))</f>
        <v>0</v>
      </c>
      <c r="AG166" s="28">
        <f>IF($C166="","",IF(N165&lt;&gt;AG$3,0,$P166+SUM('Actv CapExpend'!$Q167:AG167))+IF(N165&gt;=AG$3,0,'Actv CapExpend'!AG167))</f>
        <v>0</v>
      </c>
      <c r="AH166" s="28">
        <f>IF($C166="","",IF(N165&lt;&gt;AH$3,0,$P166+SUM('Actv CapExpend'!$Q167:AH167))+IF(N165&gt;=AH$3,0,'Actv CapExpend'!AH167))</f>
        <v>0</v>
      </c>
      <c r="AI166" s="28">
        <f>IF($C166="","",IF(N165&lt;&gt;AI$3,0,$P166+SUM('Actv CapExpend'!$Q167:AI167))+IF(N165&gt;=AI$3,0,'Actv CapExpend'!AI167))</f>
        <v>0</v>
      </c>
      <c r="AJ166" s="28">
        <f>IF($C166="","",IF(N165&lt;&gt;AJ$3,0,$P166+SUM('Actv CapExpend'!$Q167:AJ167))+IF(N165&gt;=AJ$3,0,'Actv CapExpend'!AJ167))</f>
        <v>0</v>
      </c>
      <c r="AK166" s="28">
        <f>IF($C166="","",IF(N165&lt;&gt;AK$3,0,$P166+SUM('Actv CapExpend'!$Q167:AK167))+IF(N165&gt;=AK$3,0,'Actv CapExpend'!AK167))</f>
        <v>0</v>
      </c>
      <c r="AL166" s="28">
        <f>IF($C166="","",IF(N165&lt;&gt;AL$3,0,$P166+SUM('Actv CapExpend'!$Q167:AL167))+IF(N165&gt;=AL$3,0,'Actv CapExpend'!AL167))</f>
        <v>0</v>
      </c>
      <c r="AM166" s="3" t="str">
        <f t="shared" si="20"/>
        <v>Print</v>
      </c>
      <c r="AO166" s="17"/>
      <c r="AP166" s="17"/>
    </row>
    <row r="167" spans="2:42" s="2" customFormat="1">
      <c r="B167" s="3">
        <f t="shared" si="22"/>
        <v>156</v>
      </c>
      <c r="C167" s="3" t="str">
        <f>'Actv CapExpend'!C168</f>
        <v/>
      </c>
      <c r="D167" s="21" t="str">
        <f>'Actv CapExpend'!D168</f>
        <v/>
      </c>
      <c r="F167" s="778" t="str">
        <f>'Actv CapExpend'!F168</f>
        <v/>
      </c>
      <c r="H167" s="3" t="str">
        <f>'Actv CapExpend'!H168</f>
        <v/>
      </c>
      <c r="J167" s="3" t="str">
        <f>'Actv CapExpend'!J168</f>
        <v/>
      </c>
      <c r="L167" s="3" t="str">
        <f>'Actv CapExpend'!L168</f>
        <v/>
      </c>
      <c r="N167" s="27" t="str">
        <f>'Actv CapExpend'!N168</f>
        <v/>
      </c>
      <c r="O167" s="2" t="str">
        <f t="shared" si="21"/>
        <v/>
      </c>
      <c r="P167" s="16" t="str">
        <f>'Actv CapExpend'!P168</f>
        <v/>
      </c>
      <c r="Q167" s="16" t="str">
        <f>IF($C167="","",IF(N165&lt;&gt;Q$3,0,$P167+SUM('Actv CapExpend'!$Q168:Q168)))</f>
        <v/>
      </c>
      <c r="R167" s="28" t="str">
        <f>IF($C167="","",IF(N165&lt;&gt;R$3,0,$P167+SUM('Actv CapExpend'!$Q168:R168))+IF(N165&gt;=R$3,0,'Actv CapExpend'!R168))</f>
        <v/>
      </c>
      <c r="S167" s="28" t="str">
        <f>IF($C167="","",IF(N165&lt;&gt;S$3,0,$P167+SUM('Actv CapExpend'!$Q168:S168))+IF(N165&gt;=S$3,0,'Actv CapExpend'!S168))</f>
        <v/>
      </c>
      <c r="T167" s="28" t="str">
        <f>IF($C167="","",IF(N165&lt;&gt;T$3,0,$P167+SUM('Actv CapExpend'!$Q168:T168))+IF(N165&gt;=T$3,0,'Actv CapExpend'!T168))</f>
        <v/>
      </c>
      <c r="U167" s="28" t="str">
        <f>IF($C167="","",IF(N165&lt;&gt;U$3,0,$P167+SUM('Actv CapExpend'!$Q168:U168))+IF(N165&gt;=U$3,0,'Actv CapExpend'!U168))</f>
        <v/>
      </c>
      <c r="V167" s="28" t="str">
        <f>IF($C167="","",IF(N165&lt;&gt;V$3,0,$P167+SUM('Actv CapExpend'!$Q168:V168))+IF(N165&gt;=V$3,0,'Actv CapExpend'!V168))</f>
        <v/>
      </c>
      <c r="W167" s="28" t="str">
        <f>IF($C167="","",IF(N165&lt;&gt;W$3,0,$P167+SUM('Actv CapExpend'!$Q168:W168))+IF(N165&gt;=W$3,0,'Actv CapExpend'!W168))</f>
        <v/>
      </c>
      <c r="X167" s="28" t="str">
        <f>IF($C167="","",IF(N165&lt;&gt;X$3,0,$P167+SUM('Actv CapExpend'!$Q168:X168))+IF(N165&gt;=X$3,0,'Actv CapExpend'!X168))</f>
        <v/>
      </c>
      <c r="Y167" s="28" t="str">
        <f>IF($C167="","",IF(N165&lt;&gt;Y$3,0,$P167+SUM('Actv CapExpend'!$Q168:Y168))+IF(N165&gt;=Y$3,0,'Actv CapExpend'!Y168))</f>
        <v/>
      </c>
      <c r="Z167" s="28" t="str">
        <f>IF($C167="","",IF(N165&lt;&gt;Z$3,0,$P167+SUM('Actv CapExpend'!$Q168:Z168))+IF(N165&gt;=Z$3,0,'Actv CapExpend'!Z168))</f>
        <v/>
      </c>
      <c r="AA167" s="28" t="str">
        <f>IF($C167="","",IF(N165&lt;&gt;AA$3,0,$P167+SUM('Actv CapExpend'!$Q168:AA168))+IF(N165&gt;=AA$3,0,'Actv CapExpend'!AA168))</f>
        <v/>
      </c>
      <c r="AB167" s="28" t="str">
        <f>IF($C167="","",IF(N165&lt;&gt;AB$3,0,$P167+SUM('Actv CapExpend'!$Q168:AB168))+IF(N165&gt;=AB$3,0,'Actv CapExpend'!AB168))</f>
        <v/>
      </c>
      <c r="AC167" s="28" t="str">
        <f>IF($C167="","",IF(N165&lt;&gt;AC$3,0,$P167+SUM('Actv CapExpend'!$Q168:AC168))+IF(N165&gt;=AC$3,0,'Actv CapExpend'!AC168))</f>
        <v/>
      </c>
      <c r="AD167" s="28" t="str">
        <f>IF($C167="","",IF(N165&lt;&gt;AD$3,0,$P167+SUM('Actv CapExpend'!$Q168:AD168))+IF(N165&gt;=AD$3,0,'Actv CapExpend'!AD168))</f>
        <v/>
      </c>
      <c r="AE167" s="28" t="str">
        <f>IF($C167="","",IF(N165&lt;&gt;AE$3,0,$P167+SUM('Actv CapExpend'!$Q168:AE168))+IF(N165&gt;=AE$3,0,'Actv CapExpend'!AE168))</f>
        <v/>
      </c>
      <c r="AF167" s="28" t="str">
        <f>IF($C167="","",IF(N165&lt;&gt;AF$3,0,$P167+SUM('Actv CapExpend'!$Q168:AF168))+IF(N165&gt;=AF$3,0,'Actv CapExpend'!AF168))</f>
        <v/>
      </c>
      <c r="AG167" s="28" t="str">
        <f>IF($C167="","",IF(N165&lt;&gt;AG$3,0,$P167+SUM('Actv CapExpend'!$Q168:AG168))+IF(N165&gt;=AG$3,0,'Actv CapExpend'!AG168))</f>
        <v/>
      </c>
      <c r="AH167" s="28" t="str">
        <f>IF($C167="","",IF(N165&lt;&gt;AH$3,0,$P167+SUM('Actv CapExpend'!$Q168:AH168))+IF(N165&gt;=AH$3,0,'Actv CapExpend'!AH168))</f>
        <v/>
      </c>
      <c r="AI167" s="28" t="str">
        <f>IF($C167="","",IF(N165&lt;&gt;AI$3,0,$P167+SUM('Actv CapExpend'!$Q168:AI168))+IF(N165&gt;=AI$3,0,'Actv CapExpend'!AI168))</f>
        <v/>
      </c>
      <c r="AJ167" s="28" t="str">
        <f>IF($C167="","",IF(N165&lt;&gt;AJ$3,0,$P167+SUM('Actv CapExpend'!$Q168:AJ168))+IF(N165&gt;=AJ$3,0,'Actv CapExpend'!AJ168))</f>
        <v/>
      </c>
      <c r="AK167" s="28" t="str">
        <f>IF($C167="","",IF(N165&lt;&gt;AK$3,0,$P167+SUM('Actv CapExpend'!$Q168:AK168))+IF(N165&gt;=AK$3,0,'Actv CapExpend'!AK168))</f>
        <v/>
      </c>
      <c r="AL167" s="28" t="str">
        <f>IF($C167="","",IF(N165&lt;&gt;AL$3,0,$P167+SUM('Actv CapExpend'!$Q168:AL168))+IF(N165&gt;=AL$3,0,'Actv CapExpend'!AL168))</f>
        <v/>
      </c>
      <c r="AM167" s="3" t="str">
        <f t="shared" si="20"/>
        <v>No Print</v>
      </c>
      <c r="AO167" s="17"/>
      <c r="AP167" s="17"/>
    </row>
    <row r="168" spans="2:42" s="2" customFormat="1">
      <c r="B168" s="3">
        <f t="shared" si="22"/>
        <v>157</v>
      </c>
      <c r="C168" s="3" t="str">
        <f>'Actv CapExpend'!C169</f>
        <v/>
      </c>
      <c r="D168" s="21" t="str">
        <f>'Actv CapExpend'!D169</f>
        <v/>
      </c>
      <c r="F168" s="778" t="str">
        <f>'Actv CapExpend'!F169</f>
        <v/>
      </c>
      <c r="H168" s="3" t="str">
        <f>'Actv CapExpend'!H169</f>
        <v/>
      </c>
      <c r="J168" s="3" t="str">
        <f>'Actv CapExpend'!J169</f>
        <v/>
      </c>
      <c r="L168" s="3" t="str">
        <f>'Actv CapExpend'!L169</f>
        <v/>
      </c>
      <c r="N168" s="27" t="str">
        <f>'Actv CapExpend'!N169</f>
        <v/>
      </c>
      <c r="O168" s="2" t="str">
        <f t="shared" si="21"/>
        <v/>
      </c>
      <c r="P168" s="16" t="str">
        <f>'Actv CapExpend'!P169</f>
        <v/>
      </c>
      <c r="Q168" s="16" t="str">
        <f>IF($C168="","",IF(N165&lt;&gt;Q$3,0,$P168+SUM('Actv CapExpend'!$Q169:Q169)))</f>
        <v/>
      </c>
      <c r="R168" s="28" t="str">
        <f>IF($C168="","",IF(N165&lt;&gt;R$3,0,$P168+SUM('Actv CapExpend'!$Q169:R169))+IF(N165&gt;=R$3,0,'Actv CapExpend'!R169))</f>
        <v/>
      </c>
      <c r="S168" s="28" t="str">
        <f>IF($C168="","",IF(N165&lt;&gt;S$3,0,$P168+SUM('Actv CapExpend'!$Q169:S169))+IF(N165&gt;=S$3,0,'Actv CapExpend'!S169))</f>
        <v/>
      </c>
      <c r="T168" s="28" t="str">
        <f>IF($C168="","",IF(N165&lt;&gt;T$3,0,$P168+SUM('Actv CapExpend'!$Q169:T169))+IF(N165&gt;=T$3,0,'Actv CapExpend'!T169))</f>
        <v/>
      </c>
      <c r="U168" s="28" t="str">
        <f>IF($C168="","",IF(N165&lt;&gt;U$3,0,$P168+SUM('Actv CapExpend'!$Q169:U169))+IF(N165&gt;=U$3,0,'Actv CapExpend'!U169))</f>
        <v/>
      </c>
      <c r="V168" s="28" t="str">
        <f>IF($C168="","",IF(N165&lt;&gt;V$3,0,$P168+SUM('Actv CapExpend'!$Q169:V169))+IF(N165&gt;=V$3,0,'Actv CapExpend'!V169))</f>
        <v/>
      </c>
      <c r="W168" s="28" t="str">
        <f>IF($C168="","",IF(N165&lt;&gt;W$3,0,$P168+SUM('Actv CapExpend'!$Q169:W169))+IF(N165&gt;=W$3,0,'Actv CapExpend'!W169))</f>
        <v/>
      </c>
      <c r="X168" s="28" t="str">
        <f>IF($C168="","",IF(N165&lt;&gt;X$3,0,$P168+SUM('Actv CapExpend'!$Q169:X169))+IF(N165&gt;=X$3,0,'Actv CapExpend'!X169))</f>
        <v/>
      </c>
      <c r="Y168" s="28" t="str">
        <f>IF($C168="","",IF(N165&lt;&gt;Y$3,0,$P168+SUM('Actv CapExpend'!$Q169:Y169))+IF(N165&gt;=Y$3,0,'Actv CapExpend'!Y169))</f>
        <v/>
      </c>
      <c r="Z168" s="28" t="str">
        <f>IF($C168="","",IF(N165&lt;&gt;Z$3,0,$P168+SUM('Actv CapExpend'!$Q169:Z169))+IF(N165&gt;=Z$3,0,'Actv CapExpend'!Z169))</f>
        <v/>
      </c>
      <c r="AA168" s="28" t="str">
        <f>IF($C168="","",IF(N165&lt;&gt;AA$3,0,$P168+SUM('Actv CapExpend'!$Q169:AA169))+IF(N165&gt;=AA$3,0,'Actv CapExpend'!AA169))</f>
        <v/>
      </c>
      <c r="AB168" s="28" t="str">
        <f>IF($C168="","",IF(N165&lt;&gt;AB$3,0,$P168+SUM('Actv CapExpend'!$Q169:AB169))+IF(N165&gt;=AB$3,0,'Actv CapExpend'!AB169))</f>
        <v/>
      </c>
      <c r="AC168" s="28" t="str">
        <f>IF($C168="","",IF(N165&lt;&gt;AC$3,0,$P168+SUM('Actv CapExpend'!$Q169:AC169))+IF(N165&gt;=AC$3,0,'Actv CapExpend'!AC169))</f>
        <v/>
      </c>
      <c r="AD168" s="28" t="str">
        <f>IF($C168="","",IF(N165&lt;&gt;AD$3,0,$P168+SUM('Actv CapExpend'!$Q169:AD169))+IF(N165&gt;=AD$3,0,'Actv CapExpend'!AD169))</f>
        <v/>
      </c>
      <c r="AE168" s="28" t="str">
        <f>IF($C168="","",IF(N165&lt;&gt;AE$3,0,$P168+SUM('Actv CapExpend'!$Q169:AE169))+IF(N165&gt;=AE$3,0,'Actv CapExpend'!AE169))</f>
        <v/>
      </c>
      <c r="AF168" s="28" t="str">
        <f>IF($C168="","",IF(N165&lt;&gt;AF$3,0,$P168+SUM('Actv CapExpend'!$Q169:AF169))+IF(N165&gt;=AF$3,0,'Actv CapExpend'!AF169))</f>
        <v/>
      </c>
      <c r="AG168" s="28" t="str">
        <f>IF($C168="","",IF(N165&lt;&gt;AG$3,0,$P168+SUM('Actv CapExpend'!$Q169:AG169))+IF(N165&gt;=AG$3,0,'Actv CapExpend'!AG169))</f>
        <v/>
      </c>
      <c r="AH168" s="28" t="str">
        <f>IF($C168="","",IF(N165&lt;&gt;AH$3,0,$P168+SUM('Actv CapExpend'!$Q169:AH169))+IF(N165&gt;=AH$3,0,'Actv CapExpend'!AH169))</f>
        <v/>
      </c>
      <c r="AI168" s="28" t="str">
        <f>IF($C168="","",IF(N165&lt;&gt;AI$3,0,$P168+SUM('Actv CapExpend'!$Q169:AI169))+IF(N165&gt;=AI$3,0,'Actv CapExpend'!AI169))</f>
        <v/>
      </c>
      <c r="AJ168" s="28" t="str">
        <f>IF($C168="","",IF(N165&lt;&gt;AJ$3,0,$P168+SUM('Actv CapExpend'!$Q169:AJ169))+IF(N165&gt;=AJ$3,0,'Actv CapExpend'!AJ169))</f>
        <v/>
      </c>
      <c r="AK168" s="28" t="str">
        <f>IF($C168="","",IF(N165&lt;&gt;AK$3,0,$P168+SUM('Actv CapExpend'!$Q169:AK169))+IF(N165&gt;=AK$3,0,'Actv CapExpend'!AK169))</f>
        <v/>
      </c>
      <c r="AL168" s="28" t="str">
        <f>IF($C168="","",IF(N165&lt;&gt;AL$3,0,$P168+SUM('Actv CapExpend'!$Q169:AL169))+IF(N165&gt;=AL$3,0,'Actv CapExpend'!AL169))</f>
        <v/>
      </c>
      <c r="AM168" s="3" t="str">
        <f t="shared" si="20"/>
        <v>No Print</v>
      </c>
      <c r="AO168" s="17"/>
      <c r="AP168" s="17"/>
    </row>
    <row r="169" spans="2:42" s="2" customFormat="1">
      <c r="B169" s="3">
        <f t="shared" si="22"/>
        <v>158</v>
      </c>
      <c r="C169" s="3" t="str">
        <f>'Actv CapExpend'!C170</f>
        <v/>
      </c>
      <c r="D169" s="21" t="str">
        <f>'Actv CapExpend'!D170</f>
        <v/>
      </c>
      <c r="F169" s="778" t="str">
        <f>'Actv CapExpend'!F170</f>
        <v/>
      </c>
      <c r="H169" s="3" t="str">
        <f>'Actv CapExpend'!H170</f>
        <v/>
      </c>
      <c r="J169" s="3" t="str">
        <f>'Actv CapExpend'!J170</f>
        <v/>
      </c>
      <c r="L169" s="3" t="str">
        <f>'Actv CapExpend'!L170</f>
        <v/>
      </c>
      <c r="N169" s="27" t="str">
        <f>'Actv CapExpend'!N170</f>
        <v/>
      </c>
      <c r="O169" s="2" t="str">
        <f t="shared" si="21"/>
        <v/>
      </c>
      <c r="P169" s="16" t="str">
        <f>'Actv CapExpend'!P170</f>
        <v/>
      </c>
      <c r="Q169" s="16" t="str">
        <f>IF($C169="","",IF(N165&lt;&gt;Q$3,0,$P169+SUM('Actv CapExpend'!$Q170:Q170)))</f>
        <v/>
      </c>
      <c r="R169" s="28" t="str">
        <f>IF($C169="","",IF(N165&lt;&gt;R$3,0,$P169+SUM('Actv CapExpend'!$Q170:R170))+IF(N165&gt;=R$3,0,'Actv CapExpend'!R170))</f>
        <v/>
      </c>
      <c r="S169" s="28" t="str">
        <f>IF($C169="","",IF(N165&lt;&gt;S$3,0,$P169+SUM('Actv CapExpend'!$Q170:S170))+IF(N165&gt;=S$3,0,'Actv CapExpend'!S170))</f>
        <v/>
      </c>
      <c r="T169" s="28" t="str">
        <f>IF($C169="","",IF(N165&lt;&gt;T$3,0,$P169+SUM('Actv CapExpend'!$Q170:T170))+IF(N165&gt;=T$3,0,'Actv CapExpend'!T170))</f>
        <v/>
      </c>
      <c r="U169" s="28" t="str">
        <f>IF($C169="","",IF(N165&lt;&gt;U$3,0,$P169+SUM('Actv CapExpend'!$Q170:U170))+IF(N165&gt;=U$3,0,'Actv CapExpend'!U170))</f>
        <v/>
      </c>
      <c r="V169" s="28" t="str">
        <f>IF($C169="","",IF(N165&lt;&gt;V$3,0,$P169+SUM('Actv CapExpend'!$Q170:V170))+IF(N165&gt;=V$3,0,'Actv CapExpend'!V170))</f>
        <v/>
      </c>
      <c r="W169" s="28" t="str">
        <f>IF($C169="","",IF(N165&lt;&gt;W$3,0,$P169+SUM('Actv CapExpend'!$Q170:W170))+IF(N165&gt;=W$3,0,'Actv CapExpend'!W170))</f>
        <v/>
      </c>
      <c r="X169" s="28" t="str">
        <f>IF($C169="","",IF(N165&lt;&gt;X$3,0,$P169+SUM('Actv CapExpend'!$Q170:X170))+IF(N165&gt;=X$3,0,'Actv CapExpend'!X170))</f>
        <v/>
      </c>
      <c r="Y169" s="28" t="str">
        <f>IF($C169="","",IF(N165&lt;&gt;Y$3,0,$P169+SUM('Actv CapExpend'!$Q170:Y170))+IF(N165&gt;=Y$3,0,'Actv CapExpend'!Y170))</f>
        <v/>
      </c>
      <c r="Z169" s="28" t="str">
        <f>IF($C169="","",IF(N165&lt;&gt;Z$3,0,$P169+SUM('Actv CapExpend'!$Q170:Z170))+IF(N165&gt;=Z$3,0,'Actv CapExpend'!Z170))</f>
        <v/>
      </c>
      <c r="AA169" s="28" t="str">
        <f>IF($C169="","",IF(N165&lt;&gt;AA$3,0,$P169+SUM('Actv CapExpend'!$Q170:AA170))+IF(N165&gt;=AA$3,0,'Actv CapExpend'!AA170))</f>
        <v/>
      </c>
      <c r="AB169" s="28" t="str">
        <f>IF($C169="","",IF(N165&lt;&gt;AB$3,0,$P169+SUM('Actv CapExpend'!$Q170:AB170))+IF(N165&gt;=AB$3,0,'Actv CapExpend'!AB170))</f>
        <v/>
      </c>
      <c r="AC169" s="28" t="str">
        <f>IF($C169="","",IF(N165&lt;&gt;AC$3,0,$P169+SUM('Actv CapExpend'!$Q170:AC170))+IF(N165&gt;=AC$3,0,'Actv CapExpend'!AC170))</f>
        <v/>
      </c>
      <c r="AD169" s="28" t="str">
        <f>IF($C169="","",IF(N165&lt;&gt;AD$3,0,$P169+SUM('Actv CapExpend'!$Q170:AD170))+IF(N165&gt;=AD$3,0,'Actv CapExpend'!AD170))</f>
        <v/>
      </c>
      <c r="AE169" s="28" t="str">
        <f>IF($C169="","",IF(N165&lt;&gt;AE$3,0,$P169+SUM('Actv CapExpend'!$Q170:AE170))+IF(N165&gt;=AE$3,0,'Actv CapExpend'!AE170))</f>
        <v/>
      </c>
      <c r="AF169" s="28" t="str">
        <f>IF($C169="","",IF(N165&lt;&gt;AF$3,0,$P169+SUM('Actv CapExpend'!$Q170:AF170))+IF(N165&gt;=AF$3,0,'Actv CapExpend'!AF170))</f>
        <v/>
      </c>
      <c r="AG169" s="28" t="str">
        <f>IF($C169="","",IF(N165&lt;&gt;AG$3,0,$P169+SUM('Actv CapExpend'!$Q170:AG170))+IF(N165&gt;=AG$3,0,'Actv CapExpend'!AG170))</f>
        <v/>
      </c>
      <c r="AH169" s="28" t="str">
        <f>IF($C169="","",IF(N165&lt;&gt;AH$3,0,$P169+SUM('Actv CapExpend'!$Q170:AH170))+IF(N165&gt;=AH$3,0,'Actv CapExpend'!AH170))</f>
        <v/>
      </c>
      <c r="AI169" s="28" t="str">
        <f>IF($C169="","",IF(N165&lt;&gt;AI$3,0,$P169+SUM('Actv CapExpend'!$Q170:AI170))+IF(N165&gt;=AI$3,0,'Actv CapExpend'!AI170))</f>
        <v/>
      </c>
      <c r="AJ169" s="28" t="str">
        <f>IF($C169="","",IF(N165&lt;&gt;AJ$3,0,$P169+SUM('Actv CapExpend'!$Q170:AJ170))+IF(N165&gt;=AJ$3,0,'Actv CapExpend'!AJ170))</f>
        <v/>
      </c>
      <c r="AK169" s="28" t="str">
        <f>IF($C169="","",IF(N165&lt;&gt;AK$3,0,$P169+SUM('Actv CapExpend'!$Q170:AK170))+IF(N165&gt;=AK$3,0,'Actv CapExpend'!AK170))</f>
        <v/>
      </c>
      <c r="AL169" s="28" t="str">
        <f>IF($C169="","",IF(N165&lt;&gt;AL$3,0,$P169+SUM('Actv CapExpend'!$Q170:AL170))+IF(N165&gt;=AL$3,0,'Actv CapExpend'!AL170))</f>
        <v/>
      </c>
      <c r="AM169" s="3" t="str">
        <f t="shared" si="20"/>
        <v>No Print</v>
      </c>
      <c r="AO169" s="17"/>
      <c r="AP169" s="17"/>
    </row>
    <row r="170" spans="2:42" s="2" customFormat="1">
      <c r="B170" s="3">
        <f t="shared" si="22"/>
        <v>159</v>
      </c>
      <c r="C170" s="3" t="str">
        <f>'Actv CapExpend'!C171</f>
        <v/>
      </c>
      <c r="D170" s="21" t="str">
        <f>'Actv CapExpend'!D171</f>
        <v/>
      </c>
      <c r="F170" s="778" t="str">
        <f>'Actv CapExpend'!F171</f>
        <v/>
      </c>
      <c r="H170" s="3" t="str">
        <f>'Actv CapExpend'!H171</f>
        <v/>
      </c>
      <c r="J170" s="3" t="str">
        <f>'Actv CapExpend'!J171</f>
        <v/>
      </c>
      <c r="L170" s="3" t="str">
        <f>'Actv CapExpend'!L171</f>
        <v/>
      </c>
      <c r="N170" s="27" t="str">
        <f>'Actv CapExpend'!N171</f>
        <v/>
      </c>
      <c r="O170" s="2" t="str">
        <f t="shared" si="21"/>
        <v/>
      </c>
      <c r="P170" s="16" t="str">
        <f>'Actv CapExpend'!P171</f>
        <v/>
      </c>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3" t="str">
        <f t="shared" si="20"/>
        <v>No Print</v>
      </c>
      <c r="AO170" s="17"/>
      <c r="AP170" s="17"/>
    </row>
    <row r="171" spans="2:42" s="2" customFormat="1">
      <c r="B171" s="3">
        <f t="shared" si="22"/>
        <v>160</v>
      </c>
      <c r="C171" s="3" t="str">
        <f>'Actv CapExpend'!C172</f>
        <v/>
      </c>
      <c r="D171" s="21" t="str">
        <f>'Actv CapExpend'!D172</f>
        <v>I12-020097</v>
      </c>
      <c r="F171" s="778" t="str">
        <f>'Actv CapExpend'!F172</f>
        <v>Hall Booster</v>
      </c>
      <c r="H171" s="3" t="str">
        <f>'Actv CapExpend'!H172</f>
        <v/>
      </c>
      <c r="J171" s="3" t="str">
        <f>'Actv CapExpend'!J172</f>
        <v/>
      </c>
      <c r="L171" s="3" t="str">
        <f>'Actv CapExpend'!L172</f>
        <v/>
      </c>
      <c r="N171" s="27">
        <f>'Actv CapExpend'!N172</f>
        <v>46538</v>
      </c>
      <c r="O171" s="2" t="str">
        <f t="shared" si="21"/>
        <v/>
      </c>
      <c r="P171" s="16" t="str">
        <f>'Actv CapExpend'!P172</f>
        <v/>
      </c>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3" t="str">
        <f t="shared" si="20"/>
        <v>Print</v>
      </c>
      <c r="AO171" s="17"/>
      <c r="AP171" s="17"/>
    </row>
    <row r="172" spans="2:42" s="2" customFormat="1">
      <c r="B172" s="3">
        <f t="shared" si="22"/>
        <v>161</v>
      </c>
      <c r="C172" s="3" t="str">
        <f>'Actv CapExpend'!C173</f>
        <v>310000</v>
      </c>
      <c r="D172" s="21" t="str">
        <f>'Actv CapExpend'!D173</f>
        <v/>
      </c>
      <c r="F172" s="778" t="str">
        <f>'Actv CapExpend'!F173</f>
        <v>310000-Power Generation Equip</v>
      </c>
      <c r="H172" s="3" t="str">
        <f>'Actv CapExpend'!H173</f>
        <v>10131000</v>
      </c>
      <c r="J172" s="3">
        <f>'Actv CapExpend'!J173</f>
        <v>310.2</v>
      </c>
      <c r="L172" s="3" t="str">
        <f>'Actv CapExpend'!L173</f>
        <v>Y</v>
      </c>
      <c r="N172" s="27" t="str">
        <f>'Actv CapExpend'!N173</f>
        <v/>
      </c>
      <c r="O172" s="2" t="str">
        <f t="shared" si="21"/>
        <v/>
      </c>
      <c r="P172" s="16">
        <f>'Actv CapExpend'!P173</f>
        <v>0</v>
      </c>
      <c r="Q172" s="16">
        <f>IF($C172="","",IF(N171&lt;&gt;Q$3,0,$P172+SUM('Actv CapExpend'!$Q173:Q173)))</f>
        <v>0</v>
      </c>
      <c r="R172" s="28">
        <f>IF($C172="","",IF(N171&lt;&gt;R$3,0,$P172+SUM('Actv CapExpend'!$Q173:R173))+IF(N171&gt;=R$3,0,'Actv CapExpend'!R173))</f>
        <v>0</v>
      </c>
      <c r="S172" s="28">
        <f>IF($C172="","",IF(N171&lt;&gt;S$3,0,$P172+SUM('Actv CapExpend'!$Q173:S173))+IF(N171&gt;=S$3,0,'Actv CapExpend'!S173))</f>
        <v>0</v>
      </c>
      <c r="T172" s="28">
        <f>IF($C172="","",IF(N171&lt;&gt;T$3,0,$P172+SUM('Actv CapExpend'!$Q173:T173))+IF(N171&gt;=T$3,0,'Actv CapExpend'!T173))</f>
        <v>0</v>
      </c>
      <c r="U172" s="28">
        <f>IF($C172="","",IF(N171&lt;&gt;U$3,0,$P172+SUM('Actv CapExpend'!$Q173:U173))+IF(N171&gt;=U$3,0,'Actv CapExpend'!U173))</f>
        <v>0</v>
      </c>
      <c r="V172" s="28">
        <f>IF($C172="","",IF(N171&lt;&gt;V$3,0,$P172+SUM('Actv CapExpend'!$Q173:V173))+IF(N171&gt;=V$3,0,'Actv CapExpend'!V173))</f>
        <v>0</v>
      </c>
      <c r="W172" s="28">
        <f>IF($C172="","",IF(N171&lt;&gt;W$3,0,$P172+SUM('Actv CapExpend'!$Q173:W173))+IF(N171&gt;=W$3,0,'Actv CapExpend'!W173))</f>
        <v>0</v>
      </c>
      <c r="X172" s="28">
        <f>IF($C172="","",IF(N171&lt;&gt;X$3,0,$P172+SUM('Actv CapExpend'!$Q173:X173))+IF(N171&gt;=X$3,0,'Actv CapExpend'!X173))</f>
        <v>0</v>
      </c>
      <c r="Y172" s="28">
        <f>IF($C172="","",IF(N171&lt;&gt;Y$3,0,$P172+SUM('Actv CapExpend'!$Q173:Y173))+IF(N171&gt;=Y$3,0,'Actv CapExpend'!Y173))</f>
        <v>0</v>
      </c>
      <c r="Z172" s="28">
        <f>IF($C172="","",IF(N171&lt;&gt;Z$3,0,$P172+SUM('Actv CapExpend'!$Q173:Z173))+IF(N171&gt;=Z$3,0,'Actv CapExpend'!Z173))</f>
        <v>0</v>
      </c>
      <c r="AA172" s="28">
        <f>IF($C172="","",IF(N171&lt;&gt;AA$3,0,$P172+SUM('Actv CapExpend'!$Q173:AA173))+IF(N171&gt;=AA$3,0,'Actv CapExpend'!AA173))</f>
        <v>0</v>
      </c>
      <c r="AB172" s="28">
        <f>IF($C172="","",IF(N171&lt;&gt;AB$3,0,$P172+SUM('Actv CapExpend'!$Q173:AB173))+IF(N171&gt;=AB$3,0,'Actv CapExpend'!AB173))</f>
        <v>0</v>
      </c>
      <c r="AC172" s="28">
        <f>IF($C172="","",IF(N171&lt;&gt;AC$3,0,$P172+SUM('Actv CapExpend'!$Q173:AC173))+IF(N171&gt;=AC$3,0,'Actv CapExpend'!AC173))</f>
        <v>0</v>
      </c>
      <c r="AD172" s="28">
        <f>IF($C172="","",IF(N171&lt;&gt;AD$3,0,$P172+SUM('Actv CapExpend'!$Q173:AD173))+IF(N171&gt;=AD$3,0,'Actv CapExpend'!AD173))</f>
        <v>0</v>
      </c>
      <c r="AE172" s="28">
        <f>IF($C172="","",IF(N171&lt;&gt;AE$3,0,$P172+SUM('Actv CapExpend'!$Q173:AE173))+IF(N171&gt;=AE$3,0,'Actv CapExpend'!AE173))</f>
        <v>0</v>
      </c>
      <c r="AF172" s="28">
        <f>IF($C172="","",IF(N171&lt;&gt;AF$3,0,$P172+SUM('Actv CapExpend'!$Q173:AF173))+IF(N171&gt;=AF$3,0,'Actv CapExpend'!AF173))</f>
        <v>0</v>
      </c>
      <c r="AG172" s="28">
        <f>IF($C172="","",IF(N171&lt;&gt;AG$3,0,$P172+SUM('Actv CapExpend'!$Q173:AG173))+IF(N171&gt;=AG$3,0,'Actv CapExpend'!AG173))</f>
        <v>0</v>
      </c>
      <c r="AH172" s="28">
        <f>IF($C172="","",IF(N171&lt;&gt;AH$3,0,$P172+SUM('Actv CapExpend'!$Q173:AH173))+IF(N171&gt;=AH$3,0,'Actv CapExpend'!AH173))</f>
        <v>0</v>
      </c>
      <c r="AI172" s="28">
        <f>IF($C172="","",IF(N171&lt;&gt;AI$3,0,$P172+SUM('Actv CapExpend'!$Q173:AI173))+IF(N171&gt;=AI$3,0,'Actv CapExpend'!AI173))</f>
        <v>0</v>
      </c>
      <c r="AJ172" s="28">
        <f>IF($C172="","",IF(N171&lt;&gt;AJ$3,0,$P172+SUM('Actv CapExpend'!$Q173:AJ173))+IF(N171&gt;=AJ$3,0,'Actv CapExpend'!AJ173))</f>
        <v>0</v>
      </c>
      <c r="AK172" s="28">
        <f>IF($C172="","",IF(N171&lt;&gt;AK$3,0,$P172+SUM('Actv CapExpend'!$Q173:AK173))+IF(N171&gt;=AK$3,0,'Actv CapExpend'!AK173))</f>
        <v>0</v>
      </c>
      <c r="AL172" s="28">
        <f>IF($C172="","",IF(N171&lt;&gt;AL$3,0,$P172+SUM('Actv CapExpend'!$Q173:AL173))+IF(N171&gt;=AL$3,0,'Actv CapExpend'!AL173))</f>
        <v>0</v>
      </c>
      <c r="AM172" s="3" t="str">
        <f t="shared" si="20"/>
        <v>Print</v>
      </c>
      <c r="AO172" s="17"/>
      <c r="AP172" s="17"/>
    </row>
    <row r="173" spans="2:42" s="2" customFormat="1">
      <c r="B173" s="3">
        <f t="shared" si="22"/>
        <v>162</v>
      </c>
      <c r="C173" s="3" t="str">
        <f>'Actv CapExpend'!C174</f>
        <v/>
      </c>
      <c r="D173" s="21" t="str">
        <f>'Actv CapExpend'!D174</f>
        <v/>
      </c>
      <c r="F173" s="778" t="str">
        <f>'Actv CapExpend'!F174</f>
        <v/>
      </c>
      <c r="H173" s="3" t="str">
        <f>'Actv CapExpend'!H174</f>
        <v/>
      </c>
      <c r="J173" s="3" t="str">
        <f>'Actv CapExpend'!J174</f>
        <v/>
      </c>
      <c r="L173" s="3" t="str">
        <f>'Actv CapExpend'!L174</f>
        <v/>
      </c>
      <c r="N173" s="27" t="str">
        <f>'Actv CapExpend'!N174</f>
        <v/>
      </c>
      <c r="O173" s="2" t="str">
        <f t="shared" si="21"/>
        <v/>
      </c>
      <c r="P173" s="16" t="str">
        <f>'Actv CapExpend'!P174</f>
        <v/>
      </c>
      <c r="Q173" s="16" t="str">
        <f>IF($C173="","",IF(N171&lt;&gt;Q$3,0,$P173+SUM('Actv CapExpend'!$Q174:Q174)))</f>
        <v/>
      </c>
      <c r="R173" s="28" t="str">
        <f>IF($C173="","",IF(N171&lt;&gt;R$3,0,$P173+SUM('Actv CapExpend'!$Q174:R174))+IF(N171&gt;=R$3,0,'Actv CapExpend'!R174))</f>
        <v/>
      </c>
      <c r="S173" s="28" t="str">
        <f>IF($C173="","",IF(N171&lt;&gt;S$3,0,$P173+SUM('Actv CapExpend'!$Q174:S174))+IF(N171&gt;=S$3,0,'Actv CapExpend'!S174))</f>
        <v/>
      </c>
      <c r="T173" s="28" t="str">
        <f>IF($C173="","",IF(N171&lt;&gt;T$3,0,$P173+SUM('Actv CapExpend'!$Q174:T174))+IF(N171&gt;=T$3,0,'Actv CapExpend'!T174))</f>
        <v/>
      </c>
      <c r="U173" s="28" t="str">
        <f>IF($C173="","",IF(N171&lt;&gt;U$3,0,$P173+SUM('Actv CapExpend'!$Q174:U174))+IF(N171&gt;=U$3,0,'Actv CapExpend'!U174))</f>
        <v/>
      </c>
      <c r="V173" s="28" t="str">
        <f>IF($C173="","",IF(N171&lt;&gt;V$3,0,$P173+SUM('Actv CapExpend'!$Q174:V174))+IF(N171&gt;=V$3,0,'Actv CapExpend'!V174))</f>
        <v/>
      </c>
      <c r="W173" s="28" t="str">
        <f>IF($C173="","",IF(N171&lt;&gt;W$3,0,$P173+SUM('Actv CapExpend'!$Q174:W174))+IF(N171&gt;=W$3,0,'Actv CapExpend'!W174))</f>
        <v/>
      </c>
      <c r="X173" s="28" t="str">
        <f>IF($C173="","",IF(N171&lt;&gt;X$3,0,$P173+SUM('Actv CapExpend'!$Q174:X174))+IF(N171&gt;=X$3,0,'Actv CapExpend'!X174))</f>
        <v/>
      </c>
      <c r="Y173" s="28" t="str">
        <f>IF($C173="","",IF(N171&lt;&gt;Y$3,0,$P173+SUM('Actv CapExpend'!$Q174:Y174))+IF(N171&gt;=Y$3,0,'Actv CapExpend'!Y174))</f>
        <v/>
      </c>
      <c r="Z173" s="28" t="str">
        <f>IF($C173="","",IF(N171&lt;&gt;Z$3,0,$P173+SUM('Actv CapExpend'!$Q174:Z174))+IF(N171&gt;=Z$3,0,'Actv CapExpend'!Z174))</f>
        <v/>
      </c>
      <c r="AA173" s="28" t="str">
        <f>IF($C173="","",IF(N171&lt;&gt;AA$3,0,$P173+SUM('Actv CapExpend'!$Q174:AA174))+IF(N171&gt;=AA$3,0,'Actv CapExpend'!AA174))</f>
        <v/>
      </c>
      <c r="AB173" s="28" t="str">
        <f>IF($C173="","",IF(N171&lt;&gt;AB$3,0,$P173+SUM('Actv CapExpend'!$Q174:AB174))+IF(N171&gt;=AB$3,0,'Actv CapExpend'!AB174))</f>
        <v/>
      </c>
      <c r="AC173" s="28" t="str">
        <f>IF($C173="","",IF(N171&lt;&gt;AC$3,0,$P173+SUM('Actv CapExpend'!$Q174:AC174))+IF(N171&gt;=AC$3,0,'Actv CapExpend'!AC174))</f>
        <v/>
      </c>
      <c r="AD173" s="28" t="str">
        <f>IF($C173="","",IF(N171&lt;&gt;AD$3,0,$P173+SUM('Actv CapExpend'!$Q174:AD174))+IF(N171&gt;=AD$3,0,'Actv CapExpend'!AD174))</f>
        <v/>
      </c>
      <c r="AE173" s="28" t="str">
        <f>IF($C173="","",IF(N171&lt;&gt;AE$3,0,$P173+SUM('Actv CapExpend'!$Q174:AE174))+IF(N171&gt;=AE$3,0,'Actv CapExpend'!AE174))</f>
        <v/>
      </c>
      <c r="AF173" s="28" t="str">
        <f>IF($C173="","",IF(N171&lt;&gt;AF$3,0,$P173+SUM('Actv CapExpend'!$Q174:AF174))+IF(N171&gt;=AF$3,0,'Actv CapExpend'!AF174))</f>
        <v/>
      </c>
      <c r="AG173" s="28" t="str">
        <f>IF($C173="","",IF(N171&lt;&gt;AG$3,0,$P173+SUM('Actv CapExpend'!$Q174:AG174))+IF(N171&gt;=AG$3,0,'Actv CapExpend'!AG174))</f>
        <v/>
      </c>
      <c r="AH173" s="28" t="str">
        <f>IF($C173="","",IF(N171&lt;&gt;AH$3,0,$P173+SUM('Actv CapExpend'!$Q174:AH174))+IF(N171&gt;=AH$3,0,'Actv CapExpend'!AH174))</f>
        <v/>
      </c>
      <c r="AI173" s="28" t="str">
        <f>IF($C173="","",IF(N171&lt;&gt;AI$3,0,$P173+SUM('Actv CapExpend'!$Q174:AI174))+IF(N171&gt;=AI$3,0,'Actv CapExpend'!AI174))</f>
        <v/>
      </c>
      <c r="AJ173" s="28" t="str">
        <f>IF($C173="","",IF(N171&lt;&gt;AJ$3,0,$P173+SUM('Actv CapExpend'!$Q174:AJ174))+IF(N171&gt;=AJ$3,0,'Actv CapExpend'!AJ174))</f>
        <v/>
      </c>
      <c r="AK173" s="28" t="str">
        <f>IF($C173="","",IF(N171&lt;&gt;AK$3,0,$P173+SUM('Actv CapExpend'!$Q174:AK174))+IF(N171&gt;=AK$3,0,'Actv CapExpend'!AK174))</f>
        <v/>
      </c>
      <c r="AL173" s="28" t="str">
        <f>IF($C173="","",IF(N171&lt;&gt;AL$3,0,$P173+SUM('Actv CapExpend'!$Q174:AL174))+IF(N171&gt;=AL$3,0,'Actv CapExpend'!AL174))</f>
        <v/>
      </c>
      <c r="AM173" s="3" t="str">
        <f t="shared" si="20"/>
        <v>No Print</v>
      </c>
      <c r="AO173" s="17"/>
      <c r="AP173" s="17"/>
    </row>
    <row r="174" spans="2:42" s="2" customFormat="1">
      <c r="B174" s="3">
        <f t="shared" si="22"/>
        <v>163</v>
      </c>
      <c r="C174" s="3" t="str">
        <f>'Actv CapExpend'!C175</f>
        <v/>
      </c>
      <c r="D174" s="21" t="str">
        <f>'Actv CapExpend'!D175</f>
        <v/>
      </c>
      <c r="F174" s="778" t="str">
        <f>'Actv CapExpend'!F175</f>
        <v/>
      </c>
      <c r="H174" s="3" t="str">
        <f>'Actv CapExpend'!H175</f>
        <v/>
      </c>
      <c r="J174" s="3" t="str">
        <f>'Actv CapExpend'!J175</f>
        <v/>
      </c>
      <c r="L174" s="3" t="str">
        <f>'Actv CapExpend'!L175</f>
        <v/>
      </c>
      <c r="N174" s="27" t="str">
        <f>'Actv CapExpend'!N175</f>
        <v/>
      </c>
      <c r="O174" s="2" t="str">
        <f t="shared" si="21"/>
        <v/>
      </c>
      <c r="P174" s="16" t="str">
        <f>'Actv CapExpend'!P175</f>
        <v/>
      </c>
      <c r="Q174" s="16" t="str">
        <f>IF($C174="","",IF(N171&lt;&gt;Q$3,0,$P174+SUM('Actv CapExpend'!$Q175:Q175)))</f>
        <v/>
      </c>
      <c r="R174" s="28" t="str">
        <f>IF($C174="","",IF(N171&lt;&gt;R$3,0,$P174+SUM('Actv CapExpend'!$Q175:R175))+IF(N171&gt;=R$3,0,'Actv CapExpend'!R175))</f>
        <v/>
      </c>
      <c r="S174" s="28" t="str">
        <f>IF($C174="","",IF(N171&lt;&gt;S$3,0,$P174+SUM('Actv CapExpend'!$Q175:S175))+IF(N171&gt;=S$3,0,'Actv CapExpend'!S175))</f>
        <v/>
      </c>
      <c r="T174" s="28" t="str">
        <f>IF($C174="","",IF(N171&lt;&gt;T$3,0,$P174+SUM('Actv CapExpend'!$Q175:T175))+IF(N171&gt;=T$3,0,'Actv CapExpend'!T175))</f>
        <v/>
      </c>
      <c r="U174" s="28" t="str">
        <f>IF($C174="","",IF(N171&lt;&gt;U$3,0,$P174+SUM('Actv CapExpend'!$Q175:U175))+IF(N171&gt;=U$3,0,'Actv CapExpend'!U175))</f>
        <v/>
      </c>
      <c r="V174" s="28" t="str">
        <f>IF($C174="","",IF(N171&lt;&gt;V$3,0,$P174+SUM('Actv CapExpend'!$Q175:V175))+IF(N171&gt;=V$3,0,'Actv CapExpend'!V175))</f>
        <v/>
      </c>
      <c r="W174" s="28" t="str">
        <f>IF($C174="","",IF(N171&lt;&gt;W$3,0,$P174+SUM('Actv CapExpend'!$Q175:W175))+IF(N171&gt;=W$3,0,'Actv CapExpend'!W175))</f>
        <v/>
      </c>
      <c r="X174" s="28" t="str">
        <f>IF($C174="","",IF(N171&lt;&gt;X$3,0,$P174+SUM('Actv CapExpend'!$Q175:X175))+IF(N171&gt;=X$3,0,'Actv CapExpend'!X175))</f>
        <v/>
      </c>
      <c r="Y174" s="28" t="str">
        <f>IF($C174="","",IF(N171&lt;&gt;Y$3,0,$P174+SUM('Actv CapExpend'!$Q175:Y175))+IF(N171&gt;=Y$3,0,'Actv CapExpend'!Y175))</f>
        <v/>
      </c>
      <c r="Z174" s="28" t="str">
        <f>IF($C174="","",IF(N171&lt;&gt;Z$3,0,$P174+SUM('Actv CapExpend'!$Q175:Z175))+IF(N171&gt;=Z$3,0,'Actv CapExpend'!Z175))</f>
        <v/>
      </c>
      <c r="AA174" s="28" t="str">
        <f>IF($C174="","",IF(N171&lt;&gt;AA$3,0,$P174+SUM('Actv CapExpend'!$Q175:AA175))+IF(N171&gt;=AA$3,0,'Actv CapExpend'!AA175))</f>
        <v/>
      </c>
      <c r="AB174" s="28" t="str">
        <f>IF($C174="","",IF(N171&lt;&gt;AB$3,0,$P174+SUM('Actv CapExpend'!$Q175:AB175))+IF(N171&gt;=AB$3,0,'Actv CapExpend'!AB175))</f>
        <v/>
      </c>
      <c r="AC174" s="28" t="str">
        <f>IF($C174="","",IF(N171&lt;&gt;AC$3,0,$P174+SUM('Actv CapExpend'!$Q175:AC175))+IF(N171&gt;=AC$3,0,'Actv CapExpend'!AC175))</f>
        <v/>
      </c>
      <c r="AD174" s="28" t="str">
        <f>IF($C174="","",IF(N171&lt;&gt;AD$3,0,$P174+SUM('Actv CapExpend'!$Q175:AD175))+IF(N171&gt;=AD$3,0,'Actv CapExpend'!AD175))</f>
        <v/>
      </c>
      <c r="AE174" s="28" t="str">
        <f>IF($C174="","",IF(N171&lt;&gt;AE$3,0,$P174+SUM('Actv CapExpend'!$Q175:AE175))+IF(N171&gt;=AE$3,0,'Actv CapExpend'!AE175))</f>
        <v/>
      </c>
      <c r="AF174" s="28" t="str">
        <f>IF($C174="","",IF(N171&lt;&gt;AF$3,0,$P174+SUM('Actv CapExpend'!$Q175:AF175))+IF(N171&gt;=AF$3,0,'Actv CapExpend'!AF175))</f>
        <v/>
      </c>
      <c r="AG174" s="28" t="str">
        <f>IF($C174="","",IF(N171&lt;&gt;AG$3,0,$P174+SUM('Actv CapExpend'!$Q175:AG175))+IF(N171&gt;=AG$3,0,'Actv CapExpend'!AG175))</f>
        <v/>
      </c>
      <c r="AH174" s="28" t="str">
        <f>IF($C174="","",IF(N171&lt;&gt;AH$3,0,$P174+SUM('Actv CapExpend'!$Q175:AH175))+IF(N171&gt;=AH$3,0,'Actv CapExpend'!AH175))</f>
        <v/>
      </c>
      <c r="AI174" s="28" t="str">
        <f>IF($C174="","",IF(N171&lt;&gt;AI$3,0,$P174+SUM('Actv CapExpend'!$Q175:AI175))+IF(N171&gt;=AI$3,0,'Actv CapExpend'!AI175))</f>
        <v/>
      </c>
      <c r="AJ174" s="28" t="str">
        <f>IF($C174="","",IF(N171&lt;&gt;AJ$3,0,$P174+SUM('Actv CapExpend'!$Q175:AJ175))+IF(N171&gt;=AJ$3,0,'Actv CapExpend'!AJ175))</f>
        <v/>
      </c>
      <c r="AK174" s="28" t="str">
        <f>IF($C174="","",IF(N171&lt;&gt;AK$3,0,$P174+SUM('Actv CapExpend'!$Q175:AK175))+IF(N171&gt;=AK$3,0,'Actv CapExpend'!AK175))</f>
        <v/>
      </c>
      <c r="AL174" s="28" t="str">
        <f>IF($C174="","",IF(N171&lt;&gt;AL$3,0,$P174+SUM('Actv CapExpend'!$Q175:AL175))+IF(N171&gt;=AL$3,0,'Actv CapExpend'!AL175))</f>
        <v/>
      </c>
      <c r="AM174" s="3" t="str">
        <f t="shared" si="20"/>
        <v>No Print</v>
      </c>
      <c r="AO174" s="17"/>
      <c r="AP174" s="17"/>
    </row>
    <row r="175" spans="2:42" s="2" customFormat="1">
      <c r="B175" s="3">
        <f t="shared" si="22"/>
        <v>164</v>
      </c>
      <c r="C175" s="3" t="str">
        <f>'Actv CapExpend'!C176</f>
        <v/>
      </c>
      <c r="D175" s="21" t="str">
        <f>'Actv CapExpend'!D176</f>
        <v/>
      </c>
      <c r="F175" s="778" t="str">
        <f>'Actv CapExpend'!F176</f>
        <v/>
      </c>
      <c r="H175" s="3" t="str">
        <f>'Actv CapExpend'!H176</f>
        <v/>
      </c>
      <c r="J175" s="3" t="str">
        <f>'Actv CapExpend'!J176</f>
        <v/>
      </c>
      <c r="L175" s="3" t="str">
        <f>'Actv CapExpend'!L176</f>
        <v/>
      </c>
      <c r="N175" s="27" t="str">
        <f>'Actv CapExpend'!N176</f>
        <v/>
      </c>
      <c r="O175" s="2" t="str">
        <f t="shared" si="21"/>
        <v/>
      </c>
      <c r="P175" s="16" t="str">
        <f>'Actv CapExpend'!P176</f>
        <v/>
      </c>
      <c r="Q175" s="16" t="str">
        <f>IF($C175="","",IF(N171&lt;&gt;Q$3,0,$P175+SUM('Actv CapExpend'!$Q176:Q176)))</f>
        <v/>
      </c>
      <c r="R175" s="28" t="str">
        <f>IF($C175="","",IF(N171&lt;&gt;R$3,0,$P175+SUM('Actv CapExpend'!$Q176:R176))+IF(N171&gt;=R$3,0,'Actv CapExpend'!R176))</f>
        <v/>
      </c>
      <c r="S175" s="28" t="str">
        <f>IF($C175="","",IF(N171&lt;&gt;S$3,0,$P175+SUM('Actv CapExpend'!$Q176:S176))+IF(N171&gt;=S$3,0,'Actv CapExpend'!S176))</f>
        <v/>
      </c>
      <c r="T175" s="28" t="str">
        <f>IF($C175="","",IF(N171&lt;&gt;T$3,0,$P175+SUM('Actv CapExpend'!$Q176:T176))+IF(N171&gt;=T$3,0,'Actv CapExpend'!T176))</f>
        <v/>
      </c>
      <c r="U175" s="28" t="str">
        <f>IF($C175="","",IF(N171&lt;&gt;U$3,0,$P175+SUM('Actv CapExpend'!$Q176:U176))+IF(N171&gt;=U$3,0,'Actv CapExpend'!U176))</f>
        <v/>
      </c>
      <c r="V175" s="28" t="str">
        <f>IF($C175="","",IF(N171&lt;&gt;V$3,0,$P175+SUM('Actv CapExpend'!$Q176:V176))+IF(N171&gt;=V$3,0,'Actv CapExpend'!V176))</f>
        <v/>
      </c>
      <c r="W175" s="28" t="str">
        <f>IF($C175="","",IF(N171&lt;&gt;W$3,0,$P175+SUM('Actv CapExpend'!$Q176:W176))+IF(N171&gt;=W$3,0,'Actv CapExpend'!W176))</f>
        <v/>
      </c>
      <c r="X175" s="28" t="str">
        <f>IF($C175="","",IF(N171&lt;&gt;X$3,0,$P175+SUM('Actv CapExpend'!$Q176:X176))+IF(N171&gt;=X$3,0,'Actv CapExpend'!X176))</f>
        <v/>
      </c>
      <c r="Y175" s="28" t="str">
        <f>IF($C175="","",IF(N171&lt;&gt;Y$3,0,$P175+SUM('Actv CapExpend'!$Q176:Y176))+IF(N171&gt;=Y$3,0,'Actv CapExpend'!Y176))</f>
        <v/>
      </c>
      <c r="Z175" s="28" t="str">
        <f>IF($C175="","",IF(N171&lt;&gt;Z$3,0,$P175+SUM('Actv CapExpend'!$Q176:Z176))+IF(N171&gt;=Z$3,0,'Actv CapExpend'!Z176))</f>
        <v/>
      </c>
      <c r="AA175" s="28" t="str">
        <f>IF($C175="","",IF(N171&lt;&gt;AA$3,0,$P175+SUM('Actv CapExpend'!$Q176:AA176))+IF(N171&gt;=AA$3,0,'Actv CapExpend'!AA176))</f>
        <v/>
      </c>
      <c r="AB175" s="28" t="str">
        <f>IF($C175="","",IF(N171&lt;&gt;AB$3,0,$P175+SUM('Actv CapExpend'!$Q176:AB176))+IF(N171&gt;=AB$3,0,'Actv CapExpend'!AB176))</f>
        <v/>
      </c>
      <c r="AC175" s="28" t="str">
        <f>IF($C175="","",IF(N171&lt;&gt;AC$3,0,$P175+SUM('Actv CapExpend'!$Q176:AC176))+IF(N171&gt;=AC$3,0,'Actv CapExpend'!AC176))</f>
        <v/>
      </c>
      <c r="AD175" s="28" t="str">
        <f>IF($C175="","",IF(N171&lt;&gt;AD$3,0,$P175+SUM('Actv CapExpend'!$Q176:AD176))+IF(N171&gt;=AD$3,0,'Actv CapExpend'!AD176))</f>
        <v/>
      </c>
      <c r="AE175" s="28" t="str">
        <f>IF($C175="","",IF(N171&lt;&gt;AE$3,0,$P175+SUM('Actv CapExpend'!$Q176:AE176))+IF(N171&gt;=AE$3,0,'Actv CapExpend'!AE176))</f>
        <v/>
      </c>
      <c r="AF175" s="28" t="str">
        <f>IF($C175="","",IF(N171&lt;&gt;AF$3,0,$P175+SUM('Actv CapExpend'!$Q176:AF176))+IF(N171&gt;=AF$3,0,'Actv CapExpend'!AF176))</f>
        <v/>
      </c>
      <c r="AG175" s="28" t="str">
        <f>IF($C175="","",IF(N171&lt;&gt;AG$3,0,$P175+SUM('Actv CapExpend'!$Q176:AG176))+IF(N171&gt;=AG$3,0,'Actv CapExpend'!AG176))</f>
        <v/>
      </c>
      <c r="AH175" s="28" t="str">
        <f>IF($C175="","",IF(N171&lt;&gt;AH$3,0,$P175+SUM('Actv CapExpend'!$Q176:AH176))+IF(N171&gt;=AH$3,0,'Actv CapExpend'!AH176))</f>
        <v/>
      </c>
      <c r="AI175" s="28" t="str">
        <f>IF($C175="","",IF(N171&lt;&gt;AI$3,0,$P175+SUM('Actv CapExpend'!$Q176:AI176))+IF(N171&gt;=AI$3,0,'Actv CapExpend'!AI176))</f>
        <v/>
      </c>
      <c r="AJ175" s="28" t="str">
        <f>IF($C175="","",IF(N171&lt;&gt;AJ$3,0,$P175+SUM('Actv CapExpend'!$Q176:AJ176))+IF(N171&gt;=AJ$3,0,'Actv CapExpend'!AJ176))</f>
        <v/>
      </c>
      <c r="AK175" s="28" t="str">
        <f>IF($C175="","",IF(N171&lt;&gt;AK$3,0,$P175+SUM('Actv CapExpend'!$Q176:AK176))+IF(N171&gt;=AK$3,0,'Actv CapExpend'!AK176))</f>
        <v/>
      </c>
      <c r="AL175" s="28" t="str">
        <f>IF($C175="","",IF(N171&lt;&gt;AL$3,0,$P175+SUM('Actv CapExpend'!$Q176:AL176))+IF(N171&gt;=AL$3,0,'Actv CapExpend'!AL176))</f>
        <v/>
      </c>
      <c r="AM175" s="3" t="str">
        <f t="shared" si="20"/>
        <v>No Print</v>
      </c>
      <c r="AO175" s="17"/>
      <c r="AP175" s="17"/>
    </row>
    <row r="176" spans="2:42" s="2" customFormat="1">
      <c r="B176" s="3">
        <f t="shared" si="22"/>
        <v>165</v>
      </c>
      <c r="C176" s="3" t="str">
        <f>'Actv CapExpend'!C177</f>
        <v/>
      </c>
      <c r="D176" s="21" t="str">
        <f>'Actv CapExpend'!D177</f>
        <v/>
      </c>
      <c r="F176" s="778" t="str">
        <f>'Actv CapExpend'!F177</f>
        <v/>
      </c>
      <c r="H176" s="3" t="str">
        <f>'Actv CapExpend'!H177</f>
        <v/>
      </c>
      <c r="J176" s="3" t="str">
        <f>'Actv CapExpend'!J177</f>
        <v/>
      </c>
      <c r="L176" s="3" t="str">
        <f>'Actv CapExpend'!L177</f>
        <v/>
      </c>
      <c r="N176" s="27" t="str">
        <f>'Actv CapExpend'!N177</f>
        <v/>
      </c>
      <c r="O176" s="2" t="str">
        <f t="shared" si="21"/>
        <v/>
      </c>
      <c r="P176" s="16" t="str">
        <f>'Actv CapExpend'!P177</f>
        <v/>
      </c>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3" t="str">
        <f t="shared" si="20"/>
        <v>No Print</v>
      </c>
      <c r="AO176" s="17"/>
      <c r="AP176" s="17"/>
    </row>
    <row r="177" spans="2:42" s="2" customFormat="1">
      <c r="B177" s="3">
        <f t="shared" si="22"/>
        <v>166</v>
      </c>
      <c r="C177" s="3" t="str">
        <f>'Actv CapExpend'!C178</f>
        <v/>
      </c>
      <c r="D177" s="21" t="str">
        <f>'Actv CapExpend'!D178</f>
        <v>I12-020102</v>
      </c>
      <c r="F177" s="778" t="str">
        <f>'Actv CapExpend'!F178</f>
        <v>KRS1 Low Service Pump No. 3/ Transfer Pump No.9</v>
      </c>
      <c r="H177" s="3" t="str">
        <f>'Actv CapExpend'!H178</f>
        <v/>
      </c>
      <c r="J177" s="3" t="str">
        <f>'Actv CapExpend'!J178</f>
        <v/>
      </c>
      <c r="L177" s="3" t="str">
        <f>'Actv CapExpend'!L178</f>
        <v/>
      </c>
      <c r="N177" s="27">
        <f>'Actv CapExpend'!N178</f>
        <v>46053</v>
      </c>
      <c r="O177" s="2" t="b">
        <f t="shared" si="21"/>
        <v>1</v>
      </c>
      <c r="P177" s="16" t="str">
        <f>'Actv CapExpend'!P178</f>
        <v/>
      </c>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3" t="str">
        <f t="shared" si="20"/>
        <v>Print</v>
      </c>
      <c r="AO177" s="17"/>
      <c r="AP177" s="17"/>
    </row>
    <row r="178" spans="2:42" s="2" customFormat="1">
      <c r="B178" s="3">
        <f t="shared" si="22"/>
        <v>167</v>
      </c>
      <c r="C178" s="3" t="str">
        <f>'Actv CapExpend'!C179</f>
        <v>304300</v>
      </c>
      <c r="D178" s="21" t="str">
        <f>'Actv CapExpend'!D179</f>
        <v/>
      </c>
      <c r="F178" s="778" t="str">
        <f>'Actv CapExpend'!F179</f>
        <v>304300-Struct &amp; Imp-Treatment</v>
      </c>
      <c r="H178" s="3" t="str">
        <f>'Actv CapExpend'!H179</f>
        <v>10130430</v>
      </c>
      <c r="J178" s="3">
        <f>'Actv CapExpend'!J179</f>
        <v>304.3</v>
      </c>
      <c r="L178" s="3" t="str">
        <f>'Actv CapExpend'!L179</f>
        <v>Y</v>
      </c>
      <c r="N178" s="27" t="str">
        <f>'Actv CapExpend'!N179</f>
        <v/>
      </c>
      <c r="O178" s="2" t="str">
        <f t="shared" si="21"/>
        <v/>
      </c>
      <c r="P178" s="16">
        <f>'Actv CapExpend'!P179</f>
        <v>144341.65600000002</v>
      </c>
      <c r="Q178" s="16">
        <f>IF($C178="","",IF(N177&lt;&gt;Q$3,0,$P178+SUM('Actv CapExpend'!$Q179:Q179)))</f>
        <v>0</v>
      </c>
      <c r="R178" s="28">
        <f>IF($C178="","",IF(N177&lt;&gt;R$3,0,$P178+SUM('Actv CapExpend'!$Q179:R179))+IF(N177&gt;=R$3,0,'Actv CapExpend'!R179))</f>
        <v>0</v>
      </c>
      <c r="S178" s="28">
        <f>IF($C178="","",IF(N177&lt;&gt;S$3,0,$P178+SUM('Actv CapExpend'!$Q179:S179))+IF(N177&gt;=S$3,0,'Actv CapExpend'!S179))</f>
        <v>0</v>
      </c>
      <c r="T178" s="28">
        <f>IF($C178="","",IF(N177&lt;&gt;T$3,0,$P178+SUM('Actv CapExpend'!$Q179:T179))+IF(N177&gt;=T$3,0,'Actv CapExpend'!T179))</f>
        <v>0</v>
      </c>
      <c r="U178" s="28">
        <f>IF($C178="","",IF(N177&lt;&gt;U$3,0,$P178+SUM('Actv CapExpend'!$Q179:U179))+IF(N177&gt;=U$3,0,'Actv CapExpend'!U179))</f>
        <v>0</v>
      </c>
      <c r="V178" s="28">
        <f>IF($C178="","",IF(N177&lt;&gt;V$3,0,$P178+SUM('Actv CapExpend'!$Q179:V179))+IF(N177&gt;=V$3,0,'Actv CapExpend'!V179))</f>
        <v>0</v>
      </c>
      <c r="W178" s="28">
        <f>IF($C178="","",IF(N177&lt;&gt;W$3,0,$P178+SUM('Actv CapExpend'!$Q179:W179))+IF(N177&gt;=W$3,0,'Actv CapExpend'!W179))</f>
        <v>0</v>
      </c>
      <c r="X178" s="28">
        <f>IF($C178="","",IF(N177&lt;&gt;X$3,0,$P178+SUM('Actv CapExpend'!$Q179:X179))+IF(N177&gt;=X$3,0,'Actv CapExpend'!X179))</f>
        <v>0</v>
      </c>
      <c r="Y178" s="28">
        <f>IF($C178="","",IF(N177&lt;&gt;Y$3,0,$P178+SUM('Actv CapExpend'!$Q179:Y179))+IF(N177&gt;=Y$3,0,'Actv CapExpend'!Y179))</f>
        <v>0</v>
      </c>
      <c r="Z178" s="28">
        <f>IF($C178="","",IF(N177&lt;&gt;Z$3,0,$P178+SUM('Actv CapExpend'!$Q179:Z179))+IF(N177&gt;=Z$3,0,'Actv CapExpend'!Z179))</f>
        <v>0</v>
      </c>
      <c r="AA178" s="28">
        <f>IF($C178="","",IF(N177&lt;&gt;AA$3,0,$P178+SUM('Actv CapExpend'!$Q179:AA179))+IF(N177&gt;=AA$3,0,'Actv CapExpend'!AA179))</f>
        <v>1428142.0497204117</v>
      </c>
      <c r="AB178" s="28">
        <f>IF($C178="","",IF(N177&lt;&gt;AB$3,0,$P178+SUM('Actv CapExpend'!$Q179:AB179))+IF(N177&gt;=AB$3,0,'Actv CapExpend'!AB179))</f>
        <v>319799.98530000006</v>
      </c>
      <c r="AC178" s="28">
        <f>IF($C178="","",IF(N177&lt;&gt;AC$3,0,$P178+SUM('Actv CapExpend'!$Q179:AC179))+IF(N177&gt;=AC$3,0,'Actv CapExpend'!AC179))</f>
        <v>0</v>
      </c>
      <c r="AD178" s="28">
        <f>IF($C178="","",IF(N177&lt;&gt;AD$3,0,$P178+SUM('Actv CapExpend'!$Q179:AD179))+IF(N177&gt;=AD$3,0,'Actv CapExpend'!AD179))</f>
        <v>0</v>
      </c>
      <c r="AE178" s="28">
        <f>IF($C178="","",IF(N177&lt;&gt;AE$3,0,$P178+SUM('Actv CapExpend'!$Q179:AE179))+IF(N177&gt;=AE$3,0,'Actv CapExpend'!AE179))</f>
        <v>0</v>
      </c>
      <c r="AF178" s="28">
        <f>IF($C178="","",IF(N177&lt;&gt;AF$3,0,$P178+SUM('Actv CapExpend'!$Q179:AF179))+IF(N177&gt;=AF$3,0,'Actv CapExpend'!AF179))</f>
        <v>0</v>
      </c>
      <c r="AG178" s="28">
        <f>IF($C178="","",IF(N177&lt;&gt;AG$3,0,$P178+SUM('Actv CapExpend'!$Q179:AG179))+IF(N177&gt;=AG$3,0,'Actv CapExpend'!AG179))</f>
        <v>0</v>
      </c>
      <c r="AH178" s="28">
        <f>IF($C178="","",IF(N177&lt;&gt;AH$3,0,$P178+SUM('Actv CapExpend'!$Q179:AH179))+IF(N177&gt;=AH$3,0,'Actv CapExpend'!AH179))</f>
        <v>0</v>
      </c>
      <c r="AI178" s="28">
        <f>IF($C178="","",IF(N177&lt;&gt;AI$3,0,$P178+SUM('Actv CapExpend'!$Q179:AI179))+IF(N177&gt;=AI$3,0,'Actv CapExpend'!AI179))</f>
        <v>0</v>
      </c>
      <c r="AJ178" s="28">
        <f>IF($C178="","",IF(N177&lt;&gt;AJ$3,0,$P178+SUM('Actv CapExpend'!$Q179:AJ179))+IF(N177&gt;=AJ$3,0,'Actv CapExpend'!AJ179))</f>
        <v>0</v>
      </c>
      <c r="AK178" s="28">
        <f>IF($C178="","",IF(N177&lt;&gt;AK$3,0,$P178+SUM('Actv CapExpend'!$Q179:AK179))+IF(N177&gt;=AK$3,0,'Actv CapExpend'!AK179))</f>
        <v>0</v>
      </c>
      <c r="AL178" s="28">
        <f>IF($C178="","",IF(N177&lt;&gt;AL$3,0,$P178+SUM('Actv CapExpend'!$Q179:AL179))+IF(N177&gt;=AL$3,0,'Actv CapExpend'!AL179))</f>
        <v>0</v>
      </c>
      <c r="AM178" s="3" t="str">
        <f t="shared" si="20"/>
        <v>Print</v>
      </c>
      <c r="AO178" s="17"/>
      <c r="AP178" s="17"/>
    </row>
    <row r="179" spans="2:42" s="2" customFormat="1">
      <c r="B179" s="3">
        <f t="shared" si="22"/>
        <v>168</v>
      </c>
      <c r="C179" s="3" t="str">
        <f>'Actv CapExpend'!C180</f>
        <v>320100</v>
      </c>
      <c r="D179" s="21" t="str">
        <f>'Actv CapExpend'!D180</f>
        <v/>
      </c>
      <c r="F179" s="778" t="str">
        <f>'Actv CapExpend'!F180</f>
        <v>320100-WT Equip Non-Media</v>
      </c>
      <c r="H179" s="3" t="str">
        <f>'Actv CapExpend'!H180</f>
        <v>10132010</v>
      </c>
      <c r="J179" s="3">
        <f>'Actv CapExpend'!J180</f>
        <v>320.3</v>
      </c>
      <c r="L179" s="3" t="str">
        <f>'Actv CapExpend'!L180</f>
        <v>Y</v>
      </c>
      <c r="N179" s="27" t="str">
        <f>'Actv CapExpend'!N180</f>
        <v/>
      </c>
      <c r="O179" s="2" t="str">
        <f t="shared" si="21"/>
        <v/>
      </c>
      <c r="P179" s="16">
        <f>'Actv CapExpend'!P180</f>
        <v>198469.77700000003</v>
      </c>
      <c r="Q179" s="16">
        <f>IF($C179="","",IF(N177&lt;&gt;Q$3,0,$P179+SUM('Actv CapExpend'!$Q180:Q180)))</f>
        <v>0</v>
      </c>
      <c r="R179" s="28">
        <f>IF($C179="","",IF(N177&lt;&gt;R$3,0,$P179+SUM('Actv CapExpend'!$Q180:R180))+IF(N177&gt;=R$3,0,'Actv CapExpend'!R180))</f>
        <v>0</v>
      </c>
      <c r="S179" s="28">
        <f>IF($C179="","",IF(N177&lt;&gt;S$3,0,$P179+SUM('Actv CapExpend'!$Q180:S180))+IF(N177&gt;=S$3,0,'Actv CapExpend'!S180))</f>
        <v>0</v>
      </c>
      <c r="T179" s="28">
        <f>IF($C179="","",IF(N177&lt;&gt;T$3,0,$P179+SUM('Actv CapExpend'!$Q180:T180))+IF(N177&gt;=T$3,0,'Actv CapExpend'!T180))</f>
        <v>0</v>
      </c>
      <c r="U179" s="28">
        <f>IF($C179="","",IF(N177&lt;&gt;U$3,0,$P179+SUM('Actv CapExpend'!$Q180:U180))+IF(N177&gt;=U$3,0,'Actv CapExpend'!U180))</f>
        <v>0</v>
      </c>
      <c r="V179" s="28">
        <f>IF($C179="","",IF(N177&lt;&gt;V$3,0,$P179+SUM('Actv CapExpend'!$Q180:V180))+IF(N177&gt;=V$3,0,'Actv CapExpend'!V180))</f>
        <v>0</v>
      </c>
      <c r="W179" s="28">
        <f>IF($C179="","",IF(N177&lt;&gt;W$3,0,$P179+SUM('Actv CapExpend'!$Q180:W180))+IF(N177&gt;=W$3,0,'Actv CapExpend'!W180))</f>
        <v>0</v>
      </c>
      <c r="X179" s="28">
        <f>IF($C179="","",IF(N177&lt;&gt;X$3,0,$P179+SUM('Actv CapExpend'!$Q180:X180))+IF(N177&gt;=X$3,0,'Actv CapExpend'!X180))</f>
        <v>0</v>
      </c>
      <c r="Y179" s="28">
        <f>IF($C179="","",IF(N177&lt;&gt;Y$3,0,$P179+SUM('Actv CapExpend'!$Q180:Y180))+IF(N177&gt;=Y$3,0,'Actv CapExpend'!Y180))</f>
        <v>0</v>
      </c>
      <c r="Z179" s="28">
        <f>IF($C179="","",IF(N177&lt;&gt;Z$3,0,$P179+SUM('Actv CapExpend'!$Q180:Z180))+IF(N177&gt;=Z$3,0,'Actv CapExpend'!Z180))</f>
        <v>0</v>
      </c>
      <c r="AA179" s="28">
        <f>IF($C179="","",IF(N177&lt;&gt;AA$3,0,$P179+SUM('Actv CapExpend'!$Q180:AA180))+IF(N177&gt;=AA$3,0,'Actv CapExpend'!AA180))</f>
        <v>1963695.318365566</v>
      </c>
      <c r="AB179" s="28">
        <f>IF($C179="","",IF(N177&lt;&gt;AB$3,0,$P179+SUM('Actv CapExpend'!$Q180:AB180))+IF(N177&gt;=AB$3,0,'Actv CapExpend'!AB180))</f>
        <v>439724.97978750005</v>
      </c>
      <c r="AC179" s="28">
        <f>IF($C179="","",IF(N177&lt;&gt;AC$3,0,$P179+SUM('Actv CapExpend'!$Q180:AC180))+IF(N177&gt;=AC$3,0,'Actv CapExpend'!AC180))</f>
        <v>0</v>
      </c>
      <c r="AD179" s="28">
        <f>IF($C179="","",IF(N177&lt;&gt;AD$3,0,$P179+SUM('Actv CapExpend'!$Q180:AD180))+IF(N177&gt;=AD$3,0,'Actv CapExpend'!AD180))</f>
        <v>0</v>
      </c>
      <c r="AE179" s="28">
        <f>IF($C179="","",IF(N177&lt;&gt;AE$3,0,$P179+SUM('Actv CapExpend'!$Q180:AE180))+IF(N177&gt;=AE$3,0,'Actv CapExpend'!AE180))</f>
        <v>0</v>
      </c>
      <c r="AF179" s="28">
        <f>IF($C179="","",IF(N177&lt;&gt;AF$3,0,$P179+SUM('Actv CapExpend'!$Q180:AF180))+IF(N177&gt;=AF$3,0,'Actv CapExpend'!AF180))</f>
        <v>0</v>
      </c>
      <c r="AG179" s="28">
        <f>IF($C179="","",IF(N177&lt;&gt;AG$3,0,$P179+SUM('Actv CapExpend'!$Q180:AG180))+IF(N177&gt;=AG$3,0,'Actv CapExpend'!AG180))</f>
        <v>0</v>
      </c>
      <c r="AH179" s="28">
        <f>IF($C179="","",IF(N177&lt;&gt;AH$3,0,$P179+SUM('Actv CapExpend'!$Q180:AH180))+IF(N177&gt;=AH$3,0,'Actv CapExpend'!AH180))</f>
        <v>0</v>
      </c>
      <c r="AI179" s="28">
        <f>IF($C179="","",IF(N177&lt;&gt;AI$3,0,$P179+SUM('Actv CapExpend'!$Q180:AI180))+IF(N177&gt;=AI$3,0,'Actv CapExpend'!AI180))</f>
        <v>0</v>
      </c>
      <c r="AJ179" s="28">
        <f>IF($C179="","",IF(N177&lt;&gt;AJ$3,0,$P179+SUM('Actv CapExpend'!$Q180:AJ180))+IF(N177&gt;=AJ$3,0,'Actv CapExpend'!AJ180))</f>
        <v>0</v>
      </c>
      <c r="AK179" s="28">
        <f>IF($C179="","",IF(N177&lt;&gt;AK$3,0,$P179+SUM('Actv CapExpend'!$Q180:AK180))+IF(N177&gt;=AK$3,0,'Actv CapExpend'!AK180))</f>
        <v>0</v>
      </c>
      <c r="AL179" s="28">
        <f>IF($C179="","",IF(N177&lt;&gt;AL$3,0,$P179+SUM('Actv CapExpend'!$Q180:AL180))+IF(N177&gt;=AL$3,0,'Actv CapExpend'!AL180))</f>
        <v>0</v>
      </c>
      <c r="AM179" s="3" t="str">
        <f t="shared" si="20"/>
        <v>Print</v>
      </c>
      <c r="AO179" s="17"/>
      <c r="AP179" s="17"/>
    </row>
    <row r="180" spans="2:42" s="2" customFormat="1">
      <c r="B180" s="3">
        <f t="shared" si="22"/>
        <v>169</v>
      </c>
      <c r="C180" s="3" t="str">
        <f>'Actv CapExpend'!C181</f>
        <v>347000</v>
      </c>
      <c r="D180" s="21" t="str">
        <f>'Actv CapExpend'!D181</f>
        <v/>
      </c>
      <c r="F180" s="778" t="str">
        <f>'Actv CapExpend'!F181</f>
        <v>347000-Misc Equipment</v>
      </c>
      <c r="H180" s="3" t="str">
        <f>'Actv CapExpend'!H181</f>
        <v>10134700</v>
      </c>
      <c r="J180" s="3">
        <f>'Actv CapExpend'!J181</f>
        <v>347.5</v>
      </c>
      <c r="L180" s="3" t="str">
        <f>'Actv CapExpend'!L181</f>
        <v>Y</v>
      </c>
      <c r="N180" s="27" t="str">
        <f>'Actv CapExpend'!N181</f>
        <v/>
      </c>
      <c r="O180" s="2" t="str">
        <f t="shared" si="21"/>
        <v/>
      </c>
      <c r="P180" s="16">
        <f>'Actv CapExpend'!P181</f>
        <v>18042.707000000002</v>
      </c>
      <c r="Q180" s="16">
        <f>IF($C180="","",IF(N177&lt;&gt;Q$3,0,$P180+SUM('Actv CapExpend'!$Q181:Q181)))</f>
        <v>0</v>
      </c>
      <c r="R180" s="28">
        <f>IF($C180="","",IF(N177&lt;&gt;R$3,0,$P180+SUM('Actv CapExpend'!$Q181:R181))+IF(N177&gt;=R$3,0,'Actv CapExpend'!R181))</f>
        <v>0</v>
      </c>
      <c r="S180" s="28">
        <f>IF($C180="","",IF(N177&lt;&gt;S$3,0,$P180+SUM('Actv CapExpend'!$Q181:S181))+IF(N177&gt;=S$3,0,'Actv CapExpend'!S181))</f>
        <v>0</v>
      </c>
      <c r="T180" s="28">
        <f>IF($C180="","",IF(N177&lt;&gt;T$3,0,$P180+SUM('Actv CapExpend'!$Q181:T181))+IF(N177&gt;=T$3,0,'Actv CapExpend'!T181))</f>
        <v>0</v>
      </c>
      <c r="U180" s="28">
        <f>IF($C180="","",IF(N177&lt;&gt;U$3,0,$P180+SUM('Actv CapExpend'!$Q181:U181))+IF(N177&gt;=U$3,0,'Actv CapExpend'!U181))</f>
        <v>0</v>
      </c>
      <c r="V180" s="28">
        <f>IF($C180="","",IF(N177&lt;&gt;V$3,0,$P180+SUM('Actv CapExpend'!$Q181:V181))+IF(N177&gt;=V$3,0,'Actv CapExpend'!V181))</f>
        <v>0</v>
      </c>
      <c r="W180" s="28">
        <f>IF($C180="","",IF(N177&lt;&gt;W$3,0,$P180+SUM('Actv CapExpend'!$Q181:W181))+IF(N177&gt;=W$3,0,'Actv CapExpend'!W181))</f>
        <v>0</v>
      </c>
      <c r="X180" s="28">
        <f>IF($C180="","",IF(N177&lt;&gt;X$3,0,$P180+SUM('Actv CapExpend'!$Q181:X181))+IF(N177&gt;=X$3,0,'Actv CapExpend'!X181))</f>
        <v>0</v>
      </c>
      <c r="Y180" s="28">
        <f>IF($C180="","",IF(N177&lt;&gt;Y$3,0,$P180+SUM('Actv CapExpend'!$Q181:Y181))+IF(N177&gt;=Y$3,0,'Actv CapExpend'!Y181))</f>
        <v>0</v>
      </c>
      <c r="Z180" s="28">
        <f>IF($C180="","",IF(N177&lt;&gt;Z$3,0,$P180+SUM('Actv CapExpend'!$Q181:Z181))+IF(N177&gt;=Z$3,0,'Actv CapExpend'!Z181))</f>
        <v>0</v>
      </c>
      <c r="AA180" s="28">
        <f>IF($C180="","",IF(N177&lt;&gt;AA$3,0,$P180+SUM('Actv CapExpend'!$Q181:AA181))+IF(N177&gt;=AA$3,0,'Actv CapExpend'!AA181))</f>
        <v>178517.75621505146</v>
      </c>
      <c r="AB180" s="28">
        <f>IF($C180="","",IF(N177&lt;&gt;AB$3,0,$P180+SUM('Actv CapExpend'!$Q181:AB181))+IF(N177&gt;=AB$3,0,'Actv CapExpend'!AB181))</f>
        <v>39974.998162500007</v>
      </c>
      <c r="AC180" s="28">
        <f>IF($C180="","",IF(N177&lt;&gt;AC$3,0,$P180+SUM('Actv CapExpend'!$Q181:AC181))+IF(N177&gt;=AC$3,0,'Actv CapExpend'!AC181))</f>
        <v>0</v>
      </c>
      <c r="AD180" s="28">
        <f>IF($C180="","",IF(N177&lt;&gt;AD$3,0,$P180+SUM('Actv CapExpend'!$Q181:AD181))+IF(N177&gt;=AD$3,0,'Actv CapExpend'!AD181))</f>
        <v>0</v>
      </c>
      <c r="AE180" s="28">
        <f>IF($C180="","",IF(N177&lt;&gt;AE$3,0,$P180+SUM('Actv CapExpend'!$Q181:AE181))+IF(N177&gt;=AE$3,0,'Actv CapExpend'!AE181))</f>
        <v>0</v>
      </c>
      <c r="AF180" s="28">
        <f>IF($C180="","",IF(N177&lt;&gt;AF$3,0,$P180+SUM('Actv CapExpend'!$Q181:AF181))+IF(N177&gt;=AF$3,0,'Actv CapExpend'!AF181))</f>
        <v>0</v>
      </c>
      <c r="AG180" s="28">
        <f>IF($C180="","",IF(N177&lt;&gt;AG$3,0,$P180+SUM('Actv CapExpend'!$Q181:AG181))+IF(N177&gt;=AG$3,0,'Actv CapExpend'!AG181))</f>
        <v>0</v>
      </c>
      <c r="AH180" s="28">
        <f>IF($C180="","",IF(N177&lt;&gt;AH$3,0,$P180+SUM('Actv CapExpend'!$Q181:AH181))+IF(N177&gt;=AH$3,0,'Actv CapExpend'!AH181))</f>
        <v>0</v>
      </c>
      <c r="AI180" s="28">
        <f>IF($C180="","",IF(N177&lt;&gt;AI$3,0,$P180+SUM('Actv CapExpend'!$Q181:AI181))+IF(N177&gt;=AI$3,0,'Actv CapExpend'!AI181))</f>
        <v>0</v>
      </c>
      <c r="AJ180" s="28">
        <f>IF($C180="","",IF(N177&lt;&gt;AJ$3,0,$P180+SUM('Actv CapExpend'!$Q181:AJ181))+IF(N177&gt;=AJ$3,0,'Actv CapExpend'!AJ181))</f>
        <v>0</v>
      </c>
      <c r="AK180" s="28">
        <f>IF($C180="","",IF(N177&lt;&gt;AK$3,0,$P180+SUM('Actv CapExpend'!$Q181:AK181))+IF(N177&gt;=AK$3,0,'Actv CapExpend'!AK181))</f>
        <v>0</v>
      </c>
      <c r="AL180" s="28">
        <f>IF($C180="","",IF(N177&lt;&gt;AL$3,0,$P180+SUM('Actv CapExpend'!$Q181:AL181))+IF(N177&gt;=AL$3,0,'Actv CapExpend'!AL181))</f>
        <v>0</v>
      </c>
      <c r="AM180" s="3" t="str">
        <f t="shared" si="20"/>
        <v>Print</v>
      </c>
      <c r="AO180" s="17"/>
      <c r="AP180" s="17"/>
    </row>
    <row r="181" spans="2:42" s="2" customFormat="1">
      <c r="B181" s="3">
        <f t="shared" si="22"/>
        <v>170</v>
      </c>
      <c r="C181" s="3" t="str">
        <f>'Actv CapExpend'!C182</f>
        <v>331200</v>
      </c>
      <c r="D181" s="21" t="str">
        <f>'Actv CapExpend'!D182</f>
        <v>331001-T&amp;D Mains</v>
      </c>
      <c r="F181" s="778" t="str">
        <f>'Actv CapExpend'!F182</f>
        <v>331200-TD Mains 6in to 8in</v>
      </c>
      <c r="H181" s="3" t="str">
        <f>'Actv CapExpend'!H182</f>
        <v>10133100</v>
      </c>
      <c r="J181" s="3">
        <f>'Actv CapExpend'!J182</f>
        <v>331.4</v>
      </c>
      <c r="L181" s="3" t="str">
        <f>'Actv CapExpend'!L182</f>
        <v/>
      </c>
      <c r="N181" s="27" t="str">
        <f>'Actv CapExpend'!N182</f>
        <v/>
      </c>
      <c r="O181" s="2" t="str">
        <f t="shared" si="21"/>
        <v/>
      </c>
      <c r="P181" s="16">
        <f>'Actv CapExpend'!P182</f>
        <v>0</v>
      </c>
      <c r="Q181" s="16">
        <f>IF($C181="","",IF(N177&lt;&gt;Q$3,0,$P181+SUM('Actv CapExpend'!$Q182:Q182)))</f>
        <v>0</v>
      </c>
      <c r="R181" s="28">
        <f>IF($C181="","",IF(N177&lt;&gt;R$3,0,$P181+SUM('Actv CapExpend'!$Q182:R182))+IF(N177&gt;=R$3,0,'Actv CapExpend'!R182))</f>
        <v>0</v>
      </c>
      <c r="S181" s="28">
        <f>IF($C181="","",IF(N177&lt;&gt;S$3,0,$P181+SUM('Actv CapExpend'!$Q182:S182))+IF(N177&gt;=S$3,0,'Actv CapExpend'!S182))</f>
        <v>0</v>
      </c>
      <c r="T181" s="28">
        <f>IF($C181="","",IF(N177&lt;&gt;T$3,0,$P181+SUM('Actv CapExpend'!$Q182:T182))+IF(N177&gt;=T$3,0,'Actv CapExpend'!T182))</f>
        <v>0</v>
      </c>
      <c r="U181" s="28">
        <f>IF($C181="","",IF(N177&lt;&gt;U$3,0,$P181+SUM('Actv CapExpend'!$Q182:U182))+IF(N177&gt;=U$3,0,'Actv CapExpend'!U182))</f>
        <v>0</v>
      </c>
      <c r="V181" s="28">
        <f>IF($C181="","",IF(N177&lt;&gt;V$3,0,$P181+SUM('Actv CapExpend'!$Q182:V182))+IF(N177&gt;=V$3,0,'Actv CapExpend'!V182))</f>
        <v>0</v>
      </c>
      <c r="W181" s="28">
        <f>IF($C181="","",IF(N177&lt;&gt;W$3,0,$P181+SUM('Actv CapExpend'!$Q182:W182))+IF(N177&gt;=W$3,0,'Actv CapExpend'!W182))</f>
        <v>0</v>
      </c>
      <c r="X181" s="28">
        <f>IF($C181="","",IF(N177&lt;&gt;X$3,0,$P181+SUM('Actv CapExpend'!$Q182:X182))+IF(N177&gt;=X$3,0,'Actv CapExpend'!X182))</f>
        <v>0</v>
      </c>
      <c r="Y181" s="28">
        <f>IF($C181="","",IF(N177&lt;&gt;Y$3,0,$P181+SUM('Actv CapExpend'!$Q182:Y182))+IF(N177&gt;=Y$3,0,'Actv CapExpend'!Y182))</f>
        <v>0</v>
      </c>
      <c r="Z181" s="28">
        <f>IF($C181="","",IF(N177&lt;&gt;Z$3,0,$P181+SUM('Actv CapExpend'!$Q182:Z182))+IF(N177&gt;=Z$3,0,'Actv CapExpend'!Z182))</f>
        <v>0</v>
      </c>
      <c r="AA181" s="28">
        <f>IF($C181="","",IF(N177&lt;&gt;AA$3,0,$P181+SUM('Actv CapExpend'!$Q182:AA182))+IF(N177&gt;=AA$3,0,'Actv CapExpend'!AA182))</f>
        <v>0</v>
      </c>
      <c r="AB181" s="28">
        <f>IF($C181="","",IF(N177&lt;&gt;AB$3,0,$P181+SUM('Actv CapExpend'!$Q182:AB182))+IF(N177&gt;=AB$3,0,'Actv CapExpend'!AB182))</f>
        <v>0</v>
      </c>
      <c r="AC181" s="28">
        <f>IF($C181="","",IF(N177&lt;&gt;AC$3,0,$P181+SUM('Actv CapExpend'!$Q182:AC182))+IF(N177&gt;=AC$3,0,'Actv CapExpend'!AC182))</f>
        <v>0</v>
      </c>
      <c r="AD181" s="28">
        <f>IF($C181="","",IF(N177&lt;&gt;AD$3,0,$P181+SUM('Actv CapExpend'!$Q182:AD182))+IF(N177&gt;=AD$3,0,'Actv CapExpend'!AD182))</f>
        <v>0</v>
      </c>
      <c r="AE181" s="28">
        <f>IF($C181="","",IF(N177&lt;&gt;AE$3,0,$P181+SUM('Actv CapExpend'!$Q182:AE182))+IF(N177&gt;=AE$3,0,'Actv CapExpend'!AE182))</f>
        <v>0</v>
      </c>
      <c r="AF181" s="28">
        <f>IF($C181="","",IF(N177&lt;&gt;AF$3,0,$P181+SUM('Actv CapExpend'!$Q182:AF182))+IF(N177&gt;=AF$3,0,'Actv CapExpend'!AF182))</f>
        <v>0</v>
      </c>
      <c r="AG181" s="28">
        <f>IF($C181="","",IF(N177&lt;&gt;AG$3,0,$P181+SUM('Actv CapExpend'!$Q182:AG182))+IF(N177&gt;=AG$3,0,'Actv CapExpend'!AG182))</f>
        <v>0</v>
      </c>
      <c r="AH181" s="28">
        <f>IF($C181="","",IF(N177&lt;&gt;AH$3,0,$P181+SUM('Actv CapExpend'!$Q182:AH182))+IF(N177&gt;=AH$3,0,'Actv CapExpend'!AH182))</f>
        <v>0</v>
      </c>
      <c r="AI181" s="28">
        <f>IF($C181="","",IF(N177&lt;&gt;AI$3,0,$P181+SUM('Actv CapExpend'!$Q182:AI182))+IF(N177&gt;=AI$3,0,'Actv CapExpend'!AI182))</f>
        <v>0</v>
      </c>
      <c r="AJ181" s="28">
        <f>IF($C181="","",IF(N177&lt;&gt;AJ$3,0,$P181+SUM('Actv CapExpend'!$Q182:AJ182))+IF(N177&gt;=AJ$3,0,'Actv CapExpend'!AJ182))</f>
        <v>0</v>
      </c>
      <c r="AK181" s="28">
        <f>IF($C181="","",IF(N177&lt;&gt;AK$3,0,$P181+SUM('Actv CapExpend'!$Q182:AK182))+IF(N177&gt;=AK$3,0,'Actv CapExpend'!AK182))</f>
        <v>0</v>
      </c>
      <c r="AL181" s="28">
        <f>IF($C181="","",IF(N177&lt;&gt;AL$3,0,$P181+SUM('Actv CapExpend'!$Q182:AL182))+IF(N177&gt;=AL$3,0,'Actv CapExpend'!AL182))</f>
        <v>0</v>
      </c>
      <c r="AM181" s="3" t="str">
        <f t="shared" si="20"/>
        <v>Print</v>
      </c>
      <c r="AO181" s="17"/>
      <c r="AP181" s="17"/>
    </row>
    <row r="182" spans="2:42" s="2" customFormat="1">
      <c r="B182" s="3">
        <f t="shared" si="22"/>
        <v>171</v>
      </c>
      <c r="C182" s="3" t="str">
        <f>'Actv CapExpend'!C183</f>
        <v/>
      </c>
      <c r="D182" s="21" t="str">
        <f>'Actv CapExpend'!D183</f>
        <v/>
      </c>
      <c r="F182" s="778" t="str">
        <f>'Actv CapExpend'!F183</f>
        <v/>
      </c>
      <c r="H182" s="3" t="str">
        <f>'Actv CapExpend'!H183</f>
        <v/>
      </c>
      <c r="J182" s="3" t="str">
        <f>'Actv CapExpend'!J183</f>
        <v/>
      </c>
      <c r="L182" s="3" t="str">
        <f>'Actv CapExpend'!L183</f>
        <v/>
      </c>
      <c r="N182" s="27" t="str">
        <f>'Actv CapExpend'!N183</f>
        <v/>
      </c>
      <c r="O182" s="2" t="str">
        <f t="shared" si="21"/>
        <v/>
      </c>
      <c r="P182" s="16" t="str">
        <f>'Actv CapExpend'!P183</f>
        <v/>
      </c>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3" t="str">
        <f t="shared" si="20"/>
        <v>No Print</v>
      </c>
      <c r="AO182" s="17"/>
      <c r="AP182" s="17"/>
    </row>
    <row r="183" spans="2:42" s="2" customFormat="1">
      <c r="B183" s="3">
        <f t="shared" si="22"/>
        <v>172</v>
      </c>
      <c r="C183" s="3" t="str">
        <f>'Actv CapExpend'!C184</f>
        <v/>
      </c>
      <c r="D183" s="21" t="str">
        <f>'Actv CapExpend'!D184</f>
        <v>I12-02axxx</v>
      </c>
      <c r="F183" s="778" t="str">
        <f>'Actv CapExpend'!F184</f>
        <v>KRS 1 Screw Press</v>
      </c>
      <c r="H183" s="3" t="str">
        <f>'Actv CapExpend'!H184</f>
        <v/>
      </c>
      <c r="J183" s="3" t="str">
        <f>'Actv CapExpend'!J184</f>
        <v/>
      </c>
      <c r="L183" s="3" t="str">
        <f>'Actv CapExpend'!L184</f>
        <v/>
      </c>
      <c r="N183" s="27">
        <f>'Actv CapExpend'!N184</f>
        <v>46326</v>
      </c>
      <c r="O183" s="2" t="b">
        <f t="shared" si="21"/>
        <v>1</v>
      </c>
      <c r="P183" s="16" t="str">
        <f>'Actv CapExpend'!P184</f>
        <v/>
      </c>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3" t="str">
        <f t="shared" si="20"/>
        <v>Print</v>
      </c>
      <c r="AO183" s="17"/>
      <c r="AP183" s="17"/>
    </row>
    <row r="184" spans="2:42" s="2" customFormat="1">
      <c r="B184" s="3">
        <f t="shared" si="22"/>
        <v>173</v>
      </c>
      <c r="C184" s="3" t="str">
        <f>'Actv CapExpend'!C185</f>
        <v>311200</v>
      </c>
      <c r="D184" s="21" t="str">
        <f>'Actv CapExpend'!D185</f>
        <v/>
      </c>
      <c r="F184" s="778" t="str">
        <f>'Actv CapExpend'!F185</f>
        <v>311200-Pump Eqp Electric</v>
      </c>
      <c r="H184" s="3" t="str">
        <f>'Actv CapExpend'!H185</f>
        <v>10131120</v>
      </c>
      <c r="J184" s="3">
        <f>'Actv CapExpend'!J185</f>
        <v>311.2</v>
      </c>
      <c r="L184" s="3" t="str">
        <f>'Actv CapExpend'!L185</f>
        <v>Y</v>
      </c>
      <c r="N184" s="27" t="str">
        <f>'Actv CapExpend'!N185</f>
        <v/>
      </c>
      <c r="O184" s="2" t="str">
        <f t="shared" si="21"/>
        <v/>
      </c>
      <c r="P184" s="16">
        <f>'Actv CapExpend'!P185</f>
        <v>0</v>
      </c>
      <c r="Q184" s="16">
        <f>IF($C184="","",IF(N183&lt;&gt;Q$3,0,$P184+SUM('Actv CapExpend'!$Q185:Q185)))</f>
        <v>0</v>
      </c>
      <c r="R184" s="28">
        <f>IF($C184="","",IF(N183&lt;&gt;R$3,0,$P184+SUM('Actv CapExpend'!$Q185:R185))+IF(N183&gt;=R$3,0,'Actv CapExpend'!R185))</f>
        <v>0</v>
      </c>
      <c r="S184" s="28">
        <f>IF($C184="","",IF(N183&lt;&gt;S$3,0,$P184+SUM('Actv CapExpend'!$Q185:S185))+IF(N183&gt;=S$3,0,'Actv CapExpend'!S185))</f>
        <v>0</v>
      </c>
      <c r="T184" s="28">
        <f>IF($C184="","",IF(N183&lt;&gt;T$3,0,$P184+SUM('Actv CapExpend'!$Q185:T185))+IF(N183&gt;=T$3,0,'Actv CapExpend'!T185))</f>
        <v>0</v>
      </c>
      <c r="U184" s="28">
        <f>IF($C184="","",IF(N183&lt;&gt;U$3,0,$P184+SUM('Actv CapExpend'!$Q185:U185))+IF(N183&gt;=U$3,0,'Actv CapExpend'!U185))</f>
        <v>0</v>
      </c>
      <c r="V184" s="28">
        <f>IF($C184="","",IF(N183&lt;&gt;V$3,0,$P184+SUM('Actv CapExpend'!$Q185:V185))+IF(N183&gt;=V$3,0,'Actv CapExpend'!V185))</f>
        <v>0</v>
      </c>
      <c r="W184" s="28">
        <f>IF($C184="","",IF(N183&lt;&gt;W$3,0,$P184+SUM('Actv CapExpend'!$Q185:W185))+IF(N183&gt;=W$3,0,'Actv CapExpend'!W185))</f>
        <v>0</v>
      </c>
      <c r="X184" s="28">
        <f>IF($C184="","",IF(N183&lt;&gt;X$3,0,$P184+SUM('Actv CapExpend'!$Q185:X185))+IF(N183&gt;=X$3,0,'Actv CapExpend'!X185))</f>
        <v>0</v>
      </c>
      <c r="Y184" s="28">
        <f>IF($C184="","",IF(N183&lt;&gt;Y$3,0,$P184+SUM('Actv CapExpend'!$Q185:Y185))+IF(N183&gt;=Y$3,0,'Actv CapExpend'!Y185))</f>
        <v>0</v>
      </c>
      <c r="Z184" s="28">
        <f>IF($C184="","",IF(N183&lt;&gt;Z$3,0,$P184+SUM('Actv CapExpend'!$Q185:Z185))+IF(N183&gt;=Z$3,0,'Actv CapExpend'!Z185))</f>
        <v>0</v>
      </c>
      <c r="AA184" s="28">
        <f>IF($C184="","",IF(N183&lt;&gt;AA$3,0,$P184+SUM('Actv CapExpend'!$Q185:AA185))+IF(N183&gt;=AA$3,0,'Actv CapExpend'!AA185))</f>
        <v>0</v>
      </c>
      <c r="AB184" s="28">
        <f>IF($C184="","",IF(N183&lt;&gt;AB$3,0,$P184+SUM('Actv CapExpend'!$Q185:AB185))+IF(N183&gt;=AB$3,0,'Actv CapExpend'!AB185))</f>
        <v>0</v>
      </c>
      <c r="AC184" s="28">
        <f>IF($C184="","",IF(N183&lt;&gt;AC$3,0,$P184+SUM('Actv CapExpend'!$Q185:AC185))+IF(N183&gt;=AC$3,0,'Actv CapExpend'!AC185))</f>
        <v>0</v>
      </c>
      <c r="AD184" s="28">
        <f>IF($C184="","",IF(N183&lt;&gt;AD$3,0,$P184+SUM('Actv CapExpend'!$Q185:AD185))+IF(N183&gt;=AD$3,0,'Actv CapExpend'!AD185))</f>
        <v>0</v>
      </c>
      <c r="AE184" s="28">
        <f>IF($C184="","",IF(N183&lt;&gt;AE$3,0,$P184+SUM('Actv CapExpend'!$Q185:AE185))+IF(N183&gt;=AE$3,0,'Actv CapExpend'!AE185))</f>
        <v>0</v>
      </c>
      <c r="AF184" s="28">
        <f>IF($C184="","",IF(N183&lt;&gt;AF$3,0,$P184+SUM('Actv CapExpend'!$Q185:AF185))+IF(N183&gt;=AF$3,0,'Actv CapExpend'!AF185))</f>
        <v>0</v>
      </c>
      <c r="AG184" s="28">
        <f>IF($C184="","",IF(N183&lt;&gt;AG$3,0,$P184+SUM('Actv CapExpend'!$Q185:AG185))+IF(N183&gt;=AG$3,0,'Actv CapExpend'!AG185))</f>
        <v>0</v>
      </c>
      <c r="AH184" s="28">
        <f>IF($C184="","",IF(N183&lt;&gt;AH$3,0,$P184+SUM('Actv CapExpend'!$Q185:AH185))+IF(N183&gt;=AH$3,0,'Actv CapExpend'!AH185))</f>
        <v>0</v>
      </c>
      <c r="AI184" s="28">
        <f>IF($C184="","",IF(N183&lt;&gt;AI$3,0,$P184+SUM('Actv CapExpend'!$Q185:AI185))+IF(N183&gt;=AI$3,0,'Actv CapExpend'!AI185))</f>
        <v>0</v>
      </c>
      <c r="AJ184" s="28">
        <f>IF($C184="","",IF(N183&lt;&gt;AJ$3,0,$P184+SUM('Actv CapExpend'!$Q185:AJ185))+IF(N183&gt;=AJ$3,0,'Actv CapExpend'!AJ185))</f>
        <v>2797400.2461297661</v>
      </c>
      <c r="AK184" s="28">
        <f>IF($C184="","",IF(N183&lt;&gt;AK$3,0,$P184+SUM('Actv CapExpend'!$Q185:AK185))+IF(N183&gt;=AK$3,0,'Actv CapExpend'!AK185))</f>
        <v>198045</v>
      </c>
      <c r="AL184" s="28">
        <f>IF($C184="","",IF(N183&lt;&gt;AL$3,0,$P184+SUM('Actv CapExpend'!$Q185:AL185))+IF(N183&gt;=AL$3,0,'Actv CapExpend'!AL185))</f>
        <v>189953.871525</v>
      </c>
      <c r="AM184" s="3" t="str">
        <f t="shared" si="20"/>
        <v>Print</v>
      </c>
      <c r="AO184" s="17"/>
      <c r="AP184" s="17"/>
    </row>
    <row r="185" spans="2:42" s="2" customFormat="1">
      <c r="B185" s="3">
        <f t="shared" si="22"/>
        <v>174</v>
      </c>
      <c r="C185" s="3" t="str">
        <f>'Actv CapExpend'!C186</f>
        <v>320100</v>
      </c>
      <c r="D185" s="21" t="str">
        <f>'Actv CapExpend'!D186</f>
        <v/>
      </c>
      <c r="F185" s="778" t="str">
        <f>'Actv CapExpend'!F186</f>
        <v>320100-WT Equip Non-Media</v>
      </c>
      <c r="H185" s="3" t="str">
        <f>'Actv CapExpend'!H186</f>
        <v>10132010</v>
      </c>
      <c r="J185" s="3">
        <f>'Actv CapExpend'!J186</f>
        <v>320.3</v>
      </c>
      <c r="L185" s="3" t="str">
        <f>'Actv CapExpend'!L186</f>
        <v>Y</v>
      </c>
      <c r="N185" s="27" t="str">
        <f>'Actv CapExpend'!N186</f>
        <v/>
      </c>
      <c r="O185" s="2" t="str">
        <f t="shared" si="21"/>
        <v/>
      </c>
      <c r="P185" s="16">
        <f>'Actv CapExpend'!P186</f>
        <v>0</v>
      </c>
      <c r="Q185" s="16">
        <f>IF($C185="","",IF(N183&lt;&gt;Q$3,0,$P185+SUM('Actv CapExpend'!$Q186:Q186)))</f>
        <v>0</v>
      </c>
      <c r="R185" s="28">
        <f>IF($C185="","",IF(N183&lt;&gt;R$3,0,$P185+SUM('Actv CapExpend'!$Q186:R186))+IF(N183&gt;=R$3,0,'Actv CapExpend'!R186))</f>
        <v>0</v>
      </c>
      <c r="S185" s="28">
        <f>IF($C185="","",IF(N183&lt;&gt;S$3,0,$P185+SUM('Actv CapExpend'!$Q186:S186))+IF(N183&gt;=S$3,0,'Actv CapExpend'!S186))</f>
        <v>0</v>
      </c>
      <c r="T185" s="28">
        <f>IF($C185="","",IF(N183&lt;&gt;T$3,0,$P185+SUM('Actv CapExpend'!$Q186:T186))+IF(N183&gt;=T$3,0,'Actv CapExpend'!T186))</f>
        <v>0</v>
      </c>
      <c r="U185" s="28">
        <f>IF($C185="","",IF(N183&lt;&gt;U$3,0,$P185+SUM('Actv CapExpend'!$Q186:U186))+IF(N183&gt;=U$3,0,'Actv CapExpend'!U186))</f>
        <v>0</v>
      </c>
      <c r="V185" s="28">
        <f>IF($C185="","",IF(N183&lt;&gt;V$3,0,$P185+SUM('Actv CapExpend'!$Q186:V186))+IF(N183&gt;=V$3,0,'Actv CapExpend'!V186))</f>
        <v>0</v>
      </c>
      <c r="W185" s="28">
        <f>IF($C185="","",IF(N183&lt;&gt;W$3,0,$P185+SUM('Actv CapExpend'!$Q186:W186))+IF(N183&gt;=W$3,0,'Actv CapExpend'!W186))</f>
        <v>0</v>
      </c>
      <c r="X185" s="28">
        <f>IF($C185="","",IF(N183&lt;&gt;X$3,0,$P185+SUM('Actv CapExpend'!$Q186:X186))+IF(N183&gt;=X$3,0,'Actv CapExpend'!X186))</f>
        <v>0</v>
      </c>
      <c r="Y185" s="28">
        <f>IF($C185="","",IF(N183&lt;&gt;Y$3,0,$P185+SUM('Actv CapExpend'!$Q186:Y186))+IF(N183&gt;=Y$3,0,'Actv CapExpend'!Y186))</f>
        <v>0</v>
      </c>
      <c r="Z185" s="28">
        <f>IF($C185="","",IF(N183&lt;&gt;Z$3,0,$P185+SUM('Actv CapExpend'!$Q186:Z186))+IF(N183&gt;=Z$3,0,'Actv CapExpend'!Z186))</f>
        <v>0</v>
      </c>
      <c r="AA185" s="28">
        <f>IF($C185="","",IF(N183&lt;&gt;AA$3,0,$P185+SUM('Actv CapExpend'!$Q186:AA186))+IF(N183&gt;=AA$3,0,'Actv CapExpend'!AA186))</f>
        <v>0</v>
      </c>
      <c r="AB185" s="28">
        <f>IF($C185="","",IF(N183&lt;&gt;AB$3,0,$P185+SUM('Actv CapExpend'!$Q186:AB186))+IF(N183&gt;=AB$3,0,'Actv CapExpend'!AB186))</f>
        <v>0</v>
      </c>
      <c r="AC185" s="28">
        <f>IF($C185="","",IF(N183&lt;&gt;AC$3,0,$P185+SUM('Actv CapExpend'!$Q186:AC186))+IF(N183&gt;=AC$3,0,'Actv CapExpend'!AC186))</f>
        <v>0</v>
      </c>
      <c r="AD185" s="28">
        <f>IF($C185="","",IF(N183&lt;&gt;AD$3,0,$P185+SUM('Actv CapExpend'!$Q186:AD186))+IF(N183&gt;=AD$3,0,'Actv CapExpend'!AD186))</f>
        <v>0</v>
      </c>
      <c r="AE185" s="28">
        <f>IF($C185="","",IF(N183&lt;&gt;AE$3,0,$P185+SUM('Actv CapExpend'!$Q186:AE186))+IF(N183&gt;=AE$3,0,'Actv CapExpend'!AE186))</f>
        <v>0</v>
      </c>
      <c r="AF185" s="28">
        <f>IF($C185="","",IF(N183&lt;&gt;AF$3,0,$P185+SUM('Actv CapExpend'!$Q186:AF186))+IF(N183&gt;=AF$3,0,'Actv CapExpend'!AF186))</f>
        <v>0</v>
      </c>
      <c r="AG185" s="28">
        <f>IF($C185="","",IF(N183&lt;&gt;AG$3,0,$P185+SUM('Actv CapExpend'!$Q186:AG186))+IF(N183&gt;=AG$3,0,'Actv CapExpend'!AG186))</f>
        <v>0</v>
      </c>
      <c r="AH185" s="28">
        <f>IF($C185="","",IF(N183&lt;&gt;AH$3,0,$P185+SUM('Actv CapExpend'!$Q186:AH186))+IF(N183&gt;=AH$3,0,'Actv CapExpend'!AH186))</f>
        <v>0</v>
      </c>
      <c r="AI185" s="28">
        <f>IF($C185="","",IF(N183&lt;&gt;AI$3,0,$P185+SUM('Actv CapExpend'!$Q186:AI186))+IF(N183&gt;=AI$3,0,'Actv CapExpend'!AI186))</f>
        <v>0</v>
      </c>
      <c r="AJ185" s="28">
        <f>IF($C185="","",IF(N183&lt;&gt;AJ$3,0,$P185+SUM('Actv CapExpend'!$Q186:AJ186))+IF(N183&gt;=AJ$3,0,'Actv CapExpend'!AJ186))</f>
        <v>1864933.4974198441</v>
      </c>
      <c r="AK185" s="28">
        <f>IF($C185="","",IF(N183&lt;&gt;AK$3,0,$P185+SUM('Actv CapExpend'!$Q186:AK186))+IF(N183&gt;=AK$3,0,'Actv CapExpend'!AK186))</f>
        <v>132030</v>
      </c>
      <c r="AL185" s="28">
        <f>IF($C185="","",IF(N183&lt;&gt;AL$3,0,$P185+SUM('Actv CapExpend'!$Q186:AL186))+IF(N183&gt;=AL$3,0,'Actv CapExpend'!AL186))</f>
        <v>126635.91434999999</v>
      </c>
      <c r="AM185" s="3" t="str">
        <f t="shared" si="20"/>
        <v>Print</v>
      </c>
      <c r="AO185" s="17"/>
      <c r="AP185" s="17"/>
    </row>
    <row r="186" spans="2:42" s="2" customFormat="1">
      <c r="B186" s="3">
        <f t="shared" si="22"/>
        <v>175</v>
      </c>
      <c r="C186" s="3" t="str">
        <f>'Actv CapExpend'!C187</f>
        <v>347000</v>
      </c>
      <c r="D186" s="21" t="str">
        <f>'Actv CapExpend'!D187</f>
        <v/>
      </c>
      <c r="F186" s="778" t="str">
        <f>'Actv CapExpend'!F187</f>
        <v>347000-Misc Equipment</v>
      </c>
      <c r="H186" s="3" t="str">
        <f>'Actv CapExpend'!H187</f>
        <v>10134700</v>
      </c>
      <c r="J186" s="3">
        <f>'Actv CapExpend'!J187</f>
        <v>347.5</v>
      </c>
      <c r="L186" s="3" t="str">
        <f>'Actv CapExpend'!L187</f>
        <v>Y</v>
      </c>
      <c r="N186" s="27" t="str">
        <f>'Actv CapExpend'!N187</f>
        <v/>
      </c>
      <c r="O186" s="2" t="str">
        <f t="shared" si="21"/>
        <v/>
      </c>
      <c r="P186" s="16">
        <f>'Actv CapExpend'!P187</f>
        <v>0</v>
      </c>
      <c r="Q186" s="16">
        <f>IF($C186="","",IF(N183&lt;&gt;Q$3,0,$P186+SUM('Actv CapExpend'!$Q187:Q187)))</f>
        <v>0</v>
      </c>
      <c r="R186" s="28">
        <f>IF($C186="","",IF(N183&lt;&gt;R$3,0,$P186+SUM('Actv CapExpend'!$Q187:R187))+IF(N183&gt;=R$3,0,'Actv CapExpend'!R187))</f>
        <v>0</v>
      </c>
      <c r="S186" s="28">
        <f>IF($C186="","",IF(N183&lt;&gt;S$3,0,$P186+SUM('Actv CapExpend'!$Q187:S187))+IF(N183&gt;=S$3,0,'Actv CapExpend'!S187))</f>
        <v>0</v>
      </c>
      <c r="T186" s="28">
        <f>IF($C186="","",IF(N183&lt;&gt;T$3,0,$P186+SUM('Actv CapExpend'!$Q187:T187))+IF(N183&gt;=T$3,0,'Actv CapExpend'!T187))</f>
        <v>0</v>
      </c>
      <c r="U186" s="28">
        <f>IF($C186="","",IF(N183&lt;&gt;U$3,0,$P186+SUM('Actv CapExpend'!$Q187:U187))+IF(N183&gt;=U$3,0,'Actv CapExpend'!U187))</f>
        <v>0</v>
      </c>
      <c r="V186" s="28">
        <f>IF($C186="","",IF(N183&lt;&gt;V$3,0,$P186+SUM('Actv CapExpend'!$Q187:V187))+IF(N183&gt;=V$3,0,'Actv CapExpend'!V187))</f>
        <v>0</v>
      </c>
      <c r="W186" s="28">
        <f>IF($C186="","",IF(N183&lt;&gt;W$3,0,$P186+SUM('Actv CapExpend'!$Q187:W187))+IF(N183&gt;=W$3,0,'Actv CapExpend'!W187))</f>
        <v>0</v>
      </c>
      <c r="X186" s="28">
        <f>IF($C186="","",IF(N183&lt;&gt;X$3,0,$P186+SUM('Actv CapExpend'!$Q187:X187))+IF(N183&gt;=X$3,0,'Actv CapExpend'!X187))</f>
        <v>0</v>
      </c>
      <c r="Y186" s="28">
        <f>IF($C186="","",IF(N183&lt;&gt;Y$3,0,$P186+SUM('Actv CapExpend'!$Q187:Y187))+IF(N183&gt;=Y$3,0,'Actv CapExpend'!Y187))</f>
        <v>0</v>
      </c>
      <c r="Z186" s="28">
        <f>IF($C186="","",IF(N183&lt;&gt;Z$3,0,$P186+SUM('Actv CapExpend'!$Q187:Z187))+IF(N183&gt;=Z$3,0,'Actv CapExpend'!Z187))</f>
        <v>0</v>
      </c>
      <c r="AA186" s="28">
        <f>IF($C186="","",IF(N183&lt;&gt;AA$3,0,$P186+SUM('Actv CapExpend'!$Q187:AA187))+IF(N183&gt;=AA$3,0,'Actv CapExpend'!AA187))</f>
        <v>0</v>
      </c>
      <c r="AB186" s="28">
        <f>IF($C186="","",IF(N183&lt;&gt;AB$3,0,$P186+SUM('Actv CapExpend'!$Q187:AB187))+IF(N183&gt;=AB$3,0,'Actv CapExpend'!AB187))</f>
        <v>0</v>
      </c>
      <c r="AC186" s="28">
        <f>IF($C186="","",IF(N183&lt;&gt;AC$3,0,$P186+SUM('Actv CapExpend'!$Q187:AC187))+IF(N183&gt;=AC$3,0,'Actv CapExpend'!AC187))</f>
        <v>0</v>
      </c>
      <c r="AD186" s="28">
        <f>IF($C186="","",IF(N183&lt;&gt;AD$3,0,$P186+SUM('Actv CapExpend'!$Q187:AD187))+IF(N183&gt;=AD$3,0,'Actv CapExpend'!AD187))</f>
        <v>0</v>
      </c>
      <c r="AE186" s="28">
        <f>IF($C186="","",IF(N183&lt;&gt;AE$3,0,$P186+SUM('Actv CapExpend'!$Q187:AE187))+IF(N183&gt;=AE$3,0,'Actv CapExpend'!AE187))</f>
        <v>0</v>
      </c>
      <c r="AF186" s="28">
        <f>IF($C186="","",IF(N183&lt;&gt;AF$3,0,$P186+SUM('Actv CapExpend'!$Q187:AF187))+IF(N183&gt;=AF$3,0,'Actv CapExpend'!AF187))</f>
        <v>0</v>
      </c>
      <c r="AG186" s="28">
        <f>IF($C186="","",IF(N183&lt;&gt;AG$3,0,$P186+SUM('Actv CapExpend'!$Q187:AG187))+IF(N183&gt;=AG$3,0,'Actv CapExpend'!AG187))</f>
        <v>0</v>
      </c>
      <c r="AH186" s="28">
        <f>IF($C186="","",IF(N183&lt;&gt;AH$3,0,$P186+SUM('Actv CapExpend'!$Q187:AH187))+IF(N183&gt;=AH$3,0,'Actv CapExpend'!AH187))</f>
        <v>0</v>
      </c>
      <c r="AI186" s="28">
        <f>IF($C186="","",IF(N183&lt;&gt;AI$3,0,$P186+SUM('Actv CapExpend'!$Q187:AI187))+IF(N183&gt;=AI$3,0,'Actv CapExpend'!AI187))</f>
        <v>0</v>
      </c>
      <c r="AJ186" s="28">
        <f>IF($C186="","",IF(N183&lt;&gt;AJ$3,0,$P186+SUM('Actv CapExpend'!$Q187:AJ187))+IF(N183&gt;=AJ$3,0,'Actv CapExpend'!AJ187))</f>
        <v>932466.74870992207</v>
      </c>
      <c r="AK186" s="28">
        <f>IF($C186="","",IF(N183&lt;&gt;AK$3,0,$P186+SUM('Actv CapExpend'!$Q187:AK187))+IF(N183&gt;=AK$3,0,'Actv CapExpend'!AK187))</f>
        <v>66015</v>
      </c>
      <c r="AL186" s="28">
        <f>IF($C186="","",IF(N183&lt;&gt;AL$3,0,$P186+SUM('Actv CapExpend'!$Q187:AL187))+IF(N183&gt;=AL$3,0,'Actv CapExpend'!AL187))</f>
        <v>63317.957174999996</v>
      </c>
      <c r="AM186" s="3" t="str">
        <f t="shared" si="20"/>
        <v>Print</v>
      </c>
      <c r="AO186" s="17"/>
      <c r="AP186" s="17"/>
    </row>
    <row r="187" spans="2:42" s="2" customFormat="1">
      <c r="B187" s="3">
        <f t="shared" si="22"/>
        <v>176</v>
      </c>
      <c r="C187" s="3" t="str">
        <f>'Actv CapExpend'!C188</f>
        <v>304300</v>
      </c>
      <c r="D187" s="21" t="str">
        <f>'Actv CapExpend'!D188</f>
        <v/>
      </c>
      <c r="F187" s="778" t="str">
        <f>'Actv CapExpend'!F188</f>
        <v>304300-Struct &amp; Imp-Treatment</v>
      </c>
      <c r="H187" s="3" t="str">
        <f>'Actv CapExpend'!H188</f>
        <v>10130430</v>
      </c>
      <c r="J187" s="3">
        <f>'Actv CapExpend'!J188</f>
        <v>304.3</v>
      </c>
      <c r="L187" s="3" t="str">
        <f>'Actv CapExpend'!L188</f>
        <v>y</v>
      </c>
      <c r="N187" s="27" t="str">
        <f>'Actv CapExpend'!N188</f>
        <v/>
      </c>
      <c r="O187" s="2" t="str">
        <f t="shared" si="21"/>
        <v/>
      </c>
      <c r="P187" s="16">
        <f>'Actv CapExpend'!P188</f>
        <v>0</v>
      </c>
      <c r="Q187" s="16">
        <f>IF($C187="","",IF(N183&lt;&gt;Q$3,0,$P187+SUM('Actv CapExpend'!$Q188:Q188)))</f>
        <v>0</v>
      </c>
      <c r="R187" s="28">
        <f>IF($C187="","",IF(N183&lt;&gt;R$3,0,$P187+SUM('Actv CapExpend'!$Q188:R188))+IF(N183&gt;=R$3,0,'Actv CapExpend'!R188))</f>
        <v>0</v>
      </c>
      <c r="S187" s="28">
        <f>IF($C187="","",IF(N183&lt;&gt;S$3,0,$P187+SUM('Actv CapExpend'!$Q188:S188))+IF(N183&gt;=S$3,0,'Actv CapExpend'!S188))</f>
        <v>0</v>
      </c>
      <c r="T187" s="28">
        <f>IF($C187="","",IF(N183&lt;&gt;T$3,0,$P187+SUM('Actv CapExpend'!$Q188:T188))+IF(N183&gt;=T$3,0,'Actv CapExpend'!T188))</f>
        <v>0</v>
      </c>
      <c r="U187" s="28">
        <f>IF($C187="","",IF(N183&lt;&gt;U$3,0,$P187+SUM('Actv CapExpend'!$Q188:U188))+IF(N183&gt;=U$3,0,'Actv CapExpend'!U188))</f>
        <v>0</v>
      </c>
      <c r="V187" s="28">
        <f>IF($C187="","",IF(N183&lt;&gt;V$3,0,$P187+SUM('Actv CapExpend'!$Q188:V188))+IF(N183&gt;=V$3,0,'Actv CapExpend'!V188))</f>
        <v>0</v>
      </c>
      <c r="W187" s="28">
        <f>IF($C187="","",IF(N183&lt;&gt;W$3,0,$P187+SUM('Actv CapExpend'!$Q188:W188))+IF(N183&gt;=W$3,0,'Actv CapExpend'!W188))</f>
        <v>0</v>
      </c>
      <c r="X187" s="28">
        <f>IF($C187="","",IF(N183&lt;&gt;X$3,0,$P187+SUM('Actv CapExpend'!$Q188:X188))+IF(N183&gt;=X$3,0,'Actv CapExpend'!X188))</f>
        <v>0</v>
      </c>
      <c r="Y187" s="28">
        <f>IF($C187="","",IF(N183&lt;&gt;Y$3,0,$P187+SUM('Actv CapExpend'!$Q188:Y188))+IF(N183&gt;=Y$3,0,'Actv CapExpend'!Y188))</f>
        <v>0</v>
      </c>
      <c r="Z187" s="28">
        <f>IF($C187="","",IF(N183&lt;&gt;Z$3,0,$P187+SUM('Actv CapExpend'!$Q188:Z188))+IF(N183&gt;=Z$3,0,'Actv CapExpend'!Z188))</f>
        <v>0</v>
      </c>
      <c r="AA187" s="28">
        <f>IF($C187="","",IF(N183&lt;&gt;AA$3,0,$P187+SUM('Actv CapExpend'!$Q188:AA188))+IF(N183&gt;=AA$3,0,'Actv CapExpend'!AA188))</f>
        <v>0</v>
      </c>
      <c r="AB187" s="28">
        <f>IF($C187="","",IF(N183&lt;&gt;AB$3,0,$P187+SUM('Actv CapExpend'!$Q188:AB188))+IF(N183&gt;=AB$3,0,'Actv CapExpend'!AB188))</f>
        <v>0</v>
      </c>
      <c r="AC187" s="28">
        <f>IF($C187="","",IF(N183&lt;&gt;AC$3,0,$P187+SUM('Actv CapExpend'!$Q188:AC188))+IF(N183&gt;=AC$3,0,'Actv CapExpend'!AC188))</f>
        <v>0</v>
      </c>
      <c r="AD187" s="28">
        <f>IF($C187="","",IF(N183&lt;&gt;AD$3,0,$P187+SUM('Actv CapExpend'!$Q188:AD188))+IF(N183&gt;=AD$3,0,'Actv CapExpend'!AD188))</f>
        <v>0</v>
      </c>
      <c r="AE187" s="28">
        <f>IF($C187="","",IF(N183&lt;&gt;AE$3,0,$P187+SUM('Actv CapExpend'!$Q188:AE188))+IF(N183&gt;=AE$3,0,'Actv CapExpend'!AE188))</f>
        <v>0</v>
      </c>
      <c r="AF187" s="28">
        <f>IF($C187="","",IF(N183&lt;&gt;AF$3,0,$P187+SUM('Actv CapExpend'!$Q188:AF188))+IF(N183&gt;=AF$3,0,'Actv CapExpend'!AF188))</f>
        <v>0</v>
      </c>
      <c r="AG187" s="28">
        <f>IF($C187="","",IF(N183&lt;&gt;AG$3,0,$P187+SUM('Actv CapExpend'!$Q188:AG188))+IF(N183&gt;=AG$3,0,'Actv CapExpend'!AG188))</f>
        <v>0</v>
      </c>
      <c r="AH187" s="28">
        <f>IF($C187="","",IF(N183&lt;&gt;AH$3,0,$P187+SUM('Actv CapExpend'!$Q188:AH188))+IF(N183&gt;=AH$3,0,'Actv CapExpend'!AH188))</f>
        <v>0</v>
      </c>
      <c r="AI187" s="28">
        <f>IF($C187="","",IF(N183&lt;&gt;AI$3,0,$P187+SUM('Actv CapExpend'!$Q188:AI188))+IF(N183&gt;=AI$3,0,'Actv CapExpend'!AI188))</f>
        <v>0</v>
      </c>
      <c r="AJ187" s="28">
        <f>IF($C187="","",IF(N183&lt;&gt;AJ$3,0,$P187+SUM('Actv CapExpend'!$Q188:AJ188))+IF(N183&gt;=AJ$3,0,'Actv CapExpend'!AJ188))</f>
        <v>621644.49913994805</v>
      </c>
      <c r="AK187" s="28">
        <f>IF($C187="","",IF(N183&lt;&gt;AK$3,0,$P187+SUM('Actv CapExpend'!$Q188:AK188))+IF(N183&gt;=AK$3,0,'Actv CapExpend'!AK188))</f>
        <v>44010</v>
      </c>
      <c r="AL187" s="28">
        <f>IF($C187="","",IF(N183&lt;&gt;AL$3,0,$P187+SUM('Actv CapExpend'!$Q188:AL188))+IF(N183&gt;=AL$3,0,'Actv CapExpend'!AL188))</f>
        <v>42211.971450000005</v>
      </c>
      <c r="AM187" s="3" t="str">
        <f t="shared" si="20"/>
        <v>Print</v>
      </c>
      <c r="AO187" s="17"/>
      <c r="AP187" s="17"/>
    </row>
    <row r="188" spans="2:42" s="2" customFormat="1">
      <c r="B188" s="3">
        <f t="shared" si="22"/>
        <v>177</v>
      </c>
      <c r="C188" s="3" t="str">
        <f>'Actv CapExpend'!C189</f>
        <v/>
      </c>
      <c r="D188" s="21" t="str">
        <f>'Actv CapExpend'!D189</f>
        <v/>
      </c>
      <c r="F188" s="778" t="str">
        <f>'Actv CapExpend'!F189</f>
        <v/>
      </c>
      <c r="H188" s="3" t="str">
        <f>'Actv CapExpend'!H189</f>
        <v/>
      </c>
      <c r="J188" s="3" t="str">
        <f>'Actv CapExpend'!J189</f>
        <v/>
      </c>
      <c r="L188" s="3" t="str">
        <f>'Actv CapExpend'!L189</f>
        <v/>
      </c>
      <c r="N188" s="27" t="str">
        <f>'Actv CapExpend'!N189</f>
        <v/>
      </c>
      <c r="O188" s="2" t="str">
        <f t="shared" si="21"/>
        <v/>
      </c>
      <c r="P188" s="16" t="str">
        <f>'Actv CapExpend'!P189</f>
        <v/>
      </c>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3" t="str">
        <f t="shared" si="20"/>
        <v>No Print</v>
      </c>
      <c r="AO188" s="17"/>
      <c r="AP188" s="17"/>
    </row>
    <row r="189" spans="2:42" s="2" customFormat="1">
      <c r="B189" s="3">
        <f t="shared" si="22"/>
        <v>178</v>
      </c>
      <c r="C189" s="3" t="str">
        <f>'Actv CapExpend'!C190</f>
        <v/>
      </c>
      <c r="D189" s="21" t="str">
        <f>'Actv CapExpend'!D190</f>
        <v>I12-02bxxx</v>
      </c>
      <c r="F189" s="778" t="str">
        <f>'Actv CapExpend'!F190</f>
        <v>KRS1 Sedimentation Basin Installation</v>
      </c>
      <c r="H189" s="3" t="str">
        <f>'Actv CapExpend'!H190</f>
        <v/>
      </c>
      <c r="J189" s="3" t="str">
        <f>'Actv CapExpend'!J190</f>
        <v/>
      </c>
      <c r="L189" s="3" t="str">
        <f>'Actv CapExpend'!L190</f>
        <v/>
      </c>
      <c r="N189" s="27">
        <f>'Actv CapExpend'!N190</f>
        <v>47422</v>
      </c>
      <c r="O189" s="2" t="str">
        <f t="shared" si="21"/>
        <v/>
      </c>
      <c r="P189" s="16" t="str">
        <f>'Actv CapExpend'!P190</f>
        <v/>
      </c>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3" t="str">
        <f t="shared" si="20"/>
        <v>Print</v>
      </c>
      <c r="AO189" s="17"/>
      <c r="AP189" s="17"/>
    </row>
    <row r="190" spans="2:42" s="2" customFormat="1">
      <c r="B190" s="3">
        <f t="shared" si="22"/>
        <v>179</v>
      </c>
      <c r="C190" s="3" t="str">
        <f>'Actv CapExpend'!C191</f>
        <v>331200</v>
      </c>
      <c r="D190" s="21" t="str">
        <f>'Actv CapExpend'!D191</f>
        <v/>
      </c>
      <c r="F190" s="778" t="str">
        <f>'Actv CapExpend'!F191</f>
        <v>331200-TD Mains 6in to 8in</v>
      </c>
      <c r="H190" s="3" t="str">
        <f>'Actv CapExpend'!H191</f>
        <v>10133100</v>
      </c>
      <c r="J190" s="3">
        <f>'Actv CapExpend'!J191</f>
        <v>331.4</v>
      </c>
      <c r="L190" s="3" t="str">
        <f>'Actv CapExpend'!L191</f>
        <v>Y</v>
      </c>
      <c r="N190" s="27" t="str">
        <f>'Actv CapExpend'!N191</f>
        <v/>
      </c>
      <c r="O190" s="2" t="str">
        <f t="shared" si="21"/>
        <v/>
      </c>
      <c r="P190" s="16">
        <f>'Actv CapExpend'!P191</f>
        <v>0</v>
      </c>
      <c r="Q190" s="16">
        <f>IF($C190="","",IF(N189&lt;&gt;Q$3,0,$P190+SUM('Actv CapExpend'!$Q191:Q191)))</f>
        <v>0</v>
      </c>
      <c r="R190" s="28">
        <f>IF($C190="","",IF(N189&lt;&gt;R$3,0,$P190+SUM('Actv CapExpend'!$Q191:R191))+IF(N189&gt;=R$3,0,'Actv CapExpend'!R191))</f>
        <v>0</v>
      </c>
      <c r="S190" s="28">
        <f>IF($C190="","",IF(N189&lt;&gt;S$3,0,$P190+SUM('Actv CapExpend'!$Q191:S191))+IF(N189&gt;=S$3,0,'Actv CapExpend'!S191))</f>
        <v>0</v>
      </c>
      <c r="T190" s="28">
        <f>IF($C190="","",IF(N189&lt;&gt;T$3,0,$P190+SUM('Actv CapExpend'!$Q191:T191))+IF(N189&gt;=T$3,0,'Actv CapExpend'!T191))</f>
        <v>0</v>
      </c>
      <c r="U190" s="28">
        <f>IF($C190="","",IF(N189&lt;&gt;U$3,0,$P190+SUM('Actv CapExpend'!$Q191:U191))+IF(N189&gt;=U$3,0,'Actv CapExpend'!U191))</f>
        <v>0</v>
      </c>
      <c r="V190" s="28">
        <f>IF($C190="","",IF(N189&lt;&gt;V$3,0,$P190+SUM('Actv CapExpend'!$Q191:V191))+IF(N189&gt;=V$3,0,'Actv CapExpend'!V191))</f>
        <v>0</v>
      </c>
      <c r="W190" s="28">
        <f>IF($C190="","",IF(N189&lt;&gt;W$3,0,$P190+SUM('Actv CapExpend'!$Q191:W191))+IF(N189&gt;=W$3,0,'Actv CapExpend'!W191))</f>
        <v>0</v>
      </c>
      <c r="X190" s="28">
        <f>IF($C190="","",IF(N189&lt;&gt;X$3,0,$P190+SUM('Actv CapExpend'!$Q191:X191))+IF(N189&gt;=X$3,0,'Actv CapExpend'!X191))</f>
        <v>0</v>
      </c>
      <c r="Y190" s="28">
        <f>IF($C190="","",IF(N189&lt;&gt;Y$3,0,$P190+SUM('Actv CapExpend'!$Q191:Y191))+IF(N189&gt;=Y$3,0,'Actv CapExpend'!Y191))</f>
        <v>0</v>
      </c>
      <c r="Z190" s="28">
        <f>IF($C190="","",IF(N189&lt;&gt;Z$3,0,$P190+SUM('Actv CapExpend'!$Q191:Z191))+IF(N189&gt;=Z$3,0,'Actv CapExpend'!Z191))</f>
        <v>0</v>
      </c>
      <c r="AA190" s="28">
        <f>IF($C190="","",IF(N189&lt;&gt;AA$3,0,$P190+SUM('Actv CapExpend'!$Q191:AA191))+IF(N189&gt;=AA$3,0,'Actv CapExpend'!AA191))</f>
        <v>0</v>
      </c>
      <c r="AB190" s="28">
        <f>IF($C190="","",IF(N189&lt;&gt;AB$3,0,$P190+SUM('Actv CapExpend'!$Q191:AB191))+IF(N189&gt;=AB$3,0,'Actv CapExpend'!AB191))</f>
        <v>0</v>
      </c>
      <c r="AC190" s="28">
        <f>IF($C190="","",IF(N189&lt;&gt;AC$3,0,$P190+SUM('Actv CapExpend'!$Q191:AC191))+IF(N189&gt;=AC$3,0,'Actv CapExpend'!AC191))</f>
        <v>0</v>
      </c>
      <c r="AD190" s="28">
        <f>IF($C190="","",IF(N189&lt;&gt;AD$3,0,$P190+SUM('Actv CapExpend'!$Q191:AD191))+IF(N189&gt;=AD$3,0,'Actv CapExpend'!AD191))</f>
        <v>0</v>
      </c>
      <c r="AE190" s="28">
        <f>IF($C190="","",IF(N189&lt;&gt;AE$3,0,$P190+SUM('Actv CapExpend'!$Q191:AE191))+IF(N189&gt;=AE$3,0,'Actv CapExpend'!AE191))</f>
        <v>0</v>
      </c>
      <c r="AF190" s="28">
        <f>IF($C190="","",IF(N189&lt;&gt;AF$3,0,$P190+SUM('Actv CapExpend'!$Q191:AF191))+IF(N189&gt;=AF$3,0,'Actv CapExpend'!AF191))</f>
        <v>0</v>
      </c>
      <c r="AG190" s="28">
        <f>IF($C190="","",IF(N189&lt;&gt;AG$3,0,$P190+SUM('Actv CapExpend'!$Q191:AG191))+IF(N189&gt;=AG$3,0,'Actv CapExpend'!AG191))</f>
        <v>0</v>
      </c>
      <c r="AH190" s="28">
        <f>IF($C190="","",IF(N189&lt;&gt;AH$3,0,$P190+SUM('Actv CapExpend'!$Q191:AH191))+IF(N189&gt;=AH$3,0,'Actv CapExpend'!AH191))</f>
        <v>0</v>
      </c>
      <c r="AI190" s="28">
        <f>IF($C190="","",IF(N189&lt;&gt;AI$3,0,$P190+SUM('Actv CapExpend'!$Q191:AI191))+IF(N189&gt;=AI$3,0,'Actv CapExpend'!AI191))</f>
        <v>0</v>
      </c>
      <c r="AJ190" s="28">
        <f>IF($C190="","",IF(N189&lt;&gt;AJ$3,0,$P190+SUM('Actv CapExpend'!$Q191:AJ191))+IF(N189&gt;=AJ$3,0,'Actv CapExpend'!AJ191))</f>
        <v>0</v>
      </c>
      <c r="AK190" s="28">
        <f>IF($C190="","",IF(N189&lt;&gt;AK$3,0,$P190+SUM('Actv CapExpend'!$Q191:AK191))+IF(N189&gt;=AK$3,0,'Actv CapExpend'!AK191))</f>
        <v>0</v>
      </c>
      <c r="AL190" s="28">
        <f>IF($C190="","",IF(N189&lt;&gt;AL$3,0,$P190+SUM('Actv CapExpend'!$Q191:AL191))+IF(N189&gt;=AL$3,0,'Actv CapExpend'!AL191))</f>
        <v>0</v>
      </c>
      <c r="AM190" s="3" t="str">
        <f t="shared" si="20"/>
        <v>Print</v>
      </c>
      <c r="AO190" s="17"/>
      <c r="AP190" s="17"/>
    </row>
    <row r="191" spans="2:42" s="2" customFormat="1">
      <c r="B191" s="3">
        <f t="shared" si="22"/>
        <v>180</v>
      </c>
      <c r="C191" s="3" t="str">
        <f>'Actv CapExpend'!C192</f>
        <v/>
      </c>
      <c r="D191" s="21" t="str">
        <f>'Actv CapExpend'!D192</f>
        <v/>
      </c>
      <c r="F191" s="778" t="str">
        <f>'Actv CapExpend'!F192</f>
        <v/>
      </c>
      <c r="H191" s="3" t="str">
        <f>'Actv CapExpend'!H192</f>
        <v/>
      </c>
      <c r="J191" s="3" t="str">
        <f>'Actv CapExpend'!J192</f>
        <v/>
      </c>
      <c r="L191" s="3" t="str">
        <f>'Actv CapExpend'!L192</f>
        <v/>
      </c>
      <c r="N191" s="27" t="str">
        <f>'Actv CapExpend'!N192</f>
        <v/>
      </c>
      <c r="O191" s="2" t="str">
        <f t="shared" si="21"/>
        <v/>
      </c>
      <c r="P191" s="16" t="str">
        <f>'Actv CapExpend'!P192</f>
        <v/>
      </c>
      <c r="Q191" s="16" t="str">
        <f>IF($C191="","",IF(N189&lt;&gt;Q$3,0,$P191+SUM('Actv CapExpend'!$Q192:Q192)))</f>
        <v/>
      </c>
      <c r="R191" s="28" t="str">
        <f>IF($C191="","",IF(N189&lt;&gt;R$3,0,$P191+SUM('Actv CapExpend'!$Q192:R192))+IF(N189&gt;=R$3,0,'Actv CapExpend'!R192))</f>
        <v/>
      </c>
      <c r="S191" s="28" t="str">
        <f>IF($C191="","",IF(N189&lt;&gt;S$3,0,$P191+SUM('Actv CapExpend'!$Q192:S192))+IF(N189&gt;=S$3,0,'Actv CapExpend'!S192))</f>
        <v/>
      </c>
      <c r="T191" s="28" t="str">
        <f>IF($C191="","",IF(N189&lt;&gt;T$3,0,$P191+SUM('Actv CapExpend'!$Q192:T192))+IF(N189&gt;=T$3,0,'Actv CapExpend'!T192))</f>
        <v/>
      </c>
      <c r="U191" s="28" t="str">
        <f>IF($C191="","",IF(N189&lt;&gt;U$3,0,$P191+SUM('Actv CapExpend'!$Q192:U192))+IF(N189&gt;=U$3,0,'Actv CapExpend'!U192))</f>
        <v/>
      </c>
      <c r="V191" s="28" t="str">
        <f>IF($C191="","",IF(N189&lt;&gt;V$3,0,$P191+SUM('Actv CapExpend'!$Q192:V192))+IF(N189&gt;=V$3,0,'Actv CapExpend'!V192))</f>
        <v/>
      </c>
      <c r="W191" s="28" t="str">
        <f>IF($C191="","",IF(N189&lt;&gt;W$3,0,$P191+SUM('Actv CapExpend'!$Q192:W192))+IF(N189&gt;=W$3,0,'Actv CapExpend'!W192))</f>
        <v/>
      </c>
      <c r="X191" s="28" t="str">
        <f>IF($C191="","",IF(N189&lt;&gt;X$3,0,$P191+SUM('Actv CapExpend'!$Q192:X192))+IF(N189&gt;=X$3,0,'Actv CapExpend'!X192))</f>
        <v/>
      </c>
      <c r="Y191" s="28" t="str">
        <f>IF($C191="","",IF(N189&lt;&gt;Y$3,0,$P191+SUM('Actv CapExpend'!$Q192:Y192))+IF(N189&gt;=Y$3,0,'Actv CapExpend'!Y192))</f>
        <v/>
      </c>
      <c r="Z191" s="28" t="str">
        <f>IF($C191="","",IF(N189&lt;&gt;Z$3,0,$P191+SUM('Actv CapExpend'!$Q192:Z192))+IF(N189&gt;=Z$3,0,'Actv CapExpend'!Z192))</f>
        <v/>
      </c>
      <c r="AA191" s="28" t="str">
        <f>IF($C191="","",IF(N189&lt;&gt;AA$3,0,$P191+SUM('Actv CapExpend'!$Q192:AA192))+IF(N189&gt;=AA$3,0,'Actv CapExpend'!AA192))</f>
        <v/>
      </c>
      <c r="AB191" s="28" t="str">
        <f>IF($C191="","",IF(N189&lt;&gt;AB$3,0,$P191+SUM('Actv CapExpend'!$Q192:AB192))+IF(N189&gt;=AB$3,0,'Actv CapExpend'!AB192))</f>
        <v/>
      </c>
      <c r="AC191" s="28" t="str">
        <f>IF($C191="","",IF(N189&lt;&gt;AC$3,0,$P191+SUM('Actv CapExpend'!$Q192:AC192))+IF(N189&gt;=AC$3,0,'Actv CapExpend'!AC192))</f>
        <v/>
      </c>
      <c r="AD191" s="28" t="str">
        <f>IF($C191="","",IF(N189&lt;&gt;AD$3,0,$P191+SUM('Actv CapExpend'!$Q192:AD192))+IF(N189&gt;=AD$3,0,'Actv CapExpend'!AD192))</f>
        <v/>
      </c>
      <c r="AE191" s="28" t="str">
        <f>IF($C191="","",IF(N189&lt;&gt;AE$3,0,$P191+SUM('Actv CapExpend'!$Q192:AE192))+IF(N189&gt;=AE$3,0,'Actv CapExpend'!AE192))</f>
        <v/>
      </c>
      <c r="AF191" s="28" t="str">
        <f>IF($C191="","",IF(N189&lt;&gt;AF$3,0,$P191+SUM('Actv CapExpend'!$Q192:AF192))+IF(N189&gt;=AF$3,0,'Actv CapExpend'!AF192))</f>
        <v/>
      </c>
      <c r="AG191" s="28" t="str">
        <f>IF($C191="","",IF(N189&lt;&gt;AG$3,0,$P191+SUM('Actv CapExpend'!$Q192:AG192))+IF(N189&gt;=AG$3,0,'Actv CapExpend'!AG192))</f>
        <v/>
      </c>
      <c r="AH191" s="28" t="str">
        <f>IF($C191="","",IF(N189&lt;&gt;AH$3,0,$P191+SUM('Actv CapExpend'!$Q192:AH192))+IF(N189&gt;=AH$3,0,'Actv CapExpend'!AH192))</f>
        <v/>
      </c>
      <c r="AI191" s="28" t="str">
        <f>IF($C191="","",IF(N189&lt;&gt;AI$3,0,$P191+SUM('Actv CapExpend'!$Q192:AI192))+IF(N189&gt;=AI$3,0,'Actv CapExpend'!AI192))</f>
        <v/>
      </c>
      <c r="AJ191" s="28" t="str">
        <f>IF($C191="","",IF(N189&lt;&gt;AJ$3,0,$P191+SUM('Actv CapExpend'!$Q192:AJ192))+IF(N189&gt;=AJ$3,0,'Actv CapExpend'!AJ192))</f>
        <v/>
      </c>
      <c r="AK191" s="28" t="str">
        <f>IF($C191="","",IF(N189&lt;&gt;AK$3,0,$P191+SUM('Actv CapExpend'!$Q192:AK192))+IF(N189&gt;=AK$3,0,'Actv CapExpend'!AK192))</f>
        <v/>
      </c>
      <c r="AL191" s="28" t="str">
        <f>IF($C191="","",IF(N189&lt;&gt;AL$3,0,$P191+SUM('Actv CapExpend'!$Q192:AL192))+IF(N189&gt;=AL$3,0,'Actv CapExpend'!AL192))</f>
        <v/>
      </c>
      <c r="AM191" s="3" t="str">
        <f t="shared" si="20"/>
        <v>No Print</v>
      </c>
      <c r="AO191" s="17"/>
      <c r="AP191" s="17"/>
    </row>
    <row r="192" spans="2:42" s="2" customFormat="1">
      <c r="B192" s="3">
        <f t="shared" si="22"/>
        <v>181</v>
      </c>
      <c r="C192" s="3" t="str">
        <f>'Actv CapExpend'!C193</f>
        <v/>
      </c>
      <c r="D192" s="21" t="str">
        <f>'Actv CapExpend'!D193</f>
        <v/>
      </c>
      <c r="F192" s="778" t="str">
        <f>'Actv CapExpend'!F193</f>
        <v/>
      </c>
      <c r="H192" s="3" t="str">
        <f>'Actv CapExpend'!H193</f>
        <v/>
      </c>
      <c r="J192" s="3" t="str">
        <f>'Actv CapExpend'!J193</f>
        <v/>
      </c>
      <c r="L192" s="3" t="str">
        <f>'Actv CapExpend'!L193</f>
        <v/>
      </c>
      <c r="N192" s="27" t="str">
        <f>'Actv CapExpend'!N193</f>
        <v/>
      </c>
      <c r="O192" s="2" t="str">
        <f t="shared" si="21"/>
        <v/>
      </c>
      <c r="P192" s="16" t="str">
        <f>'Actv CapExpend'!P193</f>
        <v/>
      </c>
      <c r="Q192" s="16" t="str">
        <f>IF($C192="","",IF(N189&lt;&gt;Q$3,0,$P192+SUM('Actv CapExpend'!$Q193:Q193)))</f>
        <v/>
      </c>
      <c r="R192" s="28" t="str">
        <f>IF($C192="","",IF(N189&lt;&gt;R$3,0,$P192+SUM('Actv CapExpend'!$Q193:R193))+IF(N189&gt;=R$3,0,'Actv CapExpend'!R193))</f>
        <v/>
      </c>
      <c r="S192" s="28" t="str">
        <f>IF($C192="","",IF(N189&lt;&gt;S$3,0,$P192+SUM('Actv CapExpend'!$Q193:S193))+IF(N189&gt;=S$3,0,'Actv CapExpend'!S193))</f>
        <v/>
      </c>
      <c r="T192" s="28" t="str">
        <f>IF($C192="","",IF(N189&lt;&gt;T$3,0,$P192+SUM('Actv CapExpend'!$Q193:T193))+IF(N189&gt;=T$3,0,'Actv CapExpend'!T193))</f>
        <v/>
      </c>
      <c r="U192" s="28" t="str">
        <f>IF($C192="","",IF(N189&lt;&gt;U$3,0,$P192+SUM('Actv CapExpend'!$Q193:U193))+IF(N189&gt;=U$3,0,'Actv CapExpend'!U193))</f>
        <v/>
      </c>
      <c r="V192" s="28" t="str">
        <f>IF($C192="","",IF(N189&lt;&gt;V$3,0,$P192+SUM('Actv CapExpend'!$Q193:V193))+IF(N189&gt;=V$3,0,'Actv CapExpend'!V193))</f>
        <v/>
      </c>
      <c r="W192" s="28" t="str">
        <f>IF($C192="","",IF(N189&lt;&gt;W$3,0,$P192+SUM('Actv CapExpend'!$Q193:W193))+IF(N189&gt;=W$3,0,'Actv CapExpend'!W193))</f>
        <v/>
      </c>
      <c r="X192" s="28" t="str">
        <f>IF($C192="","",IF(N189&lt;&gt;X$3,0,$P192+SUM('Actv CapExpend'!$Q193:X193))+IF(N189&gt;=X$3,0,'Actv CapExpend'!X193))</f>
        <v/>
      </c>
      <c r="Y192" s="28" t="str">
        <f>IF($C192="","",IF(N189&lt;&gt;Y$3,0,$P192+SUM('Actv CapExpend'!$Q193:Y193))+IF(N189&gt;=Y$3,0,'Actv CapExpend'!Y193))</f>
        <v/>
      </c>
      <c r="Z192" s="28" t="str">
        <f>IF($C192="","",IF(N189&lt;&gt;Z$3,0,$P192+SUM('Actv CapExpend'!$Q193:Z193))+IF(N189&gt;=Z$3,0,'Actv CapExpend'!Z193))</f>
        <v/>
      </c>
      <c r="AA192" s="28" t="str">
        <f>IF($C192="","",IF(N189&lt;&gt;AA$3,0,$P192+SUM('Actv CapExpend'!$Q193:AA193))+IF(N189&gt;=AA$3,0,'Actv CapExpend'!AA193))</f>
        <v/>
      </c>
      <c r="AB192" s="28" t="str">
        <f>IF($C192="","",IF(N189&lt;&gt;AB$3,0,$P192+SUM('Actv CapExpend'!$Q193:AB193))+IF(N189&gt;=AB$3,0,'Actv CapExpend'!AB193))</f>
        <v/>
      </c>
      <c r="AC192" s="28" t="str">
        <f>IF($C192="","",IF(N189&lt;&gt;AC$3,0,$P192+SUM('Actv CapExpend'!$Q193:AC193))+IF(N189&gt;=AC$3,0,'Actv CapExpend'!AC193))</f>
        <v/>
      </c>
      <c r="AD192" s="28" t="str">
        <f>IF($C192="","",IF(N189&lt;&gt;AD$3,0,$P192+SUM('Actv CapExpend'!$Q193:AD193))+IF(N189&gt;=AD$3,0,'Actv CapExpend'!AD193))</f>
        <v/>
      </c>
      <c r="AE192" s="28" t="str">
        <f>IF($C192="","",IF(N189&lt;&gt;AE$3,0,$P192+SUM('Actv CapExpend'!$Q193:AE193))+IF(N189&gt;=AE$3,0,'Actv CapExpend'!AE193))</f>
        <v/>
      </c>
      <c r="AF192" s="28" t="str">
        <f>IF($C192="","",IF(N189&lt;&gt;AF$3,0,$P192+SUM('Actv CapExpend'!$Q193:AF193))+IF(N189&gt;=AF$3,0,'Actv CapExpend'!AF193))</f>
        <v/>
      </c>
      <c r="AG192" s="28" t="str">
        <f>IF($C192="","",IF(N189&lt;&gt;AG$3,0,$P192+SUM('Actv CapExpend'!$Q193:AG193))+IF(N189&gt;=AG$3,0,'Actv CapExpend'!AG193))</f>
        <v/>
      </c>
      <c r="AH192" s="28" t="str">
        <f>IF($C192="","",IF(N189&lt;&gt;AH$3,0,$P192+SUM('Actv CapExpend'!$Q193:AH193))+IF(N189&gt;=AH$3,0,'Actv CapExpend'!AH193))</f>
        <v/>
      </c>
      <c r="AI192" s="28" t="str">
        <f>IF($C192="","",IF(N189&lt;&gt;AI$3,0,$P192+SUM('Actv CapExpend'!$Q193:AI193))+IF(N189&gt;=AI$3,0,'Actv CapExpend'!AI193))</f>
        <v/>
      </c>
      <c r="AJ192" s="28" t="str">
        <f>IF($C192="","",IF(N189&lt;&gt;AJ$3,0,$P192+SUM('Actv CapExpend'!$Q193:AJ193))+IF(N189&gt;=AJ$3,0,'Actv CapExpend'!AJ193))</f>
        <v/>
      </c>
      <c r="AK192" s="28" t="str">
        <f>IF($C192="","",IF(N189&lt;&gt;AK$3,0,$P192+SUM('Actv CapExpend'!$Q193:AK193))+IF(N189&gt;=AK$3,0,'Actv CapExpend'!AK193))</f>
        <v/>
      </c>
      <c r="AL192" s="28" t="str">
        <f>IF($C192="","",IF(N189&lt;&gt;AL$3,0,$P192+SUM('Actv CapExpend'!$Q193:AL193))+IF(N189&gt;=AL$3,0,'Actv CapExpend'!AL193))</f>
        <v/>
      </c>
      <c r="AM192" s="3" t="str">
        <f t="shared" si="20"/>
        <v>No Print</v>
      </c>
      <c r="AO192" s="17"/>
      <c r="AP192" s="17"/>
    </row>
    <row r="193" spans="2:42" s="2" customFormat="1">
      <c r="B193" s="3">
        <f t="shared" si="22"/>
        <v>182</v>
      </c>
      <c r="C193" s="3" t="str">
        <f>'Actv CapExpend'!C194</f>
        <v/>
      </c>
      <c r="D193" s="21" t="str">
        <f>'Actv CapExpend'!D194</f>
        <v/>
      </c>
      <c r="F193" s="778" t="str">
        <f>'Actv CapExpend'!F194</f>
        <v/>
      </c>
      <c r="H193" s="3" t="str">
        <f>'Actv CapExpend'!H194</f>
        <v/>
      </c>
      <c r="J193" s="3" t="str">
        <f>'Actv CapExpend'!J194</f>
        <v/>
      </c>
      <c r="L193" s="3" t="str">
        <f>'Actv CapExpend'!L194</f>
        <v/>
      </c>
      <c r="N193" s="27" t="str">
        <f>'Actv CapExpend'!N194</f>
        <v/>
      </c>
      <c r="O193" s="2" t="str">
        <f t="shared" si="21"/>
        <v/>
      </c>
      <c r="P193" s="16" t="str">
        <f>'Actv CapExpend'!P194</f>
        <v/>
      </c>
      <c r="Q193" s="16" t="str">
        <f>IF($C193="","",IF(N189&lt;&gt;Q$3,0,$P193+SUM('Actv CapExpend'!$Q194:Q194)))</f>
        <v/>
      </c>
      <c r="R193" s="28" t="str">
        <f>IF($C193="","",IF(N189&lt;&gt;R$3,0,$P193+SUM('Actv CapExpend'!$Q194:R194))+IF(N189&gt;=R$3,0,'Actv CapExpend'!R194))</f>
        <v/>
      </c>
      <c r="S193" s="28" t="str">
        <f>IF($C193="","",IF(N189&lt;&gt;S$3,0,$P193+SUM('Actv CapExpend'!$Q194:S194))+IF(N189&gt;=S$3,0,'Actv CapExpend'!S194))</f>
        <v/>
      </c>
      <c r="T193" s="28" t="str">
        <f>IF($C193="","",IF(N189&lt;&gt;T$3,0,$P193+SUM('Actv CapExpend'!$Q194:T194))+IF(N189&gt;=T$3,0,'Actv CapExpend'!T194))</f>
        <v/>
      </c>
      <c r="U193" s="28" t="str">
        <f>IF($C193="","",IF(N189&lt;&gt;U$3,0,$P193+SUM('Actv CapExpend'!$Q194:U194))+IF(N189&gt;=U$3,0,'Actv CapExpend'!U194))</f>
        <v/>
      </c>
      <c r="V193" s="28" t="str">
        <f>IF($C193="","",IF(N189&lt;&gt;V$3,0,$P193+SUM('Actv CapExpend'!$Q194:V194))+IF(N189&gt;=V$3,0,'Actv CapExpend'!V194))</f>
        <v/>
      </c>
      <c r="W193" s="28" t="str">
        <f>IF($C193="","",IF(N189&lt;&gt;W$3,0,$P193+SUM('Actv CapExpend'!$Q194:W194))+IF(N189&gt;=W$3,0,'Actv CapExpend'!W194))</f>
        <v/>
      </c>
      <c r="X193" s="28" t="str">
        <f>IF($C193="","",IF(N189&lt;&gt;X$3,0,$P193+SUM('Actv CapExpend'!$Q194:X194))+IF(N189&gt;=X$3,0,'Actv CapExpend'!X194))</f>
        <v/>
      </c>
      <c r="Y193" s="28" t="str">
        <f>IF($C193="","",IF(N189&lt;&gt;Y$3,0,$P193+SUM('Actv CapExpend'!$Q194:Y194))+IF(N189&gt;=Y$3,0,'Actv CapExpend'!Y194))</f>
        <v/>
      </c>
      <c r="Z193" s="28" t="str">
        <f>IF($C193="","",IF(N189&lt;&gt;Z$3,0,$P193+SUM('Actv CapExpend'!$Q194:Z194))+IF(N189&gt;=Z$3,0,'Actv CapExpend'!Z194))</f>
        <v/>
      </c>
      <c r="AA193" s="28" t="str">
        <f>IF($C193="","",IF(N189&lt;&gt;AA$3,0,$P193+SUM('Actv CapExpend'!$Q194:AA194))+IF(N189&gt;=AA$3,0,'Actv CapExpend'!AA194))</f>
        <v/>
      </c>
      <c r="AB193" s="28" t="str">
        <f>IF($C193="","",IF(N189&lt;&gt;AB$3,0,$P193+SUM('Actv CapExpend'!$Q194:AB194))+IF(N189&gt;=AB$3,0,'Actv CapExpend'!AB194))</f>
        <v/>
      </c>
      <c r="AC193" s="28" t="str">
        <f>IF($C193="","",IF(N189&lt;&gt;AC$3,0,$P193+SUM('Actv CapExpend'!$Q194:AC194))+IF(N189&gt;=AC$3,0,'Actv CapExpend'!AC194))</f>
        <v/>
      </c>
      <c r="AD193" s="28" t="str">
        <f>IF($C193="","",IF(N189&lt;&gt;AD$3,0,$P193+SUM('Actv CapExpend'!$Q194:AD194))+IF(N189&gt;=AD$3,0,'Actv CapExpend'!AD194))</f>
        <v/>
      </c>
      <c r="AE193" s="28" t="str">
        <f>IF($C193="","",IF(N189&lt;&gt;AE$3,0,$P193+SUM('Actv CapExpend'!$Q194:AE194))+IF(N189&gt;=AE$3,0,'Actv CapExpend'!AE194))</f>
        <v/>
      </c>
      <c r="AF193" s="28" t="str">
        <f>IF($C193="","",IF(N189&lt;&gt;AF$3,0,$P193+SUM('Actv CapExpend'!$Q194:AF194))+IF(N189&gt;=AF$3,0,'Actv CapExpend'!AF194))</f>
        <v/>
      </c>
      <c r="AG193" s="28" t="str">
        <f>IF($C193="","",IF(N189&lt;&gt;AG$3,0,$P193+SUM('Actv CapExpend'!$Q194:AG194))+IF(N189&gt;=AG$3,0,'Actv CapExpend'!AG194))</f>
        <v/>
      </c>
      <c r="AH193" s="28" t="str">
        <f>IF($C193="","",IF(N189&lt;&gt;AH$3,0,$P193+SUM('Actv CapExpend'!$Q194:AH194))+IF(N189&gt;=AH$3,0,'Actv CapExpend'!AH194))</f>
        <v/>
      </c>
      <c r="AI193" s="28" t="str">
        <f>IF($C193="","",IF(N189&lt;&gt;AI$3,0,$P193+SUM('Actv CapExpend'!$Q194:AI194))+IF(N189&gt;=AI$3,0,'Actv CapExpend'!AI194))</f>
        <v/>
      </c>
      <c r="AJ193" s="28" t="str">
        <f>IF($C193="","",IF(N189&lt;&gt;AJ$3,0,$P193+SUM('Actv CapExpend'!$Q194:AJ194))+IF(N189&gt;=AJ$3,0,'Actv CapExpend'!AJ194))</f>
        <v/>
      </c>
      <c r="AK193" s="28" t="str">
        <f>IF($C193="","",IF(N189&lt;&gt;AK$3,0,$P193+SUM('Actv CapExpend'!$Q194:AK194))+IF(N189&gt;=AK$3,0,'Actv CapExpend'!AK194))</f>
        <v/>
      </c>
      <c r="AL193" s="28" t="str">
        <f>IF($C193="","",IF(N189&lt;&gt;AL$3,0,$P193+SUM('Actv CapExpend'!$Q194:AL194))+IF(N189&gt;=AL$3,0,'Actv CapExpend'!AL194))</f>
        <v/>
      </c>
      <c r="AM193" s="3" t="str">
        <f t="shared" si="20"/>
        <v>No Print</v>
      </c>
      <c r="AO193" s="17"/>
      <c r="AP193" s="17"/>
    </row>
    <row r="194" spans="2:42" s="2" customFormat="1">
      <c r="B194" s="3">
        <f t="shared" si="22"/>
        <v>183</v>
      </c>
      <c r="C194" s="3" t="str">
        <f>'Actv CapExpend'!C195</f>
        <v/>
      </c>
      <c r="D194" s="21" t="str">
        <f>'Actv CapExpend'!D195</f>
        <v/>
      </c>
      <c r="F194" s="778" t="str">
        <f>'Actv CapExpend'!F195</f>
        <v/>
      </c>
      <c r="H194" s="3" t="str">
        <f>'Actv CapExpend'!H195</f>
        <v/>
      </c>
      <c r="J194" s="3" t="str">
        <f>'Actv CapExpend'!J195</f>
        <v/>
      </c>
      <c r="L194" s="3" t="str">
        <f>'Actv CapExpend'!L195</f>
        <v/>
      </c>
      <c r="N194" s="27" t="str">
        <f>'Actv CapExpend'!N195</f>
        <v/>
      </c>
      <c r="O194" s="2" t="str">
        <f t="shared" si="21"/>
        <v/>
      </c>
      <c r="P194" s="16" t="str">
        <f>'Actv CapExpend'!P195</f>
        <v/>
      </c>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3" t="str">
        <f t="shared" si="20"/>
        <v>No Print</v>
      </c>
      <c r="AO194" s="17"/>
      <c r="AP194" s="17"/>
    </row>
    <row r="195" spans="2:42" s="2" customFormat="1">
      <c r="B195" s="3">
        <f t="shared" si="22"/>
        <v>184</v>
      </c>
      <c r="C195" s="3" t="str">
        <f>'Actv CapExpend'!C196</f>
        <v/>
      </c>
      <c r="D195" s="21" t="str">
        <f>'Actv CapExpend'!D196</f>
        <v>I12-020118</v>
      </c>
      <c r="F195" s="778" t="str">
        <f>'Actv CapExpend'!F196</f>
        <v>Jacobson Reservoir Outlet Improvements</v>
      </c>
      <c r="H195" s="3" t="str">
        <f>'Actv CapExpend'!H196</f>
        <v/>
      </c>
      <c r="J195" s="3" t="str">
        <f>'Actv CapExpend'!J196</f>
        <v/>
      </c>
      <c r="L195" s="3" t="str">
        <f>'Actv CapExpend'!L196</f>
        <v/>
      </c>
      <c r="N195" s="27">
        <f>'Actv CapExpend'!N196</f>
        <v>46022</v>
      </c>
      <c r="O195" s="2" t="b">
        <f t="shared" si="21"/>
        <v>1</v>
      </c>
      <c r="P195" s="16" t="str">
        <f>'Actv CapExpend'!P196</f>
        <v/>
      </c>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3" t="str">
        <f t="shared" si="20"/>
        <v>Print</v>
      </c>
      <c r="AO195" s="17"/>
      <c r="AP195" s="17"/>
    </row>
    <row r="196" spans="2:42" s="2" customFormat="1">
      <c r="B196" s="3">
        <f t="shared" si="22"/>
        <v>185</v>
      </c>
      <c r="C196" s="3" t="str">
        <f>'Actv CapExpend'!C197</f>
        <v>347000</v>
      </c>
      <c r="D196" s="21" t="str">
        <f>'Actv CapExpend'!D197</f>
        <v/>
      </c>
      <c r="F196" s="778" t="str">
        <f>'Actv CapExpend'!F197</f>
        <v>347000-Misc Equipment</v>
      </c>
      <c r="H196" s="3" t="str">
        <f>'Actv CapExpend'!H197</f>
        <v>10134700</v>
      </c>
      <c r="J196" s="3">
        <f>'Actv CapExpend'!J197</f>
        <v>347.5</v>
      </c>
      <c r="L196" s="3" t="str">
        <f>'Actv CapExpend'!L197</f>
        <v>Y</v>
      </c>
      <c r="N196" s="27" t="str">
        <f>'Actv CapExpend'!N197</f>
        <v/>
      </c>
      <c r="O196" s="2" t="str">
        <f t="shared" si="21"/>
        <v/>
      </c>
      <c r="P196" s="16">
        <f>'Actv CapExpend'!P197</f>
        <v>610475.78999999992</v>
      </c>
      <c r="Q196" s="16">
        <f>IF($C196="","",IF(N195&lt;&gt;Q$3,0,$P196+SUM('Actv CapExpend'!$Q197:Q197)))</f>
        <v>0</v>
      </c>
      <c r="R196" s="28">
        <f>IF($C196="","",IF(N195&lt;&gt;R$3,0,$P196+SUM('Actv CapExpend'!$Q197:R197))+IF(N195&gt;=R$3,0,'Actv CapExpend'!R197))</f>
        <v>0</v>
      </c>
      <c r="S196" s="28">
        <f>IF($C196="","",IF(N195&lt;&gt;S$3,0,$P196+SUM('Actv CapExpend'!$Q197:S197))+IF(N195&gt;=S$3,0,'Actv CapExpend'!S197))</f>
        <v>0</v>
      </c>
      <c r="T196" s="28">
        <f>IF($C196="","",IF(N195&lt;&gt;T$3,0,$P196+SUM('Actv CapExpend'!$Q197:T197))+IF(N195&gt;=T$3,0,'Actv CapExpend'!T197))</f>
        <v>0</v>
      </c>
      <c r="U196" s="28">
        <f>IF($C196="","",IF(N195&lt;&gt;U$3,0,$P196+SUM('Actv CapExpend'!$Q197:U197))+IF(N195&gt;=U$3,0,'Actv CapExpend'!U197))</f>
        <v>0</v>
      </c>
      <c r="V196" s="28">
        <f>IF($C196="","",IF(N195&lt;&gt;V$3,0,$P196+SUM('Actv CapExpend'!$Q197:V197))+IF(N195&gt;=V$3,0,'Actv CapExpend'!V197))</f>
        <v>0</v>
      </c>
      <c r="W196" s="28">
        <f>IF($C196="","",IF(N195&lt;&gt;W$3,0,$P196+SUM('Actv CapExpend'!$Q197:W197))+IF(N195&gt;=W$3,0,'Actv CapExpend'!W197))</f>
        <v>0</v>
      </c>
      <c r="X196" s="28">
        <f>IF($C196="","",IF(N195&lt;&gt;X$3,0,$P196+SUM('Actv CapExpend'!$Q197:X197))+IF(N195&gt;=X$3,0,'Actv CapExpend'!X197))</f>
        <v>0</v>
      </c>
      <c r="Y196" s="28">
        <f>IF($C196="","",IF(N195&lt;&gt;Y$3,0,$P196+SUM('Actv CapExpend'!$Q197:Y197))+IF(N195&gt;=Y$3,0,'Actv CapExpend'!Y197))</f>
        <v>0</v>
      </c>
      <c r="Z196" s="28">
        <f>IF($C196="","",IF(N195&lt;&gt;Z$3,0,$P196+SUM('Actv CapExpend'!$Q197:Z197))+IF(N195&gt;=Z$3,0,'Actv CapExpend'!Z197))</f>
        <v>2334091.4545658273</v>
      </c>
      <c r="AA196" s="28">
        <f>IF($C196="","",IF(N195&lt;&gt;AA$3,0,$P196+SUM('Actv CapExpend'!$Q197:AA197))+IF(N195&gt;=AA$3,0,'Actv CapExpend'!AA197))</f>
        <v>110025</v>
      </c>
      <c r="AB196" s="28">
        <f>IF($C196="","",IF(N195&lt;&gt;AB$3,0,$P196+SUM('Actv CapExpend'!$Q197:AB197))+IF(N195&gt;=AB$3,0,'Actv CapExpend'!AB197))</f>
        <v>89975.144249999998</v>
      </c>
      <c r="AC196" s="28">
        <f>IF($C196="","",IF(N195&lt;&gt;AC$3,0,$P196+SUM('Actv CapExpend'!$Q197:AC197))+IF(N195&gt;=AC$3,0,'Actv CapExpend'!AC197))</f>
        <v>0</v>
      </c>
      <c r="AD196" s="28">
        <f>IF($C196="","",IF(N195&lt;&gt;AD$3,0,$P196+SUM('Actv CapExpend'!$Q197:AD197))+IF(N195&gt;=AD$3,0,'Actv CapExpend'!AD197))</f>
        <v>0</v>
      </c>
      <c r="AE196" s="28">
        <f>IF($C196="","",IF(N195&lt;&gt;AE$3,0,$P196+SUM('Actv CapExpend'!$Q197:AE197))+IF(N195&gt;=AE$3,0,'Actv CapExpend'!AE197))</f>
        <v>0</v>
      </c>
      <c r="AF196" s="28">
        <f>IF($C196="","",IF(N195&lt;&gt;AF$3,0,$P196+SUM('Actv CapExpend'!$Q197:AF197))+IF(N195&gt;=AF$3,0,'Actv CapExpend'!AF197))</f>
        <v>0</v>
      </c>
      <c r="AG196" s="28">
        <f>IF($C196="","",IF(N195&lt;&gt;AG$3,0,$P196+SUM('Actv CapExpend'!$Q197:AG197))+IF(N195&gt;=AG$3,0,'Actv CapExpend'!AG197))</f>
        <v>0</v>
      </c>
      <c r="AH196" s="28">
        <f>IF($C196="","",IF(N195&lt;&gt;AH$3,0,$P196+SUM('Actv CapExpend'!$Q197:AH197))+IF(N195&gt;=AH$3,0,'Actv CapExpend'!AH197))</f>
        <v>0</v>
      </c>
      <c r="AI196" s="28">
        <f>IF($C196="","",IF(N195&lt;&gt;AI$3,0,$P196+SUM('Actv CapExpend'!$Q197:AI197))+IF(N195&gt;=AI$3,0,'Actv CapExpend'!AI197))</f>
        <v>0</v>
      </c>
      <c r="AJ196" s="28">
        <f>IF($C196="","",IF(N195&lt;&gt;AJ$3,0,$P196+SUM('Actv CapExpend'!$Q197:AJ197))+IF(N195&gt;=AJ$3,0,'Actv CapExpend'!AJ197))</f>
        <v>0</v>
      </c>
      <c r="AK196" s="28">
        <f>IF($C196="","",IF(N195&lt;&gt;AK$3,0,$P196+SUM('Actv CapExpend'!$Q197:AK197))+IF(N195&gt;=AK$3,0,'Actv CapExpend'!AK197))</f>
        <v>0</v>
      </c>
      <c r="AL196" s="28">
        <f>IF($C196="","",IF(N195&lt;&gt;AL$3,0,$P196+SUM('Actv CapExpend'!$Q197:AL197))+IF(N195&gt;=AL$3,0,'Actv CapExpend'!AL197))</f>
        <v>0</v>
      </c>
      <c r="AM196" s="3" t="str">
        <f t="shared" si="20"/>
        <v>Print</v>
      </c>
      <c r="AO196" s="17"/>
      <c r="AP196" s="17"/>
    </row>
    <row r="197" spans="2:42" s="2" customFormat="1">
      <c r="B197" s="3">
        <f t="shared" si="22"/>
        <v>186</v>
      </c>
      <c r="C197" s="3" t="str">
        <f>'Actv CapExpend'!C198</f>
        <v/>
      </c>
      <c r="D197" s="21" t="str">
        <f>'Actv CapExpend'!D198</f>
        <v/>
      </c>
      <c r="F197" s="778" t="str">
        <f>'Actv CapExpend'!F198</f>
        <v/>
      </c>
      <c r="H197" s="3" t="str">
        <f>'Actv CapExpend'!H198</f>
        <v/>
      </c>
      <c r="J197" s="3" t="str">
        <f>'Actv CapExpend'!J198</f>
        <v/>
      </c>
      <c r="L197" s="3" t="str">
        <f>'Actv CapExpend'!L198</f>
        <v/>
      </c>
      <c r="N197" s="27" t="str">
        <f>'Actv CapExpend'!N198</f>
        <v/>
      </c>
      <c r="O197" s="2" t="str">
        <f t="shared" si="21"/>
        <v/>
      </c>
      <c r="P197" s="16" t="str">
        <f>'Actv CapExpend'!P198</f>
        <v/>
      </c>
      <c r="Q197" s="16" t="str">
        <f>IF($C197="","",IF(N195&lt;&gt;Q$3,0,$P197+SUM('Actv CapExpend'!$Q198:Q198)))</f>
        <v/>
      </c>
      <c r="R197" s="28" t="str">
        <f>IF($C197="","",IF(N195&lt;&gt;R$3,0,$P197+SUM('Actv CapExpend'!$Q198:R198))+IF(N195&gt;=R$3,0,'Actv CapExpend'!R198))</f>
        <v/>
      </c>
      <c r="S197" s="28" t="str">
        <f>IF($C197="","",IF(N195&lt;&gt;S$3,0,$P197+SUM('Actv CapExpend'!$Q198:S198))+IF(N195&gt;=S$3,0,'Actv CapExpend'!S198))</f>
        <v/>
      </c>
      <c r="T197" s="28" t="str">
        <f>IF($C197="","",IF(N195&lt;&gt;T$3,0,$P197+SUM('Actv CapExpend'!$Q198:T198))+IF(N195&gt;=T$3,0,'Actv CapExpend'!T198))</f>
        <v/>
      </c>
      <c r="U197" s="28" t="str">
        <f>IF($C197="","",IF(N195&lt;&gt;U$3,0,$P197+SUM('Actv CapExpend'!$Q198:U198))+IF(N195&gt;=U$3,0,'Actv CapExpend'!U198))</f>
        <v/>
      </c>
      <c r="V197" s="28" t="str">
        <f>IF($C197="","",IF(N195&lt;&gt;V$3,0,$P197+SUM('Actv CapExpend'!$Q198:V198))+IF(N195&gt;=V$3,0,'Actv CapExpend'!V198))</f>
        <v/>
      </c>
      <c r="W197" s="28" t="str">
        <f>IF($C197="","",IF(N195&lt;&gt;W$3,0,$P197+SUM('Actv CapExpend'!$Q198:W198))+IF(N195&gt;=W$3,0,'Actv CapExpend'!W198))</f>
        <v/>
      </c>
      <c r="X197" s="28" t="str">
        <f>IF($C197="","",IF(N195&lt;&gt;X$3,0,$P197+SUM('Actv CapExpend'!$Q198:X198))+IF(N195&gt;=X$3,0,'Actv CapExpend'!X198))</f>
        <v/>
      </c>
      <c r="Y197" s="28" t="str">
        <f>IF($C197="","",IF(N195&lt;&gt;Y$3,0,$P197+SUM('Actv CapExpend'!$Q198:Y198))+IF(N195&gt;=Y$3,0,'Actv CapExpend'!Y198))</f>
        <v/>
      </c>
      <c r="Z197" s="28" t="str">
        <f>IF($C197="","",IF(N195&lt;&gt;Z$3,0,$P197+SUM('Actv CapExpend'!$Q198:Z198))+IF(N195&gt;=Z$3,0,'Actv CapExpend'!Z198))</f>
        <v/>
      </c>
      <c r="AA197" s="28" t="str">
        <f>IF($C197="","",IF(N195&lt;&gt;AA$3,0,$P197+SUM('Actv CapExpend'!$Q198:AA198))+IF(N195&gt;=AA$3,0,'Actv CapExpend'!AA198))</f>
        <v/>
      </c>
      <c r="AB197" s="28" t="str">
        <f>IF($C197="","",IF(N195&lt;&gt;AB$3,0,$P197+SUM('Actv CapExpend'!$Q198:AB198))+IF(N195&gt;=AB$3,0,'Actv CapExpend'!AB198))</f>
        <v/>
      </c>
      <c r="AC197" s="28" t="str">
        <f>IF($C197="","",IF(N195&lt;&gt;AC$3,0,$P197+SUM('Actv CapExpend'!$Q198:AC198))+IF(N195&gt;=AC$3,0,'Actv CapExpend'!AC198))</f>
        <v/>
      </c>
      <c r="AD197" s="28" t="str">
        <f>IF($C197="","",IF(N195&lt;&gt;AD$3,0,$P197+SUM('Actv CapExpend'!$Q198:AD198))+IF(N195&gt;=AD$3,0,'Actv CapExpend'!AD198))</f>
        <v/>
      </c>
      <c r="AE197" s="28" t="str">
        <f>IF($C197="","",IF(N195&lt;&gt;AE$3,0,$P197+SUM('Actv CapExpend'!$Q198:AE198))+IF(N195&gt;=AE$3,0,'Actv CapExpend'!AE198))</f>
        <v/>
      </c>
      <c r="AF197" s="28" t="str">
        <f>IF($C197="","",IF(N195&lt;&gt;AF$3,0,$P197+SUM('Actv CapExpend'!$Q198:AF198))+IF(N195&gt;=AF$3,0,'Actv CapExpend'!AF198))</f>
        <v/>
      </c>
      <c r="AG197" s="28" t="str">
        <f>IF($C197="","",IF(N195&lt;&gt;AG$3,0,$P197+SUM('Actv CapExpend'!$Q198:AG198))+IF(N195&gt;=AG$3,0,'Actv CapExpend'!AG198))</f>
        <v/>
      </c>
      <c r="AH197" s="28" t="str">
        <f>IF($C197="","",IF(N195&lt;&gt;AH$3,0,$P197+SUM('Actv CapExpend'!$Q198:AH198))+IF(N195&gt;=AH$3,0,'Actv CapExpend'!AH198))</f>
        <v/>
      </c>
      <c r="AI197" s="28" t="str">
        <f>IF($C197="","",IF(N195&lt;&gt;AI$3,0,$P197+SUM('Actv CapExpend'!$Q198:AI198))+IF(N195&gt;=AI$3,0,'Actv CapExpend'!AI198))</f>
        <v/>
      </c>
      <c r="AJ197" s="28" t="str">
        <f>IF($C197="","",IF(N195&lt;&gt;AJ$3,0,$P197+SUM('Actv CapExpend'!$Q198:AJ198))+IF(N195&gt;=AJ$3,0,'Actv CapExpend'!AJ198))</f>
        <v/>
      </c>
      <c r="AK197" s="28" t="str">
        <f>IF($C197="","",IF(N195&lt;&gt;AK$3,0,$P197+SUM('Actv CapExpend'!$Q198:AK198))+IF(N195&gt;=AK$3,0,'Actv CapExpend'!AK198))</f>
        <v/>
      </c>
      <c r="AL197" s="28" t="str">
        <f>IF($C197="","",IF(N195&lt;&gt;AL$3,0,$P197+SUM('Actv CapExpend'!$Q198:AL198))+IF(N195&gt;=AL$3,0,'Actv CapExpend'!AL198))</f>
        <v/>
      </c>
      <c r="AM197" s="3" t="str">
        <f t="shared" si="20"/>
        <v>No Print</v>
      </c>
      <c r="AO197" s="17"/>
      <c r="AP197" s="17"/>
    </row>
    <row r="198" spans="2:42" s="2" customFormat="1">
      <c r="B198" s="3">
        <f t="shared" si="22"/>
        <v>187</v>
      </c>
      <c r="C198" s="3" t="str">
        <f>'Actv CapExpend'!C199</f>
        <v/>
      </c>
      <c r="D198" s="21" t="str">
        <f>'Actv CapExpend'!D199</f>
        <v/>
      </c>
      <c r="F198" s="778" t="str">
        <f>'Actv CapExpend'!F199</f>
        <v/>
      </c>
      <c r="H198" s="3" t="str">
        <f>'Actv CapExpend'!H199</f>
        <v/>
      </c>
      <c r="J198" s="3" t="str">
        <f>'Actv CapExpend'!J199</f>
        <v/>
      </c>
      <c r="L198" s="3" t="str">
        <f>'Actv CapExpend'!L199</f>
        <v/>
      </c>
      <c r="N198" s="27" t="str">
        <f>'Actv CapExpend'!N199</f>
        <v/>
      </c>
      <c r="O198" s="2" t="str">
        <f t="shared" si="21"/>
        <v/>
      </c>
      <c r="P198" s="16" t="str">
        <f>'Actv CapExpend'!P199</f>
        <v/>
      </c>
      <c r="Q198" s="16" t="str">
        <f>IF($C198="","",IF(N195&lt;&gt;Q$3,0,$P198+SUM('Actv CapExpend'!$Q199:Q199)))</f>
        <v/>
      </c>
      <c r="R198" s="28" t="str">
        <f>IF($C198="","",IF(N195&lt;&gt;R$3,0,$P198+SUM('Actv CapExpend'!$Q199:R199))+IF(N195&gt;=R$3,0,'Actv CapExpend'!R199))</f>
        <v/>
      </c>
      <c r="S198" s="28" t="str">
        <f>IF($C198="","",IF(N195&lt;&gt;S$3,0,$P198+SUM('Actv CapExpend'!$Q199:S199))+IF(N195&gt;=S$3,0,'Actv CapExpend'!S199))</f>
        <v/>
      </c>
      <c r="T198" s="28" t="str">
        <f>IF($C198="","",IF(N195&lt;&gt;T$3,0,$P198+SUM('Actv CapExpend'!$Q199:T199))+IF(N195&gt;=T$3,0,'Actv CapExpend'!T199))</f>
        <v/>
      </c>
      <c r="U198" s="28" t="str">
        <f>IF($C198="","",IF(N195&lt;&gt;U$3,0,$P198+SUM('Actv CapExpend'!$Q199:U199))+IF(N195&gt;=U$3,0,'Actv CapExpend'!U199))</f>
        <v/>
      </c>
      <c r="V198" s="28" t="str">
        <f>IF($C198="","",IF(N195&lt;&gt;V$3,0,$P198+SUM('Actv CapExpend'!$Q199:V199))+IF(N195&gt;=V$3,0,'Actv CapExpend'!V199))</f>
        <v/>
      </c>
      <c r="W198" s="28" t="str">
        <f>IF($C198="","",IF(N195&lt;&gt;W$3,0,$P198+SUM('Actv CapExpend'!$Q199:W199))+IF(N195&gt;=W$3,0,'Actv CapExpend'!W199))</f>
        <v/>
      </c>
      <c r="X198" s="28" t="str">
        <f>IF($C198="","",IF(N195&lt;&gt;X$3,0,$P198+SUM('Actv CapExpend'!$Q199:X199))+IF(N195&gt;=X$3,0,'Actv CapExpend'!X199))</f>
        <v/>
      </c>
      <c r="Y198" s="28" t="str">
        <f>IF($C198="","",IF(N195&lt;&gt;Y$3,0,$P198+SUM('Actv CapExpend'!$Q199:Y199))+IF(N195&gt;=Y$3,0,'Actv CapExpend'!Y199))</f>
        <v/>
      </c>
      <c r="Z198" s="28" t="str">
        <f>IF($C198="","",IF(N195&lt;&gt;Z$3,0,$P198+SUM('Actv CapExpend'!$Q199:Z199))+IF(N195&gt;=Z$3,0,'Actv CapExpend'!Z199))</f>
        <v/>
      </c>
      <c r="AA198" s="28" t="str">
        <f>IF($C198="","",IF(N195&lt;&gt;AA$3,0,$P198+SUM('Actv CapExpend'!$Q199:AA199))+IF(N195&gt;=AA$3,0,'Actv CapExpend'!AA199))</f>
        <v/>
      </c>
      <c r="AB198" s="28" t="str">
        <f>IF($C198="","",IF(N195&lt;&gt;AB$3,0,$P198+SUM('Actv CapExpend'!$Q199:AB199))+IF(N195&gt;=AB$3,0,'Actv CapExpend'!AB199))</f>
        <v/>
      </c>
      <c r="AC198" s="28" t="str">
        <f>IF($C198="","",IF(N195&lt;&gt;AC$3,0,$P198+SUM('Actv CapExpend'!$Q199:AC199))+IF(N195&gt;=AC$3,0,'Actv CapExpend'!AC199))</f>
        <v/>
      </c>
      <c r="AD198" s="28" t="str">
        <f>IF($C198="","",IF(N195&lt;&gt;AD$3,0,$P198+SUM('Actv CapExpend'!$Q199:AD199))+IF(N195&gt;=AD$3,0,'Actv CapExpend'!AD199))</f>
        <v/>
      </c>
      <c r="AE198" s="28" t="str">
        <f>IF($C198="","",IF(N195&lt;&gt;AE$3,0,$P198+SUM('Actv CapExpend'!$Q199:AE199))+IF(N195&gt;=AE$3,0,'Actv CapExpend'!AE199))</f>
        <v/>
      </c>
      <c r="AF198" s="28" t="str">
        <f>IF($C198="","",IF(N195&lt;&gt;AF$3,0,$P198+SUM('Actv CapExpend'!$Q199:AF199))+IF(N195&gt;=AF$3,0,'Actv CapExpend'!AF199))</f>
        <v/>
      </c>
      <c r="AG198" s="28" t="str">
        <f>IF($C198="","",IF(N195&lt;&gt;AG$3,0,$P198+SUM('Actv CapExpend'!$Q199:AG199))+IF(N195&gt;=AG$3,0,'Actv CapExpend'!AG199))</f>
        <v/>
      </c>
      <c r="AH198" s="28" t="str">
        <f>IF($C198="","",IF(N195&lt;&gt;AH$3,0,$P198+SUM('Actv CapExpend'!$Q199:AH199))+IF(N195&gt;=AH$3,0,'Actv CapExpend'!AH199))</f>
        <v/>
      </c>
      <c r="AI198" s="28" t="str">
        <f>IF($C198="","",IF(N195&lt;&gt;AI$3,0,$P198+SUM('Actv CapExpend'!$Q199:AI199))+IF(N195&gt;=AI$3,0,'Actv CapExpend'!AI199))</f>
        <v/>
      </c>
      <c r="AJ198" s="28" t="str">
        <f>IF($C198="","",IF(N195&lt;&gt;AJ$3,0,$P198+SUM('Actv CapExpend'!$Q199:AJ199))+IF(N195&gt;=AJ$3,0,'Actv CapExpend'!AJ199))</f>
        <v/>
      </c>
      <c r="AK198" s="28" t="str">
        <f>IF($C198="","",IF(N195&lt;&gt;AK$3,0,$P198+SUM('Actv CapExpend'!$Q199:AK199))+IF(N195&gt;=AK$3,0,'Actv CapExpend'!AK199))</f>
        <v/>
      </c>
      <c r="AL198" s="28" t="str">
        <f>IF($C198="","",IF(N195&lt;&gt;AL$3,0,$P198+SUM('Actv CapExpend'!$Q199:AL199))+IF(N195&gt;=AL$3,0,'Actv CapExpend'!AL199))</f>
        <v/>
      </c>
      <c r="AM198" s="3" t="str">
        <f t="shared" si="20"/>
        <v>No Print</v>
      </c>
      <c r="AO198" s="17"/>
      <c r="AP198" s="17"/>
    </row>
    <row r="199" spans="2:42" s="2" customFormat="1">
      <c r="B199" s="3">
        <f t="shared" si="22"/>
        <v>188</v>
      </c>
      <c r="C199" s="3" t="str">
        <f>'Actv CapExpend'!C200</f>
        <v/>
      </c>
      <c r="D199" s="21" t="str">
        <f>'Actv CapExpend'!D200</f>
        <v/>
      </c>
      <c r="F199" s="778" t="str">
        <f>'Actv CapExpend'!F200</f>
        <v/>
      </c>
      <c r="H199" s="3" t="str">
        <f>'Actv CapExpend'!H200</f>
        <v/>
      </c>
      <c r="J199" s="3" t="str">
        <f>'Actv CapExpend'!J200</f>
        <v/>
      </c>
      <c r="L199" s="3" t="str">
        <f>'Actv CapExpend'!L200</f>
        <v/>
      </c>
      <c r="N199" s="27" t="str">
        <f>'Actv CapExpend'!N200</f>
        <v/>
      </c>
      <c r="O199" s="2" t="str">
        <f t="shared" si="21"/>
        <v/>
      </c>
      <c r="P199" s="16" t="str">
        <f>'Actv CapExpend'!P200</f>
        <v/>
      </c>
      <c r="Q199" s="16" t="str">
        <f>IF($C199="","",IF(N195&lt;&gt;Q$3,0,$P199+SUM('Actv CapExpend'!$Q200:Q200)))</f>
        <v/>
      </c>
      <c r="R199" s="28" t="str">
        <f>IF($C199="","",IF(N195&lt;&gt;R$3,0,$P199+SUM('Actv CapExpend'!$Q200:R200))+IF(N195&gt;=R$3,0,'Actv CapExpend'!R200))</f>
        <v/>
      </c>
      <c r="S199" s="28" t="str">
        <f>IF($C199="","",IF(N195&lt;&gt;S$3,0,$P199+SUM('Actv CapExpend'!$Q200:S200))+IF(N195&gt;=S$3,0,'Actv CapExpend'!S200))</f>
        <v/>
      </c>
      <c r="T199" s="28" t="str">
        <f>IF($C199="","",IF(N195&lt;&gt;T$3,0,$P199+SUM('Actv CapExpend'!$Q200:T200))+IF(N195&gt;=T$3,0,'Actv CapExpend'!T200))</f>
        <v/>
      </c>
      <c r="U199" s="28" t="str">
        <f>IF($C199="","",IF(N195&lt;&gt;U$3,0,$P199+SUM('Actv CapExpend'!$Q200:U200))+IF(N195&gt;=U$3,0,'Actv CapExpend'!U200))</f>
        <v/>
      </c>
      <c r="V199" s="28" t="str">
        <f>IF($C199="","",IF(N195&lt;&gt;V$3,0,$P199+SUM('Actv CapExpend'!$Q200:V200))+IF(N195&gt;=V$3,0,'Actv CapExpend'!V200))</f>
        <v/>
      </c>
      <c r="W199" s="28" t="str">
        <f>IF($C199="","",IF(N195&lt;&gt;W$3,0,$P199+SUM('Actv CapExpend'!$Q200:W200))+IF(N195&gt;=W$3,0,'Actv CapExpend'!W200))</f>
        <v/>
      </c>
      <c r="X199" s="28" t="str">
        <f>IF($C199="","",IF(N195&lt;&gt;X$3,0,$P199+SUM('Actv CapExpend'!$Q200:X200))+IF(N195&gt;=X$3,0,'Actv CapExpend'!X200))</f>
        <v/>
      </c>
      <c r="Y199" s="28" t="str">
        <f>IF($C199="","",IF(N195&lt;&gt;Y$3,0,$P199+SUM('Actv CapExpend'!$Q200:Y200))+IF(N195&gt;=Y$3,0,'Actv CapExpend'!Y200))</f>
        <v/>
      </c>
      <c r="Z199" s="28" t="str">
        <f>IF($C199="","",IF(N195&lt;&gt;Z$3,0,$P199+SUM('Actv CapExpend'!$Q200:Z200))+IF(N195&gt;=Z$3,0,'Actv CapExpend'!Z200))</f>
        <v/>
      </c>
      <c r="AA199" s="28" t="str">
        <f>IF($C199="","",IF(N195&lt;&gt;AA$3,0,$P199+SUM('Actv CapExpend'!$Q200:AA200))+IF(N195&gt;=AA$3,0,'Actv CapExpend'!AA200))</f>
        <v/>
      </c>
      <c r="AB199" s="28" t="str">
        <f>IF($C199="","",IF(N195&lt;&gt;AB$3,0,$P199+SUM('Actv CapExpend'!$Q200:AB200))+IF(N195&gt;=AB$3,0,'Actv CapExpend'!AB200))</f>
        <v/>
      </c>
      <c r="AC199" s="28" t="str">
        <f>IF($C199="","",IF(N195&lt;&gt;AC$3,0,$P199+SUM('Actv CapExpend'!$Q200:AC200))+IF(N195&gt;=AC$3,0,'Actv CapExpend'!AC200))</f>
        <v/>
      </c>
      <c r="AD199" s="28" t="str">
        <f>IF($C199="","",IF(N195&lt;&gt;AD$3,0,$P199+SUM('Actv CapExpend'!$Q200:AD200))+IF(N195&gt;=AD$3,0,'Actv CapExpend'!AD200))</f>
        <v/>
      </c>
      <c r="AE199" s="28" t="str">
        <f>IF($C199="","",IF(N195&lt;&gt;AE$3,0,$P199+SUM('Actv CapExpend'!$Q200:AE200))+IF(N195&gt;=AE$3,0,'Actv CapExpend'!AE200))</f>
        <v/>
      </c>
      <c r="AF199" s="28" t="str">
        <f>IF($C199="","",IF(N195&lt;&gt;AF$3,0,$P199+SUM('Actv CapExpend'!$Q200:AF200))+IF(N195&gt;=AF$3,0,'Actv CapExpend'!AF200))</f>
        <v/>
      </c>
      <c r="AG199" s="28" t="str">
        <f>IF($C199="","",IF(N195&lt;&gt;AG$3,0,$P199+SUM('Actv CapExpend'!$Q200:AG200))+IF(N195&gt;=AG$3,0,'Actv CapExpend'!AG200))</f>
        <v/>
      </c>
      <c r="AH199" s="28" t="str">
        <f>IF($C199="","",IF(N195&lt;&gt;AH$3,0,$P199+SUM('Actv CapExpend'!$Q200:AH200))+IF(N195&gt;=AH$3,0,'Actv CapExpend'!AH200))</f>
        <v/>
      </c>
      <c r="AI199" s="28" t="str">
        <f>IF($C199="","",IF(N195&lt;&gt;AI$3,0,$P199+SUM('Actv CapExpend'!$Q200:AI200))+IF(N195&gt;=AI$3,0,'Actv CapExpend'!AI200))</f>
        <v/>
      </c>
      <c r="AJ199" s="28" t="str">
        <f>IF($C199="","",IF(N195&lt;&gt;AJ$3,0,$P199+SUM('Actv CapExpend'!$Q200:AJ200))+IF(N195&gt;=AJ$3,0,'Actv CapExpend'!AJ200))</f>
        <v/>
      </c>
      <c r="AK199" s="28" t="str">
        <f>IF($C199="","",IF(N195&lt;&gt;AK$3,0,$P199+SUM('Actv CapExpend'!$Q200:AK200))+IF(N195&gt;=AK$3,0,'Actv CapExpend'!AK200))</f>
        <v/>
      </c>
      <c r="AL199" s="28" t="str">
        <f>IF($C199="","",IF(N195&lt;&gt;AL$3,0,$P199+SUM('Actv CapExpend'!$Q200:AL200))+IF(N195&gt;=AL$3,0,'Actv CapExpend'!AL200))</f>
        <v/>
      </c>
      <c r="AM199" s="3" t="str">
        <f t="shared" si="20"/>
        <v>No Print</v>
      </c>
      <c r="AO199" s="17"/>
      <c r="AP199" s="17"/>
    </row>
    <row r="200" spans="2:42" s="2" customFormat="1">
      <c r="B200" s="3">
        <f t="shared" si="22"/>
        <v>189</v>
      </c>
      <c r="C200" s="3" t="str">
        <f>'Actv CapExpend'!C201</f>
        <v/>
      </c>
      <c r="D200" s="21" t="str">
        <f>'Actv CapExpend'!D201</f>
        <v/>
      </c>
      <c r="F200" s="778" t="str">
        <f>'Actv CapExpend'!F201</f>
        <v/>
      </c>
      <c r="H200" s="3" t="str">
        <f>'Actv CapExpend'!H201</f>
        <v/>
      </c>
      <c r="J200" s="3" t="str">
        <f>'Actv CapExpend'!J201</f>
        <v/>
      </c>
      <c r="L200" s="3" t="str">
        <f>'Actv CapExpend'!L201</f>
        <v/>
      </c>
      <c r="N200" s="27" t="str">
        <f>'Actv CapExpend'!N201</f>
        <v/>
      </c>
      <c r="O200" s="2" t="str">
        <f t="shared" si="21"/>
        <v/>
      </c>
      <c r="P200" s="16" t="str">
        <f>'Actv CapExpend'!P201</f>
        <v/>
      </c>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3" t="str">
        <f t="shared" si="20"/>
        <v>No Print</v>
      </c>
      <c r="AO200" s="17"/>
      <c r="AP200" s="17"/>
    </row>
    <row r="201" spans="2:42" s="2" customFormat="1">
      <c r="B201" s="3">
        <f t="shared" si="22"/>
        <v>190</v>
      </c>
      <c r="C201" s="3" t="str">
        <f>'Actv CapExpend'!C202</f>
        <v/>
      </c>
      <c r="D201" s="21" t="str">
        <f>'Actv CapExpend'!D202</f>
        <v>I12-02cxxx</v>
      </c>
      <c r="F201" s="778" t="str">
        <f>'Actv CapExpend'!F202</f>
        <v>Rockwell Road Reinforcement</v>
      </c>
      <c r="H201" s="3" t="str">
        <f>'Actv CapExpend'!H202</f>
        <v/>
      </c>
      <c r="J201" s="3" t="str">
        <f>'Actv CapExpend'!J202</f>
        <v/>
      </c>
      <c r="L201" s="3" t="str">
        <f>'Actv CapExpend'!L202</f>
        <v/>
      </c>
      <c r="N201" s="27">
        <f>'Actv CapExpend'!N202</f>
        <v>45961</v>
      </c>
      <c r="O201" s="2" t="b">
        <f t="shared" si="21"/>
        <v>1</v>
      </c>
      <c r="P201" s="16" t="str">
        <f>'Actv CapExpend'!P202</f>
        <v/>
      </c>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3" t="str">
        <f t="shared" si="20"/>
        <v>Print</v>
      </c>
      <c r="AO201" s="17"/>
      <c r="AP201" s="17"/>
    </row>
    <row r="202" spans="2:42" s="2" customFormat="1">
      <c r="B202" s="3">
        <f t="shared" si="22"/>
        <v>191</v>
      </c>
      <c r="C202" s="3" t="str">
        <f>'Actv CapExpend'!C203</f>
        <v>320100</v>
      </c>
      <c r="D202" s="21" t="str">
        <f>'Actv CapExpend'!D203</f>
        <v/>
      </c>
      <c r="F202" s="778" t="str">
        <f>'Actv CapExpend'!F203</f>
        <v>320100-WT Equip Non-Media</v>
      </c>
      <c r="H202" s="3" t="str">
        <f>'Actv CapExpend'!H203</f>
        <v>10132010</v>
      </c>
      <c r="J202" s="3">
        <f>'Actv CapExpend'!J203</f>
        <v>320.3</v>
      </c>
      <c r="L202" s="3" t="str">
        <f>'Actv CapExpend'!L203</f>
        <v>Y</v>
      </c>
      <c r="N202" s="27" t="str">
        <f>'Actv CapExpend'!N203</f>
        <v/>
      </c>
      <c r="O202" s="2" t="str">
        <f t="shared" si="21"/>
        <v/>
      </c>
      <c r="P202" s="16">
        <f>'Actv CapExpend'!P203</f>
        <v>0</v>
      </c>
      <c r="Q202" s="16">
        <f>IF($C202="","",IF(N201&lt;&gt;Q$3,0,$P202+SUM('Actv CapExpend'!$Q203:Q203)))</f>
        <v>0</v>
      </c>
      <c r="R202" s="28">
        <f>IF($C202="","",IF(N201&lt;&gt;R$3,0,$P202+SUM('Actv CapExpend'!$Q203:R203))+IF(N201&gt;=R$3,0,'Actv CapExpend'!R203))</f>
        <v>0</v>
      </c>
      <c r="S202" s="28">
        <f>IF($C202="","",IF(N201&lt;&gt;S$3,0,$P202+SUM('Actv CapExpend'!$Q203:S203))+IF(N201&gt;=S$3,0,'Actv CapExpend'!S203))</f>
        <v>0</v>
      </c>
      <c r="T202" s="28">
        <f>IF($C202="","",IF(N201&lt;&gt;T$3,0,$P202+SUM('Actv CapExpend'!$Q203:T203))+IF(N201&gt;=T$3,0,'Actv CapExpend'!T203))</f>
        <v>0</v>
      </c>
      <c r="U202" s="28">
        <f>IF($C202="","",IF(N201&lt;&gt;U$3,0,$P202+SUM('Actv CapExpend'!$Q203:U203))+IF(N201&gt;=U$3,0,'Actv CapExpend'!U203))</f>
        <v>0</v>
      </c>
      <c r="V202" s="28">
        <f>IF($C202="","",IF(N201&lt;&gt;V$3,0,$P202+SUM('Actv CapExpend'!$Q203:V203))+IF(N201&gt;=V$3,0,'Actv CapExpend'!V203))</f>
        <v>0</v>
      </c>
      <c r="W202" s="28">
        <f>IF($C202="","",IF(N201&lt;&gt;W$3,0,$P202+SUM('Actv CapExpend'!$Q203:W203))+IF(N201&gt;=W$3,0,'Actv CapExpend'!W203))</f>
        <v>0</v>
      </c>
      <c r="X202" s="28">
        <f>IF($C202="","",IF(N201&lt;&gt;X$3,0,$P202+SUM('Actv CapExpend'!$Q203:X203))+IF(N201&gt;=X$3,0,'Actv CapExpend'!X203))</f>
        <v>535393.27046295442</v>
      </c>
      <c r="Y202" s="28">
        <f>IF($C202="","",IF(N201&lt;&gt;Y$3,0,$P202+SUM('Actv CapExpend'!$Q203:Y203))+IF(N201&gt;=Y$3,0,'Actv CapExpend'!Y203))</f>
        <v>60000</v>
      </c>
      <c r="Z202" s="28">
        <f>IF($C202="","",IF(N201&lt;&gt;Z$3,0,$P202+SUM('Actv CapExpend'!$Q203:Z203))+IF(N201&gt;=Z$3,0,'Actv CapExpend'!Z203))</f>
        <v>0</v>
      </c>
      <c r="AA202" s="28">
        <f>IF($C202="","",IF(N201&lt;&gt;AA$3,0,$P202+SUM('Actv CapExpend'!$Q203:AA203))+IF(N201&gt;=AA$3,0,'Actv CapExpend'!AA203))</f>
        <v>0</v>
      </c>
      <c r="AB202" s="28">
        <f>IF($C202="","",IF(N201&lt;&gt;AB$3,0,$P202+SUM('Actv CapExpend'!$Q203:AB203))+IF(N201&gt;=AB$3,0,'Actv CapExpend'!AB203))</f>
        <v>0</v>
      </c>
      <c r="AC202" s="28">
        <f>IF($C202="","",IF(N201&lt;&gt;AC$3,0,$P202+SUM('Actv CapExpend'!$Q203:AC203))+IF(N201&gt;=AC$3,0,'Actv CapExpend'!AC203))</f>
        <v>0</v>
      </c>
      <c r="AD202" s="28">
        <f>IF($C202="","",IF(N201&lt;&gt;AD$3,0,$P202+SUM('Actv CapExpend'!$Q203:AD203))+IF(N201&gt;=AD$3,0,'Actv CapExpend'!AD203))</f>
        <v>0</v>
      </c>
      <c r="AE202" s="28">
        <f>IF($C202="","",IF(N201&lt;&gt;AE$3,0,$P202+SUM('Actv CapExpend'!$Q203:AE203))+IF(N201&gt;=AE$3,0,'Actv CapExpend'!AE203))</f>
        <v>0</v>
      </c>
      <c r="AF202" s="28">
        <f>IF($C202="","",IF(N201&lt;&gt;AF$3,0,$P202+SUM('Actv CapExpend'!$Q203:AF203))+IF(N201&gt;=AF$3,0,'Actv CapExpend'!AF203))</f>
        <v>0</v>
      </c>
      <c r="AG202" s="28">
        <f>IF($C202="","",IF(N201&lt;&gt;AG$3,0,$P202+SUM('Actv CapExpend'!$Q203:AG203))+IF(N201&gt;=AG$3,0,'Actv CapExpend'!AG203))</f>
        <v>0</v>
      </c>
      <c r="AH202" s="28">
        <f>IF($C202="","",IF(N201&lt;&gt;AH$3,0,$P202+SUM('Actv CapExpend'!$Q203:AH203))+IF(N201&gt;=AH$3,0,'Actv CapExpend'!AH203))</f>
        <v>0</v>
      </c>
      <c r="AI202" s="28">
        <f>IF($C202="","",IF(N201&lt;&gt;AI$3,0,$P202+SUM('Actv CapExpend'!$Q203:AI203))+IF(N201&gt;=AI$3,0,'Actv CapExpend'!AI203))</f>
        <v>0</v>
      </c>
      <c r="AJ202" s="28">
        <f>IF($C202="","",IF(N201&lt;&gt;AJ$3,0,$P202+SUM('Actv CapExpend'!$Q203:AJ203))+IF(N201&gt;=AJ$3,0,'Actv CapExpend'!AJ203))</f>
        <v>0</v>
      </c>
      <c r="AK202" s="28">
        <f>IF($C202="","",IF(N201&lt;&gt;AK$3,0,$P202+SUM('Actv CapExpend'!$Q203:AK203))+IF(N201&gt;=AK$3,0,'Actv CapExpend'!AK203))</f>
        <v>0</v>
      </c>
      <c r="AL202" s="28">
        <f>IF($C202="","",IF(N201&lt;&gt;AL$3,0,$P202+SUM('Actv CapExpend'!$Q203:AL203))+IF(N201&gt;=AL$3,0,'Actv CapExpend'!AL203))</f>
        <v>0</v>
      </c>
      <c r="AM202" s="3" t="str">
        <f t="shared" si="20"/>
        <v>Print</v>
      </c>
      <c r="AO202" s="17"/>
      <c r="AP202" s="17"/>
    </row>
    <row r="203" spans="2:42" s="2" customFormat="1">
      <c r="B203" s="3">
        <f t="shared" si="22"/>
        <v>192</v>
      </c>
      <c r="C203" s="3" t="str">
        <f>'Actv CapExpend'!C204</f>
        <v>304300</v>
      </c>
      <c r="D203" s="21" t="str">
        <f>'Actv CapExpend'!D204</f>
        <v/>
      </c>
      <c r="F203" s="778" t="str">
        <f>'Actv CapExpend'!F204</f>
        <v>304300-Struct &amp; Imp-Treatment</v>
      </c>
      <c r="H203" s="3" t="str">
        <f>'Actv CapExpend'!H204</f>
        <v>10130430</v>
      </c>
      <c r="J203" s="3">
        <f>'Actv CapExpend'!J204</f>
        <v>304.3</v>
      </c>
      <c r="L203" s="3" t="str">
        <f>'Actv CapExpend'!L204</f>
        <v>Y</v>
      </c>
      <c r="N203" s="27" t="str">
        <f>'Actv CapExpend'!N204</f>
        <v/>
      </c>
      <c r="O203" s="2" t="str">
        <f t="shared" si="21"/>
        <v/>
      </c>
      <c r="P203" s="16">
        <f>'Actv CapExpend'!P204</f>
        <v>0</v>
      </c>
      <c r="Q203" s="16">
        <f>IF($C203="","",IF(N201&lt;&gt;Q$3,0,$P203+SUM('Actv CapExpend'!$Q204:Q204)))</f>
        <v>0</v>
      </c>
      <c r="R203" s="28">
        <f>IF($C203="","",IF(N201&lt;&gt;R$3,0,$P203+SUM('Actv CapExpend'!$Q204:R204))+IF(N201&gt;=R$3,0,'Actv CapExpend'!R204))</f>
        <v>0</v>
      </c>
      <c r="S203" s="28">
        <f>IF($C203="","",IF(N201&lt;&gt;S$3,0,$P203+SUM('Actv CapExpend'!$Q204:S204))+IF(N201&gt;=S$3,0,'Actv CapExpend'!S204))</f>
        <v>0</v>
      </c>
      <c r="T203" s="28">
        <f>IF($C203="","",IF(N201&lt;&gt;T$3,0,$P203+SUM('Actv CapExpend'!$Q204:T204))+IF(N201&gt;=T$3,0,'Actv CapExpend'!T204))</f>
        <v>0</v>
      </c>
      <c r="U203" s="28">
        <f>IF($C203="","",IF(N201&lt;&gt;U$3,0,$P203+SUM('Actv CapExpend'!$Q204:U204))+IF(N201&gt;=U$3,0,'Actv CapExpend'!U204))</f>
        <v>0</v>
      </c>
      <c r="V203" s="28">
        <f>IF($C203="","",IF(N201&lt;&gt;V$3,0,$P203+SUM('Actv CapExpend'!$Q204:V204))+IF(N201&gt;=V$3,0,'Actv CapExpend'!V204))</f>
        <v>0</v>
      </c>
      <c r="W203" s="28">
        <f>IF($C203="","",IF(N201&lt;&gt;W$3,0,$P203+SUM('Actv CapExpend'!$Q204:W204))+IF(N201&gt;=W$3,0,'Actv CapExpend'!W204))</f>
        <v>0</v>
      </c>
      <c r="X203" s="28">
        <f>IF($C203="","",IF(N201&lt;&gt;X$3,0,$P203+SUM('Actv CapExpend'!$Q204:X204))+IF(N201&gt;=X$3,0,'Actv CapExpend'!X204))</f>
        <v>736165.74688656232</v>
      </c>
      <c r="Y203" s="28">
        <f>IF($C203="","",IF(N201&lt;&gt;Y$3,0,$P203+SUM('Actv CapExpend'!$Q204:Y204))+IF(N201&gt;=Y$3,0,'Actv CapExpend'!Y204))</f>
        <v>82500</v>
      </c>
      <c r="Z203" s="28">
        <f>IF($C203="","",IF(N201&lt;&gt;Z$3,0,$P203+SUM('Actv CapExpend'!$Q204:Z204))+IF(N201&gt;=Z$3,0,'Actv CapExpend'!Z204))</f>
        <v>0</v>
      </c>
      <c r="AA203" s="28">
        <f>IF($C203="","",IF(N201&lt;&gt;AA$3,0,$P203+SUM('Actv CapExpend'!$Q204:AA204))+IF(N201&gt;=AA$3,0,'Actv CapExpend'!AA204))</f>
        <v>0</v>
      </c>
      <c r="AB203" s="28">
        <f>IF($C203="","",IF(N201&lt;&gt;AB$3,0,$P203+SUM('Actv CapExpend'!$Q204:AB204))+IF(N201&gt;=AB$3,0,'Actv CapExpend'!AB204))</f>
        <v>0</v>
      </c>
      <c r="AC203" s="28">
        <f>IF($C203="","",IF(N201&lt;&gt;AC$3,0,$P203+SUM('Actv CapExpend'!$Q204:AC204))+IF(N201&gt;=AC$3,0,'Actv CapExpend'!AC204))</f>
        <v>0</v>
      </c>
      <c r="AD203" s="28">
        <f>IF($C203="","",IF(N201&lt;&gt;AD$3,0,$P203+SUM('Actv CapExpend'!$Q204:AD204))+IF(N201&gt;=AD$3,0,'Actv CapExpend'!AD204))</f>
        <v>0</v>
      </c>
      <c r="AE203" s="28">
        <f>IF($C203="","",IF(N201&lt;&gt;AE$3,0,$P203+SUM('Actv CapExpend'!$Q204:AE204))+IF(N201&gt;=AE$3,0,'Actv CapExpend'!AE204))</f>
        <v>0</v>
      </c>
      <c r="AF203" s="28">
        <f>IF($C203="","",IF(N201&lt;&gt;AF$3,0,$P203+SUM('Actv CapExpend'!$Q204:AF204))+IF(N201&gt;=AF$3,0,'Actv CapExpend'!AF204))</f>
        <v>0</v>
      </c>
      <c r="AG203" s="28">
        <f>IF($C203="","",IF(N201&lt;&gt;AG$3,0,$P203+SUM('Actv CapExpend'!$Q204:AG204))+IF(N201&gt;=AG$3,0,'Actv CapExpend'!AG204))</f>
        <v>0</v>
      </c>
      <c r="AH203" s="28">
        <f>IF($C203="","",IF(N201&lt;&gt;AH$3,0,$P203+SUM('Actv CapExpend'!$Q204:AH204))+IF(N201&gt;=AH$3,0,'Actv CapExpend'!AH204))</f>
        <v>0</v>
      </c>
      <c r="AI203" s="28">
        <f>IF($C203="","",IF(N201&lt;&gt;AI$3,0,$P203+SUM('Actv CapExpend'!$Q204:AI204))+IF(N201&gt;=AI$3,0,'Actv CapExpend'!AI204))</f>
        <v>0</v>
      </c>
      <c r="AJ203" s="28">
        <f>IF($C203="","",IF(N201&lt;&gt;AJ$3,0,$P203+SUM('Actv CapExpend'!$Q204:AJ204))+IF(N201&gt;=AJ$3,0,'Actv CapExpend'!AJ204))</f>
        <v>0</v>
      </c>
      <c r="AK203" s="28">
        <f>IF($C203="","",IF(N201&lt;&gt;AK$3,0,$P203+SUM('Actv CapExpend'!$Q204:AK204))+IF(N201&gt;=AK$3,0,'Actv CapExpend'!AK204))</f>
        <v>0</v>
      </c>
      <c r="AL203" s="28">
        <f>IF($C203="","",IF(N201&lt;&gt;AL$3,0,$P203+SUM('Actv CapExpend'!$Q204:AL204))+IF(N201&gt;=AL$3,0,'Actv CapExpend'!AL204))</f>
        <v>0</v>
      </c>
      <c r="AM203" s="3" t="str">
        <f t="shared" si="20"/>
        <v>Print</v>
      </c>
      <c r="AO203" s="17"/>
      <c r="AP203" s="17"/>
    </row>
    <row r="204" spans="2:42" s="2" customFormat="1">
      <c r="B204" s="3">
        <f t="shared" si="22"/>
        <v>193</v>
      </c>
      <c r="C204" s="3" t="str">
        <f>'Actv CapExpend'!C205</f>
        <v>347000</v>
      </c>
      <c r="D204" s="21" t="str">
        <f>'Actv CapExpend'!D205</f>
        <v/>
      </c>
      <c r="F204" s="778" t="str">
        <f>'Actv CapExpend'!F205</f>
        <v>347000-Misc Equipment</v>
      </c>
      <c r="H204" s="3" t="str">
        <f>'Actv CapExpend'!H205</f>
        <v>10134700</v>
      </c>
      <c r="J204" s="3">
        <f>'Actv CapExpend'!J205</f>
        <v>347.5</v>
      </c>
      <c r="L204" s="3" t="str">
        <f>'Actv CapExpend'!L205</f>
        <v>Y</v>
      </c>
      <c r="N204" s="27" t="str">
        <f>'Actv CapExpend'!N205</f>
        <v/>
      </c>
      <c r="O204" s="2" t="str">
        <f t="shared" si="21"/>
        <v/>
      </c>
      <c r="P204" s="16">
        <f>'Actv CapExpend'!P205</f>
        <v>0</v>
      </c>
      <c r="Q204" s="16">
        <f>IF($C204="","",IF(N201&lt;&gt;Q$3,0,$P204+SUM('Actv CapExpend'!$Q205:Q205)))</f>
        <v>0</v>
      </c>
      <c r="R204" s="28">
        <f>IF($C204="","",IF(N201&lt;&gt;R$3,0,$P204+SUM('Actv CapExpend'!$Q205:R205))+IF(N201&gt;=R$3,0,'Actv CapExpend'!R205))</f>
        <v>0</v>
      </c>
      <c r="S204" s="28">
        <f>IF($C204="","",IF(N201&lt;&gt;S$3,0,$P204+SUM('Actv CapExpend'!$Q205:S205))+IF(N201&gt;=S$3,0,'Actv CapExpend'!S205))</f>
        <v>0</v>
      </c>
      <c r="T204" s="28">
        <f>IF($C204="","",IF(N201&lt;&gt;T$3,0,$P204+SUM('Actv CapExpend'!$Q205:T205))+IF(N201&gt;=T$3,0,'Actv CapExpend'!T205))</f>
        <v>0</v>
      </c>
      <c r="U204" s="28">
        <f>IF($C204="","",IF(N201&lt;&gt;U$3,0,$P204+SUM('Actv CapExpend'!$Q205:U205))+IF(N201&gt;=U$3,0,'Actv CapExpend'!U205))</f>
        <v>0</v>
      </c>
      <c r="V204" s="28">
        <f>IF($C204="","",IF(N201&lt;&gt;V$3,0,$P204+SUM('Actv CapExpend'!$Q205:V205))+IF(N201&gt;=V$3,0,'Actv CapExpend'!V205))</f>
        <v>0</v>
      </c>
      <c r="W204" s="28">
        <f>IF($C204="","",IF(N201&lt;&gt;W$3,0,$P204+SUM('Actv CapExpend'!$Q205:W205))+IF(N201&gt;=W$3,0,'Actv CapExpend'!W205))</f>
        <v>0</v>
      </c>
      <c r="X204" s="28">
        <f>IF($C204="","",IF(N201&lt;&gt;X$3,0,$P204+SUM('Actv CapExpend'!$Q205:X205))+IF(N201&gt;=X$3,0,'Actv CapExpend'!X205))</f>
        <v>66924.158807869302</v>
      </c>
      <c r="Y204" s="28">
        <f>IF($C204="","",IF(N201&lt;&gt;Y$3,0,$P204+SUM('Actv CapExpend'!$Q205:Y205))+IF(N201&gt;=Y$3,0,'Actv CapExpend'!Y205))</f>
        <v>7500</v>
      </c>
      <c r="Z204" s="28">
        <f>IF($C204="","",IF(N201&lt;&gt;Z$3,0,$P204+SUM('Actv CapExpend'!$Q205:Z205))+IF(N201&gt;=Z$3,0,'Actv CapExpend'!Z205))</f>
        <v>0</v>
      </c>
      <c r="AA204" s="28">
        <f>IF($C204="","",IF(N201&lt;&gt;AA$3,0,$P204+SUM('Actv CapExpend'!$Q205:AA205))+IF(N201&gt;=AA$3,0,'Actv CapExpend'!AA205))</f>
        <v>0</v>
      </c>
      <c r="AB204" s="28">
        <f>IF($C204="","",IF(N201&lt;&gt;AB$3,0,$P204+SUM('Actv CapExpend'!$Q205:AB205))+IF(N201&gt;=AB$3,0,'Actv CapExpend'!AB205))</f>
        <v>0</v>
      </c>
      <c r="AC204" s="28">
        <f>IF($C204="","",IF(N201&lt;&gt;AC$3,0,$P204+SUM('Actv CapExpend'!$Q205:AC205))+IF(N201&gt;=AC$3,0,'Actv CapExpend'!AC205))</f>
        <v>0</v>
      </c>
      <c r="AD204" s="28">
        <f>IF($C204="","",IF(N201&lt;&gt;AD$3,0,$P204+SUM('Actv CapExpend'!$Q205:AD205))+IF(N201&gt;=AD$3,0,'Actv CapExpend'!AD205))</f>
        <v>0</v>
      </c>
      <c r="AE204" s="28">
        <f>IF($C204="","",IF(N201&lt;&gt;AE$3,0,$P204+SUM('Actv CapExpend'!$Q205:AE205))+IF(N201&gt;=AE$3,0,'Actv CapExpend'!AE205))</f>
        <v>0</v>
      </c>
      <c r="AF204" s="28">
        <f>IF($C204="","",IF(N201&lt;&gt;AF$3,0,$P204+SUM('Actv CapExpend'!$Q205:AF205))+IF(N201&gt;=AF$3,0,'Actv CapExpend'!AF205))</f>
        <v>0</v>
      </c>
      <c r="AG204" s="28">
        <f>IF($C204="","",IF(N201&lt;&gt;AG$3,0,$P204+SUM('Actv CapExpend'!$Q205:AG205))+IF(N201&gt;=AG$3,0,'Actv CapExpend'!AG205))</f>
        <v>0</v>
      </c>
      <c r="AH204" s="28">
        <f>IF($C204="","",IF(N201&lt;&gt;AH$3,0,$P204+SUM('Actv CapExpend'!$Q205:AH205))+IF(N201&gt;=AH$3,0,'Actv CapExpend'!AH205))</f>
        <v>0</v>
      </c>
      <c r="AI204" s="28">
        <f>IF($C204="","",IF(N201&lt;&gt;AI$3,0,$P204+SUM('Actv CapExpend'!$Q205:AI205))+IF(N201&gt;=AI$3,0,'Actv CapExpend'!AI205))</f>
        <v>0</v>
      </c>
      <c r="AJ204" s="28">
        <f>IF($C204="","",IF(N201&lt;&gt;AJ$3,0,$P204+SUM('Actv CapExpend'!$Q205:AJ205))+IF(N201&gt;=AJ$3,0,'Actv CapExpend'!AJ205))</f>
        <v>0</v>
      </c>
      <c r="AK204" s="28">
        <f>IF($C204="","",IF(N201&lt;&gt;AK$3,0,$P204+SUM('Actv CapExpend'!$Q205:AK205))+IF(N201&gt;=AK$3,0,'Actv CapExpend'!AK205))</f>
        <v>0</v>
      </c>
      <c r="AL204" s="28">
        <f>IF($C204="","",IF(N201&lt;&gt;AL$3,0,$P204+SUM('Actv CapExpend'!$Q205:AL205))+IF(N201&gt;=AL$3,0,'Actv CapExpend'!AL205))</f>
        <v>0</v>
      </c>
      <c r="AM204" s="3" t="str">
        <f t="shared" si="20"/>
        <v>Print</v>
      </c>
      <c r="AO204" s="17"/>
      <c r="AP204" s="17"/>
    </row>
    <row r="205" spans="2:42" s="2" customFormat="1">
      <c r="B205" s="3">
        <f t="shared" si="22"/>
        <v>194</v>
      </c>
      <c r="C205" s="3" t="str">
        <f>'Actv CapExpend'!C206</f>
        <v/>
      </c>
      <c r="D205" s="21" t="str">
        <f>'Actv CapExpend'!D206</f>
        <v/>
      </c>
      <c r="F205" s="778" t="str">
        <f>'Actv CapExpend'!F206</f>
        <v/>
      </c>
      <c r="H205" s="3" t="str">
        <f>'Actv CapExpend'!H206</f>
        <v/>
      </c>
      <c r="J205" s="3" t="str">
        <f>'Actv CapExpend'!J206</f>
        <v/>
      </c>
      <c r="L205" s="3" t="str">
        <f>'Actv CapExpend'!L206</f>
        <v/>
      </c>
      <c r="N205" s="27" t="str">
        <f>'Actv CapExpend'!N206</f>
        <v/>
      </c>
      <c r="O205" s="2" t="str">
        <f t="shared" si="21"/>
        <v/>
      </c>
      <c r="P205" s="16" t="str">
        <f>'Actv CapExpend'!P206</f>
        <v/>
      </c>
      <c r="Q205" s="16" t="str">
        <f>IF($C205="","",IF(N201&lt;&gt;Q$3,0,$P205+SUM('Actv CapExpend'!$Q206:Q206)))</f>
        <v/>
      </c>
      <c r="R205" s="28" t="str">
        <f>IF($C205="","",IF(N201&lt;&gt;R$3,0,$P205+SUM('Actv CapExpend'!$Q206:R206))+IF(N201&gt;=R$3,0,'Actv CapExpend'!R206))</f>
        <v/>
      </c>
      <c r="S205" s="28" t="str">
        <f>IF($C205="","",IF(N201&lt;&gt;S$3,0,$P205+SUM('Actv CapExpend'!$Q206:S206))+IF(N201&gt;=S$3,0,'Actv CapExpend'!S206))</f>
        <v/>
      </c>
      <c r="T205" s="28" t="str">
        <f>IF($C205="","",IF(N201&lt;&gt;T$3,0,$P205+SUM('Actv CapExpend'!$Q206:T206))+IF(N201&gt;=T$3,0,'Actv CapExpend'!T206))</f>
        <v/>
      </c>
      <c r="U205" s="28" t="str">
        <f>IF($C205="","",IF(N201&lt;&gt;U$3,0,$P205+SUM('Actv CapExpend'!$Q206:U206))+IF(N201&gt;=U$3,0,'Actv CapExpend'!U206))</f>
        <v/>
      </c>
      <c r="V205" s="28" t="str">
        <f>IF($C205="","",IF(N201&lt;&gt;V$3,0,$P205+SUM('Actv CapExpend'!$Q206:V206))+IF(N201&gt;=V$3,0,'Actv CapExpend'!V206))</f>
        <v/>
      </c>
      <c r="W205" s="28" t="str">
        <f>IF($C205="","",IF(N201&lt;&gt;W$3,0,$P205+SUM('Actv CapExpend'!$Q206:W206))+IF(N201&gt;=W$3,0,'Actv CapExpend'!W206))</f>
        <v/>
      </c>
      <c r="X205" s="28" t="str">
        <f>IF($C205="","",IF(N201&lt;&gt;X$3,0,$P205+SUM('Actv CapExpend'!$Q206:X206))+IF(N201&gt;=X$3,0,'Actv CapExpend'!X206))</f>
        <v/>
      </c>
      <c r="Y205" s="28" t="str">
        <f>IF($C205="","",IF(N201&lt;&gt;Y$3,0,$P205+SUM('Actv CapExpend'!$Q206:Y206))+IF(N201&gt;=Y$3,0,'Actv CapExpend'!Y206))</f>
        <v/>
      </c>
      <c r="Z205" s="28" t="str">
        <f>IF($C205="","",IF(N201&lt;&gt;Z$3,0,$P205+SUM('Actv CapExpend'!$Q206:Z206))+IF(N201&gt;=Z$3,0,'Actv CapExpend'!Z206))</f>
        <v/>
      </c>
      <c r="AA205" s="28" t="str">
        <f>IF($C205="","",IF(N201&lt;&gt;AA$3,0,$P205+SUM('Actv CapExpend'!$Q206:AA206))+IF(N201&gt;=AA$3,0,'Actv CapExpend'!AA206))</f>
        <v/>
      </c>
      <c r="AB205" s="28" t="str">
        <f>IF($C205="","",IF(N201&lt;&gt;AB$3,0,$P205+SUM('Actv CapExpend'!$Q206:AB206))+IF(N201&gt;=AB$3,0,'Actv CapExpend'!AB206))</f>
        <v/>
      </c>
      <c r="AC205" s="28" t="str">
        <f>IF($C205="","",IF(N201&lt;&gt;AC$3,0,$P205+SUM('Actv CapExpend'!$Q206:AC206))+IF(N201&gt;=AC$3,0,'Actv CapExpend'!AC206))</f>
        <v/>
      </c>
      <c r="AD205" s="28" t="str">
        <f>IF($C205="","",IF(N201&lt;&gt;AD$3,0,$P205+SUM('Actv CapExpend'!$Q206:AD206))+IF(N201&gt;=AD$3,0,'Actv CapExpend'!AD206))</f>
        <v/>
      </c>
      <c r="AE205" s="28" t="str">
        <f>IF($C205="","",IF(N201&lt;&gt;AE$3,0,$P205+SUM('Actv CapExpend'!$Q206:AE206))+IF(N201&gt;=AE$3,0,'Actv CapExpend'!AE206))</f>
        <v/>
      </c>
      <c r="AF205" s="28" t="str">
        <f>IF($C205="","",IF(N201&lt;&gt;AF$3,0,$P205+SUM('Actv CapExpend'!$Q206:AF206))+IF(N201&gt;=AF$3,0,'Actv CapExpend'!AF206))</f>
        <v/>
      </c>
      <c r="AG205" s="28" t="str">
        <f>IF($C205="","",IF(N201&lt;&gt;AG$3,0,$P205+SUM('Actv CapExpend'!$Q206:AG206))+IF(N201&gt;=AG$3,0,'Actv CapExpend'!AG206))</f>
        <v/>
      </c>
      <c r="AH205" s="28" t="str">
        <f>IF($C205="","",IF(N201&lt;&gt;AH$3,0,$P205+SUM('Actv CapExpend'!$Q206:AH206))+IF(N201&gt;=AH$3,0,'Actv CapExpend'!AH206))</f>
        <v/>
      </c>
      <c r="AI205" s="28" t="str">
        <f>IF($C205="","",IF(N201&lt;&gt;AI$3,0,$P205+SUM('Actv CapExpend'!$Q206:AI206))+IF(N201&gt;=AI$3,0,'Actv CapExpend'!AI206))</f>
        <v/>
      </c>
      <c r="AJ205" s="28" t="str">
        <f>IF($C205="","",IF(N201&lt;&gt;AJ$3,0,$P205+SUM('Actv CapExpend'!$Q206:AJ206))+IF(N201&gt;=AJ$3,0,'Actv CapExpend'!AJ206))</f>
        <v/>
      </c>
      <c r="AK205" s="28" t="str">
        <f>IF($C205="","",IF(N201&lt;&gt;AK$3,0,$P205+SUM('Actv CapExpend'!$Q206:AK206))+IF(N201&gt;=AK$3,0,'Actv CapExpend'!AK206))</f>
        <v/>
      </c>
      <c r="AL205" s="28" t="str">
        <f>IF($C205="","",IF(N201&lt;&gt;AL$3,0,$P205+SUM('Actv CapExpend'!$Q206:AL206))+IF(N201&gt;=AL$3,0,'Actv CapExpend'!AL206))</f>
        <v/>
      </c>
      <c r="AM205" s="3" t="str">
        <f t="shared" si="20"/>
        <v>No Print</v>
      </c>
      <c r="AO205" s="17"/>
      <c r="AP205" s="17"/>
    </row>
    <row r="206" spans="2:42" s="2" customFormat="1">
      <c r="B206" s="3">
        <f t="shared" si="22"/>
        <v>195</v>
      </c>
      <c r="C206" s="3" t="str">
        <f>'Actv CapExpend'!C207</f>
        <v/>
      </c>
      <c r="D206" s="21" t="str">
        <f>'Actv CapExpend'!D207</f>
        <v/>
      </c>
      <c r="F206" s="778" t="str">
        <f>'Actv CapExpend'!F207</f>
        <v/>
      </c>
      <c r="H206" s="3" t="str">
        <f>'Actv CapExpend'!H207</f>
        <v/>
      </c>
      <c r="J206" s="3" t="str">
        <f>'Actv CapExpend'!J207</f>
        <v/>
      </c>
      <c r="L206" s="3" t="str">
        <f>'Actv CapExpend'!L207</f>
        <v/>
      </c>
      <c r="N206" s="27" t="str">
        <f>'Actv CapExpend'!N207</f>
        <v/>
      </c>
      <c r="O206" s="2" t="str">
        <f t="shared" si="21"/>
        <v/>
      </c>
      <c r="P206" s="16" t="str">
        <f>'Actv CapExpend'!P207</f>
        <v/>
      </c>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3" t="str">
        <f t="shared" si="20"/>
        <v>No Print</v>
      </c>
      <c r="AO206" s="17"/>
      <c r="AP206" s="17"/>
    </row>
    <row r="207" spans="2:42" s="2" customFormat="1">
      <c r="B207" s="3">
        <f t="shared" si="22"/>
        <v>196</v>
      </c>
      <c r="C207" s="3" t="str">
        <f>'Actv CapExpend'!C208</f>
        <v/>
      </c>
      <c r="D207" s="21" t="str">
        <f>'Actv CapExpend'!D208</f>
        <v>I12-020094</v>
      </c>
      <c r="F207" s="778" t="str">
        <f>'Actv CapExpend'!F208</f>
        <v>Cox Street Booster Station</v>
      </c>
      <c r="H207" s="3" t="str">
        <f>'Actv CapExpend'!H208</f>
        <v/>
      </c>
      <c r="J207" s="3" t="str">
        <f>'Actv CapExpend'!J208</f>
        <v/>
      </c>
      <c r="L207" s="3" t="str">
        <f>'Actv CapExpend'!L208</f>
        <v/>
      </c>
      <c r="N207" s="27">
        <f>'Actv CapExpend'!N208</f>
        <v>45322</v>
      </c>
      <c r="O207" s="2" t="b">
        <f t="shared" si="21"/>
        <v>0</v>
      </c>
      <c r="P207" s="16" t="str">
        <f>'Actv CapExpend'!P208</f>
        <v/>
      </c>
      <c r="Q207" s="16" t="str">
        <f>IF($C207="","",IF(N206&lt;&gt;Q$3,0,$P207+SUM('Actv CapExpend'!$Q208:Q208)))</f>
        <v/>
      </c>
      <c r="R207" s="28" t="str">
        <f>IF($C207="","",IF(N206&lt;&gt;R$3,0,$P207+SUM('Actv CapExpend'!$Q208:R208))+IF(N206&gt;R$3,0,'Actv CapExpend'!R208))</f>
        <v/>
      </c>
      <c r="S207" s="28" t="str">
        <f>IF($C207="","",IF(N206&lt;&gt;S$3,0,$P207+SUM('Actv CapExpend'!$Q208:S208))+IF(N206&gt;S$3,0,'Actv CapExpend'!S208))</f>
        <v/>
      </c>
      <c r="T207" s="28" t="str">
        <f>IF($C207="","",IF(N206&lt;&gt;T$3,0,$P207+SUM('Actv CapExpend'!$Q208:T208))+IF(N206&gt;T$3,0,'Actv CapExpend'!T208))</f>
        <v/>
      </c>
      <c r="U207" s="28" t="str">
        <f>IF($C207="","",IF(N206&lt;&gt;U$3,0,$P207+SUM('Actv CapExpend'!$Q208:U208))+IF(N206&gt;U$3,0,'Actv CapExpend'!U208))</f>
        <v/>
      </c>
      <c r="V207" s="28" t="str">
        <f>IF($C207="","",IF(N206&lt;&gt;V$3,0,$P207+SUM('Actv CapExpend'!$Q208:V208))+IF(N206&gt;V$3,0,'Actv CapExpend'!V208))</f>
        <v/>
      </c>
      <c r="W207" s="28" t="str">
        <f>IF($C207="","",IF(N206&lt;&gt;W$3,0,$P207+SUM('Actv CapExpend'!$Q208:W208))+IF(N206&gt;W$3,0,'Actv CapExpend'!W208))</f>
        <v/>
      </c>
      <c r="X207" s="28" t="str">
        <f>IF($C207="","",IF(N206&lt;&gt;X$3,0,$P207+SUM('Actv CapExpend'!$Q208:X208))+IF(N206&gt;X$3,0,'Actv CapExpend'!X208))</f>
        <v/>
      </c>
      <c r="Y207" s="28" t="str">
        <f>IF($C207="","",IF(N206&lt;&gt;Y$3,0,$P207+SUM('Actv CapExpend'!$Q208:Y208))+IF(N206&gt;Y$3,0,'Actv CapExpend'!Y208))</f>
        <v/>
      </c>
      <c r="Z207" s="28" t="str">
        <f>IF($C207="","",IF(N206&lt;&gt;Z$3,0,$P207+SUM('Actv CapExpend'!$Q208:Z208))+IF(N206&gt;Z$3,0,'Actv CapExpend'!Z208))</f>
        <v/>
      </c>
      <c r="AA207" s="28" t="str">
        <f>IF($C207="","",IF(N206&lt;&gt;AA$3,0,$P207+SUM('Actv CapExpend'!$Q208:AA208))+IF(N206&gt;AA$3,0,'Actv CapExpend'!AA208))</f>
        <v/>
      </c>
      <c r="AB207" s="28" t="str">
        <f>IF($C207="","",IF(N206&lt;&gt;AB$3,0,$P207+SUM('Actv CapExpend'!$Q208:AB208))+IF(N206&gt;AB$3,0,'Actv CapExpend'!AB208))</f>
        <v/>
      </c>
      <c r="AC207" s="28" t="str">
        <f>IF($C207="","",IF(N206&lt;&gt;AC$3,0,$P207+SUM('Actv CapExpend'!$Q208:AC208))+IF(N206&gt;AC$3,0,'Actv CapExpend'!AC208))</f>
        <v/>
      </c>
      <c r="AD207" s="28" t="str">
        <f>IF($C207="","",IF(N206&lt;&gt;AD$3,0,$P207+SUM('Actv CapExpend'!$Q208:AD208))+IF(N206&gt;AD$3,0,'Actv CapExpend'!AD208))</f>
        <v/>
      </c>
      <c r="AE207" s="28" t="str">
        <f>IF($C207="","",IF(N206&lt;&gt;AE$3,0,$P207+SUM('Actv CapExpend'!$Q208:AE208))+IF(N206&gt;AE$3,0,'Actv CapExpend'!AE208))</f>
        <v/>
      </c>
      <c r="AF207" s="28" t="str">
        <f>IF($C207="","",IF(N206&lt;&gt;AF$3,0,$P207+SUM('Actv CapExpend'!$Q208:AF208))+IF(N206&gt;AF$3,0,'Actv CapExpend'!AF208))</f>
        <v/>
      </c>
      <c r="AG207" s="28" t="str">
        <f>IF($C207="","",IF(N206&lt;&gt;AG$3,0,$P207+SUM('Actv CapExpend'!$Q208:AG208))+IF(N206&gt;AG$3,0,'Actv CapExpend'!AG208))</f>
        <v/>
      </c>
      <c r="AH207" s="28" t="str">
        <f>IF($C207="","",IF(N206&lt;&gt;AH$3,0,$P207+SUM('Actv CapExpend'!$Q208:AH208))+IF(N206&gt;AH$3,0,'Actv CapExpend'!AH208))</f>
        <v/>
      </c>
      <c r="AI207" s="28" t="str">
        <f>IF($C207="","",IF(N206&lt;&gt;AI$3,0,$P207+SUM('Actv CapExpend'!$Q208:AI208))+IF(N206&gt;AI$3,0,'Actv CapExpend'!AI208))</f>
        <v/>
      </c>
      <c r="AJ207" s="28" t="str">
        <f>IF($C207="","",IF(N206&lt;&gt;AJ$3,0,$P207+SUM('Actv CapExpend'!$Q208:AJ208))+IF(N206&gt;AJ$3,0,'Actv CapExpend'!AJ208))</f>
        <v/>
      </c>
      <c r="AK207" s="28" t="str">
        <f>IF($C207="","",IF(N206&lt;&gt;AK$3,0,$P207+SUM('Actv CapExpend'!$Q208:AK208))+IF(N206&gt;AK$3,0,'Actv CapExpend'!AK208))</f>
        <v/>
      </c>
      <c r="AL207" s="28" t="str">
        <f>IF($C207="","",IF(N206&lt;&gt;AL$3,0,$P207+SUM('Actv CapExpend'!$Q208:AL208))+IF(N206&gt;AL$3,0,'Actv CapExpend'!AL208))</f>
        <v/>
      </c>
      <c r="AM207" s="3" t="str">
        <f t="shared" si="20"/>
        <v>Print</v>
      </c>
      <c r="AO207" s="17"/>
      <c r="AP207" s="17"/>
    </row>
    <row r="208" spans="2:42" s="2" customFormat="1">
      <c r="B208" s="3">
        <f t="shared" si="22"/>
        <v>197</v>
      </c>
      <c r="C208" s="3" t="str">
        <f>'Actv CapExpend'!C209</f>
        <v>311500</v>
      </c>
      <c r="D208" s="21" t="str">
        <f>'Actv CapExpend'!D209</f>
        <v/>
      </c>
      <c r="F208" s="778" t="str">
        <f>'Actv CapExpend'!F209</f>
        <v>311500-Pump Eqp Other</v>
      </c>
      <c r="H208" s="3" t="str">
        <f>'Actv CapExpend'!H209</f>
        <v>10131150</v>
      </c>
      <c r="J208" s="3">
        <f>'Actv CapExpend'!J209</f>
        <v>311.2</v>
      </c>
      <c r="L208" s="3" t="str">
        <f>'Actv CapExpend'!L209</f>
        <v>Y</v>
      </c>
      <c r="N208" s="27" t="str">
        <f>'Actv CapExpend'!N209</f>
        <v/>
      </c>
      <c r="O208" s="2" t="str">
        <f t="shared" si="21"/>
        <v/>
      </c>
      <c r="P208" s="16">
        <f>'Actv CapExpend'!P209</f>
        <v>0</v>
      </c>
      <c r="Q208" s="16">
        <f>'Actv CapExpend'!Q209</f>
        <v>50000</v>
      </c>
      <c r="R208" s="28">
        <f>IF($C208="","",IF(N207&lt;&gt;R$3,0,$P208+SUM('Actv CapExpend'!$Q209:R209))+IF(N207&gt;=R$3,0,'Actv CapExpend'!R209))</f>
        <v>50000</v>
      </c>
      <c r="S208" s="28">
        <f>IF($C208="","",IF(N207&lt;&gt;S$3,0,$P208+SUM('Actv CapExpend'!$Q209:S209))+IF(N207&gt;=S$3,0,'Actv CapExpend'!S209))</f>
        <v>40000</v>
      </c>
      <c r="T208" s="28">
        <f>IF($C208="","",IF(N207&lt;&gt;T$3,0,$P208+SUM('Actv CapExpend'!$Q209:T209))+IF(N207&gt;=T$3,0,'Actv CapExpend'!T209))</f>
        <v>0</v>
      </c>
      <c r="U208" s="28">
        <f>IF($C208="","",IF(N207&lt;&gt;U$3,0,$P208+SUM('Actv CapExpend'!$Q209:U209))+IF(N207&gt;=U$3,0,'Actv CapExpend'!U209))</f>
        <v>0</v>
      </c>
      <c r="V208" s="28">
        <f>IF($C208="","",IF(N207&lt;&gt;V$3,0,$P208+SUM('Actv CapExpend'!$Q209:V209))+IF(N207&gt;=V$3,0,'Actv CapExpend'!V209))</f>
        <v>0</v>
      </c>
      <c r="W208" s="28">
        <f>IF($C208="","",IF(N207&lt;&gt;W$3,0,$P208+SUM('Actv CapExpend'!$Q209:W209))+IF(N207&gt;=W$3,0,'Actv CapExpend'!W209))</f>
        <v>0</v>
      </c>
      <c r="X208" s="28">
        <f>IF($C208="","",IF(N207&lt;&gt;X$3,0,$P208+SUM('Actv CapExpend'!$Q209:X209))+IF(N207&gt;=X$3,0,'Actv CapExpend'!X209))</f>
        <v>0</v>
      </c>
      <c r="Y208" s="28">
        <f>IF($C208="","",IF(N207&lt;&gt;Y$3,0,$P208+SUM('Actv CapExpend'!$Q209:Y209))+IF(N207&gt;=Y$3,0,'Actv CapExpend'!Y209))</f>
        <v>0</v>
      </c>
      <c r="Z208" s="28">
        <f>IF($C208="","",IF(N207&lt;&gt;Z$3,0,$P208+SUM('Actv CapExpend'!$Q209:Z209))+IF(N207&gt;=Z$3,0,'Actv CapExpend'!Z209))</f>
        <v>0</v>
      </c>
      <c r="AA208" s="28">
        <f>IF($C208="","",IF(N207&lt;&gt;AA$3,0,$P208+SUM('Actv CapExpend'!$Q209:AA209))+IF(N207&gt;=AA$3,0,'Actv CapExpend'!AA209))</f>
        <v>0</v>
      </c>
      <c r="AB208" s="28">
        <f>IF($C208="","",IF(N207&lt;&gt;AB$3,0,$P208+SUM('Actv CapExpend'!$Q209:AB209))+IF(N207&gt;=AB$3,0,'Actv CapExpend'!AB209))</f>
        <v>0</v>
      </c>
      <c r="AC208" s="28">
        <f>IF($C208="","",IF(N207&lt;&gt;AC$3,0,$P208+SUM('Actv CapExpend'!$Q209:AC209))+IF(N207&gt;=AC$3,0,'Actv CapExpend'!AC209))</f>
        <v>0</v>
      </c>
      <c r="AD208" s="28">
        <f>IF($C208="","",IF(N207&lt;&gt;AD$3,0,$P208+SUM('Actv CapExpend'!$Q209:AD209))+IF(N207&gt;=AD$3,0,'Actv CapExpend'!AD209))</f>
        <v>0</v>
      </c>
      <c r="AE208" s="28">
        <f>IF($C208="","",IF(N207&lt;&gt;AE$3,0,$P208+SUM('Actv CapExpend'!$Q209:AE209))+IF(N207&gt;=AE$3,0,'Actv CapExpend'!AE209))</f>
        <v>0</v>
      </c>
      <c r="AF208" s="28">
        <f>IF($C208="","",IF(N207&lt;&gt;AF$3,0,$P208+SUM('Actv CapExpend'!$Q209:AF209))+IF(N207&gt;=AF$3,0,'Actv CapExpend'!AF209))</f>
        <v>0</v>
      </c>
      <c r="AG208" s="28">
        <f>IF($C208="","",IF(N207&lt;&gt;AG$3,0,$P208+SUM('Actv CapExpend'!$Q209:AG209))+IF(N207&gt;=AG$3,0,'Actv CapExpend'!AG209))</f>
        <v>0</v>
      </c>
      <c r="AH208" s="28">
        <f>IF($C208="","",IF(N207&lt;&gt;AH$3,0,$P208+SUM('Actv CapExpend'!$Q209:AH209))+IF(N207&gt;=AH$3,0,'Actv CapExpend'!AH209))</f>
        <v>0</v>
      </c>
      <c r="AI208" s="28">
        <f>IF($C208="","",IF(N207&lt;&gt;AI$3,0,$P208+SUM('Actv CapExpend'!$Q209:AI209))+IF(N207&gt;=AI$3,0,'Actv CapExpend'!AI209))</f>
        <v>0</v>
      </c>
      <c r="AJ208" s="28">
        <f>IF($C208="","",IF(N207&lt;&gt;AJ$3,0,$P208+SUM('Actv CapExpend'!$Q209:AJ209))+IF(N207&gt;=AJ$3,0,'Actv CapExpend'!AJ209))</f>
        <v>0</v>
      </c>
      <c r="AK208" s="28">
        <f>IF($C208="","",IF(N207&lt;&gt;AK$3,0,$P208+SUM('Actv CapExpend'!$Q209:AK209))+IF(N207&gt;=AK$3,0,'Actv CapExpend'!AK209))</f>
        <v>0</v>
      </c>
      <c r="AL208" s="28">
        <f>IF($C208="","",IF(N207&lt;&gt;AL$3,0,$P208+SUM('Actv CapExpend'!$Q209:AL209))+IF(N207&gt;=AL$3,0,'Actv CapExpend'!AL209))</f>
        <v>0</v>
      </c>
      <c r="AM208" s="3" t="str">
        <f t="shared" si="20"/>
        <v>Print</v>
      </c>
      <c r="AO208" s="17"/>
      <c r="AP208" s="17"/>
    </row>
    <row r="209" spans="2:42" s="2" customFormat="1">
      <c r="B209" s="3">
        <f t="shared" si="22"/>
        <v>198</v>
      </c>
      <c r="C209" s="3" t="str">
        <f>'Actv CapExpend'!C210</f>
        <v/>
      </c>
      <c r="D209" s="21" t="str">
        <f>'Actv CapExpend'!D210</f>
        <v/>
      </c>
      <c r="F209" s="778" t="str">
        <f>'Actv CapExpend'!F210</f>
        <v/>
      </c>
      <c r="H209" s="3" t="str">
        <f>'Actv CapExpend'!H210</f>
        <v/>
      </c>
      <c r="J209" s="3" t="str">
        <f>'Actv CapExpend'!J210</f>
        <v/>
      </c>
      <c r="L209" s="3" t="str">
        <f>'Actv CapExpend'!L210</f>
        <v/>
      </c>
      <c r="N209" s="27" t="str">
        <f>'Actv CapExpend'!N210</f>
        <v/>
      </c>
      <c r="O209" s="2" t="str">
        <f t="shared" si="21"/>
        <v/>
      </c>
      <c r="P209" s="16" t="str">
        <f>'Actv CapExpend'!P210</f>
        <v/>
      </c>
      <c r="Q209" s="16" t="str">
        <f>IF($C209="","",IF(N207&lt;&gt;Q$3,0,$P209+SUM('Actv CapExpend'!$Q210:Q210)))</f>
        <v/>
      </c>
      <c r="R209" s="28" t="str">
        <f>IF($C209="","",IF(N207&lt;&gt;R$3,0,$P209+SUM('Actv CapExpend'!$Q210:R210))+IF(N207&gt;=R$3,0,'Actv CapExpend'!R210))</f>
        <v/>
      </c>
      <c r="S209" s="28" t="str">
        <f>IF($C209="","",IF(N207&lt;&gt;S$3,0,$P209+SUM('Actv CapExpend'!$Q210:S210))+IF(N207&gt;=S$3,0,'Actv CapExpend'!S210))</f>
        <v/>
      </c>
      <c r="T209" s="28" t="str">
        <f>IF($C209="","",IF(N207&lt;&gt;T$3,0,$P209+SUM('Actv CapExpend'!$Q210:T210))+IF(N207&gt;=T$3,0,'Actv CapExpend'!T210))</f>
        <v/>
      </c>
      <c r="U209" s="28" t="str">
        <f>IF($C209="","",IF(N207&lt;&gt;U$3,0,$P209+SUM('Actv CapExpend'!$Q210:U210))+IF(N207&gt;=U$3,0,'Actv CapExpend'!U210))</f>
        <v/>
      </c>
      <c r="V209" s="28" t="str">
        <f>IF($C209="","",IF(N207&lt;&gt;V$3,0,$P209+SUM('Actv CapExpend'!$Q210:V210))+IF(N207&gt;=V$3,0,'Actv CapExpend'!V210))</f>
        <v/>
      </c>
      <c r="W209" s="28" t="str">
        <f>IF($C209="","",IF(N207&lt;&gt;W$3,0,$P209+SUM('Actv CapExpend'!$Q210:W210))+IF(N207&gt;=W$3,0,'Actv CapExpend'!W210))</f>
        <v/>
      </c>
      <c r="X209" s="28" t="str">
        <f>IF($C209="","",IF(N207&lt;&gt;X$3,0,$P209+SUM('Actv CapExpend'!$Q210:X210))+IF(N207&gt;=X$3,0,'Actv CapExpend'!X210))</f>
        <v/>
      </c>
      <c r="Y209" s="28" t="str">
        <f>IF($C209="","",IF(N207&lt;&gt;Y$3,0,$P209+SUM('Actv CapExpend'!$Q210:Y210))+IF(N207&gt;=Y$3,0,'Actv CapExpend'!Y210))</f>
        <v/>
      </c>
      <c r="Z209" s="28" t="str">
        <f>IF($C209="","",IF(N207&lt;&gt;Z$3,0,$P209+SUM('Actv CapExpend'!$Q210:Z210))+IF(N207&gt;=Z$3,0,'Actv CapExpend'!Z210))</f>
        <v/>
      </c>
      <c r="AA209" s="28" t="str">
        <f>IF($C209="","",IF(N207&lt;&gt;AA$3,0,$P209+SUM('Actv CapExpend'!$Q210:AA210))+IF(N207&gt;=AA$3,0,'Actv CapExpend'!AA210))</f>
        <v/>
      </c>
      <c r="AB209" s="28" t="str">
        <f>IF($C209="","",IF(N207&lt;&gt;AB$3,0,$P209+SUM('Actv CapExpend'!$Q210:AB210))+IF(N207&gt;=AB$3,0,'Actv CapExpend'!AB210))</f>
        <v/>
      </c>
      <c r="AC209" s="28" t="str">
        <f>IF($C209="","",IF(N207&lt;&gt;AC$3,0,$P209+SUM('Actv CapExpend'!$Q210:AC210))+IF(N207&gt;=AC$3,0,'Actv CapExpend'!AC210))</f>
        <v/>
      </c>
      <c r="AD209" s="28" t="str">
        <f>IF($C209="","",IF(N207&lt;&gt;AD$3,0,$P209+SUM('Actv CapExpend'!$Q210:AD210))+IF(N207&gt;=AD$3,0,'Actv CapExpend'!AD210))</f>
        <v/>
      </c>
      <c r="AE209" s="28" t="str">
        <f>IF($C209="","",IF(N207&lt;&gt;AE$3,0,$P209+SUM('Actv CapExpend'!$Q210:AE210))+IF(N207&gt;=AE$3,0,'Actv CapExpend'!AE210))</f>
        <v/>
      </c>
      <c r="AF209" s="28" t="str">
        <f>IF($C209="","",IF(N207&lt;&gt;AF$3,0,$P209+SUM('Actv CapExpend'!$Q210:AF210))+IF(N207&gt;=AF$3,0,'Actv CapExpend'!AF210))</f>
        <v/>
      </c>
      <c r="AG209" s="28" t="str">
        <f>IF($C209="","",IF(N207&lt;&gt;AG$3,0,$P209+SUM('Actv CapExpend'!$Q210:AG210))+IF(N207&gt;=AG$3,0,'Actv CapExpend'!AG210))</f>
        <v/>
      </c>
      <c r="AH209" s="28" t="str">
        <f>IF($C209="","",IF(N207&lt;&gt;AH$3,0,$P209+SUM('Actv CapExpend'!$Q210:AH210))+IF(N207&gt;=AH$3,0,'Actv CapExpend'!AH210))</f>
        <v/>
      </c>
      <c r="AI209" s="28" t="str">
        <f>IF($C209="","",IF(N207&lt;&gt;AI$3,0,$P209+SUM('Actv CapExpend'!$Q210:AI210))+IF(N207&gt;=AI$3,0,'Actv CapExpend'!AI210))</f>
        <v/>
      </c>
      <c r="AJ209" s="28" t="str">
        <f>IF($C209="","",IF(N207&lt;&gt;AJ$3,0,$P209+SUM('Actv CapExpend'!$Q210:AJ210))+IF(N207&gt;=AJ$3,0,'Actv CapExpend'!AJ210))</f>
        <v/>
      </c>
      <c r="AK209" s="28" t="str">
        <f>IF($C209="","",IF(N207&lt;&gt;AK$3,0,$P209+SUM('Actv CapExpend'!$Q210:AK210))+IF(N207&gt;=AK$3,0,'Actv CapExpend'!AK210))</f>
        <v/>
      </c>
      <c r="AL209" s="28" t="str">
        <f>IF($C209="","",IF(N207&lt;&gt;AL$3,0,$P209+SUM('Actv CapExpend'!$Q210:AL210))+IF(N207&gt;=AL$3,0,'Actv CapExpend'!AL210))</f>
        <v/>
      </c>
      <c r="AM209" s="3" t="str">
        <f t="shared" si="20"/>
        <v>No Print</v>
      </c>
      <c r="AO209" s="17"/>
      <c r="AP209" s="17"/>
    </row>
    <row r="210" spans="2:42" s="2" customFormat="1">
      <c r="B210" s="3">
        <f t="shared" si="22"/>
        <v>199</v>
      </c>
      <c r="C210" s="3" t="str">
        <f>'Actv CapExpend'!C211</f>
        <v/>
      </c>
      <c r="D210" s="21" t="str">
        <f>'Actv CapExpend'!D211</f>
        <v/>
      </c>
      <c r="F210" s="778" t="str">
        <f>'Actv CapExpend'!F211</f>
        <v/>
      </c>
      <c r="H210" s="3" t="str">
        <f>'Actv CapExpend'!H211</f>
        <v/>
      </c>
      <c r="J210" s="3" t="str">
        <f>'Actv CapExpend'!J211</f>
        <v/>
      </c>
      <c r="L210" s="3" t="str">
        <f>'Actv CapExpend'!L211</f>
        <v/>
      </c>
      <c r="N210" s="27" t="str">
        <f>'Actv CapExpend'!N211</f>
        <v/>
      </c>
      <c r="O210" s="2" t="str">
        <f t="shared" si="21"/>
        <v/>
      </c>
      <c r="P210" s="16" t="str">
        <f>'Actv CapExpend'!P211</f>
        <v/>
      </c>
      <c r="Q210" s="16" t="str">
        <f>IF($C210="","",IF(N207&lt;&gt;Q$3,0,$P210+SUM('Actv CapExpend'!$Q211:Q211)))</f>
        <v/>
      </c>
      <c r="R210" s="28" t="str">
        <f>IF($C210="","",IF(N207&lt;&gt;R$3,0,$P210+SUM('Actv CapExpend'!$Q211:R211))+IF(N207&gt;=R$3,0,'Actv CapExpend'!R211))</f>
        <v/>
      </c>
      <c r="S210" s="28" t="str">
        <f>IF($C210="","",IF(N207&lt;&gt;S$3,0,$P210+SUM('Actv CapExpend'!$Q211:S211))+IF(N207&gt;=S$3,0,'Actv CapExpend'!S211))</f>
        <v/>
      </c>
      <c r="T210" s="28" t="str">
        <f>IF($C210="","",IF(N207&lt;&gt;T$3,0,$P210+SUM('Actv CapExpend'!$Q211:T211))+IF(N207&gt;=T$3,0,'Actv CapExpend'!T211))</f>
        <v/>
      </c>
      <c r="U210" s="28" t="str">
        <f>IF($C210="","",IF(N207&lt;&gt;U$3,0,$P210+SUM('Actv CapExpend'!$Q211:U211))+IF(N207&gt;=U$3,0,'Actv CapExpend'!U211))</f>
        <v/>
      </c>
      <c r="V210" s="28" t="str">
        <f>IF($C210="","",IF(N207&lt;&gt;V$3,0,$P210+SUM('Actv CapExpend'!$Q211:V211))+IF(N207&gt;=V$3,0,'Actv CapExpend'!V211))</f>
        <v/>
      </c>
      <c r="W210" s="28" t="str">
        <f>IF($C210="","",IF(N207&lt;&gt;W$3,0,$P210+SUM('Actv CapExpend'!$Q211:W211))+IF(N207&gt;=W$3,0,'Actv CapExpend'!W211))</f>
        <v/>
      </c>
      <c r="X210" s="28" t="str">
        <f>IF($C210="","",IF(N207&lt;&gt;X$3,0,$P210+SUM('Actv CapExpend'!$Q211:X211))+IF(N207&gt;=X$3,0,'Actv CapExpend'!X211))</f>
        <v/>
      </c>
      <c r="Y210" s="28" t="str">
        <f>IF($C210="","",IF(N207&lt;&gt;Y$3,0,$P210+SUM('Actv CapExpend'!$Q211:Y211))+IF(N207&gt;=Y$3,0,'Actv CapExpend'!Y211))</f>
        <v/>
      </c>
      <c r="Z210" s="28" t="str">
        <f>IF($C210="","",IF(N207&lt;&gt;Z$3,0,$P210+SUM('Actv CapExpend'!$Q211:Z211))+IF(N207&gt;=Z$3,0,'Actv CapExpend'!Z211))</f>
        <v/>
      </c>
      <c r="AA210" s="28" t="str">
        <f>IF($C210="","",IF(N207&lt;&gt;AA$3,0,$P210+SUM('Actv CapExpend'!$Q211:AA211))+IF(N207&gt;=AA$3,0,'Actv CapExpend'!AA211))</f>
        <v/>
      </c>
      <c r="AB210" s="28" t="str">
        <f>IF($C210="","",IF(N207&lt;&gt;AB$3,0,$P210+SUM('Actv CapExpend'!$Q211:AB211))+IF(N207&gt;=AB$3,0,'Actv CapExpend'!AB211))</f>
        <v/>
      </c>
      <c r="AC210" s="28" t="str">
        <f>IF($C210="","",IF(N207&lt;&gt;AC$3,0,$P210+SUM('Actv CapExpend'!$Q211:AC211))+IF(N207&gt;=AC$3,0,'Actv CapExpend'!AC211))</f>
        <v/>
      </c>
      <c r="AD210" s="28" t="str">
        <f>IF($C210="","",IF(N207&lt;&gt;AD$3,0,$P210+SUM('Actv CapExpend'!$Q211:AD211))+IF(N207&gt;=AD$3,0,'Actv CapExpend'!AD211))</f>
        <v/>
      </c>
      <c r="AE210" s="28" t="str">
        <f>IF($C210="","",IF(N207&lt;&gt;AE$3,0,$P210+SUM('Actv CapExpend'!$Q211:AE211))+IF(N207&gt;=AE$3,0,'Actv CapExpend'!AE211))</f>
        <v/>
      </c>
      <c r="AF210" s="28" t="str">
        <f>IF($C210="","",IF(N207&lt;&gt;AF$3,0,$P210+SUM('Actv CapExpend'!$Q211:AF211))+IF(N207&gt;=AF$3,0,'Actv CapExpend'!AF211))</f>
        <v/>
      </c>
      <c r="AG210" s="28" t="str">
        <f>IF($C210="","",IF(N207&lt;&gt;AG$3,0,$P210+SUM('Actv CapExpend'!$Q211:AG211))+IF(N207&gt;=AG$3,0,'Actv CapExpend'!AG211))</f>
        <v/>
      </c>
      <c r="AH210" s="28" t="str">
        <f>IF($C210="","",IF(N207&lt;&gt;AH$3,0,$P210+SUM('Actv CapExpend'!$Q211:AH211))+IF(N207&gt;=AH$3,0,'Actv CapExpend'!AH211))</f>
        <v/>
      </c>
      <c r="AI210" s="28" t="str">
        <f>IF($C210="","",IF(N207&lt;&gt;AI$3,0,$P210+SUM('Actv CapExpend'!$Q211:AI211))+IF(N207&gt;=AI$3,0,'Actv CapExpend'!AI211))</f>
        <v/>
      </c>
      <c r="AJ210" s="28" t="str">
        <f>IF($C210="","",IF(N207&lt;&gt;AJ$3,0,$P210+SUM('Actv CapExpend'!$Q211:AJ211))+IF(N207&gt;=AJ$3,0,'Actv CapExpend'!AJ211))</f>
        <v/>
      </c>
      <c r="AK210" s="28" t="str">
        <f>IF($C210="","",IF(N207&lt;&gt;AK$3,0,$P210+SUM('Actv CapExpend'!$Q211:AK211))+IF(N207&gt;=AK$3,0,'Actv CapExpend'!AK211))</f>
        <v/>
      </c>
      <c r="AL210" s="28" t="str">
        <f>IF($C210="","",IF(N207&lt;&gt;AL$3,0,$P210+SUM('Actv CapExpend'!$Q211:AL211))+IF(N207&gt;=AL$3,0,'Actv CapExpend'!AL211))</f>
        <v/>
      </c>
      <c r="AM210" s="3" t="str">
        <f t="shared" si="20"/>
        <v>No Print</v>
      </c>
      <c r="AO210" s="17"/>
      <c r="AP210" s="17"/>
    </row>
    <row r="211" spans="2:42" s="2" customFormat="1">
      <c r="B211" s="3">
        <f t="shared" si="22"/>
        <v>200</v>
      </c>
      <c r="C211" s="3" t="str">
        <f>'Actv CapExpend'!C212</f>
        <v/>
      </c>
      <c r="D211" s="21" t="str">
        <f>'Actv CapExpend'!D212</f>
        <v/>
      </c>
      <c r="F211" s="778" t="str">
        <f>'Actv CapExpend'!F212</f>
        <v/>
      </c>
      <c r="H211" s="3" t="str">
        <f>'Actv CapExpend'!H212</f>
        <v/>
      </c>
      <c r="J211" s="3" t="str">
        <f>'Actv CapExpend'!J212</f>
        <v/>
      </c>
      <c r="L211" s="3" t="str">
        <f>'Actv CapExpend'!L212</f>
        <v/>
      </c>
      <c r="N211" s="27" t="str">
        <f>'Actv CapExpend'!N212</f>
        <v/>
      </c>
      <c r="O211" s="2" t="str">
        <f t="shared" si="21"/>
        <v/>
      </c>
      <c r="P211" s="16" t="str">
        <f>'Actv CapExpend'!P212</f>
        <v/>
      </c>
      <c r="Q211" s="16" t="str">
        <f>IF($C211="","",IF(N207&lt;&gt;Q$3,0,$P211+SUM('Actv CapExpend'!$Q212:Q212)))</f>
        <v/>
      </c>
      <c r="R211" s="28" t="str">
        <f>IF($C211="","",IF(N207&lt;&gt;R$3,0,$P211+SUM('Actv CapExpend'!$Q212:R212))+IF(N207&gt;=R$3,0,'Actv CapExpend'!R212))</f>
        <v/>
      </c>
      <c r="S211" s="28" t="str">
        <f>IF($C211="","",IF(N207&lt;&gt;S$3,0,$P211+SUM('Actv CapExpend'!$Q212:S212))+IF(N207&gt;=S$3,0,'Actv CapExpend'!S212))</f>
        <v/>
      </c>
      <c r="T211" s="28" t="str">
        <f>IF($C211="","",IF(N207&lt;&gt;T$3,0,$P211+SUM('Actv CapExpend'!$Q212:T212))+IF(N207&gt;=T$3,0,'Actv CapExpend'!T212))</f>
        <v/>
      </c>
      <c r="U211" s="28" t="str">
        <f>IF($C211="","",IF(N207&lt;&gt;U$3,0,$P211+SUM('Actv CapExpend'!$Q212:U212))+IF(N207&gt;=U$3,0,'Actv CapExpend'!U212))</f>
        <v/>
      </c>
      <c r="V211" s="28" t="str">
        <f>IF($C211="","",IF(N207&lt;&gt;V$3,0,$P211+SUM('Actv CapExpend'!$Q212:V212))+IF(N207&gt;=V$3,0,'Actv CapExpend'!V212))</f>
        <v/>
      </c>
      <c r="W211" s="28" t="str">
        <f>IF($C211="","",IF(N207&lt;&gt;W$3,0,$P211+SUM('Actv CapExpend'!$Q212:W212))+IF(N207&gt;=W$3,0,'Actv CapExpend'!W212))</f>
        <v/>
      </c>
      <c r="X211" s="28" t="str">
        <f>IF($C211="","",IF(N207&lt;&gt;X$3,0,$P211+SUM('Actv CapExpend'!$Q212:X212))+IF(N207&gt;=X$3,0,'Actv CapExpend'!X212))</f>
        <v/>
      </c>
      <c r="Y211" s="28" t="str">
        <f>IF($C211="","",IF(N207&lt;&gt;Y$3,0,$P211+SUM('Actv CapExpend'!$Q212:Y212))+IF(N207&gt;=Y$3,0,'Actv CapExpend'!Y212))</f>
        <v/>
      </c>
      <c r="Z211" s="28" t="str">
        <f>IF($C211="","",IF(N207&lt;&gt;Z$3,0,$P211+SUM('Actv CapExpend'!$Q212:Z212))+IF(N207&gt;=Z$3,0,'Actv CapExpend'!Z212))</f>
        <v/>
      </c>
      <c r="AA211" s="28" t="str">
        <f>IF($C211="","",IF(N207&lt;&gt;AA$3,0,$P211+SUM('Actv CapExpend'!$Q212:AA212))+IF(N207&gt;=AA$3,0,'Actv CapExpend'!AA212))</f>
        <v/>
      </c>
      <c r="AB211" s="28" t="str">
        <f>IF($C211="","",IF(N207&lt;&gt;AB$3,0,$P211+SUM('Actv CapExpend'!$Q212:AB212))+IF(N207&gt;=AB$3,0,'Actv CapExpend'!AB212))</f>
        <v/>
      </c>
      <c r="AC211" s="28" t="str">
        <f>IF($C211="","",IF(N207&lt;&gt;AC$3,0,$P211+SUM('Actv CapExpend'!$Q212:AC212))+IF(N207&gt;=AC$3,0,'Actv CapExpend'!AC212))</f>
        <v/>
      </c>
      <c r="AD211" s="28" t="str">
        <f>IF($C211="","",IF(N207&lt;&gt;AD$3,0,$P211+SUM('Actv CapExpend'!$Q212:AD212))+IF(N207&gt;=AD$3,0,'Actv CapExpend'!AD212))</f>
        <v/>
      </c>
      <c r="AE211" s="28" t="str">
        <f>IF($C211="","",IF(N207&lt;&gt;AE$3,0,$P211+SUM('Actv CapExpend'!$Q212:AE212))+IF(N207&gt;=AE$3,0,'Actv CapExpend'!AE212))</f>
        <v/>
      </c>
      <c r="AF211" s="28" t="str">
        <f>IF($C211="","",IF(N207&lt;&gt;AF$3,0,$P211+SUM('Actv CapExpend'!$Q212:AF212))+IF(N207&gt;=AF$3,0,'Actv CapExpend'!AF212))</f>
        <v/>
      </c>
      <c r="AG211" s="28" t="str">
        <f>IF($C211="","",IF(N207&lt;&gt;AG$3,0,$P211+SUM('Actv CapExpend'!$Q212:AG212))+IF(N207&gt;=AG$3,0,'Actv CapExpend'!AG212))</f>
        <v/>
      </c>
      <c r="AH211" s="28" t="str">
        <f>IF($C211="","",IF(N207&lt;&gt;AH$3,0,$P211+SUM('Actv CapExpend'!$Q212:AH212))+IF(N207&gt;=AH$3,0,'Actv CapExpend'!AH212))</f>
        <v/>
      </c>
      <c r="AI211" s="28" t="str">
        <f>IF($C211="","",IF(N207&lt;&gt;AI$3,0,$P211+SUM('Actv CapExpend'!$Q212:AI212))+IF(N207&gt;=AI$3,0,'Actv CapExpend'!AI212))</f>
        <v/>
      </c>
      <c r="AJ211" s="28" t="str">
        <f>IF($C211="","",IF(N207&lt;&gt;AJ$3,0,$P211+SUM('Actv CapExpend'!$Q212:AJ212))+IF(N207&gt;=AJ$3,0,'Actv CapExpend'!AJ212))</f>
        <v/>
      </c>
      <c r="AK211" s="28" t="str">
        <f>IF($C211="","",IF(N207&lt;&gt;AK$3,0,$P211+SUM('Actv CapExpend'!$Q212:AK212))+IF(N207&gt;=AK$3,0,'Actv CapExpend'!AK212))</f>
        <v/>
      </c>
      <c r="AL211" s="28" t="str">
        <f>IF($C211="","",IF(N207&lt;&gt;AL$3,0,$P211+SUM('Actv CapExpend'!$Q212:AL212))+IF(N207&gt;=AL$3,0,'Actv CapExpend'!AL212))</f>
        <v/>
      </c>
      <c r="AM211" s="3" t="str">
        <f t="shared" si="20"/>
        <v>No Print</v>
      </c>
      <c r="AO211" s="17"/>
      <c r="AP211" s="17"/>
    </row>
    <row r="212" spans="2:42" s="2" customFormat="1">
      <c r="B212" s="3">
        <f t="shared" si="22"/>
        <v>201</v>
      </c>
      <c r="C212" s="3" t="str">
        <f>'Actv CapExpend'!C213</f>
        <v/>
      </c>
      <c r="D212" s="21" t="str">
        <f>'Actv CapExpend'!D213</f>
        <v/>
      </c>
      <c r="F212" s="778" t="str">
        <f>'Actv CapExpend'!F213</f>
        <v/>
      </c>
      <c r="H212" s="3" t="str">
        <f>'Actv CapExpend'!H213</f>
        <v/>
      </c>
      <c r="J212" s="3" t="str">
        <f>'Actv CapExpend'!J213</f>
        <v/>
      </c>
      <c r="L212" s="3" t="str">
        <f>'Actv CapExpend'!L213</f>
        <v/>
      </c>
      <c r="N212" s="27" t="str">
        <f>'Actv CapExpend'!N213</f>
        <v/>
      </c>
      <c r="O212" s="2" t="str">
        <f t="shared" ref="O212:O275" si="23">IF(OR(N212="",N212&gt;$AL$3),"",COUNTIF($Q$3:$AL$3,N212)&gt;0)</f>
        <v/>
      </c>
      <c r="P212" s="16" t="str">
        <f>'Actv CapExpend'!P213</f>
        <v/>
      </c>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3" t="str">
        <f t="shared" si="20"/>
        <v>No Print</v>
      </c>
      <c r="AO212" s="17"/>
      <c r="AP212" s="17"/>
    </row>
    <row r="213" spans="2:42" s="2" customFormat="1">
      <c r="B213" s="3">
        <f t="shared" si="22"/>
        <v>202</v>
      </c>
      <c r="C213" s="3" t="str">
        <f>'Actv CapExpend'!C214</f>
        <v/>
      </c>
      <c r="D213" s="21" t="str">
        <f>'Actv CapExpend'!D214</f>
        <v>I12-020107</v>
      </c>
      <c r="F213" s="778" t="str">
        <f>'Actv CapExpend'!F214</f>
        <v>KRS1 Gravity Thickner</v>
      </c>
      <c r="H213" s="3" t="str">
        <f>'Actv CapExpend'!H214</f>
        <v/>
      </c>
      <c r="J213" s="3" t="str">
        <f>'Actv CapExpend'!J214</f>
        <v/>
      </c>
      <c r="L213" s="3" t="str">
        <f>'Actv CapExpend'!L214</f>
        <v/>
      </c>
      <c r="N213" s="27">
        <f>'Actv CapExpend'!N214</f>
        <v>45747</v>
      </c>
      <c r="O213" s="2" t="b">
        <f t="shared" si="23"/>
        <v>1</v>
      </c>
      <c r="P213" s="16" t="str">
        <f>'Actv CapExpend'!P214</f>
        <v/>
      </c>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3" t="str">
        <f t="shared" si="20"/>
        <v>Print</v>
      </c>
      <c r="AO213" s="17"/>
      <c r="AP213" s="17"/>
    </row>
    <row r="214" spans="2:42" s="2" customFormat="1">
      <c r="B214" s="3">
        <f t="shared" si="22"/>
        <v>203</v>
      </c>
      <c r="C214" s="3" t="str">
        <f>'Actv CapExpend'!C215</f>
        <v>304300</v>
      </c>
      <c r="D214" s="21" t="str">
        <f>'Actv CapExpend'!D215</f>
        <v/>
      </c>
      <c r="F214" s="778" t="str">
        <f>'Actv CapExpend'!F215</f>
        <v>304300-Struct &amp; Imp-Treatment</v>
      </c>
      <c r="H214" s="3" t="str">
        <f>'Actv CapExpend'!H215</f>
        <v>10130430</v>
      </c>
      <c r="J214" s="3">
        <f>'Actv CapExpend'!J215</f>
        <v>304.3</v>
      </c>
      <c r="L214" s="3" t="str">
        <f>'Actv CapExpend'!L215</f>
        <v>Y</v>
      </c>
      <c r="N214" s="27" t="str">
        <f>'Actv CapExpend'!N215</f>
        <v/>
      </c>
      <c r="O214" s="2" t="str">
        <f t="shared" si="23"/>
        <v/>
      </c>
      <c r="P214" s="16">
        <f>'Actv CapExpend'!P215</f>
        <v>1507375.9919999999</v>
      </c>
      <c r="Q214" s="16">
        <f>IF($C214="","",IF(N213&lt;&gt;Q$3,0,$P214+SUM('Actv CapExpend'!$Q215:Q215)))</f>
        <v>1507375.9919999999</v>
      </c>
      <c r="R214" s="28">
        <f>IF($C214="","",IF(N213&lt;&gt;R$3,0,$P214+SUM('Actv CapExpend'!$Q215:R215))+IF(N213&gt;=R$3,0,'Actv CapExpend'!R215))</f>
        <v>0</v>
      </c>
      <c r="S214" s="28">
        <f>IF($C214="","",IF(N213&lt;&gt;S$3,0,$P214+SUM('Actv CapExpend'!$Q215:S215))+IF(N213&gt;=S$3,0,'Actv CapExpend'!S215))</f>
        <v>0</v>
      </c>
      <c r="T214" s="28">
        <f>IF($C214="","",IF(N213&lt;&gt;T$3,0,$P214+SUM('Actv CapExpend'!$Q215:T215))+IF(N213&gt;=T$3,0,'Actv CapExpend'!T215))</f>
        <v>0</v>
      </c>
      <c r="U214" s="28">
        <f>IF($C214="","",IF(N213&lt;&gt;U$3,0,$P214+SUM('Actv CapExpend'!$Q215:U215))+IF(N213&gt;=U$3,0,'Actv CapExpend'!U215))</f>
        <v>0</v>
      </c>
      <c r="V214" s="28">
        <f>IF($C214="","",IF(N213&lt;&gt;V$3,0,$P214+SUM('Actv CapExpend'!$Q215:V215))+IF(N213&gt;=V$3,0,'Actv CapExpend'!V215))</f>
        <v>0</v>
      </c>
      <c r="W214" s="28">
        <f>IF($C214="","",IF(N213&lt;&gt;W$3,0,$P214+SUM('Actv CapExpend'!$Q215:W215))+IF(N213&gt;=W$3,0,'Actv CapExpend'!W215))</f>
        <v>0</v>
      </c>
      <c r="X214" s="28">
        <f>IF($C214="","",IF(N213&lt;&gt;X$3,0,$P214+SUM('Actv CapExpend'!$Q215:X215))+IF(N213&gt;=X$3,0,'Actv CapExpend'!X215))</f>
        <v>0</v>
      </c>
      <c r="Y214" s="28">
        <f>IF($C214="","",IF(N213&lt;&gt;Y$3,0,$P214+SUM('Actv CapExpend'!$Q215:Y215))+IF(N213&gt;=Y$3,0,'Actv CapExpend'!Y215))</f>
        <v>0</v>
      </c>
      <c r="Z214" s="28">
        <f>IF($C214="","",IF(N213&lt;&gt;Z$3,0,$P214+SUM('Actv CapExpend'!$Q215:Z215))+IF(N213&gt;=Z$3,0,'Actv CapExpend'!Z215))</f>
        <v>0</v>
      </c>
      <c r="AA214" s="28">
        <f>IF($C214="","",IF(N213&lt;&gt;AA$3,0,$P214+SUM('Actv CapExpend'!$Q215:AA215))+IF(N213&gt;=AA$3,0,'Actv CapExpend'!AA215))</f>
        <v>0</v>
      </c>
      <c r="AB214" s="28">
        <f>IF($C214="","",IF(N213&lt;&gt;AB$3,0,$P214+SUM('Actv CapExpend'!$Q215:AB215))+IF(N213&gt;=AB$3,0,'Actv CapExpend'!AB215))</f>
        <v>0</v>
      </c>
      <c r="AC214" s="28">
        <f>IF($C214="","",IF(N213&lt;&gt;AC$3,0,$P214+SUM('Actv CapExpend'!$Q215:AC215))+IF(N213&gt;=AC$3,0,'Actv CapExpend'!AC215))</f>
        <v>0</v>
      </c>
      <c r="AD214" s="28">
        <f>IF($C214="","",IF(N213&lt;&gt;AD$3,0,$P214+SUM('Actv CapExpend'!$Q215:AD215))+IF(N213&gt;=AD$3,0,'Actv CapExpend'!AD215))</f>
        <v>0</v>
      </c>
      <c r="AE214" s="28">
        <f>IF($C214="","",IF(N213&lt;&gt;AE$3,0,$P214+SUM('Actv CapExpend'!$Q215:AE215))+IF(N213&gt;=AE$3,0,'Actv CapExpend'!AE215))</f>
        <v>0</v>
      </c>
      <c r="AF214" s="28">
        <f>IF($C214="","",IF(N213&lt;&gt;AF$3,0,$P214+SUM('Actv CapExpend'!$Q215:AF215))+IF(N213&gt;=AF$3,0,'Actv CapExpend'!AF215))</f>
        <v>0</v>
      </c>
      <c r="AG214" s="28">
        <f>IF($C214="","",IF(N213&lt;&gt;AG$3,0,$P214+SUM('Actv CapExpend'!$Q215:AG215))+IF(N213&gt;=AG$3,0,'Actv CapExpend'!AG215))</f>
        <v>0</v>
      </c>
      <c r="AH214" s="28">
        <f>IF($C214="","",IF(N213&lt;&gt;AH$3,0,$P214+SUM('Actv CapExpend'!$Q215:AH215))+IF(N213&gt;=AH$3,0,'Actv CapExpend'!AH215))</f>
        <v>0</v>
      </c>
      <c r="AI214" s="28">
        <f>IF($C214="","",IF(N213&lt;&gt;AI$3,0,$P214+SUM('Actv CapExpend'!$Q215:AI215))+IF(N213&gt;=AI$3,0,'Actv CapExpend'!AI215))</f>
        <v>0</v>
      </c>
      <c r="AJ214" s="28">
        <f>IF($C214="","",IF(N213&lt;&gt;AJ$3,0,$P214+SUM('Actv CapExpend'!$Q215:AJ215))+IF(N213&gt;=AJ$3,0,'Actv CapExpend'!AJ215))</f>
        <v>0</v>
      </c>
      <c r="AK214" s="28">
        <f>IF($C214="","",IF(N213&lt;&gt;AK$3,0,$P214+SUM('Actv CapExpend'!$Q215:AK215))+IF(N213&gt;=AK$3,0,'Actv CapExpend'!AK215))</f>
        <v>0</v>
      </c>
      <c r="AL214" s="28">
        <f>IF($C214="","",IF(N213&lt;&gt;AL$3,0,$P214+SUM('Actv CapExpend'!$Q215:AL215))+IF(N213&gt;=AL$3,0,'Actv CapExpend'!AL215))</f>
        <v>0</v>
      </c>
      <c r="AM214" s="3" t="str">
        <f t="shared" si="20"/>
        <v>Print</v>
      </c>
      <c r="AO214" s="17"/>
      <c r="AP214" s="17"/>
    </row>
    <row r="215" spans="2:42" s="2" customFormat="1">
      <c r="B215" s="3">
        <f t="shared" si="22"/>
        <v>204</v>
      </c>
      <c r="C215" s="3" t="str">
        <f>'Actv CapExpend'!C216</f>
        <v>320100</v>
      </c>
      <c r="D215" s="21" t="str">
        <f>'Actv CapExpend'!D216</f>
        <v/>
      </c>
      <c r="F215" s="778" t="str">
        <f>'Actv CapExpend'!F216</f>
        <v>320100-WT Equip Non-Media</v>
      </c>
      <c r="H215" s="3" t="str">
        <f>'Actv CapExpend'!H216</f>
        <v>10132010</v>
      </c>
      <c r="J215" s="3">
        <f>'Actv CapExpend'!J216</f>
        <v>320.3</v>
      </c>
      <c r="L215" s="3" t="str">
        <f>'Actv CapExpend'!L216</f>
        <v>Y</v>
      </c>
      <c r="N215" s="27" t="str">
        <f>'Actv CapExpend'!N216</f>
        <v/>
      </c>
      <c r="O215" s="2" t="str">
        <f t="shared" si="23"/>
        <v/>
      </c>
      <c r="P215" s="16">
        <f>'Actv CapExpend'!P216</f>
        <v>8039338.6239999998</v>
      </c>
      <c r="Q215" s="16">
        <f>IF($C215="","",IF(N213&lt;&gt;Q$3,0,$P215+SUM('Actv CapExpend'!$Q216:Q216)))</f>
        <v>8039338.6239999998</v>
      </c>
      <c r="R215" s="28">
        <f>IF($C215="","",IF(N213&lt;&gt;R$3,0,$P215+SUM('Actv CapExpend'!$Q216:R216))+IF(N213&gt;=R$3,0,'Actv CapExpend'!R216))</f>
        <v>0</v>
      </c>
      <c r="S215" s="28">
        <f>IF($C215="","",IF(N213&lt;&gt;S$3,0,$P215+SUM('Actv CapExpend'!$Q216:S216))+IF(N213&gt;=S$3,0,'Actv CapExpend'!S216))</f>
        <v>0</v>
      </c>
      <c r="T215" s="28">
        <f>IF($C215="","",IF(N213&lt;&gt;T$3,0,$P215+SUM('Actv CapExpend'!$Q216:T216))+IF(N213&gt;=T$3,0,'Actv CapExpend'!T216))</f>
        <v>0</v>
      </c>
      <c r="U215" s="28">
        <f>IF($C215="","",IF(N213&lt;&gt;U$3,0,$P215+SUM('Actv CapExpend'!$Q216:U216))+IF(N213&gt;=U$3,0,'Actv CapExpend'!U216))</f>
        <v>0</v>
      </c>
      <c r="V215" s="28">
        <f>IF($C215="","",IF(N213&lt;&gt;V$3,0,$P215+SUM('Actv CapExpend'!$Q216:V216))+IF(N213&gt;=V$3,0,'Actv CapExpend'!V216))</f>
        <v>0</v>
      </c>
      <c r="W215" s="28">
        <f>IF($C215="","",IF(N213&lt;&gt;W$3,0,$P215+SUM('Actv CapExpend'!$Q216:W216))+IF(N213&gt;=W$3,0,'Actv CapExpend'!W216))</f>
        <v>0</v>
      </c>
      <c r="X215" s="28">
        <f>IF($C215="","",IF(N213&lt;&gt;X$3,0,$P215+SUM('Actv CapExpend'!$Q216:X216))+IF(N213&gt;=X$3,0,'Actv CapExpend'!X216))</f>
        <v>0</v>
      </c>
      <c r="Y215" s="28">
        <f>IF($C215="","",IF(N213&lt;&gt;Y$3,0,$P215+SUM('Actv CapExpend'!$Q216:Y216))+IF(N213&gt;=Y$3,0,'Actv CapExpend'!Y216))</f>
        <v>0</v>
      </c>
      <c r="Z215" s="28">
        <f>IF($C215="","",IF(N213&lt;&gt;Z$3,0,$P215+SUM('Actv CapExpend'!$Q216:Z216))+IF(N213&gt;=Z$3,0,'Actv CapExpend'!Z216))</f>
        <v>0</v>
      </c>
      <c r="AA215" s="28">
        <f>IF($C215="","",IF(N213&lt;&gt;AA$3,0,$P215+SUM('Actv CapExpend'!$Q216:AA216))+IF(N213&gt;=AA$3,0,'Actv CapExpend'!AA216))</f>
        <v>0</v>
      </c>
      <c r="AB215" s="28">
        <f>IF($C215="","",IF(N213&lt;&gt;AB$3,0,$P215+SUM('Actv CapExpend'!$Q216:AB216))+IF(N213&gt;=AB$3,0,'Actv CapExpend'!AB216))</f>
        <v>0</v>
      </c>
      <c r="AC215" s="28">
        <f>IF($C215="","",IF(N213&lt;&gt;AC$3,0,$P215+SUM('Actv CapExpend'!$Q216:AC216))+IF(N213&gt;=AC$3,0,'Actv CapExpend'!AC216))</f>
        <v>0</v>
      </c>
      <c r="AD215" s="28">
        <f>IF($C215="","",IF(N213&lt;&gt;AD$3,0,$P215+SUM('Actv CapExpend'!$Q216:AD216))+IF(N213&gt;=AD$3,0,'Actv CapExpend'!AD216))</f>
        <v>0</v>
      </c>
      <c r="AE215" s="28">
        <f>IF($C215="","",IF(N213&lt;&gt;AE$3,0,$P215+SUM('Actv CapExpend'!$Q216:AE216))+IF(N213&gt;=AE$3,0,'Actv CapExpend'!AE216))</f>
        <v>0</v>
      </c>
      <c r="AF215" s="28">
        <f>IF($C215="","",IF(N213&lt;&gt;AF$3,0,$P215+SUM('Actv CapExpend'!$Q216:AF216))+IF(N213&gt;=AF$3,0,'Actv CapExpend'!AF216))</f>
        <v>0</v>
      </c>
      <c r="AG215" s="28">
        <f>IF($C215="","",IF(N213&lt;&gt;AG$3,0,$P215+SUM('Actv CapExpend'!$Q216:AG216))+IF(N213&gt;=AG$3,0,'Actv CapExpend'!AG216))</f>
        <v>0</v>
      </c>
      <c r="AH215" s="28">
        <f>IF($C215="","",IF(N213&lt;&gt;AH$3,0,$P215+SUM('Actv CapExpend'!$Q216:AH216))+IF(N213&gt;=AH$3,0,'Actv CapExpend'!AH216))</f>
        <v>0</v>
      </c>
      <c r="AI215" s="28">
        <f>IF($C215="","",IF(N213&lt;&gt;AI$3,0,$P215+SUM('Actv CapExpend'!$Q216:AI216))+IF(N213&gt;=AI$3,0,'Actv CapExpend'!AI216))</f>
        <v>0</v>
      </c>
      <c r="AJ215" s="28">
        <f>IF($C215="","",IF(N213&lt;&gt;AJ$3,0,$P215+SUM('Actv CapExpend'!$Q216:AJ216))+IF(N213&gt;=AJ$3,0,'Actv CapExpend'!AJ216))</f>
        <v>0</v>
      </c>
      <c r="AK215" s="28">
        <f>IF($C215="","",IF(N213&lt;&gt;AK$3,0,$P215+SUM('Actv CapExpend'!$Q216:AK216))+IF(N213&gt;=AK$3,0,'Actv CapExpend'!AK216))</f>
        <v>0</v>
      </c>
      <c r="AL215" s="28">
        <f>IF($C215="","",IF(N213&lt;&gt;AL$3,0,$P215+SUM('Actv CapExpend'!$Q216:AL216))+IF(N213&gt;=AL$3,0,'Actv CapExpend'!AL216))</f>
        <v>0</v>
      </c>
      <c r="AM215" s="3" t="str">
        <f t="shared" si="20"/>
        <v>Print</v>
      </c>
      <c r="AO215" s="17"/>
      <c r="AP215" s="17"/>
    </row>
    <row r="216" spans="2:42" s="2" customFormat="1">
      <c r="B216" s="3">
        <f t="shared" si="22"/>
        <v>205</v>
      </c>
      <c r="C216" s="3" t="str">
        <f>'Actv CapExpend'!C217</f>
        <v>347000</v>
      </c>
      <c r="D216" s="21" t="str">
        <f>'Actv CapExpend'!D217</f>
        <v/>
      </c>
      <c r="F216" s="778" t="str">
        <f>'Actv CapExpend'!F217</f>
        <v>347000-Misc Equipment</v>
      </c>
      <c r="H216" s="3" t="str">
        <f>'Actv CapExpend'!H217</f>
        <v>10134700</v>
      </c>
      <c r="J216" s="3">
        <f>'Actv CapExpend'!J217</f>
        <v>347.5</v>
      </c>
      <c r="L216" s="3" t="str">
        <f>'Actv CapExpend'!L217</f>
        <v>Y</v>
      </c>
      <c r="N216" s="27" t="str">
        <f>'Actv CapExpend'!N217</f>
        <v/>
      </c>
      <c r="O216" s="2" t="str">
        <f t="shared" si="23"/>
        <v/>
      </c>
      <c r="P216" s="16">
        <f>'Actv CapExpend'!P217</f>
        <v>502458.66399999999</v>
      </c>
      <c r="Q216" s="16">
        <f>IF($C216="","",IF(N213&lt;&gt;Q$3,0,$P216+SUM('Actv CapExpend'!$Q217:Q217)))</f>
        <v>502458.66399999999</v>
      </c>
      <c r="R216" s="28">
        <f>IF($C216="","",IF(N213&lt;&gt;R$3,0,$P216+SUM('Actv CapExpend'!$Q217:R217))+IF(N213&gt;=R$3,0,'Actv CapExpend'!R217))</f>
        <v>0</v>
      </c>
      <c r="S216" s="28">
        <f>IF($C216="","",IF(N213&lt;&gt;S$3,0,$P216+SUM('Actv CapExpend'!$Q217:S217))+IF(N213&gt;=S$3,0,'Actv CapExpend'!S217))</f>
        <v>0</v>
      </c>
      <c r="T216" s="28">
        <f>IF($C216="","",IF(N213&lt;&gt;T$3,0,$P216+SUM('Actv CapExpend'!$Q217:T217))+IF(N213&gt;=T$3,0,'Actv CapExpend'!T217))</f>
        <v>0</v>
      </c>
      <c r="U216" s="28">
        <f>IF($C216="","",IF(N213&lt;&gt;U$3,0,$P216+SUM('Actv CapExpend'!$Q217:U217))+IF(N213&gt;=U$3,0,'Actv CapExpend'!U217))</f>
        <v>0</v>
      </c>
      <c r="V216" s="28">
        <f>IF($C216="","",IF(N213&lt;&gt;V$3,0,$P216+SUM('Actv CapExpend'!$Q217:V217))+IF(N213&gt;=V$3,0,'Actv CapExpend'!V217))</f>
        <v>0</v>
      </c>
      <c r="W216" s="28">
        <f>IF($C216="","",IF(N213&lt;&gt;W$3,0,$P216+SUM('Actv CapExpend'!$Q217:W217))+IF(N213&gt;=W$3,0,'Actv CapExpend'!W217))</f>
        <v>0</v>
      </c>
      <c r="X216" s="28">
        <f>IF($C216="","",IF(N213&lt;&gt;X$3,0,$P216+SUM('Actv CapExpend'!$Q217:X217))+IF(N213&gt;=X$3,0,'Actv CapExpend'!X217))</f>
        <v>0</v>
      </c>
      <c r="Y216" s="28">
        <f>IF($C216="","",IF(N213&lt;&gt;Y$3,0,$P216+SUM('Actv CapExpend'!$Q217:Y217))+IF(N213&gt;=Y$3,0,'Actv CapExpend'!Y217))</f>
        <v>0</v>
      </c>
      <c r="Z216" s="28">
        <f>IF($C216="","",IF(N213&lt;&gt;Z$3,0,$P216+SUM('Actv CapExpend'!$Q217:Z217))+IF(N213&gt;=Z$3,0,'Actv CapExpend'!Z217))</f>
        <v>0</v>
      </c>
      <c r="AA216" s="28">
        <f>IF($C216="","",IF(N213&lt;&gt;AA$3,0,$P216+SUM('Actv CapExpend'!$Q217:AA217))+IF(N213&gt;=AA$3,0,'Actv CapExpend'!AA217))</f>
        <v>0</v>
      </c>
      <c r="AB216" s="28">
        <f>IF($C216="","",IF(N213&lt;&gt;AB$3,0,$P216+SUM('Actv CapExpend'!$Q217:AB217))+IF(N213&gt;=AB$3,0,'Actv CapExpend'!AB217))</f>
        <v>0</v>
      </c>
      <c r="AC216" s="28">
        <f>IF($C216="","",IF(N213&lt;&gt;AC$3,0,$P216+SUM('Actv CapExpend'!$Q217:AC217))+IF(N213&gt;=AC$3,0,'Actv CapExpend'!AC217))</f>
        <v>0</v>
      </c>
      <c r="AD216" s="28">
        <f>IF($C216="","",IF(N213&lt;&gt;AD$3,0,$P216+SUM('Actv CapExpend'!$Q217:AD217))+IF(N213&gt;=AD$3,0,'Actv CapExpend'!AD217))</f>
        <v>0</v>
      </c>
      <c r="AE216" s="28">
        <f>IF($C216="","",IF(N213&lt;&gt;AE$3,0,$P216+SUM('Actv CapExpend'!$Q217:AE217))+IF(N213&gt;=AE$3,0,'Actv CapExpend'!AE217))</f>
        <v>0</v>
      </c>
      <c r="AF216" s="28">
        <f>IF($C216="","",IF(N213&lt;&gt;AF$3,0,$P216+SUM('Actv CapExpend'!$Q217:AF217))+IF(N213&gt;=AF$3,0,'Actv CapExpend'!AF217))</f>
        <v>0</v>
      </c>
      <c r="AG216" s="28">
        <f>IF($C216="","",IF(N213&lt;&gt;AG$3,0,$P216+SUM('Actv CapExpend'!$Q217:AG217))+IF(N213&gt;=AG$3,0,'Actv CapExpend'!AG217))</f>
        <v>0</v>
      </c>
      <c r="AH216" s="28">
        <f>IF($C216="","",IF(N213&lt;&gt;AH$3,0,$P216+SUM('Actv CapExpend'!$Q217:AH217))+IF(N213&gt;=AH$3,0,'Actv CapExpend'!AH217))</f>
        <v>0</v>
      </c>
      <c r="AI216" s="28">
        <f>IF($C216="","",IF(N213&lt;&gt;AI$3,0,$P216+SUM('Actv CapExpend'!$Q217:AI217))+IF(N213&gt;=AI$3,0,'Actv CapExpend'!AI217))</f>
        <v>0</v>
      </c>
      <c r="AJ216" s="28">
        <f>IF($C216="","",IF(N213&lt;&gt;AJ$3,0,$P216+SUM('Actv CapExpend'!$Q217:AJ217))+IF(N213&gt;=AJ$3,0,'Actv CapExpend'!AJ217))</f>
        <v>0</v>
      </c>
      <c r="AK216" s="28">
        <f>IF($C216="","",IF(N213&lt;&gt;AK$3,0,$P216+SUM('Actv CapExpend'!$Q217:AK217))+IF(N213&gt;=AK$3,0,'Actv CapExpend'!AK217))</f>
        <v>0</v>
      </c>
      <c r="AL216" s="28">
        <f>IF($C216="","",IF(N213&lt;&gt;AL$3,0,$P216+SUM('Actv CapExpend'!$Q217:AL217))+IF(N213&gt;=AL$3,0,'Actv CapExpend'!AL217))</f>
        <v>0</v>
      </c>
      <c r="AM216" s="3" t="str">
        <f t="shared" si="20"/>
        <v>Print</v>
      </c>
      <c r="AO216" s="17"/>
      <c r="AP216" s="17"/>
    </row>
    <row r="217" spans="2:42" s="2" customFormat="1">
      <c r="B217" s="3">
        <f t="shared" si="22"/>
        <v>206</v>
      </c>
      <c r="C217" s="3" t="str">
        <f>'Actv CapExpend'!C218</f>
        <v/>
      </c>
      <c r="D217" s="21" t="str">
        <f>'Actv CapExpend'!D218</f>
        <v/>
      </c>
      <c r="F217" s="778" t="str">
        <f>'Actv CapExpend'!F218</f>
        <v/>
      </c>
      <c r="H217" s="3" t="str">
        <f>'Actv CapExpend'!H218</f>
        <v/>
      </c>
      <c r="J217" s="3" t="str">
        <f>'Actv CapExpend'!J218</f>
        <v/>
      </c>
      <c r="L217" s="3" t="str">
        <f>'Actv CapExpend'!L218</f>
        <v/>
      </c>
      <c r="N217" s="27" t="str">
        <f>'Actv CapExpend'!N218</f>
        <v/>
      </c>
      <c r="O217" s="2" t="str">
        <f t="shared" si="23"/>
        <v/>
      </c>
      <c r="P217" s="16" t="str">
        <f>'Actv CapExpend'!P218</f>
        <v/>
      </c>
      <c r="Q217" s="16" t="str">
        <f>IF($C217="","",IF(N213&lt;&gt;Q$3,0,$P217+SUM('Actv CapExpend'!$Q218:Q218)))</f>
        <v/>
      </c>
      <c r="R217" s="28" t="str">
        <f>IF($C217="","",IF(N213&lt;&gt;R$3,0,$P217+SUM('Actv CapExpend'!$Q218:R218))+IF(N213&gt;=R$3,0,'Actv CapExpend'!R218))</f>
        <v/>
      </c>
      <c r="S217" s="28" t="str">
        <f>IF($C217="","",IF(N213&lt;&gt;S$3,0,$P217+SUM('Actv CapExpend'!$Q218:S218))+IF(N213&gt;=S$3,0,'Actv CapExpend'!S218))</f>
        <v/>
      </c>
      <c r="T217" s="28" t="str">
        <f>IF($C217="","",IF(N213&lt;&gt;T$3,0,$P217+SUM('Actv CapExpend'!$Q218:T218))+IF(N213&gt;=T$3,0,'Actv CapExpend'!T218))</f>
        <v/>
      </c>
      <c r="U217" s="28" t="str">
        <f>IF($C217="","",IF(N213&lt;&gt;U$3,0,$P217+SUM('Actv CapExpend'!$Q218:U218))+IF(N213&gt;=U$3,0,'Actv CapExpend'!U218))</f>
        <v/>
      </c>
      <c r="V217" s="28" t="str">
        <f>IF($C217="","",IF(N213&lt;&gt;V$3,0,$P217+SUM('Actv CapExpend'!$Q218:V218))+IF(N213&gt;=V$3,0,'Actv CapExpend'!V218))</f>
        <v/>
      </c>
      <c r="W217" s="28" t="str">
        <f>IF($C217="","",IF(N213&lt;&gt;W$3,0,$P217+SUM('Actv CapExpend'!$Q218:W218))+IF(N213&gt;=W$3,0,'Actv CapExpend'!W218))</f>
        <v/>
      </c>
      <c r="X217" s="28" t="str">
        <f>IF($C217="","",IF(N213&lt;&gt;X$3,0,$P217+SUM('Actv CapExpend'!$Q218:X218))+IF(N213&gt;=X$3,0,'Actv CapExpend'!X218))</f>
        <v/>
      </c>
      <c r="Y217" s="28" t="str">
        <f>IF($C217="","",IF(N213&lt;&gt;Y$3,0,$P217+SUM('Actv CapExpend'!$Q218:Y218))+IF(N213&gt;=Y$3,0,'Actv CapExpend'!Y218))</f>
        <v/>
      </c>
      <c r="Z217" s="28" t="str">
        <f>IF($C217="","",IF(N213&lt;&gt;Z$3,0,$P217+SUM('Actv CapExpend'!$Q218:Z218))+IF(N213&gt;=Z$3,0,'Actv CapExpend'!Z218))</f>
        <v/>
      </c>
      <c r="AA217" s="28" t="str">
        <f>IF($C217="","",IF(N213&lt;&gt;AA$3,0,$P217+SUM('Actv CapExpend'!$Q218:AA218))+IF(N213&gt;=AA$3,0,'Actv CapExpend'!AA218))</f>
        <v/>
      </c>
      <c r="AB217" s="28" t="str">
        <f>IF($C217="","",IF(N213&lt;&gt;AB$3,0,$P217+SUM('Actv CapExpend'!$Q218:AB218))+IF(N213&gt;=AB$3,0,'Actv CapExpend'!AB218))</f>
        <v/>
      </c>
      <c r="AC217" s="28" t="str">
        <f>IF($C217="","",IF(N213&lt;&gt;AC$3,0,$P217+SUM('Actv CapExpend'!$Q218:AC218))+IF(N213&gt;=AC$3,0,'Actv CapExpend'!AC218))</f>
        <v/>
      </c>
      <c r="AD217" s="28" t="str">
        <f>IF($C217="","",IF(N213&lt;&gt;AD$3,0,$P217+SUM('Actv CapExpend'!$Q218:AD218))+IF(N213&gt;=AD$3,0,'Actv CapExpend'!AD218))</f>
        <v/>
      </c>
      <c r="AE217" s="28" t="str">
        <f>IF($C217="","",IF(N213&lt;&gt;AE$3,0,$P217+SUM('Actv CapExpend'!$Q218:AE218))+IF(N213&gt;=AE$3,0,'Actv CapExpend'!AE218))</f>
        <v/>
      </c>
      <c r="AF217" s="28" t="str">
        <f>IF($C217="","",IF(N213&lt;&gt;AF$3,0,$P217+SUM('Actv CapExpend'!$Q218:AF218))+IF(N213&gt;=AF$3,0,'Actv CapExpend'!AF218))</f>
        <v/>
      </c>
      <c r="AG217" s="28" t="str">
        <f>IF($C217="","",IF(N213&lt;&gt;AG$3,0,$P217+SUM('Actv CapExpend'!$Q218:AG218))+IF(N213&gt;=AG$3,0,'Actv CapExpend'!AG218))</f>
        <v/>
      </c>
      <c r="AH217" s="28" t="str">
        <f>IF($C217="","",IF(N213&lt;&gt;AH$3,0,$P217+SUM('Actv CapExpend'!$Q218:AH218))+IF(N213&gt;=AH$3,0,'Actv CapExpend'!AH218))</f>
        <v/>
      </c>
      <c r="AI217" s="28" t="str">
        <f>IF($C217="","",IF(N213&lt;&gt;AI$3,0,$P217+SUM('Actv CapExpend'!$Q218:AI218))+IF(N213&gt;=AI$3,0,'Actv CapExpend'!AI218))</f>
        <v/>
      </c>
      <c r="AJ217" s="28" t="str">
        <f>IF($C217="","",IF(N213&lt;&gt;AJ$3,0,$P217+SUM('Actv CapExpend'!$Q218:AJ218))+IF(N213&gt;=AJ$3,0,'Actv CapExpend'!AJ218))</f>
        <v/>
      </c>
      <c r="AK217" s="28" t="str">
        <f>IF($C217="","",IF(N213&lt;&gt;AK$3,0,$P217+SUM('Actv CapExpend'!$Q218:AK218))+IF(N213&gt;=AK$3,0,'Actv CapExpend'!AK218))</f>
        <v/>
      </c>
      <c r="AL217" s="28" t="str">
        <f>IF($C217="","",IF(N213&lt;&gt;AL$3,0,$P217+SUM('Actv CapExpend'!$Q218:AL218))+IF(N213&gt;=AL$3,0,'Actv CapExpend'!AL218))</f>
        <v/>
      </c>
      <c r="AM217" s="3" t="str">
        <f t="shared" si="20"/>
        <v>No Print</v>
      </c>
      <c r="AO217" s="17"/>
      <c r="AP217" s="17"/>
    </row>
    <row r="218" spans="2:42" s="2" customFormat="1">
      <c r="B218" s="3">
        <f t="shared" ref="B218:B281" si="24">1+B217</f>
        <v>207</v>
      </c>
      <c r="C218" s="3" t="str">
        <f>'Actv CapExpend'!C219</f>
        <v/>
      </c>
      <c r="D218" s="21" t="str">
        <f>'Actv CapExpend'!D219</f>
        <v/>
      </c>
      <c r="F218" s="778" t="str">
        <f>'Actv CapExpend'!F219</f>
        <v/>
      </c>
      <c r="H218" s="3" t="str">
        <f>'Actv CapExpend'!H219</f>
        <v/>
      </c>
      <c r="J218" s="3" t="str">
        <f>'Actv CapExpend'!J219</f>
        <v/>
      </c>
      <c r="L218" s="3" t="str">
        <f>'Actv CapExpend'!L219</f>
        <v/>
      </c>
      <c r="N218" s="27" t="str">
        <f>'Actv CapExpend'!N219</f>
        <v/>
      </c>
      <c r="O218" s="2" t="str">
        <f t="shared" si="23"/>
        <v/>
      </c>
      <c r="P218" s="16" t="str">
        <f>'Actv CapExpend'!P219</f>
        <v/>
      </c>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3" t="str">
        <f t="shared" si="20"/>
        <v>No Print</v>
      </c>
      <c r="AO218" s="17"/>
      <c r="AP218" s="17"/>
    </row>
    <row r="219" spans="2:42" s="2" customFormat="1">
      <c r="B219" s="3">
        <f t="shared" si="24"/>
        <v>208</v>
      </c>
      <c r="C219" s="3" t="str">
        <f>'Actv CapExpend'!C220</f>
        <v/>
      </c>
      <c r="D219" s="21" t="str">
        <f>'Actv CapExpend'!D220</f>
        <v>I12-020109</v>
      </c>
      <c r="F219" s="778" t="str">
        <f>'Actv CapExpend'!F220</f>
        <v>Ford Hampton Booster Station</v>
      </c>
      <c r="H219" s="3" t="str">
        <f>'Actv CapExpend'!H220</f>
        <v/>
      </c>
      <c r="J219" s="3" t="str">
        <f>'Actv CapExpend'!J220</f>
        <v/>
      </c>
      <c r="L219" s="3" t="str">
        <f>'Actv CapExpend'!L220</f>
        <v/>
      </c>
      <c r="N219" s="27">
        <f>'Actv CapExpend'!N220</f>
        <v>45991</v>
      </c>
      <c r="O219" s="2" t="b">
        <f t="shared" si="23"/>
        <v>1</v>
      </c>
      <c r="P219" s="16" t="str">
        <f>'Actv CapExpend'!P220</f>
        <v/>
      </c>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3" t="str">
        <f t="shared" ref="AM219:AM282" si="25">IF(AND(C219="",D219=""),"No Print","Print")</f>
        <v>Print</v>
      </c>
      <c r="AO219" s="17"/>
      <c r="AP219" s="17"/>
    </row>
    <row r="220" spans="2:42" s="2" customFormat="1">
      <c r="B220" s="3">
        <f t="shared" si="24"/>
        <v>209</v>
      </c>
      <c r="C220" s="3" t="str">
        <f>'Actv CapExpend'!C221</f>
        <v>304300</v>
      </c>
      <c r="D220" s="21" t="str">
        <f>'Actv CapExpend'!D221</f>
        <v/>
      </c>
      <c r="F220" s="778" t="str">
        <f>'Actv CapExpend'!F221</f>
        <v>304300-Struct &amp; Imp-Treatment</v>
      </c>
      <c r="H220" s="3" t="str">
        <f>'Actv CapExpend'!H221</f>
        <v>10130430</v>
      </c>
      <c r="J220" s="3">
        <f>'Actv CapExpend'!J221</f>
        <v>304.3</v>
      </c>
      <c r="L220" s="3" t="str">
        <f>'Actv CapExpend'!L221</f>
        <v>Y</v>
      </c>
      <c r="N220" s="27" t="str">
        <f>'Actv CapExpend'!N221</f>
        <v/>
      </c>
      <c r="O220" s="2" t="str">
        <f t="shared" si="23"/>
        <v/>
      </c>
      <c r="P220" s="16">
        <f>'Actv CapExpend'!P221</f>
        <v>47156.809499999996</v>
      </c>
      <c r="Q220" s="16">
        <f>IF($C220="","",IF(N219&lt;&gt;Q$3,0,$P220+SUM('Actv CapExpend'!$Q221:Q221)))</f>
        <v>0</v>
      </c>
      <c r="R220" s="28">
        <f>IF($C220="","",IF(N219&lt;&gt;R$3,0,$P220+SUM('Actv CapExpend'!$Q221:R221))+IF(N219&gt;=R$3,0,'Actv CapExpend'!R221))</f>
        <v>0</v>
      </c>
      <c r="S220" s="28">
        <f>IF($C220="","",IF(N219&lt;&gt;S$3,0,$P220+SUM('Actv CapExpend'!$Q221:S221))+IF(N219&gt;=S$3,0,'Actv CapExpend'!S221))</f>
        <v>0</v>
      </c>
      <c r="T220" s="28">
        <f>IF($C220="","",IF(N219&lt;&gt;T$3,0,$P220+SUM('Actv CapExpend'!$Q221:T221))+IF(N219&gt;=T$3,0,'Actv CapExpend'!T221))</f>
        <v>0</v>
      </c>
      <c r="U220" s="28">
        <f>IF($C220="","",IF(N219&lt;&gt;U$3,0,$P220+SUM('Actv CapExpend'!$Q221:U221))+IF(N219&gt;=U$3,0,'Actv CapExpend'!U221))</f>
        <v>0</v>
      </c>
      <c r="V220" s="28">
        <f>IF($C220="","",IF(N219&lt;&gt;V$3,0,$P220+SUM('Actv CapExpend'!$Q221:V221))+IF(N219&gt;=V$3,0,'Actv CapExpend'!V221))</f>
        <v>0</v>
      </c>
      <c r="W220" s="28">
        <f>IF($C220="","",IF(N219&lt;&gt;W$3,0,$P220+SUM('Actv CapExpend'!$Q221:W221))+IF(N219&gt;=W$3,0,'Actv CapExpend'!W221))</f>
        <v>0</v>
      </c>
      <c r="X220" s="28">
        <f>IF($C220="","",IF(N219&lt;&gt;X$3,0,$P220+SUM('Actv CapExpend'!$Q221:X221))+IF(N219&gt;=X$3,0,'Actv CapExpend'!X221))</f>
        <v>0</v>
      </c>
      <c r="Y220" s="28">
        <f>IF($C220="","",IF(N219&lt;&gt;Y$3,0,$P220+SUM('Actv CapExpend'!$Q221:Y221))+IF(N219&gt;=Y$3,0,'Actv CapExpend'!Y221))</f>
        <v>47156.809499999996</v>
      </c>
      <c r="Z220" s="28">
        <f>IF($C220="","",IF(N219&lt;&gt;Z$3,0,$P220+SUM('Actv CapExpend'!$Q221:Z221))+IF(N219&gt;=Z$3,0,'Actv CapExpend'!Z221))</f>
        <v>0</v>
      </c>
      <c r="AA220" s="28">
        <f>IF($C220="","",IF(N219&lt;&gt;AA$3,0,$P220+SUM('Actv CapExpend'!$Q221:AA221))+IF(N219&gt;=AA$3,0,'Actv CapExpend'!AA221))</f>
        <v>0</v>
      </c>
      <c r="AB220" s="28">
        <f>IF($C220="","",IF(N219&lt;&gt;AB$3,0,$P220+SUM('Actv CapExpend'!$Q221:AB221))+IF(N219&gt;=AB$3,0,'Actv CapExpend'!AB221))</f>
        <v>0</v>
      </c>
      <c r="AC220" s="28">
        <f>IF($C220="","",IF(N219&lt;&gt;AC$3,0,$P220+SUM('Actv CapExpend'!$Q221:AC221))+IF(N219&gt;=AC$3,0,'Actv CapExpend'!AC221))</f>
        <v>0</v>
      </c>
      <c r="AD220" s="28">
        <f>IF($C220="","",IF(N219&lt;&gt;AD$3,0,$P220+SUM('Actv CapExpend'!$Q221:AD221))+IF(N219&gt;=AD$3,0,'Actv CapExpend'!AD221))</f>
        <v>0</v>
      </c>
      <c r="AE220" s="28">
        <f>IF($C220="","",IF(N219&lt;&gt;AE$3,0,$P220+SUM('Actv CapExpend'!$Q221:AE221))+IF(N219&gt;=AE$3,0,'Actv CapExpend'!AE221))</f>
        <v>0</v>
      </c>
      <c r="AF220" s="28">
        <f>IF($C220="","",IF(N219&lt;&gt;AF$3,0,$P220+SUM('Actv CapExpend'!$Q221:AF221))+IF(N219&gt;=AF$3,0,'Actv CapExpend'!AF221))</f>
        <v>0</v>
      </c>
      <c r="AG220" s="28">
        <f>IF($C220="","",IF(N219&lt;&gt;AG$3,0,$P220+SUM('Actv CapExpend'!$Q221:AG221))+IF(N219&gt;=AG$3,0,'Actv CapExpend'!AG221))</f>
        <v>0</v>
      </c>
      <c r="AH220" s="28">
        <f>IF($C220="","",IF(N219&lt;&gt;AH$3,0,$P220+SUM('Actv CapExpend'!$Q221:AH221))+IF(N219&gt;=AH$3,0,'Actv CapExpend'!AH221))</f>
        <v>0</v>
      </c>
      <c r="AI220" s="28">
        <f>IF($C220="","",IF(N219&lt;&gt;AI$3,0,$P220+SUM('Actv CapExpend'!$Q221:AI221))+IF(N219&gt;=AI$3,0,'Actv CapExpend'!AI221))</f>
        <v>0</v>
      </c>
      <c r="AJ220" s="28">
        <f>IF($C220="","",IF(N219&lt;&gt;AJ$3,0,$P220+SUM('Actv CapExpend'!$Q221:AJ221))+IF(N219&gt;=AJ$3,0,'Actv CapExpend'!AJ221))</f>
        <v>0</v>
      </c>
      <c r="AK220" s="28">
        <f>IF($C220="","",IF(N219&lt;&gt;AK$3,0,$P220+SUM('Actv CapExpend'!$Q221:AK221))+IF(N219&gt;=AK$3,0,'Actv CapExpend'!AK221))</f>
        <v>0</v>
      </c>
      <c r="AL220" s="28">
        <f>IF($C220="","",IF(N219&lt;&gt;AL$3,0,$P220+SUM('Actv CapExpend'!$Q221:AL221))+IF(N219&gt;=AL$3,0,'Actv CapExpend'!AL221))</f>
        <v>0</v>
      </c>
      <c r="AM220" s="3" t="str">
        <f t="shared" si="25"/>
        <v>Print</v>
      </c>
      <c r="AO220" s="17"/>
      <c r="AP220" s="17"/>
    </row>
    <row r="221" spans="2:42" s="2" customFormat="1">
      <c r="B221" s="3">
        <f t="shared" si="24"/>
        <v>210</v>
      </c>
      <c r="C221" s="3" t="str">
        <f>'Actv CapExpend'!C222</f>
        <v>310000</v>
      </c>
      <c r="D221" s="21" t="str">
        <f>'Actv CapExpend'!D222</f>
        <v/>
      </c>
      <c r="F221" s="778" t="str">
        <f>'Actv CapExpend'!F222</f>
        <v>310000-Power Generation Equip</v>
      </c>
      <c r="H221" s="3" t="str">
        <f>'Actv CapExpend'!H222</f>
        <v>10131000</v>
      </c>
      <c r="J221" s="3">
        <f>'Actv CapExpend'!J222</f>
        <v>310.2</v>
      </c>
      <c r="L221" s="3" t="str">
        <f>'Actv CapExpend'!L222</f>
        <v>Y</v>
      </c>
      <c r="N221" s="27" t="str">
        <f>'Actv CapExpend'!N222</f>
        <v/>
      </c>
      <c r="O221" s="2" t="str">
        <f t="shared" si="23"/>
        <v/>
      </c>
      <c r="P221" s="16">
        <f>'Actv CapExpend'!P222</f>
        <v>267221.92049999995</v>
      </c>
      <c r="Q221" s="16">
        <f>IF($C221="","",IF(N219&lt;&gt;Q$3,0,$P221+SUM('Actv CapExpend'!$Q222:Q222)))</f>
        <v>0</v>
      </c>
      <c r="R221" s="28">
        <f>IF($C221="","",IF(N219&lt;&gt;R$3,0,$P221+SUM('Actv CapExpend'!$Q222:R222))+IF(N219&gt;=R$3,0,'Actv CapExpend'!R222))</f>
        <v>0</v>
      </c>
      <c r="S221" s="28">
        <f>IF($C221="","",IF(N219&lt;&gt;S$3,0,$P221+SUM('Actv CapExpend'!$Q222:S222))+IF(N219&gt;=S$3,0,'Actv CapExpend'!S222))</f>
        <v>0</v>
      </c>
      <c r="T221" s="28">
        <f>IF($C221="","",IF(N219&lt;&gt;T$3,0,$P221+SUM('Actv CapExpend'!$Q222:T222))+IF(N219&gt;=T$3,0,'Actv CapExpend'!T222))</f>
        <v>0</v>
      </c>
      <c r="U221" s="28">
        <f>IF($C221="","",IF(N219&lt;&gt;U$3,0,$P221+SUM('Actv CapExpend'!$Q222:U222))+IF(N219&gt;=U$3,0,'Actv CapExpend'!U222))</f>
        <v>0</v>
      </c>
      <c r="V221" s="28">
        <f>IF($C221="","",IF(N219&lt;&gt;V$3,0,$P221+SUM('Actv CapExpend'!$Q222:V222))+IF(N219&gt;=V$3,0,'Actv CapExpend'!V222))</f>
        <v>0</v>
      </c>
      <c r="W221" s="28">
        <f>IF($C221="","",IF(N219&lt;&gt;W$3,0,$P221+SUM('Actv CapExpend'!$Q222:W222))+IF(N219&gt;=W$3,0,'Actv CapExpend'!W222))</f>
        <v>0</v>
      </c>
      <c r="X221" s="28">
        <f>IF($C221="","",IF(N219&lt;&gt;X$3,0,$P221+SUM('Actv CapExpend'!$Q222:X222))+IF(N219&gt;=X$3,0,'Actv CapExpend'!X222))</f>
        <v>0</v>
      </c>
      <c r="Y221" s="28">
        <f>IF($C221="","",IF(N219&lt;&gt;Y$3,0,$P221+SUM('Actv CapExpend'!$Q222:Y222))+IF(N219&gt;=Y$3,0,'Actv CapExpend'!Y222))</f>
        <v>267221.92049999995</v>
      </c>
      <c r="Z221" s="28">
        <f>IF($C221="","",IF(N219&lt;&gt;Z$3,0,$P221+SUM('Actv CapExpend'!$Q222:Z222))+IF(N219&gt;=Z$3,0,'Actv CapExpend'!Z222))</f>
        <v>0</v>
      </c>
      <c r="AA221" s="28">
        <f>IF($C221="","",IF(N219&lt;&gt;AA$3,0,$P221+SUM('Actv CapExpend'!$Q222:AA222))+IF(N219&gt;=AA$3,0,'Actv CapExpend'!AA222))</f>
        <v>0</v>
      </c>
      <c r="AB221" s="28">
        <f>IF($C221="","",IF(N219&lt;&gt;AB$3,0,$P221+SUM('Actv CapExpend'!$Q222:AB222))+IF(N219&gt;=AB$3,0,'Actv CapExpend'!AB222))</f>
        <v>0</v>
      </c>
      <c r="AC221" s="28">
        <f>IF($C221="","",IF(N219&lt;&gt;AC$3,0,$P221+SUM('Actv CapExpend'!$Q222:AC222))+IF(N219&gt;=AC$3,0,'Actv CapExpend'!AC222))</f>
        <v>0</v>
      </c>
      <c r="AD221" s="28">
        <f>IF($C221="","",IF(N219&lt;&gt;AD$3,0,$P221+SUM('Actv CapExpend'!$Q222:AD222))+IF(N219&gt;=AD$3,0,'Actv CapExpend'!AD222))</f>
        <v>0</v>
      </c>
      <c r="AE221" s="28">
        <f>IF($C221="","",IF(N219&lt;&gt;AE$3,0,$P221+SUM('Actv CapExpend'!$Q222:AE222))+IF(N219&gt;=AE$3,0,'Actv CapExpend'!AE222))</f>
        <v>0</v>
      </c>
      <c r="AF221" s="28">
        <f>IF($C221="","",IF(N219&lt;&gt;AF$3,0,$P221+SUM('Actv CapExpend'!$Q222:AF222))+IF(N219&gt;=AF$3,0,'Actv CapExpend'!AF222))</f>
        <v>0</v>
      </c>
      <c r="AG221" s="28">
        <f>IF($C221="","",IF(N219&lt;&gt;AG$3,0,$P221+SUM('Actv CapExpend'!$Q222:AG222))+IF(N219&gt;=AG$3,0,'Actv CapExpend'!AG222))</f>
        <v>0</v>
      </c>
      <c r="AH221" s="28">
        <f>IF($C221="","",IF(N219&lt;&gt;AH$3,0,$P221+SUM('Actv CapExpend'!$Q222:AH222))+IF(N219&gt;=AH$3,0,'Actv CapExpend'!AH222))</f>
        <v>0</v>
      </c>
      <c r="AI221" s="28">
        <f>IF($C221="","",IF(N219&lt;&gt;AI$3,0,$P221+SUM('Actv CapExpend'!$Q222:AI222))+IF(N219&gt;=AI$3,0,'Actv CapExpend'!AI222))</f>
        <v>0</v>
      </c>
      <c r="AJ221" s="28">
        <f>IF($C221="","",IF(N219&lt;&gt;AJ$3,0,$P221+SUM('Actv CapExpend'!$Q222:AJ222))+IF(N219&gt;=AJ$3,0,'Actv CapExpend'!AJ222))</f>
        <v>0</v>
      </c>
      <c r="AK221" s="28">
        <f>IF($C221="","",IF(N219&lt;&gt;AK$3,0,$P221+SUM('Actv CapExpend'!$Q222:AK222))+IF(N219&gt;=AK$3,0,'Actv CapExpend'!AK222))</f>
        <v>0</v>
      </c>
      <c r="AL221" s="28">
        <f>IF($C221="","",IF(N219&lt;&gt;AL$3,0,$P221+SUM('Actv CapExpend'!$Q222:AL222))+IF(N219&gt;=AL$3,0,'Actv CapExpend'!AL222))</f>
        <v>0</v>
      </c>
      <c r="AM221" s="3" t="str">
        <f t="shared" si="25"/>
        <v>Print</v>
      </c>
      <c r="AO221" s="17"/>
      <c r="AP221" s="17"/>
    </row>
    <row r="222" spans="2:42" s="2" customFormat="1">
      <c r="B222" s="3">
        <f t="shared" si="24"/>
        <v>211</v>
      </c>
      <c r="C222" s="3" t="str">
        <f>'Actv CapExpend'!C223</f>
        <v/>
      </c>
      <c r="D222" s="21" t="str">
        <f>'Actv CapExpend'!D223</f>
        <v/>
      </c>
      <c r="F222" s="778" t="str">
        <f>'Actv CapExpend'!F223</f>
        <v/>
      </c>
      <c r="H222" s="3" t="str">
        <f>'Actv CapExpend'!H223</f>
        <v/>
      </c>
      <c r="J222" s="3" t="str">
        <f>'Actv CapExpend'!J223</f>
        <v/>
      </c>
      <c r="L222" s="3" t="str">
        <f>'Actv CapExpend'!L223</f>
        <v/>
      </c>
      <c r="N222" s="27" t="str">
        <f>'Actv CapExpend'!N223</f>
        <v/>
      </c>
      <c r="O222" s="2" t="str">
        <f t="shared" si="23"/>
        <v/>
      </c>
      <c r="P222" s="16" t="str">
        <f>'Actv CapExpend'!P223</f>
        <v/>
      </c>
      <c r="Q222" s="16" t="str">
        <f>IF($C222="","",IF(N219&lt;&gt;Q$3,0,$P222+SUM('Actv CapExpend'!$Q223:Q223)))</f>
        <v/>
      </c>
      <c r="R222" s="28" t="str">
        <f>IF($C222="","",IF(N219&lt;&gt;R$3,0,$P222+SUM('Actv CapExpend'!$Q223:R223))+IF(N219&gt;=R$3,0,'Actv CapExpend'!R223))</f>
        <v/>
      </c>
      <c r="S222" s="28" t="str">
        <f>IF($C222="","",IF(N219&lt;&gt;S$3,0,$P222+SUM('Actv CapExpend'!$Q223:S223))+IF(N219&gt;=S$3,0,'Actv CapExpend'!S223))</f>
        <v/>
      </c>
      <c r="T222" s="28" t="str">
        <f>IF($C222="","",IF(N219&lt;&gt;T$3,0,$P222+SUM('Actv CapExpend'!$Q223:T223))+IF(N219&gt;=T$3,0,'Actv CapExpend'!T223))</f>
        <v/>
      </c>
      <c r="U222" s="28" t="str">
        <f>IF($C222="","",IF(N219&lt;&gt;U$3,0,$P222+SUM('Actv CapExpend'!$Q223:U223))+IF(N219&gt;=U$3,0,'Actv CapExpend'!U223))</f>
        <v/>
      </c>
      <c r="V222" s="28" t="str">
        <f>IF($C222="","",IF(N219&lt;&gt;V$3,0,$P222+SUM('Actv CapExpend'!$Q223:V223))+IF(N219&gt;=V$3,0,'Actv CapExpend'!V223))</f>
        <v/>
      </c>
      <c r="W222" s="28" t="str">
        <f>IF($C222="","",IF(N219&lt;&gt;W$3,0,$P222+SUM('Actv CapExpend'!$Q223:W223))+IF(N219&gt;=W$3,0,'Actv CapExpend'!W223))</f>
        <v/>
      </c>
      <c r="X222" s="28" t="str">
        <f>IF($C222="","",IF(N219&lt;&gt;X$3,0,$P222+SUM('Actv CapExpend'!$Q223:X223))+IF(N219&gt;=X$3,0,'Actv CapExpend'!X223))</f>
        <v/>
      </c>
      <c r="Y222" s="28" t="str">
        <f>IF($C222="","",IF(N219&lt;&gt;Y$3,0,$P222+SUM('Actv CapExpend'!$Q223:Y223))+IF(N219&gt;=Y$3,0,'Actv CapExpend'!Y223))</f>
        <v/>
      </c>
      <c r="Z222" s="28" t="str">
        <f>IF($C222="","",IF(N219&lt;&gt;Z$3,0,$P222+SUM('Actv CapExpend'!$Q223:Z223))+IF(N219&gt;=Z$3,0,'Actv CapExpend'!Z223))</f>
        <v/>
      </c>
      <c r="AA222" s="28" t="str">
        <f>IF($C222="","",IF(N219&lt;&gt;AA$3,0,$P222+SUM('Actv CapExpend'!$Q223:AA223))+IF(N219&gt;=AA$3,0,'Actv CapExpend'!AA223))</f>
        <v/>
      </c>
      <c r="AB222" s="28" t="str">
        <f>IF($C222="","",IF(N219&lt;&gt;AB$3,0,$P222+SUM('Actv CapExpend'!$Q223:AB223))+IF(N219&gt;=AB$3,0,'Actv CapExpend'!AB223))</f>
        <v/>
      </c>
      <c r="AC222" s="28" t="str">
        <f>IF($C222="","",IF(N219&lt;&gt;AC$3,0,$P222+SUM('Actv CapExpend'!$Q223:AC223))+IF(N219&gt;=AC$3,0,'Actv CapExpend'!AC223))</f>
        <v/>
      </c>
      <c r="AD222" s="28" t="str">
        <f>IF($C222="","",IF(N219&lt;&gt;AD$3,0,$P222+SUM('Actv CapExpend'!$Q223:AD223))+IF(N219&gt;=AD$3,0,'Actv CapExpend'!AD223))</f>
        <v/>
      </c>
      <c r="AE222" s="28" t="str">
        <f>IF($C222="","",IF(N219&lt;&gt;AE$3,0,$P222+SUM('Actv CapExpend'!$Q223:AE223))+IF(N219&gt;=AE$3,0,'Actv CapExpend'!AE223))</f>
        <v/>
      </c>
      <c r="AF222" s="28" t="str">
        <f>IF($C222="","",IF(N219&lt;&gt;AF$3,0,$P222+SUM('Actv CapExpend'!$Q223:AF223))+IF(N219&gt;=AF$3,0,'Actv CapExpend'!AF223))</f>
        <v/>
      </c>
      <c r="AG222" s="28" t="str">
        <f>IF($C222="","",IF(N219&lt;&gt;AG$3,0,$P222+SUM('Actv CapExpend'!$Q223:AG223))+IF(N219&gt;=AG$3,0,'Actv CapExpend'!AG223))</f>
        <v/>
      </c>
      <c r="AH222" s="28" t="str">
        <f>IF($C222="","",IF(N219&lt;&gt;AH$3,0,$P222+SUM('Actv CapExpend'!$Q223:AH223))+IF(N219&gt;=AH$3,0,'Actv CapExpend'!AH223))</f>
        <v/>
      </c>
      <c r="AI222" s="28" t="str">
        <f>IF($C222="","",IF(N219&lt;&gt;AI$3,0,$P222+SUM('Actv CapExpend'!$Q223:AI223))+IF(N219&gt;=AI$3,0,'Actv CapExpend'!AI223))</f>
        <v/>
      </c>
      <c r="AJ222" s="28" t="str">
        <f>IF($C222="","",IF(N219&lt;&gt;AJ$3,0,$P222+SUM('Actv CapExpend'!$Q223:AJ223))+IF(N219&gt;=AJ$3,0,'Actv CapExpend'!AJ223))</f>
        <v/>
      </c>
      <c r="AK222" s="28" t="str">
        <f>IF($C222="","",IF(N219&lt;&gt;AK$3,0,$P222+SUM('Actv CapExpend'!$Q223:AK223))+IF(N219&gt;=AK$3,0,'Actv CapExpend'!AK223))</f>
        <v/>
      </c>
      <c r="AL222" s="28" t="str">
        <f>IF($C222="","",IF(N219&lt;&gt;AL$3,0,$P222+SUM('Actv CapExpend'!$Q223:AL223))+IF(N219&gt;=AL$3,0,'Actv CapExpend'!AL223))</f>
        <v/>
      </c>
      <c r="AM222" s="3" t="str">
        <f t="shared" si="25"/>
        <v>No Print</v>
      </c>
      <c r="AO222" s="17"/>
      <c r="AP222" s="17"/>
    </row>
    <row r="223" spans="2:42" s="2" customFormat="1">
      <c r="B223" s="3">
        <f t="shared" si="24"/>
        <v>212</v>
      </c>
      <c r="C223" s="3" t="str">
        <f>'Actv CapExpend'!C224</f>
        <v/>
      </c>
      <c r="D223" s="21" t="str">
        <f>'Actv CapExpend'!D224</f>
        <v/>
      </c>
      <c r="F223" s="778" t="str">
        <f>'Actv CapExpend'!F224</f>
        <v/>
      </c>
      <c r="H223" s="3" t="str">
        <f>'Actv CapExpend'!H224</f>
        <v/>
      </c>
      <c r="J223" s="3" t="str">
        <f>'Actv CapExpend'!J224</f>
        <v/>
      </c>
      <c r="L223" s="3" t="str">
        <f>'Actv CapExpend'!L224</f>
        <v/>
      </c>
      <c r="N223" s="27" t="str">
        <f>'Actv CapExpend'!N224</f>
        <v/>
      </c>
      <c r="O223" s="2" t="str">
        <f t="shared" si="23"/>
        <v/>
      </c>
      <c r="P223" s="16" t="str">
        <f>'Actv CapExpend'!P224</f>
        <v/>
      </c>
      <c r="Q223" s="16" t="str">
        <f>IF($C223="","",IF(N219&lt;&gt;Q$3,0,$P223+SUM('Actv CapExpend'!$Q224:Q224)))</f>
        <v/>
      </c>
      <c r="R223" s="28" t="str">
        <f>IF($C223="","",IF(N219&lt;&gt;R$3,0,$P223+SUM('Actv CapExpend'!$Q224:R224))+IF(N219&gt;=R$3,0,'Actv CapExpend'!R224))</f>
        <v/>
      </c>
      <c r="S223" s="28" t="str">
        <f>IF($C223="","",IF(N219&lt;&gt;S$3,0,$P223+SUM('Actv CapExpend'!$Q224:S224))+IF(N219&gt;=S$3,0,'Actv CapExpend'!S224))</f>
        <v/>
      </c>
      <c r="T223" s="28" t="str">
        <f>IF($C223="","",IF(N219&lt;&gt;T$3,0,$P223+SUM('Actv CapExpend'!$Q224:T224))+IF(N219&gt;=T$3,0,'Actv CapExpend'!T224))</f>
        <v/>
      </c>
      <c r="U223" s="28" t="str">
        <f>IF($C223="","",IF(N219&lt;&gt;U$3,0,$P223+SUM('Actv CapExpend'!$Q224:U224))+IF(N219&gt;=U$3,0,'Actv CapExpend'!U224))</f>
        <v/>
      </c>
      <c r="V223" s="28" t="str">
        <f>IF($C223="","",IF(N219&lt;&gt;V$3,0,$P223+SUM('Actv CapExpend'!$Q224:V224))+IF(N219&gt;=V$3,0,'Actv CapExpend'!V224))</f>
        <v/>
      </c>
      <c r="W223" s="28" t="str">
        <f>IF($C223="","",IF(N219&lt;&gt;W$3,0,$P223+SUM('Actv CapExpend'!$Q224:W224))+IF(N219&gt;=W$3,0,'Actv CapExpend'!W224))</f>
        <v/>
      </c>
      <c r="X223" s="28" t="str">
        <f>IF($C223="","",IF(N219&lt;&gt;X$3,0,$P223+SUM('Actv CapExpend'!$Q224:X224))+IF(N219&gt;=X$3,0,'Actv CapExpend'!X224))</f>
        <v/>
      </c>
      <c r="Y223" s="28" t="str">
        <f>IF($C223="","",IF(N219&lt;&gt;Y$3,0,$P223+SUM('Actv CapExpend'!$Q224:Y224))+IF(N219&gt;=Y$3,0,'Actv CapExpend'!Y224))</f>
        <v/>
      </c>
      <c r="Z223" s="28" t="str">
        <f>IF($C223="","",IF(N219&lt;&gt;Z$3,0,$P223+SUM('Actv CapExpend'!$Q224:Z224))+IF(N219&gt;=Z$3,0,'Actv CapExpend'!Z224))</f>
        <v/>
      </c>
      <c r="AA223" s="28" t="str">
        <f>IF($C223="","",IF(N219&lt;&gt;AA$3,0,$P223+SUM('Actv CapExpend'!$Q224:AA224))+IF(N219&gt;=AA$3,0,'Actv CapExpend'!AA224))</f>
        <v/>
      </c>
      <c r="AB223" s="28" t="str">
        <f>IF($C223="","",IF(N219&lt;&gt;AB$3,0,$P223+SUM('Actv CapExpend'!$Q224:AB224))+IF(N219&gt;=AB$3,0,'Actv CapExpend'!AB224))</f>
        <v/>
      </c>
      <c r="AC223" s="28" t="str">
        <f>IF($C223="","",IF(N219&lt;&gt;AC$3,0,$P223+SUM('Actv CapExpend'!$Q224:AC224))+IF(N219&gt;=AC$3,0,'Actv CapExpend'!AC224))</f>
        <v/>
      </c>
      <c r="AD223" s="28" t="str">
        <f>IF($C223="","",IF(N219&lt;&gt;AD$3,0,$P223+SUM('Actv CapExpend'!$Q224:AD224))+IF(N219&gt;=AD$3,0,'Actv CapExpend'!AD224))</f>
        <v/>
      </c>
      <c r="AE223" s="28" t="str">
        <f>IF($C223="","",IF(N219&lt;&gt;AE$3,0,$P223+SUM('Actv CapExpend'!$Q224:AE224))+IF(N219&gt;=AE$3,0,'Actv CapExpend'!AE224))</f>
        <v/>
      </c>
      <c r="AF223" s="28" t="str">
        <f>IF($C223="","",IF(N219&lt;&gt;AF$3,0,$P223+SUM('Actv CapExpend'!$Q224:AF224))+IF(N219&gt;=AF$3,0,'Actv CapExpend'!AF224))</f>
        <v/>
      </c>
      <c r="AG223" s="28" t="str">
        <f>IF($C223="","",IF(N219&lt;&gt;AG$3,0,$P223+SUM('Actv CapExpend'!$Q224:AG224))+IF(N219&gt;=AG$3,0,'Actv CapExpend'!AG224))</f>
        <v/>
      </c>
      <c r="AH223" s="28" t="str">
        <f>IF($C223="","",IF(N219&lt;&gt;AH$3,0,$P223+SUM('Actv CapExpend'!$Q224:AH224))+IF(N219&gt;=AH$3,0,'Actv CapExpend'!AH224))</f>
        <v/>
      </c>
      <c r="AI223" s="28" t="str">
        <f>IF($C223="","",IF(N219&lt;&gt;AI$3,0,$P223+SUM('Actv CapExpend'!$Q224:AI224))+IF(N219&gt;=AI$3,0,'Actv CapExpend'!AI224))</f>
        <v/>
      </c>
      <c r="AJ223" s="28" t="str">
        <f>IF($C223="","",IF(N219&lt;&gt;AJ$3,0,$P223+SUM('Actv CapExpend'!$Q224:AJ224))+IF(N219&gt;=AJ$3,0,'Actv CapExpend'!AJ224))</f>
        <v/>
      </c>
      <c r="AK223" s="28" t="str">
        <f>IF($C223="","",IF(N219&lt;&gt;AK$3,0,$P223+SUM('Actv CapExpend'!$Q224:AK224))+IF(N219&gt;=AK$3,0,'Actv CapExpend'!AK224))</f>
        <v/>
      </c>
      <c r="AL223" s="28" t="str">
        <f>IF($C223="","",IF(N219&lt;&gt;AL$3,0,$P223+SUM('Actv CapExpend'!$Q224:AL224))+IF(N219&gt;=AL$3,0,'Actv CapExpend'!AL224))</f>
        <v/>
      </c>
      <c r="AM223" s="3" t="str">
        <f t="shared" si="25"/>
        <v>No Print</v>
      </c>
      <c r="AO223" s="17"/>
      <c r="AP223" s="17"/>
    </row>
    <row r="224" spans="2:42" s="2" customFormat="1">
      <c r="B224" s="3">
        <f t="shared" si="24"/>
        <v>213</v>
      </c>
      <c r="C224" s="3" t="str">
        <f>'Actv CapExpend'!C225</f>
        <v/>
      </c>
      <c r="D224" s="21" t="str">
        <f>'Actv CapExpend'!D225</f>
        <v/>
      </c>
      <c r="F224" s="778" t="str">
        <f>'Actv CapExpend'!F225</f>
        <v/>
      </c>
      <c r="H224" s="3" t="str">
        <f>'Actv CapExpend'!H225</f>
        <v/>
      </c>
      <c r="J224" s="3" t="str">
        <f>'Actv CapExpend'!J225</f>
        <v/>
      </c>
      <c r="L224" s="3" t="str">
        <f>'Actv CapExpend'!L225</f>
        <v/>
      </c>
      <c r="N224" s="27" t="str">
        <f>'Actv CapExpend'!N225</f>
        <v/>
      </c>
      <c r="O224" s="2" t="str">
        <f t="shared" si="23"/>
        <v/>
      </c>
      <c r="P224" s="16" t="str">
        <f>'Actv CapExpend'!P225</f>
        <v/>
      </c>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3" t="str">
        <f t="shared" si="25"/>
        <v>No Print</v>
      </c>
      <c r="AO224" s="17"/>
      <c r="AP224" s="17"/>
    </row>
    <row r="225" spans="2:42" s="2" customFormat="1">
      <c r="B225" s="3">
        <f t="shared" si="24"/>
        <v>214</v>
      </c>
      <c r="C225" s="3" t="str">
        <f>'Actv CapExpend'!C226</f>
        <v/>
      </c>
      <c r="D225" s="21" t="str">
        <f>'Actv CapExpend'!D226</f>
        <v>I12-020113</v>
      </c>
      <c r="F225" s="778" t="str">
        <f>'Actv CapExpend'!F226</f>
        <v>Millersburg Transmission Main</v>
      </c>
      <c r="H225" s="3" t="str">
        <f>'Actv CapExpend'!H226</f>
        <v/>
      </c>
      <c r="J225" s="3" t="str">
        <f>'Actv CapExpend'!J226</f>
        <v/>
      </c>
      <c r="L225" s="3" t="str">
        <f>'Actv CapExpend'!L226</f>
        <v/>
      </c>
      <c r="N225" s="27">
        <f>'Actv CapExpend'!N226</f>
        <v>45716</v>
      </c>
      <c r="O225" s="2" t="b">
        <f t="shared" si="23"/>
        <v>0</v>
      </c>
      <c r="P225" s="16" t="str">
        <f>'Actv CapExpend'!P226</f>
        <v/>
      </c>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3" t="str">
        <f t="shared" si="25"/>
        <v>Print</v>
      </c>
      <c r="AO225" s="17"/>
      <c r="AP225" s="17"/>
    </row>
    <row r="226" spans="2:42" s="2" customFormat="1">
      <c r="B226" s="3">
        <f t="shared" si="24"/>
        <v>215</v>
      </c>
      <c r="C226" s="3" t="str">
        <f>'Actv CapExpend'!C227</f>
        <v>304500</v>
      </c>
      <c r="D226" s="21" t="str">
        <f>'Actv CapExpend'!D227</f>
        <v/>
      </c>
      <c r="F226" s="778" t="str">
        <f>'Actv CapExpend'!F227</f>
        <v>304500-Struct &amp; Imp-General</v>
      </c>
      <c r="H226" s="3" t="str">
        <f>'Actv CapExpend'!H227</f>
        <v>10130450</v>
      </c>
      <c r="J226" s="3">
        <f>'Actv CapExpend'!J227</f>
        <v>304.5</v>
      </c>
      <c r="L226" s="3" t="str">
        <f>'Actv CapExpend'!L227</f>
        <v>Y</v>
      </c>
      <c r="N226" s="27" t="str">
        <f>'Actv CapExpend'!N227</f>
        <v/>
      </c>
      <c r="O226" s="2" t="str">
        <f t="shared" si="23"/>
        <v/>
      </c>
      <c r="P226" s="16">
        <f>'Actv CapExpend'!P227</f>
        <v>0</v>
      </c>
      <c r="Q226" s="16">
        <f>IF($C226="","",IF(N225&lt;&gt;Q$3,0,$P226+SUM('Actv CapExpend'!$Q227:Q227)))</f>
        <v>0</v>
      </c>
      <c r="R226" s="28">
        <f>IF($C226="","",IF(N225&lt;&gt;R$3,0,$P226+SUM('Actv CapExpend'!$Q227:R227))+IF(N225&gt;=R$3,0,'Actv CapExpend'!R227))</f>
        <v>0</v>
      </c>
      <c r="S226" s="28">
        <f>IF($C226="","",IF(N225&lt;&gt;S$3,0,$P226+SUM('Actv CapExpend'!$Q227:S227))+IF(N225&gt;=S$3,0,'Actv CapExpend'!S227))</f>
        <v>0</v>
      </c>
      <c r="T226" s="28">
        <f>IF($C226="","",IF(N225&lt;&gt;T$3,0,$P226+SUM('Actv CapExpend'!$Q227:T227))+IF(N225&gt;=T$3,0,'Actv CapExpend'!T227))</f>
        <v>0</v>
      </c>
      <c r="U226" s="28">
        <f>IF($C226="","",IF(N225&lt;&gt;U$3,0,$P226+SUM('Actv CapExpend'!$Q227:U227))+IF(N225&gt;=U$3,0,'Actv CapExpend'!U227))</f>
        <v>0</v>
      </c>
      <c r="V226" s="28">
        <f>IF($C226="","",IF(N225&lt;&gt;V$3,0,$P226+SUM('Actv CapExpend'!$Q227:V227))+IF(N225&gt;=V$3,0,'Actv CapExpend'!V227))</f>
        <v>0</v>
      </c>
      <c r="W226" s="28">
        <f>IF($C226="","",IF(N225&lt;&gt;W$3,0,$P226+SUM('Actv CapExpend'!$Q227:W227))+IF(N225&gt;=W$3,0,'Actv CapExpend'!W227))</f>
        <v>0</v>
      </c>
      <c r="X226" s="28">
        <f>IF($C226="","",IF(N225&lt;&gt;X$3,0,$P226+SUM('Actv CapExpend'!$Q227:X227))+IF(N225&gt;=X$3,0,'Actv CapExpend'!X227))</f>
        <v>0</v>
      </c>
      <c r="Y226" s="28">
        <f>IF($C226="","",IF(N225&lt;&gt;Y$3,0,$P226+SUM('Actv CapExpend'!$Q227:Y227))+IF(N225&gt;=Y$3,0,'Actv CapExpend'!Y227))</f>
        <v>0</v>
      </c>
      <c r="Z226" s="28">
        <f>IF($C226="","",IF(N225&lt;&gt;Z$3,0,$P226+SUM('Actv CapExpend'!$Q227:Z227))+IF(N225&gt;=Z$3,0,'Actv CapExpend'!Z227))</f>
        <v>0</v>
      </c>
      <c r="AA226" s="28">
        <f>IF($C226="","",IF(N225&lt;&gt;AA$3,0,$P226+SUM('Actv CapExpend'!$Q227:AA227))+IF(N225&gt;=AA$3,0,'Actv CapExpend'!AA227))</f>
        <v>0</v>
      </c>
      <c r="AB226" s="28">
        <f>IF($C226="","",IF(N225&lt;&gt;AB$3,0,$P226+SUM('Actv CapExpend'!$Q227:AB227))+IF(N225&gt;=AB$3,0,'Actv CapExpend'!AB227))</f>
        <v>0</v>
      </c>
      <c r="AC226" s="28">
        <f>IF($C226="","",IF(N225&lt;&gt;AC$3,0,$P226+SUM('Actv CapExpend'!$Q227:AC227))+IF(N225&gt;=AC$3,0,'Actv CapExpend'!AC227))</f>
        <v>0</v>
      </c>
      <c r="AD226" s="28">
        <f>IF($C226="","",IF(N225&lt;&gt;AD$3,0,$P226+SUM('Actv CapExpend'!$Q227:AD227))+IF(N225&gt;=AD$3,0,'Actv CapExpend'!AD227))</f>
        <v>0</v>
      </c>
      <c r="AE226" s="28">
        <f>IF($C226="","",IF(N225&lt;&gt;AE$3,0,$P226+SUM('Actv CapExpend'!$Q227:AE227))+IF(N225&gt;=AE$3,0,'Actv CapExpend'!AE227))</f>
        <v>0</v>
      </c>
      <c r="AF226" s="28">
        <f>IF($C226="","",IF(N225&lt;&gt;AF$3,0,$P226+SUM('Actv CapExpend'!$Q227:AF227))+IF(N225&gt;=AF$3,0,'Actv CapExpend'!AF227))</f>
        <v>0</v>
      </c>
      <c r="AG226" s="28">
        <f>IF($C226="","",IF(N225&lt;&gt;AG$3,0,$P226+SUM('Actv CapExpend'!$Q227:AG227))+IF(N225&gt;=AG$3,0,'Actv CapExpend'!AG227))</f>
        <v>0</v>
      </c>
      <c r="AH226" s="28">
        <f>IF($C226="","",IF(N225&lt;&gt;AH$3,0,$P226+SUM('Actv CapExpend'!$Q227:AH227))+IF(N225&gt;=AH$3,0,'Actv CapExpend'!AH227))</f>
        <v>0</v>
      </c>
      <c r="AI226" s="28">
        <f>IF($C226="","",IF(N225&lt;&gt;AI$3,0,$P226+SUM('Actv CapExpend'!$Q227:AI227))+IF(N225&gt;=AI$3,0,'Actv CapExpend'!AI227))</f>
        <v>0</v>
      </c>
      <c r="AJ226" s="28">
        <f>IF($C226="","",IF(N225&lt;&gt;AJ$3,0,$P226+SUM('Actv CapExpend'!$Q227:AJ227))+IF(N225&gt;=AJ$3,0,'Actv CapExpend'!AJ227))</f>
        <v>0</v>
      </c>
      <c r="AK226" s="28">
        <f>IF($C226="","",IF(N225&lt;&gt;AK$3,0,$P226+SUM('Actv CapExpend'!$Q227:AK227))+IF(N225&gt;=AK$3,0,'Actv CapExpend'!AK227))</f>
        <v>0</v>
      </c>
      <c r="AL226" s="28">
        <f>IF($C226="","",IF(N225&lt;&gt;AL$3,0,$P226+SUM('Actv CapExpend'!$Q227:AL227))+IF(N225&gt;=AL$3,0,'Actv CapExpend'!AL227))</f>
        <v>0</v>
      </c>
      <c r="AM226" s="3" t="str">
        <f t="shared" si="25"/>
        <v>Print</v>
      </c>
      <c r="AO226" s="17"/>
      <c r="AP226" s="17"/>
    </row>
    <row r="227" spans="2:42" s="2" customFormat="1">
      <c r="B227" s="3">
        <f t="shared" si="24"/>
        <v>216</v>
      </c>
      <c r="C227" s="3" t="str">
        <f>'Actv CapExpend'!C228</f>
        <v/>
      </c>
      <c r="D227" s="21" t="str">
        <f>'Actv CapExpend'!D228</f>
        <v/>
      </c>
      <c r="F227" s="778" t="str">
        <f>'Actv CapExpend'!F228</f>
        <v/>
      </c>
      <c r="H227" s="3" t="str">
        <f>'Actv CapExpend'!H228</f>
        <v/>
      </c>
      <c r="J227" s="3" t="str">
        <f>'Actv CapExpend'!J228</f>
        <v/>
      </c>
      <c r="L227" s="3" t="str">
        <f>'Actv CapExpend'!L228</f>
        <v/>
      </c>
      <c r="N227" s="27" t="str">
        <f>'Actv CapExpend'!N228</f>
        <v/>
      </c>
      <c r="O227" s="2" t="str">
        <f t="shared" si="23"/>
        <v/>
      </c>
      <c r="P227" s="16" t="str">
        <f>'Actv CapExpend'!P228</f>
        <v/>
      </c>
      <c r="Q227" s="16" t="str">
        <f>IF($C227="","",IF(N225&lt;&gt;Q$3,0,$P227+SUM('Actv CapExpend'!$Q228:Q228)))</f>
        <v/>
      </c>
      <c r="R227" s="28" t="str">
        <f>IF($C227="","",IF(N225&lt;&gt;R$3,0,$P227+SUM('Actv CapExpend'!$Q228:R228))+IF(N225&gt;=R$3,0,'Actv CapExpend'!R228))</f>
        <v/>
      </c>
      <c r="S227" s="28" t="str">
        <f>IF($C227="","",IF(N225&lt;&gt;S$3,0,$P227+SUM('Actv CapExpend'!$Q228:S228))+IF(N225&gt;=S$3,0,'Actv CapExpend'!S228))</f>
        <v/>
      </c>
      <c r="T227" s="28" t="str">
        <f>IF($C227="","",IF(N225&lt;&gt;T$3,0,$P227+SUM('Actv CapExpend'!$Q228:T228))+IF(N225&gt;=T$3,0,'Actv CapExpend'!T228))</f>
        <v/>
      </c>
      <c r="U227" s="28" t="str">
        <f>IF($C227="","",IF(N225&lt;&gt;U$3,0,$P227+SUM('Actv CapExpend'!$Q228:U228))+IF(N225&gt;=U$3,0,'Actv CapExpend'!U228))</f>
        <v/>
      </c>
      <c r="V227" s="28" t="str">
        <f>IF($C227="","",IF(N225&lt;&gt;V$3,0,$P227+SUM('Actv CapExpend'!$Q228:V228))+IF(N225&gt;=V$3,0,'Actv CapExpend'!V228))</f>
        <v/>
      </c>
      <c r="W227" s="28" t="str">
        <f>IF($C227="","",IF(N225&lt;&gt;W$3,0,$P227+SUM('Actv CapExpend'!$Q228:W228))+IF(N225&gt;=W$3,0,'Actv CapExpend'!W228))</f>
        <v/>
      </c>
      <c r="X227" s="28" t="str">
        <f>IF($C227="","",IF(N225&lt;&gt;X$3,0,$P227+SUM('Actv CapExpend'!$Q228:X228))+IF(N225&gt;=X$3,0,'Actv CapExpend'!X228))</f>
        <v/>
      </c>
      <c r="Y227" s="28" t="str">
        <f>IF($C227="","",IF(N225&lt;&gt;Y$3,0,$P227+SUM('Actv CapExpend'!$Q228:Y228))+IF(N225&gt;=Y$3,0,'Actv CapExpend'!Y228))</f>
        <v/>
      </c>
      <c r="Z227" s="28" t="str">
        <f>IF($C227="","",IF(N225&lt;&gt;Z$3,0,$P227+SUM('Actv CapExpend'!$Q228:Z228))+IF(N225&gt;=Z$3,0,'Actv CapExpend'!Z228))</f>
        <v/>
      </c>
      <c r="AA227" s="28" t="str">
        <f>IF($C227="","",IF(N225&lt;&gt;AA$3,0,$P227+SUM('Actv CapExpend'!$Q228:AA228))+IF(N225&gt;=AA$3,0,'Actv CapExpend'!AA228))</f>
        <v/>
      </c>
      <c r="AB227" s="28" t="str">
        <f>IF($C227="","",IF(N225&lt;&gt;AB$3,0,$P227+SUM('Actv CapExpend'!$Q228:AB228))+IF(N225&gt;=AB$3,0,'Actv CapExpend'!AB228))</f>
        <v/>
      </c>
      <c r="AC227" s="28" t="str">
        <f>IF($C227="","",IF(N225&lt;&gt;AC$3,0,$P227+SUM('Actv CapExpend'!$Q228:AC228))+IF(N225&gt;=AC$3,0,'Actv CapExpend'!AC228))</f>
        <v/>
      </c>
      <c r="AD227" s="28" t="str">
        <f>IF($C227="","",IF(N225&lt;&gt;AD$3,0,$P227+SUM('Actv CapExpend'!$Q228:AD228))+IF(N225&gt;=AD$3,0,'Actv CapExpend'!AD228))</f>
        <v/>
      </c>
      <c r="AE227" s="28" t="str">
        <f>IF($C227="","",IF(N225&lt;&gt;AE$3,0,$P227+SUM('Actv CapExpend'!$Q228:AE228))+IF(N225&gt;=AE$3,0,'Actv CapExpend'!AE228))</f>
        <v/>
      </c>
      <c r="AF227" s="28" t="str">
        <f>IF($C227="","",IF(N225&lt;&gt;AF$3,0,$P227+SUM('Actv CapExpend'!$Q228:AF228))+IF(N225&gt;=AF$3,0,'Actv CapExpend'!AF228))</f>
        <v/>
      </c>
      <c r="AG227" s="28" t="str">
        <f>IF($C227="","",IF(N225&lt;&gt;AG$3,0,$P227+SUM('Actv CapExpend'!$Q228:AG228))+IF(N225&gt;=AG$3,0,'Actv CapExpend'!AG228))</f>
        <v/>
      </c>
      <c r="AH227" s="28" t="str">
        <f>IF($C227="","",IF(N225&lt;&gt;AH$3,0,$P227+SUM('Actv CapExpend'!$Q228:AH228))+IF(N225&gt;=AH$3,0,'Actv CapExpend'!AH228))</f>
        <v/>
      </c>
      <c r="AI227" s="28" t="str">
        <f>IF($C227="","",IF(N225&lt;&gt;AI$3,0,$P227+SUM('Actv CapExpend'!$Q228:AI228))+IF(N225&gt;=AI$3,0,'Actv CapExpend'!AI228))</f>
        <v/>
      </c>
      <c r="AJ227" s="28" t="str">
        <f>IF($C227="","",IF(N225&lt;&gt;AJ$3,0,$P227+SUM('Actv CapExpend'!$Q228:AJ228))+IF(N225&gt;=AJ$3,0,'Actv CapExpend'!AJ228))</f>
        <v/>
      </c>
      <c r="AK227" s="28" t="str">
        <f>IF($C227="","",IF(N225&lt;&gt;AK$3,0,$P227+SUM('Actv CapExpend'!$Q228:AK228))+IF(N225&gt;=AK$3,0,'Actv CapExpend'!AK228))</f>
        <v/>
      </c>
      <c r="AL227" s="28" t="str">
        <f>IF($C227="","",IF(N225&lt;&gt;AL$3,0,$P227+SUM('Actv CapExpend'!$Q228:AL228))+IF(N225&gt;=AL$3,0,'Actv CapExpend'!AL228))</f>
        <v/>
      </c>
      <c r="AM227" s="3" t="str">
        <f t="shared" si="25"/>
        <v>No Print</v>
      </c>
      <c r="AO227" s="17"/>
      <c r="AP227" s="17"/>
    </row>
    <row r="228" spans="2:42" s="2" customFormat="1">
      <c r="B228" s="3">
        <f t="shared" si="24"/>
        <v>217</v>
      </c>
      <c r="C228" s="3" t="str">
        <f>'Actv CapExpend'!C229</f>
        <v/>
      </c>
      <c r="D228" s="21" t="str">
        <f>'Actv CapExpend'!D229</f>
        <v/>
      </c>
      <c r="F228" s="778" t="str">
        <f>'Actv CapExpend'!F229</f>
        <v/>
      </c>
      <c r="H228" s="3" t="str">
        <f>'Actv CapExpend'!H229</f>
        <v/>
      </c>
      <c r="J228" s="3" t="str">
        <f>'Actv CapExpend'!J229</f>
        <v/>
      </c>
      <c r="L228" s="3" t="str">
        <f>'Actv CapExpend'!L229</f>
        <v/>
      </c>
      <c r="N228" s="27" t="str">
        <f>'Actv CapExpend'!N229</f>
        <v/>
      </c>
      <c r="O228" s="2" t="str">
        <f t="shared" si="23"/>
        <v/>
      </c>
      <c r="P228" s="16" t="str">
        <f>'Actv CapExpend'!P229</f>
        <v/>
      </c>
      <c r="Q228" s="16" t="str">
        <f>IF($C228="","",IF(N225&lt;&gt;Q$3,0,$P228+SUM('Actv CapExpend'!$Q229:Q229)))</f>
        <v/>
      </c>
      <c r="R228" s="28" t="str">
        <f>IF($C228="","",IF(N225&lt;&gt;R$3,0,$P228+SUM('Actv CapExpend'!$Q229:R229))+IF(N225&gt;=R$3,0,'Actv CapExpend'!R229))</f>
        <v/>
      </c>
      <c r="S228" s="28" t="str">
        <f>IF($C228="","",IF(N225&lt;&gt;S$3,0,$P228+SUM('Actv CapExpend'!$Q229:S229))+IF(N225&gt;=S$3,0,'Actv CapExpend'!S229))</f>
        <v/>
      </c>
      <c r="T228" s="28" t="str">
        <f>IF($C228="","",IF(N225&lt;&gt;T$3,0,$P228+SUM('Actv CapExpend'!$Q229:T229))+IF(N225&gt;=T$3,0,'Actv CapExpend'!T229))</f>
        <v/>
      </c>
      <c r="U228" s="28" t="str">
        <f>IF($C228="","",IF(N225&lt;&gt;U$3,0,$P228+SUM('Actv CapExpend'!$Q229:U229))+IF(N225&gt;=U$3,0,'Actv CapExpend'!U229))</f>
        <v/>
      </c>
      <c r="V228" s="28" t="str">
        <f>IF($C228="","",IF(N225&lt;&gt;V$3,0,$P228+SUM('Actv CapExpend'!$Q229:V229))+IF(N225&gt;=V$3,0,'Actv CapExpend'!V229))</f>
        <v/>
      </c>
      <c r="W228" s="28" t="str">
        <f>IF($C228="","",IF(N225&lt;&gt;W$3,0,$P228+SUM('Actv CapExpend'!$Q229:W229))+IF(N225&gt;=W$3,0,'Actv CapExpend'!W229))</f>
        <v/>
      </c>
      <c r="X228" s="28" t="str">
        <f>IF($C228="","",IF(N225&lt;&gt;X$3,0,$P228+SUM('Actv CapExpend'!$Q229:X229))+IF(N225&gt;=X$3,0,'Actv CapExpend'!X229))</f>
        <v/>
      </c>
      <c r="Y228" s="28" t="str">
        <f>IF($C228="","",IF(N225&lt;&gt;Y$3,0,$P228+SUM('Actv CapExpend'!$Q229:Y229))+IF(N225&gt;=Y$3,0,'Actv CapExpend'!Y229))</f>
        <v/>
      </c>
      <c r="Z228" s="28" t="str">
        <f>IF($C228="","",IF(N225&lt;&gt;Z$3,0,$P228+SUM('Actv CapExpend'!$Q229:Z229))+IF(N225&gt;=Z$3,0,'Actv CapExpend'!Z229))</f>
        <v/>
      </c>
      <c r="AA228" s="28" t="str">
        <f>IF($C228="","",IF(N225&lt;&gt;AA$3,0,$P228+SUM('Actv CapExpend'!$Q229:AA229))+IF(N225&gt;=AA$3,0,'Actv CapExpend'!AA229))</f>
        <v/>
      </c>
      <c r="AB228" s="28" t="str">
        <f>IF($C228="","",IF(N225&lt;&gt;AB$3,0,$P228+SUM('Actv CapExpend'!$Q229:AB229))+IF(N225&gt;=AB$3,0,'Actv CapExpend'!AB229))</f>
        <v/>
      </c>
      <c r="AC228" s="28" t="str">
        <f>IF($C228="","",IF(N225&lt;&gt;AC$3,0,$P228+SUM('Actv CapExpend'!$Q229:AC229))+IF(N225&gt;=AC$3,0,'Actv CapExpend'!AC229))</f>
        <v/>
      </c>
      <c r="AD228" s="28" t="str">
        <f>IF($C228="","",IF(N225&lt;&gt;AD$3,0,$P228+SUM('Actv CapExpend'!$Q229:AD229))+IF(N225&gt;=AD$3,0,'Actv CapExpend'!AD229))</f>
        <v/>
      </c>
      <c r="AE228" s="28" t="str">
        <f>IF($C228="","",IF(N225&lt;&gt;AE$3,0,$P228+SUM('Actv CapExpend'!$Q229:AE229))+IF(N225&gt;=AE$3,0,'Actv CapExpend'!AE229))</f>
        <v/>
      </c>
      <c r="AF228" s="28" t="str">
        <f>IF($C228="","",IF(N225&lt;&gt;AF$3,0,$P228+SUM('Actv CapExpend'!$Q229:AF229))+IF(N225&gt;=AF$3,0,'Actv CapExpend'!AF229))</f>
        <v/>
      </c>
      <c r="AG228" s="28" t="str">
        <f>IF($C228="","",IF(N225&lt;&gt;AG$3,0,$P228+SUM('Actv CapExpend'!$Q229:AG229))+IF(N225&gt;=AG$3,0,'Actv CapExpend'!AG229))</f>
        <v/>
      </c>
      <c r="AH228" s="28" t="str">
        <f>IF($C228="","",IF(N225&lt;&gt;AH$3,0,$P228+SUM('Actv CapExpend'!$Q229:AH229))+IF(N225&gt;=AH$3,0,'Actv CapExpend'!AH229))</f>
        <v/>
      </c>
      <c r="AI228" s="28" t="str">
        <f>IF($C228="","",IF(N225&lt;&gt;AI$3,0,$P228+SUM('Actv CapExpend'!$Q229:AI229))+IF(N225&gt;=AI$3,0,'Actv CapExpend'!AI229))</f>
        <v/>
      </c>
      <c r="AJ228" s="28" t="str">
        <f>IF($C228="","",IF(N225&lt;&gt;AJ$3,0,$P228+SUM('Actv CapExpend'!$Q229:AJ229))+IF(N225&gt;=AJ$3,0,'Actv CapExpend'!AJ229))</f>
        <v/>
      </c>
      <c r="AK228" s="28" t="str">
        <f>IF($C228="","",IF(N225&lt;&gt;AK$3,0,$P228+SUM('Actv CapExpend'!$Q229:AK229))+IF(N225&gt;=AK$3,0,'Actv CapExpend'!AK229))</f>
        <v/>
      </c>
      <c r="AL228" s="28" t="str">
        <f>IF($C228="","",IF(N225&lt;&gt;AL$3,0,$P228+SUM('Actv CapExpend'!$Q229:AL229))+IF(N225&gt;=AL$3,0,'Actv CapExpend'!AL229))</f>
        <v/>
      </c>
      <c r="AM228" s="3" t="str">
        <f t="shared" si="25"/>
        <v>No Print</v>
      </c>
      <c r="AO228" s="17"/>
      <c r="AP228" s="17"/>
    </row>
    <row r="229" spans="2:42" s="2" customFormat="1">
      <c r="B229" s="3">
        <f t="shared" si="24"/>
        <v>218</v>
      </c>
      <c r="C229" s="3" t="str">
        <f>'Actv CapExpend'!C230</f>
        <v/>
      </c>
      <c r="D229" s="21" t="str">
        <f>'Actv CapExpend'!D230</f>
        <v/>
      </c>
      <c r="F229" s="778" t="str">
        <f>'Actv CapExpend'!F230</f>
        <v/>
      </c>
      <c r="H229" s="3" t="str">
        <f>'Actv CapExpend'!H230</f>
        <v/>
      </c>
      <c r="J229" s="3" t="str">
        <f>'Actv CapExpend'!J230</f>
        <v/>
      </c>
      <c r="L229" s="3" t="str">
        <f>'Actv CapExpend'!L230</f>
        <v/>
      </c>
      <c r="N229" s="27" t="str">
        <f>'Actv CapExpend'!N230</f>
        <v/>
      </c>
      <c r="O229" s="2" t="str">
        <f t="shared" si="23"/>
        <v/>
      </c>
      <c r="P229" s="16" t="str">
        <f>'Actv CapExpend'!P230</f>
        <v/>
      </c>
      <c r="Q229" s="16" t="str">
        <f>IF($C229="","",IF(N225&lt;&gt;Q$3,0,$P229+SUM('Actv CapExpend'!$Q230:Q230)))</f>
        <v/>
      </c>
      <c r="R229" s="28" t="str">
        <f>IF($C229="","",IF(N225&lt;&gt;R$3,0,$P229+SUM('Actv CapExpend'!$Q230:R230))+IF(N225&gt;=R$3,0,'Actv CapExpend'!R230))</f>
        <v/>
      </c>
      <c r="S229" s="28" t="str">
        <f>IF($C229="","",IF(N225&lt;&gt;S$3,0,$P229+SUM('Actv CapExpend'!$Q230:S230))+IF(N225&gt;=S$3,0,'Actv CapExpend'!S230))</f>
        <v/>
      </c>
      <c r="T229" s="28" t="str">
        <f>IF($C229="","",IF(N225&lt;&gt;T$3,0,$P229+SUM('Actv CapExpend'!$Q230:T230))+IF(N225&gt;=T$3,0,'Actv CapExpend'!T230))</f>
        <v/>
      </c>
      <c r="U229" s="28" t="str">
        <f>IF($C229="","",IF(N225&lt;&gt;U$3,0,$P229+SUM('Actv CapExpend'!$Q230:U230))+IF(N225&gt;=U$3,0,'Actv CapExpend'!U230))</f>
        <v/>
      </c>
      <c r="V229" s="28" t="str">
        <f>IF($C229="","",IF(N225&lt;&gt;V$3,0,$P229+SUM('Actv CapExpend'!$Q230:V230))+IF(N225&gt;=V$3,0,'Actv CapExpend'!V230))</f>
        <v/>
      </c>
      <c r="W229" s="28" t="str">
        <f>IF($C229="","",IF(N225&lt;&gt;W$3,0,$P229+SUM('Actv CapExpend'!$Q230:W230))+IF(N225&gt;=W$3,0,'Actv CapExpend'!W230))</f>
        <v/>
      </c>
      <c r="X229" s="28" t="str">
        <f>IF($C229="","",IF(N225&lt;&gt;X$3,0,$P229+SUM('Actv CapExpend'!$Q230:X230))+IF(N225&gt;=X$3,0,'Actv CapExpend'!X230))</f>
        <v/>
      </c>
      <c r="Y229" s="28" t="str">
        <f>IF($C229="","",IF(N225&lt;&gt;Y$3,0,$P229+SUM('Actv CapExpend'!$Q230:Y230))+IF(N225&gt;=Y$3,0,'Actv CapExpend'!Y230))</f>
        <v/>
      </c>
      <c r="Z229" s="28" t="str">
        <f>IF($C229="","",IF(N225&lt;&gt;Z$3,0,$P229+SUM('Actv CapExpend'!$Q230:Z230))+IF(N225&gt;=Z$3,0,'Actv CapExpend'!Z230))</f>
        <v/>
      </c>
      <c r="AA229" s="28" t="str">
        <f>IF($C229="","",IF(N225&lt;&gt;AA$3,0,$P229+SUM('Actv CapExpend'!$Q230:AA230))+IF(N225&gt;=AA$3,0,'Actv CapExpend'!AA230))</f>
        <v/>
      </c>
      <c r="AB229" s="28" t="str">
        <f>IF($C229="","",IF(N225&lt;&gt;AB$3,0,$P229+SUM('Actv CapExpend'!$Q230:AB230))+IF(N225&gt;=AB$3,0,'Actv CapExpend'!AB230))</f>
        <v/>
      </c>
      <c r="AC229" s="28" t="str">
        <f>IF($C229="","",IF(N225&lt;&gt;AC$3,0,$P229+SUM('Actv CapExpend'!$Q230:AC230))+IF(N225&gt;=AC$3,0,'Actv CapExpend'!AC230))</f>
        <v/>
      </c>
      <c r="AD229" s="28" t="str">
        <f>IF($C229="","",IF(N225&lt;&gt;AD$3,0,$P229+SUM('Actv CapExpend'!$Q230:AD230))+IF(N225&gt;=AD$3,0,'Actv CapExpend'!AD230))</f>
        <v/>
      </c>
      <c r="AE229" s="28" t="str">
        <f>IF($C229="","",IF(N225&lt;&gt;AE$3,0,$P229+SUM('Actv CapExpend'!$Q230:AE230))+IF(N225&gt;=AE$3,0,'Actv CapExpend'!AE230))</f>
        <v/>
      </c>
      <c r="AF229" s="28" t="str">
        <f>IF($C229="","",IF(N225&lt;&gt;AF$3,0,$P229+SUM('Actv CapExpend'!$Q230:AF230))+IF(N225&gt;=AF$3,0,'Actv CapExpend'!AF230))</f>
        <v/>
      </c>
      <c r="AG229" s="28" t="str">
        <f>IF($C229="","",IF(N225&lt;&gt;AG$3,0,$P229+SUM('Actv CapExpend'!$Q230:AG230))+IF(N225&gt;=AG$3,0,'Actv CapExpend'!AG230))</f>
        <v/>
      </c>
      <c r="AH229" s="28" t="str">
        <f>IF($C229="","",IF(N225&lt;&gt;AH$3,0,$P229+SUM('Actv CapExpend'!$Q230:AH230))+IF(N225&gt;=AH$3,0,'Actv CapExpend'!AH230))</f>
        <v/>
      </c>
      <c r="AI229" s="28" t="str">
        <f>IF($C229="","",IF(N225&lt;&gt;AI$3,0,$P229+SUM('Actv CapExpend'!$Q230:AI230))+IF(N225&gt;=AI$3,0,'Actv CapExpend'!AI230))</f>
        <v/>
      </c>
      <c r="AJ229" s="28" t="str">
        <f>IF($C229="","",IF(N225&lt;&gt;AJ$3,0,$P229+SUM('Actv CapExpend'!$Q230:AJ230))+IF(N225&gt;=AJ$3,0,'Actv CapExpend'!AJ230))</f>
        <v/>
      </c>
      <c r="AK229" s="28" t="str">
        <f>IF($C229="","",IF(N225&lt;&gt;AK$3,0,$P229+SUM('Actv CapExpend'!$Q230:AK230))+IF(N225&gt;=AK$3,0,'Actv CapExpend'!AK230))</f>
        <v/>
      </c>
      <c r="AL229" s="28" t="str">
        <f>IF($C229="","",IF(N225&lt;&gt;AL$3,0,$P229+SUM('Actv CapExpend'!$Q230:AL230))+IF(N225&gt;=AL$3,0,'Actv CapExpend'!AL230))</f>
        <v/>
      </c>
      <c r="AM229" s="3" t="str">
        <f t="shared" si="25"/>
        <v>No Print</v>
      </c>
      <c r="AO229" s="17"/>
      <c r="AP229" s="17"/>
    </row>
    <row r="230" spans="2:42" s="2" customFormat="1">
      <c r="B230" s="3">
        <f t="shared" si="24"/>
        <v>219</v>
      </c>
      <c r="C230" s="3" t="str">
        <f>'Actv CapExpend'!C231</f>
        <v/>
      </c>
      <c r="D230" s="21" t="str">
        <f>'Actv CapExpend'!D231</f>
        <v/>
      </c>
      <c r="F230" s="778" t="str">
        <f>'Actv CapExpend'!F231</f>
        <v/>
      </c>
      <c r="H230" s="3" t="str">
        <f>'Actv CapExpend'!H231</f>
        <v/>
      </c>
      <c r="J230" s="3" t="str">
        <f>'Actv CapExpend'!J231</f>
        <v/>
      </c>
      <c r="L230" s="3" t="str">
        <f>'Actv CapExpend'!L231</f>
        <v/>
      </c>
      <c r="N230" s="27" t="str">
        <f>'Actv CapExpend'!N231</f>
        <v/>
      </c>
      <c r="O230" s="2" t="str">
        <f t="shared" si="23"/>
        <v/>
      </c>
      <c r="P230" s="16" t="str">
        <f>'Actv CapExpend'!P231</f>
        <v/>
      </c>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3" t="str">
        <f t="shared" si="25"/>
        <v>No Print</v>
      </c>
      <c r="AO230" s="17"/>
      <c r="AP230" s="17"/>
    </row>
    <row r="231" spans="2:42" s="2" customFormat="1">
      <c r="B231" s="3">
        <f t="shared" si="24"/>
        <v>220</v>
      </c>
      <c r="C231" s="3" t="str">
        <f>'Actv CapExpend'!C232</f>
        <v/>
      </c>
      <c r="D231" s="21" t="str">
        <f>'Actv CapExpend'!D232</f>
        <v>I12-020114</v>
      </c>
      <c r="F231" s="778" t="str">
        <f>'Actv CapExpend'!F232</f>
        <v>Winchester Road Hydraulic Improvements</v>
      </c>
      <c r="H231" s="3" t="str">
        <f>'Actv CapExpend'!H232</f>
        <v/>
      </c>
      <c r="J231" s="3" t="str">
        <f>'Actv CapExpend'!J232</f>
        <v/>
      </c>
      <c r="L231" s="3" t="str">
        <f>'Actv CapExpend'!L232</f>
        <v/>
      </c>
      <c r="N231" s="27">
        <f>'Actv CapExpend'!N232</f>
        <v>45869</v>
      </c>
      <c r="O231" s="2" t="b">
        <f t="shared" si="23"/>
        <v>1</v>
      </c>
      <c r="P231" s="16" t="str">
        <f>'Actv CapExpend'!P232</f>
        <v/>
      </c>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3" t="str">
        <f t="shared" si="25"/>
        <v>Print</v>
      </c>
      <c r="AO231" s="17"/>
      <c r="AP231" s="17"/>
    </row>
    <row r="232" spans="2:42" s="2" customFormat="1">
      <c r="B232" s="3">
        <f t="shared" si="24"/>
        <v>221</v>
      </c>
      <c r="C232" s="3" t="str">
        <f>'Actv CapExpend'!C233</f>
        <v>311200</v>
      </c>
      <c r="D232" s="21" t="str">
        <f>'Actv CapExpend'!D233</f>
        <v/>
      </c>
      <c r="F232" s="778" t="str">
        <f>'Actv CapExpend'!F233</f>
        <v>311200-Pump Eqp Electric</v>
      </c>
      <c r="H232" s="3" t="str">
        <f>'Actv CapExpend'!H233</f>
        <v>10131120</v>
      </c>
      <c r="J232" s="3">
        <f>'Actv CapExpend'!J233</f>
        <v>311.2</v>
      </c>
      <c r="L232" s="3" t="str">
        <f>'Actv CapExpend'!L233</f>
        <v>Y</v>
      </c>
      <c r="N232" s="27" t="str">
        <f>'Actv CapExpend'!N233</f>
        <v/>
      </c>
      <c r="O232" s="2" t="str">
        <f t="shared" si="23"/>
        <v/>
      </c>
      <c r="P232" s="16">
        <f>'Actv CapExpend'!P233</f>
        <v>449830.78</v>
      </c>
      <c r="Q232" s="16">
        <f>IF($C232="","",IF(N231&lt;&gt;Q$3,0,$P232+SUM('Actv CapExpend'!$Q233:Q233)))</f>
        <v>0</v>
      </c>
      <c r="R232" s="28">
        <f>IF($C232="","",IF(N231&lt;&gt;R$3,0,$P232+SUM('Actv CapExpend'!$Q233:R233))+IF(N231&gt;=R$3,0,'Actv CapExpend'!R233))</f>
        <v>0</v>
      </c>
      <c r="S232" s="28">
        <f>IF($C232="","",IF(N231&lt;&gt;S$3,0,$P232+SUM('Actv CapExpend'!$Q233:S233))+IF(N231&gt;=S$3,0,'Actv CapExpend'!S233))</f>
        <v>0</v>
      </c>
      <c r="T232" s="28">
        <f>IF($C232="","",IF(N231&lt;&gt;T$3,0,$P232+SUM('Actv CapExpend'!$Q233:T233))+IF(N231&gt;=T$3,0,'Actv CapExpend'!T233))</f>
        <v>0</v>
      </c>
      <c r="U232" s="28">
        <f>IF($C232="","",IF(N231&lt;&gt;U$3,0,$P232+SUM('Actv CapExpend'!$Q233:U233))+IF(N231&gt;=U$3,0,'Actv CapExpend'!U233))</f>
        <v>449830.78</v>
      </c>
      <c r="V232" s="28">
        <f>IF($C232="","",IF(N231&lt;&gt;V$3,0,$P232+SUM('Actv CapExpend'!$Q233:V233))+IF(N231&gt;=V$3,0,'Actv CapExpend'!V233))</f>
        <v>0</v>
      </c>
      <c r="W232" s="28">
        <f>IF($C232="","",IF(N231&lt;&gt;W$3,0,$P232+SUM('Actv CapExpend'!$Q233:W233))+IF(N231&gt;=W$3,0,'Actv CapExpend'!W233))</f>
        <v>0</v>
      </c>
      <c r="X232" s="28">
        <f>IF($C232="","",IF(N231&lt;&gt;X$3,0,$P232+SUM('Actv CapExpend'!$Q233:X233))+IF(N231&gt;=X$3,0,'Actv CapExpend'!X233))</f>
        <v>0</v>
      </c>
      <c r="Y232" s="28">
        <f>IF($C232="","",IF(N231&lt;&gt;Y$3,0,$P232+SUM('Actv CapExpend'!$Q233:Y233))+IF(N231&gt;=Y$3,0,'Actv CapExpend'!Y233))</f>
        <v>0</v>
      </c>
      <c r="Z232" s="28">
        <f>IF($C232="","",IF(N231&lt;&gt;Z$3,0,$P232+SUM('Actv CapExpend'!$Q233:Z233))+IF(N231&gt;=Z$3,0,'Actv CapExpend'!Z233))</f>
        <v>0</v>
      </c>
      <c r="AA232" s="28">
        <f>IF($C232="","",IF(N231&lt;&gt;AA$3,0,$P232+SUM('Actv CapExpend'!$Q233:AA233))+IF(N231&gt;=AA$3,0,'Actv CapExpend'!AA233))</f>
        <v>0</v>
      </c>
      <c r="AB232" s="28">
        <f>IF($C232="","",IF(N231&lt;&gt;AB$3,0,$P232+SUM('Actv CapExpend'!$Q233:AB233))+IF(N231&gt;=AB$3,0,'Actv CapExpend'!AB233))</f>
        <v>0</v>
      </c>
      <c r="AC232" s="28">
        <f>IF($C232="","",IF(N231&lt;&gt;AC$3,0,$P232+SUM('Actv CapExpend'!$Q233:AC233))+IF(N231&gt;=AC$3,0,'Actv CapExpend'!AC233))</f>
        <v>0</v>
      </c>
      <c r="AD232" s="28">
        <f>IF($C232="","",IF(N231&lt;&gt;AD$3,0,$P232+SUM('Actv CapExpend'!$Q233:AD233))+IF(N231&gt;=AD$3,0,'Actv CapExpend'!AD233))</f>
        <v>0</v>
      </c>
      <c r="AE232" s="28">
        <f>IF($C232="","",IF(N231&lt;&gt;AE$3,0,$P232+SUM('Actv CapExpend'!$Q233:AE233))+IF(N231&gt;=AE$3,0,'Actv CapExpend'!AE233))</f>
        <v>0</v>
      </c>
      <c r="AF232" s="28">
        <f>IF($C232="","",IF(N231&lt;&gt;AF$3,0,$P232+SUM('Actv CapExpend'!$Q233:AF233))+IF(N231&gt;=AF$3,0,'Actv CapExpend'!AF233))</f>
        <v>0</v>
      </c>
      <c r="AG232" s="28">
        <f>IF($C232="","",IF(N231&lt;&gt;AG$3,0,$P232+SUM('Actv CapExpend'!$Q233:AG233))+IF(N231&gt;=AG$3,0,'Actv CapExpend'!AG233))</f>
        <v>0</v>
      </c>
      <c r="AH232" s="28">
        <f>IF($C232="","",IF(N231&lt;&gt;AH$3,0,$P232+SUM('Actv CapExpend'!$Q233:AH233))+IF(N231&gt;=AH$3,0,'Actv CapExpend'!AH233))</f>
        <v>0</v>
      </c>
      <c r="AI232" s="28">
        <f>IF($C232="","",IF(N231&lt;&gt;AI$3,0,$P232+SUM('Actv CapExpend'!$Q233:AI233))+IF(N231&gt;=AI$3,0,'Actv CapExpend'!AI233))</f>
        <v>0</v>
      </c>
      <c r="AJ232" s="28">
        <f>IF($C232="","",IF(N231&lt;&gt;AJ$3,0,$P232+SUM('Actv CapExpend'!$Q233:AJ233))+IF(N231&gt;=AJ$3,0,'Actv CapExpend'!AJ233))</f>
        <v>0</v>
      </c>
      <c r="AK232" s="28">
        <f>IF($C232="","",IF(N231&lt;&gt;AK$3,0,$P232+SUM('Actv CapExpend'!$Q233:AK233))+IF(N231&gt;=AK$3,0,'Actv CapExpend'!AK233))</f>
        <v>0</v>
      </c>
      <c r="AL232" s="28">
        <f>IF($C232="","",IF(N231&lt;&gt;AL$3,0,$P232+SUM('Actv CapExpend'!$Q233:AL233))+IF(N231&gt;=AL$3,0,'Actv CapExpend'!AL233))</f>
        <v>0</v>
      </c>
      <c r="AM232" s="3" t="str">
        <f t="shared" si="25"/>
        <v>Print</v>
      </c>
      <c r="AO232" s="17"/>
      <c r="AP232" s="17"/>
    </row>
    <row r="233" spans="2:42" s="2" customFormat="1">
      <c r="B233" s="3">
        <f t="shared" si="24"/>
        <v>222</v>
      </c>
      <c r="C233" s="3" t="str">
        <f>'Actv CapExpend'!C234</f>
        <v/>
      </c>
      <c r="D233" s="21" t="str">
        <f>'Actv CapExpend'!D234</f>
        <v>331001-T&amp;D Mains</v>
      </c>
      <c r="F233" s="778" t="str">
        <f>'Actv CapExpend'!F234</f>
        <v>Reserved</v>
      </c>
      <c r="H233" s="3" t="str">
        <f>'Actv CapExpend'!H234</f>
        <v/>
      </c>
      <c r="J233" s="3" t="str">
        <f>'Actv CapExpend'!J234</f>
        <v/>
      </c>
      <c r="L233" s="3" t="str">
        <f>'Actv CapExpend'!L234</f>
        <v>Y</v>
      </c>
      <c r="N233" s="27" t="str">
        <f>'Actv CapExpend'!N234</f>
        <v/>
      </c>
      <c r="O233" s="2" t="str">
        <f t="shared" si="23"/>
        <v/>
      </c>
      <c r="P233" s="16" t="str">
        <f>'Actv CapExpend'!P234</f>
        <v/>
      </c>
      <c r="Q233" s="16" t="str">
        <f>IF($C233="","",IF(N231&lt;&gt;Q$3,0,$P233+SUM('Actv CapExpend'!$Q234:Q234)))</f>
        <v/>
      </c>
      <c r="R233" s="28" t="str">
        <f>IF($C233="","",IF(N231&lt;&gt;R$3,0,$P233+SUM('Actv CapExpend'!$Q234:R234))+IF(N231&gt;=R$3,0,'Actv CapExpend'!R234))</f>
        <v/>
      </c>
      <c r="S233" s="28" t="str">
        <f>IF($C233="","",IF(N231&lt;&gt;S$3,0,$P233+SUM('Actv CapExpend'!$Q234:S234))+IF(N231&gt;=S$3,0,'Actv CapExpend'!S234))</f>
        <v/>
      </c>
      <c r="T233" s="28" t="str">
        <f>IF($C233="","",IF(N231&lt;&gt;T$3,0,$P233+SUM('Actv CapExpend'!$Q234:T234))+IF(N231&gt;=T$3,0,'Actv CapExpend'!T234))</f>
        <v/>
      </c>
      <c r="U233" s="28" t="str">
        <f>IF($C233="","",IF(N231&lt;&gt;U$3,0,$P233+SUM('Actv CapExpend'!$Q234:U234))+IF(N231&gt;=U$3,0,'Actv CapExpend'!U234))</f>
        <v/>
      </c>
      <c r="V233" s="28" t="str">
        <f>IF($C233="","",IF(N231&lt;&gt;V$3,0,$P233+SUM('Actv CapExpend'!$Q234:V234))+IF(N231&gt;=V$3,0,'Actv CapExpend'!V234))</f>
        <v/>
      </c>
      <c r="W233" s="28" t="str">
        <f>IF($C233="","",IF(N231&lt;&gt;W$3,0,$P233+SUM('Actv CapExpend'!$Q234:W234))+IF(N231&gt;=W$3,0,'Actv CapExpend'!W234))</f>
        <v/>
      </c>
      <c r="X233" s="28" t="str">
        <f>IF($C233="","",IF(N231&lt;&gt;X$3,0,$P233+SUM('Actv CapExpend'!$Q234:X234))+IF(N231&gt;=X$3,0,'Actv CapExpend'!X234))</f>
        <v/>
      </c>
      <c r="Y233" s="28" t="str">
        <f>IF($C233="","",IF(N231&lt;&gt;Y$3,0,$P233+SUM('Actv CapExpend'!$Q234:Y234))+IF(N231&gt;=Y$3,0,'Actv CapExpend'!Y234))</f>
        <v/>
      </c>
      <c r="Z233" s="28" t="str">
        <f>IF($C233="","",IF(N231&lt;&gt;Z$3,0,$P233+SUM('Actv CapExpend'!$Q234:Z234))+IF(N231&gt;=Z$3,0,'Actv CapExpend'!Z234))</f>
        <v/>
      </c>
      <c r="AA233" s="28" t="str">
        <f>IF($C233="","",IF(N231&lt;&gt;AA$3,0,$P233+SUM('Actv CapExpend'!$Q234:AA234))+IF(N231&gt;=AA$3,0,'Actv CapExpend'!AA234))</f>
        <v/>
      </c>
      <c r="AB233" s="28" t="str">
        <f>IF($C233="","",IF(N231&lt;&gt;AB$3,0,$P233+SUM('Actv CapExpend'!$Q234:AB234))+IF(N231&gt;=AB$3,0,'Actv CapExpend'!AB234))</f>
        <v/>
      </c>
      <c r="AC233" s="28" t="str">
        <f>IF($C233="","",IF(N231&lt;&gt;AC$3,0,$P233+SUM('Actv CapExpend'!$Q234:AC234))+IF(N231&gt;=AC$3,0,'Actv CapExpend'!AC234))</f>
        <v/>
      </c>
      <c r="AD233" s="28" t="str">
        <f>IF($C233="","",IF(N231&lt;&gt;AD$3,0,$P233+SUM('Actv CapExpend'!$Q234:AD234))+IF(N231&gt;=AD$3,0,'Actv CapExpend'!AD234))</f>
        <v/>
      </c>
      <c r="AE233" s="28" t="str">
        <f>IF($C233="","",IF(N231&lt;&gt;AE$3,0,$P233+SUM('Actv CapExpend'!$Q234:AE234))+IF(N231&gt;=AE$3,0,'Actv CapExpend'!AE234))</f>
        <v/>
      </c>
      <c r="AF233" s="28" t="str">
        <f>IF($C233="","",IF(N231&lt;&gt;AF$3,0,$P233+SUM('Actv CapExpend'!$Q234:AF234))+IF(N231&gt;=AF$3,0,'Actv CapExpend'!AF234))</f>
        <v/>
      </c>
      <c r="AG233" s="28" t="str">
        <f>IF($C233="","",IF(N231&lt;&gt;AG$3,0,$P233+SUM('Actv CapExpend'!$Q234:AG234))+IF(N231&gt;=AG$3,0,'Actv CapExpend'!AG234))</f>
        <v/>
      </c>
      <c r="AH233" s="28" t="str">
        <f>IF($C233="","",IF(N231&lt;&gt;AH$3,0,$P233+SUM('Actv CapExpend'!$Q234:AH234))+IF(N231&gt;=AH$3,0,'Actv CapExpend'!AH234))</f>
        <v/>
      </c>
      <c r="AI233" s="28" t="str">
        <f>IF($C233="","",IF(N231&lt;&gt;AI$3,0,$P233+SUM('Actv CapExpend'!$Q234:AI234))+IF(N231&gt;=AI$3,0,'Actv CapExpend'!AI234))</f>
        <v/>
      </c>
      <c r="AJ233" s="28" t="str">
        <f>IF($C233="","",IF(N231&lt;&gt;AJ$3,0,$P233+SUM('Actv CapExpend'!$Q234:AJ234))+IF(N231&gt;=AJ$3,0,'Actv CapExpend'!AJ234))</f>
        <v/>
      </c>
      <c r="AK233" s="28" t="str">
        <f>IF($C233="","",IF(N231&lt;&gt;AK$3,0,$P233+SUM('Actv CapExpend'!$Q234:AK234))+IF(N231&gt;=AK$3,0,'Actv CapExpend'!AK234))</f>
        <v/>
      </c>
      <c r="AL233" s="28" t="str">
        <f>IF($C233="","",IF(N231&lt;&gt;AL$3,0,$P233+SUM('Actv CapExpend'!$Q234:AL234))+IF(N231&gt;=AL$3,0,'Actv CapExpend'!AL234))</f>
        <v/>
      </c>
      <c r="AM233" s="3" t="str">
        <f t="shared" si="25"/>
        <v>Print</v>
      </c>
      <c r="AO233" s="17"/>
      <c r="AP233" s="17"/>
    </row>
    <row r="234" spans="2:42" s="2" customFormat="1">
      <c r="B234" s="3">
        <f t="shared" si="24"/>
        <v>223</v>
      </c>
      <c r="C234" s="3" t="str">
        <f>'Actv CapExpend'!C235</f>
        <v/>
      </c>
      <c r="D234" s="21" t="str">
        <f>'Actv CapExpend'!D235</f>
        <v/>
      </c>
      <c r="F234" s="778" t="str">
        <f>'Actv CapExpend'!F235</f>
        <v/>
      </c>
      <c r="H234" s="3" t="str">
        <f>'Actv CapExpend'!H235</f>
        <v/>
      </c>
      <c r="J234" s="3" t="str">
        <f>'Actv CapExpend'!J235</f>
        <v/>
      </c>
      <c r="L234" s="3" t="str">
        <f>'Actv CapExpend'!L235</f>
        <v/>
      </c>
      <c r="N234" s="27" t="str">
        <f>'Actv CapExpend'!N235</f>
        <v/>
      </c>
      <c r="O234" s="2" t="str">
        <f t="shared" si="23"/>
        <v/>
      </c>
      <c r="P234" s="16" t="str">
        <f>'Actv CapExpend'!P235</f>
        <v/>
      </c>
      <c r="Q234" s="16" t="str">
        <f>IF($C234="","",IF(N231&lt;&gt;Q$3,0,$P234+SUM('Actv CapExpend'!$Q235:Q235)))</f>
        <v/>
      </c>
      <c r="R234" s="28" t="str">
        <f>IF($C234="","",IF(N231&lt;&gt;R$3,0,$P234+SUM('Actv CapExpend'!$Q235:R235))+IF(N231&gt;=R$3,0,'Actv CapExpend'!R235))</f>
        <v/>
      </c>
      <c r="S234" s="28" t="str">
        <f>IF($C234="","",IF(N231&lt;&gt;S$3,0,$P234+SUM('Actv CapExpend'!$Q235:S235))+IF(N231&gt;=S$3,0,'Actv CapExpend'!S235))</f>
        <v/>
      </c>
      <c r="T234" s="28" t="str">
        <f>IF($C234="","",IF(N231&lt;&gt;T$3,0,$P234+SUM('Actv CapExpend'!$Q235:T235))+IF(N231&gt;=T$3,0,'Actv CapExpend'!T235))</f>
        <v/>
      </c>
      <c r="U234" s="28" t="str">
        <f>IF($C234="","",IF(N231&lt;&gt;U$3,0,$P234+SUM('Actv CapExpend'!$Q235:U235))+IF(N231&gt;=U$3,0,'Actv CapExpend'!U235))</f>
        <v/>
      </c>
      <c r="V234" s="28" t="str">
        <f>IF($C234="","",IF(N231&lt;&gt;V$3,0,$P234+SUM('Actv CapExpend'!$Q235:V235))+IF(N231&gt;=V$3,0,'Actv CapExpend'!V235))</f>
        <v/>
      </c>
      <c r="W234" s="28" t="str">
        <f>IF($C234="","",IF(N231&lt;&gt;W$3,0,$P234+SUM('Actv CapExpend'!$Q235:W235))+IF(N231&gt;=W$3,0,'Actv CapExpend'!W235))</f>
        <v/>
      </c>
      <c r="X234" s="28" t="str">
        <f>IF($C234="","",IF(N231&lt;&gt;X$3,0,$P234+SUM('Actv CapExpend'!$Q235:X235))+IF(N231&gt;=X$3,0,'Actv CapExpend'!X235))</f>
        <v/>
      </c>
      <c r="Y234" s="28" t="str">
        <f>IF($C234="","",IF(N231&lt;&gt;Y$3,0,$P234+SUM('Actv CapExpend'!$Q235:Y235))+IF(N231&gt;=Y$3,0,'Actv CapExpend'!Y235))</f>
        <v/>
      </c>
      <c r="Z234" s="28" t="str">
        <f>IF($C234="","",IF(N231&lt;&gt;Z$3,0,$P234+SUM('Actv CapExpend'!$Q235:Z235))+IF(N231&gt;=Z$3,0,'Actv CapExpend'!Z235))</f>
        <v/>
      </c>
      <c r="AA234" s="28" t="str">
        <f>IF($C234="","",IF(N231&lt;&gt;AA$3,0,$P234+SUM('Actv CapExpend'!$Q235:AA235))+IF(N231&gt;=AA$3,0,'Actv CapExpend'!AA235))</f>
        <v/>
      </c>
      <c r="AB234" s="28" t="str">
        <f>IF($C234="","",IF(N231&lt;&gt;AB$3,0,$P234+SUM('Actv CapExpend'!$Q235:AB235))+IF(N231&gt;=AB$3,0,'Actv CapExpend'!AB235))</f>
        <v/>
      </c>
      <c r="AC234" s="28" t="str">
        <f>IF($C234="","",IF(N231&lt;&gt;AC$3,0,$P234+SUM('Actv CapExpend'!$Q235:AC235))+IF(N231&gt;=AC$3,0,'Actv CapExpend'!AC235))</f>
        <v/>
      </c>
      <c r="AD234" s="28" t="str">
        <f>IF($C234="","",IF(N231&lt;&gt;AD$3,0,$P234+SUM('Actv CapExpend'!$Q235:AD235))+IF(N231&gt;=AD$3,0,'Actv CapExpend'!AD235))</f>
        <v/>
      </c>
      <c r="AE234" s="28" t="str">
        <f>IF($C234="","",IF(N231&lt;&gt;AE$3,0,$P234+SUM('Actv CapExpend'!$Q235:AE235))+IF(N231&gt;=AE$3,0,'Actv CapExpend'!AE235))</f>
        <v/>
      </c>
      <c r="AF234" s="28" t="str">
        <f>IF($C234="","",IF(N231&lt;&gt;AF$3,0,$P234+SUM('Actv CapExpend'!$Q235:AF235))+IF(N231&gt;=AF$3,0,'Actv CapExpend'!AF235))</f>
        <v/>
      </c>
      <c r="AG234" s="28" t="str">
        <f>IF($C234="","",IF(N231&lt;&gt;AG$3,0,$P234+SUM('Actv CapExpend'!$Q235:AG235))+IF(N231&gt;=AG$3,0,'Actv CapExpend'!AG235))</f>
        <v/>
      </c>
      <c r="AH234" s="28" t="str">
        <f>IF($C234="","",IF(N231&lt;&gt;AH$3,0,$P234+SUM('Actv CapExpend'!$Q235:AH235))+IF(N231&gt;=AH$3,0,'Actv CapExpend'!AH235))</f>
        <v/>
      </c>
      <c r="AI234" s="28" t="str">
        <f>IF($C234="","",IF(N231&lt;&gt;AI$3,0,$P234+SUM('Actv CapExpend'!$Q235:AI235))+IF(N231&gt;=AI$3,0,'Actv CapExpend'!AI235))</f>
        <v/>
      </c>
      <c r="AJ234" s="28" t="str">
        <f>IF($C234="","",IF(N231&lt;&gt;AJ$3,0,$P234+SUM('Actv CapExpend'!$Q235:AJ235))+IF(N231&gt;=AJ$3,0,'Actv CapExpend'!AJ235))</f>
        <v/>
      </c>
      <c r="AK234" s="28" t="str">
        <f>IF($C234="","",IF(N231&lt;&gt;AK$3,0,$P234+SUM('Actv CapExpend'!$Q235:AK235))+IF(N231&gt;=AK$3,0,'Actv CapExpend'!AK235))</f>
        <v/>
      </c>
      <c r="AL234" s="28" t="str">
        <f>IF($C234="","",IF(N231&lt;&gt;AL$3,0,$P234+SUM('Actv CapExpend'!$Q235:AL235))+IF(N231&gt;=AL$3,0,'Actv CapExpend'!AL235))</f>
        <v/>
      </c>
      <c r="AM234" s="3" t="str">
        <f t="shared" si="25"/>
        <v>No Print</v>
      </c>
      <c r="AO234" s="17"/>
      <c r="AP234" s="17"/>
    </row>
    <row r="235" spans="2:42" s="2" customFormat="1">
      <c r="B235" s="3">
        <f t="shared" si="24"/>
        <v>224</v>
      </c>
      <c r="C235" s="3" t="str">
        <f>'Actv CapExpend'!C236</f>
        <v/>
      </c>
      <c r="D235" s="21" t="str">
        <f>'Actv CapExpend'!D236</f>
        <v/>
      </c>
      <c r="F235" s="778" t="str">
        <f>'Actv CapExpend'!F236</f>
        <v/>
      </c>
      <c r="H235" s="3" t="str">
        <f>'Actv CapExpend'!H236</f>
        <v/>
      </c>
      <c r="J235" s="3" t="str">
        <f>'Actv CapExpend'!J236</f>
        <v/>
      </c>
      <c r="L235" s="3" t="str">
        <f>'Actv CapExpend'!L236</f>
        <v/>
      </c>
      <c r="N235" s="27" t="str">
        <f>'Actv CapExpend'!N236</f>
        <v/>
      </c>
      <c r="O235" s="2" t="str">
        <f t="shared" si="23"/>
        <v/>
      </c>
      <c r="P235" s="16" t="str">
        <f>'Actv CapExpend'!P236</f>
        <v/>
      </c>
      <c r="Q235" s="16" t="str">
        <f>IF($C235="","",IF(N231&lt;&gt;Q$3,0,$P235+SUM('Actv CapExpend'!$Q236:Q236)))</f>
        <v/>
      </c>
      <c r="R235" s="28" t="str">
        <f>IF($C235="","",IF(N231&lt;&gt;R$3,0,$P235+SUM('Actv CapExpend'!$Q236:R236))+IF(N231&gt;=R$3,0,'Actv CapExpend'!R236))</f>
        <v/>
      </c>
      <c r="S235" s="28" t="str">
        <f>IF($C235="","",IF(N231&lt;&gt;S$3,0,$P235+SUM('Actv CapExpend'!$Q236:S236))+IF(N231&gt;=S$3,0,'Actv CapExpend'!S236))</f>
        <v/>
      </c>
      <c r="T235" s="28" t="str">
        <f>IF($C235="","",IF(N231&lt;&gt;T$3,0,$P235+SUM('Actv CapExpend'!$Q236:T236))+IF(N231&gt;=T$3,0,'Actv CapExpend'!T236))</f>
        <v/>
      </c>
      <c r="U235" s="28" t="str">
        <f>IF($C235="","",IF(N231&lt;&gt;U$3,0,$P235+SUM('Actv CapExpend'!$Q236:U236))+IF(N231&gt;=U$3,0,'Actv CapExpend'!U236))</f>
        <v/>
      </c>
      <c r="V235" s="28" t="str">
        <f>IF($C235="","",IF(N231&lt;&gt;V$3,0,$P235+SUM('Actv CapExpend'!$Q236:V236))+IF(N231&gt;=V$3,0,'Actv CapExpend'!V236))</f>
        <v/>
      </c>
      <c r="W235" s="28" t="str">
        <f>IF($C235="","",IF(N231&lt;&gt;W$3,0,$P235+SUM('Actv CapExpend'!$Q236:W236))+IF(N231&gt;=W$3,0,'Actv CapExpend'!W236))</f>
        <v/>
      </c>
      <c r="X235" s="28" t="str">
        <f>IF($C235="","",IF(N231&lt;&gt;X$3,0,$P235+SUM('Actv CapExpend'!$Q236:X236))+IF(N231&gt;=X$3,0,'Actv CapExpend'!X236))</f>
        <v/>
      </c>
      <c r="Y235" s="28" t="str">
        <f>IF($C235="","",IF(N231&lt;&gt;Y$3,0,$P235+SUM('Actv CapExpend'!$Q236:Y236))+IF(N231&gt;=Y$3,0,'Actv CapExpend'!Y236))</f>
        <v/>
      </c>
      <c r="Z235" s="28" t="str">
        <f>IF($C235="","",IF(N231&lt;&gt;Z$3,0,$P235+SUM('Actv CapExpend'!$Q236:Z236))+IF(N231&gt;=Z$3,0,'Actv CapExpend'!Z236))</f>
        <v/>
      </c>
      <c r="AA235" s="28" t="str">
        <f>IF($C235="","",IF(N231&lt;&gt;AA$3,0,$P235+SUM('Actv CapExpend'!$Q236:AA236))+IF(N231&gt;=AA$3,0,'Actv CapExpend'!AA236))</f>
        <v/>
      </c>
      <c r="AB235" s="28" t="str">
        <f>IF($C235="","",IF(N231&lt;&gt;AB$3,0,$P235+SUM('Actv CapExpend'!$Q236:AB236))+IF(N231&gt;=AB$3,0,'Actv CapExpend'!AB236))</f>
        <v/>
      </c>
      <c r="AC235" s="28" t="str">
        <f>IF($C235="","",IF(N231&lt;&gt;AC$3,0,$P235+SUM('Actv CapExpend'!$Q236:AC236))+IF(N231&gt;=AC$3,0,'Actv CapExpend'!AC236))</f>
        <v/>
      </c>
      <c r="AD235" s="28" t="str">
        <f>IF($C235="","",IF(N231&lt;&gt;AD$3,0,$P235+SUM('Actv CapExpend'!$Q236:AD236))+IF(N231&gt;=AD$3,0,'Actv CapExpend'!AD236))</f>
        <v/>
      </c>
      <c r="AE235" s="28" t="str">
        <f>IF($C235="","",IF(N231&lt;&gt;AE$3,0,$P235+SUM('Actv CapExpend'!$Q236:AE236))+IF(N231&gt;=AE$3,0,'Actv CapExpend'!AE236))</f>
        <v/>
      </c>
      <c r="AF235" s="28" t="str">
        <f>IF($C235="","",IF(N231&lt;&gt;AF$3,0,$P235+SUM('Actv CapExpend'!$Q236:AF236))+IF(N231&gt;=AF$3,0,'Actv CapExpend'!AF236))</f>
        <v/>
      </c>
      <c r="AG235" s="28" t="str">
        <f>IF($C235="","",IF(N231&lt;&gt;AG$3,0,$P235+SUM('Actv CapExpend'!$Q236:AG236))+IF(N231&gt;=AG$3,0,'Actv CapExpend'!AG236))</f>
        <v/>
      </c>
      <c r="AH235" s="28" t="str">
        <f>IF($C235="","",IF(N231&lt;&gt;AH$3,0,$P235+SUM('Actv CapExpend'!$Q236:AH236))+IF(N231&gt;=AH$3,0,'Actv CapExpend'!AH236))</f>
        <v/>
      </c>
      <c r="AI235" s="28" t="str">
        <f>IF($C235="","",IF(N231&lt;&gt;AI$3,0,$P235+SUM('Actv CapExpend'!$Q236:AI236))+IF(N231&gt;=AI$3,0,'Actv CapExpend'!AI236))</f>
        <v/>
      </c>
      <c r="AJ235" s="28" t="str">
        <f>IF($C235="","",IF(N231&lt;&gt;AJ$3,0,$P235+SUM('Actv CapExpend'!$Q236:AJ236))+IF(N231&gt;=AJ$3,0,'Actv CapExpend'!AJ236))</f>
        <v/>
      </c>
      <c r="AK235" s="28" t="str">
        <f>IF($C235="","",IF(N231&lt;&gt;AK$3,0,$P235+SUM('Actv CapExpend'!$Q236:AK236))+IF(N231&gt;=AK$3,0,'Actv CapExpend'!AK236))</f>
        <v/>
      </c>
      <c r="AL235" s="28" t="str">
        <f>IF($C235="","",IF(N231&lt;&gt;AL$3,0,$P235+SUM('Actv CapExpend'!$Q236:AL236))+IF(N231&gt;=AL$3,0,'Actv CapExpend'!AL236))</f>
        <v/>
      </c>
      <c r="AM235" s="3" t="str">
        <f t="shared" si="25"/>
        <v>No Print</v>
      </c>
      <c r="AO235" s="17"/>
      <c r="AP235" s="17"/>
    </row>
    <row r="236" spans="2:42" s="2" customFormat="1">
      <c r="B236" s="3">
        <f t="shared" si="24"/>
        <v>225</v>
      </c>
      <c r="C236" s="3" t="str">
        <f>'Actv CapExpend'!C237</f>
        <v/>
      </c>
      <c r="D236" s="21" t="str">
        <f>'Actv CapExpend'!D237</f>
        <v/>
      </c>
      <c r="F236" s="778" t="str">
        <f>'Actv CapExpend'!F237</f>
        <v/>
      </c>
      <c r="H236" s="3" t="str">
        <f>'Actv CapExpend'!H237</f>
        <v/>
      </c>
      <c r="J236" s="3" t="str">
        <f>'Actv CapExpend'!J237</f>
        <v/>
      </c>
      <c r="L236" s="3" t="str">
        <f>'Actv CapExpend'!L237</f>
        <v/>
      </c>
      <c r="N236" s="27" t="str">
        <f>'Actv CapExpend'!N237</f>
        <v/>
      </c>
      <c r="O236" s="2" t="str">
        <f t="shared" si="23"/>
        <v/>
      </c>
      <c r="P236" s="16" t="str">
        <f>'Actv CapExpend'!P237</f>
        <v/>
      </c>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3" t="str">
        <f t="shared" si="25"/>
        <v>No Print</v>
      </c>
      <c r="AO236" s="17"/>
      <c r="AP236" s="17"/>
    </row>
    <row r="237" spans="2:42" s="2" customFormat="1">
      <c r="B237" s="3">
        <f t="shared" si="24"/>
        <v>226</v>
      </c>
      <c r="C237" s="3" t="str">
        <f>'Actv CapExpend'!C238</f>
        <v/>
      </c>
      <c r="D237" s="21" t="str">
        <f>'Actv CapExpend'!D238</f>
        <v>I12-020115</v>
      </c>
      <c r="F237" s="778" t="str">
        <f>'Actv CapExpend'!F238</f>
        <v>Office HVAC Replacement</v>
      </c>
      <c r="H237" s="3" t="str">
        <f>'Actv CapExpend'!H238</f>
        <v/>
      </c>
      <c r="J237" s="3" t="str">
        <f>'Actv CapExpend'!J238</f>
        <v/>
      </c>
      <c r="L237" s="3" t="str">
        <f>'Actv CapExpend'!L238</f>
        <v/>
      </c>
      <c r="N237" s="27">
        <f>'Actv CapExpend'!N238</f>
        <v>45657</v>
      </c>
      <c r="O237" s="2" t="b">
        <f t="shared" si="23"/>
        <v>0</v>
      </c>
      <c r="P237" s="16" t="str">
        <f>'Actv CapExpend'!P238</f>
        <v/>
      </c>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3" t="str">
        <f t="shared" si="25"/>
        <v>Print</v>
      </c>
      <c r="AO237" s="17"/>
      <c r="AP237" s="17"/>
    </row>
    <row r="238" spans="2:42" s="2" customFormat="1">
      <c r="B238" s="3">
        <f t="shared" si="24"/>
        <v>227</v>
      </c>
      <c r="C238" s="3" t="str">
        <f>'Actv CapExpend'!C239</f>
        <v>304700</v>
      </c>
      <c r="D238" s="21" t="str">
        <f>'Actv CapExpend'!D239</f>
        <v/>
      </c>
      <c r="F238" s="778" t="str">
        <f>'Actv CapExpend'!F239</f>
        <v>304700-Struct &amp; Imp-Store,Shop,Gar</v>
      </c>
      <c r="H238" s="3" t="str">
        <f>'Actv CapExpend'!H239</f>
        <v>10130450</v>
      </c>
      <c r="J238" s="3">
        <f>'Actv CapExpend'!J239</f>
        <v>304.5</v>
      </c>
      <c r="L238" s="3" t="str">
        <f>'Actv CapExpend'!L239</f>
        <v>Y</v>
      </c>
      <c r="N238" s="27" t="str">
        <f>'Actv CapExpend'!N239</f>
        <v/>
      </c>
      <c r="O238" s="2" t="str">
        <f t="shared" si="23"/>
        <v/>
      </c>
      <c r="P238" s="16">
        <f>'Actv CapExpend'!P239</f>
        <v>0</v>
      </c>
      <c r="Q238" s="16">
        <f>IF($C238="","",IF(N237&lt;&gt;Q$3,0,$P238+SUM('Actv CapExpend'!$Q239:Q239)))</f>
        <v>0</v>
      </c>
      <c r="R238" s="28">
        <f>IF($C238="","",IF(N237&lt;&gt;R$3,0,$P238+SUM('Actv CapExpend'!$Q239:R239))+IF(N237&gt;=R$3,0,'Actv CapExpend'!R239))</f>
        <v>0</v>
      </c>
      <c r="S238" s="28">
        <f>IF($C238="","",IF(N237&lt;&gt;S$3,0,$P238+SUM('Actv CapExpend'!$Q239:S239))+IF(N237&gt;=S$3,0,'Actv CapExpend'!S239))</f>
        <v>0</v>
      </c>
      <c r="T238" s="28">
        <f>IF($C238="","",IF(N237&lt;&gt;T$3,0,$P238+SUM('Actv CapExpend'!$Q239:T239))+IF(N237&gt;=T$3,0,'Actv CapExpend'!T239))</f>
        <v>0</v>
      </c>
      <c r="U238" s="28">
        <f>IF($C238="","",IF(N237&lt;&gt;U$3,0,$P238+SUM('Actv CapExpend'!$Q239:U239))+IF(N237&gt;=U$3,0,'Actv CapExpend'!U239))</f>
        <v>0</v>
      </c>
      <c r="V238" s="28">
        <f>IF($C238="","",IF(N237&lt;&gt;V$3,0,$P238+SUM('Actv CapExpend'!$Q239:V239))+IF(N237&gt;=V$3,0,'Actv CapExpend'!V239))</f>
        <v>0</v>
      </c>
      <c r="W238" s="28">
        <f>IF($C238="","",IF(N237&lt;&gt;W$3,0,$P238+SUM('Actv CapExpend'!$Q239:W239))+IF(N237&gt;=W$3,0,'Actv CapExpend'!W239))</f>
        <v>0</v>
      </c>
      <c r="X238" s="28">
        <f>IF($C238="","",IF(N237&lt;&gt;X$3,0,$P238+SUM('Actv CapExpend'!$Q239:X239))+IF(N237&gt;=X$3,0,'Actv CapExpend'!X239))</f>
        <v>0</v>
      </c>
      <c r="Y238" s="28">
        <f>IF($C238="","",IF(N237&lt;&gt;Y$3,0,$P238+SUM('Actv CapExpend'!$Q239:Y239))+IF(N237&gt;=Y$3,0,'Actv CapExpend'!Y239))</f>
        <v>0</v>
      </c>
      <c r="Z238" s="28">
        <f>IF($C238="","",IF(N237&lt;&gt;Z$3,0,$P238+SUM('Actv CapExpend'!$Q239:Z239))+IF(N237&gt;=Z$3,0,'Actv CapExpend'!Z239))</f>
        <v>0</v>
      </c>
      <c r="AA238" s="28">
        <f>IF($C238="","",IF(N237&lt;&gt;AA$3,0,$P238+SUM('Actv CapExpend'!$Q239:AA239))+IF(N237&gt;=AA$3,0,'Actv CapExpend'!AA239))</f>
        <v>0</v>
      </c>
      <c r="AB238" s="28">
        <f>IF($C238="","",IF(N237&lt;&gt;AB$3,0,$P238+SUM('Actv CapExpend'!$Q239:AB239))+IF(N237&gt;=AB$3,0,'Actv CapExpend'!AB239))</f>
        <v>0</v>
      </c>
      <c r="AC238" s="28">
        <f>IF($C238="","",IF(N237&lt;&gt;AC$3,0,$P238+SUM('Actv CapExpend'!$Q239:AC239))+IF(N237&gt;=AC$3,0,'Actv CapExpend'!AC239))</f>
        <v>0</v>
      </c>
      <c r="AD238" s="28">
        <f>IF($C238="","",IF(N237&lt;&gt;AD$3,0,$P238+SUM('Actv CapExpend'!$Q239:AD239))+IF(N237&gt;=AD$3,0,'Actv CapExpend'!AD239))</f>
        <v>0</v>
      </c>
      <c r="AE238" s="28">
        <f>IF($C238="","",IF(N237&lt;&gt;AE$3,0,$P238+SUM('Actv CapExpend'!$Q239:AE239))+IF(N237&gt;=AE$3,0,'Actv CapExpend'!AE239))</f>
        <v>0</v>
      </c>
      <c r="AF238" s="28">
        <f>IF($C238="","",IF(N237&lt;&gt;AF$3,0,$P238+SUM('Actv CapExpend'!$Q239:AF239))+IF(N237&gt;=AF$3,0,'Actv CapExpend'!AF239))</f>
        <v>0</v>
      </c>
      <c r="AG238" s="28">
        <f>IF($C238="","",IF(N237&lt;&gt;AG$3,0,$P238+SUM('Actv CapExpend'!$Q239:AG239))+IF(N237&gt;=AG$3,0,'Actv CapExpend'!AG239))</f>
        <v>0</v>
      </c>
      <c r="AH238" s="28">
        <f>IF($C238="","",IF(N237&lt;&gt;AH$3,0,$P238+SUM('Actv CapExpend'!$Q239:AH239))+IF(N237&gt;=AH$3,0,'Actv CapExpend'!AH239))</f>
        <v>0</v>
      </c>
      <c r="AI238" s="28">
        <f>IF($C238="","",IF(N237&lt;&gt;AI$3,0,$P238+SUM('Actv CapExpend'!$Q239:AI239))+IF(N237&gt;=AI$3,0,'Actv CapExpend'!AI239))</f>
        <v>0</v>
      </c>
      <c r="AJ238" s="28">
        <f>IF($C238="","",IF(N237&lt;&gt;AJ$3,0,$P238+SUM('Actv CapExpend'!$Q239:AJ239))+IF(N237&gt;=AJ$3,0,'Actv CapExpend'!AJ239))</f>
        <v>0</v>
      </c>
      <c r="AK238" s="28">
        <f>IF($C238="","",IF(N237&lt;&gt;AK$3,0,$P238+SUM('Actv CapExpend'!$Q239:AK239))+IF(N237&gt;=AK$3,0,'Actv CapExpend'!AK239))</f>
        <v>0</v>
      </c>
      <c r="AL238" s="28">
        <f>IF($C238="","",IF(N237&lt;&gt;AL$3,0,$P238+SUM('Actv CapExpend'!$Q239:AL239))+IF(N237&gt;=AL$3,0,'Actv CapExpend'!AL239))</f>
        <v>0</v>
      </c>
      <c r="AM238" s="3" t="str">
        <f t="shared" si="25"/>
        <v>Print</v>
      </c>
      <c r="AO238" s="17"/>
      <c r="AP238" s="17"/>
    </row>
    <row r="239" spans="2:42" s="2" customFormat="1">
      <c r="B239" s="3">
        <f t="shared" si="24"/>
        <v>228</v>
      </c>
      <c r="C239" s="3" t="str">
        <f>'Actv CapExpend'!C240</f>
        <v>303500</v>
      </c>
      <c r="D239" s="21" t="str">
        <f>'Actv CapExpend'!D240</f>
        <v/>
      </c>
      <c r="F239" s="778" t="str">
        <f>'Actv CapExpend'!F240</f>
        <v>303500-Land &amp; Land Rights-T&amp;D</v>
      </c>
      <c r="H239" s="3" t="str">
        <f>'Actv CapExpend'!H240</f>
        <v>10130350</v>
      </c>
      <c r="J239" s="3">
        <f>'Actv CapExpend'!J240</f>
        <v>303.39999999999998</v>
      </c>
      <c r="L239" s="3" t="str">
        <f>'Actv CapExpend'!L240</f>
        <v>Y</v>
      </c>
      <c r="N239" s="27" t="str">
        <f>'Actv CapExpend'!N240</f>
        <v/>
      </c>
      <c r="O239" s="2" t="str">
        <f t="shared" si="23"/>
        <v/>
      </c>
      <c r="P239" s="16">
        <f>'Actv CapExpend'!P240</f>
        <v>0</v>
      </c>
      <c r="Q239" s="16">
        <f>IF($C239="","",IF(N237&lt;&gt;Q$3,0,$P239+SUM('Actv CapExpend'!$Q240:Q240)))</f>
        <v>0</v>
      </c>
      <c r="R239" s="28">
        <f>IF($C239="","",IF(N237&lt;&gt;R$3,0,$P239+SUM('Actv CapExpend'!$Q240:R240))+IF(N237&gt;=R$3,0,'Actv CapExpend'!R240))</f>
        <v>0</v>
      </c>
      <c r="S239" s="28">
        <f>IF($C239="","",IF(N237&lt;&gt;S$3,0,$P239+SUM('Actv CapExpend'!$Q240:S240))+IF(N237&gt;=S$3,0,'Actv CapExpend'!S240))</f>
        <v>0</v>
      </c>
      <c r="T239" s="28">
        <f>IF($C239="","",IF(N237&lt;&gt;T$3,0,$P239+SUM('Actv CapExpend'!$Q240:T240))+IF(N237&gt;=T$3,0,'Actv CapExpend'!T240))</f>
        <v>0</v>
      </c>
      <c r="U239" s="28">
        <f>IF($C239="","",IF(N237&lt;&gt;U$3,0,$P239+SUM('Actv CapExpend'!$Q240:U240))+IF(N237&gt;=U$3,0,'Actv CapExpend'!U240))</f>
        <v>0</v>
      </c>
      <c r="V239" s="28">
        <f>IF($C239="","",IF(N237&lt;&gt;V$3,0,$P239+SUM('Actv CapExpend'!$Q240:V240))+IF(N237&gt;=V$3,0,'Actv CapExpend'!V240))</f>
        <v>0</v>
      </c>
      <c r="W239" s="28">
        <f>IF($C239="","",IF(N237&lt;&gt;W$3,0,$P239+SUM('Actv CapExpend'!$Q240:W240))+IF(N237&gt;=W$3,0,'Actv CapExpend'!W240))</f>
        <v>0</v>
      </c>
      <c r="X239" s="28">
        <f>IF($C239="","",IF(N237&lt;&gt;X$3,0,$P239+SUM('Actv CapExpend'!$Q240:X240))+IF(N237&gt;=X$3,0,'Actv CapExpend'!X240))</f>
        <v>0</v>
      </c>
      <c r="Y239" s="28">
        <f>IF($C239="","",IF(N237&lt;&gt;Y$3,0,$P239+SUM('Actv CapExpend'!$Q240:Y240))+IF(N237&gt;=Y$3,0,'Actv CapExpend'!Y240))</f>
        <v>0</v>
      </c>
      <c r="Z239" s="28">
        <f>IF($C239="","",IF(N237&lt;&gt;Z$3,0,$P239+SUM('Actv CapExpend'!$Q240:Z240))+IF(N237&gt;=Z$3,0,'Actv CapExpend'!Z240))</f>
        <v>0</v>
      </c>
      <c r="AA239" s="28">
        <f>IF($C239="","",IF(N237&lt;&gt;AA$3,0,$P239+SUM('Actv CapExpend'!$Q240:AA240))+IF(N237&gt;=AA$3,0,'Actv CapExpend'!AA240))</f>
        <v>0</v>
      </c>
      <c r="AB239" s="28">
        <f>IF($C239="","",IF(N237&lt;&gt;AB$3,0,$P239+SUM('Actv CapExpend'!$Q240:AB240))+IF(N237&gt;=AB$3,0,'Actv CapExpend'!AB240))</f>
        <v>0</v>
      </c>
      <c r="AC239" s="28">
        <f>IF($C239="","",IF(N237&lt;&gt;AC$3,0,$P239+SUM('Actv CapExpend'!$Q240:AC240))+IF(N237&gt;=AC$3,0,'Actv CapExpend'!AC240))</f>
        <v>0</v>
      </c>
      <c r="AD239" s="28">
        <f>IF($C239="","",IF(N237&lt;&gt;AD$3,0,$P239+SUM('Actv CapExpend'!$Q240:AD240))+IF(N237&gt;=AD$3,0,'Actv CapExpend'!AD240))</f>
        <v>0</v>
      </c>
      <c r="AE239" s="28">
        <f>IF($C239="","",IF(N237&lt;&gt;AE$3,0,$P239+SUM('Actv CapExpend'!$Q240:AE240))+IF(N237&gt;=AE$3,0,'Actv CapExpend'!AE240))</f>
        <v>0</v>
      </c>
      <c r="AF239" s="28">
        <f>IF($C239="","",IF(N237&lt;&gt;AF$3,0,$P239+SUM('Actv CapExpend'!$Q240:AF240))+IF(N237&gt;=AF$3,0,'Actv CapExpend'!AF240))</f>
        <v>0</v>
      </c>
      <c r="AG239" s="28">
        <f>IF($C239="","",IF(N237&lt;&gt;AG$3,0,$P239+SUM('Actv CapExpend'!$Q240:AG240))+IF(N237&gt;=AG$3,0,'Actv CapExpend'!AG240))</f>
        <v>0</v>
      </c>
      <c r="AH239" s="28">
        <f>IF($C239="","",IF(N237&lt;&gt;AH$3,0,$P239+SUM('Actv CapExpend'!$Q240:AH240))+IF(N237&gt;=AH$3,0,'Actv CapExpend'!AH240))</f>
        <v>0</v>
      </c>
      <c r="AI239" s="28">
        <f>IF($C239="","",IF(N237&lt;&gt;AI$3,0,$P239+SUM('Actv CapExpend'!$Q240:AI240))+IF(N237&gt;=AI$3,0,'Actv CapExpend'!AI240))</f>
        <v>0</v>
      </c>
      <c r="AJ239" s="28">
        <f>IF($C239="","",IF(N237&lt;&gt;AJ$3,0,$P239+SUM('Actv CapExpend'!$Q240:AJ240))+IF(N237&gt;=AJ$3,0,'Actv CapExpend'!AJ240))</f>
        <v>0</v>
      </c>
      <c r="AK239" s="28">
        <f>IF($C239="","",IF(N237&lt;&gt;AK$3,0,$P239+SUM('Actv CapExpend'!$Q240:AK240))+IF(N237&gt;=AK$3,0,'Actv CapExpend'!AK240))</f>
        <v>0</v>
      </c>
      <c r="AL239" s="28">
        <f>IF($C239="","",IF(N237&lt;&gt;AL$3,0,$P239+SUM('Actv CapExpend'!$Q240:AL240))+IF(N237&gt;=AL$3,0,'Actv CapExpend'!AL240))</f>
        <v>0</v>
      </c>
      <c r="AM239" s="3" t="str">
        <f t="shared" si="25"/>
        <v>Print</v>
      </c>
      <c r="AO239" s="17"/>
      <c r="AP239" s="17"/>
    </row>
    <row r="240" spans="2:42" s="2" customFormat="1">
      <c r="B240" s="3">
        <f t="shared" si="24"/>
        <v>229</v>
      </c>
      <c r="C240" s="3" t="str">
        <f>'Actv CapExpend'!C241</f>
        <v/>
      </c>
      <c r="D240" s="21" t="str">
        <f>'Actv CapExpend'!D241</f>
        <v/>
      </c>
      <c r="F240" s="778" t="str">
        <f>'Actv CapExpend'!F241</f>
        <v/>
      </c>
      <c r="H240" s="3" t="str">
        <f>'Actv CapExpend'!H241</f>
        <v/>
      </c>
      <c r="J240" s="3" t="str">
        <f>'Actv CapExpend'!J241</f>
        <v/>
      </c>
      <c r="L240" s="3" t="str">
        <f>'Actv CapExpend'!L241</f>
        <v/>
      </c>
      <c r="N240" s="27" t="str">
        <f>'Actv CapExpend'!N241</f>
        <v/>
      </c>
      <c r="O240" s="2" t="str">
        <f t="shared" si="23"/>
        <v/>
      </c>
      <c r="P240" s="16" t="str">
        <f>'Actv CapExpend'!P241</f>
        <v/>
      </c>
      <c r="Q240" s="16" t="str">
        <f>IF($C240="","",IF(N237&lt;&gt;Q$3,0,$P240+SUM('Actv CapExpend'!$Q241:Q241)))</f>
        <v/>
      </c>
      <c r="R240" s="28" t="str">
        <f>IF($C240="","",IF(N237&lt;&gt;R$3,0,$P240+SUM('Actv CapExpend'!$Q241:R241))+IF(N237&gt;=R$3,0,'Actv CapExpend'!R241))</f>
        <v/>
      </c>
      <c r="S240" s="28" t="str">
        <f>IF($C240="","",IF(N237&lt;&gt;S$3,0,$P240+SUM('Actv CapExpend'!$Q241:S241))+IF(N237&gt;=S$3,0,'Actv CapExpend'!S241))</f>
        <v/>
      </c>
      <c r="T240" s="28" t="str">
        <f>IF($C240="","",IF(N237&lt;&gt;T$3,0,$P240+SUM('Actv CapExpend'!$Q241:T241))+IF(N237&gt;=T$3,0,'Actv CapExpend'!T241))</f>
        <v/>
      </c>
      <c r="U240" s="28" t="str">
        <f>IF($C240="","",IF(N237&lt;&gt;U$3,0,$P240+SUM('Actv CapExpend'!$Q241:U241))+IF(N237&gt;=U$3,0,'Actv CapExpend'!U241))</f>
        <v/>
      </c>
      <c r="V240" s="28" t="str">
        <f>IF($C240="","",IF(N237&lt;&gt;V$3,0,$P240+SUM('Actv CapExpend'!$Q241:V241))+IF(N237&gt;=V$3,0,'Actv CapExpend'!V241))</f>
        <v/>
      </c>
      <c r="W240" s="28" t="str">
        <f>IF($C240="","",IF(N237&lt;&gt;W$3,0,$P240+SUM('Actv CapExpend'!$Q241:W241))+IF(N237&gt;=W$3,0,'Actv CapExpend'!W241))</f>
        <v/>
      </c>
      <c r="X240" s="28" t="str">
        <f>IF($C240="","",IF(N237&lt;&gt;X$3,0,$P240+SUM('Actv CapExpend'!$Q241:X241))+IF(N237&gt;=X$3,0,'Actv CapExpend'!X241))</f>
        <v/>
      </c>
      <c r="Y240" s="28" t="str">
        <f>IF($C240="","",IF(N237&lt;&gt;Y$3,0,$P240+SUM('Actv CapExpend'!$Q241:Y241))+IF(N237&gt;=Y$3,0,'Actv CapExpend'!Y241))</f>
        <v/>
      </c>
      <c r="Z240" s="28" t="str">
        <f>IF($C240="","",IF(N237&lt;&gt;Z$3,0,$P240+SUM('Actv CapExpend'!$Q241:Z241))+IF(N237&gt;=Z$3,0,'Actv CapExpend'!Z241))</f>
        <v/>
      </c>
      <c r="AA240" s="28" t="str">
        <f>IF($C240="","",IF(N237&lt;&gt;AA$3,0,$P240+SUM('Actv CapExpend'!$Q241:AA241))+IF(N237&gt;=AA$3,0,'Actv CapExpend'!AA241))</f>
        <v/>
      </c>
      <c r="AB240" s="28" t="str">
        <f>IF($C240="","",IF(N237&lt;&gt;AB$3,0,$P240+SUM('Actv CapExpend'!$Q241:AB241))+IF(N237&gt;=AB$3,0,'Actv CapExpend'!AB241))</f>
        <v/>
      </c>
      <c r="AC240" s="28" t="str">
        <f>IF($C240="","",IF(N237&lt;&gt;AC$3,0,$P240+SUM('Actv CapExpend'!$Q241:AC241))+IF(N237&gt;=AC$3,0,'Actv CapExpend'!AC241))</f>
        <v/>
      </c>
      <c r="AD240" s="28" t="str">
        <f>IF($C240="","",IF(N237&lt;&gt;AD$3,0,$P240+SUM('Actv CapExpend'!$Q241:AD241))+IF(N237&gt;=AD$3,0,'Actv CapExpend'!AD241))</f>
        <v/>
      </c>
      <c r="AE240" s="28" t="str">
        <f>IF($C240="","",IF(N237&lt;&gt;AE$3,0,$P240+SUM('Actv CapExpend'!$Q241:AE241))+IF(N237&gt;=AE$3,0,'Actv CapExpend'!AE241))</f>
        <v/>
      </c>
      <c r="AF240" s="28" t="str">
        <f>IF($C240="","",IF(N237&lt;&gt;AF$3,0,$P240+SUM('Actv CapExpend'!$Q241:AF241))+IF(N237&gt;=AF$3,0,'Actv CapExpend'!AF241))</f>
        <v/>
      </c>
      <c r="AG240" s="28" t="str">
        <f>IF($C240="","",IF(N237&lt;&gt;AG$3,0,$P240+SUM('Actv CapExpend'!$Q241:AG241))+IF(N237&gt;=AG$3,0,'Actv CapExpend'!AG241))</f>
        <v/>
      </c>
      <c r="AH240" s="28" t="str">
        <f>IF($C240="","",IF(N237&lt;&gt;AH$3,0,$P240+SUM('Actv CapExpend'!$Q241:AH241))+IF(N237&gt;=AH$3,0,'Actv CapExpend'!AH241))</f>
        <v/>
      </c>
      <c r="AI240" s="28" t="str">
        <f>IF($C240="","",IF(N237&lt;&gt;AI$3,0,$P240+SUM('Actv CapExpend'!$Q241:AI241))+IF(N237&gt;=AI$3,0,'Actv CapExpend'!AI241))</f>
        <v/>
      </c>
      <c r="AJ240" s="28" t="str">
        <f>IF($C240="","",IF(N237&lt;&gt;AJ$3,0,$P240+SUM('Actv CapExpend'!$Q241:AJ241))+IF(N237&gt;=AJ$3,0,'Actv CapExpend'!AJ241))</f>
        <v/>
      </c>
      <c r="AK240" s="28" t="str">
        <f>IF($C240="","",IF(N237&lt;&gt;AK$3,0,$P240+SUM('Actv CapExpend'!$Q241:AK241))+IF(N237&gt;=AK$3,0,'Actv CapExpend'!AK241))</f>
        <v/>
      </c>
      <c r="AL240" s="28" t="str">
        <f>IF($C240="","",IF(N237&lt;&gt;AL$3,0,$P240+SUM('Actv CapExpend'!$Q241:AL241))+IF(N237&gt;=AL$3,0,'Actv CapExpend'!AL241))</f>
        <v/>
      </c>
      <c r="AM240" s="3" t="str">
        <f t="shared" si="25"/>
        <v>No Print</v>
      </c>
      <c r="AO240" s="17"/>
      <c r="AP240" s="17"/>
    </row>
    <row r="241" spans="2:42" s="2" customFormat="1">
      <c r="B241" s="3">
        <f t="shared" si="24"/>
        <v>230</v>
      </c>
      <c r="C241" s="3" t="str">
        <f>'Actv CapExpend'!C242</f>
        <v/>
      </c>
      <c r="D241" s="21" t="str">
        <f>'Actv CapExpend'!D242</f>
        <v/>
      </c>
      <c r="F241" s="778" t="str">
        <f>'Actv CapExpend'!F242</f>
        <v/>
      </c>
      <c r="H241" s="3" t="str">
        <f>'Actv CapExpend'!H242</f>
        <v/>
      </c>
      <c r="J241" s="3" t="str">
        <f>'Actv CapExpend'!J242</f>
        <v/>
      </c>
      <c r="L241" s="3" t="str">
        <f>'Actv CapExpend'!L242</f>
        <v/>
      </c>
      <c r="N241" s="27" t="str">
        <f>'Actv CapExpend'!N242</f>
        <v/>
      </c>
      <c r="O241" s="2" t="str">
        <f t="shared" si="23"/>
        <v/>
      </c>
      <c r="P241" s="16" t="str">
        <f>'Actv CapExpend'!P242</f>
        <v/>
      </c>
      <c r="Q241" s="16" t="str">
        <f>IF($C241="","",IF(N237&lt;&gt;Q$3,0,$P241+SUM('Actv CapExpend'!$Q242:Q242)))</f>
        <v/>
      </c>
      <c r="R241" s="28" t="str">
        <f>IF($C241="","",IF(N237&lt;&gt;R$3,0,$P241+SUM('Actv CapExpend'!$Q242:R242))+IF(N237&gt;=R$3,0,'Actv CapExpend'!R242))</f>
        <v/>
      </c>
      <c r="S241" s="28" t="str">
        <f>IF($C241="","",IF(N237&lt;&gt;S$3,0,$P241+SUM('Actv CapExpend'!$Q242:S242))+IF(N237&gt;=S$3,0,'Actv CapExpend'!S242))</f>
        <v/>
      </c>
      <c r="T241" s="28" t="str">
        <f>IF($C241="","",IF(N237&lt;&gt;T$3,0,$P241+SUM('Actv CapExpend'!$Q242:T242))+IF(N237&gt;=T$3,0,'Actv CapExpend'!T242))</f>
        <v/>
      </c>
      <c r="U241" s="28" t="str">
        <f>IF($C241="","",IF(N237&lt;&gt;U$3,0,$P241+SUM('Actv CapExpend'!$Q242:U242))+IF(N237&gt;=U$3,0,'Actv CapExpend'!U242))</f>
        <v/>
      </c>
      <c r="V241" s="28" t="str">
        <f>IF($C241="","",IF(N237&lt;&gt;V$3,0,$P241+SUM('Actv CapExpend'!$Q242:V242))+IF(N237&gt;=V$3,0,'Actv CapExpend'!V242))</f>
        <v/>
      </c>
      <c r="W241" s="28" t="str">
        <f>IF($C241="","",IF(N237&lt;&gt;W$3,0,$P241+SUM('Actv CapExpend'!$Q242:W242))+IF(N237&gt;=W$3,0,'Actv CapExpend'!W242))</f>
        <v/>
      </c>
      <c r="X241" s="28" t="str">
        <f>IF($C241="","",IF(N237&lt;&gt;X$3,0,$P241+SUM('Actv CapExpend'!$Q242:X242))+IF(N237&gt;=X$3,0,'Actv CapExpend'!X242))</f>
        <v/>
      </c>
      <c r="Y241" s="28" t="str">
        <f>IF($C241="","",IF(N237&lt;&gt;Y$3,0,$P241+SUM('Actv CapExpend'!$Q242:Y242))+IF(N237&gt;=Y$3,0,'Actv CapExpend'!Y242))</f>
        <v/>
      </c>
      <c r="Z241" s="28" t="str">
        <f>IF($C241="","",IF(N237&lt;&gt;Z$3,0,$P241+SUM('Actv CapExpend'!$Q242:Z242))+IF(N237&gt;=Z$3,0,'Actv CapExpend'!Z242))</f>
        <v/>
      </c>
      <c r="AA241" s="28" t="str">
        <f>IF($C241="","",IF(N237&lt;&gt;AA$3,0,$P241+SUM('Actv CapExpend'!$Q242:AA242))+IF(N237&gt;=AA$3,0,'Actv CapExpend'!AA242))</f>
        <v/>
      </c>
      <c r="AB241" s="28" t="str">
        <f>IF($C241="","",IF(N237&lt;&gt;AB$3,0,$P241+SUM('Actv CapExpend'!$Q242:AB242))+IF(N237&gt;=AB$3,0,'Actv CapExpend'!AB242))</f>
        <v/>
      </c>
      <c r="AC241" s="28" t="str">
        <f>IF($C241="","",IF(N237&lt;&gt;AC$3,0,$P241+SUM('Actv CapExpend'!$Q242:AC242))+IF(N237&gt;=AC$3,0,'Actv CapExpend'!AC242))</f>
        <v/>
      </c>
      <c r="AD241" s="28" t="str">
        <f>IF($C241="","",IF(N237&lt;&gt;AD$3,0,$P241+SUM('Actv CapExpend'!$Q242:AD242))+IF(N237&gt;=AD$3,0,'Actv CapExpend'!AD242))</f>
        <v/>
      </c>
      <c r="AE241" s="28" t="str">
        <f>IF($C241="","",IF(N237&lt;&gt;AE$3,0,$P241+SUM('Actv CapExpend'!$Q242:AE242))+IF(N237&gt;=AE$3,0,'Actv CapExpend'!AE242))</f>
        <v/>
      </c>
      <c r="AF241" s="28" t="str">
        <f>IF($C241="","",IF(N237&lt;&gt;AF$3,0,$P241+SUM('Actv CapExpend'!$Q242:AF242))+IF(N237&gt;=AF$3,0,'Actv CapExpend'!AF242))</f>
        <v/>
      </c>
      <c r="AG241" s="28" t="str">
        <f>IF($C241="","",IF(N237&lt;&gt;AG$3,0,$P241+SUM('Actv CapExpend'!$Q242:AG242))+IF(N237&gt;=AG$3,0,'Actv CapExpend'!AG242))</f>
        <v/>
      </c>
      <c r="AH241" s="28" t="str">
        <f>IF($C241="","",IF(N237&lt;&gt;AH$3,0,$P241+SUM('Actv CapExpend'!$Q242:AH242))+IF(N237&gt;=AH$3,0,'Actv CapExpend'!AH242))</f>
        <v/>
      </c>
      <c r="AI241" s="28" t="str">
        <f>IF($C241="","",IF(N237&lt;&gt;AI$3,0,$P241+SUM('Actv CapExpend'!$Q242:AI242))+IF(N237&gt;=AI$3,0,'Actv CapExpend'!AI242))</f>
        <v/>
      </c>
      <c r="AJ241" s="28" t="str">
        <f>IF($C241="","",IF(N237&lt;&gt;AJ$3,0,$P241+SUM('Actv CapExpend'!$Q242:AJ242))+IF(N237&gt;=AJ$3,0,'Actv CapExpend'!AJ242))</f>
        <v/>
      </c>
      <c r="AK241" s="28" t="str">
        <f>IF($C241="","",IF(N237&lt;&gt;AK$3,0,$P241+SUM('Actv CapExpend'!$Q242:AK242))+IF(N237&gt;=AK$3,0,'Actv CapExpend'!AK242))</f>
        <v/>
      </c>
      <c r="AL241" s="28" t="str">
        <f>IF($C241="","",IF(N237&lt;&gt;AL$3,0,$P241+SUM('Actv CapExpend'!$Q242:AL242))+IF(N237&gt;=AL$3,0,'Actv CapExpend'!AL242))</f>
        <v/>
      </c>
      <c r="AM241" s="3" t="str">
        <f t="shared" si="25"/>
        <v>No Print</v>
      </c>
      <c r="AO241" s="17"/>
      <c r="AP241" s="17"/>
    </row>
    <row r="242" spans="2:42" s="2" customFormat="1">
      <c r="B242" s="3">
        <f t="shared" si="24"/>
        <v>231</v>
      </c>
      <c r="C242" s="3" t="str">
        <f>'Actv CapExpend'!C243</f>
        <v/>
      </c>
      <c r="D242" s="21" t="str">
        <f>'Actv CapExpend'!D243</f>
        <v/>
      </c>
      <c r="F242" s="778" t="str">
        <f>'Actv CapExpend'!F243</f>
        <v/>
      </c>
      <c r="H242" s="3" t="str">
        <f>'Actv CapExpend'!H243</f>
        <v/>
      </c>
      <c r="J242" s="3" t="str">
        <f>'Actv CapExpend'!J243</f>
        <v/>
      </c>
      <c r="L242" s="3" t="str">
        <f>'Actv CapExpend'!L243</f>
        <v/>
      </c>
      <c r="N242" s="27" t="str">
        <f>'Actv CapExpend'!N243</f>
        <v/>
      </c>
      <c r="O242" s="2" t="str">
        <f t="shared" si="23"/>
        <v/>
      </c>
      <c r="P242" s="16" t="str">
        <f>'Actv CapExpend'!P243</f>
        <v/>
      </c>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3" t="str">
        <f t="shared" si="25"/>
        <v>No Print</v>
      </c>
      <c r="AO242" s="17"/>
      <c r="AP242" s="17"/>
    </row>
    <row r="243" spans="2:42" s="2" customFormat="1">
      <c r="B243" s="3">
        <f t="shared" si="24"/>
        <v>232</v>
      </c>
      <c r="C243" s="3" t="str">
        <f>'Actv CapExpend'!C244</f>
        <v/>
      </c>
      <c r="D243" s="21" t="str">
        <f>'Actv CapExpend'!D244</f>
        <v>I12-020117</v>
      </c>
      <c r="F243" s="778" t="str">
        <f>'Actv CapExpend'!F244</f>
        <v>New Circle Rd Widening</v>
      </c>
      <c r="H243" s="3" t="str">
        <f>'Actv CapExpend'!H244</f>
        <v/>
      </c>
      <c r="J243" s="3" t="str">
        <f>'Actv CapExpend'!J244</f>
        <v/>
      </c>
      <c r="L243" s="3" t="str">
        <f>'Actv CapExpend'!L244</f>
        <v/>
      </c>
      <c r="N243" s="27">
        <f>'Actv CapExpend'!N244</f>
        <v>45777</v>
      </c>
      <c r="O243" s="2" t="b">
        <f t="shared" si="23"/>
        <v>1</v>
      </c>
      <c r="P243" s="16" t="str">
        <f>'Actv CapExpend'!P244</f>
        <v/>
      </c>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3" t="str">
        <f t="shared" si="25"/>
        <v>Print</v>
      </c>
      <c r="AO243" s="17"/>
      <c r="AP243" s="17"/>
    </row>
    <row r="244" spans="2:42" s="2" customFormat="1">
      <c r="B244" s="3">
        <f t="shared" si="24"/>
        <v>233</v>
      </c>
      <c r="C244" s="3" t="str">
        <f>'Actv CapExpend'!C245</f>
        <v>311200</v>
      </c>
      <c r="D244" s="21" t="str">
        <f>'Actv CapExpend'!D245</f>
        <v/>
      </c>
      <c r="F244" s="778" t="str">
        <f>'Actv CapExpend'!F245</f>
        <v>311200-Pump Eqp Electric</v>
      </c>
      <c r="H244" s="3" t="str">
        <f>'Actv CapExpend'!H245</f>
        <v>10131120</v>
      </c>
      <c r="J244" s="3">
        <f>'Actv CapExpend'!J245</f>
        <v>311.2</v>
      </c>
      <c r="L244" s="3" t="str">
        <f>'Actv CapExpend'!L245</f>
        <v>Y</v>
      </c>
      <c r="N244" s="27" t="str">
        <f>'Actv CapExpend'!N245</f>
        <v/>
      </c>
      <c r="O244" s="2" t="str">
        <f t="shared" si="23"/>
        <v/>
      </c>
      <c r="P244" s="16">
        <f>'Actv CapExpend'!P245</f>
        <v>1455995.4975000001</v>
      </c>
      <c r="Q244" s="16">
        <f>IF($C244="","",IF(N243&lt;&gt;Q$3,0,$P244+SUM('Actv CapExpend'!$Q245:Q245)))</f>
        <v>0</v>
      </c>
      <c r="R244" s="28">
        <f>IF($C244="","",IF(N243&lt;&gt;R$3,0,$P244+SUM('Actv CapExpend'!$Q245:R245))+IF(N243&gt;=R$3,0,'Actv CapExpend'!R245))</f>
        <v>1455995.4975000001</v>
      </c>
      <c r="S244" s="28">
        <f>IF($C244="","",IF(N243&lt;&gt;S$3,0,$P244+SUM('Actv CapExpend'!$Q245:S245))+IF(N243&gt;=S$3,0,'Actv CapExpend'!S245))</f>
        <v>0</v>
      </c>
      <c r="T244" s="28">
        <f>IF($C244="","",IF(N243&lt;&gt;T$3,0,$P244+SUM('Actv CapExpend'!$Q245:T245))+IF(N243&gt;=T$3,0,'Actv CapExpend'!T245))</f>
        <v>0</v>
      </c>
      <c r="U244" s="28">
        <f>IF($C244="","",IF(N243&lt;&gt;U$3,0,$P244+SUM('Actv CapExpend'!$Q245:U245))+IF(N243&gt;=U$3,0,'Actv CapExpend'!U245))</f>
        <v>0</v>
      </c>
      <c r="V244" s="28">
        <f>IF($C244="","",IF(N243&lt;&gt;V$3,0,$P244+SUM('Actv CapExpend'!$Q245:V245))+IF(N243&gt;=V$3,0,'Actv CapExpend'!V245))</f>
        <v>0</v>
      </c>
      <c r="W244" s="28">
        <f>IF($C244="","",IF(N243&lt;&gt;W$3,0,$P244+SUM('Actv CapExpend'!$Q245:W245))+IF(N243&gt;=W$3,0,'Actv CapExpend'!W245))</f>
        <v>0</v>
      </c>
      <c r="X244" s="28">
        <f>IF($C244="","",IF(N243&lt;&gt;X$3,0,$P244+SUM('Actv CapExpend'!$Q245:X245))+IF(N243&gt;=X$3,0,'Actv CapExpend'!X245))</f>
        <v>0</v>
      </c>
      <c r="Y244" s="28">
        <f>IF($C244="","",IF(N243&lt;&gt;Y$3,0,$P244+SUM('Actv CapExpend'!$Q245:Y245))+IF(N243&gt;=Y$3,0,'Actv CapExpend'!Y245))</f>
        <v>0</v>
      </c>
      <c r="Z244" s="28">
        <f>IF($C244="","",IF(N243&lt;&gt;Z$3,0,$P244+SUM('Actv CapExpend'!$Q245:Z245))+IF(N243&gt;=Z$3,0,'Actv CapExpend'!Z245))</f>
        <v>0</v>
      </c>
      <c r="AA244" s="28">
        <f>IF($C244="","",IF(N243&lt;&gt;AA$3,0,$P244+SUM('Actv CapExpend'!$Q245:AA245))+IF(N243&gt;=AA$3,0,'Actv CapExpend'!AA245))</f>
        <v>0</v>
      </c>
      <c r="AB244" s="28">
        <f>IF($C244="","",IF(N243&lt;&gt;AB$3,0,$P244+SUM('Actv CapExpend'!$Q245:AB245))+IF(N243&gt;=AB$3,0,'Actv CapExpend'!AB245))</f>
        <v>0</v>
      </c>
      <c r="AC244" s="28">
        <f>IF($C244="","",IF(N243&lt;&gt;AC$3,0,$P244+SUM('Actv CapExpend'!$Q245:AC245))+IF(N243&gt;=AC$3,0,'Actv CapExpend'!AC245))</f>
        <v>0</v>
      </c>
      <c r="AD244" s="28">
        <f>IF($C244="","",IF(N243&lt;&gt;AD$3,0,$P244+SUM('Actv CapExpend'!$Q245:AD245))+IF(N243&gt;=AD$3,0,'Actv CapExpend'!AD245))</f>
        <v>0</v>
      </c>
      <c r="AE244" s="28">
        <f>IF($C244="","",IF(N243&lt;&gt;AE$3,0,$P244+SUM('Actv CapExpend'!$Q245:AE245))+IF(N243&gt;=AE$3,0,'Actv CapExpend'!AE245))</f>
        <v>0</v>
      </c>
      <c r="AF244" s="28">
        <f>IF($C244="","",IF(N243&lt;&gt;AF$3,0,$P244+SUM('Actv CapExpend'!$Q245:AF245))+IF(N243&gt;=AF$3,0,'Actv CapExpend'!AF245))</f>
        <v>0</v>
      </c>
      <c r="AG244" s="28">
        <f>IF($C244="","",IF(N243&lt;&gt;AG$3,0,$P244+SUM('Actv CapExpend'!$Q245:AG245))+IF(N243&gt;=AG$3,0,'Actv CapExpend'!AG245))</f>
        <v>0</v>
      </c>
      <c r="AH244" s="28">
        <f>IF($C244="","",IF(N243&lt;&gt;AH$3,0,$P244+SUM('Actv CapExpend'!$Q245:AH245))+IF(N243&gt;=AH$3,0,'Actv CapExpend'!AH245))</f>
        <v>0</v>
      </c>
      <c r="AI244" s="28">
        <f>IF($C244="","",IF(N243&lt;&gt;AI$3,0,$P244+SUM('Actv CapExpend'!$Q245:AI245))+IF(N243&gt;=AI$3,0,'Actv CapExpend'!AI245))</f>
        <v>0</v>
      </c>
      <c r="AJ244" s="28">
        <f>IF($C244="","",IF(N243&lt;&gt;AJ$3,0,$P244+SUM('Actv CapExpend'!$Q245:AJ245))+IF(N243&gt;=AJ$3,0,'Actv CapExpend'!AJ245))</f>
        <v>0</v>
      </c>
      <c r="AK244" s="28">
        <f>IF($C244="","",IF(N243&lt;&gt;AK$3,0,$P244+SUM('Actv CapExpend'!$Q245:AK245))+IF(N243&gt;=AK$3,0,'Actv CapExpend'!AK245))</f>
        <v>0</v>
      </c>
      <c r="AL244" s="28">
        <f>IF($C244="","",IF(N243&lt;&gt;AL$3,0,$P244+SUM('Actv CapExpend'!$Q245:AL245))+IF(N243&gt;=AL$3,0,'Actv CapExpend'!AL245))</f>
        <v>0</v>
      </c>
      <c r="AM244" s="3" t="str">
        <f t="shared" si="25"/>
        <v>Print</v>
      </c>
      <c r="AO244" s="17"/>
      <c r="AP244" s="17"/>
    </row>
    <row r="245" spans="2:42" s="2" customFormat="1">
      <c r="B245" s="3">
        <f t="shared" si="24"/>
        <v>234</v>
      </c>
      <c r="C245" s="3" t="str">
        <f>'Actv CapExpend'!C246</f>
        <v>320100</v>
      </c>
      <c r="D245" s="21" t="str">
        <f>'Actv CapExpend'!D246</f>
        <v/>
      </c>
      <c r="F245" s="778" t="str">
        <f>'Actv CapExpend'!F246</f>
        <v>320100-WT Equip Non-Media</v>
      </c>
      <c r="H245" s="3" t="str">
        <f>'Actv CapExpend'!H246</f>
        <v>10132010</v>
      </c>
      <c r="J245" s="3">
        <f>'Actv CapExpend'!J246</f>
        <v>320.3</v>
      </c>
      <c r="L245" s="3" t="str">
        <f>'Actv CapExpend'!L246</f>
        <v>Y</v>
      </c>
      <c r="N245" s="27" t="str">
        <f>'Actv CapExpend'!N246</f>
        <v/>
      </c>
      <c r="O245" s="2" t="str">
        <f t="shared" si="23"/>
        <v/>
      </c>
      <c r="P245" s="16">
        <f>'Actv CapExpend'!P246</f>
        <v>970663.66500000004</v>
      </c>
      <c r="Q245" s="16">
        <f>IF($C245="","",IF(N243&lt;&gt;Q$3,0,$P245+SUM('Actv CapExpend'!$Q246:Q246)))</f>
        <v>0</v>
      </c>
      <c r="R245" s="28">
        <f>IF($C245="","",IF(N243&lt;&gt;R$3,0,$P245+SUM('Actv CapExpend'!$Q246:R246))+IF(N243&gt;=R$3,0,'Actv CapExpend'!R246))</f>
        <v>970663.66500000004</v>
      </c>
      <c r="S245" s="28">
        <f>IF($C245="","",IF(N243&lt;&gt;S$3,0,$P245+SUM('Actv CapExpend'!$Q246:S246))+IF(N243&gt;=S$3,0,'Actv CapExpend'!S246))</f>
        <v>0</v>
      </c>
      <c r="T245" s="28">
        <f>IF($C245="","",IF(N243&lt;&gt;T$3,0,$P245+SUM('Actv CapExpend'!$Q246:T246))+IF(N243&gt;=T$3,0,'Actv CapExpend'!T246))</f>
        <v>0</v>
      </c>
      <c r="U245" s="28">
        <f>IF($C245="","",IF(N243&lt;&gt;U$3,0,$P245+SUM('Actv CapExpend'!$Q246:U246))+IF(N243&gt;=U$3,0,'Actv CapExpend'!U246))</f>
        <v>0</v>
      </c>
      <c r="V245" s="28">
        <f>IF($C245="","",IF(N243&lt;&gt;V$3,0,$P245+SUM('Actv CapExpend'!$Q246:V246))+IF(N243&gt;=V$3,0,'Actv CapExpend'!V246))</f>
        <v>0</v>
      </c>
      <c r="W245" s="28">
        <f>IF($C245="","",IF(N243&lt;&gt;W$3,0,$P245+SUM('Actv CapExpend'!$Q246:W246))+IF(N243&gt;=W$3,0,'Actv CapExpend'!W246))</f>
        <v>0</v>
      </c>
      <c r="X245" s="28">
        <f>IF($C245="","",IF(N243&lt;&gt;X$3,0,$P245+SUM('Actv CapExpend'!$Q246:X246))+IF(N243&gt;=X$3,0,'Actv CapExpend'!X246))</f>
        <v>0</v>
      </c>
      <c r="Y245" s="28">
        <f>IF($C245="","",IF(N243&lt;&gt;Y$3,0,$P245+SUM('Actv CapExpend'!$Q246:Y246))+IF(N243&gt;=Y$3,0,'Actv CapExpend'!Y246))</f>
        <v>0</v>
      </c>
      <c r="Z245" s="28">
        <f>IF($C245="","",IF(N243&lt;&gt;Z$3,0,$P245+SUM('Actv CapExpend'!$Q246:Z246))+IF(N243&gt;=Z$3,0,'Actv CapExpend'!Z246))</f>
        <v>0</v>
      </c>
      <c r="AA245" s="28">
        <f>IF($C245="","",IF(N243&lt;&gt;AA$3,0,$P245+SUM('Actv CapExpend'!$Q246:AA246))+IF(N243&gt;=AA$3,0,'Actv CapExpend'!AA246))</f>
        <v>0</v>
      </c>
      <c r="AB245" s="28">
        <f>IF($C245="","",IF(N243&lt;&gt;AB$3,0,$P245+SUM('Actv CapExpend'!$Q246:AB246))+IF(N243&gt;=AB$3,0,'Actv CapExpend'!AB246))</f>
        <v>0</v>
      </c>
      <c r="AC245" s="28">
        <f>IF($C245="","",IF(N243&lt;&gt;AC$3,0,$P245+SUM('Actv CapExpend'!$Q246:AC246))+IF(N243&gt;=AC$3,0,'Actv CapExpend'!AC246))</f>
        <v>0</v>
      </c>
      <c r="AD245" s="28">
        <f>IF($C245="","",IF(N243&lt;&gt;AD$3,0,$P245+SUM('Actv CapExpend'!$Q246:AD246))+IF(N243&gt;=AD$3,0,'Actv CapExpend'!AD246))</f>
        <v>0</v>
      </c>
      <c r="AE245" s="28">
        <f>IF($C245="","",IF(N243&lt;&gt;AE$3,0,$P245+SUM('Actv CapExpend'!$Q246:AE246))+IF(N243&gt;=AE$3,0,'Actv CapExpend'!AE246))</f>
        <v>0</v>
      </c>
      <c r="AF245" s="28">
        <f>IF($C245="","",IF(N243&lt;&gt;AF$3,0,$P245+SUM('Actv CapExpend'!$Q246:AF246))+IF(N243&gt;=AF$3,0,'Actv CapExpend'!AF246))</f>
        <v>0</v>
      </c>
      <c r="AG245" s="28">
        <f>IF($C245="","",IF(N243&lt;&gt;AG$3,0,$P245+SUM('Actv CapExpend'!$Q246:AG246))+IF(N243&gt;=AG$3,0,'Actv CapExpend'!AG246))</f>
        <v>0</v>
      </c>
      <c r="AH245" s="28">
        <f>IF($C245="","",IF(N243&lt;&gt;AH$3,0,$P245+SUM('Actv CapExpend'!$Q246:AH246))+IF(N243&gt;=AH$3,0,'Actv CapExpend'!AH246))</f>
        <v>0</v>
      </c>
      <c r="AI245" s="28">
        <f>IF($C245="","",IF(N243&lt;&gt;AI$3,0,$P245+SUM('Actv CapExpend'!$Q246:AI246))+IF(N243&gt;=AI$3,0,'Actv CapExpend'!AI246))</f>
        <v>0</v>
      </c>
      <c r="AJ245" s="28">
        <f>IF($C245="","",IF(N243&lt;&gt;AJ$3,0,$P245+SUM('Actv CapExpend'!$Q246:AJ246))+IF(N243&gt;=AJ$3,0,'Actv CapExpend'!AJ246))</f>
        <v>0</v>
      </c>
      <c r="AK245" s="28">
        <f>IF($C245="","",IF(N243&lt;&gt;AK$3,0,$P245+SUM('Actv CapExpend'!$Q246:AK246))+IF(N243&gt;=AK$3,0,'Actv CapExpend'!AK246))</f>
        <v>0</v>
      </c>
      <c r="AL245" s="28">
        <f>IF($C245="","",IF(N243&lt;&gt;AL$3,0,$P245+SUM('Actv CapExpend'!$Q246:AL246))+IF(N243&gt;=AL$3,0,'Actv CapExpend'!AL246))</f>
        <v>0</v>
      </c>
      <c r="AM245" s="3" t="str">
        <f t="shared" si="25"/>
        <v>Print</v>
      </c>
      <c r="AO245" s="17"/>
      <c r="AP245" s="17"/>
    </row>
    <row r="246" spans="2:42" s="2" customFormat="1">
      <c r="B246" s="3">
        <f t="shared" si="24"/>
        <v>235</v>
      </c>
      <c r="C246" s="3" t="str">
        <f>'Actv CapExpend'!C247</f>
        <v>347000</v>
      </c>
      <c r="D246" s="21" t="str">
        <f>'Actv CapExpend'!D247</f>
        <v/>
      </c>
      <c r="F246" s="778" t="str">
        <f>'Actv CapExpend'!F247</f>
        <v>347000-Misc Equipment</v>
      </c>
      <c r="H246" s="3" t="str">
        <f>'Actv CapExpend'!H247</f>
        <v>10134700</v>
      </c>
      <c r="J246" s="3">
        <f>'Actv CapExpend'!J247</f>
        <v>347.5</v>
      </c>
      <c r="L246" s="3" t="str">
        <f>'Actv CapExpend'!L247</f>
        <v>y</v>
      </c>
      <c r="N246" s="27" t="str">
        <f>'Actv CapExpend'!N247</f>
        <v/>
      </c>
      <c r="O246" s="2" t="str">
        <f t="shared" si="23"/>
        <v/>
      </c>
      <c r="P246" s="16">
        <f>'Actv CapExpend'!P247</f>
        <v>485331.83250000002</v>
      </c>
      <c r="Q246" s="16">
        <f>IF($C246="","",IF(N243&lt;&gt;Q$3,0,$P246+SUM('Actv CapExpend'!$Q247:Q247)))</f>
        <v>0</v>
      </c>
      <c r="R246" s="28">
        <f>IF($C246="","",IF(N243&lt;&gt;R$3,0,$P246+SUM('Actv CapExpend'!$Q247:R247))+IF(N243&gt;=R$3,0,'Actv CapExpend'!R247))</f>
        <v>485331.83250000002</v>
      </c>
      <c r="S246" s="28">
        <f>IF($C246="","",IF(N243&lt;&gt;S$3,0,$P246+SUM('Actv CapExpend'!$Q247:S247))+IF(N243&gt;=S$3,0,'Actv CapExpend'!S247))</f>
        <v>0</v>
      </c>
      <c r="T246" s="28">
        <f>IF($C246="","",IF(N243&lt;&gt;T$3,0,$P246+SUM('Actv CapExpend'!$Q247:T247))+IF(N243&gt;=T$3,0,'Actv CapExpend'!T247))</f>
        <v>0</v>
      </c>
      <c r="U246" s="28">
        <f>IF($C246="","",IF(N243&lt;&gt;U$3,0,$P246+SUM('Actv CapExpend'!$Q247:U247))+IF(N243&gt;=U$3,0,'Actv CapExpend'!U247))</f>
        <v>0</v>
      </c>
      <c r="V246" s="28">
        <f>IF($C246="","",IF(N243&lt;&gt;V$3,0,$P246+SUM('Actv CapExpend'!$Q247:V247))+IF(N243&gt;=V$3,0,'Actv CapExpend'!V247))</f>
        <v>0</v>
      </c>
      <c r="W246" s="28">
        <f>IF($C246="","",IF(N243&lt;&gt;W$3,0,$P246+SUM('Actv CapExpend'!$Q247:W247))+IF(N243&gt;=W$3,0,'Actv CapExpend'!W247))</f>
        <v>0</v>
      </c>
      <c r="X246" s="28">
        <f>IF($C246="","",IF(N243&lt;&gt;X$3,0,$P246+SUM('Actv CapExpend'!$Q247:X247))+IF(N243&gt;=X$3,0,'Actv CapExpend'!X247))</f>
        <v>0</v>
      </c>
      <c r="Y246" s="28">
        <f>IF($C246="","",IF(N243&lt;&gt;Y$3,0,$P246+SUM('Actv CapExpend'!$Q247:Y247))+IF(N243&gt;=Y$3,0,'Actv CapExpend'!Y247))</f>
        <v>0</v>
      </c>
      <c r="Z246" s="28">
        <f>IF($C246="","",IF(N243&lt;&gt;Z$3,0,$P246+SUM('Actv CapExpend'!$Q247:Z247))+IF(N243&gt;=Z$3,0,'Actv CapExpend'!Z247))</f>
        <v>0</v>
      </c>
      <c r="AA246" s="28">
        <f>IF($C246="","",IF(N243&lt;&gt;AA$3,0,$P246+SUM('Actv CapExpend'!$Q247:AA247))+IF(N243&gt;=AA$3,0,'Actv CapExpend'!AA247))</f>
        <v>0</v>
      </c>
      <c r="AB246" s="28">
        <f>IF($C246="","",IF(N243&lt;&gt;AB$3,0,$P246+SUM('Actv CapExpend'!$Q247:AB247))+IF(N243&gt;=AB$3,0,'Actv CapExpend'!AB247))</f>
        <v>0</v>
      </c>
      <c r="AC246" s="28">
        <f>IF($C246="","",IF(N243&lt;&gt;AC$3,0,$P246+SUM('Actv CapExpend'!$Q247:AC247))+IF(N243&gt;=AC$3,0,'Actv CapExpend'!AC247))</f>
        <v>0</v>
      </c>
      <c r="AD246" s="28">
        <f>IF($C246="","",IF(N243&lt;&gt;AD$3,0,$P246+SUM('Actv CapExpend'!$Q247:AD247))+IF(N243&gt;=AD$3,0,'Actv CapExpend'!AD247))</f>
        <v>0</v>
      </c>
      <c r="AE246" s="28">
        <f>IF($C246="","",IF(N243&lt;&gt;AE$3,0,$P246+SUM('Actv CapExpend'!$Q247:AE247))+IF(N243&gt;=AE$3,0,'Actv CapExpend'!AE247))</f>
        <v>0</v>
      </c>
      <c r="AF246" s="28">
        <f>IF($C246="","",IF(N243&lt;&gt;AF$3,0,$P246+SUM('Actv CapExpend'!$Q247:AF247))+IF(N243&gt;=AF$3,0,'Actv CapExpend'!AF247))</f>
        <v>0</v>
      </c>
      <c r="AG246" s="28">
        <f>IF($C246="","",IF(N243&lt;&gt;AG$3,0,$P246+SUM('Actv CapExpend'!$Q247:AG247))+IF(N243&gt;=AG$3,0,'Actv CapExpend'!AG247))</f>
        <v>0</v>
      </c>
      <c r="AH246" s="28">
        <f>IF($C246="","",IF(N243&lt;&gt;AH$3,0,$P246+SUM('Actv CapExpend'!$Q247:AH247))+IF(N243&gt;=AH$3,0,'Actv CapExpend'!AH247))</f>
        <v>0</v>
      </c>
      <c r="AI246" s="28">
        <f>IF($C246="","",IF(N243&lt;&gt;AI$3,0,$P246+SUM('Actv CapExpend'!$Q247:AI247))+IF(N243&gt;=AI$3,0,'Actv CapExpend'!AI247))</f>
        <v>0</v>
      </c>
      <c r="AJ246" s="28">
        <f>IF($C246="","",IF(N243&lt;&gt;AJ$3,0,$P246+SUM('Actv CapExpend'!$Q247:AJ247))+IF(N243&gt;=AJ$3,0,'Actv CapExpend'!AJ247))</f>
        <v>0</v>
      </c>
      <c r="AK246" s="28">
        <f>IF($C246="","",IF(N243&lt;&gt;AK$3,0,$P246+SUM('Actv CapExpend'!$Q247:AK247))+IF(N243&gt;=AK$3,0,'Actv CapExpend'!AK247))</f>
        <v>0</v>
      </c>
      <c r="AL246" s="28">
        <f>IF($C246="","",IF(N243&lt;&gt;AL$3,0,$P246+SUM('Actv CapExpend'!$Q247:AL247))+IF(N243&gt;=AL$3,0,'Actv CapExpend'!AL247))</f>
        <v>0</v>
      </c>
      <c r="AM246" s="3" t="str">
        <f t="shared" si="25"/>
        <v>Print</v>
      </c>
      <c r="AO246" s="17"/>
      <c r="AP246" s="17"/>
    </row>
    <row r="247" spans="2:42" s="2" customFormat="1">
      <c r="B247" s="3">
        <f t="shared" si="24"/>
        <v>236</v>
      </c>
      <c r="C247" s="3" t="str">
        <f>'Actv CapExpend'!C248</f>
        <v>304300</v>
      </c>
      <c r="D247" s="21" t="str">
        <f>'Actv CapExpend'!D248</f>
        <v/>
      </c>
      <c r="F247" s="778" t="str">
        <f>'Actv CapExpend'!F248</f>
        <v>304300-Struct &amp; Imp-Treatment</v>
      </c>
      <c r="H247" s="3" t="str">
        <f>'Actv CapExpend'!H248</f>
        <v>10130430</v>
      </c>
      <c r="J247" s="3">
        <f>'Actv CapExpend'!J248</f>
        <v>304.3</v>
      </c>
      <c r="L247" s="3" t="str">
        <f>'Actv CapExpend'!L248</f>
        <v>y</v>
      </c>
      <c r="N247" s="27" t="str">
        <f>'Actv CapExpend'!N248</f>
        <v/>
      </c>
      <c r="O247" s="2" t="str">
        <f t="shared" si="23"/>
        <v/>
      </c>
      <c r="P247" s="16">
        <f>'Actv CapExpend'!P248</f>
        <v>323554.55500000005</v>
      </c>
      <c r="Q247" s="16">
        <f>IF($C247="","",IF(N243&lt;&gt;Q$3,0,$P247+SUM('Actv CapExpend'!$Q248:Q248)))</f>
        <v>0</v>
      </c>
      <c r="R247" s="28">
        <f>IF($C247="","",IF(N243&lt;&gt;R$3,0,$P247+SUM('Actv CapExpend'!$Q248:R248))+IF(N243&gt;=R$3,0,'Actv CapExpend'!R248))</f>
        <v>323554.55500000005</v>
      </c>
      <c r="S247" s="28">
        <f>IF($C247="","",IF(N243&lt;&gt;S$3,0,$P247+SUM('Actv CapExpend'!$Q248:S248))+IF(N243&gt;=S$3,0,'Actv CapExpend'!S248))</f>
        <v>0</v>
      </c>
      <c r="T247" s="28">
        <f>IF($C247="","",IF(N243&lt;&gt;T$3,0,$P247+SUM('Actv CapExpend'!$Q248:T248))+IF(N243&gt;=T$3,0,'Actv CapExpend'!T248))</f>
        <v>0</v>
      </c>
      <c r="U247" s="28">
        <f>IF($C247="","",IF(N243&lt;&gt;U$3,0,$P247+SUM('Actv CapExpend'!$Q248:U248))+IF(N243&gt;=U$3,0,'Actv CapExpend'!U248))</f>
        <v>0</v>
      </c>
      <c r="V247" s="28">
        <f>IF($C247="","",IF(N243&lt;&gt;V$3,0,$P247+SUM('Actv CapExpend'!$Q248:V248))+IF(N243&gt;=V$3,0,'Actv CapExpend'!V248))</f>
        <v>0</v>
      </c>
      <c r="W247" s="28">
        <f>IF($C247="","",IF(N243&lt;&gt;W$3,0,$P247+SUM('Actv CapExpend'!$Q248:W248))+IF(N243&gt;=W$3,0,'Actv CapExpend'!W248))</f>
        <v>0</v>
      </c>
      <c r="X247" s="28">
        <f>IF($C247="","",IF(N243&lt;&gt;X$3,0,$P247+SUM('Actv CapExpend'!$Q248:X248))+IF(N243&gt;=X$3,0,'Actv CapExpend'!X248))</f>
        <v>0</v>
      </c>
      <c r="Y247" s="28">
        <f>IF($C247="","",IF(N243&lt;&gt;Y$3,0,$P247+SUM('Actv CapExpend'!$Q248:Y248))+IF(N243&gt;=Y$3,0,'Actv CapExpend'!Y248))</f>
        <v>0</v>
      </c>
      <c r="Z247" s="28">
        <f>IF($C247="","",IF(N243&lt;&gt;Z$3,0,$P247+SUM('Actv CapExpend'!$Q248:Z248))+IF(N243&gt;=Z$3,0,'Actv CapExpend'!Z248))</f>
        <v>0</v>
      </c>
      <c r="AA247" s="28">
        <f>IF($C247="","",IF(N243&lt;&gt;AA$3,0,$P247+SUM('Actv CapExpend'!$Q248:AA248))+IF(N243&gt;=AA$3,0,'Actv CapExpend'!AA248))</f>
        <v>0</v>
      </c>
      <c r="AB247" s="28">
        <f>IF($C247="","",IF(N243&lt;&gt;AB$3,0,$P247+SUM('Actv CapExpend'!$Q248:AB248))+IF(N243&gt;=AB$3,0,'Actv CapExpend'!AB248))</f>
        <v>0</v>
      </c>
      <c r="AC247" s="28">
        <f>IF($C247="","",IF(N243&lt;&gt;AC$3,0,$P247+SUM('Actv CapExpend'!$Q248:AC248))+IF(N243&gt;=AC$3,0,'Actv CapExpend'!AC248))</f>
        <v>0</v>
      </c>
      <c r="AD247" s="28">
        <f>IF($C247="","",IF(N243&lt;&gt;AD$3,0,$P247+SUM('Actv CapExpend'!$Q248:AD248))+IF(N243&gt;=AD$3,0,'Actv CapExpend'!AD248))</f>
        <v>0</v>
      </c>
      <c r="AE247" s="28">
        <f>IF($C247="","",IF(N243&lt;&gt;AE$3,0,$P247+SUM('Actv CapExpend'!$Q248:AE248))+IF(N243&gt;=AE$3,0,'Actv CapExpend'!AE248))</f>
        <v>0</v>
      </c>
      <c r="AF247" s="28">
        <f>IF($C247="","",IF(N243&lt;&gt;AF$3,0,$P247+SUM('Actv CapExpend'!$Q248:AF248))+IF(N243&gt;=AF$3,0,'Actv CapExpend'!AF248))</f>
        <v>0</v>
      </c>
      <c r="AG247" s="28">
        <f>IF($C247="","",IF(N243&lt;&gt;AG$3,0,$P247+SUM('Actv CapExpend'!$Q248:AG248))+IF(N243&gt;=AG$3,0,'Actv CapExpend'!AG248))</f>
        <v>0</v>
      </c>
      <c r="AH247" s="28">
        <f>IF($C247="","",IF(N243&lt;&gt;AH$3,0,$P247+SUM('Actv CapExpend'!$Q248:AH248))+IF(N243&gt;=AH$3,0,'Actv CapExpend'!AH248))</f>
        <v>0</v>
      </c>
      <c r="AI247" s="28">
        <f>IF($C247="","",IF(N243&lt;&gt;AI$3,0,$P247+SUM('Actv CapExpend'!$Q248:AI248))+IF(N243&gt;=AI$3,0,'Actv CapExpend'!AI248))</f>
        <v>0</v>
      </c>
      <c r="AJ247" s="28">
        <f>IF($C247="","",IF(N243&lt;&gt;AJ$3,0,$P247+SUM('Actv CapExpend'!$Q248:AJ248))+IF(N243&gt;=AJ$3,0,'Actv CapExpend'!AJ248))</f>
        <v>0</v>
      </c>
      <c r="AK247" s="28">
        <f>IF($C247="","",IF(N243&lt;&gt;AK$3,0,$P247+SUM('Actv CapExpend'!$Q248:AK248))+IF(N243&gt;=AK$3,0,'Actv CapExpend'!AK248))</f>
        <v>0</v>
      </c>
      <c r="AL247" s="28">
        <f>IF($C247="","",IF(N243&lt;&gt;AL$3,0,$P247+SUM('Actv CapExpend'!$Q248:AL248))+IF(N243&gt;=AL$3,0,'Actv CapExpend'!AL248))</f>
        <v>0</v>
      </c>
      <c r="AM247" s="3" t="str">
        <f t="shared" si="25"/>
        <v>Print</v>
      </c>
      <c r="AO247" s="17"/>
      <c r="AP247" s="17"/>
    </row>
    <row r="248" spans="2:42" s="2" customFormat="1">
      <c r="B248" s="3">
        <f t="shared" si="24"/>
        <v>237</v>
      </c>
      <c r="C248" s="3" t="str">
        <f>'Actv CapExpend'!C249</f>
        <v/>
      </c>
      <c r="D248" s="21" t="str">
        <f>'Actv CapExpend'!D249</f>
        <v/>
      </c>
      <c r="F248" s="778" t="str">
        <f>'Actv CapExpend'!F249</f>
        <v/>
      </c>
      <c r="H248" s="3" t="str">
        <f>'Actv CapExpend'!H249</f>
        <v/>
      </c>
      <c r="J248" s="3" t="str">
        <f>'Actv CapExpend'!J249</f>
        <v/>
      </c>
      <c r="L248" s="3" t="str">
        <f>'Actv CapExpend'!L249</f>
        <v/>
      </c>
      <c r="N248" s="27" t="str">
        <f>'Actv CapExpend'!N249</f>
        <v/>
      </c>
      <c r="O248" s="2" t="str">
        <f t="shared" si="23"/>
        <v/>
      </c>
      <c r="P248" s="16" t="str">
        <f>'Actv CapExpend'!P249</f>
        <v/>
      </c>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3" t="str">
        <f t="shared" si="25"/>
        <v>No Print</v>
      </c>
      <c r="AO248" s="17"/>
      <c r="AP248" s="17"/>
    </row>
    <row r="249" spans="2:42" s="2" customFormat="1">
      <c r="B249" s="3">
        <f t="shared" si="24"/>
        <v>238</v>
      </c>
      <c r="C249" s="3" t="str">
        <f>'Actv CapExpend'!C250</f>
        <v/>
      </c>
      <c r="D249" s="21" t="str">
        <f>'Actv CapExpend'!D250</f>
        <v>I12-300013</v>
      </c>
      <c r="F249" s="778" t="str">
        <f>'Actv CapExpend'!F250</f>
        <v>Owenton Booster Station</v>
      </c>
      <c r="H249" s="3" t="str">
        <f>'Actv CapExpend'!H250</f>
        <v/>
      </c>
      <c r="J249" s="3" t="str">
        <f>'Actv CapExpend'!J250</f>
        <v/>
      </c>
      <c r="L249" s="3" t="str">
        <f>'Actv CapExpend'!L250</f>
        <v/>
      </c>
      <c r="N249" s="27">
        <f>'Actv CapExpend'!N250</f>
        <v>45961</v>
      </c>
      <c r="O249" s="2" t="b">
        <f t="shared" si="23"/>
        <v>1</v>
      </c>
      <c r="P249" s="16" t="str">
        <f>'Actv CapExpend'!P250</f>
        <v/>
      </c>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3" t="str">
        <f t="shared" si="25"/>
        <v>Print</v>
      </c>
      <c r="AO249" s="17"/>
      <c r="AP249" s="17"/>
    </row>
    <row r="250" spans="2:42" s="2" customFormat="1">
      <c r="B250" s="3">
        <f t="shared" si="24"/>
        <v>239</v>
      </c>
      <c r="C250" s="3" t="str">
        <f>'Actv CapExpend'!C251</f>
        <v>311000</v>
      </c>
      <c r="D250" s="21" t="str">
        <f>'Actv CapExpend'!D251</f>
        <v/>
      </c>
      <c r="F250" s="778" t="str">
        <f>'Actv CapExpend'!F251</f>
        <v>311000-Pumping Equipment</v>
      </c>
      <c r="H250" s="3" t="str">
        <f>'Actv CapExpend'!H251</f>
        <v>10131120</v>
      </c>
      <c r="J250" s="3">
        <f>'Actv CapExpend'!J251</f>
        <v>311.2</v>
      </c>
      <c r="L250" s="3" t="str">
        <f>'Actv CapExpend'!L251</f>
        <v>Y</v>
      </c>
      <c r="N250" s="27" t="str">
        <f>'Actv CapExpend'!N251</f>
        <v/>
      </c>
      <c r="O250" s="2" t="str">
        <f t="shared" si="23"/>
        <v/>
      </c>
      <c r="P250" s="16">
        <f>'Actv CapExpend'!P251</f>
        <v>129208.34400000001</v>
      </c>
      <c r="Q250" s="16">
        <f>IF($C250="","",IF(N249&lt;&gt;Q$3,0,$P250+SUM('Actv CapExpend'!$Q251:Q251)))</f>
        <v>0</v>
      </c>
      <c r="R250" s="28">
        <f>IF($C250="","",IF(N249&lt;&gt;R$3,0,$P250+SUM('Actv CapExpend'!$Q251:R251))+IF(N249&gt;=R$3,0,'Actv CapExpend'!R251))</f>
        <v>0</v>
      </c>
      <c r="S250" s="28">
        <f>IF($C250="","",IF(N249&lt;&gt;S$3,0,$P250+SUM('Actv CapExpend'!$Q251:S251))+IF(N249&gt;=S$3,0,'Actv CapExpend'!S251))</f>
        <v>0</v>
      </c>
      <c r="T250" s="28">
        <f>IF($C250="","",IF(N249&lt;&gt;T$3,0,$P250+SUM('Actv CapExpend'!$Q251:T251))+IF(N249&gt;=T$3,0,'Actv CapExpend'!T251))</f>
        <v>0</v>
      </c>
      <c r="U250" s="28">
        <f>IF($C250="","",IF(N249&lt;&gt;U$3,0,$P250+SUM('Actv CapExpend'!$Q251:U251))+IF(N249&gt;=U$3,0,'Actv CapExpend'!U251))</f>
        <v>0</v>
      </c>
      <c r="V250" s="28">
        <f>IF($C250="","",IF(N249&lt;&gt;V$3,0,$P250+SUM('Actv CapExpend'!$Q251:V251))+IF(N249&gt;=V$3,0,'Actv CapExpend'!V251))</f>
        <v>0</v>
      </c>
      <c r="W250" s="28">
        <f>IF($C250="","",IF(N249&lt;&gt;W$3,0,$P250+SUM('Actv CapExpend'!$Q251:W251))+IF(N249&gt;=W$3,0,'Actv CapExpend'!W251))</f>
        <v>0</v>
      </c>
      <c r="X250" s="28">
        <f>IF($C250="","",IF(N249&lt;&gt;X$3,0,$P250+SUM('Actv CapExpend'!$Q251:X251))+IF(N249&gt;=X$3,0,'Actv CapExpend'!X251))</f>
        <v>501208.34400000004</v>
      </c>
      <c r="Y250" s="28">
        <f>IF($C250="","",IF(N249&lt;&gt;Y$3,0,$P250+SUM('Actv CapExpend'!$Q251:Y251))+IF(N249&gt;=Y$3,0,'Actv CapExpend'!Y251))</f>
        <v>0</v>
      </c>
      <c r="Z250" s="28">
        <f>IF($C250="","",IF(N249&lt;&gt;Z$3,0,$P250+SUM('Actv CapExpend'!$Q251:Z251))+IF(N249&gt;=Z$3,0,'Actv CapExpend'!Z251))</f>
        <v>0</v>
      </c>
      <c r="AA250" s="28">
        <f>IF($C250="","",IF(N249&lt;&gt;AA$3,0,$P250+SUM('Actv CapExpend'!$Q251:AA251))+IF(N249&gt;=AA$3,0,'Actv CapExpend'!AA251))</f>
        <v>0</v>
      </c>
      <c r="AB250" s="28">
        <f>IF($C250="","",IF(N249&lt;&gt;AB$3,0,$P250+SUM('Actv CapExpend'!$Q251:AB251))+IF(N249&gt;=AB$3,0,'Actv CapExpend'!AB251))</f>
        <v>0</v>
      </c>
      <c r="AC250" s="28">
        <f>IF($C250="","",IF(N249&lt;&gt;AC$3,0,$P250+SUM('Actv CapExpend'!$Q251:AC251))+IF(N249&gt;=AC$3,0,'Actv CapExpend'!AC251))</f>
        <v>0</v>
      </c>
      <c r="AD250" s="28">
        <f>IF($C250="","",IF(N249&lt;&gt;AD$3,0,$P250+SUM('Actv CapExpend'!$Q251:AD251))+IF(N249&gt;=AD$3,0,'Actv CapExpend'!AD251))</f>
        <v>0</v>
      </c>
      <c r="AE250" s="28">
        <f>IF($C250="","",IF(N249&lt;&gt;AE$3,0,$P250+SUM('Actv CapExpend'!$Q251:AE251))+IF(N249&gt;=AE$3,0,'Actv CapExpend'!AE251))</f>
        <v>0</v>
      </c>
      <c r="AF250" s="28">
        <f>IF($C250="","",IF(N249&lt;&gt;AF$3,0,$P250+SUM('Actv CapExpend'!$Q251:AF251))+IF(N249&gt;=AF$3,0,'Actv CapExpend'!AF251))</f>
        <v>0</v>
      </c>
      <c r="AG250" s="28">
        <f>IF($C250="","",IF(N249&lt;&gt;AG$3,0,$P250+SUM('Actv CapExpend'!$Q251:AG251))+IF(N249&gt;=AG$3,0,'Actv CapExpend'!AG251))</f>
        <v>0</v>
      </c>
      <c r="AH250" s="28">
        <f>IF($C250="","",IF(N249&lt;&gt;AH$3,0,$P250+SUM('Actv CapExpend'!$Q251:AH251))+IF(N249&gt;=AH$3,0,'Actv CapExpend'!AH251))</f>
        <v>0</v>
      </c>
      <c r="AI250" s="28">
        <f>IF($C250="","",IF(N249&lt;&gt;AI$3,0,$P250+SUM('Actv CapExpend'!$Q251:AI251))+IF(N249&gt;=AI$3,0,'Actv CapExpend'!AI251))</f>
        <v>0</v>
      </c>
      <c r="AJ250" s="28">
        <f>IF($C250="","",IF(N249&lt;&gt;AJ$3,0,$P250+SUM('Actv CapExpend'!$Q251:AJ251))+IF(N249&gt;=AJ$3,0,'Actv CapExpend'!AJ251))</f>
        <v>0</v>
      </c>
      <c r="AK250" s="28">
        <f>IF($C250="","",IF(N249&lt;&gt;AK$3,0,$P250+SUM('Actv CapExpend'!$Q251:AK251))+IF(N249&gt;=AK$3,0,'Actv CapExpend'!AK251))</f>
        <v>0</v>
      </c>
      <c r="AL250" s="28">
        <f>IF($C250="","",IF(N249&lt;&gt;AL$3,0,$P250+SUM('Actv CapExpend'!$Q251:AL251))+IF(N249&gt;=AL$3,0,'Actv CapExpend'!AL251))</f>
        <v>0</v>
      </c>
      <c r="AM250" s="3" t="str">
        <f t="shared" si="25"/>
        <v>Print</v>
      </c>
      <c r="AO250" s="17"/>
      <c r="AP250" s="17"/>
    </row>
    <row r="251" spans="2:42" s="2" customFormat="1">
      <c r="B251" s="3">
        <f t="shared" si="24"/>
        <v>240</v>
      </c>
      <c r="C251" s="3" t="str">
        <f>'Actv CapExpend'!C252</f>
        <v>311200</v>
      </c>
      <c r="D251" s="21" t="str">
        <f>'Actv CapExpend'!D252</f>
        <v/>
      </c>
      <c r="F251" s="778" t="str">
        <f>'Actv CapExpend'!F252</f>
        <v>311200-Pump Eqp Electric</v>
      </c>
      <c r="H251" s="3" t="str">
        <f>'Actv CapExpend'!H252</f>
        <v>10131120</v>
      </c>
      <c r="J251" s="3">
        <f>'Actv CapExpend'!J252</f>
        <v>311.2</v>
      </c>
      <c r="L251" s="3" t="str">
        <f>'Actv CapExpend'!L252</f>
        <v>Y</v>
      </c>
      <c r="N251" s="27" t="str">
        <f>'Actv CapExpend'!N252</f>
        <v/>
      </c>
      <c r="O251" s="2" t="str">
        <f t="shared" si="23"/>
        <v/>
      </c>
      <c r="P251" s="16">
        <f>'Actv CapExpend'!P252</f>
        <v>86138.896000000008</v>
      </c>
      <c r="Q251" s="16">
        <f>IF($C251="","",IF(N249&lt;&gt;Q$3,0,$P251+SUM('Actv CapExpend'!$Q252:Q252)))</f>
        <v>0</v>
      </c>
      <c r="R251" s="28">
        <f>IF($C251="","",IF(N249&lt;&gt;R$3,0,$P251+SUM('Actv CapExpend'!$Q252:R252))+IF(N249&gt;=R$3,0,'Actv CapExpend'!R252))</f>
        <v>0</v>
      </c>
      <c r="S251" s="28">
        <f>IF($C251="","",IF(N249&lt;&gt;S$3,0,$P251+SUM('Actv CapExpend'!$Q252:S252))+IF(N249&gt;=S$3,0,'Actv CapExpend'!S252))</f>
        <v>0</v>
      </c>
      <c r="T251" s="28">
        <f>IF($C251="","",IF(N249&lt;&gt;T$3,0,$P251+SUM('Actv CapExpend'!$Q252:T252))+IF(N249&gt;=T$3,0,'Actv CapExpend'!T252))</f>
        <v>0</v>
      </c>
      <c r="U251" s="28">
        <f>IF($C251="","",IF(N249&lt;&gt;U$3,0,$P251+SUM('Actv CapExpend'!$Q252:U252))+IF(N249&gt;=U$3,0,'Actv CapExpend'!U252))</f>
        <v>0</v>
      </c>
      <c r="V251" s="28">
        <f>IF($C251="","",IF(N249&lt;&gt;V$3,0,$P251+SUM('Actv CapExpend'!$Q252:V252))+IF(N249&gt;=V$3,0,'Actv CapExpend'!V252))</f>
        <v>0</v>
      </c>
      <c r="W251" s="28">
        <f>IF($C251="","",IF(N249&lt;&gt;W$3,0,$P251+SUM('Actv CapExpend'!$Q252:W252))+IF(N249&gt;=W$3,0,'Actv CapExpend'!W252))</f>
        <v>0</v>
      </c>
      <c r="X251" s="28">
        <f>IF($C251="","",IF(N249&lt;&gt;X$3,0,$P251+SUM('Actv CapExpend'!$Q252:X252))+IF(N249&gt;=X$3,0,'Actv CapExpend'!X252))</f>
        <v>334138.89600000001</v>
      </c>
      <c r="Y251" s="28">
        <f>IF($C251="","",IF(N249&lt;&gt;Y$3,0,$P251+SUM('Actv CapExpend'!$Q252:Y252))+IF(N249&gt;=Y$3,0,'Actv CapExpend'!Y252))</f>
        <v>0</v>
      </c>
      <c r="Z251" s="28">
        <f>IF($C251="","",IF(N249&lt;&gt;Z$3,0,$P251+SUM('Actv CapExpend'!$Q252:Z252))+IF(N249&gt;=Z$3,0,'Actv CapExpend'!Z252))</f>
        <v>0</v>
      </c>
      <c r="AA251" s="28">
        <f>IF($C251="","",IF(N249&lt;&gt;AA$3,0,$P251+SUM('Actv CapExpend'!$Q252:AA252))+IF(N249&gt;=AA$3,0,'Actv CapExpend'!AA252))</f>
        <v>0</v>
      </c>
      <c r="AB251" s="28">
        <f>IF($C251="","",IF(N249&lt;&gt;AB$3,0,$P251+SUM('Actv CapExpend'!$Q252:AB252))+IF(N249&gt;=AB$3,0,'Actv CapExpend'!AB252))</f>
        <v>0</v>
      </c>
      <c r="AC251" s="28">
        <f>IF($C251="","",IF(N249&lt;&gt;AC$3,0,$P251+SUM('Actv CapExpend'!$Q252:AC252))+IF(N249&gt;=AC$3,0,'Actv CapExpend'!AC252))</f>
        <v>0</v>
      </c>
      <c r="AD251" s="28">
        <f>IF($C251="","",IF(N249&lt;&gt;AD$3,0,$P251+SUM('Actv CapExpend'!$Q252:AD252))+IF(N249&gt;=AD$3,0,'Actv CapExpend'!AD252))</f>
        <v>0</v>
      </c>
      <c r="AE251" s="28">
        <f>IF($C251="","",IF(N249&lt;&gt;AE$3,0,$P251+SUM('Actv CapExpend'!$Q252:AE252))+IF(N249&gt;=AE$3,0,'Actv CapExpend'!AE252))</f>
        <v>0</v>
      </c>
      <c r="AF251" s="28">
        <f>IF($C251="","",IF(N249&lt;&gt;AF$3,0,$P251+SUM('Actv CapExpend'!$Q252:AF252))+IF(N249&gt;=AF$3,0,'Actv CapExpend'!AF252))</f>
        <v>0</v>
      </c>
      <c r="AG251" s="28">
        <f>IF($C251="","",IF(N249&lt;&gt;AG$3,0,$P251+SUM('Actv CapExpend'!$Q252:AG252))+IF(N249&gt;=AG$3,0,'Actv CapExpend'!AG252))</f>
        <v>0</v>
      </c>
      <c r="AH251" s="28">
        <f>IF($C251="","",IF(N249&lt;&gt;AH$3,0,$P251+SUM('Actv CapExpend'!$Q252:AH252))+IF(N249&gt;=AH$3,0,'Actv CapExpend'!AH252))</f>
        <v>0</v>
      </c>
      <c r="AI251" s="28">
        <f>IF($C251="","",IF(N249&lt;&gt;AI$3,0,$P251+SUM('Actv CapExpend'!$Q252:AI252))+IF(N249&gt;=AI$3,0,'Actv CapExpend'!AI252))</f>
        <v>0</v>
      </c>
      <c r="AJ251" s="28">
        <f>IF($C251="","",IF(N249&lt;&gt;AJ$3,0,$P251+SUM('Actv CapExpend'!$Q252:AJ252))+IF(N249&gt;=AJ$3,0,'Actv CapExpend'!AJ252))</f>
        <v>0</v>
      </c>
      <c r="AK251" s="28">
        <f>IF($C251="","",IF(N249&lt;&gt;AK$3,0,$P251+SUM('Actv CapExpend'!$Q252:AK252))+IF(N249&gt;=AK$3,0,'Actv CapExpend'!AK252))</f>
        <v>0</v>
      </c>
      <c r="AL251" s="28">
        <f>IF($C251="","",IF(N249&lt;&gt;AL$3,0,$P251+SUM('Actv CapExpend'!$Q252:AL252))+IF(N249&gt;=AL$3,0,'Actv CapExpend'!AL252))</f>
        <v>0</v>
      </c>
      <c r="AM251" s="3" t="str">
        <f t="shared" si="25"/>
        <v>Print</v>
      </c>
      <c r="AO251" s="17"/>
      <c r="AP251" s="17"/>
    </row>
    <row r="252" spans="2:42" s="2" customFormat="1">
      <c r="B252" s="3">
        <f t="shared" si="24"/>
        <v>241</v>
      </c>
      <c r="C252" s="3" t="str">
        <f>'Actv CapExpend'!C253</f>
        <v/>
      </c>
      <c r="D252" s="21" t="str">
        <f>'Actv CapExpend'!D253</f>
        <v/>
      </c>
      <c r="F252" s="778" t="str">
        <f>'Actv CapExpend'!F253</f>
        <v/>
      </c>
      <c r="H252" s="3" t="str">
        <f>'Actv CapExpend'!H253</f>
        <v/>
      </c>
      <c r="J252" s="3" t="str">
        <f>'Actv CapExpend'!J253</f>
        <v/>
      </c>
      <c r="L252" s="3" t="str">
        <f>'Actv CapExpend'!L253</f>
        <v/>
      </c>
      <c r="N252" s="27" t="str">
        <f>'Actv CapExpend'!N253</f>
        <v/>
      </c>
      <c r="O252" s="2" t="str">
        <f t="shared" si="23"/>
        <v/>
      </c>
      <c r="P252" s="16" t="str">
        <f>'Actv CapExpend'!P253</f>
        <v/>
      </c>
      <c r="Q252" s="16" t="str">
        <f>IF($C252="","",IF(N249&lt;&gt;Q$3,0,$P252+SUM('Actv CapExpend'!$Q253:Q253)))</f>
        <v/>
      </c>
      <c r="R252" s="28" t="str">
        <f>IF($C252="","",IF(N249&lt;&gt;R$3,0,$P252+SUM('Actv CapExpend'!$Q253:R253))+IF(N249&gt;=R$3,0,'Actv CapExpend'!R253))</f>
        <v/>
      </c>
      <c r="S252" s="28" t="str">
        <f>IF($C252="","",IF(N249&lt;&gt;S$3,0,$P252+SUM('Actv CapExpend'!$Q253:S253))+IF(N249&gt;=S$3,0,'Actv CapExpend'!S253))</f>
        <v/>
      </c>
      <c r="T252" s="28" t="str">
        <f>IF($C252="","",IF(N249&lt;&gt;T$3,0,$P252+SUM('Actv CapExpend'!$Q253:T253))+IF(N249&gt;=T$3,0,'Actv CapExpend'!T253))</f>
        <v/>
      </c>
      <c r="U252" s="28" t="str">
        <f>IF($C252="","",IF(N249&lt;&gt;U$3,0,$P252+SUM('Actv CapExpend'!$Q253:U253))+IF(N249&gt;=U$3,0,'Actv CapExpend'!U253))</f>
        <v/>
      </c>
      <c r="V252" s="28" t="str">
        <f>IF($C252="","",IF(N249&lt;&gt;V$3,0,$P252+SUM('Actv CapExpend'!$Q253:V253))+IF(N249&gt;=V$3,0,'Actv CapExpend'!V253))</f>
        <v/>
      </c>
      <c r="W252" s="28" t="str">
        <f>IF($C252="","",IF(N249&lt;&gt;W$3,0,$P252+SUM('Actv CapExpend'!$Q253:W253))+IF(N249&gt;=W$3,0,'Actv CapExpend'!W253))</f>
        <v/>
      </c>
      <c r="X252" s="28" t="str">
        <f>IF($C252="","",IF(N249&lt;&gt;X$3,0,$P252+SUM('Actv CapExpend'!$Q253:X253))+IF(N249&gt;=X$3,0,'Actv CapExpend'!X253))</f>
        <v/>
      </c>
      <c r="Y252" s="28" t="str">
        <f>IF($C252="","",IF(N249&lt;&gt;Y$3,0,$P252+SUM('Actv CapExpend'!$Q253:Y253))+IF(N249&gt;=Y$3,0,'Actv CapExpend'!Y253))</f>
        <v/>
      </c>
      <c r="Z252" s="28" t="str">
        <f>IF($C252="","",IF(N249&lt;&gt;Z$3,0,$P252+SUM('Actv CapExpend'!$Q253:Z253))+IF(N249&gt;=Z$3,0,'Actv CapExpend'!Z253))</f>
        <v/>
      </c>
      <c r="AA252" s="28" t="str">
        <f>IF($C252="","",IF(N249&lt;&gt;AA$3,0,$P252+SUM('Actv CapExpend'!$Q253:AA253))+IF(N249&gt;=AA$3,0,'Actv CapExpend'!AA253))</f>
        <v/>
      </c>
      <c r="AB252" s="28" t="str">
        <f>IF($C252="","",IF(N249&lt;&gt;AB$3,0,$P252+SUM('Actv CapExpend'!$Q253:AB253))+IF(N249&gt;=AB$3,0,'Actv CapExpend'!AB253))</f>
        <v/>
      </c>
      <c r="AC252" s="28" t="str">
        <f>IF($C252="","",IF(N249&lt;&gt;AC$3,0,$P252+SUM('Actv CapExpend'!$Q253:AC253))+IF(N249&gt;=AC$3,0,'Actv CapExpend'!AC253))</f>
        <v/>
      </c>
      <c r="AD252" s="28" t="str">
        <f>IF($C252="","",IF(N249&lt;&gt;AD$3,0,$P252+SUM('Actv CapExpend'!$Q253:AD253))+IF(N249&gt;=AD$3,0,'Actv CapExpend'!AD253))</f>
        <v/>
      </c>
      <c r="AE252" s="28" t="str">
        <f>IF($C252="","",IF(N249&lt;&gt;AE$3,0,$P252+SUM('Actv CapExpend'!$Q253:AE253))+IF(N249&gt;=AE$3,0,'Actv CapExpend'!AE253))</f>
        <v/>
      </c>
      <c r="AF252" s="28" t="str">
        <f>IF($C252="","",IF(N249&lt;&gt;AF$3,0,$P252+SUM('Actv CapExpend'!$Q253:AF253))+IF(N249&gt;=AF$3,0,'Actv CapExpend'!AF253))</f>
        <v/>
      </c>
      <c r="AG252" s="28" t="str">
        <f>IF($C252="","",IF(N249&lt;&gt;AG$3,0,$P252+SUM('Actv CapExpend'!$Q253:AG253))+IF(N249&gt;=AG$3,0,'Actv CapExpend'!AG253))</f>
        <v/>
      </c>
      <c r="AH252" s="28" t="str">
        <f>IF($C252="","",IF(N249&lt;&gt;AH$3,0,$P252+SUM('Actv CapExpend'!$Q253:AH253))+IF(N249&gt;=AH$3,0,'Actv CapExpend'!AH253))</f>
        <v/>
      </c>
      <c r="AI252" s="28" t="str">
        <f>IF($C252="","",IF(N249&lt;&gt;AI$3,0,$P252+SUM('Actv CapExpend'!$Q253:AI253))+IF(N249&gt;=AI$3,0,'Actv CapExpend'!AI253))</f>
        <v/>
      </c>
      <c r="AJ252" s="28" t="str">
        <f>IF($C252="","",IF(N249&lt;&gt;AJ$3,0,$P252+SUM('Actv CapExpend'!$Q253:AJ253))+IF(N249&gt;=AJ$3,0,'Actv CapExpend'!AJ253))</f>
        <v/>
      </c>
      <c r="AK252" s="28" t="str">
        <f>IF($C252="","",IF(N249&lt;&gt;AK$3,0,$P252+SUM('Actv CapExpend'!$Q253:AK253))+IF(N249&gt;=AK$3,0,'Actv CapExpend'!AK253))</f>
        <v/>
      </c>
      <c r="AL252" s="28" t="str">
        <f>IF($C252="","",IF(N249&lt;&gt;AL$3,0,$P252+SUM('Actv CapExpend'!$Q253:AL253))+IF(N249&gt;=AL$3,0,'Actv CapExpend'!AL253))</f>
        <v/>
      </c>
      <c r="AM252" s="3" t="str">
        <f t="shared" si="25"/>
        <v>No Print</v>
      </c>
      <c r="AO252" s="17"/>
      <c r="AP252" s="17"/>
    </row>
    <row r="253" spans="2:42" s="2" customFormat="1">
      <c r="B253" s="3">
        <f t="shared" si="24"/>
        <v>242</v>
      </c>
      <c r="C253" s="3" t="str">
        <f>'Actv CapExpend'!C254</f>
        <v/>
      </c>
      <c r="D253" s="21" t="str">
        <f>'Actv CapExpend'!D254</f>
        <v/>
      </c>
      <c r="F253" s="778" t="str">
        <f>'Actv CapExpend'!F254</f>
        <v/>
      </c>
      <c r="H253" s="3" t="str">
        <f>'Actv CapExpend'!H254</f>
        <v/>
      </c>
      <c r="J253" s="3" t="str">
        <f>'Actv CapExpend'!J254</f>
        <v/>
      </c>
      <c r="L253" s="3" t="str">
        <f>'Actv CapExpend'!L254</f>
        <v/>
      </c>
      <c r="N253" s="27" t="str">
        <f>'Actv CapExpend'!N254</f>
        <v/>
      </c>
      <c r="O253" s="2" t="str">
        <f t="shared" si="23"/>
        <v/>
      </c>
      <c r="P253" s="16" t="str">
        <f>'Actv CapExpend'!P254</f>
        <v/>
      </c>
      <c r="Q253" s="16" t="str">
        <f>IF($C253="","",IF(N249&lt;&gt;Q$3,0,$P253+SUM('Actv CapExpend'!$Q254:Q254)))</f>
        <v/>
      </c>
      <c r="R253" s="28" t="str">
        <f>IF($C253="","",IF(N249&lt;&gt;R$3,0,$P253+SUM('Actv CapExpend'!$Q254:R254))+IF(N249&gt;=R$3,0,'Actv CapExpend'!R254))</f>
        <v/>
      </c>
      <c r="S253" s="28" t="str">
        <f>IF($C253="","",IF(N249&lt;&gt;S$3,0,$P253+SUM('Actv CapExpend'!$Q254:S254))+IF(N249&gt;=S$3,0,'Actv CapExpend'!S254))</f>
        <v/>
      </c>
      <c r="T253" s="28" t="str">
        <f>IF($C253="","",IF(N249&lt;&gt;T$3,0,$P253+SUM('Actv CapExpend'!$Q254:T254))+IF(N249&gt;=T$3,0,'Actv CapExpend'!T254))</f>
        <v/>
      </c>
      <c r="U253" s="28" t="str">
        <f>IF($C253="","",IF(N249&lt;&gt;U$3,0,$P253+SUM('Actv CapExpend'!$Q254:U254))+IF(N249&gt;=U$3,0,'Actv CapExpend'!U254))</f>
        <v/>
      </c>
      <c r="V253" s="28" t="str">
        <f>IF($C253="","",IF(N249&lt;&gt;V$3,0,$P253+SUM('Actv CapExpend'!$Q254:V254))+IF(N249&gt;=V$3,0,'Actv CapExpend'!V254))</f>
        <v/>
      </c>
      <c r="W253" s="28" t="str">
        <f>IF($C253="","",IF(N249&lt;&gt;W$3,0,$P253+SUM('Actv CapExpend'!$Q254:W254))+IF(N249&gt;=W$3,0,'Actv CapExpend'!W254))</f>
        <v/>
      </c>
      <c r="X253" s="28" t="str">
        <f>IF($C253="","",IF(N249&lt;&gt;X$3,0,$P253+SUM('Actv CapExpend'!$Q254:X254))+IF(N249&gt;=X$3,0,'Actv CapExpend'!X254))</f>
        <v/>
      </c>
      <c r="Y253" s="28" t="str">
        <f>IF($C253="","",IF(N249&lt;&gt;Y$3,0,$P253+SUM('Actv CapExpend'!$Q254:Y254))+IF(N249&gt;=Y$3,0,'Actv CapExpend'!Y254))</f>
        <v/>
      </c>
      <c r="Z253" s="28" t="str">
        <f>IF($C253="","",IF(N249&lt;&gt;Z$3,0,$P253+SUM('Actv CapExpend'!$Q254:Z254))+IF(N249&gt;=Z$3,0,'Actv CapExpend'!Z254))</f>
        <v/>
      </c>
      <c r="AA253" s="28" t="str">
        <f>IF($C253="","",IF(N249&lt;&gt;AA$3,0,$P253+SUM('Actv CapExpend'!$Q254:AA254))+IF(N249&gt;=AA$3,0,'Actv CapExpend'!AA254))</f>
        <v/>
      </c>
      <c r="AB253" s="28" t="str">
        <f>IF($C253="","",IF(N249&lt;&gt;AB$3,0,$P253+SUM('Actv CapExpend'!$Q254:AB254))+IF(N249&gt;=AB$3,0,'Actv CapExpend'!AB254))</f>
        <v/>
      </c>
      <c r="AC253" s="28" t="str">
        <f>IF($C253="","",IF(N249&lt;&gt;AC$3,0,$P253+SUM('Actv CapExpend'!$Q254:AC254))+IF(N249&gt;=AC$3,0,'Actv CapExpend'!AC254))</f>
        <v/>
      </c>
      <c r="AD253" s="28" t="str">
        <f>IF($C253="","",IF(N249&lt;&gt;AD$3,0,$P253+SUM('Actv CapExpend'!$Q254:AD254))+IF(N249&gt;=AD$3,0,'Actv CapExpend'!AD254))</f>
        <v/>
      </c>
      <c r="AE253" s="28" t="str">
        <f>IF($C253="","",IF(N249&lt;&gt;AE$3,0,$P253+SUM('Actv CapExpend'!$Q254:AE254))+IF(N249&gt;=AE$3,0,'Actv CapExpend'!AE254))</f>
        <v/>
      </c>
      <c r="AF253" s="28" t="str">
        <f>IF($C253="","",IF(N249&lt;&gt;AF$3,0,$P253+SUM('Actv CapExpend'!$Q254:AF254))+IF(N249&gt;=AF$3,0,'Actv CapExpend'!AF254))</f>
        <v/>
      </c>
      <c r="AG253" s="28" t="str">
        <f>IF($C253="","",IF(N249&lt;&gt;AG$3,0,$P253+SUM('Actv CapExpend'!$Q254:AG254))+IF(N249&gt;=AG$3,0,'Actv CapExpend'!AG254))</f>
        <v/>
      </c>
      <c r="AH253" s="28" t="str">
        <f>IF($C253="","",IF(N249&lt;&gt;AH$3,0,$P253+SUM('Actv CapExpend'!$Q254:AH254))+IF(N249&gt;=AH$3,0,'Actv CapExpend'!AH254))</f>
        <v/>
      </c>
      <c r="AI253" s="28" t="str">
        <f>IF($C253="","",IF(N249&lt;&gt;AI$3,0,$P253+SUM('Actv CapExpend'!$Q254:AI254))+IF(N249&gt;=AI$3,0,'Actv CapExpend'!AI254))</f>
        <v/>
      </c>
      <c r="AJ253" s="28" t="str">
        <f>IF($C253="","",IF(N249&lt;&gt;AJ$3,0,$P253+SUM('Actv CapExpend'!$Q254:AJ254))+IF(N249&gt;=AJ$3,0,'Actv CapExpend'!AJ254))</f>
        <v/>
      </c>
      <c r="AK253" s="28" t="str">
        <f>IF($C253="","",IF(N249&lt;&gt;AK$3,0,$P253+SUM('Actv CapExpend'!$Q254:AK254))+IF(N249&gt;=AK$3,0,'Actv CapExpend'!AK254))</f>
        <v/>
      </c>
      <c r="AL253" s="28" t="str">
        <f>IF($C253="","",IF(N249&lt;&gt;AL$3,0,$P253+SUM('Actv CapExpend'!$Q254:AL254))+IF(N249&gt;=AL$3,0,'Actv CapExpend'!AL254))</f>
        <v/>
      </c>
      <c r="AM253" s="3" t="str">
        <f t="shared" si="25"/>
        <v>No Print</v>
      </c>
      <c r="AO253" s="17"/>
      <c r="AP253" s="17"/>
    </row>
    <row r="254" spans="2:42" s="2" customFormat="1">
      <c r="B254" s="3">
        <f t="shared" si="24"/>
        <v>243</v>
      </c>
      <c r="C254" s="3" t="str">
        <f>'Actv CapExpend'!C255</f>
        <v/>
      </c>
      <c r="D254" s="21" t="str">
        <f>'Actv CapExpend'!D255</f>
        <v/>
      </c>
      <c r="F254" s="778" t="str">
        <f>'Actv CapExpend'!F255</f>
        <v/>
      </c>
      <c r="H254" s="3" t="str">
        <f>'Actv CapExpend'!H255</f>
        <v/>
      </c>
      <c r="J254" s="3" t="str">
        <f>'Actv CapExpend'!J255</f>
        <v/>
      </c>
      <c r="L254" s="3" t="str">
        <f>'Actv CapExpend'!L255</f>
        <v/>
      </c>
      <c r="N254" s="27" t="str">
        <f>'Actv CapExpend'!N255</f>
        <v/>
      </c>
      <c r="O254" s="2" t="str">
        <f t="shared" si="23"/>
        <v/>
      </c>
      <c r="P254" s="16" t="str">
        <f>'Actv CapExpend'!P255</f>
        <v/>
      </c>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3" t="str">
        <f t="shared" si="25"/>
        <v>No Print</v>
      </c>
      <c r="AO254" s="17"/>
      <c r="AP254" s="17"/>
    </row>
    <row r="255" spans="2:42" s="2" customFormat="1">
      <c r="B255" s="3">
        <f t="shared" si="24"/>
        <v>244</v>
      </c>
      <c r="C255" s="3" t="str">
        <f>'Actv CapExpend'!C256</f>
        <v/>
      </c>
      <c r="D255" s="21" t="str">
        <f>'Actv CapExpend'!D256</f>
        <v>I12-300014</v>
      </c>
      <c r="F255" s="778" t="str">
        <f>'Actv CapExpend'!F256</f>
        <v>KRS2 WTP Bank Stabilization</v>
      </c>
      <c r="H255" s="3" t="str">
        <f>'Actv CapExpend'!H256</f>
        <v/>
      </c>
      <c r="J255" s="3" t="str">
        <f>'Actv CapExpend'!J256</f>
        <v/>
      </c>
      <c r="L255" s="3" t="str">
        <f>'Actv CapExpend'!L256</f>
        <v/>
      </c>
      <c r="N255" s="27">
        <f>'Actv CapExpend'!N256</f>
        <v>45747</v>
      </c>
      <c r="O255" s="2" t="b">
        <f t="shared" si="23"/>
        <v>1</v>
      </c>
      <c r="P255" s="16" t="str">
        <f>'Actv CapExpend'!P256</f>
        <v/>
      </c>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3" t="str">
        <f t="shared" si="25"/>
        <v>Print</v>
      </c>
      <c r="AO255" s="17"/>
      <c r="AP255" s="17"/>
    </row>
    <row r="256" spans="2:42" s="2" customFormat="1">
      <c r="B256" s="3">
        <f t="shared" si="24"/>
        <v>245</v>
      </c>
      <c r="C256" s="3" t="str">
        <f>'Actv CapExpend'!C257</f>
        <v>311000</v>
      </c>
      <c r="D256" s="21" t="str">
        <f>'Actv CapExpend'!D257</f>
        <v/>
      </c>
      <c r="F256" s="778" t="str">
        <f>'Actv CapExpend'!F257</f>
        <v>311000-Pumping Equipment</v>
      </c>
      <c r="H256" s="3" t="str">
        <f>'Actv CapExpend'!H257</f>
        <v>10131120</v>
      </c>
      <c r="J256" s="3">
        <f>'Actv CapExpend'!J257</f>
        <v>311.2</v>
      </c>
      <c r="L256" s="3" t="str">
        <f>'Actv CapExpend'!L257</f>
        <v>Y</v>
      </c>
      <c r="N256" s="27" t="str">
        <f>'Actv CapExpend'!N257</f>
        <v/>
      </c>
      <c r="O256" s="2" t="str">
        <f t="shared" si="23"/>
        <v/>
      </c>
      <c r="P256" s="16">
        <f>'Actv CapExpend'!P257</f>
        <v>4354.3680000000004</v>
      </c>
      <c r="Q256" s="16">
        <f>IF($C256="","",IF(N255&lt;&gt;Q$3,0,$P256+SUM('Actv CapExpend'!$Q257:Q257)))</f>
        <v>244354.36799999999</v>
      </c>
      <c r="R256" s="28">
        <f>IF($C256="","",IF(N255&lt;&gt;R$3,0,$P256+SUM('Actv CapExpend'!$Q257:R257))+IF(N255&gt;=R$3,0,'Actv CapExpend'!R257))</f>
        <v>240000</v>
      </c>
      <c r="S256" s="28">
        <f>IF($C256="","",IF(N255&lt;&gt;S$3,0,$P256+SUM('Actv CapExpend'!$Q257:S257))+IF(N255&gt;=S$3,0,'Actv CapExpend'!S257))</f>
        <v>0</v>
      </c>
      <c r="T256" s="28">
        <f>IF($C256="","",IF(N255&lt;&gt;T$3,0,$P256+SUM('Actv CapExpend'!$Q257:T257))+IF(N255&gt;=T$3,0,'Actv CapExpend'!T257))</f>
        <v>0</v>
      </c>
      <c r="U256" s="28">
        <f>IF($C256="","",IF(N255&lt;&gt;U$3,0,$P256+SUM('Actv CapExpend'!$Q257:U257))+IF(N255&gt;=U$3,0,'Actv CapExpend'!U257))</f>
        <v>0</v>
      </c>
      <c r="V256" s="28">
        <f>IF($C256="","",IF(N255&lt;&gt;V$3,0,$P256+SUM('Actv CapExpend'!$Q257:V257))+IF(N255&gt;=V$3,0,'Actv CapExpend'!V257))</f>
        <v>0</v>
      </c>
      <c r="W256" s="28">
        <f>IF($C256="","",IF(N255&lt;&gt;W$3,0,$P256+SUM('Actv CapExpend'!$Q257:W257))+IF(N255&gt;=W$3,0,'Actv CapExpend'!W257))</f>
        <v>0</v>
      </c>
      <c r="X256" s="28">
        <f>IF($C256="","",IF(N255&lt;&gt;X$3,0,$P256+SUM('Actv CapExpend'!$Q257:X257))+IF(N255&gt;=X$3,0,'Actv CapExpend'!X257))</f>
        <v>0</v>
      </c>
      <c r="Y256" s="28">
        <f>IF($C256="","",IF(N255&lt;&gt;Y$3,0,$P256+SUM('Actv CapExpend'!$Q257:Y257))+IF(N255&gt;=Y$3,0,'Actv CapExpend'!Y257))</f>
        <v>0</v>
      </c>
      <c r="Z256" s="28">
        <f>IF($C256="","",IF(N255&lt;&gt;Z$3,0,$P256+SUM('Actv CapExpend'!$Q257:Z257))+IF(N255&gt;=Z$3,0,'Actv CapExpend'!Z257))</f>
        <v>0</v>
      </c>
      <c r="AA256" s="28">
        <f>IF($C256="","",IF(N255&lt;&gt;AA$3,0,$P256+SUM('Actv CapExpend'!$Q257:AA257))+IF(N255&gt;=AA$3,0,'Actv CapExpend'!AA257))</f>
        <v>0</v>
      </c>
      <c r="AB256" s="28">
        <f>IF($C256="","",IF(N255&lt;&gt;AB$3,0,$P256+SUM('Actv CapExpend'!$Q257:AB257))+IF(N255&gt;=AB$3,0,'Actv CapExpend'!AB257))</f>
        <v>0</v>
      </c>
      <c r="AC256" s="28">
        <f>IF($C256="","",IF(N255&lt;&gt;AC$3,0,$P256+SUM('Actv CapExpend'!$Q257:AC257))+IF(N255&gt;=AC$3,0,'Actv CapExpend'!AC257))</f>
        <v>0</v>
      </c>
      <c r="AD256" s="28">
        <f>IF($C256="","",IF(N255&lt;&gt;AD$3,0,$P256+SUM('Actv CapExpend'!$Q257:AD257))+IF(N255&gt;=AD$3,0,'Actv CapExpend'!AD257))</f>
        <v>0</v>
      </c>
      <c r="AE256" s="28">
        <f>IF($C256="","",IF(N255&lt;&gt;AE$3,0,$P256+SUM('Actv CapExpend'!$Q257:AE257))+IF(N255&gt;=AE$3,0,'Actv CapExpend'!AE257))</f>
        <v>0</v>
      </c>
      <c r="AF256" s="28">
        <f>IF($C256="","",IF(N255&lt;&gt;AF$3,0,$P256+SUM('Actv CapExpend'!$Q257:AF257))+IF(N255&gt;=AF$3,0,'Actv CapExpend'!AF257))</f>
        <v>0</v>
      </c>
      <c r="AG256" s="28">
        <f>IF($C256="","",IF(N255&lt;&gt;AG$3,0,$P256+SUM('Actv CapExpend'!$Q257:AG257))+IF(N255&gt;=AG$3,0,'Actv CapExpend'!AG257))</f>
        <v>0</v>
      </c>
      <c r="AH256" s="28">
        <f>IF($C256="","",IF(N255&lt;&gt;AH$3,0,$P256+SUM('Actv CapExpend'!$Q257:AH257))+IF(N255&gt;=AH$3,0,'Actv CapExpend'!AH257))</f>
        <v>0</v>
      </c>
      <c r="AI256" s="28">
        <f>IF($C256="","",IF(N255&lt;&gt;AI$3,0,$P256+SUM('Actv CapExpend'!$Q257:AI257))+IF(N255&gt;=AI$3,0,'Actv CapExpend'!AI257))</f>
        <v>0</v>
      </c>
      <c r="AJ256" s="28">
        <f>IF($C256="","",IF(N255&lt;&gt;AJ$3,0,$P256+SUM('Actv CapExpend'!$Q257:AJ257))+IF(N255&gt;=AJ$3,0,'Actv CapExpend'!AJ257))</f>
        <v>0</v>
      </c>
      <c r="AK256" s="28">
        <f>IF($C256="","",IF(N255&lt;&gt;AK$3,0,$P256+SUM('Actv CapExpend'!$Q257:AK257))+IF(N255&gt;=AK$3,0,'Actv CapExpend'!AK257))</f>
        <v>0</v>
      </c>
      <c r="AL256" s="28">
        <f>IF($C256="","",IF(N255&lt;&gt;AL$3,0,$P256+SUM('Actv CapExpend'!$Q257:AL257))+IF(N255&gt;=AL$3,0,'Actv CapExpend'!AL257))</f>
        <v>0</v>
      </c>
      <c r="AM256" s="3" t="str">
        <f t="shared" si="25"/>
        <v>Print</v>
      </c>
      <c r="AO256" s="17"/>
      <c r="AP256" s="17"/>
    </row>
    <row r="257" spans="2:42" s="2" customFormat="1">
      <c r="B257" s="3">
        <f t="shared" si="24"/>
        <v>246</v>
      </c>
      <c r="C257" s="3" t="str">
        <f>'Actv CapExpend'!C258</f>
        <v>311200</v>
      </c>
      <c r="D257" s="21" t="str">
        <f>'Actv CapExpend'!D258</f>
        <v/>
      </c>
      <c r="F257" s="778" t="str">
        <f>'Actv CapExpend'!F258</f>
        <v>311200-Pump Eqp Electric</v>
      </c>
      <c r="H257" s="3" t="str">
        <f>'Actv CapExpend'!H258</f>
        <v>10131120</v>
      </c>
      <c r="J257" s="3">
        <f>'Actv CapExpend'!J258</f>
        <v>311.2</v>
      </c>
      <c r="L257" s="3" t="str">
        <f>'Actv CapExpend'!L258</f>
        <v>Y</v>
      </c>
      <c r="N257" s="27" t="str">
        <f>'Actv CapExpend'!N258</f>
        <v/>
      </c>
      <c r="O257" s="2" t="str">
        <f t="shared" si="23"/>
        <v/>
      </c>
      <c r="P257" s="16">
        <f>'Actv CapExpend'!P258</f>
        <v>1088.5920000000001</v>
      </c>
      <c r="Q257" s="16">
        <f>IF($C257="","",IF(N255&lt;&gt;Q$3,0,$P257+SUM('Actv CapExpend'!$Q258:Q258)))</f>
        <v>61088.591999999997</v>
      </c>
      <c r="R257" s="28">
        <f>IF($C257="","",IF(N255&lt;&gt;R$3,0,$P257+SUM('Actv CapExpend'!$Q258:R258))+IF(N255&gt;=R$3,0,'Actv CapExpend'!R258))</f>
        <v>60000</v>
      </c>
      <c r="S257" s="28">
        <f>IF($C257="","",IF(N255&lt;&gt;S$3,0,$P257+SUM('Actv CapExpend'!$Q258:S258))+IF(N255&gt;=S$3,0,'Actv CapExpend'!S258))</f>
        <v>0</v>
      </c>
      <c r="T257" s="28">
        <f>IF($C257="","",IF(N255&lt;&gt;T$3,0,$P257+SUM('Actv CapExpend'!$Q258:T258))+IF(N255&gt;=T$3,0,'Actv CapExpend'!T258))</f>
        <v>0</v>
      </c>
      <c r="U257" s="28">
        <f>IF($C257="","",IF(N255&lt;&gt;U$3,0,$P257+SUM('Actv CapExpend'!$Q258:U258))+IF(N255&gt;=U$3,0,'Actv CapExpend'!U258))</f>
        <v>0</v>
      </c>
      <c r="V257" s="28">
        <f>IF($C257="","",IF(N255&lt;&gt;V$3,0,$P257+SUM('Actv CapExpend'!$Q258:V258))+IF(N255&gt;=V$3,0,'Actv CapExpend'!V258))</f>
        <v>0</v>
      </c>
      <c r="W257" s="28">
        <f>IF($C257="","",IF(N255&lt;&gt;W$3,0,$P257+SUM('Actv CapExpend'!$Q258:W258))+IF(N255&gt;=W$3,0,'Actv CapExpend'!W258))</f>
        <v>0</v>
      </c>
      <c r="X257" s="28">
        <f>IF($C257="","",IF(N255&lt;&gt;X$3,0,$P257+SUM('Actv CapExpend'!$Q258:X258))+IF(N255&gt;=X$3,0,'Actv CapExpend'!X258))</f>
        <v>0</v>
      </c>
      <c r="Y257" s="28">
        <f>IF($C257="","",IF(N255&lt;&gt;Y$3,0,$P257+SUM('Actv CapExpend'!$Q258:Y258))+IF(N255&gt;=Y$3,0,'Actv CapExpend'!Y258))</f>
        <v>0</v>
      </c>
      <c r="Z257" s="28">
        <f>IF($C257="","",IF(N255&lt;&gt;Z$3,0,$P257+SUM('Actv CapExpend'!$Q258:Z258))+IF(N255&gt;=Z$3,0,'Actv CapExpend'!Z258))</f>
        <v>0</v>
      </c>
      <c r="AA257" s="28">
        <f>IF($C257="","",IF(N255&lt;&gt;AA$3,0,$P257+SUM('Actv CapExpend'!$Q258:AA258))+IF(N255&gt;=AA$3,0,'Actv CapExpend'!AA258))</f>
        <v>0</v>
      </c>
      <c r="AB257" s="28">
        <f>IF($C257="","",IF(N255&lt;&gt;AB$3,0,$P257+SUM('Actv CapExpend'!$Q258:AB258))+IF(N255&gt;=AB$3,0,'Actv CapExpend'!AB258))</f>
        <v>0</v>
      </c>
      <c r="AC257" s="28">
        <f>IF($C257="","",IF(N255&lt;&gt;AC$3,0,$P257+SUM('Actv CapExpend'!$Q258:AC258))+IF(N255&gt;=AC$3,0,'Actv CapExpend'!AC258))</f>
        <v>0</v>
      </c>
      <c r="AD257" s="28">
        <f>IF($C257="","",IF(N255&lt;&gt;AD$3,0,$P257+SUM('Actv CapExpend'!$Q258:AD258))+IF(N255&gt;=AD$3,0,'Actv CapExpend'!AD258))</f>
        <v>0</v>
      </c>
      <c r="AE257" s="28">
        <f>IF($C257="","",IF(N255&lt;&gt;AE$3,0,$P257+SUM('Actv CapExpend'!$Q258:AE258))+IF(N255&gt;=AE$3,0,'Actv CapExpend'!AE258))</f>
        <v>0</v>
      </c>
      <c r="AF257" s="28">
        <f>IF($C257="","",IF(N255&lt;&gt;AF$3,0,$P257+SUM('Actv CapExpend'!$Q258:AF258))+IF(N255&gt;=AF$3,0,'Actv CapExpend'!AF258))</f>
        <v>0</v>
      </c>
      <c r="AG257" s="28">
        <f>IF($C257="","",IF(N255&lt;&gt;AG$3,0,$P257+SUM('Actv CapExpend'!$Q258:AG258))+IF(N255&gt;=AG$3,0,'Actv CapExpend'!AG258))</f>
        <v>0</v>
      </c>
      <c r="AH257" s="28">
        <f>IF($C257="","",IF(N255&lt;&gt;AH$3,0,$P257+SUM('Actv CapExpend'!$Q258:AH258))+IF(N255&gt;=AH$3,0,'Actv CapExpend'!AH258))</f>
        <v>0</v>
      </c>
      <c r="AI257" s="28">
        <f>IF($C257="","",IF(N255&lt;&gt;AI$3,0,$P257+SUM('Actv CapExpend'!$Q258:AI258))+IF(N255&gt;=AI$3,0,'Actv CapExpend'!AI258))</f>
        <v>0</v>
      </c>
      <c r="AJ257" s="28">
        <f>IF($C257="","",IF(N255&lt;&gt;AJ$3,0,$P257+SUM('Actv CapExpend'!$Q258:AJ258))+IF(N255&gt;=AJ$3,0,'Actv CapExpend'!AJ258))</f>
        <v>0</v>
      </c>
      <c r="AK257" s="28">
        <f>IF($C257="","",IF(N255&lt;&gt;AK$3,0,$P257+SUM('Actv CapExpend'!$Q258:AK258))+IF(N255&gt;=AK$3,0,'Actv CapExpend'!AK258))</f>
        <v>0</v>
      </c>
      <c r="AL257" s="28">
        <f>IF($C257="","",IF(N255&lt;&gt;AL$3,0,$P257+SUM('Actv CapExpend'!$Q258:AL258))+IF(N255&gt;=AL$3,0,'Actv CapExpend'!AL258))</f>
        <v>0</v>
      </c>
      <c r="AM257" s="3" t="str">
        <f t="shared" si="25"/>
        <v>Print</v>
      </c>
      <c r="AO257" s="17"/>
      <c r="AP257" s="17"/>
    </row>
    <row r="258" spans="2:42" s="2" customFormat="1">
      <c r="B258" s="3">
        <f t="shared" si="24"/>
        <v>247</v>
      </c>
      <c r="C258" s="3" t="str">
        <f>'Actv CapExpend'!C259</f>
        <v/>
      </c>
      <c r="D258" s="21" t="str">
        <f>'Actv CapExpend'!D259</f>
        <v/>
      </c>
      <c r="F258" s="778" t="str">
        <f>'Actv CapExpend'!F259</f>
        <v/>
      </c>
      <c r="H258" s="3" t="str">
        <f>'Actv CapExpend'!H259</f>
        <v/>
      </c>
      <c r="J258" s="3" t="str">
        <f>'Actv CapExpend'!J259</f>
        <v/>
      </c>
      <c r="L258" s="3" t="str">
        <f>'Actv CapExpend'!L259</f>
        <v/>
      </c>
      <c r="N258" s="27" t="str">
        <f>'Actv CapExpend'!N259</f>
        <v/>
      </c>
      <c r="O258" s="2" t="str">
        <f t="shared" si="23"/>
        <v/>
      </c>
      <c r="P258" s="16" t="str">
        <f>'Actv CapExpend'!P259</f>
        <v/>
      </c>
      <c r="Q258" s="16" t="str">
        <f>IF($C258="","",IF(N255&lt;&gt;Q$3,0,$P258+SUM('Actv CapExpend'!$Q259:Q259)))</f>
        <v/>
      </c>
      <c r="R258" s="28" t="str">
        <f>IF($C258="","",IF(N255&lt;&gt;R$3,0,$P258+SUM('Actv CapExpend'!$Q259:R259))+IF(N255&gt;=R$3,0,'Actv CapExpend'!R259))</f>
        <v/>
      </c>
      <c r="S258" s="28" t="str">
        <f>IF($C258="","",IF(N255&lt;&gt;S$3,0,$P258+SUM('Actv CapExpend'!$Q259:S259))+IF(N255&gt;=S$3,0,'Actv CapExpend'!S259))</f>
        <v/>
      </c>
      <c r="T258" s="28" t="str">
        <f>IF($C258="","",IF(N255&lt;&gt;T$3,0,$P258+SUM('Actv CapExpend'!$Q259:T259))+IF(N255&gt;=T$3,0,'Actv CapExpend'!T259))</f>
        <v/>
      </c>
      <c r="U258" s="28" t="str">
        <f>IF($C258="","",IF(N255&lt;&gt;U$3,0,$P258+SUM('Actv CapExpend'!$Q259:U259))+IF(N255&gt;=U$3,0,'Actv CapExpend'!U259))</f>
        <v/>
      </c>
      <c r="V258" s="28" t="str">
        <f>IF($C258="","",IF(N255&lt;&gt;V$3,0,$P258+SUM('Actv CapExpend'!$Q259:V259))+IF(N255&gt;=V$3,0,'Actv CapExpend'!V259))</f>
        <v/>
      </c>
      <c r="W258" s="28" t="str">
        <f>IF($C258="","",IF(N255&lt;&gt;W$3,0,$P258+SUM('Actv CapExpend'!$Q259:W259))+IF(N255&gt;=W$3,0,'Actv CapExpend'!W259))</f>
        <v/>
      </c>
      <c r="X258" s="28" t="str">
        <f>IF($C258="","",IF(N255&lt;&gt;X$3,0,$P258+SUM('Actv CapExpend'!$Q259:X259))+IF(N255&gt;=X$3,0,'Actv CapExpend'!X259))</f>
        <v/>
      </c>
      <c r="Y258" s="28" t="str">
        <f>IF($C258="","",IF(N255&lt;&gt;Y$3,0,$P258+SUM('Actv CapExpend'!$Q259:Y259))+IF(N255&gt;=Y$3,0,'Actv CapExpend'!Y259))</f>
        <v/>
      </c>
      <c r="Z258" s="28" t="str">
        <f>IF($C258="","",IF(N255&lt;&gt;Z$3,0,$P258+SUM('Actv CapExpend'!$Q259:Z259))+IF(N255&gt;=Z$3,0,'Actv CapExpend'!Z259))</f>
        <v/>
      </c>
      <c r="AA258" s="28" t="str">
        <f>IF($C258="","",IF(N255&lt;&gt;AA$3,0,$P258+SUM('Actv CapExpend'!$Q259:AA259))+IF(N255&gt;=AA$3,0,'Actv CapExpend'!AA259))</f>
        <v/>
      </c>
      <c r="AB258" s="28" t="str">
        <f>IF($C258="","",IF(N255&lt;&gt;AB$3,0,$P258+SUM('Actv CapExpend'!$Q259:AB259))+IF(N255&gt;=AB$3,0,'Actv CapExpend'!AB259))</f>
        <v/>
      </c>
      <c r="AC258" s="28" t="str">
        <f>IF($C258="","",IF(N255&lt;&gt;AC$3,0,$P258+SUM('Actv CapExpend'!$Q259:AC259))+IF(N255&gt;=AC$3,0,'Actv CapExpend'!AC259))</f>
        <v/>
      </c>
      <c r="AD258" s="28" t="str">
        <f>IF($C258="","",IF(N255&lt;&gt;AD$3,0,$P258+SUM('Actv CapExpend'!$Q259:AD259))+IF(N255&gt;=AD$3,0,'Actv CapExpend'!AD259))</f>
        <v/>
      </c>
      <c r="AE258" s="28" t="str">
        <f>IF($C258="","",IF(N255&lt;&gt;AE$3,0,$P258+SUM('Actv CapExpend'!$Q259:AE259))+IF(N255&gt;=AE$3,0,'Actv CapExpend'!AE259))</f>
        <v/>
      </c>
      <c r="AF258" s="28" t="str">
        <f>IF($C258="","",IF(N255&lt;&gt;AF$3,0,$P258+SUM('Actv CapExpend'!$Q259:AF259))+IF(N255&gt;=AF$3,0,'Actv CapExpend'!AF259))</f>
        <v/>
      </c>
      <c r="AG258" s="28" t="str">
        <f>IF($C258="","",IF(N255&lt;&gt;AG$3,0,$P258+SUM('Actv CapExpend'!$Q259:AG259))+IF(N255&gt;=AG$3,0,'Actv CapExpend'!AG259))</f>
        <v/>
      </c>
      <c r="AH258" s="28" t="str">
        <f>IF($C258="","",IF(N255&lt;&gt;AH$3,0,$P258+SUM('Actv CapExpend'!$Q259:AH259))+IF(N255&gt;=AH$3,0,'Actv CapExpend'!AH259))</f>
        <v/>
      </c>
      <c r="AI258" s="28" t="str">
        <f>IF($C258="","",IF(N255&lt;&gt;AI$3,0,$P258+SUM('Actv CapExpend'!$Q259:AI259))+IF(N255&gt;=AI$3,0,'Actv CapExpend'!AI259))</f>
        <v/>
      </c>
      <c r="AJ258" s="28" t="str">
        <f>IF($C258="","",IF(N255&lt;&gt;AJ$3,0,$P258+SUM('Actv CapExpend'!$Q259:AJ259))+IF(N255&gt;=AJ$3,0,'Actv CapExpend'!AJ259))</f>
        <v/>
      </c>
      <c r="AK258" s="28" t="str">
        <f>IF($C258="","",IF(N255&lt;&gt;AK$3,0,$P258+SUM('Actv CapExpend'!$Q259:AK259))+IF(N255&gt;=AK$3,0,'Actv CapExpend'!AK259))</f>
        <v/>
      </c>
      <c r="AL258" s="28" t="str">
        <f>IF($C258="","",IF(N255&lt;&gt;AL$3,0,$P258+SUM('Actv CapExpend'!$Q259:AL259))+IF(N255&gt;=AL$3,0,'Actv CapExpend'!AL259))</f>
        <v/>
      </c>
      <c r="AM258" s="3" t="str">
        <f t="shared" si="25"/>
        <v>No Print</v>
      </c>
      <c r="AO258" s="17"/>
      <c r="AP258" s="17"/>
    </row>
    <row r="259" spans="2:42" s="2" customFormat="1">
      <c r="B259" s="3">
        <f t="shared" si="24"/>
        <v>248</v>
      </c>
      <c r="C259" s="3" t="str">
        <f>'Actv CapExpend'!C260</f>
        <v/>
      </c>
      <c r="D259" s="21" t="str">
        <f>'Actv CapExpend'!D260</f>
        <v/>
      </c>
      <c r="F259" s="778" t="str">
        <f>'Actv CapExpend'!F260</f>
        <v/>
      </c>
      <c r="H259" s="3" t="str">
        <f>'Actv CapExpend'!H260</f>
        <v/>
      </c>
      <c r="J259" s="3" t="str">
        <f>'Actv CapExpend'!J260</f>
        <v/>
      </c>
      <c r="L259" s="3" t="str">
        <f>'Actv CapExpend'!L260</f>
        <v/>
      </c>
      <c r="N259" s="27" t="str">
        <f>'Actv CapExpend'!N260</f>
        <v/>
      </c>
      <c r="O259" s="2" t="str">
        <f t="shared" si="23"/>
        <v/>
      </c>
      <c r="P259" s="16" t="str">
        <f>'Actv CapExpend'!P260</f>
        <v/>
      </c>
      <c r="Q259" s="16" t="str">
        <f>IF($C259="","",IF(N255&lt;&gt;Q$3,0,$P259+SUM('Actv CapExpend'!$Q260:Q260)))</f>
        <v/>
      </c>
      <c r="R259" s="28" t="str">
        <f>IF($C259="","",IF(N255&lt;&gt;R$3,0,$P259+SUM('Actv CapExpend'!$Q260:R260))+IF(N255&gt;=R$3,0,'Actv CapExpend'!R260))</f>
        <v/>
      </c>
      <c r="S259" s="28" t="str">
        <f>IF($C259="","",IF(N255&lt;&gt;S$3,0,$P259+SUM('Actv CapExpend'!$Q260:S260))+IF(N255&gt;=S$3,0,'Actv CapExpend'!S260))</f>
        <v/>
      </c>
      <c r="T259" s="28" t="str">
        <f>IF($C259="","",IF(N255&lt;&gt;T$3,0,$P259+SUM('Actv CapExpend'!$Q260:T260))+IF(N255&gt;=T$3,0,'Actv CapExpend'!T260))</f>
        <v/>
      </c>
      <c r="U259" s="28" t="str">
        <f>IF($C259="","",IF(N255&lt;&gt;U$3,0,$P259+SUM('Actv CapExpend'!$Q260:U260))+IF(N255&gt;=U$3,0,'Actv CapExpend'!U260))</f>
        <v/>
      </c>
      <c r="V259" s="28" t="str">
        <f>IF($C259="","",IF(N255&lt;&gt;V$3,0,$P259+SUM('Actv CapExpend'!$Q260:V260))+IF(N255&gt;=V$3,0,'Actv CapExpend'!V260))</f>
        <v/>
      </c>
      <c r="W259" s="28" t="str">
        <f>IF($C259="","",IF(N255&lt;&gt;W$3,0,$P259+SUM('Actv CapExpend'!$Q260:W260))+IF(N255&gt;=W$3,0,'Actv CapExpend'!W260))</f>
        <v/>
      </c>
      <c r="X259" s="28" t="str">
        <f>IF($C259="","",IF(N255&lt;&gt;X$3,0,$P259+SUM('Actv CapExpend'!$Q260:X260))+IF(N255&gt;=X$3,0,'Actv CapExpend'!X260))</f>
        <v/>
      </c>
      <c r="Y259" s="28" t="str">
        <f>IF($C259="","",IF(N255&lt;&gt;Y$3,0,$P259+SUM('Actv CapExpend'!$Q260:Y260))+IF(N255&gt;=Y$3,0,'Actv CapExpend'!Y260))</f>
        <v/>
      </c>
      <c r="Z259" s="28" t="str">
        <f>IF($C259="","",IF(N255&lt;&gt;Z$3,0,$P259+SUM('Actv CapExpend'!$Q260:Z260))+IF(N255&gt;=Z$3,0,'Actv CapExpend'!Z260))</f>
        <v/>
      </c>
      <c r="AA259" s="28" t="str">
        <f>IF($C259="","",IF(N255&lt;&gt;AA$3,0,$P259+SUM('Actv CapExpend'!$Q260:AA260))+IF(N255&gt;=AA$3,0,'Actv CapExpend'!AA260))</f>
        <v/>
      </c>
      <c r="AB259" s="28" t="str">
        <f>IF($C259="","",IF(N255&lt;&gt;AB$3,0,$P259+SUM('Actv CapExpend'!$Q260:AB260))+IF(N255&gt;=AB$3,0,'Actv CapExpend'!AB260))</f>
        <v/>
      </c>
      <c r="AC259" s="28" t="str">
        <f>IF($C259="","",IF(N255&lt;&gt;AC$3,0,$P259+SUM('Actv CapExpend'!$Q260:AC260))+IF(N255&gt;=AC$3,0,'Actv CapExpend'!AC260))</f>
        <v/>
      </c>
      <c r="AD259" s="28" t="str">
        <f>IF($C259="","",IF(N255&lt;&gt;AD$3,0,$P259+SUM('Actv CapExpend'!$Q260:AD260))+IF(N255&gt;=AD$3,0,'Actv CapExpend'!AD260))</f>
        <v/>
      </c>
      <c r="AE259" s="28" t="str">
        <f>IF($C259="","",IF(N255&lt;&gt;AE$3,0,$P259+SUM('Actv CapExpend'!$Q260:AE260))+IF(N255&gt;=AE$3,0,'Actv CapExpend'!AE260))</f>
        <v/>
      </c>
      <c r="AF259" s="28" t="str">
        <f>IF($C259="","",IF(N255&lt;&gt;AF$3,0,$P259+SUM('Actv CapExpend'!$Q260:AF260))+IF(N255&gt;=AF$3,0,'Actv CapExpend'!AF260))</f>
        <v/>
      </c>
      <c r="AG259" s="28" t="str">
        <f>IF($C259="","",IF(N255&lt;&gt;AG$3,0,$P259+SUM('Actv CapExpend'!$Q260:AG260))+IF(N255&gt;=AG$3,0,'Actv CapExpend'!AG260))</f>
        <v/>
      </c>
      <c r="AH259" s="28" t="str">
        <f>IF($C259="","",IF(N255&lt;&gt;AH$3,0,$P259+SUM('Actv CapExpend'!$Q260:AH260))+IF(N255&gt;=AH$3,0,'Actv CapExpend'!AH260))</f>
        <v/>
      </c>
      <c r="AI259" s="28" t="str">
        <f>IF($C259="","",IF(N255&lt;&gt;AI$3,0,$P259+SUM('Actv CapExpend'!$Q260:AI260))+IF(N255&gt;=AI$3,0,'Actv CapExpend'!AI260))</f>
        <v/>
      </c>
      <c r="AJ259" s="28" t="str">
        <f>IF($C259="","",IF(N255&lt;&gt;AJ$3,0,$P259+SUM('Actv CapExpend'!$Q260:AJ260))+IF(N255&gt;=AJ$3,0,'Actv CapExpend'!AJ260))</f>
        <v/>
      </c>
      <c r="AK259" s="28" t="str">
        <f>IF($C259="","",IF(N255&lt;&gt;AK$3,0,$P259+SUM('Actv CapExpend'!$Q260:AK260))+IF(N255&gt;=AK$3,0,'Actv CapExpend'!AK260))</f>
        <v/>
      </c>
      <c r="AL259" s="28" t="str">
        <f>IF($C259="","",IF(N255&lt;&gt;AL$3,0,$P259+SUM('Actv CapExpend'!$Q260:AL260))+IF(N255&gt;=AL$3,0,'Actv CapExpend'!AL260))</f>
        <v/>
      </c>
      <c r="AM259" s="3" t="str">
        <f t="shared" si="25"/>
        <v>No Print</v>
      </c>
      <c r="AO259" s="17"/>
      <c r="AP259" s="17"/>
    </row>
    <row r="260" spans="2:42" s="2" customFormat="1">
      <c r="B260" s="3">
        <f t="shared" si="24"/>
        <v>249</v>
      </c>
      <c r="C260" s="3" t="str">
        <f>'Actv CapExpend'!C261</f>
        <v/>
      </c>
      <c r="D260" s="21" t="str">
        <f>'Actv CapExpend'!D261</f>
        <v/>
      </c>
      <c r="F260" s="778" t="str">
        <f>'Actv CapExpend'!F261</f>
        <v/>
      </c>
      <c r="H260" s="3" t="str">
        <f>'Actv CapExpend'!H261</f>
        <v/>
      </c>
      <c r="J260" s="3" t="str">
        <f>'Actv CapExpend'!J261</f>
        <v/>
      </c>
      <c r="L260" s="3" t="str">
        <f>'Actv CapExpend'!L261</f>
        <v/>
      </c>
      <c r="N260" s="27" t="str">
        <f>'Actv CapExpend'!N261</f>
        <v/>
      </c>
      <c r="O260" s="2" t="str">
        <f t="shared" si="23"/>
        <v/>
      </c>
      <c r="P260" s="16" t="str">
        <f>'Actv CapExpend'!P261</f>
        <v/>
      </c>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3" t="str">
        <f t="shared" si="25"/>
        <v>No Print</v>
      </c>
      <c r="AO260" s="17"/>
      <c r="AP260" s="17"/>
    </row>
    <row r="261" spans="2:42" s="2" customFormat="1">
      <c r="B261" s="3">
        <f t="shared" si="24"/>
        <v>250</v>
      </c>
      <c r="C261" s="3" t="str">
        <f>'Actv CapExpend'!C262</f>
        <v/>
      </c>
      <c r="D261" s="21" t="str">
        <f>'Actv CapExpend'!D262</f>
        <v>I12-020083</v>
      </c>
      <c r="F261" s="778" t="str">
        <f>'Actv CapExpend'!F262</f>
        <v>RRS - UV Facility</v>
      </c>
      <c r="H261" s="3" t="str">
        <f>'Actv CapExpend'!H262</f>
        <v/>
      </c>
      <c r="J261" s="3" t="str">
        <f>'Actv CapExpend'!J262</f>
        <v/>
      </c>
      <c r="L261" s="3" t="str">
        <f>'Actv CapExpend'!L262</f>
        <v/>
      </c>
      <c r="N261" s="27">
        <f>'Actv CapExpend'!N262</f>
        <v>45434</v>
      </c>
      <c r="O261" s="2" t="b">
        <f t="shared" si="23"/>
        <v>0</v>
      </c>
      <c r="P261" s="16" t="str">
        <f>'Actv CapExpend'!P262</f>
        <v/>
      </c>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3" t="str">
        <f t="shared" si="25"/>
        <v>Print</v>
      </c>
      <c r="AO261" s="17"/>
      <c r="AP261" s="17"/>
    </row>
    <row r="262" spans="2:42" s="2" customFormat="1">
      <c r="B262" s="3">
        <f t="shared" si="24"/>
        <v>251</v>
      </c>
      <c r="C262" s="3" t="str">
        <f>'Actv CapExpend'!C263</f>
        <v>304300</v>
      </c>
      <c r="D262" s="21" t="str">
        <f>'Actv CapExpend'!D263</f>
        <v/>
      </c>
      <c r="F262" s="778" t="str">
        <f>'Actv CapExpend'!F263</f>
        <v>304300-Struct &amp; Imp-Treatment</v>
      </c>
      <c r="H262" s="3" t="str">
        <f>'Actv CapExpend'!H263</f>
        <v>10130430</v>
      </c>
      <c r="J262" s="3">
        <f>'Actv CapExpend'!J263</f>
        <v>304.3</v>
      </c>
      <c r="L262" s="3" t="str">
        <f>'Actv CapExpend'!L263</f>
        <v>Y</v>
      </c>
      <c r="N262" s="27" t="str">
        <f>'Actv CapExpend'!N263</f>
        <v/>
      </c>
      <c r="O262" s="2" t="str">
        <f t="shared" si="23"/>
        <v/>
      </c>
      <c r="P262" s="16">
        <f>'Actv CapExpend'!P263</f>
        <v>0</v>
      </c>
      <c r="Q262" s="16">
        <f>IF($C262="","",IF(N261&lt;&gt;Q$3,0,$P262+SUM('Actv CapExpend'!$Q263:Q263)))</f>
        <v>0</v>
      </c>
      <c r="R262" s="28">
        <f>IF($C262="","",IF(N261&lt;&gt;R$3,0,$P262+SUM('Actv CapExpend'!$Q263:R263))+IF(N261&gt;=R$3,0,'Actv CapExpend'!R263))</f>
        <v>0</v>
      </c>
      <c r="S262" s="28">
        <f>IF($C262="","",IF(N261&lt;&gt;S$3,0,$P262+SUM('Actv CapExpend'!$Q263:S263))+IF(N261&gt;=S$3,0,'Actv CapExpend'!S263))</f>
        <v>0</v>
      </c>
      <c r="T262" s="28">
        <f>IF($C262="","",IF(N261&lt;&gt;T$3,0,$P262+SUM('Actv CapExpend'!$Q263:T263))+IF(N261&gt;=T$3,0,'Actv CapExpend'!T263))</f>
        <v>0</v>
      </c>
      <c r="U262" s="28">
        <f>IF($C262="","",IF(N261&lt;&gt;U$3,0,$P262+SUM('Actv CapExpend'!$Q263:U263))+IF(N261&gt;=U$3,0,'Actv CapExpend'!U263))</f>
        <v>0</v>
      </c>
      <c r="V262" s="28">
        <f>IF($C262="","",IF(N261&lt;&gt;V$3,0,$P262+SUM('Actv CapExpend'!$Q263:V263))+IF(N261&gt;=V$3,0,'Actv CapExpend'!V263))</f>
        <v>0</v>
      </c>
      <c r="W262" s="28">
        <f>IF($C262="","",IF(N261&lt;&gt;W$3,0,$P262+SUM('Actv CapExpend'!$Q263:W263))+IF(N261&gt;=W$3,0,'Actv CapExpend'!W263))</f>
        <v>0</v>
      </c>
      <c r="X262" s="28">
        <f>IF($C262="","",IF(N261&lt;&gt;X$3,0,$P262+SUM('Actv CapExpend'!$Q263:X263))+IF(N261&gt;=X$3,0,'Actv CapExpend'!X263))</f>
        <v>0</v>
      </c>
      <c r="Y262" s="28">
        <f>IF($C262="","",IF(N261&lt;&gt;Y$3,0,$P262+SUM('Actv CapExpend'!$Q263:Y263))+IF(N261&gt;=Y$3,0,'Actv CapExpend'!Y263))</f>
        <v>0</v>
      </c>
      <c r="Z262" s="28">
        <f>IF($C262="","",IF(N261&lt;&gt;Z$3,0,$P262+SUM('Actv CapExpend'!$Q263:Z263))+IF(N261&gt;=Z$3,0,'Actv CapExpend'!Z263))</f>
        <v>0</v>
      </c>
      <c r="AA262" s="28">
        <f>IF($C262="","",IF(N261&lt;&gt;AA$3,0,$P262+SUM('Actv CapExpend'!$Q263:AA263))+IF(N261&gt;=AA$3,0,'Actv CapExpend'!AA263))</f>
        <v>0</v>
      </c>
      <c r="AB262" s="28">
        <f>IF($C262="","",IF(N261&lt;&gt;AB$3,0,$P262+SUM('Actv CapExpend'!$Q263:AB263))+IF(N261&gt;=AB$3,0,'Actv CapExpend'!AB263))</f>
        <v>0</v>
      </c>
      <c r="AC262" s="28">
        <f>IF($C262="","",IF(N261&lt;&gt;AC$3,0,$P262+SUM('Actv CapExpend'!$Q263:AC263))+IF(N261&gt;=AC$3,0,'Actv CapExpend'!AC263))</f>
        <v>0</v>
      </c>
      <c r="AD262" s="28">
        <f>IF($C262="","",IF(N261&lt;&gt;AD$3,0,$P262+SUM('Actv CapExpend'!$Q263:AD263))+IF(N261&gt;=AD$3,0,'Actv CapExpend'!AD263))</f>
        <v>0</v>
      </c>
      <c r="AE262" s="28">
        <f>IF($C262="","",IF(N261&lt;&gt;AE$3,0,$P262+SUM('Actv CapExpend'!$Q263:AE263))+IF(N261&gt;=AE$3,0,'Actv CapExpend'!AE263))</f>
        <v>0</v>
      </c>
      <c r="AF262" s="28">
        <f>IF($C262="","",IF(N261&lt;&gt;AF$3,0,$P262+SUM('Actv CapExpend'!$Q263:AF263))+IF(N261&gt;=AF$3,0,'Actv CapExpend'!AF263))</f>
        <v>0</v>
      </c>
      <c r="AG262" s="28">
        <f>IF($C262="","",IF(N261&lt;&gt;AG$3,0,$P262+SUM('Actv CapExpend'!$Q263:AG263))+IF(N261&gt;=AG$3,0,'Actv CapExpend'!AG263))</f>
        <v>0</v>
      </c>
      <c r="AH262" s="28">
        <f>IF($C262="","",IF(N261&lt;&gt;AH$3,0,$P262+SUM('Actv CapExpend'!$Q263:AH263))+IF(N261&gt;=AH$3,0,'Actv CapExpend'!AH263))</f>
        <v>0</v>
      </c>
      <c r="AI262" s="28">
        <f>IF($C262="","",IF(N261&lt;&gt;AI$3,0,$P262+SUM('Actv CapExpend'!$Q263:AI263))+IF(N261&gt;=AI$3,0,'Actv CapExpend'!AI263))</f>
        <v>0</v>
      </c>
      <c r="AJ262" s="28">
        <f>IF($C262="","",IF(N261&lt;&gt;AJ$3,0,$P262+SUM('Actv CapExpend'!$Q263:AJ263))+IF(N261&gt;=AJ$3,0,'Actv CapExpend'!AJ263))</f>
        <v>0</v>
      </c>
      <c r="AK262" s="28">
        <f>IF($C262="","",IF(N261&lt;&gt;AK$3,0,$P262+SUM('Actv CapExpend'!$Q263:AK263))+IF(N261&gt;=AK$3,0,'Actv CapExpend'!AK263))</f>
        <v>0</v>
      </c>
      <c r="AL262" s="28">
        <f>IF($C262="","",IF(N261&lt;&gt;AL$3,0,$P262+SUM('Actv CapExpend'!$Q263:AL263))+IF(N261&gt;=AL$3,0,'Actv CapExpend'!AL263))</f>
        <v>0</v>
      </c>
      <c r="AM262" s="3" t="str">
        <f t="shared" si="25"/>
        <v>Print</v>
      </c>
      <c r="AO262" s="17"/>
      <c r="AP262" s="17"/>
    </row>
    <row r="263" spans="2:42" s="2" customFormat="1">
      <c r="B263" s="3">
        <f t="shared" si="24"/>
        <v>252</v>
      </c>
      <c r="C263" s="3" t="str">
        <f>'Actv CapExpend'!C264</f>
        <v>320100</v>
      </c>
      <c r="D263" s="21" t="str">
        <f>'Actv CapExpend'!D264</f>
        <v/>
      </c>
      <c r="F263" s="778" t="str">
        <f>'Actv CapExpend'!F264</f>
        <v>320100-WT Equip Non-Media</v>
      </c>
      <c r="H263" s="3" t="str">
        <f>'Actv CapExpend'!H264</f>
        <v>10132010</v>
      </c>
      <c r="J263" s="3">
        <f>'Actv CapExpend'!J264</f>
        <v>320.3</v>
      </c>
      <c r="L263" s="3" t="str">
        <f>'Actv CapExpend'!L264</f>
        <v>Y</v>
      </c>
      <c r="N263" s="27" t="str">
        <f>'Actv CapExpend'!N264</f>
        <v/>
      </c>
      <c r="O263" s="2" t="str">
        <f t="shared" si="23"/>
        <v/>
      </c>
      <c r="P263" s="16">
        <f>'Actv CapExpend'!P264</f>
        <v>0</v>
      </c>
      <c r="Q263" s="16">
        <f>IF($C263="","",IF(N261&lt;&gt;Q$3,0,$P263+SUM('Actv CapExpend'!$Q264:Q264)))</f>
        <v>0</v>
      </c>
      <c r="R263" s="28">
        <f>IF($C263="","",IF(N261&lt;&gt;R$3,0,$P263+SUM('Actv CapExpend'!$Q264:R264))+IF(N261&gt;=R$3,0,'Actv CapExpend'!R264))</f>
        <v>0</v>
      </c>
      <c r="S263" s="28">
        <f>IF($C263="","",IF(N261&lt;&gt;S$3,0,$P263+SUM('Actv CapExpend'!$Q264:S264))+IF(N261&gt;=S$3,0,'Actv CapExpend'!S264))</f>
        <v>0</v>
      </c>
      <c r="T263" s="28">
        <f>IF($C263="","",IF(N261&lt;&gt;T$3,0,$P263+SUM('Actv CapExpend'!$Q264:T264))+IF(N261&gt;=T$3,0,'Actv CapExpend'!T264))</f>
        <v>0</v>
      </c>
      <c r="U263" s="28">
        <f>IF($C263="","",IF(N261&lt;&gt;U$3,0,$P263+SUM('Actv CapExpend'!$Q264:U264))+IF(N261&gt;=U$3,0,'Actv CapExpend'!U264))</f>
        <v>0</v>
      </c>
      <c r="V263" s="28">
        <f>IF($C263="","",IF(N261&lt;&gt;V$3,0,$P263+SUM('Actv CapExpend'!$Q264:V264))+IF(N261&gt;=V$3,0,'Actv CapExpend'!V264))</f>
        <v>0</v>
      </c>
      <c r="W263" s="28">
        <f>IF($C263="","",IF(N261&lt;&gt;W$3,0,$P263+SUM('Actv CapExpend'!$Q264:W264))+IF(N261&gt;=W$3,0,'Actv CapExpend'!W264))</f>
        <v>0</v>
      </c>
      <c r="X263" s="28">
        <f>IF($C263="","",IF(N261&lt;&gt;X$3,0,$P263+SUM('Actv CapExpend'!$Q264:X264))+IF(N261&gt;=X$3,0,'Actv CapExpend'!X264))</f>
        <v>0</v>
      </c>
      <c r="Y263" s="28">
        <f>IF($C263="","",IF(N261&lt;&gt;Y$3,0,$P263+SUM('Actv CapExpend'!$Q264:Y264))+IF(N261&gt;=Y$3,0,'Actv CapExpend'!Y264))</f>
        <v>0</v>
      </c>
      <c r="Z263" s="28">
        <f>IF($C263="","",IF(N261&lt;&gt;Z$3,0,$P263+SUM('Actv CapExpend'!$Q264:Z264))+IF(N261&gt;=Z$3,0,'Actv CapExpend'!Z264))</f>
        <v>0</v>
      </c>
      <c r="AA263" s="28">
        <f>IF($C263="","",IF(N261&lt;&gt;AA$3,0,$P263+SUM('Actv CapExpend'!$Q264:AA264))+IF(N261&gt;=AA$3,0,'Actv CapExpend'!AA264))</f>
        <v>0</v>
      </c>
      <c r="AB263" s="28">
        <f>IF($C263="","",IF(N261&lt;&gt;AB$3,0,$P263+SUM('Actv CapExpend'!$Q264:AB264))+IF(N261&gt;=AB$3,0,'Actv CapExpend'!AB264))</f>
        <v>0</v>
      </c>
      <c r="AC263" s="28">
        <f>IF($C263="","",IF(N261&lt;&gt;AC$3,0,$P263+SUM('Actv CapExpend'!$Q264:AC264))+IF(N261&gt;=AC$3,0,'Actv CapExpend'!AC264))</f>
        <v>0</v>
      </c>
      <c r="AD263" s="28">
        <f>IF($C263="","",IF(N261&lt;&gt;AD$3,0,$P263+SUM('Actv CapExpend'!$Q264:AD264))+IF(N261&gt;=AD$3,0,'Actv CapExpend'!AD264))</f>
        <v>0</v>
      </c>
      <c r="AE263" s="28">
        <f>IF($C263="","",IF(N261&lt;&gt;AE$3,0,$P263+SUM('Actv CapExpend'!$Q264:AE264))+IF(N261&gt;=AE$3,0,'Actv CapExpend'!AE264))</f>
        <v>0</v>
      </c>
      <c r="AF263" s="28">
        <f>IF($C263="","",IF(N261&lt;&gt;AF$3,0,$P263+SUM('Actv CapExpend'!$Q264:AF264))+IF(N261&gt;=AF$3,0,'Actv CapExpend'!AF264))</f>
        <v>0</v>
      </c>
      <c r="AG263" s="28">
        <f>IF($C263="","",IF(N261&lt;&gt;AG$3,0,$P263+SUM('Actv CapExpend'!$Q264:AG264))+IF(N261&gt;=AG$3,0,'Actv CapExpend'!AG264))</f>
        <v>0</v>
      </c>
      <c r="AH263" s="28">
        <f>IF($C263="","",IF(N261&lt;&gt;AH$3,0,$P263+SUM('Actv CapExpend'!$Q264:AH264))+IF(N261&gt;=AH$3,0,'Actv CapExpend'!AH264))</f>
        <v>0</v>
      </c>
      <c r="AI263" s="28">
        <f>IF($C263="","",IF(N261&lt;&gt;AI$3,0,$P263+SUM('Actv CapExpend'!$Q264:AI264))+IF(N261&gt;=AI$3,0,'Actv CapExpend'!AI264))</f>
        <v>0</v>
      </c>
      <c r="AJ263" s="28">
        <f>IF($C263="","",IF(N261&lt;&gt;AJ$3,0,$P263+SUM('Actv CapExpend'!$Q264:AJ264))+IF(N261&gt;=AJ$3,0,'Actv CapExpend'!AJ264))</f>
        <v>0</v>
      </c>
      <c r="AK263" s="28">
        <f>IF($C263="","",IF(N261&lt;&gt;AK$3,0,$P263+SUM('Actv CapExpend'!$Q264:AK264))+IF(N261&gt;=AK$3,0,'Actv CapExpend'!AK264))</f>
        <v>0</v>
      </c>
      <c r="AL263" s="28">
        <f>IF($C263="","",IF(N261&lt;&gt;AL$3,0,$P263+SUM('Actv CapExpend'!$Q264:AL264))+IF(N261&gt;=AL$3,0,'Actv CapExpend'!AL264))</f>
        <v>0</v>
      </c>
      <c r="AM263" s="3" t="str">
        <f t="shared" si="25"/>
        <v>Print</v>
      </c>
      <c r="AO263" s="17"/>
      <c r="AP263" s="17"/>
    </row>
    <row r="264" spans="2:42" s="2" customFormat="1">
      <c r="B264" s="3">
        <f t="shared" si="24"/>
        <v>253</v>
      </c>
      <c r="C264" s="3" t="str">
        <f>'Actv CapExpend'!C265</f>
        <v>330400</v>
      </c>
      <c r="D264" s="21" t="str">
        <f>'Actv CapExpend'!D265</f>
        <v/>
      </c>
      <c r="F264" s="778" t="str">
        <f>'Actv CapExpend'!F265</f>
        <v>330400-Clearwell</v>
      </c>
      <c r="H264" s="3" t="str">
        <f>'Actv CapExpend'!H265</f>
        <v>10133000</v>
      </c>
      <c r="J264" s="3">
        <f>'Actv CapExpend'!J265</f>
        <v>330.4</v>
      </c>
      <c r="L264" s="3" t="str">
        <f>'Actv CapExpend'!L265</f>
        <v>Y</v>
      </c>
      <c r="N264" s="27" t="str">
        <f>'Actv CapExpend'!N265</f>
        <v/>
      </c>
      <c r="O264" s="2" t="str">
        <f t="shared" si="23"/>
        <v/>
      </c>
      <c r="P264" s="16">
        <f>'Actv CapExpend'!P265</f>
        <v>0</v>
      </c>
      <c r="Q264" s="16">
        <f>IF($C264="","",IF(N261&lt;&gt;Q$3,0,$P264+SUM('Actv CapExpend'!$Q265:Q265)))</f>
        <v>0</v>
      </c>
      <c r="R264" s="28">
        <f>IF($C264="","",IF(N261&lt;&gt;R$3,0,$P264+SUM('Actv CapExpend'!$Q265:R265))+IF(N261&gt;=R$3,0,'Actv CapExpend'!R265))</f>
        <v>0</v>
      </c>
      <c r="S264" s="28">
        <f>IF($C264="","",IF(N261&lt;&gt;S$3,0,$P264+SUM('Actv CapExpend'!$Q265:S265))+IF(N261&gt;=S$3,0,'Actv CapExpend'!S265))</f>
        <v>0</v>
      </c>
      <c r="T264" s="28">
        <f>IF($C264="","",IF(N261&lt;&gt;T$3,0,$P264+SUM('Actv CapExpend'!$Q265:T265))+IF(N261&gt;=T$3,0,'Actv CapExpend'!T265))</f>
        <v>0</v>
      </c>
      <c r="U264" s="28">
        <f>IF($C264="","",IF(N261&lt;&gt;U$3,0,$P264+SUM('Actv CapExpend'!$Q265:U265))+IF(N261&gt;=U$3,0,'Actv CapExpend'!U265))</f>
        <v>0</v>
      </c>
      <c r="V264" s="28">
        <f>IF($C264="","",IF(N261&lt;&gt;V$3,0,$P264+SUM('Actv CapExpend'!$Q265:V265))+IF(N261&gt;=V$3,0,'Actv CapExpend'!V265))</f>
        <v>0</v>
      </c>
      <c r="W264" s="28">
        <f>IF($C264="","",IF(N261&lt;&gt;W$3,0,$P264+SUM('Actv CapExpend'!$Q265:W265))+IF(N261&gt;=W$3,0,'Actv CapExpend'!W265))</f>
        <v>0</v>
      </c>
      <c r="X264" s="28">
        <f>IF($C264="","",IF(N261&lt;&gt;X$3,0,$P264+SUM('Actv CapExpend'!$Q265:X265))+IF(N261&gt;=X$3,0,'Actv CapExpend'!X265))</f>
        <v>0</v>
      </c>
      <c r="Y264" s="28">
        <f>IF($C264="","",IF(N261&lt;&gt;Y$3,0,$P264+SUM('Actv CapExpend'!$Q265:Y265))+IF(N261&gt;=Y$3,0,'Actv CapExpend'!Y265))</f>
        <v>0</v>
      </c>
      <c r="Z264" s="28">
        <f>IF($C264="","",IF(N261&lt;&gt;Z$3,0,$P264+SUM('Actv CapExpend'!$Q265:Z265))+IF(N261&gt;=Z$3,0,'Actv CapExpend'!Z265))</f>
        <v>0</v>
      </c>
      <c r="AA264" s="28">
        <f>IF($C264="","",IF(N261&lt;&gt;AA$3,0,$P264+SUM('Actv CapExpend'!$Q265:AA265))+IF(N261&gt;=AA$3,0,'Actv CapExpend'!AA265))</f>
        <v>0</v>
      </c>
      <c r="AB264" s="28">
        <f>IF($C264="","",IF(N261&lt;&gt;AB$3,0,$P264+SUM('Actv CapExpend'!$Q265:AB265))+IF(N261&gt;=AB$3,0,'Actv CapExpend'!AB265))</f>
        <v>0</v>
      </c>
      <c r="AC264" s="28">
        <f>IF($C264="","",IF(N261&lt;&gt;AC$3,0,$P264+SUM('Actv CapExpend'!$Q265:AC265))+IF(N261&gt;=AC$3,0,'Actv CapExpend'!AC265))</f>
        <v>0</v>
      </c>
      <c r="AD264" s="28">
        <f>IF($C264="","",IF(N261&lt;&gt;AD$3,0,$P264+SUM('Actv CapExpend'!$Q265:AD265))+IF(N261&gt;=AD$3,0,'Actv CapExpend'!AD265))</f>
        <v>0</v>
      </c>
      <c r="AE264" s="28">
        <f>IF($C264="","",IF(N261&lt;&gt;AE$3,0,$P264+SUM('Actv CapExpend'!$Q265:AE265))+IF(N261&gt;=AE$3,0,'Actv CapExpend'!AE265))</f>
        <v>0</v>
      </c>
      <c r="AF264" s="28">
        <f>IF($C264="","",IF(N261&lt;&gt;AF$3,0,$P264+SUM('Actv CapExpend'!$Q265:AF265))+IF(N261&gt;=AF$3,0,'Actv CapExpend'!AF265))</f>
        <v>0</v>
      </c>
      <c r="AG264" s="28">
        <f>IF($C264="","",IF(N261&lt;&gt;AG$3,0,$P264+SUM('Actv CapExpend'!$Q265:AG265))+IF(N261&gt;=AG$3,0,'Actv CapExpend'!AG265))</f>
        <v>0</v>
      </c>
      <c r="AH264" s="28">
        <f>IF($C264="","",IF(N261&lt;&gt;AH$3,0,$P264+SUM('Actv CapExpend'!$Q265:AH265))+IF(N261&gt;=AH$3,0,'Actv CapExpend'!AH265))</f>
        <v>0</v>
      </c>
      <c r="AI264" s="28">
        <f>IF($C264="","",IF(N261&lt;&gt;AI$3,0,$P264+SUM('Actv CapExpend'!$Q265:AI265))+IF(N261&gt;=AI$3,0,'Actv CapExpend'!AI265))</f>
        <v>0</v>
      </c>
      <c r="AJ264" s="28">
        <f>IF($C264="","",IF(N261&lt;&gt;AJ$3,0,$P264+SUM('Actv CapExpend'!$Q265:AJ265))+IF(N261&gt;=AJ$3,0,'Actv CapExpend'!AJ265))</f>
        <v>0</v>
      </c>
      <c r="AK264" s="28">
        <f>IF($C264="","",IF(N261&lt;&gt;AK$3,0,$P264+SUM('Actv CapExpend'!$Q265:AK265))+IF(N261&gt;=AK$3,0,'Actv CapExpend'!AK265))</f>
        <v>0</v>
      </c>
      <c r="AL264" s="28">
        <f>IF($C264="","",IF(N261&lt;&gt;AL$3,0,$P264+SUM('Actv CapExpend'!$Q265:AL265))+IF(N261&gt;=AL$3,0,'Actv CapExpend'!AL265))</f>
        <v>0</v>
      </c>
      <c r="AM264" s="3" t="str">
        <f t="shared" si="25"/>
        <v>Print</v>
      </c>
      <c r="AO264" s="17"/>
      <c r="AP264" s="17"/>
    </row>
    <row r="265" spans="2:42" s="2" customFormat="1">
      <c r="B265" s="3">
        <f t="shared" si="24"/>
        <v>254</v>
      </c>
      <c r="C265" s="3" t="str">
        <f>'Actv CapExpend'!C266</f>
        <v/>
      </c>
      <c r="D265" s="21" t="str">
        <f>'Actv CapExpend'!D266</f>
        <v/>
      </c>
      <c r="F265" s="778" t="str">
        <f>'Actv CapExpend'!F266</f>
        <v/>
      </c>
      <c r="H265" s="3" t="str">
        <f>'Actv CapExpend'!H266</f>
        <v/>
      </c>
      <c r="J265" s="3" t="str">
        <f>'Actv CapExpend'!J266</f>
        <v/>
      </c>
      <c r="L265" s="3" t="str">
        <f>'Actv CapExpend'!L266</f>
        <v/>
      </c>
      <c r="N265" s="27" t="str">
        <f>'Actv CapExpend'!N266</f>
        <v/>
      </c>
      <c r="O265" s="2" t="str">
        <f t="shared" si="23"/>
        <v/>
      </c>
      <c r="P265" s="16" t="str">
        <f>'Actv CapExpend'!P266</f>
        <v/>
      </c>
      <c r="Q265" s="16" t="str">
        <f>IF($C265="","",IF(N261&lt;&gt;Q$3,0,$P265+SUM('Actv CapExpend'!$Q266:Q266)))</f>
        <v/>
      </c>
      <c r="R265" s="28" t="str">
        <f>IF($C265="","",IF(N261&lt;&gt;R$3,0,$P265+SUM('Actv CapExpend'!$Q266:R266))+IF(N261&gt;=R$3,0,'Actv CapExpend'!R266))</f>
        <v/>
      </c>
      <c r="S265" s="28" t="str">
        <f>IF($C265="","",IF(N261&lt;&gt;S$3,0,$P265+SUM('Actv CapExpend'!$Q266:S266))+IF(N261&gt;=S$3,0,'Actv CapExpend'!S266))</f>
        <v/>
      </c>
      <c r="T265" s="28" t="str">
        <f>IF($C265="","",IF(N261&lt;&gt;T$3,0,$P265+SUM('Actv CapExpend'!$Q266:T266))+IF(N261&gt;=T$3,0,'Actv CapExpend'!T266))</f>
        <v/>
      </c>
      <c r="U265" s="28" t="str">
        <f>IF($C265="","",IF(N261&lt;&gt;U$3,0,$P265+SUM('Actv CapExpend'!$Q266:U266))+IF(N261&gt;=U$3,0,'Actv CapExpend'!U266))</f>
        <v/>
      </c>
      <c r="V265" s="28" t="str">
        <f>IF($C265="","",IF(N261&lt;&gt;V$3,0,$P265+SUM('Actv CapExpend'!$Q266:V266))+IF(N261&gt;=V$3,0,'Actv CapExpend'!V266))</f>
        <v/>
      </c>
      <c r="W265" s="28" t="str">
        <f>IF($C265="","",IF(N261&lt;&gt;W$3,0,$P265+SUM('Actv CapExpend'!$Q266:W266))+IF(N261&gt;=W$3,0,'Actv CapExpend'!W266))</f>
        <v/>
      </c>
      <c r="X265" s="28" t="str">
        <f>IF($C265="","",IF(N261&lt;&gt;X$3,0,$P265+SUM('Actv CapExpend'!$Q266:X266))+IF(N261&gt;=X$3,0,'Actv CapExpend'!X266))</f>
        <v/>
      </c>
      <c r="Y265" s="28" t="str">
        <f>IF($C265="","",IF(N261&lt;&gt;Y$3,0,$P265+SUM('Actv CapExpend'!$Q266:Y266))+IF(N261&gt;=Y$3,0,'Actv CapExpend'!Y266))</f>
        <v/>
      </c>
      <c r="Z265" s="28" t="str">
        <f>IF($C265="","",IF(N261&lt;&gt;Z$3,0,$P265+SUM('Actv CapExpend'!$Q266:Z266))+IF(N261&gt;=Z$3,0,'Actv CapExpend'!Z266))</f>
        <v/>
      </c>
      <c r="AA265" s="28" t="str">
        <f>IF($C265="","",IF(N261&lt;&gt;AA$3,0,$P265+SUM('Actv CapExpend'!$Q266:AA266))+IF(N261&gt;=AA$3,0,'Actv CapExpend'!AA266))</f>
        <v/>
      </c>
      <c r="AB265" s="28" t="str">
        <f>IF($C265="","",IF(N261&lt;&gt;AB$3,0,$P265+SUM('Actv CapExpend'!$Q266:AB266))+IF(N261&gt;=AB$3,0,'Actv CapExpend'!AB266))</f>
        <v/>
      </c>
      <c r="AC265" s="28" t="str">
        <f>IF($C265="","",IF(N261&lt;&gt;AC$3,0,$P265+SUM('Actv CapExpend'!$Q266:AC266))+IF(N261&gt;=AC$3,0,'Actv CapExpend'!AC266))</f>
        <v/>
      </c>
      <c r="AD265" s="28" t="str">
        <f>IF($C265="","",IF(N261&lt;&gt;AD$3,0,$P265+SUM('Actv CapExpend'!$Q266:AD266))+IF(N261&gt;=AD$3,0,'Actv CapExpend'!AD266))</f>
        <v/>
      </c>
      <c r="AE265" s="28" t="str">
        <f>IF($C265="","",IF(N261&lt;&gt;AE$3,0,$P265+SUM('Actv CapExpend'!$Q266:AE266))+IF(N261&gt;=AE$3,0,'Actv CapExpend'!AE266))</f>
        <v/>
      </c>
      <c r="AF265" s="28" t="str">
        <f>IF($C265="","",IF(N261&lt;&gt;AF$3,0,$P265+SUM('Actv CapExpend'!$Q266:AF266))+IF(N261&gt;=AF$3,0,'Actv CapExpend'!AF266))</f>
        <v/>
      </c>
      <c r="AG265" s="28" t="str">
        <f>IF($C265="","",IF(N261&lt;&gt;AG$3,0,$P265+SUM('Actv CapExpend'!$Q266:AG266))+IF(N261&gt;=AG$3,0,'Actv CapExpend'!AG266))</f>
        <v/>
      </c>
      <c r="AH265" s="28" t="str">
        <f>IF($C265="","",IF(N261&lt;&gt;AH$3,0,$P265+SUM('Actv CapExpend'!$Q266:AH266))+IF(N261&gt;=AH$3,0,'Actv CapExpend'!AH266))</f>
        <v/>
      </c>
      <c r="AI265" s="28" t="str">
        <f>IF($C265="","",IF(N261&lt;&gt;AI$3,0,$P265+SUM('Actv CapExpend'!$Q266:AI266))+IF(N261&gt;=AI$3,0,'Actv CapExpend'!AI266))</f>
        <v/>
      </c>
      <c r="AJ265" s="28" t="str">
        <f>IF($C265="","",IF(N261&lt;&gt;AJ$3,0,$P265+SUM('Actv CapExpend'!$Q266:AJ266))+IF(N261&gt;=AJ$3,0,'Actv CapExpend'!AJ266))</f>
        <v/>
      </c>
      <c r="AK265" s="28" t="str">
        <f>IF($C265="","",IF(N261&lt;&gt;AK$3,0,$P265+SUM('Actv CapExpend'!$Q266:AK266))+IF(N261&gt;=AK$3,0,'Actv CapExpend'!AK266))</f>
        <v/>
      </c>
      <c r="AL265" s="28" t="str">
        <f>IF($C265="","",IF(N261&lt;&gt;AL$3,0,$P265+SUM('Actv CapExpend'!$Q266:AL266))+IF(N261&gt;=AL$3,0,'Actv CapExpend'!AL266))</f>
        <v/>
      </c>
      <c r="AM265" s="3" t="str">
        <f t="shared" si="25"/>
        <v>No Print</v>
      </c>
      <c r="AO265" s="17"/>
      <c r="AP265" s="17"/>
    </row>
    <row r="266" spans="2:42" s="2" customFormat="1">
      <c r="B266" s="3">
        <f t="shared" si="24"/>
        <v>255</v>
      </c>
      <c r="C266" s="3" t="str">
        <f>'Actv CapExpend'!C267</f>
        <v/>
      </c>
      <c r="D266" s="21" t="str">
        <f>'Actv CapExpend'!D267</f>
        <v/>
      </c>
      <c r="F266" s="778" t="str">
        <f>'Actv CapExpend'!F267</f>
        <v/>
      </c>
      <c r="H266" s="3" t="str">
        <f>'Actv CapExpend'!H267</f>
        <v/>
      </c>
      <c r="J266" s="3" t="str">
        <f>'Actv CapExpend'!J267</f>
        <v/>
      </c>
      <c r="L266" s="3" t="str">
        <f>'Actv CapExpend'!L267</f>
        <v/>
      </c>
      <c r="N266" s="27" t="str">
        <f>'Actv CapExpend'!N267</f>
        <v/>
      </c>
      <c r="O266" s="2" t="str">
        <f t="shared" si="23"/>
        <v/>
      </c>
      <c r="P266" s="16" t="str">
        <f>'Actv CapExpend'!P267</f>
        <v/>
      </c>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3" t="str">
        <f t="shared" si="25"/>
        <v>No Print</v>
      </c>
      <c r="AO266" s="17"/>
      <c r="AP266" s="17"/>
    </row>
    <row r="267" spans="2:42" s="2" customFormat="1">
      <c r="B267" s="3">
        <f t="shared" si="24"/>
        <v>256</v>
      </c>
      <c r="C267" s="3" t="str">
        <f>'Actv CapExpend'!C268</f>
        <v/>
      </c>
      <c r="D267" s="21" t="str">
        <f>'Actv CapExpend'!D268</f>
        <v>I12-020108</v>
      </c>
      <c r="F267" s="778" t="str">
        <f>'Actv CapExpend'!F268</f>
        <v>Meter Shop Upgrade</v>
      </c>
      <c r="H267" s="3" t="str">
        <f>'Actv CapExpend'!H268</f>
        <v/>
      </c>
      <c r="J267" s="3" t="str">
        <f>'Actv CapExpend'!J268</f>
        <v/>
      </c>
      <c r="L267" s="3" t="str">
        <f>'Actv CapExpend'!L268</f>
        <v/>
      </c>
      <c r="N267" s="27">
        <f>'Actv CapExpend'!N268</f>
        <v>45289</v>
      </c>
      <c r="O267" s="2" t="b">
        <f t="shared" si="23"/>
        <v>0</v>
      </c>
      <c r="P267" s="16" t="str">
        <f>'Actv CapExpend'!P268</f>
        <v/>
      </c>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3" t="str">
        <f t="shared" si="25"/>
        <v>Print</v>
      </c>
      <c r="AO267" s="17"/>
      <c r="AP267" s="17"/>
    </row>
    <row r="268" spans="2:42" s="2" customFormat="1">
      <c r="B268" s="3">
        <f t="shared" si="24"/>
        <v>257</v>
      </c>
      <c r="C268" s="3" t="str">
        <f>'Actv CapExpend'!C269</f>
        <v>304300</v>
      </c>
      <c r="D268" s="21" t="str">
        <f>'Actv CapExpend'!D269</f>
        <v/>
      </c>
      <c r="F268" s="778" t="str">
        <f>'Actv CapExpend'!F269</f>
        <v>304300-Struct &amp; Imp-Treatment</v>
      </c>
      <c r="H268" s="3" t="str">
        <f>'Actv CapExpend'!H269</f>
        <v>10130430</v>
      </c>
      <c r="J268" s="3">
        <f>'Actv CapExpend'!J269</f>
        <v>304.3</v>
      </c>
      <c r="L268" s="3" t="str">
        <f>'Actv CapExpend'!L269</f>
        <v>Y</v>
      </c>
      <c r="N268" s="27" t="str">
        <f>'Actv CapExpend'!N269</f>
        <v/>
      </c>
      <c r="O268" s="2" t="str">
        <f t="shared" si="23"/>
        <v/>
      </c>
      <c r="P268" s="16">
        <f>'Actv CapExpend'!P269</f>
        <v>0</v>
      </c>
      <c r="Q268" s="16">
        <f>IF($C268="","",IF(N267&lt;&gt;Q$3,0,$P268+SUM('Actv CapExpend'!$Q269:Q269)))</f>
        <v>0</v>
      </c>
      <c r="R268" s="28">
        <f>IF($C268="","",IF(N267&lt;&gt;R$3,0,$P268+SUM('Actv CapExpend'!$Q269:R269))+IF(N267&gt;=R$3,0,'Actv CapExpend'!R269))</f>
        <v>0</v>
      </c>
      <c r="S268" s="28">
        <f>IF($C268="","",IF(N267&lt;&gt;S$3,0,$P268+SUM('Actv CapExpend'!$Q269:S269))+IF(N267&gt;=S$3,0,'Actv CapExpend'!S269))</f>
        <v>0</v>
      </c>
      <c r="T268" s="28">
        <f>IF($C268="","",IF(N267&lt;&gt;T$3,0,$P268+SUM('Actv CapExpend'!$Q269:T269))+IF(N267&gt;=T$3,0,'Actv CapExpend'!T269))</f>
        <v>0</v>
      </c>
      <c r="U268" s="28">
        <f>IF($C268="","",IF(N267&lt;&gt;U$3,0,$P268+SUM('Actv CapExpend'!$Q269:U269))+IF(N267&gt;=U$3,0,'Actv CapExpend'!U269))</f>
        <v>0</v>
      </c>
      <c r="V268" s="28">
        <f>IF($C268="","",IF(N267&lt;&gt;V$3,0,$P268+SUM('Actv CapExpend'!$Q269:V269))+IF(N267&gt;=V$3,0,'Actv CapExpend'!V269))</f>
        <v>0</v>
      </c>
      <c r="W268" s="28">
        <f>IF($C268="","",IF(N267&lt;&gt;W$3,0,$P268+SUM('Actv CapExpend'!$Q269:W269))+IF(N267&gt;=W$3,0,'Actv CapExpend'!W269))</f>
        <v>0</v>
      </c>
      <c r="X268" s="28">
        <f>IF($C268="","",IF(N267&lt;&gt;X$3,0,$P268+SUM('Actv CapExpend'!$Q269:X269))+IF(N267&gt;=X$3,0,'Actv CapExpend'!X269))</f>
        <v>0</v>
      </c>
      <c r="Y268" s="28">
        <f>IF($C268="","",IF(N267&lt;&gt;Y$3,0,$P268+SUM('Actv CapExpend'!$Q269:Y269))+IF(N267&gt;=Y$3,0,'Actv CapExpend'!Y269))</f>
        <v>0</v>
      </c>
      <c r="Z268" s="28">
        <f>IF($C268="","",IF(N267&lt;&gt;Z$3,0,$P268+SUM('Actv CapExpend'!$Q269:Z269))+IF(N267&gt;=Z$3,0,'Actv CapExpend'!Z269))</f>
        <v>0</v>
      </c>
      <c r="AA268" s="28">
        <f>IF($C268="","",IF(N267&lt;&gt;AA$3,0,$P268+SUM('Actv CapExpend'!$Q269:AA269))+IF(N267&gt;=AA$3,0,'Actv CapExpend'!AA269))</f>
        <v>0</v>
      </c>
      <c r="AB268" s="28">
        <f>IF($C268="","",IF(N267&lt;&gt;AB$3,0,$P268+SUM('Actv CapExpend'!$Q269:AB269))+IF(N267&gt;=AB$3,0,'Actv CapExpend'!AB269))</f>
        <v>0</v>
      </c>
      <c r="AC268" s="28">
        <f>IF($C268="","",IF(N267&lt;&gt;AC$3,0,$P268+SUM('Actv CapExpend'!$Q269:AC269))+IF(N267&gt;=AC$3,0,'Actv CapExpend'!AC269))</f>
        <v>0</v>
      </c>
      <c r="AD268" s="28">
        <f>IF($C268="","",IF(N267&lt;&gt;AD$3,0,$P268+SUM('Actv CapExpend'!$Q269:AD269))+IF(N267&gt;=AD$3,0,'Actv CapExpend'!AD269))</f>
        <v>0</v>
      </c>
      <c r="AE268" s="28">
        <f>IF($C268="","",IF(N267&lt;&gt;AE$3,0,$P268+SUM('Actv CapExpend'!$Q269:AE269))+IF(N267&gt;=AE$3,0,'Actv CapExpend'!AE269))</f>
        <v>0</v>
      </c>
      <c r="AF268" s="28">
        <f>IF($C268="","",IF(N267&lt;&gt;AF$3,0,$P268+SUM('Actv CapExpend'!$Q269:AF269))+IF(N267&gt;=AF$3,0,'Actv CapExpend'!AF269))</f>
        <v>0</v>
      </c>
      <c r="AG268" s="28">
        <f>IF($C268="","",IF(N267&lt;&gt;AG$3,0,$P268+SUM('Actv CapExpend'!$Q269:AG269))+IF(N267&gt;=AG$3,0,'Actv CapExpend'!AG269))</f>
        <v>0</v>
      </c>
      <c r="AH268" s="28">
        <f>IF($C268="","",IF(N267&lt;&gt;AH$3,0,$P268+SUM('Actv CapExpend'!$Q269:AH269))+IF(N267&gt;=AH$3,0,'Actv CapExpend'!AH269))</f>
        <v>0</v>
      </c>
      <c r="AI268" s="28">
        <f>IF($C268="","",IF(N267&lt;&gt;AI$3,0,$P268+SUM('Actv CapExpend'!$Q269:AI269))+IF(N267&gt;=AI$3,0,'Actv CapExpend'!AI269))</f>
        <v>0</v>
      </c>
      <c r="AJ268" s="28">
        <f>IF($C268="","",IF(N267&lt;&gt;AJ$3,0,$P268+SUM('Actv CapExpend'!$Q269:AJ269))+IF(N267&gt;=AJ$3,0,'Actv CapExpend'!AJ269))</f>
        <v>0</v>
      </c>
      <c r="AK268" s="28">
        <f>IF($C268="","",IF(N267&lt;&gt;AK$3,0,$P268+SUM('Actv CapExpend'!$Q269:AK269))+IF(N267&gt;=AK$3,0,'Actv CapExpend'!AK269))</f>
        <v>0</v>
      </c>
      <c r="AL268" s="28">
        <f>IF($C268="","",IF(N267&lt;&gt;AL$3,0,$P268+SUM('Actv CapExpend'!$Q269:AL269))+IF(N267&gt;=AL$3,0,'Actv CapExpend'!AL269))</f>
        <v>0</v>
      </c>
      <c r="AM268" s="3" t="str">
        <f t="shared" si="25"/>
        <v>Print</v>
      </c>
      <c r="AO268" s="17"/>
      <c r="AP268" s="17"/>
    </row>
    <row r="269" spans="2:42" s="2" customFormat="1">
      <c r="B269" s="3">
        <f t="shared" si="24"/>
        <v>258</v>
      </c>
      <c r="C269" s="3" t="str">
        <f>'Actv CapExpend'!C270</f>
        <v>320100</v>
      </c>
      <c r="D269" s="21" t="str">
        <f>'Actv CapExpend'!D270</f>
        <v/>
      </c>
      <c r="F269" s="778" t="str">
        <f>'Actv CapExpend'!F270</f>
        <v>320100-WT Equip Non-Media</v>
      </c>
      <c r="H269" s="3" t="str">
        <f>'Actv CapExpend'!H270</f>
        <v>10132010</v>
      </c>
      <c r="J269" s="3">
        <f>'Actv CapExpend'!J270</f>
        <v>320.3</v>
      </c>
      <c r="L269" s="3" t="str">
        <f>'Actv CapExpend'!L270</f>
        <v>Y</v>
      </c>
      <c r="N269" s="27" t="str">
        <f>'Actv CapExpend'!N270</f>
        <v/>
      </c>
      <c r="O269" s="2" t="str">
        <f t="shared" si="23"/>
        <v/>
      </c>
      <c r="P269" s="16">
        <f>'Actv CapExpend'!P270</f>
        <v>0</v>
      </c>
      <c r="Q269" s="16">
        <f>IF($C269="","",IF(N267&lt;&gt;Q$3,0,$P269+SUM('Actv CapExpend'!$Q270:Q270)))</f>
        <v>0</v>
      </c>
      <c r="R269" s="28">
        <f>IF($C269="","",IF(N267&lt;&gt;R$3,0,$P269+SUM('Actv CapExpend'!$Q270:R270))+IF(N267&gt;=R$3,0,'Actv CapExpend'!R270))</f>
        <v>0</v>
      </c>
      <c r="S269" s="28">
        <f>IF($C269="","",IF(N267&lt;&gt;S$3,0,$P269+SUM('Actv CapExpend'!$Q270:S270))+IF(N267&gt;=S$3,0,'Actv CapExpend'!S270))</f>
        <v>0</v>
      </c>
      <c r="T269" s="28">
        <f>IF($C269="","",IF(N267&lt;&gt;T$3,0,$P269+SUM('Actv CapExpend'!$Q270:T270))+IF(N267&gt;=T$3,0,'Actv CapExpend'!T270))</f>
        <v>0</v>
      </c>
      <c r="U269" s="28">
        <f>IF($C269="","",IF(N267&lt;&gt;U$3,0,$P269+SUM('Actv CapExpend'!$Q270:U270))+IF(N267&gt;=U$3,0,'Actv CapExpend'!U270))</f>
        <v>0</v>
      </c>
      <c r="V269" s="28">
        <f>IF($C269="","",IF(N267&lt;&gt;V$3,0,$P269+SUM('Actv CapExpend'!$Q270:V270))+IF(N267&gt;=V$3,0,'Actv CapExpend'!V270))</f>
        <v>0</v>
      </c>
      <c r="W269" s="28">
        <f>IF($C269="","",IF(N267&lt;&gt;W$3,0,$P269+SUM('Actv CapExpend'!$Q270:W270))+IF(N267&gt;=W$3,0,'Actv CapExpend'!W270))</f>
        <v>0</v>
      </c>
      <c r="X269" s="28">
        <f>IF($C269="","",IF(N267&lt;&gt;X$3,0,$P269+SUM('Actv CapExpend'!$Q270:X270))+IF(N267&gt;=X$3,0,'Actv CapExpend'!X270))</f>
        <v>0</v>
      </c>
      <c r="Y269" s="28">
        <f>IF($C269="","",IF(N267&lt;&gt;Y$3,0,$P269+SUM('Actv CapExpend'!$Q270:Y270))+IF(N267&gt;=Y$3,0,'Actv CapExpend'!Y270))</f>
        <v>0</v>
      </c>
      <c r="Z269" s="28">
        <f>IF($C269="","",IF(N267&lt;&gt;Z$3,0,$P269+SUM('Actv CapExpend'!$Q270:Z270))+IF(N267&gt;=Z$3,0,'Actv CapExpend'!Z270))</f>
        <v>0</v>
      </c>
      <c r="AA269" s="28">
        <f>IF($C269="","",IF(N267&lt;&gt;AA$3,0,$P269+SUM('Actv CapExpend'!$Q270:AA270))+IF(N267&gt;=AA$3,0,'Actv CapExpend'!AA270))</f>
        <v>0</v>
      </c>
      <c r="AB269" s="28">
        <f>IF($C269="","",IF(N267&lt;&gt;AB$3,0,$P269+SUM('Actv CapExpend'!$Q270:AB270))+IF(N267&gt;=AB$3,0,'Actv CapExpend'!AB270))</f>
        <v>0</v>
      </c>
      <c r="AC269" s="28">
        <f>IF($C269="","",IF(N267&lt;&gt;AC$3,0,$P269+SUM('Actv CapExpend'!$Q270:AC270))+IF(N267&gt;=AC$3,0,'Actv CapExpend'!AC270))</f>
        <v>0</v>
      </c>
      <c r="AD269" s="28">
        <f>IF($C269="","",IF(N267&lt;&gt;AD$3,0,$P269+SUM('Actv CapExpend'!$Q270:AD270))+IF(N267&gt;=AD$3,0,'Actv CapExpend'!AD270))</f>
        <v>0</v>
      </c>
      <c r="AE269" s="28">
        <f>IF($C269="","",IF(N267&lt;&gt;AE$3,0,$P269+SUM('Actv CapExpend'!$Q270:AE270))+IF(N267&gt;=AE$3,0,'Actv CapExpend'!AE270))</f>
        <v>0</v>
      </c>
      <c r="AF269" s="28">
        <f>IF($C269="","",IF(N267&lt;&gt;AF$3,0,$P269+SUM('Actv CapExpend'!$Q270:AF270))+IF(N267&gt;=AF$3,0,'Actv CapExpend'!AF270))</f>
        <v>0</v>
      </c>
      <c r="AG269" s="28">
        <f>IF($C269="","",IF(N267&lt;&gt;AG$3,0,$P269+SUM('Actv CapExpend'!$Q270:AG270))+IF(N267&gt;=AG$3,0,'Actv CapExpend'!AG270))</f>
        <v>0</v>
      </c>
      <c r="AH269" s="28">
        <f>IF($C269="","",IF(N267&lt;&gt;AH$3,0,$P269+SUM('Actv CapExpend'!$Q270:AH270))+IF(N267&gt;=AH$3,0,'Actv CapExpend'!AH270))</f>
        <v>0</v>
      </c>
      <c r="AI269" s="28">
        <f>IF($C269="","",IF(N267&lt;&gt;AI$3,0,$P269+SUM('Actv CapExpend'!$Q270:AI270))+IF(N267&gt;=AI$3,0,'Actv CapExpend'!AI270))</f>
        <v>0</v>
      </c>
      <c r="AJ269" s="28">
        <f>IF($C269="","",IF(N267&lt;&gt;AJ$3,0,$P269+SUM('Actv CapExpend'!$Q270:AJ270))+IF(N267&gt;=AJ$3,0,'Actv CapExpend'!AJ270))</f>
        <v>0</v>
      </c>
      <c r="AK269" s="28">
        <f>IF($C269="","",IF(N267&lt;&gt;AK$3,0,$P269+SUM('Actv CapExpend'!$Q270:AK270))+IF(N267&gt;=AK$3,0,'Actv CapExpend'!AK270))</f>
        <v>0</v>
      </c>
      <c r="AL269" s="28">
        <f>IF($C269="","",IF(N267&lt;&gt;AL$3,0,$P269+SUM('Actv CapExpend'!$Q270:AL270))+IF(N267&gt;=AL$3,0,'Actv CapExpend'!AL270))</f>
        <v>0</v>
      </c>
      <c r="AM269" s="3" t="str">
        <f t="shared" si="25"/>
        <v>Print</v>
      </c>
      <c r="AO269" s="17"/>
      <c r="AP269" s="17"/>
    </row>
    <row r="270" spans="2:42" s="2" customFormat="1">
      <c r="B270" s="3">
        <f t="shared" si="24"/>
        <v>259</v>
      </c>
      <c r="C270" s="3" t="str">
        <f>'Actv CapExpend'!C271</f>
        <v>330400</v>
      </c>
      <c r="D270" s="21" t="str">
        <f>'Actv CapExpend'!D271</f>
        <v/>
      </c>
      <c r="F270" s="778" t="str">
        <f>'Actv CapExpend'!F271</f>
        <v>330400-Clearwell</v>
      </c>
      <c r="H270" s="3" t="str">
        <f>'Actv CapExpend'!H271</f>
        <v>10133000</v>
      </c>
      <c r="J270" s="3">
        <f>'Actv CapExpend'!J271</f>
        <v>330.4</v>
      </c>
      <c r="L270" s="3" t="str">
        <f>'Actv CapExpend'!L271</f>
        <v>Y</v>
      </c>
      <c r="N270" s="27" t="str">
        <f>'Actv CapExpend'!N271</f>
        <v/>
      </c>
      <c r="O270" s="2" t="str">
        <f t="shared" si="23"/>
        <v/>
      </c>
      <c r="P270" s="16">
        <f>'Actv CapExpend'!P271</f>
        <v>0</v>
      </c>
      <c r="Q270" s="16">
        <f>IF($C270="","",IF(N267&lt;&gt;Q$3,0,$P270+SUM('Actv CapExpend'!$Q271:Q271)))</f>
        <v>0</v>
      </c>
      <c r="R270" s="28">
        <f>IF($C270="","",IF(N267&lt;&gt;R$3,0,$P270+SUM('Actv CapExpend'!$Q271:R271))+IF(N267&gt;=R$3,0,'Actv CapExpend'!R271))</f>
        <v>0</v>
      </c>
      <c r="S270" s="28">
        <f>IF($C270="","",IF(N267&lt;&gt;S$3,0,$P270+SUM('Actv CapExpend'!$Q271:S271))+IF(N267&gt;=S$3,0,'Actv CapExpend'!S271))</f>
        <v>0</v>
      </c>
      <c r="T270" s="28">
        <f>IF($C270="","",IF(N267&lt;&gt;T$3,0,$P270+SUM('Actv CapExpend'!$Q271:T271))+IF(N267&gt;=T$3,0,'Actv CapExpend'!T271))</f>
        <v>0</v>
      </c>
      <c r="U270" s="28">
        <f>IF($C270="","",IF(N267&lt;&gt;U$3,0,$P270+SUM('Actv CapExpend'!$Q271:U271))+IF(N267&gt;=U$3,0,'Actv CapExpend'!U271))</f>
        <v>0</v>
      </c>
      <c r="V270" s="28">
        <f>IF($C270="","",IF(N267&lt;&gt;V$3,0,$P270+SUM('Actv CapExpend'!$Q271:V271))+IF(N267&gt;=V$3,0,'Actv CapExpend'!V271))</f>
        <v>0</v>
      </c>
      <c r="W270" s="28">
        <f>IF($C270="","",IF(N267&lt;&gt;W$3,0,$P270+SUM('Actv CapExpend'!$Q271:W271))+IF(N267&gt;=W$3,0,'Actv CapExpend'!W271))</f>
        <v>0</v>
      </c>
      <c r="X270" s="28">
        <f>IF($C270="","",IF(N267&lt;&gt;X$3,0,$P270+SUM('Actv CapExpend'!$Q271:X271))+IF(N267&gt;=X$3,0,'Actv CapExpend'!X271))</f>
        <v>0</v>
      </c>
      <c r="Y270" s="28">
        <f>IF($C270="","",IF(N267&lt;&gt;Y$3,0,$P270+SUM('Actv CapExpend'!$Q271:Y271))+IF(N267&gt;=Y$3,0,'Actv CapExpend'!Y271))</f>
        <v>0</v>
      </c>
      <c r="Z270" s="28">
        <f>IF($C270="","",IF(N267&lt;&gt;Z$3,0,$P270+SUM('Actv CapExpend'!$Q271:Z271))+IF(N267&gt;=Z$3,0,'Actv CapExpend'!Z271))</f>
        <v>0</v>
      </c>
      <c r="AA270" s="28">
        <f>IF($C270="","",IF(N267&lt;&gt;AA$3,0,$P270+SUM('Actv CapExpend'!$Q271:AA271))+IF(N267&gt;=AA$3,0,'Actv CapExpend'!AA271))</f>
        <v>0</v>
      </c>
      <c r="AB270" s="28">
        <f>IF($C270="","",IF(N267&lt;&gt;AB$3,0,$P270+SUM('Actv CapExpend'!$Q271:AB271))+IF(N267&gt;=AB$3,0,'Actv CapExpend'!AB271))</f>
        <v>0</v>
      </c>
      <c r="AC270" s="28">
        <f>IF($C270="","",IF(N267&lt;&gt;AC$3,0,$P270+SUM('Actv CapExpend'!$Q271:AC271))+IF(N267&gt;=AC$3,0,'Actv CapExpend'!AC271))</f>
        <v>0</v>
      </c>
      <c r="AD270" s="28">
        <f>IF($C270="","",IF(N267&lt;&gt;AD$3,0,$P270+SUM('Actv CapExpend'!$Q271:AD271))+IF(N267&gt;=AD$3,0,'Actv CapExpend'!AD271))</f>
        <v>0</v>
      </c>
      <c r="AE270" s="28">
        <f>IF($C270="","",IF(N267&lt;&gt;AE$3,0,$P270+SUM('Actv CapExpend'!$Q271:AE271))+IF(N267&gt;=AE$3,0,'Actv CapExpend'!AE271))</f>
        <v>0</v>
      </c>
      <c r="AF270" s="28">
        <f>IF($C270="","",IF(N267&lt;&gt;AF$3,0,$P270+SUM('Actv CapExpend'!$Q271:AF271))+IF(N267&gt;=AF$3,0,'Actv CapExpend'!AF271))</f>
        <v>0</v>
      </c>
      <c r="AG270" s="28">
        <f>IF($C270="","",IF(N267&lt;&gt;AG$3,0,$P270+SUM('Actv CapExpend'!$Q271:AG271))+IF(N267&gt;=AG$3,0,'Actv CapExpend'!AG271))</f>
        <v>0</v>
      </c>
      <c r="AH270" s="28">
        <f>IF($C270="","",IF(N267&lt;&gt;AH$3,0,$P270+SUM('Actv CapExpend'!$Q271:AH271))+IF(N267&gt;=AH$3,0,'Actv CapExpend'!AH271))</f>
        <v>0</v>
      </c>
      <c r="AI270" s="28">
        <f>IF($C270="","",IF(N267&lt;&gt;AI$3,0,$P270+SUM('Actv CapExpend'!$Q271:AI271))+IF(N267&gt;=AI$3,0,'Actv CapExpend'!AI271))</f>
        <v>0</v>
      </c>
      <c r="AJ270" s="28">
        <f>IF($C270="","",IF(N267&lt;&gt;AJ$3,0,$P270+SUM('Actv CapExpend'!$Q271:AJ271))+IF(N267&gt;=AJ$3,0,'Actv CapExpend'!AJ271))</f>
        <v>0</v>
      </c>
      <c r="AK270" s="28">
        <f>IF($C270="","",IF(N267&lt;&gt;AK$3,0,$P270+SUM('Actv CapExpend'!$Q271:AK271))+IF(N267&gt;=AK$3,0,'Actv CapExpend'!AK271))</f>
        <v>0</v>
      </c>
      <c r="AL270" s="28">
        <f>IF($C270="","",IF(N267&lt;&gt;AL$3,0,$P270+SUM('Actv CapExpend'!$Q271:AL271))+IF(N267&gt;=AL$3,0,'Actv CapExpend'!AL271))</f>
        <v>0</v>
      </c>
      <c r="AM270" s="3" t="str">
        <f t="shared" si="25"/>
        <v>Print</v>
      </c>
      <c r="AO270" s="17"/>
      <c r="AP270" s="17"/>
    </row>
    <row r="271" spans="2:42" s="2" customFormat="1">
      <c r="B271" s="3">
        <f t="shared" si="24"/>
        <v>260</v>
      </c>
      <c r="C271" s="3" t="str">
        <f>'Actv CapExpend'!C272</f>
        <v/>
      </c>
      <c r="D271" s="21" t="str">
        <f>'Actv CapExpend'!D272</f>
        <v/>
      </c>
      <c r="F271" s="778" t="str">
        <f>'Actv CapExpend'!F272</f>
        <v/>
      </c>
      <c r="H271" s="3" t="str">
        <f>'Actv CapExpend'!H272</f>
        <v/>
      </c>
      <c r="J271" s="3" t="str">
        <f>'Actv CapExpend'!J272</f>
        <v/>
      </c>
      <c r="L271" s="3" t="str">
        <f>'Actv CapExpend'!L272</f>
        <v/>
      </c>
      <c r="N271" s="27" t="str">
        <f>'Actv CapExpend'!N272</f>
        <v/>
      </c>
      <c r="O271" s="2" t="str">
        <f t="shared" si="23"/>
        <v/>
      </c>
      <c r="P271" s="16" t="str">
        <f>'Actv CapExpend'!P272</f>
        <v/>
      </c>
      <c r="Q271" s="16" t="str">
        <f>IF($C271="","",IF(N267&lt;&gt;Q$3,0,$P271+SUM('Actv CapExpend'!$Q272:Q272)))</f>
        <v/>
      </c>
      <c r="R271" s="28" t="str">
        <f>IF($C271="","",IF(N267&lt;&gt;R$3,0,$P271+SUM('Actv CapExpend'!$Q272:R272))+IF(N267&gt;=R$3,0,'Actv CapExpend'!R272))</f>
        <v/>
      </c>
      <c r="S271" s="28" t="str">
        <f>IF($C271="","",IF(N267&lt;&gt;S$3,0,$P271+SUM('Actv CapExpend'!$Q272:S272))+IF(N267&gt;=S$3,0,'Actv CapExpend'!S272))</f>
        <v/>
      </c>
      <c r="T271" s="28" t="str">
        <f>IF($C271="","",IF(N267&lt;&gt;T$3,0,$P271+SUM('Actv CapExpend'!$Q272:T272))+IF(N267&gt;=T$3,0,'Actv CapExpend'!T272))</f>
        <v/>
      </c>
      <c r="U271" s="28" t="str">
        <f>IF($C271="","",IF(N267&lt;&gt;U$3,0,$P271+SUM('Actv CapExpend'!$Q272:U272))+IF(N267&gt;=U$3,0,'Actv CapExpend'!U272))</f>
        <v/>
      </c>
      <c r="V271" s="28" t="str">
        <f>IF($C271="","",IF(N267&lt;&gt;V$3,0,$P271+SUM('Actv CapExpend'!$Q272:V272))+IF(N267&gt;=V$3,0,'Actv CapExpend'!V272))</f>
        <v/>
      </c>
      <c r="W271" s="28" t="str">
        <f>IF($C271="","",IF(N267&lt;&gt;W$3,0,$P271+SUM('Actv CapExpend'!$Q272:W272))+IF(N267&gt;=W$3,0,'Actv CapExpend'!W272))</f>
        <v/>
      </c>
      <c r="X271" s="28" t="str">
        <f>IF($C271="","",IF(N267&lt;&gt;X$3,0,$P271+SUM('Actv CapExpend'!$Q272:X272))+IF(N267&gt;=X$3,0,'Actv CapExpend'!X272))</f>
        <v/>
      </c>
      <c r="Y271" s="28" t="str">
        <f>IF($C271="","",IF(N267&lt;&gt;Y$3,0,$P271+SUM('Actv CapExpend'!$Q272:Y272))+IF(N267&gt;=Y$3,0,'Actv CapExpend'!Y272))</f>
        <v/>
      </c>
      <c r="Z271" s="28" t="str">
        <f>IF($C271="","",IF(N267&lt;&gt;Z$3,0,$P271+SUM('Actv CapExpend'!$Q272:Z272))+IF(N267&gt;=Z$3,0,'Actv CapExpend'!Z272))</f>
        <v/>
      </c>
      <c r="AA271" s="28" t="str">
        <f>IF($C271="","",IF(N267&lt;&gt;AA$3,0,$P271+SUM('Actv CapExpend'!$Q272:AA272))+IF(N267&gt;=AA$3,0,'Actv CapExpend'!AA272))</f>
        <v/>
      </c>
      <c r="AB271" s="28" t="str">
        <f>IF($C271="","",IF(N267&lt;&gt;AB$3,0,$P271+SUM('Actv CapExpend'!$Q272:AB272))+IF(N267&gt;=AB$3,0,'Actv CapExpend'!AB272))</f>
        <v/>
      </c>
      <c r="AC271" s="28" t="str">
        <f>IF($C271="","",IF(N267&lt;&gt;AC$3,0,$P271+SUM('Actv CapExpend'!$Q272:AC272))+IF(N267&gt;=AC$3,0,'Actv CapExpend'!AC272))</f>
        <v/>
      </c>
      <c r="AD271" s="28" t="str">
        <f>IF($C271="","",IF(N267&lt;&gt;AD$3,0,$P271+SUM('Actv CapExpend'!$Q272:AD272))+IF(N267&gt;=AD$3,0,'Actv CapExpend'!AD272))</f>
        <v/>
      </c>
      <c r="AE271" s="28" t="str">
        <f>IF($C271="","",IF(N267&lt;&gt;AE$3,0,$P271+SUM('Actv CapExpend'!$Q272:AE272))+IF(N267&gt;=AE$3,0,'Actv CapExpend'!AE272))</f>
        <v/>
      </c>
      <c r="AF271" s="28" t="str">
        <f>IF($C271="","",IF(N267&lt;&gt;AF$3,0,$P271+SUM('Actv CapExpend'!$Q272:AF272))+IF(N267&gt;=AF$3,0,'Actv CapExpend'!AF272))</f>
        <v/>
      </c>
      <c r="AG271" s="28" t="str">
        <f>IF($C271="","",IF(N267&lt;&gt;AG$3,0,$P271+SUM('Actv CapExpend'!$Q272:AG272))+IF(N267&gt;=AG$3,0,'Actv CapExpend'!AG272))</f>
        <v/>
      </c>
      <c r="AH271" s="28" t="str">
        <f>IF($C271="","",IF(N267&lt;&gt;AH$3,0,$P271+SUM('Actv CapExpend'!$Q272:AH272))+IF(N267&gt;=AH$3,0,'Actv CapExpend'!AH272))</f>
        <v/>
      </c>
      <c r="AI271" s="28" t="str">
        <f>IF($C271="","",IF(N267&lt;&gt;AI$3,0,$P271+SUM('Actv CapExpend'!$Q272:AI272))+IF(N267&gt;=AI$3,0,'Actv CapExpend'!AI272))</f>
        <v/>
      </c>
      <c r="AJ271" s="28" t="str">
        <f>IF($C271="","",IF(N267&lt;&gt;AJ$3,0,$P271+SUM('Actv CapExpend'!$Q272:AJ272))+IF(N267&gt;=AJ$3,0,'Actv CapExpend'!AJ272))</f>
        <v/>
      </c>
      <c r="AK271" s="28" t="str">
        <f>IF($C271="","",IF(N267&lt;&gt;AK$3,0,$P271+SUM('Actv CapExpend'!$Q272:AK272))+IF(N267&gt;=AK$3,0,'Actv CapExpend'!AK272))</f>
        <v/>
      </c>
      <c r="AL271" s="28" t="str">
        <f>IF($C271="","",IF(N267&lt;&gt;AL$3,0,$P271+SUM('Actv CapExpend'!$Q272:AL272))+IF(N267&gt;=AL$3,0,'Actv CapExpend'!AL272))</f>
        <v/>
      </c>
      <c r="AM271" s="3" t="str">
        <f t="shared" si="25"/>
        <v>No Print</v>
      </c>
      <c r="AO271" s="17"/>
      <c r="AP271" s="17"/>
    </row>
    <row r="272" spans="2:42" s="2" customFormat="1">
      <c r="B272" s="3">
        <f t="shared" si="24"/>
        <v>261</v>
      </c>
      <c r="C272" s="3" t="str">
        <f>'Actv CapExpend'!C273</f>
        <v/>
      </c>
      <c r="D272" s="21" t="str">
        <f>'Actv CapExpend'!D273</f>
        <v/>
      </c>
      <c r="F272" s="778" t="str">
        <f>'Actv CapExpend'!F273</f>
        <v/>
      </c>
      <c r="H272" s="3" t="str">
        <f>'Actv CapExpend'!H273</f>
        <v/>
      </c>
      <c r="J272" s="3" t="str">
        <f>'Actv CapExpend'!J273</f>
        <v/>
      </c>
      <c r="L272" s="3" t="str">
        <f>'Actv CapExpend'!L273</f>
        <v/>
      </c>
      <c r="N272" s="27" t="str">
        <f>'Actv CapExpend'!N273</f>
        <v/>
      </c>
      <c r="O272" s="2" t="str">
        <f t="shared" si="23"/>
        <v/>
      </c>
      <c r="P272" s="16" t="str">
        <f>'Actv CapExpend'!P273</f>
        <v/>
      </c>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3" t="str">
        <f t="shared" si="25"/>
        <v>No Print</v>
      </c>
      <c r="AO272" s="17"/>
      <c r="AP272" s="17"/>
    </row>
    <row r="273" spans="2:42" s="2" customFormat="1">
      <c r="B273" s="3">
        <f t="shared" si="24"/>
        <v>262</v>
      </c>
      <c r="C273" s="3" t="str">
        <f>'Actv CapExpend'!C274</f>
        <v/>
      </c>
      <c r="D273" s="21" t="str">
        <f>'Actv CapExpend'!D274</f>
        <v>I12-300010</v>
      </c>
      <c r="F273" s="778" t="str">
        <f>'Actv CapExpend'!F274</f>
        <v>KRS2 - UV Facility</v>
      </c>
      <c r="H273" s="3" t="str">
        <f>'Actv CapExpend'!H274</f>
        <v/>
      </c>
      <c r="J273" s="3" t="str">
        <f>'Actv CapExpend'!J274</f>
        <v/>
      </c>
      <c r="L273" s="3" t="str">
        <f>'Actv CapExpend'!L274</f>
        <v/>
      </c>
      <c r="N273" s="27">
        <f>'Actv CapExpend'!N274</f>
        <v>45279</v>
      </c>
      <c r="O273" s="2" t="b">
        <f t="shared" si="23"/>
        <v>0</v>
      </c>
      <c r="P273" s="16" t="str">
        <f>'Actv CapExpend'!P274</f>
        <v/>
      </c>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3" t="str">
        <f t="shared" si="25"/>
        <v>Print</v>
      </c>
      <c r="AO273" s="17"/>
      <c r="AP273" s="17"/>
    </row>
    <row r="274" spans="2:42" s="2" customFormat="1">
      <c r="B274" s="3">
        <f t="shared" si="24"/>
        <v>263</v>
      </c>
      <c r="C274" s="3" t="str">
        <f>'Actv CapExpend'!C275</f>
        <v/>
      </c>
      <c r="D274" s="21" t="str">
        <f>'Actv CapExpend'!D275</f>
        <v/>
      </c>
      <c r="F274" s="778" t="str">
        <f>'Actv CapExpend'!F275</f>
        <v/>
      </c>
      <c r="H274" s="3" t="str">
        <f>'Actv CapExpend'!H275</f>
        <v/>
      </c>
      <c r="J274" s="3" t="str">
        <f>'Actv CapExpend'!J275</f>
        <v/>
      </c>
      <c r="L274" s="3" t="str">
        <f>'Actv CapExpend'!L275</f>
        <v/>
      </c>
      <c r="N274" s="27" t="str">
        <f>'Actv CapExpend'!N275</f>
        <v/>
      </c>
      <c r="O274" s="2" t="str">
        <f t="shared" si="23"/>
        <v/>
      </c>
      <c r="P274" s="16" t="str">
        <f>'Actv CapExpend'!P275</f>
        <v/>
      </c>
      <c r="Q274" s="16" t="str">
        <f>IF($C274="","",IF(N273&lt;&gt;Q$3,0,$P274+SUM('Actv CapExpend'!$Q275:Q275)))</f>
        <v/>
      </c>
      <c r="R274" s="28" t="str">
        <f>IF($C274="","",IF(N273&lt;&gt;R$3,0,$P274+SUM('Actv CapExpend'!$Q275:R275))+IF(N273&gt;=R$3,0,'Actv CapExpend'!R275))</f>
        <v/>
      </c>
      <c r="S274" s="28" t="str">
        <f>IF($C274="","",IF(N273&lt;&gt;S$3,0,$P274+SUM('Actv CapExpend'!$Q275:S275))+IF(N273&gt;=S$3,0,'Actv CapExpend'!S275))</f>
        <v/>
      </c>
      <c r="T274" s="28" t="str">
        <f>IF($C274="","",IF(N273&lt;&gt;T$3,0,$P274+SUM('Actv CapExpend'!$Q275:T275))+IF(N273&gt;=T$3,0,'Actv CapExpend'!T275))</f>
        <v/>
      </c>
      <c r="U274" s="28" t="str">
        <f>IF($C274="","",IF(N273&lt;&gt;U$3,0,$P274+SUM('Actv CapExpend'!$Q275:U275))+IF(N273&gt;=U$3,0,'Actv CapExpend'!U275))</f>
        <v/>
      </c>
      <c r="V274" s="28" t="str">
        <f>IF($C274="","",IF(N273&lt;&gt;V$3,0,$P274+SUM('Actv CapExpend'!$Q275:V275))+IF(N273&gt;=V$3,0,'Actv CapExpend'!V275))</f>
        <v/>
      </c>
      <c r="W274" s="28" t="str">
        <f>IF($C274="","",IF(N273&lt;&gt;W$3,0,$P274+SUM('Actv CapExpend'!$Q275:W275))+IF(N273&gt;=W$3,0,'Actv CapExpend'!W275))</f>
        <v/>
      </c>
      <c r="X274" s="28" t="str">
        <f>IF($C274="","",IF(N273&lt;&gt;X$3,0,$P274+SUM('Actv CapExpend'!$Q275:X275))+IF(N273&gt;=X$3,0,'Actv CapExpend'!X275))</f>
        <v/>
      </c>
      <c r="Y274" s="28" t="str">
        <f>IF($C274="","",IF(N273&lt;&gt;Y$3,0,$P274+SUM('Actv CapExpend'!$Q275:Y275))+IF(N273&gt;=Y$3,0,'Actv CapExpend'!Y275))</f>
        <v/>
      </c>
      <c r="Z274" s="28" t="str">
        <f>IF($C274="","",IF(N273&lt;&gt;Z$3,0,$P274+SUM('Actv CapExpend'!$Q275:Z275))+IF(N273&gt;=Z$3,0,'Actv CapExpend'!Z275))</f>
        <v/>
      </c>
      <c r="AA274" s="28" t="str">
        <f>IF($C274="","",IF(N273&lt;&gt;AA$3,0,$P274+SUM('Actv CapExpend'!$Q275:AA275))+IF(N273&gt;=AA$3,0,'Actv CapExpend'!AA275))</f>
        <v/>
      </c>
      <c r="AB274" s="28" t="str">
        <f>IF($C274="","",IF(N273&lt;&gt;AB$3,0,$P274+SUM('Actv CapExpend'!$Q275:AB275))+IF(N273&gt;=AB$3,0,'Actv CapExpend'!AB275))</f>
        <v/>
      </c>
      <c r="AC274" s="28" t="str">
        <f>IF($C274="","",IF(N273&lt;&gt;AC$3,0,$P274+SUM('Actv CapExpend'!$Q275:AC275))+IF(N273&gt;=AC$3,0,'Actv CapExpend'!AC275))</f>
        <v/>
      </c>
      <c r="AD274" s="28" t="str">
        <f>IF($C274="","",IF(N273&lt;&gt;AD$3,0,$P274+SUM('Actv CapExpend'!$Q275:AD275))+IF(N273&gt;=AD$3,0,'Actv CapExpend'!AD275))</f>
        <v/>
      </c>
      <c r="AE274" s="28" t="str">
        <f>IF($C274="","",IF(N273&lt;&gt;AE$3,0,$P274+SUM('Actv CapExpend'!$Q275:AE275))+IF(N273&gt;=AE$3,0,'Actv CapExpend'!AE275))</f>
        <v/>
      </c>
      <c r="AF274" s="28" t="str">
        <f>IF($C274="","",IF(N273&lt;&gt;AF$3,0,$P274+SUM('Actv CapExpend'!$Q275:AF275))+IF(N273&gt;=AF$3,0,'Actv CapExpend'!AF275))</f>
        <v/>
      </c>
      <c r="AG274" s="28" t="str">
        <f>IF($C274="","",IF(N273&lt;&gt;AG$3,0,$P274+SUM('Actv CapExpend'!$Q275:AG275))+IF(N273&gt;=AG$3,0,'Actv CapExpend'!AG275))</f>
        <v/>
      </c>
      <c r="AH274" s="28" t="str">
        <f>IF($C274="","",IF(N273&lt;&gt;AH$3,0,$P274+SUM('Actv CapExpend'!$Q275:AH275))+IF(N273&gt;=AH$3,0,'Actv CapExpend'!AH275))</f>
        <v/>
      </c>
      <c r="AI274" s="28" t="str">
        <f>IF($C274="","",IF(N273&lt;&gt;AI$3,0,$P274+SUM('Actv CapExpend'!$Q275:AI275))+IF(N273&gt;=AI$3,0,'Actv CapExpend'!AI275))</f>
        <v/>
      </c>
      <c r="AJ274" s="28" t="str">
        <f>IF($C274="","",IF(N273&lt;&gt;AJ$3,0,$P274+SUM('Actv CapExpend'!$Q275:AJ275))+IF(N273&gt;=AJ$3,0,'Actv CapExpend'!AJ275))</f>
        <v/>
      </c>
      <c r="AK274" s="28" t="str">
        <f>IF($C274="","",IF(N273&lt;&gt;AK$3,0,$P274+SUM('Actv CapExpend'!$Q275:AK275))+IF(N273&gt;=AK$3,0,'Actv CapExpend'!AK275))</f>
        <v/>
      </c>
      <c r="AL274" s="28" t="str">
        <f>IF($C274="","",IF(N273&lt;&gt;AL$3,0,$P274+SUM('Actv CapExpend'!$Q275:AL275))+IF(N273&gt;=AL$3,0,'Actv CapExpend'!AL275))</f>
        <v/>
      </c>
      <c r="AM274" s="3" t="str">
        <f t="shared" si="25"/>
        <v>No Print</v>
      </c>
      <c r="AO274" s="17"/>
      <c r="AP274" s="17"/>
    </row>
    <row r="275" spans="2:42" s="2" customFormat="1">
      <c r="B275" s="3">
        <f t="shared" si="24"/>
        <v>264</v>
      </c>
      <c r="C275" s="3" t="str">
        <f>'Actv CapExpend'!C276</f>
        <v/>
      </c>
      <c r="D275" s="21" t="str">
        <f>'Actv CapExpend'!D276</f>
        <v/>
      </c>
      <c r="F275" s="778" t="str">
        <f>'Actv CapExpend'!F276</f>
        <v/>
      </c>
      <c r="H275" s="3" t="str">
        <f>'Actv CapExpend'!H276</f>
        <v/>
      </c>
      <c r="J275" s="3" t="str">
        <f>'Actv CapExpend'!J276</f>
        <v/>
      </c>
      <c r="L275" s="3" t="str">
        <f>'Actv CapExpend'!L276</f>
        <v/>
      </c>
      <c r="N275" s="27" t="str">
        <f>'Actv CapExpend'!N276</f>
        <v/>
      </c>
      <c r="O275" s="2" t="str">
        <f t="shared" si="23"/>
        <v/>
      </c>
      <c r="P275" s="16" t="str">
        <f>'Actv CapExpend'!P276</f>
        <v/>
      </c>
      <c r="Q275" s="16" t="str">
        <f>IF($C275="","",IF(N273&lt;&gt;Q$3,0,$P275+SUM('Actv CapExpend'!$Q276:Q276)))</f>
        <v/>
      </c>
      <c r="R275" s="28" t="str">
        <f>IF($C275="","",IF(N273&lt;&gt;R$3,0,$P275+SUM('Actv CapExpend'!$Q276:R276))+IF(N273&gt;=R$3,0,'Actv CapExpend'!R276))</f>
        <v/>
      </c>
      <c r="S275" s="28" t="str">
        <f>IF($C275="","",IF(N273&lt;&gt;S$3,0,$P275+SUM('Actv CapExpend'!$Q276:S276))+IF(N273&gt;=S$3,0,'Actv CapExpend'!S276))</f>
        <v/>
      </c>
      <c r="T275" s="28" t="str">
        <f>IF($C275="","",IF(N273&lt;&gt;T$3,0,$P275+SUM('Actv CapExpend'!$Q276:T276))+IF(N273&gt;=T$3,0,'Actv CapExpend'!T276))</f>
        <v/>
      </c>
      <c r="U275" s="28" t="str">
        <f>IF($C275="","",IF(N273&lt;&gt;U$3,0,$P275+SUM('Actv CapExpend'!$Q276:U276))+IF(N273&gt;=U$3,0,'Actv CapExpend'!U276))</f>
        <v/>
      </c>
      <c r="V275" s="28" t="str">
        <f>IF($C275="","",IF(N273&lt;&gt;V$3,0,$P275+SUM('Actv CapExpend'!$Q276:V276))+IF(N273&gt;=V$3,0,'Actv CapExpend'!V276))</f>
        <v/>
      </c>
      <c r="W275" s="28" t="str">
        <f>IF($C275="","",IF(N273&lt;&gt;W$3,0,$P275+SUM('Actv CapExpend'!$Q276:W276))+IF(N273&gt;=W$3,0,'Actv CapExpend'!W276))</f>
        <v/>
      </c>
      <c r="X275" s="28" t="str">
        <f>IF($C275="","",IF(N273&lt;&gt;X$3,0,$P275+SUM('Actv CapExpend'!$Q276:X276))+IF(N273&gt;=X$3,0,'Actv CapExpend'!X276))</f>
        <v/>
      </c>
      <c r="Y275" s="28" t="str">
        <f>IF($C275="","",IF(N273&lt;&gt;Y$3,0,$P275+SUM('Actv CapExpend'!$Q276:Y276))+IF(N273&gt;=Y$3,0,'Actv CapExpend'!Y276))</f>
        <v/>
      </c>
      <c r="Z275" s="28" t="str">
        <f>IF($C275="","",IF(N273&lt;&gt;Z$3,0,$P275+SUM('Actv CapExpend'!$Q276:Z276))+IF(N273&gt;=Z$3,0,'Actv CapExpend'!Z276))</f>
        <v/>
      </c>
      <c r="AA275" s="28" t="str">
        <f>IF($C275="","",IF(N273&lt;&gt;AA$3,0,$P275+SUM('Actv CapExpend'!$Q276:AA276))+IF(N273&gt;=AA$3,0,'Actv CapExpend'!AA276))</f>
        <v/>
      </c>
      <c r="AB275" s="28" t="str">
        <f>IF($C275="","",IF(N273&lt;&gt;AB$3,0,$P275+SUM('Actv CapExpend'!$Q276:AB276))+IF(N273&gt;=AB$3,0,'Actv CapExpend'!AB276))</f>
        <v/>
      </c>
      <c r="AC275" s="28" t="str">
        <f>IF($C275="","",IF(N273&lt;&gt;AC$3,0,$P275+SUM('Actv CapExpend'!$Q276:AC276))+IF(N273&gt;=AC$3,0,'Actv CapExpend'!AC276))</f>
        <v/>
      </c>
      <c r="AD275" s="28" t="str">
        <f>IF($C275="","",IF(N273&lt;&gt;AD$3,0,$P275+SUM('Actv CapExpend'!$Q276:AD276))+IF(N273&gt;=AD$3,0,'Actv CapExpend'!AD276))</f>
        <v/>
      </c>
      <c r="AE275" s="28" t="str">
        <f>IF($C275="","",IF(N273&lt;&gt;AE$3,0,$P275+SUM('Actv CapExpend'!$Q276:AE276))+IF(N273&gt;=AE$3,0,'Actv CapExpend'!AE276))</f>
        <v/>
      </c>
      <c r="AF275" s="28" t="str">
        <f>IF($C275="","",IF(N273&lt;&gt;AF$3,0,$P275+SUM('Actv CapExpend'!$Q276:AF276))+IF(N273&gt;=AF$3,0,'Actv CapExpend'!AF276))</f>
        <v/>
      </c>
      <c r="AG275" s="28" t="str">
        <f>IF($C275="","",IF(N273&lt;&gt;AG$3,0,$P275+SUM('Actv CapExpend'!$Q276:AG276))+IF(N273&gt;=AG$3,0,'Actv CapExpend'!AG276))</f>
        <v/>
      </c>
      <c r="AH275" s="28" t="str">
        <f>IF($C275="","",IF(N273&lt;&gt;AH$3,0,$P275+SUM('Actv CapExpend'!$Q276:AH276))+IF(N273&gt;=AH$3,0,'Actv CapExpend'!AH276))</f>
        <v/>
      </c>
      <c r="AI275" s="28" t="str">
        <f>IF($C275="","",IF(N273&lt;&gt;AI$3,0,$P275+SUM('Actv CapExpend'!$Q276:AI276))+IF(N273&gt;=AI$3,0,'Actv CapExpend'!AI276))</f>
        <v/>
      </c>
      <c r="AJ275" s="28" t="str">
        <f>IF($C275="","",IF(N273&lt;&gt;AJ$3,0,$P275+SUM('Actv CapExpend'!$Q276:AJ276))+IF(N273&gt;=AJ$3,0,'Actv CapExpend'!AJ276))</f>
        <v/>
      </c>
      <c r="AK275" s="28" t="str">
        <f>IF($C275="","",IF(N273&lt;&gt;AK$3,0,$P275+SUM('Actv CapExpend'!$Q276:AK276))+IF(N273&gt;=AK$3,0,'Actv CapExpend'!AK276))</f>
        <v/>
      </c>
      <c r="AL275" s="28" t="str">
        <f>IF($C275="","",IF(N273&lt;&gt;AL$3,0,$P275+SUM('Actv CapExpend'!$Q276:AL276))+IF(N273&gt;=AL$3,0,'Actv CapExpend'!AL276))</f>
        <v/>
      </c>
      <c r="AM275" s="3" t="str">
        <f t="shared" si="25"/>
        <v>No Print</v>
      </c>
      <c r="AO275" s="17"/>
      <c r="AP275" s="17"/>
    </row>
    <row r="276" spans="2:42" s="2" customFormat="1">
      <c r="B276" s="3">
        <f t="shared" si="24"/>
        <v>265</v>
      </c>
      <c r="C276" s="3" t="str">
        <f>'Actv CapExpend'!C277</f>
        <v/>
      </c>
      <c r="D276" s="21" t="str">
        <f>'Actv CapExpend'!D277</f>
        <v/>
      </c>
      <c r="F276" s="778" t="str">
        <f>'Actv CapExpend'!F277</f>
        <v/>
      </c>
      <c r="H276" s="3" t="str">
        <f>'Actv CapExpend'!H277</f>
        <v/>
      </c>
      <c r="J276" s="3" t="str">
        <f>'Actv CapExpend'!J277</f>
        <v/>
      </c>
      <c r="L276" s="3" t="str">
        <f>'Actv CapExpend'!L277</f>
        <v/>
      </c>
      <c r="N276" s="27" t="str">
        <f>'Actv CapExpend'!N277</f>
        <v/>
      </c>
      <c r="O276" s="2" t="str">
        <f t="shared" ref="O276:O339" si="26">IF(OR(N276="",N276&gt;$AL$3),"",COUNTIF($Q$3:$AL$3,N276)&gt;0)</f>
        <v/>
      </c>
      <c r="P276" s="16" t="str">
        <f>'Actv CapExpend'!P277</f>
        <v/>
      </c>
      <c r="Q276" s="16" t="str">
        <f>IF($C276="","",IF(N273&lt;&gt;Q$3,0,$P276+SUM('Actv CapExpend'!$Q277:Q277)))</f>
        <v/>
      </c>
      <c r="R276" s="28" t="str">
        <f>IF($C276="","",IF(N273&lt;&gt;R$3,0,$P276+SUM('Actv CapExpend'!$Q277:R277))+IF(N273&gt;=R$3,0,'Actv CapExpend'!R277))</f>
        <v/>
      </c>
      <c r="S276" s="28" t="str">
        <f>IF($C276="","",IF(N273&lt;&gt;S$3,0,$P276+SUM('Actv CapExpend'!$Q277:S277))+IF(N273&gt;=S$3,0,'Actv CapExpend'!S277))</f>
        <v/>
      </c>
      <c r="T276" s="28" t="str">
        <f>IF($C276="","",IF(N273&lt;&gt;T$3,0,$P276+SUM('Actv CapExpend'!$Q277:T277))+IF(N273&gt;=T$3,0,'Actv CapExpend'!T277))</f>
        <v/>
      </c>
      <c r="U276" s="28" t="str">
        <f>IF($C276="","",IF(N273&lt;&gt;U$3,0,$P276+SUM('Actv CapExpend'!$Q277:U277))+IF(N273&gt;=U$3,0,'Actv CapExpend'!U277))</f>
        <v/>
      </c>
      <c r="V276" s="28" t="str">
        <f>IF($C276="","",IF(N273&lt;&gt;V$3,0,$P276+SUM('Actv CapExpend'!$Q277:V277))+IF(N273&gt;=V$3,0,'Actv CapExpend'!V277))</f>
        <v/>
      </c>
      <c r="W276" s="28" t="str">
        <f>IF($C276="","",IF(N273&lt;&gt;W$3,0,$P276+SUM('Actv CapExpend'!$Q277:W277))+IF(N273&gt;=W$3,0,'Actv CapExpend'!W277))</f>
        <v/>
      </c>
      <c r="X276" s="28" t="str">
        <f>IF($C276="","",IF(N273&lt;&gt;X$3,0,$P276+SUM('Actv CapExpend'!$Q277:X277))+IF(N273&gt;=X$3,0,'Actv CapExpend'!X277))</f>
        <v/>
      </c>
      <c r="Y276" s="28" t="str">
        <f>IF($C276="","",IF(N273&lt;&gt;Y$3,0,$P276+SUM('Actv CapExpend'!$Q277:Y277))+IF(N273&gt;=Y$3,0,'Actv CapExpend'!Y277))</f>
        <v/>
      </c>
      <c r="Z276" s="28" t="str">
        <f>IF($C276="","",IF(N273&lt;&gt;Z$3,0,$P276+SUM('Actv CapExpend'!$Q277:Z277))+IF(N273&gt;=Z$3,0,'Actv CapExpend'!Z277))</f>
        <v/>
      </c>
      <c r="AA276" s="28" t="str">
        <f>IF($C276="","",IF(N273&lt;&gt;AA$3,0,$P276+SUM('Actv CapExpend'!$Q277:AA277))+IF(N273&gt;=AA$3,0,'Actv CapExpend'!AA277))</f>
        <v/>
      </c>
      <c r="AB276" s="28" t="str">
        <f>IF($C276="","",IF(N273&lt;&gt;AB$3,0,$P276+SUM('Actv CapExpend'!$Q277:AB277))+IF(N273&gt;=AB$3,0,'Actv CapExpend'!AB277))</f>
        <v/>
      </c>
      <c r="AC276" s="28" t="str">
        <f>IF($C276="","",IF(N273&lt;&gt;AC$3,0,$P276+SUM('Actv CapExpend'!$Q277:AC277))+IF(N273&gt;=AC$3,0,'Actv CapExpend'!AC277))</f>
        <v/>
      </c>
      <c r="AD276" s="28" t="str">
        <f>IF($C276="","",IF(N273&lt;&gt;AD$3,0,$P276+SUM('Actv CapExpend'!$Q277:AD277))+IF(N273&gt;=AD$3,0,'Actv CapExpend'!AD277))</f>
        <v/>
      </c>
      <c r="AE276" s="28" t="str">
        <f>IF($C276="","",IF(N273&lt;&gt;AE$3,0,$P276+SUM('Actv CapExpend'!$Q277:AE277))+IF(N273&gt;=AE$3,0,'Actv CapExpend'!AE277))</f>
        <v/>
      </c>
      <c r="AF276" s="28" t="str">
        <f>IF($C276="","",IF(N273&lt;&gt;AF$3,0,$P276+SUM('Actv CapExpend'!$Q277:AF277))+IF(N273&gt;=AF$3,0,'Actv CapExpend'!AF277))</f>
        <v/>
      </c>
      <c r="AG276" s="28" t="str">
        <f>IF($C276="","",IF(N273&lt;&gt;AG$3,0,$P276+SUM('Actv CapExpend'!$Q277:AG277))+IF(N273&gt;=AG$3,0,'Actv CapExpend'!AG277))</f>
        <v/>
      </c>
      <c r="AH276" s="28" t="str">
        <f>IF($C276="","",IF(N273&lt;&gt;AH$3,0,$P276+SUM('Actv CapExpend'!$Q277:AH277))+IF(N273&gt;=AH$3,0,'Actv CapExpend'!AH277))</f>
        <v/>
      </c>
      <c r="AI276" s="28" t="str">
        <f>IF($C276="","",IF(N273&lt;&gt;AI$3,0,$P276+SUM('Actv CapExpend'!$Q277:AI277))+IF(N273&gt;=AI$3,0,'Actv CapExpend'!AI277))</f>
        <v/>
      </c>
      <c r="AJ276" s="28" t="str">
        <f>IF($C276="","",IF(N273&lt;&gt;AJ$3,0,$P276+SUM('Actv CapExpend'!$Q277:AJ277))+IF(N273&gt;=AJ$3,0,'Actv CapExpend'!AJ277))</f>
        <v/>
      </c>
      <c r="AK276" s="28" t="str">
        <f>IF($C276="","",IF(N273&lt;&gt;AK$3,0,$P276+SUM('Actv CapExpend'!$Q277:AK277))+IF(N273&gt;=AK$3,0,'Actv CapExpend'!AK277))</f>
        <v/>
      </c>
      <c r="AL276" s="28" t="str">
        <f>IF($C276="","",IF(N273&lt;&gt;AL$3,0,$P276+SUM('Actv CapExpend'!$Q277:AL277))+IF(N273&gt;=AL$3,0,'Actv CapExpend'!AL277))</f>
        <v/>
      </c>
      <c r="AM276" s="3" t="str">
        <f t="shared" si="25"/>
        <v>No Print</v>
      </c>
      <c r="AO276" s="17"/>
      <c r="AP276" s="17"/>
    </row>
    <row r="277" spans="2:42" s="2" customFormat="1">
      <c r="B277" s="3">
        <f t="shared" si="24"/>
        <v>266</v>
      </c>
      <c r="C277" s="3" t="str">
        <f>'Actv CapExpend'!C278</f>
        <v/>
      </c>
      <c r="D277" s="21" t="str">
        <f>'Actv CapExpend'!D278</f>
        <v/>
      </c>
      <c r="F277" s="778" t="str">
        <f>'Actv CapExpend'!F278</f>
        <v/>
      </c>
      <c r="H277" s="3" t="str">
        <f>'Actv CapExpend'!H278</f>
        <v/>
      </c>
      <c r="J277" s="3" t="str">
        <f>'Actv CapExpend'!J278</f>
        <v/>
      </c>
      <c r="L277" s="3" t="str">
        <f>'Actv CapExpend'!L278</f>
        <v/>
      </c>
      <c r="N277" s="27" t="str">
        <f>'Actv CapExpend'!N278</f>
        <v/>
      </c>
      <c r="O277" s="2" t="str">
        <f t="shared" si="26"/>
        <v/>
      </c>
      <c r="P277" s="16" t="str">
        <f>'Actv CapExpend'!P278</f>
        <v/>
      </c>
      <c r="Q277" s="16" t="str">
        <f>IF($C277="","",IF(N273&lt;&gt;Q$3,0,$P277+SUM('Actv CapExpend'!$Q278:Q278)))</f>
        <v/>
      </c>
      <c r="R277" s="28" t="str">
        <f>IF($C277="","",IF(N273&lt;&gt;R$3,0,$P277+SUM('Actv CapExpend'!$Q278:R278))+IF(N273&gt;=R$3,0,'Actv CapExpend'!R278))</f>
        <v/>
      </c>
      <c r="S277" s="28" t="str">
        <f>IF($C277="","",IF(N273&lt;&gt;S$3,0,$P277+SUM('Actv CapExpend'!$Q278:S278))+IF(N273&gt;=S$3,0,'Actv CapExpend'!S278))</f>
        <v/>
      </c>
      <c r="T277" s="28" t="str">
        <f>IF($C277="","",IF(N273&lt;&gt;T$3,0,$P277+SUM('Actv CapExpend'!$Q278:T278))+IF(N273&gt;=T$3,0,'Actv CapExpend'!T278))</f>
        <v/>
      </c>
      <c r="U277" s="28" t="str">
        <f>IF($C277="","",IF(N273&lt;&gt;U$3,0,$P277+SUM('Actv CapExpend'!$Q278:U278))+IF(N273&gt;=U$3,0,'Actv CapExpend'!U278))</f>
        <v/>
      </c>
      <c r="V277" s="28" t="str">
        <f>IF($C277="","",IF(N273&lt;&gt;V$3,0,$P277+SUM('Actv CapExpend'!$Q278:V278))+IF(N273&gt;=V$3,0,'Actv CapExpend'!V278))</f>
        <v/>
      </c>
      <c r="W277" s="28" t="str">
        <f>IF($C277="","",IF(N273&lt;&gt;W$3,0,$P277+SUM('Actv CapExpend'!$Q278:W278))+IF(N273&gt;=W$3,0,'Actv CapExpend'!W278))</f>
        <v/>
      </c>
      <c r="X277" s="28" t="str">
        <f>IF($C277="","",IF(N273&lt;&gt;X$3,0,$P277+SUM('Actv CapExpend'!$Q278:X278))+IF(N273&gt;=X$3,0,'Actv CapExpend'!X278))</f>
        <v/>
      </c>
      <c r="Y277" s="28" t="str">
        <f>IF($C277="","",IF(N273&lt;&gt;Y$3,0,$P277+SUM('Actv CapExpend'!$Q278:Y278))+IF(N273&gt;=Y$3,0,'Actv CapExpend'!Y278))</f>
        <v/>
      </c>
      <c r="Z277" s="28" t="str">
        <f>IF($C277="","",IF(N273&lt;&gt;Z$3,0,$P277+SUM('Actv CapExpend'!$Q278:Z278))+IF(N273&gt;=Z$3,0,'Actv CapExpend'!Z278))</f>
        <v/>
      </c>
      <c r="AA277" s="28" t="str">
        <f>IF($C277="","",IF(N273&lt;&gt;AA$3,0,$P277+SUM('Actv CapExpend'!$Q278:AA278))+IF(N273&gt;=AA$3,0,'Actv CapExpend'!AA278))</f>
        <v/>
      </c>
      <c r="AB277" s="28" t="str">
        <f>IF($C277="","",IF(N273&lt;&gt;AB$3,0,$P277+SUM('Actv CapExpend'!$Q278:AB278))+IF(N273&gt;=AB$3,0,'Actv CapExpend'!AB278))</f>
        <v/>
      </c>
      <c r="AC277" s="28" t="str">
        <f>IF($C277="","",IF(N273&lt;&gt;AC$3,0,$P277+SUM('Actv CapExpend'!$Q278:AC278))+IF(N273&gt;=AC$3,0,'Actv CapExpend'!AC278))</f>
        <v/>
      </c>
      <c r="AD277" s="28" t="str">
        <f>IF($C277="","",IF(N273&lt;&gt;AD$3,0,$P277+SUM('Actv CapExpend'!$Q278:AD278))+IF(N273&gt;=AD$3,0,'Actv CapExpend'!AD278))</f>
        <v/>
      </c>
      <c r="AE277" s="28" t="str">
        <f>IF($C277="","",IF(N273&lt;&gt;AE$3,0,$P277+SUM('Actv CapExpend'!$Q278:AE278))+IF(N273&gt;=AE$3,0,'Actv CapExpend'!AE278))</f>
        <v/>
      </c>
      <c r="AF277" s="28" t="str">
        <f>IF($C277="","",IF(N273&lt;&gt;AF$3,0,$P277+SUM('Actv CapExpend'!$Q278:AF278))+IF(N273&gt;=AF$3,0,'Actv CapExpend'!AF278))</f>
        <v/>
      </c>
      <c r="AG277" s="28" t="str">
        <f>IF($C277="","",IF(N273&lt;&gt;AG$3,0,$P277+SUM('Actv CapExpend'!$Q278:AG278))+IF(N273&gt;=AG$3,0,'Actv CapExpend'!AG278))</f>
        <v/>
      </c>
      <c r="AH277" s="28" t="str">
        <f>IF($C277="","",IF(N273&lt;&gt;AH$3,0,$P277+SUM('Actv CapExpend'!$Q278:AH278))+IF(N273&gt;=AH$3,0,'Actv CapExpend'!AH278))</f>
        <v/>
      </c>
      <c r="AI277" s="28" t="str">
        <f>IF($C277="","",IF(N273&lt;&gt;AI$3,0,$P277+SUM('Actv CapExpend'!$Q278:AI278))+IF(N273&gt;=AI$3,0,'Actv CapExpend'!AI278))</f>
        <v/>
      </c>
      <c r="AJ277" s="28" t="str">
        <f>IF($C277="","",IF(N273&lt;&gt;AJ$3,0,$P277+SUM('Actv CapExpend'!$Q278:AJ278))+IF(N273&gt;=AJ$3,0,'Actv CapExpend'!AJ278))</f>
        <v/>
      </c>
      <c r="AK277" s="28" t="str">
        <f>IF($C277="","",IF(N273&lt;&gt;AK$3,0,$P277+SUM('Actv CapExpend'!$Q278:AK278))+IF(N273&gt;=AK$3,0,'Actv CapExpend'!AK278))</f>
        <v/>
      </c>
      <c r="AL277" s="28" t="str">
        <f>IF($C277="","",IF(N273&lt;&gt;AL$3,0,$P277+SUM('Actv CapExpend'!$Q278:AL278))+IF(N273&gt;=AL$3,0,'Actv CapExpend'!AL278))</f>
        <v/>
      </c>
      <c r="AM277" s="3" t="str">
        <f t="shared" si="25"/>
        <v>No Print</v>
      </c>
      <c r="AO277" s="17"/>
      <c r="AP277" s="17"/>
    </row>
    <row r="278" spans="2:42" s="2" customFormat="1">
      <c r="B278" s="3">
        <f t="shared" si="24"/>
        <v>267</v>
      </c>
      <c r="C278" s="3" t="str">
        <f>'Actv CapExpend'!C279</f>
        <v/>
      </c>
      <c r="D278" s="21" t="str">
        <f>'Actv CapExpend'!D279</f>
        <v/>
      </c>
      <c r="F278" s="778" t="str">
        <f>'Actv CapExpend'!F279</f>
        <v/>
      </c>
      <c r="H278" s="3" t="str">
        <f>'Actv CapExpend'!H279</f>
        <v/>
      </c>
      <c r="J278" s="3" t="str">
        <f>'Actv CapExpend'!J279</f>
        <v/>
      </c>
      <c r="L278" s="3" t="str">
        <f>'Actv CapExpend'!L279</f>
        <v/>
      </c>
      <c r="N278" s="27" t="str">
        <f>'Actv CapExpend'!N279</f>
        <v/>
      </c>
      <c r="O278" s="2" t="str">
        <f t="shared" si="26"/>
        <v/>
      </c>
      <c r="P278" s="16" t="str">
        <f>'Actv CapExpend'!P279</f>
        <v/>
      </c>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3" t="str">
        <f t="shared" si="25"/>
        <v>No Print</v>
      </c>
      <c r="AO278" s="17"/>
      <c r="AP278" s="17"/>
    </row>
    <row r="279" spans="2:42" s="2" customFormat="1">
      <c r="B279" s="3">
        <f t="shared" si="24"/>
        <v>268</v>
      </c>
      <c r="C279" s="3" t="str">
        <f>'Actv CapExpend'!C280</f>
        <v/>
      </c>
      <c r="D279" s="21" t="str">
        <f>'Actv CapExpend'!D280</f>
        <v>I12-02dxxx</v>
      </c>
      <c r="F279" s="778" t="str">
        <f>'Actv CapExpend'!F280</f>
        <v xml:space="preserve">Woodlake Booster </v>
      </c>
      <c r="H279" s="3" t="str">
        <f>'Actv CapExpend'!H280</f>
        <v/>
      </c>
      <c r="J279" s="3" t="str">
        <f>'Actv CapExpend'!J280</f>
        <v/>
      </c>
      <c r="L279" s="3" t="str">
        <f>'Actv CapExpend'!L280</f>
        <v/>
      </c>
      <c r="N279" s="27">
        <f>'Actv CapExpend'!N280</f>
        <v>47057</v>
      </c>
      <c r="O279" s="2" t="str">
        <f t="shared" si="26"/>
        <v/>
      </c>
      <c r="P279" s="16" t="str">
        <f>'Actv CapExpend'!P280</f>
        <v/>
      </c>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3" t="str">
        <f t="shared" si="25"/>
        <v>Print</v>
      </c>
      <c r="AO279" s="17"/>
      <c r="AP279" s="17"/>
    </row>
    <row r="280" spans="2:42" s="2" customFormat="1">
      <c r="B280" s="3">
        <f t="shared" si="24"/>
        <v>269</v>
      </c>
      <c r="C280" s="3" t="str">
        <f>'Actv CapExpend'!C281</f>
        <v>311200</v>
      </c>
      <c r="D280" s="21" t="str">
        <f>'Actv CapExpend'!D281</f>
        <v/>
      </c>
      <c r="F280" s="778" t="str">
        <f>'Actv CapExpend'!F281</f>
        <v>311200-Pump Eqp Electric</v>
      </c>
      <c r="H280" s="3" t="str">
        <f>'Actv CapExpend'!H281</f>
        <v>10131120</v>
      </c>
      <c r="J280" s="3">
        <f>'Actv CapExpend'!J281</f>
        <v>311.2</v>
      </c>
      <c r="L280" s="3" t="str">
        <f>'Actv CapExpend'!L281</f>
        <v>Y</v>
      </c>
      <c r="N280" s="27" t="str">
        <f>'Actv CapExpend'!N281</f>
        <v/>
      </c>
      <c r="O280" s="2" t="str">
        <f t="shared" si="26"/>
        <v/>
      </c>
      <c r="P280" s="16">
        <f>'Actv CapExpend'!P281</f>
        <v>0</v>
      </c>
      <c r="Q280" s="16">
        <f>IF($C280="","",IF(N279&lt;&gt;Q$3,0,$P280+SUM('Actv CapExpend'!$Q281:Q281)))</f>
        <v>0</v>
      </c>
      <c r="R280" s="28">
        <f>IF($C280="","",IF(N279&lt;&gt;R$3,0,$P280+SUM('Actv CapExpend'!$Q281:R281))+IF(N279&gt;=R$3,0,'Actv CapExpend'!R281))</f>
        <v>0</v>
      </c>
      <c r="S280" s="28">
        <f>IF($C280="","",IF(N279&lt;&gt;S$3,0,$P280+SUM('Actv CapExpend'!$Q281:S281))+IF(N279&gt;=S$3,0,'Actv CapExpend'!S281))</f>
        <v>0</v>
      </c>
      <c r="T280" s="28">
        <f>IF($C280="","",IF(N279&lt;&gt;T$3,0,$P280+SUM('Actv CapExpend'!$Q281:T281))+IF(N279&gt;=T$3,0,'Actv CapExpend'!T281))</f>
        <v>0</v>
      </c>
      <c r="U280" s="28">
        <f>IF($C280="","",IF(N279&lt;&gt;U$3,0,$P280+SUM('Actv CapExpend'!$Q281:U281))+IF(N279&gt;=U$3,0,'Actv CapExpend'!U281))</f>
        <v>0</v>
      </c>
      <c r="V280" s="28">
        <f>IF($C280="","",IF(N279&lt;&gt;V$3,0,$P280+SUM('Actv CapExpend'!$Q281:V281))+IF(N279&gt;=V$3,0,'Actv CapExpend'!V281))</f>
        <v>0</v>
      </c>
      <c r="W280" s="28">
        <f>IF($C280="","",IF(N279&lt;&gt;W$3,0,$P280+SUM('Actv CapExpend'!$Q281:W281))+IF(N279&gt;=W$3,0,'Actv CapExpend'!W281))</f>
        <v>0</v>
      </c>
      <c r="X280" s="28">
        <f>IF($C280="","",IF(N279&lt;&gt;X$3,0,$P280+SUM('Actv CapExpend'!$Q281:X281))+IF(N279&gt;=X$3,0,'Actv CapExpend'!X281))</f>
        <v>0</v>
      </c>
      <c r="Y280" s="28">
        <f>IF($C280="","",IF(N279&lt;&gt;Y$3,0,$P280+SUM('Actv CapExpend'!$Q281:Y281))+IF(N279&gt;=Y$3,0,'Actv CapExpend'!Y281))</f>
        <v>0</v>
      </c>
      <c r="Z280" s="28">
        <f>IF($C280="","",IF(N279&lt;&gt;Z$3,0,$P280+SUM('Actv CapExpend'!$Q281:Z281))+IF(N279&gt;=Z$3,0,'Actv CapExpend'!Z281))</f>
        <v>0</v>
      </c>
      <c r="AA280" s="28">
        <f>IF($C280="","",IF(N279&lt;&gt;AA$3,0,$P280+SUM('Actv CapExpend'!$Q281:AA281))+IF(N279&gt;=AA$3,0,'Actv CapExpend'!AA281))</f>
        <v>0</v>
      </c>
      <c r="AB280" s="28">
        <f>IF($C280="","",IF(N279&lt;&gt;AB$3,0,$P280+SUM('Actv CapExpend'!$Q281:AB281))+IF(N279&gt;=AB$3,0,'Actv CapExpend'!AB281))</f>
        <v>0</v>
      </c>
      <c r="AC280" s="28">
        <f>IF($C280="","",IF(N279&lt;&gt;AC$3,0,$P280+SUM('Actv CapExpend'!$Q281:AC281))+IF(N279&gt;=AC$3,0,'Actv CapExpend'!AC281))</f>
        <v>0</v>
      </c>
      <c r="AD280" s="28">
        <f>IF($C280="","",IF(N279&lt;&gt;AD$3,0,$P280+SUM('Actv CapExpend'!$Q281:AD281))+IF(N279&gt;=AD$3,0,'Actv CapExpend'!AD281))</f>
        <v>0</v>
      </c>
      <c r="AE280" s="28">
        <f>IF($C280="","",IF(N279&lt;&gt;AE$3,0,$P280+SUM('Actv CapExpend'!$Q281:AE281))+IF(N279&gt;=AE$3,0,'Actv CapExpend'!AE281))</f>
        <v>0</v>
      </c>
      <c r="AF280" s="28">
        <f>IF($C280="","",IF(N279&lt;&gt;AF$3,0,$P280+SUM('Actv CapExpend'!$Q281:AF281))+IF(N279&gt;=AF$3,0,'Actv CapExpend'!AF281))</f>
        <v>0</v>
      </c>
      <c r="AG280" s="28">
        <f>IF($C280="","",IF(N279&lt;&gt;AG$3,0,$P280+SUM('Actv CapExpend'!$Q281:AG281))+IF(N279&gt;=AG$3,0,'Actv CapExpend'!AG281))</f>
        <v>0</v>
      </c>
      <c r="AH280" s="28">
        <f>IF($C280="","",IF(N279&lt;&gt;AH$3,0,$P280+SUM('Actv CapExpend'!$Q281:AH281))+IF(N279&gt;=AH$3,0,'Actv CapExpend'!AH281))</f>
        <v>0</v>
      </c>
      <c r="AI280" s="28">
        <f>IF($C280="","",IF(N279&lt;&gt;AI$3,0,$P280+SUM('Actv CapExpend'!$Q281:AI281))+IF(N279&gt;=AI$3,0,'Actv CapExpend'!AI281))</f>
        <v>0</v>
      </c>
      <c r="AJ280" s="28">
        <f>IF($C280="","",IF(N279&lt;&gt;AJ$3,0,$P280+SUM('Actv CapExpend'!$Q281:AJ281))+IF(N279&gt;=AJ$3,0,'Actv CapExpend'!AJ281))</f>
        <v>0</v>
      </c>
      <c r="AK280" s="28">
        <f>IF($C280="","",IF(N279&lt;&gt;AK$3,0,$P280+SUM('Actv CapExpend'!$Q281:AK281))+IF(N279&gt;=AK$3,0,'Actv CapExpend'!AK281))</f>
        <v>0</v>
      </c>
      <c r="AL280" s="28">
        <f>IF($C280="","",IF(N279&lt;&gt;AL$3,0,$P280+SUM('Actv CapExpend'!$Q281:AL281))+IF(N279&gt;=AL$3,0,'Actv CapExpend'!AL281))</f>
        <v>0</v>
      </c>
      <c r="AM280" s="3" t="str">
        <f t="shared" si="25"/>
        <v>Print</v>
      </c>
      <c r="AO280" s="17"/>
      <c r="AP280" s="17"/>
    </row>
    <row r="281" spans="2:42" s="2" customFormat="1">
      <c r="B281" s="3">
        <f t="shared" si="24"/>
        <v>270</v>
      </c>
      <c r="C281" s="3" t="str">
        <f>'Actv CapExpend'!C282</f>
        <v/>
      </c>
      <c r="D281" s="21" t="str">
        <f>'Actv CapExpend'!D282</f>
        <v/>
      </c>
      <c r="F281" s="778" t="str">
        <f>'Actv CapExpend'!F282</f>
        <v/>
      </c>
      <c r="H281" s="3" t="str">
        <f>'Actv CapExpend'!H282</f>
        <v/>
      </c>
      <c r="J281" s="3" t="str">
        <f>'Actv CapExpend'!J282</f>
        <v/>
      </c>
      <c r="L281" s="3" t="str">
        <f>'Actv CapExpend'!L282</f>
        <v/>
      </c>
      <c r="N281" s="27" t="str">
        <f>'Actv CapExpend'!N282</f>
        <v/>
      </c>
      <c r="O281" s="2" t="str">
        <f t="shared" si="26"/>
        <v/>
      </c>
      <c r="P281" s="16" t="str">
        <f>'Actv CapExpend'!P282</f>
        <v/>
      </c>
      <c r="Q281" s="16" t="str">
        <f>IF($C281="","",IF(N279&lt;&gt;Q$3,0,$P281+SUM('Actv CapExpend'!$Q282:Q282)))</f>
        <v/>
      </c>
      <c r="R281" s="28" t="str">
        <f>IF($C281="","",IF(N279&lt;&gt;R$3,0,$P281+SUM('Actv CapExpend'!$Q282:R282))+IF(N279&gt;=R$3,0,'Actv CapExpend'!R282))</f>
        <v/>
      </c>
      <c r="S281" s="28" t="str">
        <f>IF($C281="","",IF(N279&lt;&gt;S$3,0,$P281+SUM('Actv CapExpend'!$Q282:S282))+IF(N279&gt;=S$3,0,'Actv CapExpend'!S282))</f>
        <v/>
      </c>
      <c r="T281" s="28" t="str">
        <f>IF($C281="","",IF(N279&lt;&gt;T$3,0,$P281+SUM('Actv CapExpend'!$Q282:T282))+IF(N279&gt;=T$3,0,'Actv CapExpend'!T282))</f>
        <v/>
      </c>
      <c r="U281" s="28" t="str">
        <f>IF($C281="","",IF(N279&lt;&gt;U$3,0,$P281+SUM('Actv CapExpend'!$Q282:U282))+IF(N279&gt;=U$3,0,'Actv CapExpend'!U282))</f>
        <v/>
      </c>
      <c r="V281" s="28" t="str">
        <f>IF($C281="","",IF(N279&lt;&gt;V$3,0,$P281+SUM('Actv CapExpend'!$Q282:V282))+IF(N279&gt;=V$3,0,'Actv CapExpend'!V282))</f>
        <v/>
      </c>
      <c r="W281" s="28" t="str">
        <f>IF($C281="","",IF(N279&lt;&gt;W$3,0,$P281+SUM('Actv CapExpend'!$Q282:W282))+IF(N279&gt;=W$3,0,'Actv CapExpend'!W282))</f>
        <v/>
      </c>
      <c r="X281" s="28" t="str">
        <f>IF($C281="","",IF(N279&lt;&gt;X$3,0,$P281+SUM('Actv CapExpend'!$Q282:X282))+IF(N279&gt;=X$3,0,'Actv CapExpend'!X282))</f>
        <v/>
      </c>
      <c r="Y281" s="28" t="str">
        <f>IF($C281="","",IF(N279&lt;&gt;Y$3,0,$P281+SUM('Actv CapExpend'!$Q282:Y282))+IF(N279&gt;=Y$3,0,'Actv CapExpend'!Y282))</f>
        <v/>
      </c>
      <c r="Z281" s="28" t="str">
        <f>IF($C281="","",IF(N279&lt;&gt;Z$3,0,$P281+SUM('Actv CapExpend'!$Q282:Z282))+IF(N279&gt;=Z$3,0,'Actv CapExpend'!Z282))</f>
        <v/>
      </c>
      <c r="AA281" s="28" t="str">
        <f>IF($C281="","",IF(N279&lt;&gt;AA$3,0,$P281+SUM('Actv CapExpend'!$Q282:AA282))+IF(N279&gt;=AA$3,0,'Actv CapExpend'!AA282))</f>
        <v/>
      </c>
      <c r="AB281" s="28" t="str">
        <f>IF($C281="","",IF(N279&lt;&gt;AB$3,0,$P281+SUM('Actv CapExpend'!$Q282:AB282))+IF(N279&gt;=AB$3,0,'Actv CapExpend'!AB282))</f>
        <v/>
      </c>
      <c r="AC281" s="28" t="str">
        <f>IF($C281="","",IF(N279&lt;&gt;AC$3,0,$P281+SUM('Actv CapExpend'!$Q282:AC282))+IF(N279&gt;=AC$3,0,'Actv CapExpend'!AC282))</f>
        <v/>
      </c>
      <c r="AD281" s="28" t="str">
        <f>IF($C281="","",IF(N279&lt;&gt;AD$3,0,$P281+SUM('Actv CapExpend'!$Q282:AD282))+IF(N279&gt;=AD$3,0,'Actv CapExpend'!AD282))</f>
        <v/>
      </c>
      <c r="AE281" s="28" t="str">
        <f>IF($C281="","",IF(N279&lt;&gt;AE$3,0,$P281+SUM('Actv CapExpend'!$Q282:AE282))+IF(N279&gt;=AE$3,0,'Actv CapExpend'!AE282))</f>
        <v/>
      </c>
      <c r="AF281" s="28" t="str">
        <f>IF($C281="","",IF(N279&lt;&gt;AF$3,0,$P281+SUM('Actv CapExpend'!$Q282:AF282))+IF(N279&gt;=AF$3,0,'Actv CapExpend'!AF282))</f>
        <v/>
      </c>
      <c r="AG281" s="28" t="str">
        <f>IF($C281="","",IF(N279&lt;&gt;AG$3,0,$P281+SUM('Actv CapExpend'!$Q282:AG282))+IF(N279&gt;=AG$3,0,'Actv CapExpend'!AG282))</f>
        <v/>
      </c>
      <c r="AH281" s="28" t="str">
        <f>IF($C281="","",IF(N279&lt;&gt;AH$3,0,$P281+SUM('Actv CapExpend'!$Q282:AH282))+IF(N279&gt;=AH$3,0,'Actv CapExpend'!AH282))</f>
        <v/>
      </c>
      <c r="AI281" s="28" t="str">
        <f>IF($C281="","",IF(N279&lt;&gt;AI$3,0,$P281+SUM('Actv CapExpend'!$Q282:AI282))+IF(N279&gt;=AI$3,0,'Actv CapExpend'!AI282))</f>
        <v/>
      </c>
      <c r="AJ281" s="28" t="str">
        <f>IF($C281="","",IF(N279&lt;&gt;AJ$3,0,$P281+SUM('Actv CapExpend'!$Q282:AJ282))+IF(N279&gt;=AJ$3,0,'Actv CapExpend'!AJ282))</f>
        <v/>
      </c>
      <c r="AK281" s="28" t="str">
        <f>IF($C281="","",IF(N279&lt;&gt;AK$3,0,$P281+SUM('Actv CapExpend'!$Q282:AK282))+IF(N279&gt;=AK$3,0,'Actv CapExpend'!AK282))</f>
        <v/>
      </c>
      <c r="AL281" s="28" t="str">
        <f>IF($C281="","",IF(N279&lt;&gt;AL$3,0,$P281+SUM('Actv CapExpend'!$Q282:AL282))+IF(N279&gt;=AL$3,0,'Actv CapExpend'!AL282))</f>
        <v/>
      </c>
      <c r="AM281" s="3" t="str">
        <f t="shared" si="25"/>
        <v>No Print</v>
      </c>
      <c r="AO281" s="17"/>
      <c r="AP281" s="17"/>
    </row>
    <row r="282" spans="2:42" s="2" customFormat="1">
      <c r="B282" s="3">
        <f t="shared" ref="B282:B345" si="27">1+B281</f>
        <v>271</v>
      </c>
      <c r="C282" s="3" t="str">
        <f>'Actv CapExpend'!C283</f>
        <v/>
      </c>
      <c r="D282" s="21" t="str">
        <f>'Actv CapExpend'!D283</f>
        <v/>
      </c>
      <c r="F282" s="778" t="str">
        <f>'Actv CapExpend'!F283</f>
        <v/>
      </c>
      <c r="H282" s="3" t="str">
        <f>'Actv CapExpend'!H283</f>
        <v/>
      </c>
      <c r="J282" s="3" t="str">
        <f>'Actv CapExpend'!J283</f>
        <v/>
      </c>
      <c r="L282" s="3" t="str">
        <f>'Actv CapExpend'!L283</f>
        <v/>
      </c>
      <c r="N282" s="27" t="str">
        <f>'Actv CapExpend'!N283</f>
        <v/>
      </c>
      <c r="O282" s="2" t="str">
        <f t="shared" si="26"/>
        <v/>
      </c>
      <c r="P282" s="16" t="str">
        <f>'Actv CapExpend'!P283</f>
        <v/>
      </c>
      <c r="Q282" s="16" t="str">
        <f>IF($C282="","",IF(N279&lt;&gt;Q$3,0,$P282+SUM('Actv CapExpend'!$Q283:Q283)))</f>
        <v/>
      </c>
      <c r="R282" s="28" t="str">
        <f>IF($C282="","",IF(N279&lt;&gt;R$3,0,$P282+SUM('Actv CapExpend'!$Q283:R283))+IF(N279&gt;=R$3,0,'Actv CapExpend'!R283))</f>
        <v/>
      </c>
      <c r="S282" s="28" t="str">
        <f>IF($C282="","",IF(N279&lt;&gt;S$3,0,$P282+SUM('Actv CapExpend'!$Q283:S283))+IF(N279&gt;=S$3,0,'Actv CapExpend'!S283))</f>
        <v/>
      </c>
      <c r="T282" s="28" t="str">
        <f>IF($C282="","",IF(N279&lt;&gt;T$3,0,$P282+SUM('Actv CapExpend'!$Q283:T283))+IF(N279&gt;=T$3,0,'Actv CapExpend'!T283))</f>
        <v/>
      </c>
      <c r="U282" s="28" t="str">
        <f>IF($C282="","",IF(N279&lt;&gt;U$3,0,$P282+SUM('Actv CapExpend'!$Q283:U283))+IF(N279&gt;=U$3,0,'Actv CapExpend'!U283))</f>
        <v/>
      </c>
      <c r="V282" s="28" t="str">
        <f>IF($C282="","",IF(N279&lt;&gt;V$3,0,$P282+SUM('Actv CapExpend'!$Q283:V283))+IF(N279&gt;=V$3,0,'Actv CapExpend'!V283))</f>
        <v/>
      </c>
      <c r="W282" s="28" t="str">
        <f>IF($C282="","",IF(N279&lt;&gt;W$3,0,$P282+SUM('Actv CapExpend'!$Q283:W283))+IF(N279&gt;=W$3,0,'Actv CapExpend'!W283))</f>
        <v/>
      </c>
      <c r="X282" s="28" t="str">
        <f>IF($C282="","",IF(N279&lt;&gt;X$3,0,$P282+SUM('Actv CapExpend'!$Q283:X283))+IF(N279&gt;=X$3,0,'Actv CapExpend'!X283))</f>
        <v/>
      </c>
      <c r="Y282" s="28" t="str">
        <f>IF($C282="","",IF(N279&lt;&gt;Y$3,0,$P282+SUM('Actv CapExpend'!$Q283:Y283))+IF(N279&gt;=Y$3,0,'Actv CapExpend'!Y283))</f>
        <v/>
      </c>
      <c r="Z282" s="28" t="str">
        <f>IF($C282="","",IF(N279&lt;&gt;Z$3,0,$P282+SUM('Actv CapExpend'!$Q283:Z283))+IF(N279&gt;=Z$3,0,'Actv CapExpend'!Z283))</f>
        <v/>
      </c>
      <c r="AA282" s="28" t="str">
        <f>IF($C282="","",IF(N279&lt;&gt;AA$3,0,$P282+SUM('Actv CapExpend'!$Q283:AA283))+IF(N279&gt;=AA$3,0,'Actv CapExpend'!AA283))</f>
        <v/>
      </c>
      <c r="AB282" s="28" t="str">
        <f>IF($C282="","",IF(N279&lt;&gt;AB$3,0,$P282+SUM('Actv CapExpend'!$Q283:AB283))+IF(N279&gt;=AB$3,0,'Actv CapExpend'!AB283))</f>
        <v/>
      </c>
      <c r="AC282" s="28" t="str">
        <f>IF($C282="","",IF(N279&lt;&gt;AC$3,0,$P282+SUM('Actv CapExpend'!$Q283:AC283))+IF(N279&gt;=AC$3,0,'Actv CapExpend'!AC283))</f>
        <v/>
      </c>
      <c r="AD282" s="28" t="str">
        <f>IF($C282="","",IF(N279&lt;&gt;AD$3,0,$P282+SUM('Actv CapExpend'!$Q283:AD283))+IF(N279&gt;=AD$3,0,'Actv CapExpend'!AD283))</f>
        <v/>
      </c>
      <c r="AE282" s="28" t="str">
        <f>IF($C282="","",IF(N279&lt;&gt;AE$3,0,$P282+SUM('Actv CapExpend'!$Q283:AE283))+IF(N279&gt;=AE$3,0,'Actv CapExpend'!AE283))</f>
        <v/>
      </c>
      <c r="AF282" s="28" t="str">
        <f>IF($C282="","",IF(N279&lt;&gt;AF$3,0,$P282+SUM('Actv CapExpend'!$Q283:AF283))+IF(N279&gt;=AF$3,0,'Actv CapExpend'!AF283))</f>
        <v/>
      </c>
      <c r="AG282" s="28" t="str">
        <f>IF($C282="","",IF(N279&lt;&gt;AG$3,0,$P282+SUM('Actv CapExpend'!$Q283:AG283))+IF(N279&gt;=AG$3,0,'Actv CapExpend'!AG283))</f>
        <v/>
      </c>
      <c r="AH282" s="28" t="str">
        <f>IF($C282="","",IF(N279&lt;&gt;AH$3,0,$P282+SUM('Actv CapExpend'!$Q283:AH283))+IF(N279&gt;=AH$3,0,'Actv CapExpend'!AH283))</f>
        <v/>
      </c>
      <c r="AI282" s="28" t="str">
        <f>IF($C282="","",IF(N279&lt;&gt;AI$3,0,$P282+SUM('Actv CapExpend'!$Q283:AI283))+IF(N279&gt;=AI$3,0,'Actv CapExpend'!AI283))</f>
        <v/>
      </c>
      <c r="AJ282" s="28" t="str">
        <f>IF($C282="","",IF(N279&lt;&gt;AJ$3,0,$P282+SUM('Actv CapExpend'!$Q283:AJ283))+IF(N279&gt;=AJ$3,0,'Actv CapExpend'!AJ283))</f>
        <v/>
      </c>
      <c r="AK282" s="28" t="str">
        <f>IF($C282="","",IF(N279&lt;&gt;AK$3,0,$P282+SUM('Actv CapExpend'!$Q283:AK283))+IF(N279&gt;=AK$3,0,'Actv CapExpend'!AK283))</f>
        <v/>
      </c>
      <c r="AL282" s="28" t="str">
        <f>IF($C282="","",IF(N279&lt;&gt;AL$3,0,$P282+SUM('Actv CapExpend'!$Q283:AL283))+IF(N279&gt;=AL$3,0,'Actv CapExpend'!AL283))</f>
        <v/>
      </c>
      <c r="AM282" s="3" t="str">
        <f t="shared" si="25"/>
        <v>No Print</v>
      </c>
      <c r="AO282" s="17"/>
      <c r="AP282" s="17"/>
    </row>
    <row r="283" spans="2:42" s="2" customFormat="1">
      <c r="B283" s="3">
        <f t="shared" si="27"/>
        <v>272</v>
      </c>
      <c r="C283" s="3" t="str">
        <f>'Actv CapExpend'!C284</f>
        <v/>
      </c>
      <c r="D283" s="21" t="str">
        <f>'Actv CapExpend'!D284</f>
        <v/>
      </c>
      <c r="F283" s="778" t="str">
        <f>'Actv CapExpend'!F284</f>
        <v/>
      </c>
      <c r="H283" s="3" t="str">
        <f>'Actv CapExpend'!H284</f>
        <v/>
      </c>
      <c r="J283" s="3" t="str">
        <f>'Actv CapExpend'!J284</f>
        <v/>
      </c>
      <c r="L283" s="3" t="str">
        <f>'Actv CapExpend'!L284</f>
        <v/>
      </c>
      <c r="N283" s="27" t="str">
        <f>'Actv CapExpend'!N284</f>
        <v/>
      </c>
      <c r="O283" s="2" t="str">
        <f t="shared" si="26"/>
        <v/>
      </c>
      <c r="P283" s="16" t="str">
        <f>'Actv CapExpend'!P284</f>
        <v/>
      </c>
      <c r="Q283" s="16" t="str">
        <f>IF($C283="","",IF(N279&lt;&gt;Q$3,0,$P283+SUM('Actv CapExpend'!$Q284:Q284)))</f>
        <v/>
      </c>
      <c r="R283" s="28" t="str">
        <f>IF($C283="","",IF(N279&lt;&gt;R$3,0,$P283+SUM('Actv CapExpend'!$Q284:R284))+IF(N279&gt;=R$3,0,'Actv CapExpend'!R284))</f>
        <v/>
      </c>
      <c r="S283" s="28" t="str">
        <f>IF($C283="","",IF(N279&lt;&gt;S$3,0,$P283+SUM('Actv CapExpend'!$Q284:S284))+IF(N279&gt;=S$3,0,'Actv CapExpend'!S284))</f>
        <v/>
      </c>
      <c r="T283" s="28" t="str">
        <f>IF($C283="","",IF(N279&lt;&gt;T$3,0,$P283+SUM('Actv CapExpend'!$Q284:T284))+IF(N279&gt;=T$3,0,'Actv CapExpend'!T284))</f>
        <v/>
      </c>
      <c r="U283" s="28" t="str">
        <f>IF($C283="","",IF(N279&lt;&gt;U$3,0,$P283+SUM('Actv CapExpend'!$Q284:U284))+IF(N279&gt;=U$3,0,'Actv CapExpend'!U284))</f>
        <v/>
      </c>
      <c r="V283" s="28" t="str">
        <f>IF($C283="","",IF(N279&lt;&gt;V$3,0,$P283+SUM('Actv CapExpend'!$Q284:V284))+IF(N279&gt;=V$3,0,'Actv CapExpend'!V284))</f>
        <v/>
      </c>
      <c r="W283" s="28" t="str">
        <f>IF($C283="","",IF(N279&lt;&gt;W$3,0,$P283+SUM('Actv CapExpend'!$Q284:W284))+IF(N279&gt;=W$3,0,'Actv CapExpend'!W284))</f>
        <v/>
      </c>
      <c r="X283" s="28" t="str">
        <f>IF($C283="","",IF(N279&lt;&gt;X$3,0,$P283+SUM('Actv CapExpend'!$Q284:X284))+IF(N279&gt;=X$3,0,'Actv CapExpend'!X284))</f>
        <v/>
      </c>
      <c r="Y283" s="28" t="str">
        <f>IF($C283="","",IF(N279&lt;&gt;Y$3,0,$P283+SUM('Actv CapExpend'!$Q284:Y284))+IF(N279&gt;=Y$3,0,'Actv CapExpend'!Y284))</f>
        <v/>
      </c>
      <c r="Z283" s="28" t="str">
        <f>IF($C283="","",IF(N279&lt;&gt;Z$3,0,$P283+SUM('Actv CapExpend'!$Q284:Z284))+IF(N279&gt;=Z$3,0,'Actv CapExpend'!Z284))</f>
        <v/>
      </c>
      <c r="AA283" s="28" t="str">
        <f>IF($C283="","",IF(N279&lt;&gt;AA$3,0,$P283+SUM('Actv CapExpend'!$Q284:AA284))+IF(N279&gt;=AA$3,0,'Actv CapExpend'!AA284))</f>
        <v/>
      </c>
      <c r="AB283" s="28" t="str">
        <f>IF($C283="","",IF(N279&lt;&gt;AB$3,0,$P283+SUM('Actv CapExpend'!$Q284:AB284))+IF(N279&gt;=AB$3,0,'Actv CapExpend'!AB284))</f>
        <v/>
      </c>
      <c r="AC283" s="28" t="str">
        <f>IF($C283="","",IF(N279&lt;&gt;AC$3,0,$P283+SUM('Actv CapExpend'!$Q284:AC284))+IF(N279&gt;=AC$3,0,'Actv CapExpend'!AC284))</f>
        <v/>
      </c>
      <c r="AD283" s="28" t="str">
        <f>IF($C283="","",IF(N279&lt;&gt;AD$3,0,$P283+SUM('Actv CapExpend'!$Q284:AD284))+IF(N279&gt;=AD$3,0,'Actv CapExpend'!AD284))</f>
        <v/>
      </c>
      <c r="AE283" s="28" t="str">
        <f>IF($C283="","",IF(N279&lt;&gt;AE$3,0,$P283+SUM('Actv CapExpend'!$Q284:AE284))+IF(N279&gt;=AE$3,0,'Actv CapExpend'!AE284))</f>
        <v/>
      </c>
      <c r="AF283" s="28" t="str">
        <f>IF($C283="","",IF(N279&lt;&gt;AF$3,0,$P283+SUM('Actv CapExpend'!$Q284:AF284))+IF(N279&gt;=AF$3,0,'Actv CapExpend'!AF284))</f>
        <v/>
      </c>
      <c r="AG283" s="28" t="str">
        <f>IF($C283="","",IF(N279&lt;&gt;AG$3,0,$P283+SUM('Actv CapExpend'!$Q284:AG284))+IF(N279&gt;=AG$3,0,'Actv CapExpend'!AG284))</f>
        <v/>
      </c>
      <c r="AH283" s="28" t="str">
        <f>IF($C283="","",IF(N279&lt;&gt;AH$3,0,$P283+SUM('Actv CapExpend'!$Q284:AH284))+IF(N279&gt;=AH$3,0,'Actv CapExpend'!AH284))</f>
        <v/>
      </c>
      <c r="AI283" s="28" t="str">
        <f>IF($C283="","",IF(N279&lt;&gt;AI$3,0,$P283+SUM('Actv CapExpend'!$Q284:AI284))+IF(N279&gt;=AI$3,0,'Actv CapExpend'!AI284))</f>
        <v/>
      </c>
      <c r="AJ283" s="28" t="str">
        <f>IF($C283="","",IF(N279&lt;&gt;AJ$3,0,$P283+SUM('Actv CapExpend'!$Q284:AJ284))+IF(N279&gt;=AJ$3,0,'Actv CapExpend'!AJ284))</f>
        <v/>
      </c>
      <c r="AK283" s="28" t="str">
        <f>IF($C283="","",IF(N279&lt;&gt;AK$3,0,$P283+SUM('Actv CapExpend'!$Q284:AK284))+IF(N279&gt;=AK$3,0,'Actv CapExpend'!AK284))</f>
        <v/>
      </c>
      <c r="AL283" s="28" t="str">
        <f>IF($C283="","",IF(N279&lt;&gt;AL$3,0,$P283+SUM('Actv CapExpend'!$Q284:AL284))+IF(N279&gt;=AL$3,0,'Actv CapExpend'!AL284))</f>
        <v/>
      </c>
      <c r="AM283" s="3" t="str">
        <f t="shared" ref="AM283:AM346" si="28">IF(AND(C283="",D283=""),"No Print","Print")</f>
        <v>No Print</v>
      </c>
      <c r="AO283" s="17"/>
      <c r="AP283" s="17"/>
    </row>
    <row r="284" spans="2:42" s="2" customFormat="1">
      <c r="B284" s="3">
        <f t="shared" si="27"/>
        <v>273</v>
      </c>
      <c r="C284" s="3" t="str">
        <f>'Actv CapExpend'!C285</f>
        <v/>
      </c>
      <c r="D284" s="21" t="str">
        <f>'Actv CapExpend'!D285</f>
        <v/>
      </c>
      <c r="F284" s="778" t="str">
        <f>'Actv CapExpend'!F285</f>
        <v/>
      </c>
      <c r="H284" s="3" t="str">
        <f>'Actv CapExpend'!H285</f>
        <v/>
      </c>
      <c r="J284" s="3" t="str">
        <f>'Actv CapExpend'!J285</f>
        <v/>
      </c>
      <c r="L284" s="3" t="str">
        <f>'Actv CapExpend'!L285</f>
        <v/>
      </c>
      <c r="N284" s="27" t="str">
        <f>'Actv CapExpend'!N285</f>
        <v/>
      </c>
      <c r="O284" s="2" t="str">
        <f t="shared" si="26"/>
        <v/>
      </c>
      <c r="P284" s="16" t="str">
        <f>'Actv CapExpend'!P285</f>
        <v/>
      </c>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3" t="str">
        <f t="shared" si="28"/>
        <v>No Print</v>
      </c>
      <c r="AO284" s="17"/>
      <c r="AP284" s="17"/>
    </row>
    <row r="285" spans="2:42" s="2" customFormat="1">
      <c r="B285" s="3">
        <f t="shared" si="27"/>
        <v>274</v>
      </c>
      <c r="C285" s="3" t="str">
        <f>'Actv CapExpend'!C286</f>
        <v/>
      </c>
      <c r="D285" s="21" t="str">
        <f>'Actv CapExpend'!D286</f>
        <v>I12-30exxx</v>
      </c>
      <c r="F285" s="778" t="str">
        <f>'Actv CapExpend'!F286</f>
        <v>KRS 2 Chlorine Gas Conversion</v>
      </c>
      <c r="H285" s="3" t="str">
        <f>'Actv CapExpend'!H286</f>
        <v/>
      </c>
      <c r="J285" s="3" t="str">
        <f>'Actv CapExpend'!J286</f>
        <v/>
      </c>
      <c r="L285" s="3" t="str">
        <f>'Actv CapExpend'!L286</f>
        <v/>
      </c>
      <c r="N285" s="27">
        <f>'Actv CapExpend'!N286</f>
        <v>46691</v>
      </c>
      <c r="O285" s="2" t="str">
        <f t="shared" si="26"/>
        <v/>
      </c>
      <c r="P285" s="16" t="str">
        <f>'Actv CapExpend'!P286</f>
        <v/>
      </c>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3" t="str">
        <f t="shared" si="28"/>
        <v>Print</v>
      </c>
      <c r="AO285" s="17"/>
      <c r="AP285" s="17"/>
    </row>
    <row r="286" spans="2:42" s="2" customFormat="1">
      <c r="B286" s="3">
        <f t="shared" si="27"/>
        <v>275</v>
      </c>
      <c r="C286" s="3" t="str">
        <f>'Actv CapExpend'!C287</f>
        <v>320100</v>
      </c>
      <c r="D286" s="21" t="str">
        <f>'Actv CapExpend'!D287</f>
        <v/>
      </c>
      <c r="F286" s="778" t="str">
        <f>'Actv CapExpend'!F287</f>
        <v>320100-WT Equip Non-Media</v>
      </c>
      <c r="H286" s="3" t="str">
        <f>'Actv CapExpend'!H287</f>
        <v>10132010</v>
      </c>
      <c r="J286" s="3">
        <f>'Actv CapExpend'!J287</f>
        <v>320.3</v>
      </c>
      <c r="L286" s="3" t="str">
        <f>'Actv CapExpend'!L287</f>
        <v>Y</v>
      </c>
      <c r="N286" s="27" t="str">
        <f>'Actv CapExpend'!N287</f>
        <v/>
      </c>
      <c r="O286" s="2" t="str">
        <f t="shared" si="26"/>
        <v/>
      </c>
      <c r="P286" s="16">
        <f>'Actv CapExpend'!P287</f>
        <v>0</v>
      </c>
      <c r="Q286" s="16">
        <f>IF($C286="","",IF(N285&lt;&gt;Q$3,0,$P286+SUM('Actv CapExpend'!$Q287:Q287)))</f>
        <v>0</v>
      </c>
      <c r="R286" s="28">
        <f>IF($C286="","",IF(N285&lt;&gt;R$3,0,$P286+SUM('Actv CapExpend'!$Q287:R287))+IF(N285&gt;=R$3,0,'Actv CapExpend'!R287))</f>
        <v>0</v>
      </c>
      <c r="S286" s="28">
        <f>IF($C286="","",IF(N285&lt;&gt;S$3,0,$P286+SUM('Actv CapExpend'!$Q287:S287))+IF(N285&gt;=S$3,0,'Actv CapExpend'!S287))</f>
        <v>0</v>
      </c>
      <c r="T286" s="28">
        <f>IF($C286="","",IF(N285&lt;&gt;T$3,0,$P286+SUM('Actv CapExpend'!$Q287:T287))+IF(N285&gt;=T$3,0,'Actv CapExpend'!T287))</f>
        <v>0</v>
      </c>
      <c r="U286" s="28">
        <f>IF($C286="","",IF(N285&lt;&gt;U$3,0,$P286+SUM('Actv CapExpend'!$Q287:U287))+IF(N285&gt;=U$3,0,'Actv CapExpend'!U287))</f>
        <v>0</v>
      </c>
      <c r="V286" s="28">
        <f>IF($C286="","",IF(N285&lt;&gt;V$3,0,$P286+SUM('Actv CapExpend'!$Q287:V287))+IF(N285&gt;=V$3,0,'Actv CapExpend'!V287))</f>
        <v>0</v>
      </c>
      <c r="W286" s="28">
        <f>IF($C286="","",IF(N285&lt;&gt;W$3,0,$P286+SUM('Actv CapExpend'!$Q287:W287))+IF(N285&gt;=W$3,0,'Actv CapExpend'!W287))</f>
        <v>0</v>
      </c>
      <c r="X286" s="28">
        <f>IF($C286="","",IF(N285&lt;&gt;X$3,0,$P286+SUM('Actv CapExpend'!$Q287:X287))+IF(N285&gt;=X$3,0,'Actv CapExpend'!X287))</f>
        <v>0</v>
      </c>
      <c r="Y286" s="28">
        <f>IF($C286="","",IF(N285&lt;&gt;Y$3,0,$P286+SUM('Actv CapExpend'!$Q287:Y287))+IF(N285&gt;=Y$3,0,'Actv CapExpend'!Y287))</f>
        <v>0</v>
      </c>
      <c r="Z286" s="28">
        <f>IF($C286="","",IF(N285&lt;&gt;Z$3,0,$P286+SUM('Actv CapExpend'!$Q287:Z287))+IF(N285&gt;=Z$3,0,'Actv CapExpend'!Z287))</f>
        <v>0</v>
      </c>
      <c r="AA286" s="28">
        <f>IF($C286="","",IF(N285&lt;&gt;AA$3,0,$P286+SUM('Actv CapExpend'!$Q287:AA287))+IF(N285&gt;=AA$3,0,'Actv CapExpend'!AA287))</f>
        <v>0</v>
      </c>
      <c r="AB286" s="28">
        <f>IF($C286="","",IF(N285&lt;&gt;AB$3,0,$P286+SUM('Actv CapExpend'!$Q287:AB287))+IF(N285&gt;=AB$3,0,'Actv CapExpend'!AB287))</f>
        <v>0</v>
      </c>
      <c r="AC286" s="28">
        <f>IF($C286="","",IF(N285&lt;&gt;AC$3,0,$P286+SUM('Actv CapExpend'!$Q287:AC287))+IF(N285&gt;=AC$3,0,'Actv CapExpend'!AC287))</f>
        <v>0</v>
      </c>
      <c r="AD286" s="28">
        <f>IF($C286="","",IF(N285&lt;&gt;AD$3,0,$P286+SUM('Actv CapExpend'!$Q287:AD287))+IF(N285&gt;=AD$3,0,'Actv CapExpend'!AD287))</f>
        <v>0</v>
      </c>
      <c r="AE286" s="28">
        <f>IF($C286="","",IF(N285&lt;&gt;AE$3,0,$P286+SUM('Actv CapExpend'!$Q287:AE287))+IF(N285&gt;=AE$3,0,'Actv CapExpend'!AE287))</f>
        <v>0</v>
      </c>
      <c r="AF286" s="28">
        <f>IF($C286="","",IF(N285&lt;&gt;AF$3,0,$P286+SUM('Actv CapExpend'!$Q287:AF287))+IF(N285&gt;=AF$3,0,'Actv CapExpend'!AF287))</f>
        <v>0</v>
      </c>
      <c r="AG286" s="28">
        <f>IF($C286="","",IF(N285&lt;&gt;AG$3,0,$P286+SUM('Actv CapExpend'!$Q287:AG287))+IF(N285&gt;=AG$3,0,'Actv CapExpend'!AG287))</f>
        <v>0</v>
      </c>
      <c r="AH286" s="28">
        <f>IF($C286="","",IF(N285&lt;&gt;AH$3,0,$P286+SUM('Actv CapExpend'!$Q287:AH287))+IF(N285&gt;=AH$3,0,'Actv CapExpend'!AH287))</f>
        <v>0</v>
      </c>
      <c r="AI286" s="28">
        <f>IF($C286="","",IF(N285&lt;&gt;AI$3,0,$P286+SUM('Actv CapExpend'!$Q287:AI287))+IF(N285&gt;=AI$3,0,'Actv CapExpend'!AI287))</f>
        <v>0</v>
      </c>
      <c r="AJ286" s="28">
        <f>IF($C286="","",IF(N285&lt;&gt;AJ$3,0,$P286+SUM('Actv CapExpend'!$Q287:AJ287))+IF(N285&gt;=AJ$3,0,'Actv CapExpend'!AJ287))</f>
        <v>0</v>
      </c>
      <c r="AK286" s="28">
        <f>IF($C286="","",IF(N285&lt;&gt;AK$3,0,$P286+SUM('Actv CapExpend'!$Q287:AK287))+IF(N285&gt;=AK$3,0,'Actv CapExpend'!AK287))</f>
        <v>0</v>
      </c>
      <c r="AL286" s="28">
        <f>IF($C286="","",IF(N285&lt;&gt;AL$3,0,$P286+SUM('Actv CapExpend'!$Q287:AL287))+IF(N285&gt;=AL$3,0,'Actv CapExpend'!AL287))</f>
        <v>0</v>
      </c>
      <c r="AM286" s="3" t="str">
        <f t="shared" si="28"/>
        <v>Print</v>
      </c>
      <c r="AO286" s="17"/>
      <c r="AP286" s="17"/>
    </row>
    <row r="287" spans="2:42" s="2" customFormat="1">
      <c r="B287" s="3">
        <f t="shared" si="27"/>
        <v>276</v>
      </c>
      <c r="C287" s="3" t="str">
        <f>'Actv CapExpend'!C288</f>
        <v>304300</v>
      </c>
      <c r="D287" s="21" t="str">
        <f>'Actv CapExpend'!D288</f>
        <v/>
      </c>
      <c r="F287" s="778" t="str">
        <f>'Actv CapExpend'!F288</f>
        <v>304300-Struct &amp; Imp-Treatment</v>
      </c>
      <c r="H287" s="3" t="str">
        <f>'Actv CapExpend'!H288</f>
        <v>10130430</v>
      </c>
      <c r="J287" s="3">
        <f>'Actv CapExpend'!J288</f>
        <v>304.3</v>
      </c>
      <c r="L287" s="3" t="str">
        <f>'Actv CapExpend'!L288</f>
        <v>Y</v>
      </c>
      <c r="N287" s="27" t="str">
        <f>'Actv CapExpend'!N288</f>
        <v/>
      </c>
      <c r="O287" s="2" t="str">
        <f t="shared" si="26"/>
        <v/>
      </c>
      <c r="P287" s="16">
        <f>'Actv CapExpend'!P288</f>
        <v>0</v>
      </c>
      <c r="Q287" s="16">
        <f>IF($C287="","",IF(N285&lt;&gt;Q$3,0,$P287+SUM('Actv CapExpend'!$Q288:Q288)))</f>
        <v>0</v>
      </c>
      <c r="R287" s="28">
        <f>IF($C287="","",IF(N285&lt;&gt;R$3,0,$P287+SUM('Actv CapExpend'!$Q288:R288))+IF(N285&gt;=R$3,0,'Actv CapExpend'!R288))</f>
        <v>0</v>
      </c>
      <c r="S287" s="28">
        <f>IF($C287="","",IF(N285&lt;&gt;S$3,0,$P287+SUM('Actv CapExpend'!$Q288:S288))+IF(N285&gt;=S$3,0,'Actv CapExpend'!S288))</f>
        <v>0</v>
      </c>
      <c r="T287" s="28">
        <f>IF($C287="","",IF(N285&lt;&gt;T$3,0,$P287+SUM('Actv CapExpend'!$Q288:T288))+IF(N285&gt;=T$3,0,'Actv CapExpend'!T288))</f>
        <v>0</v>
      </c>
      <c r="U287" s="28">
        <f>IF($C287="","",IF(N285&lt;&gt;U$3,0,$P287+SUM('Actv CapExpend'!$Q288:U288))+IF(N285&gt;=U$3,0,'Actv CapExpend'!U288))</f>
        <v>0</v>
      </c>
      <c r="V287" s="28">
        <f>IF($C287="","",IF(N285&lt;&gt;V$3,0,$P287+SUM('Actv CapExpend'!$Q288:V288))+IF(N285&gt;=V$3,0,'Actv CapExpend'!V288))</f>
        <v>0</v>
      </c>
      <c r="W287" s="28">
        <f>IF($C287="","",IF(N285&lt;&gt;W$3,0,$P287+SUM('Actv CapExpend'!$Q288:W288))+IF(N285&gt;=W$3,0,'Actv CapExpend'!W288))</f>
        <v>0</v>
      </c>
      <c r="X287" s="28">
        <f>IF($C287="","",IF(N285&lt;&gt;X$3,0,$P287+SUM('Actv CapExpend'!$Q288:X288))+IF(N285&gt;=X$3,0,'Actv CapExpend'!X288))</f>
        <v>0</v>
      </c>
      <c r="Y287" s="28">
        <f>IF($C287="","",IF(N285&lt;&gt;Y$3,0,$P287+SUM('Actv CapExpend'!$Q288:Y288))+IF(N285&gt;=Y$3,0,'Actv CapExpend'!Y288))</f>
        <v>0</v>
      </c>
      <c r="Z287" s="28">
        <f>IF($C287="","",IF(N285&lt;&gt;Z$3,0,$P287+SUM('Actv CapExpend'!$Q288:Z288))+IF(N285&gt;=Z$3,0,'Actv CapExpend'!Z288))</f>
        <v>0</v>
      </c>
      <c r="AA287" s="28">
        <f>IF($C287="","",IF(N285&lt;&gt;AA$3,0,$P287+SUM('Actv CapExpend'!$Q288:AA288))+IF(N285&gt;=AA$3,0,'Actv CapExpend'!AA288))</f>
        <v>0</v>
      </c>
      <c r="AB287" s="28">
        <f>IF($C287="","",IF(N285&lt;&gt;AB$3,0,$P287+SUM('Actv CapExpend'!$Q288:AB288))+IF(N285&gt;=AB$3,0,'Actv CapExpend'!AB288))</f>
        <v>0</v>
      </c>
      <c r="AC287" s="28">
        <f>IF($C287="","",IF(N285&lt;&gt;AC$3,0,$P287+SUM('Actv CapExpend'!$Q288:AC288))+IF(N285&gt;=AC$3,0,'Actv CapExpend'!AC288))</f>
        <v>0</v>
      </c>
      <c r="AD287" s="28">
        <f>IF($C287="","",IF(N285&lt;&gt;AD$3,0,$P287+SUM('Actv CapExpend'!$Q288:AD288))+IF(N285&gt;=AD$3,0,'Actv CapExpend'!AD288))</f>
        <v>0</v>
      </c>
      <c r="AE287" s="28">
        <f>IF($C287="","",IF(N285&lt;&gt;AE$3,0,$P287+SUM('Actv CapExpend'!$Q288:AE288))+IF(N285&gt;=AE$3,0,'Actv CapExpend'!AE288))</f>
        <v>0</v>
      </c>
      <c r="AF287" s="28">
        <f>IF($C287="","",IF(N285&lt;&gt;AF$3,0,$P287+SUM('Actv CapExpend'!$Q288:AF288))+IF(N285&gt;=AF$3,0,'Actv CapExpend'!AF288))</f>
        <v>0</v>
      </c>
      <c r="AG287" s="28">
        <f>IF($C287="","",IF(N285&lt;&gt;AG$3,0,$P287+SUM('Actv CapExpend'!$Q288:AG288))+IF(N285&gt;=AG$3,0,'Actv CapExpend'!AG288))</f>
        <v>0</v>
      </c>
      <c r="AH287" s="28">
        <f>IF($C287="","",IF(N285&lt;&gt;AH$3,0,$P287+SUM('Actv CapExpend'!$Q288:AH288))+IF(N285&gt;=AH$3,0,'Actv CapExpend'!AH288))</f>
        <v>0</v>
      </c>
      <c r="AI287" s="28">
        <f>IF($C287="","",IF(N285&lt;&gt;AI$3,0,$P287+SUM('Actv CapExpend'!$Q288:AI288))+IF(N285&gt;=AI$3,0,'Actv CapExpend'!AI288))</f>
        <v>0</v>
      </c>
      <c r="AJ287" s="28">
        <f>IF($C287="","",IF(N285&lt;&gt;AJ$3,0,$P287+SUM('Actv CapExpend'!$Q288:AJ288))+IF(N285&gt;=AJ$3,0,'Actv CapExpend'!AJ288))</f>
        <v>0</v>
      </c>
      <c r="AK287" s="28">
        <f>IF($C287="","",IF(N285&lt;&gt;AK$3,0,$P287+SUM('Actv CapExpend'!$Q288:AK288))+IF(N285&gt;=AK$3,0,'Actv CapExpend'!AK288))</f>
        <v>0</v>
      </c>
      <c r="AL287" s="28">
        <f>IF($C287="","",IF(N285&lt;&gt;AL$3,0,$P287+SUM('Actv CapExpend'!$Q288:AL288))+IF(N285&gt;=AL$3,0,'Actv CapExpend'!AL288))</f>
        <v>0</v>
      </c>
      <c r="AM287" s="3" t="str">
        <f t="shared" si="28"/>
        <v>Print</v>
      </c>
      <c r="AO287" s="17"/>
      <c r="AP287" s="17"/>
    </row>
    <row r="288" spans="2:42" s="2" customFormat="1">
      <c r="B288" s="3">
        <f t="shared" si="27"/>
        <v>277</v>
      </c>
      <c r="C288" s="3" t="str">
        <f>'Actv CapExpend'!C289</f>
        <v/>
      </c>
      <c r="D288" s="21" t="str">
        <f>'Actv CapExpend'!D289</f>
        <v/>
      </c>
      <c r="F288" s="778" t="str">
        <f>'Actv CapExpend'!F289</f>
        <v/>
      </c>
      <c r="H288" s="3" t="str">
        <f>'Actv CapExpend'!H289</f>
        <v/>
      </c>
      <c r="J288" s="3" t="str">
        <f>'Actv CapExpend'!J289</f>
        <v/>
      </c>
      <c r="L288" s="3" t="str">
        <f>'Actv CapExpend'!L289</f>
        <v/>
      </c>
      <c r="N288" s="27" t="str">
        <f>'Actv CapExpend'!N289</f>
        <v/>
      </c>
      <c r="O288" s="2" t="str">
        <f t="shared" si="26"/>
        <v/>
      </c>
      <c r="P288" s="16" t="str">
        <f>'Actv CapExpend'!P289</f>
        <v/>
      </c>
      <c r="Q288" s="16" t="str">
        <f>IF($C288="","",IF(N285&lt;&gt;Q$3,0,$P288+SUM('Actv CapExpend'!$Q289:Q289)))</f>
        <v/>
      </c>
      <c r="R288" s="28" t="str">
        <f>IF($C288="","",IF(N285&lt;&gt;R$3,0,$P288+SUM('Actv CapExpend'!$Q289:R289))+IF(N285&gt;=R$3,0,'Actv CapExpend'!R289))</f>
        <v/>
      </c>
      <c r="S288" s="28" t="str">
        <f>IF($C288="","",IF(N285&lt;&gt;S$3,0,$P288+SUM('Actv CapExpend'!$Q289:S289))+IF(N285&gt;=S$3,0,'Actv CapExpend'!S289))</f>
        <v/>
      </c>
      <c r="T288" s="28" t="str">
        <f>IF($C288="","",IF(N285&lt;&gt;T$3,0,$P288+SUM('Actv CapExpend'!$Q289:T289))+IF(N285&gt;=T$3,0,'Actv CapExpend'!T289))</f>
        <v/>
      </c>
      <c r="U288" s="28" t="str">
        <f>IF($C288="","",IF(N285&lt;&gt;U$3,0,$P288+SUM('Actv CapExpend'!$Q289:U289))+IF(N285&gt;=U$3,0,'Actv CapExpend'!U289))</f>
        <v/>
      </c>
      <c r="V288" s="28" t="str">
        <f>IF($C288="","",IF(N285&lt;&gt;V$3,0,$P288+SUM('Actv CapExpend'!$Q289:V289))+IF(N285&gt;=V$3,0,'Actv CapExpend'!V289))</f>
        <v/>
      </c>
      <c r="W288" s="28" t="str">
        <f>IF($C288="","",IF(N285&lt;&gt;W$3,0,$P288+SUM('Actv CapExpend'!$Q289:W289))+IF(N285&gt;=W$3,0,'Actv CapExpend'!W289))</f>
        <v/>
      </c>
      <c r="X288" s="28" t="str">
        <f>IF($C288="","",IF(N285&lt;&gt;X$3,0,$P288+SUM('Actv CapExpend'!$Q289:X289))+IF(N285&gt;=X$3,0,'Actv CapExpend'!X289))</f>
        <v/>
      </c>
      <c r="Y288" s="28" t="str">
        <f>IF($C288="","",IF(N285&lt;&gt;Y$3,0,$P288+SUM('Actv CapExpend'!$Q289:Y289))+IF(N285&gt;=Y$3,0,'Actv CapExpend'!Y289))</f>
        <v/>
      </c>
      <c r="Z288" s="28" t="str">
        <f>IF($C288="","",IF(N285&lt;&gt;Z$3,0,$P288+SUM('Actv CapExpend'!$Q289:Z289))+IF(N285&gt;=Z$3,0,'Actv CapExpend'!Z289))</f>
        <v/>
      </c>
      <c r="AA288" s="28" t="str">
        <f>IF($C288="","",IF(N285&lt;&gt;AA$3,0,$P288+SUM('Actv CapExpend'!$Q289:AA289))+IF(N285&gt;=AA$3,0,'Actv CapExpend'!AA289))</f>
        <v/>
      </c>
      <c r="AB288" s="28" t="str">
        <f>IF($C288="","",IF(N285&lt;&gt;AB$3,0,$P288+SUM('Actv CapExpend'!$Q289:AB289))+IF(N285&gt;=AB$3,0,'Actv CapExpend'!AB289))</f>
        <v/>
      </c>
      <c r="AC288" s="28" t="str">
        <f>IF($C288="","",IF(N285&lt;&gt;AC$3,0,$P288+SUM('Actv CapExpend'!$Q289:AC289))+IF(N285&gt;=AC$3,0,'Actv CapExpend'!AC289))</f>
        <v/>
      </c>
      <c r="AD288" s="28" t="str">
        <f>IF($C288="","",IF(N285&lt;&gt;AD$3,0,$P288+SUM('Actv CapExpend'!$Q289:AD289))+IF(N285&gt;=AD$3,0,'Actv CapExpend'!AD289))</f>
        <v/>
      </c>
      <c r="AE288" s="28" t="str">
        <f>IF($C288="","",IF(N285&lt;&gt;AE$3,0,$P288+SUM('Actv CapExpend'!$Q289:AE289))+IF(N285&gt;=AE$3,0,'Actv CapExpend'!AE289))</f>
        <v/>
      </c>
      <c r="AF288" s="28" t="str">
        <f>IF($C288="","",IF(N285&lt;&gt;AF$3,0,$P288+SUM('Actv CapExpend'!$Q289:AF289))+IF(N285&gt;=AF$3,0,'Actv CapExpend'!AF289))</f>
        <v/>
      </c>
      <c r="AG288" s="28" t="str">
        <f>IF($C288="","",IF(N285&lt;&gt;AG$3,0,$P288+SUM('Actv CapExpend'!$Q289:AG289))+IF(N285&gt;=AG$3,0,'Actv CapExpend'!AG289))</f>
        <v/>
      </c>
      <c r="AH288" s="28" t="str">
        <f>IF($C288="","",IF(N285&lt;&gt;AH$3,0,$P288+SUM('Actv CapExpend'!$Q289:AH289))+IF(N285&gt;=AH$3,0,'Actv CapExpend'!AH289))</f>
        <v/>
      </c>
      <c r="AI288" s="28" t="str">
        <f>IF($C288="","",IF(N285&lt;&gt;AI$3,0,$P288+SUM('Actv CapExpend'!$Q289:AI289))+IF(N285&gt;=AI$3,0,'Actv CapExpend'!AI289))</f>
        <v/>
      </c>
      <c r="AJ288" s="28" t="str">
        <f>IF($C288="","",IF(N285&lt;&gt;AJ$3,0,$P288+SUM('Actv CapExpend'!$Q289:AJ289))+IF(N285&gt;=AJ$3,0,'Actv CapExpend'!AJ289))</f>
        <v/>
      </c>
      <c r="AK288" s="28" t="str">
        <f>IF($C288="","",IF(N285&lt;&gt;AK$3,0,$P288+SUM('Actv CapExpend'!$Q289:AK289))+IF(N285&gt;=AK$3,0,'Actv CapExpend'!AK289))</f>
        <v/>
      </c>
      <c r="AL288" s="28" t="str">
        <f>IF($C288="","",IF(N285&lt;&gt;AL$3,0,$P288+SUM('Actv CapExpend'!$Q289:AL289))+IF(N285&gt;=AL$3,0,'Actv CapExpend'!AL289))</f>
        <v/>
      </c>
      <c r="AM288" s="3" t="str">
        <f t="shared" si="28"/>
        <v>No Print</v>
      </c>
      <c r="AO288" s="17"/>
      <c r="AP288" s="17"/>
    </row>
    <row r="289" spans="2:42" s="2" customFormat="1">
      <c r="B289" s="3">
        <f t="shared" si="27"/>
        <v>278</v>
      </c>
      <c r="C289" s="3" t="str">
        <f>'Actv CapExpend'!C290</f>
        <v/>
      </c>
      <c r="D289" s="21" t="str">
        <f>'Actv CapExpend'!D290</f>
        <v/>
      </c>
      <c r="F289" s="778" t="str">
        <f>'Actv CapExpend'!F290</f>
        <v/>
      </c>
      <c r="H289" s="3" t="str">
        <f>'Actv CapExpend'!H290</f>
        <v/>
      </c>
      <c r="J289" s="3" t="str">
        <f>'Actv CapExpend'!J290</f>
        <v/>
      </c>
      <c r="L289" s="3" t="str">
        <f>'Actv CapExpend'!L290</f>
        <v/>
      </c>
      <c r="N289" s="27" t="str">
        <f>'Actv CapExpend'!N290</f>
        <v/>
      </c>
      <c r="O289" s="2" t="str">
        <f t="shared" si="26"/>
        <v/>
      </c>
      <c r="P289" s="16" t="str">
        <f>'Actv CapExpend'!P290</f>
        <v/>
      </c>
      <c r="Q289" s="16" t="str">
        <f>IF($C289="","",IF(N285&lt;&gt;Q$3,0,$P289+SUM('Actv CapExpend'!$Q290:Q290)))</f>
        <v/>
      </c>
      <c r="R289" s="28" t="str">
        <f>IF($C289="","",IF(N285&lt;&gt;R$3,0,$P289+SUM('Actv CapExpend'!$Q290:R290))+IF(N285&gt;=R$3,0,'Actv CapExpend'!R290))</f>
        <v/>
      </c>
      <c r="S289" s="28" t="str">
        <f>IF($C289="","",IF(N285&lt;&gt;S$3,0,$P289+SUM('Actv CapExpend'!$Q290:S290))+IF(N285&gt;=S$3,0,'Actv CapExpend'!S290))</f>
        <v/>
      </c>
      <c r="T289" s="28" t="str">
        <f>IF($C289="","",IF(N285&lt;&gt;T$3,0,$P289+SUM('Actv CapExpend'!$Q290:T290))+IF(N285&gt;=T$3,0,'Actv CapExpend'!T290))</f>
        <v/>
      </c>
      <c r="U289" s="28" t="str">
        <f>IF($C289="","",IF(N285&lt;&gt;U$3,0,$P289+SUM('Actv CapExpend'!$Q290:U290))+IF(N285&gt;=U$3,0,'Actv CapExpend'!U290))</f>
        <v/>
      </c>
      <c r="V289" s="28" t="str">
        <f>IF($C289="","",IF(N285&lt;&gt;V$3,0,$P289+SUM('Actv CapExpend'!$Q290:V290))+IF(N285&gt;=V$3,0,'Actv CapExpend'!V290))</f>
        <v/>
      </c>
      <c r="W289" s="28" t="str">
        <f>IF($C289="","",IF(N285&lt;&gt;W$3,0,$P289+SUM('Actv CapExpend'!$Q290:W290))+IF(N285&gt;=W$3,0,'Actv CapExpend'!W290))</f>
        <v/>
      </c>
      <c r="X289" s="28" t="str">
        <f>IF($C289="","",IF(N285&lt;&gt;X$3,0,$P289+SUM('Actv CapExpend'!$Q290:X290))+IF(N285&gt;=X$3,0,'Actv CapExpend'!X290))</f>
        <v/>
      </c>
      <c r="Y289" s="28" t="str">
        <f>IF($C289="","",IF(N285&lt;&gt;Y$3,0,$P289+SUM('Actv CapExpend'!$Q290:Y290))+IF(N285&gt;=Y$3,0,'Actv CapExpend'!Y290))</f>
        <v/>
      </c>
      <c r="Z289" s="28" t="str">
        <f>IF($C289="","",IF(N285&lt;&gt;Z$3,0,$P289+SUM('Actv CapExpend'!$Q290:Z290))+IF(N285&gt;=Z$3,0,'Actv CapExpend'!Z290))</f>
        <v/>
      </c>
      <c r="AA289" s="28" t="str">
        <f>IF($C289="","",IF(N285&lt;&gt;AA$3,0,$P289+SUM('Actv CapExpend'!$Q290:AA290))+IF(N285&gt;=AA$3,0,'Actv CapExpend'!AA290))</f>
        <v/>
      </c>
      <c r="AB289" s="28" t="str">
        <f>IF($C289="","",IF(N285&lt;&gt;AB$3,0,$P289+SUM('Actv CapExpend'!$Q290:AB290))+IF(N285&gt;=AB$3,0,'Actv CapExpend'!AB290))</f>
        <v/>
      </c>
      <c r="AC289" s="28" t="str">
        <f>IF($C289="","",IF(N285&lt;&gt;AC$3,0,$P289+SUM('Actv CapExpend'!$Q290:AC290))+IF(N285&gt;=AC$3,0,'Actv CapExpend'!AC290))</f>
        <v/>
      </c>
      <c r="AD289" s="28" t="str">
        <f>IF($C289="","",IF(N285&lt;&gt;AD$3,0,$P289+SUM('Actv CapExpend'!$Q290:AD290))+IF(N285&gt;=AD$3,0,'Actv CapExpend'!AD290))</f>
        <v/>
      </c>
      <c r="AE289" s="28" t="str">
        <f>IF($C289="","",IF(N285&lt;&gt;AE$3,0,$P289+SUM('Actv CapExpend'!$Q290:AE290))+IF(N285&gt;=AE$3,0,'Actv CapExpend'!AE290))</f>
        <v/>
      </c>
      <c r="AF289" s="28" t="str">
        <f>IF($C289="","",IF(N285&lt;&gt;AF$3,0,$P289+SUM('Actv CapExpend'!$Q290:AF290))+IF(N285&gt;=AF$3,0,'Actv CapExpend'!AF290))</f>
        <v/>
      </c>
      <c r="AG289" s="28" t="str">
        <f>IF($C289="","",IF(N285&lt;&gt;AG$3,0,$P289+SUM('Actv CapExpend'!$Q290:AG290))+IF(N285&gt;=AG$3,0,'Actv CapExpend'!AG290))</f>
        <v/>
      </c>
      <c r="AH289" s="28" t="str">
        <f>IF($C289="","",IF(N285&lt;&gt;AH$3,0,$P289+SUM('Actv CapExpend'!$Q290:AH290))+IF(N285&gt;=AH$3,0,'Actv CapExpend'!AH290))</f>
        <v/>
      </c>
      <c r="AI289" s="28" t="str">
        <f>IF($C289="","",IF(N285&lt;&gt;AI$3,0,$P289+SUM('Actv CapExpend'!$Q290:AI290))+IF(N285&gt;=AI$3,0,'Actv CapExpend'!AI290))</f>
        <v/>
      </c>
      <c r="AJ289" s="28" t="str">
        <f>IF($C289="","",IF(N285&lt;&gt;AJ$3,0,$P289+SUM('Actv CapExpend'!$Q290:AJ290))+IF(N285&gt;=AJ$3,0,'Actv CapExpend'!AJ290))</f>
        <v/>
      </c>
      <c r="AK289" s="28" t="str">
        <f>IF($C289="","",IF(N285&lt;&gt;AK$3,0,$P289+SUM('Actv CapExpend'!$Q290:AK290))+IF(N285&gt;=AK$3,0,'Actv CapExpend'!AK290))</f>
        <v/>
      </c>
      <c r="AL289" s="28" t="str">
        <f>IF($C289="","",IF(N285&lt;&gt;AL$3,0,$P289+SUM('Actv CapExpend'!$Q290:AL290))+IF(N285&gt;=AL$3,0,'Actv CapExpend'!AL290))</f>
        <v/>
      </c>
      <c r="AM289" s="3" t="str">
        <f t="shared" si="28"/>
        <v>No Print</v>
      </c>
      <c r="AO289" s="17"/>
      <c r="AP289" s="17"/>
    </row>
    <row r="290" spans="2:42" s="2" customFormat="1">
      <c r="B290" s="3">
        <f t="shared" si="27"/>
        <v>279</v>
      </c>
      <c r="C290" s="3" t="str">
        <f>'Actv CapExpend'!C291</f>
        <v/>
      </c>
      <c r="D290" s="21" t="str">
        <f>'Actv CapExpend'!D291</f>
        <v/>
      </c>
      <c r="F290" s="778" t="str">
        <f>'Actv CapExpend'!F291</f>
        <v/>
      </c>
      <c r="H290" s="3" t="str">
        <f>'Actv CapExpend'!H291</f>
        <v/>
      </c>
      <c r="J290" s="3" t="str">
        <f>'Actv CapExpend'!J291</f>
        <v/>
      </c>
      <c r="L290" s="3" t="str">
        <f>'Actv CapExpend'!L291</f>
        <v/>
      </c>
      <c r="N290" s="27" t="str">
        <f>'Actv CapExpend'!N291</f>
        <v/>
      </c>
      <c r="O290" s="2" t="str">
        <f t="shared" si="26"/>
        <v/>
      </c>
      <c r="P290" s="16" t="str">
        <f>'Actv CapExpend'!P291</f>
        <v/>
      </c>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3" t="str">
        <f t="shared" si="28"/>
        <v>No Print</v>
      </c>
      <c r="AO290" s="17"/>
      <c r="AP290" s="17"/>
    </row>
    <row r="291" spans="2:42" s="2" customFormat="1">
      <c r="B291" s="3">
        <f t="shared" si="27"/>
        <v>280</v>
      </c>
      <c r="C291" s="3" t="str">
        <f>'Actv CapExpend'!C292</f>
        <v/>
      </c>
      <c r="D291" s="21" t="str">
        <f>'Actv CapExpend'!D292</f>
        <v>I12-02fxxx</v>
      </c>
      <c r="F291" s="778" t="str">
        <f>'Actv CapExpend'!F292</f>
        <v>KRS1 Carbon Feed/ Transfer Pump No. 8</v>
      </c>
      <c r="H291" s="3" t="str">
        <f>'Actv CapExpend'!H292</f>
        <v/>
      </c>
      <c r="J291" s="3" t="str">
        <f>'Actv CapExpend'!J292</f>
        <v/>
      </c>
      <c r="L291" s="3" t="str">
        <f>'Actv CapExpend'!L292</f>
        <v/>
      </c>
      <c r="N291" s="27">
        <f>'Actv CapExpend'!N292</f>
        <v>47421</v>
      </c>
      <c r="O291" s="2" t="str">
        <f t="shared" si="26"/>
        <v/>
      </c>
      <c r="P291" s="16" t="str">
        <f>'Actv CapExpend'!P292</f>
        <v/>
      </c>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3" t="str">
        <f t="shared" si="28"/>
        <v>Print</v>
      </c>
      <c r="AO291" s="17"/>
      <c r="AP291" s="17"/>
    </row>
    <row r="292" spans="2:42" s="2" customFormat="1">
      <c r="B292" s="3">
        <f t="shared" si="27"/>
        <v>281</v>
      </c>
      <c r="C292" s="3" t="str">
        <f>'Actv CapExpend'!C293</f>
        <v>304200</v>
      </c>
      <c r="D292" s="21" t="str">
        <f>'Actv CapExpend'!D293</f>
        <v/>
      </c>
      <c r="F292" s="778" t="str">
        <f>'Actv CapExpend'!F293</f>
        <v>304200-Struct &amp; Imp-Pumping</v>
      </c>
      <c r="H292" s="3" t="str">
        <f>'Actv CapExpend'!H293</f>
        <v>10130420</v>
      </c>
      <c r="J292" s="3">
        <f>'Actv CapExpend'!J293</f>
        <v>304.2</v>
      </c>
      <c r="L292" s="3" t="str">
        <f>'Actv CapExpend'!L293</f>
        <v>Y</v>
      </c>
      <c r="N292" s="27" t="str">
        <f>'Actv CapExpend'!N293</f>
        <v/>
      </c>
      <c r="O292" s="2" t="str">
        <f t="shared" si="26"/>
        <v/>
      </c>
      <c r="P292" s="16">
        <f>'Actv CapExpend'!P293</f>
        <v>0</v>
      </c>
      <c r="Q292" s="16">
        <f>IF($C292="","",IF(N291&lt;&gt;Q$3,0,$P292+SUM('Actv CapExpend'!$Q293:Q293)))</f>
        <v>0</v>
      </c>
      <c r="R292" s="28">
        <f>IF($C292="","",IF(N291&lt;&gt;R$3,0,$P292+SUM('Actv CapExpend'!$Q293:R293))+IF(N291&gt;=R$3,0,'Actv CapExpend'!R293))</f>
        <v>0</v>
      </c>
      <c r="S292" s="28">
        <f>IF($C292="","",IF(N291&lt;&gt;S$3,0,$P292+SUM('Actv CapExpend'!$Q293:S293))+IF(N291&gt;=S$3,0,'Actv CapExpend'!S293))</f>
        <v>0</v>
      </c>
      <c r="T292" s="28">
        <f>IF($C292="","",IF(N291&lt;&gt;T$3,0,$P292+SUM('Actv CapExpend'!$Q293:T293))+IF(N291&gt;=T$3,0,'Actv CapExpend'!T293))</f>
        <v>0</v>
      </c>
      <c r="U292" s="28">
        <f>IF($C292="","",IF(N291&lt;&gt;U$3,0,$P292+SUM('Actv CapExpend'!$Q293:U293))+IF(N291&gt;=U$3,0,'Actv CapExpend'!U293))</f>
        <v>0</v>
      </c>
      <c r="V292" s="28">
        <f>IF($C292="","",IF(N291&lt;&gt;V$3,0,$P292+SUM('Actv CapExpend'!$Q293:V293))+IF(N291&gt;=V$3,0,'Actv CapExpend'!V293))</f>
        <v>0</v>
      </c>
      <c r="W292" s="28">
        <f>IF($C292="","",IF(N291&lt;&gt;W$3,0,$P292+SUM('Actv CapExpend'!$Q293:W293))+IF(N291&gt;=W$3,0,'Actv CapExpend'!W293))</f>
        <v>0</v>
      </c>
      <c r="X292" s="28">
        <f>IF($C292="","",IF(N291&lt;&gt;X$3,0,$P292+SUM('Actv CapExpend'!$Q293:X293))+IF(N291&gt;=X$3,0,'Actv CapExpend'!X293))</f>
        <v>0</v>
      </c>
      <c r="Y292" s="28">
        <f>IF($C292="","",IF(N291&lt;&gt;Y$3,0,$P292+SUM('Actv CapExpend'!$Q293:Y293))+IF(N291&gt;=Y$3,0,'Actv CapExpend'!Y293))</f>
        <v>0</v>
      </c>
      <c r="Z292" s="28">
        <f>IF($C292="","",IF(N291&lt;&gt;Z$3,0,$P292+SUM('Actv CapExpend'!$Q293:Z293))+IF(N291&gt;=Z$3,0,'Actv CapExpend'!Z293))</f>
        <v>0</v>
      </c>
      <c r="AA292" s="28">
        <f>IF($C292="","",IF(N291&lt;&gt;AA$3,0,$P292+SUM('Actv CapExpend'!$Q293:AA293))+IF(N291&gt;=AA$3,0,'Actv CapExpend'!AA293))</f>
        <v>0</v>
      </c>
      <c r="AB292" s="28">
        <f>IF($C292="","",IF(N291&lt;&gt;AB$3,0,$P292+SUM('Actv CapExpend'!$Q293:AB293))+IF(N291&gt;=AB$3,0,'Actv CapExpend'!AB293))</f>
        <v>0</v>
      </c>
      <c r="AC292" s="28">
        <f>IF($C292="","",IF(N291&lt;&gt;AC$3,0,$P292+SUM('Actv CapExpend'!$Q293:AC293))+IF(N291&gt;=AC$3,0,'Actv CapExpend'!AC293))</f>
        <v>0</v>
      </c>
      <c r="AD292" s="28">
        <f>IF($C292="","",IF(N291&lt;&gt;AD$3,0,$P292+SUM('Actv CapExpend'!$Q293:AD293))+IF(N291&gt;=AD$3,0,'Actv CapExpend'!AD293))</f>
        <v>0</v>
      </c>
      <c r="AE292" s="28">
        <f>IF($C292="","",IF(N291&lt;&gt;AE$3,0,$P292+SUM('Actv CapExpend'!$Q293:AE293))+IF(N291&gt;=AE$3,0,'Actv CapExpend'!AE293))</f>
        <v>0</v>
      </c>
      <c r="AF292" s="28">
        <f>IF($C292="","",IF(N291&lt;&gt;AF$3,0,$P292+SUM('Actv CapExpend'!$Q293:AF293))+IF(N291&gt;=AF$3,0,'Actv CapExpend'!AF293))</f>
        <v>0</v>
      </c>
      <c r="AG292" s="28">
        <f>IF($C292="","",IF(N291&lt;&gt;AG$3,0,$P292+SUM('Actv CapExpend'!$Q293:AG293))+IF(N291&gt;=AG$3,0,'Actv CapExpend'!AG293))</f>
        <v>0</v>
      </c>
      <c r="AH292" s="28">
        <f>IF($C292="","",IF(N291&lt;&gt;AH$3,0,$P292+SUM('Actv CapExpend'!$Q293:AH293))+IF(N291&gt;=AH$3,0,'Actv CapExpend'!AH293))</f>
        <v>0</v>
      </c>
      <c r="AI292" s="28">
        <f>IF($C292="","",IF(N291&lt;&gt;AI$3,0,$P292+SUM('Actv CapExpend'!$Q293:AI293))+IF(N291&gt;=AI$3,0,'Actv CapExpend'!AI293))</f>
        <v>0</v>
      </c>
      <c r="AJ292" s="28">
        <f>IF($C292="","",IF(N291&lt;&gt;AJ$3,0,$P292+SUM('Actv CapExpend'!$Q293:AJ293))+IF(N291&gt;=AJ$3,0,'Actv CapExpend'!AJ293))</f>
        <v>0</v>
      </c>
      <c r="AK292" s="28">
        <f>IF($C292="","",IF(N291&lt;&gt;AK$3,0,$P292+SUM('Actv CapExpend'!$Q293:AK293))+IF(N291&gt;=AK$3,0,'Actv CapExpend'!AK293))</f>
        <v>0</v>
      </c>
      <c r="AL292" s="28">
        <f>IF($C292="","",IF(N291&lt;&gt;AL$3,0,$P292+SUM('Actv CapExpend'!$Q293:AL293))+IF(N291&gt;=AL$3,0,'Actv CapExpend'!AL293))</f>
        <v>0</v>
      </c>
      <c r="AM292" s="3" t="str">
        <f t="shared" si="28"/>
        <v>Print</v>
      </c>
      <c r="AO292" s="17"/>
      <c r="AP292" s="17"/>
    </row>
    <row r="293" spans="2:42" s="2" customFormat="1">
      <c r="B293" s="3">
        <f t="shared" si="27"/>
        <v>282</v>
      </c>
      <c r="C293" s="3" t="str">
        <f>'Actv CapExpend'!C294</f>
        <v>304500</v>
      </c>
      <c r="D293" s="21" t="str">
        <f>'Actv CapExpend'!D294</f>
        <v/>
      </c>
      <c r="F293" s="778" t="str">
        <f>'Actv CapExpend'!F294</f>
        <v>304500-Struct &amp; Imp-General</v>
      </c>
      <c r="H293" s="3" t="str">
        <f>'Actv CapExpend'!H294</f>
        <v>10130450</v>
      </c>
      <c r="J293" s="3">
        <f>'Actv CapExpend'!J294</f>
        <v>304.5</v>
      </c>
      <c r="L293" s="3" t="str">
        <f>'Actv CapExpend'!L294</f>
        <v>Y</v>
      </c>
      <c r="N293" s="27" t="str">
        <f>'Actv CapExpend'!N294</f>
        <v/>
      </c>
      <c r="O293" s="2" t="str">
        <f t="shared" si="26"/>
        <v/>
      </c>
      <c r="P293" s="16">
        <f>'Actv CapExpend'!P294</f>
        <v>0</v>
      </c>
      <c r="Q293" s="16">
        <f>IF($C293="","",IF(N291&lt;&gt;Q$3,0,$P293+SUM('Actv CapExpend'!$Q294:Q294)))</f>
        <v>0</v>
      </c>
      <c r="R293" s="28">
        <f>IF($C293="","",IF(N291&lt;&gt;R$3,0,$P293+SUM('Actv CapExpend'!$Q294:R294))+IF(N291&gt;=R$3,0,'Actv CapExpend'!R294))</f>
        <v>0</v>
      </c>
      <c r="S293" s="28">
        <f>IF($C293="","",IF(N291&lt;&gt;S$3,0,$P293+SUM('Actv CapExpend'!$Q294:S294))+IF(N291&gt;=S$3,0,'Actv CapExpend'!S294))</f>
        <v>0</v>
      </c>
      <c r="T293" s="28">
        <f>IF($C293="","",IF(N291&lt;&gt;T$3,0,$P293+SUM('Actv CapExpend'!$Q294:T294))+IF(N291&gt;=T$3,0,'Actv CapExpend'!T294))</f>
        <v>0</v>
      </c>
      <c r="U293" s="28">
        <f>IF($C293="","",IF(N291&lt;&gt;U$3,0,$P293+SUM('Actv CapExpend'!$Q294:U294))+IF(N291&gt;=U$3,0,'Actv CapExpend'!U294))</f>
        <v>0</v>
      </c>
      <c r="V293" s="28">
        <f>IF($C293="","",IF(N291&lt;&gt;V$3,0,$P293+SUM('Actv CapExpend'!$Q294:V294))+IF(N291&gt;=V$3,0,'Actv CapExpend'!V294))</f>
        <v>0</v>
      </c>
      <c r="W293" s="28">
        <f>IF($C293="","",IF(N291&lt;&gt;W$3,0,$P293+SUM('Actv CapExpend'!$Q294:W294))+IF(N291&gt;=W$3,0,'Actv CapExpend'!W294))</f>
        <v>0</v>
      </c>
      <c r="X293" s="28">
        <f>IF($C293="","",IF(N291&lt;&gt;X$3,0,$P293+SUM('Actv CapExpend'!$Q294:X294))+IF(N291&gt;=X$3,0,'Actv CapExpend'!X294))</f>
        <v>0</v>
      </c>
      <c r="Y293" s="28">
        <f>IF($C293="","",IF(N291&lt;&gt;Y$3,0,$P293+SUM('Actv CapExpend'!$Q294:Y294))+IF(N291&gt;=Y$3,0,'Actv CapExpend'!Y294))</f>
        <v>0</v>
      </c>
      <c r="Z293" s="28">
        <f>IF($C293="","",IF(N291&lt;&gt;Z$3,0,$P293+SUM('Actv CapExpend'!$Q294:Z294))+IF(N291&gt;=Z$3,0,'Actv CapExpend'!Z294))</f>
        <v>0</v>
      </c>
      <c r="AA293" s="28">
        <f>IF($C293="","",IF(N291&lt;&gt;AA$3,0,$P293+SUM('Actv CapExpend'!$Q294:AA294))+IF(N291&gt;=AA$3,0,'Actv CapExpend'!AA294))</f>
        <v>0</v>
      </c>
      <c r="AB293" s="28">
        <f>IF($C293="","",IF(N291&lt;&gt;AB$3,0,$P293+SUM('Actv CapExpend'!$Q294:AB294))+IF(N291&gt;=AB$3,0,'Actv CapExpend'!AB294))</f>
        <v>0</v>
      </c>
      <c r="AC293" s="28">
        <f>IF($C293="","",IF(N291&lt;&gt;AC$3,0,$P293+SUM('Actv CapExpend'!$Q294:AC294))+IF(N291&gt;=AC$3,0,'Actv CapExpend'!AC294))</f>
        <v>0</v>
      </c>
      <c r="AD293" s="28">
        <f>IF($C293="","",IF(N291&lt;&gt;AD$3,0,$P293+SUM('Actv CapExpend'!$Q294:AD294))+IF(N291&gt;=AD$3,0,'Actv CapExpend'!AD294))</f>
        <v>0</v>
      </c>
      <c r="AE293" s="28">
        <f>IF($C293="","",IF(N291&lt;&gt;AE$3,0,$P293+SUM('Actv CapExpend'!$Q294:AE294))+IF(N291&gt;=AE$3,0,'Actv CapExpend'!AE294))</f>
        <v>0</v>
      </c>
      <c r="AF293" s="28">
        <f>IF($C293="","",IF(N291&lt;&gt;AF$3,0,$P293+SUM('Actv CapExpend'!$Q294:AF294))+IF(N291&gt;=AF$3,0,'Actv CapExpend'!AF294))</f>
        <v>0</v>
      </c>
      <c r="AG293" s="28">
        <f>IF($C293="","",IF(N291&lt;&gt;AG$3,0,$P293+SUM('Actv CapExpend'!$Q294:AG294))+IF(N291&gt;=AG$3,0,'Actv CapExpend'!AG294))</f>
        <v>0</v>
      </c>
      <c r="AH293" s="28">
        <f>IF($C293="","",IF(N291&lt;&gt;AH$3,0,$P293+SUM('Actv CapExpend'!$Q294:AH294))+IF(N291&gt;=AH$3,0,'Actv CapExpend'!AH294))</f>
        <v>0</v>
      </c>
      <c r="AI293" s="28">
        <f>IF($C293="","",IF(N291&lt;&gt;AI$3,0,$P293+SUM('Actv CapExpend'!$Q294:AI294))+IF(N291&gt;=AI$3,0,'Actv CapExpend'!AI294))</f>
        <v>0</v>
      </c>
      <c r="AJ293" s="28">
        <f>IF($C293="","",IF(N291&lt;&gt;AJ$3,0,$P293+SUM('Actv CapExpend'!$Q294:AJ294))+IF(N291&gt;=AJ$3,0,'Actv CapExpend'!AJ294))</f>
        <v>0</v>
      </c>
      <c r="AK293" s="28">
        <f>IF($C293="","",IF(N291&lt;&gt;AK$3,0,$P293+SUM('Actv CapExpend'!$Q294:AK294))+IF(N291&gt;=AK$3,0,'Actv CapExpend'!AK294))</f>
        <v>0</v>
      </c>
      <c r="AL293" s="28">
        <f>IF($C293="","",IF(N291&lt;&gt;AL$3,0,$P293+SUM('Actv CapExpend'!$Q294:AL294))+IF(N291&gt;=AL$3,0,'Actv CapExpend'!AL294))</f>
        <v>0</v>
      </c>
      <c r="AM293" s="3" t="str">
        <f t="shared" si="28"/>
        <v>Print</v>
      </c>
      <c r="AO293" s="17"/>
      <c r="AP293" s="17"/>
    </row>
    <row r="294" spans="2:42" s="2" customFormat="1">
      <c r="B294" s="3">
        <f t="shared" si="27"/>
        <v>283</v>
      </c>
      <c r="C294" s="3" t="str">
        <f>'Actv CapExpend'!C295</f>
        <v>311200</v>
      </c>
      <c r="D294" s="21" t="str">
        <f>'Actv CapExpend'!D295</f>
        <v/>
      </c>
      <c r="F294" s="778" t="str">
        <f>'Actv CapExpend'!F295</f>
        <v>311200-Pump Eqp Electric</v>
      </c>
      <c r="H294" s="3" t="str">
        <f>'Actv CapExpend'!H295</f>
        <v>10131120</v>
      </c>
      <c r="J294" s="3">
        <f>'Actv CapExpend'!J295</f>
        <v>311.2</v>
      </c>
      <c r="L294" s="3" t="str">
        <f>'Actv CapExpend'!L295</f>
        <v>Y</v>
      </c>
      <c r="N294" s="27" t="str">
        <f>'Actv CapExpend'!N295</f>
        <v/>
      </c>
      <c r="O294" s="2" t="str">
        <f t="shared" si="26"/>
        <v/>
      </c>
      <c r="P294" s="16">
        <f>'Actv CapExpend'!P295</f>
        <v>0</v>
      </c>
      <c r="Q294" s="16">
        <f>IF($C294="","",IF(N291&lt;&gt;Q$3,0,$P294+SUM('Actv CapExpend'!$Q295:Q295)))</f>
        <v>0</v>
      </c>
      <c r="R294" s="28">
        <f>IF($C294="","",IF(N291&lt;&gt;R$3,0,$P294+SUM('Actv CapExpend'!$Q295:R295))+IF(N291&gt;=R$3,0,'Actv CapExpend'!R295))</f>
        <v>0</v>
      </c>
      <c r="S294" s="28">
        <f>IF($C294="","",IF(N291&lt;&gt;S$3,0,$P294+SUM('Actv CapExpend'!$Q295:S295))+IF(N291&gt;=S$3,0,'Actv CapExpend'!S295))</f>
        <v>0</v>
      </c>
      <c r="T294" s="28">
        <f>IF($C294="","",IF(N291&lt;&gt;T$3,0,$P294+SUM('Actv CapExpend'!$Q295:T295))+IF(N291&gt;=T$3,0,'Actv CapExpend'!T295))</f>
        <v>0</v>
      </c>
      <c r="U294" s="28">
        <f>IF($C294="","",IF(N291&lt;&gt;U$3,0,$P294+SUM('Actv CapExpend'!$Q295:U295))+IF(N291&gt;=U$3,0,'Actv CapExpend'!U295))</f>
        <v>0</v>
      </c>
      <c r="V294" s="28">
        <f>IF($C294="","",IF(N291&lt;&gt;V$3,0,$P294+SUM('Actv CapExpend'!$Q295:V295))+IF(N291&gt;=V$3,0,'Actv CapExpend'!V295))</f>
        <v>0</v>
      </c>
      <c r="W294" s="28">
        <f>IF($C294="","",IF(N291&lt;&gt;W$3,0,$P294+SUM('Actv CapExpend'!$Q295:W295))+IF(N291&gt;=W$3,0,'Actv CapExpend'!W295))</f>
        <v>0</v>
      </c>
      <c r="X294" s="28">
        <f>IF($C294="","",IF(N291&lt;&gt;X$3,0,$P294+SUM('Actv CapExpend'!$Q295:X295))+IF(N291&gt;=X$3,0,'Actv CapExpend'!X295))</f>
        <v>0</v>
      </c>
      <c r="Y294" s="28">
        <f>IF($C294="","",IF(N291&lt;&gt;Y$3,0,$P294+SUM('Actv CapExpend'!$Q295:Y295))+IF(N291&gt;=Y$3,0,'Actv CapExpend'!Y295))</f>
        <v>0</v>
      </c>
      <c r="Z294" s="28">
        <f>IF($C294="","",IF(N291&lt;&gt;Z$3,0,$P294+SUM('Actv CapExpend'!$Q295:Z295))+IF(N291&gt;=Z$3,0,'Actv CapExpend'!Z295))</f>
        <v>0</v>
      </c>
      <c r="AA294" s="28">
        <f>IF($C294="","",IF(N291&lt;&gt;AA$3,0,$P294+SUM('Actv CapExpend'!$Q295:AA295))+IF(N291&gt;=AA$3,0,'Actv CapExpend'!AA295))</f>
        <v>0</v>
      </c>
      <c r="AB294" s="28">
        <f>IF($C294="","",IF(N291&lt;&gt;AB$3,0,$P294+SUM('Actv CapExpend'!$Q295:AB295))+IF(N291&gt;=AB$3,0,'Actv CapExpend'!AB295))</f>
        <v>0</v>
      </c>
      <c r="AC294" s="28">
        <f>IF($C294="","",IF(N291&lt;&gt;AC$3,0,$P294+SUM('Actv CapExpend'!$Q295:AC295))+IF(N291&gt;=AC$3,0,'Actv CapExpend'!AC295))</f>
        <v>0</v>
      </c>
      <c r="AD294" s="28">
        <f>IF($C294="","",IF(N291&lt;&gt;AD$3,0,$P294+SUM('Actv CapExpend'!$Q295:AD295))+IF(N291&gt;=AD$3,0,'Actv CapExpend'!AD295))</f>
        <v>0</v>
      </c>
      <c r="AE294" s="28">
        <f>IF($C294="","",IF(N291&lt;&gt;AE$3,0,$P294+SUM('Actv CapExpend'!$Q295:AE295))+IF(N291&gt;=AE$3,0,'Actv CapExpend'!AE295))</f>
        <v>0</v>
      </c>
      <c r="AF294" s="28">
        <f>IF($C294="","",IF(N291&lt;&gt;AF$3,0,$P294+SUM('Actv CapExpend'!$Q295:AF295))+IF(N291&gt;=AF$3,0,'Actv CapExpend'!AF295))</f>
        <v>0</v>
      </c>
      <c r="AG294" s="28">
        <f>IF($C294="","",IF(N291&lt;&gt;AG$3,0,$P294+SUM('Actv CapExpend'!$Q295:AG295))+IF(N291&gt;=AG$3,0,'Actv CapExpend'!AG295))</f>
        <v>0</v>
      </c>
      <c r="AH294" s="28">
        <f>IF($C294="","",IF(N291&lt;&gt;AH$3,0,$P294+SUM('Actv CapExpend'!$Q295:AH295))+IF(N291&gt;=AH$3,0,'Actv CapExpend'!AH295))</f>
        <v>0</v>
      </c>
      <c r="AI294" s="28">
        <f>IF($C294="","",IF(N291&lt;&gt;AI$3,0,$P294+SUM('Actv CapExpend'!$Q295:AI295))+IF(N291&gt;=AI$3,0,'Actv CapExpend'!AI295))</f>
        <v>0</v>
      </c>
      <c r="AJ294" s="28">
        <f>IF($C294="","",IF(N291&lt;&gt;AJ$3,0,$P294+SUM('Actv CapExpend'!$Q295:AJ295))+IF(N291&gt;=AJ$3,0,'Actv CapExpend'!AJ295))</f>
        <v>0</v>
      </c>
      <c r="AK294" s="28">
        <f>IF($C294="","",IF(N291&lt;&gt;AK$3,0,$P294+SUM('Actv CapExpend'!$Q295:AK295))+IF(N291&gt;=AK$3,0,'Actv CapExpend'!AK295))</f>
        <v>0</v>
      </c>
      <c r="AL294" s="28">
        <f>IF($C294="","",IF(N291&lt;&gt;AL$3,0,$P294+SUM('Actv CapExpend'!$Q295:AL295))+IF(N291&gt;=AL$3,0,'Actv CapExpend'!AL295))</f>
        <v>0</v>
      </c>
      <c r="AM294" s="3" t="str">
        <f t="shared" si="28"/>
        <v>Print</v>
      </c>
      <c r="AO294" s="17"/>
      <c r="AP294" s="17"/>
    </row>
    <row r="295" spans="2:42" s="2" customFormat="1">
      <c r="B295" s="3">
        <f t="shared" si="27"/>
        <v>284</v>
      </c>
      <c r="C295" s="3" t="str">
        <f>'Actv CapExpend'!C296</f>
        <v>330400</v>
      </c>
      <c r="D295" s="21" t="str">
        <f>'Actv CapExpend'!D296</f>
        <v/>
      </c>
      <c r="F295" s="778" t="str">
        <f>'Actv CapExpend'!F296</f>
        <v>330400-Clearwell</v>
      </c>
      <c r="H295" s="3" t="str">
        <f>'Actv CapExpend'!H296</f>
        <v>10133000</v>
      </c>
      <c r="J295" s="3">
        <f>'Actv CapExpend'!J296</f>
        <v>330.4</v>
      </c>
      <c r="L295" s="3" t="str">
        <f>'Actv CapExpend'!L296</f>
        <v>Y</v>
      </c>
      <c r="N295" s="27" t="str">
        <f>'Actv CapExpend'!N296</f>
        <v/>
      </c>
      <c r="O295" s="2" t="str">
        <f t="shared" si="26"/>
        <v/>
      </c>
      <c r="P295" s="16">
        <f>'Actv CapExpend'!P296</f>
        <v>0</v>
      </c>
      <c r="Q295" s="16">
        <f>IF($C295="","",IF(N291&lt;&gt;Q$3,0,$P295+SUM('Actv CapExpend'!$Q296:Q296)))</f>
        <v>0</v>
      </c>
      <c r="R295" s="28">
        <f>IF($C295="","",IF(N291&lt;&gt;R$3,0,$P295+SUM('Actv CapExpend'!$Q296:R296))+IF(N291&gt;=R$3,0,'Actv CapExpend'!R296))</f>
        <v>0</v>
      </c>
      <c r="S295" s="28">
        <f>IF($C295="","",IF(N291&lt;&gt;S$3,0,$P295+SUM('Actv CapExpend'!$Q296:S296))+IF(N291&gt;=S$3,0,'Actv CapExpend'!S296))</f>
        <v>0</v>
      </c>
      <c r="T295" s="28">
        <f>IF($C295="","",IF(N291&lt;&gt;T$3,0,$P295+SUM('Actv CapExpend'!$Q296:T296))+IF(N291&gt;=T$3,0,'Actv CapExpend'!T296))</f>
        <v>0</v>
      </c>
      <c r="U295" s="28">
        <f>IF($C295="","",IF(N291&lt;&gt;U$3,0,$P295+SUM('Actv CapExpend'!$Q296:U296))+IF(N291&gt;=U$3,0,'Actv CapExpend'!U296))</f>
        <v>0</v>
      </c>
      <c r="V295" s="28">
        <f>IF($C295="","",IF(N291&lt;&gt;V$3,0,$P295+SUM('Actv CapExpend'!$Q296:V296))+IF(N291&gt;=V$3,0,'Actv CapExpend'!V296))</f>
        <v>0</v>
      </c>
      <c r="W295" s="28">
        <f>IF($C295="","",IF(N291&lt;&gt;W$3,0,$P295+SUM('Actv CapExpend'!$Q296:W296))+IF(N291&gt;=W$3,0,'Actv CapExpend'!W296))</f>
        <v>0</v>
      </c>
      <c r="X295" s="28">
        <f>IF($C295="","",IF(N291&lt;&gt;X$3,0,$P295+SUM('Actv CapExpend'!$Q296:X296))+IF(N291&gt;=X$3,0,'Actv CapExpend'!X296))</f>
        <v>0</v>
      </c>
      <c r="Y295" s="28">
        <f>IF($C295="","",IF(N291&lt;&gt;Y$3,0,$P295+SUM('Actv CapExpend'!$Q296:Y296))+IF(N291&gt;=Y$3,0,'Actv CapExpend'!Y296))</f>
        <v>0</v>
      </c>
      <c r="Z295" s="28">
        <f>IF($C295="","",IF(N291&lt;&gt;Z$3,0,$P295+SUM('Actv CapExpend'!$Q296:Z296))+IF(N291&gt;=Z$3,0,'Actv CapExpend'!Z296))</f>
        <v>0</v>
      </c>
      <c r="AA295" s="28">
        <f>IF($C295="","",IF(N291&lt;&gt;AA$3,0,$P295+SUM('Actv CapExpend'!$Q296:AA296))+IF(N291&gt;=AA$3,0,'Actv CapExpend'!AA296))</f>
        <v>0</v>
      </c>
      <c r="AB295" s="28">
        <f>IF($C295="","",IF(N291&lt;&gt;AB$3,0,$P295+SUM('Actv CapExpend'!$Q296:AB296))+IF(N291&gt;=AB$3,0,'Actv CapExpend'!AB296))</f>
        <v>0</v>
      </c>
      <c r="AC295" s="28">
        <f>IF($C295="","",IF(N291&lt;&gt;AC$3,0,$P295+SUM('Actv CapExpend'!$Q296:AC296))+IF(N291&gt;=AC$3,0,'Actv CapExpend'!AC296))</f>
        <v>0</v>
      </c>
      <c r="AD295" s="28">
        <f>IF($C295="","",IF(N291&lt;&gt;AD$3,0,$P295+SUM('Actv CapExpend'!$Q296:AD296))+IF(N291&gt;=AD$3,0,'Actv CapExpend'!AD296))</f>
        <v>0</v>
      </c>
      <c r="AE295" s="28">
        <f>IF($C295="","",IF(N291&lt;&gt;AE$3,0,$P295+SUM('Actv CapExpend'!$Q296:AE296))+IF(N291&gt;=AE$3,0,'Actv CapExpend'!AE296))</f>
        <v>0</v>
      </c>
      <c r="AF295" s="28">
        <f>IF($C295="","",IF(N291&lt;&gt;AF$3,0,$P295+SUM('Actv CapExpend'!$Q296:AF296))+IF(N291&gt;=AF$3,0,'Actv CapExpend'!AF296))</f>
        <v>0</v>
      </c>
      <c r="AG295" s="28">
        <f>IF($C295="","",IF(N291&lt;&gt;AG$3,0,$P295+SUM('Actv CapExpend'!$Q296:AG296))+IF(N291&gt;=AG$3,0,'Actv CapExpend'!AG296))</f>
        <v>0</v>
      </c>
      <c r="AH295" s="28">
        <f>IF($C295="","",IF(N291&lt;&gt;AH$3,0,$P295+SUM('Actv CapExpend'!$Q296:AH296))+IF(N291&gt;=AH$3,0,'Actv CapExpend'!AH296))</f>
        <v>0</v>
      </c>
      <c r="AI295" s="28">
        <f>IF($C295="","",IF(N291&lt;&gt;AI$3,0,$P295+SUM('Actv CapExpend'!$Q296:AI296))+IF(N291&gt;=AI$3,0,'Actv CapExpend'!AI296))</f>
        <v>0</v>
      </c>
      <c r="AJ295" s="28">
        <f>IF($C295="","",IF(N291&lt;&gt;AJ$3,0,$P295+SUM('Actv CapExpend'!$Q296:AJ296))+IF(N291&gt;=AJ$3,0,'Actv CapExpend'!AJ296))</f>
        <v>0</v>
      </c>
      <c r="AK295" s="28">
        <f>IF($C295="","",IF(N291&lt;&gt;AK$3,0,$P295+SUM('Actv CapExpend'!$Q296:AK296))+IF(N291&gt;=AK$3,0,'Actv CapExpend'!AK296))</f>
        <v>0</v>
      </c>
      <c r="AL295" s="28">
        <f>IF($C295="","",IF(N291&lt;&gt;AL$3,0,$P295+SUM('Actv CapExpend'!$Q296:AL296))+IF(N291&gt;=AL$3,0,'Actv CapExpend'!AL296))</f>
        <v>0</v>
      </c>
      <c r="AM295" s="3" t="str">
        <f t="shared" si="28"/>
        <v>Print</v>
      </c>
      <c r="AO295" s="17"/>
      <c r="AP295" s="17"/>
    </row>
    <row r="296" spans="2:42" s="2" customFormat="1">
      <c r="B296" s="3">
        <f t="shared" si="27"/>
        <v>285</v>
      </c>
      <c r="C296" s="3" t="str">
        <f>'Actv CapExpend'!C297</f>
        <v/>
      </c>
      <c r="D296" s="21" t="str">
        <f>'Actv CapExpend'!D297</f>
        <v/>
      </c>
      <c r="F296" s="778" t="str">
        <f>'Actv CapExpend'!F297</f>
        <v/>
      </c>
      <c r="H296" s="3" t="str">
        <f>'Actv CapExpend'!H297</f>
        <v/>
      </c>
      <c r="J296" s="3" t="str">
        <f>'Actv CapExpend'!J297</f>
        <v/>
      </c>
      <c r="L296" s="3" t="str">
        <f>'Actv CapExpend'!L297</f>
        <v/>
      </c>
      <c r="N296" s="27" t="str">
        <f>'Actv CapExpend'!N297</f>
        <v/>
      </c>
      <c r="O296" s="2" t="str">
        <f t="shared" si="26"/>
        <v/>
      </c>
      <c r="P296" s="16" t="str">
        <f>'Actv CapExpend'!P297</f>
        <v/>
      </c>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3" t="str">
        <f t="shared" si="28"/>
        <v>No Print</v>
      </c>
      <c r="AO296" s="17"/>
      <c r="AP296" s="17"/>
    </row>
    <row r="297" spans="2:42" s="2" customFormat="1">
      <c r="B297" s="3">
        <f t="shared" si="27"/>
        <v>286</v>
      </c>
      <c r="C297" s="3" t="str">
        <f>'Actv CapExpend'!C298</f>
        <v/>
      </c>
      <c r="D297" s="21" t="str">
        <f>'Actv CapExpend'!D298</f>
        <v>I12-02gxxx</v>
      </c>
      <c r="F297" s="778" t="str">
        <f>'Actv CapExpend'!F298</f>
        <v>KRS 1 Rapid mix/ Ferric Tank Replacement</v>
      </c>
      <c r="H297" s="3" t="str">
        <f>'Actv CapExpend'!H298</f>
        <v/>
      </c>
      <c r="J297" s="3" t="str">
        <f>'Actv CapExpend'!J298</f>
        <v/>
      </c>
      <c r="L297" s="3" t="str">
        <f>'Actv CapExpend'!L298</f>
        <v/>
      </c>
      <c r="N297" s="27">
        <f>'Actv CapExpend'!N298</f>
        <v>47482</v>
      </c>
      <c r="O297" s="2" t="str">
        <f t="shared" si="26"/>
        <v/>
      </c>
      <c r="P297" s="16" t="str">
        <f>'Actv CapExpend'!P298</f>
        <v/>
      </c>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3" t="str">
        <f t="shared" si="28"/>
        <v>Print</v>
      </c>
      <c r="AO297" s="17"/>
      <c r="AP297" s="17"/>
    </row>
    <row r="298" spans="2:42" s="2" customFormat="1">
      <c r="B298" s="3">
        <f t="shared" si="27"/>
        <v>287</v>
      </c>
      <c r="C298" s="3" t="str">
        <f>'Actv CapExpend'!C299</f>
        <v>311200</v>
      </c>
      <c r="D298" s="21" t="str">
        <f>'Actv CapExpend'!D299</f>
        <v/>
      </c>
      <c r="F298" s="778" t="str">
        <f>'Actv CapExpend'!F299</f>
        <v>311200-Pump Eqp Electric</v>
      </c>
      <c r="H298" s="3" t="str">
        <f>'Actv CapExpend'!H299</f>
        <v>10131120</v>
      </c>
      <c r="J298" s="3">
        <f>'Actv CapExpend'!J299</f>
        <v>311.2</v>
      </c>
      <c r="L298" s="3" t="str">
        <f>'Actv CapExpend'!L299</f>
        <v>Y</v>
      </c>
      <c r="N298" s="27" t="str">
        <f>'Actv CapExpend'!N299</f>
        <v/>
      </c>
      <c r="O298" s="2" t="str">
        <f t="shared" si="26"/>
        <v/>
      </c>
      <c r="P298" s="16">
        <f>'Actv CapExpend'!P299</f>
        <v>0</v>
      </c>
      <c r="Q298" s="16">
        <f>IF($C298="","",IF(N297&lt;&gt;Q$3,0,$P298+SUM('Actv CapExpend'!$Q299:Q299)))</f>
        <v>0</v>
      </c>
      <c r="R298" s="28">
        <f>IF($C298="","",IF(N297&lt;&gt;R$3,0,$P298+SUM('Actv CapExpend'!$Q299:R299))+IF(N297&gt;=R$3,0,'Actv CapExpend'!R299))</f>
        <v>0</v>
      </c>
      <c r="S298" s="28">
        <f>IF($C298="","",IF(N297&lt;&gt;S$3,0,$P298+SUM('Actv CapExpend'!$Q299:S299))+IF(N297&gt;=S$3,0,'Actv CapExpend'!S299))</f>
        <v>0</v>
      </c>
      <c r="T298" s="28">
        <f>IF($C298="","",IF(N297&lt;&gt;T$3,0,$P298+SUM('Actv CapExpend'!$Q299:T299))+IF(N297&gt;=T$3,0,'Actv CapExpend'!T299))</f>
        <v>0</v>
      </c>
      <c r="U298" s="28">
        <f>IF($C298="","",IF(N297&lt;&gt;U$3,0,$P298+SUM('Actv CapExpend'!$Q299:U299))+IF(N297&gt;=U$3,0,'Actv CapExpend'!U299))</f>
        <v>0</v>
      </c>
      <c r="V298" s="28">
        <f>IF($C298="","",IF(N297&lt;&gt;V$3,0,$P298+SUM('Actv CapExpend'!$Q299:V299))+IF(N297&gt;=V$3,0,'Actv CapExpend'!V299))</f>
        <v>0</v>
      </c>
      <c r="W298" s="28">
        <f>IF($C298="","",IF(N297&lt;&gt;W$3,0,$P298+SUM('Actv CapExpend'!$Q299:W299))+IF(N297&gt;=W$3,0,'Actv CapExpend'!W299))</f>
        <v>0</v>
      </c>
      <c r="X298" s="28">
        <f>IF($C298="","",IF(N297&lt;&gt;X$3,0,$P298+SUM('Actv CapExpend'!$Q299:X299))+IF(N297&gt;=X$3,0,'Actv CapExpend'!X299))</f>
        <v>0</v>
      </c>
      <c r="Y298" s="28">
        <f>IF($C298="","",IF(N297&lt;&gt;Y$3,0,$P298+SUM('Actv CapExpend'!$Q299:Y299))+IF(N297&gt;=Y$3,0,'Actv CapExpend'!Y299))</f>
        <v>0</v>
      </c>
      <c r="Z298" s="28">
        <f>IF($C298="","",IF(N297&lt;&gt;Z$3,0,$P298+SUM('Actv CapExpend'!$Q299:Z299))+IF(N297&gt;=Z$3,0,'Actv CapExpend'!Z299))</f>
        <v>0</v>
      </c>
      <c r="AA298" s="28">
        <f>IF($C298="","",IF(N297&lt;&gt;AA$3,0,$P298+SUM('Actv CapExpend'!$Q299:AA299))+IF(N297&gt;=AA$3,0,'Actv CapExpend'!AA299))</f>
        <v>0</v>
      </c>
      <c r="AB298" s="28">
        <f>IF($C298="","",IF(N297&lt;&gt;AB$3,0,$P298+SUM('Actv CapExpend'!$Q299:AB299))+IF(N297&gt;=AB$3,0,'Actv CapExpend'!AB299))</f>
        <v>0</v>
      </c>
      <c r="AC298" s="28">
        <f>IF($C298="","",IF(N297&lt;&gt;AC$3,0,$P298+SUM('Actv CapExpend'!$Q299:AC299))+IF(N297&gt;=AC$3,0,'Actv CapExpend'!AC299))</f>
        <v>0</v>
      </c>
      <c r="AD298" s="28">
        <f>IF($C298="","",IF(N297&lt;&gt;AD$3,0,$P298+SUM('Actv CapExpend'!$Q299:AD299))+IF(N297&gt;=AD$3,0,'Actv CapExpend'!AD299))</f>
        <v>0</v>
      </c>
      <c r="AE298" s="28">
        <f>IF($C298="","",IF(N297&lt;&gt;AE$3,0,$P298+SUM('Actv CapExpend'!$Q299:AE299))+IF(N297&gt;=AE$3,0,'Actv CapExpend'!AE299))</f>
        <v>0</v>
      </c>
      <c r="AF298" s="28">
        <f>IF($C298="","",IF(N297&lt;&gt;AF$3,0,$P298+SUM('Actv CapExpend'!$Q299:AF299))+IF(N297&gt;=AF$3,0,'Actv CapExpend'!AF299))</f>
        <v>0</v>
      </c>
      <c r="AG298" s="28">
        <f>IF($C298="","",IF(N297&lt;&gt;AG$3,0,$P298+SUM('Actv CapExpend'!$Q299:AG299))+IF(N297&gt;=AG$3,0,'Actv CapExpend'!AG299))</f>
        <v>0</v>
      </c>
      <c r="AH298" s="28">
        <f>IF($C298="","",IF(N297&lt;&gt;AH$3,0,$P298+SUM('Actv CapExpend'!$Q299:AH299))+IF(N297&gt;=AH$3,0,'Actv CapExpend'!AH299))</f>
        <v>0</v>
      </c>
      <c r="AI298" s="28">
        <f>IF($C298="","",IF(N297&lt;&gt;AI$3,0,$P298+SUM('Actv CapExpend'!$Q299:AI299))+IF(N297&gt;=AI$3,0,'Actv CapExpend'!AI299))</f>
        <v>0</v>
      </c>
      <c r="AJ298" s="28">
        <f>IF($C298="","",IF(N297&lt;&gt;AJ$3,0,$P298+SUM('Actv CapExpend'!$Q299:AJ299))+IF(N297&gt;=AJ$3,0,'Actv CapExpend'!AJ299))</f>
        <v>0</v>
      </c>
      <c r="AK298" s="28">
        <f>IF($C298="","",IF(N297&lt;&gt;AK$3,0,$P298+SUM('Actv CapExpend'!$Q299:AK299))+IF(N297&gt;=AK$3,0,'Actv CapExpend'!AK299))</f>
        <v>0</v>
      </c>
      <c r="AL298" s="28">
        <f>IF($C298="","",IF(N297&lt;&gt;AL$3,0,$P298+SUM('Actv CapExpend'!$Q299:AL299))+IF(N297&gt;=AL$3,0,'Actv CapExpend'!AL299))</f>
        <v>0</v>
      </c>
      <c r="AM298" s="3" t="str">
        <f t="shared" si="28"/>
        <v>Print</v>
      </c>
      <c r="AO298" s="17"/>
      <c r="AP298" s="17"/>
    </row>
    <row r="299" spans="2:42" s="2" customFormat="1">
      <c r="B299" s="3">
        <f t="shared" si="27"/>
        <v>288</v>
      </c>
      <c r="C299" s="3" t="str">
        <f>'Actv CapExpend'!C300</f>
        <v>311000</v>
      </c>
      <c r="D299" s="21" t="str">
        <f>'Actv CapExpend'!D300</f>
        <v/>
      </c>
      <c r="F299" s="778" t="str">
        <f>'Actv CapExpend'!F300</f>
        <v>311000-Pumping Equipment</v>
      </c>
      <c r="H299" s="3" t="str">
        <f>'Actv CapExpend'!H300</f>
        <v>10131120</v>
      </c>
      <c r="J299" s="3">
        <f>'Actv CapExpend'!J300</f>
        <v>311.2</v>
      </c>
      <c r="L299" s="3" t="str">
        <f>'Actv CapExpend'!L300</f>
        <v>Y</v>
      </c>
      <c r="N299" s="27" t="str">
        <f>'Actv CapExpend'!N300</f>
        <v/>
      </c>
      <c r="O299" s="2" t="str">
        <f t="shared" si="26"/>
        <v/>
      </c>
      <c r="P299" s="16">
        <f>'Actv CapExpend'!P300</f>
        <v>0</v>
      </c>
      <c r="Q299" s="16">
        <f>IF($C299="","",IF(N297&lt;&gt;Q$3,0,$P299+SUM('Actv CapExpend'!$Q300:Q300)))</f>
        <v>0</v>
      </c>
      <c r="R299" s="28">
        <f>IF($C299="","",IF(N297&lt;&gt;R$3,0,$P299+SUM('Actv CapExpend'!$Q300:R300))+IF(N297&gt;=R$3,0,'Actv CapExpend'!R300))</f>
        <v>0</v>
      </c>
      <c r="S299" s="28">
        <f>IF($C299="","",IF(N297&lt;&gt;S$3,0,$P299+SUM('Actv CapExpend'!$Q300:S300))+IF(N297&gt;=S$3,0,'Actv CapExpend'!S300))</f>
        <v>0</v>
      </c>
      <c r="T299" s="28">
        <f>IF($C299="","",IF(N297&lt;&gt;T$3,0,$P299+SUM('Actv CapExpend'!$Q300:T300))+IF(N297&gt;=T$3,0,'Actv CapExpend'!T300))</f>
        <v>0</v>
      </c>
      <c r="U299" s="28">
        <f>IF($C299="","",IF(N297&lt;&gt;U$3,0,$P299+SUM('Actv CapExpend'!$Q300:U300))+IF(N297&gt;=U$3,0,'Actv CapExpend'!U300))</f>
        <v>0</v>
      </c>
      <c r="V299" s="28">
        <f>IF($C299="","",IF(N297&lt;&gt;V$3,0,$P299+SUM('Actv CapExpend'!$Q300:V300))+IF(N297&gt;=V$3,0,'Actv CapExpend'!V300))</f>
        <v>0</v>
      </c>
      <c r="W299" s="28">
        <f>IF($C299="","",IF(N297&lt;&gt;W$3,0,$P299+SUM('Actv CapExpend'!$Q300:W300))+IF(N297&gt;=W$3,0,'Actv CapExpend'!W300))</f>
        <v>0</v>
      </c>
      <c r="X299" s="28">
        <f>IF($C299="","",IF(N297&lt;&gt;X$3,0,$P299+SUM('Actv CapExpend'!$Q300:X300))+IF(N297&gt;=X$3,0,'Actv CapExpend'!X300))</f>
        <v>0</v>
      </c>
      <c r="Y299" s="28">
        <f>IF($C299="","",IF(N297&lt;&gt;Y$3,0,$P299+SUM('Actv CapExpend'!$Q300:Y300))+IF(N297&gt;=Y$3,0,'Actv CapExpend'!Y300))</f>
        <v>0</v>
      </c>
      <c r="Z299" s="28">
        <f>IF($C299="","",IF(N297&lt;&gt;Z$3,0,$P299+SUM('Actv CapExpend'!$Q300:Z300))+IF(N297&gt;=Z$3,0,'Actv CapExpend'!Z300))</f>
        <v>0</v>
      </c>
      <c r="AA299" s="28">
        <f>IF($C299="","",IF(N297&lt;&gt;AA$3,0,$P299+SUM('Actv CapExpend'!$Q300:AA300))+IF(N297&gt;=AA$3,0,'Actv CapExpend'!AA300))</f>
        <v>0</v>
      </c>
      <c r="AB299" s="28">
        <f>IF($C299="","",IF(N297&lt;&gt;AB$3,0,$P299+SUM('Actv CapExpend'!$Q300:AB300))+IF(N297&gt;=AB$3,0,'Actv CapExpend'!AB300))</f>
        <v>0</v>
      </c>
      <c r="AC299" s="28">
        <f>IF($C299="","",IF(N297&lt;&gt;AC$3,0,$P299+SUM('Actv CapExpend'!$Q300:AC300))+IF(N297&gt;=AC$3,0,'Actv CapExpend'!AC300))</f>
        <v>0</v>
      </c>
      <c r="AD299" s="28">
        <f>IF($C299="","",IF(N297&lt;&gt;AD$3,0,$P299+SUM('Actv CapExpend'!$Q300:AD300))+IF(N297&gt;=AD$3,0,'Actv CapExpend'!AD300))</f>
        <v>0</v>
      </c>
      <c r="AE299" s="28">
        <f>IF($C299="","",IF(N297&lt;&gt;AE$3,0,$P299+SUM('Actv CapExpend'!$Q300:AE300))+IF(N297&gt;=AE$3,0,'Actv CapExpend'!AE300))</f>
        <v>0</v>
      </c>
      <c r="AF299" s="28">
        <f>IF($C299="","",IF(N297&lt;&gt;AF$3,0,$P299+SUM('Actv CapExpend'!$Q300:AF300))+IF(N297&gt;=AF$3,0,'Actv CapExpend'!AF300))</f>
        <v>0</v>
      </c>
      <c r="AG299" s="28">
        <f>IF($C299="","",IF(N297&lt;&gt;AG$3,0,$P299+SUM('Actv CapExpend'!$Q300:AG300))+IF(N297&gt;=AG$3,0,'Actv CapExpend'!AG300))</f>
        <v>0</v>
      </c>
      <c r="AH299" s="28">
        <f>IF($C299="","",IF(N297&lt;&gt;AH$3,0,$P299+SUM('Actv CapExpend'!$Q300:AH300))+IF(N297&gt;=AH$3,0,'Actv CapExpend'!AH300))</f>
        <v>0</v>
      </c>
      <c r="AI299" s="28">
        <f>IF($C299="","",IF(N297&lt;&gt;AI$3,0,$P299+SUM('Actv CapExpend'!$Q300:AI300))+IF(N297&gt;=AI$3,0,'Actv CapExpend'!AI300))</f>
        <v>0</v>
      </c>
      <c r="AJ299" s="28">
        <f>IF($C299="","",IF(N297&lt;&gt;AJ$3,0,$P299+SUM('Actv CapExpend'!$Q300:AJ300))+IF(N297&gt;=AJ$3,0,'Actv CapExpend'!AJ300))</f>
        <v>0</v>
      </c>
      <c r="AK299" s="28">
        <f>IF($C299="","",IF(N297&lt;&gt;AK$3,0,$P299+SUM('Actv CapExpend'!$Q300:AK300))+IF(N297&gt;=AK$3,0,'Actv CapExpend'!AK300))</f>
        <v>0</v>
      </c>
      <c r="AL299" s="28">
        <f>IF($C299="","",IF(N297&lt;&gt;AL$3,0,$P299+SUM('Actv CapExpend'!$Q300:AL300))+IF(N297&gt;=AL$3,0,'Actv CapExpend'!AL300))</f>
        <v>0</v>
      </c>
      <c r="AM299" s="3" t="str">
        <f t="shared" si="28"/>
        <v>Print</v>
      </c>
      <c r="AO299" s="17"/>
      <c r="AP299" s="17"/>
    </row>
    <row r="300" spans="2:42" s="2" customFormat="1">
      <c r="B300" s="3">
        <f t="shared" si="27"/>
        <v>289</v>
      </c>
      <c r="C300" s="3" t="str">
        <f>'Actv CapExpend'!C301</f>
        <v/>
      </c>
      <c r="D300" s="21" t="str">
        <f>'Actv CapExpend'!D301</f>
        <v/>
      </c>
      <c r="F300" s="778" t="str">
        <f>'Actv CapExpend'!F301</f>
        <v/>
      </c>
      <c r="H300" s="3" t="str">
        <f>'Actv CapExpend'!H301</f>
        <v/>
      </c>
      <c r="J300" s="3" t="str">
        <f>'Actv CapExpend'!J301</f>
        <v/>
      </c>
      <c r="L300" s="3" t="str">
        <f>'Actv CapExpend'!L301</f>
        <v/>
      </c>
      <c r="N300" s="27" t="str">
        <f>'Actv CapExpend'!N301</f>
        <v/>
      </c>
      <c r="O300" s="2" t="str">
        <f t="shared" si="26"/>
        <v/>
      </c>
      <c r="P300" s="16" t="str">
        <f>'Actv CapExpend'!P301</f>
        <v/>
      </c>
      <c r="Q300" s="16" t="str">
        <f>IF($C300="","",IF(N297&lt;&gt;Q$3,0,$P300+SUM('Actv CapExpend'!$Q301:Q301)))</f>
        <v/>
      </c>
      <c r="R300" s="28" t="str">
        <f>IF($C300="","",IF(N297&lt;&gt;R$3,0,$P300+SUM('Actv CapExpend'!$Q301:R301))+IF(N297&gt;=R$3,0,'Actv CapExpend'!R301))</f>
        <v/>
      </c>
      <c r="S300" s="28" t="str">
        <f>IF($C300="","",IF(N297&lt;&gt;S$3,0,$P300+SUM('Actv CapExpend'!$Q301:S301))+IF(N297&gt;=S$3,0,'Actv CapExpend'!S301))</f>
        <v/>
      </c>
      <c r="T300" s="28" t="str">
        <f>IF($C300="","",IF(N297&lt;&gt;T$3,0,$P300+SUM('Actv CapExpend'!$Q301:T301))+IF(N297&gt;=T$3,0,'Actv CapExpend'!T301))</f>
        <v/>
      </c>
      <c r="U300" s="28" t="str">
        <f>IF($C300="","",IF(N297&lt;&gt;U$3,0,$P300+SUM('Actv CapExpend'!$Q301:U301))+IF(N297&gt;=U$3,0,'Actv CapExpend'!U301))</f>
        <v/>
      </c>
      <c r="V300" s="28" t="str">
        <f>IF($C300="","",IF(N297&lt;&gt;V$3,0,$P300+SUM('Actv CapExpend'!$Q301:V301))+IF(N297&gt;=V$3,0,'Actv CapExpend'!V301))</f>
        <v/>
      </c>
      <c r="W300" s="28" t="str">
        <f>IF($C300="","",IF(N297&lt;&gt;W$3,0,$P300+SUM('Actv CapExpend'!$Q301:W301))+IF(N297&gt;=W$3,0,'Actv CapExpend'!W301))</f>
        <v/>
      </c>
      <c r="X300" s="28" t="str">
        <f>IF($C300="","",IF(N297&lt;&gt;X$3,0,$P300+SUM('Actv CapExpend'!$Q301:X301))+IF(N297&gt;=X$3,0,'Actv CapExpend'!X301))</f>
        <v/>
      </c>
      <c r="Y300" s="28" t="str">
        <f>IF($C300="","",IF(N297&lt;&gt;Y$3,0,$P300+SUM('Actv CapExpend'!$Q301:Y301))+IF(N297&gt;=Y$3,0,'Actv CapExpend'!Y301))</f>
        <v/>
      </c>
      <c r="Z300" s="28" t="str">
        <f>IF($C300="","",IF(N297&lt;&gt;Z$3,0,$P300+SUM('Actv CapExpend'!$Q301:Z301))+IF(N297&gt;=Z$3,0,'Actv CapExpend'!Z301))</f>
        <v/>
      </c>
      <c r="AA300" s="28" t="str">
        <f>IF($C300="","",IF(N297&lt;&gt;AA$3,0,$P300+SUM('Actv CapExpend'!$Q301:AA301))+IF(N297&gt;=AA$3,0,'Actv CapExpend'!AA301))</f>
        <v/>
      </c>
      <c r="AB300" s="28" t="str">
        <f>IF($C300="","",IF(N297&lt;&gt;AB$3,0,$P300+SUM('Actv CapExpend'!$Q301:AB301))+IF(N297&gt;=AB$3,0,'Actv CapExpend'!AB301))</f>
        <v/>
      </c>
      <c r="AC300" s="28" t="str">
        <f>IF($C300="","",IF(N297&lt;&gt;AC$3,0,$P300+SUM('Actv CapExpend'!$Q301:AC301))+IF(N297&gt;=AC$3,0,'Actv CapExpend'!AC301))</f>
        <v/>
      </c>
      <c r="AD300" s="28" t="str">
        <f>IF($C300="","",IF(N297&lt;&gt;AD$3,0,$P300+SUM('Actv CapExpend'!$Q301:AD301))+IF(N297&gt;=AD$3,0,'Actv CapExpend'!AD301))</f>
        <v/>
      </c>
      <c r="AE300" s="28" t="str">
        <f>IF($C300="","",IF(N297&lt;&gt;AE$3,0,$P300+SUM('Actv CapExpend'!$Q301:AE301))+IF(N297&gt;=AE$3,0,'Actv CapExpend'!AE301))</f>
        <v/>
      </c>
      <c r="AF300" s="28" t="str">
        <f>IF($C300="","",IF(N297&lt;&gt;AF$3,0,$P300+SUM('Actv CapExpend'!$Q301:AF301))+IF(N297&gt;=AF$3,0,'Actv CapExpend'!AF301))</f>
        <v/>
      </c>
      <c r="AG300" s="28" t="str">
        <f>IF($C300="","",IF(N297&lt;&gt;AG$3,0,$P300+SUM('Actv CapExpend'!$Q301:AG301))+IF(N297&gt;=AG$3,0,'Actv CapExpend'!AG301))</f>
        <v/>
      </c>
      <c r="AH300" s="28" t="str">
        <f>IF($C300="","",IF(N297&lt;&gt;AH$3,0,$P300+SUM('Actv CapExpend'!$Q301:AH301))+IF(N297&gt;=AH$3,0,'Actv CapExpend'!AH301))</f>
        <v/>
      </c>
      <c r="AI300" s="28" t="str">
        <f>IF($C300="","",IF(N297&lt;&gt;AI$3,0,$P300+SUM('Actv CapExpend'!$Q301:AI301))+IF(N297&gt;=AI$3,0,'Actv CapExpend'!AI301))</f>
        <v/>
      </c>
      <c r="AJ300" s="28" t="str">
        <f>IF($C300="","",IF(N297&lt;&gt;AJ$3,0,$P300+SUM('Actv CapExpend'!$Q301:AJ301))+IF(N297&gt;=AJ$3,0,'Actv CapExpend'!AJ301))</f>
        <v/>
      </c>
      <c r="AK300" s="28" t="str">
        <f>IF($C300="","",IF(N297&lt;&gt;AK$3,0,$P300+SUM('Actv CapExpend'!$Q301:AK301))+IF(N297&gt;=AK$3,0,'Actv CapExpend'!AK301))</f>
        <v/>
      </c>
      <c r="AL300" s="28" t="str">
        <f>IF($C300="","",IF(N297&lt;&gt;AL$3,0,$P300+SUM('Actv CapExpend'!$Q301:AL301))+IF(N297&gt;=AL$3,0,'Actv CapExpend'!AL301))</f>
        <v/>
      </c>
      <c r="AM300" s="3" t="str">
        <f t="shared" si="28"/>
        <v>No Print</v>
      </c>
      <c r="AO300" s="17"/>
      <c r="AP300" s="17"/>
    </row>
    <row r="301" spans="2:42" s="2" customFormat="1">
      <c r="B301" s="3">
        <f t="shared" si="27"/>
        <v>290</v>
      </c>
      <c r="C301" s="3" t="str">
        <f>'Actv CapExpend'!C302</f>
        <v/>
      </c>
      <c r="D301" s="21" t="str">
        <f>'Actv CapExpend'!D302</f>
        <v/>
      </c>
      <c r="F301" s="778" t="str">
        <f>'Actv CapExpend'!F302</f>
        <v/>
      </c>
      <c r="H301" s="3" t="str">
        <f>'Actv CapExpend'!H302</f>
        <v/>
      </c>
      <c r="J301" s="3" t="str">
        <f>'Actv CapExpend'!J302</f>
        <v/>
      </c>
      <c r="L301" s="3" t="str">
        <f>'Actv CapExpend'!L302</f>
        <v/>
      </c>
      <c r="N301" s="27" t="str">
        <f>'Actv CapExpend'!N302</f>
        <v/>
      </c>
      <c r="O301" s="2" t="str">
        <f t="shared" si="26"/>
        <v/>
      </c>
      <c r="P301" s="16" t="str">
        <f>'Actv CapExpend'!P302</f>
        <v/>
      </c>
      <c r="Q301" s="16" t="str">
        <f>IF($C301="","",IF(N297&lt;&gt;Q$3,0,$P301+SUM('Actv CapExpend'!$Q302:Q302)))</f>
        <v/>
      </c>
      <c r="R301" s="28" t="str">
        <f>IF($C301="","",IF(N297&lt;&gt;R$3,0,$P301+SUM('Actv CapExpend'!$Q302:R302))+IF(N297&gt;=R$3,0,'Actv CapExpend'!R302))</f>
        <v/>
      </c>
      <c r="S301" s="28" t="str">
        <f>IF($C301="","",IF(N297&lt;&gt;S$3,0,$P301+SUM('Actv CapExpend'!$Q302:S302))+IF(N297&gt;=S$3,0,'Actv CapExpend'!S302))</f>
        <v/>
      </c>
      <c r="T301" s="28" t="str">
        <f>IF($C301="","",IF(N297&lt;&gt;T$3,0,$P301+SUM('Actv CapExpend'!$Q302:T302))+IF(N297&gt;=T$3,0,'Actv CapExpend'!T302))</f>
        <v/>
      </c>
      <c r="U301" s="28" t="str">
        <f>IF($C301="","",IF(N297&lt;&gt;U$3,0,$P301+SUM('Actv CapExpend'!$Q302:U302))+IF(N297&gt;=U$3,0,'Actv CapExpend'!U302))</f>
        <v/>
      </c>
      <c r="V301" s="28" t="str">
        <f>IF($C301="","",IF(N297&lt;&gt;V$3,0,$P301+SUM('Actv CapExpend'!$Q302:V302))+IF(N297&gt;=V$3,0,'Actv CapExpend'!V302))</f>
        <v/>
      </c>
      <c r="W301" s="28" t="str">
        <f>IF($C301="","",IF(N297&lt;&gt;W$3,0,$P301+SUM('Actv CapExpend'!$Q302:W302))+IF(N297&gt;=W$3,0,'Actv CapExpend'!W302))</f>
        <v/>
      </c>
      <c r="X301" s="28" t="str">
        <f>IF($C301="","",IF(N297&lt;&gt;X$3,0,$P301+SUM('Actv CapExpend'!$Q302:X302))+IF(N297&gt;=X$3,0,'Actv CapExpend'!X302))</f>
        <v/>
      </c>
      <c r="Y301" s="28" t="str">
        <f>IF($C301="","",IF(N297&lt;&gt;Y$3,0,$P301+SUM('Actv CapExpend'!$Q302:Y302))+IF(N297&gt;=Y$3,0,'Actv CapExpend'!Y302))</f>
        <v/>
      </c>
      <c r="Z301" s="28" t="str">
        <f>IF($C301="","",IF(N297&lt;&gt;Z$3,0,$P301+SUM('Actv CapExpend'!$Q302:Z302))+IF(N297&gt;=Z$3,0,'Actv CapExpend'!Z302))</f>
        <v/>
      </c>
      <c r="AA301" s="28" t="str">
        <f>IF($C301="","",IF(N297&lt;&gt;AA$3,0,$P301+SUM('Actv CapExpend'!$Q302:AA302))+IF(N297&gt;=AA$3,0,'Actv CapExpend'!AA302))</f>
        <v/>
      </c>
      <c r="AB301" s="28" t="str">
        <f>IF($C301="","",IF(N297&lt;&gt;AB$3,0,$P301+SUM('Actv CapExpend'!$Q302:AB302))+IF(N297&gt;=AB$3,0,'Actv CapExpend'!AB302))</f>
        <v/>
      </c>
      <c r="AC301" s="28" t="str">
        <f>IF($C301="","",IF(N297&lt;&gt;AC$3,0,$P301+SUM('Actv CapExpend'!$Q302:AC302))+IF(N297&gt;=AC$3,0,'Actv CapExpend'!AC302))</f>
        <v/>
      </c>
      <c r="AD301" s="28" t="str">
        <f>IF($C301="","",IF(N297&lt;&gt;AD$3,0,$P301+SUM('Actv CapExpend'!$Q302:AD302))+IF(N297&gt;=AD$3,0,'Actv CapExpend'!AD302))</f>
        <v/>
      </c>
      <c r="AE301" s="28" t="str">
        <f>IF($C301="","",IF(N297&lt;&gt;AE$3,0,$P301+SUM('Actv CapExpend'!$Q302:AE302))+IF(N297&gt;=AE$3,0,'Actv CapExpend'!AE302))</f>
        <v/>
      </c>
      <c r="AF301" s="28" t="str">
        <f>IF($C301="","",IF(N297&lt;&gt;AF$3,0,$P301+SUM('Actv CapExpend'!$Q302:AF302))+IF(N297&gt;=AF$3,0,'Actv CapExpend'!AF302))</f>
        <v/>
      </c>
      <c r="AG301" s="28" t="str">
        <f>IF($C301="","",IF(N297&lt;&gt;AG$3,0,$P301+SUM('Actv CapExpend'!$Q302:AG302))+IF(N297&gt;=AG$3,0,'Actv CapExpend'!AG302))</f>
        <v/>
      </c>
      <c r="AH301" s="28" t="str">
        <f>IF($C301="","",IF(N297&lt;&gt;AH$3,0,$P301+SUM('Actv CapExpend'!$Q302:AH302))+IF(N297&gt;=AH$3,0,'Actv CapExpend'!AH302))</f>
        <v/>
      </c>
      <c r="AI301" s="28" t="str">
        <f>IF($C301="","",IF(N297&lt;&gt;AI$3,0,$P301+SUM('Actv CapExpend'!$Q302:AI302))+IF(N297&gt;=AI$3,0,'Actv CapExpend'!AI302))</f>
        <v/>
      </c>
      <c r="AJ301" s="28" t="str">
        <f>IF($C301="","",IF(N297&lt;&gt;AJ$3,0,$P301+SUM('Actv CapExpend'!$Q302:AJ302))+IF(N297&gt;=AJ$3,0,'Actv CapExpend'!AJ302))</f>
        <v/>
      </c>
      <c r="AK301" s="28" t="str">
        <f>IF($C301="","",IF(N297&lt;&gt;AK$3,0,$P301+SUM('Actv CapExpend'!$Q302:AK302))+IF(N297&gt;=AK$3,0,'Actv CapExpend'!AK302))</f>
        <v/>
      </c>
      <c r="AL301" s="28" t="str">
        <f>IF($C301="","",IF(N297&lt;&gt;AL$3,0,$P301+SUM('Actv CapExpend'!$Q302:AL302))+IF(N297&gt;=AL$3,0,'Actv CapExpend'!AL302))</f>
        <v/>
      </c>
      <c r="AM301" s="3" t="str">
        <f t="shared" si="28"/>
        <v>No Print</v>
      </c>
      <c r="AO301" s="17"/>
      <c r="AP301" s="17"/>
    </row>
    <row r="302" spans="2:42" s="2" customFormat="1">
      <c r="B302" s="3">
        <f t="shared" si="27"/>
        <v>291</v>
      </c>
      <c r="C302" s="3" t="str">
        <f>'Actv CapExpend'!C303</f>
        <v/>
      </c>
      <c r="D302" s="21" t="str">
        <f>'Actv CapExpend'!D303</f>
        <v/>
      </c>
      <c r="F302" s="778" t="str">
        <f>'Actv CapExpend'!F303</f>
        <v/>
      </c>
      <c r="H302" s="3" t="str">
        <f>'Actv CapExpend'!H303</f>
        <v/>
      </c>
      <c r="J302" s="3" t="str">
        <f>'Actv CapExpend'!J303</f>
        <v/>
      </c>
      <c r="L302" s="3" t="str">
        <f>'Actv CapExpend'!L303</f>
        <v/>
      </c>
      <c r="N302" s="27" t="str">
        <f>'Actv CapExpend'!N303</f>
        <v/>
      </c>
      <c r="O302" s="2" t="str">
        <f t="shared" si="26"/>
        <v/>
      </c>
      <c r="P302" s="16" t="str">
        <f>'Actv CapExpend'!P303</f>
        <v/>
      </c>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3" t="str">
        <f t="shared" si="28"/>
        <v>No Print</v>
      </c>
      <c r="AO302" s="17"/>
      <c r="AP302" s="17"/>
    </row>
    <row r="303" spans="2:42" s="2" customFormat="1">
      <c r="B303" s="3">
        <f t="shared" si="27"/>
        <v>292</v>
      </c>
      <c r="C303" s="3" t="str">
        <f>'Actv CapExpend'!C304</f>
        <v/>
      </c>
      <c r="D303" s="21" t="str">
        <f>'Actv CapExpend'!D304</f>
        <v>I12-02hxxx</v>
      </c>
      <c r="F303" s="778" t="str">
        <f>'Actv CapExpend'!F304</f>
        <v>JRES Dam Spillway Expansion</v>
      </c>
      <c r="H303" s="3" t="str">
        <f>'Actv CapExpend'!H304</f>
        <v/>
      </c>
      <c r="J303" s="3" t="str">
        <f>'Actv CapExpend'!J304</f>
        <v/>
      </c>
      <c r="L303" s="3" t="str">
        <f>'Actv CapExpend'!L304</f>
        <v/>
      </c>
      <c r="N303" s="27">
        <f>'Actv CapExpend'!N304</f>
        <v>47087</v>
      </c>
      <c r="O303" s="2" t="str">
        <f t="shared" si="26"/>
        <v/>
      </c>
      <c r="P303" s="16" t="str">
        <f>'Actv CapExpend'!P304</f>
        <v/>
      </c>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3" t="str">
        <f t="shared" si="28"/>
        <v>Print</v>
      </c>
      <c r="AO303" s="17"/>
      <c r="AP303" s="17"/>
    </row>
    <row r="304" spans="2:42" s="2" customFormat="1">
      <c r="B304" s="3">
        <f t="shared" si="27"/>
        <v>293</v>
      </c>
      <c r="C304" s="3" t="str">
        <f>'Actv CapExpend'!C305</f>
        <v>311000</v>
      </c>
      <c r="D304" s="21" t="str">
        <f>'Actv CapExpend'!D305</f>
        <v/>
      </c>
      <c r="F304" s="778" t="str">
        <f>'Actv CapExpend'!F305</f>
        <v>311000-Pumping Equipment</v>
      </c>
      <c r="H304" s="3" t="str">
        <f>'Actv CapExpend'!H305</f>
        <v>10131120</v>
      </c>
      <c r="J304" s="3">
        <f>'Actv CapExpend'!J305</f>
        <v>311.2</v>
      </c>
      <c r="L304" s="3" t="str">
        <f>'Actv CapExpend'!L305</f>
        <v>Y</v>
      </c>
      <c r="N304" s="27" t="str">
        <f>'Actv CapExpend'!N305</f>
        <v/>
      </c>
      <c r="O304" s="2" t="str">
        <f t="shared" si="26"/>
        <v/>
      </c>
      <c r="P304" s="16">
        <f>'Actv CapExpend'!P305</f>
        <v>0</v>
      </c>
      <c r="Q304" s="16">
        <f>IF($C304="","",IF(N303&lt;&gt;Q$3,0,$P304+SUM('Actv CapExpend'!$Q305:Q305)))</f>
        <v>0</v>
      </c>
      <c r="R304" s="28">
        <f>IF($C304="","",IF(N303&lt;&gt;R$3,0,$P304+SUM('Actv CapExpend'!$Q305:R305))+IF(N303&gt;=R$3,0,'Actv CapExpend'!R305))</f>
        <v>0</v>
      </c>
      <c r="S304" s="28">
        <f>IF($C304="","",IF(N303&lt;&gt;S$3,0,$P304+SUM('Actv CapExpend'!$Q305:S305))+IF(N303&gt;=S$3,0,'Actv CapExpend'!S305))</f>
        <v>0</v>
      </c>
      <c r="T304" s="28">
        <f>IF($C304="","",IF(N303&lt;&gt;T$3,0,$P304+SUM('Actv CapExpend'!$Q305:T305))+IF(N303&gt;=T$3,0,'Actv CapExpend'!T305))</f>
        <v>0</v>
      </c>
      <c r="U304" s="28">
        <f>IF($C304="","",IF(N303&lt;&gt;U$3,0,$P304+SUM('Actv CapExpend'!$Q305:U305))+IF(N303&gt;=U$3,0,'Actv CapExpend'!U305))</f>
        <v>0</v>
      </c>
      <c r="V304" s="28">
        <f>IF($C304="","",IF(N303&lt;&gt;V$3,0,$P304+SUM('Actv CapExpend'!$Q305:V305))+IF(N303&gt;=V$3,0,'Actv CapExpend'!V305))</f>
        <v>0</v>
      </c>
      <c r="W304" s="28">
        <f>IF($C304="","",IF(N303&lt;&gt;W$3,0,$P304+SUM('Actv CapExpend'!$Q305:W305))+IF(N303&gt;=W$3,0,'Actv CapExpend'!W305))</f>
        <v>0</v>
      </c>
      <c r="X304" s="28">
        <f>IF($C304="","",IF(N303&lt;&gt;X$3,0,$P304+SUM('Actv CapExpend'!$Q305:X305))+IF(N303&gt;=X$3,0,'Actv CapExpend'!X305))</f>
        <v>0</v>
      </c>
      <c r="Y304" s="28">
        <f>IF($C304="","",IF(N303&lt;&gt;Y$3,0,$P304+SUM('Actv CapExpend'!$Q305:Y305))+IF(N303&gt;=Y$3,0,'Actv CapExpend'!Y305))</f>
        <v>0</v>
      </c>
      <c r="Z304" s="28">
        <f>IF($C304="","",IF(N303&lt;&gt;Z$3,0,$P304+SUM('Actv CapExpend'!$Q305:Z305))+IF(N303&gt;=Z$3,0,'Actv CapExpend'!Z305))</f>
        <v>0</v>
      </c>
      <c r="AA304" s="28">
        <f>IF($C304="","",IF(N303&lt;&gt;AA$3,0,$P304+SUM('Actv CapExpend'!$Q305:AA305))+IF(N303&gt;=AA$3,0,'Actv CapExpend'!AA305))</f>
        <v>0</v>
      </c>
      <c r="AB304" s="28">
        <f>IF($C304="","",IF(N303&lt;&gt;AB$3,0,$P304+SUM('Actv CapExpend'!$Q305:AB305))+IF(N303&gt;=AB$3,0,'Actv CapExpend'!AB305))</f>
        <v>0</v>
      </c>
      <c r="AC304" s="28">
        <f>IF($C304="","",IF(N303&lt;&gt;AC$3,0,$P304+SUM('Actv CapExpend'!$Q305:AC305))+IF(N303&gt;=AC$3,0,'Actv CapExpend'!AC305))</f>
        <v>0</v>
      </c>
      <c r="AD304" s="28">
        <f>IF($C304="","",IF(N303&lt;&gt;AD$3,0,$P304+SUM('Actv CapExpend'!$Q305:AD305))+IF(N303&gt;=AD$3,0,'Actv CapExpend'!AD305))</f>
        <v>0</v>
      </c>
      <c r="AE304" s="28">
        <f>IF($C304="","",IF(N303&lt;&gt;AE$3,0,$P304+SUM('Actv CapExpend'!$Q305:AE305))+IF(N303&gt;=AE$3,0,'Actv CapExpend'!AE305))</f>
        <v>0</v>
      </c>
      <c r="AF304" s="28">
        <f>IF($C304="","",IF(N303&lt;&gt;AF$3,0,$P304+SUM('Actv CapExpend'!$Q305:AF305))+IF(N303&gt;=AF$3,0,'Actv CapExpend'!AF305))</f>
        <v>0</v>
      </c>
      <c r="AG304" s="28">
        <f>IF($C304="","",IF(N303&lt;&gt;AG$3,0,$P304+SUM('Actv CapExpend'!$Q305:AG305))+IF(N303&gt;=AG$3,0,'Actv CapExpend'!AG305))</f>
        <v>0</v>
      </c>
      <c r="AH304" s="28">
        <f>IF($C304="","",IF(N303&lt;&gt;AH$3,0,$P304+SUM('Actv CapExpend'!$Q305:AH305))+IF(N303&gt;=AH$3,0,'Actv CapExpend'!AH305))</f>
        <v>0</v>
      </c>
      <c r="AI304" s="28">
        <f>IF($C304="","",IF(N303&lt;&gt;AI$3,0,$P304+SUM('Actv CapExpend'!$Q305:AI305))+IF(N303&gt;=AI$3,0,'Actv CapExpend'!AI305))</f>
        <v>0</v>
      </c>
      <c r="AJ304" s="28">
        <f>IF($C304="","",IF(N303&lt;&gt;AJ$3,0,$P304+SUM('Actv CapExpend'!$Q305:AJ305))+IF(N303&gt;=AJ$3,0,'Actv CapExpend'!AJ305))</f>
        <v>0</v>
      </c>
      <c r="AK304" s="28">
        <f>IF($C304="","",IF(N303&lt;&gt;AK$3,0,$P304+SUM('Actv CapExpend'!$Q305:AK305))+IF(N303&gt;=AK$3,0,'Actv CapExpend'!AK305))</f>
        <v>0</v>
      </c>
      <c r="AL304" s="28">
        <f>IF($C304="","",IF(N303&lt;&gt;AL$3,0,$P304+SUM('Actv CapExpend'!$Q305:AL305))+IF(N303&gt;=AL$3,0,'Actv CapExpend'!AL305))</f>
        <v>0</v>
      </c>
      <c r="AM304" s="3" t="str">
        <f t="shared" si="28"/>
        <v>Print</v>
      </c>
      <c r="AO304" s="17"/>
      <c r="AP304" s="17"/>
    </row>
    <row r="305" spans="2:42" s="2" customFormat="1">
      <c r="B305" s="3">
        <f t="shared" si="27"/>
        <v>294</v>
      </c>
      <c r="C305" s="3" t="str">
        <f>'Actv CapExpend'!C306</f>
        <v>311200</v>
      </c>
      <c r="D305" s="21" t="str">
        <f>'Actv CapExpend'!D306</f>
        <v/>
      </c>
      <c r="F305" s="778" t="str">
        <f>'Actv CapExpend'!F306</f>
        <v>311200-Pump Eqp Electric</v>
      </c>
      <c r="H305" s="3" t="str">
        <f>'Actv CapExpend'!H306</f>
        <v>10131120</v>
      </c>
      <c r="J305" s="3">
        <f>'Actv CapExpend'!J306</f>
        <v>311.2</v>
      </c>
      <c r="L305" s="3" t="str">
        <f>'Actv CapExpend'!L306</f>
        <v>Y</v>
      </c>
      <c r="N305" s="27" t="str">
        <f>'Actv CapExpend'!N306</f>
        <v/>
      </c>
      <c r="O305" s="2" t="str">
        <f t="shared" si="26"/>
        <v/>
      </c>
      <c r="P305" s="16">
        <f>'Actv CapExpend'!P306</f>
        <v>0</v>
      </c>
      <c r="Q305" s="16">
        <f>IF($C305="","",IF(N303&lt;&gt;Q$3,0,$P305+SUM('Actv CapExpend'!$Q306:Q306)))</f>
        <v>0</v>
      </c>
      <c r="R305" s="28">
        <f>IF($C305="","",IF(N303&lt;&gt;R$3,0,$P305+SUM('Actv CapExpend'!$Q306:R306))+IF(N303&gt;=R$3,0,'Actv CapExpend'!R306))</f>
        <v>0</v>
      </c>
      <c r="S305" s="28">
        <f>IF($C305="","",IF(N303&lt;&gt;S$3,0,$P305+SUM('Actv CapExpend'!$Q306:S306))+IF(N303&gt;=S$3,0,'Actv CapExpend'!S306))</f>
        <v>0</v>
      </c>
      <c r="T305" s="28">
        <f>IF($C305="","",IF(N303&lt;&gt;T$3,0,$P305+SUM('Actv CapExpend'!$Q306:T306))+IF(N303&gt;=T$3,0,'Actv CapExpend'!T306))</f>
        <v>0</v>
      </c>
      <c r="U305" s="28">
        <f>IF($C305="","",IF(N303&lt;&gt;U$3,0,$P305+SUM('Actv CapExpend'!$Q306:U306))+IF(N303&gt;=U$3,0,'Actv CapExpend'!U306))</f>
        <v>0</v>
      </c>
      <c r="V305" s="28">
        <f>IF($C305="","",IF(N303&lt;&gt;V$3,0,$P305+SUM('Actv CapExpend'!$Q306:V306))+IF(N303&gt;=V$3,0,'Actv CapExpend'!V306))</f>
        <v>0</v>
      </c>
      <c r="W305" s="28">
        <f>IF($C305="","",IF(N303&lt;&gt;W$3,0,$P305+SUM('Actv CapExpend'!$Q306:W306))+IF(N303&gt;=W$3,0,'Actv CapExpend'!W306))</f>
        <v>0</v>
      </c>
      <c r="X305" s="28">
        <f>IF($C305="","",IF(N303&lt;&gt;X$3,0,$P305+SUM('Actv CapExpend'!$Q306:X306))+IF(N303&gt;=X$3,0,'Actv CapExpend'!X306))</f>
        <v>0</v>
      </c>
      <c r="Y305" s="28">
        <f>IF($C305="","",IF(N303&lt;&gt;Y$3,0,$P305+SUM('Actv CapExpend'!$Q306:Y306))+IF(N303&gt;=Y$3,0,'Actv CapExpend'!Y306))</f>
        <v>0</v>
      </c>
      <c r="Z305" s="28">
        <f>IF($C305="","",IF(N303&lt;&gt;Z$3,0,$P305+SUM('Actv CapExpend'!$Q306:Z306))+IF(N303&gt;=Z$3,0,'Actv CapExpend'!Z306))</f>
        <v>0</v>
      </c>
      <c r="AA305" s="28">
        <f>IF($C305="","",IF(N303&lt;&gt;AA$3,0,$P305+SUM('Actv CapExpend'!$Q306:AA306))+IF(N303&gt;=AA$3,0,'Actv CapExpend'!AA306))</f>
        <v>0</v>
      </c>
      <c r="AB305" s="28">
        <f>IF($C305="","",IF(N303&lt;&gt;AB$3,0,$P305+SUM('Actv CapExpend'!$Q306:AB306))+IF(N303&gt;=AB$3,0,'Actv CapExpend'!AB306))</f>
        <v>0</v>
      </c>
      <c r="AC305" s="28">
        <f>IF($C305="","",IF(N303&lt;&gt;AC$3,0,$P305+SUM('Actv CapExpend'!$Q306:AC306))+IF(N303&gt;=AC$3,0,'Actv CapExpend'!AC306))</f>
        <v>0</v>
      </c>
      <c r="AD305" s="28">
        <f>IF($C305="","",IF(N303&lt;&gt;AD$3,0,$P305+SUM('Actv CapExpend'!$Q306:AD306))+IF(N303&gt;=AD$3,0,'Actv CapExpend'!AD306))</f>
        <v>0</v>
      </c>
      <c r="AE305" s="28">
        <f>IF($C305="","",IF(N303&lt;&gt;AE$3,0,$P305+SUM('Actv CapExpend'!$Q306:AE306))+IF(N303&gt;=AE$3,0,'Actv CapExpend'!AE306))</f>
        <v>0</v>
      </c>
      <c r="AF305" s="28">
        <f>IF($C305="","",IF(N303&lt;&gt;AF$3,0,$P305+SUM('Actv CapExpend'!$Q306:AF306))+IF(N303&gt;=AF$3,0,'Actv CapExpend'!AF306))</f>
        <v>0</v>
      </c>
      <c r="AG305" s="28">
        <f>IF($C305="","",IF(N303&lt;&gt;AG$3,0,$P305+SUM('Actv CapExpend'!$Q306:AG306))+IF(N303&gt;=AG$3,0,'Actv CapExpend'!AG306))</f>
        <v>0</v>
      </c>
      <c r="AH305" s="28">
        <f>IF($C305="","",IF(N303&lt;&gt;AH$3,0,$P305+SUM('Actv CapExpend'!$Q306:AH306))+IF(N303&gt;=AH$3,0,'Actv CapExpend'!AH306))</f>
        <v>0</v>
      </c>
      <c r="AI305" s="28">
        <f>IF($C305="","",IF(N303&lt;&gt;AI$3,0,$P305+SUM('Actv CapExpend'!$Q306:AI306))+IF(N303&gt;=AI$3,0,'Actv CapExpend'!AI306))</f>
        <v>0</v>
      </c>
      <c r="AJ305" s="28">
        <f>IF($C305="","",IF(N303&lt;&gt;AJ$3,0,$P305+SUM('Actv CapExpend'!$Q306:AJ306))+IF(N303&gt;=AJ$3,0,'Actv CapExpend'!AJ306))</f>
        <v>0</v>
      </c>
      <c r="AK305" s="28">
        <f>IF($C305="","",IF(N303&lt;&gt;AK$3,0,$P305+SUM('Actv CapExpend'!$Q306:AK306))+IF(N303&gt;=AK$3,0,'Actv CapExpend'!AK306))</f>
        <v>0</v>
      </c>
      <c r="AL305" s="28">
        <f>IF($C305="","",IF(N303&lt;&gt;AL$3,0,$P305+SUM('Actv CapExpend'!$Q306:AL306))+IF(N303&gt;=AL$3,0,'Actv CapExpend'!AL306))</f>
        <v>0</v>
      </c>
      <c r="AM305" s="3" t="str">
        <f t="shared" si="28"/>
        <v>Print</v>
      </c>
      <c r="AO305" s="17"/>
      <c r="AP305" s="17"/>
    </row>
    <row r="306" spans="2:42" s="2" customFormat="1">
      <c r="B306" s="3">
        <f t="shared" si="27"/>
        <v>295</v>
      </c>
      <c r="C306" s="3" t="str">
        <f>'Actv CapExpend'!C307</f>
        <v/>
      </c>
      <c r="D306" s="21" t="str">
        <f>'Actv CapExpend'!D307</f>
        <v/>
      </c>
      <c r="F306" s="778" t="str">
        <f>'Actv CapExpend'!F307</f>
        <v/>
      </c>
      <c r="H306" s="3" t="str">
        <f>'Actv CapExpend'!H307</f>
        <v/>
      </c>
      <c r="J306" s="3" t="str">
        <f>'Actv CapExpend'!J307</f>
        <v/>
      </c>
      <c r="L306" s="3" t="str">
        <f>'Actv CapExpend'!L307</f>
        <v/>
      </c>
      <c r="N306" s="27" t="str">
        <f>'Actv CapExpend'!N307</f>
        <v/>
      </c>
      <c r="O306" s="2" t="str">
        <f t="shared" si="26"/>
        <v/>
      </c>
      <c r="P306" s="16" t="str">
        <f>'Actv CapExpend'!P307</f>
        <v/>
      </c>
      <c r="Q306" s="16" t="str">
        <f>IF($C306="","",IF(N303&lt;&gt;Q$3,0,$P306+SUM('Actv CapExpend'!$Q307:Q307)))</f>
        <v/>
      </c>
      <c r="R306" s="28" t="str">
        <f>IF($C306="","",IF(N303&lt;&gt;R$3,0,$P306+SUM('Actv CapExpend'!$Q307:R307))+IF(N303&gt;=R$3,0,'Actv CapExpend'!R307))</f>
        <v/>
      </c>
      <c r="S306" s="28" t="str">
        <f>IF($C306="","",IF(N303&lt;&gt;S$3,0,$P306+SUM('Actv CapExpend'!$Q307:S307))+IF(N303&gt;=S$3,0,'Actv CapExpend'!S307))</f>
        <v/>
      </c>
      <c r="T306" s="28" t="str">
        <f>IF($C306="","",IF(N303&lt;&gt;T$3,0,$P306+SUM('Actv CapExpend'!$Q307:T307))+IF(N303&gt;=T$3,0,'Actv CapExpend'!T307))</f>
        <v/>
      </c>
      <c r="U306" s="28" t="str">
        <f>IF($C306="","",IF(N303&lt;&gt;U$3,0,$P306+SUM('Actv CapExpend'!$Q307:U307))+IF(N303&gt;=U$3,0,'Actv CapExpend'!U307))</f>
        <v/>
      </c>
      <c r="V306" s="28" t="str">
        <f>IF($C306="","",IF(N303&lt;&gt;V$3,0,$P306+SUM('Actv CapExpend'!$Q307:V307))+IF(N303&gt;=V$3,0,'Actv CapExpend'!V307))</f>
        <v/>
      </c>
      <c r="W306" s="28" t="str">
        <f>IF($C306="","",IF(N303&lt;&gt;W$3,0,$P306+SUM('Actv CapExpend'!$Q307:W307))+IF(N303&gt;=W$3,0,'Actv CapExpend'!W307))</f>
        <v/>
      </c>
      <c r="X306" s="28" t="str">
        <f>IF($C306="","",IF(N303&lt;&gt;X$3,0,$P306+SUM('Actv CapExpend'!$Q307:X307))+IF(N303&gt;=X$3,0,'Actv CapExpend'!X307))</f>
        <v/>
      </c>
      <c r="Y306" s="28" t="str">
        <f>IF($C306="","",IF(N303&lt;&gt;Y$3,0,$P306+SUM('Actv CapExpend'!$Q307:Y307))+IF(N303&gt;=Y$3,0,'Actv CapExpend'!Y307))</f>
        <v/>
      </c>
      <c r="Z306" s="28" t="str">
        <f>IF($C306="","",IF(N303&lt;&gt;Z$3,0,$P306+SUM('Actv CapExpend'!$Q307:Z307))+IF(N303&gt;=Z$3,0,'Actv CapExpend'!Z307))</f>
        <v/>
      </c>
      <c r="AA306" s="28" t="str">
        <f>IF($C306="","",IF(N303&lt;&gt;AA$3,0,$P306+SUM('Actv CapExpend'!$Q307:AA307))+IF(N303&gt;=AA$3,0,'Actv CapExpend'!AA307))</f>
        <v/>
      </c>
      <c r="AB306" s="28" t="str">
        <f>IF($C306="","",IF(N303&lt;&gt;AB$3,0,$P306+SUM('Actv CapExpend'!$Q307:AB307))+IF(N303&gt;=AB$3,0,'Actv CapExpend'!AB307))</f>
        <v/>
      </c>
      <c r="AC306" s="28" t="str">
        <f>IF($C306="","",IF(N303&lt;&gt;AC$3,0,$P306+SUM('Actv CapExpend'!$Q307:AC307))+IF(N303&gt;=AC$3,0,'Actv CapExpend'!AC307))</f>
        <v/>
      </c>
      <c r="AD306" s="28" t="str">
        <f>IF($C306="","",IF(N303&lt;&gt;AD$3,0,$P306+SUM('Actv CapExpend'!$Q307:AD307))+IF(N303&gt;=AD$3,0,'Actv CapExpend'!AD307))</f>
        <v/>
      </c>
      <c r="AE306" s="28" t="str">
        <f>IF($C306="","",IF(N303&lt;&gt;AE$3,0,$P306+SUM('Actv CapExpend'!$Q307:AE307))+IF(N303&gt;=AE$3,0,'Actv CapExpend'!AE307))</f>
        <v/>
      </c>
      <c r="AF306" s="28" t="str">
        <f>IF($C306="","",IF(N303&lt;&gt;AF$3,0,$P306+SUM('Actv CapExpend'!$Q307:AF307))+IF(N303&gt;=AF$3,0,'Actv CapExpend'!AF307))</f>
        <v/>
      </c>
      <c r="AG306" s="28" t="str">
        <f>IF($C306="","",IF(N303&lt;&gt;AG$3,0,$P306+SUM('Actv CapExpend'!$Q307:AG307))+IF(N303&gt;=AG$3,0,'Actv CapExpend'!AG307))</f>
        <v/>
      </c>
      <c r="AH306" s="28" t="str">
        <f>IF($C306="","",IF(N303&lt;&gt;AH$3,0,$P306+SUM('Actv CapExpend'!$Q307:AH307))+IF(N303&gt;=AH$3,0,'Actv CapExpend'!AH307))</f>
        <v/>
      </c>
      <c r="AI306" s="28" t="str">
        <f>IF($C306="","",IF(N303&lt;&gt;AI$3,0,$P306+SUM('Actv CapExpend'!$Q307:AI307))+IF(N303&gt;=AI$3,0,'Actv CapExpend'!AI307))</f>
        <v/>
      </c>
      <c r="AJ306" s="28" t="str">
        <f>IF($C306="","",IF(N303&lt;&gt;AJ$3,0,$P306+SUM('Actv CapExpend'!$Q307:AJ307))+IF(N303&gt;=AJ$3,0,'Actv CapExpend'!AJ307))</f>
        <v/>
      </c>
      <c r="AK306" s="28" t="str">
        <f>IF($C306="","",IF(N303&lt;&gt;AK$3,0,$P306+SUM('Actv CapExpend'!$Q307:AK307))+IF(N303&gt;=AK$3,0,'Actv CapExpend'!AK307))</f>
        <v/>
      </c>
      <c r="AL306" s="28" t="str">
        <f>IF($C306="","",IF(N303&lt;&gt;AL$3,0,$P306+SUM('Actv CapExpend'!$Q307:AL307))+IF(N303&gt;=AL$3,0,'Actv CapExpend'!AL307))</f>
        <v/>
      </c>
      <c r="AM306" s="3" t="str">
        <f t="shared" si="28"/>
        <v>No Print</v>
      </c>
      <c r="AO306" s="17"/>
      <c r="AP306" s="17"/>
    </row>
    <row r="307" spans="2:42" s="2" customFormat="1">
      <c r="B307" s="3">
        <f t="shared" si="27"/>
        <v>296</v>
      </c>
      <c r="C307" s="3" t="str">
        <f>'Actv CapExpend'!C308</f>
        <v/>
      </c>
      <c r="D307" s="21" t="str">
        <f>'Actv CapExpend'!D308</f>
        <v/>
      </c>
      <c r="F307" s="778" t="str">
        <f>'Actv CapExpend'!F308</f>
        <v/>
      </c>
      <c r="H307" s="3" t="str">
        <f>'Actv CapExpend'!H308</f>
        <v/>
      </c>
      <c r="J307" s="3" t="str">
        <f>'Actv CapExpend'!J308</f>
        <v/>
      </c>
      <c r="L307" s="3" t="str">
        <f>'Actv CapExpend'!L308</f>
        <v/>
      </c>
      <c r="N307" s="27" t="str">
        <f>'Actv CapExpend'!N308</f>
        <v/>
      </c>
      <c r="O307" s="2" t="str">
        <f t="shared" si="26"/>
        <v/>
      </c>
      <c r="P307" s="16" t="str">
        <f>'Actv CapExpend'!P308</f>
        <v/>
      </c>
      <c r="Q307" s="16" t="str">
        <f>IF($C307="","",IF(N303&lt;&gt;Q$3,0,$P307+SUM('Actv CapExpend'!$Q308:Q308)))</f>
        <v/>
      </c>
      <c r="R307" s="28" t="str">
        <f>IF($C307="","",IF(N303&lt;&gt;R$3,0,$P307+SUM('Actv CapExpend'!$Q308:R308))+IF(N303&gt;=R$3,0,'Actv CapExpend'!R308))</f>
        <v/>
      </c>
      <c r="S307" s="28" t="str">
        <f>IF($C307="","",IF(N303&lt;&gt;S$3,0,$P307+SUM('Actv CapExpend'!$Q308:S308))+IF(N303&gt;=S$3,0,'Actv CapExpend'!S308))</f>
        <v/>
      </c>
      <c r="T307" s="28" t="str">
        <f>IF($C307="","",IF(N303&lt;&gt;T$3,0,$P307+SUM('Actv CapExpend'!$Q308:T308))+IF(N303&gt;=T$3,0,'Actv CapExpend'!T308))</f>
        <v/>
      </c>
      <c r="U307" s="28" t="str">
        <f>IF($C307="","",IF(N303&lt;&gt;U$3,0,$P307+SUM('Actv CapExpend'!$Q308:U308))+IF(N303&gt;=U$3,0,'Actv CapExpend'!U308))</f>
        <v/>
      </c>
      <c r="V307" s="28" t="str">
        <f>IF($C307="","",IF(N303&lt;&gt;V$3,0,$P307+SUM('Actv CapExpend'!$Q308:V308))+IF(N303&gt;=V$3,0,'Actv CapExpend'!V308))</f>
        <v/>
      </c>
      <c r="W307" s="28" t="str">
        <f>IF($C307="","",IF(N303&lt;&gt;W$3,0,$P307+SUM('Actv CapExpend'!$Q308:W308))+IF(N303&gt;=W$3,0,'Actv CapExpend'!W308))</f>
        <v/>
      </c>
      <c r="X307" s="28" t="str">
        <f>IF($C307="","",IF(N303&lt;&gt;X$3,0,$P307+SUM('Actv CapExpend'!$Q308:X308))+IF(N303&gt;=X$3,0,'Actv CapExpend'!X308))</f>
        <v/>
      </c>
      <c r="Y307" s="28" t="str">
        <f>IF($C307="","",IF(N303&lt;&gt;Y$3,0,$P307+SUM('Actv CapExpend'!$Q308:Y308))+IF(N303&gt;=Y$3,0,'Actv CapExpend'!Y308))</f>
        <v/>
      </c>
      <c r="Z307" s="28" t="str">
        <f>IF($C307="","",IF(N303&lt;&gt;Z$3,0,$P307+SUM('Actv CapExpend'!$Q308:Z308))+IF(N303&gt;=Z$3,0,'Actv CapExpend'!Z308))</f>
        <v/>
      </c>
      <c r="AA307" s="28" t="str">
        <f>IF($C307="","",IF(N303&lt;&gt;AA$3,0,$P307+SUM('Actv CapExpend'!$Q308:AA308))+IF(N303&gt;=AA$3,0,'Actv CapExpend'!AA308))</f>
        <v/>
      </c>
      <c r="AB307" s="28" t="str">
        <f>IF($C307="","",IF(N303&lt;&gt;AB$3,0,$P307+SUM('Actv CapExpend'!$Q308:AB308))+IF(N303&gt;=AB$3,0,'Actv CapExpend'!AB308))</f>
        <v/>
      </c>
      <c r="AC307" s="28" t="str">
        <f>IF($C307="","",IF(N303&lt;&gt;AC$3,0,$P307+SUM('Actv CapExpend'!$Q308:AC308))+IF(N303&gt;=AC$3,0,'Actv CapExpend'!AC308))</f>
        <v/>
      </c>
      <c r="AD307" s="28" t="str">
        <f>IF($C307="","",IF(N303&lt;&gt;AD$3,0,$P307+SUM('Actv CapExpend'!$Q308:AD308))+IF(N303&gt;=AD$3,0,'Actv CapExpend'!AD308))</f>
        <v/>
      </c>
      <c r="AE307" s="28" t="str">
        <f>IF($C307="","",IF(N303&lt;&gt;AE$3,0,$P307+SUM('Actv CapExpend'!$Q308:AE308))+IF(N303&gt;=AE$3,0,'Actv CapExpend'!AE308))</f>
        <v/>
      </c>
      <c r="AF307" s="28" t="str">
        <f>IF($C307="","",IF(N303&lt;&gt;AF$3,0,$P307+SUM('Actv CapExpend'!$Q308:AF308))+IF(N303&gt;=AF$3,0,'Actv CapExpend'!AF308))</f>
        <v/>
      </c>
      <c r="AG307" s="28" t="str">
        <f>IF($C307="","",IF(N303&lt;&gt;AG$3,0,$P307+SUM('Actv CapExpend'!$Q308:AG308))+IF(N303&gt;=AG$3,0,'Actv CapExpend'!AG308))</f>
        <v/>
      </c>
      <c r="AH307" s="28" t="str">
        <f>IF($C307="","",IF(N303&lt;&gt;AH$3,0,$P307+SUM('Actv CapExpend'!$Q308:AH308))+IF(N303&gt;=AH$3,0,'Actv CapExpend'!AH308))</f>
        <v/>
      </c>
      <c r="AI307" s="28" t="str">
        <f>IF($C307="","",IF(N303&lt;&gt;AI$3,0,$P307+SUM('Actv CapExpend'!$Q308:AI308))+IF(N303&gt;=AI$3,0,'Actv CapExpend'!AI308))</f>
        <v/>
      </c>
      <c r="AJ307" s="28" t="str">
        <f>IF($C307="","",IF(N303&lt;&gt;AJ$3,0,$P307+SUM('Actv CapExpend'!$Q308:AJ308))+IF(N303&gt;=AJ$3,0,'Actv CapExpend'!AJ308))</f>
        <v/>
      </c>
      <c r="AK307" s="28" t="str">
        <f>IF($C307="","",IF(N303&lt;&gt;AK$3,0,$P307+SUM('Actv CapExpend'!$Q308:AK308))+IF(N303&gt;=AK$3,0,'Actv CapExpend'!AK308))</f>
        <v/>
      </c>
      <c r="AL307" s="28" t="str">
        <f>IF($C307="","",IF(N303&lt;&gt;AL$3,0,$P307+SUM('Actv CapExpend'!$Q308:AL308))+IF(N303&gt;=AL$3,0,'Actv CapExpend'!AL308))</f>
        <v/>
      </c>
      <c r="AM307" s="3" t="str">
        <f t="shared" si="28"/>
        <v>No Print</v>
      </c>
      <c r="AO307" s="17"/>
      <c r="AP307" s="17"/>
    </row>
    <row r="308" spans="2:42" s="2" customFormat="1">
      <c r="B308" s="3">
        <f t="shared" si="27"/>
        <v>297</v>
      </c>
      <c r="C308" s="3" t="str">
        <f>'Actv CapExpend'!C309</f>
        <v/>
      </c>
      <c r="D308" s="21" t="str">
        <f>'Actv CapExpend'!D309</f>
        <v/>
      </c>
      <c r="F308" s="778" t="str">
        <f>'Actv CapExpend'!F309</f>
        <v/>
      </c>
      <c r="H308" s="3" t="str">
        <f>'Actv CapExpend'!H309</f>
        <v/>
      </c>
      <c r="J308" s="3" t="str">
        <f>'Actv CapExpend'!J309</f>
        <v/>
      </c>
      <c r="L308" s="3" t="str">
        <f>'Actv CapExpend'!L309</f>
        <v/>
      </c>
      <c r="N308" s="27" t="str">
        <f>'Actv CapExpend'!N309</f>
        <v/>
      </c>
      <c r="O308" s="2" t="str">
        <f t="shared" si="26"/>
        <v/>
      </c>
      <c r="P308" s="16" t="str">
        <f>'Actv CapExpend'!P309</f>
        <v/>
      </c>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3" t="str">
        <f t="shared" si="28"/>
        <v>No Print</v>
      </c>
      <c r="AO308" s="17"/>
      <c r="AP308" s="17"/>
    </row>
    <row r="309" spans="2:42" s="2" customFormat="1">
      <c r="B309" s="3">
        <f t="shared" si="27"/>
        <v>298</v>
      </c>
      <c r="C309" s="3" t="str">
        <f>'Actv CapExpend'!C310</f>
        <v/>
      </c>
      <c r="D309" s="21" t="str">
        <f>'Actv CapExpend'!D310</f>
        <v>I12-02ixxx</v>
      </c>
      <c r="F309" s="778" t="str">
        <f>'Actv CapExpend'!F310</f>
        <v>Hamburg Area Tank/ Pressure Improvements</v>
      </c>
      <c r="H309" s="3" t="str">
        <f>'Actv CapExpend'!H310</f>
        <v/>
      </c>
      <c r="J309" s="3" t="str">
        <f>'Actv CapExpend'!J310</f>
        <v/>
      </c>
      <c r="L309" s="3" t="str">
        <f>'Actv CapExpend'!L310</f>
        <v/>
      </c>
      <c r="N309" s="27">
        <f>'Actv CapExpend'!N310</f>
        <v>47056</v>
      </c>
      <c r="O309" s="2" t="str">
        <f t="shared" si="26"/>
        <v/>
      </c>
      <c r="P309" s="16" t="str">
        <f>'Actv CapExpend'!P310</f>
        <v/>
      </c>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3" t="str">
        <f t="shared" si="28"/>
        <v>Print</v>
      </c>
      <c r="AO309" s="17"/>
      <c r="AP309" s="17"/>
    </row>
    <row r="310" spans="2:42" s="2" customFormat="1">
      <c r="B310" s="3">
        <f t="shared" si="27"/>
        <v>299</v>
      </c>
      <c r="C310" s="3" t="str">
        <f>'Actv CapExpend'!C311</f>
        <v>311000</v>
      </c>
      <c r="D310" s="21" t="str">
        <f>'Actv CapExpend'!D311</f>
        <v/>
      </c>
      <c r="F310" s="778" t="str">
        <f>'Actv CapExpend'!F311</f>
        <v>311000-Pumping Equipment</v>
      </c>
      <c r="H310" s="3" t="str">
        <f>'Actv CapExpend'!H311</f>
        <v>10131120</v>
      </c>
      <c r="J310" s="3">
        <f>'Actv CapExpend'!J311</f>
        <v>311.2</v>
      </c>
      <c r="L310" s="3" t="str">
        <f>'Actv CapExpend'!L311</f>
        <v>Y</v>
      </c>
      <c r="N310" s="27" t="str">
        <f>'Actv CapExpend'!N311</f>
        <v/>
      </c>
      <c r="O310" s="2" t="str">
        <f t="shared" si="26"/>
        <v/>
      </c>
      <c r="P310" s="16">
        <f>'Actv CapExpend'!P311</f>
        <v>0</v>
      </c>
      <c r="Q310" s="16">
        <f>IF($C310="","",IF(N309&lt;&gt;Q$3,0,$P310+SUM('Actv CapExpend'!$Q311:Q311)))</f>
        <v>0</v>
      </c>
      <c r="R310" s="28">
        <f>IF($C310="","",IF(N309&lt;&gt;R$3,0,$P310+SUM('Actv CapExpend'!$Q311:R311))+IF(N309&gt;=R$3,0,'Actv CapExpend'!R311))</f>
        <v>0</v>
      </c>
      <c r="S310" s="28">
        <f>IF($C310="","",IF(N309&lt;&gt;S$3,0,$P310+SUM('Actv CapExpend'!$Q311:S311))+IF(N309&gt;=S$3,0,'Actv CapExpend'!S311))</f>
        <v>0</v>
      </c>
      <c r="T310" s="28">
        <f>IF($C310="","",IF(N309&lt;&gt;T$3,0,$P310+SUM('Actv CapExpend'!$Q311:T311))+IF(N309&gt;=T$3,0,'Actv CapExpend'!T311))</f>
        <v>0</v>
      </c>
      <c r="U310" s="28">
        <f>IF($C310="","",IF(N309&lt;&gt;U$3,0,$P310+SUM('Actv CapExpend'!$Q311:U311))+IF(N309&gt;=U$3,0,'Actv CapExpend'!U311))</f>
        <v>0</v>
      </c>
      <c r="V310" s="28">
        <f>IF($C310="","",IF(N309&lt;&gt;V$3,0,$P310+SUM('Actv CapExpend'!$Q311:V311))+IF(N309&gt;=V$3,0,'Actv CapExpend'!V311))</f>
        <v>0</v>
      </c>
      <c r="W310" s="28">
        <f>IF($C310="","",IF(N309&lt;&gt;W$3,0,$P310+SUM('Actv CapExpend'!$Q311:W311))+IF(N309&gt;=W$3,0,'Actv CapExpend'!W311))</f>
        <v>0</v>
      </c>
      <c r="X310" s="28">
        <f>IF($C310="","",IF(N309&lt;&gt;X$3,0,$P310+SUM('Actv CapExpend'!$Q311:X311))+IF(N309&gt;=X$3,0,'Actv CapExpend'!X311))</f>
        <v>0</v>
      </c>
      <c r="Y310" s="28">
        <f>IF($C310="","",IF(N309&lt;&gt;Y$3,0,$P310+SUM('Actv CapExpend'!$Q311:Y311))+IF(N309&gt;=Y$3,0,'Actv CapExpend'!Y311))</f>
        <v>0</v>
      </c>
      <c r="Z310" s="28">
        <f>IF($C310="","",IF(N309&lt;&gt;Z$3,0,$P310+SUM('Actv CapExpend'!$Q311:Z311))+IF(N309&gt;=Z$3,0,'Actv CapExpend'!Z311))</f>
        <v>0</v>
      </c>
      <c r="AA310" s="28">
        <f>IF($C310="","",IF(N309&lt;&gt;AA$3,0,$P310+SUM('Actv CapExpend'!$Q311:AA311))+IF(N309&gt;=AA$3,0,'Actv CapExpend'!AA311))</f>
        <v>0</v>
      </c>
      <c r="AB310" s="28">
        <f>IF($C310="","",IF(N309&lt;&gt;AB$3,0,$P310+SUM('Actv CapExpend'!$Q311:AB311))+IF(N309&gt;=AB$3,0,'Actv CapExpend'!AB311))</f>
        <v>0</v>
      </c>
      <c r="AC310" s="28">
        <f>IF($C310="","",IF(N309&lt;&gt;AC$3,0,$P310+SUM('Actv CapExpend'!$Q311:AC311))+IF(N309&gt;=AC$3,0,'Actv CapExpend'!AC311))</f>
        <v>0</v>
      </c>
      <c r="AD310" s="28">
        <f>IF($C310="","",IF(N309&lt;&gt;AD$3,0,$P310+SUM('Actv CapExpend'!$Q311:AD311))+IF(N309&gt;=AD$3,0,'Actv CapExpend'!AD311))</f>
        <v>0</v>
      </c>
      <c r="AE310" s="28">
        <f>IF($C310="","",IF(N309&lt;&gt;AE$3,0,$P310+SUM('Actv CapExpend'!$Q311:AE311))+IF(N309&gt;=AE$3,0,'Actv CapExpend'!AE311))</f>
        <v>0</v>
      </c>
      <c r="AF310" s="28">
        <f>IF($C310="","",IF(N309&lt;&gt;AF$3,0,$P310+SUM('Actv CapExpend'!$Q311:AF311))+IF(N309&gt;=AF$3,0,'Actv CapExpend'!AF311))</f>
        <v>0</v>
      </c>
      <c r="AG310" s="28">
        <f>IF($C310="","",IF(N309&lt;&gt;AG$3,0,$P310+SUM('Actv CapExpend'!$Q311:AG311))+IF(N309&gt;=AG$3,0,'Actv CapExpend'!AG311))</f>
        <v>0</v>
      </c>
      <c r="AH310" s="28">
        <f>IF($C310="","",IF(N309&lt;&gt;AH$3,0,$P310+SUM('Actv CapExpend'!$Q311:AH311))+IF(N309&gt;=AH$3,0,'Actv CapExpend'!AH311))</f>
        <v>0</v>
      </c>
      <c r="AI310" s="28">
        <f>IF($C310="","",IF(N309&lt;&gt;AI$3,0,$P310+SUM('Actv CapExpend'!$Q311:AI311))+IF(N309&gt;=AI$3,0,'Actv CapExpend'!AI311))</f>
        <v>0</v>
      </c>
      <c r="AJ310" s="28">
        <f>IF($C310="","",IF(N309&lt;&gt;AJ$3,0,$P310+SUM('Actv CapExpend'!$Q311:AJ311))+IF(N309&gt;=AJ$3,0,'Actv CapExpend'!AJ311))</f>
        <v>0</v>
      </c>
      <c r="AK310" s="28">
        <f>IF($C310="","",IF(N309&lt;&gt;AK$3,0,$P310+SUM('Actv CapExpend'!$Q311:AK311))+IF(N309&gt;=AK$3,0,'Actv CapExpend'!AK311))</f>
        <v>0</v>
      </c>
      <c r="AL310" s="28">
        <f>IF($C310="","",IF(N309&lt;&gt;AL$3,0,$P310+SUM('Actv CapExpend'!$Q311:AL311))+IF(N309&gt;=AL$3,0,'Actv CapExpend'!AL311))</f>
        <v>0</v>
      </c>
      <c r="AM310" s="3" t="str">
        <f t="shared" si="28"/>
        <v>Print</v>
      </c>
      <c r="AO310" s="17"/>
      <c r="AP310" s="17"/>
    </row>
    <row r="311" spans="2:42" s="2" customFormat="1">
      <c r="B311" s="3">
        <f t="shared" si="27"/>
        <v>300</v>
      </c>
      <c r="C311" s="3" t="str">
        <f>'Actv CapExpend'!C312</f>
        <v>311200</v>
      </c>
      <c r="D311" s="21" t="str">
        <f>'Actv CapExpend'!D312</f>
        <v/>
      </c>
      <c r="F311" s="778" t="str">
        <f>'Actv CapExpend'!F312</f>
        <v>311200-Pump Eqp Electric</v>
      </c>
      <c r="H311" s="3" t="str">
        <f>'Actv CapExpend'!H312</f>
        <v>10131120</v>
      </c>
      <c r="J311" s="3">
        <f>'Actv CapExpend'!J312</f>
        <v>311.2</v>
      </c>
      <c r="L311" s="3" t="str">
        <f>'Actv CapExpend'!L312</f>
        <v>Y</v>
      </c>
      <c r="N311" s="27" t="str">
        <f>'Actv CapExpend'!N312</f>
        <v/>
      </c>
      <c r="O311" s="2" t="str">
        <f t="shared" si="26"/>
        <v/>
      </c>
      <c r="P311" s="16">
        <f>'Actv CapExpend'!P312</f>
        <v>0</v>
      </c>
      <c r="Q311" s="16">
        <f>IF($C311="","",IF(N309&lt;&gt;Q$3,0,$P311+SUM('Actv CapExpend'!$Q312:Q312)))</f>
        <v>0</v>
      </c>
      <c r="R311" s="28">
        <f>IF($C311="","",IF(N309&lt;&gt;R$3,0,$P311+SUM('Actv CapExpend'!$Q312:R312))+IF(N309&gt;=R$3,0,'Actv CapExpend'!R312))</f>
        <v>0</v>
      </c>
      <c r="S311" s="28">
        <f>IF($C311="","",IF(N309&lt;&gt;S$3,0,$P311+SUM('Actv CapExpend'!$Q312:S312))+IF(N309&gt;=S$3,0,'Actv CapExpend'!S312))</f>
        <v>0</v>
      </c>
      <c r="T311" s="28">
        <f>IF($C311="","",IF(N309&lt;&gt;T$3,0,$P311+SUM('Actv CapExpend'!$Q312:T312))+IF(N309&gt;=T$3,0,'Actv CapExpend'!T312))</f>
        <v>0</v>
      </c>
      <c r="U311" s="28">
        <f>IF($C311="","",IF(N309&lt;&gt;U$3,0,$P311+SUM('Actv CapExpend'!$Q312:U312))+IF(N309&gt;=U$3,0,'Actv CapExpend'!U312))</f>
        <v>0</v>
      </c>
      <c r="V311" s="28">
        <f>IF($C311="","",IF(N309&lt;&gt;V$3,0,$P311+SUM('Actv CapExpend'!$Q312:V312))+IF(N309&gt;=V$3,0,'Actv CapExpend'!V312))</f>
        <v>0</v>
      </c>
      <c r="W311" s="28">
        <f>IF($C311="","",IF(N309&lt;&gt;W$3,0,$P311+SUM('Actv CapExpend'!$Q312:W312))+IF(N309&gt;=W$3,0,'Actv CapExpend'!W312))</f>
        <v>0</v>
      </c>
      <c r="X311" s="28">
        <f>IF($C311="","",IF(N309&lt;&gt;X$3,0,$P311+SUM('Actv CapExpend'!$Q312:X312))+IF(N309&gt;=X$3,0,'Actv CapExpend'!X312))</f>
        <v>0</v>
      </c>
      <c r="Y311" s="28">
        <f>IF($C311="","",IF(N309&lt;&gt;Y$3,0,$P311+SUM('Actv CapExpend'!$Q312:Y312))+IF(N309&gt;=Y$3,0,'Actv CapExpend'!Y312))</f>
        <v>0</v>
      </c>
      <c r="Z311" s="28">
        <f>IF($C311="","",IF(N309&lt;&gt;Z$3,0,$P311+SUM('Actv CapExpend'!$Q312:Z312))+IF(N309&gt;=Z$3,0,'Actv CapExpend'!Z312))</f>
        <v>0</v>
      </c>
      <c r="AA311" s="28">
        <f>IF($C311="","",IF(N309&lt;&gt;AA$3,0,$P311+SUM('Actv CapExpend'!$Q312:AA312))+IF(N309&gt;=AA$3,0,'Actv CapExpend'!AA312))</f>
        <v>0</v>
      </c>
      <c r="AB311" s="28">
        <f>IF($C311="","",IF(N309&lt;&gt;AB$3,0,$P311+SUM('Actv CapExpend'!$Q312:AB312))+IF(N309&gt;=AB$3,0,'Actv CapExpend'!AB312))</f>
        <v>0</v>
      </c>
      <c r="AC311" s="28">
        <f>IF($C311="","",IF(N309&lt;&gt;AC$3,0,$P311+SUM('Actv CapExpend'!$Q312:AC312))+IF(N309&gt;=AC$3,0,'Actv CapExpend'!AC312))</f>
        <v>0</v>
      </c>
      <c r="AD311" s="28">
        <f>IF($C311="","",IF(N309&lt;&gt;AD$3,0,$P311+SUM('Actv CapExpend'!$Q312:AD312))+IF(N309&gt;=AD$3,0,'Actv CapExpend'!AD312))</f>
        <v>0</v>
      </c>
      <c r="AE311" s="28">
        <f>IF($C311="","",IF(N309&lt;&gt;AE$3,0,$P311+SUM('Actv CapExpend'!$Q312:AE312))+IF(N309&gt;=AE$3,0,'Actv CapExpend'!AE312))</f>
        <v>0</v>
      </c>
      <c r="AF311" s="28">
        <f>IF($C311="","",IF(N309&lt;&gt;AF$3,0,$P311+SUM('Actv CapExpend'!$Q312:AF312))+IF(N309&gt;=AF$3,0,'Actv CapExpend'!AF312))</f>
        <v>0</v>
      </c>
      <c r="AG311" s="28">
        <f>IF($C311="","",IF(N309&lt;&gt;AG$3,0,$P311+SUM('Actv CapExpend'!$Q312:AG312))+IF(N309&gt;=AG$3,0,'Actv CapExpend'!AG312))</f>
        <v>0</v>
      </c>
      <c r="AH311" s="28">
        <f>IF($C311="","",IF(N309&lt;&gt;AH$3,0,$P311+SUM('Actv CapExpend'!$Q312:AH312))+IF(N309&gt;=AH$3,0,'Actv CapExpend'!AH312))</f>
        <v>0</v>
      </c>
      <c r="AI311" s="28">
        <f>IF($C311="","",IF(N309&lt;&gt;AI$3,0,$P311+SUM('Actv CapExpend'!$Q312:AI312))+IF(N309&gt;=AI$3,0,'Actv CapExpend'!AI312))</f>
        <v>0</v>
      </c>
      <c r="AJ311" s="28">
        <f>IF($C311="","",IF(N309&lt;&gt;AJ$3,0,$P311+SUM('Actv CapExpend'!$Q312:AJ312))+IF(N309&gt;=AJ$3,0,'Actv CapExpend'!AJ312))</f>
        <v>0</v>
      </c>
      <c r="AK311" s="28">
        <f>IF($C311="","",IF(N309&lt;&gt;AK$3,0,$P311+SUM('Actv CapExpend'!$Q312:AK312))+IF(N309&gt;=AK$3,0,'Actv CapExpend'!AK312))</f>
        <v>0</v>
      </c>
      <c r="AL311" s="28">
        <f>IF($C311="","",IF(N309&lt;&gt;AL$3,0,$P311+SUM('Actv CapExpend'!$Q312:AL312))+IF(N309&gt;=AL$3,0,'Actv CapExpend'!AL312))</f>
        <v>0</v>
      </c>
      <c r="AM311" s="3" t="str">
        <f t="shared" si="28"/>
        <v>Print</v>
      </c>
      <c r="AO311" s="17"/>
      <c r="AP311" s="17"/>
    </row>
    <row r="312" spans="2:42" s="2" customFormat="1">
      <c r="B312" s="3">
        <f t="shared" si="27"/>
        <v>301</v>
      </c>
      <c r="C312" s="3" t="str">
        <f>'Actv CapExpend'!C313</f>
        <v/>
      </c>
      <c r="D312" s="21" t="str">
        <f>'Actv CapExpend'!D313</f>
        <v/>
      </c>
      <c r="F312" s="778" t="str">
        <f>'Actv CapExpend'!F313</f>
        <v/>
      </c>
      <c r="H312" s="3" t="str">
        <f>'Actv CapExpend'!H313</f>
        <v/>
      </c>
      <c r="J312" s="3" t="str">
        <f>'Actv CapExpend'!J313</f>
        <v/>
      </c>
      <c r="L312" s="3" t="str">
        <f>'Actv CapExpend'!L313</f>
        <v/>
      </c>
      <c r="N312" s="27" t="str">
        <f>'Actv CapExpend'!N313</f>
        <v/>
      </c>
      <c r="O312" s="2" t="str">
        <f t="shared" si="26"/>
        <v/>
      </c>
      <c r="P312" s="16" t="str">
        <f>'Actv CapExpend'!P313</f>
        <v/>
      </c>
      <c r="Q312" s="16" t="str">
        <f>IF($C312="","",IF(N309&lt;&gt;Q$3,0,$P312+SUM('Actv CapExpend'!$Q313:Q313)))</f>
        <v/>
      </c>
      <c r="R312" s="28" t="str">
        <f>IF($C312="","",IF(N309&lt;&gt;R$3,0,$P312+SUM('Actv CapExpend'!$Q313:R313))+IF(N309&gt;=R$3,0,'Actv CapExpend'!R313))</f>
        <v/>
      </c>
      <c r="S312" s="28" t="str">
        <f>IF($C312="","",IF(N309&lt;&gt;S$3,0,$P312+SUM('Actv CapExpend'!$Q313:S313))+IF(N309&gt;=S$3,0,'Actv CapExpend'!S313))</f>
        <v/>
      </c>
      <c r="T312" s="28" t="str">
        <f>IF($C312="","",IF(N309&lt;&gt;T$3,0,$P312+SUM('Actv CapExpend'!$Q313:T313))+IF(N309&gt;=T$3,0,'Actv CapExpend'!T313))</f>
        <v/>
      </c>
      <c r="U312" s="28" t="str">
        <f>IF($C312="","",IF(N309&lt;&gt;U$3,0,$P312+SUM('Actv CapExpend'!$Q313:U313))+IF(N309&gt;=U$3,0,'Actv CapExpend'!U313))</f>
        <v/>
      </c>
      <c r="V312" s="28" t="str">
        <f>IF($C312="","",IF(N309&lt;&gt;V$3,0,$P312+SUM('Actv CapExpend'!$Q313:V313))+IF(N309&gt;=V$3,0,'Actv CapExpend'!V313))</f>
        <v/>
      </c>
      <c r="W312" s="28" t="str">
        <f>IF($C312="","",IF(N309&lt;&gt;W$3,0,$P312+SUM('Actv CapExpend'!$Q313:W313))+IF(N309&gt;=W$3,0,'Actv CapExpend'!W313))</f>
        <v/>
      </c>
      <c r="X312" s="28" t="str">
        <f>IF($C312="","",IF(N309&lt;&gt;X$3,0,$P312+SUM('Actv CapExpend'!$Q313:X313))+IF(N309&gt;=X$3,0,'Actv CapExpend'!X313))</f>
        <v/>
      </c>
      <c r="Y312" s="28" t="str">
        <f>IF($C312="","",IF(N309&lt;&gt;Y$3,0,$P312+SUM('Actv CapExpend'!$Q313:Y313))+IF(N309&gt;=Y$3,0,'Actv CapExpend'!Y313))</f>
        <v/>
      </c>
      <c r="Z312" s="28" t="str">
        <f>IF($C312="","",IF(N309&lt;&gt;Z$3,0,$P312+SUM('Actv CapExpend'!$Q313:Z313))+IF(N309&gt;=Z$3,0,'Actv CapExpend'!Z313))</f>
        <v/>
      </c>
      <c r="AA312" s="28" t="str">
        <f>IF($C312="","",IF(N309&lt;&gt;AA$3,0,$P312+SUM('Actv CapExpend'!$Q313:AA313))+IF(N309&gt;=AA$3,0,'Actv CapExpend'!AA313))</f>
        <v/>
      </c>
      <c r="AB312" s="28" t="str">
        <f>IF($C312="","",IF(N309&lt;&gt;AB$3,0,$P312+SUM('Actv CapExpend'!$Q313:AB313))+IF(N309&gt;=AB$3,0,'Actv CapExpend'!AB313))</f>
        <v/>
      </c>
      <c r="AC312" s="28" t="str">
        <f>IF($C312="","",IF(N309&lt;&gt;AC$3,0,$P312+SUM('Actv CapExpend'!$Q313:AC313))+IF(N309&gt;=AC$3,0,'Actv CapExpend'!AC313))</f>
        <v/>
      </c>
      <c r="AD312" s="28" t="str">
        <f>IF($C312="","",IF(N309&lt;&gt;AD$3,0,$P312+SUM('Actv CapExpend'!$Q313:AD313))+IF(N309&gt;=AD$3,0,'Actv CapExpend'!AD313))</f>
        <v/>
      </c>
      <c r="AE312" s="28" t="str">
        <f>IF($C312="","",IF(N309&lt;&gt;AE$3,0,$P312+SUM('Actv CapExpend'!$Q313:AE313))+IF(N309&gt;=AE$3,0,'Actv CapExpend'!AE313))</f>
        <v/>
      </c>
      <c r="AF312" s="28" t="str">
        <f>IF($C312="","",IF(N309&lt;&gt;AF$3,0,$P312+SUM('Actv CapExpend'!$Q313:AF313))+IF(N309&gt;=AF$3,0,'Actv CapExpend'!AF313))</f>
        <v/>
      </c>
      <c r="AG312" s="28" t="str">
        <f>IF($C312="","",IF(N309&lt;&gt;AG$3,0,$P312+SUM('Actv CapExpend'!$Q313:AG313))+IF(N309&gt;=AG$3,0,'Actv CapExpend'!AG313))</f>
        <v/>
      </c>
      <c r="AH312" s="28" t="str">
        <f>IF($C312="","",IF(N309&lt;&gt;AH$3,0,$P312+SUM('Actv CapExpend'!$Q313:AH313))+IF(N309&gt;=AH$3,0,'Actv CapExpend'!AH313))</f>
        <v/>
      </c>
      <c r="AI312" s="28" t="str">
        <f>IF($C312="","",IF(N309&lt;&gt;AI$3,0,$P312+SUM('Actv CapExpend'!$Q313:AI313))+IF(N309&gt;=AI$3,0,'Actv CapExpend'!AI313))</f>
        <v/>
      </c>
      <c r="AJ312" s="28" t="str">
        <f>IF($C312="","",IF(N309&lt;&gt;AJ$3,0,$P312+SUM('Actv CapExpend'!$Q313:AJ313))+IF(N309&gt;=AJ$3,0,'Actv CapExpend'!AJ313))</f>
        <v/>
      </c>
      <c r="AK312" s="28" t="str">
        <f>IF($C312="","",IF(N309&lt;&gt;AK$3,0,$P312+SUM('Actv CapExpend'!$Q313:AK313))+IF(N309&gt;=AK$3,0,'Actv CapExpend'!AK313))</f>
        <v/>
      </c>
      <c r="AL312" s="28" t="str">
        <f>IF($C312="","",IF(N309&lt;&gt;AL$3,0,$P312+SUM('Actv CapExpend'!$Q313:AL313))+IF(N309&gt;=AL$3,0,'Actv CapExpend'!AL313))</f>
        <v/>
      </c>
      <c r="AM312" s="3" t="str">
        <f t="shared" si="28"/>
        <v>No Print</v>
      </c>
      <c r="AO312" s="17"/>
      <c r="AP312" s="17"/>
    </row>
    <row r="313" spans="2:42" s="2" customFormat="1">
      <c r="B313" s="3">
        <f t="shared" si="27"/>
        <v>302</v>
      </c>
      <c r="C313" s="3" t="str">
        <f>'Actv CapExpend'!C314</f>
        <v/>
      </c>
      <c r="D313" s="21" t="str">
        <f>'Actv CapExpend'!D314</f>
        <v/>
      </c>
      <c r="F313" s="778" t="str">
        <f>'Actv CapExpend'!F314</f>
        <v/>
      </c>
      <c r="H313" s="3" t="str">
        <f>'Actv CapExpend'!H314</f>
        <v/>
      </c>
      <c r="J313" s="3" t="str">
        <f>'Actv CapExpend'!J314</f>
        <v/>
      </c>
      <c r="L313" s="3" t="str">
        <f>'Actv CapExpend'!L314</f>
        <v/>
      </c>
      <c r="N313" s="27" t="str">
        <f>'Actv CapExpend'!N314</f>
        <v/>
      </c>
      <c r="O313" s="2" t="str">
        <f t="shared" si="26"/>
        <v/>
      </c>
      <c r="P313" s="16" t="str">
        <f>'Actv CapExpend'!P314</f>
        <v/>
      </c>
      <c r="Q313" s="16" t="str">
        <f>IF($C313="","",IF(N309&lt;&gt;Q$3,0,$P313+SUM('Actv CapExpend'!$Q314:Q314)))</f>
        <v/>
      </c>
      <c r="R313" s="28" t="str">
        <f>IF($C313="","",IF(N309&lt;&gt;R$3,0,$P313+SUM('Actv CapExpend'!$Q314:R314))+IF(N309&gt;=R$3,0,'Actv CapExpend'!R314))</f>
        <v/>
      </c>
      <c r="S313" s="28" t="str">
        <f>IF($C313="","",IF(N309&lt;&gt;S$3,0,$P313+SUM('Actv CapExpend'!$Q314:S314))+IF(N309&gt;=S$3,0,'Actv CapExpend'!S314))</f>
        <v/>
      </c>
      <c r="T313" s="28" t="str">
        <f>IF($C313="","",IF(N309&lt;&gt;T$3,0,$P313+SUM('Actv CapExpend'!$Q314:T314))+IF(N309&gt;=T$3,0,'Actv CapExpend'!T314))</f>
        <v/>
      </c>
      <c r="U313" s="28" t="str">
        <f>IF($C313="","",IF(N309&lt;&gt;U$3,0,$P313+SUM('Actv CapExpend'!$Q314:U314))+IF(N309&gt;=U$3,0,'Actv CapExpend'!U314))</f>
        <v/>
      </c>
      <c r="V313" s="28" t="str">
        <f>IF($C313="","",IF(N309&lt;&gt;V$3,0,$P313+SUM('Actv CapExpend'!$Q314:V314))+IF(N309&gt;=V$3,0,'Actv CapExpend'!V314))</f>
        <v/>
      </c>
      <c r="W313" s="28" t="str">
        <f>IF($C313="","",IF(N309&lt;&gt;W$3,0,$P313+SUM('Actv CapExpend'!$Q314:W314))+IF(N309&gt;=W$3,0,'Actv CapExpend'!W314))</f>
        <v/>
      </c>
      <c r="X313" s="28" t="str">
        <f>IF($C313="","",IF(N309&lt;&gt;X$3,0,$P313+SUM('Actv CapExpend'!$Q314:X314))+IF(N309&gt;=X$3,0,'Actv CapExpend'!X314))</f>
        <v/>
      </c>
      <c r="Y313" s="28" t="str">
        <f>IF($C313="","",IF(N309&lt;&gt;Y$3,0,$P313+SUM('Actv CapExpend'!$Q314:Y314))+IF(N309&gt;=Y$3,0,'Actv CapExpend'!Y314))</f>
        <v/>
      </c>
      <c r="Z313" s="28" t="str">
        <f>IF($C313="","",IF(N309&lt;&gt;Z$3,0,$P313+SUM('Actv CapExpend'!$Q314:Z314))+IF(N309&gt;=Z$3,0,'Actv CapExpend'!Z314))</f>
        <v/>
      </c>
      <c r="AA313" s="28" t="str">
        <f>IF($C313="","",IF(N309&lt;&gt;AA$3,0,$P313+SUM('Actv CapExpend'!$Q314:AA314))+IF(N309&gt;=AA$3,0,'Actv CapExpend'!AA314))</f>
        <v/>
      </c>
      <c r="AB313" s="28" t="str">
        <f>IF($C313="","",IF(N309&lt;&gt;AB$3,0,$P313+SUM('Actv CapExpend'!$Q314:AB314))+IF(N309&gt;=AB$3,0,'Actv CapExpend'!AB314))</f>
        <v/>
      </c>
      <c r="AC313" s="28" t="str">
        <f>IF($C313="","",IF(N309&lt;&gt;AC$3,0,$P313+SUM('Actv CapExpend'!$Q314:AC314))+IF(N309&gt;=AC$3,0,'Actv CapExpend'!AC314))</f>
        <v/>
      </c>
      <c r="AD313" s="28" t="str">
        <f>IF($C313="","",IF(N309&lt;&gt;AD$3,0,$P313+SUM('Actv CapExpend'!$Q314:AD314))+IF(N309&gt;=AD$3,0,'Actv CapExpend'!AD314))</f>
        <v/>
      </c>
      <c r="AE313" s="28" t="str">
        <f>IF($C313="","",IF(N309&lt;&gt;AE$3,0,$P313+SUM('Actv CapExpend'!$Q314:AE314))+IF(N309&gt;=AE$3,0,'Actv CapExpend'!AE314))</f>
        <v/>
      </c>
      <c r="AF313" s="28" t="str">
        <f>IF($C313="","",IF(N309&lt;&gt;AF$3,0,$P313+SUM('Actv CapExpend'!$Q314:AF314))+IF(N309&gt;=AF$3,0,'Actv CapExpend'!AF314))</f>
        <v/>
      </c>
      <c r="AG313" s="28" t="str">
        <f>IF($C313="","",IF(N309&lt;&gt;AG$3,0,$P313+SUM('Actv CapExpend'!$Q314:AG314))+IF(N309&gt;=AG$3,0,'Actv CapExpend'!AG314))</f>
        <v/>
      </c>
      <c r="AH313" s="28" t="str">
        <f>IF($C313="","",IF(N309&lt;&gt;AH$3,0,$P313+SUM('Actv CapExpend'!$Q314:AH314))+IF(N309&gt;=AH$3,0,'Actv CapExpend'!AH314))</f>
        <v/>
      </c>
      <c r="AI313" s="28" t="str">
        <f>IF($C313="","",IF(N309&lt;&gt;AI$3,0,$P313+SUM('Actv CapExpend'!$Q314:AI314))+IF(N309&gt;=AI$3,0,'Actv CapExpend'!AI314))</f>
        <v/>
      </c>
      <c r="AJ313" s="28" t="str">
        <f>IF($C313="","",IF(N309&lt;&gt;AJ$3,0,$P313+SUM('Actv CapExpend'!$Q314:AJ314))+IF(N309&gt;=AJ$3,0,'Actv CapExpend'!AJ314))</f>
        <v/>
      </c>
      <c r="AK313" s="28" t="str">
        <f>IF($C313="","",IF(N309&lt;&gt;AK$3,0,$P313+SUM('Actv CapExpend'!$Q314:AK314))+IF(N309&gt;=AK$3,0,'Actv CapExpend'!AK314))</f>
        <v/>
      </c>
      <c r="AL313" s="28" t="str">
        <f>IF($C313="","",IF(N309&lt;&gt;AL$3,0,$P313+SUM('Actv CapExpend'!$Q314:AL314))+IF(N309&gt;=AL$3,0,'Actv CapExpend'!AL314))</f>
        <v/>
      </c>
      <c r="AM313" s="3" t="str">
        <f t="shared" si="28"/>
        <v>No Print</v>
      </c>
      <c r="AO313" s="17"/>
      <c r="AP313" s="17"/>
    </row>
    <row r="314" spans="2:42" s="2" customFormat="1">
      <c r="B314" s="3">
        <f t="shared" si="27"/>
        <v>303</v>
      </c>
      <c r="C314" s="3" t="str">
        <f>'Actv CapExpend'!C315</f>
        <v/>
      </c>
      <c r="D314" s="21" t="str">
        <f>'Actv CapExpend'!D315</f>
        <v/>
      </c>
      <c r="F314" s="778" t="str">
        <f>'Actv CapExpend'!F315</f>
        <v/>
      </c>
      <c r="H314" s="3" t="str">
        <f>'Actv CapExpend'!H315</f>
        <v/>
      </c>
      <c r="J314" s="3" t="str">
        <f>'Actv CapExpend'!J315</f>
        <v/>
      </c>
      <c r="L314" s="3" t="str">
        <f>'Actv CapExpend'!L315</f>
        <v/>
      </c>
      <c r="N314" s="27" t="str">
        <f>'Actv CapExpend'!N315</f>
        <v/>
      </c>
      <c r="O314" s="2" t="str">
        <f t="shared" si="26"/>
        <v/>
      </c>
      <c r="P314" s="16" t="str">
        <f>'Actv CapExpend'!P315</f>
        <v/>
      </c>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3" t="str">
        <f t="shared" si="28"/>
        <v>No Print</v>
      </c>
      <c r="AO314" s="17"/>
      <c r="AP314" s="17"/>
    </row>
    <row r="315" spans="2:42" s="2" customFormat="1">
      <c r="B315" s="3">
        <f t="shared" si="27"/>
        <v>304</v>
      </c>
      <c r="C315" s="3" t="str">
        <f>'Actv CapExpend'!C316</f>
        <v/>
      </c>
      <c r="D315" s="21" t="str">
        <f>'Actv CapExpend'!D316</f>
        <v>I12-02jxxx</v>
      </c>
      <c r="F315" s="778" t="str">
        <f>'Actv CapExpend'!F316</f>
        <v>RRS High Service Pump Station</v>
      </c>
      <c r="H315" s="3" t="str">
        <f>'Actv CapExpend'!H316</f>
        <v/>
      </c>
      <c r="J315" s="3" t="str">
        <f>'Actv CapExpend'!J316</f>
        <v/>
      </c>
      <c r="L315" s="3" t="str">
        <f>'Actv CapExpend'!L316</f>
        <v/>
      </c>
      <c r="N315" s="27">
        <f>'Actv CapExpend'!N316</f>
        <v>47847</v>
      </c>
      <c r="O315" s="2" t="str">
        <f t="shared" si="26"/>
        <v/>
      </c>
      <c r="P315" s="16" t="str">
        <f>'Actv CapExpend'!P316</f>
        <v/>
      </c>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3" t="str">
        <f t="shared" si="28"/>
        <v>Print</v>
      </c>
      <c r="AO315" s="17"/>
      <c r="AP315" s="17"/>
    </row>
    <row r="316" spans="2:42" s="2" customFormat="1">
      <c r="B316" s="3">
        <f t="shared" si="27"/>
        <v>305</v>
      </c>
      <c r="C316" s="3" t="str">
        <f>'Actv CapExpend'!C317</f>
        <v>331200</v>
      </c>
      <c r="D316" s="21" t="str">
        <f>'Actv CapExpend'!D317</f>
        <v/>
      </c>
      <c r="F316" s="778" t="str">
        <f>'Actv CapExpend'!F317</f>
        <v>331200-TD Mains 6in to 8in</v>
      </c>
      <c r="H316" s="3" t="str">
        <f>'Actv CapExpend'!H317</f>
        <v>10133100</v>
      </c>
      <c r="J316" s="3">
        <f>'Actv CapExpend'!J317</f>
        <v>331.4</v>
      </c>
      <c r="L316" s="3" t="str">
        <f>'Actv CapExpend'!L317</f>
        <v>Y</v>
      </c>
      <c r="N316" s="27" t="str">
        <f>'Actv CapExpend'!N317</f>
        <v/>
      </c>
      <c r="O316" s="2" t="str">
        <f t="shared" si="26"/>
        <v/>
      </c>
      <c r="P316" s="16">
        <f>'Actv CapExpend'!P317</f>
        <v>0</v>
      </c>
      <c r="Q316" s="16">
        <f>IF($C316="","",IF(N315&lt;&gt;Q$3,0,$P316+SUM('Actv CapExpend'!$Q317:Q317)))</f>
        <v>0</v>
      </c>
      <c r="R316" s="28">
        <f>IF($C316="","",IF(N315&lt;&gt;R$3,0,$P316+SUM('Actv CapExpend'!$Q317:R317))+IF(N315&gt;=R$3,0,'Actv CapExpend'!R317))</f>
        <v>0</v>
      </c>
      <c r="S316" s="28">
        <f>IF($C316="","",IF(N315&lt;&gt;S$3,0,$P316+SUM('Actv CapExpend'!$Q317:S317))+IF(N315&gt;=S$3,0,'Actv CapExpend'!S317))</f>
        <v>0</v>
      </c>
      <c r="T316" s="28">
        <f>IF($C316="","",IF(N315&lt;&gt;T$3,0,$P316+SUM('Actv CapExpend'!$Q317:T317))+IF(N315&gt;=T$3,0,'Actv CapExpend'!T317))</f>
        <v>0</v>
      </c>
      <c r="U316" s="28">
        <f>IF($C316="","",IF(N315&lt;&gt;U$3,0,$P316+SUM('Actv CapExpend'!$Q317:U317))+IF(N315&gt;=U$3,0,'Actv CapExpend'!U317))</f>
        <v>0</v>
      </c>
      <c r="V316" s="28">
        <f>IF($C316="","",IF(N315&lt;&gt;V$3,0,$P316+SUM('Actv CapExpend'!$Q317:V317))+IF(N315&gt;=V$3,0,'Actv CapExpend'!V317))</f>
        <v>0</v>
      </c>
      <c r="W316" s="28">
        <f>IF($C316="","",IF(N315&lt;&gt;W$3,0,$P316+SUM('Actv CapExpend'!$Q317:W317))+IF(N315&gt;=W$3,0,'Actv CapExpend'!W317))</f>
        <v>0</v>
      </c>
      <c r="X316" s="28">
        <f>IF($C316="","",IF(N315&lt;&gt;X$3,0,$P316+SUM('Actv CapExpend'!$Q317:X317))+IF(N315&gt;=X$3,0,'Actv CapExpend'!X317))</f>
        <v>0</v>
      </c>
      <c r="Y316" s="28">
        <f>IF($C316="","",IF(N315&lt;&gt;Y$3,0,$P316+SUM('Actv CapExpend'!$Q317:Y317))+IF(N315&gt;=Y$3,0,'Actv CapExpend'!Y317))</f>
        <v>0</v>
      </c>
      <c r="Z316" s="28">
        <f>IF($C316="","",IF(N315&lt;&gt;Z$3,0,$P316+SUM('Actv CapExpend'!$Q317:Z317))+IF(N315&gt;=Z$3,0,'Actv CapExpend'!Z317))</f>
        <v>0</v>
      </c>
      <c r="AA316" s="28">
        <f>IF($C316="","",IF(N315&lt;&gt;AA$3,0,$P316+SUM('Actv CapExpend'!$Q317:AA317))+IF(N315&gt;=AA$3,0,'Actv CapExpend'!AA317))</f>
        <v>0</v>
      </c>
      <c r="AB316" s="28">
        <f>IF($C316="","",IF(N315&lt;&gt;AB$3,0,$P316+SUM('Actv CapExpend'!$Q317:AB317))+IF(N315&gt;=AB$3,0,'Actv CapExpend'!AB317))</f>
        <v>0</v>
      </c>
      <c r="AC316" s="28">
        <f>IF($C316="","",IF(N315&lt;&gt;AC$3,0,$P316+SUM('Actv CapExpend'!$Q317:AC317))+IF(N315&gt;=AC$3,0,'Actv CapExpend'!AC317))</f>
        <v>0</v>
      </c>
      <c r="AD316" s="28">
        <f>IF($C316="","",IF(N315&lt;&gt;AD$3,0,$P316+SUM('Actv CapExpend'!$Q317:AD317))+IF(N315&gt;=AD$3,0,'Actv CapExpend'!AD317))</f>
        <v>0</v>
      </c>
      <c r="AE316" s="28">
        <f>IF($C316="","",IF(N315&lt;&gt;AE$3,0,$P316+SUM('Actv CapExpend'!$Q317:AE317))+IF(N315&gt;=AE$3,0,'Actv CapExpend'!AE317))</f>
        <v>0</v>
      </c>
      <c r="AF316" s="28">
        <f>IF($C316="","",IF(N315&lt;&gt;AF$3,0,$P316+SUM('Actv CapExpend'!$Q317:AF317))+IF(N315&gt;=AF$3,0,'Actv CapExpend'!AF317))</f>
        <v>0</v>
      </c>
      <c r="AG316" s="28">
        <f>IF($C316="","",IF(N315&lt;&gt;AG$3,0,$P316+SUM('Actv CapExpend'!$Q317:AG317))+IF(N315&gt;=AG$3,0,'Actv CapExpend'!AG317))</f>
        <v>0</v>
      </c>
      <c r="AH316" s="28">
        <f>IF($C316="","",IF(N315&lt;&gt;AH$3,0,$P316+SUM('Actv CapExpend'!$Q317:AH317))+IF(N315&gt;=AH$3,0,'Actv CapExpend'!AH317))</f>
        <v>0</v>
      </c>
      <c r="AI316" s="28">
        <f>IF($C316="","",IF(N315&lt;&gt;AI$3,0,$P316+SUM('Actv CapExpend'!$Q317:AI317))+IF(N315&gt;=AI$3,0,'Actv CapExpend'!AI317))</f>
        <v>0</v>
      </c>
      <c r="AJ316" s="28">
        <f>IF($C316="","",IF(N315&lt;&gt;AJ$3,0,$P316+SUM('Actv CapExpend'!$Q317:AJ317))+IF(N315&gt;=AJ$3,0,'Actv CapExpend'!AJ317))</f>
        <v>0</v>
      </c>
      <c r="AK316" s="28">
        <f>IF($C316="","",IF(N315&lt;&gt;AK$3,0,$P316+SUM('Actv CapExpend'!$Q317:AK317))+IF(N315&gt;=AK$3,0,'Actv CapExpend'!AK317))</f>
        <v>0</v>
      </c>
      <c r="AL316" s="28">
        <f>IF($C316="","",IF(N315&lt;&gt;AL$3,0,$P316+SUM('Actv CapExpend'!$Q317:AL317))+IF(N315&gt;=AL$3,0,'Actv CapExpend'!AL317))</f>
        <v>0</v>
      </c>
      <c r="AM316" s="3" t="str">
        <f t="shared" si="28"/>
        <v>Print</v>
      </c>
      <c r="AO316" s="17"/>
      <c r="AP316" s="17"/>
    </row>
    <row r="317" spans="2:42" s="2" customFormat="1">
      <c r="B317" s="3">
        <f t="shared" si="27"/>
        <v>306</v>
      </c>
      <c r="C317" s="3" t="str">
        <f>'Actv CapExpend'!C318</f>
        <v/>
      </c>
      <c r="D317" s="21" t="str">
        <f>'Actv CapExpend'!D318</f>
        <v/>
      </c>
      <c r="F317" s="778" t="str">
        <f>'Actv CapExpend'!F318</f>
        <v/>
      </c>
      <c r="H317" s="3" t="str">
        <f>'Actv CapExpend'!H318</f>
        <v/>
      </c>
      <c r="J317" s="3" t="str">
        <f>'Actv CapExpend'!J318</f>
        <v/>
      </c>
      <c r="L317" s="3" t="str">
        <f>'Actv CapExpend'!L318</f>
        <v/>
      </c>
      <c r="N317" s="27" t="str">
        <f>'Actv CapExpend'!N318</f>
        <v/>
      </c>
      <c r="O317" s="2" t="str">
        <f t="shared" si="26"/>
        <v/>
      </c>
      <c r="P317" s="16" t="str">
        <f>'Actv CapExpend'!P318</f>
        <v/>
      </c>
      <c r="Q317" s="16" t="str">
        <f>IF($C317="","",IF(N315&lt;&gt;Q$3,0,$P317+SUM('Actv CapExpend'!$Q318:Q318)))</f>
        <v/>
      </c>
      <c r="R317" s="28" t="str">
        <f>IF($C317="","",IF(N315&lt;&gt;R$3,0,$P317+SUM('Actv CapExpend'!$Q318:R318))+IF(N315&gt;=R$3,0,'Actv CapExpend'!R318))</f>
        <v/>
      </c>
      <c r="S317" s="28" t="str">
        <f>IF($C317="","",IF(N315&lt;&gt;S$3,0,$P317+SUM('Actv CapExpend'!$Q318:S318))+IF(N315&gt;=S$3,0,'Actv CapExpend'!S318))</f>
        <v/>
      </c>
      <c r="T317" s="28" t="str">
        <f>IF($C317="","",IF(N315&lt;&gt;T$3,0,$P317+SUM('Actv CapExpend'!$Q318:T318))+IF(N315&gt;=T$3,0,'Actv CapExpend'!T318))</f>
        <v/>
      </c>
      <c r="U317" s="28" t="str">
        <f>IF($C317="","",IF(N315&lt;&gt;U$3,0,$P317+SUM('Actv CapExpend'!$Q318:U318))+IF(N315&gt;=U$3,0,'Actv CapExpend'!U318))</f>
        <v/>
      </c>
      <c r="V317" s="28" t="str">
        <f>IF($C317="","",IF(N315&lt;&gt;V$3,0,$P317+SUM('Actv CapExpend'!$Q318:V318))+IF(N315&gt;=V$3,0,'Actv CapExpend'!V318))</f>
        <v/>
      </c>
      <c r="W317" s="28" t="str">
        <f>IF($C317="","",IF(N315&lt;&gt;W$3,0,$P317+SUM('Actv CapExpend'!$Q318:W318))+IF(N315&gt;=W$3,0,'Actv CapExpend'!W318))</f>
        <v/>
      </c>
      <c r="X317" s="28" t="str">
        <f>IF($C317="","",IF(N315&lt;&gt;X$3,0,$P317+SUM('Actv CapExpend'!$Q318:X318))+IF(N315&gt;=X$3,0,'Actv CapExpend'!X318))</f>
        <v/>
      </c>
      <c r="Y317" s="28" t="str">
        <f>IF($C317="","",IF(N315&lt;&gt;Y$3,0,$P317+SUM('Actv CapExpend'!$Q318:Y318))+IF(N315&gt;=Y$3,0,'Actv CapExpend'!Y318))</f>
        <v/>
      </c>
      <c r="Z317" s="28" t="str">
        <f>IF($C317="","",IF(N315&lt;&gt;Z$3,0,$P317+SUM('Actv CapExpend'!$Q318:Z318))+IF(N315&gt;=Z$3,0,'Actv CapExpend'!Z318))</f>
        <v/>
      </c>
      <c r="AA317" s="28" t="str">
        <f>IF($C317="","",IF(N315&lt;&gt;AA$3,0,$P317+SUM('Actv CapExpend'!$Q318:AA318))+IF(N315&gt;=AA$3,0,'Actv CapExpend'!AA318))</f>
        <v/>
      </c>
      <c r="AB317" s="28" t="str">
        <f>IF($C317="","",IF(N315&lt;&gt;AB$3,0,$P317+SUM('Actv CapExpend'!$Q318:AB318))+IF(N315&gt;=AB$3,0,'Actv CapExpend'!AB318))</f>
        <v/>
      </c>
      <c r="AC317" s="28" t="str">
        <f>IF($C317="","",IF(N315&lt;&gt;AC$3,0,$P317+SUM('Actv CapExpend'!$Q318:AC318))+IF(N315&gt;=AC$3,0,'Actv CapExpend'!AC318))</f>
        <v/>
      </c>
      <c r="AD317" s="28" t="str">
        <f>IF($C317="","",IF(N315&lt;&gt;AD$3,0,$P317+SUM('Actv CapExpend'!$Q318:AD318))+IF(N315&gt;=AD$3,0,'Actv CapExpend'!AD318))</f>
        <v/>
      </c>
      <c r="AE317" s="28" t="str">
        <f>IF($C317="","",IF(N315&lt;&gt;AE$3,0,$P317+SUM('Actv CapExpend'!$Q318:AE318))+IF(N315&gt;=AE$3,0,'Actv CapExpend'!AE318))</f>
        <v/>
      </c>
      <c r="AF317" s="28" t="str">
        <f>IF($C317="","",IF(N315&lt;&gt;AF$3,0,$P317+SUM('Actv CapExpend'!$Q318:AF318))+IF(N315&gt;=AF$3,0,'Actv CapExpend'!AF318))</f>
        <v/>
      </c>
      <c r="AG317" s="28" t="str">
        <f>IF($C317="","",IF(N315&lt;&gt;AG$3,0,$P317+SUM('Actv CapExpend'!$Q318:AG318))+IF(N315&gt;=AG$3,0,'Actv CapExpend'!AG318))</f>
        <v/>
      </c>
      <c r="AH317" s="28" t="str">
        <f>IF($C317="","",IF(N315&lt;&gt;AH$3,0,$P317+SUM('Actv CapExpend'!$Q318:AH318))+IF(N315&gt;=AH$3,0,'Actv CapExpend'!AH318))</f>
        <v/>
      </c>
      <c r="AI317" s="28" t="str">
        <f>IF($C317="","",IF(N315&lt;&gt;AI$3,0,$P317+SUM('Actv CapExpend'!$Q318:AI318))+IF(N315&gt;=AI$3,0,'Actv CapExpend'!AI318))</f>
        <v/>
      </c>
      <c r="AJ317" s="28" t="str">
        <f>IF($C317="","",IF(N315&lt;&gt;AJ$3,0,$P317+SUM('Actv CapExpend'!$Q318:AJ318))+IF(N315&gt;=AJ$3,0,'Actv CapExpend'!AJ318))</f>
        <v/>
      </c>
      <c r="AK317" s="28" t="str">
        <f>IF($C317="","",IF(N315&lt;&gt;AK$3,0,$P317+SUM('Actv CapExpend'!$Q318:AK318))+IF(N315&gt;=AK$3,0,'Actv CapExpend'!AK318))</f>
        <v/>
      </c>
      <c r="AL317" s="28" t="str">
        <f>IF($C317="","",IF(N315&lt;&gt;AL$3,0,$P317+SUM('Actv CapExpend'!$Q318:AL318))+IF(N315&gt;=AL$3,0,'Actv CapExpend'!AL318))</f>
        <v/>
      </c>
      <c r="AM317" s="3" t="str">
        <f t="shared" si="28"/>
        <v>No Print</v>
      </c>
      <c r="AO317" s="17"/>
      <c r="AP317" s="17"/>
    </row>
    <row r="318" spans="2:42" s="2" customFormat="1">
      <c r="B318" s="3">
        <f t="shared" si="27"/>
        <v>307</v>
      </c>
      <c r="C318" s="3" t="str">
        <f>'Actv CapExpend'!C319</f>
        <v/>
      </c>
      <c r="D318" s="21" t="str">
        <f>'Actv CapExpend'!D319</f>
        <v/>
      </c>
      <c r="F318" s="778" t="str">
        <f>'Actv CapExpend'!F319</f>
        <v/>
      </c>
      <c r="H318" s="3" t="str">
        <f>'Actv CapExpend'!H319</f>
        <v/>
      </c>
      <c r="J318" s="3" t="str">
        <f>'Actv CapExpend'!J319</f>
        <v/>
      </c>
      <c r="L318" s="3" t="str">
        <f>'Actv CapExpend'!L319</f>
        <v/>
      </c>
      <c r="N318" s="27" t="str">
        <f>'Actv CapExpend'!N319</f>
        <v/>
      </c>
      <c r="O318" s="2" t="str">
        <f t="shared" si="26"/>
        <v/>
      </c>
      <c r="P318" s="16" t="str">
        <f>'Actv CapExpend'!P319</f>
        <v/>
      </c>
      <c r="Q318" s="16" t="str">
        <f>IF($C318="","",IF(N315&lt;&gt;Q$3,0,$P318+SUM('Actv CapExpend'!$Q319:Q319)))</f>
        <v/>
      </c>
      <c r="R318" s="28" t="str">
        <f>IF($C318="","",IF(N315&lt;&gt;R$3,0,$P318+SUM('Actv CapExpend'!$Q319:R319))+IF(N315&gt;=R$3,0,'Actv CapExpend'!R319))</f>
        <v/>
      </c>
      <c r="S318" s="28" t="str">
        <f>IF($C318="","",IF(N315&lt;&gt;S$3,0,$P318+SUM('Actv CapExpend'!$Q319:S319))+IF(N315&gt;=S$3,0,'Actv CapExpend'!S319))</f>
        <v/>
      </c>
      <c r="T318" s="28" t="str">
        <f>IF($C318="","",IF(N315&lt;&gt;T$3,0,$P318+SUM('Actv CapExpend'!$Q319:T319))+IF(N315&gt;=T$3,0,'Actv CapExpend'!T319))</f>
        <v/>
      </c>
      <c r="U318" s="28" t="str">
        <f>IF($C318="","",IF(N315&lt;&gt;U$3,0,$P318+SUM('Actv CapExpend'!$Q319:U319))+IF(N315&gt;=U$3,0,'Actv CapExpend'!U319))</f>
        <v/>
      </c>
      <c r="V318" s="28" t="str">
        <f>IF($C318="","",IF(N315&lt;&gt;V$3,0,$P318+SUM('Actv CapExpend'!$Q319:V319))+IF(N315&gt;=V$3,0,'Actv CapExpend'!V319))</f>
        <v/>
      </c>
      <c r="W318" s="28" t="str">
        <f>IF($C318="","",IF(N315&lt;&gt;W$3,0,$P318+SUM('Actv CapExpend'!$Q319:W319))+IF(N315&gt;=W$3,0,'Actv CapExpend'!W319))</f>
        <v/>
      </c>
      <c r="X318" s="28" t="str">
        <f>IF($C318="","",IF(N315&lt;&gt;X$3,0,$P318+SUM('Actv CapExpend'!$Q319:X319))+IF(N315&gt;=X$3,0,'Actv CapExpend'!X319))</f>
        <v/>
      </c>
      <c r="Y318" s="28" t="str">
        <f>IF($C318="","",IF(N315&lt;&gt;Y$3,0,$P318+SUM('Actv CapExpend'!$Q319:Y319))+IF(N315&gt;=Y$3,0,'Actv CapExpend'!Y319))</f>
        <v/>
      </c>
      <c r="Z318" s="28" t="str">
        <f>IF($C318="","",IF(N315&lt;&gt;Z$3,0,$P318+SUM('Actv CapExpend'!$Q319:Z319))+IF(N315&gt;=Z$3,0,'Actv CapExpend'!Z319))</f>
        <v/>
      </c>
      <c r="AA318" s="28" t="str">
        <f>IF($C318="","",IF(N315&lt;&gt;AA$3,0,$P318+SUM('Actv CapExpend'!$Q319:AA319))+IF(N315&gt;=AA$3,0,'Actv CapExpend'!AA319))</f>
        <v/>
      </c>
      <c r="AB318" s="28" t="str">
        <f>IF($C318="","",IF(N315&lt;&gt;AB$3,0,$P318+SUM('Actv CapExpend'!$Q319:AB319))+IF(N315&gt;=AB$3,0,'Actv CapExpend'!AB319))</f>
        <v/>
      </c>
      <c r="AC318" s="28" t="str">
        <f>IF($C318="","",IF(N315&lt;&gt;AC$3,0,$P318+SUM('Actv CapExpend'!$Q319:AC319))+IF(N315&gt;=AC$3,0,'Actv CapExpend'!AC319))</f>
        <v/>
      </c>
      <c r="AD318" s="28" t="str">
        <f>IF($C318="","",IF(N315&lt;&gt;AD$3,0,$P318+SUM('Actv CapExpend'!$Q319:AD319))+IF(N315&gt;=AD$3,0,'Actv CapExpend'!AD319))</f>
        <v/>
      </c>
      <c r="AE318" s="28" t="str">
        <f>IF($C318="","",IF(N315&lt;&gt;AE$3,0,$P318+SUM('Actv CapExpend'!$Q319:AE319))+IF(N315&gt;=AE$3,0,'Actv CapExpend'!AE319))</f>
        <v/>
      </c>
      <c r="AF318" s="28" t="str">
        <f>IF($C318="","",IF(N315&lt;&gt;AF$3,0,$P318+SUM('Actv CapExpend'!$Q319:AF319))+IF(N315&gt;=AF$3,0,'Actv CapExpend'!AF319))</f>
        <v/>
      </c>
      <c r="AG318" s="28" t="str">
        <f>IF($C318="","",IF(N315&lt;&gt;AG$3,0,$P318+SUM('Actv CapExpend'!$Q319:AG319))+IF(N315&gt;=AG$3,0,'Actv CapExpend'!AG319))</f>
        <v/>
      </c>
      <c r="AH318" s="28" t="str">
        <f>IF($C318="","",IF(N315&lt;&gt;AH$3,0,$P318+SUM('Actv CapExpend'!$Q319:AH319))+IF(N315&gt;=AH$3,0,'Actv CapExpend'!AH319))</f>
        <v/>
      </c>
      <c r="AI318" s="28" t="str">
        <f>IF($C318="","",IF(N315&lt;&gt;AI$3,0,$P318+SUM('Actv CapExpend'!$Q319:AI319))+IF(N315&gt;=AI$3,0,'Actv CapExpend'!AI319))</f>
        <v/>
      </c>
      <c r="AJ318" s="28" t="str">
        <f>IF($C318="","",IF(N315&lt;&gt;AJ$3,0,$P318+SUM('Actv CapExpend'!$Q319:AJ319))+IF(N315&gt;=AJ$3,0,'Actv CapExpend'!AJ319))</f>
        <v/>
      </c>
      <c r="AK318" s="28" t="str">
        <f>IF($C318="","",IF(N315&lt;&gt;AK$3,0,$P318+SUM('Actv CapExpend'!$Q319:AK319))+IF(N315&gt;=AK$3,0,'Actv CapExpend'!AK319))</f>
        <v/>
      </c>
      <c r="AL318" s="28" t="str">
        <f>IF($C318="","",IF(N315&lt;&gt;AL$3,0,$P318+SUM('Actv CapExpend'!$Q319:AL319))+IF(N315&gt;=AL$3,0,'Actv CapExpend'!AL319))</f>
        <v/>
      </c>
      <c r="AM318" s="3" t="str">
        <f t="shared" si="28"/>
        <v>No Print</v>
      </c>
      <c r="AO318" s="17"/>
      <c r="AP318" s="17"/>
    </row>
    <row r="319" spans="2:42" s="2" customFormat="1">
      <c r="B319" s="3">
        <f t="shared" si="27"/>
        <v>308</v>
      </c>
      <c r="C319" s="3" t="str">
        <f>'Actv CapExpend'!C320</f>
        <v/>
      </c>
      <c r="D319" s="21" t="str">
        <f>'Actv CapExpend'!D320</f>
        <v/>
      </c>
      <c r="F319" s="778" t="str">
        <f>'Actv CapExpend'!F320</f>
        <v/>
      </c>
      <c r="H319" s="3" t="str">
        <f>'Actv CapExpend'!H320</f>
        <v/>
      </c>
      <c r="J319" s="3" t="str">
        <f>'Actv CapExpend'!J320</f>
        <v/>
      </c>
      <c r="L319" s="3" t="str">
        <f>'Actv CapExpend'!L320</f>
        <v/>
      </c>
      <c r="N319" s="27" t="str">
        <f>'Actv CapExpend'!N320</f>
        <v/>
      </c>
      <c r="O319" s="2" t="str">
        <f t="shared" si="26"/>
        <v/>
      </c>
      <c r="P319" s="16" t="str">
        <f>'Actv CapExpend'!P320</f>
        <v/>
      </c>
      <c r="Q319" s="16" t="str">
        <f>IF($C319="","",IF(N315&lt;&gt;Q$3,0,$P319+SUM('Actv CapExpend'!$Q320:Q320)))</f>
        <v/>
      </c>
      <c r="R319" s="28" t="str">
        <f>IF($C319="","",IF(N315&lt;&gt;R$3,0,$P319+SUM('Actv CapExpend'!$Q320:R320))+IF(N315&gt;=R$3,0,'Actv CapExpend'!R320))</f>
        <v/>
      </c>
      <c r="S319" s="28" t="str">
        <f>IF($C319="","",IF(N315&lt;&gt;S$3,0,$P319+SUM('Actv CapExpend'!$Q320:S320))+IF(N315&gt;=S$3,0,'Actv CapExpend'!S320))</f>
        <v/>
      </c>
      <c r="T319" s="28" t="str">
        <f>IF($C319="","",IF(N315&lt;&gt;T$3,0,$P319+SUM('Actv CapExpend'!$Q320:T320))+IF(N315&gt;=T$3,0,'Actv CapExpend'!T320))</f>
        <v/>
      </c>
      <c r="U319" s="28" t="str">
        <f>IF($C319="","",IF(N315&lt;&gt;U$3,0,$P319+SUM('Actv CapExpend'!$Q320:U320))+IF(N315&gt;=U$3,0,'Actv CapExpend'!U320))</f>
        <v/>
      </c>
      <c r="V319" s="28" t="str">
        <f>IF($C319="","",IF(N315&lt;&gt;V$3,0,$P319+SUM('Actv CapExpend'!$Q320:V320))+IF(N315&gt;=V$3,0,'Actv CapExpend'!V320))</f>
        <v/>
      </c>
      <c r="W319" s="28" t="str">
        <f>IF($C319="","",IF(N315&lt;&gt;W$3,0,$P319+SUM('Actv CapExpend'!$Q320:W320))+IF(N315&gt;=W$3,0,'Actv CapExpend'!W320))</f>
        <v/>
      </c>
      <c r="X319" s="28" t="str">
        <f>IF($C319="","",IF(N315&lt;&gt;X$3,0,$P319+SUM('Actv CapExpend'!$Q320:X320))+IF(N315&gt;=X$3,0,'Actv CapExpend'!X320))</f>
        <v/>
      </c>
      <c r="Y319" s="28" t="str">
        <f>IF($C319="","",IF(N315&lt;&gt;Y$3,0,$P319+SUM('Actv CapExpend'!$Q320:Y320))+IF(N315&gt;=Y$3,0,'Actv CapExpend'!Y320))</f>
        <v/>
      </c>
      <c r="Z319" s="28" t="str">
        <f>IF($C319="","",IF(N315&lt;&gt;Z$3,0,$P319+SUM('Actv CapExpend'!$Q320:Z320))+IF(N315&gt;=Z$3,0,'Actv CapExpend'!Z320))</f>
        <v/>
      </c>
      <c r="AA319" s="28" t="str">
        <f>IF($C319="","",IF(N315&lt;&gt;AA$3,0,$P319+SUM('Actv CapExpend'!$Q320:AA320))+IF(N315&gt;=AA$3,0,'Actv CapExpend'!AA320))</f>
        <v/>
      </c>
      <c r="AB319" s="28" t="str">
        <f>IF($C319="","",IF(N315&lt;&gt;AB$3,0,$P319+SUM('Actv CapExpend'!$Q320:AB320))+IF(N315&gt;=AB$3,0,'Actv CapExpend'!AB320))</f>
        <v/>
      </c>
      <c r="AC319" s="28" t="str">
        <f>IF($C319="","",IF(N315&lt;&gt;AC$3,0,$P319+SUM('Actv CapExpend'!$Q320:AC320))+IF(N315&gt;=AC$3,0,'Actv CapExpend'!AC320))</f>
        <v/>
      </c>
      <c r="AD319" s="28" t="str">
        <f>IF($C319="","",IF(N315&lt;&gt;AD$3,0,$P319+SUM('Actv CapExpend'!$Q320:AD320))+IF(N315&gt;=AD$3,0,'Actv CapExpend'!AD320))</f>
        <v/>
      </c>
      <c r="AE319" s="28" t="str">
        <f>IF($C319="","",IF(N315&lt;&gt;AE$3,0,$P319+SUM('Actv CapExpend'!$Q320:AE320))+IF(N315&gt;=AE$3,0,'Actv CapExpend'!AE320))</f>
        <v/>
      </c>
      <c r="AF319" s="28" t="str">
        <f>IF($C319="","",IF(N315&lt;&gt;AF$3,0,$P319+SUM('Actv CapExpend'!$Q320:AF320))+IF(N315&gt;=AF$3,0,'Actv CapExpend'!AF320))</f>
        <v/>
      </c>
      <c r="AG319" s="28" t="str">
        <f>IF($C319="","",IF(N315&lt;&gt;AG$3,0,$P319+SUM('Actv CapExpend'!$Q320:AG320))+IF(N315&gt;=AG$3,0,'Actv CapExpend'!AG320))</f>
        <v/>
      </c>
      <c r="AH319" s="28" t="str">
        <f>IF($C319="","",IF(N315&lt;&gt;AH$3,0,$P319+SUM('Actv CapExpend'!$Q320:AH320))+IF(N315&gt;=AH$3,0,'Actv CapExpend'!AH320))</f>
        <v/>
      </c>
      <c r="AI319" s="28" t="str">
        <f>IF($C319="","",IF(N315&lt;&gt;AI$3,0,$P319+SUM('Actv CapExpend'!$Q320:AI320))+IF(N315&gt;=AI$3,0,'Actv CapExpend'!AI320))</f>
        <v/>
      </c>
      <c r="AJ319" s="28" t="str">
        <f>IF($C319="","",IF(N315&lt;&gt;AJ$3,0,$P319+SUM('Actv CapExpend'!$Q320:AJ320))+IF(N315&gt;=AJ$3,0,'Actv CapExpend'!AJ320))</f>
        <v/>
      </c>
      <c r="AK319" s="28" t="str">
        <f>IF($C319="","",IF(N315&lt;&gt;AK$3,0,$P319+SUM('Actv CapExpend'!$Q320:AK320))+IF(N315&gt;=AK$3,0,'Actv CapExpend'!AK320))</f>
        <v/>
      </c>
      <c r="AL319" s="28" t="str">
        <f>IF($C319="","",IF(N315&lt;&gt;AL$3,0,$P319+SUM('Actv CapExpend'!$Q320:AL320))+IF(N315&gt;=AL$3,0,'Actv CapExpend'!AL320))</f>
        <v/>
      </c>
      <c r="AM319" s="3" t="str">
        <f t="shared" si="28"/>
        <v>No Print</v>
      </c>
      <c r="AO319" s="17"/>
      <c r="AP319" s="17"/>
    </row>
    <row r="320" spans="2:42" s="2" customFormat="1">
      <c r="B320" s="3">
        <f t="shared" si="27"/>
        <v>309</v>
      </c>
      <c r="C320" s="3" t="str">
        <f>'Actv CapExpend'!C321</f>
        <v/>
      </c>
      <c r="D320" s="21" t="str">
        <f>'Actv CapExpend'!D321</f>
        <v/>
      </c>
      <c r="F320" s="778" t="str">
        <f>'Actv CapExpend'!F321</f>
        <v/>
      </c>
      <c r="H320" s="3" t="str">
        <f>'Actv CapExpend'!H321</f>
        <v/>
      </c>
      <c r="J320" s="3" t="str">
        <f>'Actv CapExpend'!J321</f>
        <v/>
      </c>
      <c r="L320" s="3" t="str">
        <f>'Actv CapExpend'!L321</f>
        <v/>
      </c>
      <c r="N320" s="27" t="str">
        <f>'Actv CapExpend'!N321</f>
        <v/>
      </c>
      <c r="O320" s="2" t="str">
        <f t="shared" si="26"/>
        <v/>
      </c>
      <c r="P320" s="16" t="str">
        <f>'Actv CapExpend'!P321</f>
        <v/>
      </c>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3" t="str">
        <f t="shared" si="28"/>
        <v>No Print</v>
      </c>
      <c r="AO320" s="17"/>
      <c r="AP320" s="17"/>
    </row>
    <row r="321" spans="2:42" s="2" customFormat="1">
      <c r="B321" s="3">
        <f t="shared" si="27"/>
        <v>310</v>
      </c>
      <c r="C321" s="3" t="str">
        <f>'Actv CapExpend'!C322</f>
        <v/>
      </c>
      <c r="D321" s="21" t="str">
        <f>'Actv CapExpend'!D322</f>
        <v>I12-02kxxx</v>
      </c>
      <c r="F321" s="778" t="str">
        <f>'Actv CapExpend'!F322</f>
        <v>KRS1 Filter Building</v>
      </c>
      <c r="H321" s="3" t="str">
        <f>'Actv CapExpend'!H322</f>
        <v/>
      </c>
      <c r="J321" s="3" t="str">
        <f>'Actv CapExpend'!J322</f>
        <v/>
      </c>
      <c r="L321" s="3" t="str">
        <f>'Actv CapExpend'!L322</f>
        <v/>
      </c>
      <c r="N321" s="27">
        <f>'Actv CapExpend'!N322</f>
        <v>48151</v>
      </c>
      <c r="O321" s="2" t="str">
        <f t="shared" si="26"/>
        <v/>
      </c>
      <c r="P321" s="16" t="str">
        <f>'Actv CapExpend'!P322</f>
        <v/>
      </c>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3" t="str">
        <f t="shared" si="28"/>
        <v>Print</v>
      </c>
      <c r="AO321" s="17"/>
      <c r="AP321" s="17"/>
    </row>
    <row r="322" spans="2:42" s="2" customFormat="1">
      <c r="B322" s="3">
        <f t="shared" si="27"/>
        <v>311</v>
      </c>
      <c r="C322" s="3" t="str">
        <f>'Actv CapExpend'!C323</f>
        <v>304300</v>
      </c>
      <c r="D322" s="21" t="str">
        <f>'Actv CapExpend'!D323</f>
        <v/>
      </c>
      <c r="F322" s="778" t="str">
        <f>'Actv CapExpend'!F323</f>
        <v>304300-Struct &amp; Imp-Treatment</v>
      </c>
      <c r="H322" s="3" t="str">
        <f>'Actv CapExpend'!H323</f>
        <v>10130430</v>
      </c>
      <c r="J322" s="3">
        <f>'Actv CapExpend'!J323</f>
        <v>304.3</v>
      </c>
      <c r="L322" s="3" t="str">
        <f>'Actv CapExpend'!L323</f>
        <v>Y</v>
      </c>
      <c r="N322" s="27" t="str">
        <f>'Actv CapExpend'!N323</f>
        <v/>
      </c>
      <c r="O322" s="2" t="str">
        <f t="shared" si="26"/>
        <v/>
      </c>
      <c r="P322" s="16">
        <f>'Actv CapExpend'!P323</f>
        <v>0</v>
      </c>
      <c r="Q322" s="16">
        <f>IF($C322="","",IF(N321&lt;&gt;Q$3,0,$P322+SUM('Actv CapExpend'!$Q323:Q323)))</f>
        <v>0</v>
      </c>
      <c r="R322" s="28">
        <f>IF($C322="","",IF(N321&lt;&gt;R$3,0,$P322+SUM('Actv CapExpend'!$Q323:R323))+IF(N321&gt;=R$3,0,'Actv CapExpend'!R323))</f>
        <v>0</v>
      </c>
      <c r="S322" s="28">
        <f>IF($C322="","",IF(N321&lt;&gt;S$3,0,$P322+SUM('Actv CapExpend'!$Q323:S323))+IF(N321&gt;=S$3,0,'Actv CapExpend'!S323))</f>
        <v>0</v>
      </c>
      <c r="T322" s="28">
        <f>IF($C322="","",IF(N321&lt;&gt;T$3,0,$P322+SUM('Actv CapExpend'!$Q323:T323))+IF(N321&gt;=T$3,0,'Actv CapExpend'!T323))</f>
        <v>0</v>
      </c>
      <c r="U322" s="28">
        <f>IF($C322="","",IF(N321&lt;&gt;U$3,0,$P322+SUM('Actv CapExpend'!$Q323:U323))+IF(N321&gt;=U$3,0,'Actv CapExpend'!U323))</f>
        <v>0</v>
      </c>
      <c r="V322" s="28">
        <f>IF($C322="","",IF(N321&lt;&gt;V$3,0,$P322+SUM('Actv CapExpend'!$Q323:V323))+IF(N321&gt;=V$3,0,'Actv CapExpend'!V323))</f>
        <v>0</v>
      </c>
      <c r="W322" s="28">
        <f>IF($C322="","",IF(N321&lt;&gt;W$3,0,$P322+SUM('Actv CapExpend'!$Q323:W323))+IF(N321&gt;=W$3,0,'Actv CapExpend'!W323))</f>
        <v>0</v>
      </c>
      <c r="X322" s="28">
        <f>IF($C322="","",IF(N321&lt;&gt;X$3,0,$P322+SUM('Actv CapExpend'!$Q323:X323))+IF(N321&gt;=X$3,0,'Actv CapExpend'!X323))</f>
        <v>0</v>
      </c>
      <c r="Y322" s="28">
        <f>IF($C322="","",IF(N321&lt;&gt;Y$3,0,$P322+SUM('Actv CapExpend'!$Q323:Y323))+IF(N321&gt;=Y$3,0,'Actv CapExpend'!Y323))</f>
        <v>0</v>
      </c>
      <c r="Z322" s="28">
        <f>IF($C322="","",IF(N321&lt;&gt;Z$3,0,$P322+SUM('Actv CapExpend'!$Q323:Z323))+IF(N321&gt;=Z$3,0,'Actv CapExpend'!Z323))</f>
        <v>0</v>
      </c>
      <c r="AA322" s="28">
        <f>IF($C322="","",IF(N321&lt;&gt;AA$3,0,$P322+SUM('Actv CapExpend'!$Q323:AA323))+IF(N321&gt;=AA$3,0,'Actv CapExpend'!AA323))</f>
        <v>0</v>
      </c>
      <c r="AB322" s="28">
        <f>IF($C322="","",IF(N321&lt;&gt;AB$3,0,$P322+SUM('Actv CapExpend'!$Q323:AB323))+IF(N321&gt;=AB$3,0,'Actv CapExpend'!AB323))</f>
        <v>0</v>
      </c>
      <c r="AC322" s="28">
        <f>IF($C322="","",IF(N321&lt;&gt;AC$3,0,$P322+SUM('Actv CapExpend'!$Q323:AC323))+IF(N321&gt;=AC$3,0,'Actv CapExpend'!AC323))</f>
        <v>0</v>
      </c>
      <c r="AD322" s="28">
        <f>IF($C322="","",IF(N321&lt;&gt;AD$3,0,$P322+SUM('Actv CapExpend'!$Q323:AD323))+IF(N321&gt;=AD$3,0,'Actv CapExpend'!AD323))</f>
        <v>0</v>
      </c>
      <c r="AE322" s="28">
        <f>IF($C322="","",IF(N321&lt;&gt;AE$3,0,$P322+SUM('Actv CapExpend'!$Q323:AE323))+IF(N321&gt;=AE$3,0,'Actv CapExpend'!AE323))</f>
        <v>0</v>
      </c>
      <c r="AF322" s="28">
        <f>IF($C322="","",IF(N321&lt;&gt;AF$3,0,$P322+SUM('Actv CapExpend'!$Q323:AF323))+IF(N321&gt;=AF$3,0,'Actv CapExpend'!AF323))</f>
        <v>0</v>
      </c>
      <c r="AG322" s="28">
        <f>IF($C322="","",IF(N321&lt;&gt;AG$3,0,$P322+SUM('Actv CapExpend'!$Q323:AG323))+IF(N321&gt;=AG$3,0,'Actv CapExpend'!AG323))</f>
        <v>0</v>
      </c>
      <c r="AH322" s="28">
        <f>IF($C322="","",IF(N321&lt;&gt;AH$3,0,$P322+SUM('Actv CapExpend'!$Q323:AH323))+IF(N321&gt;=AH$3,0,'Actv CapExpend'!AH323))</f>
        <v>0</v>
      </c>
      <c r="AI322" s="28">
        <f>IF($C322="","",IF(N321&lt;&gt;AI$3,0,$P322+SUM('Actv CapExpend'!$Q323:AI323))+IF(N321&gt;=AI$3,0,'Actv CapExpend'!AI323))</f>
        <v>0</v>
      </c>
      <c r="AJ322" s="28">
        <f>IF($C322="","",IF(N321&lt;&gt;AJ$3,0,$P322+SUM('Actv CapExpend'!$Q323:AJ323))+IF(N321&gt;=AJ$3,0,'Actv CapExpend'!AJ323))</f>
        <v>0</v>
      </c>
      <c r="AK322" s="28">
        <f>IF($C322="","",IF(N321&lt;&gt;AK$3,0,$P322+SUM('Actv CapExpend'!$Q323:AK323))+IF(N321&gt;=AK$3,0,'Actv CapExpend'!AK323))</f>
        <v>0</v>
      </c>
      <c r="AL322" s="28">
        <f>IF($C322="","",IF(N321&lt;&gt;AL$3,0,$P322+SUM('Actv CapExpend'!$Q323:AL323))+IF(N321&gt;=AL$3,0,'Actv CapExpend'!AL323))</f>
        <v>0</v>
      </c>
      <c r="AM322" s="3" t="str">
        <f t="shared" si="28"/>
        <v>Print</v>
      </c>
      <c r="AO322" s="17"/>
      <c r="AP322" s="17"/>
    </row>
    <row r="323" spans="2:42" s="2" customFormat="1">
      <c r="B323" s="3">
        <f t="shared" si="27"/>
        <v>312</v>
      </c>
      <c r="C323" s="3" t="str">
        <f>'Actv CapExpend'!C324</f>
        <v>311200</v>
      </c>
      <c r="D323" s="21" t="str">
        <f>'Actv CapExpend'!D324</f>
        <v/>
      </c>
      <c r="F323" s="778" t="str">
        <f>'Actv CapExpend'!F324</f>
        <v>311200-Pump Eqp Electric</v>
      </c>
      <c r="H323" s="3" t="str">
        <f>'Actv CapExpend'!H324</f>
        <v>10131120</v>
      </c>
      <c r="J323" s="3">
        <f>'Actv CapExpend'!J324</f>
        <v>311.2</v>
      </c>
      <c r="L323" s="3" t="str">
        <f>'Actv CapExpend'!L324</f>
        <v>Y</v>
      </c>
      <c r="N323" s="27" t="str">
        <f>'Actv CapExpend'!N324</f>
        <v/>
      </c>
      <c r="O323" s="2" t="str">
        <f t="shared" si="26"/>
        <v/>
      </c>
      <c r="P323" s="16">
        <f>'Actv CapExpend'!P324</f>
        <v>0</v>
      </c>
      <c r="Q323" s="16">
        <f>IF($C323="","",IF(N321&lt;&gt;Q$3,0,$P323+SUM('Actv CapExpend'!$Q324:Q324)))</f>
        <v>0</v>
      </c>
      <c r="R323" s="28">
        <f>IF($C323="","",IF(N321&lt;&gt;R$3,0,$P323+SUM('Actv CapExpend'!$Q324:R324))+IF(N321&gt;=R$3,0,'Actv CapExpend'!R324))</f>
        <v>0</v>
      </c>
      <c r="S323" s="28">
        <f>IF($C323="","",IF(N321&lt;&gt;S$3,0,$P323+SUM('Actv CapExpend'!$Q324:S324))+IF(N321&gt;=S$3,0,'Actv CapExpend'!S324))</f>
        <v>0</v>
      </c>
      <c r="T323" s="28">
        <f>IF($C323="","",IF(N321&lt;&gt;T$3,0,$P323+SUM('Actv CapExpend'!$Q324:T324))+IF(N321&gt;=T$3,0,'Actv CapExpend'!T324))</f>
        <v>0</v>
      </c>
      <c r="U323" s="28">
        <f>IF($C323="","",IF(N321&lt;&gt;U$3,0,$P323+SUM('Actv CapExpend'!$Q324:U324))+IF(N321&gt;=U$3,0,'Actv CapExpend'!U324))</f>
        <v>0</v>
      </c>
      <c r="V323" s="28">
        <f>IF($C323="","",IF(N321&lt;&gt;V$3,0,$P323+SUM('Actv CapExpend'!$Q324:V324))+IF(N321&gt;=V$3,0,'Actv CapExpend'!V324))</f>
        <v>0</v>
      </c>
      <c r="W323" s="28">
        <f>IF($C323="","",IF(N321&lt;&gt;W$3,0,$P323+SUM('Actv CapExpend'!$Q324:W324))+IF(N321&gt;=W$3,0,'Actv CapExpend'!W324))</f>
        <v>0</v>
      </c>
      <c r="X323" s="28">
        <f>IF($C323="","",IF(N321&lt;&gt;X$3,0,$P323+SUM('Actv CapExpend'!$Q324:X324))+IF(N321&gt;=X$3,0,'Actv CapExpend'!X324))</f>
        <v>0</v>
      </c>
      <c r="Y323" s="28">
        <f>IF($C323="","",IF(N321&lt;&gt;Y$3,0,$P323+SUM('Actv CapExpend'!$Q324:Y324))+IF(N321&gt;=Y$3,0,'Actv CapExpend'!Y324))</f>
        <v>0</v>
      </c>
      <c r="Z323" s="28">
        <f>IF($C323="","",IF(N321&lt;&gt;Z$3,0,$P323+SUM('Actv CapExpend'!$Q324:Z324))+IF(N321&gt;=Z$3,0,'Actv CapExpend'!Z324))</f>
        <v>0</v>
      </c>
      <c r="AA323" s="28">
        <f>IF($C323="","",IF(N321&lt;&gt;AA$3,0,$P323+SUM('Actv CapExpend'!$Q324:AA324))+IF(N321&gt;=AA$3,0,'Actv CapExpend'!AA324))</f>
        <v>0</v>
      </c>
      <c r="AB323" s="28">
        <f>IF($C323="","",IF(N321&lt;&gt;AB$3,0,$P323+SUM('Actv CapExpend'!$Q324:AB324))+IF(N321&gt;=AB$3,0,'Actv CapExpend'!AB324))</f>
        <v>0</v>
      </c>
      <c r="AC323" s="28">
        <f>IF($C323="","",IF(N321&lt;&gt;AC$3,0,$P323+SUM('Actv CapExpend'!$Q324:AC324))+IF(N321&gt;=AC$3,0,'Actv CapExpend'!AC324))</f>
        <v>0</v>
      </c>
      <c r="AD323" s="28">
        <f>IF($C323="","",IF(N321&lt;&gt;AD$3,0,$P323+SUM('Actv CapExpend'!$Q324:AD324))+IF(N321&gt;=AD$3,0,'Actv CapExpend'!AD324))</f>
        <v>0</v>
      </c>
      <c r="AE323" s="28">
        <f>IF($C323="","",IF(N321&lt;&gt;AE$3,0,$P323+SUM('Actv CapExpend'!$Q324:AE324))+IF(N321&gt;=AE$3,0,'Actv CapExpend'!AE324))</f>
        <v>0</v>
      </c>
      <c r="AF323" s="28">
        <f>IF($C323="","",IF(N321&lt;&gt;AF$3,0,$P323+SUM('Actv CapExpend'!$Q324:AF324))+IF(N321&gt;=AF$3,0,'Actv CapExpend'!AF324))</f>
        <v>0</v>
      </c>
      <c r="AG323" s="28">
        <f>IF($C323="","",IF(N321&lt;&gt;AG$3,0,$P323+SUM('Actv CapExpend'!$Q324:AG324))+IF(N321&gt;=AG$3,0,'Actv CapExpend'!AG324))</f>
        <v>0</v>
      </c>
      <c r="AH323" s="28">
        <f>IF($C323="","",IF(N321&lt;&gt;AH$3,0,$P323+SUM('Actv CapExpend'!$Q324:AH324))+IF(N321&gt;=AH$3,0,'Actv CapExpend'!AH324))</f>
        <v>0</v>
      </c>
      <c r="AI323" s="28">
        <f>IF($C323="","",IF(N321&lt;&gt;AI$3,0,$P323+SUM('Actv CapExpend'!$Q324:AI324))+IF(N321&gt;=AI$3,0,'Actv CapExpend'!AI324))</f>
        <v>0</v>
      </c>
      <c r="AJ323" s="28">
        <f>IF($C323="","",IF(N321&lt;&gt;AJ$3,0,$P323+SUM('Actv CapExpend'!$Q324:AJ324))+IF(N321&gt;=AJ$3,0,'Actv CapExpend'!AJ324))</f>
        <v>0</v>
      </c>
      <c r="AK323" s="28">
        <f>IF($C323="","",IF(N321&lt;&gt;AK$3,0,$P323+SUM('Actv CapExpend'!$Q324:AK324))+IF(N321&gt;=AK$3,0,'Actv CapExpend'!AK324))</f>
        <v>0</v>
      </c>
      <c r="AL323" s="28">
        <f>IF($C323="","",IF(N321&lt;&gt;AL$3,0,$P323+SUM('Actv CapExpend'!$Q324:AL324))+IF(N321&gt;=AL$3,0,'Actv CapExpend'!AL324))</f>
        <v>0</v>
      </c>
      <c r="AM323" s="3" t="str">
        <f t="shared" si="28"/>
        <v>Print</v>
      </c>
      <c r="AO323" s="17"/>
      <c r="AP323" s="17"/>
    </row>
    <row r="324" spans="2:42" s="2" customFormat="1">
      <c r="B324" s="3">
        <f t="shared" si="27"/>
        <v>313</v>
      </c>
      <c r="C324" s="3" t="str">
        <f>'Actv CapExpend'!C325</f>
        <v>320100</v>
      </c>
      <c r="D324" s="21" t="str">
        <f>'Actv CapExpend'!D325</f>
        <v/>
      </c>
      <c r="F324" s="778" t="str">
        <f>'Actv CapExpend'!F325</f>
        <v>320100-WT Equip Non-Media</v>
      </c>
      <c r="H324" s="3" t="str">
        <f>'Actv CapExpend'!H325</f>
        <v>10132010</v>
      </c>
      <c r="J324" s="3">
        <f>'Actv CapExpend'!J325</f>
        <v>320.3</v>
      </c>
      <c r="L324" s="3" t="str">
        <f>'Actv CapExpend'!L325</f>
        <v>Y</v>
      </c>
      <c r="N324" s="27" t="str">
        <f>'Actv CapExpend'!N325</f>
        <v/>
      </c>
      <c r="O324" s="2" t="str">
        <f t="shared" si="26"/>
        <v/>
      </c>
      <c r="P324" s="16">
        <f>'Actv CapExpend'!P325</f>
        <v>0</v>
      </c>
      <c r="Q324" s="16">
        <f>IF($C324="","",IF(N321&lt;&gt;Q$3,0,$P324+SUM('Actv CapExpend'!$Q325:Q325)))</f>
        <v>0</v>
      </c>
      <c r="R324" s="28">
        <f>IF($C324="","",IF(N321&lt;&gt;R$3,0,$P324+SUM('Actv CapExpend'!$Q325:R325))+IF(N321&gt;=R$3,0,'Actv CapExpend'!R325))</f>
        <v>0</v>
      </c>
      <c r="S324" s="28">
        <f>IF($C324="","",IF(N321&lt;&gt;S$3,0,$P324+SUM('Actv CapExpend'!$Q325:S325))+IF(N321&gt;=S$3,0,'Actv CapExpend'!S325))</f>
        <v>0</v>
      </c>
      <c r="T324" s="28">
        <f>IF($C324="","",IF(N321&lt;&gt;T$3,0,$P324+SUM('Actv CapExpend'!$Q325:T325))+IF(N321&gt;=T$3,0,'Actv CapExpend'!T325))</f>
        <v>0</v>
      </c>
      <c r="U324" s="28">
        <f>IF($C324="","",IF(N321&lt;&gt;U$3,0,$P324+SUM('Actv CapExpend'!$Q325:U325))+IF(N321&gt;=U$3,0,'Actv CapExpend'!U325))</f>
        <v>0</v>
      </c>
      <c r="V324" s="28">
        <f>IF($C324="","",IF(N321&lt;&gt;V$3,0,$P324+SUM('Actv CapExpend'!$Q325:V325))+IF(N321&gt;=V$3,0,'Actv CapExpend'!V325))</f>
        <v>0</v>
      </c>
      <c r="W324" s="28">
        <f>IF($C324="","",IF(N321&lt;&gt;W$3,0,$P324+SUM('Actv CapExpend'!$Q325:W325))+IF(N321&gt;=W$3,0,'Actv CapExpend'!W325))</f>
        <v>0</v>
      </c>
      <c r="X324" s="28">
        <f>IF($C324="","",IF(N321&lt;&gt;X$3,0,$P324+SUM('Actv CapExpend'!$Q325:X325))+IF(N321&gt;=X$3,0,'Actv CapExpend'!X325))</f>
        <v>0</v>
      </c>
      <c r="Y324" s="28">
        <f>IF($C324="","",IF(N321&lt;&gt;Y$3,0,$P324+SUM('Actv CapExpend'!$Q325:Y325))+IF(N321&gt;=Y$3,0,'Actv CapExpend'!Y325))</f>
        <v>0</v>
      </c>
      <c r="Z324" s="28">
        <f>IF($C324="","",IF(N321&lt;&gt;Z$3,0,$P324+SUM('Actv CapExpend'!$Q325:Z325))+IF(N321&gt;=Z$3,0,'Actv CapExpend'!Z325))</f>
        <v>0</v>
      </c>
      <c r="AA324" s="28">
        <f>IF($C324="","",IF(N321&lt;&gt;AA$3,0,$P324+SUM('Actv CapExpend'!$Q325:AA325))+IF(N321&gt;=AA$3,0,'Actv CapExpend'!AA325))</f>
        <v>0</v>
      </c>
      <c r="AB324" s="28">
        <f>IF($C324="","",IF(N321&lt;&gt;AB$3,0,$P324+SUM('Actv CapExpend'!$Q325:AB325))+IF(N321&gt;=AB$3,0,'Actv CapExpend'!AB325))</f>
        <v>0</v>
      </c>
      <c r="AC324" s="28">
        <f>IF($C324="","",IF(N321&lt;&gt;AC$3,0,$P324+SUM('Actv CapExpend'!$Q325:AC325))+IF(N321&gt;=AC$3,0,'Actv CapExpend'!AC325))</f>
        <v>0</v>
      </c>
      <c r="AD324" s="28">
        <f>IF($C324="","",IF(N321&lt;&gt;AD$3,0,$P324+SUM('Actv CapExpend'!$Q325:AD325))+IF(N321&gt;=AD$3,0,'Actv CapExpend'!AD325))</f>
        <v>0</v>
      </c>
      <c r="AE324" s="28">
        <f>IF($C324="","",IF(N321&lt;&gt;AE$3,0,$P324+SUM('Actv CapExpend'!$Q325:AE325))+IF(N321&gt;=AE$3,0,'Actv CapExpend'!AE325))</f>
        <v>0</v>
      </c>
      <c r="AF324" s="28">
        <f>IF($C324="","",IF(N321&lt;&gt;AF$3,0,$P324+SUM('Actv CapExpend'!$Q325:AF325))+IF(N321&gt;=AF$3,0,'Actv CapExpend'!AF325))</f>
        <v>0</v>
      </c>
      <c r="AG324" s="28">
        <f>IF($C324="","",IF(N321&lt;&gt;AG$3,0,$P324+SUM('Actv CapExpend'!$Q325:AG325))+IF(N321&gt;=AG$3,0,'Actv CapExpend'!AG325))</f>
        <v>0</v>
      </c>
      <c r="AH324" s="28">
        <f>IF($C324="","",IF(N321&lt;&gt;AH$3,0,$P324+SUM('Actv CapExpend'!$Q325:AH325))+IF(N321&gt;=AH$3,0,'Actv CapExpend'!AH325))</f>
        <v>0</v>
      </c>
      <c r="AI324" s="28">
        <f>IF($C324="","",IF(N321&lt;&gt;AI$3,0,$P324+SUM('Actv CapExpend'!$Q325:AI325))+IF(N321&gt;=AI$3,0,'Actv CapExpend'!AI325))</f>
        <v>0</v>
      </c>
      <c r="AJ324" s="28">
        <f>IF($C324="","",IF(N321&lt;&gt;AJ$3,0,$P324+SUM('Actv CapExpend'!$Q325:AJ325))+IF(N321&gt;=AJ$3,0,'Actv CapExpend'!AJ325))</f>
        <v>0</v>
      </c>
      <c r="AK324" s="28">
        <f>IF($C324="","",IF(N321&lt;&gt;AK$3,0,$P324+SUM('Actv CapExpend'!$Q325:AK325))+IF(N321&gt;=AK$3,0,'Actv CapExpend'!AK325))</f>
        <v>0</v>
      </c>
      <c r="AL324" s="28">
        <f>IF($C324="","",IF(N321&lt;&gt;AL$3,0,$P324+SUM('Actv CapExpend'!$Q325:AL325))+IF(N321&gt;=AL$3,0,'Actv CapExpend'!AL325))</f>
        <v>0</v>
      </c>
      <c r="AM324" s="3" t="str">
        <f t="shared" si="28"/>
        <v>Print</v>
      </c>
      <c r="AO324" s="17"/>
      <c r="AP324" s="17"/>
    </row>
    <row r="325" spans="2:42" s="2" customFormat="1">
      <c r="B325" s="3">
        <f t="shared" si="27"/>
        <v>314</v>
      </c>
      <c r="C325" s="3" t="str">
        <f>'Actv CapExpend'!C326</f>
        <v/>
      </c>
      <c r="D325" s="21" t="str">
        <f>'Actv CapExpend'!D326</f>
        <v/>
      </c>
      <c r="F325" s="778" t="str">
        <f>'Actv CapExpend'!F326</f>
        <v/>
      </c>
      <c r="H325" s="3" t="str">
        <f>'Actv CapExpend'!H326</f>
        <v/>
      </c>
      <c r="J325" s="3" t="str">
        <f>'Actv CapExpend'!J326</f>
        <v/>
      </c>
      <c r="L325" s="3" t="str">
        <f>'Actv CapExpend'!L326</f>
        <v/>
      </c>
      <c r="N325" s="27" t="str">
        <f>'Actv CapExpend'!N326</f>
        <v/>
      </c>
      <c r="O325" s="2" t="str">
        <f t="shared" si="26"/>
        <v/>
      </c>
      <c r="P325" s="16" t="str">
        <f>'Actv CapExpend'!P326</f>
        <v/>
      </c>
      <c r="Q325" s="16" t="str">
        <f>IF($C325="","",IF(N321&lt;&gt;Q$3,0,$P325+SUM('Actv CapExpend'!$Q326:Q326)))</f>
        <v/>
      </c>
      <c r="R325" s="28" t="str">
        <f>IF($C325="","",IF(N321&lt;&gt;R$3,0,$P325+SUM('Actv CapExpend'!$Q326:R326))+IF(N321&gt;=R$3,0,'Actv CapExpend'!R326))</f>
        <v/>
      </c>
      <c r="S325" s="28" t="str">
        <f>IF($C325="","",IF(N321&lt;&gt;S$3,0,$P325+SUM('Actv CapExpend'!$Q326:S326))+IF(N321&gt;=S$3,0,'Actv CapExpend'!S326))</f>
        <v/>
      </c>
      <c r="T325" s="28" t="str">
        <f>IF($C325="","",IF(N321&lt;&gt;T$3,0,$P325+SUM('Actv CapExpend'!$Q326:T326))+IF(N321&gt;=T$3,0,'Actv CapExpend'!T326))</f>
        <v/>
      </c>
      <c r="U325" s="28" t="str">
        <f>IF($C325="","",IF(N321&lt;&gt;U$3,0,$P325+SUM('Actv CapExpend'!$Q326:U326))+IF(N321&gt;=U$3,0,'Actv CapExpend'!U326))</f>
        <v/>
      </c>
      <c r="V325" s="28" t="str">
        <f>IF($C325="","",IF(N321&lt;&gt;V$3,0,$P325+SUM('Actv CapExpend'!$Q326:V326))+IF(N321&gt;=V$3,0,'Actv CapExpend'!V326))</f>
        <v/>
      </c>
      <c r="W325" s="28" t="str">
        <f>IF($C325="","",IF(N321&lt;&gt;W$3,0,$P325+SUM('Actv CapExpend'!$Q326:W326))+IF(N321&gt;=W$3,0,'Actv CapExpend'!W326))</f>
        <v/>
      </c>
      <c r="X325" s="28" t="str">
        <f>IF($C325="","",IF(N321&lt;&gt;X$3,0,$P325+SUM('Actv CapExpend'!$Q326:X326))+IF(N321&gt;=X$3,0,'Actv CapExpend'!X326))</f>
        <v/>
      </c>
      <c r="Y325" s="28" t="str">
        <f>IF($C325="","",IF(N321&lt;&gt;Y$3,0,$P325+SUM('Actv CapExpend'!$Q326:Y326))+IF(N321&gt;=Y$3,0,'Actv CapExpend'!Y326))</f>
        <v/>
      </c>
      <c r="Z325" s="28" t="str">
        <f>IF($C325="","",IF(N321&lt;&gt;Z$3,0,$P325+SUM('Actv CapExpend'!$Q326:Z326))+IF(N321&gt;=Z$3,0,'Actv CapExpend'!Z326))</f>
        <v/>
      </c>
      <c r="AA325" s="28" t="str">
        <f>IF($C325="","",IF(N321&lt;&gt;AA$3,0,$P325+SUM('Actv CapExpend'!$Q326:AA326))+IF(N321&gt;=AA$3,0,'Actv CapExpend'!AA326))</f>
        <v/>
      </c>
      <c r="AB325" s="28" t="str">
        <f>IF($C325="","",IF(N321&lt;&gt;AB$3,0,$P325+SUM('Actv CapExpend'!$Q326:AB326))+IF(N321&gt;=AB$3,0,'Actv CapExpend'!AB326))</f>
        <v/>
      </c>
      <c r="AC325" s="28" t="str">
        <f>IF($C325="","",IF(N321&lt;&gt;AC$3,0,$P325+SUM('Actv CapExpend'!$Q326:AC326))+IF(N321&gt;=AC$3,0,'Actv CapExpend'!AC326))</f>
        <v/>
      </c>
      <c r="AD325" s="28" t="str">
        <f>IF($C325="","",IF(N321&lt;&gt;AD$3,0,$P325+SUM('Actv CapExpend'!$Q326:AD326))+IF(N321&gt;=AD$3,0,'Actv CapExpend'!AD326))</f>
        <v/>
      </c>
      <c r="AE325" s="28" t="str">
        <f>IF($C325="","",IF(N321&lt;&gt;AE$3,0,$P325+SUM('Actv CapExpend'!$Q326:AE326))+IF(N321&gt;=AE$3,0,'Actv CapExpend'!AE326))</f>
        <v/>
      </c>
      <c r="AF325" s="28" t="str">
        <f>IF($C325="","",IF(N321&lt;&gt;AF$3,0,$P325+SUM('Actv CapExpend'!$Q326:AF326))+IF(N321&gt;=AF$3,0,'Actv CapExpend'!AF326))</f>
        <v/>
      </c>
      <c r="AG325" s="28" t="str">
        <f>IF($C325="","",IF(N321&lt;&gt;AG$3,0,$P325+SUM('Actv CapExpend'!$Q326:AG326))+IF(N321&gt;=AG$3,0,'Actv CapExpend'!AG326))</f>
        <v/>
      </c>
      <c r="AH325" s="28" t="str">
        <f>IF($C325="","",IF(N321&lt;&gt;AH$3,0,$P325+SUM('Actv CapExpend'!$Q326:AH326))+IF(N321&gt;=AH$3,0,'Actv CapExpend'!AH326))</f>
        <v/>
      </c>
      <c r="AI325" s="28" t="str">
        <f>IF($C325="","",IF(N321&lt;&gt;AI$3,0,$P325+SUM('Actv CapExpend'!$Q326:AI326))+IF(N321&gt;=AI$3,0,'Actv CapExpend'!AI326))</f>
        <v/>
      </c>
      <c r="AJ325" s="28" t="str">
        <f>IF($C325="","",IF(N321&lt;&gt;AJ$3,0,$P325+SUM('Actv CapExpend'!$Q326:AJ326))+IF(N321&gt;=AJ$3,0,'Actv CapExpend'!AJ326))</f>
        <v/>
      </c>
      <c r="AK325" s="28" t="str">
        <f>IF($C325="","",IF(N321&lt;&gt;AK$3,0,$P325+SUM('Actv CapExpend'!$Q326:AK326))+IF(N321&gt;=AK$3,0,'Actv CapExpend'!AK326))</f>
        <v/>
      </c>
      <c r="AL325" s="28" t="str">
        <f>IF($C325="","",IF(N321&lt;&gt;AL$3,0,$P325+SUM('Actv CapExpend'!$Q326:AL326))+IF(N321&gt;=AL$3,0,'Actv CapExpend'!AL326))</f>
        <v/>
      </c>
      <c r="AM325" s="3" t="str">
        <f t="shared" si="28"/>
        <v>No Print</v>
      </c>
      <c r="AO325" s="17"/>
      <c r="AP325" s="17"/>
    </row>
    <row r="326" spans="2:42" s="2" customFormat="1">
      <c r="B326" s="3">
        <f t="shared" si="27"/>
        <v>315</v>
      </c>
      <c r="C326" s="3" t="str">
        <f>'Actv CapExpend'!C327</f>
        <v/>
      </c>
      <c r="D326" s="21" t="str">
        <f>'Actv CapExpend'!D327</f>
        <v/>
      </c>
      <c r="F326" s="778" t="str">
        <f>'Actv CapExpend'!F327</f>
        <v/>
      </c>
      <c r="H326" s="3" t="str">
        <f>'Actv CapExpend'!H327</f>
        <v/>
      </c>
      <c r="J326" s="3" t="str">
        <f>'Actv CapExpend'!J327</f>
        <v/>
      </c>
      <c r="L326" s="3" t="str">
        <f>'Actv CapExpend'!L327</f>
        <v/>
      </c>
      <c r="N326" s="27" t="str">
        <f>'Actv CapExpend'!N327</f>
        <v/>
      </c>
      <c r="O326" s="2" t="str">
        <f t="shared" si="26"/>
        <v/>
      </c>
      <c r="P326" s="16" t="str">
        <f>'Actv CapExpend'!P327</f>
        <v/>
      </c>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3" t="str">
        <f t="shared" si="28"/>
        <v>No Print</v>
      </c>
      <c r="AO326" s="17"/>
      <c r="AP326" s="17"/>
    </row>
    <row r="327" spans="2:42" s="2" customFormat="1">
      <c r="B327" s="3">
        <f t="shared" si="27"/>
        <v>316</v>
      </c>
      <c r="C327" s="3" t="str">
        <f>'Actv CapExpend'!C328</f>
        <v/>
      </c>
      <c r="D327" s="21" t="str">
        <f>'Actv CapExpend'!D328</f>
        <v>I12-02lxxx</v>
      </c>
      <c r="F327" s="778" t="str">
        <f>'Actv CapExpend'!F328</f>
        <v>Winchester Road Reinforcement</v>
      </c>
      <c r="H327" s="3" t="str">
        <f>'Actv CapExpend'!H328</f>
        <v/>
      </c>
      <c r="J327" s="3" t="str">
        <f>'Actv CapExpend'!J328</f>
        <v/>
      </c>
      <c r="L327" s="3" t="str">
        <f>'Actv CapExpend'!L328</f>
        <v/>
      </c>
      <c r="N327" s="27">
        <f>'Actv CapExpend'!N328</f>
        <v>47057</v>
      </c>
      <c r="O327" s="2" t="str">
        <f t="shared" si="26"/>
        <v/>
      </c>
      <c r="P327" s="16" t="str">
        <f>'Actv CapExpend'!P328</f>
        <v/>
      </c>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3" t="str">
        <f t="shared" si="28"/>
        <v>Print</v>
      </c>
      <c r="AO327" s="17"/>
      <c r="AP327" s="17"/>
    </row>
    <row r="328" spans="2:42" s="2" customFormat="1">
      <c r="B328" s="3">
        <f t="shared" si="27"/>
        <v>317</v>
      </c>
      <c r="C328" s="3" t="str">
        <f>'Actv CapExpend'!C329</f>
        <v>311200</v>
      </c>
      <c r="D328" s="21" t="str">
        <f>'Actv CapExpend'!D329</f>
        <v/>
      </c>
      <c r="F328" s="778" t="str">
        <f>'Actv CapExpend'!F329</f>
        <v>311200-Pump Eqp Electric</v>
      </c>
      <c r="H328" s="3" t="str">
        <f>'Actv CapExpend'!H329</f>
        <v>10131120</v>
      </c>
      <c r="J328" s="3">
        <f>'Actv CapExpend'!J329</f>
        <v>311.2</v>
      </c>
      <c r="L328" s="3" t="str">
        <f>'Actv CapExpend'!L329</f>
        <v>Y</v>
      </c>
      <c r="N328" s="27" t="str">
        <f>'Actv CapExpend'!N329</f>
        <v/>
      </c>
      <c r="O328" s="2" t="str">
        <f t="shared" si="26"/>
        <v/>
      </c>
      <c r="P328" s="16">
        <f>'Actv CapExpend'!P329</f>
        <v>0</v>
      </c>
      <c r="Q328" s="16">
        <f>IF($C328="","",IF(N327&lt;&gt;Q$3,0,$P328+SUM('Actv CapExpend'!$Q329:Q329)))</f>
        <v>0</v>
      </c>
      <c r="R328" s="28">
        <f>IF($C328="","",IF(N327&lt;&gt;R$3,0,$P328+SUM('Actv CapExpend'!$Q329:R329))+IF(N327&gt;=R$3,0,'Actv CapExpend'!R329))</f>
        <v>0</v>
      </c>
      <c r="S328" s="28">
        <f>IF($C328="","",IF(N327&lt;&gt;S$3,0,$P328+SUM('Actv CapExpend'!$Q329:S329))+IF(N327&gt;=S$3,0,'Actv CapExpend'!S329))</f>
        <v>0</v>
      </c>
      <c r="T328" s="28">
        <f>IF($C328="","",IF(N327&lt;&gt;T$3,0,$P328+SUM('Actv CapExpend'!$Q329:T329))+IF(N327&gt;=T$3,0,'Actv CapExpend'!T329))</f>
        <v>0</v>
      </c>
      <c r="U328" s="28">
        <f>IF($C328="","",IF(N327&lt;&gt;U$3,0,$P328+SUM('Actv CapExpend'!$Q329:U329))+IF(N327&gt;=U$3,0,'Actv CapExpend'!U329))</f>
        <v>0</v>
      </c>
      <c r="V328" s="28">
        <f>IF($C328="","",IF(N327&lt;&gt;V$3,0,$P328+SUM('Actv CapExpend'!$Q329:V329))+IF(N327&gt;=V$3,0,'Actv CapExpend'!V329))</f>
        <v>0</v>
      </c>
      <c r="W328" s="28">
        <f>IF($C328="","",IF(N327&lt;&gt;W$3,0,$P328+SUM('Actv CapExpend'!$Q329:W329))+IF(N327&gt;=W$3,0,'Actv CapExpend'!W329))</f>
        <v>0</v>
      </c>
      <c r="X328" s="28">
        <f>IF($C328="","",IF(N327&lt;&gt;X$3,0,$P328+SUM('Actv CapExpend'!$Q329:X329))+IF(N327&gt;=X$3,0,'Actv CapExpend'!X329))</f>
        <v>0</v>
      </c>
      <c r="Y328" s="28">
        <f>IF($C328="","",IF(N327&lt;&gt;Y$3,0,$P328+SUM('Actv CapExpend'!$Q329:Y329))+IF(N327&gt;=Y$3,0,'Actv CapExpend'!Y329))</f>
        <v>0</v>
      </c>
      <c r="Z328" s="28">
        <f>IF($C328="","",IF(N327&lt;&gt;Z$3,0,$P328+SUM('Actv CapExpend'!$Q329:Z329))+IF(N327&gt;=Z$3,0,'Actv CapExpend'!Z329))</f>
        <v>0</v>
      </c>
      <c r="AA328" s="28">
        <f>IF($C328="","",IF(N327&lt;&gt;AA$3,0,$P328+SUM('Actv CapExpend'!$Q329:AA329))+IF(N327&gt;=AA$3,0,'Actv CapExpend'!AA329))</f>
        <v>0</v>
      </c>
      <c r="AB328" s="28">
        <f>IF($C328="","",IF(N327&lt;&gt;AB$3,0,$P328+SUM('Actv CapExpend'!$Q329:AB329))+IF(N327&gt;=AB$3,0,'Actv CapExpend'!AB329))</f>
        <v>0</v>
      </c>
      <c r="AC328" s="28">
        <f>IF($C328="","",IF(N327&lt;&gt;AC$3,0,$P328+SUM('Actv CapExpend'!$Q329:AC329))+IF(N327&gt;=AC$3,0,'Actv CapExpend'!AC329))</f>
        <v>0</v>
      </c>
      <c r="AD328" s="28">
        <f>IF($C328="","",IF(N327&lt;&gt;AD$3,0,$P328+SUM('Actv CapExpend'!$Q329:AD329))+IF(N327&gt;=AD$3,0,'Actv CapExpend'!AD329))</f>
        <v>0</v>
      </c>
      <c r="AE328" s="28">
        <f>IF($C328="","",IF(N327&lt;&gt;AE$3,0,$P328+SUM('Actv CapExpend'!$Q329:AE329))+IF(N327&gt;=AE$3,0,'Actv CapExpend'!AE329))</f>
        <v>0</v>
      </c>
      <c r="AF328" s="28">
        <f>IF($C328="","",IF(N327&lt;&gt;AF$3,0,$P328+SUM('Actv CapExpend'!$Q329:AF329))+IF(N327&gt;=AF$3,0,'Actv CapExpend'!AF329))</f>
        <v>0</v>
      </c>
      <c r="AG328" s="28">
        <f>IF($C328="","",IF(N327&lt;&gt;AG$3,0,$P328+SUM('Actv CapExpend'!$Q329:AG329))+IF(N327&gt;=AG$3,0,'Actv CapExpend'!AG329))</f>
        <v>0</v>
      </c>
      <c r="AH328" s="28">
        <f>IF($C328="","",IF(N327&lt;&gt;AH$3,0,$P328+SUM('Actv CapExpend'!$Q329:AH329))+IF(N327&gt;=AH$3,0,'Actv CapExpend'!AH329))</f>
        <v>0</v>
      </c>
      <c r="AI328" s="28">
        <f>IF($C328="","",IF(N327&lt;&gt;AI$3,0,$P328+SUM('Actv CapExpend'!$Q329:AI329))+IF(N327&gt;=AI$3,0,'Actv CapExpend'!AI329))</f>
        <v>0</v>
      </c>
      <c r="AJ328" s="28">
        <f>IF($C328="","",IF(N327&lt;&gt;AJ$3,0,$P328+SUM('Actv CapExpend'!$Q329:AJ329))+IF(N327&gt;=AJ$3,0,'Actv CapExpend'!AJ329))</f>
        <v>0</v>
      </c>
      <c r="AK328" s="28">
        <f>IF($C328="","",IF(N327&lt;&gt;AK$3,0,$P328+SUM('Actv CapExpend'!$Q329:AK329))+IF(N327&gt;=AK$3,0,'Actv CapExpend'!AK329))</f>
        <v>0</v>
      </c>
      <c r="AL328" s="28">
        <f>IF($C328="","",IF(N327&lt;&gt;AL$3,0,$P328+SUM('Actv CapExpend'!$Q329:AL329))+IF(N327&gt;=AL$3,0,'Actv CapExpend'!AL329))</f>
        <v>0</v>
      </c>
      <c r="AM328" s="3" t="str">
        <f t="shared" si="28"/>
        <v>Print</v>
      </c>
      <c r="AO328" s="17"/>
      <c r="AP328" s="17"/>
    </row>
    <row r="329" spans="2:42" s="2" customFormat="1">
      <c r="B329" s="3">
        <f t="shared" si="27"/>
        <v>318</v>
      </c>
      <c r="C329" s="3" t="str">
        <f>'Actv CapExpend'!C330</f>
        <v>320100</v>
      </c>
      <c r="D329" s="21" t="str">
        <f>'Actv CapExpend'!D330</f>
        <v/>
      </c>
      <c r="F329" s="778" t="str">
        <f>'Actv CapExpend'!F330</f>
        <v>320100-WT Equip Non-Media</v>
      </c>
      <c r="H329" s="3" t="str">
        <f>'Actv CapExpend'!H330</f>
        <v>10132010</v>
      </c>
      <c r="J329" s="3">
        <f>'Actv CapExpend'!J330</f>
        <v>320.3</v>
      </c>
      <c r="L329" s="3" t="str">
        <f>'Actv CapExpend'!L330</f>
        <v>Y</v>
      </c>
      <c r="N329" s="27" t="str">
        <f>'Actv CapExpend'!N330</f>
        <v/>
      </c>
      <c r="O329" s="2" t="str">
        <f t="shared" si="26"/>
        <v/>
      </c>
      <c r="P329" s="16">
        <f>'Actv CapExpend'!P330</f>
        <v>0</v>
      </c>
      <c r="Q329" s="16">
        <f>IF($C329="","",IF(N327&lt;&gt;Q$3,0,$P329+SUM('Actv CapExpend'!$Q330:Q330)))</f>
        <v>0</v>
      </c>
      <c r="R329" s="28">
        <f>IF($C329="","",IF(N327&lt;&gt;R$3,0,$P329+SUM('Actv CapExpend'!$Q330:R330))+IF(N327&gt;=R$3,0,'Actv CapExpend'!R330))</f>
        <v>0</v>
      </c>
      <c r="S329" s="28">
        <f>IF($C329="","",IF(N327&lt;&gt;S$3,0,$P329+SUM('Actv CapExpend'!$Q330:S330))+IF(N327&gt;=S$3,0,'Actv CapExpend'!S330))</f>
        <v>0</v>
      </c>
      <c r="T329" s="28">
        <f>IF($C329="","",IF(N327&lt;&gt;T$3,0,$P329+SUM('Actv CapExpend'!$Q330:T330))+IF(N327&gt;=T$3,0,'Actv CapExpend'!T330))</f>
        <v>0</v>
      </c>
      <c r="U329" s="28">
        <f>IF($C329="","",IF(N327&lt;&gt;U$3,0,$P329+SUM('Actv CapExpend'!$Q330:U330))+IF(N327&gt;=U$3,0,'Actv CapExpend'!U330))</f>
        <v>0</v>
      </c>
      <c r="V329" s="28">
        <f>IF($C329="","",IF(N327&lt;&gt;V$3,0,$P329+SUM('Actv CapExpend'!$Q330:V330))+IF(N327&gt;=V$3,0,'Actv CapExpend'!V330))</f>
        <v>0</v>
      </c>
      <c r="W329" s="28">
        <f>IF($C329="","",IF(N327&lt;&gt;W$3,0,$P329+SUM('Actv CapExpend'!$Q330:W330))+IF(N327&gt;=W$3,0,'Actv CapExpend'!W330))</f>
        <v>0</v>
      </c>
      <c r="X329" s="28">
        <f>IF($C329="","",IF(N327&lt;&gt;X$3,0,$P329+SUM('Actv CapExpend'!$Q330:X330))+IF(N327&gt;=X$3,0,'Actv CapExpend'!X330))</f>
        <v>0</v>
      </c>
      <c r="Y329" s="28">
        <f>IF($C329="","",IF(N327&lt;&gt;Y$3,0,$P329+SUM('Actv CapExpend'!$Q330:Y330))+IF(N327&gt;=Y$3,0,'Actv CapExpend'!Y330))</f>
        <v>0</v>
      </c>
      <c r="Z329" s="28">
        <f>IF($C329="","",IF(N327&lt;&gt;Z$3,0,$P329+SUM('Actv CapExpend'!$Q330:Z330))+IF(N327&gt;=Z$3,0,'Actv CapExpend'!Z330))</f>
        <v>0</v>
      </c>
      <c r="AA329" s="28">
        <f>IF($C329="","",IF(N327&lt;&gt;AA$3,0,$P329+SUM('Actv CapExpend'!$Q330:AA330))+IF(N327&gt;=AA$3,0,'Actv CapExpend'!AA330))</f>
        <v>0</v>
      </c>
      <c r="AB329" s="28">
        <f>IF($C329="","",IF(N327&lt;&gt;AB$3,0,$P329+SUM('Actv CapExpend'!$Q330:AB330))+IF(N327&gt;=AB$3,0,'Actv CapExpend'!AB330))</f>
        <v>0</v>
      </c>
      <c r="AC329" s="28">
        <f>IF($C329="","",IF(N327&lt;&gt;AC$3,0,$P329+SUM('Actv CapExpend'!$Q330:AC330))+IF(N327&gt;=AC$3,0,'Actv CapExpend'!AC330))</f>
        <v>0</v>
      </c>
      <c r="AD329" s="28">
        <f>IF($C329="","",IF(N327&lt;&gt;AD$3,0,$P329+SUM('Actv CapExpend'!$Q330:AD330))+IF(N327&gt;=AD$3,0,'Actv CapExpend'!AD330))</f>
        <v>0</v>
      </c>
      <c r="AE329" s="28">
        <f>IF($C329="","",IF(N327&lt;&gt;AE$3,0,$P329+SUM('Actv CapExpend'!$Q330:AE330))+IF(N327&gt;=AE$3,0,'Actv CapExpend'!AE330))</f>
        <v>0</v>
      </c>
      <c r="AF329" s="28">
        <f>IF($C329="","",IF(N327&lt;&gt;AF$3,0,$P329+SUM('Actv CapExpend'!$Q330:AF330))+IF(N327&gt;=AF$3,0,'Actv CapExpend'!AF330))</f>
        <v>0</v>
      </c>
      <c r="AG329" s="28">
        <f>IF($C329="","",IF(N327&lt;&gt;AG$3,0,$P329+SUM('Actv CapExpend'!$Q330:AG330))+IF(N327&gt;=AG$3,0,'Actv CapExpend'!AG330))</f>
        <v>0</v>
      </c>
      <c r="AH329" s="28">
        <f>IF($C329="","",IF(N327&lt;&gt;AH$3,0,$P329+SUM('Actv CapExpend'!$Q330:AH330))+IF(N327&gt;=AH$3,0,'Actv CapExpend'!AH330))</f>
        <v>0</v>
      </c>
      <c r="AI329" s="28">
        <f>IF($C329="","",IF(N327&lt;&gt;AI$3,0,$P329+SUM('Actv CapExpend'!$Q330:AI330))+IF(N327&gt;=AI$3,0,'Actv CapExpend'!AI330))</f>
        <v>0</v>
      </c>
      <c r="AJ329" s="28">
        <f>IF($C329="","",IF(N327&lt;&gt;AJ$3,0,$P329+SUM('Actv CapExpend'!$Q330:AJ330))+IF(N327&gt;=AJ$3,0,'Actv CapExpend'!AJ330))</f>
        <v>0</v>
      </c>
      <c r="AK329" s="28">
        <f>IF($C329="","",IF(N327&lt;&gt;AK$3,0,$P329+SUM('Actv CapExpend'!$Q330:AK330))+IF(N327&gt;=AK$3,0,'Actv CapExpend'!AK330))</f>
        <v>0</v>
      </c>
      <c r="AL329" s="28">
        <f>IF($C329="","",IF(N327&lt;&gt;AL$3,0,$P329+SUM('Actv CapExpend'!$Q330:AL330))+IF(N327&gt;=AL$3,0,'Actv CapExpend'!AL330))</f>
        <v>0</v>
      </c>
      <c r="AM329" s="3" t="str">
        <f t="shared" si="28"/>
        <v>Print</v>
      </c>
      <c r="AO329" s="17"/>
      <c r="AP329" s="17"/>
    </row>
    <row r="330" spans="2:42" s="2" customFormat="1">
      <c r="B330" s="3">
        <f t="shared" si="27"/>
        <v>319</v>
      </c>
      <c r="C330" s="3" t="str">
        <f>'Actv CapExpend'!C331</f>
        <v>347000</v>
      </c>
      <c r="D330" s="21" t="str">
        <f>'Actv CapExpend'!D331</f>
        <v/>
      </c>
      <c r="F330" s="778" t="str">
        <f>'Actv CapExpend'!F331</f>
        <v>347000-Misc Equipment</v>
      </c>
      <c r="H330" s="3" t="str">
        <f>'Actv CapExpend'!H331</f>
        <v>10134700</v>
      </c>
      <c r="J330" s="3">
        <f>'Actv CapExpend'!J331</f>
        <v>347.5</v>
      </c>
      <c r="L330" s="3" t="str">
        <f>'Actv CapExpend'!L331</f>
        <v>Y</v>
      </c>
      <c r="N330" s="27" t="str">
        <f>'Actv CapExpend'!N331</f>
        <v/>
      </c>
      <c r="O330" s="2" t="str">
        <f t="shared" si="26"/>
        <v/>
      </c>
      <c r="P330" s="16">
        <f>'Actv CapExpend'!P331</f>
        <v>0</v>
      </c>
      <c r="Q330" s="16">
        <f>IF($C330="","",IF(N327&lt;&gt;Q$3,0,$P330+SUM('Actv CapExpend'!$Q331:Q331)))</f>
        <v>0</v>
      </c>
      <c r="R330" s="28">
        <f>IF($C330="","",IF(N327&lt;&gt;R$3,0,$P330+SUM('Actv CapExpend'!$Q331:R331))+IF(N327&gt;=R$3,0,'Actv CapExpend'!R331))</f>
        <v>0</v>
      </c>
      <c r="S330" s="28">
        <f>IF($C330="","",IF(N327&lt;&gt;S$3,0,$P330+SUM('Actv CapExpend'!$Q331:S331))+IF(N327&gt;=S$3,0,'Actv CapExpend'!S331))</f>
        <v>0</v>
      </c>
      <c r="T330" s="28">
        <f>IF($C330="","",IF(N327&lt;&gt;T$3,0,$P330+SUM('Actv CapExpend'!$Q331:T331))+IF(N327&gt;=T$3,0,'Actv CapExpend'!T331))</f>
        <v>0</v>
      </c>
      <c r="U330" s="28">
        <f>IF($C330="","",IF(N327&lt;&gt;U$3,0,$P330+SUM('Actv CapExpend'!$Q331:U331))+IF(N327&gt;=U$3,0,'Actv CapExpend'!U331))</f>
        <v>0</v>
      </c>
      <c r="V330" s="28">
        <f>IF($C330="","",IF(N327&lt;&gt;V$3,0,$P330+SUM('Actv CapExpend'!$Q331:V331))+IF(N327&gt;=V$3,0,'Actv CapExpend'!V331))</f>
        <v>0</v>
      </c>
      <c r="W330" s="28">
        <f>IF($C330="","",IF(N327&lt;&gt;W$3,0,$P330+SUM('Actv CapExpend'!$Q331:W331))+IF(N327&gt;=W$3,0,'Actv CapExpend'!W331))</f>
        <v>0</v>
      </c>
      <c r="X330" s="28">
        <f>IF($C330="","",IF(N327&lt;&gt;X$3,0,$P330+SUM('Actv CapExpend'!$Q331:X331))+IF(N327&gt;=X$3,0,'Actv CapExpend'!X331))</f>
        <v>0</v>
      </c>
      <c r="Y330" s="28">
        <f>IF($C330="","",IF(N327&lt;&gt;Y$3,0,$P330+SUM('Actv CapExpend'!$Q331:Y331))+IF(N327&gt;=Y$3,0,'Actv CapExpend'!Y331))</f>
        <v>0</v>
      </c>
      <c r="Z330" s="28">
        <f>IF($C330="","",IF(N327&lt;&gt;Z$3,0,$P330+SUM('Actv CapExpend'!$Q331:Z331))+IF(N327&gt;=Z$3,0,'Actv CapExpend'!Z331))</f>
        <v>0</v>
      </c>
      <c r="AA330" s="28">
        <f>IF($C330="","",IF(N327&lt;&gt;AA$3,0,$P330+SUM('Actv CapExpend'!$Q331:AA331))+IF(N327&gt;=AA$3,0,'Actv CapExpend'!AA331))</f>
        <v>0</v>
      </c>
      <c r="AB330" s="28">
        <f>IF($C330="","",IF(N327&lt;&gt;AB$3,0,$P330+SUM('Actv CapExpend'!$Q331:AB331))+IF(N327&gt;=AB$3,0,'Actv CapExpend'!AB331))</f>
        <v>0</v>
      </c>
      <c r="AC330" s="28">
        <f>IF($C330="","",IF(N327&lt;&gt;AC$3,0,$P330+SUM('Actv CapExpend'!$Q331:AC331))+IF(N327&gt;=AC$3,0,'Actv CapExpend'!AC331))</f>
        <v>0</v>
      </c>
      <c r="AD330" s="28">
        <f>IF($C330="","",IF(N327&lt;&gt;AD$3,0,$P330+SUM('Actv CapExpend'!$Q331:AD331))+IF(N327&gt;=AD$3,0,'Actv CapExpend'!AD331))</f>
        <v>0</v>
      </c>
      <c r="AE330" s="28">
        <f>IF($C330="","",IF(N327&lt;&gt;AE$3,0,$P330+SUM('Actv CapExpend'!$Q331:AE331))+IF(N327&gt;=AE$3,0,'Actv CapExpend'!AE331))</f>
        <v>0</v>
      </c>
      <c r="AF330" s="28">
        <f>IF($C330="","",IF(N327&lt;&gt;AF$3,0,$P330+SUM('Actv CapExpend'!$Q331:AF331))+IF(N327&gt;=AF$3,0,'Actv CapExpend'!AF331))</f>
        <v>0</v>
      </c>
      <c r="AG330" s="28">
        <f>IF($C330="","",IF(N327&lt;&gt;AG$3,0,$P330+SUM('Actv CapExpend'!$Q331:AG331))+IF(N327&gt;=AG$3,0,'Actv CapExpend'!AG331))</f>
        <v>0</v>
      </c>
      <c r="AH330" s="28">
        <f>IF($C330="","",IF(N327&lt;&gt;AH$3,0,$P330+SUM('Actv CapExpend'!$Q331:AH331))+IF(N327&gt;=AH$3,0,'Actv CapExpend'!AH331))</f>
        <v>0</v>
      </c>
      <c r="AI330" s="28">
        <f>IF($C330="","",IF(N327&lt;&gt;AI$3,0,$P330+SUM('Actv CapExpend'!$Q331:AI331))+IF(N327&gt;=AI$3,0,'Actv CapExpend'!AI331))</f>
        <v>0</v>
      </c>
      <c r="AJ330" s="28">
        <f>IF($C330="","",IF(N327&lt;&gt;AJ$3,0,$P330+SUM('Actv CapExpend'!$Q331:AJ331))+IF(N327&gt;=AJ$3,0,'Actv CapExpend'!AJ331))</f>
        <v>0</v>
      </c>
      <c r="AK330" s="28">
        <f>IF($C330="","",IF(N327&lt;&gt;AK$3,0,$P330+SUM('Actv CapExpend'!$Q331:AK331))+IF(N327&gt;=AK$3,0,'Actv CapExpend'!AK331))</f>
        <v>0</v>
      </c>
      <c r="AL330" s="28">
        <f>IF($C330="","",IF(N327&lt;&gt;AL$3,0,$P330+SUM('Actv CapExpend'!$Q331:AL331))+IF(N327&gt;=AL$3,0,'Actv CapExpend'!AL331))</f>
        <v>0</v>
      </c>
      <c r="AM330" s="3" t="str">
        <f t="shared" si="28"/>
        <v>Print</v>
      </c>
      <c r="AO330" s="17"/>
      <c r="AP330" s="17"/>
    </row>
    <row r="331" spans="2:42" s="2" customFormat="1">
      <c r="B331" s="3">
        <f t="shared" si="27"/>
        <v>320</v>
      </c>
      <c r="C331" s="3" t="str">
        <f>'Actv CapExpend'!C332</f>
        <v>304300</v>
      </c>
      <c r="D331" s="21" t="str">
        <f>'Actv CapExpend'!D332</f>
        <v/>
      </c>
      <c r="F331" s="778" t="str">
        <f>'Actv CapExpend'!F332</f>
        <v>304300-Struct &amp; Imp-Treatment</v>
      </c>
      <c r="H331" s="3" t="str">
        <f>'Actv CapExpend'!H332</f>
        <v>10130430</v>
      </c>
      <c r="J331" s="3">
        <f>'Actv CapExpend'!J332</f>
        <v>304.3</v>
      </c>
      <c r="L331" s="3" t="str">
        <f>'Actv CapExpend'!L332</f>
        <v>Y</v>
      </c>
      <c r="N331" s="27" t="str">
        <f>'Actv CapExpend'!N332</f>
        <v/>
      </c>
      <c r="O331" s="2" t="str">
        <f t="shared" si="26"/>
        <v/>
      </c>
      <c r="P331" s="16">
        <f>'Actv CapExpend'!P332</f>
        <v>0</v>
      </c>
      <c r="Q331" s="16">
        <f>IF($C331="","",IF(N327&lt;&gt;Q$3,0,$P331+SUM('Actv CapExpend'!$Q332:Q332)))</f>
        <v>0</v>
      </c>
      <c r="R331" s="28">
        <f>IF($C331="","",IF(N327&lt;&gt;R$3,0,$P331+SUM('Actv CapExpend'!$Q332:R332))+IF(N327&gt;=R$3,0,'Actv CapExpend'!R332))</f>
        <v>0</v>
      </c>
      <c r="S331" s="28">
        <f>IF($C331="","",IF(N327&lt;&gt;S$3,0,$P331+SUM('Actv CapExpend'!$Q332:S332))+IF(N327&gt;=S$3,0,'Actv CapExpend'!S332))</f>
        <v>0</v>
      </c>
      <c r="T331" s="28">
        <f>IF($C331="","",IF(N327&lt;&gt;T$3,0,$P331+SUM('Actv CapExpend'!$Q332:T332))+IF(N327&gt;=T$3,0,'Actv CapExpend'!T332))</f>
        <v>0</v>
      </c>
      <c r="U331" s="28">
        <f>IF($C331="","",IF(N327&lt;&gt;U$3,0,$P331+SUM('Actv CapExpend'!$Q332:U332))+IF(N327&gt;=U$3,0,'Actv CapExpend'!U332))</f>
        <v>0</v>
      </c>
      <c r="V331" s="28">
        <f>IF($C331="","",IF(N327&lt;&gt;V$3,0,$P331+SUM('Actv CapExpend'!$Q332:V332))+IF(N327&gt;=V$3,0,'Actv CapExpend'!V332))</f>
        <v>0</v>
      </c>
      <c r="W331" s="28">
        <f>IF($C331="","",IF(N327&lt;&gt;W$3,0,$P331+SUM('Actv CapExpend'!$Q332:W332))+IF(N327&gt;=W$3,0,'Actv CapExpend'!W332))</f>
        <v>0</v>
      </c>
      <c r="X331" s="28">
        <f>IF($C331="","",IF(N327&lt;&gt;X$3,0,$P331+SUM('Actv CapExpend'!$Q332:X332))+IF(N327&gt;=X$3,0,'Actv CapExpend'!X332))</f>
        <v>0</v>
      </c>
      <c r="Y331" s="28">
        <f>IF($C331="","",IF(N327&lt;&gt;Y$3,0,$P331+SUM('Actv CapExpend'!$Q332:Y332))+IF(N327&gt;=Y$3,0,'Actv CapExpend'!Y332))</f>
        <v>0</v>
      </c>
      <c r="Z331" s="28">
        <f>IF($C331="","",IF(N327&lt;&gt;Z$3,0,$P331+SUM('Actv CapExpend'!$Q332:Z332))+IF(N327&gt;=Z$3,0,'Actv CapExpend'!Z332))</f>
        <v>0</v>
      </c>
      <c r="AA331" s="28">
        <f>IF($C331="","",IF(N327&lt;&gt;AA$3,0,$P331+SUM('Actv CapExpend'!$Q332:AA332))+IF(N327&gt;=AA$3,0,'Actv CapExpend'!AA332))</f>
        <v>0</v>
      </c>
      <c r="AB331" s="28">
        <f>IF($C331="","",IF(N327&lt;&gt;AB$3,0,$P331+SUM('Actv CapExpend'!$Q332:AB332))+IF(N327&gt;=AB$3,0,'Actv CapExpend'!AB332))</f>
        <v>0</v>
      </c>
      <c r="AC331" s="28">
        <f>IF($C331="","",IF(N327&lt;&gt;AC$3,0,$P331+SUM('Actv CapExpend'!$Q332:AC332))+IF(N327&gt;=AC$3,0,'Actv CapExpend'!AC332))</f>
        <v>0</v>
      </c>
      <c r="AD331" s="28">
        <f>IF($C331="","",IF(N327&lt;&gt;AD$3,0,$P331+SUM('Actv CapExpend'!$Q332:AD332))+IF(N327&gt;=AD$3,0,'Actv CapExpend'!AD332))</f>
        <v>0</v>
      </c>
      <c r="AE331" s="28">
        <f>IF($C331="","",IF(N327&lt;&gt;AE$3,0,$P331+SUM('Actv CapExpend'!$Q332:AE332))+IF(N327&gt;=AE$3,0,'Actv CapExpend'!AE332))</f>
        <v>0</v>
      </c>
      <c r="AF331" s="28">
        <f>IF($C331="","",IF(N327&lt;&gt;AF$3,0,$P331+SUM('Actv CapExpend'!$Q332:AF332))+IF(N327&gt;=AF$3,0,'Actv CapExpend'!AF332))</f>
        <v>0</v>
      </c>
      <c r="AG331" s="28">
        <f>IF($C331="","",IF(N327&lt;&gt;AG$3,0,$P331+SUM('Actv CapExpend'!$Q332:AG332))+IF(N327&gt;=AG$3,0,'Actv CapExpend'!AG332))</f>
        <v>0</v>
      </c>
      <c r="AH331" s="28">
        <f>IF($C331="","",IF(N327&lt;&gt;AH$3,0,$P331+SUM('Actv CapExpend'!$Q332:AH332))+IF(N327&gt;=AH$3,0,'Actv CapExpend'!AH332))</f>
        <v>0</v>
      </c>
      <c r="AI331" s="28">
        <f>IF($C331="","",IF(N327&lt;&gt;AI$3,0,$P331+SUM('Actv CapExpend'!$Q332:AI332))+IF(N327&gt;=AI$3,0,'Actv CapExpend'!AI332))</f>
        <v>0</v>
      </c>
      <c r="AJ331" s="28">
        <f>IF($C331="","",IF(N327&lt;&gt;AJ$3,0,$P331+SUM('Actv CapExpend'!$Q332:AJ332))+IF(N327&gt;=AJ$3,0,'Actv CapExpend'!AJ332))</f>
        <v>0</v>
      </c>
      <c r="AK331" s="28">
        <f>IF($C331="","",IF(N327&lt;&gt;AK$3,0,$P331+SUM('Actv CapExpend'!$Q332:AK332))+IF(N327&gt;=AK$3,0,'Actv CapExpend'!AK332))</f>
        <v>0</v>
      </c>
      <c r="AL331" s="28">
        <f>IF($C331="","",IF(N327&lt;&gt;AL$3,0,$P331+SUM('Actv CapExpend'!$Q332:AL332))+IF(N327&gt;=AL$3,0,'Actv CapExpend'!AL332))</f>
        <v>0</v>
      </c>
      <c r="AM331" s="3" t="str">
        <f t="shared" si="28"/>
        <v>Print</v>
      </c>
      <c r="AO331" s="17"/>
      <c r="AP331" s="17"/>
    </row>
    <row r="332" spans="2:42" s="2" customFormat="1">
      <c r="B332" s="3">
        <f t="shared" si="27"/>
        <v>321</v>
      </c>
      <c r="C332" s="3" t="str">
        <f>'Actv CapExpend'!C333</f>
        <v/>
      </c>
      <c r="D332" s="21" t="str">
        <f>'Actv CapExpend'!D333</f>
        <v/>
      </c>
      <c r="F332" s="778" t="str">
        <f>'Actv CapExpend'!F333</f>
        <v/>
      </c>
      <c r="H332" s="3" t="str">
        <f>'Actv CapExpend'!H333</f>
        <v/>
      </c>
      <c r="J332" s="3" t="str">
        <f>'Actv CapExpend'!J333</f>
        <v/>
      </c>
      <c r="L332" s="3" t="str">
        <f>'Actv CapExpend'!L333</f>
        <v/>
      </c>
      <c r="N332" s="27" t="str">
        <f>'Actv CapExpend'!N333</f>
        <v/>
      </c>
      <c r="O332" s="2" t="str">
        <f t="shared" si="26"/>
        <v/>
      </c>
      <c r="P332" s="16" t="str">
        <f>'Actv CapExpend'!P333</f>
        <v/>
      </c>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3" t="str">
        <f t="shared" si="28"/>
        <v>No Print</v>
      </c>
      <c r="AO332" s="17"/>
      <c r="AP332" s="17"/>
    </row>
    <row r="333" spans="2:42" s="2" customFormat="1">
      <c r="B333" s="3">
        <f t="shared" si="27"/>
        <v>322</v>
      </c>
      <c r="C333" s="3" t="str">
        <f>'Actv CapExpend'!C334</f>
        <v/>
      </c>
      <c r="D333" s="21" t="str">
        <f>'Actv CapExpend'!D334</f>
        <v>I12-02mxxx</v>
      </c>
      <c r="F333" s="778" t="str">
        <f>'Actv CapExpend'!F334</f>
        <v>RRS Sedimentation Basin Improvement</v>
      </c>
      <c r="H333" s="3" t="str">
        <f>'Actv CapExpend'!H334</f>
        <v/>
      </c>
      <c r="J333" s="3" t="str">
        <f>'Actv CapExpend'!J334</f>
        <v/>
      </c>
      <c r="L333" s="3" t="str">
        <f>'Actv CapExpend'!L334</f>
        <v/>
      </c>
      <c r="N333" s="27">
        <f>'Actv CapExpend'!N334</f>
        <v>48213</v>
      </c>
      <c r="O333" s="2" t="str">
        <f t="shared" si="26"/>
        <v/>
      </c>
      <c r="P333" s="16" t="str">
        <f>'Actv CapExpend'!P334</f>
        <v/>
      </c>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3" t="str">
        <f t="shared" si="28"/>
        <v>Print</v>
      </c>
      <c r="AO333" s="17"/>
      <c r="AP333" s="17"/>
    </row>
    <row r="334" spans="2:42" s="2" customFormat="1">
      <c r="B334" s="3">
        <f t="shared" si="27"/>
        <v>323</v>
      </c>
      <c r="C334" s="3" t="str">
        <f>'Actv CapExpend'!C335</f>
        <v>331200</v>
      </c>
      <c r="D334" s="21" t="str">
        <f>'Actv CapExpend'!D335</f>
        <v/>
      </c>
      <c r="F334" s="778" t="str">
        <f>'Actv CapExpend'!F335</f>
        <v>331200-TD Mains 6in to 8in</v>
      </c>
      <c r="H334" s="3" t="str">
        <f>'Actv CapExpend'!H335</f>
        <v>10133100</v>
      </c>
      <c r="J334" s="3">
        <f>'Actv CapExpend'!J335</f>
        <v>331.4</v>
      </c>
      <c r="L334" s="3" t="str">
        <f>'Actv CapExpend'!L335</f>
        <v>Y</v>
      </c>
      <c r="N334" s="27" t="str">
        <f>'Actv CapExpend'!N335</f>
        <v/>
      </c>
      <c r="O334" s="2" t="str">
        <f t="shared" si="26"/>
        <v/>
      </c>
      <c r="P334" s="16">
        <f>'Actv CapExpend'!P335</f>
        <v>0</v>
      </c>
      <c r="Q334" s="16">
        <f>IF($C334="","",IF(N333&lt;&gt;Q$3,0,$P334+SUM('Actv CapExpend'!$Q335:Q335)))</f>
        <v>0</v>
      </c>
      <c r="R334" s="28">
        <f>IF($C334="","",IF(N333&lt;&gt;R$3,0,$P334+SUM('Actv CapExpend'!$Q335:R335))+IF(N333&gt;=R$3,0,'Actv CapExpend'!R335))</f>
        <v>0</v>
      </c>
      <c r="S334" s="28">
        <f>IF($C334="","",IF(N333&lt;&gt;S$3,0,$P334+SUM('Actv CapExpend'!$Q335:S335))+IF(N333&gt;=S$3,0,'Actv CapExpend'!S335))</f>
        <v>0</v>
      </c>
      <c r="T334" s="28">
        <f>IF($C334="","",IF(N333&lt;&gt;T$3,0,$P334+SUM('Actv CapExpend'!$Q335:T335))+IF(N333&gt;=T$3,0,'Actv CapExpend'!T335))</f>
        <v>0</v>
      </c>
      <c r="U334" s="28">
        <f>IF($C334="","",IF(N333&lt;&gt;U$3,0,$P334+SUM('Actv CapExpend'!$Q335:U335))+IF(N333&gt;=U$3,0,'Actv CapExpend'!U335))</f>
        <v>0</v>
      </c>
      <c r="V334" s="28">
        <f>IF($C334="","",IF(N333&lt;&gt;V$3,0,$P334+SUM('Actv CapExpend'!$Q335:V335))+IF(N333&gt;=V$3,0,'Actv CapExpend'!V335))</f>
        <v>0</v>
      </c>
      <c r="W334" s="28">
        <f>IF($C334="","",IF(N333&lt;&gt;W$3,0,$P334+SUM('Actv CapExpend'!$Q335:W335))+IF(N333&gt;=W$3,0,'Actv CapExpend'!W335))</f>
        <v>0</v>
      </c>
      <c r="X334" s="28">
        <f>IF($C334="","",IF(N333&lt;&gt;X$3,0,$P334+SUM('Actv CapExpend'!$Q335:X335))+IF(N333&gt;=X$3,0,'Actv CapExpend'!X335))</f>
        <v>0</v>
      </c>
      <c r="Y334" s="28">
        <f>IF($C334="","",IF(N333&lt;&gt;Y$3,0,$P334+SUM('Actv CapExpend'!$Q335:Y335))+IF(N333&gt;=Y$3,0,'Actv CapExpend'!Y335))</f>
        <v>0</v>
      </c>
      <c r="Z334" s="28">
        <f>IF($C334="","",IF(N333&lt;&gt;Z$3,0,$P334+SUM('Actv CapExpend'!$Q335:Z335))+IF(N333&gt;=Z$3,0,'Actv CapExpend'!Z335))</f>
        <v>0</v>
      </c>
      <c r="AA334" s="28">
        <f>IF($C334="","",IF(N333&lt;&gt;AA$3,0,$P334+SUM('Actv CapExpend'!$Q335:AA335))+IF(N333&gt;=AA$3,0,'Actv CapExpend'!AA335))</f>
        <v>0</v>
      </c>
      <c r="AB334" s="28">
        <f>IF($C334="","",IF(N333&lt;&gt;AB$3,0,$P334+SUM('Actv CapExpend'!$Q335:AB335))+IF(N333&gt;=AB$3,0,'Actv CapExpend'!AB335))</f>
        <v>0</v>
      </c>
      <c r="AC334" s="28">
        <f>IF($C334="","",IF(N333&lt;&gt;AC$3,0,$P334+SUM('Actv CapExpend'!$Q335:AC335))+IF(N333&gt;=AC$3,0,'Actv CapExpend'!AC335))</f>
        <v>0</v>
      </c>
      <c r="AD334" s="28">
        <f>IF($C334="","",IF(N333&lt;&gt;AD$3,0,$P334+SUM('Actv CapExpend'!$Q335:AD335))+IF(N333&gt;=AD$3,0,'Actv CapExpend'!AD335))</f>
        <v>0</v>
      </c>
      <c r="AE334" s="28">
        <f>IF($C334="","",IF(N333&lt;&gt;AE$3,0,$P334+SUM('Actv CapExpend'!$Q335:AE335))+IF(N333&gt;=AE$3,0,'Actv CapExpend'!AE335))</f>
        <v>0</v>
      </c>
      <c r="AF334" s="28">
        <f>IF($C334="","",IF(N333&lt;&gt;AF$3,0,$P334+SUM('Actv CapExpend'!$Q335:AF335))+IF(N333&gt;=AF$3,0,'Actv CapExpend'!AF335))</f>
        <v>0</v>
      </c>
      <c r="AG334" s="28">
        <f>IF($C334="","",IF(N333&lt;&gt;AG$3,0,$P334+SUM('Actv CapExpend'!$Q335:AG335))+IF(N333&gt;=AG$3,0,'Actv CapExpend'!AG335))</f>
        <v>0</v>
      </c>
      <c r="AH334" s="28">
        <f>IF($C334="","",IF(N333&lt;&gt;AH$3,0,$P334+SUM('Actv CapExpend'!$Q335:AH335))+IF(N333&gt;=AH$3,0,'Actv CapExpend'!AH335))</f>
        <v>0</v>
      </c>
      <c r="AI334" s="28">
        <f>IF($C334="","",IF(N333&lt;&gt;AI$3,0,$P334+SUM('Actv CapExpend'!$Q335:AI335))+IF(N333&gt;=AI$3,0,'Actv CapExpend'!AI335))</f>
        <v>0</v>
      </c>
      <c r="AJ334" s="28">
        <f>IF($C334="","",IF(N333&lt;&gt;AJ$3,0,$P334+SUM('Actv CapExpend'!$Q335:AJ335))+IF(N333&gt;=AJ$3,0,'Actv CapExpend'!AJ335))</f>
        <v>0</v>
      </c>
      <c r="AK334" s="28">
        <f>IF($C334="","",IF(N333&lt;&gt;AK$3,0,$P334+SUM('Actv CapExpend'!$Q335:AK335))+IF(N333&gt;=AK$3,0,'Actv CapExpend'!AK335))</f>
        <v>0</v>
      </c>
      <c r="AL334" s="28">
        <f>IF($C334="","",IF(N333&lt;&gt;AL$3,0,$P334+SUM('Actv CapExpend'!$Q335:AL335))+IF(N333&gt;=AL$3,0,'Actv CapExpend'!AL335))</f>
        <v>0</v>
      </c>
      <c r="AM334" s="3" t="str">
        <f t="shared" si="28"/>
        <v>Print</v>
      </c>
      <c r="AO334" s="17"/>
      <c r="AP334" s="17"/>
    </row>
    <row r="335" spans="2:42" s="2" customFormat="1">
      <c r="B335" s="3">
        <f t="shared" si="27"/>
        <v>324</v>
      </c>
      <c r="C335" s="3" t="str">
        <f>'Actv CapExpend'!C336</f>
        <v/>
      </c>
      <c r="D335" s="21" t="str">
        <f>'Actv CapExpend'!D336</f>
        <v/>
      </c>
      <c r="F335" s="778" t="str">
        <f>'Actv CapExpend'!F336</f>
        <v/>
      </c>
      <c r="H335" s="3" t="str">
        <f>'Actv CapExpend'!H336</f>
        <v/>
      </c>
      <c r="J335" s="3" t="str">
        <f>'Actv CapExpend'!J336</f>
        <v/>
      </c>
      <c r="L335" s="3" t="str">
        <f>'Actv CapExpend'!L336</f>
        <v/>
      </c>
      <c r="N335" s="27" t="str">
        <f>'Actv CapExpend'!N336</f>
        <v/>
      </c>
      <c r="O335" s="2" t="str">
        <f t="shared" si="26"/>
        <v/>
      </c>
      <c r="P335" s="16" t="str">
        <f>'Actv CapExpend'!P336</f>
        <v/>
      </c>
      <c r="Q335" s="16" t="str">
        <f>IF($C335="","",IF(N333&lt;&gt;Q$3,0,$P335+SUM('Actv CapExpend'!$Q336:Q336)))</f>
        <v/>
      </c>
      <c r="R335" s="28" t="str">
        <f>IF($C335="","",IF(N333&lt;&gt;R$3,0,$P335+SUM('Actv CapExpend'!$Q336:R336))+IF(N333&gt;=R$3,0,'Actv CapExpend'!R336))</f>
        <v/>
      </c>
      <c r="S335" s="28" t="str">
        <f>IF($C335="","",IF(N333&lt;&gt;S$3,0,$P335+SUM('Actv CapExpend'!$Q336:S336))+IF(N333&gt;=S$3,0,'Actv CapExpend'!S336))</f>
        <v/>
      </c>
      <c r="T335" s="28" t="str">
        <f>IF($C335="","",IF(N333&lt;&gt;T$3,0,$P335+SUM('Actv CapExpend'!$Q336:T336))+IF(N333&gt;=T$3,0,'Actv CapExpend'!T336))</f>
        <v/>
      </c>
      <c r="U335" s="28" t="str">
        <f>IF($C335="","",IF(N333&lt;&gt;U$3,0,$P335+SUM('Actv CapExpend'!$Q336:U336))+IF(N333&gt;=U$3,0,'Actv CapExpend'!U336))</f>
        <v/>
      </c>
      <c r="V335" s="28" t="str">
        <f>IF($C335="","",IF(N333&lt;&gt;V$3,0,$P335+SUM('Actv CapExpend'!$Q336:V336))+IF(N333&gt;=V$3,0,'Actv CapExpend'!V336))</f>
        <v/>
      </c>
      <c r="W335" s="28" t="str">
        <f>IF($C335="","",IF(N333&lt;&gt;W$3,0,$P335+SUM('Actv CapExpend'!$Q336:W336))+IF(N333&gt;=W$3,0,'Actv CapExpend'!W336))</f>
        <v/>
      </c>
      <c r="X335" s="28" t="str">
        <f>IF($C335="","",IF(N333&lt;&gt;X$3,0,$P335+SUM('Actv CapExpend'!$Q336:X336))+IF(N333&gt;=X$3,0,'Actv CapExpend'!X336))</f>
        <v/>
      </c>
      <c r="Y335" s="28" t="str">
        <f>IF($C335="","",IF(N333&lt;&gt;Y$3,0,$P335+SUM('Actv CapExpend'!$Q336:Y336))+IF(N333&gt;=Y$3,0,'Actv CapExpend'!Y336))</f>
        <v/>
      </c>
      <c r="Z335" s="28" t="str">
        <f>IF($C335="","",IF(N333&lt;&gt;Z$3,0,$P335+SUM('Actv CapExpend'!$Q336:Z336))+IF(N333&gt;=Z$3,0,'Actv CapExpend'!Z336))</f>
        <v/>
      </c>
      <c r="AA335" s="28" t="str">
        <f>IF($C335="","",IF(N333&lt;&gt;AA$3,0,$P335+SUM('Actv CapExpend'!$Q336:AA336))+IF(N333&gt;=AA$3,0,'Actv CapExpend'!AA336))</f>
        <v/>
      </c>
      <c r="AB335" s="28" t="str">
        <f>IF($C335="","",IF(N333&lt;&gt;AB$3,0,$P335+SUM('Actv CapExpend'!$Q336:AB336))+IF(N333&gt;=AB$3,0,'Actv CapExpend'!AB336))</f>
        <v/>
      </c>
      <c r="AC335" s="28" t="str">
        <f>IF($C335="","",IF(N333&lt;&gt;AC$3,0,$P335+SUM('Actv CapExpend'!$Q336:AC336))+IF(N333&gt;=AC$3,0,'Actv CapExpend'!AC336))</f>
        <v/>
      </c>
      <c r="AD335" s="28" t="str">
        <f>IF($C335="","",IF(N333&lt;&gt;AD$3,0,$P335+SUM('Actv CapExpend'!$Q336:AD336))+IF(N333&gt;=AD$3,0,'Actv CapExpend'!AD336))</f>
        <v/>
      </c>
      <c r="AE335" s="28" t="str">
        <f>IF($C335="","",IF(N333&lt;&gt;AE$3,0,$P335+SUM('Actv CapExpend'!$Q336:AE336))+IF(N333&gt;=AE$3,0,'Actv CapExpend'!AE336))</f>
        <v/>
      </c>
      <c r="AF335" s="28" t="str">
        <f>IF($C335="","",IF(N333&lt;&gt;AF$3,0,$P335+SUM('Actv CapExpend'!$Q336:AF336))+IF(N333&gt;=AF$3,0,'Actv CapExpend'!AF336))</f>
        <v/>
      </c>
      <c r="AG335" s="28" t="str">
        <f>IF($C335="","",IF(N333&lt;&gt;AG$3,0,$P335+SUM('Actv CapExpend'!$Q336:AG336))+IF(N333&gt;=AG$3,0,'Actv CapExpend'!AG336))</f>
        <v/>
      </c>
      <c r="AH335" s="28" t="str">
        <f>IF($C335="","",IF(N333&lt;&gt;AH$3,0,$P335+SUM('Actv CapExpend'!$Q336:AH336))+IF(N333&gt;=AH$3,0,'Actv CapExpend'!AH336))</f>
        <v/>
      </c>
      <c r="AI335" s="28" t="str">
        <f>IF($C335="","",IF(N333&lt;&gt;AI$3,0,$P335+SUM('Actv CapExpend'!$Q336:AI336))+IF(N333&gt;=AI$3,0,'Actv CapExpend'!AI336))</f>
        <v/>
      </c>
      <c r="AJ335" s="28" t="str">
        <f>IF($C335="","",IF(N333&lt;&gt;AJ$3,0,$P335+SUM('Actv CapExpend'!$Q336:AJ336))+IF(N333&gt;=AJ$3,0,'Actv CapExpend'!AJ336))</f>
        <v/>
      </c>
      <c r="AK335" s="28" t="str">
        <f>IF($C335="","",IF(N333&lt;&gt;AK$3,0,$P335+SUM('Actv CapExpend'!$Q336:AK336))+IF(N333&gt;=AK$3,0,'Actv CapExpend'!AK336))</f>
        <v/>
      </c>
      <c r="AL335" s="28" t="str">
        <f>IF($C335="","",IF(N333&lt;&gt;AL$3,0,$P335+SUM('Actv CapExpend'!$Q336:AL336))+IF(N333&gt;=AL$3,0,'Actv CapExpend'!AL336))</f>
        <v/>
      </c>
      <c r="AM335" s="3" t="str">
        <f t="shared" si="28"/>
        <v>No Print</v>
      </c>
      <c r="AO335" s="17"/>
      <c r="AP335" s="17"/>
    </row>
    <row r="336" spans="2:42" s="2" customFormat="1">
      <c r="B336" s="3">
        <f t="shared" si="27"/>
        <v>325</v>
      </c>
      <c r="C336" s="3" t="str">
        <f>'Actv CapExpend'!C337</f>
        <v/>
      </c>
      <c r="D336" s="21" t="str">
        <f>'Actv CapExpend'!D337</f>
        <v/>
      </c>
      <c r="F336" s="778" t="str">
        <f>'Actv CapExpend'!F337</f>
        <v/>
      </c>
      <c r="H336" s="3" t="str">
        <f>'Actv CapExpend'!H337</f>
        <v/>
      </c>
      <c r="J336" s="3" t="str">
        <f>'Actv CapExpend'!J337</f>
        <v/>
      </c>
      <c r="L336" s="3" t="str">
        <f>'Actv CapExpend'!L337</f>
        <v/>
      </c>
      <c r="N336" s="27" t="str">
        <f>'Actv CapExpend'!N337</f>
        <v/>
      </c>
      <c r="O336" s="2" t="str">
        <f t="shared" si="26"/>
        <v/>
      </c>
      <c r="P336" s="16" t="str">
        <f>'Actv CapExpend'!P337</f>
        <v/>
      </c>
      <c r="Q336" s="16" t="str">
        <f>IF($C336="","",IF(N333&lt;&gt;Q$3,0,$P336+SUM('Actv CapExpend'!$Q337:Q337)))</f>
        <v/>
      </c>
      <c r="R336" s="28" t="str">
        <f>IF($C336="","",IF(N333&lt;&gt;R$3,0,$P336+SUM('Actv CapExpend'!$Q337:R337))+IF(N333&gt;=R$3,0,'Actv CapExpend'!R337))</f>
        <v/>
      </c>
      <c r="S336" s="28" t="str">
        <f>IF($C336="","",IF(N333&lt;&gt;S$3,0,$P336+SUM('Actv CapExpend'!$Q337:S337))+IF(N333&gt;=S$3,0,'Actv CapExpend'!S337))</f>
        <v/>
      </c>
      <c r="T336" s="28" t="str">
        <f>IF($C336="","",IF(N333&lt;&gt;T$3,0,$P336+SUM('Actv CapExpend'!$Q337:T337))+IF(N333&gt;=T$3,0,'Actv CapExpend'!T337))</f>
        <v/>
      </c>
      <c r="U336" s="28" t="str">
        <f>IF($C336="","",IF(N333&lt;&gt;U$3,0,$P336+SUM('Actv CapExpend'!$Q337:U337))+IF(N333&gt;=U$3,0,'Actv CapExpend'!U337))</f>
        <v/>
      </c>
      <c r="V336" s="28" t="str">
        <f>IF($C336="","",IF(N333&lt;&gt;V$3,0,$P336+SUM('Actv CapExpend'!$Q337:V337))+IF(N333&gt;=V$3,0,'Actv CapExpend'!V337))</f>
        <v/>
      </c>
      <c r="W336" s="28" t="str">
        <f>IF($C336="","",IF(N333&lt;&gt;W$3,0,$P336+SUM('Actv CapExpend'!$Q337:W337))+IF(N333&gt;=W$3,0,'Actv CapExpend'!W337))</f>
        <v/>
      </c>
      <c r="X336" s="28" t="str">
        <f>IF($C336="","",IF(N333&lt;&gt;X$3,0,$P336+SUM('Actv CapExpend'!$Q337:X337))+IF(N333&gt;=X$3,0,'Actv CapExpend'!X337))</f>
        <v/>
      </c>
      <c r="Y336" s="28" t="str">
        <f>IF($C336="","",IF(N333&lt;&gt;Y$3,0,$P336+SUM('Actv CapExpend'!$Q337:Y337))+IF(N333&gt;=Y$3,0,'Actv CapExpend'!Y337))</f>
        <v/>
      </c>
      <c r="Z336" s="28" t="str">
        <f>IF($C336="","",IF(N333&lt;&gt;Z$3,0,$P336+SUM('Actv CapExpend'!$Q337:Z337))+IF(N333&gt;=Z$3,0,'Actv CapExpend'!Z337))</f>
        <v/>
      </c>
      <c r="AA336" s="28" t="str">
        <f>IF($C336="","",IF(N333&lt;&gt;AA$3,0,$P336+SUM('Actv CapExpend'!$Q337:AA337))+IF(N333&gt;=AA$3,0,'Actv CapExpend'!AA337))</f>
        <v/>
      </c>
      <c r="AB336" s="28" t="str">
        <f>IF($C336="","",IF(N333&lt;&gt;AB$3,0,$P336+SUM('Actv CapExpend'!$Q337:AB337))+IF(N333&gt;=AB$3,0,'Actv CapExpend'!AB337))</f>
        <v/>
      </c>
      <c r="AC336" s="28" t="str">
        <f>IF($C336="","",IF(N333&lt;&gt;AC$3,0,$P336+SUM('Actv CapExpend'!$Q337:AC337))+IF(N333&gt;=AC$3,0,'Actv CapExpend'!AC337))</f>
        <v/>
      </c>
      <c r="AD336" s="28" t="str">
        <f>IF($C336="","",IF(N333&lt;&gt;AD$3,0,$P336+SUM('Actv CapExpend'!$Q337:AD337))+IF(N333&gt;=AD$3,0,'Actv CapExpend'!AD337))</f>
        <v/>
      </c>
      <c r="AE336" s="28" t="str">
        <f>IF($C336="","",IF(N333&lt;&gt;AE$3,0,$P336+SUM('Actv CapExpend'!$Q337:AE337))+IF(N333&gt;=AE$3,0,'Actv CapExpend'!AE337))</f>
        <v/>
      </c>
      <c r="AF336" s="28" t="str">
        <f>IF($C336="","",IF(N333&lt;&gt;AF$3,0,$P336+SUM('Actv CapExpend'!$Q337:AF337))+IF(N333&gt;=AF$3,0,'Actv CapExpend'!AF337))</f>
        <v/>
      </c>
      <c r="AG336" s="28" t="str">
        <f>IF($C336="","",IF(N333&lt;&gt;AG$3,0,$P336+SUM('Actv CapExpend'!$Q337:AG337))+IF(N333&gt;=AG$3,0,'Actv CapExpend'!AG337))</f>
        <v/>
      </c>
      <c r="AH336" s="28" t="str">
        <f>IF($C336="","",IF(N333&lt;&gt;AH$3,0,$P336+SUM('Actv CapExpend'!$Q337:AH337))+IF(N333&gt;=AH$3,0,'Actv CapExpend'!AH337))</f>
        <v/>
      </c>
      <c r="AI336" s="28" t="str">
        <f>IF($C336="","",IF(N333&lt;&gt;AI$3,0,$P336+SUM('Actv CapExpend'!$Q337:AI337))+IF(N333&gt;=AI$3,0,'Actv CapExpend'!AI337))</f>
        <v/>
      </c>
      <c r="AJ336" s="28" t="str">
        <f>IF($C336="","",IF(N333&lt;&gt;AJ$3,0,$P336+SUM('Actv CapExpend'!$Q337:AJ337))+IF(N333&gt;=AJ$3,0,'Actv CapExpend'!AJ337))</f>
        <v/>
      </c>
      <c r="AK336" s="28" t="str">
        <f>IF($C336="","",IF(N333&lt;&gt;AK$3,0,$P336+SUM('Actv CapExpend'!$Q337:AK337))+IF(N333&gt;=AK$3,0,'Actv CapExpend'!AK337))</f>
        <v/>
      </c>
      <c r="AL336" s="28" t="str">
        <f>IF($C336="","",IF(N333&lt;&gt;AL$3,0,$P336+SUM('Actv CapExpend'!$Q337:AL337))+IF(N333&gt;=AL$3,0,'Actv CapExpend'!AL337))</f>
        <v/>
      </c>
      <c r="AM336" s="3" t="str">
        <f t="shared" si="28"/>
        <v>No Print</v>
      </c>
      <c r="AO336" s="17"/>
      <c r="AP336" s="17"/>
    </row>
    <row r="337" spans="2:42" s="2" customFormat="1">
      <c r="B337" s="3">
        <f t="shared" si="27"/>
        <v>326</v>
      </c>
      <c r="C337" s="3" t="str">
        <f>'Actv CapExpend'!C338</f>
        <v/>
      </c>
      <c r="D337" s="21" t="str">
        <f>'Actv CapExpend'!D338</f>
        <v/>
      </c>
      <c r="F337" s="778" t="str">
        <f>'Actv CapExpend'!F338</f>
        <v/>
      </c>
      <c r="H337" s="3" t="str">
        <f>'Actv CapExpend'!H338</f>
        <v/>
      </c>
      <c r="J337" s="3" t="str">
        <f>'Actv CapExpend'!J338</f>
        <v/>
      </c>
      <c r="L337" s="3" t="str">
        <f>'Actv CapExpend'!L338</f>
        <v/>
      </c>
      <c r="N337" s="27" t="str">
        <f>'Actv CapExpend'!N338</f>
        <v/>
      </c>
      <c r="O337" s="2" t="str">
        <f t="shared" si="26"/>
        <v/>
      </c>
      <c r="P337" s="16" t="str">
        <f>'Actv CapExpend'!P338</f>
        <v/>
      </c>
      <c r="Q337" s="16" t="str">
        <f>IF($C337="","",IF(N333&lt;&gt;Q$3,0,$P337+SUM('Actv CapExpend'!$Q338:Q338)))</f>
        <v/>
      </c>
      <c r="R337" s="28" t="str">
        <f>IF($C337="","",IF(N333&lt;&gt;R$3,0,$P337+SUM('Actv CapExpend'!$Q338:R338))+IF(N333&gt;=R$3,0,'Actv CapExpend'!R338))</f>
        <v/>
      </c>
      <c r="S337" s="28" t="str">
        <f>IF($C337="","",IF(N333&lt;&gt;S$3,0,$P337+SUM('Actv CapExpend'!$Q338:S338))+IF(N333&gt;=S$3,0,'Actv CapExpend'!S338))</f>
        <v/>
      </c>
      <c r="T337" s="28" t="str">
        <f>IF($C337="","",IF(N333&lt;&gt;T$3,0,$P337+SUM('Actv CapExpend'!$Q338:T338))+IF(N333&gt;=T$3,0,'Actv CapExpend'!T338))</f>
        <v/>
      </c>
      <c r="U337" s="28" t="str">
        <f>IF($C337="","",IF(N333&lt;&gt;U$3,0,$P337+SUM('Actv CapExpend'!$Q338:U338))+IF(N333&gt;=U$3,0,'Actv CapExpend'!U338))</f>
        <v/>
      </c>
      <c r="V337" s="28" t="str">
        <f>IF($C337="","",IF(N333&lt;&gt;V$3,0,$P337+SUM('Actv CapExpend'!$Q338:V338))+IF(N333&gt;=V$3,0,'Actv CapExpend'!V338))</f>
        <v/>
      </c>
      <c r="W337" s="28" t="str">
        <f>IF($C337="","",IF(N333&lt;&gt;W$3,0,$P337+SUM('Actv CapExpend'!$Q338:W338))+IF(N333&gt;=W$3,0,'Actv CapExpend'!W338))</f>
        <v/>
      </c>
      <c r="X337" s="28" t="str">
        <f>IF($C337="","",IF(N333&lt;&gt;X$3,0,$P337+SUM('Actv CapExpend'!$Q338:X338))+IF(N333&gt;=X$3,0,'Actv CapExpend'!X338))</f>
        <v/>
      </c>
      <c r="Y337" s="28" t="str">
        <f>IF($C337="","",IF(N333&lt;&gt;Y$3,0,$P337+SUM('Actv CapExpend'!$Q338:Y338))+IF(N333&gt;=Y$3,0,'Actv CapExpend'!Y338))</f>
        <v/>
      </c>
      <c r="Z337" s="28" t="str">
        <f>IF($C337="","",IF(N333&lt;&gt;Z$3,0,$P337+SUM('Actv CapExpend'!$Q338:Z338))+IF(N333&gt;=Z$3,0,'Actv CapExpend'!Z338))</f>
        <v/>
      </c>
      <c r="AA337" s="28" t="str">
        <f>IF($C337="","",IF(N333&lt;&gt;AA$3,0,$P337+SUM('Actv CapExpend'!$Q338:AA338))+IF(N333&gt;=AA$3,0,'Actv CapExpend'!AA338))</f>
        <v/>
      </c>
      <c r="AB337" s="28" t="str">
        <f>IF($C337="","",IF(N333&lt;&gt;AB$3,0,$P337+SUM('Actv CapExpend'!$Q338:AB338))+IF(N333&gt;=AB$3,0,'Actv CapExpend'!AB338))</f>
        <v/>
      </c>
      <c r="AC337" s="28" t="str">
        <f>IF($C337="","",IF(N333&lt;&gt;AC$3,0,$P337+SUM('Actv CapExpend'!$Q338:AC338))+IF(N333&gt;=AC$3,0,'Actv CapExpend'!AC338))</f>
        <v/>
      </c>
      <c r="AD337" s="28" t="str">
        <f>IF($C337="","",IF(N333&lt;&gt;AD$3,0,$P337+SUM('Actv CapExpend'!$Q338:AD338))+IF(N333&gt;=AD$3,0,'Actv CapExpend'!AD338))</f>
        <v/>
      </c>
      <c r="AE337" s="28" t="str">
        <f>IF($C337="","",IF(N333&lt;&gt;AE$3,0,$P337+SUM('Actv CapExpend'!$Q338:AE338))+IF(N333&gt;=AE$3,0,'Actv CapExpend'!AE338))</f>
        <v/>
      </c>
      <c r="AF337" s="28" t="str">
        <f>IF($C337="","",IF(N333&lt;&gt;AF$3,0,$P337+SUM('Actv CapExpend'!$Q338:AF338))+IF(N333&gt;=AF$3,0,'Actv CapExpend'!AF338))</f>
        <v/>
      </c>
      <c r="AG337" s="28" t="str">
        <f>IF($C337="","",IF(N333&lt;&gt;AG$3,0,$P337+SUM('Actv CapExpend'!$Q338:AG338))+IF(N333&gt;=AG$3,0,'Actv CapExpend'!AG338))</f>
        <v/>
      </c>
      <c r="AH337" s="28" t="str">
        <f>IF($C337="","",IF(N333&lt;&gt;AH$3,0,$P337+SUM('Actv CapExpend'!$Q338:AH338))+IF(N333&gt;=AH$3,0,'Actv CapExpend'!AH338))</f>
        <v/>
      </c>
      <c r="AI337" s="28" t="str">
        <f>IF($C337="","",IF(N333&lt;&gt;AI$3,0,$P337+SUM('Actv CapExpend'!$Q338:AI338))+IF(N333&gt;=AI$3,0,'Actv CapExpend'!AI338))</f>
        <v/>
      </c>
      <c r="AJ337" s="28" t="str">
        <f>IF($C337="","",IF(N333&lt;&gt;AJ$3,0,$P337+SUM('Actv CapExpend'!$Q338:AJ338))+IF(N333&gt;=AJ$3,0,'Actv CapExpend'!AJ338))</f>
        <v/>
      </c>
      <c r="AK337" s="28" t="str">
        <f>IF($C337="","",IF(N333&lt;&gt;AK$3,0,$P337+SUM('Actv CapExpend'!$Q338:AK338))+IF(N333&gt;=AK$3,0,'Actv CapExpend'!AK338))</f>
        <v/>
      </c>
      <c r="AL337" s="28" t="str">
        <f>IF($C337="","",IF(N333&lt;&gt;AL$3,0,$P337+SUM('Actv CapExpend'!$Q338:AL338))+IF(N333&gt;=AL$3,0,'Actv CapExpend'!AL338))</f>
        <v/>
      </c>
      <c r="AM337" s="3" t="str">
        <f t="shared" si="28"/>
        <v>No Print</v>
      </c>
      <c r="AO337" s="17"/>
      <c r="AP337" s="17"/>
    </row>
    <row r="338" spans="2:42" s="2" customFormat="1">
      <c r="B338" s="3">
        <f t="shared" si="27"/>
        <v>327</v>
      </c>
      <c r="C338" s="3" t="str">
        <f>'Actv CapExpend'!C339</f>
        <v/>
      </c>
      <c r="D338" s="21" t="str">
        <f>'Actv CapExpend'!D339</f>
        <v/>
      </c>
      <c r="F338" s="778" t="str">
        <f>'Actv CapExpend'!F339</f>
        <v/>
      </c>
      <c r="H338" s="3" t="str">
        <f>'Actv CapExpend'!H339</f>
        <v/>
      </c>
      <c r="J338" s="3" t="str">
        <f>'Actv CapExpend'!J339</f>
        <v/>
      </c>
      <c r="L338" s="3" t="str">
        <f>'Actv CapExpend'!L339</f>
        <v/>
      </c>
      <c r="N338" s="27" t="str">
        <f>'Actv CapExpend'!N339</f>
        <v/>
      </c>
      <c r="O338" s="2" t="str">
        <f t="shared" si="26"/>
        <v/>
      </c>
      <c r="P338" s="16" t="str">
        <f>'Actv CapExpend'!P339</f>
        <v/>
      </c>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3" t="str">
        <f t="shared" si="28"/>
        <v>No Print</v>
      </c>
      <c r="AO338" s="17"/>
      <c r="AP338" s="17"/>
    </row>
    <row r="339" spans="2:42" s="2" customFormat="1">
      <c r="B339" s="3">
        <f t="shared" si="27"/>
        <v>328</v>
      </c>
      <c r="C339" s="3" t="str">
        <f>'Actv CapExpend'!C340</f>
        <v/>
      </c>
      <c r="D339" s="21" t="str">
        <f>'Actv CapExpend'!D340</f>
        <v>I12-02nxxx</v>
      </c>
      <c r="F339" s="778" t="str">
        <f>'Actv CapExpend'!F340</f>
        <v>KRS1/ RRS Switch Gear Improvement</v>
      </c>
      <c r="H339" s="3" t="str">
        <f>'Actv CapExpend'!H340</f>
        <v/>
      </c>
      <c r="J339" s="3" t="str">
        <f>'Actv CapExpend'!J340</f>
        <v/>
      </c>
      <c r="L339" s="3" t="str">
        <f>'Actv CapExpend'!L340</f>
        <v/>
      </c>
      <c r="N339" s="27">
        <f>'Actv CapExpend'!N340</f>
        <v>48213</v>
      </c>
      <c r="O339" s="2" t="str">
        <f t="shared" si="26"/>
        <v/>
      </c>
      <c r="P339" s="16" t="str">
        <f>'Actv CapExpend'!P340</f>
        <v/>
      </c>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3" t="str">
        <f t="shared" si="28"/>
        <v>Print</v>
      </c>
      <c r="AO339" s="17"/>
      <c r="AP339" s="17"/>
    </row>
    <row r="340" spans="2:42" s="2" customFormat="1">
      <c r="B340" s="3">
        <f t="shared" si="27"/>
        <v>329</v>
      </c>
      <c r="C340" s="3" t="str">
        <f>'Actv CapExpend'!C341</f>
        <v>320100</v>
      </c>
      <c r="D340" s="21" t="str">
        <f>'Actv CapExpend'!D341</f>
        <v/>
      </c>
      <c r="F340" s="778" t="str">
        <f>'Actv CapExpend'!F341</f>
        <v>320100-WT Equip Non-Media</v>
      </c>
      <c r="H340" s="3" t="str">
        <f>'Actv CapExpend'!H341</f>
        <v>10132010</v>
      </c>
      <c r="J340" s="3">
        <f>'Actv CapExpend'!J341</f>
        <v>320.3</v>
      </c>
      <c r="L340" s="3" t="str">
        <f>'Actv CapExpend'!L341</f>
        <v/>
      </c>
      <c r="N340" s="27" t="str">
        <f>'Actv CapExpend'!N341</f>
        <v/>
      </c>
      <c r="O340" s="2" t="str">
        <f t="shared" ref="O340:O403" si="29">IF(OR(N340="",N340&gt;$AL$3),"",COUNTIF($Q$3:$AL$3,N340)&gt;0)</f>
        <v/>
      </c>
      <c r="P340" s="16">
        <f>'Actv CapExpend'!P341</f>
        <v>0</v>
      </c>
      <c r="Q340" s="16">
        <f>IF($C340="","",IF(N339&lt;&gt;Q$3,0,$P340+SUM('Actv CapExpend'!$Q341:Q341)))</f>
        <v>0</v>
      </c>
      <c r="R340" s="28">
        <f>IF($C340="","",IF(N339&lt;&gt;R$3,0,$P340+SUM('Actv CapExpend'!$Q341:R341))+IF(N339&gt;=R$3,0,'Actv CapExpend'!R341))</f>
        <v>0</v>
      </c>
      <c r="S340" s="28">
        <f>IF($C340="","",IF(N339&lt;&gt;S$3,0,$P340+SUM('Actv CapExpend'!$Q341:S341))+IF(N339&gt;=S$3,0,'Actv CapExpend'!S341))</f>
        <v>0</v>
      </c>
      <c r="T340" s="28">
        <f>IF($C340="","",IF(N339&lt;&gt;T$3,0,$P340+SUM('Actv CapExpend'!$Q341:T341))+IF(N339&gt;=T$3,0,'Actv CapExpend'!T341))</f>
        <v>0</v>
      </c>
      <c r="U340" s="28">
        <f>IF($C340="","",IF(N339&lt;&gt;U$3,0,$P340+SUM('Actv CapExpend'!$Q341:U341))+IF(N339&gt;=U$3,0,'Actv CapExpend'!U341))</f>
        <v>0</v>
      </c>
      <c r="V340" s="28">
        <f>IF($C340="","",IF(N339&lt;&gt;V$3,0,$P340+SUM('Actv CapExpend'!$Q341:V341))+IF(N339&gt;=V$3,0,'Actv CapExpend'!V341))</f>
        <v>0</v>
      </c>
      <c r="W340" s="28">
        <f>IF($C340="","",IF(N339&lt;&gt;W$3,0,$P340+SUM('Actv CapExpend'!$Q341:W341))+IF(N339&gt;=W$3,0,'Actv CapExpend'!W341))</f>
        <v>0</v>
      </c>
      <c r="X340" s="28">
        <f>IF($C340="","",IF(N339&lt;&gt;X$3,0,$P340+SUM('Actv CapExpend'!$Q341:X341))+IF(N339&gt;=X$3,0,'Actv CapExpend'!X341))</f>
        <v>0</v>
      </c>
      <c r="Y340" s="28">
        <f>IF($C340="","",IF(N339&lt;&gt;Y$3,0,$P340+SUM('Actv CapExpend'!$Q341:Y341))+IF(N339&gt;=Y$3,0,'Actv CapExpend'!Y341))</f>
        <v>0</v>
      </c>
      <c r="Z340" s="28">
        <f>IF($C340="","",IF(N339&lt;&gt;Z$3,0,$P340+SUM('Actv CapExpend'!$Q341:Z341))+IF(N339&gt;=Z$3,0,'Actv CapExpend'!Z341))</f>
        <v>0</v>
      </c>
      <c r="AA340" s="28">
        <f>IF($C340="","",IF(N339&lt;&gt;AA$3,0,$P340+SUM('Actv CapExpend'!$Q341:AA341))+IF(N339&gt;=AA$3,0,'Actv CapExpend'!AA341))</f>
        <v>0</v>
      </c>
      <c r="AB340" s="28">
        <f>IF($C340="","",IF(N339&lt;&gt;AB$3,0,$P340+SUM('Actv CapExpend'!$Q341:AB341))+IF(N339&gt;=AB$3,0,'Actv CapExpend'!AB341))</f>
        <v>0</v>
      </c>
      <c r="AC340" s="28">
        <f>IF($C340="","",IF(N339&lt;&gt;AC$3,0,$P340+SUM('Actv CapExpend'!$Q341:AC341))+IF(N339&gt;=AC$3,0,'Actv CapExpend'!AC341))</f>
        <v>0</v>
      </c>
      <c r="AD340" s="28">
        <f>IF($C340="","",IF(N339&lt;&gt;AD$3,0,$P340+SUM('Actv CapExpend'!$Q341:AD341))+IF(N339&gt;=AD$3,0,'Actv CapExpend'!AD341))</f>
        <v>0</v>
      </c>
      <c r="AE340" s="28">
        <f>IF($C340="","",IF(N339&lt;&gt;AE$3,0,$P340+SUM('Actv CapExpend'!$Q341:AE341))+IF(N339&gt;=AE$3,0,'Actv CapExpend'!AE341))</f>
        <v>0</v>
      </c>
      <c r="AF340" s="28">
        <f>IF($C340="","",IF(N339&lt;&gt;AF$3,0,$P340+SUM('Actv CapExpend'!$Q341:AF341))+IF(N339&gt;=AF$3,0,'Actv CapExpend'!AF341))</f>
        <v>0</v>
      </c>
      <c r="AG340" s="28">
        <f>IF($C340="","",IF(N339&lt;&gt;AG$3,0,$P340+SUM('Actv CapExpend'!$Q341:AG341))+IF(N339&gt;=AG$3,0,'Actv CapExpend'!AG341))</f>
        <v>0</v>
      </c>
      <c r="AH340" s="28">
        <f>IF($C340="","",IF(N339&lt;&gt;AH$3,0,$P340+SUM('Actv CapExpend'!$Q341:AH341))+IF(N339&gt;=AH$3,0,'Actv CapExpend'!AH341))</f>
        <v>0</v>
      </c>
      <c r="AI340" s="28">
        <f>IF($C340="","",IF(N339&lt;&gt;AI$3,0,$P340+SUM('Actv CapExpend'!$Q341:AI341))+IF(N339&gt;=AI$3,0,'Actv CapExpend'!AI341))</f>
        <v>0</v>
      </c>
      <c r="AJ340" s="28">
        <f>IF($C340="","",IF(N339&lt;&gt;AJ$3,0,$P340+SUM('Actv CapExpend'!$Q341:AJ341))+IF(N339&gt;=AJ$3,0,'Actv CapExpend'!AJ341))</f>
        <v>0</v>
      </c>
      <c r="AK340" s="28">
        <f>IF($C340="","",IF(N339&lt;&gt;AK$3,0,$P340+SUM('Actv CapExpend'!$Q341:AK341))+IF(N339&gt;=AK$3,0,'Actv CapExpend'!AK341))</f>
        <v>0</v>
      </c>
      <c r="AL340" s="28">
        <f>IF($C340="","",IF(N339&lt;&gt;AL$3,0,$P340+SUM('Actv CapExpend'!$Q341:AL341))+IF(N339&gt;=AL$3,0,'Actv CapExpend'!AL341))</f>
        <v>0</v>
      </c>
      <c r="AM340" s="3" t="str">
        <f t="shared" si="28"/>
        <v>Print</v>
      </c>
      <c r="AO340" s="17"/>
      <c r="AP340" s="17"/>
    </row>
    <row r="341" spans="2:42" s="2" customFormat="1">
      <c r="B341" s="3">
        <f t="shared" si="27"/>
        <v>330</v>
      </c>
      <c r="C341" s="3" t="str">
        <f>'Actv CapExpend'!C342</f>
        <v/>
      </c>
      <c r="D341" s="21" t="str">
        <f>'Actv CapExpend'!D342</f>
        <v/>
      </c>
      <c r="F341" s="778" t="str">
        <f>'Actv CapExpend'!F342</f>
        <v/>
      </c>
      <c r="H341" s="3" t="str">
        <f>'Actv CapExpend'!H342</f>
        <v/>
      </c>
      <c r="J341" s="3" t="str">
        <f>'Actv CapExpend'!J342</f>
        <v/>
      </c>
      <c r="L341" s="3" t="str">
        <f>'Actv CapExpend'!L342</f>
        <v/>
      </c>
      <c r="N341" s="27" t="str">
        <f>'Actv CapExpend'!N342</f>
        <v/>
      </c>
      <c r="O341" s="2" t="str">
        <f t="shared" si="29"/>
        <v/>
      </c>
      <c r="P341" s="16" t="str">
        <f>'Actv CapExpend'!P342</f>
        <v/>
      </c>
      <c r="Q341" s="16" t="str">
        <f>IF($C341="","",IF(N339&lt;&gt;Q$3,0,$P341+SUM('Actv CapExpend'!$Q342:Q342)))</f>
        <v/>
      </c>
      <c r="R341" s="28" t="str">
        <f>IF($C341="","",IF(N339&lt;&gt;R$3,0,$P341+SUM('Actv CapExpend'!$Q342:R342))+IF(N339&gt;=R$3,0,'Actv CapExpend'!R342))</f>
        <v/>
      </c>
      <c r="S341" s="28" t="str">
        <f>IF($C341="","",IF(N339&lt;&gt;S$3,0,$P341+SUM('Actv CapExpend'!$Q342:S342))+IF(N339&gt;=S$3,0,'Actv CapExpend'!S342))</f>
        <v/>
      </c>
      <c r="T341" s="28" t="str">
        <f>IF($C341="","",IF(N339&lt;&gt;T$3,0,$P341+SUM('Actv CapExpend'!$Q342:T342))+IF(N339&gt;=T$3,0,'Actv CapExpend'!T342))</f>
        <v/>
      </c>
      <c r="U341" s="28" t="str">
        <f>IF($C341="","",IF(N339&lt;&gt;U$3,0,$P341+SUM('Actv CapExpend'!$Q342:U342))+IF(N339&gt;=U$3,0,'Actv CapExpend'!U342))</f>
        <v/>
      </c>
      <c r="V341" s="28" t="str">
        <f>IF($C341="","",IF(N339&lt;&gt;V$3,0,$P341+SUM('Actv CapExpend'!$Q342:V342))+IF(N339&gt;=V$3,0,'Actv CapExpend'!V342))</f>
        <v/>
      </c>
      <c r="W341" s="28" t="str">
        <f>IF($C341="","",IF(N339&lt;&gt;W$3,0,$P341+SUM('Actv CapExpend'!$Q342:W342))+IF(N339&gt;=W$3,0,'Actv CapExpend'!W342))</f>
        <v/>
      </c>
      <c r="X341" s="28" t="str">
        <f>IF($C341="","",IF(N339&lt;&gt;X$3,0,$P341+SUM('Actv CapExpend'!$Q342:X342))+IF(N339&gt;=X$3,0,'Actv CapExpend'!X342))</f>
        <v/>
      </c>
      <c r="Y341" s="28" t="str">
        <f>IF($C341="","",IF(N339&lt;&gt;Y$3,0,$P341+SUM('Actv CapExpend'!$Q342:Y342))+IF(N339&gt;=Y$3,0,'Actv CapExpend'!Y342))</f>
        <v/>
      </c>
      <c r="Z341" s="28" t="str">
        <f>IF($C341="","",IF(N339&lt;&gt;Z$3,0,$P341+SUM('Actv CapExpend'!$Q342:Z342))+IF(N339&gt;=Z$3,0,'Actv CapExpend'!Z342))</f>
        <v/>
      </c>
      <c r="AA341" s="28" t="str">
        <f>IF($C341="","",IF(N339&lt;&gt;AA$3,0,$P341+SUM('Actv CapExpend'!$Q342:AA342))+IF(N339&gt;=AA$3,0,'Actv CapExpend'!AA342))</f>
        <v/>
      </c>
      <c r="AB341" s="28" t="str">
        <f>IF($C341="","",IF(N339&lt;&gt;AB$3,0,$P341+SUM('Actv CapExpend'!$Q342:AB342))+IF(N339&gt;=AB$3,0,'Actv CapExpend'!AB342))</f>
        <v/>
      </c>
      <c r="AC341" s="28" t="str">
        <f>IF($C341="","",IF(N339&lt;&gt;AC$3,0,$P341+SUM('Actv CapExpend'!$Q342:AC342))+IF(N339&gt;=AC$3,0,'Actv CapExpend'!AC342))</f>
        <v/>
      </c>
      <c r="AD341" s="28" t="str">
        <f>IF($C341="","",IF(N339&lt;&gt;AD$3,0,$P341+SUM('Actv CapExpend'!$Q342:AD342))+IF(N339&gt;=AD$3,0,'Actv CapExpend'!AD342))</f>
        <v/>
      </c>
      <c r="AE341" s="28" t="str">
        <f>IF($C341="","",IF(N339&lt;&gt;AE$3,0,$P341+SUM('Actv CapExpend'!$Q342:AE342))+IF(N339&gt;=AE$3,0,'Actv CapExpend'!AE342))</f>
        <v/>
      </c>
      <c r="AF341" s="28" t="str">
        <f>IF($C341="","",IF(N339&lt;&gt;AF$3,0,$P341+SUM('Actv CapExpend'!$Q342:AF342))+IF(N339&gt;=AF$3,0,'Actv CapExpend'!AF342))</f>
        <v/>
      </c>
      <c r="AG341" s="28" t="str">
        <f>IF($C341="","",IF(N339&lt;&gt;AG$3,0,$P341+SUM('Actv CapExpend'!$Q342:AG342))+IF(N339&gt;=AG$3,0,'Actv CapExpend'!AG342))</f>
        <v/>
      </c>
      <c r="AH341" s="28" t="str">
        <f>IF($C341="","",IF(N339&lt;&gt;AH$3,0,$P341+SUM('Actv CapExpend'!$Q342:AH342))+IF(N339&gt;=AH$3,0,'Actv CapExpend'!AH342))</f>
        <v/>
      </c>
      <c r="AI341" s="28" t="str">
        <f>IF($C341="","",IF(N339&lt;&gt;AI$3,0,$P341+SUM('Actv CapExpend'!$Q342:AI342))+IF(N339&gt;=AI$3,0,'Actv CapExpend'!AI342))</f>
        <v/>
      </c>
      <c r="AJ341" s="28" t="str">
        <f>IF($C341="","",IF(N339&lt;&gt;AJ$3,0,$P341+SUM('Actv CapExpend'!$Q342:AJ342))+IF(N339&gt;=AJ$3,0,'Actv CapExpend'!AJ342))</f>
        <v/>
      </c>
      <c r="AK341" s="28" t="str">
        <f>IF($C341="","",IF(N339&lt;&gt;AK$3,0,$P341+SUM('Actv CapExpend'!$Q342:AK342))+IF(N339&gt;=AK$3,0,'Actv CapExpend'!AK342))</f>
        <v/>
      </c>
      <c r="AL341" s="28" t="str">
        <f>IF($C341="","",IF(N339&lt;&gt;AL$3,0,$P341+SUM('Actv CapExpend'!$Q342:AL342))+IF(N339&gt;=AL$3,0,'Actv CapExpend'!AL342))</f>
        <v/>
      </c>
      <c r="AM341" s="3" t="str">
        <f t="shared" si="28"/>
        <v>No Print</v>
      </c>
      <c r="AO341" s="17"/>
      <c r="AP341" s="17"/>
    </row>
    <row r="342" spans="2:42" s="2" customFormat="1">
      <c r="B342" s="3">
        <f t="shared" si="27"/>
        <v>331</v>
      </c>
      <c r="C342" s="3" t="str">
        <f>'Actv CapExpend'!C343</f>
        <v/>
      </c>
      <c r="D342" s="21" t="str">
        <f>'Actv CapExpend'!D343</f>
        <v/>
      </c>
      <c r="F342" s="778" t="str">
        <f>'Actv CapExpend'!F343</f>
        <v/>
      </c>
      <c r="H342" s="3" t="str">
        <f>'Actv CapExpend'!H343</f>
        <v/>
      </c>
      <c r="J342" s="3" t="str">
        <f>'Actv CapExpend'!J343</f>
        <v/>
      </c>
      <c r="L342" s="3" t="str">
        <f>'Actv CapExpend'!L343</f>
        <v/>
      </c>
      <c r="N342" s="27" t="str">
        <f>'Actv CapExpend'!N343</f>
        <v/>
      </c>
      <c r="O342" s="2" t="str">
        <f t="shared" si="29"/>
        <v/>
      </c>
      <c r="P342" s="16" t="str">
        <f>'Actv CapExpend'!P343</f>
        <v/>
      </c>
      <c r="Q342" s="16" t="str">
        <f>IF($C342="","",IF(N339&lt;&gt;Q$3,0,$P342+SUM('Actv CapExpend'!$Q343:Q343)))</f>
        <v/>
      </c>
      <c r="R342" s="28" t="str">
        <f>IF($C342="","",IF(N339&lt;&gt;R$3,0,$P342+SUM('Actv CapExpend'!$Q343:R343))+IF(N339&gt;=R$3,0,'Actv CapExpend'!R343))</f>
        <v/>
      </c>
      <c r="S342" s="28" t="str">
        <f>IF($C342="","",IF(N339&lt;&gt;S$3,0,$P342+SUM('Actv CapExpend'!$Q343:S343))+IF(N339&gt;=S$3,0,'Actv CapExpend'!S343))</f>
        <v/>
      </c>
      <c r="T342" s="28" t="str">
        <f>IF($C342="","",IF(N339&lt;&gt;T$3,0,$P342+SUM('Actv CapExpend'!$Q343:T343))+IF(N339&gt;=T$3,0,'Actv CapExpend'!T343))</f>
        <v/>
      </c>
      <c r="U342" s="28" t="str">
        <f>IF($C342="","",IF(N339&lt;&gt;U$3,0,$P342+SUM('Actv CapExpend'!$Q343:U343))+IF(N339&gt;=U$3,0,'Actv CapExpend'!U343))</f>
        <v/>
      </c>
      <c r="V342" s="28" t="str">
        <f>IF($C342="","",IF(N339&lt;&gt;V$3,0,$P342+SUM('Actv CapExpend'!$Q343:V343))+IF(N339&gt;=V$3,0,'Actv CapExpend'!V343))</f>
        <v/>
      </c>
      <c r="W342" s="28" t="str">
        <f>IF($C342="","",IF(N339&lt;&gt;W$3,0,$P342+SUM('Actv CapExpend'!$Q343:W343))+IF(N339&gt;=W$3,0,'Actv CapExpend'!W343))</f>
        <v/>
      </c>
      <c r="X342" s="28" t="str">
        <f>IF($C342="","",IF(N339&lt;&gt;X$3,0,$P342+SUM('Actv CapExpend'!$Q343:X343))+IF(N339&gt;=X$3,0,'Actv CapExpend'!X343))</f>
        <v/>
      </c>
      <c r="Y342" s="28" t="str">
        <f>IF($C342="","",IF(N339&lt;&gt;Y$3,0,$P342+SUM('Actv CapExpend'!$Q343:Y343))+IF(N339&gt;=Y$3,0,'Actv CapExpend'!Y343))</f>
        <v/>
      </c>
      <c r="Z342" s="28" t="str">
        <f>IF($C342="","",IF(N339&lt;&gt;Z$3,0,$P342+SUM('Actv CapExpend'!$Q343:Z343))+IF(N339&gt;=Z$3,0,'Actv CapExpend'!Z343))</f>
        <v/>
      </c>
      <c r="AA342" s="28" t="str">
        <f>IF($C342="","",IF(N339&lt;&gt;AA$3,0,$P342+SUM('Actv CapExpend'!$Q343:AA343))+IF(N339&gt;=AA$3,0,'Actv CapExpend'!AA343))</f>
        <v/>
      </c>
      <c r="AB342" s="28" t="str">
        <f>IF($C342="","",IF(N339&lt;&gt;AB$3,0,$P342+SUM('Actv CapExpend'!$Q343:AB343))+IF(N339&gt;=AB$3,0,'Actv CapExpend'!AB343))</f>
        <v/>
      </c>
      <c r="AC342" s="28" t="str">
        <f>IF($C342="","",IF(N339&lt;&gt;AC$3,0,$P342+SUM('Actv CapExpend'!$Q343:AC343))+IF(N339&gt;=AC$3,0,'Actv CapExpend'!AC343))</f>
        <v/>
      </c>
      <c r="AD342" s="28" t="str">
        <f>IF($C342="","",IF(N339&lt;&gt;AD$3,0,$P342+SUM('Actv CapExpend'!$Q343:AD343))+IF(N339&gt;=AD$3,0,'Actv CapExpend'!AD343))</f>
        <v/>
      </c>
      <c r="AE342" s="28" t="str">
        <f>IF($C342="","",IF(N339&lt;&gt;AE$3,0,$P342+SUM('Actv CapExpend'!$Q343:AE343))+IF(N339&gt;=AE$3,0,'Actv CapExpend'!AE343))</f>
        <v/>
      </c>
      <c r="AF342" s="28" t="str">
        <f>IF($C342="","",IF(N339&lt;&gt;AF$3,0,$P342+SUM('Actv CapExpend'!$Q343:AF343))+IF(N339&gt;=AF$3,0,'Actv CapExpend'!AF343))</f>
        <v/>
      </c>
      <c r="AG342" s="28" t="str">
        <f>IF($C342="","",IF(N339&lt;&gt;AG$3,0,$P342+SUM('Actv CapExpend'!$Q343:AG343))+IF(N339&gt;=AG$3,0,'Actv CapExpend'!AG343))</f>
        <v/>
      </c>
      <c r="AH342" s="28" t="str">
        <f>IF($C342="","",IF(N339&lt;&gt;AH$3,0,$P342+SUM('Actv CapExpend'!$Q343:AH343))+IF(N339&gt;=AH$3,0,'Actv CapExpend'!AH343))</f>
        <v/>
      </c>
      <c r="AI342" s="28" t="str">
        <f>IF($C342="","",IF(N339&lt;&gt;AI$3,0,$P342+SUM('Actv CapExpend'!$Q343:AI343))+IF(N339&gt;=AI$3,0,'Actv CapExpend'!AI343))</f>
        <v/>
      </c>
      <c r="AJ342" s="28" t="str">
        <f>IF($C342="","",IF(N339&lt;&gt;AJ$3,0,$P342+SUM('Actv CapExpend'!$Q343:AJ343))+IF(N339&gt;=AJ$3,0,'Actv CapExpend'!AJ343))</f>
        <v/>
      </c>
      <c r="AK342" s="28" t="str">
        <f>IF($C342="","",IF(N339&lt;&gt;AK$3,0,$P342+SUM('Actv CapExpend'!$Q343:AK343))+IF(N339&gt;=AK$3,0,'Actv CapExpend'!AK343))</f>
        <v/>
      </c>
      <c r="AL342" s="28" t="str">
        <f>IF($C342="","",IF(N339&lt;&gt;AL$3,0,$P342+SUM('Actv CapExpend'!$Q343:AL343))+IF(N339&gt;=AL$3,0,'Actv CapExpend'!AL343))</f>
        <v/>
      </c>
      <c r="AM342" s="3" t="str">
        <f t="shared" si="28"/>
        <v>No Print</v>
      </c>
      <c r="AO342" s="17"/>
      <c r="AP342" s="17"/>
    </row>
    <row r="343" spans="2:42" s="2" customFormat="1">
      <c r="B343" s="3">
        <f t="shared" si="27"/>
        <v>332</v>
      </c>
      <c r="C343" s="3" t="str">
        <f>'Actv CapExpend'!C344</f>
        <v/>
      </c>
      <c r="D343" s="21" t="str">
        <f>'Actv CapExpend'!D344</f>
        <v/>
      </c>
      <c r="F343" s="778" t="str">
        <f>'Actv CapExpend'!F344</f>
        <v/>
      </c>
      <c r="H343" s="3" t="str">
        <f>'Actv CapExpend'!H344</f>
        <v/>
      </c>
      <c r="J343" s="3" t="str">
        <f>'Actv CapExpend'!J344</f>
        <v/>
      </c>
      <c r="L343" s="3" t="str">
        <f>'Actv CapExpend'!L344</f>
        <v/>
      </c>
      <c r="N343" s="27" t="str">
        <f>'Actv CapExpend'!N344</f>
        <v/>
      </c>
      <c r="O343" s="2" t="str">
        <f t="shared" si="29"/>
        <v/>
      </c>
      <c r="P343" s="16" t="str">
        <f>'Actv CapExpend'!P344</f>
        <v/>
      </c>
      <c r="Q343" s="16" t="str">
        <f>IF($C343="","",IF(N339&lt;&gt;Q$3,0,$P343+SUM('Actv CapExpend'!$Q344:Q344)))</f>
        <v/>
      </c>
      <c r="R343" s="28" t="str">
        <f>IF($C343="","",IF(N339&lt;&gt;R$3,0,$P343+SUM('Actv CapExpend'!$Q344:R344))+IF(N339&gt;=R$3,0,'Actv CapExpend'!R344))</f>
        <v/>
      </c>
      <c r="S343" s="28" t="str">
        <f>IF($C343="","",IF(N339&lt;&gt;S$3,0,$P343+SUM('Actv CapExpend'!$Q344:S344))+IF(N339&gt;=S$3,0,'Actv CapExpend'!S344))</f>
        <v/>
      </c>
      <c r="T343" s="28" t="str">
        <f>IF($C343="","",IF(N339&lt;&gt;T$3,0,$P343+SUM('Actv CapExpend'!$Q344:T344))+IF(N339&gt;=T$3,0,'Actv CapExpend'!T344))</f>
        <v/>
      </c>
      <c r="U343" s="28" t="str">
        <f>IF($C343="","",IF(N339&lt;&gt;U$3,0,$P343+SUM('Actv CapExpend'!$Q344:U344))+IF(N339&gt;=U$3,0,'Actv CapExpend'!U344))</f>
        <v/>
      </c>
      <c r="V343" s="28" t="str">
        <f>IF($C343="","",IF(N339&lt;&gt;V$3,0,$P343+SUM('Actv CapExpend'!$Q344:V344))+IF(N339&gt;=V$3,0,'Actv CapExpend'!V344))</f>
        <v/>
      </c>
      <c r="W343" s="28" t="str">
        <f>IF($C343="","",IF(N339&lt;&gt;W$3,0,$P343+SUM('Actv CapExpend'!$Q344:W344))+IF(N339&gt;=W$3,0,'Actv CapExpend'!W344))</f>
        <v/>
      </c>
      <c r="X343" s="28" t="str">
        <f>IF($C343="","",IF(N339&lt;&gt;X$3,0,$P343+SUM('Actv CapExpend'!$Q344:X344))+IF(N339&gt;=X$3,0,'Actv CapExpend'!X344))</f>
        <v/>
      </c>
      <c r="Y343" s="28" t="str">
        <f>IF($C343="","",IF(N339&lt;&gt;Y$3,0,$P343+SUM('Actv CapExpend'!$Q344:Y344))+IF(N339&gt;=Y$3,0,'Actv CapExpend'!Y344))</f>
        <v/>
      </c>
      <c r="Z343" s="28" t="str">
        <f>IF($C343="","",IF(N339&lt;&gt;Z$3,0,$P343+SUM('Actv CapExpend'!$Q344:Z344))+IF(N339&gt;=Z$3,0,'Actv CapExpend'!Z344))</f>
        <v/>
      </c>
      <c r="AA343" s="28" t="str">
        <f>IF($C343="","",IF(N339&lt;&gt;AA$3,0,$P343+SUM('Actv CapExpend'!$Q344:AA344))+IF(N339&gt;=AA$3,0,'Actv CapExpend'!AA344))</f>
        <v/>
      </c>
      <c r="AB343" s="28" t="str">
        <f>IF($C343="","",IF(N339&lt;&gt;AB$3,0,$P343+SUM('Actv CapExpend'!$Q344:AB344))+IF(N339&gt;=AB$3,0,'Actv CapExpend'!AB344))</f>
        <v/>
      </c>
      <c r="AC343" s="28" t="str">
        <f>IF($C343="","",IF(N339&lt;&gt;AC$3,0,$P343+SUM('Actv CapExpend'!$Q344:AC344))+IF(N339&gt;=AC$3,0,'Actv CapExpend'!AC344))</f>
        <v/>
      </c>
      <c r="AD343" s="28" t="str">
        <f>IF($C343="","",IF(N339&lt;&gt;AD$3,0,$P343+SUM('Actv CapExpend'!$Q344:AD344))+IF(N339&gt;=AD$3,0,'Actv CapExpend'!AD344))</f>
        <v/>
      </c>
      <c r="AE343" s="28" t="str">
        <f>IF($C343="","",IF(N339&lt;&gt;AE$3,0,$P343+SUM('Actv CapExpend'!$Q344:AE344))+IF(N339&gt;=AE$3,0,'Actv CapExpend'!AE344))</f>
        <v/>
      </c>
      <c r="AF343" s="28" t="str">
        <f>IF($C343="","",IF(N339&lt;&gt;AF$3,0,$P343+SUM('Actv CapExpend'!$Q344:AF344))+IF(N339&gt;=AF$3,0,'Actv CapExpend'!AF344))</f>
        <v/>
      </c>
      <c r="AG343" s="28" t="str">
        <f>IF($C343="","",IF(N339&lt;&gt;AG$3,0,$P343+SUM('Actv CapExpend'!$Q344:AG344))+IF(N339&gt;=AG$3,0,'Actv CapExpend'!AG344))</f>
        <v/>
      </c>
      <c r="AH343" s="28" t="str">
        <f>IF($C343="","",IF(N339&lt;&gt;AH$3,0,$P343+SUM('Actv CapExpend'!$Q344:AH344))+IF(N339&gt;=AH$3,0,'Actv CapExpend'!AH344))</f>
        <v/>
      </c>
      <c r="AI343" s="28" t="str">
        <f>IF($C343="","",IF(N339&lt;&gt;AI$3,0,$P343+SUM('Actv CapExpend'!$Q344:AI344))+IF(N339&gt;=AI$3,0,'Actv CapExpend'!AI344))</f>
        <v/>
      </c>
      <c r="AJ343" s="28" t="str">
        <f>IF($C343="","",IF(N339&lt;&gt;AJ$3,0,$P343+SUM('Actv CapExpend'!$Q344:AJ344))+IF(N339&gt;=AJ$3,0,'Actv CapExpend'!AJ344))</f>
        <v/>
      </c>
      <c r="AK343" s="28" t="str">
        <f>IF($C343="","",IF(N339&lt;&gt;AK$3,0,$P343+SUM('Actv CapExpend'!$Q344:AK344))+IF(N339&gt;=AK$3,0,'Actv CapExpend'!AK344))</f>
        <v/>
      </c>
      <c r="AL343" s="28" t="str">
        <f>IF($C343="","",IF(N339&lt;&gt;AL$3,0,$P343+SUM('Actv CapExpend'!$Q344:AL344))+IF(N339&gt;=AL$3,0,'Actv CapExpend'!AL344))</f>
        <v/>
      </c>
      <c r="AM343" s="3" t="str">
        <f t="shared" si="28"/>
        <v>No Print</v>
      </c>
      <c r="AO343" s="17"/>
      <c r="AP343" s="17"/>
    </row>
    <row r="344" spans="2:42" s="2" customFormat="1">
      <c r="B344" s="3">
        <f t="shared" si="27"/>
        <v>333</v>
      </c>
      <c r="C344" s="3" t="str">
        <f>'Actv CapExpend'!C345</f>
        <v/>
      </c>
      <c r="D344" s="21" t="str">
        <f>'Actv CapExpend'!D345</f>
        <v/>
      </c>
      <c r="F344" s="778" t="str">
        <f>'Actv CapExpend'!F345</f>
        <v/>
      </c>
      <c r="H344" s="3" t="str">
        <f>'Actv CapExpend'!H345</f>
        <v/>
      </c>
      <c r="J344" s="3" t="str">
        <f>'Actv CapExpend'!J345</f>
        <v/>
      </c>
      <c r="L344" s="3" t="str">
        <f>'Actv CapExpend'!L345</f>
        <v/>
      </c>
      <c r="N344" s="27" t="str">
        <f>'Actv CapExpend'!N345</f>
        <v/>
      </c>
      <c r="O344" s="2" t="str">
        <f t="shared" si="29"/>
        <v/>
      </c>
      <c r="P344" s="16" t="str">
        <f>'Actv CapExpend'!P345</f>
        <v/>
      </c>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3" t="str">
        <f t="shared" si="28"/>
        <v>No Print</v>
      </c>
      <c r="AO344" s="17"/>
      <c r="AP344" s="17"/>
    </row>
    <row r="345" spans="2:42" s="2" customFormat="1">
      <c r="B345" s="3">
        <f t="shared" si="27"/>
        <v>334</v>
      </c>
      <c r="C345" s="3" t="str">
        <f>'Actv CapExpend'!C346</f>
        <v/>
      </c>
      <c r="D345" s="21" t="str">
        <f>'Actv CapExpend'!D346</f>
        <v>I12-02oxxx</v>
      </c>
      <c r="F345" s="778" t="str">
        <f>'Actv CapExpend'!F346</f>
        <v>North Middletown Transmission Main</v>
      </c>
      <c r="H345" s="3" t="str">
        <f>'Actv CapExpend'!H346</f>
        <v/>
      </c>
      <c r="J345" s="3" t="str">
        <f>'Actv CapExpend'!J346</f>
        <v/>
      </c>
      <c r="L345" s="3" t="str">
        <f>'Actv CapExpend'!L346</f>
        <v/>
      </c>
      <c r="N345" s="27">
        <f>'Actv CapExpend'!N346</f>
        <v>48213</v>
      </c>
      <c r="O345" s="2" t="str">
        <f t="shared" si="29"/>
        <v/>
      </c>
      <c r="P345" s="16" t="str">
        <f>'Actv CapExpend'!P346</f>
        <v/>
      </c>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3" t="str">
        <f t="shared" si="28"/>
        <v>Print</v>
      </c>
      <c r="AO345" s="17"/>
      <c r="AP345" s="17"/>
    </row>
    <row r="346" spans="2:42" s="2" customFormat="1">
      <c r="B346" s="3">
        <f t="shared" ref="B346:B409" si="30">1+B345</f>
        <v>335</v>
      </c>
      <c r="C346" s="3" t="str">
        <f>'Actv CapExpend'!C347</f>
        <v>331200</v>
      </c>
      <c r="D346" s="21" t="str">
        <f>'Actv CapExpend'!D347</f>
        <v/>
      </c>
      <c r="F346" s="778" t="str">
        <f>'Actv CapExpend'!F347</f>
        <v>331200-TD Mains 6in to 8in</v>
      </c>
      <c r="H346" s="3" t="str">
        <f>'Actv CapExpend'!H347</f>
        <v>10133100</v>
      </c>
      <c r="J346" s="3">
        <f>'Actv CapExpend'!J347</f>
        <v>331.4</v>
      </c>
      <c r="L346" s="3" t="str">
        <f>'Actv CapExpend'!L347</f>
        <v/>
      </c>
      <c r="N346" s="27" t="str">
        <f>'Actv CapExpend'!N347</f>
        <v/>
      </c>
      <c r="O346" s="2" t="str">
        <f t="shared" si="29"/>
        <v/>
      </c>
      <c r="P346" s="16">
        <f>'Actv CapExpend'!P347</f>
        <v>0</v>
      </c>
      <c r="Q346" s="16">
        <f>IF($C346="","",IF(N345&lt;&gt;Q$3,0,$P346+SUM('Actv CapExpend'!$Q347:Q347)))</f>
        <v>0</v>
      </c>
      <c r="R346" s="28">
        <f>IF($C346="","",IF(N345&lt;&gt;R$3,0,$P346+SUM('Actv CapExpend'!$Q347:R347))+IF(N345&gt;=R$3,0,'Actv CapExpend'!R347))</f>
        <v>0</v>
      </c>
      <c r="S346" s="28">
        <f>IF($C346="","",IF(N345&lt;&gt;S$3,0,$P346+SUM('Actv CapExpend'!$Q347:S347))+IF(N345&gt;=S$3,0,'Actv CapExpend'!S347))</f>
        <v>0</v>
      </c>
      <c r="T346" s="28">
        <f>IF($C346="","",IF(N345&lt;&gt;T$3,0,$P346+SUM('Actv CapExpend'!$Q347:T347))+IF(N345&gt;=T$3,0,'Actv CapExpend'!T347))</f>
        <v>0</v>
      </c>
      <c r="U346" s="28">
        <f>IF($C346="","",IF(N345&lt;&gt;U$3,0,$P346+SUM('Actv CapExpend'!$Q347:U347))+IF(N345&gt;=U$3,0,'Actv CapExpend'!U347))</f>
        <v>0</v>
      </c>
      <c r="V346" s="28">
        <f>IF($C346="","",IF(N345&lt;&gt;V$3,0,$P346+SUM('Actv CapExpend'!$Q347:V347))+IF(N345&gt;=V$3,0,'Actv CapExpend'!V347))</f>
        <v>0</v>
      </c>
      <c r="W346" s="28">
        <f>IF($C346="","",IF(N345&lt;&gt;W$3,0,$P346+SUM('Actv CapExpend'!$Q347:W347))+IF(N345&gt;=W$3,0,'Actv CapExpend'!W347))</f>
        <v>0</v>
      </c>
      <c r="X346" s="28">
        <f>IF($C346="","",IF(N345&lt;&gt;X$3,0,$P346+SUM('Actv CapExpend'!$Q347:X347))+IF(N345&gt;=X$3,0,'Actv CapExpend'!X347))</f>
        <v>0</v>
      </c>
      <c r="Y346" s="28">
        <f>IF($C346="","",IF(N345&lt;&gt;Y$3,0,$P346+SUM('Actv CapExpend'!$Q347:Y347))+IF(N345&gt;=Y$3,0,'Actv CapExpend'!Y347))</f>
        <v>0</v>
      </c>
      <c r="Z346" s="28">
        <f>IF($C346="","",IF(N345&lt;&gt;Z$3,0,$P346+SUM('Actv CapExpend'!$Q347:Z347))+IF(N345&gt;=Z$3,0,'Actv CapExpend'!Z347))</f>
        <v>0</v>
      </c>
      <c r="AA346" s="28">
        <f>IF($C346="","",IF(N345&lt;&gt;AA$3,0,$P346+SUM('Actv CapExpend'!$Q347:AA347))+IF(N345&gt;=AA$3,0,'Actv CapExpend'!AA347))</f>
        <v>0</v>
      </c>
      <c r="AB346" s="28">
        <f>IF($C346="","",IF(N345&lt;&gt;AB$3,0,$P346+SUM('Actv CapExpend'!$Q347:AB347))+IF(N345&gt;=AB$3,0,'Actv CapExpend'!AB347))</f>
        <v>0</v>
      </c>
      <c r="AC346" s="28">
        <f>IF($C346="","",IF(N345&lt;&gt;AC$3,0,$P346+SUM('Actv CapExpend'!$Q347:AC347))+IF(N345&gt;=AC$3,0,'Actv CapExpend'!AC347))</f>
        <v>0</v>
      </c>
      <c r="AD346" s="28">
        <f>IF($C346="","",IF(N345&lt;&gt;AD$3,0,$P346+SUM('Actv CapExpend'!$Q347:AD347))+IF(N345&gt;=AD$3,0,'Actv CapExpend'!AD347))</f>
        <v>0</v>
      </c>
      <c r="AE346" s="28">
        <f>IF($C346="","",IF(N345&lt;&gt;AE$3,0,$P346+SUM('Actv CapExpend'!$Q347:AE347))+IF(N345&gt;=AE$3,0,'Actv CapExpend'!AE347))</f>
        <v>0</v>
      </c>
      <c r="AF346" s="28">
        <f>IF($C346="","",IF(N345&lt;&gt;AF$3,0,$P346+SUM('Actv CapExpend'!$Q347:AF347))+IF(N345&gt;=AF$3,0,'Actv CapExpend'!AF347))</f>
        <v>0</v>
      </c>
      <c r="AG346" s="28">
        <f>IF($C346="","",IF(N345&lt;&gt;AG$3,0,$P346+SUM('Actv CapExpend'!$Q347:AG347))+IF(N345&gt;=AG$3,0,'Actv CapExpend'!AG347))</f>
        <v>0</v>
      </c>
      <c r="AH346" s="28">
        <f>IF($C346="","",IF(N345&lt;&gt;AH$3,0,$P346+SUM('Actv CapExpend'!$Q347:AH347))+IF(N345&gt;=AH$3,0,'Actv CapExpend'!AH347))</f>
        <v>0</v>
      </c>
      <c r="AI346" s="28">
        <f>IF($C346="","",IF(N345&lt;&gt;AI$3,0,$P346+SUM('Actv CapExpend'!$Q347:AI347))+IF(N345&gt;=AI$3,0,'Actv CapExpend'!AI347))</f>
        <v>0</v>
      </c>
      <c r="AJ346" s="28">
        <f>IF($C346="","",IF(N345&lt;&gt;AJ$3,0,$P346+SUM('Actv CapExpend'!$Q347:AJ347))+IF(N345&gt;=AJ$3,0,'Actv CapExpend'!AJ347))</f>
        <v>0</v>
      </c>
      <c r="AK346" s="28">
        <f>IF($C346="","",IF(N345&lt;&gt;AK$3,0,$P346+SUM('Actv CapExpend'!$Q347:AK347))+IF(N345&gt;=AK$3,0,'Actv CapExpend'!AK347))</f>
        <v>0</v>
      </c>
      <c r="AL346" s="28">
        <f>IF($C346="","",IF(N345&lt;&gt;AL$3,0,$P346+SUM('Actv CapExpend'!$Q347:AL347))+IF(N345&gt;=AL$3,0,'Actv CapExpend'!AL347))</f>
        <v>0</v>
      </c>
      <c r="AM346" s="3" t="str">
        <f t="shared" si="28"/>
        <v>Print</v>
      </c>
      <c r="AO346" s="17"/>
      <c r="AP346" s="17"/>
    </row>
    <row r="347" spans="2:42" s="2" customFormat="1">
      <c r="B347" s="3">
        <f t="shared" si="30"/>
        <v>336</v>
      </c>
      <c r="C347" s="3" t="str">
        <f>'Actv CapExpend'!C348</f>
        <v/>
      </c>
      <c r="D347" s="21" t="str">
        <f>'Actv CapExpend'!D348</f>
        <v/>
      </c>
      <c r="F347" s="778" t="str">
        <f>'Actv CapExpend'!F348</f>
        <v/>
      </c>
      <c r="H347" s="3" t="str">
        <f>'Actv CapExpend'!H348</f>
        <v/>
      </c>
      <c r="J347" s="3" t="str">
        <f>'Actv CapExpend'!J348</f>
        <v/>
      </c>
      <c r="L347" s="3" t="str">
        <f>'Actv CapExpend'!L348</f>
        <v/>
      </c>
      <c r="N347" s="27" t="str">
        <f>'Actv CapExpend'!N348</f>
        <v/>
      </c>
      <c r="O347" s="2" t="str">
        <f t="shared" si="29"/>
        <v/>
      </c>
      <c r="P347" s="16" t="str">
        <f>'Actv CapExpend'!P348</f>
        <v/>
      </c>
      <c r="Q347" s="16" t="str">
        <f>IF($C347="","",IF(N345&lt;&gt;Q$3,0,$P347+SUM('Actv CapExpend'!$Q348:Q348)))</f>
        <v/>
      </c>
      <c r="R347" s="28" t="str">
        <f>IF($C347="","",IF(N345&lt;&gt;R$3,0,$P347+SUM('Actv CapExpend'!$Q348:R348))+IF(N345&gt;=R$3,0,'Actv CapExpend'!R348))</f>
        <v/>
      </c>
      <c r="S347" s="28" t="str">
        <f>IF($C347="","",IF(N345&lt;&gt;S$3,0,$P347+SUM('Actv CapExpend'!$Q348:S348))+IF(N345&gt;=S$3,0,'Actv CapExpend'!S348))</f>
        <v/>
      </c>
      <c r="T347" s="28" t="str">
        <f>IF($C347="","",IF(N345&lt;&gt;T$3,0,$P347+SUM('Actv CapExpend'!$Q348:T348))+IF(N345&gt;=T$3,0,'Actv CapExpend'!T348))</f>
        <v/>
      </c>
      <c r="U347" s="28" t="str">
        <f>IF($C347="","",IF(N345&lt;&gt;U$3,0,$P347+SUM('Actv CapExpend'!$Q348:U348))+IF(N345&gt;=U$3,0,'Actv CapExpend'!U348))</f>
        <v/>
      </c>
      <c r="V347" s="28" t="str">
        <f>IF($C347="","",IF(N345&lt;&gt;V$3,0,$P347+SUM('Actv CapExpend'!$Q348:V348))+IF(N345&gt;=V$3,0,'Actv CapExpend'!V348))</f>
        <v/>
      </c>
      <c r="W347" s="28" t="str">
        <f>IF($C347="","",IF(N345&lt;&gt;W$3,0,$P347+SUM('Actv CapExpend'!$Q348:W348))+IF(N345&gt;=W$3,0,'Actv CapExpend'!W348))</f>
        <v/>
      </c>
      <c r="X347" s="28" t="str">
        <f>IF($C347="","",IF(N345&lt;&gt;X$3,0,$P347+SUM('Actv CapExpend'!$Q348:X348))+IF(N345&gt;=X$3,0,'Actv CapExpend'!X348))</f>
        <v/>
      </c>
      <c r="Y347" s="28" t="str">
        <f>IF($C347="","",IF(N345&lt;&gt;Y$3,0,$P347+SUM('Actv CapExpend'!$Q348:Y348))+IF(N345&gt;=Y$3,0,'Actv CapExpend'!Y348))</f>
        <v/>
      </c>
      <c r="Z347" s="28" t="str">
        <f>IF($C347="","",IF(N345&lt;&gt;Z$3,0,$P347+SUM('Actv CapExpend'!$Q348:Z348))+IF(N345&gt;=Z$3,0,'Actv CapExpend'!Z348))</f>
        <v/>
      </c>
      <c r="AA347" s="28" t="str">
        <f>IF($C347="","",IF(N345&lt;&gt;AA$3,0,$P347+SUM('Actv CapExpend'!$Q348:AA348))+IF(N345&gt;=AA$3,0,'Actv CapExpend'!AA348))</f>
        <v/>
      </c>
      <c r="AB347" s="28" t="str">
        <f>IF($C347="","",IF(N345&lt;&gt;AB$3,0,$P347+SUM('Actv CapExpend'!$Q348:AB348))+IF(N345&gt;=AB$3,0,'Actv CapExpend'!AB348))</f>
        <v/>
      </c>
      <c r="AC347" s="28" t="str">
        <f>IF($C347="","",IF(N345&lt;&gt;AC$3,0,$P347+SUM('Actv CapExpend'!$Q348:AC348))+IF(N345&gt;=AC$3,0,'Actv CapExpend'!AC348))</f>
        <v/>
      </c>
      <c r="AD347" s="28" t="str">
        <f>IF($C347="","",IF(N345&lt;&gt;AD$3,0,$P347+SUM('Actv CapExpend'!$Q348:AD348))+IF(N345&gt;=AD$3,0,'Actv CapExpend'!AD348))</f>
        <v/>
      </c>
      <c r="AE347" s="28" t="str">
        <f>IF($C347="","",IF(N345&lt;&gt;AE$3,0,$P347+SUM('Actv CapExpend'!$Q348:AE348))+IF(N345&gt;=AE$3,0,'Actv CapExpend'!AE348))</f>
        <v/>
      </c>
      <c r="AF347" s="28" t="str">
        <f>IF($C347="","",IF(N345&lt;&gt;AF$3,0,$P347+SUM('Actv CapExpend'!$Q348:AF348))+IF(N345&gt;=AF$3,0,'Actv CapExpend'!AF348))</f>
        <v/>
      </c>
      <c r="AG347" s="28" t="str">
        <f>IF($C347="","",IF(N345&lt;&gt;AG$3,0,$P347+SUM('Actv CapExpend'!$Q348:AG348))+IF(N345&gt;=AG$3,0,'Actv CapExpend'!AG348))</f>
        <v/>
      </c>
      <c r="AH347" s="28" t="str">
        <f>IF($C347="","",IF(N345&lt;&gt;AH$3,0,$P347+SUM('Actv CapExpend'!$Q348:AH348))+IF(N345&gt;=AH$3,0,'Actv CapExpend'!AH348))</f>
        <v/>
      </c>
      <c r="AI347" s="28" t="str">
        <f>IF($C347="","",IF(N345&lt;&gt;AI$3,0,$P347+SUM('Actv CapExpend'!$Q348:AI348))+IF(N345&gt;=AI$3,0,'Actv CapExpend'!AI348))</f>
        <v/>
      </c>
      <c r="AJ347" s="28" t="str">
        <f>IF($C347="","",IF(N345&lt;&gt;AJ$3,0,$P347+SUM('Actv CapExpend'!$Q348:AJ348))+IF(N345&gt;=AJ$3,0,'Actv CapExpend'!AJ348))</f>
        <v/>
      </c>
      <c r="AK347" s="28" t="str">
        <f>IF($C347="","",IF(N345&lt;&gt;AK$3,0,$P347+SUM('Actv CapExpend'!$Q348:AK348))+IF(N345&gt;=AK$3,0,'Actv CapExpend'!AK348))</f>
        <v/>
      </c>
      <c r="AL347" s="28" t="str">
        <f>IF($C347="","",IF(N345&lt;&gt;AL$3,0,$P347+SUM('Actv CapExpend'!$Q348:AL348))+IF(N345&gt;=AL$3,0,'Actv CapExpend'!AL348))</f>
        <v/>
      </c>
      <c r="AM347" s="3" t="str">
        <f t="shared" ref="AM347:AM410" si="31">IF(AND(C347="",D347=""),"No Print","Print")</f>
        <v>No Print</v>
      </c>
      <c r="AO347" s="17"/>
      <c r="AP347" s="17"/>
    </row>
    <row r="348" spans="2:42" s="2" customFormat="1">
      <c r="B348" s="3">
        <f t="shared" si="30"/>
        <v>337</v>
      </c>
      <c r="C348" s="3" t="str">
        <f>'Actv CapExpend'!C349</f>
        <v/>
      </c>
      <c r="D348" s="21" t="str">
        <f>'Actv CapExpend'!D349</f>
        <v/>
      </c>
      <c r="F348" s="778" t="str">
        <f>'Actv CapExpend'!F349</f>
        <v/>
      </c>
      <c r="H348" s="3" t="str">
        <f>'Actv CapExpend'!H349</f>
        <v/>
      </c>
      <c r="J348" s="3" t="str">
        <f>'Actv CapExpend'!J349</f>
        <v/>
      </c>
      <c r="L348" s="3" t="str">
        <f>'Actv CapExpend'!L349</f>
        <v/>
      </c>
      <c r="N348" s="27" t="str">
        <f>'Actv CapExpend'!N349</f>
        <v/>
      </c>
      <c r="O348" s="2" t="str">
        <f t="shared" si="29"/>
        <v/>
      </c>
      <c r="P348" s="16" t="str">
        <f>'Actv CapExpend'!P349</f>
        <v/>
      </c>
      <c r="Q348" s="16" t="str">
        <f>IF($C348="","",IF(N345&lt;&gt;Q$3,0,$P348+SUM('Actv CapExpend'!$Q349:Q349)))</f>
        <v/>
      </c>
      <c r="R348" s="28" t="str">
        <f>IF($C348="","",IF(N345&lt;&gt;R$3,0,$P348+SUM('Actv CapExpend'!$Q349:R349))+IF(N345&gt;=R$3,0,'Actv CapExpend'!R349))</f>
        <v/>
      </c>
      <c r="S348" s="28" t="str">
        <f>IF($C348="","",IF(N345&lt;&gt;S$3,0,$P348+SUM('Actv CapExpend'!$Q349:S349))+IF(N345&gt;=S$3,0,'Actv CapExpend'!S349))</f>
        <v/>
      </c>
      <c r="T348" s="28" t="str">
        <f>IF($C348="","",IF(N345&lt;&gt;T$3,0,$P348+SUM('Actv CapExpend'!$Q349:T349))+IF(N345&gt;=T$3,0,'Actv CapExpend'!T349))</f>
        <v/>
      </c>
      <c r="U348" s="28" t="str">
        <f>IF($C348="","",IF(N345&lt;&gt;U$3,0,$P348+SUM('Actv CapExpend'!$Q349:U349))+IF(N345&gt;=U$3,0,'Actv CapExpend'!U349))</f>
        <v/>
      </c>
      <c r="V348" s="28" t="str">
        <f>IF($C348="","",IF(N345&lt;&gt;V$3,0,$P348+SUM('Actv CapExpend'!$Q349:V349))+IF(N345&gt;=V$3,0,'Actv CapExpend'!V349))</f>
        <v/>
      </c>
      <c r="W348" s="28" t="str">
        <f>IF($C348="","",IF(N345&lt;&gt;W$3,0,$P348+SUM('Actv CapExpend'!$Q349:W349))+IF(N345&gt;=W$3,0,'Actv CapExpend'!W349))</f>
        <v/>
      </c>
      <c r="X348" s="28" t="str">
        <f>IF($C348="","",IF(N345&lt;&gt;X$3,0,$P348+SUM('Actv CapExpend'!$Q349:X349))+IF(N345&gt;=X$3,0,'Actv CapExpend'!X349))</f>
        <v/>
      </c>
      <c r="Y348" s="28" t="str">
        <f>IF($C348="","",IF(N345&lt;&gt;Y$3,0,$P348+SUM('Actv CapExpend'!$Q349:Y349))+IF(N345&gt;=Y$3,0,'Actv CapExpend'!Y349))</f>
        <v/>
      </c>
      <c r="Z348" s="28" t="str">
        <f>IF($C348="","",IF(N345&lt;&gt;Z$3,0,$P348+SUM('Actv CapExpend'!$Q349:Z349))+IF(N345&gt;=Z$3,0,'Actv CapExpend'!Z349))</f>
        <v/>
      </c>
      <c r="AA348" s="28" t="str">
        <f>IF($C348="","",IF(N345&lt;&gt;AA$3,0,$P348+SUM('Actv CapExpend'!$Q349:AA349))+IF(N345&gt;=AA$3,0,'Actv CapExpend'!AA349))</f>
        <v/>
      </c>
      <c r="AB348" s="28" t="str">
        <f>IF($C348="","",IF(N345&lt;&gt;AB$3,0,$P348+SUM('Actv CapExpend'!$Q349:AB349))+IF(N345&gt;=AB$3,0,'Actv CapExpend'!AB349))</f>
        <v/>
      </c>
      <c r="AC348" s="28" t="str">
        <f>IF($C348="","",IF(N345&lt;&gt;AC$3,0,$P348+SUM('Actv CapExpend'!$Q349:AC349))+IF(N345&gt;=AC$3,0,'Actv CapExpend'!AC349))</f>
        <v/>
      </c>
      <c r="AD348" s="28" t="str">
        <f>IF($C348="","",IF(N345&lt;&gt;AD$3,0,$P348+SUM('Actv CapExpend'!$Q349:AD349))+IF(N345&gt;=AD$3,0,'Actv CapExpend'!AD349))</f>
        <v/>
      </c>
      <c r="AE348" s="28" t="str">
        <f>IF($C348="","",IF(N345&lt;&gt;AE$3,0,$P348+SUM('Actv CapExpend'!$Q349:AE349))+IF(N345&gt;=AE$3,0,'Actv CapExpend'!AE349))</f>
        <v/>
      </c>
      <c r="AF348" s="28" t="str">
        <f>IF($C348="","",IF(N345&lt;&gt;AF$3,0,$P348+SUM('Actv CapExpend'!$Q349:AF349))+IF(N345&gt;=AF$3,0,'Actv CapExpend'!AF349))</f>
        <v/>
      </c>
      <c r="AG348" s="28" t="str">
        <f>IF($C348="","",IF(N345&lt;&gt;AG$3,0,$P348+SUM('Actv CapExpend'!$Q349:AG349))+IF(N345&gt;=AG$3,0,'Actv CapExpend'!AG349))</f>
        <v/>
      </c>
      <c r="AH348" s="28" t="str">
        <f>IF($C348="","",IF(N345&lt;&gt;AH$3,0,$P348+SUM('Actv CapExpend'!$Q349:AH349))+IF(N345&gt;=AH$3,0,'Actv CapExpend'!AH349))</f>
        <v/>
      </c>
      <c r="AI348" s="28" t="str">
        <f>IF($C348="","",IF(N345&lt;&gt;AI$3,0,$P348+SUM('Actv CapExpend'!$Q349:AI349))+IF(N345&gt;=AI$3,0,'Actv CapExpend'!AI349))</f>
        <v/>
      </c>
      <c r="AJ348" s="28" t="str">
        <f>IF($C348="","",IF(N345&lt;&gt;AJ$3,0,$P348+SUM('Actv CapExpend'!$Q349:AJ349))+IF(N345&gt;=AJ$3,0,'Actv CapExpend'!AJ349))</f>
        <v/>
      </c>
      <c r="AK348" s="28" t="str">
        <f>IF($C348="","",IF(N345&lt;&gt;AK$3,0,$P348+SUM('Actv CapExpend'!$Q349:AK349))+IF(N345&gt;=AK$3,0,'Actv CapExpend'!AK349))</f>
        <v/>
      </c>
      <c r="AL348" s="28" t="str">
        <f>IF($C348="","",IF(N345&lt;&gt;AL$3,0,$P348+SUM('Actv CapExpend'!$Q349:AL349))+IF(N345&gt;=AL$3,0,'Actv CapExpend'!AL349))</f>
        <v/>
      </c>
      <c r="AM348" s="3" t="str">
        <f t="shared" si="31"/>
        <v>No Print</v>
      </c>
      <c r="AO348" s="17"/>
      <c r="AP348" s="17"/>
    </row>
    <row r="349" spans="2:42" s="2" customFormat="1">
      <c r="B349" s="3">
        <f t="shared" si="30"/>
        <v>338</v>
      </c>
      <c r="C349" s="3" t="str">
        <f>'Actv CapExpend'!C350</f>
        <v/>
      </c>
      <c r="D349" s="21" t="str">
        <f>'Actv CapExpend'!D350</f>
        <v/>
      </c>
      <c r="F349" s="778" t="str">
        <f>'Actv CapExpend'!F350</f>
        <v/>
      </c>
      <c r="H349" s="3" t="str">
        <f>'Actv CapExpend'!H350</f>
        <v/>
      </c>
      <c r="J349" s="3" t="str">
        <f>'Actv CapExpend'!J350</f>
        <v/>
      </c>
      <c r="L349" s="3" t="str">
        <f>'Actv CapExpend'!L350</f>
        <v/>
      </c>
      <c r="N349" s="27" t="str">
        <f>'Actv CapExpend'!N350</f>
        <v/>
      </c>
      <c r="O349" s="2" t="str">
        <f t="shared" si="29"/>
        <v/>
      </c>
      <c r="P349" s="16" t="str">
        <f>'Actv CapExpend'!P350</f>
        <v/>
      </c>
      <c r="Q349" s="16" t="str">
        <f>IF($C349="","",IF(N345&lt;&gt;Q$3,0,$P349+SUM('Actv CapExpend'!$Q350:Q350)))</f>
        <v/>
      </c>
      <c r="R349" s="28" t="str">
        <f>IF($C349="","",IF(N345&lt;&gt;R$3,0,$P349+SUM('Actv CapExpend'!$Q350:R350))+IF(N345&gt;=R$3,0,'Actv CapExpend'!R350))</f>
        <v/>
      </c>
      <c r="S349" s="28" t="str">
        <f>IF($C349="","",IF(N345&lt;&gt;S$3,0,$P349+SUM('Actv CapExpend'!$Q350:S350))+IF(N345&gt;=S$3,0,'Actv CapExpend'!S350))</f>
        <v/>
      </c>
      <c r="T349" s="28" t="str">
        <f>IF($C349="","",IF(N345&lt;&gt;T$3,0,$P349+SUM('Actv CapExpend'!$Q350:T350))+IF(N345&gt;=T$3,0,'Actv CapExpend'!T350))</f>
        <v/>
      </c>
      <c r="U349" s="28" t="str">
        <f>IF($C349="","",IF(N345&lt;&gt;U$3,0,$P349+SUM('Actv CapExpend'!$Q350:U350))+IF(N345&gt;=U$3,0,'Actv CapExpend'!U350))</f>
        <v/>
      </c>
      <c r="V349" s="28" t="str">
        <f>IF($C349="","",IF(N345&lt;&gt;V$3,0,$P349+SUM('Actv CapExpend'!$Q350:V350))+IF(N345&gt;=V$3,0,'Actv CapExpend'!V350))</f>
        <v/>
      </c>
      <c r="W349" s="28" t="str">
        <f>IF($C349="","",IF(N345&lt;&gt;W$3,0,$P349+SUM('Actv CapExpend'!$Q350:W350))+IF(N345&gt;=W$3,0,'Actv CapExpend'!W350))</f>
        <v/>
      </c>
      <c r="X349" s="28" t="str">
        <f>IF($C349="","",IF(N345&lt;&gt;X$3,0,$P349+SUM('Actv CapExpend'!$Q350:X350))+IF(N345&gt;=X$3,0,'Actv CapExpend'!X350))</f>
        <v/>
      </c>
      <c r="Y349" s="28" t="str">
        <f>IF($C349="","",IF(N345&lt;&gt;Y$3,0,$P349+SUM('Actv CapExpend'!$Q350:Y350))+IF(N345&gt;=Y$3,0,'Actv CapExpend'!Y350))</f>
        <v/>
      </c>
      <c r="Z349" s="28" t="str">
        <f>IF($C349="","",IF(N345&lt;&gt;Z$3,0,$P349+SUM('Actv CapExpend'!$Q350:Z350))+IF(N345&gt;=Z$3,0,'Actv CapExpend'!Z350))</f>
        <v/>
      </c>
      <c r="AA349" s="28" t="str">
        <f>IF($C349="","",IF(N345&lt;&gt;AA$3,0,$P349+SUM('Actv CapExpend'!$Q350:AA350))+IF(N345&gt;=AA$3,0,'Actv CapExpend'!AA350))</f>
        <v/>
      </c>
      <c r="AB349" s="28" t="str">
        <f>IF($C349="","",IF(N345&lt;&gt;AB$3,0,$P349+SUM('Actv CapExpend'!$Q350:AB350))+IF(N345&gt;=AB$3,0,'Actv CapExpend'!AB350))</f>
        <v/>
      </c>
      <c r="AC349" s="28" t="str">
        <f>IF($C349="","",IF(N345&lt;&gt;AC$3,0,$P349+SUM('Actv CapExpend'!$Q350:AC350))+IF(N345&gt;=AC$3,0,'Actv CapExpend'!AC350))</f>
        <v/>
      </c>
      <c r="AD349" s="28" t="str">
        <f>IF($C349="","",IF(N345&lt;&gt;AD$3,0,$P349+SUM('Actv CapExpend'!$Q350:AD350))+IF(N345&gt;=AD$3,0,'Actv CapExpend'!AD350))</f>
        <v/>
      </c>
      <c r="AE349" s="28" t="str">
        <f>IF($C349="","",IF(N345&lt;&gt;AE$3,0,$P349+SUM('Actv CapExpend'!$Q350:AE350))+IF(N345&gt;=AE$3,0,'Actv CapExpend'!AE350))</f>
        <v/>
      </c>
      <c r="AF349" s="28" t="str">
        <f>IF($C349="","",IF(N345&lt;&gt;AF$3,0,$P349+SUM('Actv CapExpend'!$Q350:AF350))+IF(N345&gt;=AF$3,0,'Actv CapExpend'!AF350))</f>
        <v/>
      </c>
      <c r="AG349" s="28" t="str">
        <f>IF($C349="","",IF(N345&lt;&gt;AG$3,0,$P349+SUM('Actv CapExpend'!$Q350:AG350))+IF(N345&gt;=AG$3,0,'Actv CapExpend'!AG350))</f>
        <v/>
      </c>
      <c r="AH349" s="28" t="str">
        <f>IF($C349="","",IF(N345&lt;&gt;AH$3,0,$P349+SUM('Actv CapExpend'!$Q350:AH350))+IF(N345&gt;=AH$3,0,'Actv CapExpend'!AH350))</f>
        <v/>
      </c>
      <c r="AI349" s="28" t="str">
        <f>IF($C349="","",IF(N345&lt;&gt;AI$3,0,$P349+SUM('Actv CapExpend'!$Q350:AI350))+IF(N345&gt;=AI$3,0,'Actv CapExpend'!AI350))</f>
        <v/>
      </c>
      <c r="AJ349" s="28" t="str">
        <f>IF($C349="","",IF(N345&lt;&gt;AJ$3,0,$P349+SUM('Actv CapExpend'!$Q350:AJ350))+IF(N345&gt;=AJ$3,0,'Actv CapExpend'!AJ350))</f>
        <v/>
      </c>
      <c r="AK349" s="28" t="str">
        <f>IF($C349="","",IF(N345&lt;&gt;AK$3,0,$P349+SUM('Actv CapExpend'!$Q350:AK350))+IF(N345&gt;=AK$3,0,'Actv CapExpend'!AK350))</f>
        <v/>
      </c>
      <c r="AL349" s="28" t="str">
        <f>IF($C349="","",IF(N345&lt;&gt;AL$3,0,$P349+SUM('Actv CapExpend'!$Q350:AL350))+IF(N345&gt;=AL$3,0,'Actv CapExpend'!AL350))</f>
        <v/>
      </c>
      <c r="AM349" s="3" t="str">
        <f t="shared" si="31"/>
        <v>No Print</v>
      </c>
      <c r="AO349" s="17"/>
      <c r="AP349" s="17"/>
    </row>
    <row r="350" spans="2:42" s="2" customFormat="1">
      <c r="B350" s="3">
        <f t="shared" si="30"/>
        <v>339</v>
      </c>
      <c r="C350" s="3" t="str">
        <f>'Actv CapExpend'!C351</f>
        <v/>
      </c>
      <c r="D350" s="21" t="str">
        <f>'Actv CapExpend'!D351</f>
        <v/>
      </c>
      <c r="F350" s="778" t="str">
        <f>'Actv CapExpend'!F351</f>
        <v/>
      </c>
      <c r="H350" s="3" t="str">
        <f>'Actv CapExpend'!H351</f>
        <v/>
      </c>
      <c r="J350" s="3" t="str">
        <f>'Actv CapExpend'!J351</f>
        <v/>
      </c>
      <c r="L350" s="3" t="str">
        <f>'Actv CapExpend'!L351</f>
        <v/>
      </c>
      <c r="N350" s="27" t="str">
        <f>'Actv CapExpend'!N351</f>
        <v/>
      </c>
      <c r="O350" s="2" t="str">
        <f t="shared" si="29"/>
        <v/>
      </c>
      <c r="P350" s="16" t="str">
        <f>'Actv CapExpend'!P351</f>
        <v/>
      </c>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3" t="str">
        <f t="shared" si="31"/>
        <v>No Print</v>
      </c>
      <c r="AO350" s="17"/>
      <c r="AP350" s="17"/>
    </row>
    <row r="351" spans="2:42" s="2" customFormat="1">
      <c r="B351" s="3">
        <f t="shared" si="30"/>
        <v>340</v>
      </c>
      <c r="C351" s="3" t="str">
        <f>'Actv CapExpend'!C352</f>
        <v/>
      </c>
      <c r="D351" s="21" t="str">
        <f>'Actv CapExpend'!D352</f>
        <v>I12-02pxxx</v>
      </c>
      <c r="F351" s="778" t="str">
        <f>'Actv CapExpend'!F352</f>
        <v>KRS1 Low Service Pump Replacement</v>
      </c>
      <c r="H351" s="3" t="str">
        <f>'Actv CapExpend'!H352</f>
        <v/>
      </c>
      <c r="J351" s="3" t="str">
        <f>'Actv CapExpend'!J352</f>
        <v/>
      </c>
      <c r="L351" s="3" t="str">
        <f>'Actv CapExpend'!L352</f>
        <v/>
      </c>
      <c r="N351" s="27">
        <f>'Actv CapExpend'!N352</f>
        <v>48213</v>
      </c>
      <c r="O351" s="2" t="str">
        <f t="shared" si="29"/>
        <v/>
      </c>
      <c r="P351" s="16" t="str">
        <f>'Actv CapExpend'!P352</f>
        <v/>
      </c>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3" t="str">
        <f t="shared" si="31"/>
        <v>Print</v>
      </c>
      <c r="AO351" s="17"/>
      <c r="AP351" s="17"/>
    </row>
    <row r="352" spans="2:42" s="2" customFormat="1">
      <c r="B352" s="3">
        <f t="shared" si="30"/>
        <v>341</v>
      </c>
      <c r="C352" s="3" t="str">
        <f>'Actv CapExpend'!C353</f>
        <v>304300</v>
      </c>
      <c r="D352" s="21" t="str">
        <f>'Actv CapExpend'!D353</f>
        <v/>
      </c>
      <c r="F352" s="778" t="str">
        <f>'Actv CapExpend'!F353</f>
        <v>304300-Struct &amp; Imp-Treatment</v>
      </c>
      <c r="H352" s="3" t="str">
        <f>'Actv CapExpend'!H353</f>
        <v>10130430</v>
      </c>
      <c r="J352" s="3">
        <f>'Actv CapExpend'!J353</f>
        <v>304.3</v>
      </c>
      <c r="L352" s="3" t="str">
        <f>'Actv CapExpend'!L353</f>
        <v/>
      </c>
      <c r="N352" s="27" t="str">
        <f>'Actv CapExpend'!N353</f>
        <v/>
      </c>
      <c r="O352" s="2" t="str">
        <f t="shared" si="29"/>
        <v/>
      </c>
      <c r="P352" s="16">
        <f>'Actv CapExpend'!P353</f>
        <v>0</v>
      </c>
      <c r="Q352" s="16">
        <f>IF($C352="","",IF(N351&lt;&gt;Q$3,0,$P352+SUM('Actv CapExpend'!$Q353:Q353)))</f>
        <v>0</v>
      </c>
      <c r="R352" s="28">
        <f>IF($C352="","",IF(N351&lt;&gt;R$3,0,$P352+SUM('Actv CapExpend'!$Q353:R353))+IF(N351&gt;=R$3,0,'Actv CapExpend'!R353))</f>
        <v>0</v>
      </c>
      <c r="S352" s="28">
        <f>IF($C352="","",IF(N351&lt;&gt;S$3,0,$P352+SUM('Actv CapExpend'!$Q353:S353))+IF(N351&gt;=S$3,0,'Actv CapExpend'!S353))</f>
        <v>0</v>
      </c>
      <c r="T352" s="28">
        <f>IF($C352="","",IF(N351&lt;&gt;T$3,0,$P352+SUM('Actv CapExpend'!$Q353:T353))+IF(N351&gt;=T$3,0,'Actv CapExpend'!T353))</f>
        <v>0</v>
      </c>
      <c r="U352" s="28">
        <f>IF($C352="","",IF(N351&lt;&gt;U$3,0,$P352+SUM('Actv CapExpend'!$Q353:U353))+IF(N351&gt;=U$3,0,'Actv CapExpend'!U353))</f>
        <v>0</v>
      </c>
      <c r="V352" s="28">
        <f>IF($C352="","",IF(N351&lt;&gt;V$3,0,$P352+SUM('Actv CapExpend'!$Q353:V353))+IF(N351&gt;=V$3,0,'Actv CapExpend'!V353))</f>
        <v>0</v>
      </c>
      <c r="W352" s="28">
        <f>IF($C352="","",IF(N351&lt;&gt;W$3,0,$P352+SUM('Actv CapExpend'!$Q353:W353))+IF(N351&gt;=W$3,0,'Actv CapExpend'!W353))</f>
        <v>0</v>
      </c>
      <c r="X352" s="28">
        <f>IF($C352="","",IF(N351&lt;&gt;X$3,0,$P352+SUM('Actv CapExpend'!$Q353:X353))+IF(N351&gt;=X$3,0,'Actv CapExpend'!X353))</f>
        <v>0</v>
      </c>
      <c r="Y352" s="28">
        <f>IF($C352="","",IF(N351&lt;&gt;Y$3,0,$P352+SUM('Actv CapExpend'!$Q353:Y353))+IF(N351&gt;=Y$3,0,'Actv CapExpend'!Y353))</f>
        <v>0</v>
      </c>
      <c r="Z352" s="28">
        <f>IF($C352="","",IF(N351&lt;&gt;Z$3,0,$P352+SUM('Actv CapExpend'!$Q353:Z353))+IF(N351&gt;=Z$3,0,'Actv CapExpend'!Z353))</f>
        <v>0</v>
      </c>
      <c r="AA352" s="28">
        <f>IF($C352="","",IF(N351&lt;&gt;AA$3,0,$P352+SUM('Actv CapExpend'!$Q353:AA353))+IF(N351&gt;=AA$3,0,'Actv CapExpend'!AA353))</f>
        <v>0</v>
      </c>
      <c r="AB352" s="28">
        <f>IF($C352="","",IF(N351&lt;&gt;AB$3,0,$P352+SUM('Actv CapExpend'!$Q353:AB353))+IF(N351&gt;=AB$3,0,'Actv CapExpend'!AB353))</f>
        <v>0</v>
      </c>
      <c r="AC352" s="28">
        <f>IF($C352="","",IF(N351&lt;&gt;AC$3,0,$P352+SUM('Actv CapExpend'!$Q353:AC353))+IF(N351&gt;=AC$3,0,'Actv CapExpend'!AC353))</f>
        <v>0</v>
      </c>
      <c r="AD352" s="28">
        <f>IF($C352="","",IF(N351&lt;&gt;AD$3,0,$P352+SUM('Actv CapExpend'!$Q353:AD353))+IF(N351&gt;=AD$3,0,'Actv CapExpend'!AD353))</f>
        <v>0</v>
      </c>
      <c r="AE352" s="28">
        <f>IF($C352="","",IF(N351&lt;&gt;AE$3,0,$P352+SUM('Actv CapExpend'!$Q353:AE353))+IF(N351&gt;=AE$3,0,'Actv CapExpend'!AE353))</f>
        <v>0</v>
      </c>
      <c r="AF352" s="28">
        <f>IF($C352="","",IF(N351&lt;&gt;AF$3,0,$P352+SUM('Actv CapExpend'!$Q353:AF353))+IF(N351&gt;=AF$3,0,'Actv CapExpend'!AF353))</f>
        <v>0</v>
      </c>
      <c r="AG352" s="28">
        <f>IF($C352="","",IF(N351&lt;&gt;AG$3,0,$P352+SUM('Actv CapExpend'!$Q353:AG353))+IF(N351&gt;=AG$3,0,'Actv CapExpend'!AG353))</f>
        <v>0</v>
      </c>
      <c r="AH352" s="28">
        <f>IF($C352="","",IF(N351&lt;&gt;AH$3,0,$P352+SUM('Actv CapExpend'!$Q353:AH353))+IF(N351&gt;=AH$3,0,'Actv CapExpend'!AH353))</f>
        <v>0</v>
      </c>
      <c r="AI352" s="28">
        <f>IF($C352="","",IF(N351&lt;&gt;AI$3,0,$P352+SUM('Actv CapExpend'!$Q353:AI353))+IF(N351&gt;=AI$3,0,'Actv CapExpend'!AI353))</f>
        <v>0</v>
      </c>
      <c r="AJ352" s="28">
        <f>IF($C352="","",IF(N351&lt;&gt;AJ$3,0,$P352+SUM('Actv CapExpend'!$Q353:AJ353))+IF(N351&gt;=AJ$3,0,'Actv CapExpend'!AJ353))</f>
        <v>0</v>
      </c>
      <c r="AK352" s="28">
        <f>IF($C352="","",IF(N351&lt;&gt;AK$3,0,$P352+SUM('Actv CapExpend'!$Q353:AK353))+IF(N351&gt;=AK$3,0,'Actv CapExpend'!AK353))</f>
        <v>0</v>
      </c>
      <c r="AL352" s="28">
        <f>IF($C352="","",IF(N351&lt;&gt;AL$3,0,$P352+SUM('Actv CapExpend'!$Q353:AL353))+IF(N351&gt;=AL$3,0,'Actv CapExpend'!AL353))</f>
        <v>0</v>
      </c>
      <c r="AM352" s="3" t="str">
        <f t="shared" si="31"/>
        <v>Print</v>
      </c>
      <c r="AO352" s="17"/>
      <c r="AP352" s="17"/>
    </row>
    <row r="353" spans="2:42" s="2" customFormat="1">
      <c r="B353" s="3">
        <f t="shared" si="30"/>
        <v>342</v>
      </c>
      <c r="C353" s="3" t="str">
        <f>'Actv CapExpend'!C354</f>
        <v>320100</v>
      </c>
      <c r="D353" s="21" t="str">
        <f>'Actv CapExpend'!D354</f>
        <v/>
      </c>
      <c r="F353" s="778" t="str">
        <f>'Actv CapExpend'!F354</f>
        <v>320100-WT Equip Non-Media</v>
      </c>
      <c r="H353" s="3" t="str">
        <f>'Actv CapExpend'!H354</f>
        <v>10132010</v>
      </c>
      <c r="J353" s="3">
        <f>'Actv CapExpend'!J354</f>
        <v>320.3</v>
      </c>
      <c r="L353" s="3" t="str">
        <f>'Actv CapExpend'!L354</f>
        <v/>
      </c>
      <c r="N353" s="27" t="str">
        <f>'Actv CapExpend'!N354</f>
        <v/>
      </c>
      <c r="O353" s="2" t="str">
        <f t="shared" si="29"/>
        <v/>
      </c>
      <c r="P353" s="16">
        <f>'Actv CapExpend'!P354</f>
        <v>0</v>
      </c>
      <c r="Q353" s="16">
        <f>IF($C353="","",IF(N351&lt;&gt;Q$3,0,$P353+SUM('Actv CapExpend'!$Q354:Q354)))</f>
        <v>0</v>
      </c>
      <c r="R353" s="28">
        <f>IF($C353="","",IF(N351&lt;&gt;R$3,0,$P353+SUM('Actv CapExpend'!$Q354:R354))+IF(N351&gt;=R$3,0,'Actv CapExpend'!R354))</f>
        <v>0</v>
      </c>
      <c r="S353" s="28">
        <f>IF($C353="","",IF(N351&lt;&gt;S$3,0,$P353+SUM('Actv CapExpend'!$Q354:S354))+IF(N351&gt;=S$3,0,'Actv CapExpend'!S354))</f>
        <v>0</v>
      </c>
      <c r="T353" s="28">
        <f>IF($C353="","",IF(N351&lt;&gt;T$3,0,$P353+SUM('Actv CapExpend'!$Q354:T354))+IF(N351&gt;=T$3,0,'Actv CapExpend'!T354))</f>
        <v>0</v>
      </c>
      <c r="U353" s="28">
        <f>IF($C353="","",IF(N351&lt;&gt;U$3,0,$P353+SUM('Actv CapExpend'!$Q354:U354))+IF(N351&gt;=U$3,0,'Actv CapExpend'!U354))</f>
        <v>0</v>
      </c>
      <c r="V353" s="28">
        <f>IF($C353="","",IF(N351&lt;&gt;V$3,0,$P353+SUM('Actv CapExpend'!$Q354:V354))+IF(N351&gt;=V$3,0,'Actv CapExpend'!V354))</f>
        <v>0</v>
      </c>
      <c r="W353" s="28">
        <f>IF($C353="","",IF(N351&lt;&gt;W$3,0,$P353+SUM('Actv CapExpend'!$Q354:W354))+IF(N351&gt;=W$3,0,'Actv CapExpend'!W354))</f>
        <v>0</v>
      </c>
      <c r="X353" s="28">
        <f>IF($C353="","",IF(N351&lt;&gt;X$3,0,$P353+SUM('Actv CapExpend'!$Q354:X354))+IF(N351&gt;=X$3,0,'Actv CapExpend'!X354))</f>
        <v>0</v>
      </c>
      <c r="Y353" s="28">
        <f>IF($C353="","",IF(N351&lt;&gt;Y$3,0,$P353+SUM('Actv CapExpend'!$Q354:Y354))+IF(N351&gt;=Y$3,0,'Actv CapExpend'!Y354))</f>
        <v>0</v>
      </c>
      <c r="Z353" s="28">
        <f>IF($C353="","",IF(N351&lt;&gt;Z$3,0,$P353+SUM('Actv CapExpend'!$Q354:Z354))+IF(N351&gt;=Z$3,0,'Actv CapExpend'!Z354))</f>
        <v>0</v>
      </c>
      <c r="AA353" s="28">
        <f>IF($C353="","",IF(N351&lt;&gt;AA$3,0,$P353+SUM('Actv CapExpend'!$Q354:AA354))+IF(N351&gt;=AA$3,0,'Actv CapExpend'!AA354))</f>
        <v>0</v>
      </c>
      <c r="AB353" s="28">
        <f>IF($C353="","",IF(N351&lt;&gt;AB$3,0,$P353+SUM('Actv CapExpend'!$Q354:AB354))+IF(N351&gt;=AB$3,0,'Actv CapExpend'!AB354))</f>
        <v>0</v>
      </c>
      <c r="AC353" s="28">
        <f>IF($C353="","",IF(N351&lt;&gt;AC$3,0,$P353+SUM('Actv CapExpend'!$Q354:AC354))+IF(N351&gt;=AC$3,0,'Actv CapExpend'!AC354))</f>
        <v>0</v>
      </c>
      <c r="AD353" s="28">
        <f>IF($C353="","",IF(N351&lt;&gt;AD$3,0,$P353+SUM('Actv CapExpend'!$Q354:AD354))+IF(N351&gt;=AD$3,0,'Actv CapExpend'!AD354))</f>
        <v>0</v>
      </c>
      <c r="AE353" s="28">
        <f>IF($C353="","",IF(N351&lt;&gt;AE$3,0,$P353+SUM('Actv CapExpend'!$Q354:AE354))+IF(N351&gt;=AE$3,0,'Actv CapExpend'!AE354))</f>
        <v>0</v>
      </c>
      <c r="AF353" s="28">
        <f>IF($C353="","",IF(N351&lt;&gt;AF$3,0,$P353+SUM('Actv CapExpend'!$Q354:AF354))+IF(N351&gt;=AF$3,0,'Actv CapExpend'!AF354))</f>
        <v>0</v>
      </c>
      <c r="AG353" s="28">
        <f>IF($C353="","",IF(N351&lt;&gt;AG$3,0,$P353+SUM('Actv CapExpend'!$Q354:AG354))+IF(N351&gt;=AG$3,0,'Actv CapExpend'!AG354))</f>
        <v>0</v>
      </c>
      <c r="AH353" s="28">
        <f>IF($C353="","",IF(N351&lt;&gt;AH$3,0,$P353+SUM('Actv CapExpend'!$Q354:AH354))+IF(N351&gt;=AH$3,0,'Actv CapExpend'!AH354))</f>
        <v>0</v>
      </c>
      <c r="AI353" s="28">
        <f>IF($C353="","",IF(N351&lt;&gt;AI$3,0,$P353+SUM('Actv CapExpend'!$Q354:AI354))+IF(N351&gt;=AI$3,0,'Actv CapExpend'!AI354))</f>
        <v>0</v>
      </c>
      <c r="AJ353" s="28">
        <f>IF($C353="","",IF(N351&lt;&gt;AJ$3,0,$P353+SUM('Actv CapExpend'!$Q354:AJ354))+IF(N351&gt;=AJ$3,0,'Actv CapExpend'!AJ354))</f>
        <v>0</v>
      </c>
      <c r="AK353" s="28">
        <f>IF($C353="","",IF(N351&lt;&gt;AK$3,0,$P353+SUM('Actv CapExpend'!$Q354:AK354))+IF(N351&gt;=AK$3,0,'Actv CapExpend'!AK354))</f>
        <v>0</v>
      </c>
      <c r="AL353" s="28">
        <f>IF($C353="","",IF(N351&lt;&gt;AL$3,0,$P353+SUM('Actv CapExpend'!$Q354:AL354))+IF(N351&gt;=AL$3,0,'Actv CapExpend'!AL354))</f>
        <v>0</v>
      </c>
      <c r="AM353" s="3" t="str">
        <f t="shared" si="31"/>
        <v>Print</v>
      </c>
      <c r="AO353" s="17"/>
      <c r="AP353" s="17"/>
    </row>
    <row r="354" spans="2:42" s="2" customFormat="1">
      <c r="B354" s="3">
        <f t="shared" si="30"/>
        <v>343</v>
      </c>
      <c r="C354" s="3" t="str">
        <f>'Actv CapExpend'!C355</f>
        <v/>
      </c>
      <c r="D354" s="21" t="str">
        <f>'Actv CapExpend'!D355</f>
        <v/>
      </c>
      <c r="F354" s="778" t="str">
        <f>'Actv CapExpend'!F355</f>
        <v/>
      </c>
      <c r="H354" s="3" t="str">
        <f>'Actv CapExpend'!H355</f>
        <v/>
      </c>
      <c r="J354" s="3" t="str">
        <f>'Actv CapExpend'!J355</f>
        <v/>
      </c>
      <c r="L354" s="3" t="str">
        <f>'Actv CapExpend'!L355</f>
        <v/>
      </c>
      <c r="N354" s="27" t="str">
        <f>'Actv CapExpend'!N355</f>
        <v/>
      </c>
      <c r="O354" s="2" t="str">
        <f t="shared" si="29"/>
        <v/>
      </c>
      <c r="P354" s="16" t="str">
        <f>'Actv CapExpend'!P355</f>
        <v/>
      </c>
      <c r="Q354" s="16" t="str">
        <f>IF($C354="","",IF(N351&lt;&gt;Q$3,0,$P354+SUM('Actv CapExpend'!$Q355:Q355)))</f>
        <v/>
      </c>
      <c r="R354" s="28" t="str">
        <f>IF($C354="","",IF(N351&lt;&gt;R$3,0,$P354+SUM('Actv CapExpend'!$Q355:R355))+IF(N351&gt;=R$3,0,'Actv CapExpend'!R355))</f>
        <v/>
      </c>
      <c r="S354" s="28" t="str">
        <f>IF($C354="","",IF(N351&lt;&gt;S$3,0,$P354+SUM('Actv CapExpend'!$Q355:S355))+IF(N351&gt;=S$3,0,'Actv CapExpend'!S355))</f>
        <v/>
      </c>
      <c r="T354" s="28" t="str">
        <f>IF($C354="","",IF(N351&lt;&gt;T$3,0,$P354+SUM('Actv CapExpend'!$Q355:T355))+IF(N351&gt;=T$3,0,'Actv CapExpend'!T355))</f>
        <v/>
      </c>
      <c r="U354" s="28" t="str">
        <f>IF($C354="","",IF(N351&lt;&gt;U$3,0,$P354+SUM('Actv CapExpend'!$Q355:U355))+IF(N351&gt;=U$3,0,'Actv CapExpend'!U355))</f>
        <v/>
      </c>
      <c r="V354" s="28" t="str">
        <f>IF($C354="","",IF(N351&lt;&gt;V$3,0,$P354+SUM('Actv CapExpend'!$Q355:V355))+IF(N351&gt;=V$3,0,'Actv CapExpend'!V355))</f>
        <v/>
      </c>
      <c r="W354" s="28" t="str">
        <f>IF($C354="","",IF(N351&lt;&gt;W$3,0,$P354+SUM('Actv CapExpend'!$Q355:W355))+IF(N351&gt;=W$3,0,'Actv CapExpend'!W355))</f>
        <v/>
      </c>
      <c r="X354" s="28" t="str">
        <f>IF($C354="","",IF(N351&lt;&gt;X$3,0,$P354+SUM('Actv CapExpend'!$Q355:X355))+IF(N351&gt;=X$3,0,'Actv CapExpend'!X355))</f>
        <v/>
      </c>
      <c r="Y354" s="28" t="str">
        <f>IF($C354="","",IF(N351&lt;&gt;Y$3,0,$P354+SUM('Actv CapExpend'!$Q355:Y355))+IF(N351&gt;=Y$3,0,'Actv CapExpend'!Y355))</f>
        <v/>
      </c>
      <c r="Z354" s="28" t="str">
        <f>IF($C354="","",IF(N351&lt;&gt;Z$3,0,$P354+SUM('Actv CapExpend'!$Q355:Z355))+IF(N351&gt;=Z$3,0,'Actv CapExpend'!Z355))</f>
        <v/>
      </c>
      <c r="AA354" s="28" t="str">
        <f>IF($C354="","",IF(N351&lt;&gt;AA$3,0,$P354+SUM('Actv CapExpend'!$Q355:AA355))+IF(N351&gt;=AA$3,0,'Actv CapExpend'!AA355))</f>
        <v/>
      </c>
      <c r="AB354" s="28" t="str">
        <f>IF($C354="","",IF(N351&lt;&gt;AB$3,0,$P354+SUM('Actv CapExpend'!$Q355:AB355))+IF(N351&gt;=AB$3,0,'Actv CapExpend'!AB355))</f>
        <v/>
      </c>
      <c r="AC354" s="28" t="str">
        <f>IF($C354="","",IF(N351&lt;&gt;AC$3,0,$P354+SUM('Actv CapExpend'!$Q355:AC355))+IF(N351&gt;=AC$3,0,'Actv CapExpend'!AC355))</f>
        <v/>
      </c>
      <c r="AD354" s="28" t="str">
        <f>IF($C354="","",IF(N351&lt;&gt;AD$3,0,$P354+SUM('Actv CapExpend'!$Q355:AD355))+IF(N351&gt;=AD$3,0,'Actv CapExpend'!AD355))</f>
        <v/>
      </c>
      <c r="AE354" s="28" t="str">
        <f>IF($C354="","",IF(N351&lt;&gt;AE$3,0,$P354+SUM('Actv CapExpend'!$Q355:AE355))+IF(N351&gt;=AE$3,0,'Actv CapExpend'!AE355))</f>
        <v/>
      </c>
      <c r="AF354" s="28" t="str">
        <f>IF($C354="","",IF(N351&lt;&gt;AF$3,0,$P354+SUM('Actv CapExpend'!$Q355:AF355))+IF(N351&gt;=AF$3,0,'Actv CapExpend'!AF355))</f>
        <v/>
      </c>
      <c r="AG354" s="28" t="str">
        <f>IF($C354="","",IF(N351&lt;&gt;AG$3,0,$P354+SUM('Actv CapExpend'!$Q355:AG355))+IF(N351&gt;=AG$3,0,'Actv CapExpend'!AG355))</f>
        <v/>
      </c>
      <c r="AH354" s="28" t="str">
        <f>IF($C354="","",IF(N351&lt;&gt;AH$3,0,$P354+SUM('Actv CapExpend'!$Q355:AH355))+IF(N351&gt;=AH$3,0,'Actv CapExpend'!AH355))</f>
        <v/>
      </c>
      <c r="AI354" s="28" t="str">
        <f>IF($C354="","",IF(N351&lt;&gt;AI$3,0,$P354+SUM('Actv CapExpend'!$Q355:AI355))+IF(N351&gt;=AI$3,0,'Actv CapExpend'!AI355))</f>
        <v/>
      </c>
      <c r="AJ354" s="28" t="str">
        <f>IF($C354="","",IF(N351&lt;&gt;AJ$3,0,$P354+SUM('Actv CapExpend'!$Q355:AJ355))+IF(N351&gt;=AJ$3,0,'Actv CapExpend'!AJ355))</f>
        <v/>
      </c>
      <c r="AK354" s="28" t="str">
        <f>IF($C354="","",IF(N351&lt;&gt;AK$3,0,$P354+SUM('Actv CapExpend'!$Q355:AK355))+IF(N351&gt;=AK$3,0,'Actv CapExpend'!AK355))</f>
        <v/>
      </c>
      <c r="AL354" s="28" t="str">
        <f>IF($C354="","",IF(N351&lt;&gt;AL$3,0,$P354+SUM('Actv CapExpend'!$Q355:AL355))+IF(N351&gt;=AL$3,0,'Actv CapExpend'!AL355))</f>
        <v/>
      </c>
      <c r="AM354" s="3" t="str">
        <f t="shared" si="31"/>
        <v>No Print</v>
      </c>
      <c r="AO354" s="17"/>
      <c r="AP354" s="17"/>
    </row>
    <row r="355" spans="2:42" s="2" customFormat="1">
      <c r="B355" s="3">
        <f t="shared" si="30"/>
        <v>344</v>
      </c>
      <c r="C355" s="3" t="str">
        <f>'Actv CapExpend'!C356</f>
        <v/>
      </c>
      <c r="D355" s="21" t="str">
        <f>'Actv CapExpend'!D356</f>
        <v/>
      </c>
      <c r="F355" s="778" t="str">
        <f>'Actv CapExpend'!F356</f>
        <v/>
      </c>
      <c r="H355" s="3" t="str">
        <f>'Actv CapExpend'!H356</f>
        <v/>
      </c>
      <c r="J355" s="3" t="str">
        <f>'Actv CapExpend'!J356</f>
        <v/>
      </c>
      <c r="L355" s="3" t="str">
        <f>'Actv CapExpend'!L356</f>
        <v/>
      </c>
      <c r="N355" s="27" t="str">
        <f>'Actv CapExpend'!N356</f>
        <v/>
      </c>
      <c r="O355" s="2" t="str">
        <f t="shared" si="29"/>
        <v/>
      </c>
      <c r="P355" s="16" t="str">
        <f>'Actv CapExpend'!P356</f>
        <v/>
      </c>
      <c r="Q355" s="16" t="str">
        <f>IF($C355="","",IF(N351&lt;&gt;Q$3,0,$P355+SUM('Actv CapExpend'!$Q356:Q356)))</f>
        <v/>
      </c>
      <c r="R355" s="28" t="str">
        <f>IF($C355="","",IF(N351&lt;&gt;R$3,0,$P355+SUM('Actv CapExpend'!$Q356:R356))+IF(N351&gt;=R$3,0,'Actv CapExpend'!R356))</f>
        <v/>
      </c>
      <c r="S355" s="28" t="str">
        <f>IF($C355="","",IF(N351&lt;&gt;S$3,0,$P355+SUM('Actv CapExpend'!$Q356:S356))+IF(N351&gt;=S$3,0,'Actv CapExpend'!S356))</f>
        <v/>
      </c>
      <c r="T355" s="28" t="str">
        <f>IF($C355="","",IF(N351&lt;&gt;T$3,0,$P355+SUM('Actv CapExpend'!$Q356:T356))+IF(N351&gt;=T$3,0,'Actv CapExpend'!T356))</f>
        <v/>
      </c>
      <c r="U355" s="28" t="str">
        <f>IF($C355="","",IF(N351&lt;&gt;U$3,0,$P355+SUM('Actv CapExpend'!$Q356:U356))+IF(N351&gt;=U$3,0,'Actv CapExpend'!U356))</f>
        <v/>
      </c>
      <c r="V355" s="28" t="str">
        <f>IF($C355="","",IF(N351&lt;&gt;V$3,0,$P355+SUM('Actv CapExpend'!$Q356:V356))+IF(N351&gt;=V$3,0,'Actv CapExpend'!V356))</f>
        <v/>
      </c>
      <c r="W355" s="28" t="str">
        <f>IF($C355="","",IF(N351&lt;&gt;W$3,0,$P355+SUM('Actv CapExpend'!$Q356:W356))+IF(N351&gt;=W$3,0,'Actv CapExpend'!W356))</f>
        <v/>
      </c>
      <c r="X355" s="28" t="str">
        <f>IF($C355="","",IF(N351&lt;&gt;X$3,0,$P355+SUM('Actv CapExpend'!$Q356:X356))+IF(N351&gt;=X$3,0,'Actv CapExpend'!X356))</f>
        <v/>
      </c>
      <c r="Y355" s="28" t="str">
        <f>IF($C355="","",IF(N351&lt;&gt;Y$3,0,$P355+SUM('Actv CapExpend'!$Q356:Y356))+IF(N351&gt;=Y$3,0,'Actv CapExpend'!Y356))</f>
        <v/>
      </c>
      <c r="Z355" s="28" t="str">
        <f>IF($C355="","",IF(N351&lt;&gt;Z$3,0,$P355+SUM('Actv CapExpend'!$Q356:Z356))+IF(N351&gt;=Z$3,0,'Actv CapExpend'!Z356))</f>
        <v/>
      </c>
      <c r="AA355" s="28" t="str">
        <f>IF($C355="","",IF(N351&lt;&gt;AA$3,0,$P355+SUM('Actv CapExpend'!$Q356:AA356))+IF(N351&gt;=AA$3,0,'Actv CapExpend'!AA356))</f>
        <v/>
      </c>
      <c r="AB355" s="28" t="str">
        <f>IF($C355="","",IF(N351&lt;&gt;AB$3,0,$P355+SUM('Actv CapExpend'!$Q356:AB356))+IF(N351&gt;=AB$3,0,'Actv CapExpend'!AB356))</f>
        <v/>
      </c>
      <c r="AC355" s="28" t="str">
        <f>IF($C355="","",IF(N351&lt;&gt;AC$3,0,$P355+SUM('Actv CapExpend'!$Q356:AC356))+IF(N351&gt;=AC$3,0,'Actv CapExpend'!AC356))</f>
        <v/>
      </c>
      <c r="AD355" s="28" t="str">
        <f>IF($C355="","",IF(N351&lt;&gt;AD$3,0,$P355+SUM('Actv CapExpend'!$Q356:AD356))+IF(N351&gt;=AD$3,0,'Actv CapExpend'!AD356))</f>
        <v/>
      </c>
      <c r="AE355" s="28" t="str">
        <f>IF($C355="","",IF(N351&lt;&gt;AE$3,0,$P355+SUM('Actv CapExpend'!$Q356:AE356))+IF(N351&gt;=AE$3,0,'Actv CapExpend'!AE356))</f>
        <v/>
      </c>
      <c r="AF355" s="28" t="str">
        <f>IF($C355="","",IF(N351&lt;&gt;AF$3,0,$P355+SUM('Actv CapExpend'!$Q356:AF356))+IF(N351&gt;=AF$3,0,'Actv CapExpend'!AF356))</f>
        <v/>
      </c>
      <c r="AG355" s="28" t="str">
        <f>IF($C355="","",IF(N351&lt;&gt;AG$3,0,$P355+SUM('Actv CapExpend'!$Q356:AG356))+IF(N351&gt;=AG$3,0,'Actv CapExpend'!AG356))</f>
        <v/>
      </c>
      <c r="AH355" s="28" t="str">
        <f>IF($C355="","",IF(N351&lt;&gt;AH$3,0,$P355+SUM('Actv CapExpend'!$Q356:AH356))+IF(N351&gt;=AH$3,0,'Actv CapExpend'!AH356))</f>
        <v/>
      </c>
      <c r="AI355" s="28" t="str">
        <f>IF($C355="","",IF(N351&lt;&gt;AI$3,0,$P355+SUM('Actv CapExpend'!$Q356:AI356))+IF(N351&gt;=AI$3,0,'Actv CapExpend'!AI356))</f>
        <v/>
      </c>
      <c r="AJ355" s="28" t="str">
        <f>IF($C355="","",IF(N351&lt;&gt;AJ$3,0,$P355+SUM('Actv CapExpend'!$Q356:AJ356))+IF(N351&gt;=AJ$3,0,'Actv CapExpend'!AJ356))</f>
        <v/>
      </c>
      <c r="AK355" s="28" t="str">
        <f>IF($C355="","",IF(N351&lt;&gt;AK$3,0,$P355+SUM('Actv CapExpend'!$Q356:AK356))+IF(N351&gt;=AK$3,0,'Actv CapExpend'!AK356))</f>
        <v/>
      </c>
      <c r="AL355" s="28" t="str">
        <f>IF($C355="","",IF(N351&lt;&gt;AL$3,0,$P355+SUM('Actv CapExpend'!$Q356:AL356))+IF(N351&gt;=AL$3,0,'Actv CapExpend'!AL356))</f>
        <v/>
      </c>
      <c r="AM355" s="3" t="str">
        <f t="shared" si="31"/>
        <v>No Print</v>
      </c>
      <c r="AO355" s="17"/>
      <c r="AP355" s="17"/>
    </row>
    <row r="356" spans="2:42" s="2" customFormat="1">
      <c r="B356" s="3">
        <f t="shared" si="30"/>
        <v>345</v>
      </c>
      <c r="C356" s="3" t="str">
        <f>'Actv CapExpend'!C357</f>
        <v/>
      </c>
      <c r="D356" s="21" t="str">
        <f>'Actv CapExpend'!D357</f>
        <v/>
      </c>
      <c r="F356" s="778" t="str">
        <f>'Actv CapExpend'!F357</f>
        <v/>
      </c>
      <c r="H356" s="3" t="str">
        <f>'Actv CapExpend'!H357</f>
        <v/>
      </c>
      <c r="J356" s="3" t="str">
        <f>'Actv CapExpend'!J357</f>
        <v/>
      </c>
      <c r="L356" s="3" t="str">
        <f>'Actv CapExpend'!L357</f>
        <v/>
      </c>
      <c r="N356" s="27" t="str">
        <f>'Actv CapExpend'!N357</f>
        <v/>
      </c>
      <c r="O356" s="2" t="str">
        <f t="shared" si="29"/>
        <v/>
      </c>
      <c r="P356" s="16" t="str">
        <f>'Actv CapExpend'!P357</f>
        <v/>
      </c>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3" t="str">
        <f t="shared" si="31"/>
        <v>No Print</v>
      </c>
      <c r="AO356" s="17"/>
      <c r="AP356" s="17"/>
    </row>
    <row r="357" spans="2:42" s="2" customFormat="1">
      <c r="B357" s="3">
        <f t="shared" si="30"/>
        <v>346</v>
      </c>
      <c r="C357" s="3" t="str">
        <f>'Actv CapExpend'!C358</f>
        <v/>
      </c>
      <c r="D357" s="21" t="str">
        <f>'Actv CapExpend'!D358</f>
        <v>I12-02qxxx</v>
      </c>
      <c r="F357" s="778" t="str">
        <f>'Actv CapExpend'!F358</f>
        <v>Below Ground Booster Station Replacement</v>
      </c>
      <c r="H357" s="3" t="str">
        <f>'Actv CapExpend'!H358</f>
        <v/>
      </c>
      <c r="J357" s="3" t="str">
        <f>'Actv CapExpend'!J358</f>
        <v/>
      </c>
      <c r="L357" s="3" t="str">
        <f>'Actv CapExpend'!L358</f>
        <v/>
      </c>
      <c r="N357" s="27">
        <f>'Actv CapExpend'!N358</f>
        <v>48213</v>
      </c>
      <c r="O357" s="2" t="str">
        <f t="shared" si="29"/>
        <v/>
      </c>
      <c r="P357" s="16" t="str">
        <f>'Actv CapExpend'!P358</f>
        <v/>
      </c>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3" t="str">
        <f t="shared" si="31"/>
        <v>Print</v>
      </c>
      <c r="AO357" s="17"/>
      <c r="AP357" s="17"/>
    </row>
    <row r="358" spans="2:42" s="2" customFormat="1">
      <c r="B358" s="3">
        <f t="shared" si="30"/>
        <v>347</v>
      </c>
      <c r="C358" s="3" t="str">
        <f>'Actv CapExpend'!C359</f>
        <v>331200</v>
      </c>
      <c r="D358" s="21" t="str">
        <f>'Actv CapExpend'!D359</f>
        <v/>
      </c>
      <c r="F358" s="778" t="str">
        <f>'Actv CapExpend'!F359</f>
        <v>331200-TD Mains 6in to 8in</v>
      </c>
      <c r="H358" s="3" t="str">
        <f>'Actv CapExpend'!H359</f>
        <v>10133100</v>
      </c>
      <c r="J358" s="3">
        <f>'Actv CapExpend'!J359</f>
        <v>331.4</v>
      </c>
      <c r="L358" s="3" t="str">
        <f>'Actv CapExpend'!L359</f>
        <v/>
      </c>
      <c r="N358" s="27" t="str">
        <f>'Actv CapExpend'!N359</f>
        <v/>
      </c>
      <c r="O358" s="2" t="str">
        <f t="shared" si="29"/>
        <v/>
      </c>
      <c r="P358" s="16">
        <f>'Actv CapExpend'!P359</f>
        <v>0</v>
      </c>
      <c r="Q358" s="16">
        <f>IF($C358="","",IF(N357&lt;&gt;Q$3,0,$P358+SUM('Actv CapExpend'!$Q359:Q359)))</f>
        <v>0</v>
      </c>
      <c r="R358" s="28">
        <f>IF($C358="","",IF(N357&lt;&gt;R$3,0,$P358+SUM('Actv CapExpend'!$Q359:R359))+IF(N357&gt;=R$3,0,'Actv CapExpend'!R359))</f>
        <v>0</v>
      </c>
      <c r="S358" s="28">
        <f>IF($C358="","",IF(N357&lt;&gt;S$3,0,$P358+SUM('Actv CapExpend'!$Q359:S359))+IF(N357&gt;=S$3,0,'Actv CapExpend'!S359))</f>
        <v>0</v>
      </c>
      <c r="T358" s="28">
        <f>IF($C358="","",IF(N357&lt;&gt;T$3,0,$P358+SUM('Actv CapExpend'!$Q359:T359))+IF(N357&gt;=T$3,0,'Actv CapExpend'!T359))</f>
        <v>0</v>
      </c>
      <c r="U358" s="28">
        <f>IF($C358="","",IF(N357&lt;&gt;U$3,0,$P358+SUM('Actv CapExpend'!$Q359:U359))+IF(N357&gt;=U$3,0,'Actv CapExpend'!U359))</f>
        <v>0</v>
      </c>
      <c r="V358" s="28">
        <f>IF($C358="","",IF(N357&lt;&gt;V$3,0,$P358+SUM('Actv CapExpend'!$Q359:V359))+IF(N357&gt;=V$3,0,'Actv CapExpend'!V359))</f>
        <v>0</v>
      </c>
      <c r="W358" s="28">
        <f>IF($C358="","",IF(N357&lt;&gt;W$3,0,$P358+SUM('Actv CapExpend'!$Q359:W359))+IF(N357&gt;=W$3,0,'Actv CapExpend'!W359))</f>
        <v>0</v>
      </c>
      <c r="X358" s="28">
        <f>IF($C358="","",IF(N357&lt;&gt;X$3,0,$P358+SUM('Actv CapExpend'!$Q359:X359))+IF(N357&gt;=X$3,0,'Actv CapExpend'!X359))</f>
        <v>0</v>
      </c>
      <c r="Y358" s="28">
        <f>IF($C358="","",IF(N357&lt;&gt;Y$3,0,$P358+SUM('Actv CapExpend'!$Q359:Y359))+IF(N357&gt;=Y$3,0,'Actv CapExpend'!Y359))</f>
        <v>0</v>
      </c>
      <c r="Z358" s="28">
        <f>IF($C358="","",IF(N357&lt;&gt;Z$3,0,$P358+SUM('Actv CapExpend'!$Q359:Z359))+IF(N357&gt;=Z$3,0,'Actv CapExpend'!Z359))</f>
        <v>0</v>
      </c>
      <c r="AA358" s="28">
        <f>IF($C358="","",IF(N357&lt;&gt;AA$3,0,$P358+SUM('Actv CapExpend'!$Q359:AA359))+IF(N357&gt;=AA$3,0,'Actv CapExpend'!AA359))</f>
        <v>0</v>
      </c>
      <c r="AB358" s="28">
        <f>IF($C358="","",IF(N357&lt;&gt;AB$3,0,$P358+SUM('Actv CapExpend'!$Q359:AB359))+IF(N357&gt;=AB$3,0,'Actv CapExpend'!AB359))</f>
        <v>0</v>
      </c>
      <c r="AC358" s="28">
        <f>IF($C358="","",IF(N357&lt;&gt;AC$3,0,$P358+SUM('Actv CapExpend'!$Q359:AC359))+IF(N357&gt;=AC$3,0,'Actv CapExpend'!AC359))</f>
        <v>0</v>
      </c>
      <c r="AD358" s="28">
        <f>IF($C358="","",IF(N357&lt;&gt;AD$3,0,$P358+SUM('Actv CapExpend'!$Q359:AD359))+IF(N357&gt;=AD$3,0,'Actv CapExpend'!AD359))</f>
        <v>0</v>
      </c>
      <c r="AE358" s="28">
        <f>IF($C358="","",IF(N357&lt;&gt;AE$3,0,$P358+SUM('Actv CapExpend'!$Q359:AE359))+IF(N357&gt;=AE$3,0,'Actv CapExpend'!AE359))</f>
        <v>0</v>
      </c>
      <c r="AF358" s="28">
        <f>IF($C358="","",IF(N357&lt;&gt;AF$3,0,$P358+SUM('Actv CapExpend'!$Q359:AF359))+IF(N357&gt;=AF$3,0,'Actv CapExpend'!AF359))</f>
        <v>0</v>
      </c>
      <c r="AG358" s="28">
        <f>IF($C358="","",IF(N357&lt;&gt;AG$3,0,$P358+SUM('Actv CapExpend'!$Q359:AG359))+IF(N357&gt;=AG$3,0,'Actv CapExpend'!AG359))</f>
        <v>0</v>
      </c>
      <c r="AH358" s="28">
        <f>IF($C358="","",IF(N357&lt;&gt;AH$3,0,$P358+SUM('Actv CapExpend'!$Q359:AH359))+IF(N357&gt;=AH$3,0,'Actv CapExpend'!AH359))</f>
        <v>0</v>
      </c>
      <c r="AI358" s="28">
        <f>IF($C358="","",IF(N357&lt;&gt;AI$3,0,$P358+SUM('Actv CapExpend'!$Q359:AI359))+IF(N357&gt;=AI$3,0,'Actv CapExpend'!AI359))</f>
        <v>0</v>
      </c>
      <c r="AJ358" s="28">
        <f>IF($C358="","",IF(N357&lt;&gt;AJ$3,0,$P358+SUM('Actv CapExpend'!$Q359:AJ359))+IF(N357&gt;=AJ$3,0,'Actv CapExpend'!AJ359))</f>
        <v>0</v>
      </c>
      <c r="AK358" s="28">
        <f>IF($C358="","",IF(N357&lt;&gt;AK$3,0,$P358+SUM('Actv CapExpend'!$Q359:AK359))+IF(N357&gt;=AK$3,0,'Actv CapExpend'!AK359))</f>
        <v>0</v>
      </c>
      <c r="AL358" s="28">
        <f>IF($C358="","",IF(N357&lt;&gt;AL$3,0,$P358+SUM('Actv CapExpend'!$Q359:AL359))+IF(N357&gt;=AL$3,0,'Actv CapExpend'!AL359))</f>
        <v>0</v>
      </c>
      <c r="AM358" s="3" t="str">
        <f t="shared" si="31"/>
        <v>Print</v>
      </c>
      <c r="AO358" s="17"/>
      <c r="AP358" s="17"/>
    </row>
    <row r="359" spans="2:42" s="2" customFormat="1">
      <c r="B359" s="3">
        <f t="shared" si="30"/>
        <v>348</v>
      </c>
      <c r="C359" s="3" t="str">
        <f>'Actv CapExpend'!C360</f>
        <v/>
      </c>
      <c r="D359" s="21" t="str">
        <f>'Actv CapExpend'!D360</f>
        <v/>
      </c>
      <c r="F359" s="778" t="str">
        <f>'Actv CapExpend'!F360</f>
        <v/>
      </c>
      <c r="H359" s="3" t="str">
        <f>'Actv CapExpend'!H360</f>
        <v/>
      </c>
      <c r="J359" s="3" t="str">
        <f>'Actv CapExpend'!J360</f>
        <v/>
      </c>
      <c r="L359" s="3" t="str">
        <f>'Actv CapExpend'!L360</f>
        <v/>
      </c>
      <c r="N359" s="27" t="str">
        <f>'Actv CapExpend'!N360</f>
        <v/>
      </c>
      <c r="O359" s="2" t="str">
        <f t="shared" si="29"/>
        <v/>
      </c>
      <c r="P359" s="16" t="str">
        <f>'Actv CapExpend'!P360</f>
        <v/>
      </c>
      <c r="Q359" s="16" t="str">
        <f>IF($C359="","",IF(N357&lt;&gt;Q$3,0,$P359+SUM('Actv CapExpend'!$Q360:Q360)))</f>
        <v/>
      </c>
      <c r="R359" s="28" t="str">
        <f>IF($C359="","",IF(N357&lt;&gt;R$3,0,$P359+SUM('Actv CapExpend'!$Q360:R360))+IF(N357&gt;=R$3,0,'Actv CapExpend'!R360))</f>
        <v/>
      </c>
      <c r="S359" s="28" t="str">
        <f>IF($C359="","",IF(N357&lt;&gt;S$3,0,$P359+SUM('Actv CapExpend'!$Q360:S360))+IF(N357&gt;=S$3,0,'Actv CapExpend'!S360))</f>
        <v/>
      </c>
      <c r="T359" s="28" t="str">
        <f>IF($C359="","",IF(N357&lt;&gt;T$3,0,$P359+SUM('Actv CapExpend'!$Q360:T360))+IF(N357&gt;=T$3,0,'Actv CapExpend'!T360))</f>
        <v/>
      </c>
      <c r="U359" s="28" t="str">
        <f>IF($C359="","",IF(N357&lt;&gt;U$3,0,$P359+SUM('Actv CapExpend'!$Q360:U360))+IF(N357&gt;=U$3,0,'Actv CapExpend'!U360))</f>
        <v/>
      </c>
      <c r="V359" s="28" t="str">
        <f>IF($C359="","",IF(N357&lt;&gt;V$3,0,$P359+SUM('Actv CapExpend'!$Q360:V360))+IF(N357&gt;=V$3,0,'Actv CapExpend'!V360))</f>
        <v/>
      </c>
      <c r="W359" s="28" t="str">
        <f>IF($C359="","",IF(N357&lt;&gt;W$3,0,$P359+SUM('Actv CapExpend'!$Q360:W360))+IF(N357&gt;=W$3,0,'Actv CapExpend'!W360))</f>
        <v/>
      </c>
      <c r="X359" s="28" t="str">
        <f>IF($C359="","",IF(N357&lt;&gt;X$3,0,$P359+SUM('Actv CapExpend'!$Q360:X360))+IF(N357&gt;=X$3,0,'Actv CapExpend'!X360))</f>
        <v/>
      </c>
      <c r="Y359" s="28" t="str">
        <f>IF($C359="","",IF(N357&lt;&gt;Y$3,0,$P359+SUM('Actv CapExpend'!$Q360:Y360))+IF(N357&gt;=Y$3,0,'Actv CapExpend'!Y360))</f>
        <v/>
      </c>
      <c r="Z359" s="28" t="str">
        <f>IF($C359="","",IF(N357&lt;&gt;Z$3,0,$P359+SUM('Actv CapExpend'!$Q360:Z360))+IF(N357&gt;=Z$3,0,'Actv CapExpend'!Z360))</f>
        <v/>
      </c>
      <c r="AA359" s="28" t="str">
        <f>IF($C359="","",IF(N357&lt;&gt;AA$3,0,$P359+SUM('Actv CapExpend'!$Q360:AA360))+IF(N357&gt;=AA$3,0,'Actv CapExpend'!AA360))</f>
        <v/>
      </c>
      <c r="AB359" s="28" t="str">
        <f>IF($C359="","",IF(N357&lt;&gt;AB$3,0,$P359+SUM('Actv CapExpend'!$Q360:AB360))+IF(N357&gt;=AB$3,0,'Actv CapExpend'!AB360))</f>
        <v/>
      </c>
      <c r="AC359" s="28" t="str">
        <f>IF($C359="","",IF(N357&lt;&gt;AC$3,0,$P359+SUM('Actv CapExpend'!$Q360:AC360))+IF(N357&gt;=AC$3,0,'Actv CapExpend'!AC360))</f>
        <v/>
      </c>
      <c r="AD359" s="28" t="str">
        <f>IF($C359="","",IF(N357&lt;&gt;AD$3,0,$P359+SUM('Actv CapExpend'!$Q360:AD360))+IF(N357&gt;=AD$3,0,'Actv CapExpend'!AD360))</f>
        <v/>
      </c>
      <c r="AE359" s="28" t="str">
        <f>IF($C359="","",IF(N357&lt;&gt;AE$3,0,$P359+SUM('Actv CapExpend'!$Q360:AE360))+IF(N357&gt;=AE$3,0,'Actv CapExpend'!AE360))</f>
        <v/>
      </c>
      <c r="AF359" s="28" t="str">
        <f>IF($C359="","",IF(N357&lt;&gt;AF$3,0,$P359+SUM('Actv CapExpend'!$Q360:AF360))+IF(N357&gt;=AF$3,0,'Actv CapExpend'!AF360))</f>
        <v/>
      </c>
      <c r="AG359" s="28" t="str">
        <f>IF($C359="","",IF(N357&lt;&gt;AG$3,0,$P359+SUM('Actv CapExpend'!$Q360:AG360))+IF(N357&gt;=AG$3,0,'Actv CapExpend'!AG360))</f>
        <v/>
      </c>
      <c r="AH359" s="28" t="str">
        <f>IF($C359="","",IF(N357&lt;&gt;AH$3,0,$P359+SUM('Actv CapExpend'!$Q360:AH360))+IF(N357&gt;=AH$3,0,'Actv CapExpend'!AH360))</f>
        <v/>
      </c>
      <c r="AI359" s="28" t="str">
        <f>IF($C359="","",IF(N357&lt;&gt;AI$3,0,$P359+SUM('Actv CapExpend'!$Q360:AI360))+IF(N357&gt;=AI$3,0,'Actv CapExpend'!AI360))</f>
        <v/>
      </c>
      <c r="AJ359" s="28" t="str">
        <f>IF($C359="","",IF(N357&lt;&gt;AJ$3,0,$P359+SUM('Actv CapExpend'!$Q360:AJ360))+IF(N357&gt;=AJ$3,0,'Actv CapExpend'!AJ360))</f>
        <v/>
      </c>
      <c r="AK359" s="28" t="str">
        <f>IF($C359="","",IF(N357&lt;&gt;AK$3,0,$P359+SUM('Actv CapExpend'!$Q360:AK360))+IF(N357&gt;=AK$3,0,'Actv CapExpend'!AK360))</f>
        <v/>
      </c>
      <c r="AL359" s="28" t="str">
        <f>IF($C359="","",IF(N357&lt;&gt;AL$3,0,$P359+SUM('Actv CapExpend'!$Q360:AL360))+IF(N357&gt;=AL$3,0,'Actv CapExpend'!AL360))</f>
        <v/>
      </c>
      <c r="AM359" s="3" t="str">
        <f t="shared" si="31"/>
        <v>No Print</v>
      </c>
      <c r="AO359" s="17"/>
      <c r="AP359" s="17"/>
    </row>
    <row r="360" spans="2:42" s="2" customFormat="1">
      <c r="B360" s="3">
        <f t="shared" si="30"/>
        <v>349</v>
      </c>
      <c r="C360" s="3" t="str">
        <f>'Actv CapExpend'!C361</f>
        <v/>
      </c>
      <c r="D360" s="21" t="str">
        <f>'Actv CapExpend'!D361</f>
        <v/>
      </c>
      <c r="F360" s="778" t="str">
        <f>'Actv CapExpend'!F361</f>
        <v/>
      </c>
      <c r="H360" s="3" t="str">
        <f>'Actv CapExpend'!H361</f>
        <v/>
      </c>
      <c r="J360" s="3" t="str">
        <f>'Actv CapExpend'!J361</f>
        <v/>
      </c>
      <c r="L360" s="3" t="str">
        <f>'Actv CapExpend'!L361</f>
        <v/>
      </c>
      <c r="N360" s="27" t="str">
        <f>'Actv CapExpend'!N361</f>
        <v/>
      </c>
      <c r="O360" s="2" t="str">
        <f t="shared" si="29"/>
        <v/>
      </c>
      <c r="P360" s="16" t="str">
        <f>'Actv CapExpend'!P361</f>
        <v/>
      </c>
      <c r="Q360" s="16" t="str">
        <f>IF($C360="","",IF(N357&lt;&gt;Q$3,0,$P360+SUM('Actv CapExpend'!$Q361:Q361)))</f>
        <v/>
      </c>
      <c r="R360" s="28" t="str">
        <f>IF($C360="","",IF(N357&lt;&gt;R$3,0,$P360+SUM('Actv CapExpend'!$Q361:R361))+IF(N357&gt;=R$3,0,'Actv CapExpend'!R361))</f>
        <v/>
      </c>
      <c r="S360" s="28" t="str">
        <f>IF($C360="","",IF(N357&lt;&gt;S$3,0,$P360+SUM('Actv CapExpend'!$Q361:S361))+IF(N357&gt;=S$3,0,'Actv CapExpend'!S361))</f>
        <v/>
      </c>
      <c r="T360" s="28" t="str">
        <f>IF($C360="","",IF(N357&lt;&gt;T$3,0,$P360+SUM('Actv CapExpend'!$Q361:T361))+IF(N357&gt;=T$3,0,'Actv CapExpend'!T361))</f>
        <v/>
      </c>
      <c r="U360" s="28" t="str">
        <f>IF($C360="","",IF(N357&lt;&gt;U$3,0,$P360+SUM('Actv CapExpend'!$Q361:U361))+IF(N357&gt;=U$3,0,'Actv CapExpend'!U361))</f>
        <v/>
      </c>
      <c r="V360" s="28" t="str">
        <f>IF($C360="","",IF(N357&lt;&gt;V$3,0,$P360+SUM('Actv CapExpend'!$Q361:V361))+IF(N357&gt;=V$3,0,'Actv CapExpend'!V361))</f>
        <v/>
      </c>
      <c r="W360" s="28" t="str">
        <f>IF($C360="","",IF(N357&lt;&gt;W$3,0,$P360+SUM('Actv CapExpend'!$Q361:W361))+IF(N357&gt;=W$3,0,'Actv CapExpend'!W361))</f>
        <v/>
      </c>
      <c r="X360" s="28" t="str">
        <f>IF($C360="","",IF(N357&lt;&gt;X$3,0,$P360+SUM('Actv CapExpend'!$Q361:X361))+IF(N357&gt;=X$3,0,'Actv CapExpend'!X361))</f>
        <v/>
      </c>
      <c r="Y360" s="28" t="str">
        <f>IF($C360="","",IF(N357&lt;&gt;Y$3,0,$P360+SUM('Actv CapExpend'!$Q361:Y361))+IF(N357&gt;=Y$3,0,'Actv CapExpend'!Y361))</f>
        <v/>
      </c>
      <c r="Z360" s="28" t="str">
        <f>IF($C360="","",IF(N357&lt;&gt;Z$3,0,$P360+SUM('Actv CapExpend'!$Q361:Z361))+IF(N357&gt;=Z$3,0,'Actv CapExpend'!Z361))</f>
        <v/>
      </c>
      <c r="AA360" s="28" t="str">
        <f>IF($C360="","",IF(N357&lt;&gt;AA$3,0,$P360+SUM('Actv CapExpend'!$Q361:AA361))+IF(N357&gt;=AA$3,0,'Actv CapExpend'!AA361))</f>
        <v/>
      </c>
      <c r="AB360" s="28" t="str">
        <f>IF($C360="","",IF(N357&lt;&gt;AB$3,0,$P360+SUM('Actv CapExpend'!$Q361:AB361))+IF(N357&gt;=AB$3,0,'Actv CapExpend'!AB361))</f>
        <v/>
      </c>
      <c r="AC360" s="28" t="str">
        <f>IF($C360="","",IF(N357&lt;&gt;AC$3,0,$P360+SUM('Actv CapExpend'!$Q361:AC361))+IF(N357&gt;=AC$3,0,'Actv CapExpend'!AC361))</f>
        <v/>
      </c>
      <c r="AD360" s="28" t="str">
        <f>IF($C360="","",IF(N357&lt;&gt;AD$3,0,$P360+SUM('Actv CapExpend'!$Q361:AD361))+IF(N357&gt;=AD$3,0,'Actv CapExpend'!AD361))</f>
        <v/>
      </c>
      <c r="AE360" s="28" t="str">
        <f>IF($C360="","",IF(N357&lt;&gt;AE$3,0,$P360+SUM('Actv CapExpend'!$Q361:AE361))+IF(N357&gt;=AE$3,0,'Actv CapExpend'!AE361))</f>
        <v/>
      </c>
      <c r="AF360" s="28" t="str">
        <f>IF($C360="","",IF(N357&lt;&gt;AF$3,0,$P360+SUM('Actv CapExpend'!$Q361:AF361))+IF(N357&gt;=AF$3,0,'Actv CapExpend'!AF361))</f>
        <v/>
      </c>
      <c r="AG360" s="28" t="str">
        <f>IF($C360="","",IF(N357&lt;&gt;AG$3,0,$P360+SUM('Actv CapExpend'!$Q361:AG361))+IF(N357&gt;=AG$3,0,'Actv CapExpend'!AG361))</f>
        <v/>
      </c>
      <c r="AH360" s="28" t="str">
        <f>IF($C360="","",IF(N357&lt;&gt;AH$3,0,$P360+SUM('Actv CapExpend'!$Q361:AH361))+IF(N357&gt;=AH$3,0,'Actv CapExpend'!AH361))</f>
        <v/>
      </c>
      <c r="AI360" s="28" t="str">
        <f>IF($C360="","",IF(N357&lt;&gt;AI$3,0,$P360+SUM('Actv CapExpend'!$Q361:AI361))+IF(N357&gt;=AI$3,0,'Actv CapExpend'!AI361))</f>
        <v/>
      </c>
      <c r="AJ360" s="28" t="str">
        <f>IF($C360="","",IF(N357&lt;&gt;AJ$3,0,$P360+SUM('Actv CapExpend'!$Q361:AJ361))+IF(N357&gt;=AJ$3,0,'Actv CapExpend'!AJ361))</f>
        <v/>
      </c>
      <c r="AK360" s="28" t="str">
        <f>IF($C360="","",IF(N357&lt;&gt;AK$3,0,$P360+SUM('Actv CapExpend'!$Q361:AK361))+IF(N357&gt;=AK$3,0,'Actv CapExpend'!AK361))</f>
        <v/>
      </c>
      <c r="AL360" s="28" t="str">
        <f>IF($C360="","",IF(N357&lt;&gt;AL$3,0,$P360+SUM('Actv CapExpend'!$Q361:AL361))+IF(N357&gt;=AL$3,0,'Actv CapExpend'!AL361))</f>
        <v/>
      </c>
      <c r="AM360" s="3" t="str">
        <f t="shared" si="31"/>
        <v>No Print</v>
      </c>
      <c r="AO360" s="17"/>
      <c r="AP360" s="17"/>
    </row>
    <row r="361" spans="2:42" s="2" customFormat="1">
      <c r="B361" s="3">
        <f t="shared" si="30"/>
        <v>350</v>
      </c>
      <c r="C361" s="3" t="str">
        <f>'Actv CapExpend'!C362</f>
        <v/>
      </c>
      <c r="D361" s="21" t="str">
        <f>'Actv CapExpend'!D362</f>
        <v/>
      </c>
      <c r="F361" s="778" t="str">
        <f>'Actv CapExpend'!F362</f>
        <v/>
      </c>
      <c r="H361" s="3" t="str">
        <f>'Actv CapExpend'!H362</f>
        <v/>
      </c>
      <c r="J361" s="3" t="str">
        <f>'Actv CapExpend'!J362</f>
        <v/>
      </c>
      <c r="L361" s="3" t="str">
        <f>'Actv CapExpend'!L362</f>
        <v/>
      </c>
      <c r="N361" s="27" t="str">
        <f>'Actv CapExpend'!N362</f>
        <v/>
      </c>
      <c r="O361" s="2" t="str">
        <f t="shared" si="29"/>
        <v/>
      </c>
      <c r="P361" s="16" t="str">
        <f>'Actv CapExpend'!P362</f>
        <v/>
      </c>
      <c r="Q361" s="16" t="str">
        <f>IF($C361="","",IF(N357&lt;&gt;Q$3,0,$P361+SUM('Actv CapExpend'!$Q362:Q362)))</f>
        <v/>
      </c>
      <c r="R361" s="28" t="str">
        <f>IF($C361="","",IF(N357&lt;&gt;R$3,0,$P361+SUM('Actv CapExpend'!$Q362:R362))+IF(N357&gt;=R$3,0,'Actv CapExpend'!R362))</f>
        <v/>
      </c>
      <c r="S361" s="28" t="str">
        <f>IF($C361="","",IF(N357&lt;&gt;S$3,0,$P361+SUM('Actv CapExpend'!$Q362:S362))+IF(N357&gt;=S$3,0,'Actv CapExpend'!S362))</f>
        <v/>
      </c>
      <c r="T361" s="28" t="str">
        <f>IF($C361="","",IF(N357&lt;&gt;T$3,0,$P361+SUM('Actv CapExpend'!$Q362:T362))+IF(N357&gt;=T$3,0,'Actv CapExpend'!T362))</f>
        <v/>
      </c>
      <c r="U361" s="28" t="str">
        <f>IF($C361="","",IF(N357&lt;&gt;U$3,0,$P361+SUM('Actv CapExpend'!$Q362:U362))+IF(N357&gt;=U$3,0,'Actv CapExpend'!U362))</f>
        <v/>
      </c>
      <c r="V361" s="28" t="str">
        <f>IF($C361="","",IF(N357&lt;&gt;V$3,0,$P361+SUM('Actv CapExpend'!$Q362:V362))+IF(N357&gt;=V$3,0,'Actv CapExpend'!V362))</f>
        <v/>
      </c>
      <c r="W361" s="28" t="str">
        <f>IF($C361="","",IF(N357&lt;&gt;W$3,0,$P361+SUM('Actv CapExpend'!$Q362:W362))+IF(N357&gt;=W$3,0,'Actv CapExpend'!W362))</f>
        <v/>
      </c>
      <c r="X361" s="28" t="str">
        <f>IF($C361="","",IF(N357&lt;&gt;X$3,0,$P361+SUM('Actv CapExpend'!$Q362:X362))+IF(N357&gt;=X$3,0,'Actv CapExpend'!X362))</f>
        <v/>
      </c>
      <c r="Y361" s="28" t="str">
        <f>IF($C361="","",IF(N357&lt;&gt;Y$3,0,$P361+SUM('Actv CapExpend'!$Q362:Y362))+IF(N357&gt;=Y$3,0,'Actv CapExpend'!Y362))</f>
        <v/>
      </c>
      <c r="Z361" s="28" t="str">
        <f>IF($C361="","",IF(N357&lt;&gt;Z$3,0,$P361+SUM('Actv CapExpend'!$Q362:Z362))+IF(N357&gt;=Z$3,0,'Actv CapExpend'!Z362))</f>
        <v/>
      </c>
      <c r="AA361" s="28" t="str">
        <f>IF($C361="","",IF(N357&lt;&gt;AA$3,0,$P361+SUM('Actv CapExpend'!$Q362:AA362))+IF(N357&gt;=AA$3,0,'Actv CapExpend'!AA362))</f>
        <v/>
      </c>
      <c r="AB361" s="28" t="str">
        <f>IF($C361="","",IF(N357&lt;&gt;AB$3,0,$P361+SUM('Actv CapExpend'!$Q362:AB362))+IF(N357&gt;=AB$3,0,'Actv CapExpend'!AB362))</f>
        <v/>
      </c>
      <c r="AC361" s="28" t="str">
        <f>IF($C361="","",IF(N357&lt;&gt;AC$3,0,$P361+SUM('Actv CapExpend'!$Q362:AC362))+IF(N357&gt;=AC$3,0,'Actv CapExpend'!AC362))</f>
        <v/>
      </c>
      <c r="AD361" s="28" t="str">
        <f>IF($C361="","",IF(N357&lt;&gt;AD$3,0,$P361+SUM('Actv CapExpend'!$Q362:AD362))+IF(N357&gt;=AD$3,0,'Actv CapExpend'!AD362))</f>
        <v/>
      </c>
      <c r="AE361" s="28" t="str">
        <f>IF($C361="","",IF(N357&lt;&gt;AE$3,0,$P361+SUM('Actv CapExpend'!$Q362:AE362))+IF(N357&gt;=AE$3,0,'Actv CapExpend'!AE362))</f>
        <v/>
      </c>
      <c r="AF361" s="28" t="str">
        <f>IF($C361="","",IF(N357&lt;&gt;AF$3,0,$P361+SUM('Actv CapExpend'!$Q362:AF362))+IF(N357&gt;=AF$3,0,'Actv CapExpend'!AF362))</f>
        <v/>
      </c>
      <c r="AG361" s="28" t="str">
        <f>IF($C361="","",IF(N357&lt;&gt;AG$3,0,$P361+SUM('Actv CapExpend'!$Q362:AG362))+IF(N357&gt;=AG$3,0,'Actv CapExpend'!AG362))</f>
        <v/>
      </c>
      <c r="AH361" s="28" t="str">
        <f>IF($C361="","",IF(N357&lt;&gt;AH$3,0,$P361+SUM('Actv CapExpend'!$Q362:AH362))+IF(N357&gt;=AH$3,0,'Actv CapExpend'!AH362))</f>
        <v/>
      </c>
      <c r="AI361" s="28" t="str">
        <f>IF($C361="","",IF(N357&lt;&gt;AI$3,0,$P361+SUM('Actv CapExpend'!$Q362:AI362))+IF(N357&gt;=AI$3,0,'Actv CapExpend'!AI362))</f>
        <v/>
      </c>
      <c r="AJ361" s="28" t="str">
        <f>IF($C361="","",IF(N357&lt;&gt;AJ$3,0,$P361+SUM('Actv CapExpend'!$Q362:AJ362))+IF(N357&gt;=AJ$3,0,'Actv CapExpend'!AJ362))</f>
        <v/>
      </c>
      <c r="AK361" s="28" t="str">
        <f>IF($C361="","",IF(N357&lt;&gt;AK$3,0,$P361+SUM('Actv CapExpend'!$Q362:AK362))+IF(N357&gt;=AK$3,0,'Actv CapExpend'!AK362))</f>
        <v/>
      </c>
      <c r="AL361" s="28" t="str">
        <f>IF($C361="","",IF(N357&lt;&gt;AL$3,0,$P361+SUM('Actv CapExpend'!$Q362:AL362))+IF(N357&gt;=AL$3,0,'Actv CapExpend'!AL362))</f>
        <v/>
      </c>
      <c r="AM361" s="3" t="str">
        <f t="shared" si="31"/>
        <v>No Print</v>
      </c>
      <c r="AO361" s="17"/>
      <c r="AP361" s="17"/>
    </row>
    <row r="362" spans="2:42" s="2" customFormat="1">
      <c r="B362" s="3">
        <f t="shared" si="30"/>
        <v>351</v>
      </c>
      <c r="C362" s="3" t="str">
        <f>'Actv CapExpend'!C363</f>
        <v/>
      </c>
      <c r="D362" s="21" t="str">
        <f>'Actv CapExpend'!D363</f>
        <v/>
      </c>
      <c r="F362" s="778" t="str">
        <f>'Actv CapExpend'!F363</f>
        <v/>
      </c>
      <c r="H362" s="3" t="str">
        <f>'Actv CapExpend'!H363</f>
        <v/>
      </c>
      <c r="J362" s="3" t="str">
        <f>'Actv CapExpend'!J363</f>
        <v/>
      </c>
      <c r="L362" s="3" t="str">
        <f>'Actv CapExpend'!L363</f>
        <v/>
      </c>
      <c r="N362" s="27" t="str">
        <f>'Actv CapExpend'!N363</f>
        <v/>
      </c>
      <c r="O362" s="2" t="str">
        <f t="shared" si="29"/>
        <v/>
      </c>
      <c r="P362" s="16" t="str">
        <f>'Actv CapExpend'!P363</f>
        <v/>
      </c>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3" t="str">
        <f t="shared" si="31"/>
        <v>No Print</v>
      </c>
      <c r="AO362" s="17"/>
      <c r="AP362" s="17"/>
    </row>
    <row r="363" spans="2:42" s="2" customFormat="1">
      <c r="B363" s="3">
        <f t="shared" si="30"/>
        <v>352</v>
      </c>
      <c r="C363" s="3" t="str">
        <f>'Actv CapExpend'!C364</f>
        <v/>
      </c>
      <c r="D363" s="21" t="str">
        <f>'Actv CapExpend'!D364</f>
        <v>Future Use</v>
      </c>
      <c r="F363" s="778" t="str">
        <f>'Actv CapExpend'!F364</f>
        <v/>
      </c>
      <c r="H363" s="3" t="str">
        <f>'Actv CapExpend'!H364</f>
        <v/>
      </c>
      <c r="J363" s="3" t="str">
        <f>'Actv CapExpend'!J364</f>
        <v/>
      </c>
      <c r="L363" s="3" t="str">
        <f>'Actv CapExpend'!L364</f>
        <v/>
      </c>
      <c r="N363" s="27" t="str">
        <f>'Actv CapExpend'!N364</f>
        <v/>
      </c>
      <c r="O363" s="2" t="str">
        <f t="shared" si="29"/>
        <v/>
      </c>
      <c r="P363" s="16" t="str">
        <f>'Actv CapExpend'!P364</f>
        <v/>
      </c>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3" t="str">
        <f t="shared" si="31"/>
        <v>Print</v>
      </c>
      <c r="AO363" s="17"/>
      <c r="AP363" s="17"/>
    </row>
    <row r="364" spans="2:42" s="2" customFormat="1">
      <c r="B364" s="3">
        <f t="shared" si="30"/>
        <v>353</v>
      </c>
      <c r="C364" s="3" t="str">
        <f>'Actv CapExpend'!C365</f>
        <v/>
      </c>
      <c r="D364" s="21" t="str">
        <f>'Actv CapExpend'!D365</f>
        <v/>
      </c>
      <c r="F364" s="778" t="str">
        <f>'Actv CapExpend'!F365</f>
        <v/>
      </c>
      <c r="H364" s="3" t="str">
        <f>'Actv CapExpend'!H365</f>
        <v/>
      </c>
      <c r="J364" s="3" t="str">
        <f>'Actv CapExpend'!J365</f>
        <v/>
      </c>
      <c r="L364" s="3" t="str">
        <f>'Actv CapExpend'!L365</f>
        <v/>
      </c>
      <c r="N364" s="27" t="str">
        <f>'Actv CapExpend'!N365</f>
        <v/>
      </c>
      <c r="O364" s="2" t="str">
        <f t="shared" si="29"/>
        <v/>
      </c>
      <c r="P364" s="16" t="str">
        <f>'Actv CapExpend'!P365</f>
        <v/>
      </c>
      <c r="Q364" s="16" t="str">
        <f>IF($C364="","",IF(N363&lt;&gt;Q$3,0,$P364+SUM('Actv CapExpend'!$Q365:Q365)))</f>
        <v/>
      </c>
      <c r="R364" s="28" t="str">
        <f>IF($C364="","",IF(N363&lt;&gt;R$3,0,$P364+SUM('Actv CapExpend'!$Q365:R365))+IF(N363&gt;=R$3,0,'Actv CapExpend'!R365))</f>
        <v/>
      </c>
      <c r="S364" s="28" t="str">
        <f>IF($C364="","",IF(N363&lt;&gt;S$3,0,$P364+SUM('Actv CapExpend'!$Q365:S365))+IF(N363&gt;=S$3,0,'Actv CapExpend'!S365))</f>
        <v/>
      </c>
      <c r="T364" s="28" t="str">
        <f>IF($C364="","",IF(N363&lt;&gt;T$3,0,$P364+SUM('Actv CapExpend'!$Q365:T365))+IF(N363&gt;=T$3,0,'Actv CapExpend'!T365))</f>
        <v/>
      </c>
      <c r="U364" s="28" t="str">
        <f>IF($C364="","",IF(N363&lt;&gt;U$3,0,$P364+SUM('Actv CapExpend'!$Q365:U365))+IF(N363&gt;=U$3,0,'Actv CapExpend'!U365))</f>
        <v/>
      </c>
      <c r="V364" s="28" t="str">
        <f>IF($C364="","",IF(N363&lt;&gt;V$3,0,$P364+SUM('Actv CapExpend'!$Q365:V365))+IF(N363&gt;=V$3,0,'Actv CapExpend'!V365))</f>
        <v/>
      </c>
      <c r="W364" s="28" t="str">
        <f>IF($C364="","",IF(N363&lt;&gt;W$3,0,$P364+SUM('Actv CapExpend'!$Q365:W365))+IF(N363&gt;=W$3,0,'Actv CapExpend'!W365))</f>
        <v/>
      </c>
      <c r="X364" s="28" t="str">
        <f>IF($C364="","",IF(N363&lt;&gt;X$3,0,$P364+SUM('Actv CapExpend'!$Q365:X365))+IF(N363&gt;=X$3,0,'Actv CapExpend'!X365))</f>
        <v/>
      </c>
      <c r="Y364" s="28" t="str">
        <f>IF($C364="","",IF(N363&lt;&gt;Y$3,0,$P364+SUM('Actv CapExpend'!$Q365:Y365))+IF(N363&gt;=Y$3,0,'Actv CapExpend'!Y365))</f>
        <v/>
      </c>
      <c r="Z364" s="28" t="str">
        <f>IF($C364="","",IF(N363&lt;&gt;Z$3,0,$P364+SUM('Actv CapExpend'!$Q365:Z365))+IF(N363&gt;=Z$3,0,'Actv CapExpend'!Z365))</f>
        <v/>
      </c>
      <c r="AA364" s="28" t="str">
        <f>IF($C364="","",IF(N363&lt;&gt;AA$3,0,$P364+SUM('Actv CapExpend'!$Q365:AA365))+IF(N363&gt;=AA$3,0,'Actv CapExpend'!AA365))</f>
        <v/>
      </c>
      <c r="AB364" s="28" t="str">
        <f>IF($C364="","",IF(N363&lt;&gt;AB$3,0,$P364+SUM('Actv CapExpend'!$Q365:AB365))+IF(N363&gt;=AB$3,0,'Actv CapExpend'!AB365))</f>
        <v/>
      </c>
      <c r="AC364" s="28" t="str">
        <f>IF($C364="","",IF(N363&lt;&gt;AC$3,0,$P364+SUM('Actv CapExpend'!$Q365:AC365))+IF(N363&gt;=AC$3,0,'Actv CapExpend'!AC365))</f>
        <v/>
      </c>
      <c r="AD364" s="28" t="str">
        <f>IF($C364="","",IF(N363&lt;&gt;AD$3,0,$P364+SUM('Actv CapExpend'!$Q365:AD365))+IF(N363&gt;=AD$3,0,'Actv CapExpend'!AD365))</f>
        <v/>
      </c>
      <c r="AE364" s="28" t="str">
        <f>IF($C364="","",IF(N363&lt;&gt;AE$3,0,$P364+SUM('Actv CapExpend'!$Q365:AE365))+IF(N363&gt;=AE$3,0,'Actv CapExpend'!AE365))</f>
        <v/>
      </c>
      <c r="AF364" s="28" t="str">
        <f>IF($C364="","",IF(N363&lt;&gt;AF$3,0,$P364+SUM('Actv CapExpend'!$Q365:AF365))+IF(N363&gt;=AF$3,0,'Actv CapExpend'!AF365))</f>
        <v/>
      </c>
      <c r="AG364" s="28" t="str">
        <f>IF($C364="","",IF(N363&lt;&gt;AG$3,0,$P364+SUM('Actv CapExpend'!$Q365:AG365))+IF(N363&gt;=AG$3,0,'Actv CapExpend'!AG365))</f>
        <v/>
      </c>
      <c r="AH364" s="28" t="str">
        <f>IF($C364="","",IF(N363&lt;&gt;AH$3,0,$P364+SUM('Actv CapExpend'!$Q365:AH365))+IF(N363&gt;=AH$3,0,'Actv CapExpend'!AH365))</f>
        <v/>
      </c>
      <c r="AI364" s="28" t="str">
        <f>IF($C364="","",IF(N363&lt;&gt;AI$3,0,$P364+SUM('Actv CapExpend'!$Q365:AI365))+IF(N363&gt;=AI$3,0,'Actv CapExpend'!AI365))</f>
        <v/>
      </c>
      <c r="AJ364" s="28" t="str">
        <f>IF($C364="","",IF(N363&lt;&gt;AJ$3,0,$P364+SUM('Actv CapExpend'!$Q365:AJ365))+IF(N363&gt;=AJ$3,0,'Actv CapExpend'!AJ365))</f>
        <v/>
      </c>
      <c r="AK364" s="28" t="str">
        <f>IF($C364="","",IF(N363&lt;&gt;AK$3,0,$P364+SUM('Actv CapExpend'!$Q365:AK365))+IF(N363&gt;=AK$3,0,'Actv CapExpend'!AK365))</f>
        <v/>
      </c>
      <c r="AL364" s="28" t="str">
        <f>IF($C364="","",IF(N363&lt;&gt;AL$3,0,$P364+SUM('Actv CapExpend'!$Q365:AL365))+IF(N363&gt;=AL$3,0,'Actv CapExpend'!AL365))</f>
        <v/>
      </c>
      <c r="AM364" s="3" t="str">
        <f t="shared" si="31"/>
        <v>No Print</v>
      </c>
      <c r="AO364" s="17"/>
      <c r="AP364" s="17"/>
    </row>
    <row r="365" spans="2:42" s="2" customFormat="1">
      <c r="B365" s="3">
        <f t="shared" si="30"/>
        <v>354</v>
      </c>
      <c r="C365" s="3" t="str">
        <f>'Actv CapExpend'!C366</f>
        <v/>
      </c>
      <c r="D365" s="21" t="str">
        <f>'Actv CapExpend'!D366</f>
        <v/>
      </c>
      <c r="F365" s="778" t="str">
        <f>'Actv CapExpend'!F366</f>
        <v/>
      </c>
      <c r="H365" s="3" t="str">
        <f>'Actv CapExpend'!H366</f>
        <v/>
      </c>
      <c r="J365" s="3" t="str">
        <f>'Actv CapExpend'!J366</f>
        <v/>
      </c>
      <c r="L365" s="3" t="str">
        <f>'Actv CapExpend'!L366</f>
        <v/>
      </c>
      <c r="N365" s="27" t="str">
        <f>'Actv CapExpend'!N366</f>
        <v/>
      </c>
      <c r="O365" s="2" t="str">
        <f t="shared" si="29"/>
        <v/>
      </c>
      <c r="P365" s="16" t="str">
        <f>'Actv CapExpend'!P366</f>
        <v/>
      </c>
      <c r="Q365" s="16" t="str">
        <f>IF($C365="","",IF(N363&lt;&gt;Q$3,0,$P365+SUM('Actv CapExpend'!$Q366:Q366)))</f>
        <v/>
      </c>
      <c r="R365" s="28" t="str">
        <f>IF($C365="","",IF(N363&lt;&gt;R$3,0,$P365+SUM('Actv CapExpend'!$Q366:R366))+IF(N363&gt;=R$3,0,'Actv CapExpend'!R366))</f>
        <v/>
      </c>
      <c r="S365" s="28" t="str">
        <f>IF($C365="","",IF(N363&lt;&gt;S$3,0,$P365+SUM('Actv CapExpend'!$Q366:S366))+IF(N363&gt;=S$3,0,'Actv CapExpend'!S366))</f>
        <v/>
      </c>
      <c r="T365" s="28" t="str">
        <f>IF($C365="","",IF(N363&lt;&gt;T$3,0,$P365+SUM('Actv CapExpend'!$Q366:T366))+IF(N363&gt;=T$3,0,'Actv CapExpend'!T366))</f>
        <v/>
      </c>
      <c r="U365" s="28" t="str">
        <f>IF($C365="","",IF(N363&lt;&gt;U$3,0,$P365+SUM('Actv CapExpend'!$Q366:U366))+IF(N363&gt;=U$3,0,'Actv CapExpend'!U366))</f>
        <v/>
      </c>
      <c r="V365" s="28" t="str">
        <f>IF($C365="","",IF(N363&lt;&gt;V$3,0,$P365+SUM('Actv CapExpend'!$Q366:V366))+IF(N363&gt;=V$3,0,'Actv CapExpend'!V366))</f>
        <v/>
      </c>
      <c r="W365" s="28" t="str">
        <f>IF($C365="","",IF(N363&lt;&gt;W$3,0,$P365+SUM('Actv CapExpend'!$Q366:W366))+IF(N363&gt;=W$3,0,'Actv CapExpend'!W366))</f>
        <v/>
      </c>
      <c r="X365" s="28" t="str">
        <f>IF($C365="","",IF(N363&lt;&gt;X$3,0,$P365+SUM('Actv CapExpend'!$Q366:X366))+IF(N363&gt;=X$3,0,'Actv CapExpend'!X366))</f>
        <v/>
      </c>
      <c r="Y365" s="28" t="str">
        <f>IF($C365="","",IF(N363&lt;&gt;Y$3,0,$P365+SUM('Actv CapExpend'!$Q366:Y366))+IF(N363&gt;=Y$3,0,'Actv CapExpend'!Y366))</f>
        <v/>
      </c>
      <c r="Z365" s="28" t="str">
        <f>IF($C365="","",IF(N363&lt;&gt;Z$3,0,$P365+SUM('Actv CapExpend'!$Q366:Z366))+IF(N363&gt;=Z$3,0,'Actv CapExpend'!Z366))</f>
        <v/>
      </c>
      <c r="AA365" s="28" t="str">
        <f>IF($C365="","",IF(N363&lt;&gt;AA$3,0,$P365+SUM('Actv CapExpend'!$Q366:AA366))+IF(N363&gt;=AA$3,0,'Actv CapExpend'!AA366))</f>
        <v/>
      </c>
      <c r="AB365" s="28" t="str">
        <f>IF($C365="","",IF(N363&lt;&gt;AB$3,0,$P365+SUM('Actv CapExpend'!$Q366:AB366))+IF(N363&gt;=AB$3,0,'Actv CapExpend'!AB366))</f>
        <v/>
      </c>
      <c r="AC365" s="28" t="str">
        <f>IF($C365="","",IF(N363&lt;&gt;AC$3,0,$P365+SUM('Actv CapExpend'!$Q366:AC366))+IF(N363&gt;=AC$3,0,'Actv CapExpend'!AC366))</f>
        <v/>
      </c>
      <c r="AD365" s="28" t="str">
        <f>IF($C365="","",IF(N363&lt;&gt;AD$3,0,$P365+SUM('Actv CapExpend'!$Q366:AD366))+IF(N363&gt;=AD$3,0,'Actv CapExpend'!AD366))</f>
        <v/>
      </c>
      <c r="AE365" s="28" t="str">
        <f>IF($C365="","",IF(N363&lt;&gt;AE$3,0,$P365+SUM('Actv CapExpend'!$Q366:AE366))+IF(N363&gt;=AE$3,0,'Actv CapExpend'!AE366))</f>
        <v/>
      </c>
      <c r="AF365" s="28" t="str">
        <f>IF($C365="","",IF(N363&lt;&gt;AF$3,0,$P365+SUM('Actv CapExpend'!$Q366:AF366))+IF(N363&gt;=AF$3,0,'Actv CapExpend'!AF366))</f>
        <v/>
      </c>
      <c r="AG365" s="28" t="str">
        <f>IF($C365="","",IF(N363&lt;&gt;AG$3,0,$P365+SUM('Actv CapExpend'!$Q366:AG366))+IF(N363&gt;=AG$3,0,'Actv CapExpend'!AG366))</f>
        <v/>
      </c>
      <c r="AH365" s="28" t="str">
        <f>IF($C365="","",IF(N363&lt;&gt;AH$3,0,$P365+SUM('Actv CapExpend'!$Q366:AH366))+IF(N363&gt;=AH$3,0,'Actv CapExpend'!AH366))</f>
        <v/>
      </c>
      <c r="AI365" s="28" t="str">
        <f>IF($C365="","",IF(N363&lt;&gt;AI$3,0,$P365+SUM('Actv CapExpend'!$Q366:AI366))+IF(N363&gt;=AI$3,0,'Actv CapExpend'!AI366))</f>
        <v/>
      </c>
      <c r="AJ365" s="28" t="str">
        <f>IF($C365="","",IF(N363&lt;&gt;AJ$3,0,$P365+SUM('Actv CapExpend'!$Q366:AJ366))+IF(N363&gt;=AJ$3,0,'Actv CapExpend'!AJ366))</f>
        <v/>
      </c>
      <c r="AK365" s="28" t="str">
        <f>IF($C365="","",IF(N363&lt;&gt;AK$3,0,$P365+SUM('Actv CapExpend'!$Q366:AK366))+IF(N363&gt;=AK$3,0,'Actv CapExpend'!AK366))</f>
        <v/>
      </c>
      <c r="AL365" s="28" t="str">
        <f>IF($C365="","",IF(N363&lt;&gt;AL$3,0,$P365+SUM('Actv CapExpend'!$Q366:AL366))+IF(N363&gt;=AL$3,0,'Actv CapExpend'!AL366))</f>
        <v/>
      </c>
      <c r="AM365" s="3" t="str">
        <f t="shared" si="31"/>
        <v>No Print</v>
      </c>
      <c r="AO365" s="17"/>
      <c r="AP365" s="17"/>
    </row>
    <row r="366" spans="2:42" s="2" customFormat="1">
      <c r="B366" s="3">
        <f t="shared" si="30"/>
        <v>355</v>
      </c>
      <c r="C366" s="3" t="str">
        <f>'Actv CapExpend'!C367</f>
        <v/>
      </c>
      <c r="D366" s="21" t="str">
        <f>'Actv CapExpend'!D367</f>
        <v/>
      </c>
      <c r="F366" s="778" t="str">
        <f>'Actv CapExpend'!F367</f>
        <v/>
      </c>
      <c r="H366" s="3" t="str">
        <f>'Actv CapExpend'!H367</f>
        <v/>
      </c>
      <c r="J366" s="3" t="str">
        <f>'Actv CapExpend'!J367</f>
        <v/>
      </c>
      <c r="L366" s="3" t="str">
        <f>'Actv CapExpend'!L367</f>
        <v/>
      </c>
      <c r="N366" s="27" t="str">
        <f>'Actv CapExpend'!N367</f>
        <v/>
      </c>
      <c r="O366" s="2" t="str">
        <f t="shared" si="29"/>
        <v/>
      </c>
      <c r="P366" s="16" t="str">
        <f>'Actv CapExpend'!P367</f>
        <v/>
      </c>
      <c r="Q366" s="16" t="str">
        <f>IF($C366="","",IF(N363&lt;&gt;Q$3,0,$P366+SUM('Actv CapExpend'!$Q367:Q367)))</f>
        <v/>
      </c>
      <c r="R366" s="28" t="str">
        <f>IF($C366="","",IF(N363&lt;&gt;R$3,0,$P366+SUM('Actv CapExpend'!$Q367:R367))+IF(N363&gt;=R$3,0,'Actv CapExpend'!R367))</f>
        <v/>
      </c>
      <c r="S366" s="28" t="str">
        <f>IF($C366="","",IF(N363&lt;&gt;S$3,0,$P366+SUM('Actv CapExpend'!$Q367:S367))+IF(N363&gt;=S$3,0,'Actv CapExpend'!S367))</f>
        <v/>
      </c>
      <c r="T366" s="28" t="str">
        <f>IF($C366="","",IF(N363&lt;&gt;T$3,0,$P366+SUM('Actv CapExpend'!$Q367:T367))+IF(N363&gt;=T$3,0,'Actv CapExpend'!T367))</f>
        <v/>
      </c>
      <c r="U366" s="28" t="str">
        <f>IF($C366="","",IF(N363&lt;&gt;U$3,0,$P366+SUM('Actv CapExpend'!$Q367:U367))+IF(N363&gt;=U$3,0,'Actv CapExpend'!U367))</f>
        <v/>
      </c>
      <c r="V366" s="28" t="str">
        <f>IF($C366="","",IF(N363&lt;&gt;V$3,0,$P366+SUM('Actv CapExpend'!$Q367:V367))+IF(N363&gt;=V$3,0,'Actv CapExpend'!V367))</f>
        <v/>
      </c>
      <c r="W366" s="28" t="str">
        <f>IF($C366="","",IF(N363&lt;&gt;W$3,0,$P366+SUM('Actv CapExpend'!$Q367:W367))+IF(N363&gt;=W$3,0,'Actv CapExpend'!W367))</f>
        <v/>
      </c>
      <c r="X366" s="28" t="str">
        <f>IF($C366="","",IF(N363&lt;&gt;X$3,0,$P366+SUM('Actv CapExpend'!$Q367:X367))+IF(N363&gt;=X$3,0,'Actv CapExpend'!X367))</f>
        <v/>
      </c>
      <c r="Y366" s="28" t="str">
        <f>IF($C366="","",IF(N363&lt;&gt;Y$3,0,$P366+SUM('Actv CapExpend'!$Q367:Y367))+IF(N363&gt;=Y$3,0,'Actv CapExpend'!Y367))</f>
        <v/>
      </c>
      <c r="Z366" s="28" t="str">
        <f>IF($C366="","",IF(N363&lt;&gt;Z$3,0,$P366+SUM('Actv CapExpend'!$Q367:Z367))+IF(N363&gt;=Z$3,0,'Actv CapExpend'!Z367))</f>
        <v/>
      </c>
      <c r="AA366" s="28" t="str">
        <f>IF($C366="","",IF(N363&lt;&gt;AA$3,0,$P366+SUM('Actv CapExpend'!$Q367:AA367))+IF(N363&gt;=AA$3,0,'Actv CapExpend'!AA367))</f>
        <v/>
      </c>
      <c r="AB366" s="28" t="str">
        <f>IF($C366="","",IF(N363&lt;&gt;AB$3,0,$P366+SUM('Actv CapExpend'!$Q367:AB367))+IF(N363&gt;=AB$3,0,'Actv CapExpend'!AB367))</f>
        <v/>
      </c>
      <c r="AC366" s="28" t="str">
        <f>IF($C366="","",IF(N363&lt;&gt;AC$3,0,$P366+SUM('Actv CapExpend'!$Q367:AC367))+IF(N363&gt;=AC$3,0,'Actv CapExpend'!AC367))</f>
        <v/>
      </c>
      <c r="AD366" s="28" t="str">
        <f>IF($C366="","",IF(N363&lt;&gt;AD$3,0,$P366+SUM('Actv CapExpend'!$Q367:AD367))+IF(N363&gt;=AD$3,0,'Actv CapExpend'!AD367))</f>
        <v/>
      </c>
      <c r="AE366" s="28" t="str">
        <f>IF($C366="","",IF(N363&lt;&gt;AE$3,0,$P366+SUM('Actv CapExpend'!$Q367:AE367))+IF(N363&gt;=AE$3,0,'Actv CapExpend'!AE367))</f>
        <v/>
      </c>
      <c r="AF366" s="28" t="str">
        <f>IF($C366="","",IF(N363&lt;&gt;AF$3,0,$P366+SUM('Actv CapExpend'!$Q367:AF367))+IF(N363&gt;=AF$3,0,'Actv CapExpend'!AF367))</f>
        <v/>
      </c>
      <c r="AG366" s="28" t="str">
        <f>IF($C366="","",IF(N363&lt;&gt;AG$3,0,$P366+SUM('Actv CapExpend'!$Q367:AG367))+IF(N363&gt;=AG$3,0,'Actv CapExpend'!AG367))</f>
        <v/>
      </c>
      <c r="AH366" s="28" t="str">
        <f>IF($C366="","",IF(N363&lt;&gt;AH$3,0,$P366+SUM('Actv CapExpend'!$Q367:AH367))+IF(N363&gt;=AH$3,0,'Actv CapExpend'!AH367))</f>
        <v/>
      </c>
      <c r="AI366" s="28" t="str">
        <f>IF($C366="","",IF(N363&lt;&gt;AI$3,0,$P366+SUM('Actv CapExpend'!$Q367:AI367))+IF(N363&gt;=AI$3,0,'Actv CapExpend'!AI367))</f>
        <v/>
      </c>
      <c r="AJ366" s="28" t="str">
        <f>IF($C366="","",IF(N363&lt;&gt;AJ$3,0,$P366+SUM('Actv CapExpend'!$Q367:AJ367))+IF(N363&gt;=AJ$3,0,'Actv CapExpend'!AJ367))</f>
        <v/>
      </c>
      <c r="AK366" s="28" t="str">
        <f>IF($C366="","",IF(N363&lt;&gt;AK$3,0,$P366+SUM('Actv CapExpend'!$Q367:AK367))+IF(N363&gt;=AK$3,0,'Actv CapExpend'!AK367))</f>
        <v/>
      </c>
      <c r="AL366" s="28" t="str">
        <f>IF($C366="","",IF(N363&lt;&gt;AL$3,0,$P366+SUM('Actv CapExpend'!$Q367:AL367))+IF(N363&gt;=AL$3,0,'Actv CapExpend'!AL367))</f>
        <v/>
      </c>
      <c r="AM366" s="3" t="str">
        <f t="shared" si="31"/>
        <v>No Print</v>
      </c>
      <c r="AO366" s="17"/>
      <c r="AP366" s="17"/>
    </row>
    <row r="367" spans="2:42" s="2" customFormat="1">
      <c r="B367" s="3">
        <f t="shared" si="30"/>
        <v>356</v>
      </c>
      <c r="C367" s="3" t="str">
        <f>'Actv CapExpend'!C368</f>
        <v/>
      </c>
      <c r="D367" s="21" t="str">
        <f>'Actv CapExpend'!D368</f>
        <v/>
      </c>
      <c r="F367" s="778" t="str">
        <f>'Actv CapExpend'!F368</f>
        <v/>
      </c>
      <c r="H367" s="3" t="str">
        <f>'Actv CapExpend'!H368</f>
        <v/>
      </c>
      <c r="J367" s="3" t="str">
        <f>'Actv CapExpend'!J368</f>
        <v/>
      </c>
      <c r="L367" s="3" t="str">
        <f>'Actv CapExpend'!L368</f>
        <v/>
      </c>
      <c r="N367" s="27" t="str">
        <f>'Actv CapExpend'!N368</f>
        <v/>
      </c>
      <c r="O367" s="2" t="str">
        <f t="shared" si="29"/>
        <v/>
      </c>
      <c r="P367" s="16" t="str">
        <f>'Actv CapExpend'!P368</f>
        <v/>
      </c>
      <c r="Q367" s="16" t="str">
        <f>IF($C367="","",IF(N363&lt;&gt;Q$3,0,$P367+SUM('Actv CapExpend'!$Q368:Q368)))</f>
        <v/>
      </c>
      <c r="R367" s="28" t="str">
        <f>IF($C367="","",IF(N363&lt;&gt;R$3,0,$P367+SUM('Actv CapExpend'!$Q368:R368))+IF(N363&gt;=R$3,0,'Actv CapExpend'!R368))</f>
        <v/>
      </c>
      <c r="S367" s="28" t="str">
        <f>IF($C367="","",IF(N363&lt;&gt;S$3,0,$P367+SUM('Actv CapExpend'!$Q368:S368))+IF(N363&gt;=S$3,0,'Actv CapExpend'!S368))</f>
        <v/>
      </c>
      <c r="T367" s="28" t="str">
        <f>IF($C367="","",IF(N363&lt;&gt;T$3,0,$P367+SUM('Actv CapExpend'!$Q368:T368))+IF(N363&gt;=T$3,0,'Actv CapExpend'!T368))</f>
        <v/>
      </c>
      <c r="U367" s="28" t="str">
        <f>IF($C367="","",IF(N363&lt;&gt;U$3,0,$P367+SUM('Actv CapExpend'!$Q368:U368))+IF(N363&gt;=U$3,0,'Actv CapExpend'!U368))</f>
        <v/>
      </c>
      <c r="V367" s="28" t="str">
        <f>IF($C367="","",IF(N363&lt;&gt;V$3,0,$P367+SUM('Actv CapExpend'!$Q368:V368))+IF(N363&gt;=V$3,0,'Actv CapExpend'!V368))</f>
        <v/>
      </c>
      <c r="W367" s="28" t="str">
        <f>IF($C367="","",IF(N363&lt;&gt;W$3,0,$P367+SUM('Actv CapExpend'!$Q368:W368))+IF(N363&gt;=W$3,0,'Actv CapExpend'!W368))</f>
        <v/>
      </c>
      <c r="X367" s="28" t="str">
        <f>IF($C367="","",IF(N363&lt;&gt;X$3,0,$P367+SUM('Actv CapExpend'!$Q368:X368))+IF(N363&gt;=X$3,0,'Actv CapExpend'!X368))</f>
        <v/>
      </c>
      <c r="Y367" s="28" t="str">
        <f>IF($C367="","",IF(N363&lt;&gt;Y$3,0,$P367+SUM('Actv CapExpend'!$Q368:Y368))+IF(N363&gt;=Y$3,0,'Actv CapExpend'!Y368))</f>
        <v/>
      </c>
      <c r="Z367" s="28" t="str">
        <f>IF($C367="","",IF(N363&lt;&gt;Z$3,0,$P367+SUM('Actv CapExpend'!$Q368:Z368))+IF(N363&gt;=Z$3,0,'Actv CapExpend'!Z368))</f>
        <v/>
      </c>
      <c r="AA367" s="28" t="str">
        <f>IF($C367="","",IF(N363&lt;&gt;AA$3,0,$P367+SUM('Actv CapExpend'!$Q368:AA368))+IF(N363&gt;=AA$3,0,'Actv CapExpend'!AA368))</f>
        <v/>
      </c>
      <c r="AB367" s="28" t="str">
        <f>IF($C367="","",IF(N363&lt;&gt;AB$3,0,$P367+SUM('Actv CapExpend'!$Q368:AB368))+IF(N363&gt;=AB$3,0,'Actv CapExpend'!AB368))</f>
        <v/>
      </c>
      <c r="AC367" s="28" t="str">
        <f>IF($C367="","",IF(N363&lt;&gt;AC$3,0,$P367+SUM('Actv CapExpend'!$Q368:AC368))+IF(N363&gt;=AC$3,0,'Actv CapExpend'!AC368))</f>
        <v/>
      </c>
      <c r="AD367" s="28" t="str">
        <f>IF($C367="","",IF(N363&lt;&gt;AD$3,0,$P367+SUM('Actv CapExpend'!$Q368:AD368))+IF(N363&gt;=AD$3,0,'Actv CapExpend'!AD368))</f>
        <v/>
      </c>
      <c r="AE367" s="28" t="str">
        <f>IF($C367="","",IF(N363&lt;&gt;AE$3,0,$P367+SUM('Actv CapExpend'!$Q368:AE368))+IF(N363&gt;=AE$3,0,'Actv CapExpend'!AE368))</f>
        <v/>
      </c>
      <c r="AF367" s="28" t="str">
        <f>IF($C367="","",IF(N363&lt;&gt;AF$3,0,$P367+SUM('Actv CapExpend'!$Q368:AF368))+IF(N363&gt;=AF$3,0,'Actv CapExpend'!AF368))</f>
        <v/>
      </c>
      <c r="AG367" s="28" t="str">
        <f>IF($C367="","",IF(N363&lt;&gt;AG$3,0,$P367+SUM('Actv CapExpend'!$Q368:AG368))+IF(N363&gt;=AG$3,0,'Actv CapExpend'!AG368))</f>
        <v/>
      </c>
      <c r="AH367" s="28" t="str">
        <f>IF($C367="","",IF(N363&lt;&gt;AH$3,0,$P367+SUM('Actv CapExpend'!$Q368:AH368))+IF(N363&gt;=AH$3,0,'Actv CapExpend'!AH368))</f>
        <v/>
      </c>
      <c r="AI367" s="28" t="str">
        <f>IF($C367="","",IF(N363&lt;&gt;AI$3,0,$P367+SUM('Actv CapExpend'!$Q368:AI368))+IF(N363&gt;=AI$3,0,'Actv CapExpend'!AI368))</f>
        <v/>
      </c>
      <c r="AJ367" s="28" t="str">
        <f>IF($C367="","",IF(N363&lt;&gt;AJ$3,0,$P367+SUM('Actv CapExpend'!$Q368:AJ368))+IF(N363&gt;=AJ$3,0,'Actv CapExpend'!AJ368))</f>
        <v/>
      </c>
      <c r="AK367" s="28" t="str">
        <f>IF($C367="","",IF(N363&lt;&gt;AK$3,0,$P367+SUM('Actv CapExpend'!$Q368:AK368))+IF(N363&gt;=AK$3,0,'Actv CapExpend'!AK368))</f>
        <v/>
      </c>
      <c r="AL367" s="28" t="str">
        <f>IF($C367="","",IF(N363&lt;&gt;AL$3,0,$P367+SUM('Actv CapExpend'!$Q368:AL368))+IF(N363&gt;=AL$3,0,'Actv CapExpend'!AL368))</f>
        <v/>
      </c>
      <c r="AM367" s="3" t="str">
        <f t="shared" si="31"/>
        <v>No Print</v>
      </c>
      <c r="AO367" s="17"/>
      <c r="AP367" s="17"/>
    </row>
    <row r="368" spans="2:42" s="2" customFormat="1">
      <c r="B368" s="3">
        <f t="shared" si="30"/>
        <v>357</v>
      </c>
      <c r="C368" s="3" t="str">
        <f>'Actv CapExpend'!C369</f>
        <v/>
      </c>
      <c r="D368" s="21" t="str">
        <f>'Actv CapExpend'!D369</f>
        <v/>
      </c>
      <c r="F368" s="778" t="str">
        <f>'Actv CapExpend'!F369</f>
        <v/>
      </c>
      <c r="H368" s="3" t="str">
        <f>'Actv CapExpend'!H369</f>
        <v/>
      </c>
      <c r="J368" s="3" t="str">
        <f>'Actv CapExpend'!J369</f>
        <v/>
      </c>
      <c r="L368" s="3" t="str">
        <f>'Actv CapExpend'!L369</f>
        <v/>
      </c>
      <c r="N368" s="27" t="str">
        <f>'Actv CapExpend'!N369</f>
        <v/>
      </c>
      <c r="O368" s="2" t="str">
        <f t="shared" si="29"/>
        <v/>
      </c>
      <c r="P368" s="16" t="str">
        <f>'Actv CapExpend'!P369</f>
        <v/>
      </c>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3" t="str">
        <f t="shared" si="31"/>
        <v>No Print</v>
      </c>
      <c r="AO368" s="17"/>
      <c r="AP368" s="17"/>
    </row>
    <row r="369" spans="2:42" s="2" customFormat="1">
      <c r="B369" s="3">
        <f t="shared" si="30"/>
        <v>358</v>
      </c>
      <c r="C369" s="3" t="str">
        <f>'Actv CapExpend'!C370</f>
        <v/>
      </c>
      <c r="D369" s="21" t="str">
        <f>'Actv CapExpend'!D370</f>
        <v>Future Use</v>
      </c>
      <c r="F369" s="778" t="str">
        <f>'Actv CapExpend'!F370</f>
        <v/>
      </c>
      <c r="H369" s="3" t="str">
        <f>'Actv CapExpend'!H370</f>
        <v/>
      </c>
      <c r="J369" s="3" t="str">
        <f>'Actv CapExpend'!J370</f>
        <v/>
      </c>
      <c r="L369" s="3" t="str">
        <f>'Actv CapExpend'!L370</f>
        <v/>
      </c>
      <c r="N369" s="27" t="str">
        <f>'Actv CapExpend'!N370</f>
        <v/>
      </c>
      <c r="O369" s="2" t="str">
        <f t="shared" si="29"/>
        <v/>
      </c>
      <c r="P369" s="16" t="str">
        <f>'Actv CapExpend'!P370</f>
        <v/>
      </c>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3" t="str">
        <f t="shared" si="31"/>
        <v>Print</v>
      </c>
      <c r="AO369" s="17"/>
      <c r="AP369" s="17"/>
    </row>
    <row r="370" spans="2:42" s="2" customFormat="1">
      <c r="B370" s="3">
        <f t="shared" si="30"/>
        <v>359</v>
      </c>
      <c r="C370" s="3" t="str">
        <f>'Actv CapExpend'!C371</f>
        <v/>
      </c>
      <c r="D370" s="21" t="str">
        <f>'Actv CapExpend'!D371</f>
        <v/>
      </c>
      <c r="F370" s="778" t="str">
        <f>'Actv CapExpend'!F371</f>
        <v/>
      </c>
      <c r="H370" s="3" t="str">
        <f>'Actv CapExpend'!H371</f>
        <v/>
      </c>
      <c r="J370" s="3" t="str">
        <f>'Actv CapExpend'!J371</f>
        <v/>
      </c>
      <c r="L370" s="3" t="str">
        <f>'Actv CapExpend'!L371</f>
        <v/>
      </c>
      <c r="N370" s="27" t="str">
        <f>'Actv CapExpend'!N371</f>
        <v/>
      </c>
      <c r="O370" s="2" t="str">
        <f t="shared" si="29"/>
        <v/>
      </c>
      <c r="P370" s="16" t="str">
        <f>'Actv CapExpend'!P371</f>
        <v/>
      </c>
      <c r="Q370" s="16" t="str">
        <f>IF($C370="","",IF(N369&lt;&gt;Q$3,0,$P370+SUM('Actv CapExpend'!$Q371:Q371)))</f>
        <v/>
      </c>
      <c r="R370" s="28" t="str">
        <f>IF($C370="","",IF(N369&lt;&gt;R$3,0,$P370+SUM('Actv CapExpend'!$Q371:R371))+IF(N369&gt;=R$3,0,'Actv CapExpend'!R371))</f>
        <v/>
      </c>
      <c r="S370" s="28" t="str">
        <f>IF($C370="","",IF(N369&lt;&gt;S$3,0,$P370+SUM('Actv CapExpend'!$Q371:S371))+IF(N369&gt;=S$3,0,'Actv CapExpend'!S371))</f>
        <v/>
      </c>
      <c r="T370" s="28" t="str">
        <f>IF($C370="","",IF(N369&lt;&gt;T$3,0,$P370+SUM('Actv CapExpend'!$Q371:T371))+IF(N369&gt;=T$3,0,'Actv CapExpend'!T371))</f>
        <v/>
      </c>
      <c r="U370" s="28" t="str">
        <f>IF($C370="","",IF(N369&lt;&gt;U$3,0,$P370+SUM('Actv CapExpend'!$Q371:U371))+IF(N369&gt;=U$3,0,'Actv CapExpend'!U371))</f>
        <v/>
      </c>
      <c r="V370" s="28" t="str">
        <f>IF($C370="","",IF(N369&lt;&gt;V$3,0,$P370+SUM('Actv CapExpend'!$Q371:V371))+IF(N369&gt;=V$3,0,'Actv CapExpend'!V371))</f>
        <v/>
      </c>
      <c r="W370" s="28" t="str">
        <f>IF($C370="","",IF(N369&lt;&gt;W$3,0,$P370+SUM('Actv CapExpend'!$Q371:W371))+IF(N369&gt;=W$3,0,'Actv CapExpend'!W371))</f>
        <v/>
      </c>
      <c r="X370" s="28" t="str">
        <f>IF($C370="","",IF(N369&lt;&gt;X$3,0,$P370+SUM('Actv CapExpend'!$Q371:X371))+IF(N369&gt;=X$3,0,'Actv CapExpend'!X371))</f>
        <v/>
      </c>
      <c r="Y370" s="28" t="str">
        <f>IF($C370="","",IF(N369&lt;&gt;Y$3,0,$P370+SUM('Actv CapExpend'!$Q371:Y371))+IF(N369&gt;=Y$3,0,'Actv CapExpend'!Y371))</f>
        <v/>
      </c>
      <c r="Z370" s="28" t="str">
        <f>IF($C370="","",IF(N369&lt;&gt;Z$3,0,$P370+SUM('Actv CapExpend'!$Q371:Z371))+IF(N369&gt;=Z$3,0,'Actv CapExpend'!Z371))</f>
        <v/>
      </c>
      <c r="AA370" s="28" t="str">
        <f>IF($C370="","",IF(N369&lt;&gt;AA$3,0,$P370+SUM('Actv CapExpend'!$Q371:AA371))+IF(N369&gt;=AA$3,0,'Actv CapExpend'!AA371))</f>
        <v/>
      </c>
      <c r="AB370" s="28" t="str">
        <f>IF($C370="","",IF(N369&lt;&gt;AB$3,0,$P370+SUM('Actv CapExpend'!$Q371:AB371))+IF(N369&gt;=AB$3,0,'Actv CapExpend'!AB371))</f>
        <v/>
      </c>
      <c r="AC370" s="28" t="str">
        <f>IF($C370="","",IF(N369&lt;&gt;AC$3,0,$P370+SUM('Actv CapExpend'!$Q371:AC371))+IF(N369&gt;=AC$3,0,'Actv CapExpend'!AC371))</f>
        <v/>
      </c>
      <c r="AD370" s="28" t="str">
        <f>IF($C370="","",IF(N369&lt;&gt;AD$3,0,$P370+SUM('Actv CapExpend'!$Q371:AD371))+IF(N369&gt;=AD$3,0,'Actv CapExpend'!AD371))</f>
        <v/>
      </c>
      <c r="AE370" s="28" t="str">
        <f>IF($C370="","",IF(N369&lt;&gt;AE$3,0,$P370+SUM('Actv CapExpend'!$Q371:AE371))+IF(N369&gt;=AE$3,0,'Actv CapExpend'!AE371))</f>
        <v/>
      </c>
      <c r="AF370" s="28" t="str">
        <f>IF($C370="","",IF(N369&lt;&gt;AF$3,0,$P370+SUM('Actv CapExpend'!$Q371:AF371))+IF(N369&gt;=AF$3,0,'Actv CapExpend'!AF371))</f>
        <v/>
      </c>
      <c r="AG370" s="28" t="str">
        <f>IF($C370="","",IF(N369&lt;&gt;AG$3,0,$P370+SUM('Actv CapExpend'!$Q371:AG371))+IF(N369&gt;=AG$3,0,'Actv CapExpend'!AG371))</f>
        <v/>
      </c>
      <c r="AH370" s="28" t="str">
        <f>IF($C370="","",IF(N369&lt;&gt;AH$3,0,$P370+SUM('Actv CapExpend'!$Q371:AH371))+IF(N369&gt;=AH$3,0,'Actv CapExpend'!AH371))</f>
        <v/>
      </c>
      <c r="AI370" s="28" t="str">
        <f>IF($C370="","",IF(N369&lt;&gt;AI$3,0,$P370+SUM('Actv CapExpend'!$Q371:AI371))+IF(N369&gt;=AI$3,0,'Actv CapExpend'!AI371))</f>
        <v/>
      </c>
      <c r="AJ370" s="28" t="str">
        <f>IF($C370="","",IF(N369&lt;&gt;AJ$3,0,$P370+SUM('Actv CapExpend'!$Q371:AJ371))+IF(N369&gt;=AJ$3,0,'Actv CapExpend'!AJ371))</f>
        <v/>
      </c>
      <c r="AK370" s="28" t="str">
        <f>IF($C370="","",IF(N369&lt;&gt;AK$3,0,$P370+SUM('Actv CapExpend'!$Q371:AK371))+IF(N369&gt;=AK$3,0,'Actv CapExpend'!AK371))</f>
        <v/>
      </c>
      <c r="AL370" s="28" t="str">
        <f>IF($C370="","",IF(N369&lt;&gt;AL$3,0,$P370+SUM('Actv CapExpend'!$Q371:AL371))+IF(N369&gt;=AL$3,0,'Actv CapExpend'!AL371))</f>
        <v/>
      </c>
      <c r="AM370" s="3" t="str">
        <f t="shared" si="31"/>
        <v>No Print</v>
      </c>
      <c r="AO370" s="17"/>
      <c r="AP370" s="17"/>
    </row>
    <row r="371" spans="2:42" s="2" customFormat="1">
      <c r="B371" s="3">
        <f t="shared" si="30"/>
        <v>360</v>
      </c>
      <c r="C371" s="3" t="str">
        <f>'Actv CapExpend'!C372</f>
        <v/>
      </c>
      <c r="D371" s="21" t="str">
        <f>'Actv CapExpend'!D372</f>
        <v/>
      </c>
      <c r="F371" s="778" t="str">
        <f>'Actv CapExpend'!F372</f>
        <v/>
      </c>
      <c r="H371" s="3" t="str">
        <f>'Actv CapExpend'!H372</f>
        <v/>
      </c>
      <c r="J371" s="3" t="str">
        <f>'Actv CapExpend'!J372</f>
        <v/>
      </c>
      <c r="L371" s="3" t="str">
        <f>'Actv CapExpend'!L372</f>
        <v/>
      </c>
      <c r="N371" s="27" t="str">
        <f>'Actv CapExpend'!N372</f>
        <v/>
      </c>
      <c r="O371" s="2" t="str">
        <f t="shared" si="29"/>
        <v/>
      </c>
      <c r="P371" s="16" t="str">
        <f>'Actv CapExpend'!P372</f>
        <v/>
      </c>
      <c r="Q371" s="16" t="str">
        <f>IF($C371="","",IF(N369&lt;&gt;Q$3,0,$P371+SUM('Actv CapExpend'!$Q372:Q372)))</f>
        <v/>
      </c>
      <c r="R371" s="28" t="str">
        <f>IF($C371="","",IF(N369&lt;&gt;R$3,0,$P371+SUM('Actv CapExpend'!$Q372:R372))+IF(N369&gt;=R$3,0,'Actv CapExpend'!R372))</f>
        <v/>
      </c>
      <c r="S371" s="28" t="str">
        <f>IF($C371="","",IF(N369&lt;&gt;S$3,0,$P371+SUM('Actv CapExpend'!$Q372:S372))+IF(N369&gt;=S$3,0,'Actv CapExpend'!S372))</f>
        <v/>
      </c>
      <c r="T371" s="28" t="str">
        <f>IF($C371="","",IF(N369&lt;&gt;T$3,0,$P371+SUM('Actv CapExpend'!$Q372:T372))+IF(N369&gt;=T$3,0,'Actv CapExpend'!T372))</f>
        <v/>
      </c>
      <c r="U371" s="28" t="str">
        <f>IF($C371="","",IF(N369&lt;&gt;U$3,0,$P371+SUM('Actv CapExpend'!$Q372:U372))+IF(N369&gt;=U$3,0,'Actv CapExpend'!U372))</f>
        <v/>
      </c>
      <c r="V371" s="28" t="str">
        <f>IF($C371="","",IF(N369&lt;&gt;V$3,0,$P371+SUM('Actv CapExpend'!$Q372:V372))+IF(N369&gt;=V$3,0,'Actv CapExpend'!V372))</f>
        <v/>
      </c>
      <c r="W371" s="28" t="str">
        <f>IF($C371="","",IF(N369&lt;&gt;W$3,0,$P371+SUM('Actv CapExpend'!$Q372:W372))+IF(N369&gt;=W$3,0,'Actv CapExpend'!W372))</f>
        <v/>
      </c>
      <c r="X371" s="28" t="str">
        <f>IF($C371="","",IF(N369&lt;&gt;X$3,0,$P371+SUM('Actv CapExpend'!$Q372:X372))+IF(N369&gt;=X$3,0,'Actv CapExpend'!X372))</f>
        <v/>
      </c>
      <c r="Y371" s="28" t="str">
        <f>IF($C371="","",IF(N369&lt;&gt;Y$3,0,$P371+SUM('Actv CapExpend'!$Q372:Y372))+IF(N369&gt;=Y$3,0,'Actv CapExpend'!Y372))</f>
        <v/>
      </c>
      <c r="Z371" s="28" t="str">
        <f>IF($C371="","",IF(N369&lt;&gt;Z$3,0,$P371+SUM('Actv CapExpend'!$Q372:Z372))+IF(N369&gt;=Z$3,0,'Actv CapExpend'!Z372))</f>
        <v/>
      </c>
      <c r="AA371" s="28" t="str">
        <f>IF($C371="","",IF(N369&lt;&gt;AA$3,0,$P371+SUM('Actv CapExpend'!$Q372:AA372))+IF(N369&gt;=AA$3,0,'Actv CapExpend'!AA372))</f>
        <v/>
      </c>
      <c r="AB371" s="28" t="str">
        <f>IF($C371="","",IF(N369&lt;&gt;AB$3,0,$P371+SUM('Actv CapExpend'!$Q372:AB372))+IF(N369&gt;=AB$3,0,'Actv CapExpend'!AB372))</f>
        <v/>
      </c>
      <c r="AC371" s="28" t="str">
        <f>IF($C371="","",IF(N369&lt;&gt;AC$3,0,$P371+SUM('Actv CapExpend'!$Q372:AC372))+IF(N369&gt;=AC$3,0,'Actv CapExpend'!AC372))</f>
        <v/>
      </c>
      <c r="AD371" s="28" t="str">
        <f>IF($C371="","",IF(N369&lt;&gt;AD$3,0,$P371+SUM('Actv CapExpend'!$Q372:AD372))+IF(N369&gt;=AD$3,0,'Actv CapExpend'!AD372))</f>
        <v/>
      </c>
      <c r="AE371" s="28" t="str">
        <f>IF($C371="","",IF(N369&lt;&gt;AE$3,0,$P371+SUM('Actv CapExpend'!$Q372:AE372))+IF(N369&gt;=AE$3,0,'Actv CapExpend'!AE372))</f>
        <v/>
      </c>
      <c r="AF371" s="28" t="str">
        <f>IF($C371="","",IF(N369&lt;&gt;AF$3,0,$P371+SUM('Actv CapExpend'!$Q372:AF372))+IF(N369&gt;=AF$3,0,'Actv CapExpend'!AF372))</f>
        <v/>
      </c>
      <c r="AG371" s="28" t="str">
        <f>IF($C371="","",IF(N369&lt;&gt;AG$3,0,$P371+SUM('Actv CapExpend'!$Q372:AG372))+IF(N369&gt;=AG$3,0,'Actv CapExpend'!AG372))</f>
        <v/>
      </c>
      <c r="AH371" s="28" t="str">
        <f>IF($C371="","",IF(N369&lt;&gt;AH$3,0,$P371+SUM('Actv CapExpend'!$Q372:AH372))+IF(N369&gt;=AH$3,0,'Actv CapExpend'!AH372))</f>
        <v/>
      </c>
      <c r="AI371" s="28" t="str">
        <f>IF($C371="","",IF(N369&lt;&gt;AI$3,0,$P371+SUM('Actv CapExpend'!$Q372:AI372))+IF(N369&gt;=AI$3,0,'Actv CapExpend'!AI372))</f>
        <v/>
      </c>
      <c r="AJ371" s="28" t="str">
        <f>IF($C371="","",IF(N369&lt;&gt;AJ$3,0,$P371+SUM('Actv CapExpend'!$Q372:AJ372))+IF(N369&gt;=AJ$3,0,'Actv CapExpend'!AJ372))</f>
        <v/>
      </c>
      <c r="AK371" s="28" t="str">
        <f>IF($C371="","",IF(N369&lt;&gt;AK$3,0,$P371+SUM('Actv CapExpend'!$Q372:AK372))+IF(N369&gt;=AK$3,0,'Actv CapExpend'!AK372))</f>
        <v/>
      </c>
      <c r="AL371" s="28" t="str">
        <f>IF($C371="","",IF(N369&lt;&gt;AL$3,0,$P371+SUM('Actv CapExpend'!$Q372:AL372))+IF(N369&gt;=AL$3,0,'Actv CapExpend'!AL372))</f>
        <v/>
      </c>
      <c r="AM371" s="3" t="str">
        <f t="shared" si="31"/>
        <v>No Print</v>
      </c>
      <c r="AO371" s="17"/>
      <c r="AP371" s="17"/>
    </row>
    <row r="372" spans="2:42" s="2" customFormat="1">
      <c r="B372" s="3">
        <f t="shared" si="30"/>
        <v>361</v>
      </c>
      <c r="C372" s="3" t="str">
        <f>'Actv CapExpend'!C373</f>
        <v/>
      </c>
      <c r="D372" s="21" t="str">
        <f>'Actv CapExpend'!D373</f>
        <v/>
      </c>
      <c r="F372" s="778" t="str">
        <f>'Actv CapExpend'!F373</f>
        <v/>
      </c>
      <c r="H372" s="3" t="str">
        <f>'Actv CapExpend'!H373</f>
        <v/>
      </c>
      <c r="J372" s="3" t="str">
        <f>'Actv CapExpend'!J373</f>
        <v/>
      </c>
      <c r="L372" s="3" t="str">
        <f>'Actv CapExpend'!L373</f>
        <v/>
      </c>
      <c r="N372" s="27" t="str">
        <f>'Actv CapExpend'!N373</f>
        <v/>
      </c>
      <c r="O372" s="2" t="str">
        <f t="shared" si="29"/>
        <v/>
      </c>
      <c r="P372" s="16" t="str">
        <f>'Actv CapExpend'!P373</f>
        <v/>
      </c>
      <c r="Q372" s="16" t="str">
        <f>IF($C372="","",IF(N369&lt;&gt;Q$3,0,$P372+SUM('Actv CapExpend'!$Q373:Q373)))</f>
        <v/>
      </c>
      <c r="R372" s="28" t="str">
        <f>IF($C372="","",IF(N369&lt;&gt;R$3,0,$P372+SUM('Actv CapExpend'!$Q373:R373))+IF(N369&gt;=R$3,0,'Actv CapExpend'!R373))</f>
        <v/>
      </c>
      <c r="S372" s="28" t="str">
        <f>IF($C372="","",IF(N369&lt;&gt;S$3,0,$P372+SUM('Actv CapExpend'!$Q373:S373))+IF(N369&gt;=S$3,0,'Actv CapExpend'!S373))</f>
        <v/>
      </c>
      <c r="T372" s="28" t="str">
        <f>IF($C372="","",IF(N369&lt;&gt;T$3,0,$P372+SUM('Actv CapExpend'!$Q373:T373))+IF(N369&gt;=T$3,0,'Actv CapExpend'!T373))</f>
        <v/>
      </c>
      <c r="U372" s="28" t="str">
        <f>IF($C372="","",IF(N369&lt;&gt;U$3,0,$P372+SUM('Actv CapExpend'!$Q373:U373))+IF(N369&gt;=U$3,0,'Actv CapExpend'!U373))</f>
        <v/>
      </c>
      <c r="V372" s="28" t="str">
        <f>IF($C372="","",IF(N369&lt;&gt;V$3,0,$P372+SUM('Actv CapExpend'!$Q373:V373))+IF(N369&gt;=V$3,0,'Actv CapExpend'!V373))</f>
        <v/>
      </c>
      <c r="W372" s="28" t="str">
        <f>IF($C372="","",IF(N369&lt;&gt;W$3,0,$P372+SUM('Actv CapExpend'!$Q373:W373))+IF(N369&gt;=W$3,0,'Actv CapExpend'!W373))</f>
        <v/>
      </c>
      <c r="X372" s="28" t="str">
        <f>IF($C372="","",IF(N369&lt;&gt;X$3,0,$P372+SUM('Actv CapExpend'!$Q373:X373))+IF(N369&gt;=X$3,0,'Actv CapExpend'!X373))</f>
        <v/>
      </c>
      <c r="Y372" s="28" t="str">
        <f>IF($C372="","",IF(N369&lt;&gt;Y$3,0,$P372+SUM('Actv CapExpend'!$Q373:Y373))+IF(N369&gt;=Y$3,0,'Actv CapExpend'!Y373))</f>
        <v/>
      </c>
      <c r="Z372" s="28" t="str">
        <f>IF($C372="","",IF(N369&lt;&gt;Z$3,0,$P372+SUM('Actv CapExpend'!$Q373:Z373))+IF(N369&gt;=Z$3,0,'Actv CapExpend'!Z373))</f>
        <v/>
      </c>
      <c r="AA372" s="28" t="str">
        <f>IF($C372="","",IF(N369&lt;&gt;AA$3,0,$P372+SUM('Actv CapExpend'!$Q373:AA373))+IF(N369&gt;=AA$3,0,'Actv CapExpend'!AA373))</f>
        <v/>
      </c>
      <c r="AB372" s="28" t="str">
        <f>IF($C372="","",IF(N369&lt;&gt;AB$3,0,$P372+SUM('Actv CapExpend'!$Q373:AB373))+IF(N369&gt;=AB$3,0,'Actv CapExpend'!AB373))</f>
        <v/>
      </c>
      <c r="AC372" s="28" t="str">
        <f>IF($C372="","",IF(N369&lt;&gt;AC$3,0,$P372+SUM('Actv CapExpend'!$Q373:AC373))+IF(N369&gt;=AC$3,0,'Actv CapExpend'!AC373))</f>
        <v/>
      </c>
      <c r="AD372" s="28" t="str">
        <f>IF($C372="","",IF(N369&lt;&gt;AD$3,0,$P372+SUM('Actv CapExpend'!$Q373:AD373))+IF(N369&gt;=AD$3,0,'Actv CapExpend'!AD373))</f>
        <v/>
      </c>
      <c r="AE372" s="28" t="str">
        <f>IF($C372="","",IF(N369&lt;&gt;AE$3,0,$P372+SUM('Actv CapExpend'!$Q373:AE373))+IF(N369&gt;=AE$3,0,'Actv CapExpend'!AE373))</f>
        <v/>
      </c>
      <c r="AF372" s="28" t="str">
        <f>IF($C372="","",IF(N369&lt;&gt;AF$3,0,$P372+SUM('Actv CapExpend'!$Q373:AF373))+IF(N369&gt;=AF$3,0,'Actv CapExpend'!AF373))</f>
        <v/>
      </c>
      <c r="AG372" s="28" t="str">
        <f>IF($C372="","",IF(N369&lt;&gt;AG$3,0,$P372+SUM('Actv CapExpend'!$Q373:AG373))+IF(N369&gt;=AG$3,0,'Actv CapExpend'!AG373))</f>
        <v/>
      </c>
      <c r="AH372" s="28" t="str">
        <f>IF($C372="","",IF(N369&lt;&gt;AH$3,0,$P372+SUM('Actv CapExpend'!$Q373:AH373))+IF(N369&gt;=AH$3,0,'Actv CapExpend'!AH373))</f>
        <v/>
      </c>
      <c r="AI372" s="28" t="str">
        <f>IF($C372="","",IF(N369&lt;&gt;AI$3,0,$P372+SUM('Actv CapExpend'!$Q373:AI373))+IF(N369&gt;=AI$3,0,'Actv CapExpend'!AI373))</f>
        <v/>
      </c>
      <c r="AJ372" s="28" t="str">
        <f>IF($C372="","",IF(N369&lt;&gt;AJ$3,0,$P372+SUM('Actv CapExpend'!$Q373:AJ373))+IF(N369&gt;=AJ$3,0,'Actv CapExpend'!AJ373))</f>
        <v/>
      </c>
      <c r="AK372" s="28" t="str">
        <f>IF($C372="","",IF(N369&lt;&gt;AK$3,0,$P372+SUM('Actv CapExpend'!$Q373:AK373))+IF(N369&gt;=AK$3,0,'Actv CapExpend'!AK373))</f>
        <v/>
      </c>
      <c r="AL372" s="28" t="str">
        <f>IF($C372="","",IF(N369&lt;&gt;AL$3,0,$P372+SUM('Actv CapExpend'!$Q373:AL373))+IF(N369&gt;=AL$3,0,'Actv CapExpend'!AL373))</f>
        <v/>
      </c>
      <c r="AM372" s="3" t="str">
        <f t="shared" si="31"/>
        <v>No Print</v>
      </c>
      <c r="AO372" s="17"/>
      <c r="AP372" s="17"/>
    </row>
    <row r="373" spans="2:42" s="2" customFormat="1">
      <c r="B373" s="3">
        <f t="shared" si="30"/>
        <v>362</v>
      </c>
      <c r="C373" s="3" t="str">
        <f>'Actv CapExpend'!C374</f>
        <v/>
      </c>
      <c r="D373" s="21" t="str">
        <f>'Actv CapExpend'!D374</f>
        <v/>
      </c>
      <c r="F373" s="778" t="str">
        <f>'Actv CapExpend'!F374</f>
        <v/>
      </c>
      <c r="H373" s="3" t="str">
        <f>'Actv CapExpend'!H374</f>
        <v/>
      </c>
      <c r="J373" s="3" t="str">
        <f>'Actv CapExpend'!J374</f>
        <v/>
      </c>
      <c r="L373" s="3" t="str">
        <f>'Actv CapExpend'!L374</f>
        <v/>
      </c>
      <c r="N373" s="27" t="str">
        <f>'Actv CapExpend'!N374</f>
        <v/>
      </c>
      <c r="O373" s="2" t="str">
        <f t="shared" si="29"/>
        <v/>
      </c>
      <c r="P373" s="16" t="str">
        <f>'Actv CapExpend'!P374</f>
        <v/>
      </c>
      <c r="Q373" s="16" t="str">
        <f>IF($C373="","",IF(N369&lt;&gt;Q$3,0,$P373+SUM('Actv CapExpend'!$Q374:Q374)))</f>
        <v/>
      </c>
      <c r="R373" s="28" t="str">
        <f>IF($C373="","",IF(N369&lt;&gt;R$3,0,$P373+SUM('Actv CapExpend'!$Q374:R374))+IF(N369&gt;=R$3,0,'Actv CapExpend'!R374))</f>
        <v/>
      </c>
      <c r="S373" s="28" t="str">
        <f>IF($C373="","",IF(N369&lt;&gt;S$3,0,$P373+SUM('Actv CapExpend'!$Q374:S374))+IF(N369&gt;=S$3,0,'Actv CapExpend'!S374))</f>
        <v/>
      </c>
      <c r="T373" s="28" t="str">
        <f>IF($C373="","",IF(N369&lt;&gt;T$3,0,$P373+SUM('Actv CapExpend'!$Q374:T374))+IF(N369&gt;=T$3,0,'Actv CapExpend'!T374))</f>
        <v/>
      </c>
      <c r="U373" s="28" t="str">
        <f>IF($C373="","",IF(N369&lt;&gt;U$3,0,$P373+SUM('Actv CapExpend'!$Q374:U374))+IF(N369&gt;=U$3,0,'Actv CapExpend'!U374))</f>
        <v/>
      </c>
      <c r="V373" s="28" t="str">
        <f>IF($C373="","",IF(N369&lt;&gt;V$3,0,$P373+SUM('Actv CapExpend'!$Q374:V374))+IF(N369&gt;=V$3,0,'Actv CapExpend'!V374))</f>
        <v/>
      </c>
      <c r="W373" s="28" t="str">
        <f>IF($C373="","",IF(N369&lt;&gt;W$3,0,$P373+SUM('Actv CapExpend'!$Q374:W374))+IF(N369&gt;=W$3,0,'Actv CapExpend'!W374))</f>
        <v/>
      </c>
      <c r="X373" s="28" t="str">
        <f>IF($C373="","",IF(N369&lt;&gt;X$3,0,$P373+SUM('Actv CapExpend'!$Q374:X374))+IF(N369&gt;=X$3,0,'Actv CapExpend'!X374))</f>
        <v/>
      </c>
      <c r="Y373" s="28" t="str">
        <f>IF($C373="","",IF(N369&lt;&gt;Y$3,0,$P373+SUM('Actv CapExpend'!$Q374:Y374))+IF(N369&gt;=Y$3,0,'Actv CapExpend'!Y374))</f>
        <v/>
      </c>
      <c r="Z373" s="28" t="str">
        <f>IF($C373="","",IF(N369&lt;&gt;Z$3,0,$P373+SUM('Actv CapExpend'!$Q374:Z374))+IF(N369&gt;=Z$3,0,'Actv CapExpend'!Z374))</f>
        <v/>
      </c>
      <c r="AA373" s="28" t="str">
        <f>IF($C373="","",IF(N369&lt;&gt;AA$3,0,$P373+SUM('Actv CapExpend'!$Q374:AA374))+IF(N369&gt;=AA$3,0,'Actv CapExpend'!AA374))</f>
        <v/>
      </c>
      <c r="AB373" s="28" t="str">
        <f>IF($C373="","",IF(N369&lt;&gt;AB$3,0,$P373+SUM('Actv CapExpend'!$Q374:AB374))+IF(N369&gt;=AB$3,0,'Actv CapExpend'!AB374))</f>
        <v/>
      </c>
      <c r="AC373" s="28" t="str">
        <f>IF($C373="","",IF(N369&lt;&gt;AC$3,0,$P373+SUM('Actv CapExpend'!$Q374:AC374))+IF(N369&gt;=AC$3,0,'Actv CapExpend'!AC374))</f>
        <v/>
      </c>
      <c r="AD373" s="28" t="str">
        <f>IF($C373="","",IF(N369&lt;&gt;AD$3,0,$P373+SUM('Actv CapExpend'!$Q374:AD374))+IF(N369&gt;=AD$3,0,'Actv CapExpend'!AD374))</f>
        <v/>
      </c>
      <c r="AE373" s="28" t="str">
        <f>IF($C373="","",IF(N369&lt;&gt;AE$3,0,$P373+SUM('Actv CapExpend'!$Q374:AE374))+IF(N369&gt;=AE$3,0,'Actv CapExpend'!AE374))</f>
        <v/>
      </c>
      <c r="AF373" s="28" t="str">
        <f>IF($C373="","",IF(N369&lt;&gt;AF$3,0,$P373+SUM('Actv CapExpend'!$Q374:AF374))+IF(N369&gt;=AF$3,0,'Actv CapExpend'!AF374))</f>
        <v/>
      </c>
      <c r="AG373" s="28" t="str">
        <f>IF($C373="","",IF(N369&lt;&gt;AG$3,0,$P373+SUM('Actv CapExpend'!$Q374:AG374))+IF(N369&gt;=AG$3,0,'Actv CapExpend'!AG374))</f>
        <v/>
      </c>
      <c r="AH373" s="28" t="str">
        <f>IF($C373="","",IF(N369&lt;&gt;AH$3,0,$P373+SUM('Actv CapExpend'!$Q374:AH374))+IF(N369&gt;=AH$3,0,'Actv CapExpend'!AH374))</f>
        <v/>
      </c>
      <c r="AI373" s="28" t="str">
        <f>IF($C373="","",IF(N369&lt;&gt;AI$3,0,$P373+SUM('Actv CapExpend'!$Q374:AI374))+IF(N369&gt;=AI$3,0,'Actv CapExpend'!AI374))</f>
        <v/>
      </c>
      <c r="AJ373" s="28" t="str">
        <f>IF($C373="","",IF(N369&lt;&gt;AJ$3,0,$P373+SUM('Actv CapExpend'!$Q374:AJ374))+IF(N369&gt;=AJ$3,0,'Actv CapExpend'!AJ374))</f>
        <v/>
      </c>
      <c r="AK373" s="28" t="str">
        <f>IF($C373="","",IF(N369&lt;&gt;AK$3,0,$P373+SUM('Actv CapExpend'!$Q374:AK374))+IF(N369&gt;=AK$3,0,'Actv CapExpend'!AK374))</f>
        <v/>
      </c>
      <c r="AL373" s="28" t="str">
        <f>IF($C373="","",IF(N369&lt;&gt;AL$3,0,$P373+SUM('Actv CapExpend'!$Q374:AL374))+IF(N369&gt;=AL$3,0,'Actv CapExpend'!AL374))</f>
        <v/>
      </c>
      <c r="AM373" s="3" t="str">
        <f t="shared" si="31"/>
        <v>No Print</v>
      </c>
      <c r="AO373" s="17"/>
      <c r="AP373" s="17"/>
    </row>
    <row r="374" spans="2:42" s="2" customFormat="1">
      <c r="B374" s="3">
        <f t="shared" si="30"/>
        <v>363</v>
      </c>
      <c r="C374" s="3" t="str">
        <f>'Actv CapExpend'!C375</f>
        <v/>
      </c>
      <c r="D374" s="21" t="str">
        <f>'Actv CapExpend'!D375</f>
        <v/>
      </c>
      <c r="F374" s="778" t="str">
        <f>'Actv CapExpend'!F375</f>
        <v/>
      </c>
      <c r="H374" s="3" t="str">
        <f>'Actv CapExpend'!H375</f>
        <v/>
      </c>
      <c r="J374" s="3" t="str">
        <f>'Actv CapExpend'!J375</f>
        <v/>
      </c>
      <c r="L374" s="3" t="str">
        <f>'Actv CapExpend'!L375</f>
        <v/>
      </c>
      <c r="N374" s="27" t="str">
        <f>'Actv CapExpend'!N375</f>
        <v/>
      </c>
      <c r="O374" s="2" t="str">
        <f t="shared" si="29"/>
        <v/>
      </c>
      <c r="P374" s="16" t="str">
        <f>'Actv CapExpend'!P375</f>
        <v/>
      </c>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3" t="str">
        <f t="shared" si="31"/>
        <v>No Print</v>
      </c>
      <c r="AO374" s="17"/>
      <c r="AP374" s="17"/>
    </row>
    <row r="375" spans="2:42" s="2" customFormat="1">
      <c r="B375" s="3">
        <f t="shared" si="30"/>
        <v>364</v>
      </c>
      <c r="C375" s="3" t="str">
        <f>'Actv CapExpend'!C376</f>
        <v/>
      </c>
      <c r="D375" s="21" t="str">
        <f>'Actv CapExpend'!D376</f>
        <v>Future Use</v>
      </c>
      <c r="F375" s="778" t="str">
        <f>'Actv CapExpend'!F376</f>
        <v/>
      </c>
      <c r="H375" s="3" t="str">
        <f>'Actv CapExpend'!H376</f>
        <v/>
      </c>
      <c r="J375" s="3" t="str">
        <f>'Actv CapExpend'!J376</f>
        <v/>
      </c>
      <c r="L375" s="3" t="str">
        <f>'Actv CapExpend'!L376</f>
        <v/>
      </c>
      <c r="N375" s="27" t="str">
        <f>'Actv CapExpend'!N376</f>
        <v/>
      </c>
      <c r="O375" s="2" t="str">
        <f t="shared" si="29"/>
        <v/>
      </c>
      <c r="P375" s="16" t="str">
        <f>'Actv CapExpend'!P376</f>
        <v/>
      </c>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3" t="str">
        <f t="shared" si="31"/>
        <v>Print</v>
      </c>
      <c r="AO375" s="17"/>
      <c r="AP375" s="17"/>
    </row>
    <row r="376" spans="2:42" s="2" customFormat="1">
      <c r="B376" s="3">
        <f t="shared" si="30"/>
        <v>365</v>
      </c>
      <c r="C376" s="3" t="str">
        <f>'Actv CapExpend'!C377</f>
        <v/>
      </c>
      <c r="D376" s="21" t="str">
        <f>'Actv CapExpend'!D377</f>
        <v/>
      </c>
      <c r="F376" s="778" t="str">
        <f>'Actv CapExpend'!F377</f>
        <v/>
      </c>
      <c r="H376" s="3" t="str">
        <f>'Actv CapExpend'!H377</f>
        <v/>
      </c>
      <c r="J376" s="3" t="str">
        <f>'Actv CapExpend'!J377</f>
        <v/>
      </c>
      <c r="L376" s="3" t="str">
        <f>'Actv CapExpend'!L377</f>
        <v/>
      </c>
      <c r="N376" s="27" t="str">
        <f>'Actv CapExpend'!N377</f>
        <v/>
      </c>
      <c r="O376" s="2" t="str">
        <f t="shared" si="29"/>
        <v/>
      </c>
      <c r="P376" s="16" t="str">
        <f>'Actv CapExpend'!P377</f>
        <v/>
      </c>
      <c r="Q376" s="16" t="str">
        <f>IF($C376="","",IF(N375&lt;&gt;Q$3,0,$P376+SUM('Actv CapExpend'!$Q377:Q377)))</f>
        <v/>
      </c>
      <c r="R376" s="28" t="str">
        <f>IF($C376="","",IF(N375&lt;&gt;R$3,0,$P376+SUM('Actv CapExpend'!$Q377:R377))+IF(N375&gt;=R$3,0,'Actv CapExpend'!R377))</f>
        <v/>
      </c>
      <c r="S376" s="28" t="str">
        <f>IF($C376="","",IF(N375&lt;&gt;S$3,0,$P376+SUM('Actv CapExpend'!$Q377:S377))+IF(N375&gt;=S$3,0,'Actv CapExpend'!S377))</f>
        <v/>
      </c>
      <c r="T376" s="28" t="str">
        <f>IF($C376="","",IF(N375&lt;&gt;T$3,0,$P376+SUM('Actv CapExpend'!$Q377:T377))+IF(N375&gt;=T$3,0,'Actv CapExpend'!T377))</f>
        <v/>
      </c>
      <c r="U376" s="28" t="str">
        <f>IF($C376="","",IF(N375&lt;&gt;U$3,0,$P376+SUM('Actv CapExpend'!$Q377:U377))+IF(N375&gt;=U$3,0,'Actv CapExpend'!U377))</f>
        <v/>
      </c>
      <c r="V376" s="28" t="str">
        <f>IF($C376="","",IF(N375&lt;&gt;V$3,0,$P376+SUM('Actv CapExpend'!$Q377:V377))+IF(N375&gt;=V$3,0,'Actv CapExpend'!V377))</f>
        <v/>
      </c>
      <c r="W376" s="28" t="str">
        <f>IF($C376="","",IF(N375&lt;&gt;W$3,0,$P376+SUM('Actv CapExpend'!$Q377:W377))+IF(N375&gt;=W$3,0,'Actv CapExpend'!W377))</f>
        <v/>
      </c>
      <c r="X376" s="28" t="str">
        <f>IF($C376="","",IF(N375&lt;&gt;X$3,0,$P376+SUM('Actv CapExpend'!$Q377:X377))+IF(N375&gt;=X$3,0,'Actv CapExpend'!X377))</f>
        <v/>
      </c>
      <c r="Y376" s="28" t="str">
        <f>IF($C376="","",IF(N375&lt;&gt;Y$3,0,$P376+SUM('Actv CapExpend'!$Q377:Y377))+IF(N375&gt;=Y$3,0,'Actv CapExpend'!Y377))</f>
        <v/>
      </c>
      <c r="Z376" s="28" t="str">
        <f>IF($C376="","",IF(N375&lt;&gt;Z$3,0,$P376+SUM('Actv CapExpend'!$Q377:Z377))+IF(N375&gt;=Z$3,0,'Actv CapExpend'!Z377))</f>
        <v/>
      </c>
      <c r="AA376" s="28" t="str">
        <f>IF($C376="","",IF(N375&lt;&gt;AA$3,0,$P376+SUM('Actv CapExpend'!$Q377:AA377))+IF(N375&gt;=AA$3,0,'Actv CapExpend'!AA377))</f>
        <v/>
      </c>
      <c r="AB376" s="28" t="str">
        <f>IF($C376="","",IF(N375&lt;&gt;AB$3,0,$P376+SUM('Actv CapExpend'!$Q377:AB377))+IF(N375&gt;=AB$3,0,'Actv CapExpend'!AB377))</f>
        <v/>
      </c>
      <c r="AC376" s="28" t="str">
        <f>IF($C376="","",IF(N375&lt;&gt;AC$3,0,$P376+SUM('Actv CapExpend'!$Q377:AC377))+IF(N375&gt;=AC$3,0,'Actv CapExpend'!AC377))</f>
        <v/>
      </c>
      <c r="AD376" s="28" t="str">
        <f>IF($C376="","",IF(N375&lt;&gt;AD$3,0,$P376+SUM('Actv CapExpend'!$Q377:AD377))+IF(N375&gt;=AD$3,0,'Actv CapExpend'!AD377))</f>
        <v/>
      </c>
      <c r="AE376" s="28" t="str">
        <f>IF($C376="","",IF(N375&lt;&gt;AE$3,0,$P376+SUM('Actv CapExpend'!$Q377:AE377))+IF(N375&gt;=AE$3,0,'Actv CapExpend'!AE377))</f>
        <v/>
      </c>
      <c r="AF376" s="28" t="str">
        <f>IF($C376="","",IF(N375&lt;&gt;AF$3,0,$P376+SUM('Actv CapExpend'!$Q377:AF377))+IF(N375&gt;=AF$3,0,'Actv CapExpend'!AF377))</f>
        <v/>
      </c>
      <c r="AG376" s="28" t="str">
        <f>IF($C376="","",IF(N375&lt;&gt;AG$3,0,$P376+SUM('Actv CapExpend'!$Q377:AG377))+IF(N375&gt;=AG$3,0,'Actv CapExpend'!AG377))</f>
        <v/>
      </c>
      <c r="AH376" s="28" t="str">
        <f>IF($C376="","",IF(N375&lt;&gt;AH$3,0,$P376+SUM('Actv CapExpend'!$Q377:AH377))+IF(N375&gt;=AH$3,0,'Actv CapExpend'!AH377))</f>
        <v/>
      </c>
      <c r="AI376" s="28" t="str">
        <f>IF($C376="","",IF(N375&lt;&gt;AI$3,0,$P376+SUM('Actv CapExpend'!$Q377:AI377))+IF(N375&gt;=AI$3,0,'Actv CapExpend'!AI377))</f>
        <v/>
      </c>
      <c r="AJ376" s="28" t="str">
        <f>IF($C376="","",IF(N375&lt;&gt;AJ$3,0,$P376+SUM('Actv CapExpend'!$Q377:AJ377))+IF(N375&gt;=AJ$3,0,'Actv CapExpend'!AJ377))</f>
        <v/>
      </c>
      <c r="AK376" s="28" t="str">
        <f>IF($C376="","",IF(N375&lt;&gt;AK$3,0,$P376+SUM('Actv CapExpend'!$Q377:AK377))+IF(N375&gt;=AK$3,0,'Actv CapExpend'!AK377))</f>
        <v/>
      </c>
      <c r="AL376" s="28" t="str">
        <f>IF($C376="","",IF(N375&lt;&gt;AL$3,0,$P376+SUM('Actv CapExpend'!$Q377:AL377))+IF(N375&gt;=AL$3,0,'Actv CapExpend'!AL377))</f>
        <v/>
      </c>
      <c r="AM376" s="3" t="str">
        <f t="shared" si="31"/>
        <v>No Print</v>
      </c>
      <c r="AO376" s="17"/>
      <c r="AP376" s="17"/>
    </row>
    <row r="377" spans="2:42" s="2" customFormat="1">
      <c r="B377" s="3">
        <f t="shared" si="30"/>
        <v>366</v>
      </c>
      <c r="C377" s="3" t="str">
        <f>'Actv CapExpend'!C378</f>
        <v/>
      </c>
      <c r="D377" s="21" t="str">
        <f>'Actv CapExpend'!D378</f>
        <v/>
      </c>
      <c r="F377" s="778" t="str">
        <f>'Actv CapExpend'!F378</f>
        <v/>
      </c>
      <c r="H377" s="3" t="str">
        <f>'Actv CapExpend'!H378</f>
        <v/>
      </c>
      <c r="J377" s="3" t="str">
        <f>'Actv CapExpend'!J378</f>
        <v/>
      </c>
      <c r="L377" s="3" t="str">
        <f>'Actv CapExpend'!L378</f>
        <v/>
      </c>
      <c r="N377" s="27" t="str">
        <f>'Actv CapExpend'!N378</f>
        <v/>
      </c>
      <c r="O377" s="2" t="str">
        <f t="shared" si="29"/>
        <v/>
      </c>
      <c r="P377" s="16" t="str">
        <f>'Actv CapExpend'!P378</f>
        <v/>
      </c>
      <c r="Q377" s="16" t="str">
        <f>IF($C377="","",IF(N375&lt;&gt;Q$3,0,$P377+SUM('Actv CapExpend'!$Q378:Q378)))</f>
        <v/>
      </c>
      <c r="R377" s="28" t="str">
        <f>IF($C377="","",IF(N375&lt;&gt;R$3,0,$P377+SUM('Actv CapExpend'!$Q378:R378))+IF(N375&gt;=R$3,0,'Actv CapExpend'!R378))</f>
        <v/>
      </c>
      <c r="S377" s="28" t="str">
        <f>IF($C377="","",IF(N375&lt;&gt;S$3,0,$P377+SUM('Actv CapExpend'!$Q378:S378))+IF(N375&gt;=S$3,0,'Actv CapExpend'!S378))</f>
        <v/>
      </c>
      <c r="T377" s="28" t="str">
        <f>IF($C377="","",IF(N375&lt;&gt;T$3,0,$P377+SUM('Actv CapExpend'!$Q378:T378))+IF(N375&gt;=T$3,0,'Actv CapExpend'!T378))</f>
        <v/>
      </c>
      <c r="U377" s="28" t="str">
        <f>IF($C377="","",IF(N375&lt;&gt;U$3,0,$P377+SUM('Actv CapExpend'!$Q378:U378))+IF(N375&gt;=U$3,0,'Actv CapExpend'!U378))</f>
        <v/>
      </c>
      <c r="V377" s="28" t="str">
        <f>IF($C377="","",IF(N375&lt;&gt;V$3,0,$P377+SUM('Actv CapExpend'!$Q378:V378))+IF(N375&gt;=V$3,0,'Actv CapExpend'!V378))</f>
        <v/>
      </c>
      <c r="W377" s="28" t="str">
        <f>IF($C377="","",IF(N375&lt;&gt;W$3,0,$P377+SUM('Actv CapExpend'!$Q378:W378))+IF(N375&gt;=W$3,0,'Actv CapExpend'!W378))</f>
        <v/>
      </c>
      <c r="X377" s="28" t="str">
        <f>IF($C377="","",IF(N375&lt;&gt;X$3,0,$P377+SUM('Actv CapExpend'!$Q378:X378))+IF(N375&gt;=X$3,0,'Actv CapExpend'!X378))</f>
        <v/>
      </c>
      <c r="Y377" s="28" t="str">
        <f>IF($C377="","",IF(N375&lt;&gt;Y$3,0,$P377+SUM('Actv CapExpend'!$Q378:Y378))+IF(N375&gt;=Y$3,0,'Actv CapExpend'!Y378))</f>
        <v/>
      </c>
      <c r="Z377" s="28" t="str">
        <f>IF($C377="","",IF(N375&lt;&gt;Z$3,0,$P377+SUM('Actv CapExpend'!$Q378:Z378))+IF(N375&gt;=Z$3,0,'Actv CapExpend'!Z378))</f>
        <v/>
      </c>
      <c r="AA377" s="28" t="str">
        <f>IF($C377="","",IF(N375&lt;&gt;AA$3,0,$P377+SUM('Actv CapExpend'!$Q378:AA378))+IF(N375&gt;=AA$3,0,'Actv CapExpend'!AA378))</f>
        <v/>
      </c>
      <c r="AB377" s="28" t="str">
        <f>IF($C377="","",IF(N375&lt;&gt;AB$3,0,$P377+SUM('Actv CapExpend'!$Q378:AB378))+IF(N375&gt;=AB$3,0,'Actv CapExpend'!AB378))</f>
        <v/>
      </c>
      <c r="AC377" s="28" t="str">
        <f>IF($C377="","",IF(N375&lt;&gt;AC$3,0,$P377+SUM('Actv CapExpend'!$Q378:AC378))+IF(N375&gt;=AC$3,0,'Actv CapExpend'!AC378))</f>
        <v/>
      </c>
      <c r="AD377" s="28" t="str">
        <f>IF($C377="","",IF(N375&lt;&gt;AD$3,0,$P377+SUM('Actv CapExpend'!$Q378:AD378))+IF(N375&gt;=AD$3,0,'Actv CapExpend'!AD378))</f>
        <v/>
      </c>
      <c r="AE377" s="28" t="str">
        <f>IF($C377="","",IF(N375&lt;&gt;AE$3,0,$P377+SUM('Actv CapExpend'!$Q378:AE378))+IF(N375&gt;=AE$3,0,'Actv CapExpend'!AE378))</f>
        <v/>
      </c>
      <c r="AF377" s="28" t="str">
        <f>IF($C377="","",IF(N375&lt;&gt;AF$3,0,$P377+SUM('Actv CapExpend'!$Q378:AF378))+IF(N375&gt;=AF$3,0,'Actv CapExpend'!AF378))</f>
        <v/>
      </c>
      <c r="AG377" s="28" t="str">
        <f>IF($C377="","",IF(N375&lt;&gt;AG$3,0,$P377+SUM('Actv CapExpend'!$Q378:AG378))+IF(N375&gt;=AG$3,0,'Actv CapExpend'!AG378))</f>
        <v/>
      </c>
      <c r="AH377" s="28" t="str">
        <f>IF($C377="","",IF(N375&lt;&gt;AH$3,0,$P377+SUM('Actv CapExpend'!$Q378:AH378))+IF(N375&gt;=AH$3,0,'Actv CapExpend'!AH378))</f>
        <v/>
      </c>
      <c r="AI377" s="28" t="str">
        <f>IF($C377="","",IF(N375&lt;&gt;AI$3,0,$P377+SUM('Actv CapExpend'!$Q378:AI378))+IF(N375&gt;=AI$3,0,'Actv CapExpend'!AI378))</f>
        <v/>
      </c>
      <c r="AJ377" s="28" t="str">
        <f>IF($C377="","",IF(N375&lt;&gt;AJ$3,0,$P377+SUM('Actv CapExpend'!$Q378:AJ378))+IF(N375&gt;=AJ$3,0,'Actv CapExpend'!AJ378))</f>
        <v/>
      </c>
      <c r="AK377" s="28" t="str">
        <f>IF($C377="","",IF(N375&lt;&gt;AK$3,0,$P377+SUM('Actv CapExpend'!$Q378:AK378))+IF(N375&gt;=AK$3,0,'Actv CapExpend'!AK378))</f>
        <v/>
      </c>
      <c r="AL377" s="28" t="str">
        <f>IF($C377="","",IF(N375&lt;&gt;AL$3,0,$P377+SUM('Actv CapExpend'!$Q378:AL378))+IF(N375&gt;=AL$3,0,'Actv CapExpend'!AL378))</f>
        <v/>
      </c>
      <c r="AM377" s="3" t="str">
        <f t="shared" si="31"/>
        <v>No Print</v>
      </c>
      <c r="AO377" s="17"/>
      <c r="AP377" s="17"/>
    </row>
    <row r="378" spans="2:42" s="2" customFormat="1">
      <c r="B378" s="3">
        <f t="shared" si="30"/>
        <v>367</v>
      </c>
      <c r="C378" s="3" t="str">
        <f>'Actv CapExpend'!C379</f>
        <v/>
      </c>
      <c r="D378" s="21" t="str">
        <f>'Actv CapExpend'!D379</f>
        <v/>
      </c>
      <c r="F378" s="778" t="str">
        <f>'Actv CapExpend'!F379</f>
        <v/>
      </c>
      <c r="H378" s="3" t="str">
        <f>'Actv CapExpend'!H379</f>
        <v/>
      </c>
      <c r="J378" s="3" t="str">
        <f>'Actv CapExpend'!J379</f>
        <v/>
      </c>
      <c r="L378" s="3" t="str">
        <f>'Actv CapExpend'!L379</f>
        <v/>
      </c>
      <c r="N378" s="27" t="str">
        <f>'Actv CapExpend'!N379</f>
        <v/>
      </c>
      <c r="O378" s="2" t="str">
        <f t="shared" si="29"/>
        <v/>
      </c>
      <c r="P378" s="16" t="str">
        <f>'Actv CapExpend'!P379</f>
        <v/>
      </c>
      <c r="Q378" s="16" t="str">
        <f>IF($C378="","",IF(N375&lt;&gt;Q$3,0,$P378+SUM('Actv CapExpend'!$Q379:Q379)))</f>
        <v/>
      </c>
      <c r="R378" s="28" t="str">
        <f>IF($C378="","",IF(N375&lt;&gt;R$3,0,$P378+SUM('Actv CapExpend'!$Q379:R379))+IF(N375&gt;=R$3,0,'Actv CapExpend'!R379))</f>
        <v/>
      </c>
      <c r="S378" s="28" t="str">
        <f>IF($C378="","",IF(N375&lt;&gt;S$3,0,$P378+SUM('Actv CapExpend'!$Q379:S379))+IF(N375&gt;=S$3,0,'Actv CapExpend'!S379))</f>
        <v/>
      </c>
      <c r="T378" s="28" t="str">
        <f>IF($C378="","",IF(N375&lt;&gt;T$3,0,$P378+SUM('Actv CapExpend'!$Q379:T379))+IF(N375&gt;=T$3,0,'Actv CapExpend'!T379))</f>
        <v/>
      </c>
      <c r="U378" s="28" t="str">
        <f>IF($C378="","",IF(N375&lt;&gt;U$3,0,$P378+SUM('Actv CapExpend'!$Q379:U379))+IF(N375&gt;=U$3,0,'Actv CapExpend'!U379))</f>
        <v/>
      </c>
      <c r="V378" s="28" t="str">
        <f>IF($C378="","",IF(N375&lt;&gt;V$3,0,$P378+SUM('Actv CapExpend'!$Q379:V379))+IF(N375&gt;=V$3,0,'Actv CapExpend'!V379))</f>
        <v/>
      </c>
      <c r="W378" s="28" t="str">
        <f>IF($C378="","",IF(N375&lt;&gt;W$3,0,$P378+SUM('Actv CapExpend'!$Q379:W379))+IF(N375&gt;=W$3,0,'Actv CapExpend'!W379))</f>
        <v/>
      </c>
      <c r="X378" s="28" t="str">
        <f>IF($C378="","",IF(N375&lt;&gt;X$3,0,$P378+SUM('Actv CapExpend'!$Q379:X379))+IF(N375&gt;=X$3,0,'Actv CapExpend'!X379))</f>
        <v/>
      </c>
      <c r="Y378" s="28" t="str">
        <f>IF($C378="","",IF(N375&lt;&gt;Y$3,0,$P378+SUM('Actv CapExpend'!$Q379:Y379))+IF(N375&gt;=Y$3,0,'Actv CapExpend'!Y379))</f>
        <v/>
      </c>
      <c r="Z378" s="28" t="str">
        <f>IF($C378="","",IF(N375&lt;&gt;Z$3,0,$P378+SUM('Actv CapExpend'!$Q379:Z379))+IF(N375&gt;=Z$3,0,'Actv CapExpend'!Z379))</f>
        <v/>
      </c>
      <c r="AA378" s="28" t="str">
        <f>IF($C378="","",IF(N375&lt;&gt;AA$3,0,$P378+SUM('Actv CapExpend'!$Q379:AA379))+IF(N375&gt;=AA$3,0,'Actv CapExpend'!AA379))</f>
        <v/>
      </c>
      <c r="AB378" s="28" t="str">
        <f>IF($C378="","",IF(N375&lt;&gt;AB$3,0,$P378+SUM('Actv CapExpend'!$Q379:AB379))+IF(N375&gt;=AB$3,0,'Actv CapExpend'!AB379))</f>
        <v/>
      </c>
      <c r="AC378" s="28" t="str">
        <f>IF($C378="","",IF(N375&lt;&gt;AC$3,0,$P378+SUM('Actv CapExpend'!$Q379:AC379))+IF(N375&gt;=AC$3,0,'Actv CapExpend'!AC379))</f>
        <v/>
      </c>
      <c r="AD378" s="28" t="str">
        <f>IF($C378="","",IF(N375&lt;&gt;AD$3,0,$P378+SUM('Actv CapExpend'!$Q379:AD379))+IF(N375&gt;=AD$3,0,'Actv CapExpend'!AD379))</f>
        <v/>
      </c>
      <c r="AE378" s="28" t="str">
        <f>IF($C378="","",IF(N375&lt;&gt;AE$3,0,$P378+SUM('Actv CapExpend'!$Q379:AE379))+IF(N375&gt;=AE$3,0,'Actv CapExpend'!AE379))</f>
        <v/>
      </c>
      <c r="AF378" s="28" t="str">
        <f>IF($C378="","",IF(N375&lt;&gt;AF$3,0,$P378+SUM('Actv CapExpend'!$Q379:AF379))+IF(N375&gt;=AF$3,0,'Actv CapExpend'!AF379))</f>
        <v/>
      </c>
      <c r="AG378" s="28" t="str">
        <f>IF($C378="","",IF(N375&lt;&gt;AG$3,0,$P378+SUM('Actv CapExpend'!$Q379:AG379))+IF(N375&gt;=AG$3,0,'Actv CapExpend'!AG379))</f>
        <v/>
      </c>
      <c r="AH378" s="28" t="str">
        <f>IF($C378="","",IF(N375&lt;&gt;AH$3,0,$P378+SUM('Actv CapExpend'!$Q379:AH379))+IF(N375&gt;=AH$3,0,'Actv CapExpend'!AH379))</f>
        <v/>
      </c>
      <c r="AI378" s="28" t="str">
        <f>IF($C378="","",IF(N375&lt;&gt;AI$3,0,$P378+SUM('Actv CapExpend'!$Q379:AI379))+IF(N375&gt;=AI$3,0,'Actv CapExpend'!AI379))</f>
        <v/>
      </c>
      <c r="AJ378" s="28" t="str">
        <f>IF($C378="","",IF(N375&lt;&gt;AJ$3,0,$P378+SUM('Actv CapExpend'!$Q379:AJ379))+IF(N375&gt;=AJ$3,0,'Actv CapExpend'!AJ379))</f>
        <v/>
      </c>
      <c r="AK378" s="28" t="str">
        <f>IF($C378="","",IF(N375&lt;&gt;AK$3,0,$P378+SUM('Actv CapExpend'!$Q379:AK379))+IF(N375&gt;=AK$3,0,'Actv CapExpend'!AK379))</f>
        <v/>
      </c>
      <c r="AL378" s="28" t="str">
        <f>IF($C378="","",IF(N375&lt;&gt;AL$3,0,$P378+SUM('Actv CapExpend'!$Q379:AL379))+IF(N375&gt;=AL$3,0,'Actv CapExpend'!AL379))</f>
        <v/>
      </c>
      <c r="AM378" s="3" t="str">
        <f t="shared" si="31"/>
        <v>No Print</v>
      </c>
      <c r="AO378" s="17"/>
      <c r="AP378" s="17"/>
    </row>
    <row r="379" spans="2:42" s="2" customFormat="1">
      <c r="B379" s="3">
        <f t="shared" si="30"/>
        <v>368</v>
      </c>
      <c r="C379" s="3" t="str">
        <f>'Actv CapExpend'!C380</f>
        <v/>
      </c>
      <c r="D379" s="21" t="str">
        <f>'Actv CapExpend'!D380</f>
        <v/>
      </c>
      <c r="F379" s="778" t="str">
        <f>'Actv CapExpend'!F380</f>
        <v/>
      </c>
      <c r="H379" s="3" t="str">
        <f>'Actv CapExpend'!H380</f>
        <v/>
      </c>
      <c r="J379" s="3" t="str">
        <f>'Actv CapExpend'!J380</f>
        <v/>
      </c>
      <c r="L379" s="3" t="str">
        <f>'Actv CapExpend'!L380</f>
        <v/>
      </c>
      <c r="N379" s="27" t="str">
        <f>'Actv CapExpend'!N380</f>
        <v/>
      </c>
      <c r="O379" s="2" t="str">
        <f t="shared" si="29"/>
        <v/>
      </c>
      <c r="P379" s="16" t="str">
        <f>'Actv CapExpend'!P380</f>
        <v/>
      </c>
      <c r="Q379" s="16" t="str">
        <f>IF($C379="","",IF(N375&lt;&gt;Q$3,0,$P379+SUM('Actv CapExpend'!$Q380:Q380)))</f>
        <v/>
      </c>
      <c r="R379" s="28" t="str">
        <f>IF($C379="","",IF(N375&lt;&gt;R$3,0,$P379+SUM('Actv CapExpend'!$Q380:R380))+IF(N375&gt;=R$3,0,'Actv CapExpend'!R380))</f>
        <v/>
      </c>
      <c r="S379" s="28" t="str">
        <f>IF($C379="","",IF(N375&lt;&gt;S$3,0,$P379+SUM('Actv CapExpend'!$Q380:S380))+IF(N375&gt;=S$3,0,'Actv CapExpend'!S380))</f>
        <v/>
      </c>
      <c r="T379" s="28" t="str">
        <f>IF($C379="","",IF(N375&lt;&gt;T$3,0,$P379+SUM('Actv CapExpend'!$Q380:T380))+IF(N375&gt;=T$3,0,'Actv CapExpend'!T380))</f>
        <v/>
      </c>
      <c r="U379" s="28" t="str">
        <f>IF($C379="","",IF(N375&lt;&gt;U$3,0,$P379+SUM('Actv CapExpend'!$Q380:U380))+IF(N375&gt;=U$3,0,'Actv CapExpend'!U380))</f>
        <v/>
      </c>
      <c r="V379" s="28" t="str">
        <f>IF($C379="","",IF(N375&lt;&gt;V$3,0,$P379+SUM('Actv CapExpend'!$Q380:V380))+IF(N375&gt;=V$3,0,'Actv CapExpend'!V380))</f>
        <v/>
      </c>
      <c r="W379" s="28" t="str">
        <f>IF($C379="","",IF(N375&lt;&gt;W$3,0,$P379+SUM('Actv CapExpend'!$Q380:W380))+IF(N375&gt;=W$3,0,'Actv CapExpend'!W380))</f>
        <v/>
      </c>
      <c r="X379" s="28" t="str">
        <f>IF($C379="","",IF(N375&lt;&gt;X$3,0,$P379+SUM('Actv CapExpend'!$Q380:X380))+IF(N375&gt;=X$3,0,'Actv CapExpend'!X380))</f>
        <v/>
      </c>
      <c r="Y379" s="28" t="str">
        <f>IF($C379="","",IF(N375&lt;&gt;Y$3,0,$P379+SUM('Actv CapExpend'!$Q380:Y380))+IF(N375&gt;=Y$3,0,'Actv CapExpend'!Y380))</f>
        <v/>
      </c>
      <c r="Z379" s="28" t="str">
        <f>IF($C379="","",IF(N375&lt;&gt;Z$3,0,$P379+SUM('Actv CapExpend'!$Q380:Z380))+IF(N375&gt;=Z$3,0,'Actv CapExpend'!Z380))</f>
        <v/>
      </c>
      <c r="AA379" s="28" t="str">
        <f>IF($C379="","",IF(N375&lt;&gt;AA$3,0,$P379+SUM('Actv CapExpend'!$Q380:AA380))+IF(N375&gt;=AA$3,0,'Actv CapExpend'!AA380))</f>
        <v/>
      </c>
      <c r="AB379" s="28" t="str">
        <f>IF($C379="","",IF(N375&lt;&gt;AB$3,0,$P379+SUM('Actv CapExpend'!$Q380:AB380))+IF(N375&gt;=AB$3,0,'Actv CapExpend'!AB380))</f>
        <v/>
      </c>
      <c r="AC379" s="28" t="str">
        <f>IF($C379="","",IF(N375&lt;&gt;AC$3,0,$P379+SUM('Actv CapExpend'!$Q380:AC380))+IF(N375&gt;=AC$3,0,'Actv CapExpend'!AC380))</f>
        <v/>
      </c>
      <c r="AD379" s="28" t="str">
        <f>IF($C379="","",IF(N375&lt;&gt;AD$3,0,$P379+SUM('Actv CapExpend'!$Q380:AD380))+IF(N375&gt;=AD$3,0,'Actv CapExpend'!AD380))</f>
        <v/>
      </c>
      <c r="AE379" s="28" t="str">
        <f>IF($C379="","",IF(N375&lt;&gt;AE$3,0,$P379+SUM('Actv CapExpend'!$Q380:AE380))+IF(N375&gt;=AE$3,0,'Actv CapExpend'!AE380))</f>
        <v/>
      </c>
      <c r="AF379" s="28" t="str">
        <f>IF($C379="","",IF(N375&lt;&gt;AF$3,0,$P379+SUM('Actv CapExpend'!$Q380:AF380))+IF(N375&gt;=AF$3,0,'Actv CapExpend'!AF380))</f>
        <v/>
      </c>
      <c r="AG379" s="28" t="str">
        <f>IF($C379="","",IF(N375&lt;&gt;AG$3,0,$P379+SUM('Actv CapExpend'!$Q380:AG380))+IF(N375&gt;=AG$3,0,'Actv CapExpend'!AG380))</f>
        <v/>
      </c>
      <c r="AH379" s="28" t="str">
        <f>IF($C379="","",IF(N375&lt;&gt;AH$3,0,$P379+SUM('Actv CapExpend'!$Q380:AH380))+IF(N375&gt;=AH$3,0,'Actv CapExpend'!AH380))</f>
        <v/>
      </c>
      <c r="AI379" s="28" t="str">
        <f>IF($C379="","",IF(N375&lt;&gt;AI$3,0,$P379+SUM('Actv CapExpend'!$Q380:AI380))+IF(N375&gt;=AI$3,0,'Actv CapExpend'!AI380))</f>
        <v/>
      </c>
      <c r="AJ379" s="28" t="str">
        <f>IF($C379="","",IF(N375&lt;&gt;AJ$3,0,$P379+SUM('Actv CapExpend'!$Q380:AJ380))+IF(N375&gt;=AJ$3,0,'Actv CapExpend'!AJ380))</f>
        <v/>
      </c>
      <c r="AK379" s="28" t="str">
        <f>IF($C379="","",IF(N375&lt;&gt;AK$3,0,$P379+SUM('Actv CapExpend'!$Q380:AK380))+IF(N375&gt;=AK$3,0,'Actv CapExpend'!AK380))</f>
        <v/>
      </c>
      <c r="AL379" s="28" t="str">
        <f>IF($C379="","",IF(N375&lt;&gt;AL$3,0,$P379+SUM('Actv CapExpend'!$Q380:AL380))+IF(N375&gt;=AL$3,0,'Actv CapExpend'!AL380))</f>
        <v/>
      </c>
      <c r="AM379" s="3" t="str">
        <f t="shared" si="31"/>
        <v>No Print</v>
      </c>
      <c r="AO379" s="17"/>
      <c r="AP379" s="17"/>
    </row>
    <row r="380" spans="2:42" s="2" customFormat="1">
      <c r="B380" s="3">
        <f t="shared" si="30"/>
        <v>369</v>
      </c>
      <c r="C380" s="3" t="str">
        <f>'Actv CapExpend'!C381</f>
        <v/>
      </c>
      <c r="D380" s="21" t="str">
        <f>'Actv CapExpend'!D381</f>
        <v/>
      </c>
      <c r="F380" s="778" t="str">
        <f>'Actv CapExpend'!F381</f>
        <v/>
      </c>
      <c r="H380" s="3" t="str">
        <f>'Actv CapExpend'!H381</f>
        <v/>
      </c>
      <c r="J380" s="3" t="str">
        <f>'Actv CapExpend'!J381</f>
        <v/>
      </c>
      <c r="L380" s="3" t="str">
        <f>'Actv CapExpend'!L381</f>
        <v/>
      </c>
      <c r="N380" s="27" t="str">
        <f>'Actv CapExpend'!N381</f>
        <v/>
      </c>
      <c r="O380" s="2" t="str">
        <f t="shared" si="29"/>
        <v/>
      </c>
      <c r="P380" s="16" t="str">
        <f>'Actv CapExpend'!P381</f>
        <v/>
      </c>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3" t="str">
        <f t="shared" si="31"/>
        <v>No Print</v>
      </c>
      <c r="AO380" s="17"/>
      <c r="AP380" s="17"/>
    </row>
    <row r="381" spans="2:42" s="2" customFormat="1">
      <c r="B381" s="3">
        <f t="shared" si="30"/>
        <v>370</v>
      </c>
      <c r="C381" s="3" t="str">
        <f>'Actv CapExpend'!C382</f>
        <v/>
      </c>
      <c r="D381" s="21" t="str">
        <f>'Actv CapExpend'!D382</f>
        <v>Future Use</v>
      </c>
      <c r="F381" s="778" t="str">
        <f>'Actv CapExpend'!F382</f>
        <v/>
      </c>
      <c r="H381" s="3" t="str">
        <f>'Actv CapExpend'!H382</f>
        <v/>
      </c>
      <c r="J381" s="3" t="str">
        <f>'Actv CapExpend'!J382</f>
        <v/>
      </c>
      <c r="L381" s="3" t="str">
        <f>'Actv CapExpend'!L382</f>
        <v/>
      </c>
      <c r="N381" s="27" t="str">
        <f>'Actv CapExpend'!N382</f>
        <v/>
      </c>
      <c r="O381" s="2" t="str">
        <f t="shared" si="29"/>
        <v/>
      </c>
      <c r="P381" s="16" t="str">
        <f>'Actv CapExpend'!P382</f>
        <v/>
      </c>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3" t="str">
        <f t="shared" si="31"/>
        <v>Print</v>
      </c>
      <c r="AO381" s="17"/>
      <c r="AP381" s="17"/>
    </row>
    <row r="382" spans="2:42" s="2" customFormat="1">
      <c r="B382" s="3">
        <f t="shared" si="30"/>
        <v>371</v>
      </c>
      <c r="C382" s="3" t="str">
        <f>'Actv CapExpend'!C383</f>
        <v/>
      </c>
      <c r="D382" s="21" t="str">
        <f>'Actv CapExpend'!D383</f>
        <v/>
      </c>
      <c r="F382" s="778" t="str">
        <f>'Actv CapExpend'!F383</f>
        <v/>
      </c>
      <c r="H382" s="3" t="str">
        <f>'Actv CapExpend'!H383</f>
        <v/>
      </c>
      <c r="J382" s="3" t="str">
        <f>'Actv CapExpend'!J383</f>
        <v/>
      </c>
      <c r="L382" s="3" t="str">
        <f>'Actv CapExpend'!L383</f>
        <v/>
      </c>
      <c r="N382" s="27" t="str">
        <f>'Actv CapExpend'!N383</f>
        <v/>
      </c>
      <c r="O382" s="2" t="str">
        <f t="shared" si="29"/>
        <v/>
      </c>
      <c r="P382" s="16" t="str">
        <f>'Actv CapExpend'!P383</f>
        <v/>
      </c>
      <c r="Q382" s="16" t="str">
        <f>IF($C382="","",IF(N381&lt;&gt;Q$3,0,$P382+SUM('Actv CapExpend'!$Q383:Q383)))</f>
        <v/>
      </c>
      <c r="R382" s="28" t="str">
        <f>IF($C382="","",IF(N381&lt;&gt;R$3,0,$P382+SUM('Actv CapExpend'!$Q383:R383))+IF(N381&gt;=R$3,0,'Actv CapExpend'!R383))</f>
        <v/>
      </c>
      <c r="S382" s="28" t="str">
        <f>IF($C382="","",IF(N381&lt;&gt;S$3,0,$P382+SUM('Actv CapExpend'!$Q383:S383))+IF(N381&gt;=S$3,0,'Actv CapExpend'!S383))</f>
        <v/>
      </c>
      <c r="T382" s="28" t="str">
        <f>IF($C382="","",IF(N381&lt;&gt;T$3,0,$P382+SUM('Actv CapExpend'!$Q383:T383))+IF(N381&gt;=T$3,0,'Actv CapExpend'!T383))</f>
        <v/>
      </c>
      <c r="U382" s="28" t="str">
        <f>IF($C382="","",IF(N381&lt;&gt;U$3,0,$P382+SUM('Actv CapExpend'!$Q383:U383))+IF(N381&gt;=U$3,0,'Actv CapExpend'!U383))</f>
        <v/>
      </c>
      <c r="V382" s="28" t="str">
        <f>IF($C382="","",IF(N381&lt;&gt;V$3,0,$P382+SUM('Actv CapExpend'!$Q383:V383))+IF(N381&gt;=V$3,0,'Actv CapExpend'!V383))</f>
        <v/>
      </c>
      <c r="W382" s="28" t="str">
        <f>IF($C382="","",IF(N381&lt;&gt;W$3,0,$P382+SUM('Actv CapExpend'!$Q383:W383))+IF(N381&gt;=W$3,0,'Actv CapExpend'!W383))</f>
        <v/>
      </c>
      <c r="X382" s="28" t="str">
        <f>IF($C382="","",IF(N381&lt;&gt;X$3,0,$P382+SUM('Actv CapExpend'!$Q383:X383))+IF(N381&gt;=X$3,0,'Actv CapExpend'!X383))</f>
        <v/>
      </c>
      <c r="Y382" s="28" t="str">
        <f>IF($C382="","",IF(N381&lt;&gt;Y$3,0,$P382+SUM('Actv CapExpend'!$Q383:Y383))+IF(N381&gt;=Y$3,0,'Actv CapExpend'!Y383))</f>
        <v/>
      </c>
      <c r="Z382" s="28" t="str">
        <f>IF($C382="","",IF(N381&lt;&gt;Z$3,0,$P382+SUM('Actv CapExpend'!$Q383:Z383))+IF(N381&gt;=Z$3,0,'Actv CapExpend'!Z383))</f>
        <v/>
      </c>
      <c r="AA382" s="28" t="str">
        <f>IF($C382="","",IF(N381&lt;&gt;AA$3,0,$P382+SUM('Actv CapExpend'!$Q383:AA383))+IF(N381&gt;=AA$3,0,'Actv CapExpend'!AA383))</f>
        <v/>
      </c>
      <c r="AB382" s="28" t="str">
        <f>IF($C382="","",IF(N381&lt;&gt;AB$3,0,$P382+SUM('Actv CapExpend'!$Q383:AB383))+IF(N381&gt;=AB$3,0,'Actv CapExpend'!AB383))</f>
        <v/>
      </c>
      <c r="AC382" s="28" t="str">
        <f>IF($C382="","",IF(N381&lt;&gt;AC$3,0,$P382+SUM('Actv CapExpend'!$Q383:AC383))+IF(N381&gt;=AC$3,0,'Actv CapExpend'!AC383))</f>
        <v/>
      </c>
      <c r="AD382" s="28" t="str">
        <f>IF($C382="","",IF(N381&lt;&gt;AD$3,0,$P382+SUM('Actv CapExpend'!$Q383:AD383))+IF(N381&gt;=AD$3,0,'Actv CapExpend'!AD383))</f>
        <v/>
      </c>
      <c r="AE382" s="28" t="str">
        <f>IF($C382="","",IF(N381&lt;&gt;AE$3,0,$P382+SUM('Actv CapExpend'!$Q383:AE383))+IF(N381&gt;=AE$3,0,'Actv CapExpend'!AE383))</f>
        <v/>
      </c>
      <c r="AF382" s="28" t="str">
        <f>IF($C382="","",IF(N381&lt;&gt;AF$3,0,$P382+SUM('Actv CapExpend'!$Q383:AF383))+IF(N381&gt;=AF$3,0,'Actv CapExpend'!AF383))</f>
        <v/>
      </c>
      <c r="AG382" s="28" t="str">
        <f>IF($C382="","",IF(N381&lt;&gt;AG$3,0,$P382+SUM('Actv CapExpend'!$Q383:AG383))+IF(N381&gt;=AG$3,0,'Actv CapExpend'!AG383))</f>
        <v/>
      </c>
      <c r="AH382" s="28" t="str">
        <f>IF($C382="","",IF(N381&lt;&gt;AH$3,0,$P382+SUM('Actv CapExpend'!$Q383:AH383))+IF(N381&gt;=AH$3,0,'Actv CapExpend'!AH383))</f>
        <v/>
      </c>
      <c r="AI382" s="28" t="str">
        <f>IF($C382="","",IF(N381&lt;&gt;AI$3,0,$P382+SUM('Actv CapExpend'!$Q383:AI383))+IF(N381&gt;=AI$3,0,'Actv CapExpend'!AI383))</f>
        <v/>
      </c>
      <c r="AJ382" s="28" t="str">
        <f>IF($C382="","",IF(N381&lt;&gt;AJ$3,0,$P382+SUM('Actv CapExpend'!$Q383:AJ383))+IF(N381&gt;=AJ$3,0,'Actv CapExpend'!AJ383))</f>
        <v/>
      </c>
      <c r="AK382" s="28" t="str">
        <f>IF($C382="","",IF(N381&lt;&gt;AK$3,0,$P382+SUM('Actv CapExpend'!$Q383:AK383))+IF(N381&gt;=AK$3,0,'Actv CapExpend'!AK383))</f>
        <v/>
      </c>
      <c r="AL382" s="28" t="str">
        <f>IF($C382="","",IF(N381&lt;&gt;AL$3,0,$P382+SUM('Actv CapExpend'!$Q383:AL383))+IF(N381&gt;=AL$3,0,'Actv CapExpend'!AL383))</f>
        <v/>
      </c>
      <c r="AM382" s="3" t="str">
        <f t="shared" si="31"/>
        <v>No Print</v>
      </c>
      <c r="AO382" s="17"/>
      <c r="AP382" s="17"/>
    </row>
    <row r="383" spans="2:42" s="2" customFormat="1">
      <c r="B383" s="3">
        <f t="shared" si="30"/>
        <v>372</v>
      </c>
      <c r="C383" s="3" t="str">
        <f>'Actv CapExpend'!C384</f>
        <v/>
      </c>
      <c r="D383" s="21" t="str">
        <f>'Actv CapExpend'!D384</f>
        <v/>
      </c>
      <c r="F383" s="778" t="str">
        <f>'Actv CapExpend'!F384</f>
        <v/>
      </c>
      <c r="H383" s="3" t="str">
        <f>'Actv CapExpend'!H384</f>
        <v/>
      </c>
      <c r="J383" s="3" t="str">
        <f>'Actv CapExpend'!J384</f>
        <v/>
      </c>
      <c r="L383" s="3" t="str">
        <f>'Actv CapExpend'!L384</f>
        <v/>
      </c>
      <c r="N383" s="27" t="str">
        <f>'Actv CapExpend'!N384</f>
        <v/>
      </c>
      <c r="O383" s="2" t="str">
        <f t="shared" si="29"/>
        <v/>
      </c>
      <c r="P383" s="16" t="str">
        <f>'Actv CapExpend'!P384</f>
        <v/>
      </c>
      <c r="Q383" s="16" t="str">
        <f>IF($C383="","",IF(N381&lt;&gt;Q$3,0,$P383+SUM('Actv CapExpend'!$Q384:Q384)))</f>
        <v/>
      </c>
      <c r="R383" s="28" t="str">
        <f>IF($C383="","",IF(N381&lt;&gt;R$3,0,$P383+SUM('Actv CapExpend'!$Q384:R384))+IF(N381&gt;=R$3,0,'Actv CapExpend'!R384))</f>
        <v/>
      </c>
      <c r="S383" s="28" t="str">
        <f>IF($C383="","",IF(N381&lt;&gt;S$3,0,$P383+SUM('Actv CapExpend'!$Q384:S384))+IF(N381&gt;=S$3,0,'Actv CapExpend'!S384))</f>
        <v/>
      </c>
      <c r="T383" s="28" t="str">
        <f>IF($C383="","",IF(N381&lt;&gt;T$3,0,$P383+SUM('Actv CapExpend'!$Q384:T384))+IF(N381&gt;=T$3,0,'Actv CapExpend'!T384))</f>
        <v/>
      </c>
      <c r="U383" s="28" t="str">
        <f>IF($C383="","",IF(N381&lt;&gt;U$3,0,$P383+SUM('Actv CapExpend'!$Q384:U384))+IF(N381&gt;=U$3,0,'Actv CapExpend'!U384))</f>
        <v/>
      </c>
      <c r="V383" s="28" t="str">
        <f>IF($C383="","",IF(N381&lt;&gt;V$3,0,$P383+SUM('Actv CapExpend'!$Q384:V384))+IF(N381&gt;=V$3,0,'Actv CapExpend'!V384))</f>
        <v/>
      </c>
      <c r="W383" s="28" t="str">
        <f>IF($C383="","",IF(N381&lt;&gt;W$3,0,$P383+SUM('Actv CapExpend'!$Q384:W384))+IF(N381&gt;=W$3,0,'Actv CapExpend'!W384))</f>
        <v/>
      </c>
      <c r="X383" s="28" t="str">
        <f>IF($C383="","",IF(N381&lt;&gt;X$3,0,$P383+SUM('Actv CapExpend'!$Q384:X384))+IF(N381&gt;=X$3,0,'Actv CapExpend'!X384))</f>
        <v/>
      </c>
      <c r="Y383" s="28" t="str">
        <f>IF($C383="","",IF(N381&lt;&gt;Y$3,0,$P383+SUM('Actv CapExpend'!$Q384:Y384))+IF(N381&gt;=Y$3,0,'Actv CapExpend'!Y384))</f>
        <v/>
      </c>
      <c r="Z383" s="28" t="str">
        <f>IF($C383="","",IF(N381&lt;&gt;Z$3,0,$P383+SUM('Actv CapExpend'!$Q384:Z384))+IF(N381&gt;=Z$3,0,'Actv CapExpend'!Z384))</f>
        <v/>
      </c>
      <c r="AA383" s="28" t="str">
        <f>IF($C383="","",IF(N381&lt;&gt;AA$3,0,$P383+SUM('Actv CapExpend'!$Q384:AA384))+IF(N381&gt;=AA$3,0,'Actv CapExpend'!AA384))</f>
        <v/>
      </c>
      <c r="AB383" s="28" t="str">
        <f>IF($C383="","",IF(N381&lt;&gt;AB$3,0,$P383+SUM('Actv CapExpend'!$Q384:AB384))+IF(N381&gt;=AB$3,0,'Actv CapExpend'!AB384))</f>
        <v/>
      </c>
      <c r="AC383" s="28" t="str">
        <f>IF($C383="","",IF(N381&lt;&gt;AC$3,0,$P383+SUM('Actv CapExpend'!$Q384:AC384))+IF(N381&gt;=AC$3,0,'Actv CapExpend'!AC384))</f>
        <v/>
      </c>
      <c r="AD383" s="28" t="str">
        <f>IF($C383="","",IF(N381&lt;&gt;AD$3,0,$P383+SUM('Actv CapExpend'!$Q384:AD384))+IF(N381&gt;=AD$3,0,'Actv CapExpend'!AD384))</f>
        <v/>
      </c>
      <c r="AE383" s="28" t="str">
        <f>IF($C383="","",IF(N381&lt;&gt;AE$3,0,$P383+SUM('Actv CapExpend'!$Q384:AE384))+IF(N381&gt;=AE$3,0,'Actv CapExpend'!AE384))</f>
        <v/>
      </c>
      <c r="AF383" s="28" t="str">
        <f>IF($C383="","",IF(N381&lt;&gt;AF$3,0,$P383+SUM('Actv CapExpend'!$Q384:AF384))+IF(N381&gt;=AF$3,0,'Actv CapExpend'!AF384))</f>
        <v/>
      </c>
      <c r="AG383" s="28" t="str">
        <f>IF($C383="","",IF(N381&lt;&gt;AG$3,0,$P383+SUM('Actv CapExpend'!$Q384:AG384))+IF(N381&gt;=AG$3,0,'Actv CapExpend'!AG384))</f>
        <v/>
      </c>
      <c r="AH383" s="28" t="str">
        <f>IF($C383="","",IF(N381&lt;&gt;AH$3,0,$P383+SUM('Actv CapExpend'!$Q384:AH384))+IF(N381&gt;=AH$3,0,'Actv CapExpend'!AH384))</f>
        <v/>
      </c>
      <c r="AI383" s="28" t="str">
        <f>IF($C383="","",IF(N381&lt;&gt;AI$3,0,$P383+SUM('Actv CapExpend'!$Q384:AI384))+IF(N381&gt;=AI$3,0,'Actv CapExpend'!AI384))</f>
        <v/>
      </c>
      <c r="AJ383" s="28" t="str">
        <f>IF($C383="","",IF(N381&lt;&gt;AJ$3,0,$P383+SUM('Actv CapExpend'!$Q384:AJ384))+IF(N381&gt;=AJ$3,0,'Actv CapExpend'!AJ384))</f>
        <v/>
      </c>
      <c r="AK383" s="28" t="str">
        <f>IF($C383="","",IF(N381&lt;&gt;AK$3,0,$P383+SUM('Actv CapExpend'!$Q384:AK384))+IF(N381&gt;=AK$3,0,'Actv CapExpend'!AK384))</f>
        <v/>
      </c>
      <c r="AL383" s="28" t="str">
        <f>IF($C383="","",IF(N381&lt;&gt;AL$3,0,$P383+SUM('Actv CapExpend'!$Q384:AL384))+IF(N381&gt;=AL$3,0,'Actv CapExpend'!AL384))</f>
        <v/>
      </c>
      <c r="AM383" s="3" t="str">
        <f t="shared" si="31"/>
        <v>No Print</v>
      </c>
      <c r="AO383" s="17"/>
      <c r="AP383" s="17"/>
    </row>
    <row r="384" spans="2:42" s="2" customFormat="1">
      <c r="B384" s="3">
        <f t="shared" si="30"/>
        <v>373</v>
      </c>
      <c r="C384" s="3" t="str">
        <f>'Actv CapExpend'!C385</f>
        <v/>
      </c>
      <c r="D384" s="21" t="str">
        <f>'Actv CapExpend'!D385</f>
        <v/>
      </c>
      <c r="F384" s="778" t="str">
        <f>'Actv CapExpend'!F385</f>
        <v/>
      </c>
      <c r="H384" s="3" t="str">
        <f>'Actv CapExpend'!H385</f>
        <v/>
      </c>
      <c r="J384" s="3" t="str">
        <f>'Actv CapExpend'!J385</f>
        <v/>
      </c>
      <c r="L384" s="3" t="str">
        <f>'Actv CapExpend'!L385</f>
        <v/>
      </c>
      <c r="N384" s="27" t="str">
        <f>'Actv CapExpend'!N385</f>
        <v/>
      </c>
      <c r="O384" s="2" t="str">
        <f t="shared" si="29"/>
        <v/>
      </c>
      <c r="P384" s="16" t="str">
        <f>'Actv CapExpend'!P385</f>
        <v/>
      </c>
      <c r="Q384" s="16" t="str">
        <f>IF($C384="","",IF(N381&lt;&gt;Q$3,0,$P384+SUM('Actv CapExpend'!$Q385:Q385)))</f>
        <v/>
      </c>
      <c r="R384" s="28" t="str">
        <f>IF($C384="","",IF(N381&lt;&gt;R$3,0,$P384+SUM('Actv CapExpend'!$Q385:R385))+IF(N381&gt;=R$3,0,'Actv CapExpend'!R385))</f>
        <v/>
      </c>
      <c r="S384" s="28" t="str">
        <f>IF($C384="","",IF(N381&lt;&gt;S$3,0,$P384+SUM('Actv CapExpend'!$Q385:S385))+IF(N381&gt;=S$3,0,'Actv CapExpend'!S385))</f>
        <v/>
      </c>
      <c r="T384" s="28" t="str">
        <f>IF($C384="","",IF(N381&lt;&gt;T$3,0,$P384+SUM('Actv CapExpend'!$Q385:T385))+IF(N381&gt;=T$3,0,'Actv CapExpend'!T385))</f>
        <v/>
      </c>
      <c r="U384" s="28" t="str">
        <f>IF($C384="","",IF(N381&lt;&gt;U$3,0,$P384+SUM('Actv CapExpend'!$Q385:U385))+IF(N381&gt;=U$3,0,'Actv CapExpend'!U385))</f>
        <v/>
      </c>
      <c r="V384" s="28" t="str">
        <f>IF($C384="","",IF(N381&lt;&gt;V$3,0,$P384+SUM('Actv CapExpend'!$Q385:V385))+IF(N381&gt;=V$3,0,'Actv CapExpend'!V385))</f>
        <v/>
      </c>
      <c r="W384" s="28" t="str">
        <f>IF($C384="","",IF(N381&lt;&gt;W$3,0,$P384+SUM('Actv CapExpend'!$Q385:W385))+IF(N381&gt;=W$3,0,'Actv CapExpend'!W385))</f>
        <v/>
      </c>
      <c r="X384" s="28" t="str">
        <f>IF($C384="","",IF(N381&lt;&gt;X$3,0,$P384+SUM('Actv CapExpend'!$Q385:X385))+IF(N381&gt;=X$3,0,'Actv CapExpend'!X385))</f>
        <v/>
      </c>
      <c r="Y384" s="28" t="str">
        <f>IF($C384="","",IF(N381&lt;&gt;Y$3,0,$P384+SUM('Actv CapExpend'!$Q385:Y385))+IF(N381&gt;=Y$3,0,'Actv CapExpend'!Y385))</f>
        <v/>
      </c>
      <c r="Z384" s="28" t="str">
        <f>IF($C384="","",IF(N381&lt;&gt;Z$3,0,$P384+SUM('Actv CapExpend'!$Q385:Z385))+IF(N381&gt;=Z$3,0,'Actv CapExpend'!Z385))</f>
        <v/>
      </c>
      <c r="AA384" s="28" t="str">
        <f>IF($C384="","",IF(N381&lt;&gt;AA$3,0,$P384+SUM('Actv CapExpend'!$Q385:AA385))+IF(N381&gt;=AA$3,0,'Actv CapExpend'!AA385))</f>
        <v/>
      </c>
      <c r="AB384" s="28" t="str">
        <f>IF($C384="","",IF(N381&lt;&gt;AB$3,0,$P384+SUM('Actv CapExpend'!$Q385:AB385))+IF(N381&gt;=AB$3,0,'Actv CapExpend'!AB385))</f>
        <v/>
      </c>
      <c r="AC384" s="28" t="str">
        <f>IF($C384="","",IF(N381&lt;&gt;AC$3,0,$P384+SUM('Actv CapExpend'!$Q385:AC385))+IF(N381&gt;=AC$3,0,'Actv CapExpend'!AC385))</f>
        <v/>
      </c>
      <c r="AD384" s="28" t="str">
        <f>IF($C384="","",IF(N381&lt;&gt;AD$3,0,$P384+SUM('Actv CapExpend'!$Q385:AD385))+IF(N381&gt;=AD$3,0,'Actv CapExpend'!AD385))</f>
        <v/>
      </c>
      <c r="AE384" s="28" t="str">
        <f>IF($C384="","",IF(N381&lt;&gt;AE$3,0,$P384+SUM('Actv CapExpend'!$Q385:AE385))+IF(N381&gt;=AE$3,0,'Actv CapExpend'!AE385))</f>
        <v/>
      </c>
      <c r="AF384" s="28" t="str">
        <f>IF($C384="","",IF(N381&lt;&gt;AF$3,0,$P384+SUM('Actv CapExpend'!$Q385:AF385))+IF(N381&gt;=AF$3,0,'Actv CapExpend'!AF385))</f>
        <v/>
      </c>
      <c r="AG384" s="28" t="str">
        <f>IF($C384="","",IF(N381&lt;&gt;AG$3,0,$P384+SUM('Actv CapExpend'!$Q385:AG385))+IF(N381&gt;=AG$3,0,'Actv CapExpend'!AG385))</f>
        <v/>
      </c>
      <c r="AH384" s="28" t="str">
        <f>IF($C384="","",IF(N381&lt;&gt;AH$3,0,$P384+SUM('Actv CapExpend'!$Q385:AH385))+IF(N381&gt;=AH$3,0,'Actv CapExpend'!AH385))</f>
        <v/>
      </c>
      <c r="AI384" s="28" t="str">
        <f>IF($C384="","",IF(N381&lt;&gt;AI$3,0,$P384+SUM('Actv CapExpend'!$Q385:AI385))+IF(N381&gt;=AI$3,0,'Actv CapExpend'!AI385))</f>
        <v/>
      </c>
      <c r="AJ384" s="28" t="str">
        <f>IF($C384="","",IF(N381&lt;&gt;AJ$3,0,$P384+SUM('Actv CapExpend'!$Q385:AJ385))+IF(N381&gt;=AJ$3,0,'Actv CapExpend'!AJ385))</f>
        <v/>
      </c>
      <c r="AK384" s="28" t="str">
        <f>IF($C384="","",IF(N381&lt;&gt;AK$3,0,$P384+SUM('Actv CapExpend'!$Q385:AK385))+IF(N381&gt;=AK$3,0,'Actv CapExpend'!AK385))</f>
        <v/>
      </c>
      <c r="AL384" s="28" t="str">
        <f>IF($C384="","",IF(N381&lt;&gt;AL$3,0,$P384+SUM('Actv CapExpend'!$Q385:AL385))+IF(N381&gt;=AL$3,0,'Actv CapExpend'!AL385))</f>
        <v/>
      </c>
      <c r="AM384" s="3" t="str">
        <f t="shared" si="31"/>
        <v>No Print</v>
      </c>
      <c r="AO384" s="17"/>
      <c r="AP384" s="17"/>
    </row>
    <row r="385" spans="2:42" s="2" customFormat="1">
      <c r="B385" s="3">
        <f t="shared" si="30"/>
        <v>374</v>
      </c>
      <c r="C385" s="3" t="str">
        <f>'Actv CapExpend'!C386</f>
        <v/>
      </c>
      <c r="D385" s="21" t="str">
        <f>'Actv CapExpend'!D386</f>
        <v/>
      </c>
      <c r="F385" s="778" t="str">
        <f>'Actv CapExpend'!F386</f>
        <v/>
      </c>
      <c r="H385" s="3" t="str">
        <f>'Actv CapExpend'!H386</f>
        <v/>
      </c>
      <c r="J385" s="3" t="str">
        <f>'Actv CapExpend'!J386</f>
        <v/>
      </c>
      <c r="L385" s="3" t="str">
        <f>'Actv CapExpend'!L386</f>
        <v/>
      </c>
      <c r="N385" s="27" t="str">
        <f>'Actv CapExpend'!N386</f>
        <v/>
      </c>
      <c r="O385" s="2" t="str">
        <f t="shared" si="29"/>
        <v/>
      </c>
      <c r="P385" s="16" t="str">
        <f>'Actv CapExpend'!P386</f>
        <v/>
      </c>
      <c r="Q385" s="16" t="str">
        <f>IF($C385="","",IF(N381&lt;&gt;Q$3,0,$P385+SUM('Actv CapExpend'!$Q386:Q386)))</f>
        <v/>
      </c>
      <c r="R385" s="28" t="str">
        <f>IF($C385="","",IF(N381&lt;&gt;R$3,0,$P385+SUM('Actv CapExpend'!$Q386:R386))+IF(N381&gt;=R$3,0,'Actv CapExpend'!R386))</f>
        <v/>
      </c>
      <c r="S385" s="28" t="str">
        <f>IF($C385="","",IF(N381&lt;&gt;S$3,0,$P385+SUM('Actv CapExpend'!$Q386:S386))+IF(N381&gt;=S$3,0,'Actv CapExpend'!S386))</f>
        <v/>
      </c>
      <c r="T385" s="28" t="str">
        <f>IF($C385="","",IF(N381&lt;&gt;T$3,0,$P385+SUM('Actv CapExpend'!$Q386:T386))+IF(N381&gt;=T$3,0,'Actv CapExpend'!T386))</f>
        <v/>
      </c>
      <c r="U385" s="28" t="str">
        <f>IF($C385="","",IF(N381&lt;&gt;U$3,0,$P385+SUM('Actv CapExpend'!$Q386:U386))+IF(N381&gt;=U$3,0,'Actv CapExpend'!U386))</f>
        <v/>
      </c>
      <c r="V385" s="28" t="str">
        <f>IF($C385="","",IF(N381&lt;&gt;V$3,0,$P385+SUM('Actv CapExpend'!$Q386:V386))+IF(N381&gt;=V$3,0,'Actv CapExpend'!V386))</f>
        <v/>
      </c>
      <c r="W385" s="28" t="str">
        <f>IF($C385="","",IF(N381&lt;&gt;W$3,0,$P385+SUM('Actv CapExpend'!$Q386:W386))+IF(N381&gt;=W$3,0,'Actv CapExpend'!W386))</f>
        <v/>
      </c>
      <c r="X385" s="28" t="str">
        <f>IF($C385="","",IF(N381&lt;&gt;X$3,0,$P385+SUM('Actv CapExpend'!$Q386:X386))+IF(N381&gt;=X$3,0,'Actv CapExpend'!X386))</f>
        <v/>
      </c>
      <c r="Y385" s="28" t="str">
        <f>IF($C385="","",IF(N381&lt;&gt;Y$3,0,$P385+SUM('Actv CapExpend'!$Q386:Y386))+IF(N381&gt;=Y$3,0,'Actv CapExpend'!Y386))</f>
        <v/>
      </c>
      <c r="Z385" s="28" t="str">
        <f>IF($C385="","",IF(N381&lt;&gt;Z$3,0,$P385+SUM('Actv CapExpend'!$Q386:Z386))+IF(N381&gt;=Z$3,0,'Actv CapExpend'!Z386))</f>
        <v/>
      </c>
      <c r="AA385" s="28" t="str">
        <f>IF($C385="","",IF(N381&lt;&gt;AA$3,0,$P385+SUM('Actv CapExpend'!$Q386:AA386))+IF(N381&gt;=AA$3,0,'Actv CapExpend'!AA386))</f>
        <v/>
      </c>
      <c r="AB385" s="28" t="str">
        <f>IF($C385="","",IF(N381&lt;&gt;AB$3,0,$P385+SUM('Actv CapExpend'!$Q386:AB386))+IF(N381&gt;=AB$3,0,'Actv CapExpend'!AB386))</f>
        <v/>
      </c>
      <c r="AC385" s="28" t="str">
        <f>IF($C385="","",IF(N381&lt;&gt;AC$3,0,$P385+SUM('Actv CapExpend'!$Q386:AC386))+IF(N381&gt;=AC$3,0,'Actv CapExpend'!AC386))</f>
        <v/>
      </c>
      <c r="AD385" s="28" t="str">
        <f>IF($C385="","",IF(N381&lt;&gt;AD$3,0,$P385+SUM('Actv CapExpend'!$Q386:AD386))+IF(N381&gt;=AD$3,0,'Actv CapExpend'!AD386))</f>
        <v/>
      </c>
      <c r="AE385" s="28" t="str">
        <f>IF($C385="","",IF(N381&lt;&gt;AE$3,0,$P385+SUM('Actv CapExpend'!$Q386:AE386))+IF(N381&gt;=AE$3,0,'Actv CapExpend'!AE386))</f>
        <v/>
      </c>
      <c r="AF385" s="28" t="str">
        <f>IF($C385="","",IF(N381&lt;&gt;AF$3,0,$P385+SUM('Actv CapExpend'!$Q386:AF386))+IF(N381&gt;=AF$3,0,'Actv CapExpend'!AF386))</f>
        <v/>
      </c>
      <c r="AG385" s="28" t="str">
        <f>IF($C385="","",IF(N381&lt;&gt;AG$3,0,$P385+SUM('Actv CapExpend'!$Q386:AG386))+IF(N381&gt;=AG$3,0,'Actv CapExpend'!AG386))</f>
        <v/>
      </c>
      <c r="AH385" s="28" t="str">
        <f>IF($C385="","",IF(N381&lt;&gt;AH$3,0,$P385+SUM('Actv CapExpend'!$Q386:AH386))+IF(N381&gt;=AH$3,0,'Actv CapExpend'!AH386))</f>
        <v/>
      </c>
      <c r="AI385" s="28" t="str">
        <f>IF($C385="","",IF(N381&lt;&gt;AI$3,0,$P385+SUM('Actv CapExpend'!$Q386:AI386))+IF(N381&gt;=AI$3,0,'Actv CapExpend'!AI386))</f>
        <v/>
      </c>
      <c r="AJ385" s="28" t="str">
        <f>IF($C385="","",IF(N381&lt;&gt;AJ$3,0,$P385+SUM('Actv CapExpend'!$Q386:AJ386))+IF(N381&gt;=AJ$3,0,'Actv CapExpend'!AJ386))</f>
        <v/>
      </c>
      <c r="AK385" s="28" t="str">
        <f>IF($C385="","",IF(N381&lt;&gt;AK$3,0,$P385+SUM('Actv CapExpend'!$Q386:AK386))+IF(N381&gt;=AK$3,0,'Actv CapExpend'!AK386))</f>
        <v/>
      </c>
      <c r="AL385" s="28" t="str">
        <f>IF($C385="","",IF(N381&lt;&gt;AL$3,0,$P385+SUM('Actv CapExpend'!$Q386:AL386))+IF(N381&gt;=AL$3,0,'Actv CapExpend'!AL386))</f>
        <v/>
      </c>
      <c r="AM385" s="3" t="str">
        <f t="shared" si="31"/>
        <v>No Print</v>
      </c>
      <c r="AO385" s="17"/>
      <c r="AP385" s="17"/>
    </row>
    <row r="386" spans="2:42" s="2" customFormat="1">
      <c r="B386" s="3">
        <f t="shared" si="30"/>
        <v>375</v>
      </c>
      <c r="C386" s="3" t="str">
        <f>'Actv CapExpend'!C387</f>
        <v/>
      </c>
      <c r="D386" s="21" t="str">
        <f>'Actv CapExpend'!D387</f>
        <v/>
      </c>
      <c r="F386" s="778" t="str">
        <f>'Actv CapExpend'!F387</f>
        <v/>
      </c>
      <c r="H386" s="3" t="str">
        <f>'Actv CapExpend'!H387</f>
        <v/>
      </c>
      <c r="J386" s="3" t="str">
        <f>'Actv CapExpend'!J387</f>
        <v/>
      </c>
      <c r="L386" s="3" t="str">
        <f>'Actv CapExpend'!L387</f>
        <v/>
      </c>
      <c r="N386" s="27" t="str">
        <f>'Actv CapExpend'!N387</f>
        <v/>
      </c>
      <c r="O386" s="2" t="str">
        <f t="shared" si="29"/>
        <v/>
      </c>
      <c r="P386" s="16" t="str">
        <f>'Actv CapExpend'!P387</f>
        <v/>
      </c>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3" t="str">
        <f t="shared" si="31"/>
        <v>No Print</v>
      </c>
      <c r="AO386" s="17"/>
      <c r="AP386" s="17"/>
    </row>
    <row r="387" spans="2:42" s="2" customFormat="1">
      <c r="B387" s="3">
        <f t="shared" si="30"/>
        <v>376</v>
      </c>
      <c r="C387" s="3" t="str">
        <f>'Actv CapExpend'!C388</f>
        <v/>
      </c>
      <c r="D387" s="21" t="str">
        <f>'Actv CapExpend'!D388</f>
        <v>Future Use</v>
      </c>
      <c r="F387" s="778" t="str">
        <f>'Actv CapExpend'!F388</f>
        <v/>
      </c>
      <c r="H387" s="3" t="str">
        <f>'Actv CapExpend'!H388</f>
        <v/>
      </c>
      <c r="J387" s="3" t="str">
        <f>'Actv CapExpend'!J388</f>
        <v/>
      </c>
      <c r="L387" s="3" t="str">
        <f>'Actv CapExpend'!L388</f>
        <v/>
      </c>
      <c r="N387" s="27" t="str">
        <f>'Actv CapExpend'!N388</f>
        <v/>
      </c>
      <c r="O387" s="2" t="str">
        <f t="shared" si="29"/>
        <v/>
      </c>
      <c r="P387" s="16" t="str">
        <f>'Actv CapExpend'!P388</f>
        <v/>
      </c>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3" t="str">
        <f t="shared" si="31"/>
        <v>Print</v>
      </c>
      <c r="AO387" s="17"/>
      <c r="AP387" s="17"/>
    </row>
    <row r="388" spans="2:42" s="2" customFormat="1">
      <c r="B388" s="3">
        <f t="shared" si="30"/>
        <v>377</v>
      </c>
      <c r="C388" s="3" t="str">
        <f>'Actv CapExpend'!C389</f>
        <v/>
      </c>
      <c r="D388" s="21" t="str">
        <f>'Actv CapExpend'!D389</f>
        <v/>
      </c>
      <c r="F388" s="778" t="str">
        <f>'Actv CapExpend'!F389</f>
        <v/>
      </c>
      <c r="H388" s="3" t="str">
        <f>'Actv CapExpend'!H389</f>
        <v/>
      </c>
      <c r="J388" s="3" t="str">
        <f>'Actv CapExpend'!J389</f>
        <v/>
      </c>
      <c r="L388" s="3" t="str">
        <f>'Actv CapExpend'!L389</f>
        <v/>
      </c>
      <c r="N388" s="27" t="str">
        <f>'Actv CapExpend'!N389</f>
        <v/>
      </c>
      <c r="O388" s="2" t="str">
        <f t="shared" si="29"/>
        <v/>
      </c>
      <c r="P388" s="16" t="str">
        <f>'Actv CapExpend'!P389</f>
        <v/>
      </c>
      <c r="Q388" s="16" t="str">
        <f>IF($C388="","",IF(N387&lt;&gt;Q$3,0,$P388+SUM('Actv CapExpend'!$Q389:Q389)))</f>
        <v/>
      </c>
      <c r="R388" s="28" t="str">
        <f>IF($C388="","",IF(N387&lt;&gt;R$3,0,$P388+SUM('Actv CapExpend'!$Q389:R389))+IF(N387&gt;=R$3,0,'Actv CapExpend'!R389))</f>
        <v/>
      </c>
      <c r="S388" s="28" t="str">
        <f>IF($C388="","",IF(N387&lt;&gt;S$3,0,$P388+SUM('Actv CapExpend'!$Q389:S389))+IF(N387&gt;=S$3,0,'Actv CapExpend'!S389))</f>
        <v/>
      </c>
      <c r="T388" s="28" t="str">
        <f>IF($C388="","",IF(N387&lt;&gt;T$3,0,$P388+SUM('Actv CapExpend'!$Q389:T389))+IF(N387&gt;=T$3,0,'Actv CapExpend'!T389))</f>
        <v/>
      </c>
      <c r="U388" s="28" t="str">
        <f>IF($C388="","",IF(N387&lt;&gt;U$3,0,$P388+SUM('Actv CapExpend'!$Q389:U389))+IF(N387&gt;=U$3,0,'Actv CapExpend'!U389))</f>
        <v/>
      </c>
      <c r="V388" s="28" t="str">
        <f>IF($C388="","",IF(N387&lt;&gt;V$3,0,$P388+SUM('Actv CapExpend'!$Q389:V389))+IF(N387&gt;=V$3,0,'Actv CapExpend'!V389))</f>
        <v/>
      </c>
      <c r="W388" s="28" t="str">
        <f>IF($C388="","",IF(N387&lt;&gt;W$3,0,$P388+SUM('Actv CapExpend'!$Q389:W389))+IF(N387&gt;=W$3,0,'Actv CapExpend'!W389))</f>
        <v/>
      </c>
      <c r="X388" s="28" t="str">
        <f>IF($C388="","",IF(N387&lt;&gt;X$3,0,$P388+SUM('Actv CapExpend'!$Q389:X389))+IF(N387&gt;=X$3,0,'Actv CapExpend'!X389))</f>
        <v/>
      </c>
      <c r="Y388" s="28" t="str">
        <f>IF($C388="","",IF(N387&lt;&gt;Y$3,0,$P388+SUM('Actv CapExpend'!$Q389:Y389))+IF(N387&gt;=Y$3,0,'Actv CapExpend'!Y389))</f>
        <v/>
      </c>
      <c r="Z388" s="28" t="str">
        <f>IF($C388="","",IF(N387&lt;&gt;Z$3,0,$P388+SUM('Actv CapExpend'!$Q389:Z389))+IF(N387&gt;=Z$3,0,'Actv CapExpend'!Z389))</f>
        <v/>
      </c>
      <c r="AA388" s="28" t="str">
        <f>IF($C388="","",IF(N387&lt;&gt;AA$3,0,$P388+SUM('Actv CapExpend'!$Q389:AA389))+IF(N387&gt;=AA$3,0,'Actv CapExpend'!AA389))</f>
        <v/>
      </c>
      <c r="AB388" s="28" t="str">
        <f>IF($C388="","",IF(N387&lt;&gt;AB$3,0,$P388+SUM('Actv CapExpend'!$Q389:AB389))+IF(N387&gt;=AB$3,0,'Actv CapExpend'!AB389))</f>
        <v/>
      </c>
      <c r="AC388" s="28" t="str">
        <f>IF($C388="","",IF(N387&lt;&gt;AC$3,0,$P388+SUM('Actv CapExpend'!$Q389:AC389))+IF(N387&gt;=AC$3,0,'Actv CapExpend'!AC389))</f>
        <v/>
      </c>
      <c r="AD388" s="28" t="str">
        <f>IF($C388="","",IF(N387&lt;&gt;AD$3,0,$P388+SUM('Actv CapExpend'!$Q389:AD389))+IF(N387&gt;=AD$3,0,'Actv CapExpend'!AD389))</f>
        <v/>
      </c>
      <c r="AE388" s="28" t="str">
        <f>IF($C388="","",IF(N387&lt;&gt;AE$3,0,$P388+SUM('Actv CapExpend'!$Q389:AE389))+IF(N387&gt;=AE$3,0,'Actv CapExpend'!AE389))</f>
        <v/>
      </c>
      <c r="AF388" s="28" t="str">
        <f>IF($C388="","",IF(N387&lt;&gt;AF$3,0,$P388+SUM('Actv CapExpend'!$Q389:AF389))+IF(N387&gt;=AF$3,0,'Actv CapExpend'!AF389))</f>
        <v/>
      </c>
      <c r="AG388" s="28" t="str">
        <f>IF($C388="","",IF(N387&lt;&gt;AG$3,0,$P388+SUM('Actv CapExpend'!$Q389:AG389))+IF(N387&gt;=AG$3,0,'Actv CapExpend'!AG389))</f>
        <v/>
      </c>
      <c r="AH388" s="28" t="str">
        <f>IF($C388="","",IF(N387&lt;&gt;AH$3,0,$P388+SUM('Actv CapExpend'!$Q389:AH389))+IF(N387&gt;=AH$3,0,'Actv CapExpend'!AH389))</f>
        <v/>
      </c>
      <c r="AI388" s="28" t="str">
        <f>IF($C388="","",IF(N387&lt;&gt;AI$3,0,$P388+SUM('Actv CapExpend'!$Q389:AI389))+IF(N387&gt;=AI$3,0,'Actv CapExpend'!AI389))</f>
        <v/>
      </c>
      <c r="AJ388" s="28" t="str">
        <f>IF($C388="","",IF(N387&lt;&gt;AJ$3,0,$P388+SUM('Actv CapExpend'!$Q389:AJ389))+IF(N387&gt;=AJ$3,0,'Actv CapExpend'!AJ389))</f>
        <v/>
      </c>
      <c r="AK388" s="28" t="str">
        <f>IF($C388="","",IF(N387&lt;&gt;AK$3,0,$P388+SUM('Actv CapExpend'!$Q389:AK389))+IF(N387&gt;=AK$3,0,'Actv CapExpend'!AK389))</f>
        <v/>
      </c>
      <c r="AL388" s="28" t="str">
        <f>IF($C388="","",IF(N387&lt;&gt;AL$3,0,$P388+SUM('Actv CapExpend'!$Q389:AL389))+IF(N387&gt;=AL$3,0,'Actv CapExpend'!AL389))</f>
        <v/>
      </c>
      <c r="AM388" s="3" t="str">
        <f t="shared" si="31"/>
        <v>No Print</v>
      </c>
      <c r="AO388" s="17"/>
      <c r="AP388" s="17"/>
    </row>
    <row r="389" spans="2:42" s="2" customFormat="1">
      <c r="B389" s="3">
        <f t="shared" si="30"/>
        <v>378</v>
      </c>
      <c r="C389" s="3" t="str">
        <f>'Actv CapExpend'!C390</f>
        <v/>
      </c>
      <c r="D389" s="21" t="str">
        <f>'Actv CapExpend'!D390</f>
        <v/>
      </c>
      <c r="F389" s="778" t="str">
        <f>'Actv CapExpend'!F390</f>
        <v/>
      </c>
      <c r="H389" s="3" t="str">
        <f>'Actv CapExpend'!H390</f>
        <v/>
      </c>
      <c r="J389" s="3" t="str">
        <f>'Actv CapExpend'!J390</f>
        <v/>
      </c>
      <c r="L389" s="3" t="str">
        <f>'Actv CapExpend'!L390</f>
        <v/>
      </c>
      <c r="N389" s="27" t="str">
        <f>'Actv CapExpend'!N390</f>
        <v/>
      </c>
      <c r="O389" s="2" t="str">
        <f t="shared" si="29"/>
        <v/>
      </c>
      <c r="P389" s="16" t="str">
        <f>'Actv CapExpend'!P390</f>
        <v/>
      </c>
      <c r="Q389" s="16" t="str">
        <f>IF($C389="","",IF(N387&lt;&gt;Q$3,0,$P389+SUM('Actv CapExpend'!$Q390:Q390)))</f>
        <v/>
      </c>
      <c r="R389" s="28" t="str">
        <f>IF($C389="","",IF(N387&lt;&gt;R$3,0,$P389+SUM('Actv CapExpend'!$Q390:R390))+IF(N387&gt;=R$3,0,'Actv CapExpend'!R390))</f>
        <v/>
      </c>
      <c r="S389" s="28" t="str">
        <f>IF($C389="","",IF(N387&lt;&gt;S$3,0,$P389+SUM('Actv CapExpend'!$Q390:S390))+IF(N387&gt;=S$3,0,'Actv CapExpend'!S390))</f>
        <v/>
      </c>
      <c r="T389" s="28" t="str">
        <f>IF($C389="","",IF(N387&lt;&gt;T$3,0,$P389+SUM('Actv CapExpend'!$Q390:T390))+IF(N387&gt;=T$3,0,'Actv CapExpend'!T390))</f>
        <v/>
      </c>
      <c r="U389" s="28" t="str">
        <f>IF($C389="","",IF(N387&lt;&gt;U$3,0,$P389+SUM('Actv CapExpend'!$Q390:U390))+IF(N387&gt;=U$3,0,'Actv CapExpend'!U390))</f>
        <v/>
      </c>
      <c r="V389" s="28" t="str">
        <f>IF($C389="","",IF(N387&lt;&gt;V$3,0,$P389+SUM('Actv CapExpend'!$Q390:V390))+IF(N387&gt;=V$3,0,'Actv CapExpend'!V390))</f>
        <v/>
      </c>
      <c r="W389" s="28" t="str">
        <f>IF($C389="","",IF(N387&lt;&gt;W$3,0,$P389+SUM('Actv CapExpend'!$Q390:W390))+IF(N387&gt;=W$3,0,'Actv CapExpend'!W390))</f>
        <v/>
      </c>
      <c r="X389" s="28" t="str">
        <f>IF($C389="","",IF(N387&lt;&gt;X$3,0,$P389+SUM('Actv CapExpend'!$Q390:X390))+IF(N387&gt;=X$3,0,'Actv CapExpend'!X390))</f>
        <v/>
      </c>
      <c r="Y389" s="28" t="str">
        <f>IF($C389="","",IF(N387&lt;&gt;Y$3,0,$P389+SUM('Actv CapExpend'!$Q390:Y390))+IF(N387&gt;=Y$3,0,'Actv CapExpend'!Y390))</f>
        <v/>
      </c>
      <c r="Z389" s="28" t="str">
        <f>IF($C389="","",IF(N387&lt;&gt;Z$3,0,$P389+SUM('Actv CapExpend'!$Q390:Z390))+IF(N387&gt;=Z$3,0,'Actv CapExpend'!Z390))</f>
        <v/>
      </c>
      <c r="AA389" s="28" t="str">
        <f>IF($C389="","",IF(N387&lt;&gt;AA$3,0,$P389+SUM('Actv CapExpend'!$Q390:AA390))+IF(N387&gt;=AA$3,0,'Actv CapExpend'!AA390))</f>
        <v/>
      </c>
      <c r="AB389" s="28" t="str">
        <f>IF($C389="","",IF(N387&lt;&gt;AB$3,0,$P389+SUM('Actv CapExpend'!$Q390:AB390))+IF(N387&gt;=AB$3,0,'Actv CapExpend'!AB390))</f>
        <v/>
      </c>
      <c r="AC389" s="28" t="str">
        <f>IF($C389="","",IF(N387&lt;&gt;AC$3,0,$P389+SUM('Actv CapExpend'!$Q390:AC390))+IF(N387&gt;=AC$3,0,'Actv CapExpend'!AC390))</f>
        <v/>
      </c>
      <c r="AD389" s="28" t="str">
        <f>IF($C389="","",IF(N387&lt;&gt;AD$3,0,$P389+SUM('Actv CapExpend'!$Q390:AD390))+IF(N387&gt;=AD$3,0,'Actv CapExpend'!AD390))</f>
        <v/>
      </c>
      <c r="AE389" s="28" t="str">
        <f>IF($C389="","",IF(N387&lt;&gt;AE$3,0,$P389+SUM('Actv CapExpend'!$Q390:AE390))+IF(N387&gt;=AE$3,0,'Actv CapExpend'!AE390))</f>
        <v/>
      </c>
      <c r="AF389" s="28" t="str">
        <f>IF($C389="","",IF(N387&lt;&gt;AF$3,0,$P389+SUM('Actv CapExpend'!$Q390:AF390))+IF(N387&gt;=AF$3,0,'Actv CapExpend'!AF390))</f>
        <v/>
      </c>
      <c r="AG389" s="28" t="str">
        <f>IF($C389="","",IF(N387&lt;&gt;AG$3,0,$P389+SUM('Actv CapExpend'!$Q390:AG390))+IF(N387&gt;=AG$3,0,'Actv CapExpend'!AG390))</f>
        <v/>
      </c>
      <c r="AH389" s="28" t="str">
        <f>IF($C389="","",IF(N387&lt;&gt;AH$3,0,$P389+SUM('Actv CapExpend'!$Q390:AH390))+IF(N387&gt;=AH$3,0,'Actv CapExpend'!AH390))</f>
        <v/>
      </c>
      <c r="AI389" s="28" t="str">
        <f>IF($C389="","",IF(N387&lt;&gt;AI$3,0,$P389+SUM('Actv CapExpend'!$Q390:AI390))+IF(N387&gt;=AI$3,0,'Actv CapExpend'!AI390))</f>
        <v/>
      </c>
      <c r="AJ389" s="28" t="str">
        <f>IF($C389="","",IF(N387&lt;&gt;AJ$3,0,$P389+SUM('Actv CapExpend'!$Q390:AJ390))+IF(N387&gt;=AJ$3,0,'Actv CapExpend'!AJ390))</f>
        <v/>
      </c>
      <c r="AK389" s="28" t="str">
        <f>IF($C389="","",IF(N387&lt;&gt;AK$3,0,$P389+SUM('Actv CapExpend'!$Q390:AK390))+IF(N387&gt;=AK$3,0,'Actv CapExpend'!AK390))</f>
        <v/>
      </c>
      <c r="AL389" s="28" t="str">
        <f>IF($C389="","",IF(N387&lt;&gt;AL$3,0,$P389+SUM('Actv CapExpend'!$Q390:AL390))+IF(N387&gt;=AL$3,0,'Actv CapExpend'!AL390))</f>
        <v/>
      </c>
      <c r="AM389" s="3" t="str">
        <f t="shared" si="31"/>
        <v>No Print</v>
      </c>
      <c r="AO389" s="17"/>
      <c r="AP389" s="17"/>
    </row>
    <row r="390" spans="2:42" s="2" customFormat="1">
      <c r="B390" s="3">
        <f t="shared" si="30"/>
        <v>379</v>
      </c>
      <c r="C390" s="3" t="str">
        <f>'Actv CapExpend'!C391</f>
        <v/>
      </c>
      <c r="D390" s="21" t="str">
        <f>'Actv CapExpend'!D391</f>
        <v/>
      </c>
      <c r="F390" s="778" t="str">
        <f>'Actv CapExpend'!F391</f>
        <v/>
      </c>
      <c r="H390" s="3" t="str">
        <f>'Actv CapExpend'!H391</f>
        <v/>
      </c>
      <c r="J390" s="3" t="str">
        <f>'Actv CapExpend'!J391</f>
        <v/>
      </c>
      <c r="L390" s="3" t="str">
        <f>'Actv CapExpend'!L391</f>
        <v/>
      </c>
      <c r="N390" s="27" t="str">
        <f>'Actv CapExpend'!N391</f>
        <v/>
      </c>
      <c r="O390" s="2" t="str">
        <f t="shared" si="29"/>
        <v/>
      </c>
      <c r="P390" s="16" t="str">
        <f>'Actv CapExpend'!P391</f>
        <v/>
      </c>
      <c r="Q390" s="16" t="str">
        <f>IF($C390="","",IF(N387&lt;&gt;Q$3,0,$P390+SUM('Actv CapExpend'!$Q391:Q391)))</f>
        <v/>
      </c>
      <c r="R390" s="28" t="str">
        <f>IF($C390="","",IF(N387&lt;&gt;R$3,0,$P390+SUM('Actv CapExpend'!$Q391:R391))+IF(N387&gt;=R$3,0,'Actv CapExpend'!R391))</f>
        <v/>
      </c>
      <c r="S390" s="28" t="str">
        <f>IF($C390="","",IF(N387&lt;&gt;S$3,0,$P390+SUM('Actv CapExpend'!$Q391:S391))+IF(N387&gt;=S$3,0,'Actv CapExpend'!S391))</f>
        <v/>
      </c>
      <c r="T390" s="28" t="str">
        <f>IF($C390="","",IF(N387&lt;&gt;T$3,0,$P390+SUM('Actv CapExpend'!$Q391:T391))+IF(N387&gt;=T$3,0,'Actv CapExpend'!T391))</f>
        <v/>
      </c>
      <c r="U390" s="28" t="str">
        <f>IF($C390="","",IF(N387&lt;&gt;U$3,0,$P390+SUM('Actv CapExpend'!$Q391:U391))+IF(N387&gt;=U$3,0,'Actv CapExpend'!U391))</f>
        <v/>
      </c>
      <c r="V390" s="28" t="str">
        <f>IF($C390="","",IF(N387&lt;&gt;V$3,0,$P390+SUM('Actv CapExpend'!$Q391:V391))+IF(N387&gt;=V$3,0,'Actv CapExpend'!V391))</f>
        <v/>
      </c>
      <c r="W390" s="28" t="str">
        <f>IF($C390="","",IF(N387&lt;&gt;W$3,0,$P390+SUM('Actv CapExpend'!$Q391:W391))+IF(N387&gt;=W$3,0,'Actv CapExpend'!W391))</f>
        <v/>
      </c>
      <c r="X390" s="28" t="str">
        <f>IF($C390="","",IF(N387&lt;&gt;X$3,0,$P390+SUM('Actv CapExpend'!$Q391:X391))+IF(N387&gt;=X$3,0,'Actv CapExpend'!X391))</f>
        <v/>
      </c>
      <c r="Y390" s="28" t="str">
        <f>IF($C390="","",IF(N387&lt;&gt;Y$3,0,$P390+SUM('Actv CapExpend'!$Q391:Y391))+IF(N387&gt;=Y$3,0,'Actv CapExpend'!Y391))</f>
        <v/>
      </c>
      <c r="Z390" s="28" t="str">
        <f>IF($C390="","",IF(N387&lt;&gt;Z$3,0,$P390+SUM('Actv CapExpend'!$Q391:Z391))+IF(N387&gt;=Z$3,0,'Actv CapExpend'!Z391))</f>
        <v/>
      </c>
      <c r="AA390" s="28" t="str">
        <f>IF($C390="","",IF(N387&lt;&gt;AA$3,0,$P390+SUM('Actv CapExpend'!$Q391:AA391))+IF(N387&gt;=AA$3,0,'Actv CapExpend'!AA391))</f>
        <v/>
      </c>
      <c r="AB390" s="28" t="str">
        <f>IF($C390="","",IF(N387&lt;&gt;AB$3,0,$P390+SUM('Actv CapExpend'!$Q391:AB391))+IF(N387&gt;=AB$3,0,'Actv CapExpend'!AB391))</f>
        <v/>
      </c>
      <c r="AC390" s="28" t="str">
        <f>IF($C390="","",IF(N387&lt;&gt;AC$3,0,$P390+SUM('Actv CapExpend'!$Q391:AC391))+IF(N387&gt;=AC$3,0,'Actv CapExpend'!AC391))</f>
        <v/>
      </c>
      <c r="AD390" s="28" t="str">
        <f>IF($C390="","",IF(N387&lt;&gt;AD$3,0,$P390+SUM('Actv CapExpend'!$Q391:AD391))+IF(N387&gt;=AD$3,0,'Actv CapExpend'!AD391))</f>
        <v/>
      </c>
      <c r="AE390" s="28" t="str">
        <f>IF($C390="","",IF(N387&lt;&gt;AE$3,0,$P390+SUM('Actv CapExpend'!$Q391:AE391))+IF(N387&gt;=AE$3,0,'Actv CapExpend'!AE391))</f>
        <v/>
      </c>
      <c r="AF390" s="28" t="str">
        <f>IF($C390="","",IF(N387&lt;&gt;AF$3,0,$P390+SUM('Actv CapExpend'!$Q391:AF391))+IF(N387&gt;=AF$3,0,'Actv CapExpend'!AF391))</f>
        <v/>
      </c>
      <c r="AG390" s="28" t="str">
        <f>IF($C390="","",IF(N387&lt;&gt;AG$3,0,$P390+SUM('Actv CapExpend'!$Q391:AG391))+IF(N387&gt;=AG$3,0,'Actv CapExpend'!AG391))</f>
        <v/>
      </c>
      <c r="AH390" s="28" t="str">
        <f>IF($C390="","",IF(N387&lt;&gt;AH$3,0,$P390+SUM('Actv CapExpend'!$Q391:AH391))+IF(N387&gt;=AH$3,0,'Actv CapExpend'!AH391))</f>
        <v/>
      </c>
      <c r="AI390" s="28" t="str">
        <f>IF($C390="","",IF(N387&lt;&gt;AI$3,0,$P390+SUM('Actv CapExpend'!$Q391:AI391))+IF(N387&gt;=AI$3,0,'Actv CapExpend'!AI391))</f>
        <v/>
      </c>
      <c r="AJ390" s="28" t="str">
        <f>IF($C390="","",IF(N387&lt;&gt;AJ$3,0,$P390+SUM('Actv CapExpend'!$Q391:AJ391))+IF(N387&gt;=AJ$3,0,'Actv CapExpend'!AJ391))</f>
        <v/>
      </c>
      <c r="AK390" s="28" t="str">
        <f>IF($C390="","",IF(N387&lt;&gt;AK$3,0,$P390+SUM('Actv CapExpend'!$Q391:AK391))+IF(N387&gt;=AK$3,0,'Actv CapExpend'!AK391))</f>
        <v/>
      </c>
      <c r="AL390" s="28" t="str">
        <f>IF($C390="","",IF(N387&lt;&gt;AL$3,0,$P390+SUM('Actv CapExpend'!$Q391:AL391))+IF(N387&gt;=AL$3,0,'Actv CapExpend'!AL391))</f>
        <v/>
      </c>
      <c r="AM390" s="3" t="str">
        <f t="shared" si="31"/>
        <v>No Print</v>
      </c>
      <c r="AO390" s="17"/>
      <c r="AP390" s="17"/>
    </row>
    <row r="391" spans="2:42" s="2" customFormat="1">
      <c r="B391" s="3">
        <f t="shared" si="30"/>
        <v>380</v>
      </c>
      <c r="C391" s="3" t="str">
        <f>'Actv CapExpend'!C392</f>
        <v/>
      </c>
      <c r="D391" s="21" t="str">
        <f>'Actv CapExpend'!D392</f>
        <v/>
      </c>
      <c r="F391" s="778" t="str">
        <f>'Actv CapExpend'!F392</f>
        <v/>
      </c>
      <c r="H391" s="3" t="str">
        <f>'Actv CapExpend'!H392</f>
        <v/>
      </c>
      <c r="J391" s="3" t="str">
        <f>'Actv CapExpend'!J392</f>
        <v/>
      </c>
      <c r="L391" s="3" t="str">
        <f>'Actv CapExpend'!L392</f>
        <v/>
      </c>
      <c r="N391" s="27" t="str">
        <f>'Actv CapExpend'!N392</f>
        <v/>
      </c>
      <c r="O391" s="2" t="str">
        <f t="shared" si="29"/>
        <v/>
      </c>
      <c r="P391" s="16" t="str">
        <f>'Actv CapExpend'!P392</f>
        <v/>
      </c>
      <c r="Q391" s="16" t="str">
        <f>IF($C391="","",IF(N387&lt;&gt;Q$3,0,$P391+SUM('Actv CapExpend'!$Q392:Q392)))</f>
        <v/>
      </c>
      <c r="R391" s="28" t="str">
        <f>IF($C391="","",IF(N387&lt;&gt;R$3,0,$P391+SUM('Actv CapExpend'!$Q392:R392))+IF(N387&gt;=R$3,0,'Actv CapExpend'!R392))</f>
        <v/>
      </c>
      <c r="S391" s="28" t="str">
        <f>IF($C391="","",IF(N387&lt;&gt;S$3,0,$P391+SUM('Actv CapExpend'!$Q392:S392))+IF(N387&gt;=S$3,0,'Actv CapExpend'!S392))</f>
        <v/>
      </c>
      <c r="T391" s="28" t="str">
        <f>IF($C391="","",IF(N387&lt;&gt;T$3,0,$P391+SUM('Actv CapExpend'!$Q392:T392))+IF(N387&gt;=T$3,0,'Actv CapExpend'!T392))</f>
        <v/>
      </c>
      <c r="U391" s="28" t="str">
        <f>IF($C391="","",IF(N387&lt;&gt;U$3,0,$P391+SUM('Actv CapExpend'!$Q392:U392))+IF(N387&gt;=U$3,0,'Actv CapExpend'!U392))</f>
        <v/>
      </c>
      <c r="V391" s="28" t="str">
        <f>IF($C391="","",IF(N387&lt;&gt;V$3,0,$P391+SUM('Actv CapExpend'!$Q392:V392))+IF(N387&gt;=V$3,0,'Actv CapExpend'!V392))</f>
        <v/>
      </c>
      <c r="W391" s="28" t="str">
        <f>IF($C391="","",IF(N387&lt;&gt;W$3,0,$P391+SUM('Actv CapExpend'!$Q392:W392))+IF(N387&gt;=W$3,0,'Actv CapExpend'!W392))</f>
        <v/>
      </c>
      <c r="X391" s="28" t="str">
        <f>IF($C391="","",IF(N387&lt;&gt;X$3,0,$P391+SUM('Actv CapExpend'!$Q392:X392))+IF(N387&gt;=X$3,0,'Actv CapExpend'!X392))</f>
        <v/>
      </c>
      <c r="Y391" s="28" t="str">
        <f>IF($C391="","",IF(N387&lt;&gt;Y$3,0,$P391+SUM('Actv CapExpend'!$Q392:Y392))+IF(N387&gt;=Y$3,0,'Actv CapExpend'!Y392))</f>
        <v/>
      </c>
      <c r="Z391" s="28" t="str">
        <f>IF($C391="","",IF(N387&lt;&gt;Z$3,0,$P391+SUM('Actv CapExpend'!$Q392:Z392))+IF(N387&gt;=Z$3,0,'Actv CapExpend'!Z392))</f>
        <v/>
      </c>
      <c r="AA391" s="28" t="str">
        <f>IF($C391="","",IF(N387&lt;&gt;AA$3,0,$P391+SUM('Actv CapExpend'!$Q392:AA392))+IF(N387&gt;=AA$3,0,'Actv CapExpend'!AA392))</f>
        <v/>
      </c>
      <c r="AB391" s="28" t="str">
        <f>IF($C391="","",IF(N387&lt;&gt;AB$3,0,$P391+SUM('Actv CapExpend'!$Q392:AB392))+IF(N387&gt;=AB$3,0,'Actv CapExpend'!AB392))</f>
        <v/>
      </c>
      <c r="AC391" s="28" t="str">
        <f>IF($C391="","",IF(N387&lt;&gt;AC$3,0,$P391+SUM('Actv CapExpend'!$Q392:AC392))+IF(N387&gt;=AC$3,0,'Actv CapExpend'!AC392))</f>
        <v/>
      </c>
      <c r="AD391" s="28" t="str">
        <f>IF($C391="","",IF(N387&lt;&gt;AD$3,0,$P391+SUM('Actv CapExpend'!$Q392:AD392))+IF(N387&gt;=AD$3,0,'Actv CapExpend'!AD392))</f>
        <v/>
      </c>
      <c r="AE391" s="28" t="str">
        <f>IF($C391="","",IF(N387&lt;&gt;AE$3,0,$P391+SUM('Actv CapExpend'!$Q392:AE392))+IF(N387&gt;=AE$3,0,'Actv CapExpend'!AE392))</f>
        <v/>
      </c>
      <c r="AF391" s="28" t="str">
        <f>IF($C391="","",IF(N387&lt;&gt;AF$3,0,$P391+SUM('Actv CapExpend'!$Q392:AF392))+IF(N387&gt;=AF$3,0,'Actv CapExpend'!AF392))</f>
        <v/>
      </c>
      <c r="AG391" s="28" t="str">
        <f>IF($C391="","",IF(N387&lt;&gt;AG$3,0,$P391+SUM('Actv CapExpend'!$Q392:AG392))+IF(N387&gt;=AG$3,0,'Actv CapExpend'!AG392))</f>
        <v/>
      </c>
      <c r="AH391" s="28" t="str">
        <f>IF($C391="","",IF(N387&lt;&gt;AH$3,0,$P391+SUM('Actv CapExpend'!$Q392:AH392))+IF(N387&gt;=AH$3,0,'Actv CapExpend'!AH392))</f>
        <v/>
      </c>
      <c r="AI391" s="28" t="str">
        <f>IF($C391="","",IF(N387&lt;&gt;AI$3,0,$P391+SUM('Actv CapExpend'!$Q392:AI392))+IF(N387&gt;=AI$3,0,'Actv CapExpend'!AI392))</f>
        <v/>
      </c>
      <c r="AJ391" s="28" t="str">
        <f>IF($C391="","",IF(N387&lt;&gt;AJ$3,0,$P391+SUM('Actv CapExpend'!$Q392:AJ392))+IF(N387&gt;=AJ$3,0,'Actv CapExpend'!AJ392))</f>
        <v/>
      </c>
      <c r="AK391" s="28" t="str">
        <f>IF($C391="","",IF(N387&lt;&gt;AK$3,0,$P391+SUM('Actv CapExpend'!$Q392:AK392))+IF(N387&gt;=AK$3,0,'Actv CapExpend'!AK392))</f>
        <v/>
      </c>
      <c r="AL391" s="28" t="str">
        <f>IF($C391="","",IF(N387&lt;&gt;AL$3,0,$P391+SUM('Actv CapExpend'!$Q392:AL392))+IF(N387&gt;=AL$3,0,'Actv CapExpend'!AL392))</f>
        <v/>
      </c>
      <c r="AM391" s="3" t="str">
        <f t="shared" si="31"/>
        <v>No Print</v>
      </c>
      <c r="AO391" s="17"/>
      <c r="AP391" s="17"/>
    </row>
    <row r="392" spans="2:42" s="2" customFormat="1">
      <c r="B392" s="3">
        <f t="shared" si="30"/>
        <v>381</v>
      </c>
      <c r="C392" s="3" t="str">
        <f>'Actv CapExpend'!C393</f>
        <v/>
      </c>
      <c r="D392" s="21" t="str">
        <f>'Actv CapExpend'!D393</f>
        <v/>
      </c>
      <c r="F392" s="778" t="str">
        <f>'Actv CapExpend'!F393</f>
        <v/>
      </c>
      <c r="H392" s="3" t="str">
        <f>'Actv CapExpend'!H393</f>
        <v/>
      </c>
      <c r="J392" s="3" t="str">
        <f>'Actv CapExpend'!J393</f>
        <v/>
      </c>
      <c r="L392" s="3" t="str">
        <f>'Actv CapExpend'!L393</f>
        <v/>
      </c>
      <c r="N392" s="27" t="str">
        <f>'Actv CapExpend'!N393</f>
        <v/>
      </c>
      <c r="O392" s="2" t="str">
        <f t="shared" si="29"/>
        <v/>
      </c>
      <c r="P392" s="16" t="str">
        <f>'Actv CapExpend'!P393</f>
        <v/>
      </c>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3" t="str">
        <f t="shared" si="31"/>
        <v>No Print</v>
      </c>
      <c r="AO392" s="17"/>
      <c r="AP392" s="17"/>
    </row>
    <row r="393" spans="2:42" s="2" customFormat="1">
      <c r="B393" s="3">
        <f t="shared" si="30"/>
        <v>382</v>
      </c>
      <c r="C393" s="3" t="str">
        <f>'Actv CapExpend'!C394</f>
        <v/>
      </c>
      <c r="D393" s="21" t="str">
        <f>'Actv CapExpend'!D394</f>
        <v>Future Use</v>
      </c>
      <c r="F393" s="778" t="str">
        <f>'Actv CapExpend'!F394</f>
        <v/>
      </c>
      <c r="H393" s="3" t="str">
        <f>'Actv CapExpend'!H394</f>
        <v/>
      </c>
      <c r="J393" s="3" t="str">
        <f>'Actv CapExpend'!J394</f>
        <v/>
      </c>
      <c r="L393" s="3" t="str">
        <f>'Actv CapExpend'!L394</f>
        <v/>
      </c>
      <c r="N393" s="27" t="str">
        <f>'Actv CapExpend'!N394</f>
        <v/>
      </c>
      <c r="O393" s="2" t="str">
        <f t="shared" si="29"/>
        <v/>
      </c>
      <c r="P393" s="16" t="str">
        <f>'Actv CapExpend'!P394</f>
        <v/>
      </c>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3" t="str">
        <f t="shared" si="31"/>
        <v>Print</v>
      </c>
      <c r="AO393" s="17"/>
      <c r="AP393" s="17"/>
    </row>
    <row r="394" spans="2:42" s="2" customFormat="1">
      <c r="B394" s="3">
        <f t="shared" si="30"/>
        <v>383</v>
      </c>
      <c r="C394" s="3" t="str">
        <f>'Actv CapExpend'!C395</f>
        <v/>
      </c>
      <c r="D394" s="21" t="str">
        <f>'Actv CapExpend'!D395</f>
        <v/>
      </c>
      <c r="F394" s="778" t="str">
        <f>'Actv CapExpend'!F395</f>
        <v/>
      </c>
      <c r="H394" s="3" t="str">
        <f>'Actv CapExpend'!H395</f>
        <v/>
      </c>
      <c r="J394" s="3" t="str">
        <f>'Actv CapExpend'!J395</f>
        <v/>
      </c>
      <c r="L394" s="3" t="str">
        <f>'Actv CapExpend'!L395</f>
        <v/>
      </c>
      <c r="N394" s="27" t="str">
        <f>'Actv CapExpend'!N395</f>
        <v/>
      </c>
      <c r="O394" s="2" t="str">
        <f t="shared" si="29"/>
        <v/>
      </c>
      <c r="P394" s="16" t="str">
        <f>'Actv CapExpend'!P395</f>
        <v/>
      </c>
      <c r="Q394" s="16" t="str">
        <f>IF($C394="","",IF(N393&lt;&gt;Q$3,0,$P394+SUM('Actv CapExpend'!$Q395:Q395)))</f>
        <v/>
      </c>
      <c r="R394" s="28" t="str">
        <f>IF($C394="","",IF(N393&lt;&gt;R$3,0,$P394+SUM('Actv CapExpend'!$Q395:R395))+IF(N393&gt;=R$3,0,'Actv CapExpend'!R395))</f>
        <v/>
      </c>
      <c r="S394" s="28" t="str">
        <f>IF($C394="","",IF(N393&lt;&gt;S$3,0,$P394+SUM('Actv CapExpend'!$Q395:S395))+IF(N393&gt;=S$3,0,'Actv CapExpend'!S395))</f>
        <v/>
      </c>
      <c r="T394" s="28" t="str">
        <f>IF($C394="","",IF(N393&lt;&gt;T$3,0,$P394+SUM('Actv CapExpend'!$Q395:T395))+IF(N393&gt;=T$3,0,'Actv CapExpend'!T395))</f>
        <v/>
      </c>
      <c r="U394" s="28" t="str">
        <f>IF($C394="","",IF(N393&lt;&gt;U$3,0,$P394+SUM('Actv CapExpend'!$Q395:U395))+IF(N393&gt;=U$3,0,'Actv CapExpend'!U395))</f>
        <v/>
      </c>
      <c r="V394" s="28" t="str">
        <f>IF($C394="","",IF(N393&lt;&gt;V$3,0,$P394+SUM('Actv CapExpend'!$Q395:V395))+IF(N393&gt;=V$3,0,'Actv CapExpend'!V395))</f>
        <v/>
      </c>
      <c r="W394" s="28" t="str">
        <f>IF($C394="","",IF(N393&lt;&gt;W$3,0,$P394+SUM('Actv CapExpend'!$Q395:W395))+IF(N393&gt;=W$3,0,'Actv CapExpend'!W395))</f>
        <v/>
      </c>
      <c r="X394" s="28" t="str">
        <f>IF($C394="","",IF(N393&lt;&gt;X$3,0,$P394+SUM('Actv CapExpend'!$Q395:X395))+IF(N393&gt;=X$3,0,'Actv CapExpend'!X395))</f>
        <v/>
      </c>
      <c r="Y394" s="28" t="str">
        <f>IF($C394="","",IF(N393&lt;&gt;Y$3,0,$P394+SUM('Actv CapExpend'!$Q395:Y395))+IF(N393&gt;=Y$3,0,'Actv CapExpend'!Y395))</f>
        <v/>
      </c>
      <c r="Z394" s="28" t="str">
        <f>IF($C394="","",IF(N393&lt;&gt;Z$3,0,$P394+SUM('Actv CapExpend'!$Q395:Z395))+IF(N393&gt;=Z$3,0,'Actv CapExpend'!Z395))</f>
        <v/>
      </c>
      <c r="AA394" s="28" t="str">
        <f>IF($C394="","",IF(N393&lt;&gt;AA$3,0,$P394+SUM('Actv CapExpend'!$Q395:AA395))+IF(N393&gt;=AA$3,0,'Actv CapExpend'!AA395))</f>
        <v/>
      </c>
      <c r="AB394" s="28" t="str">
        <f>IF($C394="","",IF(N393&lt;&gt;AB$3,0,$P394+SUM('Actv CapExpend'!$Q395:AB395))+IF(N393&gt;=AB$3,0,'Actv CapExpend'!AB395))</f>
        <v/>
      </c>
      <c r="AC394" s="28" t="str">
        <f>IF($C394="","",IF(N393&lt;&gt;AC$3,0,$P394+SUM('Actv CapExpend'!$Q395:AC395))+IF(N393&gt;=AC$3,0,'Actv CapExpend'!AC395))</f>
        <v/>
      </c>
      <c r="AD394" s="28" t="str">
        <f>IF($C394="","",IF(N393&lt;&gt;AD$3,0,$P394+SUM('Actv CapExpend'!$Q395:AD395))+IF(N393&gt;=AD$3,0,'Actv CapExpend'!AD395))</f>
        <v/>
      </c>
      <c r="AE394" s="28" t="str">
        <f>IF($C394="","",IF(N393&lt;&gt;AE$3,0,$P394+SUM('Actv CapExpend'!$Q395:AE395))+IF(N393&gt;=AE$3,0,'Actv CapExpend'!AE395))</f>
        <v/>
      </c>
      <c r="AF394" s="28" t="str">
        <f>IF($C394="","",IF(N393&lt;&gt;AF$3,0,$P394+SUM('Actv CapExpend'!$Q395:AF395))+IF(N393&gt;=AF$3,0,'Actv CapExpend'!AF395))</f>
        <v/>
      </c>
      <c r="AG394" s="28" t="str">
        <f>IF($C394="","",IF(N393&lt;&gt;AG$3,0,$P394+SUM('Actv CapExpend'!$Q395:AG395))+IF(N393&gt;=AG$3,0,'Actv CapExpend'!AG395))</f>
        <v/>
      </c>
      <c r="AH394" s="28" t="str">
        <f>IF($C394="","",IF(N393&lt;&gt;AH$3,0,$P394+SUM('Actv CapExpend'!$Q395:AH395))+IF(N393&gt;=AH$3,0,'Actv CapExpend'!AH395))</f>
        <v/>
      </c>
      <c r="AI394" s="28" t="str">
        <f>IF($C394="","",IF(N393&lt;&gt;AI$3,0,$P394+SUM('Actv CapExpend'!$Q395:AI395))+IF(N393&gt;=AI$3,0,'Actv CapExpend'!AI395))</f>
        <v/>
      </c>
      <c r="AJ394" s="28" t="str">
        <f>IF($C394="","",IF(N393&lt;&gt;AJ$3,0,$P394+SUM('Actv CapExpend'!$Q395:AJ395))+IF(N393&gt;=AJ$3,0,'Actv CapExpend'!AJ395))</f>
        <v/>
      </c>
      <c r="AK394" s="28" t="str">
        <f>IF($C394="","",IF(N393&lt;&gt;AK$3,0,$P394+SUM('Actv CapExpend'!$Q395:AK395))+IF(N393&gt;=AK$3,0,'Actv CapExpend'!AK395))</f>
        <v/>
      </c>
      <c r="AL394" s="28" t="str">
        <f>IF($C394="","",IF(N393&lt;&gt;AL$3,0,$P394+SUM('Actv CapExpend'!$Q395:AL395))+IF(N393&gt;=AL$3,0,'Actv CapExpend'!AL395))</f>
        <v/>
      </c>
      <c r="AM394" s="3" t="str">
        <f t="shared" si="31"/>
        <v>No Print</v>
      </c>
      <c r="AO394" s="17"/>
      <c r="AP394" s="17"/>
    </row>
    <row r="395" spans="2:42" s="2" customFormat="1">
      <c r="B395" s="3">
        <f t="shared" si="30"/>
        <v>384</v>
      </c>
      <c r="C395" s="3" t="str">
        <f>'Actv CapExpend'!C396</f>
        <v/>
      </c>
      <c r="D395" s="21" t="str">
        <f>'Actv CapExpend'!D396</f>
        <v/>
      </c>
      <c r="F395" s="778" t="str">
        <f>'Actv CapExpend'!F396</f>
        <v/>
      </c>
      <c r="H395" s="3" t="str">
        <f>'Actv CapExpend'!H396</f>
        <v/>
      </c>
      <c r="J395" s="3" t="str">
        <f>'Actv CapExpend'!J396</f>
        <v/>
      </c>
      <c r="L395" s="3" t="str">
        <f>'Actv CapExpend'!L396</f>
        <v/>
      </c>
      <c r="N395" s="27" t="str">
        <f>'Actv CapExpend'!N396</f>
        <v/>
      </c>
      <c r="O395" s="2" t="str">
        <f t="shared" si="29"/>
        <v/>
      </c>
      <c r="P395" s="16" t="str">
        <f>'Actv CapExpend'!P396</f>
        <v/>
      </c>
      <c r="Q395" s="16" t="str">
        <f>IF($C395="","",IF(N393&lt;&gt;Q$3,0,$P395+SUM('Actv CapExpend'!$Q396:Q396)))</f>
        <v/>
      </c>
      <c r="R395" s="28" t="str">
        <f>IF($C395="","",IF(N393&lt;&gt;R$3,0,$P395+SUM('Actv CapExpend'!$Q396:R396))+IF(N393&gt;=R$3,0,'Actv CapExpend'!R396))</f>
        <v/>
      </c>
      <c r="S395" s="28" t="str">
        <f>IF($C395="","",IF(N393&lt;&gt;S$3,0,$P395+SUM('Actv CapExpend'!$Q396:S396))+IF(N393&gt;=S$3,0,'Actv CapExpend'!S396))</f>
        <v/>
      </c>
      <c r="T395" s="28" t="str">
        <f>IF($C395="","",IF(N393&lt;&gt;T$3,0,$P395+SUM('Actv CapExpend'!$Q396:T396))+IF(N393&gt;=T$3,0,'Actv CapExpend'!T396))</f>
        <v/>
      </c>
      <c r="U395" s="28" t="str">
        <f>IF($C395="","",IF(N393&lt;&gt;U$3,0,$P395+SUM('Actv CapExpend'!$Q396:U396))+IF(N393&gt;=U$3,0,'Actv CapExpend'!U396))</f>
        <v/>
      </c>
      <c r="V395" s="28" t="str">
        <f>IF($C395="","",IF(N393&lt;&gt;V$3,0,$P395+SUM('Actv CapExpend'!$Q396:V396))+IF(N393&gt;=V$3,0,'Actv CapExpend'!V396))</f>
        <v/>
      </c>
      <c r="W395" s="28" t="str">
        <f>IF($C395="","",IF(N393&lt;&gt;W$3,0,$P395+SUM('Actv CapExpend'!$Q396:W396))+IF(N393&gt;=W$3,0,'Actv CapExpend'!W396))</f>
        <v/>
      </c>
      <c r="X395" s="28" t="str">
        <f>IF($C395="","",IF(N393&lt;&gt;X$3,0,$P395+SUM('Actv CapExpend'!$Q396:X396))+IF(N393&gt;=X$3,0,'Actv CapExpend'!X396))</f>
        <v/>
      </c>
      <c r="Y395" s="28" t="str">
        <f>IF($C395="","",IF(N393&lt;&gt;Y$3,0,$P395+SUM('Actv CapExpend'!$Q396:Y396))+IF(N393&gt;=Y$3,0,'Actv CapExpend'!Y396))</f>
        <v/>
      </c>
      <c r="Z395" s="28" t="str">
        <f>IF($C395="","",IF(N393&lt;&gt;Z$3,0,$P395+SUM('Actv CapExpend'!$Q396:Z396))+IF(N393&gt;=Z$3,0,'Actv CapExpend'!Z396))</f>
        <v/>
      </c>
      <c r="AA395" s="28" t="str">
        <f>IF($C395="","",IF(N393&lt;&gt;AA$3,0,$P395+SUM('Actv CapExpend'!$Q396:AA396))+IF(N393&gt;=AA$3,0,'Actv CapExpend'!AA396))</f>
        <v/>
      </c>
      <c r="AB395" s="28" t="str">
        <f>IF($C395="","",IF(N393&lt;&gt;AB$3,0,$P395+SUM('Actv CapExpend'!$Q396:AB396))+IF(N393&gt;=AB$3,0,'Actv CapExpend'!AB396))</f>
        <v/>
      </c>
      <c r="AC395" s="28" t="str">
        <f>IF($C395="","",IF(N393&lt;&gt;AC$3,0,$P395+SUM('Actv CapExpend'!$Q396:AC396))+IF(N393&gt;=AC$3,0,'Actv CapExpend'!AC396))</f>
        <v/>
      </c>
      <c r="AD395" s="28" t="str">
        <f>IF($C395="","",IF(N393&lt;&gt;AD$3,0,$P395+SUM('Actv CapExpend'!$Q396:AD396))+IF(N393&gt;=AD$3,0,'Actv CapExpend'!AD396))</f>
        <v/>
      </c>
      <c r="AE395" s="28" t="str">
        <f>IF($C395="","",IF(N393&lt;&gt;AE$3,0,$P395+SUM('Actv CapExpend'!$Q396:AE396))+IF(N393&gt;=AE$3,0,'Actv CapExpend'!AE396))</f>
        <v/>
      </c>
      <c r="AF395" s="28" t="str">
        <f>IF($C395="","",IF(N393&lt;&gt;AF$3,0,$P395+SUM('Actv CapExpend'!$Q396:AF396))+IF(N393&gt;=AF$3,0,'Actv CapExpend'!AF396))</f>
        <v/>
      </c>
      <c r="AG395" s="28" t="str">
        <f>IF($C395="","",IF(N393&lt;&gt;AG$3,0,$P395+SUM('Actv CapExpend'!$Q396:AG396))+IF(N393&gt;=AG$3,0,'Actv CapExpend'!AG396))</f>
        <v/>
      </c>
      <c r="AH395" s="28" t="str">
        <f>IF($C395="","",IF(N393&lt;&gt;AH$3,0,$P395+SUM('Actv CapExpend'!$Q396:AH396))+IF(N393&gt;=AH$3,0,'Actv CapExpend'!AH396))</f>
        <v/>
      </c>
      <c r="AI395" s="28" t="str">
        <f>IF($C395="","",IF(N393&lt;&gt;AI$3,0,$P395+SUM('Actv CapExpend'!$Q396:AI396))+IF(N393&gt;=AI$3,0,'Actv CapExpend'!AI396))</f>
        <v/>
      </c>
      <c r="AJ395" s="28" t="str">
        <f>IF($C395="","",IF(N393&lt;&gt;AJ$3,0,$P395+SUM('Actv CapExpend'!$Q396:AJ396))+IF(N393&gt;=AJ$3,0,'Actv CapExpend'!AJ396))</f>
        <v/>
      </c>
      <c r="AK395" s="28" t="str">
        <f>IF($C395="","",IF(N393&lt;&gt;AK$3,0,$P395+SUM('Actv CapExpend'!$Q396:AK396))+IF(N393&gt;=AK$3,0,'Actv CapExpend'!AK396))</f>
        <v/>
      </c>
      <c r="AL395" s="28" t="str">
        <f>IF($C395="","",IF(N393&lt;&gt;AL$3,0,$P395+SUM('Actv CapExpend'!$Q396:AL396))+IF(N393&gt;=AL$3,0,'Actv CapExpend'!AL396))</f>
        <v/>
      </c>
      <c r="AM395" s="3" t="str">
        <f t="shared" si="31"/>
        <v>No Print</v>
      </c>
      <c r="AO395" s="17"/>
      <c r="AP395" s="17"/>
    </row>
    <row r="396" spans="2:42" s="2" customFormat="1">
      <c r="B396" s="3">
        <f t="shared" si="30"/>
        <v>385</v>
      </c>
      <c r="C396" s="3" t="str">
        <f>'Actv CapExpend'!C397</f>
        <v/>
      </c>
      <c r="D396" s="21" t="str">
        <f>'Actv CapExpend'!D397</f>
        <v/>
      </c>
      <c r="F396" s="778" t="str">
        <f>'Actv CapExpend'!F397</f>
        <v/>
      </c>
      <c r="H396" s="3" t="str">
        <f>'Actv CapExpend'!H397</f>
        <v/>
      </c>
      <c r="J396" s="3" t="str">
        <f>'Actv CapExpend'!J397</f>
        <v/>
      </c>
      <c r="L396" s="3" t="str">
        <f>'Actv CapExpend'!L397</f>
        <v/>
      </c>
      <c r="N396" s="27" t="str">
        <f>'Actv CapExpend'!N397</f>
        <v/>
      </c>
      <c r="O396" s="2" t="str">
        <f t="shared" si="29"/>
        <v/>
      </c>
      <c r="P396" s="16" t="str">
        <f>'Actv CapExpend'!P397</f>
        <v/>
      </c>
      <c r="Q396" s="16" t="str">
        <f>IF($C396="","",IF(N393&lt;&gt;Q$3,0,$P396+SUM('Actv CapExpend'!$Q397:Q397)))</f>
        <v/>
      </c>
      <c r="R396" s="28" t="str">
        <f>IF($C396="","",IF(N393&lt;&gt;R$3,0,$P396+SUM('Actv CapExpend'!$Q397:R397))+IF(N393&gt;=R$3,0,'Actv CapExpend'!R397))</f>
        <v/>
      </c>
      <c r="S396" s="28" t="str">
        <f>IF($C396="","",IF(N393&lt;&gt;S$3,0,$P396+SUM('Actv CapExpend'!$Q397:S397))+IF(N393&gt;=S$3,0,'Actv CapExpend'!S397))</f>
        <v/>
      </c>
      <c r="T396" s="28" t="str">
        <f>IF($C396="","",IF(N393&lt;&gt;T$3,0,$P396+SUM('Actv CapExpend'!$Q397:T397))+IF(N393&gt;=T$3,0,'Actv CapExpend'!T397))</f>
        <v/>
      </c>
      <c r="U396" s="28" t="str">
        <f>IF($C396="","",IF(N393&lt;&gt;U$3,0,$P396+SUM('Actv CapExpend'!$Q397:U397))+IF(N393&gt;=U$3,0,'Actv CapExpend'!U397))</f>
        <v/>
      </c>
      <c r="V396" s="28" t="str">
        <f>IF($C396="","",IF(N393&lt;&gt;V$3,0,$P396+SUM('Actv CapExpend'!$Q397:V397))+IF(N393&gt;=V$3,0,'Actv CapExpend'!V397))</f>
        <v/>
      </c>
      <c r="W396" s="28" t="str">
        <f>IF($C396="","",IF(N393&lt;&gt;W$3,0,$P396+SUM('Actv CapExpend'!$Q397:W397))+IF(N393&gt;=W$3,0,'Actv CapExpend'!W397))</f>
        <v/>
      </c>
      <c r="X396" s="28" t="str">
        <f>IF($C396="","",IF(N393&lt;&gt;X$3,0,$P396+SUM('Actv CapExpend'!$Q397:X397))+IF(N393&gt;=X$3,0,'Actv CapExpend'!X397))</f>
        <v/>
      </c>
      <c r="Y396" s="28" t="str">
        <f>IF($C396="","",IF(N393&lt;&gt;Y$3,0,$P396+SUM('Actv CapExpend'!$Q397:Y397))+IF(N393&gt;=Y$3,0,'Actv CapExpend'!Y397))</f>
        <v/>
      </c>
      <c r="Z396" s="28" t="str">
        <f>IF($C396="","",IF(N393&lt;&gt;Z$3,0,$P396+SUM('Actv CapExpend'!$Q397:Z397))+IF(N393&gt;=Z$3,0,'Actv CapExpend'!Z397))</f>
        <v/>
      </c>
      <c r="AA396" s="28" t="str">
        <f>IF($C396="","",IF(N393&lt;&gt;AA$3,0,$P396+SUM('Actv CapExpend'!$Q397:AA397))+IF(N393&gt;=AA$3,0,'Actv CapExpend'!AA397))</f>
        <v/>
      </c>
      <c r="AB396" s="28" t="str">
        <f>IF($C396="","",IF(N393&lt;&gt;AB$3,0,$P396+SUM('Actv CapExpend'!$Q397:AB397))+IF(N393&gt;=AB$3,0,'Actv CapExpend'!AB397))</f>
        <v/>
      </c>
      <c r="AC396" s="28" t="str">
        <f>IF($C396="","",IF(N393&lt;&gt;AC$3,0,$P396+SUM('Actv CapExpend'!$Q397:AC397))+IF(N393&gt;=AC$3,0,'Actv CapExpend'!AC397))</f>
        <v/>
      </c>
      <c r="AD396" s="28" t="str">
        <f>IF($C396="","",IF(N393&lt;&gt;AD$3,0,$P396+SUM('Actv CapExpend'!$Q397:AD397))+IF(N393&gt;=AD$3,0,'Actv CapExpend'!AD397))</f>
        <v/>
      </c>
      <c r="AE396" s="28" t="str">
        <f>IF($C396="","",IF(N393&lt;&gt;AE$3,0,$P396+SUM('Actv CapExpend'!$Q397:AE397))+IF(N393&gt;=AE$3,0,'Actv CapExpend'!AE397))</f>
        <v/>
      </c>
      <c r="AF396" s="28" t="str">
        <f>IF($C396="","",IF(N393&lt;&gt;AF$3,0,$P396+SUM('Actv CapExpend'!$Q397:AF397))+IF(N393&gt;=AF$3,0,'Actv CapExpend'!AF397))</f>
        <v/>
      </c>
      <c r="AG396" s="28" t="str">
        <f>IF($C396="","",IF(N393&lt;&gt;AG$3,0,$P396+SUM('Actv CapExpend'!$Q397:AG397))+IF(N393&gt;=AG$3,0,'Actv CapExpend'!AG397))</f>
        <v/>
      </c>
      <c r="AH396" s="28" t="str">
        <f>IF($C396="","",IF(N393&lt;&gt;AH$3,0,$P396+SUM('Actv CapExpend'!$Q397:AH397))+IF(N393&gt;=AH$3,0,'Actv CapExpend'!AH397))</f>
        <v/>
      </c>
      <c r="AI396" s="28" t="str">
        <f>IF($C396="","",IF(N393&lt;&gt;AI$3,0,$P396+SUM('Actv CapExpend'!$Q397:AI397))+IF(N393&gt;=AI$3,0,'Actv CapExpend'!AI397))</f>
        <v/>
      </c>
      <c r="AJ396" s="28" t="str">
        <f>IF($C396="","",IF(N393&lt;&gt;AJ$3,0,$P396+SUM('Actv CapExpend'!$Q397:AJ397))+IF(N393&gt;=AJ$3,0,'Actv CapExpend'!AJ397))</f>
        <v/>
      </c>
      <c r="AK396" s="28" t="str">
        <f>IF($C396="","",IF(N393&lt;&gt;AK$3,0,$P396+SUM('Actv CapExpend'!$Q397:AK397))+IF(N393&gt;=AK$3,0,'Actv CapExpend'!AK397))</f>
        <v/>
      </c>
      <c r="AL396" s="28" t="str">
        <f>IF($C396="","",IF(N393&lt;&gt;AL$3,0,$P396+SUM('Actv CapExpend'!$Q397:AL397))+IF(N393&gt;=AL$3,0,'Actv CapExpend'!AL397))</f>
        <v/>
      </c>
      <c r="AM396" s="3" t="str">
        <f t="shared" si="31"/>
        <v>No Print</v>
      </c>
      <c r="AO396" s="17"/>
      <c r="AP396" s="17"/>
    </row>
    <row r="397" spans="2:42" s="2" customFormat="1">
      <c r="B397" s="3">
        <f t="shared" si="30"/>
        <v>386</v>
      </c>
      <c r="C397" s="3" t="str">
        <f>'Actv CapExpend'!C398</f>
        <v/>
      </c>
      <c r="D397" s="21" t="str">
        <f>'Actv CapExpend'!D398</f>
        <v/>
      </c>
      <c r="F397" s="778" t="str">
        <f>'Actv CapExpend'!F398</f>
        <v/>
      </c>
      <c r="H397" s="3" t="str">
        <f>'Actv CapExpend'!H398</f>
        <v/>
      </c>
      <c r="J397" s="3" t="str">
        <f>'Actv CapExpend'!J398</f>
        <v/>
      </c>
      <c r="L397" s="3" t="str">
        <f>'Actv CapExpend'!L398</f>
        <v/>
      </c>
      <c r="N397" s="27" t="str">
        <f>'Actv CapExpend'!N398</f>
        <v/>
      </c>
      <c r="O397" s="2" t="str">
        <f t="shared" si="29"/>
        <v/>
      </c>
      <c r="P397" s="16" t="str">
        <f>'Actv CapExpend'!P398</f>
        <v/>
      </c>
      <c r="Q397" s="16" t="str">
        <f>IF($C397="","",IF(N393&lt;&gt;Q$3,0,$P397+SUM('Actv CapExpend'!$Q398:Q398)))</f>
        <v/>
      </c>
      <c r="R397" s="28" t="str">
        <f>IF($C397="","",IF(N393&lt;&gt;R$3,0,$P397+SUM('Actv CapExpend'!$Q398:R398))+IF(N393&gt;=R$3,0,'Actv CapExpend'!R398))</f>
        <v/>
      </c>
      <c r="S397" s="28" t="str">
        <f>IF($C397="","",IF(N393&lt;&gt;S$3,0,$P397+SUM('Actv CapExpend'!$Q398:S398))+IF(N393&gt;=S$3,0,'Actv CapExpend'!S398))</f>
        <v/>
      </c>
      <c r="T397" s="28" t="str">
        <f>IF($C397="","",IF(N393&lt;&gt;T$3,0,$P397+SUM('Actv CapExpend'!$Q398:T398))+IF(N393&gt;=T$3,0,'Actv CapExpend'!T398))</f>
        <v/>
      </c>
      <c r="U397" s="28" t="str">
        <f>IF($C397="","",IF(N393&lt;&gt;U$3,0,$P397+SUM('Actv CapExpend'!$Q398:U398))+IF(N393&gt;=U$3,0,'Actv CapExpend'!U398))</f>
        <v/>
      </c>
      <c r="V397" s="28" t="str">
        <f>IF($C397="","",IF(N393&lt;&gt;V$3,0,$P397+SUM('Actv CapExpend'!$Q398:V398))+IF(N393&gt;=V$3,0,'Actv CapExpend'!V398))</f>
        <v/>
      </c>
      <c r="W397" s="28" t="str">
        <f>IF($C397="","",IF(N393&lt;&gt;W$3,0,$P397+SUM('Actv CapExpend'!$Q398:W398))+IF(N393&gt;=W$3,0,'Actv CapExpend'!W398))</f>
        <v/>
      </c>
      <c r="X397" s="28" t="str">
        <f>IF($C397="","",IF(N393&lt;&gt;X$3,0,$P397+SUM('Actv CapExpend'!$Q398:X398))+IF(N393&gt;=X$3,0,'Actv CapExpend'!X398))</f>
        <v/>
      </c>
      <c r="Y397" s="28" t="str">
        <f>IF($C397="","",IF(N393&lt;&gt;Y$3,0,$P397+SUM('Actv CapExpend'!$Q398:Y398))+IF(N393&gt;=Y$3,0,'Actv CapExpend'!Y398))</f>
        <v/>
      </c>
      <c r="Z397" s="28" t="str">
        <f>IF($C397="","",IF(N393&lt;&gt;Z$3,0,$P397+SUM('Actv CapExpend'!$Q398:Z398))+IF(N393&gt;=Z$3,0,'Actv CapExpend'!Z398))</f>
        <v/>
      </c>
      <c r="AA397" s="28" t="str">
        <f>IF($C397="","",IF(N393&lt;&gt;AA$3,0,$P397+SUM('Actv CapExpend'!$Q398:AA398))+IF(N393&gt;=AA$3,0,'Actv CapExpend'!AA398))</f>
        <v/>
      </c>
      <c r="AB397" s="28" t="str">
        <f>IF($C397="","",IF(N393&lt;&gt;AB$3,0,$P397+SUM('Actv CapExpend'!$Q398:AB398))+IF(N393&gt;=AB$3,0,'Actv CapExpend'!AB398))</f>
        <v/>
      </c>
      <c r="AC397" s="28" t="str">
        <f>IF($C397="","",IF(N393&lt;&gt;AC$3,0,$P397+SUM('Actv CapExpend'!$Q398:AC398))+IF(N393&gt;=AC$3,0,'Actv CapExpend'!AC398))</f>
        <v/>
      </c>
      <c r="AD397" s="28" t="str">
        <f>IF($C397="","",IF(N393&lt;&gt;AD$3,0,$P397+SUM('Actv CapExpend'!$Q398:AD398))+IF(N393&gt;=AD$3,0,'Actv CapExpend'!AD398))</f>
        <v/>
      </c>
      <c r="AE397" s="28" t="str">
        <f>IF($C397="","",IF(N393&lt;&gt;AE$3,0,$P397+SUM('Actv CapExpend'!$Q398:AE398))+IF(N393&gt;=AE$3,0,'Actv CapExpend'!AE398))</f>
        <v/>
      </c>
      <c r="AF397" s="28" t="str">
        <f>IF($C397="","",IF(N393&lt;&gt;AF$3,0,$P397+SUM('Actv CapExpend'!$Q398:AF398))+IF(N393&gt;=AF$3,0,'Actv CapExpend'!AF398))</f>
        <v/>
      </c>
      <c r="AG397" s="28" t="str">
        <f>IF($C397="","",IF(N393&lt;&gt;AG$3,0,$P397+SUM('Actv CapExpend'!$Q398:AG398))+IF(N393&gt;=AG$3,0,'Actv CapExpend'!AG398))</f>
        <v/>
      </c>
      <c r="AH397" s="28" t="str">
        <f>IF($C397="","",IF(N393&lt;&gt;AH$3,0,$P397+SUM('Actv CapExpend'!$Q398:AH398))+IF(N393&gt;=AH$3,0,'Actv CapExpend'!AH398))</f>
        <v/>
      </c>
      <c r="AI397" s="28" t="str">
        <f>IF($C397="","",IF(N393&lt;&gt;AI$3,0,$P397+SUM('Actv CapExpend'!$Q398:AI398))+IF(N393&gt;=AI$3,0,'Actv CapExpend'!AI398))</f>
        <v/>
      </c>
      <c r="AJ397" s="28" t="str">
        <f>IF($C397="","",IF(N393&lt;&gt;AJ$3,0,$P397+SUM('Actv CapExpend'!$Q398:AJ398))+IF(N393&gt;=AJ$3,0,'Actv CapExpend'!AJ398))</f>
        <v/>
      </c>
      <c r="AK397" s="28" t="str">
        <f>IF($C397="","",IF(N393&lt;&gt;AK$3,0,$P397+SUM('Actv CapExpend'!$Q398:AK398))+IF(N393&gt;=AK$3,0,'Actv CapExpend'!AK398))</f>
        <v/>
      </c>
      <c r="AL397" s="28" t="str">
        <f>IF($C397="","",IF(N393&lt;&gt;AL$3,0,$P397+SUM('Actv CapExpend'!$Q398:AL398))+IF(N393&gt;=AL$3,0,'Actv CapExpend'!AL398))</f>
        <v/>
      </c>
      <c r="AM397" s="3" t="str">
        <f t="shared" si="31"/>
        <v>No Print</v>
      </c>
      <c r="AO397" s="17"/>
      <c r="AP397" s="17"/>
    </row>
    <row r="398" spans="2:42" s="2" customFormat="1">
      <c r="B398" s="3">
        <f t="shared" si="30"/>
        <v>387</v>
      </c>
      <c r="C398" s="3" t="str">
        <f>'Actv CapExpend'!C399</f>
        <v/>
      </c>
      <c r="D398" s="21" t="str">
        <f>'Actv CapExpend'!D399</f>
        <v/>
      </c>
      <c r="F398" s="778" t="str">
        <f>'Actv CapExpend'!F399</f>
        <v/>
      </c>
      <c r="H398" s="3" t="str">
        <f>'Actv CapExpend'!H399</f>
        <v/>
      </c>
      <c r="J398" s="3" t="str">
        <f>'Actv CapExpend'!J399</f>
        <v/>
      </c>
      <c r="L398" s="3" t="str">
        <f>'Actv CapExpend'!L399</f>
        <v/>
      </c>
      <c r="N398" s="27" t="str">
        <f>'Actv CapExpend'!N399</f>
        <v/>
      </c>
      <c r="O398" s="2" t="str">
        <f t="shared" si="29"/>
        <v/>
      </c>
      <c r="P398" s="16" t="str">
        <f>'Actv CapExpend'!P399</f>
        <v/>
      </c>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3" t="str">
        <f t="shared" si="31"/>
        <v>No Print</v>
      </c>
      <c r="AO398" s="17"/>
      <c r="AP398" s="17"/>
    </row>
    <row r="399" spans="2:42" s="2" customFormat="1">
      <c r="B399" s="3">
        <f t="shared" si="30"/>
        <v>388</v>
      </c>
      <c r="C399" s="3" t="str">
        <f>'Actv CapExpend'!C400</f>
        <v/>
      </c>
      <c r="D399" s="21" t="str">
        <f>'Actv CapExpend'!D400</f>
        <v>Future Use</v>
      </c>
      <c r="F399" s="778" t="str">
        <f>'Actv CapExpend'!F400</f>
        <v/>
      </c>
      <c r="H399" s="3" t="str">
        <f>'Actv CapExpend'!H400</f>
        <v/>
      </c>
      <c r="J399" s="3" t="str">
        <f>'Actv CapExpend'!J400</f>
        <v/>
      </c>
      <c r="L399" s="3" t="str">
        <f>'Actv CapExpend'!L400</f>
        <v/>
      </c>
      <c r="N399" s="27" t="str">
        <f>'Actv CapExpend'!N400</f>
        <v/>
      </c>
      <c r="O399" s="2" t="str">
        <f t="shared" si="29"/>
        <v/>
      </c>
      <c r="P399" s="16" t="str">
        <f>'Actv CapExpend'!P400</f>
        <v/>
      </c>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3" t="str">
        <f t="shared" si="31"/>
        <v>Print</v>
      </c>
      <c r="AO399" s="17"/>
      <c r="AP399" s="17"/>
    </row>
    <row r="400" spans="2:42" s="2" customFormat="1">
      <c r="B400" s="3">
        <f t="shared" si="30"/>
        <v>389</v>
      </c>
      <c r="C400" s="3" t="str">
        <f>'Actv CapExpend'!C401</f>
        <v/>
      </c>
      <c r="D400" s="21" t="str">
        <f>'Actv CapExpend'!D401</f>
        <v/>
      </c>
      <c r="F400" s="778" t="str">
        <f>'Actv CapExpend'!F401</f>
        <v/>
      </c>
      <c r="H400" s="3" t="str">
        <f>'Actv CapExpend'!H401</f>
        <v/>
      </c>
      <c r="J400" s="3" t="str">
        <f>'Actv CapExpend'!J401</f>
        <v/>
      </c>
      <c r="L400" s="3" t="str">
        <f>'Actv CapExpend'!L401</f>
        <v/>
      </c>
      <c r="N400" s="27" t="str">
        <f>'Actv CapExpend'!N401</f>
        <v/>
      </c>
      <c r="O400" s="2" t="str">
        <f t="shared" si="29"/>
        <v/>
      </c>
      <c r="P400" s="16" t="str">
        <f>'Actv CapExpend'!P401</f>
        <v/>
      </c>
      <c r="Q400" s="16" t="str">
        <f>IF($C400="","",IF(N399&lt;&gt;Q$3,0,$P400+SUM('Actv CapExpend'!$Q401:Q401)))</f>
        <v/>
      </c>
      <c r="R400" s="28" t="str">
        <f>IF($C400="","",IF(N399&lt;&gt;R$3,0,$P400+SUM('Actv CapExpend'!$Q401:R401))+IF(N399&gt;=R$3,0,'Actv CapExpend'!R401))</f>
        <v/>
      </c>
      <c r="S400" s="28" t="str">
        <f>IF($C400="","",IF(N399&lt;&gt;S$3,0,$P400+SUM('Actv CapExpend'!$Q401:S401))+IF(N399&gt;=S$3,0,'Actv CapExpend'!S401))</f>
        <v/>
      </c>
      <c r="T400" s="28" t="str">
        <f>IF($C400="","",IF(N399&lt;&gt;T$3,0,$P400+SUM('Actv CapExpend'!$Q401:T401))+IF(N399&gt;=T$3,0,'Actv CapExpend'!T401))</f>
        <v/>
      </c>
      <c r="U400" s="28" t="str">
        <f>IF($C400="","",IF(N399&lt;&gt;U$3,0,$P400+SUM('Actv CapExpend'!$Q401:U401))+IF(N399&gt;=U$3,0,'Actv CapExpend'!U401))</f>
        <v/>
      </c>
      <c r="V400" s="28" t="str">
        <f>IF($C400="","",IF(N399&lt;&gt;V$3,0,$P400+SUM('Actv CapExpend'!$Q401:V401))+IF(N399&gt;=V$3,0,'Actv CapExpend'!V401))</f>
        <v/>
      </c>
      <c r="W400" s="28" t="str">
        <f>IF($C400="","",IF(N399&lt;&gt;W$3,0,$P400+SUM('Actv CapExpend'!$Q401:W401))+IF(N399&gt;=W$3,0,'Actv CapExpend'!W401))</f>
        <v/>
      </c>
      <c r="X400" s="28" t="str">
        <f>IF($C400="","",IF(N399&lt;&gt;X$3,0,$P400+SUM('Actv CapExpend'!$Q401:X401))+IF(N399&gt;=X$3,0,'Actv CapExpend'!X401))</f>
        <v/>
      </c>
      <c r="Y400" s="28" t="str">
        <f>IF($C400="","",IF(N399&lt;&gt;Y$3,0,$P400+SUM('Actv CapExpend'!$Q401:Y401))+IF(N399&gt;=Y$3,0,'Actv CapExpend'!Y401))</f>
        <v/>
      </c>
      <c r="Z400" s="28" t="str">
        <f>IF($C400="","",IF(N399&lt;&gt;Z$3,0,$P400+SUM('Actv CapExpend'!$Q401:Z401))+IF(N399&gt;=Z$3,0,'Actv CapExpend'!Z401))</f>
        <v/>
      </c>
      <c r="AA400" s="28" t="str">
        <f>IF($C400="","",IF(N399&lt;&gt;AA$3,0,$P400+SUM('Actv CapExpend'!$Q401:AA401))+IF(N399&gt;=AA$3,0,'Actv CapExpend'!AA401))</f>
        <v/>
      </c>
      <c r="AB400" s="28" t="str">
        <f>IF($C400="","",IF(N399&lt;&gt;AB$3,0,$P400+SUM('Actv CapExpend'!$Q401:AB401))+IF(N399&gt;=AB$3,0,'Actv CapExpend'!AB401))</f>
        <v/>
      </c>
      <c r="AC400" s="28" t="str">
        <f>IF($C400="","",IF(N399&lt;&gt;AC$3,0,$P400+SUM('Actv CapExpend'!$Q401:AC401))+IF(N399&gt;=AC$3,0,'Actv CapExpend'!AC401))</f>
        <v/>
      </c>
      <c r="AD400" s="28" t="str">
        <f>IF($C400="","",IF(N399&lt;&gt;AD$3,0,$P400+SUM('Actv CapExpend'!$Q401:AD401))+IF(N399&gt;=AD$3,0,'Actv CapExpend'!AD401))</f>
        <v/>
      </c>
      <c r="AE400" s="28" t="str">
        <f>IF($C400="","",IF(N399&lt;&gt;AE$3,0,$P400+SUM('Actv CapExpend'!$Q401:AE401))+IF(N399&gt;=AE$3,0,'Actv CapExpend'!AE401))</f>
        <v/>
      </c>
      <c r="AF400" s="28" t="str">
        <f>IF($C400="","",IF(N399&lt;&gt;AF$3,0,$P400+SUM('Actv CapExpend'!$Q401:AF401))+IF(N399&gt;=AF$3,0,'Actv CapExpend'!AF401))</f>
        <v/>
      </c>
      <c r="AG400" s="28" t="str">
        <f>IF($C400="","",IF(N399&lt;&gt;AG$3,0,$P400+SUM('Actv CapExpend'!$Q401:AG401))+IF(N399&gt;=AG$3,0,'Actv CapExpend'!AG401))</f>
        <v/>
      </c>
      <c r="AH400" s="28" t="str">
        <f>IF($C400="","",IF(N399&lt;&gt;AH$3,0,$P400+SUM('Actv CapExpend'!$Q401:AH401))+IF(N399&gt;=AH$3,0,'Actv CapExpend'!AH401))</f>
        <v/>
      </c>
      <c r="AI400" s="28" t="str">
        <f>IF($C400="","",IF(N399&lt;&gt;AI$3,0,$P400+SUM('Actv CapExpend'!$Q401:AI401))+IF(N399&gt;=AI$3,0,'Actv CapExpend'!AI401))</f>
        <v/>
      </c>
      <c r="AJ400" s="28" t="str">
        <f>IF($C400="","",IF(N399&lt;&gt;AJ$3,0,$P400+SUM('Actv CapExpend'!$Q401:AJ401))+IF(N399&gt;=AJ$3,0,'Actv CapExpend'!AJ401))</f>
        <v/>
      </c>
      <c r="AK400" s="28" t="str">
        <f>IF($C400="","",IF(N399&lt;&gt;AK$3,0,$P400+SUM('Actv CapExpend'!$Q401:AK401))+IF(N399&gt;=AK$3,0,'Actv CapExpend'!AK401))</f>
        <v/>
      </c>
      <c r="AL400" s="28" t="str">
        <f>IF($C400="","",IF(N399&lt;&gt;AL$3,0,$P400+SUM('Actv CapExpend'!$Q401:AL401))+IF(N399&gt;=AL$3,0,'Actv CapExpend'!AL401))</f>
        <v/>
      </c>
      <c r="AM400" s="3" t="str">
        <f t="shared" si="31"/>
        <v>No Print</v>
      </c>
      <c r="AO400" s="17"/>
      <c r="AP400" s="17"/>
    </row>
    <row r="401" spans="2:42" s="2" customFormat="1">
      <c r="B401" s="3">
        <f t="shared" si="30"/>
        <v>390</v>
      </c>
      <c r="C401" s="3" t="str">
        <f>'Actv CapExpend'!C402</f>
        <v/>
      </c>
      <c r="D401" s="21" t="str">
        <f>'Actv CapExpend'!D402</f>
        <v/>
      </c>
      <c r="F401" s="778" t="str">
        <f>'Actv CapExpend'!F402</f>
        <v/>
      </c>
      <c r="H401" s="3" t="str">
        <f>'Actv CapExpend'!H402</f>
        <v/>
      </c>
      <c r="J401" s="3" t="str">
        <f>'Actv CapExpend'!J402</f>
        <v/>
      </c>
      <c r="L401" s="3" t="str">
        <f>'Actv CapExpend'!L402</f>
        <v/>
      </c>
      <c r="N401" s="27" t="str">
        <f>'Actv CapExpend'!N402</f>
        <v/>
      </c>
      <c r="O401" s="2" t="str">
        <f t="shared" si="29"/>
        <v/>
      </c>
      <c r="P401" s="16" t="str">
        <f>'Actv CapExpend'!P402</f>
        <v/>
      </c>
      <c r="Q401" s="16" t="str">
        <f>IF($C401="","",IF(N399&lt;&gt;Q$3,0,$P401+SUM('Actv CapExpend'!$Q402:Q402)))</f>
        <v/>
      </c>
      <c r="R401" s="28" t="str">
        <f>IF($C401="","",IF(N399&lt;&gt;R$3,0,$P401+SUM('Actv CapExpend'!$Q402:R402))+IF(N399&gt;=R$3,0,'Actv CapExpend'!R402))</f>
        <v/>
      </c>
      <c r="S401" s="28" t="str">
        <f>IF($C401="","",IF(N399&lt;&gt;S$3,0,$P401+SUM('Actv CapExpend'!$Q402:S402))+IF(N399&gt;=S$3,0,'Actv CapExpend'!S402))</f>
        <v/>
      </c>
      <c r="T401" s="28" t="str">
        <f>IF($C401="","",IF(N399&lt;&gt;T$3,0,$P401+SUM('Actv CapExpend'!$Q402:T402))+IF(N399&gt;=T$3,0,'Actv CapExpend'!T402))</f>
        <v/>
      </c>
      <c r="U401" s="28" t="str">
        <f>IF($C401="","",IF(N399&lt;&gt;U$3,0,$P401+SUM('Actv CapExpend'!$Q402:U402))+IF(N399&gt;=U$3,0,'Actv CapExpend'!U402))</f>
        <v/>
      </c>
      <c r="V401" s="28" t="str">
        <f>IF($C401="","",IF(N399&lt;&gt;V$3,0,$P401+SUM('Actv CapExpend'!$Q402:V402))+IF(N399&gt;=V$3,0,'Actv CapExpend'!V402))</f>
        <v/>
      </c>
      <c r="W401" s="28" t="str">
        <f>IF($C401="","",IF(N399&lt;&gt;W$3,0,$P401+SUM('Actv CapExpend'!$Q402:W402))+IF(N399&gt;=W$3,0,'Actv CapExpend'!W402))</f>
        <v/>
      </c>
      <c r="X401" s="28" t="str">
        <f>IF($C401="","",IF(N399&lt;&gt;X$3,0,$P401+SUM('Actv CapExpend'!$Q402:X402))+IF(N399&gt;=X$3,0,'Actv CapExpend'!X402))</f>
        <v/>
      </c>
      <c r="Y401" s="28" t="str">
        <f>IF($C401="","",IF(N399&lt;&gt;Y$3,0,$P401+SUM('Actv CapExpend'!$Q402:Y402))+IF(N399&gt;=Y$3,0,'Actv CapExpend'!Y402))</f>
        <v/>
      </c>
      <c r="Z401" s="28" t="str">
        <f>IF($C401="","",IF(N399&lt;&gt;Z$3,0,$P401+SUM('Actv CapExpend'!$Q402:Z402))+IF(N399&gt;=Z$3,0,'Actv CapExpend'!Z402))</f>
        <v/>
      </c>
      <c r="AA401" s="28" t="str">
        <f>IF($C401="","",IF(N399&lt;&gt;AA$3,0,$P401+SUM('Actv CapExpend'!$Q402:AA402))+IF(N399&gt;=AA$3,0,'Actv CapExpend'!AA402))</f>
        <v/>
      </c>
      <c r="AB401" s="28" t="str">
        <f>IF($C401="","",IF(N399&lt;&gt;AB$3,0,$P401+SUM('Actv CapExpend'!$Q402:AB402))+IF(N399&gt;=AB$3,0,'Actv CapExpend'!AB402))</f>
        <v/>
      </c>
      <c r="AC401" s="28" t="str">
        <f>IF($C401="","",IF(N399&lt;&gt;AC$3,0,$P401+SUM('Actv CapExpend'!$Q402:AC402))+IF(N399&gt;=AC$3,0,'Actv CapExpend'!AC402))</f>
        <v/>
      </c>
      <c r="AD401" s="28" t="str">
        <f>IF($C401="","",IF(N399&lt;&gt;AD$3,0,$P401+SUM('Actv CapExpend'!$Q402:AD402))+IF(N399&gt;=AD$3,0,'Actv CapExpend'!AD402))</f>
        <v/>
      </c>
      <c r="AE401" s="28" t="str">
        <f>IF($C401="","",IF(N399&lt;&gt;AE$3,0,$P401+SUM('Actv CapExpend'!$Q402:AE402))+IF(N399&gt;=AE$3,0,'Actv CapExpend'!AE402))</f>
        <v/>
      </c>
      <c r="AF401" s="28" t="str">
        <f>IF($C401="","",IF(N399&lt;&gt;AF$3,0,$P401+SUM('Actv CapExpend'!$Q402:AF402))+IF(N399&gt;=AF$3,0,'Actv CapExpend'!AF402))</f>
        <v/>
      </c>
      <c r="AG401" s="28" t="str">
        <f>IF($C401="","",IF(N399&lt;&gt;AG$3,0,$P401+SUM('Actv CapExpend'!$Q402:AG402))+IF(N399&gt;=AG$3,0,'Actv CapExpend'!AG402))</f>
        <v/>
      </c>
      <c r="AH401" s="28" t="str">
        <f>IF($C401="","",IF(N399&lt;&gt;AH$3,0,$P401+SUM('Actv CapExpend'!$Q402:AH402))+IF(N399&gt;=AH$3,0,'Actv CapExpend'!AH402))</f>
        <v/>
      </c>
      <c r="AI401" s="28" t="str">
        <f>IF($C401="","",IF(N399&lt;&gt;AI$3,0,$P401+SUM('Actv CapExpend'!$Q402:AI402))+IF(N399&gt;=AI$3,0,'Actv CapExpend'!AI402))</f>
        <v/>
      </c>
      <c r="AJ401" s="28" t="str">
        <f>IF($C401="","",IF(N399&lt;&gt;AJ$3,0,$P401+SUM('Actv CapExpend'!$Q402:AJ402))+IF(N399&gt;=AJ$3,0,'Actv CapExpend'!AJ402))</f>
        <v/>
      </c>
      <c r="AK401" s="28" t="str">
        <f>IF($C401="","",IF(N399&lt;&gt;AK$3,0,$P401+SUM('Actv CapExpend'!$Q402:AK402))+IF(N399&gt;=AK$3,0,'Actv CapExpend'!AK402))</f>
        <v/>
      </c>
      <c r="AL401" s="28" t="str">
        <f>IF($C401="","",IF(N399&lt;&gt;AL$3,0,$P401+SUM('Actv CapExpend'!$Q402:AL402))+IF(N399&gt;=AL$3,0,'Actv CapExpend'!AL402))</f>
        <v/>
      </c>
      <c r="AM401" s="3" t="str">
        <f t="shared" si="31"/>
        <v>No Print</v>
      </c>
      <c r="AO401" s="17"/>
      <c r="AP401" s="17"/>
    </row>
    <row r="402" spans="2:42" s="2" customFormat="1">
      <c r="B402" s="3">
        <f t="shared" si="30"/>
        <v>391</v>
      </c>
      <c r="C402" s="3" t="str">
        <f>'Actv CapExpend'!C403</f>
        <v/>
      </c>
      <c r="D402" s="21" t="str">
        <f>'Actv CapExpend'!D403</f>
        <v/>
      </c>
      <c r="F402" s="778" t="str">
        <f>'Actv CapExpend'!F403</f>
        <v/>
      </c>
      <c r="H402" s="3" t="str">
        <f>'Actv CapExpend'!H403</f>
        <v/>
      </c>
      <c r="J402" s="3" t="str">
        <f>'Actv CapExpend'!J403</f>
        <v/>
      </c>
      <c r="L402" s="3" t="str">
        <f>'Actv CapExpend'!L403</f>
        <v/>
      </c>
      <c r="N402" s="27" t="str">
        <f>'Actv CapExpend'!N403</f>
        <v/>
      </c>
      <c r="O402" s="2" t="str">
        <f t="shared" si="29"/>
        <v/>
      </c>
      <c r="P402" s="16" t="str">
        <f>'Actv CapExpend'!P403</f>
        <v/>
      </c>
      <c r="Q402" s="16" t="str">
        <f>IF($C402="","",IF(N399&lt;&gt;Q$3,0,$P402+SUM('Actv CapExpend'!$Q403:Q403)))</f>
        <v/>
      </c>
      <c r="R402" s="28" t="str">
        <f>IF($C402="","",IF(N399&lt;&gt;R$3,0,$P402+SUM('Actv CapExpend'!$Q403:R403))+IF(N399&gt;=R$3,0,'Actv CapExpend'!R403))</f>
        <v/>
      </c>
      <c r="S402" s="28" t="str">
        <f>IF($C402="","",IF(N399&lt;&gt;S$3,0,$P402+SUM('Actv CapExpend'!$Q403:S403))+IF(N399&gt;=S$3,0,'Actv CapExpend'!S403))</f>
        <v/>
      </c>
      <c r="T402" s="28" t="str">
        <f>IF($C402="","",IF(N399&lt;&gt;T$3,0,$P402+SUM('Actv CapExpend'!$Q403:T403))+IF(N399&gt;=T$3,0,'Actv CapExpend'!T403))</f>
        <v/>
      </c>
      <c r="U402" s="28" t="str">
        <f>IF($C402="","",IF(N399&lt;&gt;U$3,0,$P402+SUM('Actv CapExpend'!$Q403:U403))+IF(N399&gt;=U$3,0,'Actv CapExpend'!U403))</f>
        <v/>
      </c>
      <c r="V402" s="28" t="str">
        <f>IF($C402="","",IF(N399&lt;&gt;V$3,0,$P402+SUM('Actv CapExpend'!$Q403:V403))+IF(N399&gt;=V$3,0,'Actv CapExpend'!V403))</f>
        <v/>
      </c>
      <c r="W402" s="28" t="str">
        <f>IF($C402="","",IF(N399&lt;&gt;W$3,0,$P402+SUM('Actv CapExpend'!$Q403:W403))+IF(N399&gt;=W$3,0,'Actv CapExpend'!W403))</f>
        <v/>
      </c>
      <c r="X402" s="28" t="str">
        <f>IF($C402="","",IF(N399&lt;&gt;X$3,0,$P402+SUM('Actv CapExpend'!$Q403:X403))+IF(N399&gt;=X$3,0,'Actv CapExpend'!X403))</f>
        <v/>
      </c>
      <c r="Y402" s="28" t="str">
        <f>IF($C402="","",IF(N399&lt;&gt;Y$3,0,$P402+SUM('Actv CapExpend'!$Q403:Y403))+IF(N399&gt;=Y$3,0,'Actv CapExpend'!Y403))</f>
        <v/>
      </c>
      <c r="Z402" s="28" t="str">
        <f>IF($C402="","",IF(N399&lt;&gt;Z$3,0,$P402+SUM('Actv CapExpend'!$Q403:Z403))+IF(N399&gt;=Z$3,0,'Actv CapExpend'!Z403))</f>
        <v/>
      </c>
      <c r="AA402" s="28" t="str">
        <f>IF($C402="","",IF(N399&lt;&gt;AA$3,0,$P402+SUM('Actv CapExpend'!$Q403:AA403))+IF(N399&gt;=AA$3,0,'Actv CapExpend'!AA403))</f>
        <v/>
      </c>
      <c r="AB402" s="28" t="str">
        <f>IF($C402="","",IF(N399&lt;&gt;AB$3,0,$P402+SUM('Actv CapExpend'!$Q403:AB403))+IF(N399&gt;=AB$3,0,'Actv CapExpend'!AB403))</f>
        <v/>
      </c>
      <c r="AC402" s="28" t="str">
        <f>IF($C402="","",IF(N399&lt;&gt;AC$3,0,$P402+SUM('Actv CapExpend'!$Q403:AC403))+IF(N399&gt;=AC$3,0,'Actv CapExpend'!AC403))</f>
        <v/>
      </c>
      <c r="AD402" s="28" t="str">
        <f>IF($C402="","",IF(N399&lt;&gt;AD$3,0,$P402+SUM('Actv CapExpend'!$Q403:AD403))+IF(N399&gt;=AD$3,0,'Actv CapExpend'!AD403))</f>
        <v/>
      </c>
      <c r="AE402" s="28" t="str">
        <f>IF($C402="","",IF(N399&lt;&gt;AE$3,0,$P402+SUM('Actv CapExpend'!$Q403:AE403))+IF(N399&gt;=AE$3,0,'Actv CapExpend'!AE403))</f>
        <v/>
      </c>
      <c r="AF402" s="28" t="str">
        <f>IF($C402="","",IF(N399&lt;&gt;AF$3,0,$P402+SUM('Actv CapExpend'!$Q403:AF403))+IF(N399&gt;=AF$3,0,'Actv CapExpend'!AF403))</f>
        <v/>
      </c>
      <c r="AG402" s="28" t="str">
        <f>IF($C402="","",IF(N399&lt;&gt;AG$3,0,$P402+SUM('Actv CapExpend'!$Q403:AG403))+IF(N399&gt;=AG$3,0,'Actv CapExpend'!AG403))</f>
        <v/>
      </c>
      <c r="AH402" s="28" t="str">
        <f>IF($C402="","",IF(N399&lt;&gt;AH$3,0,$P402+SUM('Actv CapExpend'!$Q403:AH403))+IF(N399&gt;=AH$3,0,'Actv CapExpend'!AH403))</f>
        <v/>
      </c>
      <c r="AI402" s="28" t="str">
        <f>IF($C402="","",IF(N399&lt;&gt;AI$3,0,$P402+SUM('Actv CapExpend'!$Q403:AI403))+IF(N399&gt;=AI$3,0,'Actv CapExpend'!AI403))</f>
        <v/>
      </c>
      <c r="AJ402" s="28" t="str">
        <f>IF($C402="","",IF(N399&lt;&gt;AJ$3,0,$P402+SUM('Actv CapExpend'!$Q403:AJ403))+IF(N399&gt;=AJ$3,0,'Actv CapExpend'!AJ403))</f>
        <v/>
      </c>
      <c r="AK402" s="28" t="str">
        <f>IF($C402="","",IF(N399&lt;&gt;AK$3,0,$P402+SUM('Actv CapExpend'!$Q403:AK403))+IF(N399&gt;=AK$3,0,'Actv CapExpend'!AK403))</f>
        <v/>
      </c>
      <c r="AL402" s="28" t="str">
        <f>IF($C402="","",IF(N399&lt;&gt;AL$3,0,$P402+SUM('Actv CapExpend'!$Q403:AL403))+IF(N399&gt;=AL$3,0,'Actv CapExpend'!AL403))</f>
        <v/>
      </c>
      <c r="AM402" s="3" t="str">
        <f t="shared" si="31"/>
        <v>No Print</v>
      </c>
      <c r="AO402" s="17"/>
      <c r="AP402" s="17"/>
    </row>
    <row r="403" spans="2:42" s="2" customFormat="1">
      <c r="B403" s="3">
        <f t="shared" si="30"/>
        <v>392</v>
      </c>
      <c r="C403" s="3" t="str">
        <f>'Actv CapExpend'!C404</f>
        <v/>
      </c>
      <c r="D403" s="21" t="str">
        <f>'Actv CapExpend'!D404</f>
        <v/>
      </c>
      <c r="F403" s="778" t="str">
        <f>'Actv CapExpend'!F404</f>
        <v/>
      </c>
      <c r="H403" s="3" t="str">
        <f>'Actv CapExpend'!H404</f>
        <v/>
      </c>
      <c r="J403" s="3" t="str">
        <f>'Actv CapExpend'!J404</f>
        <v/>
      </c>
      <c r="L403" s="3" t="str">
        <f>'Actv CapExpend'!L404</f>
        <v/>
      </c>
      <c r="N403" s="27" t="str">
        <f>'Actv CapExpend'!N404</f>
        <v/>
      </c>
      <c r="O403" s="2" t="str">
        <f t="shared" si="29"/>
        <v/>
      </c>
      <c r="P403" s="16" t="str">
        <f>'Actv CapExpend'!P404</f>
        <v/>
      </c>
      <c r="Q403" s="16" t="str">
        <f>IF($C403="","",IF(N399&lt;&gt;Q$3,0,$P403+SUM('Actv CapExpend'!$Q404:Q404)))</f>
        <v/>
      </c>
      <c r="R403" s="28" t="str">
        <f>IF($C403="","",IF(N399&lt;&gt;R$3,0,$P403+SUM('Actv CapExpend'!$Q404:R404))+IF(N399&gt;=R$3,0,'Actv CapExpend'!R404))</f>
        <v/>
      </c>
      <c r="S403" s="28" t="str">
        <f>IF($C403="","",IF(N399&lt;&gt;S$3,0,$P403+SUM('Actv CapExpend'!$Q404:S404))+IF(N399&gt;=S$3,0,'Actv CapExpend'!S404))</f>
        <v/>
      </c>
      <c r="T403" s="28" t="str">
        <f>IF($C403="","",IF(N399&lt;&gt;T$3,0,$P403+SUM('Actv CapExpend'!$Q404:T404))+IF(N399&gt;=T$3,0,'Actv CapExpend'!T404))</f>
        <v/>
      </c>
      <c r="U403" s="28" t="str">
        <f>IF($C403="","",IF(N399&lt;&gt;U$3,0,$P403+SUM('Actv CapExpend'!$Q404:U404))+IF(N399&gt;=U$3,0,'Actv CapExpend'!U404))</f>
        <v/>
      </c>
      <c r="V403" s="28" t="str">
        <f>IF($C403="","",IF(N399&lt;&gt;V$3,0,$P403+SUM('Actv CapExpend'!$Q404:V404))+IF(N399&gt;=V$3,0,'Actv CapExpend'!V404))</f>
        <v/>
      </c>
      <c r="W403" s="28" t="str">
        <f>IF($C403="","",IF(N399&lt;&gt;W$3,0,$P403+SUM('Actv CapExpend'!$Q404:W404))+IF(N399&gt;=W$3,0,'Actv CapExpend'!W404))</f>
        <v/>
      </c>
      <c r="X403" s="28" t="str">
        <f>IF($C403="","",IF(N399&lt;&gt;X$3,0,$P403+SUM('Actv CapExpend'!$Q404:X404))+IF(N399&gt;=X$3,0,'Actv CapExpend'!X404))</f>
        <v/>
      </c>
      <c r="Y403" s="28" t="str">
        <f>IF($C403="","",IF(N399&lt;&gt;Y$3,0,$P403+SUM('Actv CapExpend'!$Q404:Y404))+IF(N399&gt;=Y$3,0,'Actv CapExpend'!Y404))</f>
        <v/>
      </c>
      <c r="Z403" s="28" t="str">
        <f>IF($C403="","",IF(N399&lt;&gt;Z$3,0,$P403+SUM('Actv CapExpend'!$Q404:Z404))+IF(N399&gt;=Z$3,0,'Actv CapExpend'!Z404))</f>
        <v/>
      </c>
      <c r="AA403" s="28" t="str">
        <f>IF($C403="","",IF(N399&lt;&gt;AA$3,0,$P403+SUM('Actv CapExpend'!$Q404:AA404))+IF(N399&gt;=AA$3,0,'Actv CapExpend'!AA404))</f>
        <v/>
      </c>
      <c r="AB403" s="28" t="str">
        <f>IF($C403="","",IF(N399&lt;&gt;AB$3,0,$P403+SUM('Actv CapExpend'!$Q404:AB404))+IF(N399&gt;=AB$3,0,'Actv CapExpend'!AB404))</f>
        <v/>
      </c>
      <c r="AC403" s="28" t="str">
        <f>IF($C403="","",IF(N399&lt;&gt;AC$3,0,$P403+SUM('Actv CapExpend'!$Q404:AC404))+IF(N399&gt;=AC$3,0,'Actv CapExpend'!AC404))</f>
        <v/>
      </c>
      <c r="AD403" s="28" t="str">
        <f>IF($C403="","",IF(N399&lt;&gt;AD$3,0,$P403+SUM('Actv CapExpend'!$Q404:AD404))+IF(N399&gt;=AD$3,0,'Actv CapExpend'!AD404))</f>
        <v/>
      </c>
      <c r="AE403" s="28" t="str">
        <f>IF($C403="","",IF(N399&lt;&gt;AE$3,0,$P403+SUM('Actv CapExpend'!$Q404:AE404))+IF(N399&gt;=AE$3,0,'Actv CapExpend'!AE404))</f>
        <v/>
      </c>
      <c r="AF403" s="28" t="str">
        <f>IF($C403="","",IF(N399&lt;&gt;AF$3,0,$P403+SUM('Actv CapExpend'!$Q404:AF404))+IF(N399&gt;=AF$3,0,'Actv CapExpend'!AF404))</f>
        <v/>
      </c>
      <c r="AG403" s="28" t="str">
        <f>IF($C403="","",IF(N399&lt;&gt;AG$3,0,$P403+SUM('Actv CapExpend'!$Q404:AG404))+IF(N399&gt;=AG$3,0,'Actv CapExpend'!AG404))</f>
        <v/>
      </c>
      <c r="AH403" s="28" t="str">
        <f>IF($C403="","",IF(N399&lt;&gt;AH$3,0,$P403+SUM('Actv CapExpend'!$Q404:AH404))+IF(N399&gt;=AH$3,0,'Actv CapExpend'!AH404))</f>
        <v/>
      </c>
      <c r="AI403" s="28" t="str">
        <f>IF($C403="","",IF(N399&lt;&gt;AI$3,0,$P403+SUM('Actv CapExpend'!$Q404:AI404))+IF(N399&gt;=AI$3,0,'Actv CapExpend'!AI404))</f>
        <v/>
      </c>
      <c r="AJ403" s="28" t="str">
        <f>IF($C403="","",IF(N399&lt;&gt;AJ$3,0,$P403+SUM('Actv CapExpend'!$Q404:AJ404))+IF(N399&gt;=AJ$3,0,'Actv CapExpend'!AJ404))</f>
        <v/>
      </c>
      <c r="AK403" s="28" t="str">
        <f>IF($C403="","",IF(N399&lt;&gt;AK$3,0,$P403+SUM('Actv CapExpend'!$Q404:AK404))+IF(N399&gt;=AK$3,0,'Actv CapExpend'!AK404))</f>
        <v/>
      </c>
      <c r="AL403" s="28" t="str">
        <f>IF($C403="","",IF(N399&lt;&gt;AL$3,0,$P403+SUM('Actv CapExpend'!$Q404:AL404))+IF(N399&gt;=AL$3,0,'Actv CapExpend'!AL404))</f>
        <v/>
      </c>
      <c r="AM403" s="3" t="str">
        <f t="shared" si="31"/>
        <v>No Print</v>
      </c>
      <c r="AO403" s="17"/>
      <c r="AP403" s="17"/>
    </row>
    <row r="404" spans="2:42" s="2" customFormat="1">
      <c r="B404" s="3">
        <f t="shared" si="30"/>
        <v>393</v>
      </c>
      <c r="C404" s="3" t="str">
        <f>'Actv CapExpend'!C405</f>
        <v/>
      </c>
      <c r="D404" s="21" t="str">
        <f>'Actv CapExpend'!D405</f>
        <v/>
      </c>
      <c r="F404" s="778" t="str">
        <f>'Actv CapExpend'!F405</f>
        <v/>
      </c>
      <c r="H404" s="3" t="str">
        <f>'Actv CapExpend'!H405</f>
        <v/>
      </c>
      <c r="J404" s="3" t="str">
        <f>'Actv CapExpend'!J405</f>
        <v/>
      </c>
      <c r="L404" s="3" t="str">
        <f>'Actv CapExpend'!L405</f>
        <v/>
      </c>
      <c r="N404" s="27" t="str">
        <f>'Actv CapExpend'!N405</f>
        <v/>
      </c>
      <c r="O404" s="2" t="str">
        <f t="shared" ref="O404:O449" si="32">IF(OR(N404="",N404&gt;$AL$3),"",COUNTIF($Q$3:$AL$3,N404)&gt;0)</f>
        <v/>
      </c>
      <c r="P404" s="16" t="str">
        <f>'Actv CapExpend'!P405</f>
        <v/>
      </c>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3" t="str">
        <f t="shared" si="31"/>
        <v>No Print</v>
      </c>
      <c r="AO404" s="17"/>
      <c r="AP404" s="17"/>
    </row>
    <row r="405" spans="2:42" s="2" customFormat="1">
      <c r="B405" s="3">
        <f t="shared" si="30"/>
        <v>394</v>
      </c>
      <c r="C405" s="3" t="str">
        <f>'Actv CapExpend'!C406</f>
        <v/>
      </c>
      <c r="D405" s="21" t="str">
        <f>'Actv CapExpend'!D406</f>
        <v>Future Use</v>
      </c>
      <c r="F405" s="778" t="str">
        <f>'Actv CapExpend'!F406</f>
        <v/>
      </c>
      <c r="H405" s="3" t="str">
        <f>'Actv CapExpend'!H406</f>
        <v/>
      </c>
      <c r="J405" s="3" t="str">
        <f>'Actv CapExpend'!J406</f>
        <v/>
      </c>
      <c r="L405" s="3" t="str">
        <f>'Actv CapExpend'!L406</f>
        <v/>
      </c>
      <c r="N405" s="27" t="str">
        <f>'Actv CapExpend'!N406</f>
        <v/>
      </c>
      <c r="O405" s="2" t="str">
        <f t="shared" si="32"/>
        <v/>
      </c>
      <c r="P405" s="16" t="str">
        <f>'Actv CapExpend'!P406</f>
        <v/>
      </c>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3" t="str">
        <f t="shared" si="31"/>
        <v>Print</v>
      </c>
      <c r="AO405" s="17"/>
      <c r="AP405" s="17"/>
    </row>
    <row r="406" spans="2:42" s="2" customFormat="1">
      <c r="B406" s="3">
        <f t="shared" si="30"/>
        <v>395</v>
      </c>
      <c r="C406" s="3" t="str">
        <f>'Actv CapExpend'!C407</f>
        <v/>
      </c>
      <c r="D406" s="21" t="str">
        <f>'Actv CapExpend'!D407</f>
        <v/>
      </c>
      <c r="F406" s="778" t="str">
        <f>'Actv CapExpend'!F407</f>
        <v/>
      </c>
      <c r="H406" s="3" t="str">
        <f>'Actv CapExpend'!H407</f>
        <v/>
      </c>
      <c r="J406" s="3" t="str">
        <f>'Actv CapExpend'!J407</f>
        <v/>
      </c>
      <c r="L406" s="3" t="str">
        <f>'Actv CapExpend'!L407</f>
        <v/>
      </c>
      <c r="N406" s="27" t="str">
        <f>'Actv CapExpend'!N407</f>
        <v/>
      </c>
      <c r="O406" s="2" t="str">
        <f t="shared" si="32"/>
        <v/>
      </c>
      <c r="P406" s="16" t="str">
        <f>'Actv CapExpend'!P407</f>
        <v/>
      </c>
      <c r="Q406" s="16" t="str">
        <f>IF($C406="","",IF(N405&lt;&gt;Q$3,0,$P406+SUM('Actv CapExpend'!$Q407:Q407)))</f>
        <v/>
      </c>
      <c r="R406" s="28" t="str">
        <f>IF($C406="","",IF(N405&lt;&gt;R$3,0,$P406+SUM('Actv CapExpend'!$Q407:R407))+IF(N405&gt;=R$3,0,'Actv CapExpend'!R407))</f>
        <v/>
      </c>
      <c r="S406" s="28" t="str">
        <f>IF($C406="","",IF(N405&lt;&gt;S$3,0,$P406+SUM('Actv CapExpend'!$Q407:S407))+IF(N405&gt;=S$3,0,'Actv CapExpend'!S407))</f>
        <v/>
      </c>
      <c r="T406" s="28" t="str">
        <f>IF($C406="","",IF(N405&lt;&gt;T$3,0,$P406+SUM('Actv CapExpend'!$Q407:T407))+IF(N405&gt;=T$3,0,'Actv CapExpend'!T407))</f>
        <v/>
      </c>
      <c r="U406" s="28" t="str">
        <f>IF($C406="","",IF(N405&lt;&gt;U$3,0,$P406+SUM('Actv CapExpend'!$Q407:U407))+IF(N405&gt;=U$3,0,'Actv CapExpend'!U407))</f>
        <v/>
      </c>
      <c r="V406" s="28" t="str">
        <f>IF($C406="","",IF(N405&lt;&gt;V$3,0,$P406+SUM('Actv CapExpend'!$Q407:V407))+IF(N405&gt;=V$3,0,'Actv CapExpend'!V407))</f>
        <v/>
      </c>
      <c r="W406" s="28" t="str">
        <f>IF($C406="","",IF(N405&lt;&gt;W$3,0,$P406+SUM('Actv CapExpend'!$Q407:W407))+IF(N405&gt;=W$3,0,'Actv CapExpend'!W407))</f>
        <v/>
      </c>
      <c r="X406" s="28" t="str">
        <f>IF($C406="","",IF(N405&lt;&gt;X$3,0,$P406+SUM('Actv CapExpend'!$Q407:X407))+IF(N405&gt;=X$3,0,'Actv CapExpend'!X407))</f>
        <v/>
      </c>
      <c r="Y406" s="28" t="str">
        <f>IF($C406="","",IF(N405&lt;&gt;Y$3,0,$P406+SUM('Actv CapExpend'!$Q407:Y407))+IF(N405&gt;=Y$3,0,'Actv CapExpend'!Y407))</f>
        <v/>
      </c>
      <c r="Z406" s="28" t="str">
        <f>IF($C406="","",IF(N405&lt;&gt;Z$3,0,$P406+SUM('Actv CapExpend'!$Q407:Z407))+IF(N405&gt;=Z$3,0,'Actv CapExpend'!Z407))</f>
        <v/>
      </c>
      <c r="AA406" s="28" t="str">
        <f>IF($C406="","",IF(N405&lt;&gt;AA$3,0,$P406+SUM('Actv CapExpend'!$Q407:AA407))+IF(N405&gt;=AA$3,0,'Actv CapExpend'!AA407))</f>
        <v/>
      </c>
      <c r="AB406" s="28" t="str">
        <f>IF($C406="","",IF(N405&lt;&gt;AB$3,0,$P406+SUM('Actv CapExpend'!$Q407:AB407))+IF(N405&gt;=AB$3,0,'Actv CapExpend'!AB407))</f>
        <v/>
      </c>
      <c r="AC406" s="28" t="str">
        <f>IF($C406="","",IF(N405&lt;&gt;AC$3,0,$P406+SUM('Actv CapExpend'!$Q407:AC407))+IF(N405&gt;=AC$3,0,'Actv CapExpend'!AC407))</f>
        <v/>
      </c>
      <c r="AD406" s="28" t="str">
        <f>IF($C406="","",IF(N405&lt;&gt;AD$3,0,$P406+SUM('Actv CapExpend'!$Q407:AD407))+IF(N405&gt;=AD$3,0,'Actv CapExpend'!AD407))</f>
        <v/>
      </c>
      <c r="AE406" s="28" t="str">
        <f>IF($C406="","",IF(N405&lt;&gt;AE$3,0,$P406+SUM('Actv CapExpend'!$Q407:AE407))+IF(N405&gt;=AE$3,0,'Actv CapExpend'!AE407))</f>
        <v/>
      </c>
      <c r="AF406" s="28" t="str">
        <f>IF($C406="","",IF(N405&lt;&gt;AF$3,0,$P406+SUM('Actv CapExpend'!$Q407:AF407))+IF(N405&gt;=AF$3,0,'Actv CapExpend'!AF407))</f>
        <v/>
      </c>
      <c r="AG406" s="28" t="str">
        <f>IF($C406="","",IF(N405&lt;&gt;AG$3,0,$P406+SUM('Actv CapExpend'!$Q407:AG407))+IF(N405&gt;=AG$3,0,'Actv CapExpend'!AG407))</f>
        <v/>
      </c>
      <c r="AH406" s="28" t="str">
        <f>IF($C406="","",IF(N405&lt;&gt;AH$3,0,$P406+SUM('Actv CapExpend'!$Q407:AH407))+IF(N405&gt;=AH$3,0,'Actv CapExpend'!AH407))</f>
        <v/>
      </c>
      <c r="AI406" s="28" t="str">
        <f>IF($C406="","",IF(N405&lt;&gt;AI$3,0,$P406+SUM('Actv CapExpend'!$Q407:AI407))+IF(N405&gt;=AI$3,0,'Actv CapExpend'!AI407))</f>
        <v/>
      </c>
      <c r="AJ406" s="28" t="str">
        <f>IF($C406="","",IF(N405&lt;&gt;AJ$3,0,$P406+SUM('Actv CapExpend'!$Q407:AJ407))+IF(N405&gt;=AJ$3,0,'Actv CapExpend'!AJ407))</f>
        <v/>
      </c>
      <c r="AK406" s="28" t="str">
        <f>IF($C406="","",IF(N405&lt;&gt;AK$3,0,$P406+SUM('Actv CapExpend'!$Q407:AK407))+IF(N405&gt;=AK$3,0,'Actv CapExpend'!AK407))</f>
        <v/>
      </c>
      <c r="AL406" s="28" t="str">
        <f>IF($C406="","",IF(N405&lt;&gt;AL$3,0,$P406+SUM('Actv CapExpend'!$Q407:AL407))+IF(N405&gt;=AL$3,0,'Actv CapExpend'!AL407))</f>
        <v/>
      </c>
      <c r="AM406" s="3" t="str">
        <f t="shared" si="31"/>
        <v>No Print</v>
      </c>
      <c r="AO406" s="17"/>
      <c r="AP406" s="17"/>
    </row>
    <row r="407" spans="2:42" s="2" customFormat="1">
      <c r="B407" s="3">
        <f t="shared" si="30"/>
        <v>396</v>
      </c>
      <c r="C407" s="3" t="str">
        <f>'Actv CapExpend'!C408</f>
        <v/>
      </c>
      <c r="D407" s="21" t="str">
        <f>'Actv CapExpend'!D408</f>
        <v/>
      </c>
      <c r="F407" s="778" t="str">
        <f>'Actv CapExpend'!F408</f>
        <v/>
      </c>
      <c r="H407" s="3" t="str">
        <f>'Actv CapExpend'!H408</f>
        <v/>
      </c>
      <c r="J407" s="3" t="str">
        <f>'Actv CapExpend'!J408</f>
        <v/>
      </c>
      <c r="L407" s="3" t="str">
        <f>'Actv CapExpend'!L408</f>
        <v/>
      </c>
      <c r="N407" s="27" t="str">
        <f>'Actv CapExpend'!N408</f>
        <v/>
      </c>
      <c r="O407" s="2" t="str">
        <f t="shared" si="32"/>
        <v/>
      </c>
      <c r="P407" s="16" t="str">
        <f>'Actv CapExpend'!P408</f>
        <v/>
      </c>
      <c r="Q407" s="16" t="str">
        <f>IF($C407="","",IF(N405&lt;&gt;Q$3,0,$P407+SUM('Actv CapExpend'!$Q408:Q408)))</f>
        <v/>
      </c>
      <c r="R407" s="28" t="str">
        <f>IF($C407="","",IF(N405&lt;&gt;R$3,0,$P407+SUM('Actv CapExpend'!$Q408:R408))+IF(N405&gt;=R$3,0,'Actv CapExpend'!R408))</f>
        <v/>
      </c>
      <c r="S407" s="28" t="str">
        <f>IF($C407="","",IF(N405&lt;&gt;S$3,0,$P407+SUM('Actv CapExpend'!$Q408:S408))+IF(N405&gt;=S$3,0,'Actv CapExpend'!S408))</f>
        <v/>
      </c>
      <c r="T407" s="28" t="str">
        <f>IF($C407="","",IF(N405&lt;&gt;T$3,0,$P407+SUM('Actv CapExpend'!$Q408:T408))+IF(N405&gt;=T$3,0,'Actv CapExpend'!T408))</f>
        <v/>
      </c>
      <c r="U407" s="28" t="str">
        <f>IF($C407="","",IF(N405&lt;&gt;U$3,0,$P407+SUM('Actv CapExpend'!$Q408:U408))+IF(N405&gt;=U$3,0,'Actv CapExpend'!U408))</f>
        <v/>
      </c>
      <c r="V407" s="28" t="str">
        <f>IF($C407="","",IF(N405&lt;&gt;V$3,0,$P407+SUM('Actv CapExpend'!$Q408:V408))+IF(N405&gt;=V$3,0,'Actv CapExpend'!V408))</f>
        <v/>
      </c>
      <c r="W407" s="28" t="str">
        <f>IF($C407="","",IF(N405&lt;&gt;W$3,0,$P407+SUM('Actv CapExpend'!$Q408:W408))+IF(N405&gt;=W$3,0,'Actv CapExpend'!W408))</f>
        <v/>
      </c>
      <c r="X407" s="28" t="str">
        <f>IF($C407="","",IF(N405&lt;&gt;X$3,0,$P407+SUM('Actv CapExpend'!$Q408:X408))+IF(N405&gt;=X$3,0,'Actv CapExpend'!X408))</f>
        <v/>
      </c>
      <c r="Y407" s="28" t="str">
        <f>IF($C407="","",IF(N405&lt;&gt;Y$3,0,$P407+SUM('Actv CapExpend'!$Q408:Y408))+IF(N405&gt;=Y$3,0,'Actv CapExpend'!Y408))</f>
        <v/>
      </c>
      <c r="Z407" s="28" t="str">
        <f>IF($C407="","",IF(N405&lt;&gt;Z$3,0,$P407+SUM('Actv CapExpend'!$Q408:Z408))+IF(N405&gt;=Z$3,0,'Actv CapExpend'!Z408))</f>
        <v/>
      </c>
      <c r="AA407" s="28" t="str">
        <f>IF($C407="","",IF(N405&lt;&gt;AA$3,0,$P407+SUM('Actv CapExpend'!$Q408:AA408))+IF(N405&gt;=AA$3,0,'Actv CapExpend'!AA408))</f>
        <v/>
      </c>
      <c r="AB407" s="28" t="str">
        <f>IF($C407="","",IF(N405&lt;&gt;AB$3,0,$P407+SUM('Actv CapExpend'!$Q408:AB408))+IF(N405&gt;=AB$3,0,'Actv CapExpend'!AB408))</f>
        <v/>
      </c>
      <c r="AC407" s="28" t="str">
        <f>IF($C407="","",IF(N405&lt;&gt;AC$3,0,$P407+SUM('Actv CapExpend'!$Q408:AC408))+IF(N405&gt;=AC$3,0,'Actv CapExpend'!AC408))</f>
        <v/>
      </c>
      <c r="AD407" s="28" t="str">
        <f>IF($C407="","",IF(N405&lt;&gt;AD$3,0,$P407+SUM('Actv CapExpend'!$Q408:AD408))+IF(N405&gt;=AD$3,0,'Actv CapExpend'!AD408))</f>
        <v/>
      </c>
      <c r="AE407" s="28" t="str">
        <f>IF($C407="","",IF(N405&lt;&gt;AE$3,0,$P407+SUM('Actv CapExpend'!$Q408:AE408))+IF(N405&gt;=AE$3,0,'Actv CapExpend'!AE408))</f>
        <v/>
      </c>
      <c r="AF407" s="28" t="str">
        <f>IF($C407="","",IF(N405&lt;&gt;AF$3,0,$P407+SUM('Actv CapExpend'!$Q408:AF408))+IF(N405&gt;=AF$3,0,'Actv CapExpend'!AF408))</f>
        <v/>
      </c>
      <c r="AG407" s="28" t="str">
        <f>IF($C407="","",IF(N405&lt;&gt;AG$3,0,$P407+SUM('Actv CapExpend'!$Q408:AG408))+IF(N405&gt;=AG$3,0,'Actv CapExpend'!AG408))</f>
        <v/>
      </c>
      <c r="AH407" s="28" t="str">
        <f>IF($C407="","",IF(N405&lt;&gt;AH$3,0,$P407+SUM('Actv CapExpend'!$Q408:AH408))+IF(N405&gt;=AH$3,0,'Actv CapExpend'!AH408))</f>
        <v/>
      </c>
      <c r="AI407" s="28" t="str">
        <f>IF($C407="","",IF(N405&lt;&gt;AI$3,0,$P407+SUM('Actv CapExpend'!$Q408:AI408))+IF(N405&gt;=AI$3,0,'Actv CapExpend'!AI408))</f>
        <v/>
      </c>
      <c r="AJ407" s="28" t="str">
        <f>IF($C407="","",IF(N405&lt;&gt;AJ$3,0,$P407+SUM('Actv CapExpend'!$Q408:AJ408))+IF(N405&gt;=AJ$3,0,'Actv CapExpend'!AJ408))</f>
        <v/>
      </c>
      <c r="AK407" s="28" t="str">
        <f>IF($C407="","",IF(N405&lt;&gt;AK$3,0,$P407+SUM('Actv CapExpend'!$Q408:AK408))+IF(N405&gt;=AK$3,0,'Actv CapExpend'!AK408))</f>
        <v/>
      </c>
      <c r="AL407" s="28" t="str">
        <f>IF($C407="","",IF(N405&lt;&gt;AL$3,0,$P407+SUM('Actv CapExpend'!$Q408:AL408))+IF(N405&gt;=AL$3,0,'Actv CapExpend'!AL408))</f>
        <v/>
      </c>
      <c r="AM407" s="3" t="str">
        <f t="shared" si="31"/>
        <v>No Print</v>
      </c>
      <c r="AO407" s="17"/>
      <c r="AP407" s="17"/>
    </row>
    <row r="408" spans="2:42" s="2" customFormat="1">
      <c r="B408" s="3">
        <f t="shared" si="30"/>
        <v>397</v>
      </c>
      <c r="C408" s="3" t="str">
        <f>'Actv CapExpend'!C409</f>
        <v/>
      </c>
      <c r="D408" s="21" t="str">
        <f>'Actv CapExpend'!D409</f>
        <v/>
      </c>
      <c r="F408" s="778" t="str">
        <f>'Actv CapExpend'!F409</f>
        <v/>
      </c>
      <c r="H408" s="3" t="str">
        <f>'Actv CapExpend'!H409</f>
        <v/>
      </c>
      <c r="J408" s="3" t="str">
        <f>'Actv CapExpend'!J409</f>
        <v/>
      </c>
      <c r="L408" s="3" t="str">
        <f>'Actv CapExpend'!L409</f>
        <v/>
      </c>
      <c r="N408" s="27" t="str">
        <f>'Actv CapExpend'!N409</f>
        <v/>
      </c>
      <c r="O408" s="2" t="str">
        <f t="shared" si="32"/>
        <v/>
      </c>
      <c r="P408" s="16" t="str">
        <f>'Actv CapExpend'!P409</f>
        <v/>
      </c>
      <c r="Q408" s="16" t="str">
        <f>IF($C408="","",IF(N405&lt;&gt;Q$3,0,$P408+SUM('Actv CapExpend'!$Q409:Q409)))</f>
        <v/>
      </c>
      <c r="R408" s="28" t="str">
        <f>IF($C408="","",IF(N405&lt;&gt;R$3,0,$P408+SUM('Actv CapExpend'!$Q409:R409))+IF(N405&gt;=R$3,0,'Actv CapExpend'!R409))</f>
        <v/>
      </c>
      <c r="S408" s="28" t="str">
        <f>IF($C408="","",IF(N405&lt;&gt;S$3,0,$P408+SUM('Actv CapExpend'!$Q409:S409))+IF(N405&gt;=S$3,0,'Actv CapExpend'!S409))</f>
        <v/>
      </c>
      <c r="T408" s="28" t="str">
        <f>IF($C408="","",IF(N405&lt;&gt;T$3,0,$P408+SUM('Actv CapExpend'!$Q409:T409))+IF(N405&gt;=T$3,0,'Actv CapExpend'!T409))</f>
        <v/>
      </c>
      <c r="U408" s="28" t="str">
        <f>IF($C408="","",IF(N405&lt;&gt;U$3,0,$P408+SUM('Actv CapExpend'!$Q409:U409))+IF(N405&gt;=U$3,0,'Actv CapExpend'!U409))</f>
        <v/>
      </c>
      <c r="V408" s="28" t="str">
        <f>IF($C408="","",IF(N405&lt;&gt;V$3,0,$P408+SUM('Actv CapExpend'!$Q409:V409))+IF(N405&gt;=V$3,0,'Actv CapExpend'!V409))</f>
        <v/>
      </c>
      <c r="W408" s="28" t="str">
        <f>IF($C408="","",IF(N405&lt;&gt;W$3,0,$P408+SUM('Actv CapExpend'!$Q409:W409))+IF(N405&gt;=W$3,0,'Actv CapExpend'!W409))</f>
        <v/>
      </c>
      <c r="X408" s="28" t="str">
        <f>IF($C408="","",IF(N405&lt;&gt;X$3,0,$P408+SUM('Actv CapExpend'!$Q409:X409))+IF(N405&gt;=X$3,0,'Actv CapExpend'!X409))</f>
        <v/>
      </c>
      <c r="Y408" s="28" t="str">
        <f>IF($C408="","",IF(N405&lt;&gt;Y$3,0,$P408+SUM('Actv CapExpend'!$Q409:Y409))+IF(N405&gt;=Y$3,0,'Actv CapExpend'!Y409))</f>
        <v/>
      </c>
      <c r="Z408" s="28" t="str">
        <f>IF($C408="","",IF(N405&lt;&gt;Z$3,0,$P408+SUM('Actv CapExpend'!$Q409:Z409))+IF(N405&gt;=Z$3,0,'Actv CapExpend'!Z409))</f>
        <v/>
      </c>
      <c r="AA408" s="28" t="str">
        <f>IF($C408="","",IF(N405&lt;&gt;AA$3,0,$P408+SUM('Actv CapExpend'!$Q409:AA409))+IF(N405&gt;=AA$3,0,'Actv CapExpend'!AA409))</f>
        <v/>
      </c>
      <c r="AB408" s="28" t="str">
        <f>IF($C408="","",IF(N405&lt;&gt;AB$3,0,$P408+SUM('Actv CapExpend'!$Q409:AB409))+IF(N405&gt;=AB$3,0,'Actv CapExpend'!AB409))</f>
        <v/>
      </c>
      <c r="AC408" s="28" t="str">
        <f>IF($C408="","",IF(N405&lt;&gt;AC$3,0,$P408+SUM('Actv CapExpend'!$Q409:AC409))+IF(N405&gt;=AC$3,0,'Actv CapExpend'!AC409))</f>
        <v/>
      </c>
      <c r="AD408" s="28" t="str">
        <f>IF($C408="","",IF(N405&lt;&gt;AD$3,0,$P408+SUM('Actv CapExpend'!$Q409:AD409))+IF(N405&gt;=AD$3,0,'Actv CapExpend'!AD409))</f>
        <v/>
      </c>
      <c r="AE408" s="28" t="str">
        <f>IF($C408="","",IF(N405&lt;&gt;AE$3,0,$P408+SUM('Actv CapExpend'!$Q409:AE409))+IF(N405&gt;=AE$3,0,'Actv CapExpend'!AE409))</f>
        <v/>
      </c>
      <c r="AF408" s="28" t="str">
        <f>IF($C408="","",IF(N405&lt;&gt;AF$3,0,$P408+SUM('Actv CapExpend'!$Q409:AF409))+IF(N405&gt;=AF$3,0,'Actv CapExpend'!AF409))</f>
        <v/>
      </c>
      <c r="AG408" s="28" t="str">
        <f>IF($C408="","",IF(N405&lt;&gt;AG$3,0,$P408+SUM('Actv CapExpend'!$Q409:AG409))+IF(N405&gt;=AG$3,0,'Actv CapExpend'!AG409))</f>
        <v/>
      </c>
      <c r="AH408" s="28" t="str">
        <f>IF($C408="","",IF(N405&lt;&gt;AH$3,0,$P408+SUM('Actv CapExpend'!$Q409:AH409))+IF(N405&gt;=AH$3,0,'Actv CapExpend'!AH409))</f>
        <v/>
      </c>
      <c r="AI408" s="28" t="str">
        <f>IF($C408="","",IF(N405&lt;&gt;AI$3,0,$P408+SUM('Actv CapExpend'!$Q409:AI409))+IF(N405&gt;=AI$3,0,'Actv CapExpend'!AI409))</f>
        <v/>
      </c>
      <c r="AJ408" s="28" t="str">
        <f>IF($C408="","",IF(N405&lt;&gt;AJ$3,0,$P408+SUM('Actv CapExpend'!$Q409:AJ409))+IF(N405&gt;=AJ$3,0,'Actv CapExpend'!AJ409))</f>
        <v/>
      </c>
      <c r="AK408" s="28" t="str">
        <f>IF($C408="","",IF(N405&lt;&gt;AK$3,0,$P408+SUM('Actv CapExpend'!$Q409:AK409))+IF(N405&gt;=AK$3,0,'Actv CapExpend'!AK409))</f>
        <v/>
      </c>
      <c r="AL408" s="28" t="str">
        <f>IF($C408="","",IF(N405&lt;&gt;AL$3,0,$P408+SUM('Actv CapExpend'!$Q409:AL409))+IF(N405&gt;=AL$3,0,'Actv CapExpend'!AL409))</f>
        <v/>
      </c>
      <c r="AM408" s="3" t="str">
        <f t="shared" si="31"/>
        <v>No Print</v>
      </c>
      <c r="AO408" s="17"/>
      <c r="AP408" s="17"/>
    </row>
    <row r="409" spans="2:42" s="2" customFormat="1">
      <c r="B409" s="3">
        <f t="shared" si="30"/>
        <v>398</v>
      </c>
      <c r="C409" s="3" t="str">
        <f>'Actv CapExpend'!C410</f>
        <v/>
      </c>
      <c r="D409" s="21" t="str">
        <f>'Actv CapExpend'!D410</f>
        <v/>
      </c>
      <c r="F409" s="778" t="str">
        <f>'Actv CapExpend'!F410</f>
        <v/>
      </c>
      <c r="H409" s="3" t="str">
        <f>'Actv CapExpend'!H410</f>
        <v/>
      </c>
      <c r="J409" s="3" t="str">
        <f>'Actv CapExpend'!J410</f>
        <v/>
      </c>
      <c r="L409" s="3" t="str">
        <f>'Actv CapExpend'!L410</f>
        <v/>
      </c>
      <c r="N409" s="27" t="str">
        <f>'Actv CapExpend'!N410</f>
        <v/>
      </c>
      <c r="O409" s="2" t="str">
        <f t="shared" si="32"/>
        <v/>
      </c>
      <c r="P409" s="16" t="str">
        <f>'Actv CapExpend'!P410</f>
        <v/>
      </c>
      <c r="Q409" s="16" t="str">
        <f>IF($C409="","",IF(N405&lt;&gt;Q$3,0,$P409+SUM('Actv CapExpend'!$Q410:Q410)))</f>
        <v/>
      </c>
      <c r="R409" s="28" t="str">
        <f>IF($C409="","",IF(N405&lt;&gt;R$3,0,$P409+SUM('Actv CapExpend'!$Q410:R410))+IF(N405&gt;=R$3,0,'Actv CapExpend'!R410))</f>
        <v/>
      </c>
      <c r="S409" s="28" t="str">
        <f>IF($C409="","",IF(N405&lt;&gt;S$3,0,$P409+SUM('Actv CapExpend'!$Q410:S410))+IF(N405&gt;=S$3,0,'Actv CapExpend'!S410))</f>
        <v/>
      </c>
      <c r="T409" s="28" t="str">
        <f>IF($C409="","",IF(N405&lt;&gt;T$3,0,$P409+SUM('Actv CapExpend'!$Q410:T410))+IF(N405&gt;=T$3,0,'Actv CapExpend'!T410))</f>
        <v/>
      </c>
      <c r="U409" s="28" t="str">
        <f>IF($C409="","",IF(N405&lt;&gt;U$3,0,$P409+SUM('Actv CapExpend'!$Q410:U410))+IF(N405&gt;=U$3,0,'Actv CapExpend'!U410))</f>
        <v/>
      </c>
      <c r="V409" s="28" t="str">
        <f>IF($C409="","",IF(N405&lt;&gt;V$3,0,$P409+SUM('Actv CapExpend'!$Q410:V410))+IF(N405&gt;=V$3,0,'Actv CapExpend'!V410))</f>
        <v/>
      </c>
      <c r="W409" s="28" t="str">
        <f>IF($C409="","",IF(N405&lt;&gt;W$3,0,$P409+SUM('Actv CapExpend'!$Q410:W410))+IF(N405&gt;=W$3,0,'Actv CapExpend'!W410))</f>
        <v/>
      </c>
      <c r="X409" s="28" t="str">
        <f>IF($C409="","",IF(N405&lt;&gt;X$3,0,$P409+SUM('Actv CapExpend'!$Q410:X410))+IF(N405&gt;=X$3,0,'Actv CapExpend'!X410))</f>
        <v/>
      </c>
      <c r="Y409" s="28" t="str">
        <f>IF($C409="","",IF(N405&lt;&gt;Y$3,0,$P409+SUM('Actv CapExpend'!$Q410:Y410))+IF(N405&gt;=Y$3,0,'Actv CapExpend'!Y410))</f>
        <v/>
      </c>
      <c r="Z409" s="28" t="str">
        <f>IF($C409="","",IF(N405&lt;&gt;Z$3,0,$P409+SUM('Actv CapExpend'!$Q410:Z410))+IF(N405&gt;=Z$3,0,'Actv CapExpend'!Z410))</f>
        <v/>
      </c>
      <c r="AA409" s="28" t="str">
        <f>IF($C409="","",IF(N405&lt;&gt;AA$3,0,$P409+SUM('Actv CapExpend'!$Q410:AA410))+IF(N405&gt;=AA$3,0,'Actv CapExpend'!AA410))</f>
        <v/>
      </c>
      <c r="AB409" s="28" t="str">
        <f>IF($C409="","",IF(N405&lt;&gt;AB$3,0,$P409+SUM('Actv CapExpend'!$Q410:AB410))+IF(N405&gt;=AB$3,0,'Actv CapExpend'!AB410))</f>
        <v/>
      </c>
      <c r="AC409" s="28" t="str">
        <f>IF($C409="","",IF(N405&lt;&gt;AC$3,0,$P409+SUM('Actv CapExpend'!$Q410:AC410))+IF(N405&gt;=AC$3,0,'Actv CapExpend'!AC410))</f>
        <v/>
      </c>
      <c r="AD409" s="28" t="str">
        <f>IF($C409="","",IF(N405&lt;&gt;AD$3,0,$P409+SUM('Actv CapExpend'!$Q410:AD410))+IF(N405&gt;=AD$3,0,'Actv CapExpend'!AD410))</f>
        <v/>
      </c>
      <c r="AE409" s="28" t="str">
        <f>IF($C409="","",IF(N405&lt;&gt;AE$3,0,$P409+SUM('Actv CapExpend'!$Q410:AE410))+IF(N405&gt;=AE$3,0,'Actv CapExpend'!AE410))</f>
        <v/>
      </c>
      <c r="AF409" s="28" t="str">
        <f>IF($C409="","",IF(N405&lt;&gt;AF$3,0,$P409+SUM('Actv CapExpend'!$Q410:AF410))+IF(N405&gt;=AF$3,0,'Actv CapExpend'!AF410))</f>
        <v/>
      </c>
      <c r="AG409" s="28" t="str">
        <f>IF($C409="","",IF(N405&lt;&gt;AG$3,0,$P409+SUM('Actv CapExpend'!$Q410:AG410))+IF(N405&gt;=AG$3,0,'Actv CapExpend'!AG410))</f>
        <v/>
      </c>
      <c r="AH409" s="28" t="str">
        <f>IF($C409="","",IF(N405&lt;&gt;AH$3,0,$P409+SUM('Actv CapExpend'!$Q410:AH410))+IF(N405&gt;=AH$3,0,'Actv CapExpend'!AH410))</f>
        <v/>
      </c>
      <c r="AI409" s="28" t="str">
        <f>IF($C409="","",IF(N405&lt;&gt;AI$3,0,$P409+SUM('Actv CapExpend'!$Q410:AI410))+IF(N405&gt;=AI$3,0,'Actv CapExpend'!AI410))</f>
        <v/>
      </c>
      <c r="AJ409" s="28" t="str">
        <f>IF($C409="","",IF(N405&lt;&gt;AJ$3,0,$P409+SUM('Actv CapExpend'!$Q410:AJ410))+IF(N405&gt;=AJ$3,0,'Actv CapExpend'!AJ410))</f>
        <v/>
      </c>
      <c r="AK409" s="28" t="str">
        <f>IF($C409="","",IF(N405&lt;&gt;AK$3,0,$P409+SUM('Actv CapExpend'!$Q410:AK410))+IF(N405&gt;=AK$3,0,'Actv CapExpend'!AK410))</f>
        <v/>
      </c>
      <c r="AL409" s="28" t="str">
        <f>IF($C409="","",IF(N405&lt;&gt;AL$3,0,$P409+SUM('Actv CapExpend'!$Q410:AL410))+IF(N405&gt;=AL$3,0,'Actv CapExpend'!AL410))</f>
        <v/>
      </c>
      <c r="AM409" s="3" t="str">
        <f t="shared" si="31"/>
        <v>No Print</v>
      </c>
      <c r="AO409" s="17"/>
      <c r="AP409" s="17"/>
    </row>
    <row r="410" spans="2:42" s="2" customFormat="1">
      <c r="B410" s="3">
        <f t="shared" ref="B410:B449" si="33">1+B409</f>
        <v>399</v>
      </c>
      <c r="C410" s="3" t="str">
        <f>'Actv CapExpend'!C411</f>
        <v/>
      </c>
      <c r="D410" s="21" t="str">
        <f>'Actv CapExpend'!D411</f>
        <v/>
      </c>
      <c r="F410" s="778" t="str">
        <f>'Actv CapExpend'!F411</f>
        <v/>
      </c>
      <c r="H410" s="3" t="str">
        <f>'Actv CapExpend'!H411</f>
        <v/>
      </c>
      <c r="J410" s="3" t="str">
        <f>'Actv CapExpend'!J411</f>
        <v/>
      </c>
      <c r="L410" s="3" t="str">
        <f>'Actv CapExpend'!L411</f>
        <v/>
      </c>
      <c r="N410" s="27" t="str">
        <f>'Actv CapExpend'!N411</f>
        <v/>
      </c>
      <c r="O410" s="2" t="str">
        <f t="shared" si="32"/>
        <v/>
      </c>
      <c r="P410" s="16" t="str">
        <f>'Actv CapExpend'!P411</f>
        <v/>
      </c>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3" t="str">
        <f t="shared" si="31"/>
        <v>No Print</v>
      </c>
      <c r="AO410" s="17"/>
      <c r="AP410" s="17"/>
    </row>
    <row r="411" spans="2:42" s="2" customFormat="1">
      <c r="B411" s="3">
        <f t="shared" si="33"/>
        <v>400</v>
      </c>
      <c r="C411" s="3" t="str">
        <f>'Actv CapExpend'!C412</f>
        <v/>
      </c>
      <c r="D411" s="21" t="str">
        <f>'Actv CapExpend'!D412</f>
        <v>Future Use</v>
      </c>
      <c r="F411" s="778" t="str">
        <f>'Actv CapExpend'!F412</f>
        <v/>
      </c>
      <c r="H411" s="3" t="str">
        <f>'Actv CapExpend'!H412</f>
        <v/>
      </c>
      <c r="J411" s="3" t="str">
        <f>'Actv CapExpend'!J412</f>
        <v/>
      </c>
      <c r="L411" s="3" t="str">
        <f>'Actv CapExpend'!L412</f>
        <v/>
      </c>
      <c r="N411" s="27" t="str">
        <f>'Actv CapExpend'!N412</f>
        <v/>
      </c>
      <c r="O411" s="2" t="str">
        <f t="shared" si="32"/>
        <v/>
      </c>
      <c r="P411" s="16" t="str">
        <f>'Actv CapExpend'!P412</f>
        <v/>
      </c>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3" t="str">
        <f t="shared" ref="AM411:AM449" si="34">IF(AND(C411="",D411=""),"No Print","Print")</f>
        <v>Print</v>
      </c>
      <c r="AO411" s="17"/>
      <c r="AP411" s="17"/>
    </row>
    <row r="412" spans="2:42" s="2" customFormat="1">
      <c r="B412" s="3">
        <f t="shared" si="33"/>
        <v>401</v>
      </c>
      <c r="C412" s="3" t="str">
        <f>'Actv CapExpend'!C413</f>
        <v/>
      </c>
      <c r="D412" s="21" t="str">
        <f>'Actv CapExpend'!D413</f>
        <v/>
      </c>
      <c r="F412" s="778" t="str">
        <f>'Actv CapExpend'!F413</f>
        <v/>
      </c>
      <c r="H412" s="3" t="str">
        <f>'Actv CapExpend'!H413</f>
        <v/>
      </c>
      <c r="J412" s="3" t="str">
        <f>'Actv CapExpend'!J413</f>
        <v/>
      </c>
      <c r="L412" s="3" t="str">
        <f>'Actv CapExpend'!L413</f>
        <v/>
      </c>
      <c r="N412" s="27" t="str">
        <f>'Actv CapExpend'!N413</f>
        <v/>
      </c>
      <c r="O412" s="2" t="str">
        <f t="shared" si="32"/>
        <v/>
      </c>
      <c r="P412" s="16" t="str">
        <f>'Actv CapExpend'!P413</f>
        <v/>
      </c>
      <c r="Q412" s="16" t="str">
        <f>IF($C412="","",IF(N411&lt;&gt;Q$3,0,$P412+SUM('Actv CapExpend'!$Q413:Q413)))</f>
        <v/>
      </c>
      <c r="R412" s="28" t="str">
        <f>IF($C412="","",IF(N411&lt;&gt;R$3,0,$P412+SUM('Actv CapExpend'!$Q413:R413))+IF(N411&gt;=R$3,0,'Actv CapExpend'!R413))</f>
        <v/>
      </c>
      <c r="S412" s="28" t="str">
        <f>IF($C412="","",IF(N411&lt;&gt;S$3,0,$P412+SUM('Actv CapExpend'!$Q413:S413))+IF(N411&gt;=S$3,0,'Actv CapExpend'!S413))</f>
        <v/>
      </c>
      <c r="T412" s="28" t="str">
        <f>IF($C412="","",IF(N411&lt;&gt;T$3,0,$P412+SUM('Actv CapExpend'!$Q413:T413))+IF(N411&gt;=T$3,0,'Actv CapExpend'!T413))</f>
        <v/>
      </c>
      <c r="U412" s="28" t="str">
        <f>IF($C412="","",IF(N411&lt;&gt;U$3,0,$P412+SUM('Actv CapExpend'!$Q413:U413))+IF(N411&gt;=U$3,0,'Actv CapExpend'!U413))</f>
        <v/>
      </c>
      <c r="V412" s="28" t="str">
        <f>IF($C412="","",IF(N411&lt;&gt;V$3,0,$P412+SUM('Actv CapExpend'!$Q413:V413))+IF(N411&gt;=V$3,0,'Actv CapExpend'!V413))</f>
        <v/>
      </c>
      <c r="W412" s="28" t="str">
        <f>IF($C412="","",IF(N411&lt;&gt;W$3,0,$P412+SUM('Actv CapExpend'!$Q413:W413))+IF(N411&gt;=W$3,0,'Actv CapExpend'!W413))</f>
        <v/>
      </c>
      <c r="X412" s="28" t="str">
        <f>IF($C412="","",IF(N411&lt;&gt;X$3,0,$P412+SUM('Actv CapExpend'!$Q413:X413))+IF(N411&gt;=X$3,0,'Actv CapExpend'!X413))</f>
        <v/>
      </c>
      <c r="Y412" s="28" t="str">
        <f>IF($C412="","",IF(N411&lt;&gt;Y$3,0,$P412+SUM('Actv CapExpend'!$Q413:Y413))+IF(N411&gt;=Y$3,0,'Actv CapExpend'!Y413))</f>
        <v/>
      </c>
      <c r="Z412" s="28" t="str">
        <f>IF($C412="","",IF(N411&lt;&gt;Z$3,0,$P412+SUM('Actv CapExpend'!$Q413:Z413))+IF(N411&gt;=Z$3,0,'Actv CapExpend'!Z413))</f>
        <v/>
      </c>
      <c r="AA412" s="28" t="str">
        <f>IF($C412="","",IF(N411&lt;&gt;AA$3,0,$P412+SUM('Actv CapExpend'!$Q413:AA413))+IF(N411&gt;=AA$3,0,'Actv CapExpend'!AA413))</f>
        <v/>
      </c>
      <c r="AB412" s="28" t="str">
        <f>IF($C412="","",IF(N411&lt;&gt;AB$3,0,$P412+SUM('Actv CapExpend'!$Q413:AB413))+IF(N411&gt;=AB$3,0,'Actv CapExpend'!AB413))</f>
        <v/>
      </c>
      <c r="AC412" s="28" t="str">
        <f>IF($C412="","",IF(N411&lt;&gt;AC$3,0,$P412+SUM('Actv CapExpend'!$Q413:AC413))+IF(N411&gt;=AC$3,0,'Actv CapExpend'!AC413))</f>
        <v/>
      </c>
      <c r="AD412" s="28" t="str">
        <f>IF($C412="","",IF(N411&lt;&gt;AD$3,0,$P412+SUM('Actv CapExpend'!$Q413:AD413))+IF(N411&gt;=AD$3,0,'Actv CapExpend'!AD413))</f>
        <v/>
      </c>
      <c r="AE412" s="28" t="str">
        <f>IF($C412="","",IF(N411&lt;&gt;AE$3,0,$P412+SUM('Actv CapExpend'!$Q413:AE413))+IF(N411&gt;=AE$3,0,'Actv CapExpend'!AE413))</f>
        <v/>
      </c>
      <c r="AF412" s="28" t="str">
        <f>IF($C412="","",IF(N411&lt;&gt;AF$3,0,$P412+SUM('Actv CapExpend'!$Q413:AF413))+IF(N411&gt;=AF$3,0,'Actv CapExpend'!AF413))</f>
        <v/>
      </c>
      <c r="AG412" s="28" t="str">
        <f>IF($C412="","",IF(N411&lt;&gt;AG$3,0,$P412+SUM('Actv CapExpend'!$Q413:AG413))+IF(N411&gt;=AG$3,0,'Actv CapExpend'!AG413))</f>
        <v/>
      </c>
      <c r="AH412" s="28" t="str">
        <f>IF($C412="","",IF(N411&lt;&gt;AH$3,0,$P412+SUM('Actv CapExpend'!$Q413:AH413))+IF(N411&gt;=AH$3,0,'Actv CapExpend'!AH413))</f>
        <v/>
      </c>
      <c r="AI412" s="28" t="str">
        <f>IF($C412="","",IF(N411&lt;&gt;AI$3,0,$P412+SUM('Actv CapExpend'!$Q413:AI413))+IF(N411&gt;=AI$3,0,'Actv CapExpend'!AI413))</f>
        <v/>
      </c>
      <c r="AJ412" s="28" t="str">
        <f>IF($C412="","",IF(N411&lt;&gt;AJ$3,0,$P412+SUM('Actv CapExpend'!$Q413:AJ413))+IF(N411&gt;=AJ$3,0,'Actv CapExpend'!AJ413))</f>
        <v/>
      </c>
      <c r="AK412" s="28" t="str">
        <f>IF($C412="","",IF(N411&lt;&gt;AK$3,0,$P412+SUM('Actv CapExpend'!$Q413:AK413))+IF(N411&gt;=AK$3,0,'Actv CapExpend'!AK413))</f>
        <v/>
      </c>
      <c r="AL412" s="28" t="str">
        <f>IF($C412="","",IF(N411&lt;&gt;AL$3,0,$P412+SUM('Actv CapExpend'!$Q413:AL413))+IF(N411&gt;=AL$3,0,'Actv CapExpend'!AL413))</f>
        <v/>
      </c>
      <c r="AM412" s="3" t="str">
        <f t="shared" si="34"/>
        <v>No Print</v>
      </c>
      <c r="AO412" s="17"/>
      <c r="AP412" s="17"/>
    </row>
    <row r="413" spans="2:42" s="2" customFormat="1">
      <c r="B413" s="3">
        <f t="shared" si="33"/>
        <v>402</v>
      </c>
      <c r="C413" s="3" t="str">
        <f>'Actv CapExpend'!C414</f>
        <v/>
      </c>
      <c r="D413" s="21" t="str">
        <f>'Actv CapExpend'!D414</f>
        <v/>
      </c>
      <c r="F413" s="778" t="str">
        <f>'Actv CapExpend'!F414</f>
        <v/>
      </c>
      <c r="H413" s="3" t="str">
        <f>'Actv CapExpend'!H414</f>
        <v/>
      </c>
      <c r="J413" s="3" t="str">
        <f>'Actv CapExpend'!J414</f>
        <v/>
      </c>
      <c r="L413" s="3" t="str">
        <f>'Actv CapExpend'!L414</f>
        <v/>
      </c>
      <c r="N413" s="27" t="str">
        <f>'Actv CapExpend'!N414</f>
        <v/>
      </c>
      <c r="O413" s="2" t="str">
        <f t="shared" si="32"/>
        <v/>
      </c>
      <c r="P413" s="16" t="str">
        <f>'Actv CapExpend'!P414</f>
        <v/>
      </c>
      <c r="Q413" s="16" t="str">
        <f>IF($C413="","",IF(N411&lt;&gt;Q$3,0,$P413+SUM('Actv CapExpend'!$Q414:Q414)))</f>
        <v/>
      </c>
      <c r="R413" s="28" t="str">
        <f>IF($C413="","",IF(N411&lt;&gt;R$3,0,$P413+SUM('Actv CapExpend'!$Q414:R414))+IF(N411&gt;=R$3,0,'Actv CapExpend'!R414))</f>
        <v/>
      </c>
      <c r="S413" s="28" t="str">
        <f>IF($C413="","",IF(N411&lt;&gt;S$3,0,$P413+SUM('Actv CapExpend'!$Q414:S414))+IF(N411&gt;=S$3,0,'Actv CapExpend'!S414))</f>
        <v/>
      </c>
      <c r="T413" s="28" t="str">
        <f>IF($C413="","",IF(N411&lt;&gt;T$3,0,$P413+SUM('Actv CapExpend'!$Q414:T414))+IF(N411&gt;=T$3,0,'Actv CapExpend'!T414))</f>
        <v/>
      </c>
      <c r="U413" s="28" t="str">
        <f>IF($C413="","",IF(N411&lt;&gt;U$3,0,$P413+SUM('Actv CapExpend'!$Q414:U414))+IF(N411&gt;=U$3,0,'Actv CapExpend'!U414))</f>
        <v/>
      </c>
      <c r="V413" s="28" t="str">
        <f>IF($C413="","",IF(N411&lt;&gt;V$3,0,$P413+SUM('Actv CapExpend'!$Q414:V414))+IF(N411&gt;=V$3,0,'Actv CapExpend'!V414))</f>
        <v/>
      </c>
      <c r="W413" s="28" t="str">
        <f>IF($C413="","",IF(N411&lt;&gt;W$3,0,$P413+SUM('Actv CapExpend'!$Q414:W414))+IF(N411&gt;=W$3,0,'Actv CapExpend'!W414))</f>
        <v/>
      </c>
      <c r="X413" s="28" t="str">
        <f>IF($C413="","",IF(N411&lt;&gt;X$3,0,$P413+SUM('Actv CapExpend'!$Q414:X414))+IF(N411&gt;=X$3,0,'Actv CapExpend'!X414))</f>
        <v/>
      </c>
      <c r="Y413" s="28" t="str">
        <f>IF($C413="","",IF(N411&lt;&gt;Y$3,0,$P413+SUM('Actv CapExpend'!$Q414:Y414))+IF(N411&gt;=Y$3,0,'Actv CapExpend'!Y414))</f>
        <v/>
      </c>
      <c r="Z413" s="28" t="str">
        <f>IF($C413="","",IF(N411&lt;&gt;Z$3,0,$P413+SUM('Actv CapExpend'!$Q414:Z414))+IF(N411&gt;=Z$3,0,'Actv CapExpend'!Z414))</f>
        <v/>
      </c>
      <c r="AA413" s="28" t="str">
        <f>IF($C413="","",IF(N411&lt;&gt;AA$3,0,$P413+SUM('Actv CapExpend'!$Q414:AA414))+IF(N411&gt;=AA$3,0,'Actv CapExpend'!AA414))</f>
        <v/>
      </c>
      <c r="AB413" s="28" t="str">
        <f>IF($C413="","",IF(N411&lt;&gt;AB$3,0,$P413+SUM('Actv CapExpend'!$Q414:AB414))+IF(N411&gt;=AB$3,0,'Actv CapExpend'!AB414))</f>
        <v/>
      </c>
      <c r="AC413" s="28" t="str">
        <f>IF($C413="","",IF(N411&lt;&gt;AC$3,0,$P413+SUM('Actv CapExpend'!$Q414:AC414))+IF(N411&gt;=AC$3,0,'Actv CapExpend'!AC414))</f>
        <v/>
      </c>
      <c r="AD413" s="28" t="str">
        <f>IF($C413="","",IF(N411&lt;&gt;AD$3,0,$P413+SUM('Actv CapExpend'!$Q414:AD414))+IF(N411&gt;=AD$3,0,'Actv CapExpend'!AD414))</f>
        <v/>
      </c>
      <c r="AE413" s="28" t="str">
        <f>IF($C413="","",IF(N411&lt;&gt;AE$3,0,$P413+SUM('Actv CapExpend'!$Q414:AE414))+IF(N411&gt;=AE$3,0,'Actv CapExpend'!AE414))</f>
        <v/>
      </c>
      <c r="AF413" s="28" t="str">
        <f>IF($C413="","",IF(N411&lt;&gt;AF$3,0,$P413+SUM('Actv CapExpend'!$Q414:AF414))+IF(N411&gt;=AF$3,0,'Actv CapExpend'!AF414))</f>
        <v/>
      </c>
      <c r="AG413" s="28" t="str">
        <f>IF($C413="","",IF(N411&lt;&gt;AG$3,0,$P413+SUM('Actv CapExpend'!$Q414:AG414))+IF(N411&gt;=AG$3,0,'Actv CapExpend'!AG414))</f>
        <v/>
      </c>
      <c r="AH413" s="28" t="str">
        <f>IF($C413="","",IF(N411&lt;&gt;AH$3,0,$P413+SUM('Actv CapExpend'!$Q414:AH414))+IF(N411&gt;=AH$3,0,'Actv CapExpend'!AH414))</f>
        <v/>
      </c>
      <c r="AI413" s="28" t="str">
        <f>IF($C413="","",IF(N411&lt;&gt;AI$3,0,$P413+SUM('Actv CapExpend'!$Q414:AI414))+IF(N411&gt;=AI$3,0,'Actv CapExpend'!AI414))</f>
        <v/>
      </c>
      <c r="AJ413" s="28" t="str">
        <f>IF($C413="","",IF(N411&lt;&gt;AJ$3,0,$P413+SUM('Actv CapExpend'!$Q414:AJ414))+IF(N411&gt;=AJ$3,0,'Actv CapExpend'!AJ414))</f>
        <v/>
      </c>
      <c r="AK413" s="28" t="str">
        <f>IF($C413="","",IF(N411&lt;&gt;AK$3,0,$P413+SUM('Actv CapExpend'!$Q414:AK414))+IF(N411&gt;=AK$3,0,'Actv CapExpend'!AK414))</f>
        <v/>
      </c>
      <c r="AL413" s="28" t="str">
        <f>IF($C413="","",IF(N411&lt;&gt;AL$3,0,$P413+SUM('Actv CapExpend'!$Q414:AL414))+IF(N411&gt;=AL$3,0,'Actv CapExpend'!AL414))</f>
        <v/>
      </c>
      <c r="AM413" s="3" t="str">
        <f t="shared" si="34"/>
        <v>No Print</v>
      </c>
      <c r="AO413" s="17"/>
      <c r="AP413" s="17"/>
    </row>
    <row r="414" spans="2:42" s="2" customFormat="1">
      <c r="B414" s="3">
        <f t="shared" si="33"/>
        <v>403</v>
      </c>
      <c r="C414" s="3" t="str">
        <f>'Actv CapExpend'!C415</f>
        <v/>
      </c>
      <c r="D414" s="21" t="str">
        <f>'Actv CapExpend'!D415</f>
        <v/>
      </c>
      <c r="F414" s="778" t="str">
        <f>'Actv CapExpend'!F415</f>
        <v/>
      </c>
      <c r="H414" s="3" t="str">
        <f>'Actv CapExpend'!H415</f>
        <v/>
      </c>
      <c r="J414" s="3" t="str">
        <f>'Actv CapExpend'!J415</f>
        <v/>
      </c>
      <c r="L414" s="3" t="str">
        <f>'Actv CapExpend'!L415</f>
        <v/>
      </c>
      <c r="N414" s="27" t="str">
        <f>'Actv CapExpend'!N415</f>
        <v/>
      </c>
      <c r="O414" s="2" t="str">
        <f t="shared" si="32"/>
        <v/>
      </c>
      <c r="P414" s="16" t="str">
        <f>'Actv CapExpend'!P415</f>
        <v/>
      </c>
      <c r="Q414" s="16" t="str">
        <f>IF($C414="","",IF(N411&lt;&gt;Q$3,0,$P414+SUM('Actv CapExpend'!$Q415:Q415)))</f>
        <v/>
      </c>
      <c r="R414" s="28" t="str">
        <f>IF($C414="","",IF(N411&lt;&gt;R$3,0,$P414+SUM('Actv CapExpend'!$Q415:R415))+IF(N411&gt;=R$3,0,'Actv CapExpend'!R415))</f>
        <v/>
      </c>
      <c r="S414" s="28" t="str">
        <f>IF($C414="","",IF(N411&lt;&gt;S$3,0,$P414+SUM('Actv CapExpend'!$Q415:S415))+IF(N411&gt;=S$3,0,'Actv CapExpend'!S415))</f>
        <v/>
      </c>
      <c r="T414" s="28" t="str">
        <f>IF($C414="","",IF(N411&lt;&gt;T$3,0,$P414+SUM('Actv CapExpend'!$Q415:T415))+IF(N411&gt;=T$3,0,'Actv CapExpend'!T415))</f>
        <v/>
      </c>
      <c r="U414" s="28" t="str">
        <f>IF($C414="","",IF(N411&lt;&gt;U$3,0,$P414+SUM('Actv CapExpend'!$Q415:U415))+IF(N411&gt;=U$3,0,'Actv CapExpend'!U415))</f>
        <v/>
      </c>
      <c r="V414" s="28" t="str">
        <f>IF($C414="","",IF(N411&lt;&gt;V$3,0,$P414+SUM('Actv CapExpend'!$Q415:V415))+IF(N411&gt;=V$3,0,'Actv CapExpend'!V415))</f>
        <v/>
      </c>
      <c r="W414" s="28" t="str">
        <f>IF($C414="","",IF(N411&lt;&gt;W$3,0,$P414+SUM('Actv CapExpend'!$Q415:W415))+IF(N411&gt;=W$3,0,'Actv CapExpend'!W415))</f>
        <v/>
      </c>
      <c r="X414" s="28" t="str">
        <f>IF($C414="","",IF(N411&lt;&gt;X$3,0,$P414+SUM('Actv CapExpend'!$Q415:X415))+IF(N411&gt;=X$3,0,'Actv CapExpend'!X415))</f>
        <v/>
      </c>
      <c r="Y414" s="28" t="str">
        <f>IF($C414="","",IF(N411&lt;&gt;Y$3,0,$P414+SUM('Actv CapExpend'!$Q415:Y415))+IF(N411&gt;=Y$3,0,'Actv CapExpend'!Y415))</f>
        <v/>
      </c>
      <c r="Z414" s="28" t="str">
        <f>IF($C414="","",IF(N411&lt;&gt;Z$3,0,$P414+SUM('Actv CapExpend'!$Q415:Z415))+IF(N411&gt;=Z$3,0,'Actv CapExpend'!Z415))</f>
        <v/>
      </c>
      <c r="AA414" s="28" t="str">
        <f>IF($C414="","",IF(N411&lt;&gt;AA$3,0,$P414+SUM('Actv CapExpend'!$Q415:AA415))+IF(N411&gt;=AA$3,0,'Actv CapExpend'!AA415))</f>
        <v/>
      </c>
      <c r="AB414" s="28" t="str">
        <f>IF($C414="","",IF(N411&lt;&gt;AB$3,0,$P414+SUM('Actv CapExpend'!$Q415:AB415))+IF(N411&gt;=AB$3,0,'Actv CapExpend'!AB415))</f>
        <v/>
      </c>
      <c r="AC414" s="28" t="str">
        <f>IF($C414="","",IF(N411&lt;&gt;AC$3,0,$P414+SUM('Actv CapExpend'!$Q415:AC415))+IF(N411&gt;=AC$3,0,'Actv CapExpend'!AC415))</f>
        <v/>
      </c>
      <c r="AD414" s="28" t="str">
        <f>IF($C414="","",IF(N411&lt;&gt;AD$3,0,$P414+SUM('Actv CapExpend'!$Q415:AD415))+IF(N411&gt;=AD$3,0,'Actv CapExpend'!AD415))</f>
        <v/>
      </c>
      <c r="AE414" s="28" t="str">
        <f>IF($C414="","",IF(N411&lt;&gt;AE$3,0,$P414+SUM('Actv CapExpend'!$Q415:AE415))+IF(N411&gt;=AE$3,0,'Actv CapExpend'!AE415))</f>
        <v/>
      </c>
      <c r="AF414" s="28" t="str">
        <f>IF($C414="","",IF(N411&lt;&gt;AF$3,0,$P414+SUM('Actv CapExpend'!$Q415:AF415))+IF(N411&gt;=AF$3,0,'Actv CapExpend'!AF415))</f>
        <v/>
      </c>
      <c r="AG414" s="28" t="str">
        <f>IF($C414="","",IF(N411&lt;&gt;AG$3,0,$P414+SUM('Actv CapExpend'!$Q415:AG415))+IF(N411&gt;=AG$3,0,'Actv CapExpend'!AG415))</f>
        <v/>
      </c>
      <c r="AH414" s="28" t="str">
        <f>IF($C414="","",IF(N411&lt;&gt;AH$3,0,$P414+SUM('Actv CapExpend'!$Q415:AH415))+IF(N411&gt;=AH$3,0,'Actv CapExpend'!AH415))</f>
        <v/>
      </c>
      <c r="AI414" s="28" t="str">
        <f>IF($C414="","",IF(N411&lt;&gt;AI$3,0,$P414+SUM('Actv CapExpend'!$Q415:AI415))+IF(N411&gt;=AI$3,0,'Actv CapExpend'!AI415))</f>
        <v/>
      </c>
      <c r="AJ414" s="28" t="str">
        <f>IF($C414="","",IF(N411&lt;&gt;AJ$3,0,$P414+SUM('Actv CapExpend'!$Q415:AJ415))+IF(N411&gt;=AJ$3,0,'Actv CapExpend'!AJ415))</f>
        <v/>
      </c>
      <c r="AK414" s="28" t="str">
        <f>IF($C414="","",IF(N411&lt;&gt;AK$3,0,$P414+SUM('Actv CapExpend'!$Q415:AK415))+IF(N411&gt;=AK$3,0,'Actv CapExpend'!AK415))</f>
        <v/>
      </c>
      <c r="AL414" s="28" t="str">
        <f>IF($C414="","",IF(N411&lt;&gt;AL$3,0,$P414+SUM('Actv CapExpend'!$Q415:AL415))+IF(N411&gt;=AL$3,0,'Actv CapExpend'!AL415))</f>
        <v/>
      </c>
      <c r="AM414" s="3" t="str">
        <f t="shared" si="34"/>
        <v>No Print</v>
      </c>
      <c r="AO414" s="17"/>
      <c r="AP414" s="17"/>
    </row>
    <row r="415" spans="2:42" s="2" customFormat="1">
      <c r="B415" s="3">
        <f t="shared" si="33"/>
        <v>404</v>
      </c>
      <c r="C415" s="3" t="str">
        <f>'Actv CapExpend'!C416</f>
        <v/>
      </c>
      <c r="D415" s="21" t="str">
        <f>'Actv CapExpend'!D416</f>
        <v/>
      </c>
      <c r="F415" s="778" t="str">
        <f>'Actv CapExpend'!F416</f>
        <v/>
      </c>
      <c r="H415" s="3" t="str">
        <f>'Actv CapExpend'!H416</f>
        <v/>
      </c>
      <c r="J415" s="3" t="str">
        <f>'Actv CapExpend'!J416</f>
        <v/>
      </c>
      <c r="L415" s="3" t="str">
        <f>'Actv CapExpend'!L416</f>
        <v/>
      </c>
      <c r="N415" s="27" t="str">
        <f>'Actv CapExpend'!N416</f>
        <v/>
      </c>
      <c r="O415" s="2" t="str">
        <f t="shared" si="32"/>
        <v/>
      </c>
      <c r="P415" s="16" t="str">
        <f>'Actv CapExpend'!P416</f>
        <v/>
      </c>
      <c r="Q415" s="16" t="str">
        <f>IF($C415="","",IF(N411&lt;&gt;Q$3,0,$P415+SUM('Actv CapExpend'!$Q416:Q416)))</f>
        <v/>
      </c>
      <c r="R415" s="28" t="str">
        <f>IF($C415="","",IF(N411&lt;&gt;R$3,0,$P415+SUM('Actv CapExpend'!$Q416:R416))+IF(N411&gt;=R$3,0,'Actv CapExpend'!R416))</f>
        <v/>
      </c>
      <c r="S415" s="28" t="str">
        <f>IF($C415="","",IF(N411&lt;&gt;S$3,0,$P415+SUM('Actv CapExpend'!$Q416:S416))+IF(N411&gt;=S$3,0,'Actv CapExpend'!S416))</f>
        <v/>
      </c>
      <c r="T415" s="28" t="str">
        <f>IF($C415="","",IF(N411&lt;&gt;T$3,0,$P415+SUM('Actv CapExpend'!$Q416:T416))+IF(N411&gt;=T$3,0,'Actv CapExpend'!T416))</f>
        <v/>
      </c>
      <c r="U415" s="28" t="str">
        <f>IF($C415="","",IF(N411&lt;&gt;U$3,0,$P415+SUM('Actv CapExpend'!$Q416:U416))+IF(N411&gt;=U$3,0,'Actv CapExpend'!U416))</f>
        <v/>
      </c>
      <c r="V415" s="28" t="str">
        <f>IF($C415="","",IF(N411&lt;&gt;V$3,0,$P415+SUM('Actv CapExpend'!$Q416:V416))+IF(N411&gt;=V$3,0,'Actv CapExpend'!V416))</f>
        <v/>
      </c>
      <c r="W415" s="28" t="str">
        <f>IF($C415="","",IF(N411&lt;&gt;W$3,0,$P415+SUM('Actv CapExpend'!$Q416:W416))+IF(N411&gt;=W$3,0,'Actv CapExpend'!W416))</f>
        <v/>
      </c>
      <c r="X415" s="28" t="str">
        <f>IF($C415="","",IF(N411&lt;&gt;X$3,0,$P415+SUM('Actv CapExpend'!$Q416:X416))+IF(N411&gt;=X$3,0,'Actv CapExpend'!X416))</f>
        <v/>
      </c>
      <c r="Y415" s="28" t="str">
        <f>IF($C415="","",IF(N411&lt;&gt;Y$3,0,$P415+SUM('Actv CapExpend'!$Q416:Y416))+IF(N411&gt;=Y$3,0,'Actv CapExpend'!Y416))</f>
        <v/>
      </c>
      <c r="Z415" s="28" t="str">
        <f>IF($C415="","",IF(N411&lt;&gt;Z$3,0,$P415+SUM('Actv CapExpend'!$Q416:Z416))+IF(N411&gt;=Z$3,0,'Actv CapExpend'!Z416))</f>
        <v/>
      </c>
      <c r="AA415" s="28" t="str">
        <f>IF($C415="","",IF(N411&lt;&gt;AA$3,0,$P415+SUM('Actv CapExpend'!$Q416:AA416))+IF(N411&gt;=AA$3,0,'Actv CapExpend'!AA416))</f>
        <v/>
      </c>
      <c r="AB415" s="28" t="str">
        <f>IF($C415="","",IF(N411&lt;&gt;AB$3,0,$P415+SUM('Actv CapExpend'!$Q416:AB416))+IF(N411&gt;=AB$3,0,'Actv CapExpend'!AB416))</f>
        <v/>
      </c>
      <c r="AC415" s="28" t="str">
        <f>IF($C415="","",IF(N411&lt;&gt;AC$3,0,$P415+SUM('Actv CapExpend'!$Q416:AC416))+IF(N411&gt;=AC$3,0,'Actv CapExpend'!AC416))</f>
        <v/>
      </c>
      <c r="AD415" s="28" t="str">
        <f>IF($C415="","",IF(N411&lt;&gt;AD$3,0,$P415+SUM('Actv CapExpend'!$Q416:AD416))+IF(N411&gt;=AD$3,0,'Actv CapExpend'!AD416))</f>
        <v/>
      </c>
      <c r="AE415" s="28" t="str">
        <f>IF($C415="","",IF(N411&lt;&gt;AE$3,0,$P415+SUM('Actv CapExpend'!$Q416:AE416))+IF(N411&gt;=AE$3,0,'Actv CapExpend'!AE416))</f>
        <v/>
      </c>
      <c r="AF415" s="28" t="str">
        <f>IF($C415="","",IF(N411&lt;&gt;AF$3,0,$P415+SUM('Actv CapExpend'!$Q416:AF416))+IF(N411&gt;=AF$3,0,'Actv CapExpend'!AF416))</f>
        <v/>
      </c>
      <c r="AG415" s="28" t="str">
        <f>IF($C415="","",IF(N411&lt;&gt;AG$3,0,$P415+SUM('Actv CapExpend'!$Q416:AG416))+IF(N411&gt;=AG$3,0,'Actv CapExpend'!AG416))</f>
        <v/>
      </c>
      <c r="AH415" s="28" t="str">
        <f>IF($C415="","",IF(N411&lt;&gt;AH$3,0,$P415+SUM('Actv CapExpend'!$Q416:AH416))+IF(N411&gt;=AH$3,0,'Actv CapExpend'!AH416))</f>
        <v/>
      </c>
      <c r="AI415" s="28" t="str">
        <f>IF($C415="","",IF(N411&lt;&gt;AI$3,0,$P415+SUM('Actv CapExpend'!$Q416:AI416))+IF(N411&gt;=AI$3,0,'Actv CapExpend'!AI416))</f>
        <v/>
      </c>
      <c r="AJ415" s="28" t="str">
        <f>IF($C415="","",IF(N411&lt;&gt;AJ$3,0,$P415+SUM('Actv CapExpend'!$Q416:AJ416))+IF(N411&gt;=AJ$3,0,'Actv CapExpend'!AJ416))</f>
        <v/>
      </c>
      <c r="AK415" s="28" t="str">
        <f>IF($C415="","",IF(N411&lt;&gt;AK$3,0,$P415+SUM('Actv CapExpend'!$Q416:AK416))+IF(N411&gt;=AK$3,0,'Actv CapExpend'!AK416))</f>
        <v/>
      </c>
      <c r="AL415" s="28" t="str">
        <f>IF($C415="","",IF(N411&lt;&gt;AL$3,0,$P415+SUM('Actv CapExpend'!$Q416:AL416))+IF(N411&gt;=AL$3,0,'Actv CapExpend'!AL416))</f>
        <v/>
      </c>
      <c r="AM415" s="3" t="str">
        <f t="shared" si="34"/>
        <v>No Print</v>
      </c>
      <c r="AO415" s="17"/>
      <c r="AP415" s="17"/>
    </row>
    <row r="416" spans="2:42" s="2" customFormat="1">
      <c r="B416" s="3">
        <f t="shared" si="33"/>
        <v>405</v>
      </c>
      <c r="C416" s="3" t="str">
        <f>'Actv CapExpend'!C417</f>
        <v/>
      </c>
      <c r="D416" s="21" t="str">
        <f>'Actv CapExpend'!D417</f>
        <v/>
      </c>
      <c r="F416" s="778" t="str">
        <f>'Actv CapExpend'!F417</f>
        <v/>
      </c>
      <c r="H416" s="3" t="str">
        <f>'Actv CapExpend'!H417</f>
        <v/>
      </c>
      <c r="J416" s="3" t="str">
        <f>'Actv CapExpend'!J417</f>
        <v/>
      </c>
      <c r="L416" s="3" t="str">
        <f>'Actv CapExpend'!L417</f>
        <v/>
      </c>
      <c r="N416" s="27" t="str">
        <f>'Actv CapExpend'!N417</f>
        <v/>
      </c>
      <c r="O416" s="2" t="str">
        <f t="shared" si="32"/>
        <v/>
      </c>
      <c r="P416" s="16" t="str">
        <f>'Actv CapExpend'!P417</f>
        <v/>
      </c>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3" t="str">
        <f t="shared" si="34"/>
        <v>No Print</v>
      </c>
      <c r="AO416" s="17"/>
      <c r="AP416" s="17"/>
    </row>
    <row r="417" spans="2:42" s="2" customFormat="1">
      <c r="B417" s="3">
        <f t="shared" si="33"/>
        <v>406</v>
      </c>
      <c r="C417" s="3" t="str">
        <f>'Actv CapExpend'!C418</f>
        <v/>
      </c>
      <c r="D417" s="21" t="str">
        <f>'Actv CapExpend'!D418</f>
        <v>Future Use</v>
      </c>
      <c r="F417" s="778" t="str">
        <f>'Actv CapExpend'!F418</f>
        <v/>
      </c>
      <c r="H417" s="3" t="str">
        <f>'Actv CapExpend'!H418</f>
        <v/>
      </c>
      <c r="J417" s="3" t="str">
        <f>'Actv CapExpend'!J418</f>
        <v/>
      </c>
      <c r="L417" s="3" t="str">
        <f>'Actv CapExpend'!L418</f>
        <v/>
      </c>
      <c r="N417" s="27" t="str">
        <f>'Actv CapExpend'!N418</f>
        <v/>
      </c>
      <c r="O417" s="2" t="str">
        <f t="shared" si="32"/>
        <v/>
      </c>
      <c r="P417" s="16" t="str">
        <f>'Actv CapExpend'!P418</f>
        <v/>
      </c>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3" t="str">
        <f t="shared" si="34"/>
        <v>Print</v>
      </c>
      <c r="AO417" s="17"/>
      <c r="AP417" s="17"/>
    </row>
    <row r="418" spans="2:42" s="2" customFormat="1">
      <c r="B418" s="3">
        <f t="shared" si="33"/>
        <v>407</v>
      </c>
      <c r="C418" s="3" t="str">
        <f>'Actv CapExpend'!C419</f>
        <v/>
      </c>
      <c r="D418" s="21" t="str">
        <f>'Actv CapExpend'!D419</f>
        <v/>
      </c>
      <c r="F418" s="778" t="str">
        <f>'Actv CapExpend'!F419</f>
        <v/>
      </c>
      <c r="H418" s="3" t="str">
        <f>'Actv CapExpend'!H419</f>
        <v/>
      </c>
      <c r="J418" s="3" t="str">
        <f>'Actv CapExpend'!J419</f>
        <v/>
      </c>
      <c r="L418" s="3" t="str">
        <f>'Actv CapExpend'!L419</f>
        <v/>
      </c>
      <c r="N418" s="27" t="str">
        <f>'Actv CapExpend'!N419</f>
        <v/>
      </c>
      <c r="O418" s="2" t="str">
        <f t="shared" si="32"/>
        <v/>
      </c>
      <c r="P418" s="16" t="str">
        <f>'Actv CapExpend'!P419</f>
        <v/>
      </c>
      <c r="Q418" s="16" t="str">
        <f>IF($C418="","",IF(N417&lt;&gt;Q$3,0,$P418+SUM('Actv CapExpend'!$Q419:Q419)))</f>
        <v/>
      </c>
      <c r="R418" s="28" t="str">
        <f>IF($C418="","",IF(N417&lt;&gt;R$3,0,$P418+SUM('Actv CapExpend'!$Q419:R419))+IF(N417&gt;=R$3,0,'Actv CapExpend'!R419))</f>
        <v/>
      </c>
      <c r="S418" s="28" t="str">
        <f>IF($C418="","",IF(N417&lt;&gt;S$3,0,$P418+SUM('Actv CapExpend'!$Q419:S419))+IF(N417&gt;=S$3,0,'Actv CapExpend'!S419))</f>
        <v/>
      </c>
      <c r="T418" s="28" t="str">
        <f>IF($C418="","",IF(N417&lt;&gt;T$3,0,$P418+SUM('Actv CapExpend'!$Q419:T419))+IF(N417&gt;=T$3,0,'Actv CapExpend'!T419))</f>
        <v/>
      </c>
      <c r="U418" s="28" t="str">
        <f>IF($C418="","",IF(N417&lt;&gt;U$3,0,$P418+SUM('Actv CapExpend'!$Q419:U419))+IF(N417&gt;=U$3,0,'Actv CapExpend'!U419))</f>
        <v/>
      </c>
      <c r="V418" s="28" t="str">
        <f>IF($C418="","",IF(N417&lt;&gt;V$3,0,$P418+SUM('Actv CapExpend'!$Q419:V419))+IF(N417&gt;=V$3,0,'Actv CapExpend'!V419))</f>
        <v/>
      </c>
      <c r="W418" s="28" t="str">
        <f>IF($C418="","",IF(N417&lt;&gt;W$3,0,$P418+SUM('Actv CapExpend'!$Q419:W419))+IF(N417&gt;=W$3,0,'Actv CapExpend'!W419))</f>
        <v/>
      </c>
      <c r="X418" s="28" t="str">
        <f>IF($C418="","",IF(N417&lt;&gt;X$3,0,$P418+SUM('Actv CapExpend'!$Q419:X419))+IF(N417&gt;=X$3,0,'Actv CapExpend'!X419))</f>
        <v/>
      </c>
      <c r="Y418" s="28" t="str">
        <f>IF($C418="","",IF(N417&lt;&gt;Y$3,0,$P418+SUM('Actv CapExpend'!$Q419:Y419))+IF(N417&gt;=Y$3,0,'Actv CapExpend'!Y419))</f>
        <v/>
      </c>
      <c r="Z418" s="28" t="str">
        <f>IF($C418="","",IF(N417&lt;&gt;Z$3,0,$P418+SUM('Actv CapExpend'!$Q419:Z419))+IF(N417&gt;=Z$3,0,'Actv CapExpend'!Z419))</f>
        <v/>
      </c>
      <c r="AA418" s="28" t="str">
        <f>IF($C418="","",IF(N417&lt;&gt;AA$3,0,$P418+SUM('Actv CapExpend'!$Q419:AA419))+IF(N417&gt;=AA$3,0,'Actv CapExpend'!AA419))</f>
        <v/>
      </c>
      <c r="AB418" s="28" t="str">
        <f>IF($C418="","",IF(N417&lt;&gt;AB$3,0,$P418+SUM('Actv CapExpend'!$Q419:AB419))+IF(N417&gt;=AB$3,0,'Actv CapExpend'!AB419))</f>
        <v/>
      </c>
      <c r="AC418" s="28" t="str">
        <f>IF($C418="","",IF(N417&lt;&gt;AC$3,0,$P418+SUM('Actv CapExpend'!$Q419:AC419))+IF(N417&gt;=AC$3,0,'Actv CapExpend'!AC419))</f>
        <v/>
      </c>
      <c r="AD418" s="28" t="str">
        <f>IF($C418="","",IF(N417&lt;&gt;AD$3,0,$P418+SUM('Actv CapExpend'!$Q419:AD419))+IF(N417&gt;=AD$3,0,'Actv CapExpend'!AD419))</f>
        <v/>
      </c>
      <c r="AE418" s="28" t="str">
        <f>IF($C418="","",IF(N417&lt;&gt;AE$3,0,$P418+SUM('Actv CapExpend'!$Q419:AE419))+IF(N417&gt;=AE$3,0,'Actv CapExpend'!AE419))</f>
        <v/>
      </c>
      <c r="AF418" s="28" t="str">
        <f>IF($C418="","",IF(N417&lt;&gt;AF$3,0,$P418+SUM('Actv CapExpend'!$Q419:AF419))+IF(N417&gt;=AF$3,0,'Actv CapExpend'!AF419))</f>
        <v/>
      </c>
      <c r="AG418" s="28" t="str">
        <f>IF($C418="","",IF(N417&lt;&gt;AG$3,0,$P418+SUM('Actv CapExpend'!$Q419:AG419))+IF(N417&gt;=AG$3,0,'Actv CapExpend'!AG419))</f>
        <v/>
      </c>
      <c r="AH418" s="28" t="str">
        <f>IF($C418="","",IF(N417&lt;&gt;AH$3,0,$P418+SUM('Actv CapExpend'!$Q419:AH419))+IF(N417&gt;=AH$3,0,'Actv CapExpend'!AH419))</f>
        <v/>
      </c>
      <c r="AI418" s="28" t="str">
        <f>IF($C418="","",IF(N417&lt;&gt;AI$3,0,$P418+SUM('Actv CapExpend'!$Q419:AI419))+IF(N417&gt;=AI$3,0,'Actv CapExpend'!AI419))</f>
        <v/>
      </c>
      <c r="AJ418" s="28" t="str">
        <f>IF($C418="","",IF(N417&lt;&gt;AJ$3,0,$P418+SUM('Actv CapExpend'!$Q419:AJ419))+IF(N417&gt;=AJ$3,0,'Actv CapExpend'!AJ419))</f>
        <v/>
      </c>
      <c r="AK418" s="28" t="str">
        <f>IF($C418="","",IF(N417&lt;&gt;AK$3,0,$P418+SUM('Actv CapExpend'!$Q419:AK419))+IF(N417&gt;=AK$3,0,'Actv CapExpend'!AK419))</f>
        <v/>
      </c>
      <c r="AL418" s="28" t="str">
        <f>IF($C418="","",IF(N417&lt;&gt;AL$3,0,$P418+SUM('Actv CapExpend'!$Q419:AL419))+IF(N417&gt;=AL$3,0,'Actv CapExpend'!AL419))</f>
        <v/>
      </c>
      <c r="AM418" s="3" t="str">
        <f t="shared" si="34"/>
        <v>No Print</v>
      </c>
      <c r="AO418" s="17"/>
      <c r="AP418" s="17"/>
    </row>
    <row r="419" spans="2:42" s="2" customFormat="1">
      <c r="B419" s="3">
        <f t="shared" si="33"/>
        <v>408</v>
      </c>
      <c r="C419" s="3" t="str">
        <f>'Actv CapExpend'!C420</f>
        <v/>
      </c>
      <c r="D419" s="21" t="str">
        <f>'Actv CapExpend'!D420</f>
        <v/>
      </c>
      <c r="F419" s="778" t="str">
        <f>'Actv CapExpend'!F420</f>
        <v/>
      </c>
      <c r="H419" s="3" t="str">
        <f>'Actv CapExpend'!H420</f>
        <v/>
      </c>
      <c r="J419" s="3" t="str">
        <f>'Actv CapExpend'!J420</f>
        <v/>
      </c>
      <c r="L419" s="3" t="str">
        <f>'Actv CapExpend'!L420</f>
        <v/>
      </c>
      <c r="N419" s="27" t="str">
        <f>'Actv CapExpend'!N420</f>
        <v/>
      </c>
      <c r="O419" s="2" t="str">
        <f t="shared" si="32"/>
        <v/>
      </c>
      <c r="P419" s="16" t="str">
        <f>'Actv CapExpend'!P420</f>
        <v/>
      </c>
      <c r="Q419" s="16" t="str">
        <f>IF($C419="","",IF(N417&lt;&gt;Q$3,0,$P419+SUM('Actv CapExpend'!$Q420:Q420)))</f>
        <v/>
      </c>
      <c r="R419" s="28" t="str">
        <f>IF($C419="","",IF(N417&lt;&gt;R$3,0,$P419+SUM('Actv CapExpend'!$Q420:R420))+IF(N417&gt;=R$3,0,'Actv CapExpend'!R420))</f>
        <v/>
      </c>
      <c r="S419" s="28" t="str">
        <f>IF($C419="","",IF(N417&lt;&gt;S$3,0,$P419+SUM('Actv CapExpend'!$Q420:S420))+IF(N417&gt;=S$3,0,'Actv CapExpend'!S420))</f>
        <v/>
      </c>
      <c r="T419" s="28" t="str">
        <f>IF($C419="","",IF(N417&lt;&gt;T$3,0,$P419+SUM('Actv CapExpend'!$Q420:T420))+IF(N417&gt;=T$3,0,'Actv CapExpend'!T420))</f>
        <v/>
      </c>
      <c r="U419" s="28" t="str">
        <f>IF($C419="","",IF(N417&lt;&gt;U$3,0,$P419+SUM('Actv CapExpend'!$Q420:U420))+IF(N417&gt;=U$3,0,'Actv CapExpend'!U420))</f>
        <v/>
      </c>
      <c r="V419" s="28" t="str">
        <f>IF($C419="","",IF(N417&lt;&gt;V$3,0,$P419+SUM('Actv CapExpend'!$Q420:V420))+IF(N417&gt;=V$3,0,'Actv CapExpend'!V420))</f>
        <v/>
      </c>
      <c r="W419" s="28" t="str">
        <f>IF($C419="","",IF(N417&lt;&gt;W$3,0,$P419+SUM('Actv CapExpend'!$Q420:W420))+IF(N417&gt;=W$3,0,'Actv CapExpend'!W420))</f>
        <v/>
      </c>
      <c r="X419" s="28" t="str">
        <f>IF($C419="","",IF(N417&lt;&gt;X$3,0,$P419+SUM('Actv CapExpend'!$Q420:X420))+IF(N417&gt;=X$3,0,'Actv CapExpend'!X420))</f>
        <v/>
      </c>
      <c r="Y419" s="28" t="str">
        <f>IF($C419="","",IF(N417&lt;&gt;Y$3,0,$P419+SUM('Actv CapExpend'!$Q420:Y420))+IF(N417&gt;=Y$3,0,'Actv CapExpend'!Y420))</f>
        <v/>
      </c>
      <c r="Z419" s="28" t="str">
        <f>IF($C419="","",IF(N417&lt;&gt;Z$3,0,$P419+SUM('Actv CapExpend'!$Q420:Z420))+IF(N417&gt;=Z$3,0,'Actv CapExpend'!Z420))</f>
        <v/>
      </c>
      <c r="AA419" s="28" t="str">
        <f>IF($C419="","",IF(N417&lt;&gt;AA$3,0,$P419+SUM('Actv CapExpend'!$Q420:AA420))+IF(N417&gt;=AA$3,0,'Actv CapExpend'!AA420))</f>
        <v/>
      </c>
      <c r="AB419" s="28" t="str">
        <f>IF($C419="","",IF(N417&lt;&gt;AB$3,0,$P419+SUM('Actv CapExpend'!$Q420:AB420))+IF(N417&gt;=AB$3,0,'Actv CapExpend'!AB420))</f>
        <v/>
      </c>
      <c r="AC419" s="28" t="str">
        <f>IF($C419="","",IF(N417&lt;&gt;AC$3,0,$P419+SUM('Actv CapExpend'!$Q420:AC420))+IF(N417&gt;=AC$3,0,'Actv CapExpend'!AC420))</f>
        <v/>
      </c>
      <c r="AD419" s="28" t="str">
        <f>IF($C419="","",IF(N417&lt;&gt;AD$3,0,$P419+SUM('Actv CapExpend'!$Q420:AD420))+IF(N417&gt;=AD$3,0,'Actv CapExpend'!AD420))</f>
        <v/>
      </c>
      <c r="AE419" s="28" t="str">
        <f>IF($C419="","",IF(N417&lt;&gt;AE$3,0,$P419+SUM('Actv CapExpend'!$Q420:AE420))+IF(N417&gt;=AE$3,0,'Actv CapExpend'!AE420))</f>
        <v/>
      </c>
      <c r="AF419" s="28" t="str">
        <f>IF($C419="","",IF(N417&lt;&gt;AF$3,0,$P419+SUM('Actv CapExpend'!$Q420:AF420))+IF(N417&gt;=AF$3,0,'Actv CapExpend'!AF420))</f>
        <v/>
      </c>
      <c r="AG419" s="28" t="str">
        <f>IF($C419="","",IF(N417&lt;&gt;AG$3,0,$P419+SUM('Actv CapExpend'!$Q420:AG420))+IF(N417&gt;=AG$3,0,'Actv CapExpend'!AG420))</f>
        <v/>
      </c>
      <c r="AH419" s="28" t="str">
        <f>IF($C419="","",IF(N417&lt;&gt;AH$3,0,$P419+SUM('Actv CapExpend'!$Q420:AH420))+IF(N417&gt;=AH$3,0,'Actv CapExpend'!AH420))</f>
        <v/>
      </c>
      <c r="AI419" s="28" t="str">
        <f>IF($C419="","",IF(N417&lt;&gt;AI$3,0,$P419+SUM('Actv CapExpend'!$Q420:AI420))+IF(N417&gt;=AI$3,0,'Actv CapExpend'!AI420))</f>
        <v/>
      </c>
      <c r="AJ419" s="28" t="str">
        <f>IF($C419="","",IF(N417&lt;&gt;AJ$3,0,$P419+SUM('Actv CapExpend'!$Q420:AJ420))+IF(N417&gt;=AJ$3,0,'Actv CapExpend'!AJ420))</f>
        <v/>
      </c>
      <c r="AK419" s="28" t="str">
        <f>IF($C419="","",IF(N417&lt;&gt;AK$3,0,$P419+SUM('Actv CapExpend'!$Q420:AK420))+IF(N417&gt;=AK$3,0,'Actv CapExpend'!AK420))</f>
        <v/>
      </c>
      <c r="AL419" s="28" t="str">
        <f>IF($C419="","",IF(N417&lt;&gt;AL$3,0,$P419+SUM('Actv CapExpend'!$Q420:AL420))+IF(N417&gt;=AL$3,0,'Actv CapExpend'!AL420))</f>
        <v/>
      </c>
      <c r="AM419" s="3" t="str">
        <f t="shared" si="34"/>
        <v>No Print</v>
      </c>
      <c r="AO419" s="17"/>
      <c r="AP419" s="17"/>
    </row>
    <row r="420" spans="2:42" s="2" customFormat="1">
      <c r="B420" s="3">
        <f t="shared" si="33"/>
        <v>409</v>
      </c>
      <c r="C420" s="3" t="str">
        <f>'Actv CapExpend'!C421</f>
        <v/>
      </c>
      <c r="D420" s="21" t="str">
        <f>'Actv CapExpend'!D421</f>
        <v/>
      </c>
      <c r="F420" s="778" t="str">
        <f>'Actv CapExpend'!F421</f>
        <v/>
      </c>
      <c r="H420" s="3" t="str">
        <f>'Actv CapExpend'!H421</f>
        <v/>
      </c>
      <c r="J420" s="3" t="str">
        <f>'Actv CapExpend'!J421</f>
        <v/>
      </c>
      <c r="L420" s="3" t="str">
        <f>'Actv CapExpend'!L421</f>
        <v/>
      </c>
      <c r="N420" s="27" t="str">
        <f>'Actv CapExpend'!N421</f>
        <v/>
      </c>
      <c r="O420" s="2" t="str">
        <f t="shared" si="32"/>
        <v/>
      </c>
      <c r="P420" s="16" t="str">
        <f>'Actv CapExpend'!P421</f>
        <v/>
      </c>
      <c r="Q420" s="16" t="str">
        <f>IF($C420="","",IF(N417&lt;&gt;Q$3,0,$P420+SUM('Actv CapExpend'!$Q421:Q421)))</f>
        <v/>
      </c>
      <c r="R420" s="28" t="str">
        <f>IF($C420="","",IF(N417&lt;&gt;R$3,0,$P420+SUM('Actv CapExpend'!$Q421:R421))+IF(N417&gt;=R$3,0,'Actv CapExpend'!R421))</f>
        <v/>
      </c>
      <c r="S420" s="28" t="str">
        <f>IF($C420="","",IF(N417&lt;&gt;S$3,0,$P420+SUM('Actv CapExpend'!$Q421:S421))+IF(N417&gt;=S$3,0,'Actv CapExpend'!S421))</f>
        <v/>
      </c>
      <c r="T420" s="28" t="str">
        <f>IF($C420="","",IF(N417&lt;&gt;T$3,0,$P420+SUM('Actv CapExpend'!$Q421:T421))+IF(N417&gt;=T$3,0,'Actv CapExpend'!T421))</f>
        <v/>
      </c>
      <c r="U420" s="28" t="str">
        <f>IF($C420="","",IF(N417&lt;&gt;U$3,0,$P420+SUM('Actv CapExpend'!$Q421:U421))+IF(N417&gt;=U$3,0,'Actv CapExpend'!U421))</f>
        <v/>
      </c>
      <c r="V420" s="28" t="str">
        <f>IF($C420="","",IF(N417&lt;&gt;V$3,0,$P420+SUM('Actv CapExpend'!$Q421:V421))+IF(N417&gt;=V$3,0,'Actv CapExpend'!V421))</f>
        <v/>
      </c>
      <c r="W420" s="28" t="str">
        <f>IF($C420="","",IF(N417&lt;&gt;W$3,0,$P420+SUM('Actv CapExpend'!$Q421:W421))+IF(N417&gt;=W$3,0,'Actv CapExpend'!W421))</f>
        <v/>
      </c>
      <c r="X420" s="28" t="str">
        <f>IF($C420="","",IF(N417&lt;&gt;X$3,0,$P420+SUM('Actv CapExpend'!$Q421:X421))+IF(N417&gt;=X$3,0,'Actv CapExpend'!X421))</f>
        <v/>
      </c>
      <c r="Y420" s="28" t="str">
        <f>IF($C420="","",IF(N417&lt;&gt;Y$3,0,$P420+SUM('Actv CapExpend'!$Q421:Y421))+IF(N417&gt;=Y$3,0,'Actv CapExpend'!Y421))</f>
        <v/>
      </c>
      <c r="Z420" s="28" t="str">
        <f>IF($C420="","",IF(N417&lt;&gt;Z$3,0,$P420+SUM('Actv CapExpend'!$Q421:Z421))+IF(N417&gt;=Z$3,0,'Actv CapExpend'!Z421))</f>
        <v/>
      </c>
      <c r="AA420" s="28" t="str">
        <f>IF($C420="","",IF(N417&lt;&gt;AA$3,0,$P420+SUM('Actv CapExpend'!$Q421:AA421))+IF(N417&gt;=AA$3,0,'Actv CapExpend'!AA421))</f>
        <v/>
      </c>
      <c r="AB420" s="28" t="str">
        <f>IF($C420="","",IF(N417&lt;&gt;AB$3,0,$P420+SUM('Actv CapExpend'!$Q421:AB421))+IF(N417&gt;=AB$3,0,'Actv CapExpend'!AB421))</f>
        <v/>
      </c>
      <c r="AC420" s="28" t="str">
        <f>IF($C420="","",IF(N417&lt;&gt;AC$3,0,$P420+SUM('Actv CapExpend'!$Q421:AC421))+IF(N417&gt;=AC$3,0,'Actv CapExpend'!AC421))</f>
        <v/>
      </c>
      <c r="AD420" s="28" t="str">
        <f>IF($C420="","",IF(N417&lt;&gt;AD$3,0,$P420+SUM('Actv CapExpend'!$Q421:AD421))+IF(N417&gt;=AD$3,0,'Actv CapExpend'!AD421))</f>
        <v/>
      </c>
      <c r="AE420" s="28" t="str">
        <f>IF($C420="","",IF(N417&lt;&gt;AE$3,0,$P420+SUM('Actv CapExpend'!$Q421:AE421))+IF(N417&gt;=AE$3,0,'Actv CapExpend'!AE421))</f>
        <v/>
      </c>
      <c r="AF420" s="28" t="str">
        <f>IF($C420="","",IF(N417&lt;&gt;AF$3,0,$P420+SUM('Actv CapExpend'!$Q421:AF421))+IF(N417&gt;=AF$3,0,'Actv CapExpend'!AF421))</f>
        <v/>
      </c>
      <c r="AG420" s="28" t="str">
        <f>IF($C420="","",IF(N417&lt;&gt;AG$3,0,$P420+SUM('Actv CapExpend'!$Q421:AG421))+IF(N417&gt;=AG$3,0,'Actv CapExpend'!AG421))</f>
        <v/>
      </c>
      <c r="AH420" s="28" t="str">
        <f>IF($C420="","",IF(N417&lt;&gt;AH$3,0,$P420+SUM('Actv CapExpend'!$Q421:AH421))+IF(N417&gt;=AH$3,0,'Actv CapExpend'!AH421))</f>
        <v/>
      </c>
      <c r="AI420" s="28" t="str">
        <f>IF($C420="","",IF(N417&lt;&gt;AI$3,0,$P420+SUM('Actv CapExpend'!$Q421:AI421))+IF(N417&gt;=AI$3,0,'Actv CapExpend'!AI421))</f>
        <v/>
      </c>
      <c r="AJ420" s="28" t="str">
        <f>IF($C420="","",IF(N417&lt;&gt;AJ$3,0,$P420+SUM('Actv CapExpend'!$Q421:AJ421))+IF(N417&gt;=AJ$3,0,'Actv CapExpend'!AJ421))</f>
        <v/>
      </c>
      <c r="AK420" s="28" t="str">
        <f>IF($C420="","",IF(N417&lt;&gt;AK$3,0,$P420+SUM('Actv CapExpend'!$Q421:AK421))+IF(N417&gt;=AK$3,0,'Actv CapExpend'!AK421))</f>
        <v/>
      </c>
      <c r="AL420" s="28" t="str">
        <f>IF($C420="","",IF(N417&lt;&gt;AL$3,0,$P420+SUM('Actv CapExpend'!$Q421:AL421))+IF(N417&gt;=AL$3,0,'Actv CapExpend'!AL421))</f>
        <v/>
      </c>
      <c r="AM420" s="3" t="str">
        <f t="shared" si="34"/>
        <v>No Print</v>
      </c>
      <c r="AO420" s="17"/>
      <c r="AP420" s="17"/>
    </row>
    <row r="421" spans="2:42" s="2" customFormat="1">
      <c r="B421" s="3">
        <f t="shared" si="33"/>
        <v>410</v>
      </c>
      <c r="C421" s="3" t="str">
        <f>'Actv CapExpend'!C422</f>
        <v/>
      </c>
      <c r="D421" s="21" t="str">
        <f>'Actv CapExpend'!D422</f>
        <v/>
      </c>
      <c r="F421" s="778" t="str">
        <f>'Actv CapExpend'!F422</f>
        <v/>
      </c>
      <c r="H421" s="3" t="str">
        <f>'Actv CapExpend'!H422</f>
        <v/>
      </c>
      <c r="J421" s="3" t="str">
        <f>'Actv CapExpend'!J422</f>
        <v/>
      </c>
      <c r="L421" s="3" t="str">
        <f>'Actv CapExpend'!L422</f>
        <v/>
      </c>
      <c r="N421" s="27" t="str">
        <f>'Actv CapExpend'!N422</f>
        <v/>
      </c>
      <c r="O421" s="2" t="str">
        <f t="shared" si="32"/>
        <v/>
      </c>
      <c r="P421" s="16" t="str">
        <f>'Actv CapExpend'!P422</f>
        <v/>
      </c>
      <c r="Q421" s="16" t="str">
        <f>IF($C421="","",IF(N417&lt;&gt;Q$3,0,$P421+SUM('Actv CapExpend'!$Q422:Q422)))</f>
        <v/>
      </c>
      <c r="R421" s="28" t="str">
        <f>IF($C421="","",IF(N417&lt;&gt;R$3,0,$P421+SUM('Actv CapExpend'!$Q422:R422))+IF(N417&gt;=R$3,0,'Actv CapExpend'!R422))</f>
        <v/>
      </c>
      <c r="S421" s="28" t="str">
        <f>IF($C421="","",IF(N417&lt;&gt;S$3,0,$P421+SUM('Actv CapExpend'!$Q422:S422))+IF(N417&gt;=S$3,0,'Actv CapExpend'!S422))</f>
        <v/>
      </c>
      <c r="T421" s="28" t="str">
        <f>IF($C421="","",IF(N417&lt;&gt;T$3,0,$P421+SUM('Actv CapExpend'!$Q422:T422))+IF(N417&gt;=T$3,0,'Actv CapExpend'!T422))</f>
        <v/>
      </c>
      <c r="U421" s="28" t="str">
        <f>IF($C421="","",IF(N417&lt;&gt;U$3,0,$P421+SUM('Actv CapExpend'!$Q422:U422))+IF(N417&gt;=U$3,0,'Actv CapExpend'!U422))</f>
        <v/>
      </c>
      <c r="V421" s="28" t="str">
        <f>IF($C421="","",IF(N417&lt;&gt;V$3,0,$P421+SUM('Actv CapExpend'!$Q422:V422))+IF(N417&gt;=V$3,0,'Actv CapExpend'!V422))</f>
        <v/>
      </c>
      <c r="W421" s="28" t="str">
        <f>IF($C421="","",IF(N417&lt;&gt;W$3,0,$P421+SUM('Actv CapExpend'!$Q422:W422))+IF(N417&gt;=W$3,0,'Actv CapExpend'!W422))</f>
        <v/>
      </c>
      <c r="X421" s="28" t="str">
        <f>IF($C421="","",IF(N417&lt;&gt;X$3,0,$P421+SUM('Actv CapExpend'!$Q422:X422))+IF(N417&gt;=X$3,0,'Actv CapExpend'!X422))</f>
        <v/>
      </c>
      <c r="Y421" s="28" t="str">
        <f>IF($C421="","",IF(N417&lt;&gt;Y$3,0,$P421+SUM('Actv CapExpend'!$Q422:Y422))+IF(N417&gt;=Y$3,0,'Actv CapExpend'!Y422))</f>
        <v/>
      </c>
      <c r="Z421" s="28" t="str">
        <f>IF($C421="","",IF(N417&lt;&gt;Z$3,0,$P421+SUM('Actv CapExpend'!$Q422:Z422))+IF(N417&gt;=Z$3,0,'Actv CapExpend'!Z422))</f>
        <v/>
      </c>
      <c r="AA421" s="28" t="str">
        <f>IF($C421="","",IF(N417&lt;&gt;AA$3,0,$P421+SUM('Actv CapExpend'!$Q422:AA422))+IF(N417&gt;=AA$3,0,'Actv CapExpend'!AA422))</f>
        <v/>
      </c>
      <c r="AB421" s="28" t="str">
        <f>IF($C421="","",IF(N417&lt;&gt;AB$3,0,$P421+SUM('Actv CapExpend'!$Q422:AB422))+IF(N417&gt;=AB$3,0,'Actv CapExpend'!AB422))</f>
        <v/>
      </c>
      <c r="AC421" s="28" t="str">
        <f>IF($C421="","",IF(N417&lt;&gt;AC$3,0,$P421+SUM('Actv CapExpend'!$Q422:AC422))+IF(N417&gt;=AC$3,0,'Actv CapExpend'!AC422))</f>
        <v/>
      </c>
      <c r="AD421" s="28" t="str">
        <f>IF($C421="","",IF(N417&lt;&gt;AD$3,0,$P421+SUM('Actv CapExpend'!$Q422:AD422))+IF(N417&gt;=AD$3,0,'Actv CapExpend'!AD422))</f>
        <v/>
      </c>
      <c r="AE421" s="28" t="str">
        <f>IF($C421="","",IF(N417&lt;&gt;AE$3,0,$P421+SUM('Actv CapExpend'!$Q422:AE422))+IF(N417&gt;=AE$3,0,'Actv CapExpend'!AE422))</f>
        <v/>
      </c>
      <c r="AF421" s="28" t="str">
        <f>IF($C421="","",IF(N417&lt;&gt;AF$3,0,$P421+SUM('Actv CapExpend'!$Q422:AF422))+IF(N417&gt;=AF$3,0,'Actv CapExpend'!AF422))</f>
        <v/>
      </c>
      <c r="AG421" s="28" t="str">
        <f>IF($C421="","",IF(N417&lt;&gt;AG$3,0,$P421+SUM('Actv CapExpend'!$Q422:AG422))+IF(N417&gt;=AG$3,0,'Actv CapExpend'!AG422))</f>
        <v/>
      </c>
      <c r="AH421" s="28" t="str">
        <f>IF($C421="","",IF(N417&lt;&gt;AH$3,0,$P421+SUM('Actv CapExpend'!$Q422:AH422))+IF(N417&gt;=AH$3,0,'Actv CapExpend'!AH422))</f>
        <v/>
      </c>
      <c r="AI421" s="28" t="str">
        <f>IF($C421="","",IF(N417&lt;&gt;AI$3,0,$P421+SUM('Actv CapExpend'!$Q422:AI422))+IF(N417&gt;=AI$3,0,'Actv CapExpend'!AI422))</f>
        <v/>
      </c>
      <c r="AJ421" s="28" t="str">
        <f>IF($C421="","",IF(N417&lt;&gt;AJ$3,0,$P421+SUM('Actv CapExpend'!$Q422:AJ422))+IF(N417&gt;=AJ$3,0,'Actv CapExpend'!AJ422))</f>
        <v/>
      </c>
      <c r="AK421" s="28" t="str">
        <f>IF($C421="","",IF(N417&lt;&gt;AK$3,0,$P421+SUM('Actv CapExpend'!$Q422:AK422))+IF(N417&gt;=AK$3,0,'Actv CapExpend'!AK422))</f>
        <v/>
      </c>
      <c r="AL421" s="28" t="str">
        <f>IF($C421="","",IF(N417&lt;&gt;AL$3,0,$P421+SUM('Actv CapExpend'!$Q422:AL422))+IF(N417&gt;=AL$3,0,'Actv CapExpend'!AL422))</f>
        <v/>
      </c>
      <c r="AM421" s="3" t="str">
        <f t="shared" si="34"/>
        <v>No Print</v>
      </c>
      <c r="AO421" s="17"/>
      <c r="AP421" s="17"/>
    </row>
    <row r="422" spans="2:42" s="2" customFormat="1">
      <c r="B422" s="3">
        <f t="shared" si="33"/>
        <v>411</v>
      </c>
      <c r="C422" s="3" t="str">
        <f>'Actv CapExpend'!C423</f>
        <v/>
      </c>
      <c r="D422" s="21" t="str">
        <f>'Actv CapExpend'!D423</f>
        <v/>
      </c>
      <c r="F422" s="778" t="str">
        <f>'Actv CapExpend'!F423</f>
        <v/>
      </c>
      <c r="H422" s="3" t="str">
        <f>'Actv CapExpend'!H423</f>
        <v/>
      </c>
      <c r="J422" s="3" t="str">
        <f>'Actv CapExpend'!J423</f>
        <v/>
      </c>
      <c r="L422" s="3" t="str">
        <f>'Actv CapExpend'!L423</f>
        <v/>
      </c>
      <c r="N422" s="27" t="str">
        <f>'Actv CapExpend'!N423</f>
        <v/>
      </c>
      <c r="O422" s="2" t="str">
        <f t="shared" si="32"/>
        <v/>
      </c>
      <c r="P422" s="16" t="str">
        <f>'Actv CapExpend'!P423</f>
        <v/>
      </c>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3" t="str">
        <f t="shared" si="34"/>
        <v>No Print</v>
      </c>
      <c r="AO422" s="17"/>
      <c r="AP422" s="17"/>
    </row>
    <row r="423" spans="2:42" s="2" customFormat="1">
      <c r="B423" s="3">
        <f t="shared" si="33"/>
        <v>412</v>
      </c>
      <c r="C423" s="3" t="str">
        <f>'Actv CapExpend'!C424</f>
        <v/>
      </c>
      <c r="D423" s="21" t="str">
        <f>'Actv CapExpend'!D424</f>
        <v>Future Use</v>
      </c>
      <c r="F423" s="778" t="str">
        <f>'Actv CapExpend'!F424</f>
        <v/>
      </c>
      <c r="H423" s="3" t="str">
        <f>'Actv CapExpend'!H424</f>
        <v/>
      </c>
      <c r="J423" s="3" t="str">
        <f>'Actv CapExpend'!J424</f>
        <v/>
      </c>
      <c r="L423" s="3" t="str">
        <f>'Actv CapExpend'!L424</f>
        <v/>
      </c>
      <c r="N423" s="27" t="str">
        <f>'Actv CapExpend'!N424</f>
        <v/>
      </c>
      <c r="O423" s="2" t="str">
        <f t="shared" si="32"/>
        <v/>
      </c>
      <c r="P423" s="16" t="str">
        <f>'Actv CapExpend'!P424</f>
        <v/>
      </c>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3" t="str">
        <f t="shared" si="34"/>
        <v>Print</v>
      </c>
      <c r="AO423" s="17"/>
      <c r="AP423" s="17"/>
    </row>
    <row r="424" spans="2:42" s="2" customFormat="1">
      <c r="B424" s="3">
        <f t="shared" si="33"/>
        <v>413</v>
      </c>
      <c r="C424" s="3" t="str">
        <f>'Actv CapExpend'!C425</f>
        <v/>
      </c>
      <c r="D424" s="21" t="str">
        <f>'Actv CapExpend'!D425</f>
        <v/>
      </c>
      <c r="F424" s="778" t="str">
        <f>'Actv CapExpend'!F425</f>
        <v/>
      </c>
      <c r="H424" s="3" t="str">
        <f>'Actv CapExpend'!H425</f>
        <v/>
      </c>
      <c r="J424" s="3" t="str">
        <f>'Actv CapExpend'!J425</f>
        <v/>
      </c>
      <c r="L424" s="3" t="str">
        <f>'Actv CapExpend'!L425</f>
        <v/>
      </c>
      <c r="N424" s="27" t="str">
        <f>'Actv CapExpend'!N425</f>
        <v/>
      </c>
      <c r="O424" s="2" t="str">
        <f t="shared" si="32"/>
        <v/>
      </c>
      <c r="P424" s="16" t="str">
        <f>'Actv CapExpend'!P425</f>
        <v/>
      </c>
      <c r="Q424" s="16" t="str">
        <f>IF($C424="","",IF(N423&lt;&gt;Q$3,0,$P424+SUM('Actv CapExpend'!$Q425:Q425)))</f>
        <v/>
      </c>
      <c r="R424" s="28" t="str">
        <f>IF($C424="","",IF(N423&lt;&gt;R$3,0,$P424+SUM('Actv CapExpend'!$Q425:R425))+IF(N423&gt;=R$3,0,'Actv CapExpend'!R425))</f>
        <v/>
      </c>
      <c r="S424" s="28" t="str">
        <f>IF($C424="","",IF(N423&lt;&gt;S$3,0,$P424+SUM('Actv CapExpend'!$Q425:S425))+IF(N423&gt;=S$3,0,'Actv CapExpend'!S425))</f>
        <v/>
      </c>
      <c r="T424" s="28" t="str">
        <f>IF($C424="","",IF(N423&lt;&gt;T$3,0,$P424+SUM('Actv CapExpend'!$Q425:T425))+IF(N423&gt;=T$3,0,'Actv CapExpend'!T425))</f>
        <v/>
      </c>
      <c r="U424" s="28" t="str">
        <f>IF($C424="","",IF(N423&lt;&gt;U$3,0,$P424+SUM('Actv CapExpend'!$Q425:U425))+IF(N423&gt;=U$3,0,'Actv CapExpend'!U425))</f>
        <v/>
      </c>
      <c r="V424" s="28" t="str">
        <f>IF($C424="","",IF(N423&lt;&gt;V$3,0,$P424+SUM('Actv CapExpend'!$Q425:V425))+IF(N423&gt;=V$3,0,'Actv CapExpend'!V425))</f>
        <v/>
      </c>
      <c r="W424" s="28" t="str">
        <f>IF($C424="","",IF(N423&lt;&gt;W$3,0,$P424+SUM('Actv CapExpend'!$Q425:W425))+IF(N423&gt;=W$3,0,'Actv CapExpend'!W425))</f>
        <v/>
      </c>
      <c r="X424" s="28" t="str">
        <f>IF($C424="","",IF(N423&lt;&gt;X$3,0,$P424+SUM('Actv CapExpend'!$Q425:X425))+IF(N423&gt;=X$3,0,'Actv CapExpend'!X425))</f>
        <v/>
      </c>
      <c r="Y424" s="28" t="str">
        <f>IF($C424="","",IF(N423&lt;&gt;Y$3,0,$P424+SUM('Actv CapExpend'!$Q425:Y425))+IF(N423&gt;=Y$3,0,'Actv CapExpend'!Y425))</f>
        <v/>
      </c>
      <c r="Z424" s="28" t="str">
        <f>IF($C424="","",IF(N423&lt;&gt;Z$3,0,$P424+SUM('Actv CapExpend'!$Q425:Z425))+IF(N423&gt;=Z$3,0,'Actv CapExpend'!Z425))</f>
        <v/>
      </c>
      <c r="AA424" s="28" t="str">
        <f>IF($C424="","",IF(N423&lt;&gt;AA$3,0,$P424+SUM('Actv CapExpend'!$Q425:AA425))+IF(N423&gt;=AA$3,0,'Actv CapExpend'!AA425))</f>
        <v/>
      </c>
      <c r="AB424" s="28" t="str">
        <f>IF($C424="","",IF(N423&lt;&gt;AB$3,0,$P424+SUM('Actv CapExpend'!$Q425:AB425))+IF(N423&gt;=AB$3,0,'Actv CapExpend'!AB425))</f>
        <v/>
      </c>
      <c r="AC424" s="28" t="str">
        <f>IF($C424="","",IF(N423&lt;&gt;AC$3,0,$P424+SUM('Actv CapExpend'!$Q425:AC425))+IF(N423&gt;=AC$3,0,'Actv CapExpend'!AC425))</f>
        <v/>
      </c>
      <c r="AD424" s="28" t="str">
        <f>IF($C424="","",IF(N423&lt;&gt;AD$3,0,$P424+SUM('Actv CapExpend'!$Q425:AD425))+IF(N423&gt;=AD$3,0,'Actv CapExpend'!AD425))</f>
        <v/>
      </c>
      <c r="AE424" s="28" t="str">
        <f>IF($C424="","",IF(N423&lt;&gt;AE$3,0,$P424+SUM('Actv CapExpend'!$Q425:AE425))+IF(N423&gt;=AE$3,0,'Actv CapExpend'!AE425))</f>
        <v/>
      </c>
      <c r="AF424" s="28" t="str">
        <f>IF($C424="","",IF(N423&lt;&gt;AF$3,0,$P424+SUM('Actv CapExpend'!$Q425:AF425))+IF(N423&gt;=AF$3,0,'Actv CapExpend'!AF425))</f>
        <v/>
      </c>
      <c r="AG424" s="28" t="str">
        <f>IF($C424="","",IF(N423&lt;&gt;AG$3,0,$P424+SUM('Actv CapExpend'!$Q425:AG425))+IF(N423&gt;=AG$3,0,'Actv CapExpend'!AG425))</f>
        <v/>
      </c>
      <c r="AH424" s="28" t="str">
        <f>IF($C424="","",IF(N423&lt;&gt;AH$3,0,$P424+SUM('Actv CapExpend'!$Q425:AH425))+IF(N423&gt;=AH$3,0,'Actv CapExpend'!AH425))</f>
        <v/>
      </c>
      <c r="AI424" s="28" t="str">
        <f>IF($C424="","",IF(N423&lt;&gt;AI$3,0,$P424+SUM('Actv CapExpend'!$Q425:AI425))+IF(N423&gt;=AI$3,0,'Actv CapExpend'!AI425))</f>
        <v/>
      </c>
      <c r="AJ424" s="28" t="str">
        <f>IF($C424="","",IF(N423&lt;&gt;AJ$3,0,$P424+SUM('Actv CapExpend'!$Q425:AJ425))+IF(N423&gt;=AJ$3,0,'Actv CapExpend'!AJ425))</f>
        <v/>
      </c>
      <c r="AK424" s="28" t="str">
        <f>IF($C424="","",IF(N423&lt;&gt;AK$3,0,$P424+SUM('Actv CapExpend'!$Q425:AK425))+IF(N423&gt;=AK$3,0,'Actv CapExpend'!AK425))</f>
        <v/>
      </c>
      <c r="AL424" s="28" t="str">
        <f>IF($C424="","",IF(N423&lt;&gt;AL$3,0,$P424+SUM('Actv CapExpend'!$Q425:AL425))+IF(N423&gt;=AL$3,0,'Actv CapExpend'!AL425))</f>
        <v/>
      </c>
      <c r="AM424" s="3" t="str">
        <f t="shared" si="34"/>
        <v>No Print</v>
      </c>
      <c r="AO424" s="17"/>
      <c r="AP424" s="17"/>
    </row>
    <row r="425" spans="2:42" s="2" customFormat="1">
      <c r="B425" s="3">
        <f t="shared" si="33"/>
        <v>414</v>
      </c>
      <c r="C425" s="3" t="str">
        <f>'Actv CapExpend'!C426</f>
        <v/>
      </c>
      <c r="D425" s="21" t="str">
        <f>'Actv CapExpend'!D426</f>
        <v/>
      </c>
      <c r="F425" s="778" t="str">
        <f>'Actv CapExpend'!F426</f>
        <v/>
      </c>
      <c r="H425" s="3" t="str">
        <f>'Actv CapExpend'!H426</f>
        <v/>
      </c>
      <c r="J425" s="3" t="str">
        <f>'Actv CapExpend'!J426</f>
        <v/>
      </c>
      <c r="L425" s="3" t="str">
        <f>'Actv CapExpend'!L426</f>
        <v/>
      </c>
      <c r="N425" s="27" t="str">
        <f>'Actv CapExpend'!N426</f>
        <v/>
      </c>
      <c r="O425" s="2" t="str">
        <f t="shared" si="32"/>
        <v/>
      </c>
      <c r="P425" s="16" t="str">
        <f>'Actv CapExpend'!P426</f>
        <v/>
      </c>
      <c r="Q425" s="16" t="str">
        <f>IF($C425="","",IF(N423&lt;&gt;Q$3,0,$P425+SUM('Actv CapExpend'!$Q426:Q426)))</f>
        <v/>
      </c>
      <c r="R425" s="28" t="str">
        <f>IF($C425="","",IF(N423&lt;&gt;R$3,0,$P425+SUM('Actv CapExpend'!$Q426:R426))+IF(N423&gt;=R$3,0,'Actv CapExpend'!R426))</f>
        <v/>
      </c>
      <c r="S425" s="28" t="str">
        <f>IF($C425="","",IF(N423&lt;&gt;S$3,0,$P425+SUM('Actv CapExpend'!$Q426:S426))+IF(N423&gt;=S$3,0,'Actv CapExpend'!S426))</f>
        <v/>
      </c>
      <c r="T425" s="28" t="str">
        <f>IF($C425="","",IF(N423&lt;&gt;T$3,0,$P425+SUM('Actv CapExpend'!$Q426:T426))+IF(N423&gt;=T$3,0,'Actv CapExpend'!T426))</f>
        <v/>
      </c>
      <c r="U425" s="28" t="str">
        <f>IF($C425="","",IF(N423&lt;&gt;U$3,0,$P425+SUM('Actv CapExpend'!$Q426:U426))+IF(N423&gt;=U$3,0,'Actv CapExpend'!U426))</f>
        <v/>
      </c>
      <c r="V425" s="28" t="str">
        <f>IF($C425="","",IF(N423&lt;&gt;V$3,0,$P425+SUM('Actv CapExpend'!$Q426:V426))+IF(N423&gt;=V$3,0,'Actv CapExpend'!V426))</f>
        <v/>
      </c>
      <c r="W425" s="28" t="str">
        <f>IF($C425="","",IF(N423&lt;&gt;W$3,0,$P425+SUM('Actv CapExpend'!$Q426:W426))+IF(N423&gt;=W$3,0,'Actv CapExpend'!W426))</f>
        <v/>
      </c>
      <c r="X425" s="28" t="str">
        <f>IF($C425="","",IF(N423&lt;&gt;X$3,0,$P425+SUM('Actv CapExpend'!$Q426:X426))+IF(N423&gt;=X$3,0,'Actv CapExpend'!X426))</f>
        <v/>
      </c>
      <c r="Y425" s="28" t="str">
        <f>IF($C425="","",IF(N423&lt;&gt;Y$3,0,$P425+SUM('Actv CapExpend'!$Q426:Y426))+IF(N423&gt;=Y$3,0,'Actv CapExpend'!Y426))</f>
        <v/>
      </c>
      <c r="Z425" s="28" t="str">
        <f>IF($C425="","",IF(N423&lt;&gt;Z$3,0,$P425+SUM('Actv CapExpend'!$Q426:Z426))+IF(N423&gt;=Z$3,0,'Actv CapExpend'!Z426))</f>
        <v/>
      </c>
      <c r="AA425" s="28" t="str">
        <f>IF($C425="","",IF(N423&lt;&gt;AA$3,0,$P425+SUM('Actv CapExpend'!$Q426:AA426))+IF(N423&gt;=AA$3,0,'Actv CapExpend'!AA426))</f>
        <v/>
      </c>
      <c r="AB425" s="28" t="str">
        <f>IF($C425="","",IF(N423&lt;&gt;AB$3,0,$P425+SUM('Actv CapExpend'!$Q426:AB426))+IF(N423&gt;=AB$3,0,'Actv CapExpend'!AB426))</f>
        <v/>
      </c>
      <c r="AC425" s="28" t="str">
        <f>IF($C425="","",IF(N423&lt;&gt;AC$3,0,$P425+SUM('Actv CapExpend'!$Q426:AC426))+IF(N423&gt;=AC$3,0,'Actv CapExpend'!AC426))</f>
        <v/>
      </c>
      <c r="AD425" s="28" t="str">
        <f>IF($C425="","",IF(N423&lt;&gt;AD$3,0,$P425+SUM('Actv CapExpend'!$Q426:AD426))+IF(N423&gt;=AD$3,0,'Actv CapExpend'!AD426))</f>
        <v/>
      </c>
      <c r="AE425" s="28" t="str">
        <f>IF($C425="","",IF(N423&lt;&gt;AE$3,0,$P425+SUM('Actv CapExpend'!$Q426:AE426))+IF(N423&gt;=AE$3,0,'Actv CapExpend'!AE426))</f>
        <v/>
      </c>
      <c r="AF425" s="28" t="str">
        <f>IF($C425="","",IF(N423&lt;&gt;AF$3,0,$P425+SUM('Actv CapExpend'!$Q426:AF426))+IF(N423&gt;=AF$3,0,'Actv CapExpend'!AF426))</f>
        <v/>
      </c>
      <c r="AG425" s="28" t="str">
        <f>IF($C425="","",IF(N423&lt;&gt;AG$3,0,$P425+SUM('Actv CapExpend'!$Q426:AG426))+IF(N423&gt;=AG$3,0,'Actv CapExpend'!AG426))</f>
        <v/>
      </c>
      <c r="AH425" s="28" t="str">
        <f>IF($C425="","",IF(N423&lt;&gt;AH$3,0,$P425+SUM('Actv CapExpend'!$Q426:AH426))+IF(N423&gt;=AH$3,0,'Actv CapExpend'!AH426))</f>
        <v/>
      </c>
      <c r="AI425" s="28" t="str">
        <f>IF($C425="","",IF(N423&lt;&gt;AI$3,0,$P425+SUM('Actv CapExpend'!$Q426:AI426))+IF(N423&gt;=AI$3,0,'Actv CapExpend'!AI426))</f>
        <v/>
      </c>
      <c r="AJ425" s="28" t="str">
        <f>IF($C425="","",IF(N423&lt;&gt;AJ$3,0,$P425+SUM('Actv CapExpend'!$Q426:AJ426))+IF(N423&gt;=AJ$3,0,'Actv CapExpend'!AJ426))</f>
        <v/>
      </c>
      <c r="AK425" s="28" t="str">
        <f>IF($C425="","",IF(N423&lt;&gt;AK$3,0,$P425+SUM('Actv CapExpend'!$Q426:AK426))+IF(N423&gt;=AK$3,0,'Actv CapExpend'!AK426))</f>
        <v/>
      </c>
      <c r="AL425" s="28" t="str">
        <f>IF($C425="","",IF(N423&lt;&gt;AL$3,0,$P425+SUM('Actv CapExpend'!$Q426:AL426))+IF(N423&gt;=AL$3,0,'Actv CapExpend'!AL426))</f>
        <v/>
      </c>
      <c r="AM425" s="3" t="str">
        <f t="shared" si="34"/>
        <v>No Print</v>
      </c>
      <c r="AO425" s="17"/>
      <c r="AP425" s="17"/>
    </row>
    <row r="426" spans="2:42" s="2" customFormat="1">
      <c r="B426" s="3">
        <f t="shared" si="33"/>
        <v>415</v>
      </c>
      <c r="C426" s="3" t="str">
        <f>'Actv CapExpend'!C427</f>
        <v/>
      </c>
      <c r="D426" s="21" t="str">
        <f>'Actv CapExpend'!D427</f>
        <v/>
      </c>
      <c r="F426" s="778" t="str">
        <f>'Actv CapExpend'!F427</f>
        <v/>
      </c>
      <c r="H426" s="3" t="str">
        <f>'Actv CapExpend'!H427</f>
        <v/>
      </c>
      <c r="J426" s="3" t="str">
        <f>'Actv CapExpend'!J427</f>
        <v/>
      </c>
      <c r="L426" s="3" t="str">
        <f>'Actv CapExpend'!L427</f>
        <v/>
      </c>
      <c r="N426" s="27" t="str">
        <f>'Actv CapExpend'!N427</f>
        <v/>
      </c>
      <c r="O426" s="2" t="str">
        <f t="shared" si="32"/>
        <v/>
      </c>
      <c r="P426" s="16" t="str">
        <f>'Actv CapExpend'!P427</f>
        <v/>
      </c>
      <c r="Q426" s="16" t="str">
        <f>IF($C426="","",IF(N423&lt;&gt;Q$3,0,$P426+SUM('Actv CapExpend'!$Q427:Q427)))</f>
        <v/>
      </c>
      <c r="R426" s="28" t="str">
        <f>IF($C426="","",IF(N423&lt;&gt;R$3,0,$P426+SUM('Actv CapExpend'!$Q427:R427))+IF(N423&gt;=R$3,0,'Actv CapExpend'!R427))</f>
        <v/>
      </c>
      <c r="S426" s="28" t="str">
        <f>IF($C426="","",IF(N423&lt;&gt;S$3,0,$P426+SUM('Actv CapExpend'!$Q427:S427))+IF(N423&gt;=S$3,0,'Actv CapExpend'!S427))</f>
        <v/>
      </c>
      <c r="T426" s="28" t="str">
        <f>IF($C426="","",IF(N423&lt;&gt;T$3,0,$P426+SUM('Actv CapExpend'!$Q427:T427))+IF(N423&gt;=T$3,0,'Actv CapExpend'!T427))</f>
        <v/>
      </c>
      <c r="U426" s="28" t="str">
        <f>IF($C426="","",IF(N423&lt;&gt;U$3,0,$P426+SUM('Actv CapExpend'!$Q427:U427))+IF(N423&gt;=U$3,0,'Actv CapExpend'!U427))</f>
        <v/>
      </c>
      <c r="V426" s="28" t="str">
        <f>IF($C426="","",IF(N423&lt;&gt;V$3,0,$P426+SUM('Actv CapExpend'!$Q427:V427))+IF(N423&gt;=V$3,0,'Actv CapExpend'!V427))</f>
        <v/>
      </c>
      <c r="W426" s="28" t="str">
        <f>IF($C426="","",IF(N423&lt;&gt;W$3,0,$P426+SUM('Actv CapExpend'!$Q427:W427))+IF(N423&gt;=W$3,0,'Actv CapExpend'!W427))</f>
        <v/>
      </c>
      <c r="X426" s="28" t="str">
        <f>IF($C426="","",IF(N423&lt;&gt;X$3,0,$P426+SUM('Actv CapExpend'!$Q427:X427))+IF(N423&gt;=X$3,0,'Actv CapExpend'!X427))</f>
        <v/>
      </c>
      <c r="Y426" s="28" t="str">
        <f>IF($C426="","",IF(N423&lt;&gt;Y$3,0,$P426+SUM('Actv CapExpend'!$Q427:Y427))+IF(N423&gt;=Y$3,0,'Actv CapExpend'!Y427))</f>
        <v/>
      </c>
      <c r="Z426" s="28" t="str">
        <f>IF($C426="","",IF(N423&lt;&gt;Z$3,0,$P426+SUM('Actv CapExpend'!$Q427:Z427))+IF(N423&gt;=Z$3,0,'Actv CapExpend'!Z427))</f>
        <v/>
      </c>
      <c r="AA426" s="28" t="str">
        <f>IF($C426="","",IF(N423&lt;&gt;AA$3,0,$P426+SUM('Actv CapExpend'!$Q427:AA427))+IF(N423&gt;=AA$3,0,'Actv CapExpend'!AA427))</f>
        <v/>
      </c>
      <c r="AB426" s="28" t="str">
        <f>IF($C426="","",IF(N423&lt;&gt;AB$3,0,$P426+SUM('Actv CapExpend'!$Q427:AB427))+IF(N423&gt;=AB$3,0,'Actv CapExpend'!AB427))</f>
        <v/>
      </c>
      <c r="AC426" s="28" t="str">
        <f>IF($C426="","",IF(N423&lt;&gt;AC$3,0,$P426+SUM('Actv CapExpend'!$Q427:AC427))+IF(N423&gt;=AC$3,0,'Actv CapExpend'!AC427))</f>
        <v/>
      </c>
      <c r="AD426" s="28" t="str">
        <f>IF($C426="","",IF(N423&lt;&gt;AD$3,0,$P426+SUM('Actv CapExpend'!$Q427:AD427))+IF(N423&gt;=AD$3,0,'Actv CapExpend'!AD427))</f>
        <v/>
      </c>
      <c r="AE426" s="28" t="str">
        <f>IF($C426="","",IF(N423&lt;&gt;AE$3,0,$P426+SUM('Actv CapExpend'!$Q427:AE427))+IF(N423&gt;=AE$3,0,'Actv CapExpend'!AE427))</f>
        <v/>
      </c>
      <c r="AF426" s="28" t="str">
        <f>IF($C426="","",IF(N423&lt;&gt;AF$3,0,$P426+SUM('Actv CapExpend'!$Q427:AF427))+IF(N423&gt;=AF$3,0,'Actv CapExpend'!AF427))</f>
        <v/>
      </c>
      <c r="AG426" s="28" t="str">
        <f>IF($C426="","",IF(N423&lt;&gt;AG$3,0,$P426+SUM('Actv CapExpend'!$Q427:AG427))+IF(N423&gt;=AG$3,0,'Actv CapExpend'!AG427))</f>
        <v/>
      </c>
      <c r="AH426" s="28" t="str">
        <f>IF($C426="","",IF(N423&lt;&gt;AH$3,0,$P426+SUM('Actv CapExpend'!$Q427:AH427))+IF(N423&gt;=AH$3,0,'Actv CapExpend'!AH427))</f>
        <v/>
      </c>
      <c r="AI426" s="28" t="str">
        <f>IF($C426="","",IF(N423&lt;&gt;AI$3,0,$P426+SUM('Actv CapExpend'!$Q427:AI427))+IF(N423&gt;=AI$3,0,'Actv CapExpend'!AI427))</f>
        <v/>
      </c>
      <c r="AJ426" s="28" t="str">
        <f>IF($C426="","",IF(N423&lt;&gt;AJ$3,0,$P426+SUM('Actv CapExpend'!$Q427:AJ427))+IF(N423&gt;=AJ$3,0,'Actv CapExpend'!AJ427))</f>
        <v/>
      </c>
      <c r="AK426" s="28" t="str">
        <f>IF($C426="","",IF(N423&lt;&gt;AK$3,0,$P426+SUM('Actv CapExpend'!$Q427:AK427))+IF(N423&gt;=AK$3,0,'Actv CapExpend'!AK427))</f>
        <v/>
      </c>
      <c r="AL426" s="28" t="str">
        <f>IF($C426="","",IF(N423&lt;&gt;AL$3,0,$P426+SUM('Actv CapExpend'!$Q427:AL427))+IF(N423&gt;=AL$3,0,'Actv CapExpend'!AL427))</f>
        <v/>
      </c>
      <c r="AM426" s="3" t="str">
        <f t="shared" si="34"/>
        <v>No Print</v>
      </c>
      <c r="AO426" s="17"/>
      <c r="AP426" s="17"/>
    </row>
    <row r="427" spans="2:42" s="2" customFormat="1">
      <c r="B427" s="3">
        <f t="shared" si="33"/>
        <v>416</v>
      </c>
      <c r="C427" s="3" t="str">
        <f>'Actv CapExpend'!C428</f>
        <v/>
      </c>
      <c r="D427" s="21" t="str">
        <f>'Actv CapExpend'!D428</f>
        <v/>
      </c>
      <c r="F427" s="778" t="str">
        <f>'Actv CapExpend'!F428</f>
        <v/>
      </c>
      <c r="H427" s="3" t="str">
        <f>'Actv CapExpend'!H428</f>
        <v/>
      </c>
      <c r="J427" s="3" t="str">
        <f>'Actv CapExpend'!J428</f>
        <v/>
      </c>
      <c r="L427" s="3" t="str">
        <f>'Actv CapExpend'!L428</f>
        <v/>
      </c>
      <c r="N427" s="27" t="str">
        <f>'Actv CapExpend'!N428</f>
        <v/>
      </c>
      <c r="O427" s="2" t="str">
        <f t="shared" si="32"/>
        <v/>
      </c>
      <c r="P427" s="16" t="str">
        <f>'Actv CapExpend'!P428</f>
        <v/>
      </c>
      <c r="Q427" s="16" t="str">
        <f>IF($C427="","",IF(N423&lt;&gt;Q$3,0,$P427+SUM('Actv CapExpend'!$Q428:Q428)))</f>
        <v/>
      </c>
      <c r="R427" s="28" t="str">
        <f>IF($C427="","",IF(N423&lt;&gt;R$3,0,$P427+SUM('Actv CapExpend'!$Q428:R428))+IF(N423&gt;=R$3,0,'Actv CapExpend'!R428))</f>
        <v/>
      </c>
      <c r="S427" s="28" t="str">
        <f>IF($C427="","",IF(N423&lt;&gt;S$3,0,$P427+SUM('Actv CapExpend'!$Q428:S428))+IF(N423&gt;=S$3,0,'Actv CapExpend'!S428))</f>
        <v/>
      </c>
      <c r="T427" s="28" t="str">
        <f>IF($C427="","",IF(N423&lt;&gt;T$3,0,$P427+SUM('Actv CapExpend'!$Q428:T428))+IF(N423&gt;=T$3,0,'Actv CapExpend'!T428))</f>
        <v/>
      </c>
      <c r="U427" s="28" t="str">
        <f>IF($C427="","",IF(N423&lt;&gt;U$3,0,$P427+SUM('Actv CapExpend'!$Q428:U428))+IF(N423&gt;=U$3,0,'Actv CapExpend'!U428))</f>
        <v/>
      </c>
      <c r="V427" s="28" t="str">
        <f>IF($C427="","",IF(N423&lt;&gt;V$3,0,$P427+SUM('Actv CapExpend'!$Q428:V428))+IF(N423&gt;=V$3,0,'Actv CapExpend'!V428))</f>
        <v/>
      </c>
      <c r="W427" s="28" t="str">
        <f>IF($C427="","",IF(N423&lt;&gt;W$3,0,$P427+SUM('Actv CapExpend'!$Q428:W428))+IF(N423&gt;=W$3,0,'Actv CapExpend'!W428))</f>
        <v/>
      </c>
      <c r="X427" s="28" t="str">
        <f>IF($C427="","",IF(N423&lt;&gt;X$3,0,$P427+SUM('Actv CapExpend'!$Q428:X428))+IF(N423&gt;=X$3,0,'Actv CapExpend'!X428))</f>
        <v/>
      </c>
      <c r="Y427" s="28" t="str">
        <f>IF($C427="","",IF(N423&lt;&gt;Y$3,0,$P427+SUM('Actv CapExpend'!$Q428:Y428))+IF(N423&gt;=Y$3,0,'Actv CapExpend'!Y428))</f>
        <v/>
      </c>
      <c r="Z427" s="28" t="str">
        <f>IF($C427="","",IF(N423&lt;&gt;Z$3,0,$P427+SUM('Actv CapExpend'!$Q428:Z428))+IF(N423&gt;=Z$3,0,'Actv CapExpend'!Z428))</f>
        <v/>
      </c>
      <c r="AA427" s="28" t="str">
        <f>IF($C427="","",IF(N423&lt;&gt;AA$3,0,$P427+SUM('Actv CapExpend'!$Q428:AA428))+IF(N423&gt;=AA$3,0,'Actv CapExpend'!AA428))</f>
        <v/>
      </c>
      <c r="AB427" s="28" t="str">
        <f>IF($C427="","",IF(N423&lt;&gt;AB$3,0,$P427+SUM('Actv CapExpend'!$Q428:AB428))+IF(N423&gt;=AB$3,0,'Actv CapExpend'!AB428))</f>
        <v/>
      </c>
      <c r="AC427" s="28" t="str">
        <f>IF($C427="","",IF(N423&lt;&gt;AC$3,0,$P427+SUM('Actv CapExpend'!$Q428:AC428))+IF(N423&gt;=AC$3,0,'Actv CapExpend'!AC428))</f>
        <v/>
      </c>
      <c r="AD427" s="28" t="str">
        <f>IF($C427="","",IF(N423&lt;&gt;AD$3,0,$P427+SUM('Actv CapExpend'!$Q428:AD428))+IF(N423&gt;=AD$3,0,'Actv CapExpend'!AD428))</f>
        <v/>
      </c>
      <c r="AE427" s="28" t="str">
        <f>IF($C427="","",IF(N423&lt;&gt;AE$3,0,$P427+SUM('Actv CapExpend'!$Q428:AE428))+IF(N423&gt;=AE$3,0,'Actv CapExpend'!AE428))</f>
        <v/>
      </c>
      <c r="AF427" s="28" t="str">
        <f>IF($C427="","",IF(N423&lt;&gt;AF$3,0,$P427+SUM('Actv CapExpend'!$Q428:AF428))+IF(N423&gt;=AF$3,0,'Actv CapExpend'!AF428))</f>
        <v/>
      </c>
      <c r="AG427" s="28" t="str">
        <f>IF($C427="","",IF(N423&lt;&gt;AG$3,0,$P427+SUM('Actv CapExpend'!$Q428:AG428))+IF(N423&gt;=AG$3,0,'Actv CapExpend'!AG428))</f>
        <v/>
      </c>
      <c r="AH427" s="28" t="str">
        <f>IF($C427="","",IF(N423&lt;&gt;AH$3,0,$P427+SUM('Actv CapExpend'!$Q428:AH428))+IF(N423&gt;=AH$3,0,'Actv CapExpend'!AH428))</f>
        <v/>
      </c>
      <c r="AI427" s="28" t="str">
        <f>IF($C427="","",IF(N423&lt;&gt;AI$3,0,$P427+SUM('Actv CapExpend'!$Q428:AI428))+IF(N423&gt;=AI$3,0,'Actv CapExpend'!AI428))</f>
        <v/>
      </c>
      <c r="AJ427" s="28" t="str">
        <f>IF($C427="","",IF(N423&lt;&gt;AJ$3,0,$P427+SUM('Actv CapExpend'!$Q428:AJ428))+IF(N423&gt;=AJ$3,0,'Actv CapExpend'!AJ428))</f>
        <v/>
      </c>
      <c r="AK427" s="28" t="str">
        <f>IF($C427="","",IF(N423&lt;&gt;AK$3,0,$P427+SUM('Actv CapExpend'!$Q428:AK428))+IF(N423&gt;=AK$3,0,'Actv CapExpend'!AK428))</f>
        <v/>
      </c>
      <c r="AL427" s="28" t="str">
        <f>IF($C427="","",IF(N423&lt;&gt;AL$3,0,$P427+SUM('Actv CapExpend'!$Q428:AL428))+IF(N423&gt;=AL$3,0,'Actv CapExpend'!AL428))</f>
        <v/>
      </c>
      <c r="AM427" s="3" t="str">
        <f t="shared" si="34"/>
        <v>No Print</v>
      </c>
      <c r="AO427" s="17"/>
      <c r="AP427" s="17"/>
    </row>
    <row r="428" spans="2:42" s="2" customFormat="1">
      <c r="B428" s="3">
        <f t="shared" si="33"/>
        <v>417</v>
      </c>
      <c r="C428" s="3" t="str">
        <f>'Actv CapExpend'!C429</f>
        <v/>
      </c>
      <c r="D428" s="21" t="str">
        <f>'Actv CapExpend'!D429</f>
        <v/>
      </c>
      <c r="F428" s="778" t="str">
        <f>'Actv CapExpend'!F429</f>
        <v/>
      </c>
      <c r="H428" s="3" t="str">
        <f>'Actv CapExpend'!H429</f>
        <v/>
      </c>
      <c r="J428" s="3" t="str">
        <f>'Actv CapExpend'!J429</f>
        <v/>
      </c>
      <c r="L428" s="3" t="str">
        <f>'Actv CapExpend'!L429</f>
        <v/>
      </c>
      <c r="N428" s="27" t="str">
        <f>'Actv CapExpend'!N429</f>
        <v/>
      </c>
      <c r="O428" s="2" t="str">
        <f t="shared" si="32"/>
        <v/>
      </c>
      <c r="P428" s="16" t="str">
        <f>'Actv CapExpend'!P429</f>
        <v/>
      </c>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3" t="str">
        <f t="shared" si="34"/>
        <v>No Print</v>
      </c>
      <c r="AO428" s="17"/>
      <c r="AP428" s="17"/>
    </row>
    <row r="429" spans="2:42" s="2" customFormat="1">
      <c r="B429" s="3">
        <f t="shared" si="33"/>
        <v>418</v>
      </c>
      <c r="C429" s="3" t="str">
        <f>'Actv CapExpend'!C430</f>
        <v/>
      </c>
      <c r="D429" s="21" t="str">
        <f>'Actv CapExpend'!D430</f>
        <v>Future Use</v>
      </c>
      <c r="F429" s="778" t="str">
        <f>'Actv CapExpend'!F430</f>
        <v/>
      </c>
      <c r="H429" s="3" t="str">
        <f>'Actv CapExpend'!H430</f>
        <v/>
      </c>
      <c r="J429" s="3" t="str">
        <f>'Actv CapExpend'!J430</f>
        <v/>
      </c>
      <c r="L429" s="3" t="str">
        <f>'Actv CapExpend'!L430</f>
        <v/>
      </c>
      <c r="N429" s="27" t="str">
        <f>'Actv CapExpend'!N430</f>
        <v/>
      </c>
      <c r="O429" s="2" t="str">
        <f t="shared" si="32"/>
        <v/>
      </c>
      <c r="P429" s="16" t="str">
        <f>'Actv CapExpend'!P430</f>
        <v/>
      </c>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3" t="str">
        <f t="shared" si="34"/>
        <v>Print</v>
      </c>
      <c r="AO429" s="17"/>
      <c r="AP429" s="17"/>
    </row>
    <row r="430" spans="2:42" s="2" customFormat="1">
      <c r="B430" s="3">
        <f t="shared" si="33"/>
        <v>419</v>
      </c>
      <c r="C430" s="3" t="str">
        <f>'Actv CapExpend'!C431</f>
        <v/>
      </c>
      <c r="D430" s="21" t="str">
        <f>'Actv CapExpend'!D431</f>
        <v/>
      </c>
      <c r="F430" s="778" t="str">
        <f>'Actv CapExpend'!F431</f>
        <v/>
      </c>
      <c r="H430" s="3" t="str">
        <f>'Actv CapExpend'!H431</f>
        <v/>
      </c>
      <c r="J430" s="3" t="str">
        <f>'Actv CapExpend'!J431</f>
        <v/>
      </c>
      <c r="L430" s="3" t="str">
        <f>'Actv CapExpend'!L431</f>
        <v/>
      </c>
      <c r="N430" s="27" t="str">
        <f>'Actv CapExpend'!N431</f>
        <v/>
      </c>
      <c r="O430" s="2" t="str">
        <f t="shared" si="32"/>
        <v/>
      </c>
      <c r="P430" s="16" t="str">
        <f>'Actv CapExpend'!P431</f>
        <v/>
      </c>
      <c r="Q430" s="16" t="str">
        <f>IF($C430="","",IF(N429&lt;&gt;Q$3,0,$P430+SUM('Actv CapExpend'!$Q431:Q431)))</f>
        <v/>
      </c>
      <c r="R430" s="28" t="str">
        <f>IF($C430="","",IF(N429&lt;&gt;R$3,0,$P430+SUM('Actv CapExpend'!$Q431:R431))+IF(N429&gt;=R$3,0,'Actv CapExpend'!R431))</f>
        <v/>
      </c>
      <c r="S430" s="28" t="str">
        <f>IF($C430="","",IF(N429&lt;&gt;S$3,0,$P430+SUM('Actv CapExpend'!$Q431:S431))+IF(N429&gt;=S$3,0,'Actv CapExpend'!S431))</f>
        <v/>
      </c>
      <c r="T430" s="28" t="str">
        <f>IF($C430="","",IF(N429&lt;&gt;T$3,0,$P430+SUM('Actv CapExpend'!$Q431:T431))+IF(N429&gt;=T$3,0,'Actv CapExpend'!T431))</f>
        <v/>
      </c>
      <c r="U430" s="28" t="str">
        <f>IF($C430="","",IF(N429&lt;&gt;U$3,0,$P430+SUM('Actv CapExpend'!$Q431:U431))+IF(N429&gt;=U$3,0,'Actv CapExpend'!U431))</f>
        <v/>
      </c>
      <c r="V430" s="28" t="str">
        <f>IF($C430="","",IF(N429&lt;&gt;V$3,0,$P430+SUM('Actv CapExpend'!$Q431:V431))+IF(N429&gt;=V$3,0,'Actv CapExpend'!V431))</f>
        <v/>
      </c>
      <c r="W430" s="28" t="str">
        <f>IF($C430="","",IF(N429&lt;&gt;W$3,0,$P430+SUM('Actv CapExpend'!$Q431:W431))+IF(N429&gt;=W$3,0,'Actv CapExpend'!W431))</f>
        <v/>
      </c>
      <c r="X430" s="28" t="str">
        <f>IF($C430="","",IF(N429&lt;&gt;X$3,0,$P430+SUM('Actv CapExpend'!$Q431:X431))+IF(N429&gt;=X$3,0,'Actv CapExpend'!X431))</f>
        <v/>
      </c>
      <c r="Y430" s="28" t="str">
        <f>IF($C430="","",IF(N429&lt;&gt;Y$3,0,$P430+SUM('Actv CapExpend'!$Q431:Y431))+IF(N429&gt;=Y$3,0,'Actv CapExpend'!Y431))</f>
        <v/>
      </c>
      <c r="Z430" s="28" t="str">
        <f>IF($C430="","",IF(N429&lt;&gt;Z$3,0,$P430+SUM('Actv CapExpend'!$Q431:Z431))+IF(N429&gt;=Z$3,0,'Actv CapExpend'!Z431))</f>
        <v/>
      </c>
      <c r="AA430" s="28" t="str">
        <f>IF($C430="","",IF(N429&lt;&gt;AA$3,0,$P430+SUM('Actv CapExpend'!$Q431:AA431))+IF(N429&gt;=AA$3,0,'Actv CapExpend'!AA431))</f>
        <v/>
      </c>
      <c r="AB430" s="28" t="str">
        <f>IF($C430="","",IF(N429&lt;&gt;AB$3,0,$P430+SUM('Actv CapExpend'!$Q431:AB431))+IF(N429&gt;=AB$3,0,'Actv CapExpend'!AB431))</f>
        <v/>
      </c>
      <c r="AC430" s="28" t="str">
        <f>IF($C430="","",IF(N429&lt;&gt;AC$3,0,$P430+SUM('Actv CapExpend'!$Q431:AC431))+IF(N429&gt;=AC$3,0,'Actv CapExpend'!AC431))</f>
        <v/>
      </c>
      <c r="AD430" s="28" t="str">
        <f>IF($C430="","",IF(N429&lt;&gt;AD$3,0,$P430+SUM('Actv CapExpend'!$Q431:AD431))+IF(N429&gt;=AD$3,0,'Actv CapExpend'!AD431))</f>
        <v/>
      </c>
      <c r="AE430" s="28" t="str">
        <f>IF($C430="","",IF(N429&lt;&gt;AE$3,0,$P430+SUM('Actv CapExpend'!$Q431:AE431))+IF(N429&gt;=AE$3,0,'Actv CapExpend'!AE431))</f>
        <v/>
      </c>
      <c r="AF430" s="28" t="str">
        <f>IF($C430="","",IF(N429&lt;&gt;AF$3,0,$P430+SUM('Actv CapExpend'!$Q431:AF431))+IF(N429&gt;=AF$3,0,'Actv CapExpend'!AF431))</f>
        <v/>
      </c>
      <c r="AG430" s="28" t="str">
        <f>IF($C430="","",IF(N429&lt;&gt;AG$3,0,$P430+SUM('Actv CapExpend'!$Q431:AG431))+IF(N429&gt;=AG$3,0,'Actv CapExpend'!AG431))</f>
        <v/>
      </c>
      <c r="AH430" s="28" t="str">
        <f>IF($C430="","",IF(N429&lt;&gt;AH$3,0,$P430+SUM('Actv CapExpend'!$Q431:AH431))+IF(N429&gt;=AH$3,0,'Actv CapExpend'!AH431))</f>
        <v/>
      </c>
      <c r="AI430" s="28" t="str">
        <f>IF($C430="","",IF(N429&lt;&gt;AI$3,0,$P430+SUM('Actv CapExpend'!$Q431:AI431))+IF(N429&gt;=AI$3,0,'Actv CapExpend'!AI431))</f>
        <v/>
      </c>
      <c r="AJ430" s="28" t="str">
        <f>IF($C430="","",IF(N429&lt;&gt;AJ$3,0,$P430+SUM('Actv CapExpend'!$Q431:AJ431))+IF(N429&gt;=AJ$3,0,'Actv CapExpend'!AJ431))</f>
        <v/>
      </c>
      <c r="AK430" s="28" t="str">
        <f>IF($C430="","",IF(N429&lt;&gt;AK$3,0,$P430+SUM('Actv CapExpend'!$Q431:AK431))+IF(N429&gt;=AK$3,0,'Actv CapExpend'!AK431))</f>
        <v/>
      </c>
      <c r="AL430" s="28" t="str">
        <f>IF($C430="","",IF(N429&lt;&gt;AL$3,0,$P430+SUM('Actv CapExpend'!$Q431:AL431))+IF(N429&gt;=AL$3,0,'Actv CapExpend'!AL431))</f>
        <v/>
      </c>
      <c r="AM430" s="3" t="str">
        <f t="shared" si="34"/>
        <v>No Print</v>
      </c>
      <c r="AO430" s="17"/>
      <c r="AP430" s="17"/>
    </row>
    <row r="431" spans="2:42" s="2" customFormat="1">
      <c r="B431" s="3">
        <f t="shared" si="33"/>
        <v>420</v>
      </c>
      <c r="C431" s="3" t="str">
        <f>'Actv CapExpend'!C432</f>
        <v/>
      </c>
      <c r="D431" s="21" t="str">
        <f>'Actv CapExpend'!D432</f>
        <v/>
      </c>
      <c r="F431" s="778" t="str">
        <f>'Actv CapExpend'!F432</f>
        <v/>
      </c>
      <c r="H431" s="3" t="str">
        <f>'Actv CapExpend'!H432</f>
        <v/>
      </c>
      <c r="J431" s="3" t="str">
        <f>'Actv CapExpend'!J432</f>
        <v/>
      </c>
      <c r="L431" s="3" t="str">
        <f>'Actv CapExpend'!L432</f>
        <v/>
      </c>
      <c r="N431" s="27" t="str">
        <f>'Actv CapExpend'!N432</f>
        <v/>
      </c>
      <c r="O431" s="2" t="str">
        <f t="shared" si="32"/>
        <v/>
      </c>
      <c r="P431" s="16" t="str">
        <f>'Actv CapExpend'!P432</f>
        <v/>
      </c>
      <c r="Q431" s="16" t="str">
        <f>IF($C431="","",IF(N429&lt;&gt;Q$3,0,$P431+SUM('Actv CapExpend'!$Q432:Q432)))</f>
        <v/>
      </c>
      <c r="R431" s="28" t="str">
        <f>IF($C431="","",IF(N429&lt;&gt;R$3,0,$P431+SUM('Actv CapExpend'!$Q432:R432))+IF(N429&gt;=R$3,0,'Actv CapExpend'!R432))</f>
        <v/>
      </c>
      <c r="S431" s="28" t="str">
        <f>IF($C431="","",IF(N429&lt;&gt;S$3,0,$P431+SUM('Actv CapExpend'!$Q432:S432))+IF(N429&gt;=S$3,0,'Actv CapExpend'!S432))</f>
        <v/>
      </c>
      <c r="T431" s="28" t="str">
        <f>IF($C431="","",IF(N429&lt;&gt;T$3,0,$P431+SUM('Actv CapExpend'!$Q432:T432))+IF(N429&gt;=T$3,0,'Actv CapExpend'!T432))</f>
        <v/>
      </c>
      <c r="U431" s="28" t="str">
        <f>IF($C431="","",IF(N429&lt;&gt;U$3,0,$P431+SUM('Actv CapExpend'!$Q432:U432))+IF(N429&gt;=U$3,0,'Actv CapExpend'!U432))</f>
        <v/>
      </c>
      <c r="V431" s="28" t="str">
        <f>IF($C431="","",IF(N429&lt;&gt;V$3,0,$P431+SUM('Actv CapExpend'!$Q432:V432))+IF(N429&gt;=V$3,0,'Actv CapExpend'!V432))</f>
        <v/>
      </c>
      <c r="W431" s="28" t="str">
        <f>IF($C431="","",IF(N429&lt;&gt;W$3,0,$P431+SUM('Actv CapExpend'!$Q432:W432))+IF(N429&gt;=W$3,0,'Actv CapExpend'!W432))</f>
        <v/>
      </c>
      <c r="X431" s="28" t="str">
        <f>IF($C431="","",IF(N429&lt;&gt;X$3,0,$P431+SUM('Actv CapExpend'!$Q432:X432))+IF(N429&gt;=X$3,0,'Actv CapExpend'!X432))</f>
        <v/>
      </c>
      <c r="Y431" s="28" t="str">
        <f>IF($C431="","",IF(N429&lt;&gt;Y$3,0,$P431+SUM('Actv CapExpend'!$Q432:Y432))+IF(N429&gt;=Y$3,0,'Actv CapExpend'!Y432))</f>
        <v/>
      </c>
      <c r="Z431" s="28" t="str">
        <f>IF($C431="","",IF(N429&lt;&gt;Z$3,0,$P431+SUM('Actv CapExpend'!$Q432:Z432))+IF(N429&gt;=Z$3,0,'Actv CapExpend'!Z432))</f>
        <v/>
      </c>
      <c r="AA431" s="28" t="str">
        <f>IF($C431="","",IF(N429&lt;&gt;AA$3,0,$P431+SUM('Actv CapExpend'!$Q432:AA432))+IF(N429&gt;=AA$3,0,'Actv CapExpend'!AA432))</f>
        <v/>
      </c>
      <c r="AB431" s="28" t="str">
        <f>IF($C431="","",IF(N429&lt;&gt;AB$3,0,$P431+SUM('Actv CapExpend'!$Q432:AB432))+IF(N429&gt;=AB$3,0,'Actv CapExpend'!AB432))</f>
        <v/>
      </c>
      <c r="AC431" s="28" t="str">
        <f>IF($C431="","",IF(N429&lt;&gt;AC$3,0,$P431+SUM('Actv CapExpend'!$Q432:AC432))+IF(N429&gt;=AC$3,0,'Actv CapExpend'!AC432))</f>
        <v/>
      </c>
      <c r="AD431" s="28" t="str">
        <f>IF($C431="","",IF(N429&lt;&gt;AD$3,0,$P431+SUM('Actv CapExpend'!$Q432:AD432))+IF(N429&gt;=AD$3,0,'Actv CapExpend'!AD432))</f>
        <v/>
      </c>
      <c r="AE431" s="28" t="str">
        <f>IF($C431="","",IF(N429&lt;&gt;AE$3,0,$P431+SUM('Actv CapExpend'!$Q432:AE432))+IF(N429&gt;=AE$3,0,'Actv CapExpend'!AE432))</f>
        <v/>
      </c>
      <c r="AF431" s="28" t="str">
        <f>IF($C431="","",IF(N429&lt;&gt;AF$3,0,$P431+SUM('Actv CapExpend'!$Q432:AF432))+IF(N429&gt;=AF$3,0,'Actv CapExpend'!AF432))</f>
        <v/>
      </c>
      <c r="AG431" s="28" t="str">
        <f>IF($C431="","",IF(N429&lt;&gt;AG$3,0,$P431+SUM('Actv CapExpend'!$Q432:AG432))+IF(N429&gt;=AG$3,0,'Actv CapExpend'!AG432))</f>
        <v/>
      </c>
      <c r="AH431" s="28" t="str">
        <f>IF($C431="","",IF(N429&lt;&gt;AH$3,0,$P431+SUM('Actv CapExpend'!$Q432:AH432))+IF(N429&gt;=AH$3,0,'Actv CapExpend'!AH432))</f>
        <v/>
      </c>
      <c r="AI431" s="28" t="str">
        <f>IF($C431="","",IF(N429&lt;&gt;AI$3,0,$P431+SUM('Actv CapExpend'!$Q432:AI432))+IF(N429&gt;=AI$3,0,'Actv CapExpend'!AI432))</f>
        <v/>
      </c>
      <c r="AJ431" s="28" t="str">
        <f>IF($C431="","",IF(N429&lt;&gt;AJ$3,0,$P431+SUM('Actv CapExpend'!$Q432:AJ432))+IF(N429&gt;=AJ$3,0,'Actv CapExpend'!AJ432))</f>
        <v/>
      </c>
      <c r="AK431" s="28" t="str">
        <f>IF($C431="","",IF(N429&lt;&gt;AK$3,0,$P431+SUM('Actv CapExpend'!$Q432:AK432))+IF(N429&gt;=AK$3,0,'Actv CapExpend'!AK432))</f>
        <v/>
      </c>
      <c r="AL431" s="28" t="str">
        <f>IF($C431="","",IF(N429&lt;&gt;AL$3,0,$P431+SUM('Actv CapExpend'!$Q432:AL432))+IF(N429&gt;=AL$3,0,'Actv CapExpend'!AL432))</f>
        <v/>
      </c>
      <c r="AM431" s="3" t="str">
        <f t="shared" si="34"/>
        <v>No Print</v>
      </c>
      <c r="AO431" s="17"/>
      <c r="AP431" s="17"/>
    </row>
    <row r="432" spans="2:42" s="2" customFormat="1">
      <c r="B432" s="3">
        <f t="shared" si="33"/>
        <v>421</v>
      </c>
      <c r="C432" s="3" t="str">
        <f>'Actv CapExpend'!C433</f>
        <v/>
      </c>
      <c r="D432" s="21" t="str">
        <f>'Actv CapExpend'!D433</f>
        <v/>
      </c>
      <c r="F432" s="778" t="str">
        <f>'Actv CapExpend'!F433</f>
        <v/>
      </c>
      <c r="H432" s="3" t="str">
        <f>'Actv CapExpend'!H433</f>
        <v/>
      </c>
      <c r="J432" s="3" t="str">
        <f>'Actv CapExpend'!J433</f>
        <v/>
      </c>
      <c r="L432" s="3" t="str">
        <f>'Actv CapExpend'!L433</f>
        <v/>
      </c>
      <c r="N432" s="27" t="str">
        <f>'Actv CapExpend'!N433</f>
        <v/>
      </c>
      <c r="O432" s="2" t="str">
        <f t="shared" si="32"/>
        <v/>
      </c>
      <c r="P432" s="16" t="str">
        <f>'Actv CapExpend'!P433</f>
        <v/>
      </c>
      <c r="Q432" s="16" t="str">
        <f>IF($C432="","",IF(N429&lt;&gt;Q$3,0,$P432+SUM('Actv CapExpend'!$Q433:Q433)))</f>
        <v/>
      </c>
      <c r="R432" s="28" t="str">
        <f>IF($C432="","",IF(N429&lt;&gt;R$3,0,$P432+SUM('Actv CapExpend'!$Q433:R433))+IF(N429&gt;=R$3,0,'Actv CapExpend'!R433))</f>
        <v/>
      </c>
      <c r="S432" s="28" t="str">
        <f>IF($C432="","",IF(N429&lt;&gt;S$3,0,$P432+SUM('Actv CapExpend'!$Q433:S433))+IF(N429&gt;=S$3,0,'Actv CapExpend'!S433))</f>
        <v/>
      </c>
      <c r="T432" s="28" t="str">
        <f>IF($C432="","",IF(N429&lt;&gt;T$3,0,$P432+SUM('Actv CapExpend'!$Q433:T433))+IF(N429&gt;=T$3,0,'Actv CapExpend'!T433))</f>
        <v/>
      </c>
      <c r="U432" s="28" t="str">
        <f>IF($C432="","",IF(N429&lt;&gt;U$3,0,$P432+SUM('Actv CapExpend'!$Q433:U433))+IF(N429&gt;=U$3,0,'Actv CapExpend'!U433))</f>
        <v/>
      </c>
      <c r="V432" s="28" t="str">
        <f>IF($C432="","",IF(N429&lt;&gt;V$3,0,$P432+SUM('Actv CapExpend'!$Q433:V433))+IF(N429&gt;=V$3,0,'Actv CapExpend'!V433))</f>
        <v/>
      </c>
      <c r="W432" s="28" t="str">
        <f>IF($C432="","",IF(N429&lt;&gt;W$3,0,$P432+SUM('Actv CapExpend'!$Q433:W433))+IF(N429&gt;=W$3,0,'Actv CapExpend'!W433))</f>
        <v/>
      </c>
      <c r="X432" s="28" t="str">
        <f>IF($C432="","",IF(N429&lt;&gt;X$3,0,$P432+SUM('Actv CapExpend'!$Q433:X433))+IF(N429&gt;=X$3,0,'Actv CapExpend'!X433))</f>
        <v/>
      </c>
      <c r="Y432" s="28" t="str">
        <f>IF($C432="","",IF(N429&lt;&gt;Y$3,0,$P432+SUM('Actv CapExpend'!$Q433:Y433))+IF(N429&gt;=Y$3,0,'Actv CapExpend'!Y433))</f>
        <v/>
      </c>
      <c r="Z432" s="28" t="str">
        <f>IF($C432="","",IF(N429&lt;&gt;Z$3,0,$P432+SUM('Actv CapExpend'!$Q433:Z433))+IF(N429&gt;=Z$3,0,'Actv CapExpend'!Z433))</f>
        <v/>
      </c>
      <c r="AA432" s="28" t="str">
        <f>IF($C432="","",IF(N429&lt;&gt;AA$3,0,$P432+SUM('Actv CapExpend'!$Q433:AA433))+IF(N429&gt;=AA$3,0,'Actv CapExpend'!AA433))</f>
        <v/>
      </c>
      <c r="AB432" s="28" t="str">
        <f>IF($C432="","",IF(N429&lt;&gt;AB$3,0,$P432+SUM('Actv CapExpend'!$Q433:AB433))+IF(N429&gt;=AB$3,0,'Actv CapExpend'!AB433))</f>
        <v/>
      </c>
      <c r="AC432" s="28" t="str">
        <f>IF($C432="","",IF(N429&lt;&gt;AC$3,0,$P432+SUM('Actv CapExpend'!$Q433:AC433))+IF(N429&gt;=AC$3,0,'Actv CapExpend'!AC433))</f>
        <v/>
      </c>
      <c r="AD432" s="28" t="str">
        <f>IF($C432="","",IF(N429&lt;&gt;AD$3,0,$P432+SUM('Actv CapExpend'!$Q433:AD433))+IF(N429&gt;=AD$3,0,'Actv CapExpend'!AD433))</f>
        <v/>
      </c>
      <c r="AE432" s="28" t="str">
        <f>IF($C432="","",IF(N429&lt;&gt;AE$3,0,$P432+SUM('Actv CapExpend'!$Q433:AE433))+IF(N429&gt;=AE$3,0,'Actv CapExpend'!AE433))</f>
        <v/>
      </c>
      <c r="AF432" s="28" t="str">
        <f>IF($C432="","",IF(N429&lt;&gt;AF$3,0,$P432+SUM('Actv CapExpend'!$Q433:AF433))+IF(N429&gt;=AF$3,0,'Actv CapExpend'!AF433))</f>
        <v/>
      </c>
      <c r="AG432" s="28" t="str">
        <f>IF($C432="","",IF(N429&lt;&gt;AG$3,0,$P432+SUM('Actv CapExpend'!$Q433:AG433))+IF(N429&gt;=AG$3,0,'Actv CapExpend'!AG433))</f>
        <v/>
      </c>
      <c r="AH432" s="28" t="str">
        <f>IF($C432="","",IF(N429&lt;&gt;AH$3,0,$P432+SUM('Actv CapExpend'!$Q433:AH433))+IF(N429&gt;=AH$3,0,'Actv CapExpend'!AH433))</f>
        <v/>
      </c>
      <c r="AI432" s="28" t="str">
        <f>IF($C432="","",IF(N429&lt;&gt;AI$3,0,$P432+SUM('Actv CapExpend'!$Q433:AI433))+IF(N429&gt;=AI$3,0,'Actv CapExpend'!AI433))</f>
        <v/>
      </c>
      <c r="AJ432" s="28" t="str">
        <f>IF($C432="","",IF(N429&lt;&gt;AJ$3,0,$P432+SUM('Actv CapExpend'!$Q433:AJ433))+IF(N429&gt;=AJ$3,0,'Actv CapExpend'!AJ433))</f>
        <v/>
      </c>
      <c r="AK432" s="28" t="str">
        <f>IF($C432="","",IF(N429&lt;&gt;AK$3,0,$P432+SUM('Actv CapExpend'!$Q433:AK433))+IF(N429&gt;=AK$3,0,'Actv CapExpend'!AK433))</f>
        <v/>
      </c>
      <c r="AL432" s="28" t="str">
        <f>IF($C432="","",IF(N429&lt;&gt;AL$3,0,$P432+SUM('Actv CapExpend'!$Q433:AL433))+IF(N429&gt;=AL$3,0,'Actv CapExpend'!AL433))</f>
        <v/>
      </c>
      <c r="AM432" s="3" t="str">
        <f t="shared" si="34"/>
        <v>No Print</v>
      </c>
      <c r="AO432" s="17"/>
      <c r="AP432" s="17"/>
    </row>
    <row r="433" spans="2:42" s="2" customFormat="1">
      <c r="B433" s="3">
        <f t="shared" si="33"/>
        <v>422</v>
      </c>
      <c r="C433" s="3" t="str">
        <f>'Actv CapExpend'!C434</f>
        <v/>
      </c>
      <c r="D433" s="21" t="str">
        <f>'Actv CapExpend'!D434</f>
        <v/>
      </c>
      <c r="F433" s="778" t="str">
        <f>'Actv CapExpend'!F434</f>
        <v/>
      </c>
      <c r="H433" s="3" t="str">
        <f>'Actv CapExpend'!H434</f>
        <v/>
      </c>
      <c r="J433" s="3" t="str">
        <f>'Actv CapExpend'!J434</f>
        <v/>
      </c>
      <c r="L433" s="3" t="str">
        <f>'Actv CapExpend'!L434</f>
        <v/>
      </c>
      <c r="N433" s="27" t="str">
        <f>'Actv CapExpend'!N434</f>
        <v/>
      </c>
      <c r="O433" s="2" t="str">
        <f t="shared" si="32"/>
        <v/>
      </c>
      <c r="P433" s="16" t="str">
        <f>'Actv CapExpend'!P434</f>
        <v/>
      </c>
      <c r="Q433" s="16" t="str">
        <f>IF($C433="","",IF(N429&lt;&gt;Q$3,0,$P433+SUM('Actv CapExpend'!$Q434:Q434)))</f>
        <v/>
      </c>
      <c r="R433" s="28" t="str">
        <f>IF($C433="","",IF(N429&lt;&gt;R$3,0,$P433+SUM('Actv CapExpend'!$Q434:R434))+IF(N429&gt;=R$3,0,'Actv CapExpend'!R434))</f>
        <v/>
      </c>
      <c r="S433" s="28" t="str">
        <f>IF($C433="","",IF(N429&lt;&gt;S$3,0,$P433+SUM('Actv CapExpend'!$Q434:S434))+IF(N429&gt;=S$3,0,'Actv CapExpend'!S434))</f>
        <v/>
      </c>
      <c r="T433" s="28" t="str">
        <f>IF($C433="","",IF(N429&lt;&gt;T$3,0,$P433+SUM('Actv CapExpend'!$Q434:T434))+IF(N429&gt;=T$3,0,'Actv CapExpend'!T434))</f>
        <v/>
      </c>
      <c r="U433" s="28" t="str">
        <f>IF($C433="","",IF(N429&lt;&gt;U$3,0,$P433+SUM('Actv CapExpend'!$Q434:U434))+IF(N429&gt;=U$3,0,'Actv CapExpend'!U434))</f>
        <v/>
      </c>
      <c r="V433" s="28" t="str">
        <f>IF($C433="","",IF(N429&lt;&gt;V$3,0,$P433+SUM('Actv CapExpend'!$Q434:V434))+IF(N429&gt;=V$3,0,'Actv CapExpend'!V434))</f>
        <v/>
      </c>
      <c r="W433" s="28" t="str">
        <f>IF($C433="","",IF(N429&lt;&gt;W$3,0,$P433+SUM('Actv CapExpend'!$Q434:W434))+IF(N429&gt;=W$3,0,'Actv CapExpend'!W434))</f>
        <v/>
      </c>
      <c r="X433" s="28" t="str">
        <f>IF($C433="","",IF(N429&lt;&gt;X$3,0,$P433+SUM('Actv CapExpend'!$Q434:X434))+IF(N429&gt;=X$3,0,'Actv CapExpend'!X434))</f>
        <v/>
      </c>
      <c r="Y433" s="28" t="str">
        <f>IF($C433="","",IF(N429&lt;&gt;Y$3,0,$P433+SUM('Actv CapExpend'!$Q434:Y434))+IF(N429&gt;=Y$3,0,'Actv CapExpend'!Y434))</f>
        <v/>
      </c>
      <c r="Z433" s="28" t="str">
        <f>IF($C433="","",IF(N429&lt;&gt;Z$3,0,$P433+SUM('Actv CapExpend'!$Q434:Z434))+IF(N429&gt;=Z$3,0,'Actv CapExpend'!Z434))</f>
        <v/>
      </c>
      <c r="AA433" s="28" t="str">
        <f>IF($C433="","",IF(N429&lt;&gt;AA$3,0,$P433+SUM('Actv CapExpend'!$Q434:AA434))+IF(N429&gt;=AA$3,0,'Actv CapExpend'!AA434))</f>
        <v/>
      </c>
      <c r="AB433" s="28" t="str">
        <f>IF($C433="","",IF(N429&lt;&gt;AB$3,0,$P433+SUM('Actv CapExpend'!$Q434:AB434))+IF(N429&gt;=AB$3,0,'Actv CapExpend'!AB434))</f>
        <v/>
      </c>
      <c r="AC433" s="28" t="str">
        <f>IF($C433="","",IF(N429&lt;&gt;AC$3,0,$P433+SUM('Actv CapExpend'!$Q434:AC434))+IF(N429&gt;=AC$3,0,'Actv CapExpend'!AC434))</f>
        <v/>
      </c>
      <c r="AD433" s="28" t="str">
        <f>IF($C433="","",IF(N429&lt;&gt;AD$3,0,$P433+SUM('Actv CapExpend'!$Q434:AD434))+IF(N429&gt;=AD$3,0,'Actv CapExpend'!AD434))</f>
        <v/>
      </c>
      <c r="AE433" s="28" t="str">
        <f>IF($C433="","",IF(N429&lt;&gt;AE$3,0,$P433+SUM('Actv CapExpend'!$Q434:AE434))+IF(N429&gt;=AE$3,0,'Actv CapExpend'!AE434))</f>
        <v/>
      </c>
      <c r="AF433" s="28" t="str">
        <f>IF($C433="","",IF(N429&lt;&gt;AF$3,0,$P433+SUM('Actv CapExpend'!$Q434:AF434))+IF(N429&gt;=AF$3,0,'Actv CapExpend'!AF434))</f>
        <v/>
      </c>
      <c r="AG433" s="28" t="str">
        <f>IF($C433="","",IF(N429&lt;&gt;AG$3,0,$P433+SUM('Actv CapExpend'!$Q434:AG434))+IF(N429&gt;=AG$3,0,'Actv CapExpend'!AG434))</f>
        <v/>
      </c>
      <c r="AH433" s="28" t="str">
        <f>IF($C433="","",IF(N429&lt;&gt;AH$3,0,$P433+SUM('Actv CapExpend'!$Q434:AH434))+IF(N429&gt;=AH$3,0,'Actv CapExpend'!AH434))</f>
        <v/>
      </c>
      <c r="AI433" s="28" t="str">
        <f>IF($C433="","",IF(N429&lt;&gt;AI$3,0,$P433+SUM('Actv CapExpend'!$Q434:AI434))+IF(N429&gt;=AI$3,0,'Actv CapExpend'!AI434))</f>
        <v/>
      </c>
      <c r="AJ433" s="28" t="str">
        <f>IF($C433="","",IF(N429&lt;&gt;AJ$3,0,$P433+SUM('Actv CapExpend'!$Q434:AJ434))+IF(N429&gt;=AJ$3,0,'Actv CapExpend'!AJ434))</f>
        <v/>
      </c>
      <c r="AK433" s="28" t="str">
        <f>IF($C433="","",IF(N429&lt;&gt;AK$3,0,$P433+SUM('Actv CapExpend'!$Q434:AK434))+IF(N429&gt;=AK$3,0,'Actv CapExpend'!AK434))</f>
        <v/>
      </c>
      <c r="AL433" s="28" t="str">
        <f>IF($C433="","",IF(N429&lt;&gt;AL$3,0,$P433+SUM('Actv CapExpend'!$Q434:AL434))+IF(N429&gt;=AL$3,0,'Actv CapExpend'!AL434))</f>
        <v/>
      </c>
      <c r="AM433" s="3" t="str">
        <f t="shared" si="34"/>
        <v>No Print</v>
      </c>
      <c r="AO433" s="17"/>
      <c r="AP433" s="17"/>
    </row>
    <row r="434" spans="2:42" s="2" customFormat="1">
      <c r="B434" s="3">
        <f t="shared" si="33"/>
        <v>423</v>
      </c>
      <c r="C434" s="3" t="str">
        <f>'Actv CapExpend'!C435</f>
        <v/>
      </c>
      <c r="D434" s="21" t="str">
        <f>'Actv CapExpend'!D435</f>
        <v/>
      </c>
      <c r="F434" s="778" t="str">
        <f>'Actv CapExpend'!F435</f>
        <v/>
      </c>
      <c r="H434" s="3" t="str">
        <f>'Actv CapExpend'!H435</f>
        <v/>
      </c>
      <c r="J434" s="3" t="str">
        <f>'Actv CapExpend'!J435</f>
        <v/>
      </c>
      <c r="L434" s="3" t="str">
        <f>'Actv CapExpend'!L435</f>
        <v/>
      </c>
      <c r="N434" s="27" t="str">
        <f>'Actv CapExpend'!N435</f>
        <v/>
      </c>
      <c r="O434" s="2" t="str">
        <f t="shared" si="32"/>
        <v/>
      </c>
      <c r="P434" s="16" t="str">
        <f>'Actv CapExpend'!P435</f>
        <v/>
      </c>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3" t="str">
        <f t="shared" si="34"/>
        <v>No Print</v>
      </c>
      <c r="AO434" s="17"/>
      <c r="AP434" s="17"/>
    </row>
    <row r="435" spans="2:42" s="2" customFormat="1">
      <c r="B435" s="3">
        <f t="shared" si="33"/>
        <v>424</v>
      </c>
      <c r="C435" s="3" t="str">
        <f>'Actv CapExpend'!C436</f>
        <v/>
      </c>
      <c r="D435" s="21" t="str">
        <f>'Actv CapExpend'!D436</f>
        <v>Future Use</v>
      </c>
      <c r="F435" s="778" t="str">
        <f>'Actv CapExpend'!F436</f>
        <v/>
      </c>
      <c r="H435" s="3" t="str">
        <f>'Actv CapExpend'!H436</f>
        <v/>
      </c>
      <c r="J435" s="3" t="str">
        <f>'Actv CapExpend'!J436</f>
        <v/>
      </c>
      <c r="L435" s="3" t="str">
        <f>'Actv CapExpend'!L436</f>
        <v/>
      </c>
      <c r="N435" s="27" t="str">
        <f>'Actv CapExpend'!N436</f>
        <v/>
      </c>
      <c r="O435" s="2" t="str">
        <f t="shared" si="32"/>
        <v/>
      </c>
      <c r="P435" s="16" t="str">
        <f>'Actv CapExpend'!P436</f>
        <v/>
      </c>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3" t="str">
        <f t="shared" si="34"/>
        <v>Print</v>
      </c>
      <c r="AO435" s="17"/>
      <c r="AP435" s="17"/>
    </row>
    <row r="436" spans="2:42" s="2" customFormat="1">
      <c r="B436" s="3">
        <f t="shared" si="33"/>
        <v>425</v>
      </c>
      <c r="C436" s="3" t="str">
        <f>'Actv CapExpend'!C437</f>
        <v/>
      </c>
      <c r="D436" s="21" t="str">
        <f>'Actv CapExpend'!D437</f>
        <v/>
      </c>
      <c r="F436" s="778" t="str">
        <f>'Actv CapExpend'!F437</f>
        <v/>
      </c>
      <c r="H436" s="3" t="str">
        <f>'Actv CapExpend'!H437</f>
        <v/>
      </c>
      <c r="J436" s="3" t="str">
        <f>'Actv CapExpend'!J437</f>
        <v/>
      </c>
      <c r="L436" s="3" t="str">
        <f>'Actv CapExpend'!L437</f>
        <v/>
      </c>
      <c r="N436" s="27" t="str">
        <f>'Actv CapExpend'!N437</f>
        <v/>
      </c>
      <c r="O436" s="2" t="str">
        <f t="shared" si="32"/>
        <v/>
      </c>
      <c r="P436" s="16" t="str">
        <f>'Actv CapExpend'!P437</f>
        <v/>
      </c>
      <c r="Q436" s="16" t="str">
        <f>IF($C436="","",IF(N435&lt;&gt;Q$3,0,$P436+SUM('Actv CapExpend'!$Q437:Q437)))</f>
        <v/>
      </c>
      <c r="R436" s="28" t="str">
        <f>IF($C436="","",IF(N435&lt;&gt;R$3,0,$P436+SUM('Actv CapExpend'!$Q437:R437))+IF(N435&gt;=R$3,0,'Actv CapExpend'!R437))</f>
        <v/>
      </c>
      <c r="S436" s="28" t="str">
        <f>IF($C436="","",IF(N435&lt;&gt;S$3,0,$P436+SUM('Actv CapExpend'!$Q437:S437))+IF(N435&gt;=S$3,0,'Actv CapExpend'!S437))</f>
        <v/>
      </c>
      <c r="T436" s="28" t="str">
        <f>IF($C436="","",IF(N435&lt;&gt;T$3,0,$P436+SUM('Actv CapExpend'!$Q437:T437))+IF(N435&gt;=T$3,0,'Actv CapExpend'!T437))</f>
        <v/>
      </c>
      <c r="U436" s="28" t="str">
        <f>IF($C436="","",IF(N435&lt;&gt;U$3,0,$P436+SUM('Actv CapExpend'!$Q437:U437))+IF(N435&gt;=U$3,0,'Actv CapExpend'!U437))</f>
        <v/>
      </c>
      <c r="V436" s="28" t="str">
        <f>IF($C436="","",IF(N435&lt;&gt;V$3,0,$P436+SUM('Actv CapExpend'!$Q437:V437))+IF(N435&gt;=V$3,0,'Actv CapExpend'!V437))</f>
        <v/>
      </c>
      <c r="W436" s="28" t="str">
        <f>IF($C436="","",IF(N435&lt;&gt;W$3,0,$P436+SUM('Actv CapExpend'!$Q437:W437))+IF(N435&gt;=W$3,0,'Actv CapExpend'!W437))</f>
        <v/>
      </c>
      <c r="X436" s="28" t="str">
        <f>IF($C436="","",IF(N435&lt;&gt;X$3,0,$P436+SUM('Actv CapExpend'!$Q437:X437))+IF(N435&gt;=X$3,0,'Actv CapExpend'!X437))</f>
        <v/>
      </c>
      <c r="Y436" s="28" t="str">
        <f>IF($C436="","",IF(N435&lt;&gt;Y$3,0,$P436+SUM('Actv CapExpend'!$Q437:Y437))+IF(N435&gt;=Y$3,0,'Actv CapExpend'!Y437))</f>
        <v/>
      </c>
      <c r="Z436" s="28" t="str">
        <f>IF($C436="","",IF(N435&lt;&gt;Z$3,0,$P436+SUM('Actv CapExpend'!$Q437:Z437))+IF(N435&gt;=Z$3,0,'Actv CapExpend'!Z437))</f>
        <v/>
      </c>
      <c r="AA436" s="28" t="str">
        <f>IF($C436="","",IF(N435&lt;&gt;AA$3,0,$P436+SUM('Actv CapExpend'!$Q437:AA437))+IF(N435&gt;=AA$3,0,'Actv CapExpend'!AA437))</f>
        <v/>
      </c>
      <c r="AB436" s="28" t="str">
        <f>IF($C436="","",IF(N435&lt;&gt;AB$3,0,$P436+SUM('Actv CapExpend'!$Q437:AB437))+IF(N435&gt;=AB$3,0,'Actv CapExpend'!AB437))</f>
        <v/>
      </c>
      <c r="AC436" s="28" t="str">
        <f>IF($C436="","",IF(N435&lt;&gt;AC$3,0,$P436+SUM('Actv CapExpend'!$Q437:AC437))+IF(N435&gt;=AC$3,0,'Actv CapExpend'!AC437))</f>
        <v/>
      </c>
      <c r="AD436" s="28" t="str">
        <f>IF($C436="","",IF(N435&lt;&gt;AD$3,0,$P436+SUM('Actv CapExpend'!$Q437:AD437))+IF(N435&gt;=AD$3,0,'Actv CapExpend'!AD437))</f>
        <v/>
      </c>
      <c r="AE436" s="28" t="str">
        <f>IF($C436="","",IF(N435&lt;&gt;AE$3,0,$P436+SUM('Actv CapExpend'!$Q437:AE437))+IF(N435&gt;=AE$3,0,'Actv CapExpend'!AE437))</f>
        <v/>
      </c>
      <c r="AF436" s="28" t="str">
        <f>IF($C436="","",IF(N435&lt;&gt;AF$3,0,$P436+SUM('Actv CapExpend'!$Q437:AF437))+IF(N435&gt;=AF$3,0,'Actv CapExpend'!AF437))</f>
        <v/>
      </c>
      <c r="AG436" s="28" t="str">
        <f>IF($C436="","",IF(N435&lt;&gt;AG$3,0,$P436+SUM('Actv CapExpend'!$Q437:AG437))+IF(N435&gt;=AG$3,0,'Actv CapExpend'!AG437))</f>
        <v/>
      </c>
      <c r="AH436" s="28" t="str">
        <f>IF($C436="","",IF(N435&lt;&gt;AH$3,0,$P436+SUM('Actv CapExpend'!$Q437:AH437))+IF(N435&gt;=AH$3,0,'Actv CapExpend'!AH437))</f>
        <v/>
      </c>
      <c r="AI436" s="28" t="str">
        <f>IF($C436="","",IF(N435&lt;&gt;AI$3,0,$P436+SUM('Actv CapExpend'!$Q437:AI437))+IF(N435&gt;=AI$3,0,'Actv CapExpend'!AI437))</f>
        <v/>
      </c>
      <c r="AJ436" s="28" t="str">
        <f>IF($C436="","",IF(N435&lt;&gt;AJ$3,0,$P436+SUM('Actv CapExpend'!$Q437:AJ437))+IF(N435&gt;=AJ$3,0,'Actv CapExpend'!AJ437))</f>
        <v/>
      </c>
      <c r="AK436" s="28" t="str">
        <f>IF($C436="","",IF(N435&lt;&gt;AK$3,0,$P436+SUM('Actv CapExpend'!$Q437:AK437))+IF(N435&gt;=AK$3,0,'Actv CapExpend'!AK437))</f>
        <v/>
      </c>
      <c r="AL436" s="28" t="str">
        <f>IF($C436="","",IF(N435&lt;&gt;AL$3,0,$P436+SUM('Actv CapExpend'!$Q437:AL437))+IF(N435&gt;=AL$3,0,'Actv CapExpend'!AL437))</f>
        <v/>
      </c>
      <c r="AM436" s="3" t="str">
        <f t="shared" si="34"/>
        <v>No Print</v>
      </c>
      <c r="AO436" s="17"/>
      <c r="AP436" s="17"/>
    </row>
    <row r="437" spans="2:42" s="2" customFormat="1">
      <c r="B437" s="3">
        <f t="shared" si="33"/>
        <v>426</v>
      </c>
      <c r="C437" s="3" t="str">
        <f>'Actv CapExpend'!C438</f>
        <v/>
      </c>
      <c r="D437" s="21" t="str">
        <f>'Actv CapExpend'!D438</f>
        <v/>
      </c>
      <c r="F437" s="778" t="str">
        <f>'Actv CapExpend'!F438</f>
        <v/>
      </c>
      <c r="H437" s="3" t="str">
        <f>'Actv CapExpend'!H438</f>
        <v/>
      </c>
      <c r="J437" s="3" t="str">
        <f>'Actv CapExpend'!J438</f>
        <v/>
      </c>
      <c r="L437" s="3" t="str">
        <f>'Actv CapExpend'!L438</f>
        <v/>
      </c>
      <c r="N437" s="27" t="str">
        <f>'Actv CapExpend'!N438</f>
        <v/>
      </c>
      <c r="O437" s="2" t="str">
        <f t="shared" si="32"/>
        <v/>
      </c>
      <c r="P437" s="16" t="str">
        <f>'Actv CapExpend'!P438</f>
        <v/>
      </c>
      <c r="Q437" s="16" t="str">
        <f>IF($C437="","",IF(N435&lt;&gt;Q$3,0,$P437+SUM('Actv CapExpend'!$Q438:Q438)))</f>
        <v/>
      </c>
      <c r="R437" s="28" t="str">
        <f>IF($C437="","",IF(N435&lt;&gt;R$3,0,$P437+SUM('Actv CapExpend'!$Q438:R438))+IF(N435&gt;=R$3,0,'Actv CapExpend'!R438))</f>
        <v/>
      </c>
      <c r="S437" s="28" t="str">
        <f>IF($C437="","",IF(N435&lt;&gt;S$3,0,$P437+SUM('Actv CapExpend'!$Q438:S438))+IF(N435&gt;=S$3,0,'Actv CapExpend'!S438))</f>
        <v/>
      </c>
      <c r="T437" s="28" t="str">
        <f>IF($C437="","",IF(N435&lt;&gt;T$3,0,$P437+SUM('Actv CapExpend'!$Q438:T438))+IF(N435&gt;=T$3,0,'Actv CapExpend'!T438))</f>
        <v/>
      </c>
      <c r="U437" s="28" t="str">
        <f>IF($C437="","",IF(N435&lt;&gt;U$3,0,$P437+SUM('Actv CapExpend'!$Q438:U438))+IF(N435&gt;=U$3,0,'Actv CapExpend'!U438))</f>
        <v/>
      </c>
      <c r="V437" s="28" t="str">
        <f>IF($C437="","",IF(N435&lt;&gt;V$3,0,$P437+SUM('Actv CapExpend'!$Q438:V438))+IF(N435&gt;=V$3,0,'Actv CapExpend'!V438))</f>
        <v/>
      </c>
      <c r="W437" s="28" t="str">
        <f>IF($C437="","",IF(N435&lt;&gt;W$3,0,$P437+SUM('Actv CapExpend'!$Q438:W438))+IF(N435&gt;=W$3,0,'Actv CapExpend'!W438))</f>
        <v/>
      </c>
      <c r="X437" s="28" t="str">
        <f>IF($C437="","",IF(N435&lt;&gt;X$3,0,$P437+SUM('Actv CapExpend'!$Q438:X438))+IF(N435&gt;=X$3,0,'Actv CapExpend'!X438))</f>
        <v/>
      </c>
      <c r="Y437" s="28" t="str">
        <f>IF($C437="","",IF(N435&lt;&gt;Y$3,0,$P437+SUM('Actv CapExpend'!$Q438:Y438))+IF(N435&gt;=Y$3,0,'Actv CapExpend'!Y438))</f>
        <v/>
      </c>
      <c r="Z437" s="28" t="str">
        <f>IF($C437="","",IF(N435&lt;&gt;Z$3,0,$P437+SUM('Actv CapExpend'!$Q438:Z438))+IF(N435&gt;=Z$3,0,'Actv CapExpend'!Z438))</f>
        <v/>
      </c>
      <c r="AA437" s="28" t="str">
        <f>IF($C437="","",IF(N435&lt;&gt;AA$3,0,$P437+SUM('Actv CapExpend'!$Q438:AA438))+IF(N435&gt;=AA$3,0,'Actv CapExpend'!AA438))</f>
        <v/>
      </c>
      <c r="AB437" s="28" t="str">
        <f>IF($C437="","",IF(N435&lt;&gt;AB$3,0,$P437+SUM('Actv CapExpend'!$Q438:AB438))+IF(N435&gt;=AB$3,0,'Actv CapExpend'!AB438))</f>
        <v/>
      </c>
      <c r="AC437" s="28" t="str">
        <f>IF($C437="","",IF(N435&lt;&gt;AC$3,0,$P437+SUM('Actv CapExpend'!$Q438:AC438))+IF(N435&gt;=AC$3,0,'Actv CapExpend'!AC438))</f>
        <v/>
      </c>
      <c r="AD437" s="28" t="str">
        <f>IF($C437="","",IF(N435&lt;&gt;AD$3,0,$P437+SUM('Actv CapExpend'!$Q438:AD438))+IF(N435&gt;=AD$3,0,'Actv CapExpend'!AD438))</f>
        <v/>
      </c>
      <c r="AE437" s="28" t="str">
        <f>IF($C437="","",IF(N435&lt;&gt;AE$3,0,$P437+SUM('Actv CapExpend'!$Q438:AE438))+IF(N435&gt;=AE$3,0,'Actv CapExpend'!AE438))</f>
        <v/>
      </c>
      <c r="AF437" s="28" t="str">
        <f>IF($C437="","",IF(N435&lt;&gt;AF$3,0,$P437+SUM('Actv CapExpend'!$Q438:AF438))+IF(N435&gt;=AF$3,0,'Actv CapExpend'!AF438))</f>
        <v/>
      </c>
      <c r="AG437" s="28" t="str">
        <f>IF($C437="","",IF(N435&lt;&gt;AG$3,0,$P437+SUM('Actv CapExpend'!$Q438:AG438))+IF(N435&gt;=AG$3,0,'Actv CapExpend'!AG438))</f>
        <v/>
      </c>
      <c r="AH437" s="28" t="str">
        <f>IF($C437="","",IF(N435&lt;&gt;AH$3,0,$P437+SUM('Actv CapExpend'!$Q438:AH438))+IF(N435&gt;=AH$3,0,'Actv CapExpend'!AH438))</f>
        <v/>
      </c>
      <c r="AI437" s="28" t="str">
        <f>IF($C437="","",IF(N435&lt;&gt;AI$3,0,$P437+SUM('Actv CapExpend'!$Q438:AI438))+IF(N435&gt;=AI$3,0,'Actv CapExpend'!AI438))</f>
        <v/>
      </c>
      <c r="AJ437" s="28" t="str">
        <f>IF($C437="","",IF(N435&lt;&gt;AJ$3,0,$P437+SUM('Actv CapExpend'!$Q438:AJ438))+IF(N435&gt;=AJ$3,0,'Actv CapExpend'!AJ438))</f>
        <v/>
      </c>
      <c r="AK437" s="28" t="str">
        <f>IF($C437="","",IF(N435&lt;&gt;AK$3,0,$P437+SUM('Actv CapExpend'!$Q438:AK438))+IF(N435&gt;=AK$3,0,'Actv CapExpend'!AK438))</f>
        <v/>
      </c>
      <c r="AL437" s="28" t="str">
        <f>IF($C437="","",IF(N435&lt;&gt;AL$3,0,$P437+SUM('Actv CapExpend'!$Q438:AL438))+IF(N435&gt;=AL$3,0,'Actv CapExpend'!AL438))</f>
        <v/>
      </c>
      <c r="AM437" s="3" t="str">
        <f t="shared" si="34"/>
        <v>No Print</v>
      </c>
      <c r="AO437" s="17"/>
      <c r="AP437" s="17"/>
    </row>
    <row r="438" spans="2:42" s="2" customFormat="1">
      <c r="B438" s="3">
        <f t="shared" si="33"/>
        <v>427</v>
      </c>
      <c r="C438" s="3" t="str">
        <f>'Actv CapExpend'!C439</f>
        <v/>
      </c>
      <c r="D438" s="21" t="str">
        <f>'Actv CapExpend'!D439</f>
        <v/>
      </c>
      <c r="F438" s="778" t="str">
        <f>'Actv CapExpend'!F439</f>
        <v/>
      </c>
      <c r="H438" s="3" t="str">
        <f>'Actv CapExpend'!H439</f>
        <v/>
      </c>
      <c r="J438" s="3" t="str">
        <f>'Actv CapExpend'!J439</f>
        <v/>
      </c>
      <c r="L438" s="3" t="str">
        <f>'Actv CapExpend'!L439</f>
        <v/>
      </c>
      <c r="N438" s="27" t="str">
        <f>'Actv CapExpend'!N439</f>
        <v/>
      </c>
      <c r="O438" s="2" t="str">
        <f t="shared" si="32"/>
        <v/>
      </c>
      <c r="P438" s="16" t="str">
        <f>'Actv CapExpend'!P439</f>
        <v/>
      </c>
      <c r="Q438" s="16" t="str">
        <f>IF($C438="","",IF(N435&lt;&gt;Q$3,0,$P438+SUM('Actv CapExpend'!$Q439:Q439)))</f>
        <v/>
      </c>
      <c r="R438" s="28" t="str">
        <f>IF($C438="","",IF(N435&lt;&gt;R$3,0,$P438+SUM('Actv CapExpend'!$Q439:R439))+IF(N435&gt;=R$3,0,'Actv CapExpend'!R439))</f>
        <v/>
      </c>
      <c r="S438" s="28" t="str">
        <f>IF($C438="","",IF(N435&lt;&gt;S$3,0,$P438+SUM('Actv CapExpend'!$Q439:S439))+IF(N435&gt;=S$3,0,'Actv CapExpend'!S439))</f>
        <v/>
      </c>
      <c r="T438" s="28" t="str">
        <f>IF($C438="","",IF(N435&lt;&gt;T$3,0,$P438+SUM('Actv CapExpend'!$Q439:T439))+IF(N435&gt;=T$3,0,'Actv CapExpend'!T439))</f>
        <v/>
      </c>
      <c r="U438" s="28" t="str">
        <f>IF($C438="","",IF(N435&lt;&gt;U$3,0,$P438+SUM('Actv CapExpend'!$Q439:U439))+IF(N435&gt;=U$3,0,'Actv CapExpend'!U439))</f>
        <v/>
      </c>
      <c r="V438" s="28" t="str">
        <f>IF($C438="","",IF(N435&lt;&gt;V$3,0,$P438+SUM('Actv CapExpend'!$Q439:V439))+IF(N435&gt;=V$3,0,'Actv CapExpend'!V439))</f>
        <v/>
      </c>
      <c r="W438" s="28" t="str">
        <f>IF($C438="","",IF(N435&lt;&gt;W$3,0,$P438+SUM('Actv CapExpend'!$Q439:W439))+IF(N435&gt;=W$3,0,'Actv CapExpend'!W439))</f>
        <v/>
      </c>
      <c r="X438" s="28" t="str">
        <f>IF($C438="","",IF(N435&lt;&gt;X$3,0,$P438+SUM('Actv CapExpend'!$Q439:X439))+IF(N435&gt;=X$3,0,'Actv CapExpend'!X439))</f>
        <v/>
      </c>
      <c r="Y438" s="28" t="str">
        <f>IF($C438="","",IF(N435&lt;&gt;Y$3,0,$P438+SUM('Actv CapExpend'!$Q439:Y439))+IF(N435&gt;=Y$3,0,'Actv CapExpend'!Y439))</f>
        <v/>
      </c>
      <c r="Z438" s="28" t="str">
        <f>IF($C438="","",IF(N435&lt;&gt;Z$3,0,$P438+SUM('Actv CapExpend'!$Q439:Z439))+IF(N435&gt;=Z$3,0,'Actv CapExpend'!Z439))</f>
        <v/>
      </c>
      <c r="AA438" s="28" t="str">
        <f>IF($C438="","",IF(N435&lt;&gt;AA$3,0,$P438+SUM('Actv CapExpend'!$Q439:AA439))+IF(N435&gt;=AA$3,0,'Actv CapExpend'!AA439))</f>
        <v/>
      </c>
      <c r="AB438" s="28" t="str">
        <f>IF($C438="","",IF(N435&lt;&gt;AB$3,0,$P438+SUM('Actv CapExpend'!$Q439:AB439))+IF(N435&gt;=AB$3,0,'Actv CapExpend'!AB439))</f>
        <v/>
      </c>
      <c r="AC438" s="28" t="str">
        <f>IF($C438="","",IF(N435&lt;&gt;AC$3,0,$P438+SUM('Actv CapExpend'!$Q439:AC439))+IF(N435&gt;=AC$3,0,'Actv CapExpend'!AC439))</f>
        <v/>
      </c>
      <c r="AD438" s="28" t="str">
        <f>IF($C438="","",IF(N435&lt;&gt;AD$3,0,$P438+SUM('Actv CapExpend'!$Q439:AD439))+IF(N435&gt;=AD$3,0,'Actv CapExpend'!AD439))</f>
        <v/>
      </c>
      <c r="AE438" s="28" t="str">
        <f>IF($C438="","",IF(N435&lt;&gt;AE$3,0,$P438+SUM('Actv CapExpend'!$Q439:AE439))+IF(N435&gt;=AE$3,0,'Actv CapExpend'!AE439))</f>
        <v/>
      </c>
      <c r="AF438" s="28" t="str">
        <f>IF($C438="","",IF(N435&lt;&gt;AF$3,0,$P438+SUM('Actv CapExpend'!$Q439:AF439))+IF(N435&gt;=AF$3,0,'Actv CapExpend'!AF439))</f>
        <v/>
      </c>
      <c r="AG438" s="28" t="str">
        <f>IF($C438="","",IF(N435&lt;&gt;AG$3,0,$P438+SUM('Actv CapExpend'!$Q439:AG439))+IF(N435&gt;=AG$3,0,'Actv CapExpend'!AG439))</f>
        <v/>
      </c>
      <c r="AH438" s="28" t="str">
        <f>IF($C438="","",IF(N435&lt;&gt;AH$3,0,$P438+SUM('Actv CapExpend'!$Q439:AH439))+IF(N435&gt;=AH$3,0,'Actv CapExpend'!AH439))</f>
        <v/>
      </c>
      <c r="AI438" s="28" t="str">
        <f>IF($C438="","",IF(N435&lt;&gt;AI$3,0,$P438+SUM('Actv CapExpend'!$Q439:AI439))+IF(N435&gt;=AI$3,0,'Actv CapExpend'!AI439))</f>
        <v/>
      </c>
      <c r="AJ438" s="28" t="str">
        <f>IF($C438="","",IF(N435&lt;&gt;AJ$3,0,$P438+SUM('Actv CapExpend'!$Q439:AJ439))+IF(N435&gt;=AJ$3,0,'Actv CapExpend'!AJ439))</f>
        <v/>
      </c>
      <c r="AK438" s="28" t="str">
        <f>IF($C438="","",IF(N435&lt;&gt;AK$3,0,$P438+SUM('Actv CapExpend'!$Q439:AK439))+IF(N435&gt;=AK$3,0,'Actv CapExpend'!AK439))</f>
        <v/>
      </c>
      <c r="AL438" s="28" t="str">
        <f>IF($C438="","",IF(N435&lt;&gt;AL$3,0,$P438+SUM('Actv CapExpend'!$Q439:AL439))+IF(N435&gt;=AL$3,0,'Actv CapExpend'!AL439))</f>
        <v/>
      </c>
      <c r="AM438" s="3" t="str">
        <f t="shared" si="34"/>
        <v>No Print</v>
      </c>
      <c r="AO438" s="17"/>
      <c r="AP438" s="17"/>
    </row>
    <row r="439" spans="2:42" s="2" customFormat="1">
      <c r="B439" s="3">
        <f t="shared" si="33"/>
        <v>428</v>
      </c>
      <c r="C439" s="3" t="str">
        <f>'Actv CapExpend'!C440</f>
        <v/>
      </c>
      <c r="D439" s="21" t="str">
        <f>'Actv CapExpend'!D440</f>
        <v/>
      </c>
      <c r="F439" s="778" t="str">
        <f>'Actv CapExpend'!F440</f>
        <v/>
      </c>
      <c r="H439" s="3" t="str">
        <f>'Actv CapExpend'!H440</f>
        <v/>
      </c>
      <c r="J439" s="3" t="str">
        <f>'Actv CapExpend'!J440</f>
        <v/>
      </c>
      <c r="L439" s="3" t="str">
        <f>'Actv CapExpend'!L440</f>
        <v/>
      </c>
      <c r="N439" s="27" t="str">
        <f>'Actv CapExpend'!N440</f>
        <v/>
      </c>
      <c r="O439" s="2" t="str">
        <f t="shared" si="32"/>
        <v/>
      </c>
      <c r="P439" s="16" t="str">
        <f>'Actv CapExpend'!P440</f>
        <v/>
      </c>
      <c r="Q439" s="16" t="str">
        <f>IF($C439="","",IF(N435&lt;&gt;Q$3,0,$P439+SUM('Actv CapExpend'!$Q440:Q440)))</f>
        <v/>
      </c>
      <c r="R439" s="28" t="str">
        <f>IF($C439="","",IF(N435&lt;&gt;R$3,0,$P439+SUM('Actv CapExpend'!$Q440:R440))+IF(N435&gt;=R$3,0,'Actv CapExpend'!R440))</f>
        <v/>
      </c>
      <c r="S439" s="28" t="str">
        <f>IF($C439="","",IF(N435&lt;&gt;S$3,0,$P439+SUM('Actv CapExpend'!$Q440:S440))+IF(N435&gt;=S$3,0,'Actv CapExpend'!S440))</f>
        <v/>
      </c>
      <c r="T439" s="28" t="str">
        <f>IF($C439="","",IF(N435&lt;&gt;T$3,0,$P439+SUM('Actv CapExpend'!$Q440:T440))+IF(N435&gt;=T$3,0,'Actv CapExpend'!T440))</f>
        <v/>
      </c>
      <c r="U439" s="28" t="str">
        <f>IF($C439="","",IF(N435&lt;&gt;U$3,0,$P439+SUM('Actv CapExpend'!$Q440:U440))+IF(N435&gt;=U$3,0,'Actv CapExpend'!U440))</f>
        <v/>
      </c>
      <c r="V439" s="28" t="str">
        <f>IF($C439="","",IF(N435&lt;&gt;V$3,0,$P439+SUM('Actv CapExpend'!$Q440:V440))+IF(N435&gt;=V$3,0,'Actv CapExpend'!V440))</f>
        <v/>
      </c>
      <c r="W439" s="28" t="str">
        <f>IF($C439="","",IF(N435&lt;&gt;W$3,0,$P439+SUM('Actv CapExpend'!$Q440:W440))+IF(N435&gt;=W$3,0,'Actv CapExpend'!W440))</f>
        <v/>
      </c>
      <c r="X439" s="28" t="str">
        <f>IF($C439="","",IF(N435&lt;&gt;X$3,0,$P439+SUM('Actv CapExpend'!$Q440:X440))+IF(N435&gt;=X$3,0,'Actv CapExpend'!X440))</f>
        <v/>
      </c>
      <c r="Y439" s="28" t="str">
        <f>IF($C439="","",IF(N435&lt;&gt;Y$3,0,$P439+SUM('Actv CapExpend'!$Q440:Y440))+IF(N435&gt;=Y$3,0,'Actv CapExpend'!Y440))</f>
        <v/>
      </c>
      <c r="Z439" s="28" t="str">
        <f>IF($C439="","",IF(N435&lt;&gt;Z$3,0,$P439+SUM('Actv CapExpend'!$Q440:Z440))+IF(N435&gt;=Z$3,0,'Actv CapExpend'!Z440))</f>
        <v/>
      </c>
      <c r="AA439" s="28" t="str">
        <f>IF($C439="","",IF(N435&lt;&gt;AA$3,0,$P439+SUM('Actv CapExpend'!$Q440:AA440))+IF(N435&gt;=AA$3,0,'Actv CapExpend'!AA440))</f>
        <v/>
      </c>
      <c r="AB439" s="28" t="str">
        <f>IF($C439="","",IF(N435&lt;&gt;AB$3,0,$P439+SUM('Actv CapExpend'!$Q440:AB440))+IF(N435&gt;=AB$3,0,'Actv CapExpend'!AB440))</f>
        <v/>
      </c>
      <c r="AC439" s="28" t="str">
        <f>IF($C439="","",IF(N435&lt;&gt;AC$3,0,$P439+SUM('Actv CapExpend'!$Q440:AC440))+IF(N435&gt;=AC$3,0,'Actv CapExpend'!AC440))</f>
        <v/>
      </c>
      <c r="AD439" s="28" t="str">
        <f>IF($C439="","",IF(N435&lt;&gt;AD$3,0,$P439+SUM('Actv CapExpend'!$Q440:AD440))+IF(N435&gt;=AD$3,0,'Actv CapExpend'!AD440))</f>
        <v/>
      </c>
      <c r="AE439" s="28" t="str">
        <f>IF($C439="","",IF(N435&lt;&gt;AE$3,0,$P439+SUM('Actv CapExpend'!$Q440:AE440))+IF(N435&gt;=AE$3,0,'Actv CapExpend'!AE440))</f>
        <v/>
      </c>
      <c r="AF439" s="28" t="str">
        <f>IF($C439="","",IF(N435&lt;&gt;AF$3,0,$P439+SUM('Actv CapExpend'!$Q440:AF440))+IF(N435&gt;=AF$3,0,'Actv CapExpend'!AF440))</f>
        <v/>
      </c>
      <c r="AG439" s="28" t="str">
        <f>IF($C439="","",IF(N435&lt;&gt;AG$3,0,$P439+SUM('Actv CapExpend'!$Q440:AG440))+IF(N435&gt;=AG$3,0,'Actv CapExpend'!AG440))</f>
        <v/>
      </c>
      <c r="AH439" s="28" t="str">
        <f>IF($C439="","",IF(N435&lt;&gt;AH$3,0,$P439+SUM('Actv CapExpend'!$Q440:AH440))+IF(N435&gt;=AH$3,0,'Actv CapExpend'!AH440))</f>
        <v/>
      </c>
      <c r="AI439" s="28" t="str">
        <f>IF($C439="","",IF(N435&lt;&gt;AI$3,0,$P439+SUM('Actv CapExpend'!$Q440:AI440))+IF(N435&gt;=AI$3,0,'Actv CapExpend'!AI440))</f>
        <v/>
      </c>
      <c r="AJ439" s="28" t="str">
        <f>IF($C439="","",IF(N435&lt;&gt;AJ$3,0,$P439+SUM('Actv CapExpend'!$Q440:AJ440))+IF(N435&gt;=AJ$3,0,'Actv CapExpend'!AJ440))</f>
        <v/>
      </c>
      <c r="AK439" s="28" t="str">
        <f>IF($C439="","",IF(N435&lt;&gt;AK$3,0,$P439+SUM('Actv CapExpend'!$Q440:AK440))+IF(N435&gt;=AK$3,0,'Actv CapExpend'!AK440))</f>
        <v/>
      </c>
      <c r="AL439" s="28" t="str">
        <f>IF($C439="","",IF(N435&lt;&gt;AL$3,0,$P439+SUM('Actv CapExpend'!$Q440:AL440))+IF(N435&gt;=AL$3,0,'Actv CapExpend'!AL440))</f>
        <v/>
      </c>
      <c r="AM439" s="3" t="str">
        <f t="shared" si="34"/>
        <v>No Print</v>
      </c>
      <c r="AO439" s="17"/>
      <c r="AP439" s="17"/>
    </row>
    <row r="440" spans="2:42" s="2" customFormat="1">
      <c r="B440" s="3">
        <f t="shared" si="33"/>
        <v>429</v>
      </c>
      <c r="C440" s="3" t="str">
        <f>'Actv CapExpend'!C441</f>
        <v/>
      </c>
      <c r="D440" s="21" t="str">
        <f>'Actv CapExpend'!D441</f>
        <v/>
      </c>
      <c r="F440" s="778" t="str">
        <f>'Actv CapExpend'!F441</f>
        <v/>
      </c>
      <c r="H440" s="3" t="str">
        <f>'Actv CapExpend'!H441</f>
        <v/>
      </c>
      <c r="J440" s="3" t="str">
        <f>'Actv CapExpend'!J441</f>
        <v/>
      </c>
      <c r="L440" s="3" t="str">
        <f>'Actv CapExpend'!L441</f>
        <v/>
      </c>
      <c r="N440" s="27" t="str">
        <f>'Actv CapExpend'!N441</f>
        <v/>
      </c>
      <c r="O440" s="2" t="str">
        <f t="shared" si="32"/>
        <v/>
      </c>
      <c r="P440" s="16" t="str">
        <f>'Actv CapExpend'!P441</f>
        <v/>
      </c>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3" t="str">
        <f t="shared" si="34"/>
        <v>No Print</v>
      </c>
      <c r="AO440" s="17"/>
      <c r="AP440" s="17"/>
    </row>
    <row r="441" spans="2:42" s="2" customFormat="1">
      <c r="B441" s="3">
        <f t="shared" si="33"/>
        <v>430</v>
      </c>
      <c r="C441" s="3" t="str">
        <f>'Actv CapExpend'!C442</f>
        <v/>
      </c>
      <c r="D441" s="21" t="str">
        <f>'Actv CapExpend'!D442</f>
        <v>Future Use</v>
      </c>
      <c r="F441" s="778" t="str">
        <f>'Actv CapExpend'!F442</f>
        <v/>
      </c>
      <c r="H441" s="3" t="str">
        <f>'Actv CapExpend'!H442</f>
        <v/>
      </c>
      <c r="J441" s="3" t="str">
        <f>'Actv CapExpend'!J442</f>
        <v/>
      </c>
      <c r="L441" s="3" t="str">
        <f>'Actv CapExpend'!L442</f>
        <v/>
      </c>
      <c r="N441" s="27" t="str">
        <f>'Actv CapExpend'!N442</f>
        <v/>
      </c>
      <c r="O441" s="2" t="str">
        <f t="shared" si="32"/>
        <v/>
      </c>
      <c r="P441" s="16" t="str">
        <f>'Actv CapExpend'!P442</f>
        <v/>
      </c>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3" t="str">
        <f t="shared" si="34"/>
        <v>Print</v>
      </c>
      <c r="AO441" s="17"/>
      <c r="AP441" s="17"/>
    </row>
    <row r="442" spans="2:42" s="2" customFormat="1">
      <c r="B442" s="3">
        <f t="shared" si="33"/>
        <v>431</v>
      </c>
      <c r="C442" s="3" t="str">
        <f>'Actv CapExpend'!C443</f>
        <v/>
      </c>
      <c r="D442" s="21" t="str">
        <f>'Actv CapExpend'!D443</f>
        <v/>
      </c>
      <c r="F442" s="778" t="str">
        <f>'Actv CapExpend'!F443</f>
        <v/>
      </c>
      <c r="H442" s="3" t="str">
        <f>'Actv CapExpend'!H443</f>
        <v/>
      </c>
      <c r="J442" s="3" t="str">
        <f>'Actv CapExpend'!J443</f>
        <v/>
      </c>
      <c r="L442" s="3" t="str">
        <f>'Actv CapExpend'!L443</f>
        <v/>
      </c>
      <c r="N442" s="27" t="str">
        <f>'Actv CapExpend'!N443</f>
        <v/>
      </c>
      <c r="O442" s="2" t="str">
        <f t="shared" si="32"/>
        <v/>
      </c>
      <c r="P442" s="16" t="str">
        <f>'Actv CapExpend'!P443</f>
        <v/>
      </c>
      <c r="Q442" s="16" t="str">
        <f>IF($C442="","",IF(N441&lt;&gt;Q$3,0,$P442+SUM('Actv CapExpend'!$Q443:Q443)))</f>
        <v/>
      </c>
      <c r="R442" s="28" t="str">
        <f>IF($C442="","",IF(N441&lt;&gt;R$3,0,$P442+SUM('Actv CapExpend'!$Q443:R443))+IF(N441&gt;=R$3,0,'Actv CapExpend'!R443))</f>
        <v/>
      </c>
      <c r="S442" s="28" t="str">
        <f>IF($C442="","",IF(N441&lt;&gt;S$3,0,$P442+SUM('Actv CapExpend'!$Q443:S443))+IF(N441&gt;=S$3,0,'Actv CapExpend'!S443))</f>
        <v/>
      </c>
      <c r="T442" s="28" t="str">
        <f>IF($C442="","",IF(N441&lt;&gt;T$3,0,$P442+SUM('Actv CapExpend'!$Q443:T443))+IF(N441&gt;=T$3,0,'Actv CapExpend'!T443))</f>
        <v/>
      </c>
      <c r="U442" s="28" t="str">
        <f>IF($C442="","",IF(N441&lt;&gt;U$3,0,$P442+SUM('Actv CapExpend'!$Q443:U443))+IF(N441&gt;=U$3,0,'Actv CapExpend'!U443))</f>
        <v/>
      </c>
      <c r="V442" s="28" t="str">
        <f>IF($C442="","",IF(N441&lt;&gt;V$3,0,$P442+SUM('Actv CapExpend'!$Q443:V443))+IF(N441&gt;=V$3,0,'Actv CapExpend'!V443))</f>
        <v/>
      </c>
      <c r="W442" s="28" t="str">
        <f>IF($C442="","",IF(N441&lt;&gt;W$3,0,$P442+SUM('Actv CapExpend'!$Q443:W443))+IF(N441&gt;=W$3,0,'Actv CapExpend'!W443))</f>
        <v/>
      </c>
      <c r="X442" s="28" t="str">
        <f>IF($C442="","",IF(N441&lt;&gt;X$3,0,$P442+SUM('Actv CapExpend'!$Q443:X443))+IF(N441&gt;=X$3,0,'Actv CapExpend'!X443))</f>
        <v/>
      </c>
      <c r="Y442" s="28" t="str">
        <f>IF($C442="","",IF(N441&lt;&gt;Y$3,0,$P442+SUM('Actv CapExpend'!$Q443:Y443))+IF(N441&gt;=Y$3,0,'Actv CapExpend'!Y443))</f>
        <v/>
      </c>
      <c r="Z442" s="28" t="str">
        <f>IF($C442="","",IF(N441&lt;&gt;Z$3,0,$P442+SUM('Actv CapExpend'!$Q443:Z443))+IF(N441&gt;=Z$3,0,'Actv CapExpend'!Z443))</f>
        <v/>
      </c>
      <c r="AA442" s="28" t="str">
        <f>IF($C442="","",IF(N441&lt;&gt;AA$3,0,$P442+SUM('Actv CapExpend'!$Q443:AA443))+IF(N441&gt;=AA$3,0,'Actv CapExpend'!AA443))</f>
        <v/>
      </c>
      <c r="AB442" s="28" t="str">
        <f>IF($C442="","",IF(N441&lt;&gt;AB$3,0,$P442+SUM('Actv CapExpend'!$Q443:AB443))+IF(N441&gt;=AB$3,0,'Actv CapExpend'!AB443))</f>
        <v/>
      </c>
      <c r="AC442" s="28" t="str">
        <f>IF($C442="","",IF(N441&lt;&gt;AC$3,0,$P442+SUM('Actv CapExpend'!$Q443:AC443))+IF(N441&gt;=AC$3,0,'Actv CapExpend'!AC443))</f>
        <v/>
      </c>
      <c r="AD442" s="28" t="str">
        <f>IF($C442="","",IF(N441&lt;&gt;AD$3,0,$P442+SUM('Actv CapExpend'!$Q443:AD443))+IF(N441&gt;=AD$3,0,'Actv CapExpend'!AD443))</f>
        <v/>
      </c>
      <c r="AE442" s="28" t="str">
        <f>IF($C442="","",IF(N441&lt;&gt;AE$3,0,$P442+SUM('Actv CapExpend'!$Q443:AE443))+IF(N441&gt;=AE$3,0,'Actv CapExpend'!AE443))</f>
        <v/>
      </c>
      <c r="AF442" s="28" t="str">
        <f>IF($C442="","",IF(N441&lt;&gt;AF$3,0,$P442+SUM('Actv CapExpend'!$Q443:AF443))+IF(N441&gt;=AF$3,0,'Actv CapExpend'!AF443))</f>
        <v/>
      </c>
      <c r="AG442" s="28" t="str">
        <f>IF($C442="","",IF(N441&lt;&gt;AG$3,0,$P442+SUM('Actv CapExpend'!$Q443:AG443))+IF(N441&gt;=AG$3,0,'Actv CapExpend'!AG443))</f>
        <v/>
      </c>
      <c r="AH442" s="28" t="str">
        <f>IF($C442="","",IF(N441&lt;&gt;AH$3,0,$P442+SUM('Actv CapExpend'!$Q443:AH443))+IF(N441&gt;=AH$3,0,'Actv CapExpend'!AH443))</f>
        <v/>
      </c>
      <c r="AI442" s="28" t="str">
        <f>IF($C442="","",IF(N441&lt;&gt;AI$3,0,$P442+SUM('Actv CapExpend'!$Q443:AI443))+IF(N441&gt;=AI$3,0,'Actv CapExpend'!AI443))</f>
        <v/>
      </c>
      <c r="AJ442" s="28" t="str">
        <f>IF($C442="","",IF(N441&lt;&gt;AJ$3,0,$P442+SUM('Actv CapExpend'!$Q443:AJ443))+IF(N441&gt;=AJ$3,0,'Actv CapExpend'!AJ443))</f>
        <v/>
      </c>
      <c r="AK442" s="28" t="str">
        <f>IF($C442="","",IF(N441&lt;&gt;AK$3,0,$P442+SUM('Actv CapExpend'!$Q443:AK443))+IF(N441&gt;=AK$3,0,'Actv CapExpend'!AK443))</f>
        <v/>
      </c>
      <c r="AL442" s="28" t="str">
        <f>IF($C442="","",IF(N441&lt;&gt;AL$3,0,$P442+SUM('Actv CapExpend'!$Q443:AL443))+IF(N441&gt;=AL$3,0,'Actv CapExpend'!AL443))</f>
        <v/>
      </c>
      <c r="AM442" s="3" t="str">
        <f t="shared" si="34"/>
        <v>No Print</v>
      </c>
      <c r="AO442" s="17"/>
      <c r="AP442" s="17"/>
    </row>
    <row r="443" spans="2:42" s="2" customFormat="1">
      <c r="B443" s="3">
        <f t="shared" si="33"/>
        <v>432</v>
      </c>
      <c r="C443" s="3" t="str">
        <f>'Actv CapExpend'!C444</f>
        <v/>
      </c>
      <c r="D443" s="21" t="str">
        <f>'Actv CapExpend'!D444</f>
        <v/>
      </c>
      <c r="F443" s="778" t="str">
        <f>'Actv CapExpend'!F444</f>
        <v/>
      </c>
      <c r="H443" s="3" t="str">
        <f>'Actv CapExpend'!H444</f>
        <v/>
      </c>
      <c r="J443" s="3" t="str">
        <f>'Actv CapExpend'!J444</f>
        <v/>
      </c>
      <c r="L443" s="3" t="str">
        <f>'Actv CapExpend'!L444</f>
        <v/>
      </c>
      <c r="N443" s="27" t="str">
        <f>'Actv CapExpend'!N444</f>
        <v/>
      </c>
      <c r="O443" s="2" t="str">
        <f t="shared" si="32"/>
        <v/>
      </c>
      <c r="P443" s="16" t="str">
        <f>'Actv CapExpend'!P444</f>
        <v/>
      </c>
      <c r="Q443" s="16" t="str">
        <f>IF($C443="","",IF(N441&lt;&gt;Q$3,0,$P443+SUM('Actv CapExpend'!$Q444:Q444)))</f>
        <v/>
      </c>
      <c r="R443" s="28" t="str">
        <f>IF($C443="","",IF(N441&lt;&gt;R$3,0,$P443+SUM('Actv CapExpend'!$Q444:R444))+IF(N441&gt;=R$3,0,'Actv CapExpend'!R444))</f>
        <v/>
      </c>
      <c r="S443" s="28" t="str">
        <f>IF($C443="","",IF(N441&lt;&gt;S$3,0,$P443+SUM('Actv CapExpend'!$Q444:S444))+IF(N441&gt;=S$3,0,'Actv CapExpend'!S444))</f>
        <v/>
      </c>
      <c r="T443" s="28" t="str">
        <f>IF($C443="","",IF(N441&lt;&gt;T$3,0,$P443+SUM('Actv CapExpend'!$Q444:T444))+IF(N441&gt;=T$3,0,'Actv CapExpend'!T444))</f>
        <v/>
      </c>
      <c r="U443" s="28" t="str">
        <f>IF($C443="","",IF(N441&lt;&gt;U$3,0,$P443+SUM('Actv CapExpend'!$Q444:U444))+IF(N441&gt;=U$3,0,'Actv CapExpend'!U444))</f>
        <v/>
      </c>
      <c r="V443" s="28" t="str">
        <f>IF($C443="","",IF(N441&lt;&gt;V$3,0,$P443+SUM('Actv CapExpend'!$Q444:V444))+IF(N441&gt;=V$3,0,'Actv CapExpend'!V444))</f>
        <v/>
      </c>
      <c r="W443" s="28" t="str">
        <f>IF($C443="","",IF(N441&lt;&gt;W$3,0,$P443+SUM('Actv CapExpend'!$Q444:W444))+IF(N441&gt;=W$3,0,'Actv CapExpend'!W444))</f>
        <v/>
      </c>
      <c r="X443" s="28" t="str">
        <f>IF($C443="","",IF(N441&lt;&gt;X$3,0,$P443+SUM('Actv CapExpend'!$Q444:X444))+IF(N441&gt;=X$3,0,'Actv CapExpend'!X444))</f>
        <v/>
      </c>
      <c r="Y443" s="28" t="str">
        <f>IF($C443="","",IF(N441&lt;&gt;Y$3,0,$P443+SUM('Actv CapExpend'!$Q444:Y444))+IF(N441&gt;=Y$3,0,'Actv CapExpend'!Y444))</f>
        <v/>
      </c>
      <c r="Z443" s="28" t="str">
        <f>IF($C443="","",IF(N441&lt;&gt;Z$3,0,$P443+SUM('Actv CapExpend'!$Q444:Z444))+IF(N441&gt;=Z$3,0,'Actv CapExpend'!Z444))</f>
        <v/>
      </c>
      <c r="AA443" s="28" t="str">
        <f>IF($C443="","",IF(N441&lt;&gt;AA$3,0,$P443+SUM('Actv CapExpend'!$Q444:AA444))+IF(N441&gt;=AA$3,0,'Actv CapExpend'!AA444))</f>
        <v/>
      </c>
      <c r="AB443" s="28" t="str">
        <f>IF($C443="","",IF(N441&lt;&gt;AB$3,0,$P443+SUM('Actv CapExpend'!$Q444:AB444))+IF(N441&gt;=AB$3,0,'Actv CapExpend'!AB444))</f>
        <v/>
      </c>
      <c r="AC443" s="28" t="str">
        <f>IF($C443="","",IF(N441&lt;&gt;AC$3,0,$P443+SUM('Actv CapExpend'!$Q444:AC444))+IF(N441&gt;=AC$3,0,'Actv CapExpend'!AC444))</f>
        <v/>
      </c>
      <c r="AD443" s="28" t="str">
        <f>IF($C443="","",IF(N441&lt;&gt;AD$3,0,$P443+SUM('Actv CapExpend'!$Q444:AD444))+IF(N441&gt;=AD$3,0,'Actv CapExpend'!AD444))</f>
        <v/>
      </c>
      <c r="AE443" s="28" t="str">
        <f>IF($C443="","",IF(N441&lt;&gt;AE$3,0,$P443+SUM('Actv CapExpend'!$Q444:AE444))+IF(N441&gt;=AE$3,0,'Actv CapExpend'!AE444))</f>
        <v/>
      </c>
      <c r="AF443" s="28" t="str">
        <f>IF($C443="","",IF(N441&lt;&gt;AF$3,0,$P443+SUM('Actv CapExpend'!$Q444:AF444))+IF(N441&gt;=AF$3,0,'Actv CapExpend'!AF444))</f>
        <v/>
      </c>
      <c r="AG443" s="28" t="str">
        <f>IF($C443="","",IF(N441&lt;&gt;AG$3,0,$P443+SUM('Actv CapExpend'!$Q444:AG444))+IF(N441&gt;=AG$3,0,'Actv CapExpend'!AG444))</f>
        <v/>
      </c>
      <c r="AH443" s="28" t="str">
        <f>IF($C443="","",IF(N441&lt;&gt;AH$3,0,$P443+SUM('Actv CapExpend'!$Q444:AH444))+IF(N441&gt;=AH$3,0,'Actv CapExpend'!AH444))</f>
        <v/>
      </c>
      <c r="AI443" s="28" t="str">
        <f>IF($C443="","",IF(N441&lt;&gt;AI$3,0,$P443+SUM('Actv CapExpend'!$Q444:AI444))+IF(N441&gt;=AI$3,0,'Actv CapExpend'!AI444))</f>
        <v/>
      </c>
      <c r="AJ443" s="28" t="str">
        <f>IF($C443="","",IF(N441&lt;&gt;AJ$3,0,$P443+SUM('Actv CapExpend'!$Q444:AJ444))+IF(N441&gt;=AJ$3,0,'Actv CapExpend'!AJ444))</f>
        <v/>
      </c>
      <c r="AK443" s="28" t="str">
        <f>IF($C443="","",IF(N441&lt;&gt;AK$3,0,$P443+SUM('Actv CapExpend'!$Q444:AK444))+IF(N441&gt;=AK$3,0,'Actv CapExpend'!AK444))</f>
        <v/>
      </c>
      <c r="AL443" s="28" t="str">
        <f>IF($C443="","",IF(N441&lt;&gt;AL$3,0,$P443+SUM('Actv CapExpend'!$Q444:AL444))+IF(N441&gt;=AL$3,0,'Actv CapExpend'!AL444))</f>
        <v/>
      </c>
      <c r="AM443" s="3" t="str">
        <f t="shared" si="34"/>
        <v>No Print</v>
      </c>
      <c r="AO443" s="17"/>
      <c r="AP443" s="17"/>
    </row>
    <row r="444" spans="2:42" s="2" customFormat="1">
      <c r="B444" s="3">
        <f t="shared" si="33"/>
        <v>433</v>
      </c>
      <c r="C444" s="3" t="str">
        <f>'Actv CapExpend'!C445</f>
        <v/>
      </c>
      <c r="D444" s="21" t="str">
        <f>'Actv CapExpend'!D445</f>
        <v/>
      </c>
      <c r="F444" s="778" t="str">
        <f>'Actv CapExpend'!F445</f>
        <v/>
      </c>
      <c r="H444" s="3" t="str">
        <f>'Actv CapExpend'!H445</f>
        <v/>
      </c>
      <c r="J444" s="3" t="str">
        <f>'Actv CapExpend'!J445</f>
        <v/>
      </c>
      <c r="L444" s="3" t="str">
        <f>'Actv CapExpend'!L445</f>
        <v/>
      </c>
      <c r="N444" s="27" t="str">
        <f>'Actv CapExpend'!N445</f>
        <v/>
      </c>
      <c r="O444" s="2" t="str">
        <f t="shared" si="32"/>
        <v/>
      </c>
      <c r="P444" s="16" t="str">
        <f>'Actv CapExpend'!P445</f>
        <v/>
      </c>
      <c r="Q444" s="16" t="str">
        <f>IF($C444="","",IF(N441&lt;&gt;Q$3,0,$P444+SUM('Actv CapExpend'!$Q445:Q445)))</f>
        <v/>
      </c>
      <c r="R444" s="28" t="str">
        <f>IF($C444="","",IF(N441&lt;&gt;R$3,0,$P444+SUM('Actv CapExpend'!$Q445:R445))+IF(N441&gt;=R$3,0,'Actv CapExpend'!R445))</f>
        <v/>
      </c>
      <c r="S444" s="28" t="str">
        <f>IF($C444="","",IF(N441&lt;&gt;S$3,0,$P444+SUM('Actv CapExpend'!$Q445:S445))+IF(N441&gt;=S$3,0,'Actv CapExpend'!S445))</f>
        <v/>
      </c>
      <c r="T444" s="28" t="str">
        <f>IF($C444="","",IF(N441&lt;&gt;T$3,0,$P444+SUM('Actv CapExpend'!$Q445:T445))+IF(N441&gt;=T$3,0,'Actv CapExpend'!T445))</f>
        <v/>
      </c>
      <c r="U444" s="28" t="str">
        <f>IF($C444="","",IF(N441&lt;&gt;U$3,0,$P444+SUM('Actv CapExpend'!$Q445:U445))+IF(N441&gt;=U$3,0,'Actv CapExpend'!U445))</f>
        <v/>
      </c>
      <c r="V444" s="28" t="str">
        <f>IF($C444="","",IF(N441&lt;&gt;V$3,0,$P444+SUM('Actv CapExpend'!$Q445:V445))+IF(N441&gt;=V$3,0,'Actv CapExpend'!V445))</f>
        <v/>
      </c>
      <c r="W444" s="28" t="str">
        <f>IF($C444="","",IF(N441&lt;&gt;W$3,0,$P444+SUM('Actv CapExpend'!$Q445:W445))+IF(N441&gt;=W$3,0,'Actv CapExpend'!W445))</f>
        <v/>
      </c>
      <c r="X444" s="28" t="str">
        <f>IF($C444="","",IF(N441&lt;&gt;X$3,0,$P444+SUM('Actv CapExpend'!$Q445:X445))+IF(N441&gt;=X$3,0,'Actv CapExpend'!X445))</f>
        <v/>
      </c>
      <c r="Y444" s="28" t="str">
        <f>IF($C444="","",IF(N441&lt;&gt;Y$3,0,$P444+SUM('Actv CapExpend'!$Q445:Y445))+IF(N441&gt;=Y$3,0,'Actv CapExpend'!Y445))</f>
        <v/>
      </c>
      <c r="Z444" s="28" t="str">
        <f>IF($C444="","",IF(N441&lt;&gt;Z$3,0,$P444+SUM('Actv CapExpend'!$Q445:Z445))+IF(N441&gt;=Z$3,0,'Actv CapExpend'!Z445))</f>
        <v/>
      </c>
      <c r="AA444" s="28" t="str">
        <f>IF($C444="","",IF(N441&lt;&gt;AA$3,0,$P444+SUM('Actv CapExpend'!$Q445:AA445))+IF(N441&gt;=AA$3,0,'Actv CapExpend'!AA445))</f>
        <v/>
      </c>
      <c r="AB444" s="28" t="str">
        <f>IF($C444="","",IF(N441&lt;&gt;AB$3,0,$P444+SUM('Actv CapExpend'!$Q445:AB445))+IF(N441&gt;=AB$3,0,'Actv CapExpend'!AB445))</f>
        <v/>
      </c>
      <c r="AC444" s="28" t="str">
        <f>IF($C444="","",IF(N441&lt;&gt;AC$3,0,$P444+SUM('Actv CapExpend'!$Q445:AC445))+IF(N441&gt;=AC$3,0,'Actv CapExpend'!AC445))</f>
        <v/>
      </c>
      <c r="AD444" s="28" t="str">
        <f>IF($C444="","",IF(N441&lt;&gt;AD$3,0,$P444+SUM('Actv CapExpend'!$Q445:AD445))+IF(N441&gt;=AD$3,0,'Actv CapExpend'!AD445))</f>
        <v/>
      </c>
      <c r="AE444" s="28" t="str">
        <f>IF($C444="","",IF(N441&lt;&gt;AE$3,0,$P444+SUM('Actv CapExpend'!$Q445:AE445))+IF(N441&gt;=AE$3,0,'Actv CapExpend'!AE445))</f>
        <v/>
      </c>
      <c r="AF444" s="28" t="str">
        <f>IF($C444="","",IF(N441&lt;&gt;AF$3,0,$P444+SUM('Actv CapExpend'!$Q445:AF445))+IF(N441&gt;=AF$3,0,'Actv CapExpend'!AF445))</f>
        <v/>
      </c>
      <c r="AG444" s="28" t="str">
        <f>IF($C444="","",IF(N441&lt;&gt;AG$3,0,$P444+SUM('Actv CapExpend'!$Q445:AG445))+IF(N441&gt;=AG$3,0,'Actv CapExpend'!AG445))</f>
        <v/>
      </c>
      <c r="AH444" s="28" t="str">
        <f>IF($C444="","",IF(N441&lt;&gt;AH$3,0,$P444+SUM('Actv CapExpend'!$Q445:AH445))+IF(N441&gt;=AH$3,0,'Actv CapExpend'!AH445))</f>
        <v/>
      </c>
      <c r="AI444" s="28" t="str">
        <f>IF($C444="","",IF(N441&lt;&gt;AI$3,0,$P444+SUM('Actv CapExpend'!$Q445:AI445))+IF(N441&gt;=AI$3,0,'Actv CapExpend'!AI445))</f>
        <v/>
      </c>
      <c r="AJ444" s="28" t="str">
        <f>IF($C444="","",IF(N441&lt;&gt;AJ$3,0,$P444+SUM('Actv CapExpend'!$Q445:AJ445))+IF(N441&gt;=AJ$3,0,'Actv CapExpend'!AJ445))</f>
        <v/>
      </c>
      <c r="AK444" s="28" t="str">
        <f>IF($C444="","",IF(N441&lt;&gt;AK$3,0,$P444+SUM('Actv CapExpend'!$Q445:AK445))+IF(N441&gt;=AK$3,0,'Actv CapExpend'!AK445))</f>
        <v/>
      </c>
      <c r="AL444" s="28" t="str">
        <f>IF($C444="","",IF(N441&lt;&gt;AL$3,0,$P444+SUM('Actv CapExpend'!$Q445:AL445))+IF(N441&gt;=AL$3,0,'Actv CapExpend'!AL445))</f>
        <v/>
      </c>
      <c r="AM444" s="3" t="str">
        <f t="shared" si="34"/>
        <v>No Print</v>
      </c>
      <c r="AO444" s="17"/>
      <c r="AP444" s="17"/>
    </row>
    <row r="445" spans="2:42" s="2" customFormat="1">
      <c r="B445" s="3">
        <f t="shared" si="33"/>
        <v>434</v>
      </c>
      <c r="C445" s="3" t="str">
        <f>'Actv CapExpend'!C446</f>
        <v/>
      </c>
      <c r="D445" s="21" t="str">
        <f>'Actv CapExpend'!D446</f>
        <v/>
      </c>
      <c r="F445" s="778" t="str">
        <f>'Actv CapExpend'!F446</f>
        <v/>
      </c>
      <c r="H445" s="3" t="str">
        <f>'Actv CapExpend'!H446</f>
        <v/>
      </c>
      <c r="J445" s="3" t="str">
        <f>'Actv CapExpend'!J446</f>
        <v/>
      </c>
      <c r="L445" s="3" t="str">
        <f>'Actv CapExpend'!L446</f>
        <v/>
      </c>
      <c r="N445" s="27" t="str">
        <f>'Actv CapExpend'!N446</f>
        <v/>
      </c>
      <c r="O445" s="2" t="str">
        <f t="shared" si="32"/>
        <v/>
      </c>
      <c r="P445" s="16" t="str">
        <f>'Actv CapExpend'!P446</f>
        <v/>
      </c>
      <c r="Q445" s="16" t="str">
        <f>IF($C445="","",IF(N441&lt;&gt;Q$3,0,$P445+SUM('Actv CapExpend'!$Q446:Q446)))</f>
        <v/>
      </c>
      <c r="R445" s="28" t="str">
        <f>IF($C445="","",IF(N441&lt;&gt;R$3,0,$P445+SUM('Actv CapExpend'!$Q446:R446))+IF(N441&gt;=R$3,0,'Actv CapExpend'!R446))</f>
        <v/>
      </c>
      <c r="S445" s="28" t="str">
        <f>IF($C445="","",IF(N441&lt;&gt;S$3,0,$P445+SUM('Actv CapExpend'!$Q446:S446))+IF(N441&gt;=S$3,0,'Actv CapExpend'!S446))</f>
        <v/>
      </c>
      <c r="T445" s="28" t="str">
        <f>IF($C445="","",IF(N441&lt;&gt;T$3,0,$P445+SUM('Actv CapExpend'!$Q446:T446))+IF(N441&gt;=T$3,0,'Actv CapExpend'!T446))</f>
        <v/>
      </c>
      <c r="U445" s="28" t="str">
        <f>IF($C445="","",IF(N441&lt;&gt;U$3,0,$P445+SUM('Actv CapExpend'!$Q446:U446))+IF(N441&gt;=U$3,0,'Actv CapExpend'!U446))</f>
        <v/>
      </c>
      <c r="V445" s="28" t="str">
        <f>IF($C445="","",IF(N441&lt;&gt;V$3,0,$P445+SUM('Actv CapExpend'!$Q446:V446))+IF(N441&gt;=V$3,0,'Actv CapExpend'!V446))</f>
        <v/>
      </c>
      <c r="W445" s="28" t="str">
        <f>IF($C445="","",IF(N441&lt;&gt;W$3,0,$P445+SUM('Actv CapExpend'!$Q446:W446))+IF(N441&gt;=W$3,0,'Actv CapExpend'!W446))</f>
        <v/>
      </c>
      <c r="X445" s="28" t="str">
        <f>IF($C445="","",IF(N441&lt;&gt;X$3,0,$P445+SUM('Actv CapExpend'!$Q446:X446))+IF(N441&gt;=X$3,0,'Actv CapExpend'!X446))</f>
        <v/>
      </c>
      <c r="Y445" s="28" t="str">
        <f>IF($C445="","",IF(N441&lt;&gt;Y$3,0,$P445+SUM('Actv CapExpend'!$Q446:Y446))+IF(N441&gt;=Y$3,0,'Actv CapExpend'!Y446))</f>
        <v/>
      </c>
      <c r="Z445" s="28" t="str">
        <f>IF($C445="","",IF(N441&lt;&gt;Z$3,0,$P445+SUM('Actv CapExpend'!$Q446:Z446))+IF(N441&gt;=Z$3,0,'Actv CapExpend'!Z446))</f>
        <v/>
      </c>
      <c r="AA445" s="28" t="str">
        <f>IF($C445="","",IF(N441&lt;&gt;AA$3,0,$P445+SUM('Actv CapExpend'!$Q446:AA446))+IF(N441&gt;=AA$3,0,'Actv CapExpend'!AA446))</f>
        <v/>
      </c>
      <c r="AB445" s="28" t="str">
        <f>IF($C445="","",IF(N441&lt;&gt;AB$3,0,$P445+SUM('Actv CapExpend'!$Q446:AB446))+IF(N441&gt;=AB$3,0,'Actv CapExpend'!AB446))</f>
        <v/>
      </c>
      <c r="AC445" s="28" t="str">
        <f>IF($C445="","",IF(N441&lt;&gt;AC$3,0,$P445+SUM('Actv CapExpend'!$Q446:AC446))+IF(N441&gt;=AC$3,0,'Actv CapExpend'!AC446))</f>
        <v/>
      </c>
      <c r="AD445" s="28" t="str">
        <f>IF($C445="","",IF(N441&lt;&gt;AD$3,0,$P445+SUM('Actv CapExpend'!$Q446:AD446))+IF(N441&gt;=AD$3,0,'Actv CapExpend'!AD446))</f>
        <v/>
      </c>
      <c r="AE445" s="28" t="str">
        <f>IF($C445="","",IF(N441&lt;&gt;AE$3,0,$P445+SUM('Actv CapExpend'!$Q446:AE446))+IF(N441&gt;=AE$3,0,'Actv CapExpend'!AE446))</f>
        <v/>
      </c>
      <c r="AF445" s="28" t="str">
        <f>IF($C445="","",IF(N441&lt;&gt;AF$3,0,$P445+SUM('Actv CapExpend'!$Q446:AF446))+IF(N441&gt;=AF$3,0,'Actv CapExpend'!AF446))</f>
        <v/>
      </c>
      <c r="AG445" s="28" t="str">
        <f>IF($C445="","",IF(N441&lt;&gt;AG$3,0,$P445+SUM('Actv CapExpend'!$Q446:AG446))+IF(N441&gt;=AG$3,0,'Actv CapExpend'!AG446))</f>
        <v/>
      </c>
      <c r="AH445" s="28" t="str">
        <f>IF($C445="","",IF(N441&lt;&gt;AH$3,0,$P445+SUM('Actv CapExpend'!$Q446:AH446))+IF(N441&gt;=AH$3,0,'Actv CapExpend'!AH446))</f>
        <v/>
      </c>
      <c r="AI445" s="28" t="str">
        <f>IF($C445="","",IF(N441&lt;&gt;AI$3,0,$P445+SUM('Actv CapExpend'!$Q446:AI446))+IF(N441&gt;=AI$3,0,'Actv CapExpend'!AI446))</f>
        <v/>
      </c>
      <c r="AJ445" s="28" t="str">
        <f>IF($C445="","",IF(N441&lt;&gt;AJ$3,0,$P445+SUM('Actv CapExpend'!$Q446:AJ446))+IF(N441&gt;=AJ$3,0,'Actv CapExpend'!AJ446))</f>
        <v/>
      </c>
      <c r="AK445" s="28" t="str">
        <f>IF($C445="","",IF(N441&lt;&gt;AK$3,0,$P445+SUM('Actv CapExpend'!$Q446:AK446))+IF(N441&gt;=AK$3,0,'Actv CapExpend'!AK446))</f>
        <v/>
      </c>
      <c r="AL445" s="28" t="str">
        <f>IF($C445="","",IF(N441&lt;&gt;AL$3,0,$P445+SUM('Actv CapExpend'!$Q446:AL446))+IF(N441&gt;=AL$3,0,'Actv CapExpend'!AL446))</f>
        <v/>
      </c>
      <c r="AM445" s="3" t="str">
        <f t="shared" si="34"/>
        <v>No Print</v>
      </c>
      <c r="AO445" s="17"/>
      <c r="AP445" s="17"/>
    </row>
    <row r="446" spans="2:42" s="2" customFormat="1">
      <c r="B446" s="3">
        <f t="shared" si="33"/>
        <v>435</v>
      </c>
      <c r="C446" s="3" t="str">
        <f>'Actv CapExpend'!C447</f>
        <v/>
      </c>
      <c r="D446" s="21" t="str">
        <f>'Actv CapExpend'!D447</f>
        <v/>
      </c>
      <c r="F446" s="778" t="str">
        <f>'Actv CapExpend'!F447</f>
        <v/>
      </c>
      <c r="H446" s="3" t="str">
        <f>'Actv CapExpend'!H447</f>
        <v/>
      </c>
      <c r="J446" s="3" t="str">
        <f>'Actv CapExpend'!J447</f>
        <v/>
      </c>
      <c r="L446" s="3" t="str">
        <f>'Actv CapExpend'!L447</f>
        <v/>
      </c>
      <c r="N446" s="27" t="str">
        <f>'Actv CapExpend'!N447</f>
        <v/>
      </c>
      <c r="O446" s="2" t="str">
        <f t="shared" si="32"/>
        <v/>
      </c>
      <c r="P446" s="16" t="str">
        <f>'Actv CapExpend'!P447</f>
        <v/>
      </c>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3" t="str">
        <f t="shared" si="34"/>
        <v>No Print</v>
      </c>
      <c r="AO446" s="17"/>
      <c r="AP446" s="17"/>
    </row>
    <row r="447" spans="2:42" s="2" customFormat="1">
      <c r="B447" s="3">
        <f t="shared" si="33"/>
        <v>436</v>
      </c>
      <c r="C447" s="3" t="str">
        <f>'Actv CapExpend'!C448</f>
        <v/>
      </c>
      <c r="D447" s="21" t="str">
        <f>'Actv CapExpend'!D448</f>
        <v/>
      </c>
      <c r="F447" s="778" t="str">
        <f>'Actv CapExpend'!F448</f>
        <v/>
      </c>
      <c r="H447" s="3" t="str">
        <f>'Actv CapExpend'!H448</f>
        <v/>
      </c>
      <c r="J447" s="3" t="str">
        <f>'Actv CapExpend'!J448</f>
        <v/>
      </c>
      <c r="L447" s="3" t="str">
        <f>'Actv CapExpend'!L448</f>
        <v/>
      </c>
      <c r="N447" s="27" t="str">
        <f>'Actv CapExpend'!N448</f>
        <v/>
      </c>
      <c r="O447" s="2" t="str">
        <f t="shared" si="32"/>
        <v/>
      </c>
      <c r="P447" s="16" t="str">
        <f>'Actv CapExpend'!P448</f>
        <v/>
      </c>
      <c r="Q447" s="16" t="str">
        <f>IF($C447="","",IF($N$147&lt;&gt;Q$3,0,$P447+SUM('Actv CapExpend'!$Q448:$AL448)))</f>
        <v/>
      </c>
      <c r="R447" s="16" t="str">
        <f>IF($C447="","",IF($N$147&lt;&gt;R$3,0,$P447+SUM('Actv CapExpend'!$Q448:$AL448)))</f>
        <v/>
      </c>
      <c r="S447" s="16" t="str">
        <f>IF($C447="","",IF($N$147&lt;&gt;S$3,0,$P447+SUM('Actv CapExpend'!$Q448:$AL448)))</f>
        <v/>
      </c>
      <c r="T447" s="16" t="str">
        <f>IF($C447="","",IF($N$147&lt;&gt;T$3,0,$P447+SUM('Actv CapExpend'!$Q448:$AL448)))</f>
        <v/>
      </c>
      <c r="U447" s="16" t="str">
        <f>IF($C447="","",IF($N$147&lt;&gt;U$3,0,$P447+SUM('Actv CapExpend'!$Q448:$AL448)))</f>
        <v/>
      </c>
      <c r="V447" s="16" t="str">
        <f>IF($C447="","",IF($N$147&lt;&gt;V$3,0,$P447+SUM('Actv CapExpend'!$Q448:$AL448)))</f>
        <v/>
      </c>
      <c r="W447" s="16" t="str">
        <f>IF($C447="","",IF($N$147&lt;&gt;W$3,0,$P447+SUM('Actv CapExpend'!$Q448:$AL448)))</f>
        <v/>
      </c>
      <c r="X447" s="16" t="str">
        <f>IF($C447="","",IF($N$147&lt;&gt;X$3,0,$P447+SUM('Actv CapExpend'!$Q448:$AL448)))</f>
        <v/>
      </c>
      <c r="Y447" s="16" t="str">
        <f>IF($C447="","",IF($N$147&lt;&gt;Y$3,0,$P447+SUM('Actv CapExpend'!$Q448:$AL448)))</f>
        <v/>
      </c>
      <c r="Z447" s="16" t="str">
        <f>IF($C447="","",IF($N$147&lt;&gt;Z$3,0,$P447+SUM('Actv CapExpend'!$Q448:$AL448)))</f>
        <v/>
      </c>
      <c r="AA447" s="16" t="str">
        <f>IF($C447="","",IF($N$147&lt;&gt;AA$3,0,$P447+SUM('Actv CapExpend'!$Q448:$AL448)))</f>
        <v/>
      </c>
      <c r="AB447" s="16" t="str">
        <f>IF($C447="","",IF($N$147&lt;&gt;AB$3,0,$P447+SUM('Actv CapExpend'!$Q448:$AL448)))</f>
        <v/>
      </c>
      <c r="AC447" s="16" t="str">
        <f>IF($C447="","",IF($N$147&lt;&gt;AC$3,0,$P447+SUM('Actv CapExpend'!$Q448:$AL448)))</f>
        <v/>
      </c>
      <c r="AD447" s="16" t="str">
        <f>IF($C447="","",IF($N$147&lt;&gt;AD$3,0,$P447+SUM('Actv CapExpend'!$Q448:$AL448)))</f>
        <v/>
      </c>
      <c r="AE447" s="16" t="str">
        <f>IF($C447="","",IF($N$147&lt;&gt;AE$3,0,$P447+SUM('Actv CapExpend'!$Q448:$AL448)))</f>
        <v/>
      </c>
      <c r="AF447" s="16" t="str">
        <f>IF($C447="","",IF($N$147&lt;&gt;AF$3,0,$P447+SUM('Actv CapExpend'!$Q448:$AL448)))</f>
        <v/>
      </c>
      <c r="AG447" s="16" t="str">
        <f>IF($C447="","",IF($N$147&lt;&gt;AG$3,0,$P447+SUM('Actv CapExpend'!$Q448:$AL448)))</f>
        <v/>
      </c>
      <c r="AH447" s="16" t="str">
        <f>IF($C447="","",IF($N$147&lt;&gt;AH$3,0,$P447+SUM('Actv CapExpend'!$Q448:$AL448)))</f>
        <v/>
      </c>
      <c r="AI447" s="16" t="str">
        <f>IF($C447="","",IF($N$147&lt;&gt;AI$3,0,$P447+SUM('Actv CapExpend'!$Q448:$AL448)))</f>
        <v/>
      </c>
      <c r="AJ447" s="16" t="str">
        <f>IF($C447="","",IF($N$147&lt;&gt;AJ$3,0,$P447+SUM('Actv CapExpend'!$Q448:$AL448)))</f>
        <v/>
      </c>
      <c r="AK447" s="16" t="str">
        <f>IF($C447="","",IF($N$147&lt;&gt;AK$3,0,$P447+SUM('Actv CapExpend'!$Q448:$AL448)))</f>
        <v/>
      </c>
      <c r="AL447" s="16" t="str">
        <f>IF($C447="","",IF($N$147&lt;&gt;AL$3,0,$P447+SUM('Actv CapExpend'!$Q448:$AL448)))</f>
        <v/>
      </c>
      <c r="AM447" s="3" t="str">
        <f t="shared" si="34"/>
        <v>No Print</v>
      </c>
      <c r="AO447" s="17"/>
      <c r="AP447" s="17"/>
    </row>
    <row r="448" spans="2:42" s="2" customFormat="1">
      <c r="B448" s="3">
        <f t="shared" si="33"/>
        <v>437</v>
      </c>
      <c r="C448" s="3" t="str">
        <f>'Actv CapExpend'!C449</f>
        <v/>
      </c>
      <c r="D448" s="21" t="str">
        <f>'Actv CapExpend'!D449</f>
        <v/>
      </c>
      <c r="F448" s="778" t="str">
        <f>'Actv CapExpend'!F449</f>
        <v/>
      </c>
      <c r="H448" s="3" t="str">
        <f>'Actv CapExpend'!H449</f>
        <v/>
      </c>
      <c r="J448" s="3" t="str">
        <f>'Actv CapExpend'!J449</f>
        <v/>
      </c>
      <c r="L448" s="3" t="str">
        <f>'Actv CapExpend'!L449</f>
        <v/>
      </c>
      <c r="N448" s="27" t="str">
        <f>'Actv CapExpend'!N449</f>
        <v/>
      </c>
      <c r="O448" s="2" t="str">
        <f t="shared" si="32"/>
        <v/>
      </c>
      <c r="P448" s="16" t="str">
        <f>'Actv CapExpend'!P449</f>
        <v/>
      </c>
      <c r="Q448" s="16" t="str">
        <f>IF($C448="","",IF($N$147&lt;&gt;Q$3,0,$P448+SUM('Actv CapExpend'!$Q449:$AL449)))</f>
        <v/>
      </c>
      <c r="R448" s="16" t="str">
        <f>IF($C448="","",IF($N$147&lt;&gt;R$3,0,$P448+SUM('Actv CapExpend'!$Q449:$AL449)))</f>
        <v/>
      </c>
      <c r="S448" s="16" t="str">
        <f>IF($C448="","",IF($N$147&lt;&gt;S$3,0,$P448+SUM('Actv CapExpend'!$Q449:$AL449)))</f>
        <v/>
      </c>
      <c r="T448" s="16" t="str">
        <f>IF($C448="","",IF($N$147&lt;&gt;T$3,0,$P448+SUM('Actv CapExpend'!$Q449:$AL449)))</f>
        <v/>
      </c>
      <c r="U448" s="16" t="str">
        <f>IF($C448="","",IF($N$147&lt;&gt;U$3,0,$P448+SUM('Actv CapExpend'!$Q449:$AL449)))</f>
        <v/>
      </c>
      <c r="V448" s="16" t="str">
        <f>IF($C448="","",IF($N$147&lt;&gt;V$3,0,$P448+SUM('Actv CapExpend'!$Q449:$AL449)))</f>
        <v/>
      </c>
      <c r="W448" s="16" t="str">
        <f>IF($C448="","",IF($N$147&lt;&gt;W$3,0,$P448+SUM('Actv CapExpend'!$Q449:$AL449)))</f>
        <v/>
      </c>
      <c r="X448" s="16" t="str">
        <f>IF($C448="","",IF($N$147&lt;&gt;X$3,0,$P448+SUM('Actv CapExpend'!$Q449:$AL449)))</f>
        <v/>
      </c>
      <c r="Y448" s="16" t="str">
        <f>IF($C448="","",IF($N$147&lt;&gt;Y$3,0,$P448+SUM('Actv CapExpend'!$Q449:$AL449)))</f>
        <v/>
      </c>
      <c r="Z448" s="16" t="str">
        <f>IF($C448="","",IF($N$147&lt;&gt;Z$3,0,$P448+SUM('Actv CapExpend'!$Q449:$AL449)))</f>
        <v/>
      </c>
      <c r="AA448" s="16" t="str">
        <f>IF($C448="","",IF($N$147&lt;&gt;AA$3,0,$P448+SUM('Actv CapExpend'!$Q449:$AL449)))</f>
        <v/>
      </c>
      <c r="AB448" s="16" t="str">
        <f>IF($C448="","",IF($N$147&lt;&gt;AB$3,0,$P448+SUM('Actv CapExpend'!$Q449:$AL449)))</f>
        <v/>
      </c>
      <c r="AC448" s="16" t="str">
        <f>IF($C448="","",IF($N$147&lt;&gt;AC$3,0,$P448+SUM('Actv CapExpend'!$Q449:$AL449)))</f>
        <v/>
      </c>
      <c r="AD448" s="16" t="str">
        <f>IF($C448="","",IF($N$147&lt;&gt;AD$3,0,$P448+SUM('Actv CapExpend'!$Q449:$AL449)))</f>
        <v/>
      </c>
      <c r="AE448" s="16" t="str">
        <f>IF($C448="","",IF($N$147&lt;&gt;AE$3,0,$P448+SUM('Actv CapExpend'!$Q449:$AL449)))</f>
        <v/>
      </c>
      <c r="AF448" s="16" t="str">
        <f>IF($C448="","",IF($N$147&lt;&gt;AF$3,0,$P448+SUM('Actv CapExpend'!$Q449:$AL449)))</f>
        <v/>
      </c>
      <c r="AG448" s="16" t="str">
        <f>IF($C448="","",IF($N$147&lt;&gt;AG$3,0,$P448+SUM('Actv CapExpend'!$Q449:$AL449)))</f>
        <v/>
      </c>
      <c r="AH448" s="16" t="str">
        <f>IF($C448="","",IF($N$147&lt;&gt;AH$3,0,$P448+SUM('Actv CapExpend'!$Q449:$AL449)))</f>
        <v/>
      </c>
      <c r="AI448" s="16" t="str">
        <f>IF($C448="","",IF($N$147&lt;&gt;AI$3,0,$P448+SUM('Actv CapExpend'!$Q449:$AL449)))</f>
        <v/>
      </c>
      <c r="AJ448" s="16" t="str">
        <f>IF($C448="","",IF($N$147&lt;&gt;AJ$3,0,$P448+SUM('Actv CapExpend'!$Q449:$AL449)))</f>
        <v/>
      </c>
      <c r="AK448" s="16" t="str">
        <f>IF($C448="","",IF($N$147&lt;&gt;AK$3,0,$P448+SUM('Actv CapExpend'!$Q449:$AL449)))</f>
        <v/>
      </c>
      <c r="AL448" s="16" t="str">
        <f>IF($C448="","",IF($N$147&lt;&gt;AL$3,0,$P448+SUM('Actv CapExpend'!$Q449:$AL449)))</f>
        <v/>
      </c>
      <c r="AM448" s="3" t="str">
        <f t="shared" si="34"/>
        <v>No Print</v>
      </c>
      <c r="AO448" s="17"/>
      <c r="AP448" s="17"/>
    </row>
    <row r="449" spans="2:42" s="2" customFormat="1">
      <c r="B449" s="3">
        <f t="shared" si="33"/>
        <v>438</v>
      </c>
      <c r="C449" s="3" t="str">
        <f>'Actv CapExpend'!C450</f>
        <v/>
      </c>
      <c r="D449" s="21" t="str">
        <f>'Actv CapExpend'!D450</f>
        <v/>
      </c>
      <c r="F449" s="778" t="str">
        <f>'Actv CapExpend'!F450</f>
        <v/>
      </c>
      <c r="H449" s="3" t="str">
        <f>'Actv CapExpend'!H450</f>
        <v/>
      </c>
      <c r="J449" s="3" t="str">
        <f>'Actv CapExpend'!J450</f>
        <v/>
      </c>
      <c r="L449" s="3" t="str">
        <f>'Actv CapExpend'!L450</f>
        <v/>
      </c>
      <c r="N449" s="27" t="str">
        <f>'Actv CapExpend'!N450</f>
        <v/>
      </c>
      <c r="O449" s="2" t="str">
        <f t="shared" si="32"/>
        <v/>
      </c>
      <c r="P449" s="16" t="str">
        <f>'Actv CapExpend'!P450</f>
        <v/>
      </c>
      <c r="Q449" s="16" t="str">
        <f>IF($C449="","",IF($N$147&lt;&gt;Q$3,0,$P449+SUM('Actv CapExpend'!$Q450:$AL450)))</f>
        <v/>
      </c>
      <c r="R449" s="16" t="str">
        <f>IF($C449="","",IF($N$147&lt;&gt;R$3,0,$P449+SUM('Actv CapExpend'!$Q450:$AL450)))</f>
        <v/>
      </c>
      <c r="S449" s="16" t="str">
        <f>IF($C449="","",IF($N$147&lt;&gt;S$3,0,$P449+SUM('Actv CapExpend'!$Q450:$AL450)))</f>
        <v/>
      </c>
      <c r="T449" s="16" t="str">
        <f>IF($C449="","",IF($N$147&lt;&gt;T$3,0,$P449+SUM('Actv CapExpend'!$Q450:$AL450)))</f>
        <v/>
      </c>
      <c r="U449" s="16" t="str">
        <f>IF($C449="","",IF($N$147&lt;&gt;U$3,0,$P449+SUM('Actv CapExpend'!$Q450:$AL450)))</f>
        <v/>
      </c>
      <c r="V449" s="16" t="str">
        <f>IF($C449="","",IF($N$147&lt;&gt;V$3,0,$P449+SUM('Actv CapExpend'!$Q450:$AL450)))</f>
        <v/>
      </c>
      <c r="W449" s="16" t="str">
        <f>IF($C449="","",IF($N$147&lt;&gt;W$3,0,$P449+SUM('Actv CapExpend'!$Q450:$AL450)))</f>
        <v/>
      </c>
      <c r="X449" s="16" t="str">
        <f>IF($C449="","",IF($N$147&lt;&gt;X$3,0,$P449+SUM('Actv CapExpend'!$Q450:$AL450)))</f>
        <v/>
      </c>
      <c r="Y449" s="16" t="str">
        <f>IF($C449="","",IF($N$147&lt;&gt;Y$3,0,$P449+SUM('Actv CapExpend'!$Q450:$AL450)))</f>
        <v/>
      </c>
      <c r="Z449" s="16" t="str">
        <f>IF($C449="","",IF($N$147&lt;&gt;Z$3,0,$P449+SUM('Actv CapExpend'!$Q450:$AL450)))</f>
        <v/>
      </c>
      <c r="AA449" s="16" t="str">
        <f>IF($C449="","",IF($N$147&lt;&gt;AA$3,0,$P449+SUM('Actv CapExpend'!$Q450:$AL450)))</f>
        <v/>
      </c>
      <c r="AB449" s="16" t="str">
        <f>IF($C449="","",IF($N$147&lt;&gt;AB$3,0,$P449+SUM('Actv CapExpend'!$Q450:$AL450)))</f>
        <v/>
      </c>
      <c r="AC449" s="16" t="str">
        <f>IF($C449="","",IF($N$147&lt;&gt;AC$3,0,$P449+SUM('Actv CapExpend'!$Q450:$AL450)))</f>
        <v/>
      </c>
      <c r="AD449" s="16" t="str">
        <f>IF($C449="","",IF($N$147&lt;&gt;AD$3,0,$P449+SUM('Actv CapExpend'!$Q450:$AL450)))</f>
        <v/>
      </c>
      <c r="AE449" s="16" t="str">
        <f>IF($C449="","",IF($N$147&lt;&gt;AE$3,0,$P449+SUM('Actv CapExpend'!$Q450:$AL450)))</f>
        <v/>
      </c>
      <c r="AF449" s="16" t="str">
        <f>IF($C449="","",IF($N$147&lt;&gt;AF$3,0,$P449+SUM('Actv CapExpend'!$Q450:$AL450)))</f>
        <v/>
      </c>
      <c r="AG449" s="16" t="str">
        <f>IF($C449="","",IF($N$147&lt;&gt;AG$3,0,$P449+SUM('Actv CapExpend'!$Q450:$AL450)))</f>
        <v/>
      </c>
      <c r="AH449" s="16" t="str">
        <f>IF($C449="","",IF($N$147&lt;&gt;AH$3,0,$P449+SUM('Actv CapExpend'!$Q450:$AL450)))</f>
        <v/>
      </c>
      <c r="AI449" s="16" t="str">
        <f>IF($C449="","",IF($N$147&lt;&gt;AI$3,0,$P449+SUM('Actv CapExpend'!$Q450:$AL450)))</f>
        <v/>
      </c>
      <c r="AJ449" s="16" t="str">
        <f>IF($C449="","",IF($N$147&lt;&gt;AJ$3,0,$P449+SUM('Actv CapExpend'!$Q450:$AL450)))</f>
        <v/>
      </c>
      <c r="AK449" s="16" t="str">
        <f>IF($C449="","",IF($N$147&lt;&gt;AK$3,0,$P449+SUM('Actv CapExpend'!$Q450:$AL450)))</f>
        <v/>
      </c>
      <c r="AL449" s="16" t="str">
        <f>IF($C449="","",IF($N$147&lt;&gt;AL$3,0,$P449+SUM('Actv CapExpend'!$Q450:$AL450)))</f>
        <v/>
      </c>
      <c r="AM449" s="3" t="str">
        <f t="shared" si="34"/>
        <v>No Print</v>
      </c>
      <c r="AO449" s="17"/>
      <c r="AP449" s="17"/>
    </row>
    <row r="450" spans="2:42" s="2" customFormat="1">
      <c r="B450" s="10" t="s">
        <v>540</v>
      </c>
      <c r="C450" s="10" t="s">
        <v>540</v>
      </c>
      <c r="D450" s="10" t="s">
        <v>540</v>
      </c>
      <c r="E450" s="10" t="s">
        <v>540</v>
      </c>
      <c r="F450" s="10" t="s">
        <v>540</v>
      </c>
      <c r="G450" s="10" t="s">
        <v>540</v>
      </c>
      <c r="H450" s="10" t="s">
        <v>540</v>
      </c>
      <c r="I450" s="10" t="s">
        <v>540</v>
      </c>
      <c r="J450" s="10" t="s">
        <v>540</v>
      </c>
      <c r="K450" s="10" t="s">
        <v>540</v>
      </c>
      <c r="L450" s="10" t="s">
        <v>540</v>
      </c>
      <c r="M450" s="10" t="s">
        <v>540</v>
      </c>
      <c r="N450" s="10" t="s">
        <v>540</v>
      </c>
      <c r="O450" s="10" t="s">
        <v>540</v>
      </c>
      <c r="P450" s="10" t="s">
        <v>540</v>
      </c>
      <c r="Q450" s="10" t="s">
        <v>540</v>
      </c>
      <c r="R450" s="10" t="s">
        <v>540</v>
      </c>
      <c r="S450" s="10" t="s">
        <v>540</v>
      </c>
      <c r="T450" s="10" t="s">
        <v>540</v>
      </c>
      <c r="U450" s="10" t="s">
        <v>540</v>
      </c>
      <c r="V450" s="10" t="s">
        <v>540</v>
      </c>
      <c r="W450" s="10" t="s">
        <v>540</v>
      </c>
      <c r="X450" s="10" t="s">
        <v>540</v>
      </c>
      <c r="Y450" s="10" t="s">
        <v>540</v>
      </c>
      <c r="Z450" s="10" t="s">
        <v>540</v>
      </c>
      <c r="AA450" s="10" t="s">
        <v>540</v>
      </c>
      <c r="AB450" s="10" t="s">
        <v>540</v>
      </c>
      <c r="AC450" s="10" t="s">
        <v>540</v>
      </c>
      <c r="AD450" s="10" t="s">
        <v>540</v>
      </c>
      <c r="AE450" s="10" t="s">
        <v>540</v>
      </c>
      <c r="AF450" s="10" t="s">
        <v>540</v>
      </c>
      <c r="AG450" s="10" t="s">
        <v>540</v>
      </c>
      <c r="AH450" s="10" t="s">
        <v>540</v>
      </c>
      <c r="AI450" s="10" t="s">
        <v>540</v>
      </c>
      <c r="AJ450" s="10" t="s">
        <v>540</v>
      </c>
      <c r="AK450" s="10" t="s">
        <v>540</v>
      </c>
      <c r="AL450" s="10" t="s">
        <v>540</v>
      </c>
      <c r="AM450" s="10" t="s">
        <v>540</v>
      </c>
    </row>
    <row r="451" spans="2:42" s="2" customFormat="1"/>
    <row r="452" spans="2:42" s="2" customFormat="1"/>
    <row r="453" spans="2:42" s="2" customFormat="1"/>
    <row r="454" spans="2:42" s="2" customFormat="1"/>
    <row r="455" spans="2:42" s="2" customFormat="1"/>
    <row r="456" spans="2:42" s="2" customFormat="1"/>
    <row r="457" spans="2:42" s="2" customFormat="1"/>
    <row r="458" spans="2:42" s="2" customFormat="1"/>
    <row r="459" spans="2:42" s="2" customFormat="1"/>
    <row r="460" spans="2:42" s="2" customFormat="1"/>
    <row r="461" spans="2:42" s="2" customFormat="1"/>
    <row r="462" spans="2:42" s="2" customFormat="1"/>
    <row r="463" spans="2:42" s="2" customFormat="1"/>
    <row r="464" spans="2:42" s="2" customFormat="1"/>
    <row r="465" s="2" customFormat="1"/>
    <row r="466" s="2" customFormat="1"/>
    <row r="467" s="2" customFormat="1"/>
    <row r="468" s="2" customFormat="1"/>
    <row r="469" s="2" customFormat="1"/>
    <row r="470" s="2" customFormat="1"/>
    <row r="471" s="2" customFormat="1"/>
    <row r="472" s="2" customFormat="1"/>
    <row r="473" s="2" customFormat="1"/>
    <row r="474" s="2" customFormat="1"/>
    <row r="475" s="2" customFormat="1"/>
    <row r="476" s="2" customFormat="1"/>
    <row r="477" s="2" customFormat="1"/>
    <row r="478" s="2" customFormat="1"/>
    <row r="479" s="2" customFormat="1"/>
    <row r="480" s="2" customFormat="1"/>
    <row r="481" s="2" customFormat="1"/>
    <row r="482" s="2" customFormat="1"/>
    <row r="483" s="2" customFormat="1"/>
    <row r="484" s="2" customFormat="1"/>
    <row r="485" s="2" customFormat="1"/>
    <row r="486" s="2" customFormat="1"/>
    <row r="487" s="2" customFormat="1"/>
    <row r="488" s="2" customFormat="1"/>
    <row r="489" s="2" customFormat="1"/>
    <row r="490" s="2" customFormat="1"/>
    <row r="491" s="2" customFormat="1"/>
    <row r="492" s="2" customFormat="1"/>
    <row r="493" s="2" customFormat="1"/>
  </sheetData>
  <autoFilter ref="B10:AM450" xr:uid="{00000000-0009-0000-0000-000014000000}"/>
  <pageMargins left="0.2" right="0.24" top="0.5" bottom="0.33" header="0.45" footer="0.25"/>
  <pageSetup scale="60" fitToHeight="0"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39997558519241921"/>
  </sheetPr>
  <dimension ref="A1:AQ260"/>
  <sheetViews>
    <sheetView workbookViewId="0"/>
  </sheetViews>
  <sheetFormatPr defaultColWidth="9.140625" defaultRowHeight="15"/>
  <cols>
    <col min="1" max="1" width="4.5703125" style="736" customWidth="1"/>
    <col min="2" max="2" width="10" style="2" customWidth="1"/>
    <col min="3" max="3" width="3" style="2" customWidth="1"/>
    <col min="4" max="4" width="9.5703125" style="670" customWidth="1"/>
    <col min="5" max="5" width="2" style="2" customWidth="1"/>
    <col min="6" max="6" width="14.85546875" style="2" customWidth="1"/>
    <col min="7" max="7" width="9.5703125" style="2" customWidth="1"/>
    <col min="8" max="8" width="1.5703125" style="2" customWidth="1"/>
    <col min="9" max="9" width="33.5703125" style="2" customWidth="1"/>
    <col min="10" max="10" width="1.5703125" style="2" customWidth="1"/>
    <col min="11" max="11" width="11.140625" style="3" customWidth="1"/>
    <col min="12" max="12" width="1.5703125" style="2" customWidth="1"/>
    <col min="13" max="13" width="10.42578125" style="3" customWidth="1"/>
    <col min="14" max="14" width="1.5703125" style="2" customWidth="1"/>
    <col min="15" max="15" width="11.140625" style="2" customWidth="1"/>
    <col min="16" max="16" width="1.5703125" style="2" customWidth="1"/>
    <col min="17" max="17" width="18" style="2" customWidth="1"/>
    <col min="18" max="37" width="14.42578125" style="2" bestFit="1" customWidth="1"/>
    <col min="38" max="39" width="14.42578125" style="2" customWidth="1"/>
    <col min="40" max="40" width="11.42578125" style="2" hidden="1" customWidth="1"/>
    <col min="41" max="41" width="8" style="2" hidden="1" customWidth="1"/>
    <col min="42" max="42" width="8.42578125" style="2" hidden="1" customWidth="1"/>
    <col min="43" max="43" width="15.5703125" style="2" customWidth="1"/>
    <col min="44" max="44" width="15.85546875" style="2" customWidth="1"/>
    <col min="45" max="16384" width="9.140625" style="2"/>
  </cols>
  <sheetData>
    <row r="1" spans="1:43">
      <c r="A1" s="737" t="str">
        <f>'Link In'!A1</f>
        <v>Kentucky American Water Company</v>
      </c>
      <c r="B1" s="738"/>
      <c r="C1" s="738"/>
      <c r="D1" s="752"/>
      <c r="E1" s="738"/>
      <c r="F1" s="739"/>
      <c r="G1" s="739"/>
      <c r="H1" s="739"/>
      <c r="I1" s="6"/>
      <c r="K1" s="2"/>
      <c r="M1" s="744" t="s">
        <v>579</v>
      </c>
      <c r="N1" s="743"/>
      <c r="O1" s="745">
        <v>45323</v>
      </c>
    </row>
    <row r="2" spans="1:43">
      <c r="A2" s="737" t="str">
        <f>'Link In'!A2</f>
        <v>Case No. 2025-00122</v>
      </c>
      <c r="B2" s="739"/>
      <c r="C2" s="739"/>
      <c r="D2" s="753"/>
      <c r="E2" s="739"/>
      <c r="F2" s="739"/>
      <c r="G2" s="739"/>
      <c r="H2" s="739"/>
      <c r="I2" s="6"/>
      <c r="K2" s="2"/>
      <c r="M2" s="744" t="s">
        <v>580</v>
      </c>
      <c r="N2" s="743"/>
      <c r="O2" s="746" t="s">
        <v>581</v>
      </c>
      <c r="S2" s="48"/>
      <c r="T2" s="48"/>
      <c r="U2" s="48"/>
      <c r="V2" s="48"/>
      <c r="W2" s="48"/>
      <c r="X2" s="48"/>
      <c r="Y2" s="48"/>
      <c r="Z2" s="48"/>
      <c r="AA2" s="48"/>
      <c r="AB2" s="48"/>
      <c r="AC2" s="48"/>
      <c r="AD2" s="48"/>
      <c r="AE2" s="48"/>
      <c r="AF2" s="48"/>
      <c r="AG2" s="48"/>
      <c r="AH2" s="48"/>
      <c r="AI2" s="48"/>
      <c r="AJ2" s="48"/>
      <c r="AK2" s="48"/>
      <c r="AL2" s="48"/>
      <c r="AM2" s="48"/>
    </row>
    <row r="3" spans="1:43">
      <c r="A3" s="737" t="s">
        <v>15631</v>
      </c>
      <c r="B3" s="739"/>
      <c r="C3" s="739"/>
      <c r="D3" s="753"/>
      <c r="E3" s="739"/>
      <c r="F3" s="739"/>
      <c r="G3" s="739"/>
      <c r="H3" s="739"/>
      <c r="I3" s="115"/>
      <c r="J3" s="739"/>
      <c r="K3" s="38" t="s">
        <v>9042</v>
      </c>
      <c r="L3" s="38" t="s">
        <v>9049</v>
      </c>
      <c r="M3" s="38" t="s">
        <v>15622</v>
      </c>
      <c r="N3" s="38" t="s">
        <v>15698</v>
      </c>
      <c r="O3" s="38" t="s">
        <v>15621</v>
      </c>
      <c r="P3" s="38" t="s">
        <v>1083</v>
      </c>
      <c r="Q3" s="38" t="s">
        <v>1084</v>
      </c>
      <c r="R3" s="38" t="s">
        <v>1085</v>
      </c>
      <c r="S3" s="48"/>
      <c r="T3" s="48"/>
      <c r="Z3" s="48"/>
      <c r="AA3" s="768"/>
      <c r="AC3" s="765"/>
      <c r="AP3" s="10"/>
      <c r="AQ3" s="10" t="s">
        <v>271</v>
      </c>
    </row>
    <row r="4" spans="1:43" ht="45" customHeight="1">
      <c r="A4" s="877" t="s">
        <v>582</v>
      </c>
      <c r="B4" s="878"/>
      <c r="C4" s="878"/>
      <c r="D4" s="878"/>
      <c r="E4" s="878"/>
      <c r="F4" s="878"/>
      <c r="G4" s="878"/>
      <c r="H4" s="878"/>
      <c r="I4" s="879"/>
      <c r="J4" s="754"/>
      <c r="K4" s="754"/>
      <c r="L4" s="754"/>
      <c r="M4" s="754"/>
      <c r="Q4" s="77"/>
      <c r="R4" s="124">
        <f>'Actv CapExpend'!Q3</f>
        <v>45747</v>
      </c>
      <c r="S4" s="124">
        <f>'Actv CapExpend'!R3</f>
        <v>45777</v>
      </c>
      <c r="T4" s="124">
        <f>'Actv CapExpend'!S3</f>
        <v>45808</v>
      </c>
      <c r="U4" s="124">
        <f>'Actv CapExpend'!T3</f>
        <v>45838</v>
      </c>
      <c r="V4" s="124">
        <f>'Actv CapExpend'!U3</f>
        <v>45869</v>
      </c>
      <c r="W4" s="124">
        <f>'Actv CapExpend'!V3</f>
        <v>45900</v>
      </c>
      <c r="X4" s="124">
        <f>'Actv CapExpend'!W3</f>
        <v>45930</v>
      </c>
      <c r="Y4" s="124">
        <f>'Actv CapExpend'!X3</f>
        <v>45961</v>
      </c>
      <c r="Z4" s="124">
        <f>'Actv CapExpend'!Y3</f>
        <v>45991</v>
      </c>
      <c r="AA4" s="124">
        <f>'Actv CapExpend'!Z3</f>
        <v>46022</v>
      </c>
      <c r="AB4" s="124">
        <f>'Actv CapExpend'!AA3</f>
        <v>46053</v>
      </c>
      <c r="AC4" s="124">
        <f>'Actv CapExpend'!AB3</f>
        <v>46081</v>
      </c>
      <c r="AD4" s="124">
        <f>'Actv CapExpend'!AC3</f>
        <v>46112</v>
      </c>
      <c r="AE4" s="124">
        <f>'Actv CapExpend'!AD3</f>
        <v>46142</v>
      </c>
      <c r="AF4" s="124">
        <f>'Actv CapExpend'!AE3</f>
        <v>46173</v>
      </c>
      <c r="AG4" s="124">
        <f>'Actv CapExpend'!AF3</f>
        <v>46203</v>
      </c>
      <c r="AH4" s="124">
        <f>'Actv CapExpend'!AG3</f>
        <v>46234</v>
      </c>
      <c r="AI4" s="124">
        <f>'Actv CapExpend'!AH3</f>
        <v>46265</v>
      </c>
      <c r="AJ4" s="124">
        <f>'Actv CapExpend'!AI3</f>
        <v>46295</v>
      </c>
      <c r="AK4" s="124">
        <f>'Actv CapExpend'!AJ3</f>
        <v>46326</v>
      </c>
      <c r="AL4" s="124">
        <f>'Actv CapExpend'!AK3</f>
        <v>46356</v>
      </c>
      <c r="AM4" s="124">
        <f>'Actv CapExpend'!AL3</f>
        <v>46387</v>
      </c>
      <c r="AP4" s="10"/>
      <c r="AQ4" s="755">
        <f>AM4</f>
        <v>46387</v>
      </c>
    </row>
    <row r="5" spans="1:43">
      <c r="A5" s="748" t="s">
        <v>543</v>
      </c>
      <c r="D5" s="760" t="str">
        <f>'Link In'!I2</f>
        <v>W/P - 4-1</v>
      </c>
      <c r="I5" s="6"/>
      <c r="M5" s="10"/>
      <c r="O5" s="8"/>
      <c r="Q5" s="8" t="s">
        <v>583</v>
      </c>
      <c r="R5" s="74">
        <f>R85</f>
        <v>2540906.1244386006</v>
      </c>
      <c r="S5" s="74">
        <f t="shared" ref="S5:AM5" si="0">S85</f>
        <v>2564146.1185198948</v>
      </c>
      <c r="T5" s="74">
        <f t="shared" si="0"/>
        <v>2594711.6000683876</v>
      </c>
      <c r="U5" s="74">
        <f t="shared" si="0"/>
        <v>2616635.0852534045</v>
      </c>
      <c r="V5" s="74">
        <f t="shared" si="0"/>
        <v>2700178.3371123322</v>
      </c>
      <c r="W5" s="74">
        <f t="shared" si="0"/>
        <v>2734293.5720812008</v>
      </c>
      <c r="X5" s="74">
        <f t="shared" si="0"/>
        <v>2765825.2906315555</v>
      </c>
      <c r="Y5" s="74">
        <f t="shared" si="0"/>
        <v>2794200.3829724081</v>
      </c>
      <c r="Z5" s="74">
        <f t="shared" si="0"/>
        <v>2823939.4505466027</v>
      </c>
      <c r="AA5" s="74">
        <f t="shared" si="0"/>
        <v>2850399.5062488341</v>
      </c>
      <c r="AB5" s="74">
        <f t="shared" si="0"/>
        <v>2880751.4102188256</v>
      </c>
      <c r="AC5" s="74">
        <f t="shared" si="0"/>
        <v>2895877.9165928843</v>
      </c>
      <c r="AD5" s="74">
        <f t="shared" si="0"/>
        <v>2903877.7621551328</v>
      </c>
      <c r="AE5" s="74">
        <f t="shared" si="0"/>
        <v>2926686.0402017552</v>
      </c>
      <c r="AF5" s="74">
        <f t="shared" si="0"/>
        <v>2943276.2388978247</v>
      </c>
      <c r="AG5" s="74">
        <f t="shared" si="0"/>
        <v>2966302.2718202081</v>
      </c>
      <c r="AH5" s="74">
        <f t="shared" si="0"/>
        <v>2993272.9080765983</v>
      </c>
      <c r="AI5" s="74">
        <f t="shared" si="0"/>
        <v>3020893.7302077743</v>
      </c>
      <c r="AJ5" s="74">
        <f t="shared" si="0"/>
        <v>3064169.6643503238</v>
      </c>
      <c r="AK5" s="74">
        <f t="shared" si="0"/>
        <v>3090673.5105865565</v>
      </c>
      <c r="AL5" s="74">
        <f t="shared" si="0"/>
        <v>3131333.9994790279</v>
      </c>
      <c r="AM5" s="74">
        <f t="shared" si="0"/>
        <v>3153260.2576459083</v>
      </c>
      <c r="AN5" s="82"/>
      <c r="AO5" s="82"/>
      <c r="AP5" s="48"/>
      <c r="AQ5" s="74">
        <f>SUM(AB5:AM5)</f>
        <v>35970375.710232824</v>
      </c>
    </row>
    <row r="6" spans="1:43">
      <c r="A6" s="748"/>
      <c r="B6" s="6"/>
      <c r="D6" s="9"/>
      <c r="F6" s="739"/>
      <c r="G6" s="115"/>
      <c r="H6" s="115"/>
      <c r="I6" s="738"/>
      <c r="J6" s="738"/>
      <c r="K6" s="115"/>
      <c r="L6" s="739"/>
      <c r="M6" s="115"/>
      <c r="N6" s="749"/>
      <c r="O6" s="769"/>
      <c r="P6" s="769"/>
      <c r="Q6" s="769" t="s">
        <v>584</v>
      </c>
      <c r="R6" s="215">
        <f>'Actv CIAC'!S4+'Actv CIAC'!S5</f>
        <v>426585.64417683327</v>
      </c>
      <c r="S6" s="216">
        <f>'Actv CIAC'!T4+'Actv CIAC'!T5</f>
        <v>427287.60329758609</v>
      </c>
      <c r="T6" s="216">
        <f>'Actv CIAC'!U4+'Actv CIAC'!U5</f>
        <v>427989.56241833896</v>
      </c>
      <c r="U6" s="216">
        <f>'Actv CIAC'!V4+'Actv CIAC'!V5</f>
        <v>428691.52153909177</v>
      </c>
      <c r="V6" s="216">
        <f>'Actv CIAC'!W4+'Actv CIAC'!W5</f>
        <v>429393.48065984459</v>
      </c>
      <c r="W6" s="216">
        <f>'Actv CIAC'!X4+'Actv CIAC'!X5</f>
        <v>430095.43978059746</v>
      </c>
      <c r="X6" s="215">
        <f>'Actv CIAC'!Y4+'Actv CIAC'!Y5</f>
        <v>430797.39890135027</v>
      </c>
      <c r="Y6" s="216">
        <f>'Actv CIAC'!Z4+'Actv CIAC'!Z5</f>
        <v>431499.35802210309</v>
      </c>
      <c r="Z6" s="216">
        <f>'Actv CIAC'!AA4+'Actv CIAC'!AA5</f>
        <v>432201.31714285596</v>
      </c>
      <c r="AA6" s="216">
        <f>'Actv CIAC'!AB4+'Actv CIAC'!AB5</f>
        <v>432903.27626360877</v>
      </c>
      <c r="AB6" s="216">
        <f>'Actv CIAC'!AC4+'Actv CIAC'!AC5</f>
        <v>434466.03096508555</v>
      </c>
      <c r="AC6" s="216">
        <f>'Actv CIAC'!AD4+'Actv CIAC'!AD5</f>
        <v>435239.72305909678</v>
      </c>
      <c r="AD6" s="216">
        <f>'Actv CIAC'!AE4+'Actv CIAC'!AE5</f>
        <v>436013.41515310801</v>
      </c>
      <c r="AE6" s="216">
        <f>'Actv CIAC'!AF4+'Actv CIAC'!AF5</f>
        <v>436787.10724711919</v>
      </c>
      <c r="AF6" s="216">
        <f>'Actv CIAC'!AG4+'Actv CIAC'!AG5</f>
        <v>437560.79934113042</v>
      </c>
      <c r="AG6" s="216">
        <f>'Actv CIAC'!AH4+'Actv CIAC'!AH5</f>
        <v>438334.49143514165</v>
      </c>
      <c r="AH6" s="216">
        <f>'Actv CIAC'!AI4+'Actv CIAC'!AI5</f>
        <v>439108.18352915288</v>
      </c>
      <c r="AI6" s="216">
        <f>'Actv CIAC'!AJ4+'Actv CIAC'!AJ5</f>
        <v>439881.87562316406</v>
      </c>
      <c r="AJ6" s="216">
        <f>'Actv CIAC'!AK4+'Actv CIAC'!AK5</f>
        <v>440655.56771717529</v>
      </c>
      <c r="AK6" s="216">
        <f>'Actv CIAC'!AL4+'Actv CIAC'!AL5</f>
        <v>441429.25981118646</v>
      </c>
      <c r="AL6" s="216">
        <f>'Actv CIAC'!AM4+'Actv CIAC'!AM5</f>
        <v>442202.9519051977</v>
      </c>
      <c r="AM6" s="216">
        <f>'Actv CIAC'!AN4+'Actv CIAC'!AN5</f>
        <v>442976.64399920893</v>
      </c>
      <c r="AN6" s="217"/>
      <c r="AO6" s="217"/>
      <c r="AP6" s="14"/>
      <c r="AQ6" s="218">
        <f>SUM(AB6:AM6)</f>
        <v>5264656.0497857668</v>
      </c>
    </row>
    <row r="7" spans="1:43" ht="15.75" thickBot="1">
      <c r="B7" s="10" t="s">
        <v>585</v>
      </c>
      <c r="D7" s="10" t="s">
        <v>585</v>
      </c>
      <c r="E7" s="115"/>
      <c r="F7" s="10" t="s">
        <v>586</v>
      </c>
      <c r="G7" s="115"/>
      <c r="H7" s="115"/>
      <c r="I7" s="739"/>
      <c r="J7" s="739"/>
      <c r="K7" s="115"/>
      <c r="L7" s="739"/>
      <c r="M7" s="115"/>
      <c r="N7" s="749"/>
      <c r="O7" s="8"/>
      <c r="P7" s="749"/>
      <c r="Q7" s="8" t="s">
        <v>587</v>
      </c>
      <c r="R7" s="219">
        <f t="shared" ref="R7:AM7" si="1">R5-R6</f>
        <v>2114320.4802617673</v>
      </c>
      <c r="S7" s="219">
        <f t="shared" si="1"/>
        <v>2136858.5152223087</v>
      </c>
      <c r="T7" s="219">
        <f t="shared" si="1"/>
        <v>2166722.0376500487</v>
      </c>
      <c r="U7" s="219">
        <f t="shared" si="1"/>
        <v>2187943.5637143129</v>
      </c>
      <c r="V7" s="219">
        <f t="shared" si="1"/>
        <v>2270784.8564524874</v>
      </c>
      <c r="W7" s="219">
        <f t="shared" si="1"/>
        <v>2304198.1323006032</v>
      </c>
      <c r="X7" s="219">
        <f t="shared" si="1"/>
        <v>2335027.8917302052</v>
      </c>
      <c r="Y7" s="219">
        <f t="shared" si="1"/>
        <v>2362701.024950305</v>
      </c>
      <c r="Z7" s="219">
        <f t="shared" si="1"/>
        <v>2391738.1334037469</v>
      </c>
      <c r="AA7" s="219">
        <f t="shared" si="1"/>
        <v>2417496.2299852255</v>
      </c>
      <c r="AB7" s="219">
        <f t="shared" si="1"/>
        <v>2446285.37925374</v>
      </c>
      <c r="AC7" s="219">
        <f t="shared" si="1"/>
        <v>2460638.1935337875</v>
      </c>
      <c r="AD7" s="219">
        <f t="shared" si="1"/>
        <v>2467864.3470020248</v>
      </c>
      <c r="AE7" s="219">
        <f t="shared" si="1"/>
        <v>2489898.9329546359</v>
      </c>
      <c r="AF7" s="219">
        <f t="shared" si="1"/>
        <v>2505715.4395566941</v>
      </c>
      <c r="AG7" s="219">
        <f t="shared" si="1"/>
        <v>2527967.7803850663</v>
      </c>
      <c r="AH7" s="219">
        <f t="shared" si="1"/>
        <v>2554164.7245474453</v>
      </c>
      <c r="AI7" s="219">
        <f t="shared" si="1"/>
        <v>2581011.8545846101</v>
      </c>
      <c r="AJ7" s="219">
        <f t="shared" si="1"/>
        <v>2623514.0966331484</v>
      </c>
      <c r="AK7" s="219">
        <f t="shared" si="1"/>
        <v>2649244.2507753698</v>
      </c>
      <c r="AL7" s="220">
        <f t="shared" si="1"/>
        <v>2689131.04757383</v>
      </c>
      <c r="AM7" s="220">
        <f t="shared" si="1"/>
        <v>2710283.6136466991</v>
      </c>
      <c r="AN7" s="217"/>
      <c r="AO7" s="217"/>
      <c r="AP7" s="14"/>
      <c r="AQ7" s="44">
        <f>+AQ5-AQ6</f>
        <v>30705719.660447057</v>
      </c>
    </row>
    <row r="8" spans="1:43" ht="15.75" thickTop="1">
      <c r="B8" s="10" t="s">
        <v>562</v>
      </c>
      <c r="D8" s="756" t="s">
        <v>408</v>
      </c>
      <c r="E8" s="115"/>
      <c r="F8" s="115" t="s">
        <v>588</v>
      </c>
      <c r="G8" s="115"/>
      <c r="H8" s="115"/>
      <c r="I8" s="115"/>
      <c r="J8" s="738"/>
      <c r="K8" s="115"/>
      <c r="L8" s="739"/>
      <c r="M8" s="115"/>
      <c r="N8" s="749"/>
      <c r="O8" s="749"/>
      <c r="P8" s="749"/>
      <c r="Q8" s="115"/>
      <c r="R8" s="92"/>
      <c r="S8" s="92"/>
      <c r="T8" s="92"/>
      <c r="U8" s="92"/>
      <c r="V8" s="92"/>
      <c r="W8" s="92"/>
      <c r="X8" s="92"/>
      <c r="Y8" s="92"/>
      <c r="Z8" s="92"/>
      <c r="AA8" s="92"/>
      <c r="AB8" s="92"/>
      <c r="AC8" s="92"/>
      <c r="AD8" s="92"/>
      <c r="AE8" s="92"/>
      <c r="AF8" s="92"/>
      <c r="AG8" s="92"/>
      <c r="AH8" s="92"/>
      <c r="AI8" s="92"/>
      <c r="AJ8" s="92"/>
      <c r="AK8" s="92"/>
      <c r="AL8" s="92"/>
    </row>
    <row r="9" spans="1:43" s="3" customFormat="1">
      <c r="A9" s="736"/>
      <c r="B9" s="10" t="s">
        <v>589</v>
      </c>
      <c r="D9" s="756" t="s">
        <v>589</v>
      </c>
      <c r="E9" s="114"/>
      <c r="F9" s="114" t="s">
        <v>5</v>
      </c>
      <c r="G9" s="114"/>
      <c r="H9" s="114"/>
      <c r="I9" s="114"/>
      <c r="J9" s="114"/>
      <c r="K9" s="114" t="s">
        <v>375</v>
      </c>
      <c r="L9" s="114"/>
      <c r="M9" s="114" t="s">
        <v>529</v>
      </c>
      <c r="N9" s="114"/>
      <c r="O9" s="114" t="s">
        <v>516</v>
      </c>
      <c r="P9" s="114"/>
      <c r="Q9" s="10" t="s">
        <v>517</v>
      </c>
      <c r="AN9" s="10"/>
      <c r="AO9" s="10"/>
    </row>
    <row r="10" spans="1:43" s="3" customFormat="1">
      <c r="A10" s="79" t="s">
        <v>590</v>
      </c>
      <c r="B10" s="79" t="s">
        <v>569</v>
      </c>
      <c r="D10" s="757" t="s">
        <v>569</v>
      </c>
      <c r="E10" s="125"/>
      <c r="F10" s="125" t="s">
        <v>591</v>
      </c>
      <c r="G10" s="319" t="s">
        <v>113</v>
      </c>
      <c r="H10" s="114"/>
      <c r="I10" s="319" t="s">
        <v>30</v>
      </c>
      <c r="J10" s="114"/>
      <c r="K10" s="319" t="s">
        <v>30</v>
      </c>
      <c r="L10" s="114"/>
      <c r="M10" s="319" t="s">
        <v>30</v>
      </c>
      <c r="N10" s="114"/>
      <c r="O10" s="125" t="s">
        <v>519</v>
      </c>
      <c r="P10" s="114"/>
      <c r="Q10" s="77">
        <f>'Actv CapExpend'!P10</f>
        <v>45716</v>
      </c>
      <c r="R10" s="124">
        <f>R4</f>
        <v>45747</v>
      </c>
      <c r="S10" s="124">
        <f t="shared" ref="S10:AM10" si="2">S4</f>
        <v>45777</v>
      </c>
      <c r="T10" s="124">
        <f t="shared" si="2"/>
        <v>45808</v>
      </c>
      <c r="U10" s="124">
        <f t="shared" si="2"/>
        <v>45838</v>
      </c>
      <c r="V10" s="124">
        <f t="shared" si="2"/>
        <v>45869</v>
      </c>
      <c r="W10" s="124">
        <f t="shared" si="2"/>
        <v>45900</v>
      </c>
      <c r="X10" s="124">
        <f t="shared" si="2"/>
        <v>45930</v>
      </c>
      <c r="Y10" s="124">
        <f t="shared" si="2"/>
        <v>45961</v>
      </c>
      <c r="Z10" s="124">
        <f t="shared" si="2"/>
        <v>45991</v>
      </c>
      <c r="AA10" s="124">
        <f t="shared" si="2"/>
        <v>46022</v>
      </c>
      <c r="AB10" s="124">
        <f t="shared" si="2"/>
        <v>46053</v>
      </c>
      <c r="AC10" s="124">
        <f t="shared" si="2"/>
        <v>46081</v>
      </c>
      <c r="AD10" s="124">
        <f t="shared" si="2"/>
        <v>46112</v>
      </c>
      <c r="AE10" s="124">
        <f t="shared" si="2"/>
        <v>46142</v>
      </c>
      <c r="AF10" s="124">
        <f t="shared" si="2"/>
        <v>46173</v>
      </c>
      <c r="AG10" s="124">
        <f t="shared" si="2"/>
        <v>46203</v>
      </c>
      <c r="AH10" s="124">
        <f t="shared" si="2"/>
        <v>46234</v>
      </c>
      <c r="AI10" s="124">
        <f t="shared" si="2"/>
        <v>46265</v>
      </c>
      <c r="AJ10" s="124">
        <f t="shared" si="2"/>
        <v>46295</v>
      </c>
      <c r="AK10" s="124">
        <f t="shared" si="2"/>
        <v>46326</v>
      </c>
      <c r="AL10" s="124">
        <f t="shared" si="2"/>
        <v>46356</v>
      </c>
      <c r="AM10" s="124">
        <f t="shared" si="2"/>
        <v>46387</v>
      </c>
      <c r="AN10" s="10"/>
      <c r="AO10" s="10"/>
    </row>
    <row r="11" spans="1:43">
      <c r="A11" s="3">
        <v>1</v>
      </c>
      <c r="B11" s="47">
        <f t="shared" ref="B11:B42" si="3">D11</f>
        <v>0</v>
      </c>
      <c r="C11" s="221"/>
      <c r="D11" s="47">
        <f>IFERROR(VLOOKUP(K11,'Data-Depr Rates'!$Y$8:$AC$100,4,FALSE),0)</f>
        <v>0</v>
      </c>
      <c r="E11" s="18"/>
      <c r="F11" s="213" t="str">
        <f>IFERROR(VLOOKUP(K11,Data_DeprAdj_15_Study!$A$8:$H$23,8,FALSE),"")</f>
        <v/>
      </c>
      <c r="G11" s="3" t="s">
        <v>31</v>
      </c>
      <c r="I11" s="2" t="str">
        <f>'Link In'!B14</f>
        <v>301000-Organization</v>
      </c>
      <c r="K11" s="3">
        <f>VALUE('Link In'!C14)</f>
        <v>301000</v>
      </c>
      <c r="M11" s="3" t="str">
        <f>'Link In'!E14</f>
        <v>10130100</v>
      </c>
      <c r="O11" s="3">
        <f>'Link In'!D14</f>
        <v>301.10000000000002</v>
      </c>
      <c r="Q11" s="18">
        <f>'Link In'!F14</f>
        <v>37450.429999999993</v>
      </c>
      <c r="R11" s="18">
        <f>(('Bal UPIS'!N11*($D11/12)))+IFERROR(VLOOKUP($K11,Data_DeprAdj_15_Study!$A$8:$G$23,3,FALSE),0)</f>
        <v>0</v>
      </c>
      <c r="S11" s="18">
        <f>(('Bal UPIS'!O11*($D11/12)))+IFERROR(VLOOKUP($K11,Data_DeprAdj_15_Study!$A$8:$G$23,3,FALSE),0)</f>
        <v>0</v>
      </c>
      <c r="T11" s="18">
        <f>(('Bal UPIS'!P11*($D11/12)))+IFERROR(VLOOKUP($K11,Data_DeprAdj_15_Study!$A$8:$G$23,3,FALSE),0)</f>
        <v>0</v>
      </c>
      <c r="U11" s="18">
        <f>(('Bal UPIS'!Q11*($D11/12)))+IFERROR(VLOOKUP($K11,Data_DeprAdj_15_Study!$A$8:$G$23,3,FALSE),0)</f>
        <v>0</v>
      </c>
      <c r="V11" s="18">
        <f>(('Bal UPIS'!R11*($D11/12)))+IFERROR(VLOOKUP($K11,Data_DeprAdj_15_Study!$A$8:$G$23,3,FALSE),0)</f>
        <v>0</v>
      </c>
      <c r="W11" s="18">
        <f>(('Bal UPIS'!S11*($D11/12)))+IFERROR(VLOOKUP($K11,Data_DeprAdj_15_Study!$A$8:$G$23,3,FALSE),0)</f>
        <v>0</v>
      </c>
      <c r="X11" s="18">
        <f>(('Bal UPIS'!T11*($D11/12)))+IFERROR(VLOOKUP($K11,Data_DeprAdj_15_Study!$A$8:$G$23,3,FALSE),0)</f>
        <v>0</v>
      </c>
      <c r="Y11" s="18">
        <f>(('Bal UPIS'!U11*($D11/12)))+IFERROR(VLOOKUP($K11,Data_DeprAdj_15_Study!$A$8:$G$23,3,FALSE),0)</f>
        <v>0</v>
      </c>
      <c r="Z11" s="18">
        <f>(('Bal UPIS'!V11*($D11/12)))+IFERROR(VLOOKUP($K11,Data_DeprAdj_15_Study!$A$8:$G$23,3,FALSE),0)</f>
        <v>0</v>
      </c>
      <c r="AA11" s="18">
        <f>(('Bal UPIS'!W11*($D11/12)))+IFERROR(VLOOKUP($K11,Data_DeprAdj_15_Study!$A$8:$G$23,3,FALSE),0)</f>
        <v>0</v>
      </c>
      <c r="AB11" s="18">
        <f>(('Bal UPIS'!X11*($B11/12)))+IFERROR(VLOOKUP($K11,Data_DeprAdj_15_Study!$A$8:$G$23,6,FALSE),0)</f>
        <v>0</v>
      </c>
      <c r="AC11" s="18">
        <f>(('Bal UPIS'!Y11*($B11/12)))+IFERROR(VLOOKUP($K11,Data_DeprAdj_15_Study!$A$8:$G$23,6,FALSE),0)</f>
        <v>0</v>
      </c>
      <c r="AD11" s="18">
        <f>(('Bal UPIS'!Z11*($B11/12)))+IFERROR(VLOOKUP($K11,Data_DeprAdj_15_Study!$A$8:$G$23,6,FALSE),0)</f>
        <v>0</v>
      </c>
      <c r="AE11" s="18">
        <f>(('Bal UPIS'!AA11*($B11/12)))+IFERROR(VLOOKUP($K11,Data_DeprAdj_15_Study!$A$8:$G$23,6,FALSE),0)</f>
        <v>0</v>
      </c>
      <c r="AF11" s="18">
        <f>(('Bal UPIS'!AB11*($B11/12)))+IFERROR(VLOOKUP($K11,Data_DeprAdj_15_Study!$A$8:$G$23,6,FALSE),0)</f>
        <v>0</v>
      </c>
      <c r="AG11" s="18">
        <f>(('Bal UPIS'!AC11*($B11/12)))+IFERROR(VLOOKUP($K11,Data_DeprAdj_15_Study!$A$8:$G$23,6,FALSE),0)</f>
        <v>0</v>
      </c>
      <c r="AH11" s="18">
        <f>(('Bal UPIS'!AD11*($B11/12)))+IFERROR(VLOOKUP($K11,Data_DeprAdj_15_Study!$A$8:$G$23,6,FALSE),0)</f>
        <v>0</v>
      </c>
      <c r="AI11" s="18">
        <f>(('Bal UPIS'!AE11*($B11/12)))+IFERROR(VLOOKUP($K11,Data_DeprAdj_15_Study!$A$8:$G$23,6,FALSE),0)</f>
        <v>0</v>
      </c>
      <c r="AJ11" s="18">
        <f>(('Bal UPIS'!AF11*($B11/12)))+IFERROR(VLOOKUP($K11,Data_DeprAdj_15_Study!$A$8:$G$23,6,FALSE),0)</f>
        <v>0</v>
      </c>
      <c r="AK11" s="18">
        <f>(('Bal UPIS'!AG11*($B11/12)))+IFERROR(VLOOKUP($K11,Data_DeprAdj_15_Study!$A$8:$G$23,6,FALSE),0)</f>
        <v>0</v>
      </c>
      <c r="AL11" s="18">
        <f>(('Bal UPIS'!AH11*($B11/12)))+IFERROR(VLOOKUP($K11,Data_DeprAdj_15_Study!$A$8:$G$23,6,FALSE),0)</f>
        <v>0</v>
      </c>
      <c r="AM11" s="18">
        <f>(('Bal UPIS'!AI11*($B11/12)))+IFERROR(VLOOKUP($K11,Data_DeprAdj_15_Study!$A$8:$G$23,6,FALSE),0)</f>
        <v>0</v>
      </c>
      <c r="AO11" s="128"/>
      <c r="AQ11" s="18">
        <f t="shared" ref="AQ11:AQ42" si="4">SUM(AB11:AM11)</f>
        <v>0</v>
      </c>
    </row>
    <row r="12" spans="1:43">
      <c r="A12" s="3">
        <v>2</v>
      </c>
      <c r="B12" s="47">
        <f t="shared" si="3"/>
        <v>0</v>
      </c>
      <c r="C12" s="221"/>
      <c r="D12" s="47">
        <f>IFERROR(VLOOKUP(K12,'Data-Depr Rates'!$Y$8:$AC$100,4,FALSE),0)</f>
        <v>0</v>
      </c>
      <c r="E12" s="16"/>
      <c r="F12" s="213" t="str">
        <f>IFERROR(VLOOKUP(K12,Data_DeprAdj_15_Study!$A$8:$H$23,8,FALSE),"")</f>
        <v/>
      </c>
      <c r="G12" s="3" t="s">
        <v>31</v>
      </c>
      <c r="I12" s="2" t="str">
        <f>'Link In'!B15</f>
        <v>302000-Franchises</v>
      </c>
      <c r="K12" s="3">
        <f>VALUE('Link In'!C15)</f>
        <v>302000</v>
      </c>
      <c r="M12" s="3" t="str">
        <f>'Link In'!E15</f>
        <v>10130200</v>
      </c>
      <c r="O12" s="3">
        <f>'Link In'!D15</f>
        <v>302.10000000000002</v>
      </c>
      <c r="Q12" s="16">
        <f>'Link In'!F15</f>
        <v>70260.820000000007</v>
      </c>
      <c r="R12" s="16">
        <f>(('Bal UPIS'!N12*($D12/12)))+IFERROR(VLOOKUP($K12,Data_DeprAdj_15_Study!$A$8:$G$23,3,FALSE),0)</f>
        <v>0</v>
      </c>
      <c r="S12" s="16">
        <f>(('Bal UPIS'!O12*($D12/12)))+IFERROR(VLOOKUP($K12,Data_DeprAdj_15_Study!$A$8:$G$23,3,FALSE),0)</f>
        <v>0</v>
      </c>
      <c r="T12" s="16">
        <f>(('Bal UPIS'!P12*($D12/12)))+IFERROR(VLOOKUP($K12,Data_DeprAdj_15_Study!$A$8:$G$23,3,FALSE),0)</f>
        <v>0</v>
      </c>
      <c r="U12" s="16">
        <f>(('Bal UPIS'!Q12*($D12/12)))+IFERROR(VLOOKUP($K12,Data_DeprAdj_15_Study!$A$8:$G$23,3,FALSE),0)</f>
        <v>0</v>
      </c>
      <c r="V12" s="16">
        <f>(('Bal UPIS'!R12*($D12/12)))+IFERROR(VLOOKUP($K12,Data_DeprAdj_15_Study!$A$8:$G$23,3,FALSE),0)</f>
        <v>0</v>
      </c>
      <c r="W12" s="16">
        <f>(('Bal UPIS'!S12*($D12/12)))+IFERROR(VLOOKUP($K12,Data_DeprAdj_15_Study!$A$8:$G$23,3,FALSE),0)</f>
        <v>0</v>
      </c>
      <c r="X12" s="16">
        <f>(('Bal UPIS'!T12*($D12/12)))+IFERROR(VLOOKUP($K12,Data_DeprAdj_15_Study!$A$8:$G$23,3,FALSE),0)</f>
        <v>0</v>
      </c>
      <c r="Y12" s="16">
        <f>(('Bal UPIS'!U12*($D12/12)))+IFERROR(VLOOKUP($K12,Data_DeprAdj_15_Study!$A$8:$G$23,3,FALSE),0)</f>
        <v>0</v>
      </c>
      <c r="Z12" s="16">
        <f>(('Bal UPIS'!V12*($D12/12)))+IFERROR(VLOOKUP($K12,Data_DeprAdj_15_Study!$A$8:$G$23,3,FALSE),0)</f>
        <v>0</v>
      </c>
      <c r="AA12" s="16">
        <f>(('Bal UPIS'!W12*($D12/12)))+IFERROR(VLOOKUP($K12,Data_DeprAdj_15_Study!$A$8:$G$23,3,FALSE),0)</f>
        <v>0</v>
      </c>
      <c r="AB12" s="16">
        <f>(('Bal UPIS'!X12*($B12/12)))+IFERROR(VLOOKUP($K12,Data_DeprAdj_15_Study!$A$8:$G$23,6,FALSE),0)</f>
        <v>0</v>
      </c>
      <c r="AC12" s="16">
        <f>(('Bal UPIS'!Y12*($B12/12)))+IFERROR(VLOOKUP($K12,Data_DeprAdj_15_Study!$A$8:$G$23,6,FALSE),0)</f>
        <v>0</v>
      </c>
      <c r="AD12" s="16">
        <f>(('Bal UPIS'!Z12*($B12/12)))+IFERROR(VLOOKUP($K12,Data_DeprAdj_15_Study!$A$8:$G$23,6,FALSE),0)</f>
        <v>0</v>
      </c>
      <c r="AE12" s="16">
        <f>(('Bal UPIS'!AA12*($B12/12)))+IFERROR(VLOOKUP($K12,Data_DeprAdj_15_Study!$A$8:$G$23,6,FALSE),0)</f>
        <v>0</v>
      </c>
      <c r="AF12" s="16">
        <f>(('Bal UPIS'!AB12*($B12/12)))+IFERROR(VLOOKUP($K12,Data_DeprAdj_15_Study!$A$8:$G$23,6,FALSE),0)</f>
        <v>0</v>
      </c>
      <c r="AG12" s="16">
        <f>(('Bal UPIS'!AC12*($B12/12)))+IFERROR(VLOOKUP($K12,Data_DeprAdj_15_Study!$A$8:$G$23,6,FALSE),0)</f>
        <v>0</v>
      </c>
      <c r="AH12" s="16">
        <f>(('Bal UPIS'!AD12*($B12/12)))+IFERROR(VLOOKUP($K12,Data_DeprAdj_15_Study!$A$8:$G$23,6,FALSE),0)</f>
        <v>0</v>
      </c>
      <c r="AI12" s="16">
        <f>(('Bal UPIS'!AE12*($B12/12)))+IFERROR(VLOOKUP($K12,Data_DeprAdj_15_Study!$A$8:$G$23,6,FALSE),0)</f>
        <v>0</v>
      </c>
      <c r="AJ12" s="16">
        <f>(('Bal UPIS'!AF12*($B12/12)))+IFERROR(VLOOKUP($K12,Data_DeprAdj_15_Study!$A$8:$G$23,6,FALSE),0)</f>
        <v>0</v>
      </c>
      <c r="AK12" s="16">
        <f>(('Bal UPIS'!AG12*($B12/12)))+IFERROR(VLOOKUP($K12,Data_DeprAdj_15_Study!$A$8:$G$23,6,FALSE),0)</f>
        <v>0</v>
      </c>
      <c r="AL12" s="16">
        <f>(('Bal UPIS'!AH12*($B12/12)))+IFERROR(VLOOKUP($K12,Data_DeprAdj_15_Study!$A$8:$G$23,6,FALSE),0)</f>
        <v>0</v>
      </c>
      <c r="AM12" s="16">
        <f>(('Bal UPIS'!AI12*($B12/12)))+IFERROR(VLOOKUP($K12,Data_DeprAdj_15_Study!$A$8:$G$23,6,FALSE),0)</f>
        <v>0</v>
      </c>
      <c r="AO12" s="128"/>
      <c r="AQ12" s="16">
        <f t="shared" si="4"/>
        <v>0</v>
      </c>
    </row>
    <row r="13" spans="1:43">
      <c r="A13" s="3">
        <v>3</v>
      </c>
      <c r="B13" s="47">
        <f t="shared" si="3"/>
        <v>0</v>
      </c>
      <c r="C13" s="221"/>
      <c r="D13" s="47">
        <f>IFERROR(VLOOKUP(K13,'Data-Depr Rates'!$Y$8:$AC$100,4,FALSE),0)</f>
        <v>0</v>
      </c>
      <c r="E13" s="16"/>
      <c r="F13" s="213" t="str">
        <f>IFERROR(VLOOKUP(K13,Data_DeprAdj_15_Study!$A$8:$H$23,8,FALSE),"")</f>
        <v/>
      </c>
      <c r="G13" s="3" t="s">
        <v>31</v>
      </c>
      <c r="I13" s="2" t="str">
        <f>'Link In'!B16</f>
        <v>303200-Land &amp; Land Rights-Supply</v>
      </c>
      <c r="K13" s="3">
        <f>VALUE('Link In'!C16)</f>
        <v>303200</v>
      </c>
      <c r="M13" s="3" t="str">
        <f>'Link In'!E16</f>
        <v>10130320</v>
      </c>
      <c r="O13" s="3">
        <f>'Link In'!D16</f>
        <v>303.2</v>
      </c>
      <c r="Q13" s="16">
        <f>'Link In'!F16</f>
        <v>1142399.6000000001</v>
      </c>
      <c r="R13" s="16">
        <f>(('Bal UPIS'!N13*($D13/12)))+IFERROR(VLOOKUP($K13,Data_DeprAdj_15_Study!$A$8:$G$23,3,FALSE),0)</f>
        <v>0</v>
      </c>
      <c r="S13" s="16">
        <f>(('Bal UPIS'!O13*($D13/12)))+IFERROR(VLOOKUP($K13,Data_DeprAdj_15_Study!$A$8:$G$23,3,FALSE),0)</f>
        <v>0</v>
      </c>
      <c r="T13" s="16">
        <f>(('Bal UPIS'!P13*($D13/12)))+IFERROR(VLOOKUP($K13,Data_DeprAdj_15_Study!$A$8:$G$23,3,FALSE),0)</f>
        <v>0</v>
      </c>
      <c r="U13" s="16">
        <f>(('Bal UPIS'!Q13*($D13/12)))+IFERROR(VLOOKUP($K13,Data_DeprAdj_15_Study!$A$8:$G$23,3,FALSE),0)</f>
        <v>0</v>
      </c>
      <c r="V13" s="16">
        <f>(('Bal UPIS'!R13*($D13/12)))+IFERROR(VLOOKUP($K13,Data_DeprAdj_15_Study!$A$8:$G$23,3,FALSE),0)</f>
        <v>0</v>
      </c>
      <c r="W13" s="16">
        <f>(('Bal UPIS'!S13*($D13/12)))+IFERROR(VLOOKUP($K13,Data_DeprAdj_15_Study!$A$8:$G$23,3,FALSE),0)</f>
        <v>0</v>
      </c>
      <c r="X13" s="16">
        <f>(('Bal UPIS'!T13*($D13/12)))+IFERROR(VLOOKUP($K13,Data_DeprAdj_15_Study!$A$8:$G$23,3,FALSE),0)</f>
        <v>0</v>
      </c>
      <c r="Y13" s="16">
        <f>(('Bal UPIS'!U13*($D13/12)))+IFERROR(VLOOKUP($K13,Data_DeprAdj_15_Study!$A$8:$G$23,3,FALSE),0)</f>
        <v>0</v>
      </c>
      <c r="Z13" s="16">
        <f>(('Bal UPIS'!V13*($D13/12)))+IFERROR(VLOOKUP($K13,Data_DeprAdj_15_Study!$A$8:$G$23,3,FALSE),0)</f>
        <v>0</v>
      </c>
      <c r="AA13" s="16">
        <f>(('Bal UPIS'!W13*($D13/12)))+IFERROR(VLOOKUP($K13,Data_DeprAdj_15_Study!$A$8:$G$23,3,FALSE),0)</f>
        <v>0</v>
      </c>
      <c r="AB13" s="16">
        <f>(('Bal UPIS'!X13*($B13/12)))+IFERROR(VLOOKUP($K13,Data_DeprAdj_15_Study!$A$8:$G$23,6,FALSE),0)</f>
        <v>0</v>
      </c>
      <c r="AC13" s="16">
        <f>(('Bal UPIS'!Y13*($B13/12)))+IFERROR(VLOOKUP($K13,Data_DeprAdj_15_Study!$A$8:$G$23,6,FALSE),0)</f>
        <v>0</v>
      </c>
      <c r="AD13" s="16">
        <f>(('Bal UPIS'!Z13*($B13/12)))+IFERROR(VLOOKUP($K13,Data_DeprAdj_15_Study!$A$8:$G$23,6,FALSE),0)</f>
        <v>0</v>
      </c>
      <c r="AE13" s="16">
        <f>(('Bal UPIS'!AA13*($B13/12)))+IFERROR(VLOOKUP($K13,Data_DeprAdj_15_Study!$A$8:$G$23,6,FALSE),0)</f>
        <v>0</v>
      </c>
      <c r="AF13" s="16">
        <f>(('Bal UPIS'!AB13*($B13/12)))+IFERROR(VLOOKUP($K13,Data_DeprAdj_15_Study!$A$8:$G$23,6,FALSE),0)</f>
        <v>0</v>
      </c>
      <c r="AG13" s="16">
        <f>(('Bal UPIS'!AC13*($B13/12)))+IFERROR(VLOOKUP($K13,Data_DeprAdj_15_Study!$A$8:$G$23,6,FALSE),0)</f>
        <v>0</v>
      </c>
      <c r="AH13" s="16">
        <f>(('Bal UPIS'!AD13*($B13/12)))+IFERROR(VLOOKUP($K13,Data_DeprAdj_15_Study!$A$8:$G$23,6,FALSE),0)</f>
        <v>0</v>
      </c>
      <c r="AI13" s="16">
        <f>(('Bal UPIS'!AE13*($B13/12)))+IFERROR(VLOOKUP($K13,Data_DeprAdj_15_Study!$A$8:$G$23,6,FALSE),0)</f>
        <v>0</v>
      </c>
      <c r="AJ13" s="16">
        <f>(('Bal UPIS'!AF13*($B13/12)))+IFERROR(VLOOKUP($K13,Data_DeprAdj_15_Study!$A$8:$G$23,6,FALSE),0)</f>
        <v>0</v>
      </c>
      <c r="AK13" s="16">
        <f>(('Bal UPIS'!AG13*($B13/12)))+IFERROR(VLOOKUP($K13,Data_DeprAdj_15_Study!$A$8:$G$23,6,FALSE),0)</f>
        <v>0</v>
      </c>
      <c r="AL13" s="16">
        <f>(('Bal UPIS'!AH13*($B13/12)))+IFERROR(VLOOKUP($K13,Data_DeprAdj_15_Study!$A$8:$G$23,6,FALSE),0)</f>
        <v>0</v>
      </c>
      <c r="AM13" s="16">
        <f>(('Bal UPIS'!AI13*($B13/12)))+IFERROR(VLOOKUP($K13,Data_DeprAdj_15_Study!$A$8:$G$23,6,FALSE),0)</f>
        <v>0</v>
      </c>
      <c r="AO13" s="128"/>
      <c r="AQ13" s="16">
        <f t="shared" si="4"/>
        <v>0</v>
      </c>
    </row>
    <row r="14" spans="1:43">
      <c r="A14" s="3">
        <v>4</v>
      </c>
      <c r="B14" s="47">
        <f t="shared" si="3"/>
        <v>0</v>
      </c>
      <c r="C14" s="221"/>
      <c r="D14" s="47">
        <f>IFERROR(VLOOKUP(K14,'Data-Depr Rates'!$Y$8:$AC$100,4,FALSE),0)</f>
        <v>0</v>
      </c>
      <c r="E14" s="16"/>
      <c r="F14" s="213" t="str">
        <f>IFERROR(VLOOKUP(K14,Data_DeprAdj_15_Study!$A$8:$H$23,8,FALSE),"")</f>
        <v/>
      </c>
      <c r="G14" s="3" t="s">
        <v>31</v>
      </c>
      <c r="I14" s="2" t="str">
        <f>'Link In'!B17</f>
        <v>303300-Land &amp; Land Rights-Pumping</v>
      </c>
      <c r="K14" s="3">
        <f>VALUE('Link In'!C17)</f>
        <v>303300</v>
      </c>
      <c r="M14" s="3" t="str">
        <f>'Link In'!E17</f>
        <v>10130330</v>
      </c>
      <c r="O14" s="3">
        <f>'Link In'!D17</f>
        <v>303.2</v>
      </c>
      <c r="Q14" s="16">
        <f>'Link In'!F17</f>
        <v>277216.12</v>
      </c>
      <c r="R14" s="16">
        <f>(('Bal UPIS'!N14*($D14/12)))+IFERROR(VLOOKUP($K14,Data_DeprAdj_15_Study!$A$8:$G$23,3,FALSE),0)</f>
        <v>0</v>
      </c>
      <c r="S14" s="16">
        <f>(('Bal UPIS'!O14*($D14/12)))+IFERROR(VLOOKUP($K14,Data_DeprAdj_15_Study!$A$8:$G$23,3,FALSE),0)</f>
        <v>0</v>
      </c>
      <c r="T14" s="16">
        <f>(('Bal UPIS'!P14*($D14/12)))+IFERROR(VLOOKUP($K14,Data_DeprAdj_15_Study!$A$8:$G$23,3,FALSE),0)</f>
        <v>0</v>
      </c>
      <c r="U14" s="16">
        <f>(('Bal UPIS'!Q14*($D14/12)))+IFERROR(VLOOKUP($K14,Data_DeprAdj_15_Study!$A$8:$G$23,3,FALSE),0)</f>
        <v>0</v>
      </c>
      <c r="V14" s="16">
        <f>(('Bal UPIS'!R14*($D14/12)))+IFERROR(VLOOKUP($K14,Data_DeprAdj_15_Study!$A$8:$G$23,3,FALSE),0)</f>
        <v>0</v>
      </c>
      <c r="W14" s="16">
        <f>(('Bal UPIS'!S14*($D14/12)))+IFERROR(VLOOKUP($K14,Data_DeprAdj_15_Study!$A$8:$G$23,3,FALSE),0)</f>
        <v>0</v>
      </c>
      <c r="X14" s="16">
        <f>(('Bal UPIS'!T14*($D14/12)))+IFERROR(VLOOKUP($K14,Data_DeprAdj_15_Study!$A$8:$G$23,3,FALSE),0)</f>
        <v>0</v>
      </c>
      <c r="Y14" s="16">
        <f>(('Bal UPIS'!U14*($D14/12)))+IFERROR(VLOOKUP($K14,Data_DeprAdj_15_Study!$A$8:$G$23,3,FALSE),0)</f>
        <v>0</v>
      </c>
      <c r="Z14" s="16">
        <f>(('Bal UPIS'!V14*($D14/12)))+IFERROR(VLOOKUP($K14,Data_DeprAdj_15_Study!$A$8:$G$23,3,FALSE),0)</f>
        <v>0</v>
      </c>
      <c r="AA14" s="16">
        <f>(('Bal UPIS'!W14*($D14/12)))+IFERROR(VLOOKUP($K14,Data_DeprAdj_15_Study!$A$8:$G$23,3,FALSE),0)</f>
        <v>0</v>
      </c>
      <c r="AB14" s="16">
        <f>(('Bal UPIS'!X14*($B14/12)))+IFERROR(VLOOKUP($K14,Data_DeprAdj_15_Study!$A$8:$G$23,6,FALSE),0)</f>
        <v>0</v>
      </c>
      <c r="AC14" s="16">
        <f>(('Bal UPIS'!Y14*($B14/12)))+IFERROR(VLOOKUP($K14,Data_DeprAdj_15_Study!$A$8:$G$23,6,FALSE),0)</f>
        <v>0</v>
      </c>
      <c r="AD14" s="16">
        <f>(('Bal UPIS'!Z14*($B14/12)))+IFERROR(VLOOKUP($K14,Data_DeprAdj_15_Study!$A$8:$G$23,6,FALSE),0)</f>
        <v>0</v>
      </c>
      <c r="AE14" s="16">
        <f>(('Bal UPIS'!AA14*($B14/12)))+IFERROR(VLOOKUP($K14,Data_DeprAdj_15_Study!$A$8:$G$23,6,FALSE),0)</f>
        <v>0</v>
      </c>
      <c r="AF14" s="16">
        <f>(('Bal UPIS'!AB14*($B14/12)))+IFERROR(VLOOKUP($K14,Data_DeprAdj_15_Study!$A$8:$G$23,6,FALSE),0)</f>
        <v>0</v>
      </c>
      <c r="AG14" s="16">
        <f>(('Bal UPIS'!AC14*($B14/12)))+IFERROR(VLOOKUP($K14,Data_DeprAdj_15_Study!$A$8:$G$23,6,FALSE),0)</f>
        <v>0</v>
      </c>
      <c r="AH14" s="16">
        <f>(('Bal UPIS'!AD14*($B14/12)))+IFERROR(VLOOKUP($K14,Data_DeprAdj_15_Study!$A$8:$G$23,6,FALSE),0)</f>
        <v>0</v>
      </c>
      <c r="AI14" s="16">
        <f>(('Bal UPIS'!AE14*($B14/12)))+IFERROR(VLOOKUP($K14,Data_DeprAdj_15_Study!$A$8:$G$23,6,FALSE),0)</f>
        <v>0</v>
      </c>
      <c r="AJ14" s="16">
        <f>(('Bal UPIS'!AF14*($B14/12)))+IFERROR(VLOOKUP($K14,Data_DeprAdj_15_Study!$A$8:$G$23,6,FALSE),0)</f>
        <v>0</v>
      </c>
      <c r="AK14" s="16">
        <f>(('Bal UPIS'!AG14*($B14/12)))+IFERROR(VLOOKUP($K14,Data_DeprAdj_15_Study!$A$8:$G$23,6,FALSE),0)</f>
        <v>0</v>
      </c>
      <c r="AL14" s="16">
        <f>(('Bal UPIS'!AH14*($B14/12)))+IFERROR(VLOOKUP($K14,Data_DeprAdj_15_Study!$A$8:$G$23,6,FALSE),0)</f>
        <v>0</v>
      </c>
      <c r="AM14" s="16">
        <f>(('Bal UPIS'!AI14*($B14/12)))+IFERROR(VLOOKUP($K14,Data_DeprAdj_15_Study!$A$8:$G$23,6,FALSE),0)</f>
        <v>0</v>
      </c>
      <c r="AO14" s="128"/>
      <c r="AQ14" s="16">
        <f t="shared" si="4"/>
        <v>0</v>
      </c>
    </row>
    <row r="15" spans="1:43">
      <c r="A15" s="3">
        <v>5</v>
      </c>
      <c r="B15" s="47">
        <f t="shared" si="3"/>
        <v>0</v>
      </c>
      <c r="C15" s="212"/>
      <c r="D15" s="47">
        <f>IFERROR(VLOOKUP(K15,'Data-Depr Rates'!$Y$8:$AC$100,4,FALSE),0)</f>
        <v>0</v>
      </c>
      <c r="E15" s="16"/>
      <c r="F15" s="213" t="str">
        <f>IFERROR(VLOOKUP(K15,Data_DeprAdj_15_Study!$A$8:$H$23,8,FALSE),"")</f>
        <v/>
      </c>
      <c r="G15" s="3" t="s">
        <v>31</v>
      </c>
      <c r="I15" s="2" t="str">
        <f>'Link In'!B18</f>
        <v>303400-Land &amp; Land Rights-Treatment</v>
      </c>
      <c r="K15" s="3">
        <f>VALUE('Link In'!C18)</f>
        <v>303400</v>
      </c>
      <c r="M15" s="3" t="str">
        <f>'Link In'!E18</f>
        <v>10130340</v>
      </c>
      <c r="O15" s="3">
        <f>'Link In'!D18</f>
        <v>303.3</v>
      </c>
      <c r="Q15" s="16">
        <f>'Link In'!F18</f>
        <v>800183.34000000008</v>
      </c>
      <c r="R15" s="16">
        <f>(('Bal UPIS'!N15*($D15/12)))+IFERROR(VLOOKUP($K15,Data_DeprAdj_15_Study!$A$8:$G$23,3,FALSE),0)</f>
        <v>0</v>
      </c>
      <c r="S15" s="16">
        <f>(('Bal UPIS'!O15*($D15/12)))+IFERROR(VLOOKUP($K15,Data_DeprAdj_15_Study!$A$8:$G$23,3,FALSE),0)</f>
        <v>0</v>
      </c>
      <c r="T15" s="16">
        <f>(('Bal UPIS'!P15*($D15/12)))+IFERROR(VLOOKUP($K15,Data_DeprAdj_15_Study!$A$8:$G$23,3,FALSE),0)</f>
        <v>0</v>
      </c>
      <c r="U15" s="16">
        <f>(('Bal UPIS'!Q15*($D15/12)))+IFERROR(VLOOKUP($K15,Data_DeprAdj_15_Study!$A$8:$G$23,3,FALSE),0)</f>
        <v>0</v>
      </c>
      <c r="V15" s="16">
        <f>(('Bal UPIS'!R15*($D15/12)))+IFERROR(VLOOKUP($K15,Data_DeprAdj_15_Study!$A$8:$G$23,3,FALSE),0)</f>
        <v>0</v>
      </c>
      <c r="W15" s="16">
        <f>(('Bal UPIS'!S15*($D15/12)))+IFERROR(VLOOKUP($K15,Data_DeprAdj_15_Study!$A$8:$G$23,3,FALSE),0)</f>
        <v>0</v>
      </c>
      <c r="X15" s="16">
        <f>(('Bal UPIS'!T15*($D15/12)))+IFERROR(VLOOKUP($K15,Data_DeprAdj_15_Study!$A$8:$G$23,3,FALSE),0)</f>
        <v>0</v>
      </c>
      <c r="Y15" s="16">
        <f>(('Bal UPIS'!U15*($D15/12)))+IFERROR(VLOOKUP($K15,Data_DeprAdj_15_Study!$A$8:$G$23,3,FALSE),0)</f>
        <v>0</v>
      </c>
      <c r="Z15" s="16">
        <f>(('Bal UPIS'!V15*($D15/12)))+IFERROR(VLOOKUP($K15,Data_DeprAdj_15_Study!$A$8:$G$23,3,FALSE),0)</f>
        <v>0</v>
      </c>
      <c r="AA15" s="16">
        <f>(('Bal UPIS'!W15*($D15/12)))+IFERROR(VLOOKUP($K15,Data_DeprAdj_15_Study!$A$8:$G$23,3,FALSE),0)</f>
        <v>0</v>
      </c>
      <c r="AB15" s="16">
        <f>(('Bal UPIS'!X15*($B15/12)))+IFERROR(VLOOKUP($K15,Data_DeprAdj_15_Study!$A$8:$G$23,6,FALSE),0)</f>
        <v>0</v>
      </c>
      <c r="AC15" s="16">
        <f>(('Bal UPIS'!Y15*($B15/12)))+IFERROR(VLOOKUP($K15,Data_DeprAdj_15_Study!$A$8:$G$23,6,FALSE),0)</f>
        <v>0</v>
      </c>
      <c r="AD15" s="16">
        <f>(('Bal UPIS'!Z15*($B15/12)))+IFERROR(VLOOKUP($K15,Data_DeprAdj_15_Study!$A$8:$G$23,6,FALSE),0)</f>
        <v>0</v>
      </c>
      <c r="AE15" s="16">
        <f>(('Bal UPIS'!AA15*($B15/12)))+IFERROR(VLOOKUP($K15,Data_DeprAdj_15_Study!$A$8:$G$23,6,FALSE),0)</f>
        <v>0</v>
      </c>
      <c r="AF15" s="16">
        <f>(('Bal UPIS'!AB15*($B15/12)))+IFERROR(VLOOKUP($K15,Data_DeprAdj_15_Study!$A$8:$G$23,6,FALSE),0)</f>
        <v>0</v>
      </c>
      <c r="AG15" s="16">
        <f>(('Bal UPIS'!AC15*($B15/12)))+IFERROR(VLOOKUP($K15,Data_DeprAdj_15_Study!$A$8:$G$23,6,FALSE),0)</f>
        <v>0</v>
      </c>
      <c r="AH15" s="16">
        <f>(('Bal UPIS'!AD15*($B15/12)))+IFERROR(VLOOKUP($K15,Data_DeprAdj_15_Study!$A$8:$G$23,6,FALSE),0)</f>
        <v>0</v>
      </c>
      <c r="AI15" s="16">
        <f>(('Bal UPIS'!AE15*($B15/12)))+IFERROR(VLOOKUP($K15,Data_DeprAdj_15_Study!$A$8:$G$23,6,FALSE),0)</f>
        <v>0</v>
      </c>
      <c r="AJ15" s="16">
        <f>(('Bal UPIS'!AF15*($B15/12)))+IFERROR(VLOOKUP($K15,Data_DeprAdj_15_Study!$A$8:$G$23,6,FALSE),0)</f>
        <v>0</v>
      </c>
      <c r="AK15" s="16">
        <f>(('Bal UPIS'!AG15*($B15/12)))+IFERROR(VLOOKUP($K15,Data_DeprAdj_15_Study!$A$8:$G$23,6,FALSE),0)</f>
        <v>0</v>
      </c>
      <c r="AL15" s="16">
        <f>(('Bal UPIS'!AH15*($B15/12)))+IFERROR(VLOOKUP($K15,Data_DeprAdj_15_Study!$A$8:$G$23,6,FALSE),0)</f>
        <v>0</v>
      </c>
      <c r="AM15" s="16">
        <f>(('Bal UPIS'!AI15*($B15/12)))+IFERROR(VLOOKUP($K15,Data_DeprAdj_15_Study!$A$8:$G$23,6,FALSE),0)</f>
        <v>0</v>
      </c>
      <c r="AO15" s="128"/>
      <c r="AQ15" s="16">
        <f t="shared" si="4"/>
        <v>0</v>
      </c>
    </row>
    <row r="16" spans="1:43">
      <c r="A16" s="3">
        <v>6</v>
      </c>
      <c r="B16" s="47">
        <f t="shared" si="3"/>
        <v>0</v>
      </c>
      <c r="C16" s="212"/>
      <c r="D16" s="47">
        <f>IFERROR(VLOOKUP(K16,'Data-Depr Rates'!$Y$8:$AC$100,4,FALSE),0)</f>
        <v>0</v>
      </c>
      <c r="E16" s="16"/>
      <c r="F16" s="213" t="str">
        <f>IFERROR(VLOOKUP(K16,Data_DeprAdj_15_Study!$A$8:$H$23,8,FALSE),"")</f>
        <v/>
      </c>
      <c r="G16" s="3" t="s">
        <v>31</v>
      </c>
      <c r="I16" s="2" t="str">
        <f>'Link In'!B19</f>
        <v>303500-Land &amp; Land Rights-T&amp;D</v>
      </c>
      <c r="K16" s="3">
        <f>VALUE('Link In'!C19)</f>
        <v>303500</v>
      </c>
      <c r="M16" s="3" t="str">
        <f>'Link In'!E19</f>
        <v>10130350</v>
      </c>
      <c r="O16" s="3">
        <f>'Link In'!D19</f>
        <v>303.39999999999998</v>
      </c>
      <c r="Q16" s="16">
        <f>'Link In'!F19</f>
        <v>7549864.7900000168</v>
      </c>
      <c r="R16" s="16">
        <f>(('Bal UPIS'!N16*($D16/12)))+IFERROR(VLOOKUP($K16,Data_DeprAdj_15_Study!$A$8:$G$23,3,FALSE),0)</f>
        <v>0</v>
      </c>
      <c r="S16" s="16">
        <f>(('Bal UPIS'!O16*($D16/12)))+IFERROR(VLOOKUP($K16,Data_DeprAdj_15_Study!$A$8:$G$23,3,FALSE),0)</f>
        <v>0</v>
      </c>
      <c r="T16" s="16">
        <f>(('Bal UPIS'!P16*($D16/12)))+IFERROR(VLOOKUP($K16,Data_DeprAdj_15_Study!$A$8:$G$23,3,FALSE),0)</f>
        <v>0</v>
      </c>
      <c r="U16" s="16">
        <f>(('Bal UPIS'!Q16*($D16/12)))+IFERROR(VLOOKUP($K16,Data_DeprAdj_15_Study!$A$8:$G$23,3,FALSE),0)</f>
        <v>0</v>
      </c>
      <c r="V16" s="16">
        <f>(('Bal UPIS'!R16*($D16/12)))+IFERROR(VLOOKUP($K16,Data_DeprAdj_15_Study!$A$8:$G$23,3,FALSE),0)</f>
        <v>0</v>
      </c>
      <c r="W16" s="16">
        <f>(('Bal UPIS'!S16*($D16/12)))+IFERROR(VLOOKUP($K16,Data_DeprAdj_15_Study!$A$8:$G$23,3,FALSE),0)</f>
        <v>0</v>
      </c>
      <c r="X16" s="16">
        <f>(('Bal UPIS'!T16*($D16/12)))+IFERROR(VLOOKUP($K16,Data_DeprAdj_15_Study!$A$8:$G$23,3,FALSE),0)</f>
        <v>0</v>
      </c>
      <c r="Y16" s="16">
        <f>(('Bal UPIS'!U16*($D16/12)))+IFERROR(VLOOKUP($K16,Data_DeprAdj_15_Study!$A$8:$G$23,3,FALSE),0)</f>
        <v>0</v>
      </c>
      <c r="Z16" s="16">
        <f>(('Bal UPIS'!V16*($D16/12)))+IFERROR(VLOOKUP($K16,Data_DeprAdj_15_Study!$A$8:$G$23,3,FALSE),0)</f>
        <v>0</v>
      </c>
      <c r="AA16" s="16">
        <f>(('Bal UPIS'!W16*($D16/12)))+IFERROR(VLOOKUP($K16,Data_DeprAdj_15_Study!$A$8:$G$23,3,FALSE),0)</f>
        <v>0</v>
      </c>
      <c r="AB16" s="16">
        <f>(('Bal UPIS'!X16*($B16/12)))+IFERROR(VLOOKUP($K16,Data_DeprAdj_15_Study!$A$8:$G$23,6,FALSE),0)</f>
        <v>0</v>
      </c>
      <c r="AC16" s="16">
        <f>(('Bal UPIS'!Y16*($B16/12)))+IFERROR(VLOOKUP($K16,Data_DeprAdj_15_Study!$A$8:$G$23,6,FALSE),0)</f>
        <v>0</v>
      </c>
      <c r="AD16" s="16">
        <f>(('Bal UPIS'!Z16*($B16/12)))+IFERROR(VLOOKUP($K16,Data_DeprAdj_15_Study!$A$8:$G$23,6,FALSE),0)</f>
        <v>0</v>
      </c>
      <c r="AE16" s="16">
        <f>(('Bal UPIS'!AA16*($B16/12)))+IFERROR(VLOOKUP($K16,Data_DeprAdj_15_Study!$A$8:$G$23,6,FALSE),0)</f>
        <v>0</v>
      </c>
      <c r="AF16" s="16">
        <f>(('Bal UPIS'!AB16*($B16/12)))+IFERROR(VLOOKUP($K16,Data_DeprAdj_15_Study!$A$8:$G$23,6,FALSE),0)</f>
        <v>0</v>
      </c>
      <c r="AG16" s="16">
        <f>(('Bal UPIS'!AC16*($B16/12)))+IFERROR(VLOOKUP($K16,Data_DeprAdj_15_Study!$A$8:$G$23,6,FALSE),0)</f>
        <v>0</v>
      </c>
      <c r="AH16" s="16">
        <f>(('Bal UPIS'!AD16*($B16/12)))+IFERROR(VLOOKUP($K16,Data_DeprAdj_15_Study!$A$8:$G$23,6,FALSE),0)</f>
        <v>0</v>
      </c>
      <c r="AI16" s="16">
        <f>(('Bal UPIS'!AE16*($B16/12)))+IFERROR(VLOOKUP($K16,Data_DeprAdj_15_Study!$A$8:$G$23,6,FALSE),0)</f>
        <v>0</v>
      </c>
      <c r="AJ16" s="16">
        <f>(('Bal UPIS'!AF16*($B16/12)))+IFERROR(VLOOKUP($K16,Data_DeprAdj_15_Study!$A$8:$G$23,6,FALSE),0)</f>
        <v>0</v>
      </c>
      <c r="AK16" s="16">
        <f>(('Bal UPIS'!AG16*($B16/12)))+IFERROR(VLOOKUP($K16,Data_DeprAdj_15_Study!$A$8:$G$23,6,FALSE),0)</f>
        <v>0</v>
      </c>
      <c r="AL16" s="16">
        <f>(('Bal UPIS'!AH16*($B16/12)))+IFERROR(VLOOKUP($K16,Data_DeprAdj_15_Study!$A$8:$G$23,6,FALSE),0)</f>
        <v>0</v>
      </c>
      <c r="AM16" s="16">
        <f>(('Bal UPIS'!AI16*($B16/12)))+IFERROR(VLOOKUP($K16,Data_DeprAdj_15_Study!$A$8:$G$23,6,FALSE),0)</f>
        <v>0</v>
      </c>
      <c r="AO16" s="128"/>
      <c r="AQ16" s="16">
        <f t="shared" si="4"/>
        <v>0</v>
      </c>
    </row>
    <row r="17" spans="1:43">
      <c r="A17" s="3">
        <v>7</v>
      </c>
      <c r="B17" s="47">
        <f t="shared" si="3"/>
        <v>2.3599999999999999E-2</v>
      </c>
      <c r="C17" s="212"/>
      <c r="D17" s="47">
        <f>IFERROR(VLOOKUP(K17,'Data-Depr Rates'!$Y$8:$AC$100,4,FALSE),0)</f>
        <v>2.3599999999999999E-2</v>
      </c>
      <c r="E17" s="16"/>
      <c r="F17" s="213" t="str">
        <f>IFERROR(VLOOKUP(K17,Data_DeprAdj_15_Study!$A$8:$H$23,8,FALSE),"")</f>
        <v/>
      </c>
      <c r="G17" s="3" t="s">
        <v>31</v>
      </c>
      <c r="I17" s="2" t="str">
        <f>'Link In'!B20</f>
        <v>304100-Struct &amp; Imp-Supply</v>
      </c>
      <c r="K17" s="3">
        <f>VALUE('Link In'!C20)</f>
        <v>304100</v>
      </c>
      <c r="M17" s="3" t="str">
        <f>'Link In'!E20</f>
        <v>10130410</v>
      </c>
      <c r="O17" s="3">
        <f>'Link In'!D20</f>
        <v>304.2</v>
      </c>
      <c r="Q17" s="16">
        <f>'Link In'!F20</f>
        <v>28193692.979999997</v>
      </c>
      <c r="R17" s="16">
        <f>(('Bal UPIS'!N17*($D17/12)))+IFERROR(VLOOKUP($K17,Data_DeprAdj_15_Study!$A$8:$G$23,3,FALSE),0)</f>
        <v>55447.596193999991</v>
      </c>
      <c r="S17" s="16">
        <f>(('Bal UPIS'!O17*($D17/12)))+IFERROR(VLOOKUP($K17,Data_DeprAdj_15_Study!$A$8:$G$23,3,FALSE),0)</f>
        <v>57179.091520583323</v>
      </c>
      <c r="T17" s="16">
        <f>(('Bal UPIS'!P17*($D17/12)))+IFERROR(VLOOKUP($K17,Data_DeprAdj_15_Study!$A$8:$G$23,3,FALSE),0)</f>
        <v>57147.77192616665</v>
      </c>
      <c r="U17" s="16">
        <f>(('Bal UPIS'!Q17*($D17/12)))+IFERROR(VLOOKUP($K17,Data_DeprAdj_15_Study!$A$8:$G$23,3,FALSE),0)</f>
        <v>57116.452331749984</v>
      </c>
      <c r="V17" s="16">
        <f>(('Bal UPIS'!R17*($D17/12)))+IFERROR(VLOOKUP($K17,Data_DeprAdj_15_Study!$A$8:$G$23,3,FALSE),0)</f>
        <v>57085.132737333312</v>
      </c>
      <c r="W17" s="16">
        <f>(('Bal UPIS'!S17*($D17/12)))+IFERROR(VLOOKUP($K17,Data_DeprAdj_15_Study!$A$8:$G$23,3,FALSE),0)</f>
        <v>57053.813142916646</v>
      </c>
      <c r="X17" s="16">
        <f>(('Bal UPIS'!T17*($D17/12)))+IFERROR(VLOOKUP($K17,Data_DeprAdj_15_Study!$A$8:$G$23,3,FALSE),0)</f>
        <v>57022.493548499973</v>
      </c>
      <c r="Y17" s="16">
        <f>(('Bal UPIS'!U17*($D17/12)))+IFERROR(VLOOKUP($K17,Data_DeprAdj_15_Study!$A$8:$G$23,3,FALSE),0)</f>
        <v>56991.173954083308</v>
      </c>
      <c r="Z17" s="16">
        <f>(('Bal UPIS'!V17*($D17/12)))+IFERROR(VLOOKUP($K17,Data_DeprAdj_15_Study!$A$8:$G$23,3,FALSE),0)</f>
        <v>56959.854359666635</v>
      </c>
      <c r="AA17" s="16">
        <f>(('Bal UPIS'!W17*($D17/12)))+IFERROR(VLOOKUP($K17,Data_DeprAdj_15_Study!$A$8:$G$23,3,FALSE),0)</f>
        <v>56928.534765249969</v>
      </c>
      <c r="AB17" s="16">
        <f>(('Bal UPIS'!X17*($B17/12)))+IFERROR(VLOOKUP($K17,Data_DeprAdj_15_Study!$A$8:$G$23,6,FALSE),0)</f>
        <v>56897.215170833297</v>
      </c>
      <c r="AC17" s="16">
        <f>(('Bal UPIS'!Y17*($B17/12)))+IFERROR(VLOOKUP($K17,Data_DeprAdj_15_Study!$A$8:$G$23,6,FALSE),0)</f>
        <v>56865.895576416631</v>
      </c>
      <c r="AD17" s="16">
        <f>(('Bal UPIS'!Z17*($B17/12)))+IFERROR(VLOOKUP($K17,Data_DeprAdj_15_Study!$A$8:$G$23,6,FALSE),0)</f>
        <v>56834.575981999958</v>
      </c>
      <c r="AE17" s="16">
        <f>(('Bal UPIS'!AA17*($B17/12)))+IFERROR(VLOOKUP($K17,Data_DeprAdj_15_Study!$A$8:$G$23,6,FALSE),0)</f>
        <v>56803.256387583293</v>
      </c>
      <c r="AF17" s="16">
        <f>(('Bal UPIS'!AB17*($B17/12)))+IFERROR(VLOOKUP($K17,Data_DeprAdj_15_Study!$A$8:$G$23,6,FALSE),0)</f>
        <v>56771.93679316662</v>
      </c>
      <c r="AG17" s="16">
        <f>(('Bal UPIS'!AC17*($B17/12)))+IFERROR(VLOOKUP($K17,Data_DeprAdj_15_Study!$A$8:$G$23,6,FALSE),0)</f>
        <v>56740.617198749955</v>
      </c>
      <c r="AH17" s="16">
        <f>(('Bal UPIS'!AD17*($B17/12)))+IFERROR(VLOOKUP($K17,Data_DeprAdj_15_Study!$A$8:$G$23,6,FALSE),0)</f>
        <v>56709.297604333282</v>
      </c>
      <c r="AI17" s="16">
        <f>(('Bal UPIS'!AE17*($B17/12)))+IFERROR(VLOOKUP($K17,Data_DeprAdj_15_Study!$A$8:$G$23,6,FALSE),0)</f>
        <v>56677.978009916616</v>
      </c>
      <c r="AJ17" s="16">
        <f>(('Bal UPIS'!AF17*($B17/12)))+IFERROR(VLOOKUP($K17,Data_DeprAdj_15_Study!$A$8:$G$23,6,FALSE),0)</f>
        <v>56646.658415499944</v>
      </c>
      <c r="AK17" s="16">
        <f>(('Bal UPIS'!AG17*($B17/12)))+IFERROR(VLOOKUP($K17,Data_DeprAdj_15_Study!$A$8:$G$23,6,FALSE),0)</f>
        <v>56615.338821083278</v>
      </c>
      <c r="AL17" s="16">
        <f>(('Bal UPIS'!AH17*($B17/12)))+IFERROR(VLOOKUP($K17,Data_DeprAdj_15_Study!$A$8:$G$23,6,FALSE),0)</f>
        <v>56584.019226666605</v>
      </c>
      <c r="AM17" s="16">
        <f>(('Bal UPIS'!AI17*($B17/12)))+IFERROR(VLOOKUP($K17,Data_DeprAdj_15_Study!$A$8:$G$23,6,FALSE),0)</f>
        <v>56552.69963224994</v>
      </c>
      <c r="AO17" s="128"/>
      <c r="AQ17" s="16">
        <f t="shared" si="4"/>
        <v>680699.48881849938</v>
      </c>
    </row>
    <row r="18" spans="1:43">
      <c r="A18" s="3">
        <v>8</v>
      </c>
      <c r="B18" s="47">
        <f t="shared" si="3"/>
        <v>1.3600000000000001E-2</v>
      </c>
      <c r="C18" s="212"/>
      <c r="D18" s="47">
        <f>IFERROR(VLOOKUP(K18,'Data-Depr Rates'!$Y$8:$AC$100,4,FALSE),0)</f>
        <v>1.3600000000000001E-2</v>
      </c>
      <c r="E18" s="16"/>
      <c r="F18" s="213" t="str">
        <f>IFERROR(VLOOKUP(K18,Data_DeprAdj_15_Study!$A$8:$H$23,8,FALSE),"")</f>
        <v/>
      </c>
      <c r="G18" s="3" t="s">
        <v>31</v>
      </c>
      <c r="I18" s="2" t="str">
        <f>'Link In'!B21</f>
        <v>304200-Struct &amp; Imp-Pumping</v>
      </c>
      <c r="K18" s="3">
        <f>VALUE('Link In'!C21)</f>
        <v>304200</v>
      </c>
      <c r="M18" s="3" t="str">
        <f>'Link In'!E21</f>
        <v>10130420</v>
      </c>
      <c r="O18" s="3">
        <f>'Link In'!D21</f>
        <v>304.2</v>
      </c>
      <c r="Q18" s="16">
        <f>'Link In'!F21</f>
        <v>11380858.289999999</v>
      </c>
      <c r="R18" s="16">
        <f>(('Bal UPIS'!N18*($D18/12)))+IFERROR(VLOOKUP($K18,Data_DeprAdj_15_Study!$A$8:$G$23,3,FALSE),0)</f>
        <v>12898.306062</v>
      </c>
      <c r="S18" s="16">
        <f>(('Bal UPIS'!O18*($D18/12)))+IFERROR(VLOOKUP($K18,Data_DeprAdj_15_Study!$A$8:$G$23,3,FALSE),0)</f>
        <v>12891.525209981481</v>
      </c>
      <c r="T18" s="16">
        <f>(('Bal UPIS'!P18*($D18/12)))+IFERROR(VLOOKUP($K18,Data_DeprAdj_15_Study!$A$8:$G$23,3,FALSE),0)</f>
        <v>12884.744357962963</v>
      </c>
      <c r="U18" s="16">
        <f>(('Bal UPIS'!Q18*($D18/12)))+IFERROR(VLOOKUP($K18,Data_DeprAdj_15_Study!$A$8:$G$23,3,FALSE),0)</f>
        <v>12877.963505944444</v>
      </c>
      <c r="V18" s="16">
        <f>(('Bal UPIS'!R18*($D18/12)))+IFERROR(VLOOKUP($K18,Data_DeprAdj_15_Study!$A$8:$G$23,3,FALSE),0)</f>
        <v>12871.182653925925</v>
      </c>
      <c r="W18" s="16">
        <f>(('Bal UPIS'!S18*($D18/12)))+IFERROR(VLOOKUP($K18,Data_DeprAdj_15_Study!$A$8:$G$23,3,FALSE),0)</f>
        <v>12864.401801907406</v>
      </c>
      <c r="X18" s="16">
        <f>(('Bal UPIS'!T18*($D18/12)))+IFERROR(VLOOKUP($K18,Data_DeprAdj_15_Study!$A$8:$G$23,3,FALSE),0)</f>
        <v>12857.620949888887</v>
      </c>
      <c r="Y18" s="16">
        <f>(('Bal UPIS'!U18*($D18/12)))+IFERROR(VLOOKUP($K18,Data_DeprAdj_15_Study!$A$8:$G$23,3,FALSE),0)</f>
        <v>12850.84009787037</v>
      </c>
      <c r="Z18" s="16">
        <f>(('Bal UPIS'!V18*($D18/12)))+IFERROR(VLOOKUP($K18,Data_DeprAdj_15_Study!$A$8:$G$23,3,FALSE),0)</f>
        <v>12844.059245851851</v>
      </c>
      <c r="AA18" s="16">
        <f>(('Bal UPIS'!W18*($D18/12)))+IFERROR(VLOOKUP($K18,Data_DeprAdj_15_Study!$A$8:$G$23,3,FALSE),0)</f>
        <v>12837.278393833332</v>
      </c>
      <c r="AB18" s="16">
        <f>(('Bal UPIS'!X18*($B18/12)))+IFERROR(VLOOKUP($K18,Data_DeprAdj_15_Study!$A$8:$G$23,6,FALSE),0)</f>
        <v>12830.497541814813</v>
      </c>
      <c r="AC18" s="16">
        <f>(('Bal UPIS'!Y18*($B18/12)))+IFERROR(VLOOKUP($K18,Data_DeprAdj_15_Study!$A$8:$G$23,6,FALSE),0)</f>
        <v>12823.716689796294</v>
      </c>
      <c r="AD18" s="16">
        <f>(('Bal UPIS'!Z18*($B18/12)))+IFERROR(VLOOKUP($K18,Data_DeprAdj_15_Study!$A$8:$G$23,6,FALSE),0)</f>
        <v>12816.935837777777</v>
      </c>
      <c r="AE18" s="16">
        <f>(('Bal UPIS'!AA18*($B18/12)))+IFERROR(VLOOKUP($K18,Data_DeprAdj_15_Study!$A$8:$G$23,6,FALSE),0)</f>
        <v>12810.154985759258</v>
      </c>
      <c r="AF18" s="16">
        <f>(('Bal UPIS'!AB18*($B18/12)))+IFERROR(VLOOKUP($K18,Data_DeprAdj_15_Study!$A$8:$G$23,6,FALSE),0)</f>
        <v>12803.374133740739</v>
      </c>
      <c r="AG18" s="16">
        <f>(('Bal UPIS'!AC18*($B18/12)))+IFERROR(VLOOKUP($K18,Data_DeprAdj_15_Study!$A$8:$G$23,6,FALSE),0)</f>
        <v>12796.59328172222</v>
      </c>
      <c r="AH18" s="16">
        <f>(('Bal UPIS'!AD18*($B18/12)))+IFERROR(VLOOKUP($K18,Data_DeprAdj_15_Study!$A$8:$G$23,6,FALSE),0)</f>
        <v>12789.812429703701</v>
      </c>
      <c r="AI18" s="16">
        <f>(('Bal UPIS'!AE18*($B18/12)))+IFERROR(VLOOKUP($K18,Data_DeprAdj_15_Study!$A$8:$G$23,6,FALSE),0)</f>
        <v>12783.031577685184</v>
      </c>
      <c r="AJ18" s="16">
        <f>(('Bal UPIS'!AF18*($B18/12)))+IFERROR(VLOOKUP($K18,Data_DeprAdj_15_Study!$A$8:$G$23,6,FALSE),0)</f>
        <v>12776.250725666665</v>
      </c>
      <c r="AK18" s="16">
        <f>(('Bal UPIS'!AG18*($B18/12)))+IFERROR(VLOOKUP($K18,Data_DeprAdj_15_Study!$A$8:$G$23,6,FALSE),0)</f>
        <v>12769.469873648146</v>
      </c>
      <c r="AL18" s="16">
        <f>(('Bal UPIS'!AH18*($B18/12)))+IFERROR(VLOOKUP($K18,Data_DeprAdj_15_Study!$A$8:$G$23,6,FALSE),0)</f>
        <v>12762.689021629627</v>
      </c>
      <c r="AM18" s="16">
        <f>(('Bal UPIS'!AI18*($B18/12)))+IFERROR(VLOOKUP($K18,Data_DeprAdj_15_Study!$A$8:$G$23,6,FALSE),0)</f>
        <v>12755.908169611108</v>
      </c>
      <c r="AO18" s="128"/>
      <c r="AQ18" s="16">
        <f t="shared" si="4"/>
        <v>153518.43426855552</v>
      </c>
    </row>
    <row r="19" spans="1:43">
      <c r="A19" s="3">
        <v>9</v>
      </c>
      <c r="B19" s="47">
        <f t="shared" si="3"/>
        <v>1.5100000000000001E-2</v>
      </c>
      <c r="C19" s="212"/>
      <c r="D19" s="47">
        <f>IFERROR(VLOOKUP(K19,'Data-Depr Rates'!$Y$8:$AC$100,4,FALSE),0)</f>
        <v>1.5100000000000001E-2</v>
      </c>
      <c r="E19" s="16"/>
      <c r="F19" s="213" t="str">
        <f>IFERROR(VLOOKUP(K19,Data_DeprAdj_15_Study!$A$8:$H$23,8,FALSE),"")</f>
        <v/>
      </c>
      <c r="G19" s="3" t="s">
        <v>31</v>
      </c>
      <c r="I19" s="2" t="str">
        <f>'Link In'!B22</f>
        <v>304300-Struct &amp; Imp-Treatment</v>
      </c>
      <c r="K19" s="3">
        <f>VALUE('Link In'!C22)</f>
        <v>304300</v>
      </c>
      <c r="M19" s="3" t="str">
        <f>'Link In'!E22</f>
        <v>10130430</v>
      </c>
      <c r="O19" s="3">
        <f>'Link In'!D22</f>
        <v>304.3</v>
      </c>
      <c r="Q19" s="16">
        <f>'Link In'!F22</f>
        <v>60062646.579999954</v>
      </c>
      <c r="R19" s="16">
        <f>(('Bal UPIS'!N19*($D19/12)))+IFERROR(VLOOKUP($K19,Data_DeprAdj_15_Study!$A$8:$G$23,3,FALSE),0)</f>
        <v>75578.830279833273</v>
      </c>
      <c r="S19" s="16">
        <f>(('Bal UPIS'!O19*($D19/12)))+IFERROR(VLOOKUP($K19,Data_DeprAdj_15_Study!$A$8:$G$23,3,FALSE),0)</f>
        <v>77450.498676863834</v>
      </c>
      <c r="T19" s="16">
        <f>(('Bal UPIS'!P19*($D19/12)))+IFERROR(VLOOKUP($K19,Data_DeprAdj_15_Study!$A$8:$G$23,3,FALSE),0)</f>
        <v>77892.813796237373</v>
      </c>
      <c r="U19" s="16">
        <f>(('Bal UPIS'!Q19*($D19/12)))+IFERROR(VLOOKUP($K19,Data_DeprAdj_15_Study!$A$8:$G$23,3,FALSE),0)</f>
        <v>77953.488337081362</v>
      </c>
      <c r="V19" s="16">
        <f>(('Bal UPIS'!R19*($D19/12)))+IFERROR(VLOOKUP($K19,Data_DeprAdj_15_Study!$A$8:$G$23,3,FALSE),0)</f>
        <v>78242.866106016736</v>
      </c>
      <c r="W19" s="16">
        <f>(('Bal UPIS'!S19*($D19/12)))+IFERROR(VLOOKUP($K19,Data_DeprAdj_15_Study!$A$8:$G$23,3,FALSE),0)</f>
        <v>78818.011412864449</v>
      </c>
      <c r="X19" s="16">
        <f>(('Bal UPIS'!T19*($D19/12)))+IFERROR(VLOOKUP($K19,Data_DeprAdj_15_Study!$A$8:$G$23,3,FALSE),0)</f>
        <v>79394.414333425419</v>
      </c>
      <c r="Y19" s="16">
        <f>(('Bal UPIS'!U19*($D19/12)))+IFERROR(VLOOKUP($K19,Data_DeprAdj_15_Study!$A$8:$G$23,3,FALSE),0)</f>
        <v>79686.446503986401</v>
      </c>
      <c r="Z19" s="16">
        <f>(('Bal UPIS'!V19*($D19/12)))+IFERROR(VLOOKUP($K19,Data_DeprAdj_15_Study!$A$8:$G$23,3,FALSE),0)</f>
        <v>80902.726040387948</v>
      </c>
      <c r="AA19" s="16">
        <f>(('Bal UPIS'!W19*($D19/12)))+IFERROR(VLOOKUP($K19,Data_DeprAdj_15_Study!$A$8:$G$23,3,FALSE),0)</f>
        <v>81350.744704569865</v>
      </c>
      <c r="AB19" s="16">
        <f>(('Bal UPIS'!X19*($B19/12)))+IFERROR(VLOOKUP($K19,Data_DeprAdj_15_Study!$A$8:$G$23,6,FALSE),0)</f>
        <v>81599.22218259277</v>
      </c>
      <c r="AC19" s="16">
        <f>(('Bal UPIS'!Y19*($B19/12)))+IFERROR(VLOOKUP($K19,Data_DeprAdj_15_Study!$A$8:$G$23,6,FALSE),0)</f>
        <v>83512.960539831533</v>
      </c>
      <c r="AD19" s="16">
        <f>(('Bal UPIS'!Z19*($B19/12)))+IFERROR(VLOOKUP($K19,Data_DeprAdj_15_Study!$A$8:$G$23,6,FALSE),0)</f>
        <v>83946.608849234428</v>
      </c>
      <c r="AE19" s="16">
        <f>(('Bal UPIS'!AA19*($B19/12)))+IFERROR(VLOOKUP($K19,Data_DeprAdj_15_Study!$A$8:$G$23,6,FALSE),0)</f>
        <v>83987.213598122966</v>
      </c>
      <c r="AF19" s="16">
        <f>(('Bal UPIS'!AB19*($B19/12)))+IFERROR(VLOOKUP($K19,Data_DeprAdj_15_Study!$A$8:$G$23,6,FALSE),0)</f>
        <v>84032.351704405912</v>
      </c>
      <c r="AG19" s="16">
        <f>(('Bal UPIS'!AC19*($B19/12)))+IFERROR(VLOOKUP($K19,Data_DeprAdj_15_Study!$A$8:$G$23,6,FALSE),0)</f>
        <v>84105.931285899642</v>
      </c>
      <c r="AH19" s="16">
        <f>(('Bal UPIS'!AD19*($B19/12)))+IFERROR(VLOOKUP($K19,Data_DeprAdj_15_Study!$A$8:$G$23,6,FALSE),0)</f>
        <v>84403.95053696286</v>
      </c>
      <c r="AI19" s="16">
        <f>(('Bal UPIS'!AE19*($B19/12)))+IFERROR(VLOOKUP($K19,Data_DeprAdj_15_Study!$A$8:$G$23,6,FALSE),0)</f>
        <v>84992.740537048696</v>
      </c>
      <c r="AJ19" s="16">
        <f>(('Bal UPIS'!AF19*($B19/12)))+IFERROR(VLOOKUP($K19,Data_DeprAdj_15_Study!$A$8:$G$23,6,FALSE),0)</f>
        <v>85582.792264370932</v>
      </c>
      <c r="AK19" s="16">
        <f>(('Bal UPIS'!AG19*($B19/12)))+IFERROR(VLOOKUP($K19,Data_DeprAdj_15_Study!$A$8:$G$23,6,FALSE),0)</f>
        <v>85889.753271052527</v>
      </c>
      <c r="AL19" s="16">
        <f>(('Bal UPIS'!AH19*($B19/12)))+IFERROR(VLOOKUP($K19,Data_DeprAdj_15_Study!$A$8:$G$23,6,FALSE),0)</f>
        <v>86972.687243125867</v>
      </c>
      <c r="AM19" s="16">
        <f>(('Bal UPIS'!AI19*($B19/12)))+IFERROR(VLOOKUP($K19,Data_DeprAdj_15_Study!$A$8:$G$23,6,FALSE),0)</f>
        <v>87328.730191088718</v>
      </c>
      <c r="AO19" s="128"/>
      <c r="AQ19" s="16">
        <f t="shared" si="4"/>
        <v>1016354.9422037369</v>
      </c>
    </row>
    <row r="20" spans="1:43">
      <c r="A20" s="3">
        <v>10</v>
      </c>
      <c r="B20" s="47">
        <f t="shared" si="3"/>
        <v>2.9100000000000001E-2</v>
      </c>
      <c r="C20" s="212"/>
      <c r="D20" s="47">
        <f>IFERROR(VLOOKUP(K20,'Data-Depr Rates'!$Y$8:$AC$100,4,FALSE),0)</f>
        <v>2.9100000000000001E-2</v>
      </c>
      <c r="E20" s="16"/>
      <c r="F20" s="213" t="str">
        <f>IFERROR(VLOOKUP(K20,Data_DeprAdj_15_Study!$A$8:$H$23,8,FALSE),"")</f>
        <v/>
      </c>
      <c r="G20" s="3" t="s">
        <v>31</v>
      </c>
      <c r="I20" s="2" t="str">
        <f>'Link In'!B23</f>
        <v>304400-Struct &amp; Imp-T&amp;D</v>
      </c>
      <c r="K20" s="3">
        <f>VALUE('Link In'!C23)</f>
        <v>304400</v>
      </c>
      <c r="M20" s="3" t="str">
        <f>'Link In'!E23</f>
        <v>10130440</v>
      </c>
      <c r="O20" s="3">
        <f>'Link In'!D23</f>
        <v>304.39999999999998</v>
      </c>
      <c r="Q20" s="16">
        <f>'Link In'!F23</f>
        <v>5488887.9299999997</v>
      </c>
      <c r="R20" s="16">
        <f>(('Bal UPIS'!N20*($D20/12)))+IFERROR(VLOOKUP($K20,Data_DeprAdj_15_Study!$A$8:$G$23,3,FALSE),0)</f>
        <v>13310.55323025</v>
      </c>
      <c r="S20" s="16">
        <f>(('Bal UPIS'!O20*($D20/12)))+IFERROR(VLOOKUP($K20,Data_DeprAdj_15_Study!$A$8:$G$23,3,FALSE),0)</f>
        <v>13282.005165638888</v>
      </c>
      <c r="T20" s="16">
        <f>(('Bal UPIS'!P20*($D20/12)))+IFERROR(VLOOKUP($K20,Data_DeprAdj_15_Study!$A$8:$G$23,3,FALSE),0)</f>
        <v>13253.457101027776</v>
      </c>
      <c r="U20" s="16">
        <f>(('Bal UPIS'!Q20*($D20/12)))+IFERROR(VLOOKUP($K20,Data_DeprAdj_15_Study!$A$8:$G$23,3,FALSE),0)</f>
        <v>13224.909036416664</v>
      </c>
      <c r="V20" s="16">
        <f>(('Bal UPIS'!R20*($D20/12)))+IFERROR(VLOOKUP($K20,Data_DeprAdj_15_Study!$A$8:$G$23,3,FALSE),0)</f>
        <v>13196.360971805552</v>
      </c>
      <c r="W20" s="16">
        <f>(('Bal UPIS'!S20*($D20/12)))+IFERROR(VLOOKUP($K20,Data_DeprAdj_15_Study!$A$8:$G$23,3,FALSE),0)</f>
        <v>13167.81290719444</v>
      </c>
      <c r="X20" s="16">
        <f>(('Bal UPIS'!T20*($D20/12)))+IFERROR(VLOOKUP($K20,Data_DeprAdj_15_Study!$A$8:$G$23,3,FALSE),0)</f>
        <v>13139.264842583329</v>
      </c>
      <c r="Y20" s="16">
        <f>(('Bal UPIS'!U20*($D20/12)))+IFERROR(VLOOKUP($K20,Data_DeprAdj_15_Study!$A$8:$G$23,3,FALSE),0)</f>
        <v>13110.716777972217</v>
      </c>
      <c r="Z20" s="16">
        <f>(('Bal UPIS'!V20*($D20/12)))+IFERROR(VLOOKUP($K20,Data_DeprAdj_15_Study!$A$8:$G$23,3,FALSE),0)</f>
        <v>13082.168713361105</v>
      </c>
      <c r="AA20" s="16">
        <f>(('Bal UPIS'!W20*($D20/12)))+IFERROR(VLOOKUP($K20,Data_DeprAdj_15_Study!$A$8:$G$23,3,FALSE),0)</f>
        <v>13053.620648749993</v>
      </c>
      <c r="AB20" s="16">
        <f>(('Bal UPIS'!X20*($B20/12)))+IFERROR(VLOOKUP($K20,Data_DeprAdj_15_Study!$A$8:$G$23,6,FALSE),0)</f>
        <v>13025.072584138881</v>
      </c>
      <c r="AC20" s="16">
        <f>(('Bal UPIS'!Y20*($B20/12)))+IFERROR(VLOOKUP($K20,Data_DeprAdj_15_Study!$A$8:$G$23,6,FALSE),0)</f>
        <v>12996.524519527769</v>
      </c>
      <c r="AD20" s="16">
        <f>(('Bal UPIS'!Z20*($B20/12)))+IFERROR(VLOOKUP($K20,Data_DeprAdj_15_Study!$A$8:$G$23,6,FALSE),0)</f>
        <v>12967.976454916658</v>
      </c>
      <c r="AE20" s="16">
        <f>(('Bal UPIS'!AA20*($B20/12)))+IFERROR(VLOOKUP($K20,Data_DeprAdj_15_Study!$A$8:$G$23,6,FALSE),0)</f>
        <v>12939.428390305546</v>
      </c>
      <c r="AF20" s="16">
        <f>(('Bal UPIS'!AB20*($B20/12)))+IFERROR(VLOOKUP($K20,Data_DeprAdj_15_Study!$A$8:$G$23,6,FALSE),0)</f>
        <v>12910.880325694434</v>
      </c>
      <c r="AG20" s="16">
        <f>(('Bal UPIS'!AC20*($B20/12)))+IFERROR(VLOOKUP($K20,Data_DeprAdj_15_Study!$A$8:$G$23,6,FALSE),0)</f>
        <v>12882.332261083322</v>
      </c>
      <c r="AH20" s="16">
        <f>(('Bal UPIS'!AD20*($B20/12)))+IFERROR(VLOOKUP($K20,Data_DeprAdj_15_Study!$A$8:$G$23,6,FALSE),0)</f>
        <v>12853.78419647221</v>
      </c>
      <c r="AI20" s="16">
        <f>(('Bal UPIS'!AE20*($B20/12)))+IFERROR(VLOOKUP($K20,Data_DeprAdj_15_Study!$A$8:$G$23,6,FALSE),0)</f>
        <v>12825.236131861098</v>
      </c>
      <c r="AJ20" s="16">
        <f>(('Bal UPIS'!AF20*($B20/12)))+IFERROR(VLOOKUP($K20,Data_DeprAdj_15_Study!$A$8:$G$23,6,FALSE),0)</f>
        <v>12796.688067249986</v>
      </c>
      <c r="AK20" s="16">
        <f>(('Bal UPIS'!AG20*($B20/12)))+IFERROR(VLOOKUP($K20,Data_DeprAdj_15_Study!$A$8:$G$23,6,FALSE),0)</f>
        <v>12768.140002638875</v>
      </c>
      <c r="AL20" s="16">
        <f>(('Bal UPIS'!AH20*($B20/12)))+IFERROR(VLOOKUP($K20,Data_DeprAdj_15_Study!$A$8:$G$23,6,FALSE),0)</f>
        <v>12739.591938027763</v>
      </c>
      <c r="AM20" s="16">
        <f>(('Bal UPIS'!AI20*($B20/12)))+IFERROR(VLOOKUP($K20,Data_DeprAdj_15_Study!$A$8:$G$23,6,FALSE),0)</f>
        <v>12711.043873416651</v>
      </c>
      <c r="AO20" s="128"/>
      <c r="AQ20" s="16">
        <f t="shared" si="4"/>
        <v>154416.69874533318</v>
      </c>
    </row>
    <row r="21" spans="1:43">
      <c r="A21" s="3">
        <v>11</v>
      </c>
      <c r="B21" s="47">
        <f t="shared" si="3"/>
        <v>4.5900000000000003E-2</v>
      </c>
      <c r="C21" s="212"/>
      <c r="D21" s="47">
        <f>IFERROR(VLOOKUP(K21,'Data-Depr Rates'!$Y$8:$AC$100,4,FALSE),0)</f>
        <v>4.5900000000000003E-2</v>
      </c>
      <c r="E21" s="16"/>
      <c r="F21" s="213" t="str">
        <f>IFERROR(VLOOKUP(K21,Data_DeprAdj_15_Study!$A$8:$H$23,8,FALSE),"")</f>
        <v/>
      </c>
      <c r="G21" s="3" t="s">
        <v>31</v>
      </c>
      <c r="I21" s="2" t="str">
        <f>'Link In'!B24</f>
        <v>304500-Struct &amp; Imp-General</v>
      </c>
      <c r="K21" s="3">
        <f>VALUE('Link In'!C24)</f>
        <v>304500</v>
      </c>
      <c r="M21" s="3" t="str">
        <f>'Link In'!E24</f>
        <v>10130450</v>
      </c>
      <c r="O21" s="3">
        <f>'Link In'!D24</f>
        <v>304.5</v>
      </c>
      <c r="Q21" s="16">
        <f>'Link In'!F24</f>
        <v>11520198.609999998</v>
      </c>
      <c r="R21" s="16">
        <f>(('Bal UPIS'!N21*($D21/12)))+IFERROR(VLOOKUP($K21,Data_DeprAdj_15_Study!$A$8:$G$23,3,FALSE),0)</f>
        <v>44064.759683249991</v>
      </c>
      <c r="S21" s="16">
        <f>(('Bal UPIS'!O21*($D21/12)))+IFERROR(VLOOKUP($K21,Data_DeprAdj_15_Study!$A$8:$G$23,3,FALSE),0)</f>
        <v>44034.441936374991</v>
      </c>
      <c r="T21" s="16">
        <f>(('Bal UPIS'!P21*($D21/12)))+IFERROR(VLOOKUP($K21,Data_DeprAdj_15_Study!$A$8:$G$23,3,FALSE),0)</f>
        <v>44349.50863245895</v>
      </c>
      <c r="U21" s="16">
        <f>(('Bal UPIS'!Q21*($D21/12)))+IFERROR(VLOOKUP($K21,Data_DeprAdj_15_Study!$A$8:$G$23,3,FALSE),0)</f>
        <v>44460.456002846811</v>
      </c>
      <c r="V21" s="16">
        <f>(('Bal UPIS'!R21*($D21/12)))+IFERROR(VLOOKUP($K21,Data_DeprAdj_15_Study!$A$8:$G$23,3,FALSE),0)</f>
        <v>44594.663441839373</v>
      </c>
      <c r="W21" s="16">
        <f>(('Bal UPIS'!S21*($D21/12)))+IFERROR(VLOOKUP($K21,Data_DeprAdj_15_Study!$A$8:$G$23,3,FALSE),0)</f>
        <v>44822.8730691046</v>
      </c>
      <c r="X21" s="16">
        <f>(('Bal UPIS'!T21*($D21/12)))+IFERROR(VLOOKUP($K21,Data_DeprAdj_15_Study!$A$8:$G$23,3,FALSE),0)</f>
        <v>44956.695159652649</v>
      </c>
      <c r="Y21" s="16">
        <f>(('Bal UPIS'!U21*($D21/12)))+IFERROR(VLOOKUP($K21,Data_DeprAdj_15_Study!$A$8:$G$23,3,FALSE),0)</f>
        <v>45067.62072441788</v>
      </c>
      <c r="Z21" s="16">
        <f>(('Bal UPIS'!V21*($D21/12)))+IFERROR(VLOOKUP($K21,Data_DeprAdj_15_Study!$A$8:$G$23,3,FALSE),0)</f>
        <v>45259.465281322176</v>
      </c>
      <c r="AA21" s="16">
        <f>(('Bal UPIS'!W21*($D21/12)))+IFERROR(VLOOKUP($K21,Data_DeprAdj_15_Study!$A$8:$G$23,3,FALSE),0)</f>
        <v>45892.27706596045</v>
      </c>
      <c r="AB21" s="16">
        <f>(('Bal UPIS'!X21*($B21/12)))+IFERROR(VLOOKUP($K21,Data_DeprAdj_15_Study!$A$8:$G$23,6,FALSE),0)</f>
        <v>46247.207092968478</v>
      </c>
      <c r="AC21" s="16">
        <f>(('Bal UPIS'!Y21*($B21/12)))+IFERROR(VLOOKUP($K21,Data_DeprAdj_15_Study!$A$8:$G$23,6,FALSE),0)</f>
        <v>46561.911382125036</v>
      </c>
      <c r="AD21" s="16">
        <f>(('Bal UPIS'!Z21*($B21/12)))+IFERROR(VLOOKUP($K21,Data_DeprAdj_15_Study!$A$8:$G$23,6,FALSE),0)</f>
        <v>46740.452280100813</v>
      </c>
      <c r="AE21" s="16">
        <f>(('Bal UPIS'!AA21*($B21/12)))+IFERROR(VLOOKUP($K21,Data_DeprAdj_15_Study!$A$8:$G$23,6,FALSE),0)</f>
        <v>46789.701269409408</v>
      </c>
      <c r="AF21" s="16">
        <f>(('Bal UPIS'!AB21*($B21/12)))+IFERROR(VLOOKUP($K21,Data_DeprAdj_15_Study!$A$8:$G$23,6,FALSE),0)</f>
        <v>46978.91711532425</v>
      </c>
      <c r="AG21" s="16">
        <f>(('Bal UPIS'!AC21*($B21/12)))+IFERROR(VLOOKUP($K21,Data_DeprAdj_15_Study!$A$8:$G$23,6,FALSE),0)</f>
        <v>47184.349051488309</v>
      </c>
      <c r="AH21" s="16">
        <f>(('Bal UPIS'!AD21*($B21/12)))+IFERROR(VLOOKUP($K21,Data_DeprAdj_15_Study!$A$8:$G$23,6,FALSE),0)</f>
        <v>47413.61415720237</v>
      </c>
      <c r="AI21" s="16">
        <f>(('Bal UPIS'!AE21*($B21/12)))+IFERROR(VLOOKUP($K21,Data_DeprAdj_15_Study!$A$8:$G$23,6,FALSE),0)</f>
        <v>47774.576907664479</v>
      </c>
      <c r="AJ21" s="16">
        <f>(('Bal UPIS'!AF21*($B21/12)))+IFERROR(VLOOKUP($K21,Data_DeprAdj_15_Study!$A$8:$G$23,6,FALSE),0)</f>
        <v>48005.005871409398</v>
      </c>
      <c r="AK21" s="16">
        <f>(('Bal UPIS'!AG21*($B21/12)))+IFERROR(VLOOKUP($K21,Data_DeprAdj_15_Study!$A$8:$G$23,6,FALSE),0)</f>
        <v>48212.538309371506</v>
      </c>
      <c r="AL21" s="16">
        <f>(('Bal UPIS'!AH21*($B21/12)))+IFERROR(VLOOKUP($K21,Data_DeprAdj_15_Study!$A$8:$G$23,6,FALSE),0)</f>
        <v>48537.13598947267</v>
      </c>
      <c r="AM21" s="16">
        <f>(('Bal UPIS'!AI21*($B21/12)))+IFERROR(VLOOKUP($K21,Data_DeprAdj_15_Study!$A$8:$G$23,6,FALSE),0)</f>
        <v>48859.294720432277</v>
      </c>
      <c r="AO21" s="128"/>
      <c r="AQ21" s="16">
        <f t="shared" si="4"/>
        <v>569304.70414696902</v>
      </c>
    </row>
    <row r="22" spans="1:43">
      <c r="A22" s="3">
        <v>12</v>
      </c>
      <c r="B22" s="47">
        <f t="shared" si="3"/>
        <v>1.6E-2</v>
      </c>
      <c r="C22" s="212"/>
      <c r="D22" s="47">
        <f>IFERROR(VLOOKUP(K22,'Data-Depr Rates'!$Y$8:$AC$100,4,FALSE),0)</f>
        <v>1.6E-2</v>
      </c>
      <c r="E22" s="16"/>
      <c r="F22" s="213" t="str">
        <f>IFERROR(VLOOKUP(K22,Data_DeprAdj_15_Study!$A$8:$H$23,8,FALSE),"")</f>
        <v/>
      </c>
      <c r="G22" s="3" t="s">
        <v>31</v>
      </c>
      <c r="I22" s="2" t="str">
        <f>'Link In'!B25</f>
        <v>304600-Struct &amp; Imp-Offices</v>
      </c>
      <c r="K22" s="3">
        <f>VALUE('Link In'!C25)</f>
        <v>304600</v>
      </c>
      <c r="M22" s="3" t="str">
        <f>'Link In'!E25</f>
        <v>10130450</v>
      </c>
      <c r="O22" s="3">
        <f>'Link In'!D25</f>
        <v>304.5</v>
      </c>
      <c r="Q22" s="16">
        <f>'Link In'!F25</f>
        <v>5322910.5400000019</v>
      </c>
      <c r="R22" s="16">
        <f>(('Bal UPIS'!N22*($D22/12)))+IFERROR(VLOOKUP($K22,Data_DeprAdj_15_Study!$A$8:$G$23,3,FALSE),0)</f>
        <v>7097.2140533333359</v>
      </c>
      <c r="S22" s="16">
        <f>(('Bal UPIS'!O22*($D22/12)))+IFERROR(VLOOKUP($K22,Data_DeprAdj_15_Study!$A$8:$G$23,3,FALSE),0)</f>
        <v>7082.6026944444466</v>
      </c>
      <c r="T22" s="16">
        <f>(('Bal UPIS'!P22*($D22/12)))+IFERROR(VLOOKUP($K22,Data_DeprAdj_15_Study!$A$8:$G$23,3,FALSE),0)</f>
        <v>7067.9913355555573</v>
      </c>
      <c r="U22" s="16">
        <f>(('Bal UPIS'!Q22*($D22/12)))+IFERROR(VLOOKUP($K22,Data_DeprAdj_15_Study!$A$8:$G$23,3,FALSE),0)</f>
        <v>7053.379976666668</v>
      </c>
      <c r="V22" s="16">
        <f>(('Bal UPIS'!R22*($D22/12)))+IFERROR(VLOOKUP($K22,Data_DeprAdj_15_Study!$A$8:$G$23,3,FALSE),0)</f>
        <v>7038.7686177777787</v>
      </c>
      <c r="W22" s="16">
        <f>(('Bal UPIS'!S22*($D22/12)))+IFERROR(VLOOKUP($K22,Data_DeprAdj_15_Study!$A$8:$G$23,3,FALSE),0)</f>
        <v>7024.1572588888885</v>
      </c>
      <c r="X22" s="16">
        <f>(('Bal UPIS'!T22*($D22/12)))+IFERROR(VLOOKUP($K22,Data_DeprAdj_15_Study!$A$8:$G$23,3,FALSE),0)</f>
        <v>7009.5458999999992</v>
      </c>
      <c r="Y22" s="16">
        <f>(('Bal UPIS'!U22*($D22/12)))+IFERROR(VLOOKUP($K22,Data_DeprAdj_15_Study!$A$8:$G$23,3,FALSE),0)</f>
        <v>6994.9345411111099</v>
      </c>
      <c r="Z22" s="16">
        <f>(('Bal UPIS'!V22*($D22/12)))+IFERROR(VLOOKUP($K22,Data_DeprAdj_15_Study!$A$8:$G$23,3,FALSE),0)</f>
        <v>6980.3231822222206</v>
      </c>
      <c r="AA22" s="16">
        <f>(('Bal UPIS'!W22*($D22/12)))+IFERROR(VLOOKUP($K22,Data_DeprAdj_15_Study!$A$8:$G$23,3,FALSE),0)</f>
        <v>6965.7118233333313</v>
      </c>
      <c r="AB22" s="16">
        <f>(('Bal UPIS'!X22*($B22/12)))+IFERROR(VLOOKUP($K22,Data_DeprAdj_15_Study!$A$8:$G$23,6,FALSE),0)</f>
        <v>6951.100464444442</v>
      </c>
      <c r="AC22" s="16">
        <f>(('Bal UPIS'!Y22*($B22/12)))+IFERROR(VLOOKUP($K22,Data_DeprAdj_15_Study!$A$8:$G$23,6,FALSE),0)</f>
        <v>6936.4891055555527</v>
      </c>
      <c r="AD22" s="16">
        <f>(('Bal UPIS'!Z22*($B22/12)))+IFERROR(VLOOKUP($K22,Data_DeprAdj_15_Study!$A$8:$G$23,6,FALSE),0)</f>
        <v>6921.8777466666634</v>
      </c>
      <c r="AE22" s="16">
        <f>(('Bal UPIS'!AA22*($B22/12)))+IFERROR(VLOOKUP($K22,Data_DeprAdj_15_Study!$A$8:$G$23,6,FALSE),0)</f>
        <v>6907.2663877777741</v>
      </c>
      <c r="AF22" s="16">
        <f>(('Bal UPIS'!AB22*($B22/12)))+IFERROR(VLOOKUP($K22,Data_DeprAdj_15_Study!$A$8:$G$23,6,FALSE),0)</f>
        <v>6892.6550288888848</v>
      </c>
      <c r="AG22" s="16">
        <f>(('Bal UPIS'!AC22*($B22/12)))+IFERROR(VLOOKUP($K22,Data_DeprAdj_15_Study!$A$8:$G$23,6,FALSE),0)</f>
        <v>6878.0436699999955</v>
      </c>
      <c r="AH22" s="16">
        <f>(('Bal UPIS'!AD22*($B22/12)))+IFERROR(VLOOKUP($K22,Data_DeprAdj_15_Study!$A$8:$G$23,6,FALSE),0)</f>
        <v>6863.4323111111062</v>
      </c>
      <c r="AI22" s="16">
        <f>(('Bal UPIS'!AE22*($B22/12)))+IFERROR(VLOOKUP($K22,Data_DeprAdj_15_Study!$A$8:$G$23,6,FALSE),0)</f>
        <v>6848.8209522222169</v>
      </c>
      <c r="AJ22" s="16">
        <f>(('Bal UPIS'!AF22*($B22/12)))+IFERROR(VLOOKUP($K22,Data_DeprAdj_15_Study!$A$8:$G$23,6,FALSE),0)</f>
        <v>6834.2095933333276</v>
      </c>
      <c r="AK22" s="16">
        <f>(('Bal UPIS'!AG22*($B22/12)))+IFERROR(VLOOKUP($K22,Data_DeprAdj_15_Study!$A$8:$G$23,6,FALSE),0)</f>
        <v>6819.5982344444383</v>
      </c>
      <c r="AL22" s="16">
        <f>(('Bal UPIS'!AH22*($B22/12)))+IFERROR(VLOOKUP($K22,Data_DeprAdj_15_Study!$A$8:$G$23,6,FALSE),0)</f>
        <v>6804.986875555549</v>
      </c>
      <c r="AM22" s="16">
        <f>(('Bal UPIS'!AI22*($B22/12)))+IFERROR(VLOOKUP($K22,Data_DeprAdj_15_Study!$A$8:$G$23,6,FALSE),0)</f>
        <v>6790.3755166666597</v>
      </c>
      <c r="AO22" s="128"/>
      <c r="AQ22" s="16">
        <f t="shared" si="4"/>
        <v>82448.855886666599</v>
      </c>
    </row>
    <row r="23" spans="1:43">
      <c r="A23" s="3">
        <v>13</v>
      </c>
      <c r="B23" s="47">
        <f t="shared" si="3"/>
        <v>0</v>
      </c>
      <c r="C23" s="212"/>
      <c r="D23" s="47">
        <f>IFERROR(VLOOKUP(K23,'Data-Depr Rates'!$Y$8:$AC$100,4,FALSE),0)</f>
        <v>0</v>
      </c>
      <c r="E23" s="16"/>
      <c r="F23" s="213" t="str">
        <f>IFERROR(VLOOKUP(K23,Data_DeprAdj_15_Study!$A$8:$H$23,8,FALSE),"")</f>
        <v/>
      </c>
      <c r="G23" s="3" t="s">
        <v>31</v>
      </c>
      <c r="I23" s="2" t="str">
        <f>'Link In'!B26</f>
        <v>304610-Struct &amp; Imp-HVAC</v>
      </c>
      <c r="K23" s="3">
        <f>VALUE('Link In'!C26)</f>
        <v>304610</v>
      </c>
      <c r="M23" s="3" t="str">
        <f>'Link In'!E26</f>
        <v>10130450</v>
      </c>
      <c r="O23" s="3">
        <f>'Link In'!D26</f>
        <v>304.5</v>
      </c>
      <c r="Q23" s="16">
        <f>'Link In'!F26</f>
        <v>0</v>
      </c>
      <c r="R23" s="16">
        <f>(('Bal UPIS'!N23*($D23/12)))+IFERROR(VLOOKUP($K23,Data_DeprAdj_15_Study!$A$8:$G$23,3,FALSE),0)</f>
        <v>0</v>
      </c>
      <c r="S23" s="16">
        <f>(('Bal UPIS'!O23*($D23/12)))+IFERROR(VLOOKUP($K23,Data_DeprAdj_15_Study!$A$8:$G$23,3,FALSE),0)</f>
        <v>0</v>
      </c>
      <c r="T23" s="16">
        <f>(('Bal UPIS'!P23*($D23/12)))+IFERROR(VLOOKUP($K23,Data_DeprAdj_15_Study!$A$8:$G$23,3,FALSE),0)</f>
        <v>0</v>
      </c>
      <c r="U23" s="16">
        <f>(('Bal UPIS'!Q23*($D23/12)))+IFERROR(VLOOKUP($K23,Data_DeprAdj_15_Study!$A$8:$G$23,3,FALSE),0)</f>
        <v>0</v>
      </c>
      <c r="V23" s="16">
        <f>(('Bal UPIS'!R23*($D23/12)))+IFERROR(VLOOKUP($K23,Data_DeprAdj_15_Study!$A$8:$G$23,3,FALSE),0)</f>
        <v>0</v>
      </c>
      <c r="W23" s="16">
        <f>(('Bal UPIS'!S23*($D23/12)))+IFERROR(VLOOKUP($K23,Data_DeprAdj_15_Study!$A$8:$G$23,3,FALSE),0)</f>
        <v>0</v>
      </c>
      <c r="X23" s="16">
        <f>(('Bal UPIS'!T23*($D23/12)))+IFERROR(VLOOKUP($K23,Data_DeprAdj_15_Study!$A$8:$G$23,3,FALSE),0)</f>
        <v>0</v>
      </c>
      <c r="Y23" s="16">
        <f>(('Bal UPIS'!U23*($D23/12)))+IFERROR(VLOOKUP($K23,Data_DeprAdj_15_Study!$A$8:$G$23,3,FALSE),0)</f>
        <v>0</v>
      </c>
      <c r="Z23" s="16">
        <f>(('Bal UPIS'!V23*($D23/12)))+IFERROR(VLOOKUP($K23,Data_DeprAdj_15_Study!$A$8:$G$23,3,FALSE),0)</f>
        <v>0</v>
      </c>
      <c r="AA23" s="16">
        <f>(('Bal UPIS'!W23*($D23/12)))+IFERROR(VLOOKUP($K23,Data_DeprAdj_15_Study!$A$8:$G$23,3,FALSE),0)</f>
        <v>0</v>
      </c>
      <c r="AB23" s="16">
        <f>(('Bal UPIS'!X23*($B23/12)))+IFERROR(VLOOKUP($K23,Data_DeprAdj_15_Study!$A$8:$G$23,6,FALSE),0)</f>
        <v>0</v>
      </c>
      <c r="AC23" s="16">
        <f>(('Bal UPIS'!Y23*($B23/12)))+IFERROR(VLOOKUP($K23,Data_DeprAdj_15_Study!$A$8:$G$23,6,FALSE),0)</f>
        <v>0</v>
      </c>
      <c r="AD23" s="16">
        <f>(('Bal UPIS'!Z23*($B23/12)))+IFERROR(VLOOKUP($K23,Data_DeprAdj_15_Study!$A$8:$G$23,6,FALSE),0)</f>
        <v>0</v>
      </c>
      <c r="AE23" s="16">
        <f>(('Bal UPIS'!AA23*($B23/12)))+IFERROR(VLOOKUP($K23,Data_DeprAdj_15_Study!$A$8:$G$23,6,FALSE),0)</f>
        <v>0</v>
      </c>
      <c r="AF23" s="16">
        <f>(('Bal UPIS'!AB23*($B23/12)))+IFERROR(VLOOKUP($K23,Data_DeprAdj_15_Study!$A$8:$G$23,6,FALSE),0)</f>
        <v>0</v>
      </c>
      <c r="AG23" s="16">
        <f>(('Bal UPIS'!AC23*($B23/12)))+IFERROR(VLOOKUP($K23,Data_DeprAdj_15_Study!$A$8:$G$23,6,FALSE),0)</f>
        <v>0</v>
      </c>
      <c r="AH23" s="16">
        <f>(('Bal UPIS'!AD23*($B23/12)))+IFERROR(VLOOKUP($K23,Data_DeprAdj_15_Study!$A$8:$G$23,6,FALSE),0)</f>
        <v>0</v>
      </c>
      <c r="AI23" s="16">
        <f>(('Bal UPIS'!AE23*($B23/12)))+IFERROR(VLOOKUP($K23,Data_DeprAdj_15_Study!$A$8:$G$23,6,FALSE),0)</f>
        <v>0</v>
      </c>
      <c r="AJ23" s="16">
        <f>(('Bal UPIS'!AF23*($B23/12)))+IFERROR(VLOOKUP($K23,Data_DeprAdj_15_Study!$A$8:$G$23,6,FALSE),0)</f>
        <v>0</v>
      </c>
      <c r="AK23" s="16">
        <f>(('Bal UPIS'!AG23*($B23/12)))+IFERROR(VLOOKUP($K23,Data_DeprAdj_15_Study!$A$8:$G$23,6,FALSE),0)</f>
        <v>0</v>
      </c>
      <c r="AL23" s="16">
        <f>(('Bal UPIS'!AH23*($B23/12)))+IFERROR(VLOOKUP($K23,Data_DeprAdj_15_Study!$A$8:$G$23,6,FALSE),0)</f>
        <v>0</v>
      </c>
      <c r="AM23" s="16">
        <f>(('Bal UPIS'!AI23*($B23/12)))+IFERROR(VLOOKUP($K23,Data_DeprAdj_15_Study!$A$8:$G$23,6,FALSE),0)</f>
        <v>0</v>
      </c>
      <c r="AO23" s="128"/>
      <c r="AQ23" s="16">
        <f t="shared" si="4"/>
        <v>0</v>
      </c>
    </row>
    <row r="24" spans="1:43">
      <c r="A24" s="3">
        <v>14</v>
      </c>
      <c r="B24" s="47">
        <f t="shared" si="3"/>
        <v>1.9E-2</v>
      </c>
      <c r="C24" s="212"/>
      <c r="D24" s="47">
        <f>IFERROR(VLOOKUP(K24,'Data-Depr Rates'!$Y$8:$AC$100,4,FALSE),0)</f>
        <v>1.9E-2</v>
      </c>
      <c r="E24" s="16"/>
      <c r="F24" s="213" t="str">
        <f>IFERROR(VLOOKUP(K24,Data_DeprAdj_15_Study!$A$8:$H$23,8,FALSE),"")</f>
        <v/>
      </c>
      <c r="G24" s="3" t="s">
        <v>31</v>
      </c>
      <c r="I24" s="2" t="str">
        <f>'Link In'!B27</f>
        <v>304700-Struct &amp; Imp-Store,Shop,Gar</v>
      </c>
      <c r="K24" s="3">
        <f>VALUE('Link In'!C27)</f>
        <v>304700</v>
      </c>
      <c r="M24" s="3" t="str">
        <f>'Link In'!E27</f>
        <v>10130450</v>
      </c>
      <c r="O24" s="3">
        <f>'Link In'!D27</f>
        <v>304.5</v>
      </c>
      <c r="Q24" s="16">
        <f>'Link In'!F27</f>
        <v>1823845.28</v>
      </c>
      <c r="R24" s="16">
        <f>(('Bal UPIS'!N24*($D24/12)))+IFERROR(VLOOKUP($K24,Data_DeprAdj_15_Study!$A$8:$G$23,3,FALSE),0)</f>
        <v>2887.7550266666667</v>
      </c>
      <c r="S24" s="16">
        <f>(('Bal UPIS'!O24*($D24/12)))+IFERROR(VLOOKUP($K24,Data_DeprAdj_15_Study!$A$8:$G$23,3,FALSE),0)</f>
        <v>2887.1889124305553</v>
      </c>
      <c r="T24" s="16">
        <f>(('Bal UPIS'!P24*($D24/12)))+IFERROR(VLOOKUP($K24,Data_DeprAdj_15_Study!$A$8:$G$23,3,FALSE),0)</f>
        <v>2886.6227981944444</v>
      </c>
      <c r="U24" s="16">
        <f>(('Bal UPIS'!Q24*($D24/12)))+IFERROR(VLOOKUP($K24,Data_DeprAdj_15_Study!$A$8:$G$23,3,FALSE),0)</f>
        <v>2886.056683958333</v>
      </c>
      <c r="V24" s="16">
        <f>(('Bal UPIS'!R24*($D24/12)))+IFERROR(VLOOKUP($K24,Data_DeprAdj_15_Study!$A$8:$G$23,3,FALSE),0)</f>
        <v>2885.4905697222216</v>
      </c>
      <c r="W24" s="16">
        <f>(('Bal UPIS'!S24*($D24/12)))+IFERROR(VLOOKUP($K24,Data_DeprAdj_15_Study!$A$8:$G$23,3,FALSE),0)</f>
        <v>2884.9244554861107</v>
      </c>
      <c r="X24" s="16">
        <f>(('Bal UPIS'!T24*($D24/12)))+IFERROR(VLOOKUP($K24,Data_DeprAdj_15_Study!$A$8:$G$23,3,FALSE),0)</f>
        <v>2884.3583412499993</v>
      </c>
      <c r="Y24" s="16">
        <f>(('Bal UPIS'!U24*($D24/12)))+IFERROR(VLOOKUP($K24,Data_DeprAdj_15_Study!$A$8:$G$23,3,FALSE),0)</f>
        <v>2883.7922270138884</v>
      </c>
      <c r="Z24" s="16">
        <f>(('Bal UPIS'!V24*($D24/12)))+IFERROR(VLOOKUP($K24,Data_DeprAdj_15_Study!$A$8:$G$23,3,FALSE),0)</f>
        <v>2883.226112777777</v>
      </c>
      <c r="AA24" s="16">
        <f>(('Bal UPIS'!W24*($D24/12)))+IFERROR(VLOOKUP($K24,Data_DeprAdj_15_Study!$A$8:$G$23,3,FALSE),0)</f>
        <v>2882.6599985416656</v>
      </c>
      <c r="AB24" s="16">
        <f>(('Bal UPIS'!X24*($B24/12)))+IFERROR(VLOOKUP($K24,Data_DeprAdj_15_Study!$A$8:$G$23,6,FALSE),0)</f>
        <v>2882.0938843055546</v>
      </c>
      <c r="AC24" s="16">
        <f>(('Bal UPIS'!Y24*($B24/12)))+IFERROR(VLOOKUP($K24,Data_DeprAdj_15_Study!$A$8:$G$23,6,FALSE),0)</f>
        <v>2881.5277700694432</v>
      </c>
      <c r="AD24" s="16">
        <f>(('Bal UPIS'!Z24*($B24/12)))+IFERROR(VLOOKUP($K24,Data_DeprAdj_15_Study!$A$8:$G$23,6,FALSE),0)</f>
        <v>2880.9616558333323</v>
      </c>
      <c r="AE24" s="16">
        <f>(('Bal UPIS'!AA24*($B24/12)))+IFERROR(VLOOKUP($K24,Data_DeprAdj_15_Study!$A$8:$G$23,6,FALSE),0)</f>
        <v>2880.3955415972209</v>
      </c>
      <c r="AF24" s="16">
        <f>(('Bal UPIS'!AB24*($B24/12)))+IFERROR(VLOOKUP($K24,Data_DeprAdj_15_Study!$A$8:$G$23,6,FALSE),0)</f>
        <v>2879.8294273611095</v>
      </c>
      <c r="AG24" s="16">
        <f>(('Bal UPIS'!AC24*($B24/12)))+IFERROR(VLOOKUP($K24,Data_DeprAdj_15_Study!$A$8:$G$23,6,FALSE),0)</f>
        <v>2879.2633131249986</v>
      </c>
      <c r="AH24" s="16">
        <f>(('Bal UPIS'!AD24*($B24/12)))+IFERROR(VLOOKUP($K24,Data_DeprAdj_15_Study!$A$8:$G$23,6,FALSE),0)</f>
        <v>2878.6971988888872</v>
      </c>
      <c r="AI24" s="16">
        <f>(('Bal UPIS'!AE24*($B24/12)))+IFERROR(VLOOKUP($K24,Data_DeprAdj_15_Study!$A$8:$G$23,6,FALSE),0)</f>
        <v>2878.1310846527763</v>
      </c>
      <c r="AJ24" s="16">
        <f>(('Bal UPIS'!AF24*($B24/12)))+IFERROR(VLOOKUP($K24,Data_DeprAdj_15_Study!$A$8:$G$23,6,FALSE),0)</f>
        <v>2877.5649704166649</v>
      </c>
      <c r="AK24" s="16">
        <f>(('Bal UPIS'!AG24*($B24/12)))+IFERROR(VLOOKUP($K24,Data_DeprAdj_15_Study!$A$8:$G$23,6,FALSE),0)</f>
        <v>2876.9988561805535</v>
      </c>
      <c r="AL24" s="16">
        <f>(('Bal UPIS'!AH24*($B24/12)))+IFERROR(VLOOKUP($K24,Data_DeprAdj_15_Study!$A$8:$G$23,6,FALSE),0)</f>
        <v>2876.4327419444426</v>
      </c>
      <c r="AM24" s="16">
        <f>(('Bal UPIS'!AI24*($B24/12)))+IFERROR(VLOOKUP($K24,Data_DeprAdj_15_Study!$A$8:$G$23,6,FALSE),0)</f>
        <v>2875.8666277083312</v>
      </c>
      <c r="AO24" s="128"/>
      <c r="AQ24" s="16">
        <f t="shared" si="4"/>
        <v>34547.763072083319</v>
      </c>
    </row>
    <row r="25" spans="1:43">
      <c r="A25" s="3">
        <v>15</v>
      </c>
      <c r="B25" s="47">
        <f t="shared" si="3"/>
        <v>5.5500000000000001E-2</v>
      </c>
      <c r="C25" s="212"/>
      <c r="D25" s="47">
        <f>IFERROR(VLOOKUP(K25,'Data-Depr Rates'!$Y$8:$AC$100,4,FALSE),0)</f>
        <v>5.5500000000000001E-2</v>
      </c>
      <c r="E25" s="16"/>
      <c r="F25" s="213" t="str">
        <f>IFERROR(VLOOKUP(K25,Data_DeprAdj_15_Study!$A$8:$H$23,8,FALSE),"")</f>
        <v/>
      </c>
      <c r="G25" s="3" t="s">
        <v>31</v>
      </c>
      <c r="I25" s="2" t="str">
        <f>'Link In'!B28</f>
        <v>304800-Struct &amp; Imp-Misc</v>
      </c>
      <c r="K25" s="3">
        <f>VALUE('Link In'!C28)</f>
        <v>304800</v>
      </c>
      <c r="M25" s="3" t="str">
        <f>'Link In'!E28</f>
        <v>10130450</v>
      </c>
      <c r="O25" s="3">
        <f>'Link In'!D28</f>
        <v>304.5</v>
      </c>
      <c r="Q25" s="16">
        <f>'Link In'!F28</f>
        <v>1180333.25</v>
      </c>
      <c r="R25" s="16">
        <f>(('Bal UPIS'!N25*($D25/12)))+IFERROR(VLOOKUP($K25,Data_DeprAdj_15_Study!$A$8:$G$23,3,FALSE),0)</f>
        <v>5459.0412812499999</v>
      </c>
      <c r="S25" s="16">
        <f>(('Bal UPIS'!O25*($D25/12)))+IFERROR(VLOOKUP($K25,Data_DeprAdj_15_Study!$A$8:$G$23,3,FALSE),0)</f>
        <v>5455.7037129513892</v>
      </c>
      <c r="T25" s="16">
        <f>(('Bal UPIS'!P25*($D25/12)))+IFERROR(VLOOKUP($K25,Data_DeprAdj_15_Study!$A$8:$G$23,3,FALSE),0)</f>
        <v>5452.3661446527785</v>
      </c>
      <c r="U25" s="16">
        <f>(('Bal UPIS'!Q25*($D25/12)))+IFERROR(VLOOKUP($K25,Data_DeprAdj_15_Study!$A$8:$G$23,3,FALSE),0)</f>
        <v>5449.0285763541679</v>
      </c>
      <c r="V25" s="16">
        <f>(('Bal UPIS'!R25*($D25/12)))+IFERROR(VLOOKUP($K25,Data_DeprAdj_15_Study!$A$8:$G$23,3,FALSE),0)</f>
        <v>5445.6910080555563</v>
      </c>
      <c r="W25" s="16">
        <f>(('Bal UPIS'!S25*($D25/12)))+IFERROR(VLOOKUP($K25,Data_DeprAdj_15_Study!$A$8:$G$23,3,FALSE),0)</f>
        <v>5442.3534397569456</v>
      </c>
      <c r="X25" s="16">
        <f>(('Bal UPIS'!T25*($D25/12)))+IFERROR(VLOOKUP($K25,Data_DeprAdj_15_Study!$A$8:$G$23,3,FALSE),0)</f>
        <v>5439.0158714583349</v>
      </c>
      <c r="Y25" s="16">
        <f>(('Bal UPIS'!U25*($D25/12)))+IFERROR(VLOOKUP($K25,Data_DeprAdj_15_Study!$A$8:$G$23,3,FALSE),0)</f>
        <v>5435.6783031597242</v>
      </c>
      <c r="Z25" s="16">
        <f>(('Bal UPIS'!V25*($D25/12)))+IFERROR(VLOOKUP($K25,Data_DeprAdj_15_Study!$A$8:$G$23,3,FALSE),0)</f>
        <v>5432.3407348611136</v>
      </c>
      <c r="AA25" s="16">
        <f>(('Bal UPIS'!W25*($D25/12)))+IFERROR(VLOOKUP($K25,Data_DeprAdj_15_Study!$A$8:$G$23,3,FALSE),0)</f>
        <v>5429.0031665625029</v>
      </c>
      <c r="AB25" s="16">
        <f>(('Bal UPIS'!X25*($B25/12)))+IFERROR(VLOOKUP($K25,Data_DeprAdj_15_Study!$A$8:$G$23,6,FALSE),0)</f>
        <v>5425.6655982638922</v>
      </c>
      <c r="AC25" s="16">
        <f>(('Bal UPIS'!Y25*($B25/12)))+IFERROR(VLOOKUP($K25,Data_DeprAdj_15_Study!$A$8:$G$23,6,FALSE),0)</f>
        <v>5422.3280299652815</v>
      </c>
      <c r="AD25" s="16">
        <f>(('Bal UPIS'!Z25*($B25/12)))+IFERROR(VLOOKUP($K25,Data_DeprAdj_15_Study!$A$8:$G$23,6,FALSE),0)</f>
        <v>5418.9904616666709</v>
      </c>
      <c r="AE25" s="16">
        <f>(('Bal UPIS'!AA25*($B25/12)))+IFERROR(VLOOKUP($K25,Data_DeprAdj_15_Study!$A$8:$G$23,6,FALSE),0)</f>
        <v>5415.6528933680593</v>
      </c>
      <c r="AF25" s="16">
        <f>(('Bal UPIS'!AB25*($B25/12)))+IFERROR(VLOOKUP($K25,Data_DeprAdj_15_Study!$A$8:$G$23,6,FALSE),0)</f>
        <v>5412.3153250694486</v>
      </c>
      <c r="AG25" s="16">
        <f>(('Bal UPIS'!AC25*($B25/12)))+IFERROR(VLOOKUP($K25,Data_DeprAdj_15_Study!$A$8:$G$23,6,FALSE),0)</f>
        <v>5408.9777567708379</v>
      </c>
      <c r="AH25" s="16">
        <f>(('Bal UPIS'!AD25*($B25/12)))+IFERROR(VLOOKUP($K25,Data_DeprAdj_15_Study!$A$8:$G$23,6,FALSE),0)</f>
        <v>5405.6401884722272</v>
      </c>
      <c r="AI25" s="16">
        <f>(('Bal UPIS'!AE25*($B25/12)))+IFERROR(VLOOKUP($K25,Data_DeprAdj_15_Study!$A$8:$G$23,6,FALSE),0)</f>
        <v>5402.3026201736166</v>
      </c>
      <c r="AJ25" s="16">
        <f>(('Bal UPIS'!AF25*($B25/12)))+IFERROR(VLOOKUP($K25,Data_DeprAdj_15_Study!$A$8:$G$23,6,FALSE),0)</f>
        <v>5398.9650518750059</v>
      </c>
      <c r="AK25" s="16">
        <f>(('Bal UPIS'!AG25*($B25/12)))+IFERROR(VLOOKUP($K25,Data_DeprAdj_15_Study!$A$8:$G$23,6,FALSE),0)</f>
        <v>5395.6274835763952</v>
      </c>
      <c r="AL25" s="16">
        <f>(('Bal UPIS'!AH25*($B25/12)))+IFERROR(VLOOKUP($K25,Data_DeprAdj_15_Study!$A$8:$G$23,6,FALSE),0)</f>
        <v>5392.2899152777845</v>
      </c>
      <c r="AM25" s="16">
        <f>(('Bal UPIS'!AI25*($B25/12)))+IFERROR(VLOOKUP($K25,Data_DeprAdj_15_Study!$A$8:$G$23,6,FALSE),0)</f>
        <v>5388.9523469791739</v>
      </c>
      <c r="AO25" s="128"/>
      <c r="AQ25" s="16">
        <f t="shared" si="4"/>
        <v>64887.707671458396</v>
      </c>
    </row>
    <row r="26" spans="1:43">
      <c r="A26" s="3">
        <v>16</v>
      </c>
      <c r="B26" s="47">
        <f t="shared" si="3"/>
        <v>1.3100000000000001E-2</v>
      </c>
      <c r="C26" s="212"/>
      <c r="D26" s="47">
        <f>IFERROR(VLOOKUP(K26,'Data-Depr Rates'!$Y$8:$AC$100,4,FALSE),0)</f>
        <v>1.3100000000000001E-2</v>
      </c>
      <c r="E26" s="16"/>
      <c r="F26" s="213" t="str">
        <f>IFERROR(VLOOKUP(K26,Data_DeprAdj_15_Study!$A$8:$H$23,8,FALSE),"")</f>
        <v/>
      </c>
      <c r="G26" s="3" t="s">
        <v>31</v>
      </c>
      <c r="I26" s="2" t="str">
        <f>'Link In'!B29</f>
        <v>305000-Collect &amp; Impound Reservoirs</v>
      </c>
      <c r="K26" s="3">
        <f>VALUE('Link In'!C29)</f>
        <v>305000</v>
      </c>
      <c r="M26" s="3" t="str">
        <f>'Link In'!E29</f>
        <v>10130500</v>
      </c>
      <c r="O26" s="3">
        <f>'Link In'!D29</f>
        <v>305.2</v>
      </c>
      <c r="Q26" s="16">
        <f>'Link In'!F29</f>
        <v>819259.9800000001</v>
      </c>
      <c r="R26" s="16">
        <f>(('Bal UPIS'!N26*($D26/12)))+IFERROR(VLOOKUP($K26,Data_DeprAdj_15_Study!$A$8:$G$23,3,FALSE),0)</f>
        <v>894.35881150000023</v>
      </c>
      <c r="S26" s="16">
        <f>(('Bal UPIS'!O26*($D26/12)))+IFERROR(VLOOKUP($K26,Data_DeprAdj_15_Study!$A$8:$G$23,3,FALSE),0)</f>
        <v>894.35881150000023</v>
      </c>
      <c r="T26" s="16">
        <f>(('Bal UPIS'!P26*($D26/12)))+IFERROR(VLOOKUP($K26,Data_DeprAdj_15_Study!$A$8:$G$23,3,FALSE),0)</f>
        <v>894.35881150000023</v>
      </c>
      <c r="U26" s="16">
        <f>(('Bal UPIS'!Q26*($D26/12)))+IFERROR(VLOOKUP($K26,Data_DeprAdj_15_Study!$A$8:$G$23,3,FALSE),0)</f>
        <v>894.35881150000023</v>
      </c>
      <c r="V26" s="16">
        <f>(('Bal UPIS'!R26*($D26/12)))+IFERROR(VLOOKUP($K26,Data_DeprAdj_15_Study!$A$8:$G$23,3,FALSE),0)</f>
        <v>894.35881150000023</v>
      </c>
      <c r="W26" s="16">
        <f>(('Bal UPIS'!S26*($D26/12)))+IFERROR(VLOOKUP($K26,Data_DeprAdj_15_Study!$A$8:$G$23,3,FALSE),0)</f>
        <v>894.35881150000023</v>
      </c>
      <c r="X26" s="16">
        <f>(('Bal UPIS'!T26*($D26/12)))+IFERROR(VLOOKUP($K26,Data_DeprAdj_15_Study!$A$8:$G$23,3,FALSE),0)</f>
        <v>894.35881150000023</v>
      </c>
      <c r="Y26" s="16">
        <f>(('Bal UPIS'!U26*($D26/12)))+IFERROR(VLOOKUP($K26,Data_DeprAdj_15_Study!$A$8:$G$23,3,FALSE),0)</f>
        <v>894.35881150000023</v>
      </c>
      <c r="Z26" s="16">
        <f>(('Bal UPIS'!V26*($D26/12)))+IFERROR(VLOOKUP($K26,Data_DeprAdj_15_Study!$A$8:$G$23,3,FALSE),0)</f>
        <v>894.35881150000023</v>
      </c>
      <c r="AA26" s="16">
        <f>(('Bal UPIS'!W26*($D26/12)))+IFERROR(VLOOKUP($K26,Data_DeprAdj_15_Study!$A$8:$G$23,3,FALSE),0)</f>
        <v>894.35881150000023</v>
      </c>
      <c r="AB26" s="16">
        <f>(('Bal UPIS'!X26*($B26/12)))+IFERROR(VLOOKUP($K26,Data_DeprAdj_15_Study!$A$8:$G$23,6,FALSE),0)</f>
        <v>894.35881150000023</v>
      </c>
      <c r="AC26" s="16">
        <f>(('Bal UPIS'!Y26*($B26/12)))+IFERROR(VLOOKUP($K26,Data_DeprAdj_15_Study!$A$8:$G$23,6,FALSE),0)</f>
        <v>894.35881150000023</v>
      </c>
      <c r="AD26" s="16">
        <f>(('Bal UPIS'!Z26*($B26/12)))+IFERROR(VLOOKUP($K26,Data_DeprAdj_15_Study!$A$8:$G$23,6,FALSE),0)</f>
        <v>894.35881150000023</v>
      </c>
      <c r="AE26" s="16">
        <f>(('Bal UPIS'!AA26*($B26/12)))+IFERROR(VLOOKUP($K26,Data_DeprAdj_15_Study!$A$8:$G$23,6,FALSE),0)</f>
        <v>894.35881150000023</v>
      </c>
      <c r="AF26" s="16">
        <f>(('Bal UPIS'!AB26*($B26/12)))+IFERROR(VLOOKUP($K26,Data_DeprAdj_15_Study!$A$8:$G$23,6,FALSE),0)</f>
        <v>894.35881150000023</v>
      </c>
      <c r="AG26" s="16">
        <f>(('Bal UPIS'!AC26*($B26/12)))+IFERROR(VLOOKUP($K26,Data_DeprAdj_15_Study!$A$8:$G$23,6,FALSE),0)</f>
        <v>894.35881150000023</v>
      </c>
      <c r="AH26" s="16">
        <f>(('Bal UPIS'!AD26*($B26/12)))+IFERROR(VLOOKUP($K26,Data_DeprAdj_15_Study!$A$8:$G$23,6,FALSE),0)</f>
        <v>894.35881150000023</v>
      </c>
      <c r="AI26" s="16">
        <f>(('Bal UPIS'!AE26*($B26/12)))+IFERROR(VLOOKUP($K26,Data_DeprAdj_15_Study!$A$8:$G$23,6,FALSE),0)</f>
        <v>894.35881150000023</v>
      </c>
      <c r="AJ26" s="16">
        <f>(('Bal UPIS'!AF26*($B26/12)))+IFERROR(VLOOKUP($K26,Data_DeprAdj_15_Study!$A$8:$G$23,6,FALSE),0)</f>
        <v>894.35881150000023</v>
      </c>
      <c r="AK26" s="16">
        <f>(('Bal UPIS'!AG26*($B26/12)))+IFERROR(VLOOKUP($K26,Data_DeprAdj_15_Study!$A$8:$G$23,6,FALSE),0)</f>
        <v>894.35881150000023</v>
      </c>
      <c r="AL26" s="16">
        <f>(('Bal UPIS'!AH26*($B26/12)))+IFERROR(VLOOKUP($K26,Data_DeprAdj_15_Study!$A$8:$G$23,6,FALSE),0)</f>
        <v>894.35881150000023</v>
      </c>
      <c r="AM26" s="16">
        <f>(('Bal UPIS'!AI26*($B26/12)))+IFERROR(VLOOKUP($K26,Data_DeprAdj_15_Study!$A$8:$G$23,6,FALSE),0)</f>
        <v>894.35881150000023</v>
      </c>
      <c r="AO26" s="128"/>
      <c r="AQ26" s="16">
        <f t="shared" si="4"/>
        <v>10732.305738000003</v>
      </c>
    </row>
    <row r="27" spans="1:43">
      <c r="A27" s="3">
        <v>17</v>
      </c>
      <c r="B27" s="47">
        <f t="shared" si="3"/>
        <v>1.6E-2</v>
      </c>
      <c r="C27" s="212"/>
      <c r="D27" s="47">
        <f>IFERROR(VLOOKUP(K27,'Data-Depr Rates'!$Y$8:$AC$100,4,FALSE),0)</f>
        <v>1.6E-2</v>
      </c>
      <c r="E27" s="16"/>
      <c r="F27" s="213" t="str">
        <f>IFERROR(VLOOKUP(K27,Data_DeprAdj_15_Study!$A$8:$H$23,8,FALSE),"")</f>
        <v/>
      </c>
      <c r="G27" s="3" t="s">
        <v>31</v>
      </c>
      <c r="I27" s="2" t="str">
        <f>'Link In'!B30</f>
        <v>306000-Lake, River &amp; Other Intakes</v>
      </c>
      <c r="K27" s="3">
        <f>VALUE('Link In'!C30)</f>
        <v>306000</v>
      </c>
      <c r="M27" s="3" t="str">
        <f>'Link In'!E30</f>
        <v>10130600</v>
      </c>
      <c r="O27" s="3">
        <f>'Link In'!D30</f>
        <v>306.2</v>
      </c>
      <c r="Q27" s="16">
        <f>'Link In'!F30</f>
        <v>1679930.5599999998</v>
      </c>
      <c r="R27" s="16">
        <f>(('Bal UPIS'!N27*($D27/12)))+IFERROR(VLOOKUP($K27,Data_DeprAdj_15_Study!$A$8:$G$23,3,FALSE),0)</f>
        <v>2239.9074133333329</v>
      </c>
      <c r="S27" s="16">
        <f>(('Bal UPIS'!O27*($D27/12)))+IFERROR(VLOOKUP($K27,Data_DeprAdj_15_Study!$A$8:$G$23,3,FALSE),0)</f>
        <v>2239.9074133333329</v>
      </c>
      <c r="T27" s="16">
        <f>(('Bal UPIS'!P27*($D27/12)))+IFERROR(VLOOKUP($K27,Data_DeprAdj_15_Study!$A$8:$G$23,3,FALSE),0)</f>
        <v>2239.9074133333329</v>
      </c>
      <c r="U27" s="16">
        <f>(('Bal UPIS'!Q27*($D27/12)))+IFERROR(VLOOKUP($K27,Data_DeprAdj_15_Study!$A$8:$G$23,3,FALSE),0)</f>
        <v>2239.9074133333329</v>
      </c>
      <c r="V27" s="16">
        <f>(('Bal UPIS'!R27*($D27/12)))+IFERROR(VLOOKUP($K27,Data_DeprAdj_15_Study!$A$8:$G$23,3,FALSE),0)</f>
        <v>2239.9074133333329</v>
      </c>
      <c r="W27" s="16">
        <f>(('Bal UPIS'!S27*($D27/12)))+IFERROR(VLOOKUP($K27,Data_DeprAdj_15_Study!$A$8:$G$23,3,FALSE),0)</f>
        <v>2239.9074133333329</v>
      </c>
      <c r="X27" s="16">
        <f>(('Bal UPIS'!T27*($D27/12)))+IFERROR(VLOOKUP($K27,Data_DeprAdj_15_Study!$A$8:$G$23,3,FALSE),0)</f>
        <v>2239.9074133333329</v>
      </c>
      <c r="Y27" s="16">
        <f>(('Bal UPIS'!U27*($D27/12)))+IFERROR(VLOOKUP($K27,Data_DeprAdj_15_Study!$A$8:$G$23,3,FALSE),0)</f>
        <v>2239.9074133333329</v>
      </c>
      <c r="Z27" s="16">
        <f>(('Bal UPIS'!V27*($D27/12)))+IFERROR(VLOOKUP($K27,Data_DeprAdj_15_Study!$A$8:$G$23,3,FALSE),0)</f>
        <v>2239.9074133333329</v>
      </c>
      <c r="AA27" s="16">
        <f>(('Bal UPIS'!W27*($D27/12)))+IFERROR(VLOOKUP($K27,Data_DeprAdj_15_Study!$A$8:$G$23,3,FALSE),0)</f>
        <v>2239.9074133333329</v>
      </c>
      <c r="AB27" s="16">
        <f>(('Bal UPIS'!X27*($B27/12)))+IFERROR(VLOOKUP($K27,Data_DeprAdj_15_Study!$A$8:$G$23,6,FALSE),0)</f>
        <v>2239.9074133333329</v>
      </c>
      <c r="AC27" s="16">
        <f>(('Bal UPIS'!Y27*($B27/12)))+IFERROR(VLOOKUP($K27,Data_DeprAdj_15_Study!$A$8:$G$23,6,FALSE),0)</f>
        <v>2239.9074133333329</v>
      </c>
      <c r="AD27" s="16">
        <f>(('Bal UPIS'!Z27*($B27/12)))+IFERROR(VLOOKUP($K27,Data_DeprAdj_15_Study!$A$8:$G$23,6,FALSE),0)</f>
        <v>2239.9074133333329</v>
      </c>
      <c r="AE27" s="16">
        <f>(('Bal UPIS'!AA27*($B27/12)))+IFERROR(VLOOKUP($K27,Data_DeprAdj_15_Study!$A$8:$G$23,6,FALSE),0)</f>
        <v>2239.9074133333329</v>
      </c>
      <c r="AF27" s="16">
        <f>(('Bal UPIS'!AB27*($B27/12)))+IFERROR(VLOOKUP($K27,Data_DeprAdj_15_Study!$A$8:$G$23,6,FALSE),0)</f>
        <v>2239.9074133333329</v>
      </c>
      <c r="AG27" s="16">
        <f>(('Bal UPIS'!AC27*($B27/12)))+IFERROR(VLOOKUP($K27,Data_DeprAdj_15_Study!$A$8:$G$23,6,FALSE),0)</f>
        <v>2239.9074133333329</v>
      </c>
      <c r="AH27" s="16">
        <f>(('Bal UPIS'!AD27*($B27/12)))+IFERROR(VLOOKUP($K27,Data_DeprAdj_15_Study!$A$8:$G$23,6,FALSE),0)</f>
        <v>2239.9074133333329</v>
      </c>
      <c r="AI27" s="16">
        <f>(('Bal UPIS'!AE27*($B27/12)))+IFERROR(VLOOKUP($K27,Data_DeprAdj_15_Study!$A$8:$G$23,6,FALSE),0)</f>
        <v>2239.9074133333329</v>
      </c>
      <c r="AJ27" s="16">
        <f>(('Bal UPIS'!AF27*($B27/12)))+IFERROR(VLOOKUP($K27,Data_DeprAdj_15_Study!$A$8:$G$23,6,FALSE),0)</f>
        <v>2239.9074133333329</v>
      </c>
      <c r="AK27" s="16">
        <f>(('Bal UPIS'!AG27*($B27/12)))+IFERROR(VLOOKUP($K27,Data_DeprAdj_15_Study!$A$8:$G$23,6,FALSE),0)</f>
        <v>2239.9074133333329</v>
      </c>
      <c r="AL27" s="16">
        <f>(('Bal UPIS'!AH27*($B27/12)))+IFERROR(VLOOKUP($K27,Data_DeprAdj_15_Study!$A$8:$G$23,6,FALSE),0)</f>
        <v>2239.9074133333329</v>
      </c>
      <c r="AM27" s="16">
        <f>(('Bal UPIS'!AI27*($B27/12)))+IFERROR(VLOOKUP($K27,Data_DeprAdj_15_Study!$A$8:$G$23,6,FALSE),0)</f>
        <v>2239.9074133333329</v>
      </c>
      <c r="AO27" s="128"/>
      <c r="AQ27" s="16">
        <f t="shared" si="4"/>
        <v>26878.88896</v>
      </c>
    </row>
    <row r="28" spans="1:43">
      <c r="A28" s="3">
        <v>18</v>
      </c>
      <c r="B28" s="47">
        <f t="shared" si="3"/>
        <v>1.1300000000000001E-2</v>
      </c>
      <c r="C28" s="212"/>
      <c r="D28" s="47">
        <f>IFERROR(VLOOKUP(K28,'Data-Depr Rates'!$Y$8:$AC$100,4,FALSE),0)</f>
        <v>1.1300000000000001E-2</v>
      </c>
      <c r="E28" s="16"/>
      <c r="F28" s="213" t="str">
        <f>IFERROR(VLOOKUP(K28,Data_DeprAdj_15_Study!$A$8:$H$23,8,FALSE),"")</f>
        <v/>
      </c>
      <c r="G28" s="3" t="s">
        <v>31</v>
      </c>
      <c r="I28" s="2" t="str">
        <f>'Link In'!B31</f>
        <v>309000-Supply Mains</v>
      </c>
      <c r="K28" s="3">
        <f>VALUE('Link In'!C31)</f>
        <v>309000</v>
      </c>
      <c r="M28" s="3" t="str">
        <f>'Link In'!E31</f>
        <v>10130900</v>
      </c>
      <c r="O28" s="3">
        <f>'Link In'!D31</f>
        <v>309.2</v>
      </c>
      <c r="Q28" s="16">
        <f>'Link In'!F31</f>
        <v>18618475.289999995</v>
      </c>
      <c r="R28" s="16">
        <f>(('Bal UPIS'!N28*($D28/12)))+IFERROR(VLOOKUP($K28,Data_DeprAdj_15_Study!$A$8:$G$23,3,FALSE),0)</f>
        <v>17532.397564749997</v>
      </c>
      <c r="S28" s="16">
        <f>(('Bal UPIS'!O28*($D28/12)))+IFERROR(VLOOKUP($K28,Data_DeprAdj_15_Study!$A$8:$G$23,3,FALSE),0)</f>
        <v>17531.742050703702</v>
      </c>
      <c r="T28" s="16">
        <f>(('Bal UPIS'!P28*($D28/12)))+IFERROR(VLOOKUP($K28,Data_DeprAdj_15_Study!$A$8:$G$23,3,FALSE),0)</f>
        <v>17531.086536657407</v>
      </c>
      <c r="U28" s="16">
        <f>(('Bal UPIS'!Q28*($D28/12)))+IFERROR(VLOOKUP($K28,Data_DeprAdj_15_Study!$A$8:$G$23,3,FALSE),0)</f>
        <v>17530.431022611112</v>
      </c>
      <c r="V28" s="16">
        <f>(('Bal UPIS'!R28*($D28/12)))+IFERROR(VLOOKUP($K28,Data_DeprAdj_15_Study!$A$8:$G$23,3,FALSE),0)</f>
        <v>17529.775508564817</v>
      </c>
      <c r="W28" s="16">
        <f>(('Bal UPIS'!S28*($D28/12)))+IFERROR(VLOOKUP($K28,Data_DeprAdj_15_Study!$A$8:$G$23,3,FALSE),0)</f>
        <v>17529.119994518522</v>
      </c>
      <c r="X28" s="16">
        <f>(('Bal UPIS'!T28*($D28/12)))+IFERROR(VLOOKUP($K28,Data_DeprAdj_15_Study!$A$8:$G$23,3,FALSE),0)</f>
        <v>17528.464480472227</v>
      </c>
      <c r="Y28" s="16">
        <f>(('Bal UPIS'!U28*($D28/12)))+IFERROR(VLOOKUP($K28,Data_DeprAdj_15_Study!$A$8:$G$23,3,FALSE),0)</f>
        <v>17527.808966425931</v>
      </c>
      <c r="Z28" s="16">
        <f>(('Bal UPIS'!V28*($D28/12)))+IFERROR(VLOOKUP($K28,Data_DeprAdj_15_Study!$A$8:$G$23,3,FALSE),0)</f>
        <v>17527.153452379636</v>
      </c>
      <c r="AA28" s="16">
        <f>(('Bal UPIS'!W28*($D28/12)))+IFERROR(VLOOKUP($K28,Data_DeprAdj_15_Study!$A$8:$G$23,3,FALSE),0)</f>
        <v>17526.497938333341</v>
      </c>
      <c r="AB28" s="16">
        <f>(('Bal UPIS'!X28*($B28/12)))+IFERROR(VLOOKUP($K28,Data_DeprAdj_15_Study!$A$8:$G$23,6,FALSE),0)</f>
        <v>17525.842424287046</v>
      </c>
      <c r="AC28" s="16">
        <f>(('Bal UPIS'!Y28*($B28/12)))+IFERROR(VLOOKUP($K28,Data_DeprAdj_15_Study!$A$8:$G$23,6,FALSE),0)</f>
        <v>17525.186910240751</v>
      </c>
      <c r="AD28" s="16">
        <f>(('Bal UPIS'!Z28*($B28/12)))+IFERROR(VLOOKUP($K28,Data_DeprAdj_15_Study!$A$8:$G$23,6,FALSE),0)</f>
        <v>17524.531396194456</v>
      </c>
      <c r="AE28" s="16">
        <f>(('Bal UPIS'!AA28*($B28/12)))+IFERROR(VLOOKUP($K28,Data_DeprAdj_15_Study!$A$8:$G$23,6,FALSE),0)</f>
        <v>17523.875882148161</v>
      </c>
      <c r="AF28" s="16">
        <f>(('Bal UPIS'!AB28*($B28/12)))+IFERROR(VLOOKUP($K28,Data_DeprAdj_15_Study!$A$8:$G$23,6,FALSE),0)</f>
        <v>17523.220368101865</v>
      </c>
      <c r="AG28" s="16">
        <f>(('Bal UPIS'!AC28*($B28/12)))+IFERROR(VLOOKUP($K28,Data_DeprAdj_15_Study!$A$8:$G$23,6,FALSE),0)</f>
        <v>17522.56485405557</v>
      </c>
      <c r="AH28" s="16">
        <f>(('Bal UPIS'!AD28*($B28/12)))+IFERROR(VLOOKUP($K28,Data_DeprAdj_15_Study!$A$8:$G$23,6,FALSE),0)</f>
        <v>17521.909340009275</v>
      </c>
      <c r="AI28" s="16">
        <f>(('Bal UPIS'!AE28*($B28/12)))+IFERROR(VLOOKUP($K28,Data_DeprAdj_15_Study!$A$8:$G$23,6,FALSE),0)</f>
        <v>17521.25382596298</v>
      </c>
      <c r="AJ28" s="16">
        <f>(('Bal UPIS'!AF28*($B28/12)))+IFERROR(VLOOKUP($K28,Data_DeprAdj_15_Study!$A$8:$G$23,6,FALSE),0)</f>
        <v>17520.598311916685</v>
      </c>
      <c r="AK28" s="16">
        <f>(('Bal UPIS'!AG28*($B28/12)))+IFERROR(VLOOKUP($K28,Data_DeprAdj_15_Study!$A$8:$G$23,6,FALSE),0)</f>
        <v>17519.94279787039</v>
      </c>
      <c r="AL28" s="16">
        <f>(('Bal UPIS'!AH28*($B28/12)))+IFERROR(VLOOKUP($K28,Data_DeprAdj_15_Study!$A$8:$G$23,6,FALSE),0)</f>
        <v>17519.287283824095</v>
      </c>
      <c r="AM28" s="16">
        <f>(('Bal UPIS'!AI28*($B28/12)))+IFERROR(VLOOKUP($K28,Data_DeprAdj_15_Study!$A$8:$G$23,6,FALSE),0)</f>
        <v>17518.631769777799</v>
      </c>
      <c r="AO28" s="128"/>
      <c r="AQ28" s="16">
        <f t="shared" si="4"/>
        <v>210266.84516438909</v>
      </c>
    </row>
    <row r="29" spans="1:43">
      <c r="A29" s="3">
        <v>19</v>
      </c>
      <c r="B29" s="47">
        <f t="shared" si="3"/>
        <v>3.0800000000000001E-2</v>
      </c>
      <c r="C29" s="212"/>
      <c r="D29" s="47">
        <f>IFERROR(VLOOKUP(K29,'Data-Depr Rates'!$Y$8:$AC$100,4,FALSE),0)</f>
        <v>3.0800000000000001E-2</v>
      </c>
      <c r="E29" s="16"/>
      <c r="F29" s="213" t="str">
        <f>IFERROR(VLOOKUP(K29,Data_DeprAdj_15_Study!$A$8:$H$23,8,FALSE),"")</f>
        <v/>
      </c>
      <c r="G29" s="3" t="s">
        <v>31</v>
      </c>
      <c r="I29" s="2" t="str">
        <f>'Link In'!B32</f>
        <v>310000-Power Generation Equip</v>
      </c>
      <c r="K29" s="3">
        <f>VALUE('Link In'!C32)</f>
        <v>310000</v>
      </c>
      <c r="M29" s="3" t="str">
        <f>'Link In'!E32</f>
        <v>10131000</v>
      </c>
      <c r="O29" s="3">
        <f>'Link In'!D32</f>
        <v>310.2</v>
      </c>
      <c r="Q29" s="16">
        <f>'Link In'!F32</f>
        <v>5678201.46</v>
      </c>
      <c r="R29" s="16">
        <f>(('Bal UPIS'!N29*($D29/12)))+IFERROR(VLOOKUP($K29,Data_DeprAdj_15_Study!$A$8:$G$23,3,FALSE),0)</f>
        <v>14574.050414000001</v>
      </c>
      <c r="S29" s="16">
        <f>(('Bal UPIS'!O29*($D29/12)))+IFERROR(VLOOKUP($K29,Data_DeprAdj_15_Study!$A$8:$G$23,3,FALSE),0)</f>
        <v>14574.050414000001</v>
      </c>
      <c r="T29" s="16">
        <f>(('Bal UPIS'!P29*($D29/12)))+IFERROR(VLOOKUP($K29,Data_DeprAdj_15_Study!$A$8:$G$23,3,FALSE),0)</f>
        <v>14574.050414000001</v>
      </c>
      <c r="U29" s="16">
        <f>(('Bal UPIS'!Q29*($D29/12)))+IFERROR(VLOOKUP($K29,Data_DeprAdj_15_Study!$A$8:$G$23,3,FALSE),0)</f>
        <v>14574.050414000001</v>
      </c>
      <c r="V29" s="16">
        <f>(('Bal UPIS'!R29*($D29/12)))+IFERROR(VLOOKUP($K29,Data_DeprAdj_15_Study!$A$8:$G$23,3,FALSE),0)</f>
        <v>14574.050414000001</v>
      </c>
      <c r="W29" s="16">
        <f>(('Bal UPIS'!S29*($D29/12)))+IFERROR(VLOOKUP($K29,Data_DeprAdj_15_Study!$A$8:$G$23,3,FALSE),0)</f>
        <v>14574.050414000001</v>
      </c>
      <c r="X29" s="16">
        <f>(('Bal UPIS'!T29*($D29/12)))+IFERROR(VLOOKUP($K29,Data_DeprAdj_15_Study!$A$8:$G$23,3,FALSE),0)</f>
        <v>14574.050414000001</v>
      </c>
      <c r="Y29" s="16">
        <f>(('Bal UPIS'!U29*($D29/12)))+IFERROR(VLOOKUP($K29,Data_DeprAdj_15_Study!$A$8:$G$23,3,FALSE),0)</f>
        <v>14574.050414000001</v>
      </c>
      <c r="Z29" s="16">
        <f>(('Bal UPIS'!V29*($D29/12)))+IFERROR(VLOOKUP($K29,Data_DeprAdj_15_Study!$A$8:$G$23,3,FALSE),0)</f>
        <v>14574.050414000001</v>
      </c>
      <c r="AA29" s="16">
        <f>(('Bal UPIS'!W29*($D29/12)))+IFERROR(VLOOKUP($K29,Data_DeprAdj_15_Study!$A$8:$G$23,3,FALSE),0)</f>
        <v>15259.920009950001</v>
      </c>
      <c r="AB29" s="16">
        <f>(('Bal UPIS'!X29*($B29/12)))+IFERROR(VLOOKUP($K29,Data_DeprAdj_15_Study!$A$8:$G$23,6,FALSE),0)</f>
        <v>15259.920009950001</v>
      </c>
      <c r="AC29" s="16">
        <f>(('Bal UPIS'!Y29*($B29/12)))+IFERROR(VLOOKUP($K29,Data_DeprAdj_15_Study!$A$8:$G$23,6,FALSE),0)</f>
        <v>15259.920009950001</v>
      </c>
      <c r="AD29" s="16">
        <f>(('Bal UPIS'!Z29*($B29/12)))+IFERROR(VLOOKUP($K29,Data_DeprAdj_15_Study!$A$8:$G$23,6,FALSE),0)</f>
        <v>15259.920009950001</v>
      </c>
      <c r="AE29" s="16">
        <f>(('Bal UPIS'!AA29*($B29/12)))+IFERROR(VLOOKUP($K29,Data_DeprAdj_15_Study!$A$8:$G$23,6,FALSE),0)</f>
        <v>15259.920009950001</v>
      </c>
      <c r="AF29" s="16">
        <f>(('Bal UPIS'!AB29*($B29/12)))+IFERROR(VLOOKUP($K29,Data_DeprAdj_15_Study!$A$8:$G$23,6,FALSE),0)</f>
        <v>15259.920009950001</v>
      </c>
      <c r="AG29" s="16">
        <f>(('Bal UPIS'!AC29*($B29/12)))+IFERROR(VLOOKUP($K29,Data_DeprAdj_15_Study!$A$8:$G$23,6,FALSE),0)</f>
        <v>15259.920009950001</v>
      </c>
      <c r="AH29" s="16">
        <f>(('Bal UPIS'!AD29*($B29/12)))+IFERROR(VLOOKUP($K29,Data_DeprAdj_15_Study!$A$8:$G$23,6,FALSE),0)</f>
        <v>15259.920009950001</v>
      </c>
      <c r="AI29" s="16">
        <f>(('Bal UPIS'!AE29*($B29/12)))+IFERROR(VLOOKUP($K29,Data_DeprAdj_15_Study!$A$8:$G$23,6,FALSE),0)</f>
        <v>15259.920009950001</v>
      </c>
      <c r="AJ29" s="16">
        <f>(('Bal UPIS'!AF29*($B29/12)))+IFERROR(VLOOKUP($K29,Data_DeprAdj_15_Study!$A$8:$G$23,6,FALSE),0)</f>
        <v>15259.920009950001</v>
      </c>
      <c r="AK29" s="16">
        <f>(('Bal UPIS'!AG29*($B29/12)))+IFERROR(VLOOKUP($K29,Data_DeprAdj_15_Study!$A$8:$G$23,6,FALSE),0)</f>
        <v>15259.920009950001</v>
      </c>
      <c r="AL29" s="16">
        <f>(('Bal UPIS'!AH29*($B29/12)))+IFERROR(VLOOKUP($K29,Data_DeprAdj_15_Study!$A$8:$G$23,6,FALSE),0)</f>
        <v>15259.920009950001</v>
      </c>
      <c r="AM29" s="16">
        <f>(('Bal UPIS'!AI29*($B29/12)))+IFERROR(VLOOKUP($K29,Data_DeprAdj_15_Study!$A$8:$G$23,6,FALSE),0)</f>
        <v>15259.920009950001</v>
      </c>
      <c r="AO29" s="128"/>
      <c r="AQ29" s="16">
        <f t="shared" si="4"/>
        <v>183119.04011940002</v>
      </c>
    </row>
    <row r="30" spans="1:43">
      <c r="A30" s="3">
        <v>20</v>
      </c>
      <c r="B30" s="47">
        <f t="shared" si="3"/>
        <v>0</v>
      </c>
      <c r="C30" s="212"/>
      <c r="D30" s="47">
        <f>IFERROR(VLOOKUP(K30,'Data-Depr Rates'!$Y$8:$AC$100,4,FALSE),0)</f>
        <v>0</v>
      </c>
      <c r="E30" s="16"/>
      <c r="F30" s="213" t="str">
        <f>IFERROR(VLOOKUP(K30,Data_DeprAdj_15_Study!$A$8:$H$23,8,FALSE),"")</f>
        <v/>
      </c>
      <c r="G30" s="3" t="s">
        <v>31</v>
      </c>
      <c r="I30" s="2" t="str">
        <f>'Link In'!B33</f>
        <v>311000-Pumping Equipment</v>
      </c>
      <c r="K30" s="3">
        <f>VALUE('Link In'!C33)</f>
        <v>311000</v>
      </c>
      <c r="M30" s="3">
        <f>'Link In'!E33</f>
        <v>10131100</v>
      </c>
      <c r="O30" s="3">
        <f>'Link In'!D33</f>
        <v>311.2</v>
      </c>
      <c r="Q30" s="16">
        <f>'Link In'!F33</f>
        <v>0</v>
      </c>
      <c r="R30" s="16">
        <f>(('Bal UPIS'!N30*($D30/12)))+IFERROR(VLOOKUP($K30,Data_DeprAdj_15_Study!$A$8:$G$23,3,FALSE),0)</f>
        <v>0</v>
      </c>
      <c r="S30" s="16">
        <f>(('Bal UPIS'!O30*($D30/12)))+IFERROR(VLOOKUP($K30,Data_DeprAdj_15_Study!$A$8:$G$23,3,FALSE),0)</f>
        <v>0</v>
      </c>
      <c r="T30" s="16">
        <f>(('Bal UPIS'!P30*($D30/12)))+IFERROR(VLOOKUP($K30,Data_DeprAdj_15_Study!$A$8:$G$23,3,FALSE),0)</f>
        <v>0</v>
      </c>
      <c r="U30" s="16">
        <f>(('Bal UPIS'!Q30*($D30/12)))+IFERROR(VLOOKUP($K30,Data_DeprAdj_15_Study!$A$8:$G$23,3,FALSE),0)</f>
        <v>0</v>
      </c>
      <c r="V30" s="16">
        <f>(('Bal UPIS'!R30*($D30/12)))+IFERROR(VLOOKUP($K30,Data_DeprAdj_15_Study!$A$8:$G$23,3,FALSE),0)</f>
        <v>0</v>
      </c>
      <c r="W30" s="16">
        <f>(('Bal UPIS'!S30*($D30/12)))+IFERROR(VLOOKUP($K30,Data_DeprAdj_15_Study!$A$8:$G$23,3,FALSE),0)</f>
        <v>0</v>
      </c>
      <c r="X30" s="16">
        <f>(('Bal UPIS'!T30*($D30/12)))+IFERROR(VLOOKUP($K30,Data_DeprAdj_15_Study!$A$8:$G$23,3,FALSE),0)</f>
        <v>0</v>
      </c>
      <c r="Y30" s="16">
        <f>(('Bal UPIS'!U30*($D30/12)))+IFERROR(VLOOKUP($K30,Data_DeprAdj_15_Study!$A$8:$G$23,3,FALSE),0)</f>
        <v>0</v>
      </c>
      <c r="Z30" s="16">
        <f>(('Bal UPIS'!V30*($D30/12)))+IFERROR(VLOOKUP($K30,Data_DeprAdj_15_Study!$A$8:$G$23,3,FALSE),0)</f>
        <v>0</v>
      </c>
      <c r="AA30" s="16">
        <f>(('Bal UPIS'!W30*($D30/12)))+IFERROR(VLOOKUP($K30,Data_DeprAdj_15_Study!$A$8:$G$23,3,FALSE),0)</f>
        <v>0</v>
      </c>
      <c r="AB30" s="16">
        <f>(('Bal UPIS'!X30*($B30/12)))+IFERROR(VLOOKUP($K30,Data_DeprAdj_15_Study!$A$8:$G$23,6,FALSE),0)</f>
        <v>0</v>
      </c>
      <c r="AC30" s="16">
        <f>(('Bal UPIS'!Y30*($B30/12)))+IFERROR(VLOOKUP($K30,Data_DeprAdj_15_Study!$A$8:$G$23,6,FALSE),0)</f>
        <v>0</v>
      </c>
      <c r="AD30" s="16">
        <f>(('Bal UPIS'!Z30*($B30/12)))+IFERROR(VLOOKUP($K30,Data_DeprAdj_15_Study!$A$8:$G$23,6,FALSE),0)</f>
        <v>0</v>
      </c>
      <c r="AE30" s="16">
        <f>(('Bal UPIS'!AA30*($B30/12)))+IFERROR(VLOOKUP($K30,Data_DeprAdj_15_Study!$A$8:$G$23,6,FALSE),0)</f>
        <v>0</v>
      </c>
      <c r="AF30" s="16">
        <f>(('Bal UPIS'!AB30*($B30/12)))+IFERROR(VLOOKUP($K30,Data_DeprAdj_15_Study!$A$8:$G$23,6,FALSE),0)</f>
        <v>0</v>
      </c>
      <c r="AG30" s="16">
        <f>(('Bal UPIS'!AC30*($B30/12)))+IFERROR(VLOOKUP($K30,Data_DeprAdj_15_Study!$A$8:$G$23,6,FALSE),0)</f>
        <v>0</v>
      </c>
      <c r="AH30" s="16">
        <f>(('Bal UPIS'!AD30*($B30/12)))+IFERROR(VLOOKUP($K30,Data_DeprAdj_15_Study!$A$8:$G$23,6,FALSE),0)</f>
        <v>0</v>
      </c>
      <c r="AI30" s="16">
        <f>(('Bal UPIS'!AE30*($B30/12)))+IFERROR(VLOOKUP($K30,Data_DeprAdj_15_Study!$A$8:$G$23,6,FALSE),0)</f>
        <v>0</v>
      </c>
      <c r="AJ30" s="16">
        <f>(('Bal UPIS'!AF30*($B30/12)))+IFERROR(VLOOKUP($K30,Data_DeprAdj_15_Study!$A$8:$G$23,6,FALSE),0)</f>
        <v>0</v>
      </c>
      <c r="AK30" s="16">
        <f>(('Bal UPIS'!AG30*($B30/12)))+IFERROR(VLOOKUP($K30,Data_DeprAdj_15_Study!$A$8:$G$23,6,FALSE),0)</f>
        <v>0</v>
      </c>
      <c r="AL30" s="16">
        <f>(('Bal UPIS'!AH30*($B30/12)))+IFERROR(VLOOKUP($K30,Data_DeprAdj_15_Study!$A$8:$G$23,6,FALSE),0)</f>
        <v>0</v>
      </c>
      <c r="AM30" s="16">
        <f>(('Bal UPIS'!AI30*($B30/12)))+IFERROR(VLOOKUP($K30,Data_DeprAdj_15_Study!$A$8:$G$23,6,FALSE),0)</f>
        <v>0</v>
      </c>
      <c r="AO30" s="128"/>
      <c r="AQ30" s="16">
        <f t="shared" si="4"/>
        <v>0</v>
      </c>
    </row>
    <row r="31" spans="1:43">
      <c r="A31" s="3">
        <v>21</v>
      </c>
      <c r="B31" s="47">
        <f t="shared" si="3"/>
        <v>3.0600000000000002E-2</v>
      </c>
      <c r="C31" s="212"/>
      <c r="D31" s="47">
        <f>IFERROR(VLOOKUP(K31,'Data-Depr Rates'!$Y$8:$AC$100,4,FALSE),0)</f>
        <v>3.0600000000000002E-2</v>
      </c>
      <c r="E31" s="16"/>
      <c r="F31" s="213" t="str">
        <f>IFERROR(VLOOKUP(K31,Data_DeprAdj_15_Study!$A$8:$H$23,8,FALSE),"")</f>
        <v/>
      </c>
      <c r="G31" s="3" t="s">
        <v>31</v>
      </c>
      <c r="I31" s="2" t="str">
        <f>'Link In'!B34</f>
        <v>311200-Pump Eqp Electric</v>
      </c>
      <c r="K31" s="3">
        <f>VALUE('Link In'!C34)</f>
        <v>311200</v>
      </c>
      <c r="M31" s="3" t="str">
        <f>'Link In'!E34</f>
        <v>10131120</v>
      </c>
      <c r="O31" s="3">
        <f>'Link In'!D34</f>
        <v>311.2</v>
      </c>
      <c r="Q31" s="16">
        <f>'Link In'!F34</f>
        <v>22342901.459999993</v>
      </c>
      <c r="R31" s="16">
        <f>(('Bal UPIS'!N31*($D31/12)))+IFERROR(VLOOKUP($K31,Data_DeprAdj_15_Study!$A$8:$G$23,3,FALSE),0)</f>
        <v>56974.398722999984</v>
      </c>
      <c r="S31" s="16">
        <f>(('Bal UPIS'!O31*($D31/12)))+IFERROR(VLOOKUP($K31,Data_DeprAdj_15_Study!$A$8:$G$23,3,FALSE),0)</f>
        <v>57741.154597041656</v>
      </c>
      <c r="T31" s="16">
        <f>(('Bal UPIS'!P31*($D31/12)))+IFERROR(VLOOKUP($K31,Data_DeprAdj_15_Study!$A$8:$G$23,3,FALSE),0)</f>
        <v>62227.181849383604</v>
      </c>
      <c r="U31" s="16">
        <f>(('Bal UPIS'!Q31*($D31/12)))+IFERROR(VLOOKUP($K31,Data_DeprAdj_15_Study!$A$8:$G$23,3,FALSE),0)</f>
        <v>62244.03279543246</v>
      </c>
      <c r="V31" s="16">
        <f>(('Bal UPIS'!R31*($D31/12)))+IFERROR(VLOOKUP($K31,Data_DeprAdj_15_Study!$A$8:$G$23,3,FALSE),0)</f>
        <v>62338.127878121457</v>
      </c>
      <c r="W31" s="16">
        <f>(('Bal UPIS'!S31*($D31/12)))+IFERROR(VLOOKUP($K31,Data_DeprAdj_15_Study!$A$8:$G$23,3,FALSE),0)</f>
        <v>63675.808962615272</v>
      </c>
      <c r="X31" s="16">
        <f>(('Bal UPIS'!T31*($D31/12)))+IFERROR(VLOOKUP($K31,Data_DeprAdj_15_Study!$A$8:$G$23,3,FALSE),0)</f>
        <v>63866.846315058603</v>
      </c>
      <c r="Y31" s="16">
        <f>(('Bal UPIS'!U31*($D31/12)))+IFERROR(VLOOKUP($K31,Data_DeprAdj_15_Study!$A$8:$G$23,3,FALSE),0)</f>
        <v>63961.837917501929</v>
      </c>
      <c r="Z31" s="16">
        <f>(('Bal UPIS'!V31*($D31/12)))+IFERROR(VLOOKUP($K31,Data_DeprAdj_15_Study!$A$8:$G$23,3,FALSE),0)</f>
        <v>66186.257557120261</v>
      </c>
      <c r="AA31" s="16">
        <f>(('Bal UPIS'!W31*($D31/12)))+IFERROR(VLOOKUP($K31,Data_DeprAdj_15_Study!$A$8:$G$23,3,FALSE),0)</f>
        <v>66278.829195490776</v>
      </c>
      <c r="AB31" s="16">
        <f>(('Bal UPIS'!X31*($B31/12)))+IFERROR(VLOOKUP($K31,Data_DeprAdj_15_Study!$A$8:$G$23,6,FALSE),0)</f>
        <v>66359.110272639795</v>
      </c>
      <c r="AC31" s="16">
        <f>(('Bal UPIS'!Y31*($B31/12)))+IFERROR(VLOOKUP($K31,Data_DeprAdj_15_Study!$A$8:$G$23,6,FALSE),0)</f>
        <v>66394.870083558359</v>
      </c>
      <c r="AD31" s="16">
        <f>(('Bal UPIS'!Z31*($B31/12)))+IFERROR(VLOOKUP($K31,Data_DeprAdj_15_Study!$A$8:$G$23,6,FALSE),0)</f>
        <v>66401.777308679244</v>
      </c>
      <c r="AE31" s="16">
        <f>(('Bal UPIS'!AA31*($B31/12)))+IFERROR(VLOOKUP($K31,Data_DeprAdj_15_Study!$A$8:$G$23,6,FALSE),0)</f>
        <v>66411.849715723292</v>
      </c>
      <c r="AF31" s="16">
        <f>(('Bal UPIS'!AB31*($B31/12)))+IFERROR(VLOOKUP($K31,Data_DeprAdj_15_Study!$A$8:$G$23,6,FALSE),0)</f>
        <v>66423.453256721725</v>
      </c>
      <c r="AG31" s="16">
        <f>(('Bal UPIS'!AC31*($B31/12)))+IFERROR(VLOOKUP($K31,Data_DeprAdj_15_Study!$A$8:$G$23,6,FALSE),0)</f>
        <v>66444.662858884069</v>
      </c>
      <c r="AH31" s="16">
        <f>(('Bal UPIS'!AD31*($B31/12)))+IFERROR(VLOOKUP($K31,Data_DeprAdj_15_Study!$A$8:$G$23,6,FALSE),0)</f>
        <v>66541.676587854643</v>
      </c>
      <c r="AI31" s="16">
        <f>(('Bal UPIS'!AE31*($B31/12)))+IFERROR(VLOOKUP($K31,Data_DeprAdj_15_Study!$A$8:$G$23,6,FALSE),0)</f>
        <v>66736.897655899083</v>
      </c>
      <c r="AJ31" s="16">
        <f>(('Bal UPIS'!AF31*($B31/12)))+IFERROR(VLOOKUP($K31,Data_DeprAdj_15_Study!$A$8:$G$23,6,FALSE),0)</f>
        <v>79859.259223618181</v>
      </c>
      <c r="AK31" s="16">
        <f>(('Bal UPIS'!AG31*($B31/12)))+IFERROR(VLOOKUP($K31,Data_DeprAdj_15_Study!$A$8:$G$23,6,FALSE),0)</f>
        <v>82119.633890744633</v>
      </c>
      <c r="AL31" s="16">
        <f>(('Bal UPIS'!AH31*($B31/12)))+IFERROR(VLOOKUP($K31,Data_DeprAdj_15_Study!$A$8:$G$23,6,FALSE),0)</f>
        <v>91707.658482705097</v>
      </c>
      <c r="AM31" s="16">
        <f>(('Bal UPIS'!AI31*($B31/12)))+IFERROR(VLOOKUP($K31,Data_DeprAdj_15_Study!$A$8:$G$23,6,FALSE),0)</f>
        <v>92506.974744237785</v>
      </c>
      <c r="AO31" s="128"/>
      <c r="AQ31" s="16">
        <f t="shared" si="4"/>
        <v>877907.82408126607</v>
      </c>
    </row>
    <row r="32" spans="1:43">
      <c r="A32" s="3">
        <v>22</v>
      </c>
      <c r="B32" s="47">
        <f t="shared" si="3"/>
        <v>3.4800000000000005E-2</v>
      </c>
      <c r="C32" s="212"/>
      <c r="D32" s="47">
        <f>IFERROR(VLOOKUP(K32,'Data-Depr Rates'!$Y$8:$AC$100,4,FALSE),0)</f>
        <v>3.4800000000000005E-2</v>
      </c>
      <c r="E32" s="16"/>
      <c r="F32" s="213" t="str">
        <f>IFERROR(VLOOKUP(K32,Data_DeprAdj_15_Study!$A$8:$H$23,8,FALSE),"")</f>
        <v/>
      </c>
      <c r="G32" s="3" t="s">
        <v>31</v>
      </c>
      <c r="I32" s="2" t="str">
        <f>'Link In'!B35</f>
        <v>311300-Pump Eqp Diesel</v>
      </c>
      <c r="K32" s="3">
        <f>VALUE('Link In'!C35)</f>
        <v>311300</v>
      </c>
      <c r="M32" s="3" t="str">
        <f>'Link In'!E35</f>
        <v>10131130</v>
      </c>
      <c r="O32" s="3">
        <f>'Link In'!D35</f>
        <v>311.2</v>
      </c>
      <c r="Q32" s="16">
        <f>'Link In'!F35</f>
        <v>349963.61</v>
      </c>
      <c r="R32" s="16">
        <f>(('Bal UPIS'!N32*($D32/12)))+IFERROR(VLOOKUP($K32,Data_DeprAdj_15_Study!$A$8:$G$23,3,FALSE),0)</f>
        <v>1014.8944690000001</v>
      </c>
      <c r="S32" s="16">
        <f>(('Bal UPIS'!O32*($D32/12)))+IFERROR(VLOOKUP($K32,Data_DeprAdj_15_Study!$A$8:$G$23,3,FALSE),0)</f>
        <v>1014.8944690000001</v>
      </c>
      <c r="T32" s="16">
        <f>(('Bal UPIS'!P32*($D32/12)))+IFERROR(VLOOKUP($K32,Data_DeprAdj_15_Study!$A$8:$G$23,3,FALSE),0)</f>
        <v>1014.8944690000001</v>
      </c>
      <c r="U32" s="16">
        <f>(('Bal UPIS'!Q32*($D32/12)))+IFERROR(VLOOKUP($K32,Data_DeprAdj_15_Study!$A$8:$G$23,3,FALSE),0)</f>
        <v>1014.8944690000001</v>
      </c>
      <c r="V32" s="16">
        <f>(('Bal UPIS'!R32*($D32/12)))+IFERROR(VLOOKUP($K32,Data_DeprAdj_15_Study!$A$8:$G$23,3,FALSE),0)</f>
        <v>1014.8944690000001</v>
      </c>
      <c r="W32" s="16">
        <f>(('Bal UPIS'!S32*($D32/12)))+IFERROR(VLOOKUP($K32,Data_DeprAdj_15_Study!$A$8:$G$23,3,FALSE),0)</f>
        <v>1014.8944690000001</v>
      </c>
      <c r="X32" s="16">
        <f>(('Bal UPIS'!T32*($D32/12)))+IFERROR(VLOOKUP($K32,Data_DeprAdj_15_Study!$A$8:$G$23,3,FALSE),0)</f>
        <v>1014.8944690000001</v>
      </c>
      <c r="Y32" s="16">
        <f>(('Bal UPIS'!U32*($D32/12)))+IFERROR(VLOOKUP($K32,Data_DeprAdj_15_Study!$A$8:$G$23,3,FALSE),0)</f>
        <v>1014.8944690000001</v>
      </c>
      <c r="Z32" s="16">
        <f>(('Bal UPIS'!V32*($D32/12)))+IFERROR(VLOOKUP($K32,Data_DeprAdj_15_Study!$A$8:$G$23,3,FALSE),0)</f>
        <v>1014.8944690000001</v>
      </c>
      <c r="AA32" s="16">
        <f>(('Bal UPIS'!W32*($D32/12)))+IFERROR(VLOOKUP($K32,Data_DeprAdj_15_Study!$A$8:$G$23,3,FALSE),0)</f>
        <v>1014.8944690000001</v>
      </c>
      <c r="AB32" s="16">
        <f>(('Bal UPIS'!X32*($B32/12)))+IFERROR(VLOOKUP($K32,Data_DeprAdj_15_Study!$A$8:$G$23,6,FALSE),0)</f>
        <v>1014.8944690000001</v>
      </c>
      <c r="AC32" s="16">
        <f>(('Bal UPIS'!Y32*($B32/12)))+IFERROR(VLOOKUP($K32,Data_DeprAdj_15_Study!$A$8:$G$23,6,FALSE),0)</f>
        <v>1014.8944690000001</v>
      </c>
      <c r="AD32" s="16">
        <f>(('Bal UPIS'!Z32*($B32/12)))+IFERROR(VLOOKUP($K32,Data_DeprAdj_15_Study!$A$8:$G$23,6,FALSE),0)</f>
        <v>1014.8944690000001</v>
      </c>
      <c r="AE32" s="16">
        <f>(('Bal UPIS'!AA32*($B32/12)))+IFERROR(VLOOKUP($K32,Data_DeprAdj_15_Study!$A$8:$G$23,6,FALSE),0)</f>
        <v>1014.8944690000001</v>
      </c>
      <c r="AF32" s="16">
        <f>(('Bal UPIS'!AB32*($B32/12)))+IFERROR(VLOOKUP($K32,Data_DeprAdj_15_Study!$A$8:$G$23,6,FALSE),0)</f>
        <v>1014.8944690000001</v>
      </c>
      <c r="AG32" s="16">
        <f>(('Bal UPIS'!AC32*($B32/12)))+IFERROR(VLOOKUP($K32,Data_DeprAdj_15_Study!$A$8:$G$23,6,FALSE),0)</f>
        <v>1014.8944690000001</v>
      </c>
      <c r="AH32" s="16">
        <f>(('Bal UPIS'!AD32*($B32/12)))+IFERROR(VLOOKUP($K32,Data_DeprAdj_15_Study!$A$8:$G$23,6,FALSE),0)</f>
        <v>1014.8944690000001</v>
      </c>
      <c r="AI32" s="16">
        <f>(('Bal UPIS'!AE32*($B32/12)))+IFERROR(VLOOKUP($K32,Data_DeprAdj_15_Study!$A$8:$G$23,6,FALSE),0)</f>
        <v>1014.8944690000001</v>
      </c>
      <c r="AJ32" s="16">
        <f>(('Bal UPIS'!AF32*($B32/12)))+IFERROR(VLOOKUP($K32,Data_DeprAdj_15_Study!$A$8:$G$23,6,FALSE),0)</f>
        <v>1014.8944690000001</v>
      </c>
      <c r="AK32" s="16">
        <f>(('Bal UPIS'!AG32*($B32/12)))+IFERROR(VLOOKUP($K32,Data_DeprAdj_15_Study!$A$8:$G$23,6,FALSE),0)</f>
        <v>1014.8944690000001</v>
      </c>
      <c r="AL32" s="16">
        <f>(('Bal UPIS'!AH32*($B32/12)))+IFERROR(VLOOKUP($K32,Data_DeprAdj_15_Study!$A$8:$G$23,6,FALSE),0)</f>
        <v>1014.8944690000001</v>
      </c>
      <c r="AM32" s="16">
        <f>(('Bal UPIS'!AI32*($B32/12)))+IFERROR(VLOOKUP($K32,Data_DeprAdj_15_Study!$A$8:$G$23,6,FALSE),0)</f>
        <v>1014.8944690000001</v>
      </c>
      <c r="AO32" s="128"/>
      <c r="AQ32" s="16">
        <f t="shared" si="4"/>
        <v>12178.733628000002</v>
      </c>
    </row>
    <row r="33" spans="1:43">
      <c r="A33" s="3">
        <v>23</v>
      </c>
      <c r="B33" s="47">
        <f t="shared" si="3"/>
        <v>0</v>
      </c>
      <c r="C33" s="212"/>
      <c r="D33" s="47">
        <f>IFERROR(VLOOKUP(K33,'Data-Depr Rates'!$Y$8:$AC$100,4,FALSE),0)</f>
        <v>0</v>
      </c>
      <c r="E33" s="16"/>
      <c r="F33" s="213" t="str">
        <f>IFERROR(VLOOKUP(K33,Data_DeprAdj_15_Study!$A$8:$H$23,8,FALSE),"")</f>
        <v/>
      </c>
      <c r="G33" s="3" t="s">
        <v>31</v>
      </c>
      <c r="I33" s="2" t="str">
        <f>'Link In'!B36</f>
        <v>311400-Pump Eqp Hydraulic</v>
      </c>
      <c r="K33" s="3">
        <f>VALUE('Link In'!C36)</f>
        <v>311400</v>
      </c>
      <c r="M33" s="3" t="str">
        <f>'Link In'!E36</f>
        <v>10131140</v>
      </c>
      <c r="O33" s="3">
        <f>'Link In'!D36</f>
        <v>311.2</v>
      </c>
      <c r="Q33" s="16">
        <f>'Link In'!F36</f>
        <v>1015.16</v>
      </c>
      <c r="R33" s="16">
        <f>(('Bal UPIS'!N33*($D33/12)))+IFERROR(VLOOKUP($K33,Data_DeprAdj_15_Study!$A$8:$G$23,3,FALSE),0)</f>
        <v>0</v>
      </c>
      <c r="S33" s="16">
        <f>(('Bal UPIS'!O33*($D33/12)))+IFERROR(VLOOKUP($K33,Data_DeprAdj_15_Study!$A$8:$G$23,3,FALSE),0)</f>
        <v>0</v>
      </c>
      <c r="T33" s="16">
        <f>(('Bal UPIS'!P33*($D33/12)))+IFERROR(VLOOKUP($K33,Data_DeprAdj_15_Study!$A$8:$G$23,3,FALSE),0)</f>
        <v>0</v>
      </c>
      <c r="U33" s="16">
        <f>(('Bal UPIS'!Q33*($D33/12)))+IFERROR(VLOOKUP($K33,Data_DeprAdj_15_Study!$A$8:$G$23,3,FALSE),0)</f>
        <v>0</v>
      </c>
      <c r="V33" s="16">
        <f>(('Bal UPIS'!R33*($D33/12)))+IFERROR(VLOOKUP($K33,Data_DeprAdj_15_Study!$A$8:$G$23,3,FALSE),0)</f>
        <v>0</v>
      </c>
      <c r="W33" s="16">
        <f>(('Bal UPIS'!S33*($D33/12)))+IFERROR(VLOOKUP($K33,Data_DeprAdj_15_Study!$A$8:$G$23,3,FALSE),0)</f>
        <v>0</v>
      </c>
      <c r="X33" s="16">
        <f>(('Bal UPIS'!T33*($D33/12)))+IFERROR(VLOOKUP($K33,Data_DeprAdj_15_Study!$A$8:$G$23,3,FALSE),0)</f>
        <v>0</v>
      </c>
      <c r="Y33" s="16">
        <f>(('Bal UPIS'!U33*($D33/12)))+IFERROR(VLOOKUP($K33,Data_DeprAdj_15_Study!$A$8:$G$23,3,FALSE),0)</f>
        <v>0</v>
      </c>
      <c r="Z33" s="16">
        <f>(('Bal UPIS'!V33*($D33/12)))+IFERROR(VLOOKUP($K33,Data_DeprAdj_15_Study!$A$8:$G$23,3,FALSE),0)</f>
        <v>0</v>
      </c>
      <c r="AA33" s="16">
        <f>(('Bal UPIS'!W33*($D33/12)))+IFERROR(VLOOKUP($K33,Data_DeprAdj_15_Study!$A$8:$G$23,3,FALSE),0)</f>
        <v>0</v>
      </c>
      <c r="AB33" s="16">
        <f>(('Bal UPIS'!X33*($B33/12)))+IFERROR(VLOOKUP($K33,Data_DeprAdj_15_Study!$A$8:$G$23,6,FALSE),0)</f>
        <v>0</v>
      </c>
      <c r="AC33" s="16">
        <f>(('Bal UPIS'!Y33*($B33/12)))+IFERROR(VLOOKUP($K33,Data_DeprAdj_15_Study!$A$8:$G$23,6,FALSE),0)</f>
        <v>0</v>
      </c>
      <c r="AD33" s="16">
        <f>(('Bal UPIS'!Z33*($B33/12)))+IFERROR(VLOOKUP($K33,Data_DeprAdj_15_Study!$A$8:$G$23,6,FALSE),0)</f>
        <v>0</v>
      </c>
      <c r="AE33" s="16">
        <f>(('Bal UPIS'!AA33*($B33/12)))+IFERROR(VLOOKUP($K33,Data_DeprAdj_15_Study!$A$8:$G$23,6,FALSE),0)</f>
        <v>0</v>
      </c>
      <c r="AF33" s="16">
        <f>(('Bal UPIS'!AB33*($B33/12)))+IFERROR(VLOOKUP($K33,Data_DeprAdj_15_Study!$A$8:$G$23,6,FALSE),0)</f>
        <v>0</v>
      </c>
      <c r="AG33" s="16">
        <f>(('Bal UPIS'!AC33*($B33/12)))+IFERROR(VLOOKUP($K33,Data_DeprAdj_15_Study!$A$8:$G$23,6,FALSE),0)</f>
        <v>0</v>
      </c>
      <c r="AH33" s="16">
        <f>(('Bal UPIS'!AD33*($B33/12)))+IFERROR(VLOOKUP($K33,Data_DeprAdj_15_Study!$A$8:$G$23,6,FALSE),0)</f>
        <v>0</v>
      </c>
      <c r="AI33" s="16">
        <f>(('Bal UPIS'!AE33*($B33/12)))+IFERROR(VLOOKUP($K33,Data_DeprAdj_15_Study!$A$8:$G$23,6,FALSE),0)</f>
        <v>0</v>
      </c>
      <c r="AJ33" s="16">
        <f>(('Bal UPIS'!AF33*($B33/12)))+IFERROR(VLOOKUP($K33,Data_DeprAdj_15_Study!$A$8:$G$23,6,FALSE),0)</f>
        <v>0</v>
      </c>
      <c r="AK33" s="16">
        <f>(('Bal UPIS'!AG33*($B33/12)))+IFERROR(VLOOKUP($K33,Data_DeprAdj_15_Study!$A$8:$G$23,6,FALSE),0)</f>
        <v>0</v>
      </c>
      <c r="AL33" s="16">
        <f>(('Bal UPIS'!AH33*($B33/12)))+IFERROR(VLOOKUP($K33,Data_DeprAdj_15_Study!$A$8:$G$23,6,FALSE),0)</f>
        <v>0</v>
      </c>
      <c r="AM33" s="16">
        <f>(('Bal UPIS'!AI33*($B33/12)))+IFERROR(VLOOKUP($K33,Data_DeprAdj_15_Study!$A$8:$G$23,6,FALSE),0)</f>
        <v>0</v>
      </c>
      <c r="AO33" s="128"/>
      <c r="AQ33" s="16">
        <f t="shared" si="4"/>
        <v>0</v>
      </c>
    </row>
    <row r="34" spans="1:43">
      <c r="A34" s="3">
        <v>24</v>
      </c>
      <c r="B34" s="47">
        <f t="shared" si="3"/>
        <v>0</v>
      </c>
      <c r="C34" s="212"/>
      <c r="D34" s="47">
        <f>IFERROR(VLOOKUP(K34,'Data-Depr Rates'!$Y$8:$AC$100,4,FALSE),0)</f>
        <v>0</v>
      </c>
      <c r="E34" s="16"/>
      <c r="F34" s="213" t="str">
        <f>IFERROR(VLOOKUP(K34,Data_DeprAdj_15_Study!$A$8:$H$23,8,FALSE),"")</f>
        <v/>
      </c>
      <c r="G34" s="3" t="s">
        <v>31</v>
      </c>
      <c r="I34" s="2" t="str">
        <f>'Link In'!B37</f>
        <v>311500-Pump Eqp Other</v>
      </c>
      <c r="K34" s="3">
        <f>VALUE('Link In'!C37)</f>
        <v>311500</v>
      </c>
      <c r="M34" s="3" t="str">
        <f>'Link In'!E37</f>
        <v>10131150</v>
      </c>
      <c r="O34" s="3">
        <f>'Link In'!D37</f>
        <v>311.2</v>
      </c>
      <c r="Q34" s="16">
        <f>'Link In'!F37</f>
        <v>0</v>
      </c>
      <c r="R34" s="16">
        <f>(('Bal UPIS'!N34*($D34/12)))+IFERROR(VLOOKUP($K34,Data_DeprAdj_15_Study!$A$8:$G$23,3,FALSE),0)</f>
        <v>0</v>
      </c>
      <c r="S34" s="16">
        <f>(('Bal UPIS'!O34*($D34/12)))+IFERROR(VLOOKUP($K34,Data_DeprAdj_15_Study!$A$8:$G$23,3,FALSE),0)</f>
        <v>0</v>
      </c>
      <c r="T34" s="16">
        <f>(('Bal UPIS'!P34*($D34/12)))+IFERROR(VLOOKUP($K34,Data_DeprAdj_15_Study!$A$8:$G$23,3,FALSE),0)</f>
        <v>0</v>
      </c>
      <c r="U34" s="16">
        <f>(('Bal UPIS'!Q34*($D34/12)))+IFERROR(VLOOKUP($K34,Data_DeprAdj_15_Study!$A$8:$G$23,3,FALSE),0)</f>
        <v>0</v>
      </c>
      <c r="V34" s="16">
        <f>(('Bal UPIS'!R34*($D34/12)))+IFERROR(VLOOKUP($K34,Data_DeprAdj_15_Study!$A$8:$G$23,3,FALSE),0)</f>
        <v>0</v>
      </c>
      <c r="W34" s="16">
        <f>(('Bal UPIS'!S34*($D34/12)))+IFERROR(VLOOKUP($K34,Data_DeprAdj_15_Study!$A$8:$G$23,3,FALSE),0)</f>
        <v>0</v>
      </c>
      <c r="X34" s="16">
        <f>(('Bal UPIS'!T34*($D34/12)))+IFERROR(VLOOKUP($K34,Data_DeprAdj_15_Study!$A$8:$G$23,3,FALSE),0)</f>
        <v>0</v>
      </c>
      <c r="Y34" s="16">
        <f>(('Bal UPIS'!U34*($D34/12)))+IFERROR(VLOOKUP($K34,Data_DeprAdj_15_Study!$A$8:$G$23,3,FALSE),0)</f>
        <v>0</v>
      </c>
      <c r="Z34" s="16">
        <f>(('Bal UPIS'!V34*($D34/12)))+IFERROR(VLOOKUP($K34,Data_DeprAdj_15_Study!$A$8:$G$23,3,FALSE),0)</f>
        <v>0</v>
      </c>
      <c r="AA34" s="16">
        <f>(('Bal UPIS'!W34*($D34/12)))+IFERROR(VLOOKUP($K34,Data_DeprAdj_15_Study!$A$8:$G$23,3,FALSE),0)</f>
        <v>0</v>
      </c>
      <c r="AB34" s="16">
        <f>(('Bal UPIS'!X34*($B34/12)))+IFERROR(VLOOKUP($K34,Data_DeprAdj_15_Study!$A$8:$G$23,6,FALSE),0)</f>
        <v>0</v>
      </c>
      <c r="AC34" s="16">
        <f>(('Bal UPIS'!Y34*($B34/12)))+IFERROR(VLOOKUP($K34,Data_DeprAdj_15_Study!$A$8:$G$23,6,FALSE),0)</f>
        <v>0</v>
      </c>
      <c r="AD34" s="16">
        <f>(('Bal UPIS'!Z34*($B34/12)))+IFERROR(VLOOKUP($K34,Data_DeprAdj_15_Study!$A$8:$G$23,6,FALSE),0)</f>
        <v>0</v>
      </c>
      <c r="AE34" s="16">
        <f>(('Bal UPIS'!AA34*($B34/12)))+IFERROR(VLOOKUP($K34,Data_DeprAdj_15_Study!$A$8:$G$23,6,FALSE),0)</f>
        <v>0</v>
      </c>
      <c r="AF34" s="16">
        <f>(('Bal UPIS'!AB34*($B34/12)))+IFERROR(VLOOKUP($K34,Data_DeprAdj_15_Study!$A$8:$G$23,6,FALSE),0)</f>
        <v>0</v>
      </c>
      <c r="AG34" s="16">
        <f>(('Bal UPIS'!AC34*($B34/12)))+IFERROR(VLOOKUP($K34,Data_DeprAdj_15_Study!$A$8:$G$23,6,FALSE),0)</f>
        <v>0</v>
      </c>
      <c r="AH34" s="16">
        <f>(('Bal UPIS'!AD34*($B34/12)))+IFERROR(VLOOKUP($K34,Data_DeprAdj_15_Study!$A$8:$G$23,6,FALSE),0)</f>
        <v>0</v>
      </c>
      <c r="AI34" s="16">
        <f>(('Bal UPIS'!AE34*($B34/12)))+IFERROR(VLOOKUP($K34,Data_DeprAdj_15_Study!$A$8:$G$23,6,FALSE),0)</f>
        <v>0</v>
      </c>
      <c r="AJ34" s="16">
        <f>(('Bal UPIS'!AF34*($B34/12)))+IFERROR(VLOOKUP($K34,Data_DeprAdj_15_Study!$A$8:$G$23,6,FALSE),0)</f>
        <v>0</v>
      </c>
      <c r="AK34" s="16">
        <f>(('Bal UPIS'!AG34*($B34/12)))+IFERROR(VLOOKUP($K34,Data_DeprAdj_15_Study!$A$8:$G$23,6,FALSE),0)</f>
        <v>0</v>
      </c>
      <c r="AL34" s="16">
        <f>(('Bal UPIS'!AH34*($B34/12)))+IFERROR(VLOOKUP($K34,Data_DeprAdj_15_Study!$A$8:$G$23,6,FALSE),0)</f>
        <v>0</v>
      </c>
      <c r="AM34" s="16">
        <f>(('Bal UPIS'!AI34*($B34/12)))+IFERROR(VLOOKUP($K34,Data_DeprAdj_15_Study!$A$8:$G$23,6,FALSE),0)</f>
        <v>0</v>
      </c>
      <c r="AO34" s="128"/>
      <c r="AQ34" s="16">
        <f t="shared" si="4"/>
        <v>0</v>
      </c>
    </row>
    <row r="35" spans="1:43">
      <c r="A35" s="3">
        <v>25</v>
      </c>
      <c r="B35" s="47">
        <f t="shared" si="3"/>
        <v>2.6200000000000001E-2</v>
      </c>
      <c r="C35" s="212"/>
      <c r="D35" s="47">
        <f>IFERROR(VLOOKUP(K35,'Data-Depr Rates'!$Y$8:$AC$100,4,FALSE),0)</f>
        <v>2.6200000000000001E-2</v>
      </c>
      <c r="E35" s="16"/>
      <c r="F35" s="213" t="str">
        <f>IFERROR(VLOOKUP(K35,Data_DeprAdj_15_Study!$A$8:$H$23,8,FALSE),"")</f>
        <v/>
      </c>
      <c r="G35" s="3" t="s">
        <v>31</v>
      </c>
      <c r="I35" s="2" t="str">
        <f>'Link In'!B38</f>
        <v>311520-Pump Eqp-SOS &amp; Pumping</v>
      </c>
      <c r="K35" s="3">
        <f>VALUE('Link In'!C38)</f>
        <v>311520</v>
      </c>
      <c r="M35" s="3" t="str">
        <f>'Link In'!E38</f>
        <v>10131152</v>
      </c>
      <c r="O35" s="3">
        <f>'Link In'!D38</f>
        <v>311.2</v>
      </c>
      <c r="Q35" s="16">
        <f>'Link In'!F38</f>
        <v>17242414.74000001</v>
      </c>
      <c r="R35" s="16">
        <f>(('Bal UPIS'!N35*($D35/12)))+IFERROR(VLOOKUP($K35,Data_DeprAdj_15_Study!$A$8:$G$23,3,FALSE),0)</f>
        <v>37645.938849000027</v>
      </c>
      <c r="S35" s="16">
        <f>(('Bal UPIS'!O35*($D35/12)))+IFERROR(VLOOKUP($K35,Data_DeprAdj_15_Study!$A$8:$G$23,3,FALSE),0)</f>
        <v>38606.044355333361</v>
      </c>
      <c r="T35" s="16">
        <f>(('Bal UPIS'!P35*($D35/12)))+IFERROR(VLOOKUP($K35,Data_DeprAdj_15_Study!$A$8:$G$23,3,FALSE),0)</f>
        <v>38712.682176166694</v>
      </c>
      <c r="U35" s="16">
        <f>(('Bal UPIS'!Q35*($D35/12)))+IFERROR(VLOOKUP($K35,Data_DeprAdj_15_Study!$A$8:$G$23,3,FALSE),0)</f>
        <v>38797.486663666692</v>
      </c>
      <c r="V35" s="16">
        <f>(('Bal UPIS'!R35*($D35/12)))+IFERROR(VLOOKUP($K35,Data_DeprAdj_15_Study!$A$8:$G$23,3,FALSE),0)</f>
        <v>38794.957817833361</v>
      </c>
      <c r="W35" s="16">
        <f>(('Bal UPIS'!S35*($D35/12)))+IFERROR(VLOOKUP($K35,Data_DeprAdj_15_Study!$A$8:$G$23,3,FALSE),0)</f>
        <v>38792.428972000023</v>
      </c>
      <c r="X35" s="16">
        <f>(('Bal UPIS'!T35*($D35/12)))+IFERROR(VLOOKUP($K35,Data_DeprAdj_15_Study!$A$8:$G$23,3,FALSE),0)</f>
        <v>38789.900126166693</v>
      </c>
      <c r="Y35" s="16">
        <f>(('Bal UPIS'!U35*($D35/12)))+IFERROR(VLOOKUP($K35,Data_DeprAdj_15_Study!$A$8:$G$23,3,FALSE),0)</f>
        <v>38787.371280333362</v>
      </c>
      <c r="Z35" s="16">
        <f>(('Bal UPIS'!V35*($D35/12)))+IFERROR(VLOOKUP($K35,Data_DeprAdj_15_Study!$A$8:$G$23,3,FALSE),0)</f>
        <v>38784.842434500024</v>
      </c>
      <c r="AA35" s="16">
        <f>(('Bal UPIS'!W35*($D35/12)))+IFERROR(VLOOKUP($K35,Data_DeprAdj_15_Study!$A$8:$G$23,3,FALSE),0)</f>
        <v>38782.313588666693</v>
      </c>
      <c r="AB35" s="16">
        <f>(('Bal UPIS'!X35*($B35/12)))+IFERROR(VLOOKUP($K35,Data_DeprAdj_15_Study!$A$8:$G$23,6,FALSE),0)</f>
        <v>38779.784742833363</v>
      </c>
      <c r="AC35" s="16">
        <f>(('Bal UPIS'!Y35*($B35/12)))+IFERROR(VLOOKUP($K35,Data_DeprAdj_15_Study!$A$8:$G$23,6,FALSE),0)</f>
        <v>38777.255897000025</v>
      </c>
      <c r="AD35" s="16">
        <f>(('Bal UPIS'!Z35*($B35/12)))+IFERROR(VLOOKUP($K35,Data_DeprAdj_15_Study!$A$8:$G$23,6,FALSE),0)</f>
        <v>38774.727051166694</v>
      </c>
      <c r="AE35" s="16">
        <f>(('Bal UPIS'!AA35*($B35/12)))+IFERROR(VLOOKUP($K35,Data_DeprAdj_15_Study!$A$8:$G$23,6,FALSE),0)</f>
        <v>38772.198205333356</v>
      </c>
      <c r="AF35" s="16">
        <f>(('Bal UPIS'!AB35*($B35/12)))+IFERROR(VLOOKUP($K35,Data_DeprAdj_15_Study!$A$8:$G$23,6,FALSE),0)</f>
        <v>38769.669359500025</v>
      </c>
      <c r="AG35" s="16">
        <f>(('Bal UPIS'!AC35*($B35/12)))+IFERROR(VLOOKUP($K35,Data_DeprAdj_15_Study!$A$8:$G$23,6,FALSE),0)</f>
        <v>38767.140513666694</v>
      </c>
      <c r="AH35" s="16">
        <f>(('Bal UPIS'!AD35*($B35/12)))+IFERROR(VLOOKUP($K35,Data_DeprAdj_15_Study!$A$8:$G$23,6,FALSE),0)</f>
        <v>38764.611667833356</v>
      </c>
      <c r="AI35" s="16">
        <f>(('Bal UPIS'!AE35*($B35/12)))+IFERROR(VLOOKUP($K35,Data_DeprAdj_15_Study!$A$8:$G$23,6,FALSE),0)</f>
        <v>38762.082822000026</v>
      </c>
      <c r="AJ35" s="16">
        <f>(('Bal UPIS'!AF35*($B35/12)))+IFERROR(VLOOKUP($K35,Data_DeprAdj_15_Study!$A$8:$G$23,6,FALSE),0)</f>
        <v>38759.553976166695</v>
      </c>
      <c r="AK35" s="16">
        <f>(('Bal UPIS'!AG35*($B35/12)))+IFERROR(VLOOKUP($K35,Data_DeprAdj_15_Study!$A$8:$G$23,6,FALSE),0)</f>
        <v>38757.025130333357</v>
      </c>
      <c r="AL35" s="16">
        <f>(('Bal UPIS'!AH35*($B35/12)))+IFERROR(VLOOKUP($K35,Data_DeprAdj_15_Study!$A$8:$G$23,6,FALSE),0)</f>
        <v>38754.496284500026</v>
      </c>
      <c r="AM35" s="16">
        <f>(('Bal UPIS'!AI35*($B35/12)))+IFERROR(VLOOKUP($K35,Data_DeprAdj_15_Study!$A$8:$G$23,6,FALSE),0)</f>
        <v>38751.967438666696</v>
      </c>
      <c r="AO35" s="128"/>
      <c r="AQ35" s="16">
        <f t="shared" si="4"/>
        <v>465190.51308900031</v>
      </c>
    </row>
    <row r="36" spans="1:43">
      <c r="A36" s="3">
        <v>26</v>
      </c>
      <c r="B36" s="47">
        <f t="shared" si="3"/>
        <v>2.63E-2</v>
      </c>
      <c r="C36" s="212"/>
      <c r="D36" s="47">
        <f>IFERROR(VLOOKUP(K36,'Data-Depr Rates'!$Y$8:$AC$100,4,FALSE),0)</f>
        <v>2.63E-2</v>
      </c>
      <c r="E36" s="16"/>
      <c r="F36" s="213" t="str">
        <f>IFERROR(VLOOKUP(K36,Data_DeprAdj_15_Study!$A$8:$H$23,8,FALSE),"")</f>
        <v/>
      </c>
      <c r="G36" s="3" t="s">
        <v>31</v>
      </c>
      <c r="I36" s="2" t="str">
        <f>'Link In'!B39</f>
        <v>311530-Pump Eqp Wtr Treatment</v>
      </c>
      <c r="K36" s="3">
        <f>VALUE('Link In'!C39)</f>
        <v>311530</v>
      </c>
      <c r="M36" s="3" t="str">
        <f>'Link In'!E39</f>
        <v>10131153</v>
      </c>
      <c r="O36" s="3">
        <f>'Link In'!D39</f>
        <v>311.3</v>
      </c>
      <c r="Q36" s="16">
        <f>'Link In'!F39</f>
        <v>2706282.9</v>
      </c>
      <c r="R36" s="16">
        <f>(('Bal UPIS'!N36*($D36/12)))+IFERROR(VLOOKUP($K36,Data_DeprAdj_15_Study!$A$8:$G$23,3,FALSE),0)</f>
        <v>5931.2700224999999</v>
      </c>
      <c r="S36" s="16">
        <f>(('Bal UPIS'!O36*($D36/12)))+IFERROR(VLOOKUP($K36,Data_DeprAdj_15_Study!$A$8:$G$23,3,FALSE),0)</f>
        <v>5927.5079554374997</v>
      </c>
      <c r="T36" s="16">
        <f>(('Bal UPIS'!P36*($D36/12)))+IFERROR(VLOOKUP($K36,Data_DeprAdj_15_Study!$A$8:$G$23,3,FALSE),0)</f>
        <v>5923.7458883749996</v>
      </c>
      <c r="U36" s="16">
        <f>(('Bal UPIS'!Q36*($D36/12)))+IFERROR(VLOOKUP($K36,Data_DeprAdj_15_Study!$A$8:$G$23,3,FALSE),0)</f>
        <v>5919.9838213124985</v>
      </c>
      <c r="V36" s="16">
        <f>(('Bal UPIS'!R36*($D36/12)))+IFERROR(VLOOKUP($K36,Data_DeprAdj_15_Study!$A$8:$G$23,3,FALSE),0)</f>
        <v>5916.2217542499984</v>
      </c>
      <c r="W36" s="16">
        <f>(('Bal UPIS'!S36*($D36/12)))+IFERROR(VLOOKUP($K36,Data_DeprAdj_15_Study!$A$8:$G$23,3,FALSE),0)</f>
        <v>5912.4596871874983</v>
      </c>
      <c r="X36" s="16">
        <f>(('Bal UPIS'!T36*($D36/12)))+IFERROR(VLOOKUP($K36,Data_DeprAdj_15_Study!$A$8:$G$23,3,FALSE),0)</f>
        <v>5908.6976201249972</v>
      </c>
      <c r="Y36" s="16">
        <f>(('Bal UPIS'!U36*($D36/12)))+IFERROR(VLOOKUP($K36,Data_DeprAdj_15_Study!$A$8:$G$23,3,FALSE),0)</f>
        <v>5904.9355530624971</v>
      </c>
      <c r="Z36" s="16">
        <f>(('Bal UPIS'!V36*($D36/12)))+IFERROR(VLOOKUP($K36,Data_DeprAdj_15_Study!$A$8:$G$23,3,FALSE),0)</f>
        <v>5901.173485999997</v>
      </c>
      <c r="AA36" s="16">
        <f>(('Bal UPIS'!W36*($D36/12)))+IFERROR(VLOOKUP($K36,Data_DeprAdj_15_Study!$A$8:$G$23,3,FALSE),0)</f>
        <v>5897.4114189374959</v>
      </c>
      <c r="AB36" s="16">
        <f>(('Bal UPIS'!X36*($B36/12)))+IFERROR(VLOOKUP($K36,Data_DeprAdj_15_Study!$A$8:$G$23,6,FALSE),0)</f>
        <v>5893.6493518749958</v>
      </c>
      <c r="AC36" s="16">
        <f>(('Bal UPIS'!Y36*($B36/12)))+IFERROR(VLOOKUP($K36,Data_DeprAdj_15_Study!$A$8:$G$23,6,FALSE),0)</f>
        <v>5889.8872848124956</v>
      </c>
      <c r="AD36" s="16">
        <f>(('Bal UPIS'!Z36*($B36/12)))+IFERROR(VLOOKUP($K36,Data_DeprAdj_15_Study!$A$8:$G$23,6,FALSE),0)</f>
        <v>5886.1252177499946</v>
      </c>
      <c r="AE36" s="16">
        <f>(('Bal UPIS'!AA36*($B36/12)))+IFERROR(VLOOKUP($K36,Data_DeprAdj_15_Study!$A$8:$G$23,6,FALSE),0)</f>
        <v>5882.3631506874945</v>
      </c>
      <c r="AF36" s="16">
        <f>(('Bal UPIS'!AB36*($B36/12)))+IFERROR(VLOOKUP($K36,Data_DeprAdj_15_Study!$A$8:$G$23,6,FALSE),0)</f>
        <v>5878.6010836249943</v>
      </c>
      <c r="AG36" s="16">
        <f>(('Bal UPIS'!AC36*($B36/12)))+IFERROR(VLOOKUP($K36,Data_DeprAdj_15_Study!$A$8:$G$23,6,FALSE),0)</f>
        <v>5874.8390165624933</v>
      </c>
      <c r="AH36" s="16">
        <f>(('Bal UPIS'!AD36*($B36/12)))+IFERROR(VLOOKUP($K36,Data_DeprAdj_15_Study!$A$8:$G$23,6,FALSE),0)</f>
        <v>5871.0769494999931</v>
      </c>
      <c r="AI36" s="16">
        <f>(('Bal UPIS'!AE36*($B36/12)))+IFERROR(VLOOKUP($K36,Data_DeprAdj_15_Study!$A$8:$G$23,6,FALSE),0)</f>
        <v>5867.314882437493</v>
      </c>
      <c r="AJ36" s="16">
        <f>(('Bal UPIS'!AF36*($B36/12)))+IFERROR(VLOOKUP($K36,Data_DeprAdj_15_Study!$A$8:$G$23,6,FALSE),0)</f>
        <v>5863.552815374992</v>
      </c>
      <c r="AK36" s="16">
        <f>(('Bal UPIS'!AG36*($B36/12)))+IFERROR(VLOOKUP($K36,Data_DeprAdj_15_Study!$A$8:$G$23,6,FALSE),0)</f>
        <v>5859.7907483124918</v>
      </c>
      <c r="AL36" s="16">
        <f>(('Bal UPIS'!AH36*($B36/12)))+IFERROR(VLOOKUP($K36,Data_DeprAdj_15_Study!$A$8:$G$23,6,FALSE),0)</f>
        <v>5856.0286812499917</v>
      </c>
      <c r="AM36" s="16">
        <f>(('Bal UPIS'!AI36*($B36/12)))+IFERROR(VLOOKUP($K36,Data_DeprAdj_15_Study!$A$8:$G$23,6,FALSE),0)</f>
        <v>5852.2666141874906</v>
      </c>
      <c r="AO36" s="128"/>
      <c r="AQ36" s="16">
        <f t="shared" si="4"/>
        <v>70475.495796374918</v>
      </c>
    </row>
    <row r="37" spans="1:43">
      <c r="A37" s="3">
        <v>27</v>
      </c>
      <c r="B37" s="47">
        <f t="shared" si="3"/>
        <v>2.86E-2</v>
      </c>
      <c r="C37" s="212"/>
      <c r="D37" s="47">
        <f>IFERROR(VLOOKUP(K37,'Data-Depr Rates'!$Y$8:$AC$100,4,FALSE),0)</f>
        <v>2.86E-2</v>
      </c>
      <c r="E37" s="16"/>
      <c r="F37" s="213" t="str">
        <f>IFERROR(VLOOKUP(K37,Data_DeprAdj_15_Study!$A$8:$H$23,8,FALSE),"")</f>
        <v/>
      </c>
      <c r="G37" s="3" t="s">
        <v>31</v>
      </c>
      <c r="I37" s="2" t="str">
        <f>'Link In'!B40</f>
        <v>311540-Pumping Equipment TD</v>
      </c>
      <c r="K37" s="3">
        <f>VALUE('Link In'!C40)</f>
        <v>311540</v>
      </c>
      <c r="M37" s="3" t="str">
        <f>'Link In'!E40</f>
        <v>10131154</v>
      </c>
      <c r="O37" s="3">
        <f>'Link In'!D40</f>
        <v>311.39999999999998</v>
      </c>
      <c r="Q37" s="16">
        <f>'Link In'!F40</f>
        <v>2323318.8900000006</v>
      </c>
      <c r="R37" s="16">
        <f>(('Bal UPIS'!N37*($D37/12)))+IFERROR(VLOOKUP($K37,Data_DeprAdj_15_Study!$A$8:$G$23,3,FALSE),0)</f>
        <v>5537.2433545000013</v>
      </c>
      <c r="S37" s="16">
        <f>(('Bal UPIS'!O37*($D37/12)))+IFERROR(VLOOKUP($K37,Data_DeprAdj_15_Study!$A$8:$G$23,3,FALSE),0)</f>
        <v>5533.2886193240756</v>
      </c>
      <c r="T37" s="16">
        <f>(('Bal UPIS'!P37*($D37/12)))+IFERROR(VLOOKUP($K37,Data_DeprAdj_15_Study!$A$8:$G$23,3,FALSE),0)</f>
        <v>5529.33388414815</v>
      </c>
      <c r="U37" s="16">
        <f>(('Bal UPIS'!Q37*($D37/12)))+IFERROR(VLOOKUP($K37,Data_DeprAdj_15_Study!$A$8:$G$23,3,FALSE),0)</f>
        <v>5525.3791489722244</v>
      </c>
      <c r="V37" s="16">
        <f>(('Bal UPIS'!R37*($D37/12)))+IFERROR(VLOOKUP($K37,Data_DeprAdj_15_Study!$A$8:$G$23,3,FALSE),0)</f>
        <v>5521.4244137962987</v>
      </c>
      <c r="W37" s="16">
        <f>(('Bal UPIS'!S37*($D37/12)))+IFERROR(VLOOKUP($K37,Data_DeprAdj_15_Study!$A$8:$G$23,3,FALSE),0)</f>
        <v>5517.469678620374</v>
      </c>
      <c r="X37" s="16">
        <f>(('Bal UPIS'!T37*($D37/12)))+IFERROR(VLOOKUP($K37,Data_DeprAdj_15_Study!$A$8:$G$23,3,FALSE),0)</f>
        <v>5513.5149434444484</v>
      </c>
      <c r="Y37" s="16">
        <f>(('Bal UPIS'!U37*($D37/12)))+IFERROR(VLOOKUP($K37,Data_DeprAdj_15_Study!$A$8:$G$23,3,FALSE),0)</f>
        <v>5509.5602082685227</v>
      </c>
      <c r="Z37" s="16">
        <f>(('Bal UPIS'!V37*($D37/12)))+IFERROR(VLOOKUP($K37,Data_DeprAdj_15_Study!$A$8:$G$23,3,FALSE),0)</f>
        <v>5505.6054730925971</v>
      </c>
      <c r="AA37" s="16">
        <f>(('Bal UPIS'!W37*($D37/12)))+IFERROR(VLOOKUP($K37,Data_DeprAdj_15_Study!$A$8:$G$23,3,FALSE),0)</f>
        <v>5501.6507379166715</v>
      </c>
      <c r="AB37" s="16">
        <f>(('Bal UPIS'!X37*($B37/12)))+IFERROR(VLOOKUP($K37,Data_DeprAdj_15_Study!$A$8:$G$23,6,FALSE),0)</f>
        <v>5497.6960027407458</v>
      </c>
      <c r="AC37" s="16">
        <f>(('Bal UPIS'!Y37*($B37/12)))+IFERROR(VLOOKUP($K37,Data_DeprAdj_15_Study!$A$8:$G$23,6,FALSE),0)</f>
        <v>5493.7412675648202</v>
      </c>
      <c r="AD37" s="16">
        <f>(('Bal UPIS'!Z37*($B37/12)))+IFERROR(VLOOKUP($K37,Data_DeprAdj_15_Study!$A$8:$G$23,6,FALSE),0)</f>
        <v>5489.7865323888946</v>
      </c>
      <c r="AE37" s="16">
        <f>(('Bal UPIS'!AA37*($B37/12)))+IFERROR(VLOOKUP($K37,Data_DeprAdj_15_Study!$A$8:$G$23,6,FALSE),0)</f>
        <v>5485.8317972129698</v>
      </c>
      <c r="AF37" s="16">
        <f>(('Bal UPIS'!AB37*($B37/12)))+IFERROR(VLOOKUP($K37,Data_DeprAdj_15_Study!$A$8:$G$23,6,FALSE),0)</f>
        <v>5481.8770620370442</v>
      </c>
      <c r="AG37" s="16">
        <f>(('Bal UPIS'!AC37*($B37/12)))+IFERROR(VLOOKUP($K37,Data_DeprAdj_15_Study!$A$8:$G$23,6,FALSE),0)</f>
        <v>5477.9223268611186</v>
      </c>
      <c r="AH37" s="16">
        <f>(('Bal UPIS'!AD37*($B37/12)))+IFERROR(VLOOKUP($K37,Data_DeprAdj_15_Study!$A$8:$G$23,6,FALSE),0)</f>
        <v>5473.9675916851929</v>
      </c>
      <c r="AI37" s="16">
        <f>(('Bal UPIS'!AE37*($B37/12)))+IFERROR(VLOOKUP($K37,Data_DeprAdj_15_Study!$A$8:$G$23,6,FALSE),0)</f>
        <v>5470.0128565092673</v>
      </c>
      <c r="AJ37" s="16">
        <f>(('Bal UPIS'!AF37*($B37/12)))+IFERROR(VLOOKUP($K37,Data_DeprAdj_15_Study!$A$8:$G$23,6,FALSE),0)</f>
        <v>10643.985719469758</v>
      </c>
      <c r="AK37" s="16">
        <f>(('Bal UPIS'!AG37*($B37/12)))+IFERROR(VLOOKUP($K37,Data_DeprAdj_15_Study!$A$8:$G$23,6,FALSE),0)</f>
        <v>11505.377609293831</v>
      </c>
      <c r="AL37" s="16">
        <f>(('Bal UPIS'!AH37*($B37/12)))+IFERROR(VLOOKUP($K37,Data_DeprAdj_15_Study!$A$8:$G$23,6,FALSE),0)</f>
        <v>12445.437374117906</v>
      </c>
      <c r="AM37" s="16">
        <f>(('Bal UPIS'!AI37*($B37/12)))+IFERROR(VLOOKUP($K37,Data_DeprAdj_15_Study!$A$8:$G$23,6,FALSE),0)</f>
        <v>12520.150513941979</v>
      </c>
      <c r="AO37" s="128"/>
      <c r="AQ37" s="16">
        <f t="shared" si="4"/>
        <v>90985.786653823525</v>
      </c>
    </row>
    <row r="38" spans="1:43">
      <c r="A38" s="3">
        <v>28</v>
      </c>
      <c r="B38" s="47">
        <f t="shared" si="3"/>
        <v>2.1299999999999999E-2</v>
      </c>
      <c r="C38" s="212"/>
      <c r="D38" s="47">
        <f>IFERROR(VLOOKUP(K38,'Data-Depr Rates'!$Y$8:$AC$100,4,FALSE),0)</f>
        <v>2.1299999999999999E-2</v>
      </c>
      <c r="E38" s="16"/>
      <c r="F38" s="213" t="str">
        <f>IFERROR(VLOOKUP(K38,Data_DeprAdj_15_Study!$A$8:$H$23,8,FALSE),"")</f>
        <v/>
      </c>
      <c r="G38" s="3" t="s">
        <v>31</v>
      </c>
      <c r="I38" s="2" t="str">
        <f>'Link In'!B41</f>
        <v>320100-WT Equip Non-Media</v>
      </c>
      <c r="K38" s="3">
        <f>VALUE('Link In'!C41)</f>
        <v>320100</v>
      </c>
      <c r="M38" s="3" t="str">
        <f>'Link In'!E41</f>
        <v>10132010</v>
      </c>
      <c r="O38" s="3">
        <f>'Link In'!D41</f>
        <v>320.3</v>
      </c>
      <c r="Q38" s="16">
        <f>'Link In'!F41</f>
        <v>72430892.840000033</v>
      </c>
      <c r="R38" s="16">
        <f>(('Bal UPIS'!N38*($D38/12)))+IFERROR(VLOOKUP($K38,Data_DeprAdj_15_Study!$A$8:$G$23,3,FALSE),0)</f>
        <v>128564.83479100004</v>
      </c>
      <c r="S38" s="16">
        <f>(('Bal UPIS'!O38*($D38/12)))+IFERROR(VLOOKUP($K38,Data_DeprAdj_15_Study!$A$8:$G$23,3,FALSE),0)</f>
        <v>142816.4545064542</v>
      </c>
      <c r="T38" s="16">
        <f>(('Bal UPIS'!P38*($D38/12)))+IFERROR(VLOOKUP($K38,Data_DeprAdj_15_Study!$A$8:$G$23,3,FALSE),0)</f>
        <v>144521.25838583015</v>
      </c>
      <c r="U38" s="16">
        <f>(('Bal UPIS'!Q38*($D38/12)))+IFERROR(VLOOKUP($K38,Data_DeprAdj_15_Study!$A$8:$G$23,3,FALSE),0)</f>
        <v>144506.13164745644</v>
      </c>
      <c r="V38" s="16">
        <f>(('Bal UPIS'!R38*($D38/12)))+IFERROR(VLOOKUP($K38,Data_DeprAdj_15_Study!$A$8:$G$23,3,FALSE),0)</f>
        <v>144517.88889781531</v>
      </c>
      <c r="W38" s="16">
        <f>(('Bal UPIS'!S38*($D38/12)))+IFERROR(VLOOKUP($K38,Data_DeprAdj_15_Study!$A$8:$G$23,3,FALSE),0)</f>
        <v>144563.23802763075</v>
      </c>
      <c r="X38" s="16">
        <f>(('Bal UPIS'!T38*($D38/12)))+IFERROR(VLOOKUP($K38,Data_DeprAdj_15_Study!$A$8:$G$23,3,FALSE),0)</f>
        <v>144608.73498952176</v>
      </c>
      <c r="Y38" s="16">
        <f>(('Bal UPIS'!U38*($D38/12)))+IFERROR(VLOOKUP($K38,Data_DeprAdj_15_Study!$A$8:$G$23,3,FALSE),0)</f>
        <v>144620.80426391278</v>
      </c>
      <c r="Z38" s="16">
        <f>(('Bal UPIS'!V38*($D38/12)))+IFERROR(VLOOKUP($K38,Data_DeprAdj_15_Study!$A$8:$G$23,3,FALSE),0)</f>
        <v>145582.9503817943</v>
      </c>
      <c r="AA38" s="16">
        <f>(('Bal UPIS'!W38*($D38/12)))+IFERROR(VLOOKUP($K38,Data_DeprAdj_15_Study!$A$8:$G$23,3,FALSE),0)</f>
        <v>145700.6774137874</v>
      </c>
      <c r="AB38" s="16">
        <f>(('Bal UPIS'!X38*($B38/12)))+IFERROR(VLOOKUP($K38,Data_DeprAdj_15_Study!$A$8:$G$23,6,FALSE),0)</f>
        <v>145707.62684849265</v>
      </c>
      <c r="AC38" s="16">
        <f>(('Bal UPIS'!Y38*($B38/12)))+IFERROR(VLOOKUP($K38,Data_DeprAdj_15_Study!$A$8:$G$23,6,FALSE),0)</f>
        <v>149184.64032671656</v>
      </c>
      <c r="AD38" s="16">
        <f>(('Bal UPIS'!Z38*($B38/12)))+IFERROR(VLOOKUP($K38,Data_DeprAdj_15_Study!$A$8:$G$23,6,FALSE),0)</f>
        <v>149946.56462263287</v>
      </c>
      <c r="AE38" s="16">
        <f>(('Bal UPIS'!AA38*($B38/12)))+IFERROR(VLOOKUP($K38,Data_DeprAdj_15_Study!$A$8:$G$23,6,FALSE),0)</f>
        <v>149929.07868686039</v>
      </c>
      <c r="AF38" s="16">
        <f>(('Bal UPIS'!AB38*($B38/12)))+IFERROR(VLOOKUP($K38,Data_DeprAdj_15_Study!$A$8:$G$23,6,FALSE),0)</f>
        <v>149912.12564574854</v>
      </c>
      <c r="AG38" s="16">
        <f>(('Bal UPIS'!AC38*($B38/12)))+IFERROR(VLOOKUP($K38,Data_DeprAdj_15_Study!$A$8:$G$23,6,FALSE),0)</f>
        <v>152039.09736794271</v>
      </c>
      <c r="AH38" s="16">
        <f>(('Bal UPIS'!AD38*($B38/12)))+IFERROR(VLOOKUP($K38,Data_DeprAdj_15_Study!$A$8:$G$23,6,FALSE),0)</f>
        <v>152065.78905177055</v>
      </c>
      <c r="AI38" s="16">
        <f>(('Bal UPIS'!AE38*($B38/12)))+IFERROR(VLOOKUP($K38,Data_DeprAdj_15_Study!$A$8:$G$23,6,FALSE),0)</f>
        <v>152112.74211075803</v>
      </c>
      <c r="AJ38" s="16">
        <f>(('Bal UPIS'!AF38*($B38/12)))+IFERROR(VLOOKUP($K38,Data_DeprAdj_15_Study!$A$8:$G$23,6,FALSE),0)</f>
        <v>152159.84348536434</v>
      </c>
      <c r="AK38" s="16">
        <f>(('Bal UPIS'!AG38*($B38/12)))+IFERROR(VLOOKUP($K38,Data_DeprAdj_15_Study!$A$8:$G$23,6,FALSE),0)</f>
        <v>152173.66763949802</v>
      </c>
      <c r="AL38" s="16">
        <f>(('Bal UPIS'!AH38*($B38/12)))+IFERROR(VLOOKUP($K38,Data_DeprAdj_15_Study!$A$8:$G$23,6,FALSE),0)</f>
        <v>155497.01253452461</v>
      </c>
      <c r="AM38" s="16">
        <f>(('Bal UPIS'!AI38*($B38/12)))+IFERROR(VLOOKUP($K38,Data_DeprAdj_15_Study!$A$8:$G$23,6,FALSE),0)</f>
        <v>155744.44969210358</v>
      </c>
      <c r="AO38" s="128"/>
      <c r="AQ38" s="16">
        <f t="shared" si="4"/>
        <v>1816472.6380124132</v>
      </c>
    </row>
    <row r="39" spans="1:43">
      <c r="A39" s="3">
        <v>29</v>
      </c>
      <c r="B39" s="47">
        <f t="shared" si="3"/>
        <v>8.8700000000000001E-2</v>
      </c>
      <c r="C39" s="212"/>
      <c r="D39" s="47">
        <f>IFERROR(VLOOKUP(K39,'Data-Depr Rates'!$Y$8:$AC$100,4,FALSE),0)</f>
        <v>8.8700000000000001E-2</v>
      </c>
      <c r="E39" s="16"/>
      <c r="F39" s="213" t="str">
        <f>IFERROR(VLOOKUP(K39,Data_DeprAdj_15_Study!$A$8:$H$23,8,FALSE),"")</f>
        <v/>
      </c>
      <c r="G39" s="3" t="s">
        <v>31</v>
      </c>
      <c r="I39" s="2" t="str">
        <f>'Link In'!B42</f>
        <v>320200-WT Equip Filter Media</v>
      </c>
      <c r="K39" s="3">
        <f>VALUE('Link In'!C42)</f>
        <v>320200</v>
      </c>
      <c r="M39" s="3" t="str">
        <f>'Link In'!E42</f>
        <v>10132010</v>
      </c>
      <c r="O39" s="3">
        <f>'Link In'!D42</f>
        <v>320.3</v>
      </c>
      <c r="Q39" s="16">
        <f>'Link In'!F42</f>
        <v>826589.29</v>
      </c>
      <c r="R39" s="16">
        <f>(('Bal UPIS'!N39*($D39/12)))+IFERROR(VLOOKUP($K39,Data_DeprAdj_15_Study!$A$8:$G$23,3,FALSE),0)</f>
        <v>6109.8725019166668</v>
      </c>
      <c r="S39" s="16">
        <f>(('Bal UPIS'!O39*($D39/12)))+IFERROR(VLOOKUP($K39,Data_DeprAdj_15_Study!$A$8:$G$23,3,FALSE),0)</f>
        <v>6093.9464723541669</v>
      </c>
      <c r="T39" s="16">
        <f>(('Bal UPIS'!P39*($D39/12)))+IFERROR(VLOOKUP($K39,Data_DeprAdj_15_Study!$A$8:$G$23,3,FALSE),0)</f>
        <v>6078.0204427916669</v>
      </c>
      <c r="U39" s="16">
        <f>(('Bal UPIS'!Q39*($D39/12)))+IFERROR(VLOOKUP($K39,Data_DeprAdj_15_Study!$A$8:$G$23,3,FALSE),0)</f>
        <v>6062.094413229167</v>
      </c>
      <c r="V39" s="16">
        <f>(('Bal UPIS'!R39*($D39/12)))+IFERROR(VLOOKUP($K39,Data_DeprAdj_15_Study!$A$8:$G$23,3,FALSE),0)</f>
        <v>6046.1683836666662</v>
      </c>
      <c r="W39" s="16">
        <f>(('Bal UPIS'!S39*($D39/12)))+IFERROR(VLOOKUP($K39,Data_DeprAdj_15_Study!$A$8:$G$23,3,FALSE),0)</f>
        <v>6030.2423541041662</v>
      </c>
      <c r="X39" s="16">
        <f>(('Bal UPIS'!T39*($D39/12)))+IFERROR(VLOOKUP($K39,Data_DeprAdj_15_Study!$A$8:$G$23,3,FALSE),0)</f>
        <v>6014.3163245416663</v>
      </c>
      <c r="Y39" s="16">
        <f>(('Bal UPIS'!U39*($D39/12)))+IFERROR(VLOOKUP($K39,Data_DeprAdj_15_Study!$A$8:$G$23,3,FALSE),0)</f>
        <v>5998.3902949791654</v>
      </c>
      <c r="Z39" s="16">
        <f>(('Bal UPIS'!V39*($D39/12)))+IFERROR(VLOOKUP($K39,Data_DeprAdj_15_Study!$A$8:$G$23,3,FALSE),0)</f>
        <v>5982.4642654166655</v>
      </c>
      <c r="AA39" s="16">
        <f>(('Bal UPIS'!W39*($D39/12)))+IFERROR(VLOOKUP($K39,Data_DeprAdj_15_Study!$A$8:$G$23,3,FALSE),0)</f>
        <v>5966.5382358541656</v>
      </c>
      <c r="AB39" s="16">
        <f>(('Bal UPIS'!X39*($B39/12)))+IFERROR(VLOOKUP($K39,Data_DeprAdj_15_Study!$A$8:$G$23,6,FALSE),0)</f>
        <v>5950.6122062916647</v>
      </c>
      <c r="AC39" s="16">
        <f>(('Bal UPIS'!Y39*($B39/12)))+IFERROR(VLOOKUP($K39,Data_DeprAdj_15_Study!$A$8:$G$23,6,FALSE),0)</f>
        <v>5934.6861767291648</v>
      </c>
      <c r="AD39" s="16">
        <f>(('Bal UPIS'!Z39*($B39/12)))+IFERROR(VLOOKUP($K39,Data_DeprAdj_15_Study!$A$8:$G$23,6,FALSE),0)</f>
        <v>5918.7601471666649</v>
      </c>
      <c r="AE39" s="16">
        <f>(('Bal UPIS'!AA39*($B39/12)))+IFERROR(VLOOKUP($K39,Data_DeprAdj_15_Study!$A$8:$G$23,6,FALSE),0)</f>
        <v>5902.8341176041649</v>
      </c>
      <c r="AF39" s="16">
        <f>(('Bal UPIS'!AB39*($B39/12)))+IFERROR(VLOOKUP($K39,Data_DeprAdj_15_Study!$A$8:$G$23,6,FALSE),0)</f>
        <v>5886.9080880416641</v>
      </c>
      <c r="AG39" s="16">
        <f>(('Bal UPIS'!AC39*($B39/12)))+IFERROR(VLOOKUP($K39,Data_DeprAdj_15_Study!$A$8:$G$23,6,FALSE),0)</f>
        <v>5870.9820584791642</v>
      </c>
      <c r="AH39" s="16">
        <f>(('Bal UPIS'!AD39*($B39/12)))+IFERROR(VLOOKUP($K39,Data_DeprAdj_15_Study!$A$8:$G$23,6,FALSE),0)</f>
        <v>5855.0560289166642</v>
      </c>
      <c r="AI39" s="16">
        <f>(('Bal UPIS'!AE39*($B39/12)))+IFERROR(VLOOKUP($K39,Data_DeprAdj_15_Study!$A$8:$G$23,6,FALSE),0)</f>
        <v>5839.1299993541634</v>
      </c>
      <c r="AJ39" s="16">
        <f>(('Bal UPIS'!AF39*($B39/12)))+IFERROR(VLOOKUP($K39,Data_DeprAdj_15_Study!$A$8:$G$23,6,FALSE),0)</f>
        <v>5823.2039697916634</v>
      </c>
      <c r="AK39" s="16">
        <f>(('Bal UPIS'!AG39*($B39/12)))+IFERROR(VLOOKUP($K39,Data_DeprAdj_15_Study!$A$8:$G$23,6,FALSE),0)</f>
        <v>5807.2779402291635</v>
      </c>
      <c r="AL39" s="16">
        <f>(('Bal UPIS'!AH39*($B39/12)))+IFERROR(VLOOKUP($K39,Data_DeprAdj_15_Study!$A$8:$G$23,6,FALSE),0)</f>
        <v>5791.3519106666627</v>
      </c>
      <c r="AM39" s="16">
        <f>(('Bal UPIS'!AI39*($B39/12)))+IFERROR(VLOOKUP($K39,Data_DeprAdj_15_Study!$A$8:$G$23,6,FALSE),0)</f>
        <v>5775.4258811041627</v>
      </c>
      <c r="AO39" s="128"/>
      <c r="AQ39" s="16">
        <f t="shared" si="4"/>
        <v>70356.228524374965</v>
      </c>
    </row>
    <row r="40" spans="1:43">
      <c r="A40" s="3">
        <v>30</v>
      </c>
      <c r="B40" s="47">
        <f t="shared" si="3"/>
        <v>1.8500000000000003E-2</v>
      </c>
      <c r="C40" s="212"/>
      <c r="D40" s="47">
        <f>IFERROR(VLOOKUP(K40,'Data-Depr Rates'!$Y$8:$AC$100,4,FALSE),0)</f>
        <v>1.8500000000000003E-2</v>
      </c>
      <c r="E40" s="16"/>
      <c r="F40" s="213" t="str">
        <f>IFERROR(VLOOKUP(K40,Data_DeprAdj_15_Study!$A$8:$H$23,8,FALSE),"")</f>
        <v/>
      </c>
      <c r="G40" s="3" t="s">
        <v>31</v>
      </c>
      <c r="I40" s="2" t="str">
        <f>'Link In'!B43</f>
        <v>330000-Dist Reservoirs &amp; Standpipes</v>
      </c>
      <c r="K40" s="3">
        <f>VALUE('Link In'!C43)</f>
        <v>330000</v>
      </c>
      <c r="M40" s="3" t="str">
        <f>'Link In'!E43</f>
        <v>10133000</v>
      </c>
      <c r="O40" s="3">
        <f>'Link In'!D43</f>
        <v>330.4</v>
      </c>
      <c r="Q40" s="16">
        <f>'Link In'!F43</f>
        <v>1777826.19</v>
      </c>
      <c r="R40" s="16">
        <f>(('Bal UPIS'!N40*($D40/12)))+IFERROR(VLOOKUP($K40,Data_DeprAdj_15_Study!$A$8:$G$23,3,FALSE),0)</f>
        <v>2740.8153762500001</v>
      </c>
      <c r="S40" s="16">
        <f>(('Bal UPIS'!O40*($D40/12)))+IFERROR(VLOOKUP($K40,Data_DeprAdj_15_Study!$A$8:$G$23,3,FALSE),0)</f>
        <v>2740.8153762500001</v>
      </c>
      <c r="T40" s="16">
        <f>(('Bal UPIS'!P40*($D40/12)))+IFERROR(VLOOKUP($K40,Data_DeprAdj_15_Study!$A$8:$G$23,3,FALSE),0)</f>
        <v>2740.8153762500001</v>
      </c>
      <c r="U40" s="16">
        <f>(('Bal UPIS'!Q40*($D40/12)))+IFERROR(VLOOKUP($K40,Data_DeprAdj_15_Study!$A$8:$G$23,3,FALSE),0)</f>
        <v>2740.8153762500001</v>
      </c>
      <c r="V40" s="16">
        <f>(('Bal UPIS'!R40*($D40/12)))+IFERROR(VLOOKUP($K40,Data_DeprAdj_15_Study!$A$8:$G$23,3,FALSE),0)</f>
        <v>2740.8153762500001</v>
      </c>
      <c r="W40" s="16">
        <f>(('Bal UPIS'!S40*($D40/12)))+IFERROR(VLOOKUP($K40,Data_DeprAdj_15_Study!$A$8:$G$23,3,FALSE),0)</f>
        <v>2740.8153762500001</v>
      </c>
      <c r="X40" s="16">
        <f>(('Bal UPIS'!T40*($D40/12)))+IFERROR(VLOOKUP($K40,Data_DeprAdj_15_Study!$A$8:$G$23,3,FALSE),0)</f>
        <v>2740.8153762500001</v>
      </c>
      <c r="Y40" s="16">
        <f>(('Bal UPIS'!U40*($D40/12)))+IFERROR(VLOOKUP($K40,Data_DeprAdj_15_Study!$A$8:$G$23,3,FALSE),0)</f>
        <v>2740.8153762500001</v>
      </c>
      <c r="Z40" s="16">
        <f>(('Bal UPIS'!V40*($D40/12)))+IFERROR(VLOOKUP($K40,Data_DeprAdj_15_Study!$A$8:$G$23,3,FALSE),0)</f>
        <v>2740.8153762500001</v>
      </c>
      <c r="AA40" s="16">
        <f>(('Bal UPIS'!W40*($D40/12)))+IFERROR(VLOOKUP($K40,Data_DeprAdj_15_Study!$A$8:$G$23,3,FALSE),0)</f>
        <v>2740.8153762500001</v>
      </c>
      <c r="AB40" s="16">
        <f>(('Bal UPIS'!X40*($B40/12)))+IFERROR(VLOOKUP($K40,Data_DeprAdj_15_Study!$A$8:$G$23,6,FALSE),0)</f>
        <v>2740.8153762500001</v>
      </c>
      <c r="AC40" s="16">
        <f>(('Bal UPIS'!Y40*($B40/12)))+IFERROR(VLOOKUP($K40,Data_DeprAdj_15_Study!$A$8:$G$23,6,FALSE),0)</f>
        <v>2740.8153762500001</v>
      </c>
      <c r="AD40" s="16">
        <f>(('Bal UPIS'!Z40*($B40/12)))+IFERROR(VLOOKUP($K40,Data_DeprAdj_15_Study!$A$8:$G$23,6,FALSE),0)</f>
        <v>2740.8153762500001</v>
      </c>
      <c r="AE40" s="16">
        <f>(('Bal UPIS'!AA40*($B40/12)))+IFERROR(VLOOKUP($K40,Data_DeprAdj_15_Study!$A$8:$G$23,6,FALSE),0)</f>
        <v>2740.8153762500001</v>
      </c>
      <c r="AF40" s="16">
        <f>(('Bal UPIS'!AB40*($B40/12)))+IFERROR(VLOOKUP($K40,Data_DeprAdj_15_Study!$A$8:$G$23,6,FALSE),0)</f>
        <v>2740.8153762500001</v>
      </c>
      <c r="AG40" s="16">
        <f>(('Bal UPIS'!AC40*($B40/12)))+IFERROR(VLOOKUP($K40,Data_DeprAdj_15_Study!$A$8:$G$23,6,FALSE),0)</f>
        <v>2740.8153762500001</v>
      </c>
      <c r="AH40" s="16">
        <f>(('Bal UPIS'!AD40*($B40/12)))+IFERROR(VLOOKUP($K40,Data_DeprAdj_15_Study!$A$8:$G$23,6,FALSE),0)</f>
        <v>2740.8153762500001</v>
      </c>
      <c r="AI40" s="16">
        <f>(('Bal UPIS'!AE40*($B40/12)))+IFERROR(VLOOKUP($K40,Data_DeprAdj_15_Study!$A$8:$G$23,6,FALSE),0)</f>
        <v>2740.8153762500001</v>
      </c>
      <c r="AJ40" s="16">
        <f>(('Bal UPIS'!AF40*($B40/12)))+IFERROR(VLOOKUP($K40,Data_DeprAdj_15_Study!$A$8:$G$23,6,FALSE),0)</f>
        <v>2740.8153762500001</v>
      </c>
      <c r="AK40" s="16">
        <f>(('Bal UPIS'!AG40*($B40/12)))+IFERROR(VLOOKUP($K40,Data_DeprAdj_15_Study!$A$8:$G$23,6,FALSE),0)</f>
        <v>2740.8153762500001</v>
      </c>
      <c r="AL40" s="16">
        <f>(('Bal UPIS'!AH40*($B40/12)))+IFERROR(VLOOKUP($K40,Data_DeprAdj_15_Study!$A$8:$G$23,6,FALSE),0)</f>
        <v>2740.8153762500001</v>
      </c>
      <c r="AM40" s="16">
        <f>(('Bal UPIS'!AI40*($B40/12)))+IFERROR(VLOOKUP($K40,Data_DeprAdj_15_Study!$A$8:$G$23,6,FALSE),0)</f>
        <v>2740.8153762500001</v>
      </c>
      <c r="AO40" s="128"/>
      <c r="AQ40" s="16">
        <f t="shared" si="4"/>
        <v>32889.784514999999</v>
      </c>
    </row>
    <row r="41" spans="1:43">
      <c r="A41" s="3">
        <v>31</v>
      </c>
      <c r="B41" s="47">
        <f t="shared" si="3"/>
        <v>1.61E-2</v>
      </c>
      <c r="C41" s="212"/>
      <c r="D41" s="47">
        <f>IFERROR(VLOOKUP(K41,'Data-Depr Rates'!$Y$8:$AC$100,4,FALSE),0)</f>
        <v>1.61E-2</v>
      </c>
      <c r="E41" s="16"/>
      <c r="F41" s="213" t="str">
        <f>IFERROR(VLOOKUP(K41,Data_DeprAdj_15_Study!$A$8:$H$23,8,FALSE),"")</f>
        <v/>
      </c>
      <c r="G41" s="3" t="s">
        <v>31</v>
      </c>
      <c r="I41" s="2" t="str">
        <f>'Link In'!B44</f>
        <v>330100-Elevated Tanks &amp; Standpipes</v>
      </c>
      <c r="K41" s="3">
        <f>VALUE('Link In'!C44)</f>
        <v>330100</v>
      </c>
      <c r="M41" s="3" t="str">
        <f>'Link In'!E44</f>
        <v>10133000</v>
      </c>
      <c r="O41" s="3">
        <f>'Link In'!D44</f>
        <v>330.4</v>
      </c>
      <c r="Q41" s="16">
        <f>'Link In'!F44</f>
        <v>14209580.159999996</v>
      </c>
      <c r="R41" s="16">
        <f>(('Bal UPIS'!N41*($D41/12)))+IFERROR(VLOOKUP($K41,Data_DeprAdj_15_Study!$A$8:$G$23,3,FALSE),0)</f>
        <v>19064.520047999995</v>
      </c>
      <c r="S41" s="16">
        <f>(('Bal UPIS'!O41*($D41/12)))+IFERROR(VLOOKUP($K41,Data_DeprAdj_15_Study!$A$8:$G$23,3,FALSE),0)</f>
        <v>19064.520047999995</v>
      </c>
      <c r="T41" s="16">
        <f>(('Bal UPIS'!P41*($D41/12)))+IFERROR(VLOOKUP($K41,Data_DeprAdj_15_Study!$A$8:$G$23,3,FALSE),0)</f>
        <v>19064.520047999995</v>
      </c>
      <c r="U41" s="16">
        <f>(('Bal UPIS'!Q41*($D41/12)))+IFERROR(VLOOKUP($K41,Data_DeprAdj_15_Study!$A$8:$G$23,3,FALSE),0)</f>
        <v>19064.520047999995</v>
      </c>
      <c r="V41" s="16">
        <f>(('Bal UPIS'!R41*($D41/12)))+IFERROR(VLOOKUP($K41,Data_DeprAdj_15_Study!$A$8:$G$23,3,FALSE),0)</f>
        <v>19064.520047999995</v>
      </c>
      <c r="W41" s="16">
        <f>(('Bal UPIS'!S41*($D41/12)))+IFERROR(VLOOKUP($K41,Data_DeprAdj_15_Study!$A$8:$G$23,3,FALSE),0)</f>
        <v>19064.520047999995</v>
      </c>
      <c r="X41" s="16">
        <f>(('Bal UPIS'!T41*($D41/12)))+IFERROR(VLOOKUP($K41,Data_DeprAdj_15_Study!$A$8:$G$23,3,FALSE),0)</f>
        <v>19064.520047999995</v>
      </c>
      <c r="Y41" s="16">
        <f>(('Bal UPIS'!U41*($D41/12)))+IFERROR(VLOOKUP($K41,Data_DeprAdj_15_Study!$A$8:$G$23,3,FALSE),0)</f>
        <v>19064.520047999995</v>
      </c>
      <c r="Z41" s="16">
        <f>(('Bal UPIS'!V41*($D41/12)))+IFERROR(VLOOKUP($K41,Data_DeprAdj_15_Study!$A$8:$G$23,3,FALSE),0)</f>
        <v>19064.520047999995</v>
      </c>
      <c r="AA41" s="16">
        <f>(('Bal UPIS'!W41*($D41/12)))+IFERROR(VLOOKUP($K41,Data_DeprAdj_15_Study!$A$8:$G$23,3,FALSE),0)</f>
        <v>19064.520047999995</v>
      </c>
      <c r="AB41" s="16">
        <f>(('Bal UPIS'!X41*($B41/12)))+IFERROR(VLOOKUP($K41,Data_DeprAdj_15_Study!$A$8:$G$23,6,FALSE),0)</f>
        <v>19064.520047999995</v>
      </c>
      <c r="AC41" s="16">
        <f>(('Bal UPIS'!Y41*($B41/12)))+IFERROR(VLOOKUP($K41,Data_DeprAdj_15_Study!$A$8:$G$23,6,FALSE),0)</f>
        <v>19064.520047999995</v>
      </c>
      <c r="AD41" s="16">
        <f>(('Bal UPIS'!Z41*($B41/12)))+IFERROR(VLOOKUP($K41,Data_DeprAdj_15_Study!$A$8:$G$23,6,FALSE),0)</f>
        <v>19064.520047999995</v>
      </c>
      <c r="AE41" s="16">
        <f>(('Bal UPIS'!AA41*($B41/12)))+IFERROR(VLOOKUP($K41,Data_DeprAdj_15_Study!$A$8:$G$23,6,FALSE),0)</f>
        <v>19064.520047999995</v>
      </c>
      <c r="AF41" s="16">
        <f>(('Bal UPIS'!AB41*($B41/12)))+IFERROR(VLOOKUP($K41,Data_DeprAdj_15_Study!$A$8:$G$23,6,FALSE),0)</f>
        <v>19064.520047999995</v>
      </c>
      <c r="AG41" s="16">
        <f>(('Bal UPIS'!AC41*($B41/12)))+IFERROR(VLOOKUP($K41,Data_DeprAdj_15_Study!$A$8:$G$23,6,FALSE),0)</f>
        <v>19064.520047999995</v>
      </c>
      <c r="AH41" s="16">
        <f>(('Bal UPIS'!AD41*($B41/12)))+IFERROR(VLOOKUP($K41,Data_DeprAdj_15_Study!$A$8:$G$23,6,FALSE),0)</f>
        <v>19064.520047999995</v>
      </c>
      <c r="AI41" s="16">
        <f>(('Bal UPIS'!AE41*($B41/12)))+IFERROR(VLOOKUP($K41,Data_DeprAdj_15_Study!$A$8:$G$23,6,FALSE),0)</f>
        <v>19064.520047999995</v>
      </c>
      <c r="AJ41" s="16">
        <f>(('Bal UPIS'!AF41*($B41/12)))+IFERROR(VLOOKUP($K41,Data_DeprAdj_15_Study!$A$8:$G$23,6,FALSE),0)</f>
        <v>19064.520047999995</v>
      </c>
      <c r="AK41" s="16">
        <f>(('Bal UPIS'!AG41*($B41/12)))+IFERROR(VLOOKUP($K41,Data_DeprAdj_15_Study!$A$8:$G$23,6,FALSE),0)</f>
        <v>19064.520047999995</v>
      </c>
      <c r="AL41" s="16">
        <f>(('Bal UPIS'!AH41*($B41/12)))+IFERROR(VLOOKUP($K41,Data_DeprAdj_15_Study!$A$8:$G$23,6,FALSE),0)</f>
        <v>19064.520047999995</v>
      </c>
      <c r="AM41" s="16">
        <f>(('Bal UPIS'!AI41*($B41/12)))+IFERROR(VLOOKUP($K41,Data_DeprAdj_15_Study!$A$8:$G$23,6,FALSE),0)</f>
        <v>19064.520047999995</v>
      </c>
      <c r="AO41" s="128"/>
      <c r="AQ41" s="16">
        <f t="shared" si="4"/>
        <v>228774.24057599998</v>
      </c>
    </row>
    <row r="42" spans="1:43">
      <c r="A42" s="3">
        <v>32</v>
      </c>
      <c r="B42" s="47">
        <f t="shared" si="3"/>
        <v>1.7299999999999999E-2</v>
      </c>
      <c r="C42" s="212"/>
      <c r="D42" s="47">
        <f>IFERROR(VLOOKUP(K42,'Data-Depr Rates'!$Y$8:$AC$100,4,FALSE),0)</f>
        <v>1.7299999999999999E-2</v>
      </c>
      <c r="E42" s="16"/>
      <c r="F42" s="213" t="str">
        <f>IFERROR(VLOOKUP(K42,Data_DeprAdj_15_Study!$A$8:$H$23,8,FALSE),"")</f>
        <v/>
      </c>
      <c r="G42" s="3" t="s">
        <v>31</v>
      </c>
      <c r="I42" s="2" t="str">
        <f>'Link In'!B45</f>
        <v>330200-Ground Level Tanks</v>
      </c>
      <c r="K42" s="3">
        <f>VALUE('Link In'!C45)</f>
        <v>330200</v>
      </c>
      <c r="M42" s="3" t="str">
        <f>'Link In'!E45</f>
        <v>10133000</v>
      </c>
      <c r="O42" s="3">
        <f>'Link In'!D45</f>
        <v>330.4</v>
      </c>
      <c r="Q42" s="16">
        <f>'Link In'!F45</f>
        <v>2910057.62</v>
      </c>
      <c r="R42" s="16">
        <f>(('Bal UPIS'!N42*($D42/12)))+IFERROR(VLOOKUP($K42,Data_DeprAdj_15_Study!$A$8:$G$23,3,FALSE),0)</f>
        <v>4195.3330688333335</v>
      </c>
      <c r="S42" s="16">
        <f>(('Bal UPIS'!O42*($D42/12)))+IFERROR(VLOOKUP($K42,Data_DeprAdj_15_Study!$A$8:$G$23,3,FALSE),0)</f>
        <v>4195.2307157060186</v>
      </c>
      <c r="T42" s="16">
        <f>(('Bal UPIS'!P42*($D42/12)))+IFERROR(VLOOKUP($K42,Data_DeprAdj_15_Study!$A$8:$G$23,3,FALSE),0)</f>
        <v>4195.1283625787037</v>
      </c>
      <c r="U42" s="16">
        <f>(('Bal UPIS'!Q42*($D42/12)))+IFERROR(VLOOKUP($K42,Data_DeprAdj_15_Study!$A$8:$G$23,3,FALSE),0)</f>
        <v>4195.0260094513887</v>
      </c>
      <c r="V42" s="16">
        <f>(('Bal UPIS'!R42*($D42/12)))+IFERROR(VLOOKUP($K42,Data_DeprAdj_15_Study!$A$8:$G$23,3,FALSE),0)</f>
        <v>4194.9236563240738</v>
      </c>
      <c r="W42" s="16">
        <f>(('Bal UPIS'!S42*($D42/12)))+IFERROR(VLOOKUP($K42,Data_DeprAdj_15_Study!$A$8:$G$23,3,FALSE),0)</f>
        <v>4194.8213031967589</v>
      </c>
      <c r="X42" s="16">
        <f>(('Bal UPIS'!T42*($D42/12)))+IFERROR(VLOOKUP($K42,Data_DeprAdj_15_Study!$A$8:$G$23,3,FALSE),0)</f>
        <v>4194.718950069444</v>
      </c>
      <c r="Y42" s="16">
        <f>(('Bal UPIS'!U42*($D42/12)))+IFERROR(VLOOKUP($K42,Data_DeprAdj_15_Study!$A$8:$G$23,3,FALSE),0)</f>
        <v>4194.616596942129</v>
      </c>
      <c r="Z42" s="16">
        <f>(('Bal UPIS'!V42*($D42/12)))+IFERROR(VLOOKUP($K42,Data_DeprAdj_15_Study!$A$8:$G$23,3,FALSE),0)</f>
        <v>4194.5142438148141</v>
      </c>
      <c r="AA42" s="16">
        <f>(('Bal UPIS'!W42*($D42/12)))+IFERROR(VLOOKUP($K42,Data_DeprAdj_15_Study!$A$8:$G$23,3,FALSE),0)</f>
        <v>4194.4118906875001</v>
      </c>
      <c r="AB42" s="16">
        <f>(('Bal UPIS'!X42*($B42/12)))+IFERROR(VLOOKUP($K42,Data_DeprAdj_15_Study!$A$8:$G$23,6,FALSE),0)</f>
        <v>4194.3095375601852</v>
      </c>
      <c r="AC42" s="16">
        <f>(('Bal UPIS'!Y42*($B42/12)))+IFERROR(VLOOKUP($K42,Data_DeprAdj_15_Study!$A$8:$G$23,6,FALSE),0)</f>
        <v>4194.2071844328702</v>
      </c>
      <c r="AD42" s="16">
        <f>(('Bal UPIS'!Z42*($B42/12)))+IFERROR(VLOOKUP($K42,Data_DeprAdj_15_Study!$A$8:$G$23,6,FALSE),0)</f>
        <v>4194.1048313055553</v>
      </c>
      <c r="AE42" s="16">
        <f>(('Bal UPIS'!AA42*($B42/12)))+IFERROR(VLOOKUP($K42,Data_DeprAdj_15_Study!$A$8:$G$23,6,FALSE),0)</f>
        <v>4194.0024781782404</v>
      </c>
      <c r="AF42" s="16">
        <f>(('Bal UPIS'!AB42*($B42/12)))+IFERROR(VLOOKUP($K42,Data_DeprAdj_15_Study!$A$8:$G$23,6,FALSE),0)</f>
        <v>4193.9001250509255</v>
      </c>
      <c r="AG42" s="16">
        <f>(('Bal UPIS'!AC42*($B42/12)))+IFERROR(VLOOKUP($K42,Data_DeprAdj_15_Study!$A$8:$G$23,6,FALSE),0)</f>
        <v>4193.7977719236105</v>
      </c>
      <c r="AH42" s="16">
        <f>(('Bal UPIS'!AD42*($B42/12)))+IFERROR(VLOOKUP($K42,Data_DeprAdj_15_Study!$A$8:$G$23,6,FALSE),0)</f>
        <v>4193.6954187962956</v>
      </c>
      <c r="AI42" s="16">
        <f>(('Bal UPIS'!AE42*($B42/12)))+IFERROR(VLOOKUP($K42,Data_DeprAdj_15_Study!$A$8:$G$23,6,FALSE),0)</f>
        <v>4193.5930656689807</v>
      </c>
      <c r="AJ42" s="16">
        <f>(('Bal UPIS'!AF42*($B42/12)))+IFERROR(VLOOKUP($K42,Data_DeprAdj_15_Study!$A$8:$G$23,6,FALSE),0)</f>
        <v>4193.4907125416657</v>
      </c>
      <c r="AK42" s="16">
        <f>(('Bal UPIS'!AG42*($B42/12)))+IFERROR(VLOOKUP($K42,Data_DeprAdj_15_Study!$A$8:$G$23,6,FALSE),0)</f>
        <v>4193.3883594143508</v>
      </c>
      <c r="AL42" s="16">
        <f>(('Bal UPIS'!AH42*($B42/12)))+IFERROR(VLOOKUP($K42,Data_DeprAdj_15_Study!$A$8:$G$23,6,FALSE),0)</f>
        <v>4193.2860062870359</v>
      </c>
      <c r="AM42" s="16">
        <f>(('Bal UPIS'!AI42*($B42/12)))+IFERROR(VLOOKUP($K42,Data_DeprAdj_15_Study!$A$8:$G$23,6,FALSE),0)</f>
        <v>4193.183653159721</v>
      </c>
      <c r="AO42" s="128"/>
      <c r="AQ42" s="16">
        <f t="shared" si="4"/>
        <v>50324.959144319437</v>
      </c>
    </row>
    <row r="43" spans="1:43">
      <c r="A43" s="3">
        <v>33</v>
      </c>
      <c r="B43" s="47">
        <f t="shared" ref="B43:B74" si="5">D43</f>
        <v>1.6300000000000002E-2</v>
      </c>
      <c r="C43" s="212"/>
      <c r="D43" s="47">
        <f>IFERROR(VLOOKUP(K43,'Data-Depr Rates'!$Y$8:$AC$100,4,FALSE),0)</f>
        <v>1.6300000000000002E-2</v>
      </c>
      <c r="E43" s="16"/>
      <c r="F43" s="213" t="str">
        <f>IFERROR(VLOOKUP(K43,Data_DeprAdj_15_Study!$A$8:$H$23,8,FALSE),"")</f>
        <v/>
      </c>
      <c r="G43" s="3" t="s">
        <v>31</v>
      </c>
      <c r="I43" s="2" t="str">
        <f>'Link In'!B46</f>
        <v>330400-Clearwell</v>
      </c>
      <c r="K43" s="3">
        <f>VALUE('Link In'!C46)</f>
        <v>330400</v>
      </c>
      <c r="M43" s="3" t="str">
        <f>'Link In'!E46</f>
        <v>10133000</v>
      </c>
      <c r="O43" s="3">
        <f>'Link In'!D46</f>
        <v>330.4</v>
      </c>
      <c r="Q43" s="16">
        <f>'Link In'!F46</f>
        <v>1096143.2999999998</v>
      </c>
      <c r="R43" s="16">
        <f>(('Bal UPIS'!N43*($D43/12)))+IFERROR(VLOOKUP($K43,Data_DeprAdj_15_Study!$A$8:$G$23,3,FALSE),0)</f>
        <v>1488.9279825000001</v>
      </c>
      <c r="S43" s="16">
        <f>(('Bal UPIS'!O43*($D43/12)))+IFERROR(VLOOKUP($K43,Data_DeprAdj_15_Study!$A$8:$G$23,3,FALSE),0)</f>
        <v>1488.9279825000001</v>
      </c>
      <c r="T43" s="16">
        <f>(('Bal UPIS'!P43*($D43/12)))+IFERROR(VLOOKUP($K43,Data_DeprAdj_15_Study!$A$8:$G$23,3,FALSE),0)</f>
        <v>1488.9279825000001</v>
      </c>
      <c r="U43" s="16">
        <f>(('Bal UPIS'!Q43*($D43/12)))+IFERROR(VLOOKUP($K43,Data_DeprAdj_15_Study!$A$8:$G$23,3,FALSE),0)</f>
        <v>1488.9279825000001</v>
      </c>
      <c r="V43" s="16">
        <f>(('Bal UPIS'!R43*($D43/12)))+IFERROR(VLOOKUP($K43,Data_DeprAdj_15_Study!$A$8:$G$23,3,FALSE),0)</f>
        <v>1488.9279825000001</v>
      </c>
      <c r="W43" s="16">
        <f>(('Bal UPIS'!S43*($D43/12)))+IFERROR(VLOOKUP($K43,Data_DeprAdj_15_Study!$A$8:$G$23,3,FALSE),0)</f>
        <v>1488.9279825000001</v>
      </c>
      <c r="X43" s="16">
        <f>(('Bal UPIS'!T43*($D43/12)))+IFERROR(VLOOKUP($K43,Data_DeprAdj_15_Study!$A$8:$G$23,3,FALSE),0)</f>
        <v>1488.9279825000001</v>
      </c>
      <c r="Y43" s="16">
        <f>(('Bal UPIS'!U43*($D43/12)))+IFERROR(VLOOKUP($K43,Data_DeprAdj_15_Study!$A$8:$G$23,3,FALSE),0)</f>
        <v>1488.9279825000001</v>
      </c>
      <c r="Z43" s="16">
        <f>(('Bal UPIS'!V43*($D43/12)))+IFERROR(VLOOKUP($K43,Data_DeprAdj_15_Study!$A$8:$G$23,3,FALSE),0)</f>
        <v>1488.9279825000001</v>
      </c>
      <c r="AA43" s="16">
        <f>(('Bal UPIS'!W43*($D43/12)))+IFERROR(VLOOKUP($K43,Data_DeprAdj_15_Study!$A$8:$G$23,3,FALSE),0)</f>
        <v>1488.9279825000001</v>
      </c>
      <c r="AB43" s="16">
        <f>(('Bal UPIS'!X43*($B43/12)))+IFERROR(VLOOKUP($K43,Data_DeprAdj_15_Study!$A$8:$G$23,6,FALSE),0)</f>
        <v>1488.9279825000001</v>
      </c>
      <c r="AC43" s="16">
        <f>(('Bal UPIS'!Y43*($B43/12)))+IFERROR(VLOOKUP($K43,Data_DeprAdj_15_Study!$A$8:$G$23,6,FALSE),0)</f>
        <v>1488.9279825000001</v>
      </c>
      <c r="AD43" s="16">
        <f>(('Bal UPIS'!Z43*($B43/12)))+IFERROR(VLOOKUP($K43,Data_DeprAdj_15_Study!$A$8:$G$23,6,FALSE),0)</f>
        <v>1488.9279825000001</v>
      </c>
      <c r="AE43" s="16">
        <f>(('Bal UPIS'!AA43*($B43/12)))+IFERROR(VLOOKUP($K43,Data_DeprAdj_15_Study!$A$8:$G$23,6,FALSE),0)</f>
        <v>1488.9279825000001</v>
      </c>
      <c r="AF43" s="16">
        <f>(('Bal UPIS'!AB43*($B43/12)))+IFERROR(VLOOKUP($K43,Data_DeprAdj_15_Study!$A$8:$G$23,6,FALSE),0)</f>
        <v>1488.9279825000001</v>
      </c>
      <c r="AG43" s="16">
        <f>(('Bal UPIS'!AC43*($B43/12)))+IFERROR(VLOOKUP($K43,Data_DeprAdj_15_Study!$A$8:$G$23,6,FALSE),0)</f>
        <v>1488.9279825000001</v>
      </c>
      <c r="AH43" s="16">
        <f>(('Bal UPIS'!AD43*($B43/12)))+IFERROR(VLOOKUP($K43,Data_DeprAdj_15_Study!$A$8:$G$23,6,FALSE),0)</f>
        <v>1488.9279825000001</v>
      </c>
      <c r="AI43" s="16">
        <f>(('Bal UPIS'!AE43*($B43/12)))+IFERROR(VLOOKUP($K43,Data_DeprAdj_15_Study!$A$8:$G$23,6,FALSE),0)</f>
        <v>1488.9279825000001</v>
      </c>
      <c r="AJ43" s="16">
        <f>(('Bal UPIS'!AF43*($B43/12)))+IFERROR(VLOOKUP($K43,Data_DeprAdj_15_Study!$A$8:$G$23,6,FALSE),0)</f>
        <v>1488.9279825000001</v>
      </c>
      <c r="AK43" s="16">
        <f>(('Bal UPIS'!AG43*($B43/12)))+IFERROR(VLOOKUP($K43,Data_DeprAdj_15_Study!$A$8:$G$23,6,FALSE),0)</f>
        <v>1488.9279825000001</v>
      </c>
      <c r="AL43" s="16">
        <f>(('Bal UPIS'!AH43*($B43/12)))+IFERROR(VLOOKUP($K43,Data_DeprAdj_15_Study!$A$8:$G$23,6,FALSE),0)</f>
        <v>1488.9279825000001</v>
      </c>
      <c r="AM43" s="16">
        <f>(('Bal UPIS'!AI43*($B43/12)))+IFERROR(VLOOKUP($K43,Data_DeprAdj_15_Study!$A$8:$G$23,6,FALSE),0)</f>
        <v>1488.9279825000001</v>
      </c>
      <c r="AO43" s="128"/>
      <c r="AQ43" s="16">
        <f t="shared" ref="AQ43:AQ74" si="6">SUM(AB43:AM43)</f>
        <v>17867.135789999997</v>
      </c>
    </row>
    <row r="44" spans="1:43">
      <c r="A44" s="3">
        <v>34</v>
      </c>
      <c r="B44" s="47">
        <f t="shared" si="5"/>
        <v>1.1300000000000001E-2</v>
      </c>
      <c r="C44" s="212"/>
      <c r="D44" s="47">
        <f>IFERROR(VLOOKUP(K44,'Data-Depr Rates'!$Y$8:$AC$100,4,FALSE),0)</f>
        <v>1.1300000000000001E-2</v>
      </c>
      <c r="E44" s="16"/>
      <c r="F44" s="213" t="str">
        <f>IFERROR(VLOOKUP(K44,Data_DeprAdj_15_Study!$A$8:$H$23,8,FALSE),"")</f>
        <v/>
      </c>
      <c r="G44" s="3" t="s">
        <v>31</v>
      </c>
      <c r="I44" s="2" t="str">
        <f>'Link In'!B47</f>
        <v>331001-TD Mains</v>
      </c>
      <c r="K44" s="3">
        <f>VALUE('Link In'!C47)</f>
        <v>331001</v>
      </c>
      <c r="M44" s="3" t="str">
        <f>'Link In'!E47</f>
        <v>10133100</v>
      </c>
      <c r="O44" s="3">
        <f>'Link In'!D47</f>
        <v>331.4</v>
      </c>
      <c r="Q44" s="16">
        <f>'Link In'!F47</f>
        <v>3.8743019104003906E-7</v>
      </c>
      <c r="R44" s="16">
        <f>(('Bal UPIS'!N44*($D44/12)))+IFERROR(VLOOKUP($K44,Data_DeprAdj_15_Study!$A$8:$G$23,3,FALSE),0)</f>
        <v>3.6483009656270349E-10</v>
      </c>
      <c r="S44" s="16">
        <f>(('Bal UPIS'!O44*($D44/12)))+IFERROR(VLOOKUP($K44,Data_DeprAdj_15_Study!$A$8:$G$23,3,FALSE),0)</f>
        <v>-1.9879264796731556E-5</v>
      </c>
      <c r="T44" s="16">
        <f>(('Bal UPIS'!P44*($D44/12)))+IFERROR(VLOOKUP($K44,Data_DeprAdj_15_Study!$A$8:$G$23,3,FALSE),0)</f>
        <v>-3.9758894423559672E-5</v>
      </c>
      <c r="U44" s="16">
        <f>(('Bal UPIS'!Q44*($D44/12)))+IFERROR(VLOOKUP($K44,Data_DeprAdj_15_Study!$A$8:$G$23,3,FALSE),0)</f>
        <v>-5.9638524050387788E-5</v>
      </c>
      <c r="V44" s="16">
        <f>(('Bal UPIS'!R44*($D44/12)))+IFERROR(VLOOKUP($K44,Data_DeprAdj_15_Study!$A$8:$G$23,3,FALSE),0)</f>
        <v>-7.9518153677215911E-5</v>
      </c>
      <c r="W44" s="16">
        <f>(('Bal UPIS'!S44*($D44/12)))+IFERROR(VLOOKUP($K44,Data_DeprAdj_15_Study!$A$8:$G$23,3,FALSE),0)</f>
        <v>-9.9397783304044034E-5</v>
      </c>
      <c r="X44" s="16">
        <f>(('Bal UPIS'!T44*($D44/12)))+IFERROR(VLOOKUP($K44,Data_DeprAdj_15_Study!$A$8:$G$23,3,FALSE),0)</f>
        <v>-1.1927741293087214E-4</v>
      </c>
      <c r="Y44" s="16">
        <f>(('Bal UPIS'!U44*($D44/12)))+IFERROR(VLOOKUP($K44,Data_DeprAdj_15_Study!$A$8:$G$23,3,FALSE),0)</f>
        <v>-1.3915704255770025E-4</v>
      </c>
      <c r="Z44" s="16">
        <f>(('Bal UPIS'!V44*($D44/12)))+IFERROR(VLOOKUP($K44,Data_DeprAdj_15_Study!$A$8:$G$23,3,FALSE),0)</f>
        <v>-1.5903667218452835E-4</v>
      </c>
      <c r="AA44" s="16">
        <f>(('Bal UPIS'!W44*($D44/12)))+IFERROR(VLOOKUP($K44,Data_DeprAdj_15_Study!$A$8:$G$23,3,FALSE),0)</f>
        <v>-1.7891630181135647E-4</v>
      </c>
      <c r="AB44" s="16">
        <f>(('Bal UPIS'!X44*($B44/12)))+IFERROR(VLOOKUP($K44,Data_DeprAdj_15_Study!$A$8:$G$23,6,FALSE),0)</f>
        <v>-1.9879593143818457E-4</v>
      </c>
      <c r="AC44" s="16">
        <f>(('Bal UPIS'!Y44*($B44/12)))+IFERROR(VLOOKUP($K44,Data_DeprAdj_15_Study!$A$8:$G$23,6,FALSE),0)</f>
        <v>-2.1867556106501269E-4</v>
      </c>
      <c r="AD44" s="16">
        <f>(('Bal UPIS'!Z44*($B44/12)))+IFERROR(VLOOKUP($K44,Data_DeprAdj_15_Study!$A$8:$G$23,6,FALSE),0)</f>
        <v>-2.3855519069184079E-4</v>
      </c>
      <c r="AE44" s="16">
        <f>(('Bal UPIS'!AA44*($B44/12)))+IFERROR(VLOOKUP($K44,Data_DeprAdj_15_Study!$A$8:$G$23,6,FALSE),0)</f>
        <v>-2.5843482031866894E-4</v>
      </c>
      <c r="AF44" s="16">
        <f>(('Bal UPIS'!AB44*($B44/12)))+IFERROR(VLOOKUP($K44,Data_DeprAdj_15_Study!$A$8:$G$23,6,FALSE),0)</f>
        <v>-2.7831444994549709E-4</v>
      </c>
      <c r="AG44" s="16">
        <f>(('Bal UPIS'!AC44*($B44/12)))+IFERROR(VLOOKUP($K44,Data_DeprAdj_15_Study!$A$8:$G$23,6,FALSE),0)</f>
        <v>-2.9819407957232518E-4</v>
      </c>
      <c r="AH44" s="16">
        <f>(('Bal UPIS'!AD44*($B44/12)))+IFERROR(VLOOKUP($K44,Data_DeprAdj_15_Study!$A$8:$G$23,6,FALSE),0)</f>
        <v>-3.1807370919915333E-4</v>
      </c>
      <c r="AI44" s="16">
        <f>(('Bal UPIS'!AE44*($B44/12)))+IFERROR(VLOOKUP($K44,Data_DeprAdj_15_Study!$A$8:$G$23,6,FALSE),0)</f>
        <v>-3.3795333882598148E-4</v>
      </c>
      <c r="AJ44" s="16">
        <f>(('Bal UPIS'!AF44*($B44/12)))+IFERROR(VLOOKUP($K44,Data_DeprAdj_15_Study!$A$8:$G$23,6,FALSE),0)</f>
        <v>-3.5783296845280963E-4</v>
      </c>
      <c r="AK44" s="16">
        <f>(('Bal UPIS'!AG44*($B44/12)))+IFERROR(VLOOKUP($K44,Data_DeprAdj_15_Study!$A$8:$G$23,6,FALSE),0)</f>
        <v>-3.7771259807963773E-4</v>
      </c>
      <c r="AL44" s="16">
        <f>(('Bal UPIS'!AH44*($B44/12)))+IFERROR(VLOOKUP($K44,Data_DeprAdj_15_Study!$A$8:$G$23,6,FALSE),0)</f>
        <v>-3.9759222770646588E-4</v>
      </c>
      <c r="AM44" s="16">
        <f>(('Bal UPIS'!AI44*($B44/12)))+IFERROR(VLOOKUP($K44,Data_DeprAdj_15_Study!$A$8:$G$23,6,FALSE),0)</f>
        <v>-4.1747185733329403E-4</v>
      </c>
      <c r="AO44" s="128"/>
      <c r="AQ44" s="16">
        <f t="shared" si="6"/>
        <v>-3.6976067326288712E-3</v>
      </c>
    </row>
    <row r="45" spans="1:43">
      <c r="A45" s="3">
        <v>35</v>
      </c>
      <c r="B45" s="47">
        <f t="shared" si="5"/>
        <v>1.1300000000000001E-2</v>
      </c>
      <c r="C45" s="212"/>
      <c r="D45" s="47">
        <f>IFERROR(VLOOKUP(K45,'Data-Depr Rates'!$Y$8:$AC$100,4,FALSE),0)</f>
        <v>1.1300000000000001E-2</v>
      </c>
      <c r="E45" s="16"/>
      <c r="F45" s="213" t="str">
        <f>IFERROR(VLOOKUP(K45,Data_DeprAdj_15_Study!$A$8:$H$23,8,FALSE),"")</f>
        <v/>
      </c>
      <c r="G45" s="3" t="s">
        <v>31</v>
      </c>
      <c r="I45" s="2" t="str">
        <f>'Link In'!B48</f>
        <v>331100-TD Mains 4in &amp; Less</v>
      </c>
      <c r="K45" s="3">
        <f>VALUE('Link In'!C48)</f>
        <v>331100</v>
      </c>
      <c r="M45" s="3" t="str">
        <f>'Link In'!E48</f>
        <v>10133100</v>
      </c>
      <c r="O45" s="3">
        <f>'Link In'!D48</f>
        <v>331.4</v>
      </c>
      <c r="Q45" s="16">
        <f>'Link In'!F48</f>
        <v>45748380.663510151</v>
      </c>
      <c r="R45" s="16">
        <f>(('Bal UPIS'!N45*($D45/12)))+IFERROR(VLOOKUP($K45,Data_DeprAdj_15_Study!$A$8:$G$23,3,FALSE),0)</f>
        <v>43079.725124805394</v>
      </c>
      <c r="S45" s="16">
        <f>(('Bal UPIS'!O45*($D45/12)))+IFERROR(VLOOKUP($K45,Data_DeprAdj_15_Study!$A$8:$G$23,3,FALSE),0)</f>
        <v>43468.54233272015</v>
      </c>
      <c r="T45" s="16">
        <f>(('Bal UPIS'!P45*($D45/12)))+IFERROR(VLOOKUP($K45,Data_DeprAdj_15_Study!$A$8:$G$23,3,FALSE),0)</f>
        <v>43772.649702718234</v>
      </c>
      <c r="U45" s="16">
        <f>(('Bal UPIS'!Q45*($D45/12)))+IFERROR(VLOOKUP($K45,Data_DeprAdj_15_Study!$A$8:$G$23,3,FALSE),0)</f>
        <v>44076.757072716318</v>
      </c>
      <c r="V45" s="16">
        <f>(('Bal UPIS'!R45*($D45/12)))+IFERROR(VLOOKUP($K45,Data_DeprAdj_15_Study!$A$8:$G$23,3,FALSE),0)</f>
        <v>44380.864442714403</v>
      </c>
      <c r="W45" s="16">
        <f>(('Bal UPIS'!S45*($D45/12)))+IFERROR(VLOOKUP($K45,Data_DeprAdj_15_Study!$A$8:$G$23,3,FALSE),0)</f>
        <v>44684.971812712487</v>
      </c>
      <c r="X45" s="16">
        <f>(('Bal UPIS'!T45*($D45/12)))+IFERROR(VLOOKUP($K45,Data_DeprAdj_15_Study!$A$8:$G$23,3,FALSE),0)</f>
        <v>44989.079182710571</v>
      </c>
      <c r="Y45" s="16">
        <f>(('Bal UPIS'!U45*($D45/12)))+IFERROR(VLOOKUP($K45,Data_DeprAdj_15_Study!$A$8:$G$23,3,FALSE),0)</f>
        <v>45293.186552708656</v>
      </c>
      <c r="Z45" s="16">
        <f>(('Bal UPIS'!V45*($D45/12)))+IFERROR(VLOOKUP($K45,Data_DeprAdj_15_Study!$A$8:$G$23,3,FALSE),0)</f>
        <v>45597.29392270674</v>
      </c>
      <c r="AA45" s="16">
        <f>(('Bal UPIS'!W45*($D45/12)))+IFERROR(VLOOKUP($K45,Data_DeprAdj_15_Study!$A$8:$G$23,3,FALSE),0)</f>
        <v>45901.401292704832</v>
      </c>
      <c r="AB45" s="16">
        <f>(('Bal UPIS'!X45*($B45/12)))+IFERROR(VLOOKUP($K45,Data_DeprAdj_15_Study!$A$8:$G$23,6,FALSE),0)</f>
        <v>46205.508662702916</v>
      </c>
      <c r="AC45" s="16">
        <f>(('Bal UPIS'!Y45*($B45/12)))+IFERROR(VLOOKUP($K45,Data_DeprAdj_15_Study!$A$8:$G$23,6,FALSE),0)</f>
        <v>46509.616032701</v>
      </c>
      <c r="AD45" s="16">
        <f>(('Bal UPIS'!Z45*($B45/12)))+IFERROR(VLOOKUP($K45,Data_DeprAdj_15_Study!$A$8:$G$23,6,FALSE),0)</f>
        <v>46813.723402699085</v>
      </c>
      <c r="AE45" s="16">
        <f>(('Bal UPIS'!AA45*($B45/12)))+IFERROR(VLOOKUP($K45,Data_DeprAdj_15_Study!$A$8:$G$23,6,FALSE),0)</f>
        <v>47117.830772697169</v>
      </c>
      <c r="AF45" s="16">
        <f>(('Bal UPIS'!AB45*($B45/12)))+IFERROR(VLOOKUP($K45,Data_DeprAdj_15_Study!$A$8:$G$23,6,FALSE),0)</f>
        <v>47421.938142695253</v>
      </c>
      <c r="AG45" s="16">
        <f>(('Bal UPIS'!AC45*($B45/12)))+IFERROR(VLOOKUP($K45,Data_DeprAdj_15_Study!$A$8:$G$23,6,FALSE),0)</f>
        <v>47726.045512693338</v>
      </c>
      <c r="AH45" s="16">
        <f>(('Bal UPIS'!AD45*($B45/12)))+IFERROR(VLOOKUP($K45,Data_DeprAdj_15_Study!$A$8:$G$23,6,FALSE),0)</f>
        <v>48030.152882691422</v>
      </c>
      <c r="AI45" s="16">
        <f>(('Bal UPIS'!AE45*($B45/12)))+IFERROR(VLOOKUP($K45,Data_DeprAdj_15_Study!$A$8:$G$23,6,FALSE),0)</f>
        <v>48334.260252689506</v>
      </c>
      <c r="AJ45" s="16">
        <f>(('Bal UPIS'!AF45*($B45/12)))+IFERROR(VLOOKUP($K45,Data_DeprAdj_15_Study!$A$8:$G$23,6,FALSE),0)</f>
        <v>48638.36762268759</v>
      </c>
      <c r="AK45" s="16">
        <f>(('Bal UPIS'!AG45*($B45/12)))+IFERROR(VLOOKUP($K45,Data_DeprAdj_15_Study!$A$8:$G$23,6,FALSE),0)</f>
        <v>48942.474992685682</v>
      </c>
      <c r="AL45" s="16">
        <f>(('Bal UPIS'!AH45*($B45/12)))+IFERROR(VLOOKUP($K45,Data_DeprAdj_15_Study!$A$8:$G$23,6,FALSE),0)</f>
        <v>49246.582362683766</v>
      </c>
      <c r="AM45" s="16">
        <f>(('Bal UPIS'!AI45*($B45/12)))+IFERROR(VLOOKUP($K45,Data_DeprAdj_15_Study!$A$8:$G$23,6,FALSE),0)</f>
        <v>49550.689732681851</v>
      </c>
      <c r="AO45" s="128"/>
      <c r="AQ45" s="16">
        <f t="shared" si="6"/>
        <v>574537.1903723086</v>
      </c>
    </row>
    <row r="46" spans="1:43">
      <c r="A46" s="3">
        <v>36</v>
      </c>
      <c r="B46" s="47">
        <f t="shared" si="5"/>
        <v>1.1300000000000001E-2</v>
      </c>
      <c r="C46" s="212"/>
      <c r="D46" s="47">
        <f>IFERROR(VLOOKUP(K46,'Data-Depr Rates'!$Y$8:$AC$100,4,FALSE),0)</f>
        <v>1.1300000000000001E-2</v>
      </c>
      <c r="E46" s="16"/>
      <c r="F46" s="213" t="str">
        <f>IFERROR(VLOOKUP(K46,Data_DeprAdj_15_Study!$A$8:$H$23,8,FALSE),"")</f>
        <v/>
      </c>
      <c r="G46" s="3" t="s">
        <v>31</v>
      </c>
      <c r="I46" s="2" t="str">
        <f>'Link In'!B49</f>
        <v>331200-TD Mains 6in to 8in</v>
      </c>
      <c r="K46" s="3">
        <f>VALUE('Link In'!C49)</f>
        <v>331200</v>
      </c>
      <c r="M46" s="3" t="str">
        <f>'Link In'!E49</f>
        <v>10133100</v>
      </c>
      <c r="O46" s="3">
        <f>'Link In'!D49</f>
        <v>331.4</v>
      </c>
      <c r="Q46" s="16">
        <f>'Link In'!F49</f>
        <v>248310601.55800888</v>
      </c>
      <c r="R46" s="16">
        <f>(('Bal UPIS'!N46*($D46/12)))+IFERROR(VLOOKUP($K46,Data_DeprAdj_15_Study!$A$8:$G$23,3,FALSE),0)</f>
        <v>233825.81646712503</v>
      </c>
      <c r="S46" s="16">
        <f>(('Bal UPIS'!O46*($D46/12)))+IFERROR(VLOOKUP($K46,Data_DeprAdj_15_Study!$A$8:$G$23,3,FALSE),0)</f>
        <v>235282.68249058738</v>
      </c>
      <c r="T46" s="16">
        <f>(('Bal UPIS'!P46*($D46/12)))+IFERROR(VLOOKUP($K46,Data_DeprAdj_15_Study!$A$8:$G$23,3,FALSE),0)</f>
        <v>237070.62403945401</v>
      </c>
      <c r="U46" s="16">
        <f>(('Bal UPIS'!Q46*($D46/12)))+IFERROR(VLOOKUP($K46,Data_DeprAdj_15_Study!$A$8:$G$23,3,FALSE),0)</f>
        <v>239485.92392620616</v>
      </c>
      <c r="V46" s="16">
        <f>(('Bal UPIS'!R46*($D46/12)))+IFERROR(VLOOKUP($K46,Data_DeprAdj_15_Study!$A$8:$G$23,3,FALSE),0)</f>
        <v>242466.44776240262</v>
      </c>
      <c r="W46" s="16">
        <f>(('Bal UPIS'!S46*($D46/12)))+IFERROR(VLOOKUP($K46,Data_DeprAdj_15_Study!$A$8:$G$23,3,FALSE),0)</f>
        <v>245845.71715913218</v>
      </c>
      <c r="X46" s="16">
        <f>(('Bal UPIS'!T46*($D46/12)))+IFERROR(VLOOKUP($K46,Data_DeprAdj_15_Study!$A$8:$G$23,3,FALSE),0)</f>
        <v>249206.92863436555</v>
      </c>
      <c r="Y46" s="16">
        <f>(('Bal UPIS'!U46*($D46/12)))+IFERROR(VLOOKUP($K46,Data_DeprAdj_15_Study!$A$8:$G$23,3,FALSE),0)</f>
        <v>252185.23290055996</v>
      </c>
      <c r="Z46" s="16">
        <f>(('Bal UPIS'!V46*($D46/12)))+IFERROR(VLOOKUP($K46,Data_DeprAdj_15_Study!$A$8:$G$23,3,FALSE),0)</f>
        <v>254217.86733786855</v>
      </c>
      <c r="AA46" s="16">
        <f>(('Bal UPIS'!W46*($D46/12)))+IFERROR(VLOOKUP($K46,Data_DeprAdj_15_Study!$A$8:$G$23,3,FALSE),0)</f>
        <v>256294.7526046462</v>
      </c>
      <c r="AB46" s="16">
        <f>(('Bal UPIS'!X46*($B46/12)))+IFERROR(VLOOKUP($K46,Data_DeprAdj_15_Study!$A$8:$G$23,6,FALSE),0)</f>
        <v>258348.72907551154</v>
      </c>
      <c r="AC46" s="16">
        <f>(('Bal UPIS'!Y46*($B46/12)))+IFERROR(VLOOKUP($K46,Data_DeprAdj_15_Study!$A$8:$G$23,6,FALSE),0)</f>
        <v>259813.39311109076</v>
      </c>
      <c r="AD46" s="16">
        <f>(('Bal UPIS'!Z46*($B46/12)))+IFERROR(VLOOKUP($K46,Data_DeprAdj_15_Study!$A$8:$G$23,6,FALSE),0)</f>
        <v>260575.65371883847</v>
      </c>
      <c r="AE46" s="16">
        <f>(('Bal UPIS'!AA46*($B46/12)))+IFERROR(VLOOKUP($K46,Data_DeprAdj_15_Study!$A$8:$G$23,6,FALSE),0)</f>
        <v>261249.18896664205</v>
      </c>
      <c r="AF46" s="16">
        <f>(('Bal UPIS'!AB46*($B46/12)))+IFERROR(VLOOKUP($K46,Data_DeprAdj_15_Study!$A$8:$G$23,6,FALSE),0)</f>
        <v>261957.30649738855</v>
      </c>
      <c r="AG46" s="16">
        <f>(('Bal UPIS'!AC46*($B46/12)))+IFERROR(VLOOKUP($K46,Data_DeprAdj_15_Study!$A$8:$G$23,6,FALSE),0)</f>
        <v>265519.18273929495</v>
      </c>
      <c r="AH46" s="16">
        <f>(('Bal UPIS'!AD46*($B46/12)))+IFERROR(VLOOKUP($K46,Data_DeprAdj_15_Study!$A$8:$G$23,6,FALSE),0)</f>
        <v>269106.98550062504</v>
      </c>
      <c r="AI46" s="16">
        <f>(('Bal UPIS'!AE46*($B46/12)))+IFERROR(VLOOKUP($K46,Data_DeprAdj_15_Study!$A$8:$G$23,6,FALSE),0)</f>
        <v>272845.52551884361</v>
      </c>
      <c r="AJ46" s="16">
        <f>(('Bal UPIS'!AF46*($B46/12)))+IFERROR(VLOOKUP($K46,Data_DeprAdj_15_Study!$A$8:$G$23,6,FALSE),0)</f>
        <v>275902.12513841258</v>
      </c>
      <c r="AK46" s="16">
        <f>(('Bal UPIS'!AG46*($B46/12)))+IFERROR(VLOOKUP($K46,Data_DeprAdj_15_Study!$A$8:$G$23,6,FALSE),0)</f>
        <v>278866.52231739199</v>
      </c>
      <c r="AL46" s="16">
        <f>(('Bal UPIS'!AH46*($B46/12)))+IFERROR(VLOOKUP($K46,Data_DeprAdj_15_Study!$A$8:$G$23,6,FALSE),0)</f>
        <v>281903.74081609829</v>
      </c>
      <c r="AM46" s="16">
        <f>(('Bal UPIS'!AI46*($B46/12)))+IFERROR(VLOOKUP($K46,Data_DeprAdj_15_Study!$A$8:$G$23,6,FALSE),0)</f>
        <v>285133.24283621035</v>
      </c>
      <c r="AO46" s="128"/>
      <c r="AQ46" s="16">
        <f t="shared" si="6"/>
        <v>3231221.5962363482</v>
      </c>
    </row>
    <row r="47" spans="1:43">
      <c r="A47" s="3">
        <v>37</v>
      </c>
      <c r="B47" s="47">
        <f t="shared" si="5"/>
        <v>1.1300000000000001E-2</v>
      </c>
      <c r="C47" s="212"/>
      <c r="D47" s="47">
        <f>IFERROR(VLOOKUP(K47,'Data-Depr Rates'!$Y$8:$AC$100,4,FALSE),0)</f>
        <v>1.1300000000000001E-2</v>
      </c>
      <c r="E47" s="16"/>
      <c r="F47" s="213" t="str">
        <f>IFERROR(VLOOKUP(K47,Data_DeprAdj_15_Study!$A$8:$H$23,8,FALSE),"")</f>
        <v/>
      </c>
      <c r="G47" s="3" t="s">
        <v>31</v>
      </c>
      <c r="I47" s="2" t="str">
        <f>'Link In'!B50</f>
        <v>331300-TD Mains 10in to 16in</v>
      </c>
      <c r="K47" s="3">
        <f>VALUE('Link In'!C50)</f>
        <v>331300</v>
      </c>
      <c r="M47" s="3" t="str">
        <f>'Link In'!E50</f>
        <v>10133100</v>
      </c>
      <c r="O47" s="3">
        <f>'Link In'!D50</f>
        <v>331.4</v>
      </c>
      <c r="Q47" s="16">
        <f>'Link In'!F50</f>
        <v>85534944.499505684</v>
      </c>
      <c r="R47" s="16">
        <f>(('Bal UPIS'!N47*($D47/12)))+IFERROR(VLOOKUP($K47,Data_DeprAdj_15_Study!$A$8:$G$23,3,FALSE),0)</f>
        <v>80545.406070367855</v>
      </c>
      <c r="S47" s="16">
        <f>(('Bal UPIS'!O47*($D47/12)))+IFERROR(VLOOKUP($K47,Data_DeprAdj_15_Study!$A$8:$G$23,3,FALSE),0)</f>
        <v>80537.134880992598</v>
      </c>
      <c r="T47" s="16">
        <f>(('Bal UPIS'!P47*($D47/12)))+IFERROR(VLOOKUP($K47,Data_DeprAdj_15_Study!$A$8:$G$23,3,FALSE),0)</f>
        <v>80543.456801573964</v>
      </c>
      <c r="U47" s="16">
        <f>(('Bal UPIS'!Q47*($D47/12)))+IFERROR(VLOOKUP($K47,Data_DeprAdj_15_Study!$A$8:$G$23,3,FALSE),0)</f>
        <v>80563.821490329457</v>
      </c>
      <c r="V47" s="16">
        <f>(('Bal UPIS'!R47*($D47/12)))+IFERROR(VLOOKUP($K47,Data_DeprAdj_15_Study!$A$8:$G$23,3,FALSE),0)</f>
        <v>80584.273775799724</v>
      </c>
      <c r="W47" s="16">
        <f>(('Bal UPIS'!S47*($D47/12)))+IFERROR(VLOOKUP($K47,Data_DeprAdj_15_Study!$A$8:$G$23,3,FALSE),0)</f>
        <v>80615.88187239453</v>
      </c>
      <c r="X47" s="16">
        <f>(('Bal UPIS'!T47*($D47/12)))+IFERROR(VLOOKUP($K47,Data_DeprAdj_15_Study!$A$8:$G$23,3,FALSE),0)</f>
        <v>80647.478570950057</v>
      </c>
      <c r="Y47" s="16">
        <f>(('Bal UPIS'!U47*($D47/12)))+IFERROR(VLOOKUP($K47,Data_DeprAdj_15_Study!$A$8:$G$23,3,FALSE),0)</f>
        <v>80664.594431347054</v>
      </c>
      <c r="Z47" s="16">
        <f>(('Bal UPIS'!V47*($D47/12)))+IFERROR(VLOOKUP($K47,Data_DeprAdj_15_Study!$A$8:$G$23,3,FALSE),0)</f>
        <v>80674.726478489203</v>
      </c>
      <c r="AA47" s="16">
        <f>(('Bal UPIS'!W47*($D47/12)))+IFERROR(VLOOKUP($K47,Data_DeprAdj_15_Study!$A$8:$G$23,3,FALSE),0)</f>
        <v>80691.328131547052</v>
      </c>
      <c r="AB47" s="16">
        <f>(('Bal UPIS'!X47*($B47/12)))+IFERROR(VLOOKUP($K47,Data_DeprAdj_15_Study!$A$8:$G$23,6,FALSE),0)</f>
        <v>80707.33118778879</v>
      </c>
      <c r="AC47" s="16">
        <f>(('Bal UPIS'!Y47*($B47/12)))+IFERROR(VLOOKUP($K47,Data_DeprAdj_15_Study!$A$8:$G$23,6,FALSE),0)</f>
        <v>80741.778924869344</v>
      </c>
      <c r="AD47" s="16">
        <f>(('Bal UPIS'!Z47*($B47/12)))+IFERROR(VLOOKUP($K47,Data_DeprAdj_15_Study!$A$8:$G$23,6,FALSE),0)</f>
        <v>80768.621841939777</v>
      </c>
      <c r="AE47" s="16">
        <f>(('Bal UPIS'!AA47*($B47/12)))+IFERROR(VLOOKUP($K47,Data_DeprAdj_15_Study!$A$8:$G$23,6,FALSE),0)</f>
        <v>80783.827558399789</v>
      </c>
      <c r="AF47" s="16">
        <f>(('Bal UPIS'!AB47*($B47/12)))+IFERROR(VLOOKUP($K47,Data_DeprAdj_15_Study!$A$8:$G$23,6,FALSE),0)</f>
        <v>80802.054820803547</v>
      </c>
      <c r="AG47" s="16">
        <f>(('Bal UPIS'!AC47*($B47/12)))+IFERROR(VLOOKUP($K47,Data_DeprAdj_15_Study!$A$8:$G$23,6,FALSE),0)</f>
        <v>80816.218737345553</v>
      </c>
      <c r="AH47" s="16">
        <f>(('Bal UPIS'!AD47*($B47/12)))+IFERROR(VLOOKUP($K47,Data_DeprAdj_15_Study!$A$8:$G$23,6,FALSE),0)</f>
        <v>80830.224646300252</v>
      </c>
      <c r="AI47" s="16">
        <f>(('Bal UPIS'!AE47*($B47/12)))+IFERROR(VLOOKUP($K47,Data_DeprAdj_15_Study!$A$8:$G$23,6,FALSE),0)</f>
        <v>80856.493626068317</v>
      </c>
      <c r="AJ47" s="16">
        <f>(('Bal UPIS'!AF47*($B47/12)))+IFERROR(VLOOKUP($K47,Data_DeprAdj_15_Study!$A$8:$G$23,6,FALSE),0)</f>
        <v>80882.656182750667</v>
      </c>
      <c r="AK47" s="16">
        <f>(('Bal UPIS'!AG47*($B47/12)))+IFERROR(VLOOKUP($K47,Data_DeprAdj_15_Study!$A$8:$G$23,6,FALSE),0)</f>
        <v>80896.952499638297</v>
      </c>
      <c r="AL47" s="16">
        <f>(('Bal UPIS'!AH47*($B47/12)))+IFERROR(VLOOKUP($K47,Data_DeprAdj_15_Study!$A$8:$G$23,6,FALSE),0)</f>
        <v>80921.256696905155</v>
      </c>
      <c r="AM47" s="16">
        <f>(('Bal UPIS'!AI47*($B47/12)))+IFERROR(VLOOKUP($K47,Data_DeprAdj_15_Study!$A$8:$G$23,6,FALSE),0)</f>
        <v>80941.971773336249</v>
      </c>
      <c r="AO47" s="128"/>
      <c r="AQ47" s="16">
        <f t="shared" si="6"/>
        <v>969949.38849614572</v>
      </c>
    </row>
    <row r="48" spans="1:43">
      <c r="A48" s="3">
        <v>38</v>
      </c>
      <c r="B48" s="47">
        <f t="shared" si="5"/>
        <v>1.1300000000000001E-2</v>
      </c>
      <c r="C48" s="212"/>
      <c r="D48" s="47">
        <f>IFERROR(VLOOKUP(K48,'Data-Depr Rates'!$Y$8:$AC$100,4,FALSE),0)</f>
        <v>1.1300000000000001E-2</v>
      </c>
      <c r="E48" s="16"/>
      <c r="F48" s="213" t="str">
        <f>IFERROR(VLOOKUP(K48,Data_DeprAdj_15_Study!$A$8:$H$23,8,FALSE),"")</f>
        <v/>
      </c>
      <c r="G48" s="3" t="s">
        <v>31</v>
      </c>
      <c r="I48" s="2" t="str">
        <f>'Link In'!B51</f>
        <v>331400-TD Mains 18in &amp; Grtr</v>
      </c>
      <c r="K48" s="3">
        <f>VALUE('Link In'!C51)</f>
        <v>331400</v>
      </c>
      <c r="M48" s="3" t="str">
        <f>'Link In'!E51</f>
        <v>10133100</v>
      </c>
      <c r="O48" s="3">
        <f>'Link In'!D51</f>
        <v>331.4</v>
      </c>
      <c r="Q48" s="16">
        <f>'Link In'!F51</f>
        <v>90141998.468975589</v>
      </c>
      <c r="R48" s="16">
        <f>(('Bal UPIS'!N48*($D48/12)))+IFERROR(VLOOKUP($K48,Data_DeprAdj_15_Study!$A$8:$G$23,3,FALSE),0)</f>
        <v>84883.715224952015</v>
      </c>
      <c r="S48" s="16">
        <f>(('Bal UPIS'!O48*($D48/12)))+IFERROR(VLOOKUP($K48,Data_DeprAdj_15_Study!$A$8:$G$23,3,FALSE),0)</f>
        <v>84883.122655605315</v>
      </c>
      <c r="T48" s="16">
        <f>(('Bal UPIS'!P48*($D48/12)))+IFERROR(VLOOKUP($K48,Data_DeprAdj_15_Study!$A$8:$G$23,3,FALSE),0)</f>
        <v>84882.530086258615</v>
      </c>
      <c r="U48" s="16">
        <f>(('Bal UPIS'!Q48*($D48/12)))+IFERROR(VLOOKUP($K48,Data_DeprAdj_15_Study!$A$8:$G$23,3,FALSE),0)</f>
        <v>84881.937516911901</v>
      </c>
      <c r="V48" s="16">
        <f>(('Bal UPIS'!R48*($D48/12)))+IFERROR(VLOOKUP($K48,Data_DeprAdj_15_Study!$A$8:$G$23,3,FALSE),0)</f>
        <v>84881.344947565201</v>
      </c>
      <c r="W48" s="16">
        <f>(('Bal UPIS'!S48*($D48/12)))+IFERROR(VLOOKUP($K48,Data_DeprAdj_15_Study!$A$8:$G$23,3,FALSE),0)</f>
        <v>84880.752378218502</v>
      </c>
      <c r="X48" s="16">
        <f>(('Bal UPIS'!T48*($D48/12)))+IFERROR(VLOOKUP($K48,Data_DeprAdj_15_Study!$A$8:$G$23,3,FALSE),0)</f>
        <v>84880.159808871787</v>
      </c>
      <c r="Y48" s="16">
        <f>(('Bal UPIS'!U48*($D48/12)))+IFERROR(VLOOKUP($K48,Data_DeprAdj_15_Study!$A$8:$G$23,3,FALSE),0)</f>
        <v>84879.567239525088</v>
      </c>
      <c r="Z48" s="16">
        <f>(('Bal UPIS'!V48*($D48/12)))+IFERROR(VLOOKUP($K48,Data_DeprAdj_15_Study!$A$8:$G$23,3,FALSE),0)</f>
        <v>84878.974670178388</v>
      </c>
      <c r="AA48" s="16">
        <f>(('Bal UPIS'!W48*($D48/12)))+IFERROR(VLOOKUP($K48,Data_DeprAdj_15_Study!$A$8:$G$23,3,FALSE),0)</f>
        <v>84878.382100831674</v>
      </c>
      <c r="AB48" s="16">
        <f>(('Bal UPIS'!X48*($B48/12)))+IFERROR(VLOOKUP($K48,Data_DeprAdj_15_Study!$A$8:$G$23,6,FALSE),0)</f>
        <v>84877.789531484974</v>
      </c>
      <c r="AC48" s="16">
        <f>(('Bal UPIS'!Y48*($B48/12)))+IFERROR(VLOOKUP($K48,Data_DeprAdj_15_Study!$A$8:$G$23,6,FALSE),0)</f>
        <v>84877.196962138274</v>
      </c>
      <c r="AD48" s="16">
        <f>(('Bal UPIS'!Z48*($B48/12)))+IFERROR(VLOOKUP($K48,Data_DeprAdj_15_Study!$A$8:$G$23,6,FALSE),0)</f>
        <v>84876.604392791574</v>
      </c>
      <c r="AE48" s="16">
        <f>(('Bal UPIS'!AA48*($B48/12)))+IFERROR(VLOOKUP($K48,Data_DeprAdj_15_Study!$A$8:$G$23,6,FALSE),0)</f>
        <v>84876.01182344486</v>
      </c>
      <c r="AF48" s="16">
        <f>(('Bal UPIS'!AB48*($B48/12)))+IFERROR(VLOOKUP($K48,Data_DeprAdj_15_Study!$A$8:$G$23,6,FALSE),0)</f>
        <v>84875.41925409816</v>
      </c>
      <c r="AG48" s="16">
        <f>(('Bal UPIS'!AC48*($B48/12)))+IFERROR(VLOOKUP($K48,Data_DeprAdj_15_Study!$A$8:$G$23,6,FALSE),0)</f>
        <v>84874.826684751461</v>
      </c>
      <c r="AH48" s="16">
        <f>(('Bal UPIS'!AD48*($B48/12)))+IFERROR(VLOOKUP($K48,Data_DeprAdj_15_Study!$A$8:$G$23,6,FALSE),0)</f>
        <v>84874.234115404746</v>
      </c>
      <c r="AI48" s="16">
        <f>(('Bal UPIS'!AE48*($B48/12)))+IFERROR(VLOOKUP($K48,Data_DeprAdj_15_Study!$A$8:$G$23,6,FALSE),0)</f>
        <v>84873.641546058047</v>
      </c>
      <c r="AJ48" s="16">
        <f>(('Bal UPIS'!AF48*($B48/12)))+IFERROR(VLOOKUP($K48,Data_DeprAdj_15_Study!$A$8:$G$23,6,FALSE),0)</f>
        <v>84873.048976711347</v>
      </c>
      <c r="AK48" s="16">
        <f>(('Bal UPIS'!AG48*($B48/12)))+IFERROR(VLOOKUP($K48,Data_DeprAdj_15_Study!$A$8:$G$23,6,FALSE),0)</f>
        <v>84872.456407364632</v>
      </c>
      <c r="AL48" s="16">
        <f>(('Bal UPIS'!AH48*($B48/12)))+IFERROR(VLOOKUP($K48,Data_DeprAdj_15_Study!$A$8:$G$23,6,FALSE),0)</f>
        <v>84871.863838017933</v>
      </c>
      <c r="AM48" s="16">
        <f>(('Bal UPIS'!AI48*($B48/12)))+IFERROR(VLOOKUP($K48,Data_DeprAdj_15_Study!$A$8:$G$23,6,FALSE),0)</f>
        <v>84871.271268671233</v>
      </c>
      <c r="AO48" s="128"/>
      <c r="AQ48" s="16">
        <f t="shared" si="6"/>
        <v>1018494.3648009371</v>
      </c>
    </row>
    <row r="49" spans="1:43">
      <c r="A49" s="3">
        <v>39</v>
      </c>
      <c r="B49" s="47">
        <f t="shared" si="5"/>
        <v>1.7899999999999999E-2</v>
      </c>
      <c r="C49" s="212"/>
      <c r="D49" s="47">
        <f>IFERROR(VLOOKUP(K49,'Data-Depr Rates'!$Y$8:$AC$100,4,FALSE),0)</f>
        <v>1.7899999999999999E-2</v>
      </c>
      <c r="E49" s="16"/>
      <c r="F49" s="213" t="str">
        <f>IFERROR(VLOOKUP(K49,Data_DeprAdj_15_Study!$A$8:$H$23,8,FALSE),"")</f>
        <v/>
      </c>
      <c r="G49" s="3" t="s">
        <v>31</v>
      </c>
      <c r="I49" s="2" t="str">
        <f>'Link In'!B52</f>
        <v>333000-Services</v>
      </c>
      <c r="K49" s="3">
        <f>VALUE('Link In'!C52)</f>
        <v>333000</v>
      </c>
      <c r="M49" s="3" t="str">
        <f>'Link In'!E52</f>
        <v>10133300</v>
      </c>
      <c r="O49" s="3">
        <f>'Link In'!D52</f>
        <v>333.4</v>
      </c>
      <c r="Q49" s="16">
        <f>'Link In'!F52</f>
        <v>73822878.049999774</v>
      </c>
      <c r="R49" s="16">
        <f>(('Bal UPIS'!N49*($D49/12)))+IFERROR(VLOOKUP($K49,Data_DeprAdj_15_Study!$A$8:$G$23,3,FALSE),0)</f>
        <v>110119.12642458298</v>
      </c>
      <c r="S49" s="16">
        <f>(('Bal UPIS'!O49*($D49/12)))+IFERROR(VLOOKUP($K49,Data_DeprAdj_15_Study!$A$8:$G$23,3,FALSE),0)</f>
        <v>111153.74789843253</v>
      </c>
      <c r="T49" s="16">
        <f>(('Bal UPIS'!P49*($D49/12)))+IFERROR(VLOOKUP($K49,Data_DeprAdj_15_Study!$A$8:$G$23,3,FALSE),0)</f>
        <v>111601.71140863531</v>
      </c>
      <c r="U49" s="16">
        <f>(('Bal UPIS'!Q49*($D49/12)))+IFERROR(VLOOKUP($K49,Data_DeprAdj_15_Study!$A$8:$G$23,3,FALSE),0)</f>
        <v>112103.84383275297</v>
      </c>
      <c r="V49" s="16">
        <f>(('Bal UPIS'!R49*($D49/12)))+IFERROR(VLOOKUP($K49,Data_DeprAdj_15_Study!$A$8:$G$23,3,FALSE),0)</f>
        <v>112761.22999146243</v>
      </c>
      <c r="W49" s="16">
        <f>(('Bal UPIS'!S49*($D49/12)))+IFERROR(VLOOKUP($K49,Data_DeprAdj_15_Study!$A$8:$G$23,3,FALSE),0)</f>
        <v>113453.11179062359</v>
      </c>
      <c r="X49" s="16">
        <f>(('Bal UPIS'!T49*($D49/12)))+IFERROR(VLOOKUP($K49,Data_DeprAdj_15_Study!$A$8:$G$23,3,FALSE),0)</f>
        <v>114138.43234912374</v>
      </c>
      <c r="Y49" s="16">
        <f>(('Bal UPIS'!U49*($D49/12)))+IFERROR(VLOOKUP($K49,Data_DeprAdj_15_Study!$A$8:$G$23,3,FALSE),0)</f>
        <v>114759.16279777243</v>
      </c>
      <c r="Z49" s="16">
        <f>(('Bal UPIS'!V49*($D49/12)))+IFERROR(VLOOKUP($K49,Data_DeprAdj_15_Study!$A$8:$G$23,3,FALSE),0)</f>
        <v>115213.57313145454</v>
      </c>
      <c r="AA49" s="16">
        <f>(('Bal UPIS'!W49*($D49/12)))+IFERROR(VLOOKUP($K49,Data_DeprAdj_15_Study!$A$8:$G$23,3,FALSE),0)</f>
        <v>115640.69363068811</v>
      </c>
      <c r="AB49" s="16">
        <f>(('Bal UPIS'!X49*($B49/12)))+IFERROR(VLOOKUP($K49,Data_DeprAdj_15_Study!$A$8:$G$23,6,FALSE),0)</f>
        <v>116065.23723430661</v>
      </c>
      <c r="AC49" s="16">
        <f>(('Bal UPIS'!Y49*($B49/12)))+IFERROR(VLOOKUP($K49,Data_DeprAdj_15_Study!$A$8:$G$23,6,FALSE),0)</f>
        <v>116451.93733746525</v>
      </c>
      <c r="AD49" s="16">
        <f>(('Bal UPIS'!Z49*($B49/12)))+IFERROR(VLOOKUP($K49,Data_DeprAdj_15_Study!$A$8:$G$23,6,FALSE),0)</f>
        <v>116704.76093188017</v>
      </c>
      <c r="AE49" s="16">
        <f>(('Bal UPIS'!AA49*($B49/12)))+IFERROR(VLOOKUP($K49,Data_DeprAdj_15_Study!$A$8:$G$23,6,FALSE),0)</f>
        <v>116941.06196133066</v>
      </c>
      <c r="AF49" s="16">
        <f>(('Bal UPIS'!AB49*($B49/12)))+IFERROR(VLOOKUP($K49,Data_DeprAdj_15_Study!$A$8:$G$23,6,FALSE),0)</f>
        <v>117289.64422542354</v>
      </c>
      <c r="AG49" s="16">
        <f>(('Bal UPIS'!AC49*($B49/12)))+IFERROR(VLOOKUP($K49,Data_DeprAdj_15_Study!$A$8:$G$23,6,FALSE),0)</f>
        <v>117946.67730510021</v>
      </c>
      <c r="AH49" s="16">
        <f>(('Bal UPIS'!AD49*($B49/12)))+IFERROR(VLOOKUP($K49,Data_DeprAdj_15_Study!$A$8:$G$23,6,FALSE),0)</f>
        <v>118656.3422678908</v>
      </c>
      <c r="AI49" s="16">
        <f>(('Bal UPIS'!AE49*($B49/12)))+IFERROR(VLOOKUP($K49,Data_DeprAdj_15_Study!$A$8:$G$23,6,FALSE),0)</f>
        <v>119384.42855090514</v>
      </c>
      <c r="AJ49" s="16">
        <f>(('Bal UPIS'!AF49*($B49/12)))+IFERROR(VLOOKUP($K49,Data_DeprAdj_15_Study!$A$8:$G$23,6,FALSE),0)</f>
        <v>120046.19287741916</v>
      </c>
      <c r="AK49" s="16">
        <f>(('Bal UPIS'!AG49*($B49/12)))+IFERROR(VLOOKUP($K49,Data_DeprAdj_15_Study!$A$8:$G$23,6,FALSE),0)</f>
        <v>120670.09677369296</v>
      </c>
      <c r="AL49" s="16">
        <f>(('Bal UPIS'!AH49*($B49/12)))+IFERROR(VLOOKUP($K49,Data_DeprAdj_15_Study!$A$8:$G$23,6,FALSE),0)</f>
        <v>121263.61857897097</v>
      </c>
      <c r="AM49" s="16">
        <f>(('Bal UPIS'!AI49*($B49/12)))+IFERROR(VLOOKUP($K49,Data_DeprAdj_15_Study!$A$8:$G$23,6,FALSE),0)</f>
        <v>121790.71650403581</v>
      </c>
      <c r="AO49" s="128"/>
      <c r="AQ49" s="16">
        <f t="shared" si="6"/>
        <v>1423210.7145484211</v>
      </c>
    </row>
    <row r="50" spans="1:43">
      <c r="A50" s="3">
        <v>40</v>
      </c>
      <c r="B50" s="47">
        <f t="shared" si="5"/>
        <v>0.20900000000000002</v>
      </c>
      <c r="C50" s="212"/>
      <c r="D50" s="47">
        <f>IFERROR(VLOOKUP(K50,'Data-Depr Rates'!$Y$8:$AC$100,4,FALSE),0)</f>
        <v>0.20900000000000002</v>
      </c>
      <c r="E50" s="16"/>
      <c r="F50" s="213" t="str">
        <f>IFERROR(VLOOKUP(K50,Data_DeprAdj_15_Study!$A$8:$H$23,8,FALSE),"")</f>
        <v/>
      </c>
      <c r="G50" s="3" t="s">
        <v>31</v>
      </c>
      <c r="I50" s="2" t="str">
        <f>'Link In'!B53</f>
        <v>334100-Meters</v>
      </c>
      <c r="K50" s="3">
        <f>VALUE('Link In'!C53)</f>
        <v>334100</v>
      </c>
      <c r="M50" s="3" t="str">
        <f>'Link In'!E53</f>
        <v>10133410</v>
      </c>
      <c r="O50" s="3">
        <f>'Link In'!D53</f>
        <v>334.4</v>
      </c>
      <c r="Q50" s="16">
        <f>'Link In'!F53</f>
        <v>43518282.730000034</v>
      </c>
      <c r="R50" s="16">
        <f>(('Bal UPIS'!N50*($D50/12)))+IFERROR(VLOOKUP($K50,Data_DeprAdj_15_Study!$A$8:$G$23,3,FALSE),0)</f>
        <v>757943.42421416729</v>
      </c>
      <c r="S50" s="16">
        <f>(('Bal UPIS'!O50*($D50/12)))+IFERROR(VLOOKUP($K50,Data_DeprAdj_15_Study!$A$8:$G$23,3,FALSE),0)</f>
        <v>754869.83585495432</v>
      </c>
      <c r="T50" s="16">
        <f>(('Bal UPIS'!P50*($D50/12)))+IFERROR(VLOOKUP($K50,Data_DeprAdj_15_Study!$A$8:$G$23,3,FALSE),0)</f>
        <v>774886.54702330811</v>
      </c>
      <c r="U50" s="16">
        <f>(('Bal UPIS'!Q50*($D50/12)))+IFERROR(VLOOKUP($K50,Data_DeprAdj_15_Study!$A$8:$G$23,3,FALSE),0)</f>
        <v>794971.61229203455</v>
      </c>
      <c r="V50" s="16">
        <f>(('Bal UPIS'!R50*($D50/12)))+IFERROR(VLOOKUP($K50,Data_DeprAdj_15_Study!$A$8:$G$23,3,FALSE),0)</f>
        <v>815766.64982720511</v>
      </c>
      <c r="W50" s="16">
        <f>(('Bal UPIS'!S50*($D50/12)))+IFERROR(VLOOKUP($K50,Data_DeprAdj_15_Study!$A$8:$G$23,3,FALSE),0)</f>
        <v>840567.95623287722</v>
      </c>
      <c r="X50" s="16">
        <f>(('Bal UPIS'!T50*($D50/12)))+IFERROR(VLOOKUP($K50,Data_DeprAdj_15_Study!$A$8:$G$23,3,FALSE),0)</f>
        <v>865393.79183069686</v>
      </c>
      <c r="Y50" s="16">
        <f>(('Bal UPIS'!U50*($D50/12)))+IFERROR(VLOOKUP($K50,Data_DeprAdj_15_Study!$A$8:$G$23,3,FALSE),0)</f>
        <v>886043.98133371526</v>
      </c>
      <c r="Z50" s="16">
        <f>(('Bal UPIS'!V50*($D50/12)))+IFERROR(VLOOKUP($K50,Data_DeprAdj_15_Study!$A$8:$G$23,3,FALSE),0)</f>
        <v>906204.38809191796</v>
      </c>
      <c r="AA50" s="16">
        <f>(('Bal UPIS'!W50*($D50/12)))+IFERROR(VLOOKUP($K50,Data_DeprAdj_15_Study!$A$8:$G$23,3,FALSE),0)</f>
        <v>926186.13330024423</v>
      </c>
      <c r="AB50" s="16">
        <f>(('Bal UPIS'!X50*($B50/12)))+IFERROR(VLOOKUP($K50,Data_DeprAdj_15_Study!$A$8:$G$23,6,FALSE),0)</f>
        <v>937765.4727295998</v>
      </c>
      <c r="AC50" s="16">
        <f>(('Bal UPIS'!Y50*($B50/12)))+IFERROR(VLOOKUP($K50,Data_DeprAdj_15_Study!$A$8:$G$23,6,FALSE),0)</f>
        <v>943353.71256611322</v>
      </c>
      <c r="AD50" s="16">
        <f>(('Bal UPIS'!Z50*($B50/12)))+IFERROR(VLOOKUP($K50,Data_DeprAdj_15_Study!$A$8:$G$23,6,FALSE),0)</f>
        <v>950535.39371942391</v>
      </c>
      <c r="AE50" s="16">
        <f>(('Bal UPIS'!AA50*($B50/12)))+IFERROR(VLOOKUP($K50,Data_DeprAdj_15_Study!$A$8:$G$23,6,FALSE),0)</f>
        <v>959489.48978555622</v>
      </c>
      <c r="AF50" s="16">
        <f>(('Bal UPIS'!AB50*($B50/12)))+IFERROR(VLOOKUP($K50,Data_DeprAdj_15_Study!$A$8:$G$23,6,FALSE),0)</f>
        <v>976148.67972779367</v>
      </c>
      <c r="AG50" s="16">
        <f>(('Bal UPIS'!AC50*($B50/12)))+IFERROR(VLOOKUP($K50,Data_DeprAdj_15_Study!$A$8:$G$23,6,FALSE),0)</f>
        <v>993189.52166769607</v>
      </c>
      <c r="AH50" s="16">
        <f>(('Bal UPIS'!AD50*($B50/12)))+IFERROR(VLOOKUP($K50,Data_DeprAdj_15_Study!$A$8:$G$23,6,FALSE),0)</f>
        <v>1012496.0857412643</v>
      </c>
      <c r="AI50" s="16">
        <f>(('Bal UPIS'!AE50*($B50/12)))+IFERROR(VLOOKUP($K50,Data_DeprAdj_15_Study!$A$8:$G$23,6,FALSE),0)</f>
        <v>1031992.278543112</v>
      </c>
      <c r="AJ50" s="16">
        <f>(('Bal UPIS'!AF50*($B50/12)))+IFERROR(VLOOKUP($K50,Data_DeprAdj_15_Study!$A$8:$G$23,6,FALSE),0)</f>
        <v>1051345.2401049784</v>
      </c>
      <c r="AK50" s="16">
        <f>(('Bal UPIS'!AG50*($B50/12)))+IFERROR(VLOOKUP($K50,Data_DeprAdj_15_Study!$A$8:$G$23,6,FALSE),0)</f>
        <v>1070499.343995115</v>
      </c>
      <c r="AL50" s="16">
        <f>(('Bal UPIS'!AH50*($B50/12)))+IFERROR(VLOOKUP($K50,Data_DeprAdj_15_Study!$A$8:$G$23,6,FALSE),0)</f>
        <v>1085530.5751844042</v>
      </c>
      <c r="AM50" s="16">
        <f>(('Bal UPIS'!AI50*($B50/12)))+IFERROR(VLOOKUP($K50,Data_DeprAdj_15_Study!$A$8:$G$23,6,FALSE),0)</f>
        <v>1100037.6395127424</v>
      </c>
      <c r="AO50" s="128"/>
      <c r="AQ50" s="16">
        <f t="shared" si="6"/>
        <v>12112383.433277799</v>
      </c>
    </row>
    <row r="51" spans="1:43">
      <c r="A51" s="3">
        <v>41</v>
      </c>
      <c r="B51" s="47">
        <f t="shared" si="5"/>
        <v>0.2087</v>
      </c>
      <c r="C51" s="212"/>
      <c r="D51" s="47">
        <f>IFERROR(VLOOKUP(K51,'Data-Depr Rates'!$Y$8:$AC$100,4,FALSE),0)</f>
        <v>0.2087</v>
      </c>
      <c r="E51" s="16"/>
      <c r="F51" s="213" t="str">
        <f>IFERROR(VLOOKUP(K51,Data_DeprAdj_15_Study!$A$8:$H$23,8,FALSE),"")</f>
        <v/>
      </c>
      <c r="G51" s="3" t="s">
        <v>31</v>
      </c>
      <c r="I51" s="2" t="str">
        <f>'Link In'!B54</f>
        <v>334110-Meters Bronze Case</v>
      </c>
      <c r="K51" s="3">
        <f>VALUE('Link In'!C54)</f>
        <v>334110</v>
      </c>
      <c r="M51" s="3" t="str">
        <f>'Link In'!E54</f>
        <v>10133410</v>
      </c>
      <c r="O51" s="3">
        <f>'Link In'!D54</f>
        <v>334.4</v>
      </c>
      <c r="Q51" s="16">
        <f>'Link In'!F54</f>
        <v>2397802.4599999995</v>
      </c>
      <c r="R51" s="16">
        <f>(('Bal UPIS'!N51*($D51/12)))+IFERROR(VLOOKUP($K51,Data_DeprAdj_15_Study!$A$8:$G$23,3,FALSE),0)</f>
        <v>41701.781116833321</v>
      </c>
      <c r="S51" s="16">
        <f>(('Bal UPIS'!O51*($D51/12)))+IFERROR(VLOOKUP($K51,Data_DeprAdj_15_Study!$A$8:$G$23,3,FALSE),0)</f>
        <v>41686.11208991897</v>
      </c>
      <c r="T51" s="16">
        <f>(('Bal UPIS'!P51*($D51/12)))+IFERROR(VLOOKUP($K51,Data_DeprAdj_15_Study!$A$8:$G$23,3,FALSE),0)</f>
        <v>41670.443063004619</v>
      </c>
      <c r="U51" s="16">
        <f>(('Bal UPIS'!Q51*($D51/12)))+IFERROR(VLOOKUP($K51,Data_DeprAdj_15_Study!$A$8:$G$23,3,FALSE),0)</f>
        <v>41654.774036090261</v>
      </c>
      <c r="V51" s="16">
        <f>(('Bal UPIS'!R51*($D51/12)))+IFERROR(VLOOKUP($K51,Data_DeprAdj_15_Study!$A$8:$G$23,3,FALSE),0)</f>
        <v>41639.10500917591</v>
      </c>
      <c r="W51" s="16">
        <f>(('Bal UPIS'!S51*($D51/12)))+IFERROR(VLOOKUP($K51,Data_DeprAdj_15_Study!$A$8:$G$23,3,FALSE),0)</f>
        <v>41623.435982261559</v>
      </c>
      <c r="X51" s="16">
        <f>(('Bal UPIS'!T51*($D51/12)))+IFERROR(VLOOKUP($K51,Data_DeprAdj_15_Study!$A$8:$G$23,3,FALSE),0)</f>
        <v>41607.766955347208</v>
      </c>
      <c r="Y51" s="16">
        <f>(('Bal UPIS'!U51*($D51/12)))+IFERROR(VLOOKUP($K51,Data_DeprAdj_15_Study!$A$8:$G$23,3,FALSE),0)</f>
        <v>41592.09792843285</v>
      </c>
      <c r="Z51" s="16">
        <f>(('Bal UPIS'!V51*($D51/12)))+IFERROR(VLOOKUP($K51,Data_DeprAdj_15_Study!$A$8:$G$23,3,FALSE),0)</f>
        <v>41576.428901518499</v>
      </c>
      <c r="AA51" s="16">
        <f>(('Bal UPIS'!W51*($D51/12)))+IFERROR(VLOOKUP($K51,Data_DeprAdj_15_Study!$A$8:$G$23,3,FALSE),0)</f>
        <v>41560.759874604148</v>
      </c>
      <c r="AB51" s="16">
        <f>(('Bal UPIS'!X51*($B51/12)))+IFERROR(VLOOKUP($K51,Data_DeprAdj_15_Study!$A$8:$G$23,6,FALSE),0)</f>
        <v>41545.090847689789</v>
      </c>
      <c r="AC51" s="16">
        <f>(('Bal UPIS'!Y51*($B51/12)))+IFERROR(VLOOKUP($K51,Data_DeprAdj_15_Study!$A$8:$G$23,6,FALSE),0)</f>
        <v>41529.421820775438</v>
      </c>
      <c r="AD51" s="16">
        <f>(('Bal UPIS'!Z51*($B51/12)))+IFERROR(VLOOKUP($K51,Data_DeprAdj_15_Study!$A$8:$G$23,6,FALSE),0)</f>
        <v>41513.752793861087</v>
      </c>
      <c r="AE51" s="16">
        <f>(('Bal UPIS'!AA51*($B51/12)))+IFERROR(VLOOKUP($K51,Data_DeprAdj_15_Study!$A$8:$G$23,6,FALSE),0)</f>
        <v>41498.083766946729</v>
      </c>
      <c r="AF51" s="16">
        <f>(('Bal UPIS'!AB51*($B51/12)))+IFERROR(VLOOKUP($K51,Data_DeprAdj_15_Study!$A$8:$G$23,6,FALSE),0)</f>
        <v>41482.414740032378</v>
      </c>
      <c r="AG51" s="16">
        <f>(('Bal UPIS'!AC51*($B51/12)))+IFERROR(VLOOKUP($K51,Data_DeprAdj_15_Study!$A$8:$G$23,6,FALSE),0)</f>
        <v>41466.745713118027</v>
      </c>
      <c r="AH51" s="16">
        <f>(('Bal UPIS'!AD51*($B51/12)))+IFERROR(VLOOKUP($K51,Data_DeprAdj_15_Study!$A$8:$G$23,6,FALSE),0)</f>
        <v>41451.076686203676</v>
      </c>
      <c r="AI51" s="16">
        <f>(('Bal UPIS'!AE51*($B51/12)))+IFERROR(VLOOKUP($K51,Data_DeprAdj_15_Study!$A$8:$G$23,6,FALSE),0)</f>
        <v>41435.407659289318</v>
      </c>
      <c r="AJ51" s="16">
        <f>(('Bal UPIS'!AF51*($B51/12)))+IFERROR(VLOOKUP($K51,Data_DeprAdj_15_Study!$A$8:$G$23,6,FALSE),0)</f>
        <v>41419.738632374967</v>
      </c>
      <c r="AK51" s="16">
        <f>(('Bal UPIS'!AG51*($B51/12)))+IFERROR(VLOOKUP($K51,Data_DeprAdj_15_Study!$A$8:$G$23,6,FALSE),0)</f>
        <v>41404.069605460616</v>
      </c>
      <c r="AL51" s="16">
        <f>(('Bal UPIS'!AH51*($B51/12)))+IFERROR(VLOOKUP($K51,Data_DeprAdj_15_Study!$A$8:$G$23,6,FALSE),0)</f>
        <v>41388.400578546258</v>
      </c>
      <c r="AM51" s="16">
        <f>(('Bal UPIS'!AI51*($B51/12)))+IFERROR(VLOOKUP($K51,Data_DeprAdj_15_Study!$A$8:$G$23,6,FALSE),0)</f>
        <v>41372.731551631907</v>
      </c>
      <c r="AO51" s="128"/>
      <c r="AQ51" s="16">
        <f t="shared" si="6"/>
        <v>497506.93439593015</v>
      </c>
    </row>
    <row r="52" spans="1:43">
      <c r="A52" s="3">
        <v>42</v>
      </c>
      <c r="B52" s="47">
        <f t="shared" si="5"/>
        <v>0.51629999999999998</v>
      </c>
      <c r="C52" s="212"/>
      <c r="D52" s="47">
        <f>IFERROR(VLOOKUP(K52,'Data-Depr Rates'!$Y$8:$AC$100,4,FALSE),0)</f>
        <v>0.51629999999999998</v>
      </c>
      <c r="E52" s="16"/>
      <c r="F52" s="213" t="str">
        <f>IFERROR(VLOOKUP(K52,Data_DeprAdj_15_Study!$A$8:$H$23,8,FALSE),"")</f>
        <v/>
      </c>
      <c r="G52" s="3" t="s">
        <v>31</v>
      </c>
      <c r="I52" s="2" t="str">
        <f>'Link In'!B55</f>
        <v>334120-Meters Plastic Case</v>
      </c>
      <c r="K52" s="3">
        <f>VALUE('Link In'!C55)</f>
        <v>334120</v>
      </c>
      <c r="M52" s="3" t="str">
        <f>'Link In'!E55</f>
        <v>10133410</v>
      </c>
      <c r="O52" s="3">
        <f>'Link In'!D55</f>
        <v>334.4</v>
      </c>
      <c r="Q52" s="16">
        <f>'Link In'!F55</f>
        <v>474128.34</v>
      </c>
      <c r="R52" s="16">
        <f>(('Bal UPIS'!N52*($D52/12)))+IFERROR(VLOOKUP($K52,Data_DeprAdj_15_Study!$A$8:$G$23,3,FALSE),0)</f>
        <v>20399.371828500003</v>
      </c>
      <c r="S52" s="16">
        <f>(('Bal UPIS'!O52*($D52/12)))+IFERROR(VLOOKUP($K52,Data_DeprAdj_15_Study!$A$8:$G$23,3,FALSE),0)</f>
        <v>20396.968141263889</v>
      </c>
      <c r="T52" s="16">
        <f>(('Bal UPIS'!P52*($D52/12)))+IFERROR(VLOOKUP($K52,Data_DeprAdj_15_Study!$A$8:$G$23,3,FALSE),0)</f>
        <v>20394.564454027779</v>
      </c>
      <c r="U52" s="16">
        <f>(('Bal UPIS'!Q52*($D52/12)))+IFERROR(VLOOKUP($K52,Data_DeprAdj_15_Study!$A$8:$G$23,3,FALSE),0)</f>
        <v>20392.160766791669</v>
      </c>
      <c r="V52" s="16">
        <f>(('Bal UPIS'!R52*($D52/12)))+IFERROR(VLOOKUP($K52,Data_DeprAdj_15_Study!$A$8:$G$23,3,FALSE),0)</f>
        <v>20389.757079555558</v>
      </c>
      <c r="W52" s="16">
        <f>(('Bal UPIS'!S52*($D52/12)))+IFERROR(VLOOKUP($K52,Data_DeprAdj_15_Study!$A$8:$G$23,3,FALSE),0)</f>
        <v>20387.353392319448</v>
      </c>
      <c r="X52" s="16">
        <f>(('Bal UPIS'!T52*($D52/12)))+IFERROR(VLOOKUP($K52,Data_DeprAdj_15_Study!$A$8:$G$23,3,FALSE),0)</f>
        <v>20384.949705083338</v>
      </c>
      <c r="Y52" s="16">
        <f>(('Bal UPIS'!U52*($D52/12)))+IFERROR(VLOOKUP($K52,Data_DeprAdj_15_Study!$A$8:$G$23,3,FALSE),0)</f>
        <v>20382.546017847228</v>
      </c>
      <c r="Z52" s="16">
        <f>(('Bal UPIS'!V52*($D52/12)))+IFERROR(VLOOKUP($K52,Data_DeprAdj_15_Study!$A$8:$G$23,3,FALSE),0)</f>
        <v>20380.142330611117</v>
      </c>
      <c r="AA52" s="16">
        <f>(('Bal UPIS'!W52*($D52/12)))+IFERROR(VLOOKUP($K52,Data_DeprAdj_15_Study!$A$8:$G$23,3,FALSE),0)</f>
        <v>20377.738643375007</v>
      </c>
      <c r="AB52" s="16">
        <f>(('Bal UPIS'!X52*($B52/12)))+IFERROR(VLOOKUP($K52,Data_DeprAdj_15_Study!$A$8:$G$23,6,FALSE),0)</f>
        <v>20375.334956138897</v>
      </c>
      <c r="AC52" s="16">
        <f>(('Bal UPIS'!Y52*($B52/12)))+IFERROR(VLOOKUP($K52,Data_DeprAdj_15_Study!$A$8:$G$23,6,FALSE),0)</f>
        <v>20372.931268902787</v>
      </c>
      <c r="AD52" s="16">
        <f>(('Bal UPIS'!Z52*($B52/12)))+IFERROR(VLOOKUP($K52,Data_DeprAdj_15_Study!$A$8:$G$23,6,FALSE),0)</f>
        <v>20370.527581666676</v>
      </c>
      <c r="AE52" s="16">
        <f>(('Bal UPIS'!AA52*($B52/12)))+IFERROR(VLOOKUP($K52,Data_DeprAdj_15_Study!$A$8:$G$23,6,FALSE),0)</f>
        <v>20368.123894430566</v>
      </c>
      <c r="AF52" s="16">
        <f>(('Bal UPIS'!AB52*($B52/12)))+IFERROR(VLOOKUP($K52,Data_DeprAdj_15_Study!$A$8:$G$23,6,FALSE),0)</f>
        <v>20365.720207194456</v>
      </c>
      <c r="AG52" s="16">
        <f>(('Bal UPIS'!AC52*($B52/12)))+IFERROR(VLOOKUP($K52,Data_DeprAdj_15_Study!$A$8:$G$23,6,FALSE),0)</f>
        <v>20363.316519958345</v>
      </c>
      <c r="AH52" s="16">
        <f>(('Bal UPIS'!AD52*($B52/12)))+IFERROR(VLOOKUP($K52,Data_DeprAdj_15_Study!$A$8:$G$23,6,FALSE),0)</f>
        <v>20360.912832722232</v>
      </c>
      <c r="AI52" s="16">
        <f>(('Bal UPIS'!AE52*($B52/12)))+IFERROR(VLOOKUP($K52,Data_DeprAdj_15_Study!$A$8:$G$23,6,FALSE),0)</f>
        <v>20358.509145486121</v>
      </c>
      <c r="AJ52" s="16">
        <f>(('Bal UPIS'!AF52*($B52/12)))+IFERROR(VLOOKUP($K52,Data_DeprAdj_15_Study!$A$8:$G$23,6,FALSE),0)</f>
        <v>20356.105458250011</v>
      </c>
      <c r="AK52" s="16">
        <f>(('Bal UPIS'!AG52*($B52/12)))+IFERROR(VLOOKUP($K52,Data_DeprAdj_15_Study!$A$8:$G$23,6,FALSE),0)</f>
        <v>20353.701771013901</v>
      </c>
      <c r="AL52" s="16">
        <f>(('Bal UPIS'!AH52*($B52/12)))+IFERROR(VLOOKUP($K52,Data_DeprAdj_15_Study!$A$8:$G$23,6,FALSE),0)</f>
        <v>20351.29808377779</v>
      </c>
      <c r="AM52" s="16">
        <f>(('Bal UPIS'!AI52*($B52/12)))+IFERROR(VLOOKUP($K52,Data_DeprAdj_15_Study!$A$8:$G$23,6,FALSE),0)</f>
        <v>20348.89439654168</v>
      </c>
      <c r="AO52" s="128"/>
      <c r="AQ52" s="16">
        <f t="shared" si="6"/>
        <v>244345.37611608347</v>
      </c>
    </row>
    <row r="53" spans="1:43">
      <c r="A53" s="3">
        <v>43</v>
      </c>
      <c r="B53" s="47">
        <f t="shared" si="5"/>
        <v>0.22920000000000001</v>
      </c>
      <c r="C53" s="212"/>
      <c r="D53" s="47">
        <f>IFERROR(VLOOKUP(K53,'Data-Depr Rates'!$Y$8:$AC$100,4,FALSE),0)</f>
        <v>0.22920000000000001</v>
      </c>
      <c r="E53" s="16"/>
      <c r="F53" s="213" t="str">
        <f>IFERROR(VLOOKUP(K53,Data_DeprAdj_15_Study!$A$8:$H$23,8,FALSE),"")</f>
        <v/>
      </c>
      <c r="G53" s="3" t="s">
        <v>31</v>
      </c>
      <c r="I53" s="2" t="str">
        <f>'Link In'!B56</f>
        <v>334130-Meters Other</v>
      </c>
      <c r="K53" s="3">
        <f>VALUE('Link In'!C56)</f>
        <v>334130</v>
      </c>
      <c r="M53" s="3" t="str">
        <f>'Link In'!E56</f>
        <v>10133410</v>
      </c>
      <c r="O53" s="3">
        <f>'Link In'!D56</f>
        <v>334.4</v>
      </c>
      <c r="Q53" s="16">
        <f>'Link In'!F56</f>
        <v>6270324.5299999965</v>
      </c>
      <c r="R53" s="16">
        <f>(('Bal UPIS'!N53*($D53/12)))+IFERROR(VLOOKUP($K53,Data_DeprAdj_15_Study!$A$8:$G$23,3,FALSE),0)</f>
        <v>119763.19852299996</v>
      </c>
      <c r="S53" s="16">
        <f>(('Bal UPIS'!O53*($D53/12)))+IFERROR(VLOOKUP($K53,Data_DeprAdj_15_Study!$A$8:$G$23,3,FALSE),0)</f>
        <v>119564.89993549995</v>
      </c>
      <c r="T53" s="16">
        <f>(('Bal UPIS'!P53*($D53/12)))+IFERROR(VLOOKUP($K53,Data_DeprAdj_15_Study!$A$8:$G$23,3,FALSE),0)</f>
        <v>119366.60134799995</v>
      </c>
      <c r="U53" s="16">
        <f>(('Bal UPIS'!Q53*($D53/12)))+IFERROR(VLOOKUP($K53,Data_DeprAdj_15_Study!$A$8:$G$23,3,FALSE),0)</f>
        <v>119168.30276049995</v>
      </c>
      <c r="V53" s="16">
        <f>(('Bal UPIS'!R53*($D53/12)))+IFERROR(VLOOKUP($K53,Data_DeprAdj_15_Study!$A$8:$G$23,3,FALSE),0)</f>
        <v>118970.00417299995</v>
      </c>
      <c r="W53" s="16">
        <f>(('Bal UPIS'!S53*($D53/12)))+IFERROR(VLOOKUP($K53,Data_DeprAdj_15_Study!$A$8:$G$23,3,FALSE),0)</f>
        <v>118771.70558549995</v>
      </c>
      <c r="X53" s="16">
        <f>(('Bal UPIS'!T53*($D53/12)))+IFERROR(VLOOKUP($K53,Data_DeprAdj_15_Study!$A$8:$G$23,3,FALSE),0)</f>
        <v>118573.40699799995</v>
      </c>
      <c r="Y53" s="16">
        <f>(('Bal UPIS'!U53*($D53/12)))+IFERROR(VLOOKUP($K53,Data_DeprAdj_15_Study!$A$8:$G$23,3,FALSE),0)</f>
        <v>118375.10841049995</v>
      </c>
      <c r="Z53" s="16">
        <f>(('Bal UPIS'!V53*($D53/12)))+IFERROR(VLOOKUP($K53,Data_DeprAdj_15_Study!$A$8:$G$23,3,FALSE),0)</f>
        <v>118176.80982299995</v>
      </c>
      <c r="AA53" s="16">
        <f>(('Bal UPIS'!W53*($D53/12)))+IFERROR(VLOOKUP($K53,Data_DeprAdj_15_Study!$A$8:$G$23,3,FALSE),0)</f>
        <v>117978.51123549994</v>
      </c>
      <c r="AB53" s="16">
        <f>(('Bal UPIS'!X53*($B53/12)))+IFERROR(VLOOKUP($K53,Data_DeprAdj_15_Study!$A$8:$G$23,6,FALSE),0)</f>
        <v>117780.21264799994</v>
      </c>
      <c r="AC53" s="16">
        <f>(('Bal UPIS'!Y53*($B53/12)))+IFERROR(VLOOKUP($K53,Data_DeprAdj_15_Study!$A$8:$G$23,6,FALSE),0)</f>
        <v>117581.91406049996</v>
      </c>
      <c r="AD53" s="16">
        <f>(('Bal UPIS'!Z53*($B53/12)))+IFERROR(VLOOKUP($K53,Data_DeprAdj_15_Study!$A$8:$G$23,6,FALSE),0)</f>
        <v>117383.61547299995</v>
      </c>
      <c r="AE53" s="16">
        <f>(('Bal UPIS'!AA53*($B53/12)))+IFERROR(VLOOKUP($K53,Data_DeprAdj_15_Study!$A$8:$G$23,6,FALSE),0)</f>
        <v>117185.31688549995</v>
      </c>
      <c r="AF53" s="16">
        <f>(('Bal UPIS'!AB53*($B53/12)))+IFERROR(VLOOKUP($K53,Data_DeprAdj_15_Study!$A$8:$G$23,6,FALSE),0)</f>
        <v>116987.01829799995</v>
      </c>
      <c r="AG53" s="16">
        <f>(('Bal UPIS'!AC53*($B53/12)))+IFERROR(VLOOKUP($K53,Data_DeprAdj_15_Study!$A$8:$G$23,6,FALSE),0)</f>
        <v>116788.71971049995</v>
      </c>
      <c r="AH53" s="16">
        <f>(('Bal UPIS'!AD53*($B53/12)))+IFERROR(VLOOKUP($K53,Data_DeprAdj_15_Study!$A$8:$G$23,6,FALSE),0)</f>
        <v>116590.42112299995</v>
      </c>
      <c r="AI53" s="16">
        <f>(('Bal UPIS'!AE53*($B53/12)))+IFERROR(VLOOKUP($K53,Data_DeprAdj_15_Study!$A$8:$G$23,6,FALSE),0)</f>
        <v>116392.12253549995</v>
      </c>
      <c r="AJ53" s="16">
        <f>(('Bal UPIS'!AF53*($B53/12)))+IFERROR(VLOOKUP($K53,Data_DeprAdj_15_Study!$A$8:$G$23,6,FALSE),0)</f>
        <v>116193.82394799995</v>
      </c>
      <c r="AK53" s="16">
        <f>(('Bal UPIS'!AG53*($B53/12)))+IFERROR(VLOOKUP($K53,Data_DeprAdj_15_Study!$A$8:$G$23,6,FALSE),0)</f>
        <v>115995.52536049995</v>
      </c>
      <c r="AL53" s="16">
        <f>(('Bal UPIS'!AH53*($B53/12)))+IFERROR(VLOOKUP($K53,Data_DeprAdj_15_Study!$A$8:$G$23,6,FALSE),0)</f>
        <v>115797.22677299994</v>
      </c>
      <c r="AM53" s="16">
        <f>(('Bal UPIS'!AI53*($B53/12)))+IFERROR(VLOOKUP($K53,Data_DeprAdj_15_Study!$A$8:$G$23,6,FALSE),0)</f>
        <v>115598.92818549994</v>
      </c>
      <c r="AO53" s="128"/>
      <c r="AQ53" s="16">
        <f t="shared" si="6"/>
        <v>1400274.8450009995</v>
      </c>
    </row>
    <row r="54" spans="1:43">
      <c r="A54" s="3">
        <v>44</v>
      </c>
      <c r="B54" s="47">
        <f t="shared" si="5"/>
        <v>0.18100000000000002</v>
      </c>
      <c r="C54" s="212"/>
      <c r="D54" s="47">
        <f>IFERROR(VLOOKUP(K54,'Data-Depr Rates'!$Y$8:$AC$100,4,FALSE),0)</f>
        <v>0.18100000000000002</v>
      </c>
      <c r="E54" s="16"/>
      <c r="F54" s="213" t="str">
        <f>IFERROR(VLOOKUP(K54,Data_DeprAdj_15_Study!$A$8:$H$23,8,FALSE),"")</f>
        <v/>
      </c>
      <c r="G54" s="3" t="s">
        <v>31</v>
      </c>
      <c r="I54" s="2" t="str">
        <f>'Link In'!B57</f>
        <v>334131-Meter Reading Units</v>
      </c>
      <c r="K54" s="3">
        <f>VALUE('Link In'!C57)</f>
        <v>334131</v>
      </c>
      <c r="M54" s="3" t="str">
        <f>'Link In'!E57</f>
        <v>10133410</v>
      </c>
      <c r="O54" s="3">
        <f>'Link In'!D57</f>
        <v>334.4</v>
      </c>
      <c r="Q54" s="16">
        <f>'Link In'!F57</f>
        <v>723078.65999999992</v>
      </c>
      <c r="R54" s="16">
        <f>(('Bal UPIS'!N54*($D54/12)))+IFERROR(VLOOKUP($K54,Data_DeprAdj_15_Study!$A$8:$G$23,3,FALSE),0)</f>
        <v>10906.436455000001</v>
      </c>
      <c r="S54" s="16">
        <f>(('Bal UPIS'!O54*($D54/12)))+IFERROR(VLOOKUP($K54,Data_DeprAdj_15_Study!$A$8:$G$23,3,FALSE),0)</f>
        <v>10904.530466342594</v>
      </c>
      <c r="T54" s="16">
        <f>(('Bal UPIS'!P54*($D54/12)))+IFERROR(VLOOKUP($K54,Data_DeprAdj_15_Study!$A$8:$G$23,3,FALSE),0)</f>
        <v>10902.624477685187</v>
      </c>
      <c r="U54" s="16">
        <f>(('Bal UPIS'!Q54*($D54/12)))+IFERROR(VLOOKUP($K54,Data_DeprAdj_15_Study!$A$8:$G$23,3,FALSE),0)</f>
        <v>10900.71848902778</v>
      </c>
      <c r="V54" s="16">
        <f>(('Bal UPIS'!R54*($D54/12)))+IFERROR(VLOOKUP($K54,Data_DeprAdj_15_Study!$A$8:$G$23,3,FALSE),0)</f>
        <v>10898.812500370374</v>
      </c>
      <c r="W54" s="16">
        <f>(('Bal UPIS'!S54*($D54/12)))+IFERROR(VLOOKUP($K54,Data_DeprAdj_15_Study!$A$8:$G$23,3,FALSE),0)</f>
        <v>10896.906511712967</v>
      </c>
      <c r="X54" s="16">
        <f>(('Bal UPIS'!T54*($D54/12)))+IFERROR(VLOOKUP($K54,Data_DeprAdj_15_Study!$A$8:$G$23,3,FALSE),0)</f>
        <v>10895.00052305556</v>
      </c>
      <c r="Y54" s="16">
        <f>(('Bal UPIS'!U54*($D54/12)))+IFERROR(VLOOKUP($K54,Data_DeprAdj_15_Study!$A$8:$G$23,3,FALSE),0)</f>
        <v>10893.094534398153</v>
      </c>
      <c r="Z54" s="16">
        <f>(('Bal UPIS'!V54*($D54/12)))+IFERROR(VLOOKUP($K54,Data_DeprAdj_15_Study!$A$8:$G$23,3,FALSE),0)</f>
        <v>10891.188545740746</v>
      </c>
      <c r="AA54" s="16">
        <f>(('Bal UPIS'!W54*($D54/12)))+IFERROR(VLOOKUP($K54,Data_DeprAdj_15_Study!$A$8:$G$23,3,FALSE),0)</f>
        <v>10889.282557083339</v>
      </c>
      <c r="AB54" s="16">
        <f>(('Bal UPIS'!X54*($B54/12)))+IFERROR(VLOOKUP($K54,Data_DeprAdj_15_Study!$A$8:$G$23,6,FALSE),0)</f>
        <v>10887.376568425932</v>
      </c>
      <c r="AC54" s="16">
        <f>(('Bal UPIS'!Y54*($B54/12)))+IFERROR(VLOOKUP($K54,Data_DeprAdj_15_Study!$A$8:$G$23,6,FALSE),0)</f>
        <v>10885.470579768526</v>
      </c>
      <c r="AD54" s="16">
        <f>(('Bal UPIS'!Z54*($B54/12)))+IFERROR(VLOOKUP($K54,Data_DeprAdj_15_Study!$A$8:$G$23,6,FALSE),0)</f>
        <v>10883.564591111119</v>
      </c>
      <c r="AE54" s="16">
        <f>(('Bal UPIS'!AA54*($B54/12)))+IFERROR(VLOOKUP($K54,Data_DeprAdj_15_Study!$A$8:$G$23,6,FALSE),0)</f>
        <v>10881.658602453712</v>
      </c>
      <c r="AF54" s="16">
        <f>(('Bal UPIS'!AB54*($B54/12)))+IFERROR(VLOOKUP($K54,Data_DeprAdj_15_Study!$A$8:$G$23,6,FALSE),0)</f>
        <v>10879.752613796305</v>
      </c>
      <c r="AG54" s="16">
        <f>(('Bal UPIS'!AC54*($B54/12)))+IFERROR(VLOOKUP($K54,Data_DeprAdj_15_Study!$A$8:$G$23,6,FALSE),0)</f>
        <v>10877.846625138898</v>
      </c>
      <c r="AH54" s="16">
        <f>(('Bal UPIS'!AD54*($B54/12)))+IFERROR(VLOOKUP($K54,Data_DeprAdj_15_Study!$A$8:$G$23,6,FALSE),0)</f>
        <v>10875.940636481491</v>
      </c>
      <c r="AI54" s="16">
        <f>(('Bal UPIS'!AE54*($B54/12)))+IFERROR(VLOOKUP($K54,Data_DeprAdj_15_Study!$A$8:$G$23,6,FALSE),0)</f>
        <v>10874.034647824084</v>
      </c>
      <c r="AJ54" s="16">
        <f>(('Bal UPIS'!AF54*($B54/12)))+IFERROR(VLOOKUP($K54,Data_DeprAdj_15_Study!$A$8:$G$23,6,FALSE),0)</f>
        <v>10872.128659166678</v>
      </c>
      <c r="AK54" s="16">
        <f>(('Bal UPIS'!AG54*($B54/12)))+IFERROR(VLOOKUP($K54,Data_DeprAdj_15_Study!$A$8:$G$23,6,FALSE),0)</f>
        <v>10870.222670509271</v>
      </c>
      <c r="AL54" s="16">
        <f>(('Bal UPIS'!AH54*($B54/12)))+IFERROR(VLOOKUP($K54,Data_DeprAdj_15_Study!$A$8:$G$23,6,FALSE),0)</f>
        <v>10868.316681851864</v>
      </c>
      <c r="AM54" s="16">
        <f>(('Bal UPIS'!AI54*($B54/12)))+IFERROR(VLOOKUP($K54,Data_DeprAdj_15_Study!$A$8:$G$23,6,FALSE),0)</f>
        <v>10866.410693194457</v>
      </c>
      <c r="AO54" s="128"/>
      <c r="AQ54" s="16">
        <f t="shared" si="6"/>
        <v>130522.72356972234</v>
      </c>
    </row>
    <row r="55" spans="1:43">
      <c r="A55" s="3">
        <v>45</v>
      </c>
      <c r="B55" s="47">
        <f t="shared" si="5"/>
        <v>1.5000000000000001E-2</v>
      </c>
      <c r="C55" s="212"/>
      <c r="D55" s="47">
        <f>IFERROR(VLOOKUP(K55,'Data-Depr Rates'!$Y$8:$AC$100,4,FALSE),0)</f>
        <v>1.5000000000000001E-2</v>
      </c>
      <c r="E55" s="16"/>
      <c r="F55" s="213" t="str">
        <f>IFERROR(VLOOKUP(K55,Data_DeprAdj_15_Study!$A$8:$H$23,8,FALSE),"")</f>
        <v/>
      </c>
      <c r="G55" s="3" t="s">
        <v>31</v>
      </c>
      <c r="I55" s="2" t="str">
        <f>'Link In'!B58</f>
        <v>334200-Meter Installations</v>
      </c>
      <c r="K55" s="3">
        <f>VALUE('Link In'!C58)</f>
        <v>334200</v>
      </c>
      <c r="M55" s="3" t="str">
        <f>'Link In'!E58</f>
        <v>10133420</v>
      </c>
      <c r="O55" s="3">
        <f>'Link In'!D58</f>
        <v>334.4</v>
      </c>
      <c r="Q55" s="16">
        <f>'Link In'!F58</f>
        <v>35827221.340000026</v>
      </c>
      <c r="R55" s="16">
        <f>(('Bal UPIS'!N55*($D55/12)))+IFERROR(VLOOKUP($K55,Data_DeprAdj_15_Study!$A$8:$G$23,3,FALSE),0)</f>
        <v>44784.02667500003</v>
      </c>
      <c r="S55" s="16">
        <f>(('Bal UPIS'!O55*($D55/12)))+IFERROR(VLOOKUP($K55,Data_DeprAdj_15_Study!$A$8:$G$23,3,FALSE),0)</f>
        <v>44769.972814583372</v>
      </c>
      <c r="T55" s="16">
        <f>(('Bal UPIS'!P55*($D55/12)))+IFERROR(VLOOKUP($K55,Data_DeprAdj_15_Study!$A$8:$G$23,3,FALSE),0)</f>
        <v>44975.458339634206</v>
      </c>
      <c r="U55" s="16">
        <f>(('Bal UPIS'!Q55*($D55/12)))+IFERROR(VLOOKUP($K55,Data_DeprAdj_15_Study!$A$8:$G$23,3,FALSE),0)</f>
        <v>45216.104639319135</v>
      </c>
      <c r="V55" s="16">
        <f>(('Bal UPIS'!R55*($D55/12)))+IFERROR(VLOOKUP($K55,Data_DeprAdj_15_Study!$A$8:$G$23,3,FALSE),0)</f>
        <v>45528.211857987502</v>
      </c>
      <c r="W55" s="16">
        <f>(('Bal UPIS'!S55*($D55/12)))+IFERROR(VLOOKUP($K55,Data_DeprAdj_15_Study!$A$8:$G$23,3,FALSE),0)</f>
        <v>45861.594949899925</v>
      </c>
      <c r="X55" s="16">
        <f>(('Bal UPIS'!T55*($D55/12)))+IFERROR(VLOOKUP($K55,Data_DeprAdj_15_Study!$A$8:$G$23,3,FALSE),0)</f>
        <v>46189.265112221809</v>
      </c>
      <c r="Y55" s="16">
        <f>(('Bal UPIS'!U55*($D55/12)))+IFERROR(VLOOKUP($K55,Data_DeprAdj_15_Study!$A$8:$G$23,3,FALSE),0)</f>
        <v>46486.341928699949</v>
      </c>
      <c r="Z55" s="16">
        <f>(('Bal UPIS'!V55*($D55/12)))+IFERROR(VLOOKUP($K55,Data_DeprAdj_15_Study!$A$8:$G$23,3,FALSE),0)</f>
        <v>46694.469805310589</v>
      </c>
      <c r="AA55" s="16">
        <f>(('Bal UPIS'!W55*($D55/12)))+IFERROR(VLOOKUP($K55,Data_DeprAdj_15_Study!$A$8:$G$23,3,FALSE),0)</f>
        <v>46897.751794824842</v>
      </c>
      <c r="AB55" s="16">
        <f>(('Bal UPIS'!X55*($B55/12)))+IFERROR(VLOOKUP($K55,Data_DeprAdj_15_Study!$A$8:$G$23,6,FALSE),0)</f>
        <v>47102.653471793798</v>
      </c>
      <c r="AC55" s="16">
        <f>(('Bal UPIS'!Y55*($B55/12)))+IFERROR(VLOOKUP($K55,Data_DeprAdj_15_Study!$A$8:$G$23,6,FALSE),0)</f>
        <v>47231.977646736683</v>
      </c>
      <c r="AD55" s="16">
        <f>(('Bal UPIS'!Z55*($B55/12)))+IFERROR(VLOOKUP($K55,Data_DeprAdj_15_Study!$A$8:$G$23,6,FALSE),0)</f>
        <v>47321.061154827512</v>
      </c>
      <c r="AE55" s="16">
        <f>(('Bal UPIS'!AA55*($B55/12)))+IFERROR(VLOOKUP($K55,Data_DeprAdj_15_Study!$A$8:$G$23,6,FALSE),0)</f>
        <v>47404.521881230226</v>
      </c>
      <c r="AF55" s="16">
        <f>(('Bal UPIS'!AB55*($B55/12)))+IFERROR(VLOOKUP($K55,Data_DeprAdj_15_Study!$A$8:$G$23,6,FALSE),0)</f>
        <v>47518.294344538554</v>
      </c>
      <c r="AG55" s="16">
        <f>(('Bal UPIS'!AC55*($B55/12)))+IFERROR(VLOOKUP($K55,Data_DeprAdj_15_Study!$A$8:$G$23,6,FALSE),0)</f>
        <v>47865.766005646277</v>
      </c>
      <c r="AH55" s="16">
        <f>(('Bal UPIS'!AD55*($B55/12)))+IFERROR(VLOOKUP($K55,Data_DeprAdj_15_Study!$A$8:$G$23,6,FALSE),0)</f>
        <v>48225.162605258956</v>
      </c>
      <c r="AI55" s="16">
        <f>(('Bal UPIS'!AE55*($B55/12)))+IFERROR(VLOOKUP($K55,Data_DeprAdj_15_Study!$A$8:$G$23,6,FALSE),0)</f>
        <v>48588.363420784139</v>
      </c>
      <c r="AJ55" s="16">
        <f>(('Bal UPIS'!AF55*($B55/12)))+IFERROR(VLOOKUP($K55,Data_DeprAdj_15_Study!$A$8:$G$23,6,FALSE),0)</f>
        <v>48896.25509566901</v>
      </c>
      <c r="AK55" s="16">
        <f>(('Bal UPIS'!AG55*($B55/12)))+IFERROR(VLOOKUP($K55,Data_DeprAdj_15_Study!$A$8:$G$23,6,FALSE),0)</f>
        <v>49194.426807609889</v>
      </c>
      <c r="AL55" s="16">
        <f>(('Bal UPIS'!AH55*($B55/12)))+IFERROR(VLOOKUP($K55,Data_DeprAdj_15_Study!$A$8:$G$23,6,FALSE),0)</f>
        <v>49486.068404019206</v>
      </c>
      <c r="AM55" s="16">
        <f>(('Bal UPIS'!AI55*($B55/12)))+IFERROR(VLOOKUP($K55,Data_DeprAdj_15_Study!$A$8:$G$23,6,FALSE),0)</f>
        <v>49773.137609375401</v>
      </c>
      <c r="AO55" s="128"/>
      <c r="AQ55" s="16">
        <f t="shared" si="6"/>
        <v>578607.68844748975</v>
      </c>
    </row>
    <row r="56" spans="1:43">
      <c r="A56" s="3">
        <v>46</v>
      </c>
      <c r="B56" s="47">
        <f t="shared" si="5"/>
        <v>1.8100000000000002E-2</v>
      </c>
      <c r="C56" s="212"/>
      <c r="D56" s="47">
        <f>IFERROR(VLOOKUP(K56,'Data-Depr Rates'!$Y$8:$AC$100,4,FALSE),0)</f>
        <v>1.8100000000000002E-2</v>
      </c>
      <c r="E56" s="16"/>
      <c r="F56" s="213" t="str">
        <f>IFERROR(VLOOKUP(K56,Data_DeprAdj_15_Study!$A$8:$H$23,8,FALSE),"")</f>
        <v/>
      </c>
      <c r="G56" s="3" t="s">
        <v>31</v>
      </c>
      <c r="I56" s="2" t="str">
        <f>'Link In'!B59</f>
        <v>334300-Meter Vaults</v>
      </c>
      <c r="K56" s="3">
        <f>VALUE('Link In'!C59)</f>
        <v>334300</v>
      </c>
      <c r="M56" s="3" t="str">
        <f>'Link In'!E59</f>
        <v>10133410</v>
      </c>
      <c r="O56" s="3">
        <f>'Link In'!D59</f>
        <v>334.4</v>
      </c>
      <c r="Q56" s="16">
        <f>'Link In'!F59</f>
        <v>4711592.6500000004</v>
      </c>
      <c r="R56" s="16">
        <f>(('Bal UPIS'!N56*($D56/12)))+IFERROR(VLOOKUP($K56,Data_DeprAdj_15_Study!$A$8:$G$23,3,FALSE),0)</f>
        <v>7106.6522470833352</v>
      </c>
      <c r="S56" s="16">
        <f>(('Bal UPIS'!O56*($D56/12)))+IFERROR(VLOOKUP($K56,Data_DeprAdj_15_Study!$A$8:$G$23,3,FALSE),0)</f>
        <v>7097.7372412407431</v>
      </c>
      <c r="T56" s="16">
        <f>(('Bal UPIS'!P56*($D56/12)))+IFERROR(VLOOKUP($K56,Data_DeprAdj_15_Study!$A$8:$G$23,3,FALSE),0)</f>
        <v>7088.822235398151</v>
      </c>
      <c r="U56" s="16">
        <f>(('Bal UPIS'!Q56*($D56/12)))+IFERROR(VLOOKUP($K56,Data_DeprAdj_15_Study!$A$8:$G$23,3,FALSE),0)</f>
        <v>7079.9072295555588</v>
      </c>
      <c r="V56" s="16">
        <f>(('Bal UPIS'!R56*($D56/12)))+IFERROR(VLOOKUP($K56,Data_DeprAdj_15_Study!$A$8:$G$23,3,FALSE),0)</f>
        <v>7070.9922237129667</v>
      </c>
      <c r="W56" s="16">
        <f>(('Bal UPIS'!S56*($D56/12)))+IFERROR(VLOOKUP($K56,Data_DeprAdj_15_Study!$A$8:$G$23,3,FALSE),0)</f>
        <v>7062.0772178703755</v>
      </c>
      <c r="X56" s="16">
        <f>(('Bal UPIS'!T56*($D56/12)))+IFERROR(VLOOKUP($K56,Data_DeprAdj_15_Study!$A$8:$G$23,3,FALSE),0)</f>
        <v>7053.1622120277834</v>
      </c>
      <c r="Y56" s="16">
        <f>(('Bal UPIS'!U56*($D56/12)))+IFERROR(VLOOKUP($K56,Data_DeprAdj_15_Study!$A$8:$G$23,3,FALSE),0)</f>
        <v>7044.2472061851913</v>
      </c>
      <c r="Z56" s="16">
        <f>(('Bal UPIS'!V56*($D56/12)))+IFERROR(VLOOKUP($K56,Data_DeprAdj_15_Study!$A$8:$G$23,3,FALSE),0)</f>
        <v>7035.3322003425992</v>
      </c>
      <c r="AA56" s="16">
        <f>(('Bal UPIS'!W56*($D56/12)))+IFERROR(VLOOKUP($K56,Data_DeprAdj_15_Study!$A$8:$G$23,3,FALSE),0)</f>
        <v>7026.4171945000071</v>
      </c>
      <c r="AB56" s="16">
        <f>(('Bal UPIS'!X56*($B56/12)))+IFERROR(VLOOKUP($K56,Data_DeprAdj_15_Study!$A$8:$G$23,6,FALSE),0)</f>
        <v>7017.5021886574159</v>
      </c>
      <c r="AC56" s="16">
        <f>(('Bal UPIS'!Y56*($B56/12)))+IFERROR(VLOOKUP($K56,Data_DeprAdj_15_Study!$A$8:$G$23,6,FALSE),0)</f>
        <v>7008.5871828148238</v>
      </c>
      <c r="AD56" s="16">
        <f>(('Bal UPIS'!Z56*($B56/12)))+IFERROR(VLOOKUP($K56,Data_DeprAdj_15_Study!$A$8:$G$23,6,FALSE),0)</f>
        <v>6999.6721769722317</v>
      </c>
      <c r="AE56" s="16">
        <f>(('Bal UPIS'!AA56*($B56/12)))+IFERROR(VLOOKUP($K56,Data_DeprAdj_15_Study!$A$8:$G$23,6,FALSE),0)</f>
        <v>6990.7571711296396</v>
      </c>
      <c r="AF56" s="16">
        <f>(('Bal UPIS'!AB56*($B56/12)))+IFERROR(VLOOKUP($K56,Data_DeprAdj_15_Study!$A$8:$G$23,6,FALSE),0)</f>
        <v>6981.8421652870475</v>
      </c>
      <c r="AG56" s="16">
        <f>(('Bal UPIS'!AC56*($B56/12)))+IFERROR(VLOOKUP($K56,Data_DeprAdj_15_Study!$A$8:$G$23,6,FALSE),0)</f>
        <v>6972.9271594444563</v>
      </c>
      <c r="AH56" s="16">
        <f>(('Bal UPIS'!AD56*($B56/12)))+IFERROR(VLOOKUP($K56,Data_DeprAdj_15_Study!$A$8:$G$23,6,FALSE),0)</f>
        <v>6964.0121536018642</v>
      </c>
      <c r="AI56" s="16">
        <f>(('Bal UPIS'!AE56*($B56/12)))+IFERROR(VLOOKUP($K56,Data_DeprAdj_15_Study!$A$8:$G$23,6,FALSE),0)</f>
        <v>6955.097147759272</v>
      </c>
      <c r="AJ56" s="16">
        <f>(('Bal UPIS'!AF56*($B56/12)))+IFERROR(VLOOKUP($K56,Data_DeprAdj_15_Study!$A$8:$G$23,6,FALSE),0)</f>
        <v>6946.1821419166799</v>
      </c>
      <c r="AK56" s="16">
        <f>(('Bal UPIS'!AG56*($B56/12)))+IFERROR(VLOOKUP($K56,Data_DeprAdj_15_Study!$A$8:$G$23,6,FALSE),0)</f>
        <v>6937.2671360740878</v>
      </c>
      <c r="AL56" s="16">
        <f>(('Bal UPIS'!AH56*($B56/12)))+IFERROR(VLOOKUP($K56,Data_DeprAdj_15_Study!$A$8:$G$23,6,FALSE),0)</f>
        <v>6928.3521302314966</v>
      </c>
      <c r="AM56" s="16">
        <f>(('Bal UPIS'!AI56*($B56/12)))+IFERROR(VLOOKUP($K56,Data_DeprAdj_15_Study!$A$8:$G$23,6,FALSE),0)</f>
        <v>6919.4371243889045</v>
      </c>
      <c r="AO56" s="128"/>
      <c r="AQ56" s="16">
        <f t="shared" si="6"/>
        <v>83621.635878277928</v>
      </c>
    </row>
    <row r="57" spans="1:43">
      <c r="A57" s="3">
        <v>47</v>
      </c>
      <c r="B57" s="47">
        <f t="shared" si="5"/>
        <v>1.7000000000000001E-2</v>
      </c>
      <c r="C57" s="212"/>
      <c r="D57" s="47">
        <f>IFERROR(VLOOKUP(K57,'Data-Depr Rates'!$Y$8:$AC$100,4,FALSE),0)</f>
        <v>1.7000000000000001E-2</v>
      </c>
      <c r="E57" s="16"/>
      <c r="F57" s="213" t="str">
        <f>IFERROR(VLOOKUP(K57,Data_DeprAdj_15_Study!$A$8:$H$23,8,FALSE),"")</f>
        <v/>
      </c>
      <c r="G57" s="3" t="s">
        <v>31</v>
      </c>
      <c r="I57" s="2" t="str">
        <f>'Link In'!B60</f>
        <v>335000-Hydrants</v>
      </c>
      <c r="K57" s="3">
        <f>VALUE('Link In'!C60)</f>
        <v>335000</v>
      </c>
      <c r="M57" s="3" t="str">
        <f>'Link In'!E60</f>
        <v>10133500</v>
      </c>
      <c r="O57" s="3">
        <f>'Link In'!D60</f>
        <v>335.4</v>
      </c>
      <c r="Q57" s="16">
        <f>'Link In'!F60</f>
        <v>39679625.490000062</v>
      </c>
      <c r="R57" s="16">
        <f>(('Bal UPIS'!N57*($D57/12)))+IFERROR(VLOOKUP($K57,Data_DeprAdj_15_Study!$A$8:$G$23,3,FALSE),0)</f>
        <v>56212.802777500088</v>
      </c>
      <c r="S57" s="16">
        <f>(('Bal UPIS'!O57*($D57/12)))+IFERROR(VLOOKUP($K57,Data_DeprAdj_15_Study!$A$8:$G$23,3,FALSE),0)</f>
        <v>56997.632878472315</v>
      </c>
      <c r="T57" s="16">
        <f>(('Bal UPIS'!P57*($D57/12)))+IFERROR(VLOOKUP($K57,Data_DeprAdj_15_Study!$A$8:$G$23,3,FALSE),0)</f>
        <v>57250.589374433192</v>
      </c>
      <c r="U57" s="16">
        <f>(('Bal UPIS'!Q57*($D57/12)))+IFERROR(VLOOKUP($K57,Data_DeprAdj_15_Study!$A$8:$G$23,3,FALSE),0)</f>
        <v>57699.637152213742</v>
      </c>
      <c r="V57" s="16">
        <f>(('Bal UPIS'!R57*($D57/12)))+IFERROR(VLOOKUP($K57,Data_DeprAdj_15_Study!$A$8:$G$23,3,FALSE),0)</f>
        <v>58202.244652514179</v>
      </c>
      <c r="W57" s="16">
        <f>(('Bal UPIS'!S57*($D57/12)))+IFERROR(VLOOKUP($K57,Data_DeprAdj_15_Study!$A$8:$G$23,3,FALSE),0)</f>
        <v>58823.443345356791</v>
      </c>
      <c r="X57" s="16">
        <f>(('Bal UPIS'!T57*($D57/12)))+IFERROR(VLOOKUP($K57,Data_DeprAdj_15_Study!$A$8:$G$23,3,FALSE),0)</f>
        <v>59588.677316021014</v>
      </c>
      <c r="Y57" s="16">
        <f>(('Bal UPIS'!U57*($D57/12)))+IFERROR(VLOOKUP($K57,Data_DeprAdj_15_Study!$A$8:$G$23,3,FALSE),0)</f>
        <v>60314.902684117165</v>
      </c>
      <c r="Z57" s="16">
        <f>(('Bal UPIS'!V57*($D57/12)))+IFERROR(VLOOKUP($K57,Data_DeprAdj_15_Study!$A$8:$G$23,3,FALSE),0)</f>
        <v>60937.855199243539</v>
      </c>
      <c r="AA57" s="16">
        <f>(('Bal UPIS'!W57*($D57/12)))+IFERROR(VLOOKUP($K57,Data_DeprAdj_15_Study!$A$8:$G$23,3,FALSE),0)</f>
        <v>61559.240945825659</v>
      </c>
      <c r="AB57" s="16">
        <f>(('Bal UPIS'!X57*($B57/12)))+IFERROR(VLOOKUP($K57,Data_DeprAdj_15_Study!$A$8:$G$23,6,FALSE),0)</f>
        <v>62288.887142409018</v>
      </c>
      <c r="AC57" s="16">
        <f>(('Bal UPIS'!Y57*($B57/12)))+IFERROR(VLOOKUP($K57,Data_DeprAdj_15_Study!$A$8:$G$23,6,FALSE),0)</f>
        <v>62710.193438694121</v>
      </c>
      <c r="AD57" s="16">
        <f>(('Bal UPIS'!Z57*($B57/12)))+IFERROR(VLOOKUP($K57,Data_DeprAdj_15_Study!$A$8:$G$23,6,FALSE),0)</f>
        <v>62827.44243715929</v>
      </c>
      <c r="AE57" s="16">
        <f>(('Bal UPIS'!AA57*($B57/12)))+IFERROR(VLOOKUP($K57,Data_DeprAdj_15_Study!$A$8:$G$23,6,FALSE),0)</f>
        <v>62940.673186738371</v>
      </c>
      <c r="AF57" s="16">
        <f>(('Bal UPIS'!AB57*($B57/12)))+IFERROR(VLOOKUP($K57,Data_DeprAdj_15_Study!$A$8:$G$23,6,FALSE),0)</f>
        <v>63099.060671202213</v>
      </c>
      <c r="AG57" s="16">
        <f>(('Bal UPIS'!AC57*($B57/12)))+IFERROR(VLOOKUP($K57,Data_DeprAdj_15_Study!$A$8:$G$23,6,FALSE),0)</f>
        <v>63647.507524344022</v>
      </c>
      <c r="AH57" s="16">
        <f>(('Bal UPIS'!AD57*($B57/12)))+IFERROR(VLOOKUP($K57,Data_DeprAdj_15_Study!$A$8:$G$23,6,FALSE),0)</f>
        <v>64202.387489246859</v>
      </c>
      <c r="AI57" s="16">
        <f>(('Bal UPIS'!AE57*($B57/12)))+IFERROR(VLOOKUP($K57,Data_DeprAdj_15_Study!$A$8:$G$23,6,FALSE),0)</f>
        <v>64854.779895066349</v>
      </c>
      <c r="AJ57" s="16">
        <f>(('Bal UPIS'!AF57*($B57/12)))+IFERROR(VLOOKUP($K57,Data_DeprAdj_15_Study!$A$8:$G$23,6,FALSE),0)</f>
        <v>65594.188774262802</v>
      </c>
      <c r="AK57" s="16">
        <f>(('Bal UPIS'!AG57*($B57/12)))+IFERROR(VLOOKUP($K57,Data_DeprAdj_15_Study!$A$8:$G$23,6,FALSE),0)</f>
        <v>66321.447654056101</v>
      </c>
      <c r="AL57" s="16">
        <f>(('Bal UPIS'!AH57*($B57/12)))+IFERROR(VLOOKUP($K57,Data_DeprAdj_15_Study!$A$8:$G$23,6,FALSE),0)</f>
        <v>67037.024452491038</v>
      </c>
      <c r="AM57" s="16">
        <f>(('Bal UPIS'!AI57*($B57/12)))+IFERROR(VLOOKUP($K57,Data_DeprAdj_15_Study!$A$8:$G$23,6,FALSE),0)</f>
        <v>67763.642269778415</v>
      </c>
      <c r="AO57" s="128"/>
      <c r="AQ57" s="16">
        <f t="shared" si="6"/>
        <v>773287.23493544862</v>
      </c>
    </row>
    <row r="58" spans="1:43">
      <c r="A58" s="3">
        <v>48</v>
      </c>
      <c r="B58" s="47">
        <f t="shared" si="5"/>
        <v>0</v>
      </c>
      <c r="C58" s="212"/>
      <c r="D58" s="47">
        <f>IFERROR(VLOOKUP(K58,'Data-Depr Rates'!$Y$8:$AC$100,4,FALSE),0)</f>
        <v>0</v>
      </c>
      <c r="E58" s="16"/>
      <c r="F58" s="213" t="str">
        <f>IFERROR(VLOOKUP(K58,Data_DeprAdj_15_Study!$A$8:$H$23,8,FALSE),"")</f>
        <v/>
      </c>
      <c r="G58" s="3" t="s">
        <v>31</v>
      </c>
      <c r="I58" s="2" t="str">
        <f>'Link In'!B61</f>
        <v>339100-Other P/E-Intangible</v>
      </c>
      <c r="K58" s="3">
        <f>VALUE('Link In'!C61)</f>
        <v>339100</v>
      </c>
      <c r="M58" s="3" t="str">
        <f>'Link In'!E61</f>
        <v>10133910</v>
      </c>
      <c r="O58" s="3">
        <f>'Link In'!D61</f>
        <v>339.1</v>
      </c>
      <c r="Q58" s="16">
        <f>'Link In'!F61</f>
        <v>0</v>
      </c>
      <c r="R58" s="16">
        <f>(('Bal UPIS'!N58*($D58/12)))+IFERROR(VLOOKUP($K58,Data_DeprAdj_15_Study!$A$8:$G$23,3,FALSE),0)</f>
        <v>0</v>
      </c>
      <c r="S58" s="16">
        <f>(('Bal UPIS'!O58*($D58/12)))+IFERROR(VLOOKUP($K58,Data_DeprAdj_15_Study!$A$8:$G$23,3,FALSE),0)</f>
        <v>0</v>
      </c>
      <c r="T58" s="16">
        <f>(('Bal UPIS'!P58*($D58/12)))+IFERROR(VLOOKUP($K58,Data_DeprAdj_15_Study!$A$8:$G$23,3,FALSE),0)</f>
        <v>0</v>
      </c>
      <c r="U58" s="16">
        <f>(('Bal UPIS'!Q58*($D58/12)))+IFERROR(VLOOKUP($K58,Data_DeprAdj_15_Study!$A$8:$G$23,3,FALSE),0)</f>
        <v>0</v>
      </c>
      <c r="V58" s="16">
        <f>(('Bal UPIS'!R58*($D58/12)))+IFERROR(VLOOKUP($K58,Data_DeprAdj_15_Study!$A$8:$G$23,3,FALSE),0)</f>
        <v>0</v>
      </c>
      <c r="W58" s="16">
        <f>(('Bal UPIS'!S58*($D58/12)))+IFERROR(VLOOKUP($K58,Data_DeprAdj_15_Study!$A$8:$G$23,3,FALSE),0)</f>
        <v>0</v>
      </c>
      <c r="X58" s="16">
        <f>(('Bal UPIS'!T58*($D58/12)))+IFERROR(VLOOKUP($K58,Data_DeprAdj_15_Study!$A$8:$G$23,3,FALSE),0)</f>
        <v>0</v>
      </c>
      <c r="Y58" s="16">
        <f>(('Bal UPIS'!U58*($D58/12)))+IFERROR(VLOOKUP($K58,Data_DeprAdj_15_Study!$A$8:$G$23,3,FALSE),0)</f>
        <v>0</v>
      </c>
      <c r="Z58" s="16">
        <f>(('Bal UPIS'!V58*($D58/12)))+IFERROR(VLOOKUP($K58,Data_DeprAdj_15_Study!$A$8:$G$23,3,FALSE),0)</f>
        <v>0</v>
      </c>
      <c r="AA58" s="16">
        <f>(('Bal UPIS'!W58*($D58/12)))+IFERROR(VLOOKUP($K58,Data_DeprAdj_15_Study!$A$8:$G$23,3,FALSE),0)</f>
        <v>0</v>
      </c>
      <c r="AB58" s="16">
        <f>(('Bal UPIS'!X58*($B58/12)))+IFERROR(VLOOKUP($K58,Data_DeprAdj_15_Study!$A$8:$G$23,6,FALSE),0)</f>
        <v>0</v>
      </c>
      <c r="AC58" s="16">
        <f>(('Bal UPIS'!Y58*($B58/12)))+IFERROR(VLOOKUP($K58,Data_DeprAdj_15_Study!$A$8:$G$23,6,FALSE),0)</f>
        <v>0</v>
      </c>
      <c r="AD58" s="16">
        <f>(('Bal UPIS'!Z58*($B58/12)))+IFERROR(VLOOKUP($K58,Data_DeprAdj_15_Study!$A$8:$G$23,6,FALSE),0)</f>
        <v>0</v>
      </c>
      <c r="AE58" s="16">
        <f>(('Bal UPIS'!AA58*($B58/12)))+IFERROR(VLOOKUP($K58,Data_DeprAdj_15_Study!$A$8:$G$23,6,FALSE),0)</f>
        <v>0</v>
      </c>
      <c r="AF58" s="16">
        <f>(('Bal UPIS'!AB58*($B58/12)))+IFERROR(VLOOKUP($K58,Data_DeprAdj_15_Study!$A$8:$G$23,6,FALSE),0)</f>
        <v>0</v>
      </c>
      <c r="AG58" s="16">
        <f>(('Bal UPIS'!AC58*($B58/12)))+IFERROR(VLOOKUP($K58,Data_DeprAdj_15_Study!$A$8:$G$23,6,FALSE),0)</f>
        <v>0</v>
      </c>
      <c r="AH58" s="16">
        <f>(('Bal UPIS'!AD58*($B58/12)))+IFERROR(VLOOKUP($K58,Data_DeprAdj_15_Study!$A$8:$G$23,6,FALSE),0)</f>
        <v>0</v>
      </c>
      <c r="AI58" s="16">
        <f>(('Bal UPIS'!AE58*($B58/12)))+IFERROR(VLOOKUP($K58,Data_DeprAdj_15_Study!$A$8:$G$23,6,FALSE),0)</f>
        <v>0</v>
      </c>
      <c r="AJ58" s="16">
        <f>(('Bal UPIS'!AF58*($B58/12)))+IFERROR(VLOOKUP($K58,Data_DeprAdj_15_Study!$A$8:$G$23,6,FALSE),0)</f>
        <v>0</v>
      </c>
      <c r="AK58" s="16">
        <f>(('Bal UPIS'!AG58*($B58/12)))+IFERROR(VLOOKUP($K58,Data_DeprAdj_15_Study!$A$8:$G$23,6,FALSE),0)</f>
        <v>0</v>
      </c>
      <c r="AL58" s="16">
        <f>(('Bal UPIS'!AH58*($B58/12)))+IFERROR(VLOOKUP($K58,Data_DeprAdj_15_Study!$A$8:$G$23,6,FALSE),0)</f>
        <v>0</v>
      </c>
      <c r="AM58" s="16">
        <f>(('Bal UPIS'!AI58*($B58/12)))+IFERROR(VLOOKUP($K58,Data_DeprAdj_15_Study!$A$8:$G$23,6,FALSE),0)</f>
        <v>0</v>
      </c>
      <c r="AO58" s="128"/>
      <c r="AQ58" s="16">
        <f t="shared" si="6"/>
        <v>0</v>
      </c>
    </row>
    <row r="59" spans="1:43">
      <c r="A59" s="3">
        <v>49</v>
      </c>
      <c r="B59" s="47">
        <f t="shared" si="5"/>
        <v>9.8400000000000001E-2</v>
      </c>
      <c r="C59" s="212"/>
      <c r="D59" s="47">
        <f>IFERROR(VLOOKUP(K59,'Data-Depr Rates'!$Y$8:$AC$100,4,FALSE),0)</f>
        <v>9.8400000000000001E-2</v>
      </c>
      <c r="E59" s="16"/>
      <c r="F59" s="213" t="str">
        <f>IFERROR(VLOOKUP(K59,Data_DeprAdj_15_Study!$A$8:$H$23,8,FALSE),"")</f>
        <v>Y</v>
      </c>
      <c r="G59" s="3" t="s">
        <v>31</v>
      </c>
      <c r="I59" s="2" t="str">
        <f>'Link In'!B62</f>
        <v>339600-Other P/E-CPS</v>
      </c>
      <c r="K59" s="3">
        <f>VALUE('Link In'!C62)</f>
        <v>339600</v>
      </c>
      <c r="M59" s="3" t="str">
        <f>'Link In'!E62</f>
        <v>10133910</v>
      </c>
      <c r="O59" s="3">
        <f>'Link In'!D62</f>
        <v>339.1</v>
      </c>
      <c r="Q59" s="16">
        <f>'Link In'!F62</f>
        <v>1118400.9199999997</v>
      </c>
      <c r="R59" s="16">
        <f>(('Bal UPIS'!N59*($D59/12)))+IFERROR(VLOOKUP($K59,Data_DeprAdj_15_Study!$A$8:$G$23,3,FALSE),0)</f>
        <v>9170.8875439999974</v>
      </c>
      <c r="S59" s="16">
        <f>(('Bal UPIS'!O59*($D59/12)))+IFERROR(VLOOKUP($K59,Data_DeprAdj_15_Study!$A$8:$G$23,3,FALSE),0)</f>
        <v>9202.7743919999975</v>
      </c>
      <c r="T59" s="16">
        <f>(('Bal UPIS'!P59*($D59/12)))+IFERROR(VLOOKUP($K59,Data_DeprAdj_15_Study!$A$8:$G$23,3,FALSE),0)</f>
        <v>9252.8530332749961</v>
      </c>
      <c r="U59" s="16">
        <f>(('Bal UPIS'!Q59*($D59/12)))+IFERROR(VLOOKUP($K59,Data_DeprAdj_15_Study!$A$8:$G$23,3,FALSE),0)</f>
        <v>9304.5964949249974</v>
      </c>
      <c r="V59" s="16">
        <f>(('Bal UPIS'!R59*($D59/12)))+IFERROR(VLOOKUP($K59,Data_DeprAdj_15_Study!$A$8:$G$23,3,FALSE),0)</f>
        <v>9362.1246332499977</v>
      </c>
      <c r="W59" s="16">
        <f>(('Bal UPIS'!S59*($D59/12)))+IFERROR(VLOOKUP($K59,Data_DeprAdj_15_Study!$A$8:$G$23,3,FALSE),0)</f>
        <v>9419.6974482499973</v>
      </c>
      <c r="X59" s="16">
        <f>(('Bal UPIS'!T59*($D59/12)))+IFERROR(VLOOKUP($K59,Data_DeprAdj_15_Study!$A$8:$G$23,3,FALSE),0)</f>
        <v>9477.3050117749972</v>
      </c>
      <c r="Y59" s="16">
        <f>(('Bal UPIS'!U59*($D59/12)))+IFERROR(VLOOKUP($K59,Data_DeprAdj_15_Study!$A$8:$G$23,3,FALSE),0)</f>
        <v>9529.1378267749969</v>
      </c>
      <c r="Z59" s="16">
        <f>(('Bal UPIS'!V59*($D59/12)))+IFERROR(VLOOKUP($K59,Data_DeprAdj_15_Study!$A$8:$G$23,3,FALSE),0)</f>
        <v>9580.9358932499963</v>
      </c>
      <c r="AA59" s="16">
        <f>(('Bal UPIS'!W59*($D59/12)))+IFERROR(VLOOKUP($K59,Data_DeprAdj_15_Study!$A$8:$G$23,3,FALSE),0)</f>
        <v>9631.0492830499952</v>
      </c>
      <c r="AB59" s="16">
        <f>(('Bal UPIS'!X59*($B59/12)))+IFERROR(VLOOKUP($K59,Data_DeprAdj_15_Study!$A$8:$G$23,6,FALSE),0)</f>
        <v>9681.1527446999971</v>
      </c>
      <c r="AC59" s="16">
        <f>(('Bal UPIS'!Y59*($B59/12)))+IFERROR(VLOOKUP($K59,Data_DeprAdj_15_Study!$A$8:$G$23,6,FALSE),0)</f>
        <v>9720.373251691497</v>
      </c>
      <c r="AD59" s="16">
        <f>(('Bal UPIS'!Z59*($B59/12)))+IFERROR(VLOOKUP($K59,Data_DeprAdj_15_Study!$A$8:$G$23,6,FALSE),0)</f>
        <v>9806.169515491496</v>
      </c>
      <c r="AE59" s="16">
        <f>(('Bal UPIS'!AA59*($B59/12)))+IFERROR(VLOOKUP($K59,Data_DeprAdj_15_Study!$A$8:$G$23,6,FALSE),0)</f>
        <v>9875.9827615914965</v>
      </c>
      <c r="AF59" s="16">
        <f>(('Bal UPIS'!AB59*($B59/12)))+IFERROR(VLOOKUP($K59,Data_DeprAdj_15_Study!$A$8:$G$23,6,FALSE),0)</f>
        <v>9946.2129899914962</v>
      </c>
      <c r="AG59" s="16">
        <f>(('Bal UPIS'!AC59*($B59/12)))+IFERROR(VLOOKUP($K59,Data_DeprAdj_15_Study!$A$8:$G$23,6,FALSE),0)</f>
        <v>10016.343936891497</v>
      </c>
      <c r="AH59" s="16">
        <f>(('Bal UPIS'!AD59*($B59/12)))+IFERROR(VLOOKUP($K59,Data_DeprAdj_15_Study!$A$8:$G$23,6,FALSE),0)</f>
        <v>10086.474883791498</v>
      </c>
      <c r="AI59" s="16">
        <f>(('Bal UPIS'!AE59*($B59/12)))+IFERROR(VLOOKUP($K59,Data_DeprAdj_15_Study!$A$8:$G$23,6,FALSE),0)</f>
        <v>10156.605830691498</v>
      </c>
      <c r="AJ59" s="16">
        <f>(('Bal UPIS'!AF59*($B59/12)))+IFERROR(VLOOKUP($K59,Data_DeprAdj_15_Study!$A$8:$G$23,6,FALSE),0)</f>
        <v>10226.736777591499</v>
      </c>
      <c r="AK59" s="16">
        <f>(('Bal UPIS'!AG59*($B59/12)))+IFERROR(VLOOKUP($K59,Data_DeprAdj_15_Study!$A$8:$G$23,6,FALSE),0)</f>
        <v>10296.8677244915</v>
      </c>
      <c r="AL59" s="16">
        <f>(('Bal UPIS'!AH59*($B59/12)))+IFERROR(VLOOKUP($K59,Data_DeprAdj_15_Study!$A$8:$G$23,6,FALSE),0)</f>
        <v>10366.9986713915</v>
      </c>
      <c r="AM59" s="16">
        <f>(('Bal UPIS'!AI59*($B59/12)))+IFERROR(VLOOKUP($K59,Data_DeprAdj_15_Study!$A$8:$G$23,6,FALSE),0)</f>
        <v>10438.367064403999</v>
      </c>
      <c r="AO59" s="128"/>
      <c r="AQ59" s="16">
        <f t="shared" si="6"/>
        <v>120618.28615271897</v>
      </c>
    </row>
    <row r="60" spans="1:43">
      <c r="A60" s="3">
        <v>50</v>
      </c>
      <c r="B60" s="47">
        <f t="shared" si="5"/>
        <v>6.2200000000000005E-2</v>
      </c>
      <c r="C60" s="212"/>
      <c r="D60" s="47">
        <f>IFERROR(VLOOKUP(K60,'Data-Depr Rates'!$Y$8:$AC$100,4,FALSE),0)</f>
        <v>6.2200000000000005E-2</v>
      </c>
      <c r="E60" s="16"/>
      <c r="F60" s="213" t="str">
        <f>IFERROR(VLOOKUP(K60,Data_DeprAdj_15_Study!$A$8:$H$23,8,FALSE),"")</f>
        <v>Y</v>
      </c>
      <c r="G60" s="3" t="s">
        <v>31</v>
      </c>
      <c r="I60" s="2" t="str">
        <f>'Link In'!B63</f>
        <v>340100-Office Furniture &amp; Equip</v>
      </c>
      <c r="K60" s="3">
        <f>VALUE('Link In'!C63)</f>
        <v>340100</v>
      </c>
      <c r="M60" s="3" t="str">
        <f>'Link In'!E63</f>
        <v>10134010</v>
      </c>
      <c r="O60" s="3">
        <f>'Link In'!D63</f>
        <v>340.5</v>
      </c>
      <c r="Q60" s="16">
        <f>'Link In'!F63</f>
        <v>1975720.3699991989</v>
      </c>
      <c r="R60" s="16">
        <f>(('Bal UPIS'!N60*($D60/12)))+IFERROR(VLOOKUP($K60,Data_DeprAdj_15_Study!$A$8:$G$23,3,FALSE),0)</f>
        <v>10240.817251162516</v>
      </c>
      <c r="S60" s="16">
        <f>(('Bal UPIS'!O60*($D60/12)))+IFERROR(VLOOKUP($K60,Data_DeprAdj_15_Study!$A$8:$G$23,3,FALSE),0)</f>
        <v>11118.937982389369</v>
      </c>
      <c r="T60" s="16">
        <f>(('Bal UPIS'!P60*($D60/12)))+IFERROR(VLOOKUP($K60,Data_DeprAdj_15_Study!$A$8:$G$23,3,FALSE),0)</f>
        <v>11114.547697616221</v>
      </c>
      <c r="U60" s="16">
        <f>(('Bal UPIS'!Q60*($D60/12)))+IFERROR(VLOOKUP($K60,Data_DeprAdj_15_Study!$A$8:$G$23,3,FALSE),0)</f>
        <v>11110.157412843073</v>
      </c>
      <c r="V60" s="16">
        <f>(('Bal UPIS'!R60*($D60/12)))+IFERROR(VLOOKUP($K60,Data_DeprAdj_15_Study!$A$8:$G$23,3,FALSE),0)</f>
        <v>11105.767128069927</v>
      </c>
      <c r="W60" s="16">
        <f>(('Bal UPIS'!S60*($D60/12)))+IFERROR(VLOOKUP($K60,Data_DeprAdj_15_Study!$A$8:$G$23,3,FALSE),0)</f>
        <v>11101.376843296779</v>
      </c>
      <c r="X60" s="16">
        <f>(('Bal UPIS'!T60*($D60/12)))+IFERROR(VLOOKUP($K60,Data_DeprAdj_15_Study!$A$8:$G$23,3,FALSE),0)</f>
        <v>11096.986558523631</v>
      </c>
      <c r="Y60" s="16">
        <f>(('Bal UPIS'!U60*($D60/12)))+IFERROR(VLOOKUP($K60,Data_DeprAdj_15_Study!$A$8:$G$23,3,FALSE),0)</f>
        <v>11092.596273750483</v>
      </c>
      <c r="Z60" s="16">
        <f>(('Bal UPIS'!V60*($D60/12)))+IFERROR(VLOOKUP($K60,Data_DeprAdj_15_Study!$A$8:$G$23,3,FALSE),0)</f>
        <v>11088.205988977335</v>
      </c>
      <c r="AA60" s="16">
        <f>(('Bal UPIS'!W60*($D60/12)))+IFERROR(VLOOKUP($K60,Data_DeprAdj_15_Study!$A$8:$G$23,3,FALSE),0)</f>
        <v>11083.815704204188</v>
      </c>
      <c r="AB60" s="16">
        <f>(('Bal UPIS'!X60*($B60/12)))+IFERROR(VLOOKUP($K60,Data_DeprAdj_15_Study!$A$8:$G$23,6,FALSE),0)</f>
        <v>11079.425419431042</v>
      </c>
      <c r="AC60" s="16">
        <f>(('Bal UPIS'!Y60*($B60/12)))+IFERROR(VLOOKUP($K60,Data_DeprAdj_15_Study!$A$8:$G$23,6,FALSE),0)</f>
        <v>11075.035134657894</v>
      </c>
      <c r="AD60" s="16">
        <f>(('Bal UPIS'!Z60*($B60/12)))+IFERROR(VLOOKUP($K60,Data_DeprAdj_15_Study!$A$8:$G$23,6,FALSE),0)</f>
        <v>11070.644849884746</v>
      </c>
      <c r="AE60" s="16">
        <f>(('Bal UPIS'!AA60*($B60/12)))+IFERROR(VLOOKUP($K60,Data_DeprAdj_15_Study!$A$8:$G$23,6,FALSE),0)</f>
        <v>11066.254565111598</v>
      </c>
      <c r="AF60" s="16">
        <f>(('Bal UPIS'!AB60*($B60/12)))+IFERROR(VLOOKUP($K60,Data_DeprAdj_15_Study!$A$8:$G$23,6,FALSE),0)</f>
        <v>11061.86428033845</v>
      </c>
      <c r="AG60" s="16">
        <f>(('Bal UPIS'!AC60*($B60/12)))+IFERROR(VLOOKUP($K60,Data_DeprAdj_15_Study!$A$8:$G$23,6,FALSE),0)</f>
        <v>11057.473995565302</v>
      </c>
      <c r="AH60" s="16">
        <f>(('Bal UPIS'!AD60*($B60/12)))+IFERROR(VLOOKUP($K60,Data_DeprAdj_15_Study!$A$8:$G$23,6,FALSE),0)</f>
        <v>11053.083710792156</v>
      </c>
      <c r="AI60" s="16">
        <f>(('Bal UPIS'!AE60*($B60/12)))+IFERROR(VLOOKUP($K60,Data_DeprAdj_15_Study!$A$8:$G$23,6,FALSE),0)</f>
        <v>11048.693426019008</v>
      </c>
      <c r="AJ60" s="16">
        <f>(('Bal UPIS'!AF60*($B60/12)))+IFERROR(VLOOKUP($K60,Data_DeprAdj_15_Study!$A$8:$G$23,6,FALSE),0)</f>
        <v>11044.30314124586</v>
      </c>
      <c r="AK60" s="16">
        <f>(('Bal UPIS'!AG60*($B60/12)))+IFERROR(VLOOKUP($K60,Data_DeprAdj_15_Study!$A$8:$G$23,6,FALSE),0)</f>
        <v>11039.912856472713</v>
      </c>
      <c r="AL60" s="16">
        <f>(('Bal UPIS'!AH60*($B60/12)))+IFERROR(VLOOKUP($K60,Data_DeprAdj_15_Study!$A$8:$G$23,6,FALSE),0)</f>
        <v>11035.522571699565</v>
      </c>
      <c r="AM60" s="16">
        <f>(('Bal UPIS'!AI60*($B60/12)))+IFERROR(VLOOKUP($K60,Data_DeprAdj_15_Study!$A$8:$G$23,6,FALSE),0)</f>
        <v>11031.132286926417</v>
      </c>
      <c r="AO60" s="128"/>
      <c r="AQ60" s="16">
        <f t="shared" si="6"/>
        <v>132663.34623814473</v>
      </c>
    </row>
    <row r="61" spans="1:43">
      <c r="A61" s="3">
        <v>51</v>
      </c>
      <c r="B61" s="47">
        <f t="shared" si="5"/>
        <v>5.1300000000000005E-2</v>
      </c>
      <c r="C61" s="212"/>
      <c r="D61" s="47">
        <f>IFERROR(VLOOKUP(K61,'Data-Depr Rates'!$Y$8:$AC$100,4,FALSE),0)</f>
        <v>5.1300000000000005E-2</v>
      </c>
      <c r="E61" s="16"/>
      <c r="F61" s="213" t="str">
        <f>IFERROR(VLOOKUP(K61,Data_DeprAdj_15_Study!$A$8:$H$23,8,FALSE),"")</f>
        <v/>
      </c>
      <c r="G61" s="3" t="s">
        <v>31</v>
      </c>
      <c r="I61" s="2" t="str">
        <f>'Link In'!B64</f>
        <v>340200-Comp &amp; Periph Equip</v>
      </c>
      <c r="K61" s="3">
        <f>VALUE('Link In'!C64)</f>
        <v>340200</v>
      </c>
      <c r="M61" s="3" t="str">
        <f>'Link In'!E64</f>
        <v>10134010</v>
      </c>
      <c r="O61" s="3">
        <f>'Link In'!D64</f>
        <v>340.5</v>
      </c>
      <c r="Q61" s="16">
        <f>'Link In'!F64</f>
        <v>62020.600000000006</v>
      </c>
      <c r="R61" s="16">
        <f>(('Bal UPIS'!N61*($D61/12)))+IFERROR(VLOOKUP($K61,Data_DeprAdj_15_Study!$A$8:$G$23,3,FALSE),0)</f>
        <v>265.13806500000004</v>
      </c>
      <c r="S61" s="16">
        <f>(('Bal UPIS'!O61*($D61/12)))+IFERROR(VLOOKUP($K61,Data_DeprAdj_15_Study!$A$8:$G$23,3,FALSE),0)</f>
        <v>265.13806500000004</v>
      </c>
      <c r="T61" s="16">
        <f>(('Bal UPIS'!P61*($D61/12)))+IFERROR(VLOOKUP($K61,Data_DeprAdj_15_Study!$A$8:$G$23,3,FALSE),0)</f>
        <v>504.20973164062502</v>
      </c>
      <c r="U61" s="16">
        <f>(('Bal UPIS'!Q61*($D61/12)))+IFERROR(VLOOKUP($K61,Data_DeprAdj_15_Study!$A$8:$G$23,3,FALSE),0)</f>
        <v>743.60489554687501</v>
      </c>
      <c r="V61" s="16">
        <f>(('Bal UPIS'!R61*($D61/12)))+IFERROR(VLOOKUP($K61,Data_DeprAdj_15_Study!$A$8:$G$23,3,FALSE),0)</f>
        <v>1069.017655078125</v>
      </c>
      <c r="W61" s="16">
        <f>(('Bal UPIS'!S61*($D61/12)))+IFERROR(VLOOKUP($K61,Data_DeprAdj_15_Study!$A$8:$G$23,3,FALSE),0)</f>
        <v>1480.965605859375</v>
      </c>
      <c r="X61" s="16">
        <f>(('Bal UPIS'!T61*($D61/12)))+IFERROR(VLOOKUP($K61,Data_DeprAdj_15_Study!$A$8:$G$23,3,FALSE),0)</f>
        <v>1850.9399500781251</v>
      </c>
      <c r="Y61" s="16">
        <f>(('Bal UPIS'!U61*($D61/12)))+IFERROR(VLOOKUP($K61,Data_DeprAdj_15_Study!$A$8:$G$23,3,FALSE),0)</f>
        <v>2095.1573145187499</v>
      </c>
      <c r="Z61" s="16">
        <f>(('Bal UPIS'!V61*($D61/12)))+IFERROR(VLOOKUP($K61,Data_DeprAdj_15_Study!$A$8:$G$23,3,FALSE),0)</f>
        <v>2335.3469877093748</v>
      </c>
      <c r="AA61" s="16">
        <f>(('Bal UPIS'!W61*($D61/12)))+IFERROR(VLOOKUP($K61,Data_DeprAdj_15_Study!$A$8:$G$23,3,FALSE),0)</f>
        <v>2574.7602674625</v>
      </c>
      <c r="AB61" s="16">
        <f>(('Bal UPIS'!X61*($B61/12)))+IFERROR(VLOOKUP($K61,Data_DeprAdj_15_Study!$A$8:$G$23,6,FALSE),0)</f>
        <v>2814.1554313687502</v>
      </c>
      <c r="AC61" s="16">
        <f>(('Bal UPIS'!Y61*($B61/12)))+IFERROR(VLOOKUP($K61,Data_DeprAdj_15_Study!$A$8:$G$23,6,FALSE),0)</f>
        <v>2958.3205151585626</v>
      </c>
      <c r="AD61" s="16">
        <f>(('Bal UPIS'!Z61*($B61/12)))+IFERROR(VLOOKUP($K61,Data_DeprAdj_15_Study!$A$8:$G$23,6,FALSE),0)</f>
        <v>3035.7363512210627</v>
      </c>
      <c r="AE61" s="16">
        <f>(('Bal UPIS'!AA61*($B61/12)))+IFERROR(VLOOKUP($K61,Data_DeprAdj_15_Study!$A$8:$G$23,6,FALSE),0)</f>
        <v>3156.626821158563</v>
      </c>
      <c r="AF61" s="16">
        <f>(('Bal UPIS'!AB61*($B61/12)))+IFERROR(VLOOKUP($K61,Data_DeprAdj_15_Study!$A$8:$G$23,6,FALSE),0)</f>
        <v>3278.2419249710633</v>
      </c>
      <c r="AG61" s="16">
        <f>(('Bal UPIS'!AC61*($B61/12)))+IFERROR(VLOOKUP($K61,Data_DeprAdj_15_Study!$A$8:$G$23,6,FALSE),0)</f>
        <v>3417.3193457210632</v>
      </c>
      <c r="AH61" s="16">
        <f>(('Bal UPIS'!AD61*($B61/12)))+IFERROR(VLOOKUP($K61,Data_DeprAdj_15_Study!$A$8:$G$23,6,FALSE),0)</f>
        <v>3556.5002855960629</v>
      </c>
      <c r="AI61" s="16">
        <f>(('Bal UPIS'!AE61*($B61/12)))+IFERROR(VLOOKUP($K61,Data_DeprAdj_15_Study!$A$8:$G$23,6,FALSE),0)</f>
        <v>3760.2979413148128</v>
      </c>
      <c r="AJ61" s="16">
        <f>(('Bal UPIS'!AF61*($B61/12)))+IFERROR(VLOOKUP($K61,Data_DeprAdj_15_Study!$A$8:$G$23,6,FALSE),0)</f>
        <v>3964.4837937523125</v>
      </c>
      <c r="AK61" s="16">
        <f>(('Bal UPIS'!AG61*($B61/12)))+IFERROR(VLOOKUP($K61,Data_DeprAdj_15_Study!$A$8:$G$23,6,FALSE),0)</f>
        <v>4110.0497723098124</v>
      </c>
      <c r="AL61" s="16">
        <f>(('Bal UPIS'!AH61*($B61/12)))+IFERROR(VLOOKUP($K61,Data_DeprAdj_15_Study!$A$8:$G$23,6,FALSE),0)</f>
        <v>4255.2606802685623</v>
      </c>
      <c r="AM61" s="16">
        <f>(('Bal UPIS'!AI61*($B61/12)))+IFERROR(VLOOKUP($K61,Data_DeprAdj_15_Study!$A$8:$G$23,6,FALSE),0)</f>
        <v>4377.4078723835619</v>
      </c>
      <c r="AO61" s="128"/>
      <c r="AQ61" s="16">
        <f t="shared" si="6"/>
        <v>42684.40073522419</v>
      </c>
    </row>
    <row r="62" spans="1:43">
      <c r="A62" s="3">
        <v>52</v>
      </c>
      <c r="B62" s="47">
        <f t="shared" si="5"/>
        <v>0.3216</v>
      </c>
      <c r="C62" s="212"/>
      <c r="D62" s="47">
        <f>IFERROR(VLOOKUP(K62,'Data-Depr Rates'!$Y$8:$AC$100,4,FALSE),0)</f>
        <v>0.3216</v>
      </c>
      <c r="E62" s="16"/>
      <c r="F62" s="213" t="str">
        <f>IFERROR(VLOOKUP(K62,Data_DeprAdj_15_Study!$A$8:$H$23,8,FALSE),"")</f>
        <v/>
      </c>
      <c r="G62" s="3" t="s">
        <v>31</v>
      </c>
      <c r="I62" s="2" t="str">
        <f>'Link In'!B65</f>
        <v>340210-Comp &amp; Periph Mainframe</v>
      </c>
      <c r="K62" s="3">
        <f>VALUE('Link In'!C65)</f>
        <v>340210</v>
      </c>
      <c r="M62" s="3" t="str">
        <f>'Link In'!E65</f>
        <v>10134010</v>
      </c>
      <c r="O62" s="3">
        <f>'Link In'!D65</f>
        <v>340.5</v>
      </c>
      <c r="Q62" s="16">
        <f>'Link In'!F65</f>
        <v>0</v>
      </c>
      <c r="R62" s="16">
        <f>(('Bal UPIS'!N62*($D62/12)))+IFERROR(VLOOKUP($K62,Data_DeprAdj_15_Study!$A$8:$G$23,3,FALSE),0)</f>
        <v>0</v>
      </c>
      <c r="S62" s="16">
        <f>(('Bal UPIS'!O62*($D62/12)))+IFERROR(VLOOKUP($K62,Data_DeprAdj_15_Study!$A$8:$G$23,3,FALSE),0)</f>
        <v>0</v>
      </c>
      <c r="T62" s="16">
        <f>(('Bal UPIS'!P62*($D62/12)))+IFERROR(VLOOKUP($K62,Data_DeprAdj_15_Study!$A$8:$G$23,3,FALSE),0)</f>
        <v>0</v>
      </c>
      <c r="U62" s="16">
        <f>(('Bal UPIS'!Q62*($D62/12)))+IFERROR(VLOOKUP($K62,Data_DeprAdj_15_Study!$A$8:$G$23,3,FALSE),0)</f>
        <v>0</v>
      </c>
      <c r="V62" s="16">
        <f>(('Bal UPIS'!R62*($D62/12)))+IFERROR(VLOOKUP($K62,Data_DeprAdj_15_Study!$A$8:$G$23,3,FALSE),0)</f>
        <v>0</v>
      </c>
      <c r="W62" s="16">
        <f>(('Bal UPIS'!S62*($D62/12)))+IFERROR(VLOOKUP($K62,Data_DeprAdj_15_Study!$A$8:$G$23,3,FALSE),0)</f>
        <v>0</v>
      </c>
      <c r="X62" s="16">
        <f>(('Bal UPIS'!T62*($D62/12)))+IFERROR(VLOOKUP($K62,Data_DeprAdj_15_Study!$A$8:$G$23,3,FALSE),0)</f>
        <v>0</v>
      </c>
      <c r="Y62" s="16">
        <f>(('Bal UPIS'!U62*($D62/12)))+IFERROR(VLOOKUP($K62,Data_DeprAdj_15_Study!$A$8:$G$23,3,FALSE),0)</f>
        <v>0</v>
      </c>
      <c r="Z62" s="16">
        <f>(('Bal UPIS'!V62*($D62/12)))+IFERROR(VLOOKUP($K62,Data_DeprAdj_15_Study!$A$8:$G$23,3,FALSE),0)</f>
        <v>0</v>
      </c>
      <c r="AA62" s="16">
        <f>(('Bal UPIS'!W62*($D62/12)))+IFERROR(VLOOKUP($K62,Data_DeprAdj_15_Study!$A$8:$G$23,3,FALSE),0)</f>
        <v>0</v>
      </c>
      <c r="AB62" s="16">
        <f>(('Bal UPIS'!X62*($B62/12)))+IFERROR(VLOOKUP($K62,Data_DeprAdj_15_Study!$A$8:$G$23,6,FALSE),0)</f>
        <v>0</v>
      </c>
      <c r="AC62" s="16">
        <f>(('Bal UPIS'!Y62*($B62/12)))+IFERROR(VLOOKUP($K62,Data_DeprAdj_15_Study!$A$8:$G$23,6,FALSE),0)</f>
        <v>0</v>
      </c>
      <c r="AD62" s="16">
        <f>(('Bal UPIS'!Z62*($B62/12)))+IFERROR(VLOOKUP($K62,Data_DeprAdj_15_Study!$A$8:$G$23,6,FALSE),0)</f>
        <v>0</v>
      </c>
      <c r="AE62" s="16">
        <f>(('Bal UPIS'!AA62*($B62/12)))+IFERROR(VLOOKUP($K62,Data_DeprAdj_15_Study!$A$8:$G$23,6,FALSE),0)</f>
        <v>0</v>
      </c>
      <c r="AF62" s="16">
        <f>(('Bal UPIS'!AB62*($B62/12)))+IFERROR(VLOOKUP($K62,Data_DeprAdj_15_Study!$A$8:$G$23,6,FALSE),0)</f>
        <v>0</v>
      </c>
      <c r="AG62" s="16">
        <f>(('Bal UPIS'!AC62*($B62/12)))+IFERROR(VLOOKUP($K62,Data_DeprAdj_15_Study!$A$8:$G$23,6,FALSE),0)</f>
        <v>0</v>
      </c>
      <c r="AH62" s="16">
        <f>(('Bal UPIS'!AD62*($B62/12)))+IFERROR(VLOOKUP($K62,Data_DeprAdj_15_Study!$A$8:$G$23,6,FALSE),0)</f>
        <v>0</v>
      </c>
      <c r="AI62" s="16">
        <f>(('Bal UPIS'!AE62*($B62/12)))+IFERROR(VLOOKUP($K62,Data_DeprAdj_15_Study!$A$8:$G$23,6,FALSE),0)</f>
        <v>0</v>
      </c>
      <c r="AJ62" s="16">
        <f>(('Bal UPIS'!AF62*($B62/12)))+IFERROR(VLOOKUP($K62,Data_DeprAdj_15_Study!$A$8:$G$23,6,FALSE),0)</f>
        <v>0</v>
      </c>
      <c r="AK62" s="16">
        <f>(('Bal UPIS'!AG62*($B62/12)))+IFERROR(VLOOKUP($K62,Data_DeprAdj_15_Study!$A$8:$G$23,6,FALSE),0)</f>
        <v>0</v>
      </c>
      <c r="AL62" s="16">
        <f>(('Bal UPIS'!AH62*($B62/12)))+IFERROR(VLOOKUP($K62,Data_DeprAdj_15_Study!$A$8:$G$23,6,FALSE),0)</f>
        <v>0</v>
      </c>
      <c r="AM62" s="16">
        <f>(('Bal UPIS'!AI62*($B62/12)))+IFERROR(VLOOKUP($K62,Data_DeprAdj_15_Study!$A$8:$G$23,6,FALSE),0)</f>
        <v>0</v>
      </c>
      <c r="AO62" s="128"/>
      <c r="AQ62" s="16">
        <f t="shared" si="6"/>
        <v>0</v>
      </c>
    </row>
    <row r="63" spans="1:43">
      <c r="A63" s="3">
        <v>53</v>
      </c>
      <c r="B63" s="47">
        <f t="shared" si="5"/>
        <v>0.33390000000000003</v>
      </c>
      <c r="C63" s="212"/>
      <c r="D63" s="47">
        <f>IFERROR(VLOOKUP(K63,'Data-Depr Rates'!$Y$8:$AC$100,4,FALSE),0)</f>
        <v>0.33390000000000003</v>
      </c>
      <c r="E63" s="16"/>
      <c r="F63" s="213" t="str">
        <f>IFERROR(VLOOKUP(K63,Data_DeprAdj_15_Study!$A$8:$H$23,8,FALSE),"")</f>
        <v>Y</v>
      </c>
      <c r="G63" s="3" t="s">
        <v>31</v>
      </c>
      <c r="I63" s="2" t="str">
        <f>'Link In'!B66</f>
        <v>340220-Comp &amp; Periph Personal</v>
      </c>
      <c r="K63" s="3">
        <f>VALUE('Link In'!C66)</f>
        <v>340220</v>
      </c>
      <c r="M63" s="3" t="str">
        <f>'Link In'!E66</f>
        <v>10134010</v>
      </c>
      <c r="O63" s="3">
        <f>'Link In'!D66</f>
        <v>340.5</v>
      </c>
      <c r="Q63" s="16">
        <f>'Link In'!F66</f>
        <v>511020.27</v>
      </c>
      <c r="R63" s="16">
        <f>(('Bal UPIS'!N63*($D63/12)))+IFERROR(VLOOKUP($K63,Data_DeprAdj_15_Study!$A$8:$G$23,3,FALSE),0)</f>
        <v>14219.139012750002</v>
      </c>
      <c r="S63" s="16">
        <f>(('Bal UPIS'!O63*($D63/12)))+IFERROR(VLOOKUP($K63,Data_DeprAdj_15_Study!$A$8:$G$23,3,FALSE),0)</f>
        <v>13905.605057750003</v>
      </c>
      <c r="T63" s="16">
        <f>(('Bal UPIS'!P63*($D63/12)))+IFERROR(VLOOKUP($K63,Data_DeprAdj_15_Study!$A$8:$G$23,3,FALSE),0)</f>
        <v>13592.071102750002</v>
      </c>
      <c r="U63" s="16">
        <f>(('Bal UPIS'!Q63*($D63/12)))+IFERROR(VLOOKUP($K63,Data_DeprAdj_15_Study!$A$8:$G$23,3,FALSE),0)</f>
        <v>13278.537147750003</v>
      </c>
      <c r="V63" s="16">
        <f>(('Bal UPIS'!R63*($D63/12)))+IFERROR(VLOOKUP($K63,Data_DeprAdj_15_Study!$A$8:$G$23,3,FALSE),0)</f>
        <v>12965.003192750004</v>
      </c>
      <c r="W63" s="16">
        <f>(('Bal UPIS'!S63*($D63/12)))+IFERROR(VLOOKUP($K63,Data_DeprAdj_15_Study!$A$8:$G$23,3,FALSE),0)</f>
        <v>12651.469237750003</v>
      </c>
      <c r="X63" s="16">
        <f>(('Bal UPIS'!T63*($D63/12)))+IFERROR(VLOOKUP($K63,Data_DeprAdj_15_Study!$A$8:$G$23,3,FALSE),0)</f>
        <v>12337.935282750004</v>
      </c>
      <c r="Y63" s="16">
        <f>(('Bal UPIS'!U63*($D63/12)))+IFERROR(VLOOKUP($K63,Data_DeprAdj_15_Study!$A$8:$G$23,3,FALSE),0)</f>
        <v>12024.401327750005</v>
      </c>
      <c r="Z63" s="16">
        <f>(('Bal UPIS'!V63*($D63/12)))+IFERROR(VLOOKUP($K63,Data_DeprAdj_15_Study!$A$8:$G$23,3,FALSE),0)</f>
        <v>11710.867372750005</v>
      </c>
      <c r="AA63" s="16">
        <f>(('Bal UPIS'!W63*($D63/12)))+IFERROR(VLOOKUP($K63,Data_DeprAdj_15_Study!$A$8:$G$23,3,FALSE),0)</f>
        <v>11397.333417750006</v>
      </c>
      <c r="AB63" s="16">
        <f>(('Bal UPIS'!X63*($B63/12)))+IFERROR(VLOOKUP($K63,Data_DeprAdj_15_Study!$A$8:$G$23,6,FALSE),0)</f>
        <v>11083.799462750007</v>
      </c>
      <c r="AC63" s="16">
        <f>(('Bal UPIS'!Y63*($B63/12)))+IFERROR(VLOOKUP($K63,Data_DeprAdj_15_Study!$A$8:$G$23,6,FALSE),0)</f>
        <v>10770.265507750006</v>
      </c>
      <c r="AD63" s="16">
        <f>(('Bal UPIS'!Z63*($B63/12)))+IFERROR(VLOOKUP($K63,Data_DeprAdj_15_Study!$A$8:$G$23,6,FALSE),0)</f>
        <v>10456.731552750007</v>
      </c>
      <c r="AE63" s="16">
        <f>(('Bal UPIS'!AA63*($B63/12)))+IFERROR(VLOOKUP($K63,Data_DeprAdj_15_Study!$A$8:$G$23,6,FALSE),0)</f>
        <v>10143.197597750008</v>
      </c>
      <c r="AF63" s="16">
        <f>(('Bal UPIS'!AB63*($B63/12)))+IFERROR(VLOOKUP($K63,Data_DeprAdj_15_Study!$A$8:$G$23,6,FALSE),0)</f>
        <v>9829.6636427500071</v>
      </c>
      <c r="AG63" s="16">
        <f>(('Bal UPIS'!AC63*($B63/12)))+IFERROR(VLOOKUP($K63,Data_DeprAdj_15_Study!$A$8:$G$23,6,FALSE),0)</f>
        <v>9516.1296877500081</v>
      </c>
      <c r="AH63" s="16">
        <f>(('Bal UPIS'!AD63*($B63/12)))+IFERROR(VLOOKUP($K63,Data_DeprAdj_15_Study!$A$8:$G$23,6,FALSE),0)</f>
        <v>9202.5957327500091</v>
      </c>
      <c r="AI63" s="16">
        <f>(('Bal UPIS'!AE63*($B63/12)))+IFERROR(VLOOKUP($K63,Data_DeprAdj_15_Study!$A$8:$G$23,6,FALSE),0)</f>
        <v>8889.0617777500083</v>
      </c>
      <c r="AJ63" s="16">
        <f>(('Bal UPIS'!AF63*($B63/12)))+IFERROR(VLOOKUP($K63,Data_DeprAdj_15_Study!$A$8:$G$23,6,FALSE),0)</f>
        <v>8575.5278227500094</v>
      </c>
      <c r="AK63" s="16">
        <f>(('Bal UPIS'!AG63*($B63/12)))+IFERROR(VLOOKUP($K63,Data_DeprAdj_15_Study!$A$8:$G$23,6,FALSE),0)</f>
        <v>8261.9938677500086</v>
      </c>
      <c r="AL63" s="16">
        <f>(('Bal UPIS'!AH63*($B63/12)))+IFERROR(VLOOKUP($K63,Data_DeprAdj_15_Study!$A$8:$G$23,6,FALSE),0)</f>
        <v>7948.4599127500096</v>
      </c>
      <c r="AM63" s="16">
        <f>(('Bal UPIS'!AI63*($B63/12)))+IFERROR(VLOOKUP($K63,Data_DeprAdj_15_Study!$A$8:$G$23,6,FALSE),0)</f>
        <v>7634.9259577500106</v>
      </c>
      <c r="AO63" s="128"/>
      <c r="AQ63" s="16">
        <f t="shared" si="6"/>
        <v>112312.3525230001</v>
      </c>
    </row>
    <row r="64" spans="1:43">
      <c r="A64" s="3">
        <v>54</v>
      </c>
      <c r="B64" s="47">
        <f t="shared" si="5"/>
        <v>0.16950000000000001</v>
      </c>
      <c r="C64" s="212"/>
      <c r="D64" s="47">
        <f>IFERROR(VLOOKUP(K64,'Data-Depr Rates'!$Y$8:$AC$100,4,FALSE),0)</f>
        <v>0.16950000000000001</v>
      </c>
      <c r="E64" s="16"/>
      <c r="F64" s="213" t="str">
        <f>IFERROR(VLOOKUP(K64,Data_DeprAdj_15_Study!$A$8:$H$23,8,FALSE),"")</f>
        <v>Y</v>
      </c>
      <c r="G64" s="3" t="s">
        <v>31</v>
      </c>
      <c r="I64" s="2" t="str">
        <f>'Link In'!B67</f>
        <v>340230-Comp &amp; Periph Other</v>
      </c>
      <c r="K64" s="3">
        <f>VALUE('Link In'!C67)</f>
        <v>340230</v>
      </c>
      <c r="M64" s="3" t="str">
        <f>'Link In'!E67</f>
        <v>10134010</v>
      </c>
      <c r="O64" s="3">
        <f>'Link In'!D67</f>
        <v>340.5</v>
      </c>
      <c r="Q64" s="16">
        <f>'Link In'!F67</f>
        <v>1627406.3199999998</v>
      </c>
      <c r="R64" s="16">
        <f>(('Bal UPIS'!N64*($D64/12)))+IFERROR(VLOOKUP($K64,Data_DeprAdj_15_Study!$A$8:$G$23,3,FALSE),0)</f>
        <v>22987.114269999998</v>
      </c>
      <c r="S64" s="16">
        <f>(('Bal UPIS'!O64*($D64/12)))+IFERROR(VLOOKUP($K64,Data_DeprAdj_15_Study!$A$8:$G$23,3,FALSE),0)</f>
        <v>22899.100261076386</v>
      </c>
      <c r="T64" s="16">
        <f>(('Bal UPIS'!P64*($D64/12)))+IFERROR(VLOOKUP($K64,Data_DeprAdj_15_Study!$A$8:$G$23,3,FALSE),0)</f>
        <v>22811.086252152778</v>
      </c>
      <c r="U64" s="16">
        <f>(('Bal UPIS'!Q64*($D64/12)))+IFERROR(VLOOKUP($K64,Data_DeprAdj_15_Study!$A$8:$G$23,3,FALSE),0)</f>
        <v>22723.072243229166</v>
      </c>
      <c r="V64" s="16">
        <f>(('Bal UPIS'!R64*($D64/12)))+IFERROR(VLOOKUP($K64,Data_DeprAdj_15_Study!$A$8:$G$23,3,FALSE),0)</f>
        <v>22635.058234305558</v>
      </c>
      <c r="W64" s="16">
        <f>(('Bal UPIS'!S64*($D64/12)))+IFERROR(VLOOKUP($K64,Data_DeprAdj_15_Study!$A$8:$G$23,3,FALSE),0)</f>
        <v>22547.044225381946</v>
      </c>
      <c r="X64" s="16">
        <f>(('Bal UPIS'!T64*($D64/12)))+IFERROR(VLOOKUP($K64,Data_DeprAdj_15_Study!$A$8:$G$23,3,FALSE),0)</f>
        <v>22459.030216458334</v>
      </c>
      <c r="Y64" s="16">
        <f>(('Bal UPIS'!U64*($D64/12)))+IFERROR(VLOOKUP($K64,Data_DeprAdj_15_Study!$A$8:$G$23,3,FALSE),0)</f>
        <v>22371.016207534725</v>
      </c>
      <c r="Z64" s="16">
        <f>(('Bal UPIS'!V64*($D64/12)))+IFERROR(VLOOKUP($K64,Data_DeprAdj_15_Study!$A$8:$G$23,3,FALSE),0)</f>
        <v>22283.002198611113</v>
      </c>
      <c r="AA64" s="16">
        <f>(('Bal UPIS'!W64*($D64/12)))+IFERROR(VLOOKUP($K64,Data_DeprAdj_15_Study!$A$8:$G$23,3,FALSE),0)</f>
        <v>22194.988189687501</v>
      </c>
      <c r="AB64" s="16">
        <f>(('Bal UPIS'!X64*($B64/12)))+IFERROR(VLOOKUP($K64,Data_DeprAdj_15_Study!$A$8:$G$23,6,FALSE),0)</f>
        <v>22106.974180763893</v>
      </c>
      <c r="AC64" s="16">
        <f>(('Bal UPIS'!Y64*($B64/12)))+IFERROR(VLOOKUP($K64,Data_DeprAdj_15_Study!$A$8:$G$23,6,FALSE),0)</f>
        <v>22018.960171840281</v>
      </c>
      <c r="AD64" s="16">
        <f>(('Bal UPIS'!Z64*($B64/12)))+IFERROR(VLOOKUP($K64,Data_DeprAdj_15_Study!$A$8:$G$23,6,FALSE),0)</f>
        <v>21930.946162916673</v>
      </c>
      <c r="AE64" s="16">
        <f>(('Bal UPIS'!AA64*($B64/12)))+IFERROR(VLOOKUP($K64,Data_DeprAdj_15_Study!$A$8:$G$23,6,FALSE),0)</f>
        <v>21842.932153993061</v>
      </c>
      <c r="AF64" s="16">
        <f>(('Bal UPIS'!AB64*($B64/12)))+IFERROR(VLOOKUP($K64,Data_DeprAdj_15_Study!$A$8:$G$23,6,FALSE),0)</f>
        <v>21754.918145069449</v>
      </c>
      <c r="AG64" s="16">
        <f>(('Bal UPIS'!AC64*($B64/12)))+IFERROR(VLOOKUP($K64,Data_DeprAdj_15_Study!$A$8:$G$23,6,FALSE),0)</f>
        <v>21666.90413614584</v>
      </c>
      <c r="AH64" s="16">
        <f>(('Bal UPIS'!AD64*($B64/12)))+IFERROR(VLOOKUP($K64,Data_DeprAdj_15_Study!$A$8:$G$23,6,FALSE),0)</f>
        <v>21578.890127222228</v>
      </c>
      <c r="AI64" s="16">
        <f>(('Bal UPIS'!AE64*($B64/12)))+IFERROR(VLOOKUP($K64,Data_DeprAdj_15_Study!$A$8:$G$23,6,FALSE),0)</f>
        <v>21490.876118298616</v>
      </c>
      <c r="AJ64" s="16">
        <f>(('Bal UPIS'!AF64*($B64/12)))+IFERROR(VLOOKUP($K64,Data_DeprAdj_15_Study!$A$8:$G$23,6,FALSE),0)</f>
        <v>21402.862109375008</v>
      </c>
      <c r="AK64" s="16">
        <f>(('Bal UPIS'!AG64*($B64/12)))+IFERROR(VLOOKUP($K64,Data_DeprAdj_15_Study!$A$8:$G$23,6,FALSE),0)</f>
        <v>21314.848100451396</v>
      </c>
      <c r="AL64" s="16">
        <f>(('Bal UPIS'!AH64*($B64/12)))+IFERROR(VLOOKUP($K64,Data_DeprAdj_15_Study!$A$8:$G$23,6,FALSE),0)</f>
        <v>21226.834091527788</v>
      </c>
      <c r="AM64" s="16">
        <f>(('Bal UPIS'!AI64*($B64/12)))+IFERROR(VLOOKUP($K64,Data_DeprAdj_15_Study!$A$8:$G$23,6,FALSE),0)</f>
        <v>21138.820082604176</v>
      </c>
      <c r="AO64" s="128"/>
      <c r="AQ64" s="16">
        <f t="shared" si="6"/>
        <v>259474.76558020845</v>
      </c>
    </row>
    <row r="65" spans="1:43">
      <c r="A65" s="3">
        <v>55</v>
      </c>
      <c r="B65" s="47">
        <f t="shared" si="5"/>
        <v>0</v>
      </c>
      <c r="C65" s="212"/>
      <c r="D65" s="47">
        <f>IFERROR(VLOOKUP(K65,'Data-Depr Rates'!$Y$8:$AC$100,4,FALSE),0)</f>
        <v>0</v>
      </c>
      <c r="E65" s="16"/>
      <c r="F65" s="213" t="str">
        <f>IFERROR(VLOOKUP(K65,Data_DeprAdj_15_Study!$A$8:$H$23,8,FALSE),"")</f>
        <v/>
      </c>
      <c r="G65" s="3" t="s">
        <v>31</v>
      </c>
      <c r="I65" s="2" t="str">
        <f>'Link In'!B68</f>
        <v>340240-Comp &amp; Periph Capital Lease</v>
      </c>
      <c r="K65" s="3">
        <f>VALUE('Link In'!C68)</f>
        <v>340240</v>
      </c>
      <c r="M65" s="3" t="str">
        <f>'Link In'!E68</f>
        <v>10134010</v>
      </c>
      <c r="O65" s="3">
        <f>'Link In'!D68</f>
        <v>340.5</v>
      </c>
      <c r="Q65" s="16">
        <f>'Link In'!F68</f>
        <v>0</v>
      </c>
      <c r="R65" s="16">
        <f>(('Bal UPIS'!N65*($D65/12)))+IFERROR(VLOOKUP($K65,Data_DeprAdj_15_Study!$A$8:$G$23,3,FALSE),0)</f>
        <v>0</v>
      </c>
      <c r="S65" s="16">
        <f>(('Bal UPIS'!O65*($D65/12)))+IFERROR(VLOOKUP($K65,Data_DeprAdj_15_Study!$A$8:$G$23,3,FALSE),0)</f>
        <v>0</v>
      </c>
      <c r="T65" s="16">
        <f>(('Bal UPIS'!P65*($D65/12)))+IFERROR(VLOOKUP($K65,Data_DeprAdj_15_Study!$A$8:$G$23,3,FALSE),0)</f>
        <v>0</v>
      </c>
      <c r="U65" s="16">
        <f>(('Bal UPIS'!Q65*($D65/12)))+IFERROR(VLOOKUP($K65,Data_DeprAdj_15_Study!$A$8:$G$23,3,FALSE),0)</f>
        <v>0</v>
      </c>
      <c r="V65" s="16">
        <f>(('Bal UPIS'!R65*($D65/12)))+IFERROR(VLOOKUP($K65,Data_DeprAdj_15_Study!$A$8:$G$23,3,FALSE),0)</f>
        <v>0</v>
      </c>
      <c r="W65" s="16">
        <f>(('Bal UPIS'!S65*($D65/12)))+IFERROR(VLOOKUP($K65,Data_DeprAdj_15_Study!$A$8:$G$23,3,FALSE),0)</f>
        <v>0</v>
      </c>
      <c r="X65" s="16">
        <f>(('Bal UPIS'!T65*($D65/12)))+IFERROR(VLOOKUP($K65,Data_DeprAdj_15_Study!$A$8:$G$23,3,FALSE),0)</f>
        <v>0</v>
      </c>
      <c r="Y65" s="16">
        <f>(('Bal UPIS'!U65*($D65/12)))+IFERROR(VLOOKUP($K65,Data_DeprAdj_15_Study!$A$8:$G$23,3,FALSE),0)</f>
        <v>0</v>
      </c>
      <c r="Z65" s="16">
        <f>(('Bal UPIS'!V65*($D65/12)))+IFERROR(VLOOKUP($K65,Data_DeprAdj_15_Study!$A$8:$G$23,3,FALSE),0)</f>
        <v>0</v>
      </c>
      <c r="AA65" s="16">
        <f>(('Bal UPIS'!W65*($D65/12)))+IFERROR(VLOOKUP($K65,Data_DeprAdj_15_Study!$A$8:$G$23,3,FALSE),0)</f>
        <v>0</v>
      </c>
      <c r="AB65" s="16">
        <f>(('Bal UPIS'!X65*($B65/12)))+IFERROR(VLOOKUP($K65,Data_DeprAdj_15_Study!$A$8:$G$23,6,FALSE),0)</f>
        <v>0</v>
      </c>
      <c r="AC65" s="16">
        <f>(('Bal UPIS'!Y65*($B65/12)))+IFERROR(VLOOKUP($K65,Data_DeprAdj_15_Study!$A$8:$G$23,6,FALSE),0)</f>
        <v>0</v>
      </c>
      <c r="AD65" s="16">
        <f>(('Bal UPIS'!Z65*($B65/12)))+IFERROR(VLOOKUP($K65,Data_DeprAdj_15_Study!$A$8:$G$23,6,FALSE),0)</f>
        <v>0</v>
      </c>
      <c r="AE65" s="16">
        <f>(('Bal UPIS'!AA65*($B65/12)))+IFERROR(VLOOKUP($K65,Data_DeprAdj_15_Study!$A$8:$G$23,6,FALSE),0)</f>
        <v>0</v>
      </c>
      <c r="AF65" s="16">
        <f>(('Bal UPIS'!AB65*($B65/12)))+IFERROR(VLOOKUP($K65,Data_DeprAdj_15_Study!$A$8:$G$23,6,FALSE),0)</f>
        <v>0</v>
      </c>
      <c r="AG65" s="16">
        <f>(('Bal UPIS'!AC65*($B65/12)))+IFERROR(VLOOKUP($K65,Data_DeprAdj_15_Study!$A$8:$G$23,6,FALSE),0)</f>
        <v>0</v>
      </c>
      <c r="AH65" s="16">
        <f>(('Bal UPIS'!AD65*($B65/12)))+IFERROR(VLOOKUP($K65,Data_DeprAdj_15_Study!$A$8:$G$23,6,FALSE),0)</f>
        <v>0</v>
      </c>
      <c r="AI65" s="16">
        <f>(('Bal UPIS'!AE65*($B65/12)))+IFERROR(VLOOKUP($K65,Data_DeprAdj_15_Study!$A$8:$G$23,6,FALSE),0)</f>
        <v>0</v>
      </c>
      <c r="AJ65" s="16">
        <f>(('Bal UPIS'!AF65*($B65/12)))+IFERROR(VLOOKUP($K65,Data_DeprAdj_15_Study!$A$8:$G$23,6,FALSE),0)</f>
        <v>0</v>
      </c>
      <c r="AK65" s="16">
        <f>(('Bal UPIS'!AG65*($B65/12)))+IFERROR(VLOOKUP($K65,Data_DeprAdj_15_Study!$A$8:$G$23,6,FALSE),0)</f>
        <v>0</v>
      </c>
      <c r="AL65" s="16">
        <f>(('Bal UPIS'!AH65*($B65/12)))+IFERROR(VLOOKUP($K65,Data_DeprAdj_15_Study!$A$8:$G$23,6,FALSE),0)</f>
        <v>0</v>
      </c>
      <c r="AM65" s="16">
        <f>(('Bal UPIS'!AI65*($B65/12)))+IFERROR(VLOOKUP($K65,Data_DeprAdj_15_Study!$A$8:$G$23,6,FALSE),0)</f>
        <v>0</v>
      </c>
      <c r="AO65" s="128"/>
      <c r="AQ65" s="16">
        <f t="shared" si="6"/>
        <v>0</v>
      </c>
    </row>
    <row r="66" spans="1:43">
      <c r="A66" s="3">
        <v>56</v>
      </c>
      <c r="B66" s="47">
        <f t="shared" si="5"/>
        <v>0.17200000000000001</v>
      </c>
      <c r="C66" s="212"/>
      <c r="D66" s="47">
        <f>IFERROR(VLOOKUP(K66,'Data-Depr Rates'!$Y$8:$AC$100,4,FALSE),0)</f>
        <v>0.17200000000000001</v>
      </c>
      <c r="E66" s="16"/>
      <c r="F66" s="213" t="str">
        <f>IFERROR(VLOOKUP(K66,Data_DeprAdj_15_Study!$A$8:$H$23,8,FALSE),"")</f>
        <v>Y</v>
      </c>
      <c r="G66" s="3" t="s">
        <v>31</v>
      </c>
      <c r="I66" s="2" t="str">
        <f>'Link In'!B69</f>
        <v>340300-Computer Software</v>
      </c>
      <c r="K66" s="3">
        <f>VALUE('Link In'!C69)</f>
        <v>340300</v>
      </c>
      <c r="M66" s="3" t="str">
        <f>'Link In'!E69</f>
        <v>10134010</v>
      </c>
      <c r="O66" s="3">
        <f>'Link In'!D69</f>
        <v>340.5</v>
      </c>
      <c r="Q66" s="16">
        <f>'Link In'!F69</f>
        <v>13985127.310000008</v>
      </c>
      <c r="R66" s="16">
        <f>(('Bal UPIS'!N66*($D66/12)))+IFERROR(VLOOKUP($K66,Data_DeprAdj_15_Study!$A$8:$G$23,3,FALSE),0)</f>
        <v>200453.49144333348</v>
      </c>
      <c r="S66" s="16">
        <f>(('Bal UPIS'!O66*($D66/12)))+IFERROR(VLOOKUP($K66,Data_DeprAdj_15_Study!$A$8:$G$23,3,FALSE),0)</f>
        <v>200164.27049999303</v>
      </c>
      <c r="T66" s="16">
        <f>(('Bal UPIS'!P66*($D66/12)))+IFERROR(VLOOKUP($K66,Data_DeprAdj_15_Study!$A$8:$G$23,3,FALSE),0)</f>
        <v>198359.11722971525</v>
      </c>
      <c r="U66" s="16">
        <f>(('Bal UPIS'!Q66*($D66/12)))+IFERROR(VLOOKUP($K66,Data_DeprAdj_15_Study!$A$8:$G$23,3,FALSE),0)</f>
        <v>196553.96395943747</v>
      </c>
      <c r="V66" s="16">
        <f>(('Bal UPIS'!R66*($D66/12)))+IFERROR(VLOOKUP($K66,Data_DeprAdj_15_Study!$A$8:$G$23,3,FALSE),0)</f>
        <v>253507.76361538132</v>
      </c>
      <c r="W66" s="16">
        <f>(('Bal UPIS'!S66*($D66/12)))+IFERROR(VLOOKUP($K66,Data_DeprAdj_15_Study!$A$8:$G$23,3,FALSE),0)</f>
        <v>252763.00283660355</v>
      </c>
      <c r="X66" s="16">
        <f>(('Bal UPIS'!T66*($D66/12)))+IFERROR(VLOOKUP($K66,Data_DeprAdj_15_Study!$A$8:$G$23,3,FALSE),0)</f>
        <v>251631.91874022578</v>
      </c>
      <c r="Y66" s="16">
        <f>(('Bal UPIS'!U66*($D66/12)))+IFERROR(VLOOKUP($K66,Data_DeprAdj_15_Study!$A$8:$G$23,3,FALSE),0)</f>
        <v>253570.15301956367</v>
      </c>
      <c r="Z66" s="16">
        <f>(('Bal UPIS'!V66*($D66/12)))+IFERROR(VLOOKUP($K66,Data_DeprAdj_15_Study!$A$8:$G$23,3,FALSE),0)</f>
        <v>252380.67297732123</v>
      </c>
      <c r="AA66" s="16">
        <f>(('Bal UPIS'!W66*($D66/12)))+IFERROR(VLOOKUP($K66,Data_DeprAdj_15_Study!$A$8:$G$23,3,FALSE),0)</f>
        <v>251004.35146441011</v>
      </c>
      <c r="AB66" s="16">
        <f>(('Bal UPIS'!X66*($B66/12)))+IFERROR(VLOOKUP($K66,Data_DeprAdj_15_Study!$A$8:$G$23,6,FALSE),0)</f>
        <v>250411.82778231765</v>
      </c>
      <c r="AC66" s="16">
        <f>(('Bal UPIS'!Y66*($B66/12)))+IFERROR(VLOOKUP($K66,Data_DeprAdj_15_Study!$A$8:$G$23,6,FALSE),0)</f>
        <v>249618.47575400287</v>
      </c>
      <c r="AD66" s="16">
        <f>(('Bal UPIS'!Z66*($B66/12)))+IFERROR(VLOOKUP($K66,Data_DeprAdj_15_Study!$A$8:$G$23,6,FALSE),0)</f>
        <v>247813.32248372509</v>
      </c>
      <c r="AE66" s="16">
        <f>(('Bal UPIS'!AA66*($B66/12)))+IFERROR(VLOOKUP($K66,Data_DeprAdj_15_Study!$A$8:$G$23,6,FALSE),0)</f>
        <v>260827.06184530217</v>
      </c>
      <c r="AF66" s="16">
        <f>(('Bal UPIS'!AB66*($B66/12)))+IFERROR(VLOOKUP($K66,Data_DeprAdj_15_Study!$A$8:$G$23,6,FALSE),0)</f>
        <v>259021.9085750244</v>
      </c>
      <c r="AG66" s="16">
        <f>(('Bal UPIS'!AC66*($B66/12)))+IFERROR(VLOOKUP($K66,Data_DeprAdj_15_Study!$A$8:$G$23,6,FALSE),0)</f>
        <v>257216.75530474662</v>
      </c>
      <c r="AH66" s="16">
        <f>(('Bal UPIS'!AD66*($B66/12)))+IFERROR(VLOOKUP($K66,Data_DeprAdj_15_Study!$A$8:$G$23,6,FALSE),0)</f>
        <v>258085.62870113552</v>
      </c>
      <c r="AI66" s="16">
        <f>(('Bal UPIS'!AE66*($B66/12)))+IFERROR(VLOOKUP($K66,Data_DeprAdj_15_Study!$A$8:$G$23,6,FALSE),0)</f>
        <v>256280.47543085774</v>
      </c>
      <c r="AJ66" s="16">
        <f>(('Bal UPIS'!AF66*($B66/12)))+IFERROR(VLOOKUP($K66,Data_DeprAdj_15_Study!$A$8:$G$23,6,FALSE),0)</f>
        <v>254475.32216057996</v>
      </c>
      <c r="AK66" s="16">
        <f>(('Bal UPIS'!AG66*($B66/12)))+IFERROR(VLOOKUP($K66,Data_DeprAdj_15_Study!$A$8:$G$23,6,FALSE),0)</f>
        <v>252670.16889030219</v>
      </c>
      <c r="AL66" s="16">
        <f>(('Bal UPIS'!AH66*($B66/12)))+IFERROR(VLOOKUP($K66,Data_DeprAdj_15_Study!$A$8:$G$23,6,FALSE),0)</f>
        <v>250865.01562002441</v>
      </c>
      <c r="AM66" s="16">
        <f>(('Bal UPIS'!AI66*($B66/12)))+IFERROR(VLOOKUP($K66,Data_DeprAdj_15_Study!$A$8:$G$23,6,FALSE),0)</f>
        <v>249059.86234974663</v>
      </c>
      <c r="AO66" s="128"/>
      <c r="AQ66" s="16">
        <f t="shared" si="6"/>
        <v>3046345.8248977656</v>
      </c>
    </row>
    <row r="67" spans="1:43">
      <c r="A67" s="3">
        <v>57</v>
      </c>
      <c r="B67" s="47">
        <f t="shared" si="5"/>
        <v>3.4500000000000003E-2</v>
      </c>
      <c r="C67" s="212"/>
      <c r="D67" s="47">
        <f>IFERROR(VLOOKUP(K67,'Data-Depr Rates'!$Y$8:$AC$100,4,FALSE),0)</f>
        <v>3.4500000000000003E-2</v>
      </c>
      <c r="E67" s="16"/>
      <c r="F67" s="213" t="str">
        <f>IFERROR(VLOOKUP(K67,Data_DeprAdj_15_Study!$A$8:$H$23,8,FALSE),"")</f>
        <v>Y</v>
      </c>
      <c r="G67" s="3" t="s">
        <v>31</v>
      </c>
      <c r="I67" s="2" t="str">
        <f>'Link In'!B70</f>
        <v>340315-Computer Software - BT</v>
      </c>
      <c r="K67" s="3">
        <f>VALUE('Link In'!C70)</f>
        <v>340315</v>
      </c>
      <c r="M67" s="3" t="str">
        <f>'Link In'!E70</f>
        <v>10134010</v>
      </c>
      <c r="O67" s="3">
        <f>'Link In'!D70</f>
        <v>340.5</v>
      </c>
      <c r="Q67" s="16">
        <f>'Link In'!F70</f>
        <v>0</v>
      </c>
      <c r="R67" s="16">
        <f>(('Bal UPIS'!N67*($D67/12)))+IFERROR(VLOOKUP($K67,Data_DeprAdj_15_Study!$A$8:$G$23,3,FALSE),0)</f>
        <v>0</v>
      </c>
      <c r="S67" s="16">
        <f>(('Bal UPIS'!O67*($D67/12)))+IFERROR(VLOOKUP($K67,Data_DeprAdj_15_Study!$A$8:$G$23,3,FALSE),0)</f>
        <v>0</v>
      </c>
      <c r="T67" s="16">
        <f>(('Bal UPIS'!P67*($D67/12)))+IFERROR(VLOOKUP($K67,Data_DeprAdj_15_Study!$A$8:$G$23,3,FALSE),0)</f>
        <v>0</v>
      </c>
      <c r="U67" s="16">
        <f>(('Bal UPIS'!Q67*($D67/12)))+IFERROR(VLOOKUP($K67,Data_DeprAdj_15_Study!$A$8:$G$23,3,FALSE),0)</f>
        <v>0</v>
      </c>
      <c r="V67" s="16">
        <f>(('Bal UPIS'!R67*($D67/12)))+IFERROR(VLOOKUP($K67,Data_DeprAdj_15_Study!$A$8:$G$23,3,FALSE),0)</f>
        <v>0</v>
      </c>
      <c r="W67" s="16">
        <f>(('Bal UPIS'!S67*($D67/12)))+IFERROR(VLOOKUP($K67,Data_DeprAdj_15_Study!$A$8:$G$23,3,FALSE),0)</f>
        <v>0</v>
      </c>
      <c r="X67" s="16">
        <f>(('Bal UPIS'!T67*($D67/12)))+IFERROR(VLOOKUP($K67,Data_DeprAdj_15_Study!$A$8:$G$23,3,FALSE),0)</f>
        <v>0</v>
      </c>
      <c r="Y67" s="16">
        <f>(('Bal UPIS'!U67*($D67/12)))+IFERROR(VLOOKUP($K67,Data_DeprAdj_15_Study!$A$8:$G$23,3,FALSE),0)</f>
        <v>0</v>
      </c>
      <c r="Z67" s="16">
        <f>(('Bal UPIS'!V67*($D67/12)))+IFERROR(VLOOKUP($K67,Data_DeprAdj_15_Study!$A$8:$G$23,3,FALSE),0)</f>
        <v>0</v>
      </c>
      <c r="AA67" s="16">
        <f>(('Bal UPIS'!W67*($D67/12)))+IFERROR(VLOOKUP($K67,Data_DeprAdj_15_Study!$A$8:$G$23,3,FALSE),0)</f>
        <v>0</v>
      </c>
      <c r="AB67" s="16">
        <f>(('Bal UPIS'!X67*($B67/12)))+IFERROR(VLOOKUP($K67,Data_DeprAdj_15_Study!$A$8:$G$23,6,FALSE),0)</f>
        <v>0</v>
      </c>
      <c r="AC67" s="16">
        <f>(('Bal UPIS'!Y67*($B67/12)))+IFERROR(VLOOKUP($K67,Data_DeprAdj_15_Study!$A$8:$G$23,6,FALSE),0)</f>
        <v>0</v>
      </c>
      <c r="AD67" s="16">
        <f>(('Bal UPIS'!Z67*($B67/12)))+IFERROR(VLOOKUP($K67,Data_DeprAdj_15_Study!$A$8:$G$23,6,FALSE),0)</f>
        <v>0</v>
      </c>
      <c r="AE67" s="16">
        <f>(('Bal UPIS'!AA67*($B67/12)))+IFERROR(VLOOKUP($K67,Data_DeprAdj_15_Study!$A$8:$G$23,6,FALSE),0)</f>
        <v>0</v>
      </c>
      <c r="AF67" s="16">
        <f>(('Bal UPIS'!AB67*($B67/12)))+IFERROR(VLOOKUP($K67,Data_DeprAdj_15_Study!$A$8:$G$23,6,FALSE),0)</f>
        <v>0</v>
      </c>
      <c r="AG67" s="16">
        <f>(('Bal UPIS'!AC67*($B67/12)))+IFERROR(VLOOKUP($K67,Data_DeprAdj_15_Study!$A$8:$G$23,6,FALSE),0)</f>
        <v>0</v>
      </c>
      <c r="AH67" s="16">
        <f>(('Bal UPIS'!AD67*($B67/12)))+IFERROR(VLOOKUP($K67,Data_DeprAdj_15_Study!$A$8:$G$23,6,FALSE),0)</f>
        <v>0</v>
      </c>
      <c r="AI67" s="16">
        <f>(('Bal UPIS'!AE67*($B67/12)))+IFERROR(VLOOKUP($K67,Data_DeprAdj_15_Study!$A$8:$G$23,6,FALSE),0)</f>
        <v>0</v>
      </c>
      <c r="AJ67" s="16">
        <f>(('Bal UPIS'!AF67*($B67/12)))+IFERROR(VLOOKUP($K67,Data_DeprAdj_15_Study!$A$8:$G$23,6,FALSE),0)</f>
        <v>0</v>
      </c>
      <c r="AK67" s="16">
        <f>(('Bal UPIS'!AG67*($B67/12)))+IFERROR(VLOOKUP($K67,Data_DeprAdj_15_Study!$A$8:$G$23,6,FALSE),0)</f>
        <v>0</v>
      </c>
      <c r="AL67" s="16">
        <f>(('Bal UPIS'!AH67*($B67/12)))+IFERROR(VLOOKUP($K67,Data_DeprAdj_15_Study!$A$8:$G$23,6,FALSE),0)</f>
        <v>0</v>
      </c>
      <c r="AM67" s="16">
        <f>(('Bal UPIS'!AI67*($B67/12)))+IFERROR(VLOOKUP($K67,Data_DeprAdj_15_Study!$A$8:$G$23,6,FALSE),0)</f>
        <v>0</v>
      </c>
      <c r="AO67" s="128"/>
      <c r="AQ67" s="16">
        <f t="shared" si="6"/>
        <v>0</v>
      </c>
    </row>
    <row r="68" spans="1:43">
      <c r="A68" s="3">
        <v>58</v>
      </c>
      <c r="B68" s="47">
        <f t="shared" si="5"/>
        <v>0</v>
      </c>
      <c r="C68" s="212"/>
      <c r="D68" s="47">
        <f>IFERROR(VLOOKUP(K68,'Data-Depr Rates'!$Y$8:$AC$100,4,FALSE),0)</f>
        <v>0</v>
      </c>
      <c r="E68" s="16"/>
      <c r="F68" s="213" t="str">
        <f>IFERROR(VLOOKUP(K68,Data_DeprAdj_15_Study!$A$8:$H$23,8,FALSE),"")</f>
        <v>Y</v>
      </c>
      <c r="G68" s="3" t="s">
        <v>31</v>
      </c>
      <c r="I68" s="2" t="str">
        <f>'Link In'!B71</f>
        <v>340320-Comp Software Personal</v>
      </c>
      <c r="K68" s="3">
        <f>VALUE('Link In'!C71)</f>
        <v>340320</v>
      </c>
      <c r="M68" s="3" t="str">
        <f>'Link In'!E71</f>
        <v>10134010</v>
      </c>
      <c r="O68" s="3">
        <f>'Link In'!D71</f>
        <v>340.5</v>
      </c>
      <c r="Q68" s="16">
        <f>'Link In'!F71</f>
        <v>0</v>
      </c>
      <c r="R68" s="16">
        <f>(('Bal UPIS'!N68*($D68/12)))+IFERROR(VLOOKUP($K68,Data_DeprAdj_15_Study!$A$8:$G$23,3,FALSE),0)</f>
        <v>0</v>
      </c>
      <c r="S68" s="16">
        <f>(('Bal UPIS'!O68*($D68/12)))+IFERROR(VLOOKUP($K68,Data_DeprAdj_15_Study!$A$8:$G$23,3,FALSE),0)</f>
        <v>0</v>
      </c>
      <c r="T68" s="16">
        <f>(('Bal UPIS'!P68*($D68/12)))+IFERROR(VLOOKUP($K68,Data_DeprAdj_15_Study!$A$8:$G$23,3,FALSE),0)</f>
        <v>0</v>
      </c>
      <c r="U68" s="16">
        <f>(('Bal UPIS'!Q68*($D68/12)))+IFERROR(VLOOKUP($K68,Data_DeprAdj_15_Study!$A$8:$G$23,3,FALSE),0)</f>
        <v>0</v>
      </c>
      <c r="V68" s="16">
        <f>(('Bal UPIS'!R68*($D68/12)))+IFERROR(VLOOKUP($K68,Data_DeprAdj_15_Study!$A$8:$G$23,3,FALSE),0)</f>
        <v>0</v>
      </c>
      <c r="W68" s="16">
        <f>(('Bal UPIS'!S68*($D68/12)))+IFERROR(VLOOKUP($K68,Data_DeprAdj_15_Study!$A$8:$G$23,3,FALSE),0)</f>
        <v>0</v>
      </c>
      <c r="X68" s="16">
        <f>(('Bal UPIS'!T68*($D68/12)))+IFERROR(VLOOKUP($K68,Data_DeprAdj_15_Study!$A$8:$G$23,3,FALSE),0)</f>
        <v>0</v>
      </c>
      <c r="Y68" s="16">
        <f>(('Bal UPIS'!U68*($D68/12)))+IFERROR(VLOOKUP($K68,Data_DeprAdj_15_Study!$A$8:$G$23,3,FALSE),0)</f>
        <v>0</v>
      </c>
      <c r="Z68" s="16">
        <f>(('Bal UPIS'!V68*($D68/12)))+IFERROR(VLOOKUP($K68,Data_DeprAdj_15_Study!$A$8:$G$23,3,FALSE),0)</f>
        <v>0</v>
      </c>
      <c r="AA68" s="16">
        <f>(('Bal UPIS'!W68*($D68/12)))+IFERROR(VLOOKUP($K68,Data_DeprAdj_15_Study!$A$8:$G$23,3,FALSE),0)</f>
        <v>0</v>
      </c>
      <c r="AB68" s="16">
        <f>(('Bal UPIS'!X68*($B68/12)))+IFERROR(VLOOKUP($K68,Data_DeprAdj_15_Study!$A$8:$G$23,6,FALSE),0)</f>
        <v>0</v>
      </c>
      <c r="AC68" s="16">
        <f>(('Bal UPIS'!Y68*($B68/12)))+IFERROR(VLOOKUP($K68,Data_DeprAdj_15_Study!$A$8:$G$23,6,FALSE),0)</f>
        <v>0</v>
      </c>
      <c r="AD68" s="16">
        <f>(('Bal UPIS'!Z68*($B68/12)))+IFERROR(VLOOKUP($K68,Data_DeprAdj_15_Study!$A$8:$G$23,6,FALSE),0)</f>
        <v>0</v>
      </c>
      <c r="AE68" s="16">
        <f>(('Bal UPIS'!AA68*($B68/12)))+IFERROR(VLOOKUP($K68,Data_DeprAdj_15_Study!$A$8:$G$23,6,FALSE),0)</f>
        <v>0</v>
      </c>
      <c r="AF68" s="16">
        <f>(('Bal UPIS'!AB68*($B68/12)))+IFERROR(VLOOKUP($K68,Data_DeprAdj_15_Study!$A$8:$G$23,6,FALSE),0)</f>
        <v>0</v>
      </c>
      <c r="AG68" s="16">
        <f>(('Bal UPIS'!AC68*($B68/12)))+IFERROR(VLOOKUP($K68,Data_DeprAdj_15_Study!$A$8:$G$23,6,FALSE),0)</f>
        <v>0</v>
      </c>
      <c r="AH68" s="16">
        <f>(('Bal UPIS'!AD68*($B68/12)))+IFERROR(VLOOKUP($K68,Data_DeprAdj_15_Study!$A$8:$G$23,6,FALSE),0)</f>
        <v>0</v>
      </c>
      <c r="AI68" s="16">
        <f>(('Bal UPIS'!AE68*($B68/12)))+IFERROR(VLOOKUP($K68,Data_DeprAdj_15_Study!$A$8:$G$23,6,FALSE),0)</f>
        <v>0</v>
      </c>
      <c r="AJ68" s="16">
        <f>(('Bal UPIS'!AF68*($B68/12)))+IFERROR(VLOOKUP($K68,Data_DeprAdj_15_Study!$A$8:$G$23,6,FALSE),0)</f>
        <v>0</v>
      </c>
      <c r="AK68" s="16">
        <f>(('Bal UPIS'!AG68*($B68/12)))+IFERROR(VLOOKUP($K68,Data_DeprAdj_15_Study!$A$8:$G$23,6,FALSE),0)</f>
        <v>0</v>
      </c>
      <c r="AL68" s="16">
        <f>(('Bal UPIS'!AH68*($B68/12)))+IFERROR(VLOOKUP($K68,Data_DeprAdj_15_Study!$A$8:$G$23,6,FALSE),0)</f>
        <v>0</v>
      </c>
      <c r="AM68" s="16">
        <f>(('Bal UPIS'!AI68*($B68/12)))+IFERROR(VLOOKUP($K68,Data_DeprAdj_15_Study!$A$8:$G$23,6,FALSE),0)</f>
        <v>0</v>
      </c>
      <c r="AO68" s="128"/>
      <c r="AQ68" s="16">
        <f t="shared" si="6"/>
        <v>0</v>
      </c>
    </row>
    <row r="69" spans="1:43">
      <c r="A69" s="3">
        <v>59</v>
      </c>
      <c r="B69" s="47">
        <f t="shared" si="5"/>
        <v>4.1000000000000003E-3</v>
      </c>
      <c r="C69" s="212"/>
      <c r="D69" s="47">
        <f>IFERROR(VLOOKUP(K69,'Data-Depr Rates'!$Y$8:$AC$100,4,FALSE),0)</f>
        <v>4.1000000000000003E-3</v>
      </c>
      <c r="E69" s="16"/>
      <c r="F69" s="213" t="str">
        <f>IFERROR(VLOOKUP(K69,Data_DeprAdj_15_Study!$A$8:$H$23,8,FALSE),"")</f>
        <v/>
      </c>
      <c r="G69" s="3" t="s">
        <v>31</v>
      </c>
      <c r="I69" s="2" t="str">
        <f>'Link In'!B72</f>
        <v>340325-Comp Software Customized</v>
      </c>
      <c r="K69" s="3">
        <f>VALUE('Link In'!C72)</f>
        <v>340325</v>
      </c>
      <c r="M69" s="3" t="str">
        <f>'Link In'!E72</f>
        <v>10134010</v>
      </c>
      <c r="O69" s="3">
        <f>'Link In'!D72</f>
        <v>340.5</v>
      </c>
      <c r="Q69" s="16">
        <f>'Link In'!F72</f>
        <v>25565.21</v>
      </c>
      <c r="R69" s="16">
        <f>(('Bal UPIS'!N69*($D69/12)))+IFERROR(VLOOKUP($K69,Data_DeprAdj_15_Study!$A$8:$G$23,3,FALSE),0)</f>
        <v>8.7347800833333338</v>
      </c>
      <c r="S69" s="16">
        <f>(('Bal UPIS'!O69*($D69/12)))+IFERROR(VLOOKUP($K69,Data_DeprAdj_15_Study!$A$8:$G$23,3,FALSE),0)</f>
        <v>8.7347800833333338</v>
      </c>
      <c r="T69" s="16">
        <f>(('Bal UPIS'!P69*($D69/12)))+IFERROR(VLOOKUP($K69,Data_DeprAdj_15_Study!$A$8:$G$23,3,FALSE),0)</f>
        <v>8.7347800833333338</v>
      </c>
      <c r="U69" s="16">
        <f>(('Bal UPIS'!Q69*($D69/12)))+IFERROR(VLOOKUP($K69,Data_DeprAdj_15_Study!$A$8:$G$23,3,FALSE),0)</f>
        <v>8.7347800833333338</v>
      </c>
      <c r="V69" s="16">
        <f>(('Bal UPIS'!R69*($D69/12)))+IFERROR(VLOOKUP($K69,Data_DeprAdj_15_Study!$A$8:$G$23,3,FALSE),0)</f>
        <v>8.7347800833333338</v>
      </c>
      <c r="W69" s="16">
        <f>(('Bal UPIS'!S69*($D69/12)))+IFERROR(VLOOKUP($K69,Data_DeprAdj_15_Study!$A$8:$G$23,3,FALSE),0)</f>
        <v>8.7347800833333338</v>
      </c>
      <c r="X69" s="16">
        <f>(('Bal UPIS'!T69*($D69/12)))+IFERROR(VLOOKUP($K69,Data_DeprAdj_15_Study!$A$8:$G$23,3,FALSE),0)</f>
        <v>8.7347800833333338</v>
      </c>
      <c r="Y69" s="16">
        <f>(('Bal UPIS'!U69*($D69/12)))+IFERROR(VLOOKUP($K69,Data_DeprAdj_15_Study!$A$8:$G$23,3,FALSE),0)</f>
        <v>8.7347800833333338</v>
      </c>
      <c r="Z69" s="16">
        <f>(('Bal UPIS'!V69*($D69/12)))+IFERROR(VLOOKUP($K69,Data_DeprAdj_15_Study!$A$8:$G$23,3,FALSE),0)</f>
        <v>8.7347800833333338</v>
      </c>
      <c r="AA69" s="16">
        <f>(('Bal UPIS'!W69*($D69/12)))+IFERROR(VLOOKUP($K69,Data_DeprAdj_15_Study!$A$8:$G$23,3,FALSE),0)</f>
        <v>8.7347800833333338</v>
      </c>
      <c r="AB69" s="16">
        <f>(('Bal UPIS'!X69*($B69/12)))+IFERROR(VLOOKUP($K69,Data_DeprAdj_15_Study!$A$8:$G$23,6,FALSE),0)</f>
        <v>8.7347800833333338</v>
      </c>
      <c r="AC69" s="16">
        <f>(('Bal UPIS'!Y69*($B69/12)))+IFERROR(VLOOKUP($K69,Data_DeprAdj_15_Study!$A$8:$G$23,6,FALSE),0)</f>
        <v>8.7347800833333338</v>
      </c>
      <c r="AD69" s="16">
        <f>(('Bal UPIS'!Z69*($B69/12)))+IFERROR(VLOOKUP($K69,Data_DeprAdj_15_Study!$A$8:$G$23,6,FALSE),0)</f>
        <v>8.7347800833333338</v>
      </c>
      <c r="AE69" s="16">
        <f>(('Bal UPIS'!AA69*($B69/12)))+IFERROR(VLOOKUP($K69,Data_DeprAdj_15_Study!$A$8:$G$23,6,FALSE),0)</f>
        <v>8.7347800833333338</v>
      </c>
      <c r="AF69" s="16">
        <f>(('Bal UPIS'!AB69*($B69/12)))+IFERROR(VLOOKUP($K69,Data_DeprAdj_15_Study!$A$8:$G$23,6,FALSE),0)</f>
        <v>8.7347800833333338</v>
      </c>
      <c r="AG69" s="16">
        <f>(('Bal UPIS'!AC69*($B69/12)))+IFERROR(VLOOKUP($K69,Data_DeprAdj_15_Study!$A$8:$G$23,6,FALSE),0)</f>
        <v>8.7347800833333338</v>
      </c>
      <c r="AH69" s="16">
        <f>(('Bal UPIS'!AD69*($B69/12)))+IFERROR(VLOOKUP($K69,Data_DeprAdj_15_Study!$A$8:$G$23,6,FALSE),0)</f>
        <v>8.7347800833333338</v>
      </c>
      <c r="AI69" s="16">
        <f>(('Bal UPIS'!AE69*($B69/12)))+IFERROR(VLOOKUP($K69,Data_DeprAdj_15_Study!$A$8:$G$23,6,FALSE),0)</f>
        <v>8.7347800833333338</v>
      </c>
      <c r="AJ69" s="16">
        <f>(('Bal UPIS'!AF69*($B69/12)))+IFERROR(VLOOKUP($K69,Data_DeprAdj_15_Study!$A$8:$G$23,6,FALSE),0)</f>
        <v>8.7347800833333338</v>
      </c>
      <c r="AK69" s="16">
        <f>(('Bal UPIS'!AG69*($B69/12)))+IFERROR(VLOOKUP($K69,Data_DeprAdj_15_Study!$A$8:$G$23,6,FALSE),0)</f>
        <v>8.7347800833333338</v>
      </c>
      <c r="AL69" s="16">
        <f>(('Bal UPIS'!AH69*($B69/12)))+IFERROR(VLOOKUP($K69,Data_DeprAdj_15_Study!$A$8:$G$23,6,FALSE),0)</f>
        <v>8.7347800833333338</v>
      </c>
      <c r="AM69" s="16">
        <f>(('Bal UPIS'!AI69*($B69/12)))+IFERROR(VLOOKUP($K69,Data_DeprAdj_15_Study!$A$8:$G$23,6,FALSE),0)</f>
        <v>8.7347800833333338</v>
      </c>
      <c r="AO69" s="128"/>
      <c r="AQ69" s="16">
        <f t="shared" si="6"/>
        <v>104.81736100000001</v>
      </c>
    </row>
    <row r="70" spans="1:43">
      <c r="A70" s="3">
        <v>60</v>
      </c>
      <c r="B70" s="47">
        <f t="shared" si="5"/>
        <v>5.4100000000000002E-2</v>
      </c>
      <c r="C70" s="212"/>
      <c r="D70" s="47">
        <f>IFERROR(VLOOKUP(K70,'Data-Depr Rates'!$Y$8:$AC$100,4,FALSE),0)</f>
        <v>5.4100000000000002E-2</v>
      </c>
      <c r="E70" s="16"/>
      <c r="F70" s="213" t="str">
        <f>IFERROR(VLOOKUP(K70,Data_DeprAdj_15_Study!$A$8:$H$23,8,FALSE),"")</f>
        <v/>
      </c>
      <c r="G70" s="3" t="s">
        <v>31</v>
      </c>
      <c r="I70" s="2" t="str">
        <f>'Link In'!B73</f>
        <v>340330-Comp Software Other</v>
      </c>
      <c r="K70" s="3">
        <f>VALUE('Link In'!C73)</f>
        <v>340330</v>
      </c>
      <c r="M70" s="3" t="str">
        <f>'Link In'!E73</f>
        <v>10134010</v>
      </c>
      <c r="O70" s="3">
        <f>'Link In'!D73</f>
        <v>340.5</v>
      </c>
      <c r="Q70" s="16">
        <f>'Link In'!F73</f>
        <v>192916.40000000002</v>
      </c>
      <c r="R70" s="16">
        <f>(('Bal UPIS'!N70*($D70/12)))+IFERROR(VLOOKUP($K70,Data_DeprAdj_15_Study!$A$8:$G$23,3,FALSE),0)</f>
        <v>869.73143666666681</v>
      </c>
      <c r="S70" s="16">
        <f>(('Bal UPIS'!O70*($D70/12)))+IFERROR(VLOOKUP($K70,Data_DeprAdj_15_Study!$A$8:$G$23,3,FALSE),0)</f>
        <v>863.9636077453705</v>
      </c>
      <c r="T70" s="16">
        <f>(('Bal UPIS'!P70*($D70/12)))+IFERROR(VLOOKUP($K70,Data_DeprAdj_15_Study!$A$8:$G$23,3,FALSE),0)</f>
        <v>858.19577882407418</v>
      </c>
      <c r="U70" s="16">
        <f>(('Bal UPIS'!Q70*($D70/12)))+IFERROR(VLOOKUP($K70,Data_DeprAdj_15_Study!$A$8:$G$23,3,FALSE),0)</f>
        <v>852.42794990277787</v>
      </c>
      <c r="V70" s="16">
        <f>(('Bal UPIS'!R70*($D70/12)))+IFERROR(VLOOKUP($K70,Data_DeprAdj_15_Study!$A$8:$G$23,3,FALSE),0)</f>
        <v>846.66012098148155</v>
      </c>
      <c r="W70" s="16">
        <f>(('Bal UPIS'!S70*($D70/12)))+IFERROR(VLOOKUP($K70,Data_DeprAdj_15_Study!$A$8:$G$23,3,FALSE),0)</f>
        <v>840.89229206018513</v>
      </c>
      <c r="X70" s="16">
        <f>(('Bal UPIS'!T70*($D70/12)))+IFERROR(VLOOKUP($K70,Data_DeprAdj_15_Study!$A$8:$G$23,3,FALSE),0)</f>
        <v>835.12446313888881</v>
      </c>
      <c r="Y70" s="16">
        <f>(('Bal UPIS'!U70*($D70/12)))+IFERROR(VLOOKUP($K70,Data_DeprAdj_15_Study!$A$8:$G$23,3,FALSE),0)</f>
        <v>829.3566342175925</v>
      </c>
      <c r="Z70" s="16">
        <f>(('Bal UPIS'!V70*($D70/12)))+IFERROR(VLOOKUP($K70,Data_DeprAdj_15_Study!$A$8:$G$23,3,FALSE),0)</f>
        <v>823.58880529629619</v>
      </c>
      <c r="AA70" s="16">
        <f>(('Bal UPIS'!W70*($D70/12)))+IFERROR(VLOOKUP($K70,Data_DeprAdj_15_Study!$A$8:$G$23,3,FALSE),0)</f>
        <v>817.82097637499987</v>
      </c>
      <c r="AB70" s="16">
        <f>(('Bal UPIS'!X70*($B70/12)))+IFERROR(VLOOKUP($K70,Data_DeprAdj_15_Study!$A$8:$G$23,6,FALSE),0)</f>
        <v>812.05314745370345</v>
      </c>
      <c r="AC70" s="16">
        <f>(('Bal UPIS'!Y70*($B70/12)))+IFERROR(VLOOKUP($K70,Data_DeprAdj_15_Study!$A$8:$G$23,6,FALSE),0)</f>
        <v>806.28531853240713</v>
      </c>
      <c r="AD70" s="16">
        <f>(('Bal UPIS'!Z70*($B70/12)))+IFERROR(VLOOKUP($K70,Data_DeprAdj_15_Study!$A$8:$G$23,6,FALSE),0)</f>
        <v>800.51748961111082</v>
      </c>
      <c r="AE70" s="16">
        <f>(('Bal UPIS'!AA70*($B70/12)))+IFERROR(VLOOKUP($K70,Data_DeprAdj_15_Study!$A$8:$G$23,6,FALSE),0)</f>
        <v>794.7496606898145</v>
      </c>
      <c r="AF70" s="16">
        <f>(('Bal UPIS'!AB70*($B70/12)))+IFERROR(VLOOKUP($K70,Data_DeprAdj_15_Study!$A$8:$G$23,6,FALSE),0)</f>
        <v>788.98183176851819</v>
      </c>
      <c r="AG70" s="16">
        <f>(('Bal UPIS'!AC70*($B70/12)))+IFERROR(VLOOKUP($K70,Data_DeprAdj_15_Study!$A$8:$G$23,6,FALSE),0)</f>
        <v>783.21400284722176</v>
      </c>
      <c r="AH70" s="16">
        <f>(('Bal UPIS'!AD70*($B70/12)))+IFERROR(VLOOKUP($K70,Data_DeprAdj_15_Study!$A$8:$G$23,6,FALSE),0)</f>
        <v>777.44617392592545</v>
      </c>
      <c r="AI70" s="16">
        <f>(('Bal UPIS'!AE70*($B70/12)))+IFERROR(VLOOKUP($K70,Data_DeprAdj_15_Study!$A$8:$G$23,6,FALSE),0)</f>
        <v>771.67834500462914</v>
      </c>
      <c r="AJ70" s="16">
        <f>(('Bal UPIS'!AF70*($B70/12)))+IFERROR(VLOOKUP($K70,Data_DeprAdj_15_Study!$A$8:$G$23,6,FALSE),0)</f>
        <v>765.91051608333282</v>
      </c>
      <c r="AK70" s="16">
        <f>(('Bal UPIS'!AG70*($B70/12)))+IFERROR(VLOOKUP($K70,Data_DeprAdj_15_Study!$A$8:$G$23,6,FALSE),0)</f>
        <v>760.14268716203651</v>
      </c>
      <c r="AL70" s="16">
        <f>(('Bal UPIS'!AH70*($B70/12)))+IFERROR(VLOOKUP($K70,Data_DeprAdj_15_Study!$A$8:$G$23,6,FALSE),0)</f>
        <v>754.37485824074008</v>
      </c>
      <c r="AM70" s="16">
        <f>(('Bal UPIS'!AI70*($B70/12)))+IFERROR(VLOOKUP($K70,Data_DeprAdj_15_Study!$A$8:$G$23,6,FALSE),0)</f>
        <v>748.60702931944377</v>
      </c>
      <c r="AO70" s="128"/>
      <c r="AQ70" s="16">
        <f t="shared" si="6"/>
        <v>9363.9610606388869</v>
      </c>
    </row>
    <row r="71" spans="1:43">
      <c r="A71" s="3">
        <v>61</v>
      </c>
      <c r="B71" s="47">
        <f t="shared" si="5"/>
        <v>5.79E-2</v>
      </c>
      <c r="C71" s="212"/>
      <c r="D71" s="47">
        <f>IFERROR(VLOOKUP(K71,'Data-Depr Rates'!$Y$8:$AC$100,4,FALSE),0)</f>
        <v>5.79E-2</v>
      </c>
      <c r="E71" s="16"/>
      <c r="F71" s="213" t="str">
        <f>IFERROR(VLOOKUP(K71,Data_DeprAdj_15_Study!$A$8:$H$23,8,FALSE),"")</f>
        <v>Y</v>
      </c>
      <c r="G71" s="3" t="s">
        <v>31</v>
      </c>
      <c r="I71" s="2" t="str">
        <f>'Link In'!B74</f>
        <v>340500-Other Office Equipment</v>
      </c>
      <c r="K71" s="3">
        <f>VALUE('Link In'!C74)</f>
        <v>340500</v>
      </c>
      <c r="M71" s="3" t="str">
        <f>'Link In'!E74</f>
        <v>10134010</v>
      </c>
      <c r="O71" s="3">
        <f>'Link In'!D74</f>
        <v>340.5</v>
      </c>
      <c r="Q71" s="16">
        <f>'Link In'!F74</f>
        <v>54544.270000000004</v>
      </c>
      <c r="R71" s="16">
        <f>(('Bal UPIS'!N71*($D71/12)))+IFERROR(VLOOKUP($K71,Data_DeprAdj_15_Study!$A$8:$G$23,3,FALSE),0)</f>
        <v>263.17610275000004</v>
      </c>
      <c r="S71" s="16">
        <f>(('Bal UPIS'!O71*($D71/12)))+IFERROR(VLOOKUP($K71,Data_DeprAdj_15_Study!$A$8:$G$23,3,FALSE),0)</f>
        <v>263.17610275000004</v>
      </c>
      <c r="T71" s="16">
        <f>(('Bal UPIS'!P71*($D71/12)))+IFERROR(VLOOKUP($K71,Data_DeprAdj_15_Study!$A$8:$G$23,3,FALSE),0)</f>
        <v>271.24675133203129</v>
      </c>
      <c r="U71" s="16">
        <f>(('Bal UPIS'!Q71*($D71/12)))+IFERROR(VLOOKUP($K71,Data_DeprAdj_15_Study!$A$8:$G$23,3,FALSE),0)</f>
        <v>279.33200458593751</v>
      </c>
      <c r="V71" s="16">
        <f>(('Bal UPIS'!R71*($D71/12)))+IFERROR(VLOOKUP($K71,Data_DeprAdj_15_Study!$A$8:$G$23,3,FALSE),0)</f>
        <v>287.31502513671876</v>
      </c>
      <c r="W71" s="16">
        <f>(('Bal UPIS'!S71*($D71/12)))+IFERROR(VLOOKUP($K71,Data_DeprAdj_15_Study!$A$8:$G$23,3,FALSE),0)</f>
        <v>295.29804568750001</v>
      </c>
      <c r="X71" s="16">
        <f>(('Bal UPIS'!T71*($D71/12)))+IFERROR(VLOOKUP($K71,Data_DeprAdj_15_Study!$A$8:$G$23,3,FALSE),0)</f>
        <v>303.28106623828131</v>
      </c>
      <c r="Y71" s="16">
        <f>(('Bal UPIS'!U71*($D71/12)))+IFERROR(VLOOKUP($K71,Data_DeprAdj_15_Study!$A$8:$G$23,3,FALSE),0)</f>
        <v>311.26408678906256</v>
      </c>
      <c r="Z71" s="16">
        <f>(('Bal UPIS'!V71*($D71/12)))+IFERROR(VLOOKUP($K71,Data_DeprAdj_15_Study!$A$8:$G$23,3,FALSE),0)</f>
        <v>355.89638788515629</v>
      </c>
      <c r="AA71" s="16">
        <f>(('Bal UPIS'!W71*($D71/12)))+IFERROR(VLOOKUP($K71,Data_DeprAdj_15_Study!$A$8:$G$23,3,FALSE),0)</f>
        <v>400.74921952656257</v>
      </c>
      <c r="AB71" s="16">
        <f>(('Bal UPIS'!X71*($B71/12)))+IFERROR(VLOOKUP($K71,Data_DeprAdj_15_Study!$A$8:$G$23,6,FALSE),0)</f>
        <v>446.0361669244063</v>
      </c>
      <c r="AC71" s="16">
        <f>(('Bal UPIS'!Y71*($B71/12)))+IFERROR(VLOOKUP($K71,Data_DeprAdj_15_Study!$A$8:$G$23,6,FALSE),0)</f>
        <v>472.87257897591252</v>
      </c>
      <c r="AD71" s="16">
        <f>(('Bal UPIS'!Z71*($B71/12)))+IFERROR(VLOOKUP($K71,Data_DeprAdj_15_Study!$A$8:$G$23,6,FALSE),0)</f>
        <v>479.66823080716256</v>
      </c>
      <c r="AE71" s="16">
        <f>(('Bal UPIS'!AA71*($B71/12)))+IFERROR(VLOOKUP($K71,Data_DeprAdj_15_Study!$A$8:$G$23,6,FALSE),0)</f>
        <v>498.51918509544379</v>
      </c>
      <c r="AF71" s="16">
        <f>(('Bal UPIS'!AB71*($B71/12)))+IFERROR(VLOOKUP($K71,Data_DeprAdj_15_Study!$A$8:$G$23,6,FALSE),0)</f>
        <v>517.48332559075629</v>
      </c>
      <c r="AG71" s="16">
        <f>(('Bal UPIS'!AC71*($B71/12)))+IFERROR(VLOOKUP($K71,Data_DeprAdj_15_Study!$A$8:$G$23,6,FALSE),0)</f>
        <v>543.80107322747506</v>
      </c>
      <c r="AH71" s="16">
        <f>(('Bal UPIS'!AD71*($B71/12)))+IFERROR(VLOOKUP($K71,Data_DeprAdj_15_Study!$A$8:$G$23,6,FALSE),0)</f>
        <v>570.16263487981882</v>
      </c>
      <c r="AI71" s="16">
        <f>(('Bal UPIS'!AE71*($B71/12)))+IFERROR(VLOOKUP($K71,Data_DeprAdj_15_Study!$A$8:$G$23,6,FALSE),0)</f>
        <v>596.56801054778759</v>
      </c>
      <c r="AJ71" s="16">
        <f>(('Bal UPIS'!AF71*($B71/12)))+IFERROR(VLOOKUP($K71,Data_DeprAdj_15_Study!$A$8:$G$23,6,FALSE),0)</f>
        <v>622.97338621575625</v>
      </c>
      <c r="AK71" s="16">
        <f>(('Bal UPIS'!AG71*($B71/12)))+IFERROR(VLOOKUP($K71,Data_DeprAdj_15_Study!$A$8:$G$23,6,FALSE),0)</f>
        <v>649.37876188372502</v>
      </c>
      <c r="AL71" s="16">
        <f>(('Bal UPIS'!AH71*($B71/12)))+IFERROR(VLOOKUP($K71,Data_DeprAdj_15_Study!$A$8:$G$23,6,FALSE),0)</f>
        <v>666.07571886419373</v>
      </c>
      <c r="AM71" s="16">
        <f>(('Bal UPIS'!AI71*($B71/12)))+IFERROR(VLOOKUP($K71,Data_DeprAdj_15_Study!$A$8:$G$23,6,FALSE),0)</f>
        <v>682.71425715716259</v>
      </c>
      <c r="AO71" s="128"/>
      <c r="AQ71" s="16">
        <f t="shared" si="6"/>
        <v>6746.2533301696003</v>
      </c>
    </row>
    <row r="72" spans="1:43">
      <c r="A72" s="3">
        <v>62</v>
      </c>
      <c r="B72" s="47">
        <f t="shared" si="5"/>
        <v>9.4399999999999998E-2</v>
      </c>
      <c r="C72" s="212"/>
      <c r="D72" s="47">
        <f>IFERROR(VLOOKUP(K72,'Data-Depr Rates'!$Y$8:$AC$100,4,FALSE),0)</f>
        <v>9.4399999999999998E-2</v>
      </c>
      <c r="E72" s="16"/>
      <c r="F72" s="213" t="str">
        <f>IFERROR(VLOOKUP(K72,Data_DeprAdj_15_Study!$A$8:$H$23,8,FALSE),"")</f>
        <v/>
      </c>
      <c r="G72" s="3" t="s">
        <v>31</v>
      </c>
      <c r="I72" s="2" t="str">
        <f>'Link In'!B75</f>
        <v>341100-Trans Equip Lt Duty Trks</v>
      </c>
      <c r="K72" s="3">
        <f>VALUE('Link In'!C75)</f>
        <v>341100</v>
      </c>
      <c r="M72" s="3" t="str">
        <f>'Link In'!E75</f>
        <v>10134100</v>
      </c>
      <c r="O72" s="3">
        <f>'Link In'!D75</f>
        <v>341.5</v>
      </c>
      <c r="Q72" s="16">
        <f>'Link In'!F75</f>
        <v>5871487.0499999989</v>
      </c>
      <c r="R72" s="16">
        <f>(('Bal UPIS'!N72*($D72/12)))+IFERROR(VLOOKUP($K72,Data_DeprAdj_15_Study!$A$8:$G$23,3,FALSE),0)+R102</f>
        <v>26498.64734860199</v>
      </c>
      <c r="S72" s="16">
        <f>(('Bal UPIS'!O72*($D72/12)))+IFERROR(VLOOKUP($K72,Data_DeprAdj_15_Study!$A$8:$G$23,3,FALSE),0)+S102</f>
        <v>26460.308296857012</v>
      </c>
      <c r="T72" s="16">
        <f>(('Bal UPIS'!P72*($D72/12)))+IFERROR(VLOOKUP($K72,Data_DeprAdj_15_Study!$A$8:$G$23,3,FALSE),0)+T102</f>
        <v>26524.128872550409</v>
      </c>
      <c r="U72" s="16">
        <f>(('Bal UPIS'!Q72*($D72/12)))+IFERROR(VLOOKUP($K72,Data_DeprAdj_15_Study!$A$8:$G$23,3,FALSE),0)+U102</f>
        <v>26557.916287450666</v>
      </c>
      <c r="V72" s="16">
        <f>(('Bal UPIS'!R72*($D72/12)))+IFERROR(VLOOKUP($K72,Data_DeprAdj_15_Study!$A$8:$G$23,3,FALSE),0)+V102</f>
        <v>26755.589415459188</v>
      </c>
      <c r="W72" s="16">
        <f>(('Bal UPIS'!S72*($D72/12)))+IFERROR(VLOOKUP($K72,Data_DeprAdj_15_Study!$A$8:$G$23,3,FALSE),0)+W102</f>
        <v>27025.573428344458</v>
      </c>
      <c r="X72" s="16">
        <f>(('Bal UPIS'!T72*($D72/12)))+IFERROR(VLOOKUP($K72,Data_DeprAdj_15_Study!$A$8:$G$23,3,FALSE),0)+X102</f>
        <v>27296.971314337992</v>
      </c>
      <c r="Y72" s="16">
        <f>(('Bal UPIS'!U72*($D72/12)))+IFERROR(VLOOKUP($K72,Data_DeprAdj_15_Study!$A$8:$G$23,3,FALSE),0)+Y102</f>
        <v>27497.287770331528</v>
      </c>
      <c r="Z72" s="16">
        <f>(('Bal UPIS'!V72*($D72/12)))+IFERROR(VLOOKUP($K72,Data_DeprAdj_15_Study!$A$8:$G$23,3,FALSE),0)+Z102</f>
        <v>27738.037768093545</v>
      </c>
      <c r="AA72" s="16">
        <f>(('Bal UPIS'!W72*($D72/12)))+IFERROR(VLOOKUP($K72,Data_DeprAdj_15_Study!$A$8:$G$23,3,FALSE),0)+AA102</f>
        <v>28066.4749295689</v>
      </c>
      <c r="AB72" s="16">
        <f>(('Bal UPIS'!X72*($B72/12)))+IFERROR(VLOOKUP($K72,Data_DeprAdj_15_Study!$A$8:$G$23,6,FALSE),0)+AB102</f>
        <v>28395.850189082346</v>
      </c>
      <c r="AC72" s="16">
        <f>(('Bal UPIS'!Y72*($B72/12)))+IFERROR(VLOOKUP($K72,Data_DeprAdj_15_Study!$A$8:$G$23,6,FALSE),0)+AC102</f>
        <v>28471.077362192318</v>
      </c>
      <c r="AD72" s="16">
        <f>(('Bal UPIS'!Z72*($B72/12)))+IFERROR(VLOOKUP($K72,Data_DeprAdj_15_Study!$A$8:$G$23,6,FALSE),0)+AD102</f>
        <v>28432.738310447341</v>
      </c>
      <c r="AE72" s="16">
        <f>(('Bal UPIS'!AA72*($B72/12)))+IFERROR(VLOOKUP($K72,Data_DeprAdj_15_Study!$A$8:$G$23,6,FALSE),0)+AE102</f>
        <v>28394.39925870236</v>
      </c>
      <c r="AF72" s="16">
        <f>(('Bal UPIS'!AB72*($B72/12)))+IFERROR(VLOOKUP($K72,Data_DeprAdj_15_Study!$A$8:$G$23,6,FALSE),0)+AF102</f>
        <v>28662.539089272504</v>
      </c>
      <c r="AG72" s="16">
        <f>(('Bal UPIS'!AC72*($B72/12)))+IFERROR(VLOOKUP($K72,Data_DeprAdj_15_Study!$A$8:$G$23,6,FALSE),0)+AG102</f>
        <v>28779.28366100022</v>
      </c>
      <c r="AH72" s="16">
        <f>(('Bal UPIS'!AD72*($B72/12)))+IFERROR(VLOOKUP($K72,Data_DeprAdj_15_Study!$A$8:$G$23,6,FALSE),0)+AH102</f>
        <v>28896.950323885485</v>
      </c>
      <c r="AI72" s="16">
        <f>(('Bal UPIS'!AE72*($B72/12)))+IFERROR(VLOOKUP($K72,Data_DeprAdj_15_Study!$A$8:$G$23,6,FALSE),0)+AI102</f>
        <v>29013.694895613193</v>
      </c>
      <c r="AJ72" s="16">
        <f>(('Bal UPIS'!AF72*($B72/12)))+IFERROR(VLOOKUP($K72,Data_DeprAdj_15_Study!$A$8:$G$23,6,FALSE),0)+AJ102</f>
        <v>29130.439467340904</v>
      </c>
      <c r="AK72" s="16">
        <f>(('Bal UPIS'!AG72*($B72/12)))+IFERROR(VLOOKUP($K72,Data_DeprAdj_15_Study!$A$8:$G$23,6,FALSE),0)+AK102</f>
        <v>29247.184039068616</v>
      </c>
      <c r="AL72" s="16">
        <f>(('Bal UPIS'!AH72*($B72/12)))+IFERROR(VLOOKUP($K72,Data_DeprAdj_15_Study!$A$8:$G$23,6,FALSE),0)+AL102</f>
        <v>29506.952089210052</v>
      </c>
      <c r="AM72" s="16">
        <f>(('Bal UPIS'!AI72*($B72/12)))+IFERROR(VLOOKUP($K72,Data_DeprAdj_15_Study!$A$8:$G$23,6,FALSE),0)+AM102</f>
        <v>29767.580757765205</v>
      </c>
      <c r="AO72" s="128"/>
      <c r="AQ72" s="16">
        <f t="shared" si="6"/>
        <v>346698.68944358057</v>
      </c>
    </row>
    <row r="73" spans="1:43">
      <c r="A73" s="3">
        <v>63</v>
      </c>
      <c r="B73" s="47">
        <f t="shared" si="5"/>
        <v>4.6600000000000003E-2</v>
      </c>
      <c r="C73" s="212"/>
      <c r="D73" s="47">
        <f>IFERROR(VLOOKUP(K73,'Data-Depr Rates'!$Y$8:$AC$100,4,FALSE),0)</f>
        <v>4.6600000000000003E-2</v>
      </c>
      <c r="E73" s="16"/>
      <c r="F73" s="213" t="str">
        <f>IFERROR(VLOOKUP(K73,Data_DeprAdj_15_Study!$A$8:$H$23,8,FALSE),"")</f>
        <v/>
      </c>
      <c r="G73" s="3" t="s">
        <v>31</v>
      </c>
      <c r="I73" s="2" t="str">
        <f>'Link In'!B76</f>
        <v>341200-Trans Equip Hvy Duty Trks</v>
      </c>
      <c r="K73" s="3">
        <f>VALUE('Link In'!C76)</f>
        <v>341200</v>
      </c>
      <c r="M73" s="3" t="str">
        <f>'Link In'!E76</f>
        <v>10134100</v>
      </c>
      <c r="O73" s="3">
        <f>'Link In'!D76</f>
        <v>341.5</v>
      </c>
      <c r="Q73" s="16">
        <f>'Link In'!F76</f>
        <v>5190379.9900000021</v>
      </c>
      <c r="R73" s="16">
        <f>(('Bal UPIS'!N73*($D73/12)))+IFERROR(VLOOKUP($K73,Data_DeprAdj_15_Study!$A$8:$G$23,3,FALSE),0)+R103</f>
        <v>11563.48321768799</v>
      </c>
      <c r="S73" s="16">
        <f>(('Bal UPIS'!O73*($D73/12)))+IFERROR(VLOOKUP($K73,Data_DeprAdj_15_Study!$A$8:$G$23,3,FALSE),0)+S103</f>
        <v>11540.847536400956</v>
      </c>
      <c r="T73" s="16">
        <f>(('Bal UPIS'!P73*($D73/12)))+IFERROR(VLOOKUP($K73,Data_DeprAdj_15_Study!$A$8:$G$23,3,FALSE),0)+T103</f>
        <v>11574.245737395329</v>
      </c>
      <c r="U73" s="16">
        <f>(('Bal UPIS'!Q73*($D73/12)))+IFERROR(VLOOKUP($K73,Data_DeprAdj_15_Study!$A$8:$G$23,3,FALSE),0)+U103</f>
        <v>11591.170947653354</v>
      </c>
      <c r="V73" s="16">
        <f>(('Bal UPIS'!R73*($D73/12)))+IFERROR(VLOOKUP($K73,Data_DeprAdj_15_Study!$A$8:$G$23,3,FALSE),0)+V103</f>
        <v>11697.986391325279</v>
      </c>
      <c r="W73" s="16">
        <f>(('Bal UPIS'!S73*($D73/12)))+IFERROR(VLOOKUP($K73,Data_DeprAdj_15_Study!$A$8:$G$23,3,FALSE),0)+W103</f>
        <v>11844.463878726685</v>
      </c>
      <c r="X73" s="16">
        <f>(('Bal UPIS'!T73*($D73/12)))+IFERROR(VLOOKUP($K73,Data_DeprAdj_15_Study!$A$8:$G$23,3,FALSE),0)+X103</f>
        <v>11991.716866208657</v>
      </c>
      <c r="Y73" s="16">
        <f>(('Bal UPIS'!U73*($D73/12)))+IFERROR(VLOOKUP($K73,Data_DeprAdj_15_Study!$A$8:$G$23,3,FALSE),0)+Y103</f>
        <v>12099.982157857297</v>
      </c>
      <c r="Z73" s="16">
        <f>(('Bal UPIS'!V73*($D73/12)))+IFERROR(VLOOKUP($K73,Data_DeprAdj_15_Study!$A$8:$G$23,3,FALSE),0)+Z103</f>
        <v>12230.424980654847</v>
      </c>
      <c r="AA73" s="16">
        <f>(('Bal UPIS'!W73*($D73/12)))+IFERROR(VLOOKUP($K73,Data_DeprAdj_15_Study!$A$8:$G$23,3,FALSE),0)+AA103</f>
        <v>12408.963634773507</v>
      </c>
      <c r="AB73" s="16">
        <f>(('Bal UPIS'!X73*($B73/12)))+IFERROR(VLOOKUP($K73,Data_DeprAdj_15_Study!$A$8:$G$23,6,FALSE),0)+AB103</f>
        <v>12588.01682948274</v>
      </c>
      <c r="AC73" s="16">
        <f>(('Bal UPIS'!Y73*($B73/12)))+IFERROR(VLOOKUP($K73,Data_DeprAdj_15_Study!$A$8:$G$23,6,FALSE),0)+AC103</f>
        <v>12627.671473975373</v>
      </c>
      <c r="AD73" s="16">
        <f>(('Bal UPIS'!Z73*($B73/12)))+IFERROR(VLOOKUP($K73,Data_DeprAdj_15_Study!$A$8:$G$23,6,FALSE),0)+AD103</f>
        <v>12605.035792688341</v>
      </c>
      <c r="AE73" s="16">
        <f>(('Bal UPIS'!AA73*($B73/12)))+IFERROR(VLOOKUP($K73,Data_DeprAdj_15_Study!$A$8:$G$23,6,FALSE),0)+AE103</f>
        <v>12582.40011140131</v>
      </c>
      <c r="AF73" s="16">
        <f>(('Bal UPIS'!AB73*($B73/12)))+IFERROR(VLOOKUP($K73,Data_DeprAdj_15_Study!$A$8:$G$23,6,FALSE),0)+AF103</f>
        <v>12727.866076958495</v>
      </c>
      <c r="AG73" s="16">
        <f>(('Bal UPIS'!AC73*($B73/12)))+IFERROR(VLOOKUP($K73,Data_DeprAdj_15_Study!$A$8:$G$23,6,FALSE),0)+AG103</f>
        <v>12790.29274093779</v>
      </c>
      <c r="AH73" s="16">
        <f>(('Bal UPIS'!AD73*($B73/12)))+IFERROR(VLOOKUP($K73,Data_DeprAdj_15_Study!$A$8:$G$23,6,FALSE),0)+AH103</f>
        <v>12853.225165839196</v>
      </c>
      <c r="AI73" s="16">
        <f>(('Bal UPIS'!AE73*($B73/12)))+IFERROR(VLOOKUP($K73,Data_DeprAdj_15_Study!$A$8:$G$23,6,FALSE),0)+AI103</f>
        <v>12915.651829818491</v>
      </c>
      <c r="AJ73" s="16">
        <f>(('Bal UPIS'!AF73*($B73/12)))+IFERROR(VLOOKUP($K73,Data_DeprAdj_15_Study!$A$8:$G$23,6,FALSE),0)+AJ103</f>
        <v>12978.078493797786</v>
      </c>
      <c r="AK73" s="16">
        <f>(('Bal UPIS'!AG73*($B73/12)))+IFERROR(VLOOKUP($K73,Data_DeprAdj_15_Study!$A$8:$G$23,6,FALSE),0)+AK103</f>
        <v>13040.505157777083</v>
      </c>
      <c r="AL73" s="16">
        <f>(('Bal UPIS'!AH73*($B73/12)))+IFERROR(VLOOKUP($K73,Data_DeprAdj_15_Study!$A$8:$G$23,6,FALSE),0)+AL103</f>
        <v>13181.379256950346</v>
      </c>
      <c r="AM73" s="16">
        <f>(('Bal UPIS'!AI73*($B73/12)))+IFERROR(VLOOKUP($K73,Data_DeprAdj_15_Study!$A$8:$G$23,6,FALSE),0)+AM103</f>
        <v>13322.725399650912</v>
      </c>
      <c r="AO73" s="128"/>
      <c r="AQ73" s="16">
        <f t="shared" si="6"/>
        <v>154212.84832927788</v>
      </c>
    </row>
    <row r="74" spans="1:43">
      <c r="A74" s="3">
        <v>64</v>
      </c>
      <c r="B74" s="47">
        <f t="shared" si="5"/>
        <v>9.2600000000000002E-2</v>
      </c>
      <c r="C74" s="212"/>
      <c r="D74" s="47">
        <f>IFERROR(VLOOKUP(K74,'Data-Depr Rates'!$Y$8:$AC$100,4,FALSE),0)</f>
        <v>9.2600000000000002E-2</v>
      </c>
      <c r="E74" s="16"/>
      <c r="F74" s="213" t="str">
        <f>IFERROR(VLOOKUP(K74,Data_DeprAdj_15_Study!$A$8:$H$23,8,FALSE),"")</f>
        <v/>
      </c>
      <c r="G74" s="3" t="s">
        <v>31</v>
      </c>
      <c r="I74" s="2" t="str">
        <f>'Link In'!B77</f>
        <v>341300-Trans Equip Autos</v>
      </c>
      <c r="K74" s="3">
        <f>VALUE('Link In'!C77)</f>
        <v>341300</v>
      </c>
      <c r="M74" s="3" t="str">
        <f>'Link In'!E77</f>
        <v>10134100</v>
      </c>
      <c r="O74" s="3">
        <f>'Link In'!D77</f>
        <v>341.5</v>
      </c>
      <c r="Q74" s="16">
        <f>'Link In'!F77</f>
        <v>925256.49</v>
      </c>
      <c r="R74" s="16">
        <f>(('Bal UPIS'!N74*($D74/12)))+IFERROR(VLOOKUP($K74,Data_DeprAdj_15_Study!$A$8:$G$23,3,FALSE),0)+R104</f>
        <v>4096.1582861486495</v>
      </c>
      <c r="S74" s="16">
        <f>(('Bal UPIS'!O74*($D74/12)))+IFERROR(VLOOKUP($K74,Data_DeprAdj_15_Study!$A$8:$G$23,3,FALSE),0)+S104</f>
        <v>4096.1582861486495</v>
      </c>
      <c r="T74" s="16">
        <f>(('Bal UPIS'!P74*($D74/12)))+IFERROR(VLOOKUP($K74,Data_DeprAdj_15_Study!$A$8:$G$23,3,FALSE),0)+T104</f>
        <v>4096.1582861486495</v>
      </c>
      <c r="U74" s="16">
        <f>(('Bal UPIS'!Q74*($D74/12)))+IFERROR(VLOOKUP($K74,Data_DeprAdj_15_Study!$A$8:$G$23,3,FALSE),0)+U104</f>
        <v>4096.1582861486495</v>
      </c>
      <c r="V74" s="16">
        <f>(('Bal UPIS'!R74*($D74/12)))+IFERROR(VLOOKUP($K74,Data_DeprAdj_15_Study!$A$8:$G$23,3,FALSE),0)+V104</f>
        <v>4096.1582861486495</v>
      </c>
      <c r="W74" s="16">
        <f>(('Bal UPIS'!S74*($D74/12)))+IFERROR(VLOOKUP($K74,Data_DeprAdj_15_Study!$A$8:$G$23,3,FALSE),0)+W104</f>
        <v>4096.1582861486495</v>
      </c>
      <c r="X74" s="16">
        <f>(('Bal UPIS'!T74*($D74/12)))+IFERROR(VLOOKUP($K74,Data_DeprAdj_15_Study!$A$8:$G$23,3,FALSE),0)+X104</f>
        <v>4096.1582861486495</v>
      </c>
      <c r="Y74" s="16">
        <f>(('Bal UPIS'!U74*($D74/12)))+IFERROR(VLOOKUP($K74,Data_DeprAdj_15_Study!$A$8:$G$23,3,FALSE),0)+Y104</f>
        <v>4096.1582861486495</v>
      </c>
      <c r="Z74" s="16">
        <f>(('Bal UPIS'!V74*($D74/12)))+IFERROR(VLOOKUP($K74,Data_DeprAdj_15_Study!$A$8:$G$23,3,FALSE),0)+Z104</f>
        <v>4096.1582861486495</v>
      </c>
      <c r="AA74" s="16">
        <f>(('Bal UPIS'!W74*($D74/12)))+IFERROR(VLOOKUP($K74,Data_DeprAdj_15_Study!$A$8:$G$23,3,FALSE),0)+AA104</f>
        <v>4096.1582861486495</v>
      </c>
      <c r="AB74" s="16">
        <f>(('Bal UPIS'!X74*($B74/12)))+IFERROR(VLOOKUP($K74,Data_DeprAdj_15_Study!$A$8:$G$23,6,FALSE),0)+AB104</f>
        <v>4096.1582861486495</v>
      </c>
      <c r="AC74" s="16">
        <f>(('Bal UPIS'!Y74*($B74/12)))+IFERROR(VLOOKUP($K74,Data_DeprAdj_15_Study!$A$8:$G$23,6,FALSE),0)+AC104</f>
        <v>4096.1582861486495</v>
      </c>
      <c r="AD74" s="16">
        <f>(('Bal UPIS'!Z74*($B74/12)))+IFERROR(VLOOKUP($K74,Data_DeprAdj_15_Study!$A$8:$G$23,6,FALSE),0)+AD104</f>
        <v>4096.1582861486495</v>
      </c>
      <c r="AE74" s="16">
        <f>(('Bal UPIS'!AA74*($B74/12)))+IFERROR(VLOOKUP($K74,Data_DeprAdj_15_Study!$A$8:$G$23,6,FALSE),0)+AE104</f>
        <v>4096.1582861486495</v>
      </c>
      <c r="AF74" s="16">
        <f>(('Bal UPIS'!AB74*($B74/12)))+IFERROR(VLOOKUP($K74,Data_DeprAdj_15_Study!$A$8:$G$23,6,FALSE),0)+AF104</f>
        <v>4096.1582861486495</v>
      </c>
      <c r="AG74" s="16">
        <f>(('Bal UPIS'!AC74*($B74/12)))+IFERROR(VLOOKUP($K74,Data_DeprAdj_15_Study!$A$8:$G$23,6,FALSE),0)+AG104</f>
        <v>4096.1582861486495</v>
      </c>
      <c r="AH74" s="16">
        <f>(('Bal UPIS'!AD74*($B74/12)))+IFERROR(VLOOKUP($K74,Data_DeprAdj_15_Study!$A$8:$G$23,6,FALSE),0)+AH104</f>
        <v>4096.1582861486495</v>
      </c>
      <c r="AI74" s="16">
        <f>(('Bal UPIS'!AE74*($B74/12)))+IFERROR(VLOOKUP($K74,Data_DeprAdj_15_Study!$A$8:$G$23,6,FALSE),0)+AI104</f>
        <v>4096.1582861486495</v>
      </c>
      <c r="AJ74" s="16">
        <f>(('Bal UPIS'!AF74*($B74/12)))+IFERROR(VLOOKUP($K74,Data_DeprAdj_15_Study!$A$8:$G$23,6,FALSE),0)+AJ104</f>
        <v>4096.1582861486495</v>
      </c>
      <c r="AK74" s="16">
        <f>(('Bal UPIS'!AG74*($B74/12)))+IFERROR(VLOOKUP($K74,Data_DeprAdj_15_Study!$A$8:$G$23,6,FALSE),0)+AK104</f>
        <v>4096.1582861486495</v>
      </c>
      <c r="AL74" s="16">
        <f>(('Bal UPIS'!AH74*($B74/12)))+IFERROR(VLOOKUP($K74,Data_DeprAdj_15_Study!$A$8:$G$23,6,FALSE),0)+AL104</f>
        <v>4096.1582861486495</v>
      </c>
      <c r="AM74" s="16">
        <f>(('Bal UPIS'!AI74*($B74/12)))+IFERROR(VLOOKUP($K74,Data_DeprAdj_15_Study!$A$8:$G$23,6,FALSE),0)+AM104</f>
        <v>4096.1582861486495</v>
      </c>
      <c r="AO74" s="128"/>
      <c r="AQ74" s="16">
        <f t="shared" si="6"/>
        <v>49153.899433783808</v>
      </c>
    </row>
    <row r="75" spans="1:43">
      <c r="A75" s="3">
        <v>65</v>
      </c>
      <c r="B75" s="47">
        <f t="shared" ref="B75:B84" si="7">D75</f>
        <v>0</v>
      </c>
      <c r="C75" s="212"/>
      <c r="D75" s="47">
        <f>IFERROR(VLOOKUP(K75,'Data-Depr Rates'!$Y$8:$AC$100,4,FALSE),0)</f>
        <v>0</v>
      </c>
      <c r="E75" s="16"/>
      <c r="F75" s="213" t="str">
        <f>IFERROR(VLOOKUP(K75,Data_DeprAdj_15_Study!$A$8:$H$23,8,FALSE),"")</f>
        <v/>
      </c>
      <c r="G75" s="3" t="s">
        <v>31</v>
      </c>
      <c r="I75" s="2" t="str">
        <f>'Link In'!B78</f>
        <v>341400-Trans Equip Other</v>
      </c>
      <c r="K75" s="3">
        <f>VALUE('Link In'!C78)</f>
        <v>341400</v>
      </c>
      <c r="M75" s="3" t="str">
        <f>'Link In'!E78</f>
        <v>10134100</v>
      </c>
      <c r="O75" s="3">
        <f>'Link In'!D78</f>
        <v>341.5</v>
      </c>
      <c r="Q75" s="16">
        <f>'Link In'!F78</f>
        <v>1815086.0599999998</v>
      </c>
      <c r="R75" s="16">
        <f>(('Bal UPIS'!N75*($D75/12)))+IFERROR(VLOOKUP($K75,Data_DeprAdj_15_Study!$A$8:$G$23,3,FALSE),0)+R105</f>
        <v>0</v>
      </c>
      <c r="S75" s="16">
        <f>(('Bal UPIS'!O75*($D75/12)))+IFERROR(VLOOKUP($K75,Data_DeprAdj_15_Study!$A$8:$G$23,3,FALSE),0)+S105</f>
        <v>0</v>
      </c>
      <c r="T75" s="16">
        <f>(('Bal UPIS'!P75*($D75/12)))+IFERROR(VLOOKUP($K75,Data_DeprAdj_15_Study!$A$8:$G$23,3,FALSE),0)+T105</f>
        <v>0</v>
      </c>
      <c r="U75" s="16">
        <f>(('Bal UPIS'!Q75*($D75/12)))+IFERROR(VLOOKUP($K75,Data_DeprAdj_15_Study!$A$8:$G$23,3,FALSE),0)+U105</f>
        <v>0</v>
      </c>
      <c r="V75" s="16">
        <f>(('Bal UPIS'!R75*($D75/12)))+IFERROR(VLOOKUP($K75,Data_DeprAdj_15_Study!$A$8:$G$23,3,FALSE),0)+V105</f>
        <v>0</v>
      </c>
      <c r="W75" s="16">
        <f>(('Bal UPIS'!S75*($D75/12)))+IFERROR(VLOOKUP($K75,Data_DeprAdj_15_Study!$A$8:$G$23,3,FALSE),0)+W105</f>
        <v>0</v>
      </c>
      <c r="X75" s="16">
        <f>(('Bal UPIS'!T75*($D75/12)))+IFERROR(VLOOKUP($K75,Data_DeprAdj_15_Study!$A$8:$G$23,3,FALSE),0)+X105</f>
        <v>0</v>
      </c>
      <c r="Y75" s="16">
        <f>(('Bal UPIS'!U75*($D75/12)))+IFERROR(VLOOKUP($K75,Data_DeprAdj_15_Study!$A$8:$G$23,3,FALSE),0)+Y105</f>
        <v>0</v>
      </c>
      <c r="Z75" s="16">
        <f>(('Bal UPIS'!V75*($D75/12)))+IFERROR(VLOOKUP($K75,Data_DeprAdj_15_Study!$A$8:$G$23,3,FALSE),0)+Z105</f>
        <v>0</v>
      </c>
      <c r="AA75" s="16">
        <f>(('Bal UPIS'!W75*($D75/12)))+IFERROR(VLOOKUP($K75,Data_DeprAdj_15_Study!$A$8:$G$23,3,FALSE),0)+AA105</f>
        <v>0</v>
      </c>
      <c r="AB75" s="16">
        <f>(('Bal UPIS'!X75*($B75/12)))+IFERROR(VLOOKUP($K75,Data_DeprAdj_15_Study!$A$8:$G$23,6,FALSE),0)+AB105</f>
        <v>0</v>
      </c>
      <c r="AC75" s="16">
        <f>(('Bal UPIS'!Y75*($B75/12)))+IFERROR(VLOOKUP($K75,Data_DeprAdj_15_Study!$A$8:$G$23,6,FALSE),0)+AC105</f>
        <v>0</v>
      </c>
      <c r="AD75" s="16">
        <f>(('Bal UPIS'!Z75*($B75/12)))+IFERROR(VLOOKUP($K75,Data_DeprAdj_15_Study!$A$8:$G$23,6,FALSE),0)+AD105</f>
        <v>0</v>
      </c>
      <c r="AE75" s="16">
        <f>(('Bal UPIS'!AA75*($B75/12)))+IFERROR(VLOOKUP($K75,Data_DeprAdj_15_Study!$A$8:$G$23,6,FALSE),0)+AE105</f>
        <v>0</v>
      </c>
      <c r="AF75" s="16">
        <f>(('Bal UPIS'!AB75*($B75/12)))+IFERROR(VLOOKUP($K75,Data_DeprAdj_15_Study!$A$8:$G$23,6,FALSE),0)+AF105</f>
        <v>0</v>
      </c>
      <c r="AG75" s="16">
        <f>(('Bal UPIS'!AC75*($B75/12)))+IFERROR(VLOOKUP($K75,Data_DeprAdj_15_Study!$A$8:$G$23,6,FALSE),0)+AG105</f>
        <v>0</v>
      </c>
      <c r="AH75" s="16">
        <f>(('Bal UPIS'!AD75*($B75/12)))+IFERROR(VLOOKUP($K75,Data_DeprAdj_15_Study!$A$8:$G$23,6,FALSE),0)+AH105</f>
        <v>0</v>
      </c>
      <c r="AI75" s="16">
        <f>(('Bal UPIS'!AE75*($B75/12)))+IFERROR(VLOOKUP($K75,Data_DeprAdj_15_Study!$A$8:$G$23,6,FALSE),0)+AI105</f>
        <v>0</v>
      </c>
      <c r="AJ75" s="16">
        <f>(('Bal UPIS'!AF75*($B75/12)))+IFERROR(VLOOKUP($K75,Data_DeprAdj_15_Study!$A$8:$G$23,6,FALSE),0)+AJ105</f>
        <v>0</v>
      </c>
      <c r="AK75" s="16">
        <f>(('Bal UPIS'!AG75*($B75/12)))+IFERROR(VLOOKUP($K75,Data_DeprAdj_15_Study!$A$8:$G$23,6,FALSE),0)+AK105</f>
        <v>0</v>
      </c>
      <c r="AL75" s="16">
        <f>(('Bal UPIS'!AH75*($B75/12)))+IFERROR(VLOOKUP($K75,Data_DeprAdj_15_Study!$A$8:$G$23,6,FALSE),0)+AL105</f>
        <v>0</v>
      </c>
      <c r="AM75" s="16">
        <f>(('Bal UPIS'!AI75*($B75/12)))+IFERROR(VLOOKUP($K75,Data_DeprAdj_15_Study!$A$8:$G$23,6,FALSE),0)+AM105</f>
        <v>0</v>
      </c>
      <c r="AO75" s="128"/>
      <c r="AQ75" s="16">
        <f t="shared" ref="AQ75:AQ84" si="8">SUM(AB75:AM75)</f>
        <v>0</v>
      </c>
    </row>
    <row r="76" spans="1:43">
      <c r="A76" s="3">
        <v>66</v>
      </c>
      <c r="B76" s="47">
        <f t="shared" si="7"/>
        <v>4.8500000000000001E-2</v>
      </c>
      <c r="C76" s="212"/>
      <c r="D76" s="47">
        <f>IFERROR(VLOOKUP(K76,'Data-Depr Rates'!$Y$8:$AC$100,4,FALSE),0)</f>
        <v>4.8500000000000001E-2</v>
      </c>
      <c r="E76" s="16"/>
      <c r="F76" s="213" t="str">
        <f>IFERROR(VLOOKUP(K76,Data_DeprAdj_15_Study!$A$8:$H$23,8,FALSE),"")</f>
        <v>Y</v>
      </c>
      <c r="G76" s="3" t="s">
        <v>31</v>
      </c>
      <c r="I76" s="2" t="str">
        <f>'Link In'!B79</f>
        <v>342000-Stores Equipment</v>
      </c>
      <c r="K76" s="3">
        <f>VALUE('Link In'!C79)</f>
        <v>342000</v>
      </c>
      <c r="M76" s="3" t="str">
        <f>'Link In'!E79</f>
        <v>10134200</v>
      </c>
      <c r="O76" s="3">
        <f>'Link In'!D79</f>
        <v>342.5</v>
      </c>
      <c r="Q76" s="16">
        <f>'Link In'!F79</f>
        <v>339130.29000000004</v>
      </c>
      <c r="R76" s="16">
        <f>(('Bal UPIS'!N76*($D76/12)))+IFERROR(VLOOKUP($K76,Data_DeprAdj_15_Study!$A$8:$G$23,3,FALSE),0)</f>
        <v>1370.6515887500002</v>
      </c>
      <c r="S76" s="16">
        <f>(('Bal UPIS'!O76*($D76/12)))+IFERROR(VLOOKUP($K76,Data_DeprAdj_15_Study!$A$8:$G$23,3,FALSE),0)</f>
        <v>1370.3629924189818</v>
      </c>
      <c r="T76" s="16">
        <f>(('Bal UPIS'!P76*($D76/12)))+IFERROR(VLOOKUP($K76,Data_DeprAdj_15_Study!$A$8:$G$23,3,FALSE),0)</f>
        <v>1370.0743960879634</v>
      </c>
      <c r="U76" s="16">
        <f>(('Bal UPIS'!Q76*($D76/12)))+IFERROR(VLOOKUP($K76,Data_DeprAdj_15_Study!$A$8:$G$23,3,FALSE),0)</f>
        <v>1369.7857997569449</v>
      </c>
      <c r="V76" s="16">
        <f>(('Bal UPIS'!R76*($D76/12)))+IFERROR(VLOOKUP($K76,Data_DeprAdj_15_Study!$A$8:$G$23,3,FALSE),0)</f>
        <v>1369.4972034259265</v>
      </c>
      <c r="W76" s="16">
        <f>(('Bal UPIS'!S76*($D76/12)))+IFERROR(VLOOKUP($K76,Data_DeprAdj_15_Study!$A$8:$G$23,3,FALSE),0)</f>
        <v>1369.2086070949081</v>
      </c>
      <c r="X76" s="16">
        <f>(('Bal UPIS'!T76*($D76/12)))+IFERROR(VLOOKUP($K76,Data_DeprAdj_15_Study!$A$8:$G$23,3,FALSE),0)</f>
        <v>1368.9200107638896</v>
      </c>
      <c r="Y76" s="16">
        <f>(('Bal UPIS'!U76*($D76/12)))+IFERROR(VLOOKUP($K76,Data_DeprAdj_15_Study!$A$8:$G$23,3,FALSE),0)</f>
        <v>1368.6314144328712</v>
      </c>
      <c r="Z76" s="16">
        <f>(('Bal UPIS'!V76*($D76/12)))+IFERROR(VLOOKUP($K76,Data_DeprAdj_15_Study!$A$8:$G$23,3,FALSE),0)</f>
        <v>1368.3428181018528</v>
      </c>
      <c r="AA76" s="16">
        <f>(('Bal UPIS'!W76*($D76/12)))+IFERROR(VLOOKUP($K76,Data_DeprAdj_15_Study!$A$8:$G$23,3,FALSE),0)</f>
        <v>1368.0542217708344</v>
      </c>
      <c r="AB76" s="16">
        <f>(('Bal UPIS'!X76*($B76/12)))+IFERROR(VLOOKUP($K76,Data_DeprAdj_15_Study!$A$8:$G$23,6,FALSE),0)</f>
        <v>1367.7656254398159</v>
      </c>
      <c r="AC76" s="16">
        <f>(('Bal UPIS'!Y76*($B76/12)))+IFERROR(VLOOKUP($K76,Data_DeprAdj_15_Study!$A$8:$G$23,6,FALSE),0)</f>
        <v>1367.4770291087975</v>
      </c>
      <c r="AD76" s="16">
        <f>(('Bal UPIS'!Z76*($B76/12)))+IFERROR(VLOOKUP($K76,Data_DeprAdj_15_Study!$A$8:$G$23,6,FALSE),0)</f>
        <v>1367.1884327777791</v>
      </c>
      <c r="AE76" s="16">
        <f>(('Bal UPIS'!AA76*($B76/12)))+IFERROR(VLOOKUP($K76,Data_DeprAdj_15_Study!$A$8:$G$23,6,FALSE),0)</f>
        <v>1366.8998364467607</v>
      </c>
      <c r="AF76" s="16">
        <f>(('Bal UPIS'!AB76*($B76/12)))+IFERROR(VLOOKUP($K76,Data_DeprAdj_15_Study!$A$8:$G$23,6,FALSE),0)</f>
        <v>1366.6112401157422</v>
      </c>
      <c r="AG76" s="16">
        <f>(('Bal UPIS'!AC76*($B76/12)))+IFERROR(VLOOKUP($K76,Data_DeprAdj_15_Study!$A$8:$G$23,6,FALSE),0)</f>
        <v>1366.3226437847238</v>
      </c>
      <c r="AH76" s="16">
        <f>(('Bal UPIS'!AD76*($B76/12)))+IFERROR(VLOOKUP($K76,Data_DeprAdj_15_Study!$A$8:$G$23,6,FALSE),0)</f>
        <v>1366.0340474537054</v>
      </c>
      <c r="AI76" s="16">
        <f>(('Bal UPIS'!AE76*($B76/12)))+IFERROR(VLOOKUP($K76,Data_DeprAdj_15_Study!$A$8:$G$23,6,FALSE),0)</f>
        <v>1365.745451122687</v>
      </c>
      <c r="AJ76" s="16">
        <f>(('Bal UPIS'!AF76*($B76/12)))+IFERROR(VLOOKUP($K76,Data_DeprAdj_15_Study!$A$8:$G$23,6,FALSE),0)</f>
        <v>1365.4568547916685</v>
      </c>
      <c r="AK76" s="16">
        <f>(('Bal UPIS'!AG76*($B76/12)))+IFERROR(VLOOKUP($K76,Data_DeprAdj_15_Study!$A$8:$G$23,6,FALSE),0)</f>
        <v>1365.1682584606501</v>
      </c>
      <c r="AL76" s="16">
        <f>(('Bal UPIS'!AH76*($B76/12)))+IFERROR(VLOOKUP($K76,Data_DeprAdj_15_Study!$A$8:$G$23,6,FALSE),0)</f>
        <v>1364.8796621296317</v>
      </c>
      <c r="AM76" s="16">
        <f>(('Bal UPIS'!AI76*($B76/12)))+IFERROR(VLOOKUP($K76,Data_DeprAdj_15_Study!$A$8:$G$23,6,FALSE),0)</f>
        <v>1364.5910657986133</v>
      </c>
      <c r="AO76" s="128"/>
      <c r="AQ76" s="16">
        <f t="shared" si="8"/>
        <v>16394.140147430575</v>
      </c>
    </row>
    <row r="77" spans="1:43">
      <c r="A77" s="3">
        <v>67</v>
      </c>
      <c r="B77" s="47">
        <f t="shared" si="7"/>
        <v>5.7500000000000002E-2</v>
      </c>
      <c r="C77" s="212"/>
      <c r="D77" s="47">
        <f>IFERROR(VLOOKUP(K77,'Data-Depr Rates'!$Y$8:$AC$100,4,FALSE),0)</f>
        <v>5.7500000000000002E-2</v>
      </c>
      <c r="E77" s="16"/>
      <c r="F77" s="213" t="str">
        <f>IFERROR(VLOOKUP(K77,Data_DeprAdj_15_Study!$A$8:$H$23,8,FALSE),"")</f>
        <v>Y</v>
      </c>
      <c r="G77" s="3" t="s">
        <v>31</v>
      </c>
      <c r="I77" s="2" t="str">
        <f>'Link In'!B80</f>
        <v>343000-Tools,Shop,Garage Equip</v>
      </c>
      <c r="K77" s="3">
        <f>VALUE('Link In'!C80)</f>
        <v>343000</v>
      </c>
      <c r="M77" s="3" t="str">
        <f>'Link In'!E80</f>
        <v>10134300</v>
      </c>
      <c r="O77" s="3">
        <f>'Link In'!D80</f>
        <v>343.5</v>
      </c>
      <c r="Q77" s="16">
        <f>'Link In'!F80</f>
        <v>4236262.370000001</v>
      </c>
      <c r="R77" s="16">
        <f>(('Bal UPIS'!N77*($D77/12)))+IFERROR(VLOOKUP($K77,Data_DeprAdj_15_Study!$A$8:$G$23,3,FALSE),0)</f>
        <v>20298.757189583339</v>
      </c>
      <c r="S77" s="16">
        <f>(('Bal UPIS'!O77*($D77/12)))+IFERROR(VLOOKUP($K77,Data_DeprAdj_15_Study!$A$8:$G$23,3,FALSE),0)</f>
        <v>20750.800877314825</v>
      </c>
      <c r="T77" s="16">
        <f>(('Bal UPIS'!P77*($D77/12)))+IFERROR(VLOOKUP($K77,Data_DeprAdj_15_Study!$A$8:$G$23,3,FALSE),0)</f>
        <v>20863.041215382051</v>
      </c>
      <c r="U77" s="16">
        <f>(('Bal UPIS'!Q77*($D77/12)))+IFERROR(VLOOKUP($K77,Data_DeprAdj_15_Study!$A$8:$G$23,3,FALSE),0)</f>
        <v>20983.547138125905</v>
      </c>
      <c r="V77" s="16">
        <f>(('Bal UPIS'!R77*($D77/12)))+IFERROR(VLOOKUP($K77,Data_DeprAdj_15_Study!$A$8:$G$23,3,FALSE),0)</f>
        <v>21175.408891669318</v>
      </c>
      <c r="W77" s="16">
        <f>(('Bal UPIS'!S77*($D77/12)))+IFERROR(VLOOKUP($K77,Data_DeprAdj_15_Study!$A$8:$G$23,3,FALSE),0)</f>
        <v>21457.952948910071</v>
      </c>
      <c r="X77" s="16">
        <f>(('Bal UPIS'!T77*($D77/12)))+IFERROR(VLOOKUP($K77,Data_DeprAdj_15_Study!$A$8:$G$23,3,FALSE),0)</f>
        <v>21740.896083350119</v>
      </c>
      <c r="Y77" s="16">
        <f>(('Bal UPIS'!U77*($D77/12)))+IFERROR(VLOOKUP($K77,Data_DeprAdj_15_Study!$A$8:$G$23,3,FALSE),0)</f>
        <v>21933.600155290169</v>
      </c>
      <c r="Z77" s="16">
        <f>(('Bal UPIS'!V77*($D77/12)))+IFERROR(VLOOKUP($K77,Data_DeprAdj_15_Study!$A$8:$G$23,3,FALSE),0)</f>
        <v>22562.392655771891</v>
      </c>
      <c r="AA77" s="16">
        <f>(('Bal UPIS'!W77*($D77/12)))+IFERROR(VLOOKUP($K77,Data_DeprAdj_15_Study!$A$8:$G$23,3,FALSE),0)</f>
        <v>23192.204237094105</v>
      </c>
      <c r="AB77" s="16">
        <f>(('Bal UPIS'!X77*($B77/12)))+IFERROR(VLOOKUP($K77,Data_DeprAdj_15_Study!$A$8:$G$23,6,FALSE),0)</f>
        <v>23815.641714206944</v>
      </c>
      <c r="AC77" s="16">
        <f>(('Bal UPIS'!Y77*($B77/12)))+IFERROR(VLOOKUP($K77,Data_DeprAdj_15_Study!$A$8:$G$23,6,FALSE),0)</f>
        <v>24177.372724173674</v>
      </c>
      <c r="AD77" s="16">
        <f>(('Bal UPIS'!Z77*($B77/12)))+IFERROR(VLOOKUP($K77,Data_DeprAdj_15_Study!$A$8:$G$23,6,FALSE),0)</f>
        <v>24273.167791550666</v>
      </c>
      <c r="AE77" s="16">
        <f>(('Bal UPIS'!AA77*($B77/12)))+IFERROR(VLOOKUP($K77,Data_DeprAdj_15_Study!$A$8:$G$23,6,FALSE),0)</f>
        <v>24515.600907984845</v>
      </c>
      <c r="AF77" s="16">
        <f>(('Bal UPIS'!AB77*($B77/12)))+IFERROR(VLOOKUP($K77,Data_DeprAdj_15_Study!$A$8:$G$23,6,FALSE),0)</f>
        <v>24760.821440989232</v>
      </c>
      <c r="AG77" s="16">
        <f>(('Bal UPIS'!AC77*($B77/12)))+IFERROR(VLOOKUP($K77,Data_DeprAdj_15_Study!$A$8:$G$23,6,FALSE),0)</f>
        <v>25102.70093679212</v>
      </c>
      <c r="AH77" s="16">
        <f>(('Bal UPIS'!AD77*($B77/12)))+IFERROR(VLOOKUP($K77,Data_DeprAdj_15_Study!$A$8:$G$23,6,FALSE),0)</f>
        <v>25516.323766105608</v>
      </c>
      <c r="AI77" s="16">
        <f>(('Bal UPIS'!AE77*($B77/12)))+IFERROR(VLOOKUP($K77,Data_DeprAdj_15_Study!$A$8:$G$23,6,FALSE),0)</f>
        <v>26022.738698623707</v>
      </c>
      <c r="AJ77" s="16">
        <f>(('Bal UPIS'!AF77*($B77/12)))+IFERROR(VLOOKUP($K77,Data_DeprAdj_15_Study!$A$8:$G$23,6,FALSE),0)</f>
        <v>26529.554013680943</v>
      </c>
      <c r="AK77" s="16">
        <f>(('Bal UPIS'!AG77*($B77/12)))+IFERROR(VLOOKUP($K77,Data_DeprAdj_15_Study!$A$8:$G$23,6,FALSE),0)</f>
        <v>26946.536456570211</v>
      </c>
      <c r="AL77" s="16">
        <f>(('Bal UPIS'!AH77*($B77/12)))+IFERROR(VLOOKUP($K77,Data_DeprAdj_15_Study!$A$8:$G$23,6,FALSE),0)</f>
        <v>27245.83527787745</v>
      </c>
      <c r="AM77" s="16">
        <f>(('Bal UPIS'!AI77*($B77/12)))+IFERROR(VLOOKUP($K77,Data_DeprAdj_15_Study!$A$8:$G$23,6,FALSE),0)</f>
        <v>27544.427040102659</v>
      </c>
      <c r="AO77" s="128"/>
      <c r="AQ77" s="16">
        <f t="shared" si="8"/>
        <v>306450.72076865804</v>
      </c>
    </row>
    <row r="78" spans="1:43">
      <c r="A78" s="3">
        <v>68</v>
      </c>
      <c r="B78" s="47">
        <f t="shared" si="7"/>
        <v>0.28910000000000002</v>
      </c>
      <c r="C78" s="212"/>
      <c r="D78" s="47">
        <f>IFERROR(VLOOKUP(K78,'Data-Depr Rates'!$Y$8:$AC$100,4,FALSE),0)</f>
        <v>0.28910000000000002</v>
      </c>
      <c r="E78" s="16"/>
      <c r="F78" s="213" t="str">
        <f>IFERROR(VLOOKUP(K78,Data_DeprAdj_15_Study!$A$8:$H$23,8,FALSE),"")</f>
        <v>Y</v>
      </c>
      <c r="G78" s="3" t="s">
        <v>31</v>
      </c>
      <c r="I78" s="2" t="str">
        <f>'Link In'!B81</f>
        <v>344000-Laboratory Equipment</v>
      </c>
      <c r="K78" s="3">
        <f>VALUE('Link In'!C81)</f>
        <v>344000</v>
      </c>
      <c r="M78" s="3" t="str">
        <f>'Link In'!E81</f>
        <v>10134400</v>
      </c>
      <c r="O78" s="3">
        <f>'Link In'!D81</f>
        <v>344.5</v>
      </c>
      <c r="Q78" s="16">
        <f>'Link In'!F81</f>
        <v>818910.06000000017</v>
      </c>
      <c r="R78" s="16">
        <f>(('Bal UPIS'!N78*($D78/12)))+IFERROR(VLOOKUP($K78,Data_DeprAdj_15_Study!$A$8:$G$23,3,FALSE),0)</f>
        <v>19728.908195500004</v>
      </c>
      <c r="S78" s="16">
        <f>(('Bal UPIS'!O78*($D78/12)))+IFERROR(VLOOKUP($K78,Data_DeprAdj_15_Study!$A$8:$G$23,3,FALSE),0)</f>
        <v>18961.196935203709</v>
      </c>
      <c r="T78" s="16">
        <f>(('Bal UPIS'!P78*($D78/12)))+IFERROR(VLOOKUP($K78,Data_DeprAdj_15_Study!$A$8:$G$23,3,FALSE),0)</f>
        <v>18289.674760837541</v>
      </c>
      <c r="U78" s="16">
        <f>(('Bal UPIS'!Q78*($D78/12)))+IFERROR(VLOOKUP($K78,Data_DeprAdj_15_Study!$A$8:$G$23,3,FALSE),0)</f>
        <v>17658.835439169972</v>
      </c>
      <c r="V78" s="16">
        <f>(('Bal UPIS'!R78*($D78/12)))+IFERROR(VLOOKUP($K78,Data_DeprAdj_15_Study!$A$8:$G$23,3,FALSE),0)</f>
        <v>17392.886311990369</v>
      </c>
      <c r="W78" s="16">
        <f>(('Bal UPIS'!S78*($D78/12)))+IFERROR(VLOOKUP($K78,Data_DeprAdj_15_Study!$A$8:$G$23,3,FALSE),0)</f>
        <v>17582.872036965586</v>
      </c>
      <c r="X78" s="16">
        <f>(('Bal UPIS'!T78*($D78/12)))+IFERROR(VLOOKUP($K78,Data_DeprAdj_15_Study!$A$8:$G$23,3,FALSE),0)</f>
        <v>17774.86425269414</v>
      </c>
      <c r="Y78" s="16">
        <f>(('Bal UPIS'!U78*($D78/12)))+IFERROR(VLOOKUP($K78,Data_DeprAdj_15_Study!$A$8:$G$23,3,FALSE),0)</f>
        <v>17513.150155922689</v>
      </c>
      <c r="Z78" s="16">
        <f>(('Bal UPIS'!V78*($D78/12)))+IFERROR(VLOOKUP($K78,Data_DeprAdj_15_Study!$A$8:$G$23,3,FALSE),0)</f>
        <v>17248.094285999159</v>
      </c>
      <c r="AA78" s="16">
        <f>(('Bal UPIS'!W78*($D78/12)))+IFERROR(VLOOKUP($K78,Data_DeprAdj_15_Study!$A$8:$G$23,3,FALSE),0)</f>
        <v>16974.948626916434</v>
      </c>
      <c r="AB78" s="16">
        <f>(('Bal UPIS'!X78*($B78/12)))+IFERROR(VLOOKUP($K78,Data_DeprAdj_15_Study!$A$8:$G$23,6,FALSE),0)</f>
        <v>16643.744123893586</v>
      </c>
      <c r="AC78" s="16">
        <f>(('Bal UPIS'!Y78*($B78/12)))+IFERROR(VLOOKUP($K78,Data_DeprAdj_15_Study!$A$8:$G$23,6,FALSE),0)</f>
        <v>16102.227560948761</v>
      </c>
      <c r="AD78" s="16">
        <f>(('Bal UPIS'!Z78*($B78/12)))+IFERROR(VLOOKUP($K78,Data_DeprAdj_15_Study!$A$8:$G$23,6,FALSE),0)</f>
        <v>15424.415531433544</v>
      </c>
      <c r="AE78" s="16">
        <f>(('Bal UPIS'!AA78*($B78/12)))+IFERROR(VLOOKUP($K78,Data_DeprAdj_15_Study!$A$8:$G$23,6,FALSE),0)</f>
        <v>14761.555366199093</v>
      </c>
      <c r="AF78" s="16">
        <f>(('Bal UPIS'!AB78*($B78/12)))+IFERROR(VLOOKUP($K78,Data_DeprAdj_15_Study!$A$8:$G$23,6,FALSE),0)</f>
        <v>14105.928057602174</v>
      </c>
      <c r="AG78" s="16">
        <f>(('Bal UPIS'!AC78*($B78/12)))+IFERROR(VLOOKUP($K78,Data_DeprAdj_15_Study!$A$8:$G$23,6,FALSE),0)</f>
        <v>13495.678400679852</v>
      </c>
      <c r="AH78" s="16">
        <f>(('Bal UPIS'!AD78*($B78/12)))+IFERROR(VLOOKUP($K78,Data_DeprAdj_15_Study!$A$8:$G$23,6,FALSE),0)</f>
        <v>13243.51653885984</v>
      </c>
      <c r="AI78" s="16">
        <f>(('Bal UPIS'!AE78*($B78/12)))+IFERROR(VLOOKUP($K78,Data_DeprAdj_15_Study!$A$8:$G$23,6,FALSE),0)</f>
        <v>13455.272025508026</v>
      </c>
      <c r="AJ78" s="16">
        <f>(('Bal UPIS'!AF78*($B78/12)))+IFERROR(VLOOKUP($K78,Data_DeprAdj_15_Study!$A$8:$G$23,6,FALSE),0)</f>
        <v>13669.040565931264</v>
      </c>
      <c r="AK78" s="16">
        <f>(('Bal UPIS'!AG78*($B78/12)))+IFERROR(VLOOKUP($K78,Data_DeprAdj_15_Study!$A$8:$G$23,6,FALSE),0)</f>
        <v>13431.145048202159</v>
      </c>
      <c r="AL78" s="16">
        <f>(('Bal UPIS'!AH78*($B78/12)))+IFERROR(VLOOKUP($K78,Data_DeprAdj_15_Study!$A$8:$G$23,6,FALSE),0)</f>
        <v>13183.257026125397</v>
      </c>
      <c r="AM78" s="16">
        <f>(('Bal UPIS'!AI78*($B78/12)))+IFERROR(VLOOKUP($K78,Data_DeprAdj_15_Study!$A$8:$G$23,6,FALSE),0)</f>
        <v>12935.314312200979</v>
      </c>
      <c r="AO78" s="128"/>
      <c r="AQ78" s="16">
        <f t="shared" si="8"/>
        <v>170451.09455758467</v>
      </c>
    </row>
    <row r="79" spans="1:43">
      <c r="A79" s="3">
        <v>69</v>
      </c>
      <c r="B79" s="47">
        <f t="shared" si="7"/>
        <v>1.2E-2</v>
      </c>
      <c r="C79" s="212"/>
      <c r="D79" s="47">
        <f>IFERROR(VLOOKUP(K79,'Data-Depr Rates'!$Y$8:$AC$100,4,FALSE),0)</f>
        <v>1.2E-2</v>
      </c>
      <c r="E79" s="16"/>
      <c r="F79" s="213" t="str">
        <f>IFERROR(VLOOKUP(K79,Data_DeprAdj_15_Study!$A$8:$H$23,8,FALSE),"")</f>
        <v/>
      </c>
      <c r="G79" s="3" t="s">
        <v>31</v>
      </c>
      <c r="I79" s="2" t="str">
        <f>'Link In'!B82</f>
        <v>345000-Power Operated Equipment</v>
      </c>
      <c r="K79" s="3">
        <f>VALUE('Link In'!C82)</f>
        <v>345000</v>
      </c>
      <c r="M79" s="3" t="str">
        <f>'Link In'!E82</f>
        <v>10134500</v>
      </c>
      <c r="O79" s="3">
        <f>'Link In'!D82</f>
        <v>345.5</v>
      </c>
      <c r="Q79" s="16">
        <f>'Link In'!F82</f>
        <v>1745663.6899999997</v>
      </c>
      <c r="R79" s="16">
        <f>(('Bal UPIS'!N79*($D79/12)))+IFERROR(VLOOKUP($K79,Data_DeprAdj_15_Study!$A$8:$G$23,3,FALSE),0)</f>
        <v>1745.6636899999999</v>
      </c>
      <c r="S79" s="16">
        <f>(('Bal UPIS'!O79*($D79/12)))+IFERROR(VLOOKUP($K79,Data_DeprAdj_15_Study!$A$8:$G$23,3,FALSE),0)</f>
        <v>1745.0584449999997</v>
      </c>
      <c r="T79" s="16">
        <f>(('Bal UPIS'!P79*($D79/12)))+IFERROR(VLOOKUP($K79,Data_DeprAdj_15_Study!$A$8:$G$23,3,FALSE),0)</f>
        <v>1744.4531999999995</v>
      </c>
      <c r="U79" s="16">
        <f>(('Bal UPIS'!Q79*($D79/12)))+IFERROR(VLOOKUP($K79,Data_DeprAdj_15_Study!$A$8:$G$23,3,FALSE),0)</f>
        <v>1743.8479549999995</v>
      </c>
      <c r="V79" s="16">
        <f>(('Bal UPIS'!R79*($D79/12)))+IFERROR(VLOOKUP($K79,Data_DeprAdj_15_Study!$A$8:$G$23,3,FALSE),0)</f>
        <v>1743.2427099999993</v>
      </c>
      <c r="W79" s="16">
        <f>(('Bal UPIS'!S79*($D79/12)))+IFERROR(VLOOKUP($K79,Data_DeprAdj_15_Study!$A$8:$G$23,3,FALSE),0)</f>
        <v>1742.6374649999991</v>
      </c>
      <c r="X79" s="16">
        <f>(('Bal UPIS'!T79*($D79/12)))+IFERROR(VLOOKUP($K79,Data_DeprAdj_15_Study!$A$8:$G$23,3,FALSE),0)</f>
        <v>1742.0322199999991</v>
      </c>
      <c r="Y79" s="16">
        <f>(('Bal UPIS'!U79*($D79/12)))+IFERROR(VLOOKUP($K79,Data_DeprAdj_15_Study!$A$8:$G$23,3,FALSE),0)</f>
        <v>1741.4269749999989</v>
      </c>
      <c r="Z79" s="16">
        <f>(('Bal UPIS'!V79*($D79/12)))+IFERROR(VLOOKUP($K79,Data_DeprAdj_15_Study!$A$8:$G$23,3,FALSE),0)</f>
        <v>1740.8217299999988</v>
      </c>
      <c r="AA79" s="16">
        <f>(('Bal UPIS'!W79*($D79/12)))+IFERROR(VLOOKUP($K79,Data_DeprAdj_15_Study!$A$8:$G$23,3,FALSE),0)</f>
        <v>1740.2164849999988</v>
      </c>
      <c r="AB79" s="16">
        <f>(('Bal UPIS'!X79*($B79/12)))+IFERROR(VLOOKUP($K79,Data_DeprAdj_15_Study!$A$8:$G$23,6,FALSE),0)</f>
        <v>1739.6112399999986</v>
      </c>
      <c r="AC79" s="16">
        <f>(('Bal UPIS'!Y79*($B79/12)))+IFERROR(VLOOKUP($K79,Data_DeprAdj_15_Study!$A$8:$G$23,6,FALSE),0)</f>
        <v>1739.0059949999986</v>
      </c>
      <c r="AD79" s="16">
        <f>(('Bal UPIS'!Z79*($B79/12)))+IFERROR(VLOOKUP($K79,Data_DeprAdj_15_Study!$A$8:$G$23,6,FALSE),0)</f>
        <v>1738.4007499999984</v>
      </c>
      <c r="AE79" s="16">
        <f>(('Bal UPIS'!AA79*($B79/12)))+IFERROR(VLOOKUP($K79,Data_DeprAdj_15_Study!$A$8:$G$23,6,FALSE),0)</f>
        <v>1737.7955049999982</v>
      </c>
      <c r="AF79" s="16">
        <f>(('Bal UPIS'!AB79*($B79/12)))+IFERROR(VLOOKUP($K79,Data_DeprAdj_15_Study!$A$8:$G$23,6,FALSE),0)</f>
        <v>1737.1902599999983</v>
      </c>
      <c r="AG79" s="16">
        <f>(('Bal UPIS'!AC79*($B79/12)))+IFERROR(VLOOKUP($K79,Data_DeprAdj_15_Study!$A$8:$G$23,6,FALSE),0)</f>
        <v>1736.5850149999981</v>
      </c>
      <c r="AH79" s="16">
        <f>(('Bal UPIS'!AD79*($B79/12)))+IFERROR(VLOOKUP($K79,Data_DeprAdj_15_Study!$A$8:$G$23,6,FALSE),0)</f>
        <v>1735.9797699999979</v>
      </c>
      <c r="AI79" s="16">
        <f>(('Bal UPIS'!AE79*($B79/12)))+IFERROR(VLOOKUP($K79,Data_DeprAdj_15_Study!$A$8:$G$23,6,FALSE),0)</f>
        <v>1735.3745249999979</v>
      </c>
      <c r="AJ79" s="16">
        <f>(('Bal UPIS'!AF79*($B79/12)))+IFERROR(VLOOKUP($K79,Data_DeprAdj_15_Study!$A$8:$G$23,6,FALSE),0)</f>
        <v>1734.7692799999977</v>
      </c>
      <c r="AK79" s="16">
        <f>(('Bal UPIS'!AG79*($B79/12)))+IFERROR(VLOOKUP($K79,Data_DeprAdj_15_Study!$A$8:$G$23,6,FALSE),0)</f>
        <v>1734.1640349999975</v>
      </c>
      <c r="AL79" s="16">
        <f>(('Bal UPIS'!AH79*($B79/12)))+IFERROR(VLOOKUP($K79,Data_DeprAdj_15_Study!$A$8:$G$23,6,FALSE),0)</f>
        <v>1733.5587899999975</v>
      </c>
      <c r="AM79" s="16">
        <f>(('Bal UPIS'!AI79*($B79/12)))+IFERROR(VLOOKUP($K79,Data_DeprAdj_15_Study!$A$8:$G$23,6,FALSE),0)</f>
        <v>1732.9535449999973</v>
      </c>
      <c r="AO79" s="128"/>
      <c r="AQ79" s="16">
        <f t="shared" si="8"/>
        <v>20835.388709999977</v>
      </c>
    </row>
    <row r="80" spans="1:43">
      <c r="A80" s="3">
        <v>70</v>
      </c>
      <c r="B80" s="47">
        <f t="shared" si="7"/>
        <v>7.2000000000000008E-2</v>
      </c>
      <c r="C80" s="212"/>
      <c r="D80" s="47">
        <f>IFERROR(VLOOKUP(K80,'Data-Depr Rates'!$Y$8:$AC$100,4,FALSE),0)</f>
        <v>7.2000000000000008E-2</v>
      </c>
      <c r="E80" s="16"/>
      <c r="F80" s="213" t="str">
        <f>IFERROR(VLOOKUP(K80,Data_DeprAdj_15_Study!$A$8:$H$23,8,FALSE),"")</f>
        <v>Y</v>
      </c>
      <c r="G80" s="3" t="s">
        <v>31</v>
      </c>
      <c r="I80" s="2" t="str">
        <f>'Link In'!B83</f>
        <v>346100-Comm Equip Non-Telephone</v>
      </c>
      <c r="K80" s="3">
        <f>VALUE('Link In'!C83)</f>
        <v>346100</v>
      </c>
      <c r="M80" s="3" t="str">
        <f>'Link In'!E83</f>
        <v>10134600</v>
      </c>
      <c r="O80" s="3">
        <f>'Link In'!D83</f>
        <v>346.5</v>
      </c>
      <c r="Q80" s="16">
        <f>'Link In'!F83</f>
        <v>2517112.5</v>
      </c>
      <c r="R80" s="16">
        <f>(('Bal UPIS'!N81*($D80/12)))+IFERROR(VLOOKUP($K80,Data_DeprAdj_15_Study!$A$8:$G$23,3,FALSE),0)</f>
        <v>15102.675000000003</v>
      </c>
      <c r="S80" s="16">
        <f>(('Bal UPIS'!O81*($D80/12)))+IFERROR(VLOOKUP($K80,Data_DeprAdj_15_Study!$A$8:$G$23,3,FALSE),0)</f>
        <v>15755.58278666667</v>
      </c>
      <c r="T80" s="16">
        <f>(('Bal UPIS'!P81*($D80/12)))+IFERROR(VLOOKUP($K80,Data_DeprAdj_15_Study!$A$8:$G$23,3,FALSE),0)</f>
        <v>15742.406333333336</v>
      </c>
      <c r="U80" s="16">
        <f>(('Bal UPIS'!Q81*($D80/12)))+IFERROR(VLOOKUP($K80,Data_DeprAdj_15_Study!$A$8:$G$23,3,FALSE),0)</f>
        <v>15729.229880000003</v>
      </c>
      <c r="V80" s="16">
        <f>(('Bal UPIS'!R81*($D80/12)))+IFERROR(VLOOKUP($K80,Data_DeprAdj_15_Study!$A$8:$G$23,3,FALSE),0)</f>
        <v>15716.053426666671</v>
      </c>
      <c r="W80" s="16">
        <f>(('Bal UPIS'!S81*($D80/12)))+IFERROR(VLOOKUP($K80,Data_DeprAdj_15_Study!$A$8:$G$23,3,FALSE),0)</f>
        <v>15702.876973333337</v>
      </c>
      <c r="X80" s="16">
        <f>(('Bal UPIS'!T81*($D80/12)))+IFERROR(VLOOKUP($K80,Data_DeprAdj_15_Study!$A$8:$G$23,3,FALSE),0)</f>
        <v>15689.700520000004</v>
      </c>
      <c r="Y80" s="16">
        <f>(('Bal UPIS'!U81*($D80/12)))+IFERROR(VLOOKUP($K80,Data_DeprAdj_15_Study!$A$8:$G$23,3,FALSE),0)</f>
        <v>15676.52406666667</v>
      </c>
      <c r="Z80" s="16">
        <f>(('Bal UPIS'!V81*($D80/12)))+IFERROR(VLOOKUP($K80,Data_DeprAdj_15_Study!$A$8:$G$23,3,FALSE),0)</f>
        <v>15663.347613333337</v>
      </c>
      <c r="AA80" s="16">
        <f>(('Bal UPIS'!W81*($D80/12)))+IFERROR(VLOOKUP($K80,Data_DeprAdj_15_Study!$A$8:$G$23,3,FALSE),0)</f>
        <v>15650.171160000005</v>
      </c>
      <c r="AB80" s="16">
        <f>(('Bal UPIS'!X81*($B80/12)))+IFERROR(VLOOKUP($K80,Data_DeprAdj_15_Study!$A$8:$G$23,6,FALSE),0)</f>
        <v>15636.994706666672</v>
      </c>
      <c r="AC80" s="16">
        <f>(('Bal UPIS'!Y81*($B80/12)))+IFERROR(VLOOKUP($K80,Data_DeprAdj_15_Study!$A$8:$G$23,6,FALSE),0)</f>
        <v>15623.818253333338</v>
      </c>
      <c r="AD80" s="16">
        <f>(('Bal UPIS'!Z81*($B80/12)))+IFERROR(VLOOKUP($K80,Data_DeprAdj_15_Study!$A$8:$G$23,6,FALSE),0)</f>
        <v>15610.641800000005</v>
      </c>
      <c r="AE80" s="16">
        <f>(('Bal UPIS'!AA81*($B80/12)))+IFERROR(VLOOKUP($K80,Data_DeprAdj_15_Study!$A$8:$G$23,6,FALSE),0)</f>
        <v>15597.465346666671</v>
      </c>
      <c r="AF80" s="16">
        <f>(('Bal UPIS'!AB81*($B80/12)))+IFERROR(VLOOKUP($K80,Data_DeprAdj_15_Study!$A$8:$G$23,6,FALSE),0)</f>
        <v>15584.28889333334</v>
      </c>
      <c r="AG80" s="16">
        <f>(('Bal UPIS'!AC81*($B80/12)))+IFERROR(VLOOKUP($K80,Data_DeprAdj_15_Study!$A$8:$G$23,6,FALSE),0)</f>
        <v>15571.112440000006</v>
      </c>
      <c r="AH80" s="16">
        <f>(('Bal UPIS'!AD81*($B80/12)))+IFERROR(VLOOKUP($K80,Data_DeprAdj_15_Study!$A$8:$G$23,6,FALSE),0)</f>
        <v>15557.935986666673</v>
      </c>
      <c r="AI80" s="16">
        <f>(('Bal UPIS'!AE81*($B80/12)))+IFERROR(VLOOKUP($K80,Data_DeprAdj_15_Study!$A$8:$G$23,6,FALSE),0)</f>
        <v>15544.759533333339</v>
      </c>
      <c r="AJ80" s="16">
        <f>(('Bal UPIS'!AF81*($B80/12)))+IFERROR(VLOOKUP($K80,Data_DeprAdj_15_Study!$A$8:$G$23,6,FALSE),0)</f>
        <v>15531.583080000006</v>
      </c>
      <c r="AK80" s="16">
        <f>(('Bal UPIS'!AG81*($B80/12)))+IFERROR(VLOOKUP($K80,Data_DeprAdj_15_Study!$A$8:$G$23,6,FALSE),0)</f>
        <v>15518.406626666674</v>
      </c>
      <c r="AL80" s="16">
        <f>(('Bal UPIS'!AH81*($B80/12)))+IFERROR(VLOOKUP($K80,Data_DeprAdj_15_Study!$A$8:$G$23,6,FALSE),0)</f>
        <v>15505.230173333341</v>
      </c>
      <c r="AM80" s="16">
        <f>(('Bal UPIS'!AI81*($B80/12)))+IFERROR(VLOOKUP($K80,Data_DeprAdj_15_Study!$A$8:$G$23,6,FALSE),0)</f>
        <v>15492.053720000007</v>
      </c>
      <c r="AO80" s="128"/>
      <c r="AQ80" s="16">
        <f t="shared" si="8"/>
        <v>186774.29056000008</v>
      </c>
    </row>
    <row r="81" spans="1:43">
      <c r="A81" s="3">
        <v>71</v>
      </c>
      <c r="B81" s="47">
        <f t="shared" si="7"/>
        <v>9.2300000000000007E-2</v>
      </c>
      <c r="C81" s="212"/>
      <c r="D81" s="47">
        <f>IFERROR(VLOOKUP(K81,'Data-Depr Rates'!$Y$8:$AC$100,4,FALSE),0)</f>
        <v>9.2300000000000007E-2</v>
      </c>
      <c r="E81" s="16"/>
      <c r="F81" s="213" t="str">
        <f>IFERROR(VLOOKUP(K81,Data_DeprAdj_15_Study!$A$8:$H$23,8,FALSE),"")</f>
        <v>Y</v>
      </c>
      <c r="G81" s="3" t="s">
        <v>31</v>
      </c>
      <c r="I81" s="2" t="str">
        <f>'Link In'!B84</f>
        <v>346190-Remote Control &amp; Instrument</v>
      </c>
      <c r="K81" s="3">
        <f>VALUE('Link In'!C84)</f>
        <v>346190</v>
      </c>
      <c r="M81" s="3" t="str">
        <f>'Link In'!E84</f>
        <v>10134600</v>
      </c>
      <c r="O81" s="3">
        <f>'Link In'!D84</f>
        <v>346.5</v>
      </c>
      <c r="Q81" s="16">
        <f>'Link In'!F84</f>
        <v>3571573.0699999994</v>
      </c>
      <c r="R81" s="16">
        <f>(('Bal UPIS'!N82*($D81/12)))+IFERROR(VLOOKUP($K81,Data_DeprAdj_15_Study!$A$8:$G$23,3,FALSE),0)</f>
        <v>27471.349530083331</v>
      </c>
      <c r="S81" s="16">
        <f>(('Bal UPIS'!O82*($D81/12)))+IFERROR(VLOOKUP($K81,Data_DeprAdj_15_Study!$A$8:$G$23,3,FALSE),0)</f>
        <v>27465.814495648145</v>
      </c>
      <c r="T81" s="16">
        <f>(('Bal UPIS'!P82*($D81/12)))+IFERROR(VLOOKUP($K81,Data_DeprAdj_15_Study!$A$8:$G$23,3,FALSE),0)</f>
        <v>27860.932080087176</v>
      </c>
      <c r="U81" s="16">
        <f>(('Bal UPIS'!Q82*($D81/12)))+IFERROR(VLOOKUP($K81,Data_DeprAdj_15_Study!$A$8:$G$23,3,FALSE),0)</f>
        <v>28150.858050695744</v>
      </c>
      <c r="V81" s="16">
        <f>(('Bal UPIS'!R82*($D81/12)))+IFERROR(VLOOKUP($K81,Data_DeprAdj_15_Study!$A$8:$G$23,3,FALSE),0)</f>
        <v>28526.715191026702</v>
      </c>
      <c r="W81" s="16">
        <f>(('Bal UPIS'!S82*($D81/12)))+IFERROR(VLOOKUP($K81,Data_DeprAdj_15_Study!$A$8:$G$23,3,FALSE),0)</f>
        <v>29922.343008289434</v>
      </c>
      <c r="X81" s="16">
        <f>(('Bal UPIS'!T82*($D81/12)))+IFERROR(VLOOKUP($K81,Data_DeprAdj_15_Study!$A$8:$G$23,3,FALSE),0)</f>
        <v>30304.723684754768</v>
      </c>
      <c r="Y81" s="16">
        <f>(('Bal UPIS'!U82*($D81/12)))+IFERROR(VLOOKUP($K81,Data_DeprAdj_15_Study!$A$8:$G$23,3,FALSE),0)</f>
        <v>30601.596918684165</v>
      </c>
      <c r="Z81" s="16">
        <f>(('Bal UPIS'!V82*($D81/12)))+IFERROR(VLOOKUP($K81,Data_DeprAdj_15_Study!$A$8:$G$23,3,FALSE),0)</f>
        <v>31861.418797801583</v>
      </c>
      <c r="AA81" s="16">
        <f>(('Bal UPIS'!W82*($D81/12)))+IFERROR(VLOOKUP($K81,Data_DeprAdj_15_Study!$A$8:$G$23,3,FALSE),0)</f>
        <v>32949.355079316396</v>
      </c>
      <c r="AB81" s="16">
        <f>(('Bal UPIS'!X82*($B81/12)))+IFERROR(VLOOKUP($K81,Data_DeprAdj_15_Study!$A$8:$G$23,6,FALSE),0)</f>
        <v>33853.904391035008</v>
      </c>
      <c r="AC81" s="16">
        <f>(('Bal UPIS'!Y82*($B81/12)))+IFERROR(VLOOKUP($K81,Data_DeprAdj_15_Study!$A$8:$G$23,6,FALSE),0)</f>
        <v>34375.537772134929</v>
      </c>
      <c r="AD81" s="16">
        <f>(('Bal UPIS'!Z82*($B81/12)))+IFERROR(VLOOKUP($K81,Data_DeprAdj_15_Study!$A$8:$G$23,6,FALSE),0)</f>
        <v>34503.293751064579</v>
      </c>
      <c r="AE81" s="16">
        <f>(('Bal UPIS'!AA82*($B81/12)))+IFERROR(VLOOKUP($K81,Data_DeprAdj_15_Study!$A$8:$G$23,6,FALSE),0)</f>
        <v>34719.874152342156</v>
      </c>
      <c r="AF81" s="16">
        <f>(('Bal UPIS'!AB82*($B81/12)))+IFERROR(VLOOKUP($K81,Data_DeprAdj_15_Study!$A$8:$G$23,6,FALSE),0)</f>
        <v>34947.845966756184</v>
      </c>
      <c r="AG81" s="16">
        <f>(('Bal UPIS'!AC82*($B81/12)))+IFERROR(VLOOKUP($K81,Data_DeprAdj_15_Study!$A$8:$G$23,6,FALSE),0)</f>
        <v>35236.766167339745</v>
      </c>
      <c r="AH81" s="16">
        <f>(('Bal UPIS'!AD82*($B81/12)))+IFERROR(VLOOKUP($K81,Data_DeprAdj_15_Study!$A$8:$G$23,6,FALSE),0)</f>
        <v>35611.617537645696</v>
      </c>
      <c r="AI81" s="16">
        <f>(('Bal UPIS'!AE82*($B81/12)))+IFERROR(VLOOKUP($K81,Data_DeprAdj_15_Study!$A$8:$G$23,6,FALSE),0)</f>
        <v>37397.252151633424</v>
      </c>
      <c r="AJ81" s="16">
        <f>(('Bal UPIS'!AF82*($B81/12)))+IFERROR(VLOOKUP($K81,Data_DeprAdj_15_Study!$A$8:$G$23,6,FALSE),0)</f>
        <v>37781.979624823754</v>
      </c>
      <c r="AK81" s="16">
        <f>(('Bal UPIS'!AG82*($B81/12)))+IFERROR(VLOOKUP($K81,Data_DeprAdj_15_Study!$A$8:$G$23,6,FALSE),0)</f>
        <v>38081.199655478144</v>
      </c>
      <c r="AL81" s="16">
        <f>(('Bal UPIS'!AH82*($B81/12)))+IFERROR(VLOOKUP($K81,Data_DeprAdj_15_Study!$A$8:$G$23,6,FALSE),0)</f>
        <v>39731.028331320558</v>
      </c>
      <c r="AM81" s="16">
        <f>(('Bal UPIS'!AI82*($B81/12)))+IFERROR(VLOOKUP($K81,Data_DeprAdj_15_Study!$A$8:$G$23,6,FALSE),0)</f>
        <v>41375.059155069117</v>
      </c>
      <c r="AO81" s="128"/>
      <c r="AQ81" s="16">
        <f t="shared" si="8"/>
        <v>437615.35865664331</v>
      </c>
    </row>
    <row r="82" spans="1:43">
      <c r="A82" s="3">
        <v>72</v>
      </c>
      <c r="B82" s="47">
        <f t="shared" si="7"/>
        <v>6.9100000000000009E-2</v>
      </c>
      <c r="C82" s="212"/>
      <c r="D82" s="47">
        <f>IFERROR(VLOOKUP(K82,'Data-Depr Rates'!$Y$8:$AC$100,4,FALSE),0)</f>
        <v>6.9100000000000009E-2</v>
      </c>
      <c r="E82" s="16"/>
      <c r="F82" s="213" t="str">
        <f>IFERROR(VLOOKUP(K82,Data_DeprAdj_15_Study!$A$8:$H$23,8,FALSE),"")</f>
        <v>Y</v>
      </c>
      <c r="G82" s="3" t="s">
        <v>31</v>
      </c>
      <c r="I82" s="2" t="str">
        <f>'Link In'!B85</f>
        <v>346200-Comm Equip Telephone</v>
      </c>
      <c r="K82" s="3">
        <f>VALUE('Link In'!C85)</f>
        <v>346200</v>
      </c>
      <c r="M82" s="3" t="str">
        <f>'Link In'!E85</f>
        <v>10134600</v>
      </c>
      <c r="O82" s="3">
        <f>'Link In'!D85</f>
        <v>346.5</v>
      </c>
      <c r="Q82" s="16">
        <f>'Link In'!F85</f>
        <v>177074.33000000007</v>
      </c>
      <c r="R82" s="16">
        <f>(('Bal UPIS'!N83*($D82/12)))+IFERROR(VLOOKUP($K82,Data_DeprAdj_15_Study!$A$8:$G$23,3,FALSE),0)</f>
        <v>1019.6530169166672</v>
      </c>
      <c r="S82" s="16">
        <f>(('Bal UPIS'!O83*($D82/12)))+IFERROR(VLOOKUP($K82,Data_DeprAdj_15_Study!$A$8:$G$23,3,FALSE),0)</f>
        <v>1013.5122118842598</v>
      </c>
      <c r="T82" s="16">
        <f>(('Bal UPIS'!P83*($D82/12)))+IFERROR(VLOOKUP($K82,Data_DeprAdj_15_Study!$A$8:$G$23,3,FALSE),0)</f>
        <v>1007.3714068518524</v>
      </c>
      <c r="U82" s="16">
        <f>(('Bal UPIS'!Q83*($D82/12)))+IFERROR(VLOOKUP($K82,Data_DeprAdj_15_Study!$A$8:$G$23,3,FALSE),0)</f>
        <v>1001.230601819445</v>
      </c>
      <c r="V82" s="16">
        <f>(('Bal UPIS'!R83*($D82/12)))+IFERROR(VLOOKUP($K82,Data_DeprAdj_15_Study!$A$8:$G$23,3,FALSE),0)</f>
        <v>995.0897967870377</v>
      </c>
      <c r="W82" s="16">
        <f>(('Bal UPIS'!S83*($D82/12)))+IFERROR(VLOOKUP($K82,Data_DeprAdj_15_Study!$A$8:$G$23,3,FALSE),0)</f>
        <v>988.94899175463024</v>
      </c>
      <c r="X82" s="16">
        <f>(('Bal UPIS'!T83*($D82/12)))+IFERROR(VLOOKUP($K82,Data_DeprAdj_15_Study!$A$8:$G$23,3,FALSE),0)</f>
        <v>982.8081867222229</v>
      </c>
      <c r="Y82" s="16">
        <f>(('Bal UPIS'!U83*($D82/12)))+IFERROR(VLOOKUP($K82,Data_DeprAdj_15_Study!$A$8:$G$23,3,FALSE),0)</f>
        <v>976.66738168981544</v>
      </c>
      <c r="Z82" s="16">
        <f>(('Bal UPIS'!V83*($D82/12)))+IFERROR(VLOOKUP($K82,Data_DeprAdj_15_Study!$A$8:$G$23,3,FALSE),0)</f>
        <v>970.5265766574081</v>
      </c>
      <c r="AA82" s="16">
        <f>(('Bal UPIS'!W83*($D82/12)))+IFERROR(VLOOKUP($K82,Data_DeprAdj_15_Study!$A$8:$G$23,3,FALSE),0)</f>
        <v>964.38577162500064</v>
      </c>
      <c r="AB82" s="16">
        <f>(('Bal UPIS'!X83*($B82/12)))+IFERROR(VLOOKUP($K82,Data_DeprAdj_15_Study!$A$8:$G$23,6,FALSE),0)</f>
        <v>958.2449665925933</v>
      </c>
      <c r="AC82" s="16">
        <f>(('Bal UPIS'!Y83*($B82/12)))+IFERROR(VLOOKUP($K82,Data_DeprAdj_15_Study!$A$8:$G$23,6,FALSE),0)</f>
        <v>952.10416156018596</v>
      </c>
      <c r="AD82" s="16">
        <f>(('Bal UPIS'!Z83*($B82/12)))+IFERROR(VLOOKUP($K82,Data_DeprAdj_15_Study!$A$8:$G$23,6,FALSE),0)</f>
        <v>945.9633565277785</v>
      </c>
      <c r="AE82" s="16">
        <f>(('Bal UPIS'!AA83*($B82/12)))+IFERROR(VLOOKUP($K82,Data_DeprAdj_15_Study!$A$8:$G$23,6,FALSE),0)</f>
        <v>939.82255149537116</v>
      </c>
      <c r="AF82" s="16">
        <f>(('Bal UPIS'!AB83*($B82/12)))+IFERROR(VLOOKUP($K82,Data_DeprAdj_15_Study!$A$8:$G$23,6,FALSE),0)</f>
        <v>933.6817464629637</v>
      </c>
      <c r="AG82" s="16">
        <f>(('Bal UPIS'!AC83*($B82/12)))+IFERROR(VLOOKUP($K82,Data_DeprAdj_15_Study!$A$8:$G$23,6,FALSE),0)</f>
        <v>927.54094143055636</v>
      </c>
      <c r="AH82" s="16">
        <f>(('Bal UPIS'!AD83*($B82/12)))+IFERROR(VLOOKUP($K82,Data_DeprAdj_15_Study!$A$8:$G$23,6,FALSE),0)</f>
        <v>921.4001363981489</v>
      </c>
      <c r="AI82" s="16">
        <f>(('Bal UPIS'!AE83*($B82/12)))+IFERROR(VLOOKUP($K82,Data_DeprAdj_15_Study!$A$8:$G$23,6,FALSE),0)</f>
        <v>915.25933136574156</v>
      </c>
      <c r="AJ82" s="16">
        <f>(('Bal UPIS'!AF83*($B82/12)))+IFERROR(VLOOKUP($K82,Data_DeprAdj_15_Study!$A$8:$G$23,6,FALSE),0)</f>
        <v>909.11852633333422</v>
      </c>
      <c r="AK82" s="16">
        <f>(('Bal UPIS'!AG83*($B82/12)))+IFERROR(VLOOKUP($K82,Data_DeprAdj_15_Study!$A$8:$G$23,6,FALSE),0)</f>
        <v>902.97772130092676</v>
      </c>
      <c r="AL82" s="16">
        <f>(('Bal UPIS'!AH83*($B82/12)))+IFERROR(VLOOKUP($K82,Data_DeprAdj_15_Study!$A$8:$G$23,6,FALSE),0)</f>
        <v>896.83691626851942</v>
      </c>
      <c r="AM82" s="16">
        <f>(('Bal UPIS'!AI83*($B82/12)))+IFERROR(VLOOKUP($K82,Data_DeprAdj_15_Study!$A$8:$G$23,6,FALSE),0)</f>
        <v>890.69611123611196</v>
      </c>
      <c r="AO82" s="128"/>
      <c r="AQ82" s="16">
        <f t="shared" si="8"/>
        <v>11093.646466972232</v>
      </c>
    </row>
    <row r="83" spans="1:43">
      <c r="A83" s="3">
        <v>73</v>
      </c>
      <c r="B83" s="47">
        <f t="shared" si="7"/>
        <v>6.720000000000001E-2</v>
      </c>
      <c r="C83" s="212"/>
      <c r="D83" s="47">
        <f>IFERROR(VLOOKUP(K83,'Data-Depr Rates'!$Y$8:$AC$100,4,FALSE),0)</f>
        <v>6.720000000000001E-2</v>
      </c>
      <c r="E83" s="16"/>
      <c r="F83" s="213" t="str">
        <f>IFERROR(VLOOKUP(K83,Data_DeprAdj_15_Study!$A$8:$H$23,8,FALSE),"")</f>
        <v>Y</v>
      </c>
      <c r="G83" s="3" t="s">
        <v>31</v>
      </c>
      <c r="I83" s="2" t="str">
        <f>'Link In'!B86</f>
        <v>347000-Misc Equipment</v>
      </c>
      <c r="K83" s="3">
        <f>VALUE('Link In'!C86)</f>
        <v>347000</v>
      </c>
      <c r="M83" s="3" t="str">
        <f>'Link In'!E86</f>
        <v>10134700</v>
      </c>
      <c r="O83" s="3">
        <f>'Link In'!D86</f>
        <v>347.5</v>
      </c>
      <c r="Q83" s="16">
        <f>'Link In'!F86</f>
        <v>3751365.1999999969</v>
      </c>
      <c r="R83" s="16">
        <f>(('Bal UPIS'!N84*($D83/12)))+IFERROR(VLOOKUP($K83,Data_DeprAdj_15_Study!$A$8:$G$23,3,FALSE),0)</f>
        <v>21007.645119999986</v>
      </c>
      <c r="S83" s="16">
        <f>(('Bal UPIS'!O84*($D83/12)))+IFERROR(VLOOKUP($K83,Data_DeprAdj_15_Study!$A$8:$G$23,3,FALSE),0)</f>
        <v>23955.953630622211</v>
      </c>
      <c r="T83" s="16">
        <f>(('Bal UPIS'!P84*($D83/12)))+IFERROR(VLOOKUP($K83,Data_DeprAdj_15_Study!$A$8:$G$23,3,FALSE),0)</f>
        <v>26789.240975179739</v>
      </c>
      <c r="U83" s="16">
        <f>(('Bal UPIS'!Q84*($D83/12)))+IFERROR(VLOOKUP($K83,Data_DeprAdj_15_Study!$A$8:$G$23,3,FALSE),0)</f>
        <v>26882.80234673576</v>
      </c>
      <c r="V83" s="16">
        <f>(('Bal UPIS'!R84*($D83/12)))+IFERROR(VLOOKUP($K83,Data_DeprAdj_15_Study!$A$8:$G$23,3,FALSE),0)</f>
        <v>27145.208007417186</v>
      </c>
      <c r="W83" s="16">
        <f>(('Bal UPIS'!S84*($D83/12)))+IFERROR(VLOOKUP($K83,Data_DeprAdj_15_Study!$A$8:$G$23,3,FALSE),0)</f>
        <v>27665.73602760271</v>
      </c>
      <c r="X83" s="16">
        <f>(('Bal UPIS'!T84*($D83/12)))+IFERROR(VLOOKUP($K83,Data_DeprAdj_15_Study!$A$8:$G$23,3,FALSE),0)</f>
        <v>28141.066847363632</v>
      </c>
      <c r="Y83" s="16">
        <f>(('Bal UPIS'!U84*($D83/12)))+IFERROR(VLOOKUP($K83,Data_DeprAdj_15_Study!$A$8:$G$23,3,FALSE),0)</f>
        <v>28405.473667124559</v>
      </c>
      <c r="Z83" s="16">
        <f>(('Bal UPIS'!V84*($D83/12)))+IFERROR(VLOOKUP($K83,Data_DeprAdj_15_Study!$A$8:$G$23,3,FALSE),0)</f>
        <v>29386.983883659548</v>
      </c>
      <c r="AA83" s="16">
        <f>(('Bal UPIS'!W84*($D83/12)))+IFERROR(VLOOKUP($K83,Data_DeprAdj_15_Study!$A$8:$G$23,3,FALSE),0)</f>
        <v>30101.072289602973</v>
      </c>
      <c r="AB83" s="16">
        <f>(('Bal UPIS'!X84*($B83/12)))+IFERROR(VLOOKUP($K83,Data_DeprAdj_15_Study!$A$8:$G$23,6,FALSE),0)</f>
        <v>43774.142968153836</v>
      </c>
      <c r="AC83" s="16">
        <f>(('Bal UPIS'!Y84*($B83/12)))+IFERROR(VLOOKUP($K83,Data_DeprAdj_15_Study!$A$8:$G$23,6,FALSE),0)</f>
        <v>45728.839392844493</v>
      </c>
      <c r="AD83" s="16">
        <f>(('Bal UPIS'!Z84*($B83/12)))+IFERROR(VLOOKUP($K83,Data_DeprAdj_15_Study!$A$8:$G$23,6,FALSE),0)</f>
        <v>46535.792472374218</v>
      </c>
      <c r="AE83" s="16">
        <f>(('Bal UPIS'!AA84*($B83/12)))+IFERROR(VLOOKUP($K83,Data_DeprAdj_15_Study!$A$8:$G$23,6,FALSE),0)</f>
        <v>46695.015912321738</v>
      </c>
      <c r="AF83" s="16">
        <f>(('Bal UPIS'!AB84*($B83/12)))+IFERROR(VLOOKUP($K83,Data_DeprAdj_15_Study!$A$8:$G$23,6,FALSE),0)</f>
        <v>46880.793961647068</v>
      </c>
      <c r="AG83" s="16">
        <f>(('Bal UPIS'!AC84*($B83/12)))+IFERROR(VLOOKUP($K83,Data_DeprAdj_15_Study!$A$8:$G$23,6,FALSE),0)</f>
        <v>47147.394019529886</v>
      </c>
      <c r="AH83" s="16">
        <f>(('Bal UPIS'!AD84*($B83/12)))+IFERROR(VLOOKUP($K83,Data_DeprAdj_15_Study!$A$8:$G$23,6,FALSE),0)</f>
        <v>47580.955754755305</v>
      </c>
      <c r="AI83" s="16">
        <f>(('Bal UPIS'!AE84*($B83/12)))+IFERROR(VLOOKUP($K83,Data_DeprAdj_15_Study!$A$8:$G$23,6,FALSE),0)</f>
        <v>48294.700517260819</v>
      </c>
      <c r="AJ83" s="16">
        <f>(('Bal UPIS'!AF84*($B83/12)))+IFERROR(VLOOKUP($K83,Data_DeprAdj_15_Study!$A$8:$G$23,6,FALSE),0)</f>
        <v>48945.611130431746</v>
      </c>
      <c r="AK83" s="16">
        <f>(('Bal UPIS'!AG84*($B83/12)))+IFERROR(VLOOKUP($K83,Data_DeprAdj_15_Study!$A$8:$G$23,6,FALSE),0)</f>
        <v>49386.547169352663</v>
      </c>
      <c r="AL83" s="16">
        <f>(('Bal UPIS'!AH84*($B83/12)))+IFERROR(VLOOKUP($K83,Data_DeprAdj_15_Study!$A$8:$G$23,6,FALSE),0)</f>
        <v>55029.546961299144</v>
      </c>
      <c r="AM83" s="16">
        <f>(('Bal UPIS'!AI84*($B83/12)))+IFERROR(VLOOKUP($K83,Data_DeprAdj_15_Study!$A$8:$G$23,6,FALSE),0)</f>
        <v>55820.148036080063</v>
      </c>
      <c r="AO83" s="128"/>
      <c r="AQ83" s="16">
        <f t="shared" si="8"/>
        <v>581819.48829605093</v>
      </c>
    </row>
    <row r="84" spans="1:43">
      <c r="A84" s="3">
        <v>74</v>
      </c>
      <c r="B84" s="47">
        <f t="shared" si="7"/>
        <v>0</v>
      </c>
      <c r="C84" s="212"/>
      <c r="D84" s="47">
        <f>IFERROR(VLOOKUP(K84,'Data-Depr Rates'!$Y$8:$AC$100,4,FALSE),0)</f>
        <v>0</v>
      </c>
      <c r="E84" s="16"/>
      <c r="F84" s="213" t="str">
        <f>IFERROR(VLOOKUP(K84,Data_DeprAdj_15_Study!$A$8:$H$23,8,FALSE),"")</f>
        <v>Y</v>
      </c>
      <c r="G84" s="3" t="s">
        <v>31</v>
      </c>
      <c r="I84" s="2" t="str">
        <f>'Link In'!B87</f>
        <v>348000-Other Tangible Property</v>
      </c>
      <c r="K84" s="3">
        <f>VALUE('Link In'!C87)</f>
        <v>348000</v>
      </c>
      <c r="M84" s="3" t="str">
        <f>'Link In'!E87</f>
        <v>10134800</v>
      </c>
      <c r="O84" s="3">
        <f>'Link In'!D87</f>
        <v>348.5</v>
      </c>
      <c r="Q84" s="16">
        <f>'Link In'!F87</f>
        <v>12906.9</v>
      </c>
      <c r="R84" s="16">
        <f>(('Bal UPIS'!N85*($D84/12)))+IFERROR(VLOOKUP($K84,Data_DeprAdj_15_Study!$A$8:$G$23,3,FALSE),0)</f>
        <v>0</v>
      </c>
      <c r="S84" s="16">
        <f>(('Bal UPIS'!O85*($D84/12)))+IFERROR(VLOOKUP($K84,Data_DeprAdj_15_Study!$A$8:$G$23,3,FALSE),0)</f>
        <v>0</v>
      </c>
      <c r="T84" s="16">
        <f>(('Bal UPIS'!P85*($D84/12)))+IFERROR(VLOOKUP($K84,Data_DeprAdj_15_Study!$A$8:$G$23,3,FALSE),0)</f>
        <v>0</v>
      </c>
      <c r="U84" s="16">
        <f>(('Bal UPIS'!Q85*($D84/12)))+IFERROR(VLOOKUP($K84,Data_DeprAdj_15_Study!$A$8:$G$23,3,FALSE),0)</f>
        <v>0</v>
      </c>
      <c r="V84" s="16">
        <f>(('Bal UPIS'!R85*($D84/12)))+IFERROR(VLOOKUP($K84,Data_DeprAdj_15_Study!$A$8:$G$23,3,FALSE),0)</f>
        <v>0</v>
      </c>
      <c r="W84" s="16">
        <f>(('Bal UPIS'!S85*($D84/12)))+IFERROR(VLOOKUP($K84,Data_DeprAdj_15_Study!$A$8:$G$23,3,FALSE),0)</f>
        <v>0</v>
      </c>
      <c r="X84" s="16">
        <f>(('Bal UPIS'!T85*($D84/12)))+IFERROR(VLOOKUP($K84,Data_DeprAdj_15_Study!$A$8:$G$23,3,FALSE),0)</f>
        <v>0</v>
      </c>
      <c r="Y84" s="16">
        <f>(('Bal UPIS'!U85*($D84/12)))+IFERROR(VLOOKUP($K84,Data_DeprAdj_15_Study!$A$8:$G$23,3,FALSE),0)</f>
        <v>0</v>
      </c>
      <c r="Z84" s="16">
        <f>(('Bal UPIS'!V85*($D84/12)))+IFERROR(VLOOKUP($K84,Data_DeprAdj_15_Study!$A$8:$G$23,3,FALSE),0)</f>
        <v>0</v>
      </c>
      <c r="AA84" s="16">
        <f>(('Bal UPIS'!W85*($D84/12)))+IFERROR(VLOOKUP($K84,Data_DeprAdj_15_Study!$A$8:$G$23,3,FALSE),0)</f>
        <v>0</v>
      </c>
      <c r="AB84" s="16">
        <f>(('Bal UPIS'!X85*($B84/12)))+IFERROR(VLOOKUP($K84,Data_DeprAdj_15_Study!$A$8:$G$23,6,FALSE),0)</f>
        <v>0</v>
      </c>
      <c r="AC84" s="16">
        <f>(('Bal UPIS'!Y85*($B84/12)))+IFERROR(VLOOKUP($K84,Data_DeprAdj_15_Study!$A$8:$G$23,6,FALSE),0)</f>
        <v>0</v>
      </c>
      <c r="AD84" s="16">
        <f>(('Bal UPIS'!Z85*($B84/12)))+IFERROR(VLOOKUP($K84,Data_DeprAdj_15_Study!$A$8:$G$23,6,FALSE),0)</f>
        <v>0</v>
      </c>
      <c r="AE84" s="16">
        <f>(('Bal UPIS'!AA85*($B84/12)))+IFERROR(VLOOKUP($K84,Data_DeprAdj_15_Study!$A$8:$G$23,6,FALSE),0)</f>
        <v>0</v>
      </c>
      <c r="AF84" s="16">
        <f>(('Bal UPIS'!AB85*($B84/12)))+IFERROR(VLOOKUP($K84,Data_DeprAdj_15_Study!$A$8:$G$23,6,FALSE),0)</f>
        <v>0</v>
      </c>
      <c r="AG84" s="16">
        <f>(('Bal UPIS'!AC85*($B84/12)))+IFERROR(VLOOKUP($K84,Data_DeprAdj_15_Study!$A$8:$G$23,6,FALSE),0)</f>
        <v>0</v>
      </c>
      <c r="AH84" s="16">
        <f>(('Bal UPIS'!AD85*($B84/12)))+IFERROR(VLOOKUP($K84,Data_DeprAdj_15_Study!$A$8:$G$23,6,FALSE),0)</f>
        <v>0</v>
      </c>
      <c r="AI84" s="16">
        <f>(('Bal UPIS'!AE85*($B84/12)))+IFERROR(VLOOKUP($K84,Data_DeprAdj_15_Study!$A$8:$G$23,6,FALSE),0)</f>
        <v>0</v>
      </c>
      <c r="AJ84" s="16">
        <f>(('Bal UPIS'!AF85*($B84/12)))+IFERROR(VLOOKUP($K84,Data_DeprAdj_15_Study!$A$8:$G$23,6,FALSE),0)</f>
        <v>0</v>
      </c>
      <c r="AK84" s="16">
        <f>(('Bal UPIS'!AG85*($B84/12)))+IFERROR(VLOOKUP($K84,Data_DeprAdj_15_Study!$A$8:$G$23,6,FALSE),0)</f>
        <v>0</v>
      </c>
      <c r="AL84" s="16">
        <f>(('Bal UPIS'!AH85*($B84/12)))+IFERROR(VLOOKUP($K84,Data_DeprAdj_15_Study!$A$8:$G$23,6,FALSE),0)</f>
        <v>0</v>
      </c>
      <c r="AM84" s="16">
        <f>(('Bal UPIS'!AI85*($B84/12)))+IFERROR(VLOOKUP($K84,Data_DeprAdj_15_Study!$A$8:$G$23,6,FALSE),0)</f>
        <v>0</v>
      </c>
      <c r="AO84" s="128"/>
      <c r="AQ84" s="16">
        <f t="shared" si="8"/>
        <v>0</v>
      </c>
    </row>
    <row r="85" spans="1:43" s="6" customFormat="1">
      <c r="A85" s="3"/>
      <c r="B85" s="222"/>
      <c r="C85" s="222"/>
      <c r="D85" s="223"/>
      <c r="E85" s="223"/>
      <c r="F85" s="223"/>
      <c r="K85" s="10"/>
      <c r="M85" s="10"/>
      <c r="O85" s="8" t="s">
        <v>592</v>
      </c>
      <c r="Q85" s="214">
        <f t="shared" ref="Q85:AM85" si="9">SUM(Q11:Q84)</f>
        <v>1027549391.1199998</v>
      </c>
      <c r="R85" s="214">
        <f t="shared" si="9"/>
        <v>2540906.1244386006</v>
      </c>
      <c r="S85" s="214">
        <f t="shared" si="9"/>
        <v>2564146.1185198948</v>
      </c>
      <c r="T85" s="214">
        <f t="shared" si="9"/>
        <v>2594711.6000683876</v>
      </c>
      <c r="U85" s="214">
        <f t="shared" si="9"/>
        <v>2616635.0852534045</v>
      </c>
      <c r="V85" s="214">
        <f t="shared" si="9"/>
        <v>2700178.3371123322</v>
      </c>
      <c r="W85" s="214">
        <f t="shared" si="9"/>
        <v>2734293.5720812008</v>
      </c>
      <c r="X85" s="214">
        <f t="shared" si="9"/>
        <v>2765825.2906315555</v>
      </c>
      <c r="Y85" s="214">
        <f t="shared" si="9"/>
        <v>2794200.3829724081</v>
      </c>
      <c r="Z85" s="214">
        <f t="shared" si="9"/>
        <v>2823939.4505466027</v>
      </c>
      <c r="AA85" s="214">
        <f t="shared" si="9"/>
        <v>2850399.5062488341</v>
      </c>
      <c r="AB85" s="214">
        <f t="shared" si="9"/>
        <v>2880751.4102188256</v>
      </c>
      <c r="AC85" s="214">
        <f t="shared" si="9"/>
        <v>2895877.9165928843</v>
      </c>
      <c r="AD85" s="214">
        <f t="shared" si="9"/>
        <v>2903877.7621551328</v>
      </c>
      <c r="AE85" s="214">
        <f t="shared" si="9"/>
        <v>2926686.0402017552</v>
      </c>
      <c r="AF85" s="214">
        <f t="shared" si="9"/>
        <v>2943276.2388978247</v>
      </c>
      <c r="AG85" s="214">
        <f t="shared" si="9"/>
        <v>2966302.2718202081</v>
      </c>
      <c r="AH85" s="214">
        <f t="shared" si="9"/>
        <v>2993272.9080765983</v>
      </c>
      <c r="AI85" s="214">
        <f t="shared" si="9"/>
        <v>3020893.7302077743</v>
      </c>
      <c r="AJ85" s="214">
        <f t="shared" si="9"/>
        <v>3064169.6643503238</v>
      </c>
      <c r="AK85" s="214">
        <f t="shared" si="9"/>
        <v>3090673.5105865565</v>
      </c>
      <c r="AL85" s="160">
        <f t="shared" si="9"/>
        <v>3131333.9994790279</v>
      </c>
      <c r="AM85" s="160">
        <f t="shared" si="9"/>
        <v>3153260.2576459083</v>
      </c>
      <c r="AO85" s="759"/>
      <c r="AQ85" s="214">
        <f>SUM(AQ11:AQ84)</f>
        <v>35970375.710232817</v>
      </c>
    </row>
    <row r="86" spans="1:43">
      <c r="A86" s="3"/>
      <c r="B86" s="75"/>
      <c r="C86" s="75"/>
      <c r="D86" s="206"/>
      <c r="Q86" s="14"/>
      <c r="R86" s="14"/>
      <c r="S86" s="14"/>
      <c r="T86" s="14"/>
      <c r="U86" s="14"/>
      <c r="V86" s="14"/>
      <c r="W86" s="14"/>
      <c r="X86" s="14"/>
      <c r="Y86" s="14"/>
      <c r="Z86" s="14"/>
      <c r="AA86" s="14"/>
      <c r="AB86" s="14"/>
      <c r="AC86" s="14"/>
      <c r="AD86" s="14"/>
      <c r="AE86" s="14"/>
      <c r="AF86" s="14"/>
      <c r="AG86" s="14"/>
      <c r="AH86" s="14"/>
      <c r="AI86" s="14"/>
      <c r="AJ86" s="14"/>
      <c r="AK86" s="14"/>
      <c r="AL86" s="14"/>
      <c r="AM86" s="14"/>
      <c r="AO86" s="128"/>
    </row>
    <row r="87" spans="1:43">
      <c r="A87" s="3"/>
      <c r="D87" s="2"/>
      <c r="M87" s="2"/>
      <c r="O87" s="7"/>
      <c r="Q87" s="19">
        <f>'Link In'!F89</f>
        <v>1027549391.1199998</v>
      </c>
      <c r="R87" s="14"/>
      <c r="S87" s="14"/>
      <c r="T87" s="14"/>
      <c r="U87" s="14"/>
      <c r="V87" s="14"/>
      <c r="W87" s="14"/>
      <c r="X87" s="14"/>
      <c r="Y87" s="14"/>
      <c r="Z87" s="14"/>
      <c r="AA87" s="14"/>
      <c r="AB87" s="14"/>
      <c r="AC87" s="14"/>
      <c r="AD87" s="14"/>
      <c r="AE87" s="14"/>
      <c r="AF87" s="14"/>
      <c r="AG87" s="14"/>
      <c r="AH87" s="14"/>
      <c r="AI87" s="14"/>
      <c r="AJ87" s="14"/>
      <c r="AK87" s="14"/>
      <c r="AL87" s="14"/>
      <c r="AM87" s="14"/>
      <c r="AO87" s="128"/>
    </row>
    <row r="88" spans="1:43" s="6" customFormat="1">
      <c r="A88" s="3"/>
      <c r="B88" s="2"/>
      <c r="C88" s="2"/>
      <c r="D88" s="2"/>
      <c r="E88" s="2"/>
      <c r="F88" s="2"/>
      <c r="G88" s="2"/>
      <c r="H88" s="2"/>
      <c r="I88" s="2"/>
      <c r="J88" s="2"/>
      <c r="K88" s="3"/>
      <c r="L88" s="2"/>
      <c r="M88" s="2"/>
      <c r="N88" s="2"/>
      <c r="O88" s="7"/>
      <c r="P88" s="2"/>
      <c r="Q88" s="14"/>
      <c r="R88" s="217"/>
      <c r="S88" s="217"/>
      <c r="T88" s="217"/>
      <c r="U88" s="217"/>
      <c r="V88" s="217"/>
      <c r="W88" s="217"/>
      <c r="X88" s="217"/>
      <c r="Y88" s="217"/>
      <c r="Z88" s="217"/>
      <c r="AA88" s="217"/>
      <c r="AB88" s="217"/>
      <c r="AC88" s="217"/>
      <c r="AD88" s="217"/>
      <c r="AE88" s="217"/>
      <c r="AF88" s="217"/>
      <c r="AG88" s="217"/>
      <c r="AH88" s="217"/>
      <c r="AI88" s="217"/>
      <c r="AJ88" s="217"/>
      <c r="AK88" s="217"/>
      <c r="AL88" s="217"/>
      <c r="AM88" s="80"/>
      <c r="AO88" s="128"/>
    </row>
    <row r="89" spans="1:43" s="6" customFormat="1">
      <c r="A89" s="3"/>
      <c r="B89" s="2"/>
      <c r="C89" s="2"/>
      <c r="D89" s="2"/>
      <c r="E89" s="2"/>
      <c r="F89" s="2"/>
      <c r="G89" s="2"/>
      <c r="H89" s="2"/>
      <c r="I89" s="6" t="s">
        <v>593</v>
      </c>
      <c r="J89" s="2"/>
      <c r="K89" s="3"/>
      <c r="L89" s="2"/>
      <c r="M89" s="2"/>
      <c r="N89" s="2"/>
      <c r="O89" s="7"/>
      <c r="P89" s="2"/>
      <c r="Q89" s="14"/>
      <c r="R89" s="217"/>
      <c r="S89" s="217"/>
      <c r="T89" s="217"/>
      <c r="U89" s="217"/>
      <c r="V89" s="217"/>
      <c r="W89" s="217"/>
      <c r="X89" s="217"/>
      <c r="Y89" s="217"/>
      <c r="Z89" s="217"/>
      <c r="AA89" s="217"/>
      <c r="AB89" s="217"/>
      <c r="AC89" s="217"/>
      <c r="AD89" s="217"/>
      <c r="AE89" s="217"/>
      <c r="AF89" s="217"/>
      <c r="AG89" s="217"/>
      <c r="AH89" s="217"/>
      <c r="AI89" s="217"/>
      <c r="AJ89" s="217"/>
      <c r="AK89" s="217"/>
      <c r="AL89" s="217"/>
      <c r="AM89" s="80"/>
      <c r="AO89" s="128"/>
    </row>
    <row r="90" spans="1:43">
      <c r="D90" s="2"/>
      <c r="I90" s="2" t="s">
        <v>594</v>
      </c>
      <c r="K90" s="3">
        <v>341100</v>
      </c>
      <c r="M90" s="2"/>
      <c r="Q90" s="14" t="s">
        <v>595</v>
      </c>
      <c r="R90" s="81">
        <v>46189.031459999984</v>
      </c>
      <c r="S90" s="81">
        <v>46122.203759555538</v>
      </c>
      <c r="T90" s="81">
        <v>46233.447572861092</v>
      </c>
      <c r="U90" s="81">
        <v>46292.341445791644</v>
      </c>
      <c r="V90" s="81">
        <v>46636.899800347201</v>
      </c>
      <c r="W90" s="81">
        <v>47107.501182402753</v>
      </c>
      <c r="X90" s="81">
        <v>47580.567046083306</v>
      </c>
      <c r="Y90" s="81">
        <v>47929.732909763865</v>
      </c>
      <c r="Z90" s="81">
        <v>48349.377319319414</v>
      </c>
      <c r="AA90" s="81">
        <v>48921.866706586894</v>
      </c>
      <c r="AB90" s="81">
        <v>49495.991265613295</v>
      </c>
      <c r="AC90" s="81">
        <v>49627.117591410701</v>
      </c>
      <c r="AD90" s="81">
        <v>49560.289890966254</v>
      </c>
      <c r="AE90" s="81">
        <v>49493.462190521808</v>
      </c>
      <c r="AF90" s="81">
        <v>49960.849031327358</v>
      </c>
      <c r="AG90" s="81">
        <v>50164.34314275792</v>
      </c>
      <c r="AH90" s="81">
        <v>50369.444524813465</v>
      </c>
      <c r="AI90" s="81">
        <v>50572.93863624402</v>
      </c>
      <c r="AJ90" s="81">
        <v>50776.432747674575</v>
      </c>
      <c r="AK90" s="81">
        <v>50979.926859105137</v>
      </c>
      <c r="AL90" s="81">
        <v>51432.721089785693</v>
      </c>
      <c r="AM90" s="81">
        <v>51887.015439716241</v>
      </c>
      <c r="AO90" s="128"/>
      <c r="AQ90" s="19">
        <v>604320.53240993654</v>
      </c>
    </row>
    <row r="91" spans="1:43">
      <c r="D91" s="2"/>
      <c r="I91" s="2" t="s">
        <v>594</v>
      </c>
      <c r="K91" s="3">
        <v>341200</v>
      </c>
      <c r="M91" s="2"/>
      <c r="Q91" s="14" t="s">
        <v>595</v>
      </c>
      <c r="R91" s="81">
        <v>20155.975627833344</v>
      </c>
      <c r="S91" s="81">
        <v>20116.52002161575</v>
      </c>
      <c r="T91" s="81">
        <v>20174.735466960658</v>
      </c>
      <c r="U91" s="81">
        <v>20204.237315065984</v>
      </c>
      <c r="V91" s="81">
        <v>20390.424248431722</v>
      </c>
      <c r="W91" s="81">
        <v>20645.744951589131</v>
      </c>
      <c r="X91" s="81">
        <v>20902.417406673623</v>
      </c>
      <c r="Y91" s="81">
        <v>21091.131528424783</v>
      </c>
      <c r="Z91" s="81">
        <v>21318.502668040521</v>
      </c>
      <c r="AA91" s="81">
        <v>21629.708270478484</v>
      </c>
      <c r="AB91" s="81">
        <v>21941.810753848247</v>
      </c>
      <c r="AC91" s="81">
        <v>22010.931626242589</v>
      </c>
      <c r="AD91" s="81">
        <v>21971.476020024998</v>
      </c>
      <c r="AE91" s="81">
        <v>21932.020413807408</v>
      </c>
      <c r="AF91" s="81">
        <v>22185.577962277315</v>
      </c>
      <c r="AG91" s="81">
        <v>22294.392088090972</v>
      </c>
      <c r="AH91" s="81">
        <v>22404.087791248381</v>
      </c>
      <c r="AI91" s="81">
        <v>22512.901917062038</v>
      </c>
      <c r="AJ91" s="81">
        <v>22621.716042875694</v>
      </c>
      <c r="AK91" s="81">
        <v>22730.530168689354</v>
      </c>
      <c r="AL91" s="81">
        <v>22976.08376669051</v>
      </c>
      <c r="AM91" s="81">
        <v>23222.4601702125</v>
      </c>
      <c r="AO91" s="128"/>
      <c r="AQ91" s="19">
        <v>268803.98872107</v>
      </c>
    </row>
    <row r="92" spans="1:43">
      <c r="D92" s="2"/>
      <c r="I92" s="2" t="s">
        <v>594</v>
      </c>
      <c r="K92" s="3">
        <v>341300</v>
      </c>
      <c r="M92" s="2"/>
      <c r="Q92" s="14" t="s">
        <v>595</v>
      </c>
      <c r="R92" s="81">
        <v>7139.8959144999999</v>
      </c>
      <c r="S92" s="81">
        <v>7139.8959144999999</v>
      </c>
      <c r="T92" s="81">
        <v>7139.8959144999999</v>
      </c>
      <c r="U92" s="81">
        <v>7139.8959144999999</v>
      </c>
      <c r="V92" s="81">
        <v>7139.8959144999999</v>
      </c>
      <c r="W92" s="81">
        <v>7139.8959144999999</v>
      </c>
      <c r="X92" s="81">
        <v>7139.8959144999999</v>
      </c>
      <c r="Y92" s="81">
        <v>7139.8959144999999</v>
      </c>
      <c r="Z92" s="81">
        <v>7139.8959144999999</v>
      </c>
      <c r="AA92" s="81">
        <v>7139.8959144999999</v>
      </c>
      <c r="AB92" s="81">
        <v>7139.8959144999999</v>
      </c>
      <c r="AC92" s="81">
        <v>7139.8959144999999</v>
      </c>
      <c r="AD92" s="81">
        <v>7139.8959144999999</v>
      </c>
      <c r="AE92" s="81">
        <v>7139.8959144999999</v>
      </c>
      <c r="AF92" s="81">
        <v>7139.8959144999999</v>
      </c>
      <c r="AG92" s="81">
        <v>7139.8959144999999</v>
      </c>
      <c r="AH92" s="81">
        <v>7139.8959144999999</v>
      </c>
      <c r="AI92" s="81">
        <v>7139.8959144999999</v>
      </c>
      <c r="AJ92" s="81">
        <v>7139.8959144999999</v>
      </c>
      <c r="AK92" s="81">
        <v>7139.8959144999999</v>
      </c>
      <c r="AL92" s="81">
        <v>7139.8959144999999</v>
      </c>
      <c r="AM92" s="81">
        <v>7139.8959144999999</v>
      </c>
      <c r="AO92" s="128"/>
      <c r="AQ92" s="19">
        <v>85678.75097399998</v>
      </c>
    </row>
    <row r="93" spans="1:43">
      <c r="D93" s="2"/>
      <c r="I93" s="2" t="s">
        <v>594</v>
      </c>
      <c r="K93" s="3">
        <v>341400</v>
      </c>
      <c r="M93" s="2"/>
      <c r="Q93" s="14" t="s">
        <v>595</v>
      </c>
      <c r="R93" s="81">
        <v>0</v>
      </c>
      <c r="S93" s="81">
        <v>0</v>
      </c>
      <c r="T93" s="81">
        <v>0</v>
      </c>
      <c r="U93" s="81">
        <v>0</v>
      </c>
      <c r="V93" s="81">
        <v>0</v>
      </c>
      <c r="W93" s="81">
        <v>0</v>
      </c>
      <c r="X93" s="81">
        <v>0</v>
      </c>
      <c r="Y93" s="81">
        <v>0</v>
      </c>
      <c r="Z93" s="81">
        <v>0</v>
      </c>
      <c r="AA93" s="81">
        <v>0</v>
      </c>
      <c r="AB93" s="81">
        <v>0</v>
      </c>
      <c r="AC93" s="81">
        <v>0</v>
      </c>
      <c r="AD93" s="81">
        <v>0</v>
      </c>
      <c r="AE93" s="81">
        <v>0</v>
      </c>
      <c r="AF93" s="81">
        <v>0</v>
      </c>
      <c r="AG93" s="81">
        <v>0</v>
      </c>
      <c r="AH93" s="81">
        <v>0</v>
      </c>
      <c r="AI93" s="81">
        <v>0</v>
      </c>
      <c r="AJ93" s="81">
        <v>0</v>
      </c>
      <c r="AK93" s="81">
        <v>0</v>
      </c>
      <c r="AL93" s="81">
        <v>0</v>
      </c>
      <c r="AM93" s="81">
        <v>0</v>
      </c>
      <c r="AO93" s="128"/>
      <c r="AQ93" s="19">
        <v>0</v>
      </c>
    </row>
    <row r="94" spans="1:43">
      <c r="D94" s="2"/>
      <c r="M94" s="2"/>
      <c r="Q94" s="14"/>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O94" s="128"/>
    </row>
    <row r="95" spans="1:43">
      <c r="D95" s="2"/>
      <c r="M95" s="2"/>
      <c r="Q95" s="14"/>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O95" s="128"/>
    </row>
    <row r="96" spans="1:43">
      <c r="C96" s="758"/>
      <c r="D96" s="2"/>
      <c r="G96" s="770" t="s">
        <v>596</v>
      </c>
      <c r="I96" s="670">
        <v>0.42630000000000001</v>
      </c>
      <c r="K96" s="3">
        <v>341100</v>
      </c>
      <c r="Q96" s="224" t="s">
        <v>597</v>
      </c>
      <c r="R96" s="180">
        <f>-R72*$I$96</f>
        <v>-11296.373364709028</v>
      </c>
      <c r="S96" s="180">
        <f t="shared" ref="S96:AM96" si="10">-S72*$I$96</f>
        <v>-11280.029426950145</v>
      </c>
      <c r="T96" s="180">
        <f t="shared" si="10"/>
        <v>-11307.23613836824</v>
      </c>
      <c r="U96" s="180">
        <f t="shared" si="10"/>
        <v>-11321.639713340219</v>
      </c>
      <c r="V96" s="180">
        <f t="shared" si="10"/>
        <v>-11405.907767810251</v>
      </c>
      <c r="W96" s="180">
        <f t="shared" si="10"/>
        <v>-11521.001952503242</v>
      </c>
      <c r="X96" s="180">
        <f t="shared" si="10"/>
        <v>-11636.698871302286</v>
      </c>
      <c r="Y96" s="180">
        <f t="shared" si="10"/>
        <v>-11722.093776492331</v>
      </c>
      <c r="Z96" s="180">
        <f t="shared" si="10"/>
        <v>-11824.725500538279</v>
      </c>
      <c r="AA96" s="180">
        <f t="shared" si="10"/>
        <v>-11964.738262475223</v>
      </c>
      <c r="AB96" s="180">
        <f t="shared" si="10"/>
        <v>-12105.150935605805</v>
      </c>
      <c r="AC96" s="180">
        <f t="shared" si="10"/>
        <v>-12137.220279502586</v>
      </c>
      <c r="AD96" s="180">
        <f t="shared" si="10"/>
        <v>-12120.876341743702</v>
      </c>
      <c r="AE96" s="180">
        <f t="shared" si="10"/>
        <v>-12104.532403984816</v>
      </c>
      <c r="AF96" s="180">
        <f t="shared" si="10"/>
        <v>-12218.840413756869</v>
      </c>
      <c r="AG96" s="180">
        <f t="shared" si="10"/>
        <v>-12268.608624684393</v>
      </c>
      <c r="AH96" s="180">
        <f t="shared" si="10"/>
        <v>-12318.769923072383</v>
      </c>
      <c r="AI96" s="180">
        <f t="shared" si="10"/>
        <v>-12368.538133999904</v>
      </c>
      <c r="AJ96" s="180">
        <f t="shared" si="10"/>
        <v>-12418.306344927429</v>
      </c>
      <c r="AK96" s="180">
        <f t="shared" si="10"/>
        <v>-12468.074555854952</v>
      </c>
      <c r="AL96" s="180">
        <f t="shared" si="10"/>
        <v>-12578.813675630245</v>
      </c>
      <c r="AM96" s="180">
        <f t="shared" si="10"/>
        <v>-12689.919677035306</v>
      </c>
      <c r="AO96" s="128"/>
    </row>
    <row r="97" spans="2:43">
      <c r="D97" s="2"/>
      <c r="I97" s="670">
        <v>0.42630000000000001</v>
      </c>
      <c r="K97" s="3">
        <v>341200</v>
      </c>
      <c r="M97" s="2"/>
      <c r="Q97" s="224" t="s">
        <v>597</v>
      </c>
      <c r="R97" s="180">
        <f>-R73*$I$96</f>
        <v>-4929.5128957003899</v>
      </c>
      <c r="S97" s="180">
        <f t="shared" ref="S97:AM97" si="11">-S73*$I$96</f>
        <v>-4919.8633047677276</v>
      </c>
      <c r="T97" s="180">
        <f t="shared" si="11"/>
        <v>-4934.1009578516287</v>
      </c>
      <c r="U97" s="180">
        <f t="shared" si="11"/>
        <v>-4941.3161749846249</v>
      </c>
      <c r="V97" s="180">
        <f t="shared" si="11"/>
        <v>-4986.8515986219663</v>
      </c>
      <c r="W97" s="180">
        <f t="shared" si="11"/>
        <v>-5049.294951501186</v>
      </c>
      <c r="X97" s="180">
        <f t="shared" si="11"/>
        <v>-5112.0689000647508</v>
      </c>
      <c r="Y97" s="180">
        <f t="shared" si="11"/>
        <v>-5158.2223938945663</v>
      </c>
      <c r="Z97" s="180">
        <f t="shared" si="11"/>
        <v>-5213.8301692531613</v>
      </c>
      <c r="AA97" s="180">
        <f t="shared" si="11"/>
        <v>-5289.9411975039457</v>
      </c>
      <c r="AB97" s="180">
        <f t="shared" si="11"/>
        <v>-5366.2715744084926</v>
      </c>
      <c r="AC97" s="180">
        <f t="shared" si="11"/>
        <v>-5383.1763493557019</v>
      </c>
      <c r="AD97" s="180">
        <f t="shared" si="11"/>
        <v>-5373.5267584230396</v>
      </c>
      <c r="AE97" s="180">
        <f t="shared" si="11"/>
        <v>-5363.8771674903783</v>
      </c>
      <c r="AF97" s="180">
        <f t="shared" si="11"/>
        <v>-5425.8893086074067</v>
      </c>
      <c r="AG97" s="180">
        <f t="shared" si="11"/>
        <v>-5452.5017954617797</v>
      </c>
      <c r="AH97" s="180">
        <f t="shared" si="11"/>
        <v>-5479.3298881972496</v>
      </c>
      <c r="AI97" s="180">
        <f t="shared" si="11"/>
        <v>-5505.9423750516225</v>
      </c>
      <c r="AJ97" s="180">
        <f t="shared" si="11"/>
        <v>-5532.5548619059964</v>
      </c>
      <c r="AK97" s="180">
        <f t="shared" si="11"/>
        <v>-5559.1673487603703</v>
      </c>
      <c r="AL97" s="180">
        <f t="shared" si="11"/>
        <v>-5619.2219772379322</v>
      </c>
      <c r="AM97" s="180">
        <f t="shared" si="11"/>
        <v>-5679.4778378711835</v>
      </c>
      <c r="AO97" s="128"/>
      <c r="AQ97" s="48"/>
    </row>
    <row r="98" spans="2:43">
      <c r="C98" s="758"/>
      <c r="D98" s="2"/>
      <c r="I98" s="670">
        <v>0.42630000000000001</v>
      </c>
      <c r="K98" s="3">
        <v>341300</v>
      </c>
      <c r="M98" s="2"/>
      <c r="Q98" s="224" t="s">
        <v>597</v>
      </c>
      <c r="R98" s="180">
        <f>-R74*$I$96</f>
        <v>-1746.1922773851693</v>
      </c>
      <c r="S98" s="180">
        <f t="shared" ref="S98:AM98" si="12">-S74*$I$96</f>
        <v>-1746.1922773851693</v>
      </c>
      <c r="T98" s="180">
        <f t="shared" si="12"/>
        <v>-1746.1922773851693</v>
      </c>
      <c r="U98" s="180">
        <f t="shared" si="12"/>
        <v>-1746.1922773851693</v>
      </c>
      <c r="V98" s="180">
        <f t="shared" si="12"/>
        <v>-1746.1922773851693</v>
      </c>
      <c r="W98" s="180">
        <f t="shared" si="12"/>
        <v>-1746.1922773851693</v>
      </c>
      <c r="X98" s="180">
        <f t="shared" si="12"/>
        <v>-1746.1922773851693</v>
      </c>
      <c r="Y98" s="180">
        <f t="shared" si="12"/>
        <v>-1746.1922773851693</v>
      </c>
      <c r="Z98" s="180">
        <f t="shared" si="12"/>
        <v>-1746.1922773851693</v>
      </c>
      <c r="AA98" s="180">
        <f t="shared" si="12"/>
        <v>-1746.1922773851693</v>
      </c>
      <c r="AB98" s="180">
        <f t="shared" si="12"/>
        <v>-1746.1922773851693</v>
      </c>
      <c r="AC98" s="180">
        <f t="shared" si="12"/>
        <v>-1746.1922773851693</v>
      </c>
      <c r="AD98" s="180">
        <f t="shared" si="12"/>
        <v>-1746.1922773851693</v>
      </c>
      <c r="AE98" s="180">
        <f t="shared" si="12"/>
        <v>-1746.1922773851693</v>
      </c>
      <c r="AF98" s="180">
        <f t="shared" si="12"/>
        <v>-1746.1922773851693</v>
      </c>
      <c r="AG98" s="180">
        <f t="shared" si="12"/>
        <v>-1746.1922773851693</v>
      </c>
      <c r="AH98" s="180">
        <f t="shared" si="12"/>
        <v>-1746.1922773851693</v>
      </c>
      <c r="AI98" s="180">
        <f t="shared" si="12"/>
        <v>-1746.1922773851693</v>
      </c>
      <c r="AJ98" s="180">
        <f t="shared" si="12"/>
        <v>-1746.1922773851693</v>
      </c>
      <c r="AK98" s="180">
        <f t="shared" si="12"/>
        <v>-1746.1922773851693</v>
      </c>
      <c r="AL98" s="180">
        <f t="shared" si="12"/>
        <v>-1746.1922773851693</v>
      </c>
      <c r="AM98" s="180">
        <f t="shared" si="12"/>
        <v>-1746.1922773851693</v>
      </c>
      <c r="AO98" s="128"/>
      <c r="AQ98" s="48"/>
    </row>
    <row r="99" spans="2:43">
      <c r="C99" s="758"/>
      <c r="D99" s="2"/>
      <c r="I99" s="670">
        <v>0.42630000000000001</v>
      </c>
      <c r="K99" s="3">
        <v>341400</v>
      </c>
      <c r="M99" s="2"/>
      <c r="Q99" s="224" t="s">
        <v>597</v>
      </c>
      <c r="R99" s="180">
        <f>-R75*$I$96</f>
        <v>0</v>
      </c>
      <c r="S99" s="180">
        <f t="shared" ref="S99:AM99" si="13">-S75*$I$96</f>
        <v>0</v>
      </c>
      <c r="T99" s="180">
        <f t="shared" si="13"/>
        <v>0</v>
      </c>
      <c r="U99" s="180">
        <f t="shared" si="13"/>
        <v>0</v>
      </c>
      <c r="V99" s="180">
        <f t="shared" si="13"/>
        <v>0</v>
      </c>
      <c r="W99" s="180">
        <f t="shared" si="13"/>
        <v>0</v>
      </c>
      <c r="X99" s="180">
        <f t="shared" si="13"/>
        <v>0</v>
      </c>
      <c r="Y99" s="180">
        <f t="shared" si="13"/>
        <v>0</v>
      </c>
      <c r="Z99" s="180">
        <f t="shared" si="13"/>
        <v>0</v>
      </c>
      <c r="AA99" s="180">
        <f t="shared" si="13"/>
        <v>0</v>
      </c>
      <c r="AB99" s="180">
        <f t="shared" si="13"/>
        <v>0</v>
      </c>
      <c r="AC99" s="180">
        <f t="shared" si="13"/>
        <v>0</v>
      </c>
      <c r="AD99" s="180">
        <f t="shared" si="13"/>
        <v>0</v>
      </c>
      <c r="AE99" s="180">
        <f t="shared" si="13"/>
        <v>0</v>
      </c>
      <c r="AF99" s="180">
        <f t="shared" si="13"/>
        <v>0</v>
      </c>
      <c r="AG99" s="180">
        <f t="shared" si="13"/>
        <v>0</v>
      </c>
      <c r="AH99" s="180">
        <f t="shared" si="13"/>
        <v>0</v>
      </c>
      <c r="AI99" s="180">
        <f t="shared" si="13"/>
        <v>0</v>
      </c>
      <c r="AJ99" s="180">
        <f t="shared" si="13"/>
        <v>0</v>
      </c>
      <c r="AK99" s="180">
        <f t="shared" si="13"/>
        <v>0</v>
      </c>
      <c r="AL99" s="180">
        <f t="shared" si="13"/>
        <v>0</v>
      </c>
      <c r="AM99" s="180">
        <f t="shared" si="13"/>
        <v>0</v>
      </c>
      <c r="AO99" s="128"/>
    </row>
    <row r="100" spans="2:43">
      <c r="C100" s="758"/>
      <c r="D100" s="2"/>
      <c r="I100" s="758"/>
      <c r="K100" s="771"/>
      <c r="M100" s="2"/>
      <c r="Q100" s="48"/>
      <c r="R100" s="48"/>
      <c r="S100" s="48"/>
      <c r="T100" s="48"/>
      <c r="U100" s="48"/>
      <c r="V100" s="48"/>
      <c r="W100" s="48"/>
      <c r="X100" s="48"/>
      <c r="Y100" s="48"/>
      <c r="Z100" s="48"/>
      <c r="AA100" s="48"/>
      <c r="AB100" s="48"/>
      <c r="AC100" s="48"/>
      <c r="AD100" s="48"/>
      <c r="AE100" s="48"/>
      <c r="AF100" s="48"/>
      <c r="AG100" s="48"/>
      <c r="AH100" s="48"/>
      <c r="AI100" s="48"/>
      <c r="AJ100" s="48"/>
      <c r="AK100" s="48"/>
      <c r="AL100" s="128"/>
      <c r="AO100" s="128"/>
    </row>
    <row r="101" spans="2:43">
      <c r="D101" s="2"/>
      <c r="M101" s="2"/>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O101" s="128"/>
    </row>
    <row r="102" spans="2:43">
      <c r="C102" s="758"/>
      <c r="D102" s="2"/>
      <c r="I102" s="758" t="s">
        <v>598</v>
      </c>
      <c r="K102" s="3">
        <v>341100</v>
      </c>
      <c r="M102" s="2"/>
      <c r="Q102" s="224" t="s">
        <v>597</v>
      </c>
      <c r="R102" s="19">
        <v>-19690.384111397994</v>
      </c>
      <c r="S102" s="19">
        <v>-19661.895462698525</v>
      </c>
      <c r="T102" s="19">
        <v>-19709.318700310683</v>
      </c>
      <c r="U102" s="19">
        <v>-19734.425158340979</v>
      </c>
      <c r="V102" s="19">
        <v>-19881.310384888013</v>
      </c>
      <c r="W102" s="19">
        <v>-20081.927754058295</v>
      </c>
      <c r="X102" s="19">
        <v>-20283.595731745314</v>
      </c>
      <c r="Y102" s="19">
        <v>-20432.445139432337</v>
      </c>
      <c r="Z102" s="19">
        <v>-20611.339551225868</v>
      </c>
      <c r="AA102" s="19">
        <v>-20855.391777017994</v>
      </c>
      <c r="AB102" s="19">
        <v>-21100.141076530948</v>
      </c>
      <c r="AC102" s="19">
        <v>-21156.040229218383</v>
      </c>
      <c r="AD102" s="19">
        <v>-21127.551580518913</v>
      </c>
      <c r="AE102" s="19">
        <v>-21099.062931819448</v>
      </c>
      <c r="AF102" s="19">
        <v>-21298.309942054853</v>
      </c>
      <c r="AG102" s="19">
        <v>-21385.0594817577</v>
      </c>
      <c r="AH102" s="19">
        <v>-21472.49420092798</v>
      </c>
      <c r="AI102" s="19">
        <v>-21559.243740630827</v>
      </c>
      <c r="AJ102" s="19">
        <v>-21645.993280333671</v>
      </c>
      <c r="AK102" s="19">
        <v>-21732.742820036521</v>
      </c>
      <c r="AL102" s="19">
        <v>-21925.769000575641</v>
      </c>
      <c r="AM102" s="19">
        <v>-22119.434681951036</v>
      </c>
      <c r="AO102" s="128"/>
    </row>
    <row r="103" spans="2:43">
      <c r="D103" s="2"/>
      <c r="I103" s="9" t="s">
        <v>598</v>
      </c>
      <c r="K103" s="3">
        <v>341200</v>
      </c>
      <c r="M103" s="2"/>
      <c r="Q103" s="224" t="s">
        <v>597</v>
      </c>
      <c r="R103" s="19">
        <v>-8592.4924101453544</v>
      </c>
      <c r="S103" s="19">
        <v>-8575.6724852147945</v>
      </c>
      <c r="T103" s="19">
        <v>-8600.4897295653282</v>
      </c>
      <c r="U103" s="19">
        <v>-8613.0663674126299</v>
      </c>
      <c r="V103" s="19">
        <v>-8692.4378571064426</v>
      </c>
      <c r="W103" s="19">
        <v>-8801.2810728624463</v>
      </c>
      <c r="X103" s="19">
        <v>-8910.7005404649663</v>
      </c>
      <c r="Y103" s="19">
        <v>-8991.1493705674857</v>
      </c>
      <c r="Z103" s="19">
        <v>-9088.0776873856739</v>
      </c>
      <c r="AA103" s="19">
        <v>-9220.7446357049776</v>
      </c>
      <c r="AB103" s="19">
        <v>-9353.7939243655073</v>
      </c>
      <c r="AC103" s="19">
        <v>-9383.2601522672157</v>
      </c>
      <c r="AD103" s="19">
        <v>-9366.4402273366577</v>
      </c>
      <c r="AE103" s="19">
        <v>-9349.6203024060978</v>
      </c>
      <c r="AF103" s="19">
        <v>-9457.7118853188204</v>
      </c>
      <c r="AG103" s="19">
        <v>-9504.099347153182</v>
      </c>
      <c r="AH103" s="19">
        <v>-9550.8626254091851</v>
      </c>
      <c r="AI103" s="19">
        <v>-9597.2500872435467</v>
      </c>
      <c r="AJ103" s="19">
        <v>-9643.6375490779083</v>
      </c>
      <c r="AK103" s="19">
        <v>-9690.0250109122717</v>
      </c>
      <c r="AL103" s="19">
        <v>-9794.7045097401642</v>
      </c>
      <c r="AM103" s="19">
        <v>-9899.7347705615884</v>
      </c>
      <c r="AO103" s="128"/>
    </row>
    <row r="104" spans="2:43">
      <c r="C104" s="758"/>
      <c r="D104" s="2"/>
      <c r="I104" s="2" t="s">
        <v>598</v>
      </c>
      <c r="K104" s="3">
        <v>341300</v>
      </c>
      <c r="M104" s="2"/>
      <c r="Q104" s="224" t="s">
        <v>597</v>
      </c>
      <c r="R104" s="19">
        <v>-3043.7376283513499</v>
      </c>
      <c r="S104" s="19">
        <v>-3043.7376283513499</v>
      </c>
      <c r="T104" s="19">
        <v>-3043.7376283513499</v>
      </c>
      <c r="U104" s="19">
        <v>-3043.7376283513499</v>
      </c>
      <c r="V104" s="19">
        <v>-3043.7376283513499</v>
      </c>
      <c r="W104" s="19">
        <v>-3043.7376283513499</v>
      </c>
      <c r="X104" s="19">
        <v>-3043.7376283513499</v>
      </c>
      <c r="Y104" s="19">
        <v>-3043.7376283513499</v>
      </c>
      <c r="Z104" s="19">
        <v>-3043.7376283513499</v>
      </c>
      <c r="AA104" s="19">
        <v>-3043.7376283513499</v>
      </c>
      <c r="AB104" s="19">
        <v>-3043.7376283513499</v>
      </c>
      <c r="AC104" s="19">
        <v>-3043.7376283513499</v>
      </c>
      <c r="AD104" s="19">
        <v>-3043.7376283513499</v>
      </c>
      <c r="AE104" s="19">
        <v>-3043.7376283513499</v>
      </c>
      <c r="AF104" s="19">
        <v>-3043.7376283513499</v>
      </c>
      <c r="AG104" s="19">
        <v>-3043.7376283513499</v>
      </c>
      <c r="AH104" s="19">
        <v>-3043.7376283513499</v>
      </c>
      <c r="AI104" s="19">
        <v>-3043.7376283513499</v>
      </c>
      <c r="AJ104" s="19">
        <v>-3043.7376283513499</v>
      </c>
      <c r="AK104" s="19">
        <v>-3043.7376283513499</v>
      </c>
      <c r="AL104" s="19">
        <v>-3043.7376283513499</v>
      </c>
      <c r="AM104" s="19">
        <v>-3043.7376283513499</v>
      </c>
      <c r="AO104" s="128"/>
    </row>
    <row r="105" spans="2:43">
      <c r="C105" s="758"/>
      <c r="D105" s="2"/>
      <c r="I105" s="2" t="s">
        <v>598</v>
      </c>
      <c r="K105" s="3">
        <v>341400</v>
      </c>
      <c r="M105" s="2"/>
      <c r="Q105" s="224" t="s">
        <v>597</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c r="AI105" s="19">
        <v>0</v>
      </c>
      <c r="AJ105" s="19">
        <v>0</v>
      </c>
      <c r="AK105" s="19">
        <v>0</v>
      </c>
      <c r="AL105" s="19">
        <v>0</v>
      </c>
      <c r="AM105" s="19">
        <v>0</v>
      </c>
      <c r="AO105" s="128"/>
    </row>
    <row r="106" spans="2:43">
      <c r="C106" s="758"/>
      <c r="D106" s="2"/>
      <c r="K106" s="771"/>
      <c r="M106" s="2"/>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O106" s="128"/>
    </row>
    <row r="107" spans="2:43">
      <c r="C107" s="758"/>
      <c r="D107" s="2"/>
      <c r="K107" s="771"/>
      <c r="M107" s="2"/>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L107" s="128"/>
      <c r="AO107" s="128"/>
    </row>
    <row r="108" spans="2:43">
      <c r="D108" s="2"/>
      <c r="I108" s="2" t="s">
        <v>599</v>
      </c>
      <c r="K108" s="3">
        <v>341100</v>
      </c>
      <c r="M108" s="2"/>
      <c r="Q108" s="128" t="s">
        <v>600</v>
      </c>
      <c r="R108" s="17">
        <f>SUM(R90,R102)</f>
        <v>26498.64734860199</v>
      </c>
      <c r="S108" s="17">
        <f t="shared" ref="S108:AM108" si="14">SUM(S90,S102)</f>
        <v>26460.308296857012</v>
      </c>
      <c r="T108" s="17">
        <f t="shared" si="14"/>
        <v>26524.128872550409</v>
      </c>
      <c r="U108" s="17">
        <f t="shared" si="14"/>
        <v>26557.916287450666</v>
      </c>
      <c r="V108" s="17">
        <f t="shared" si="14"/>
        <v>26755.589415459188</v>
      </c>
      <c r="W108" s="17">
        <f t="shared" si="14"/>
        <v>27025.573428344458</v>
      </c>
      <c r="X108" s="17">
        <f t="shared" si="14"/>
        <v>27296.971314337992</v>
      </c>
      <c r="Y108" s="17">
        <f t="shared" si="14"/>
        <v>27497.287770331528</v>
      </c>
      <c r="Z108" s="17">
        <f t="shared" si="14"/>
        <v>27738.037768093545</v>
      </c>
      <c r="AA108" s="17">
        <f t="shared" si="14"/>
        <v>28066.4749295689</v>
      </c>
      <c r="AB108" s="17">
        <f t="shared" si="14"/>
        <v>28395.850189082346</v>
      </c>
      <c r="AC108" s="17">
        <f t="shared" si="14"/>
        <v>28471.077362192318</v>
      </c>
      <c r="AD108" s="17">
        <f t="shared" si="14"/>
        <v>28432.738310447341</v>
      </c>
      <c r="AE108" s="17">
        <f t="shared" si="14"/>
        <v>28394.39925870236</v>
      </c>
      <c r="AF108" s="17">
        <f t="shared" si="14"/>
        <v>28662.539089272504</v>
      </c>
      <c r="AG108" s="17">
        <f t="shared" si="14"/>
        <v>28779.28366100022</v>
      </c>
      <c r="AH108" s="17">
        <f t="shared" si="14"/>
        <v>28896.950323885485</v>
      </c>
      <c r="AI108" s="17">
        <f t="shared" si="14"/>
        <v>29013.694895613193</v>
      </c>
      <c r="AJ108" s="17">
        <f t="shared" si="14"/>
        <v>29130.439467340904</v>
      </c>
      <c r="AK108" s="17">
        <f t="shared" si="14"/>
        <v>29247.184039068616</v>
      </c>
      <c r="AL108" s="17">
        <f t="shared" si="14"/>
        <v>29506.952089210052</v>
      </c>
      <c r="AM108" s="17">
        <f t="shared" si="14"/>
        <v>29767.580757765205</v>
      </c>
      <c r="AO108" s="128"/>
    </row>
    <row r="109" spans="2:43">
      <c r="D109" s="2"/>
      <c r="I109" s="2" t="s">
        <v>599</v>
      </c>
      <c r="K109" s="3">
        <v>341200</v>
      </c>
      <c r="M109" s="2"/>
      <c r="Q109" s="128" t="s">
        <v>600</v>
      </c>
      <c r="R109" s="17">
        <f t="shared" ref="R109:AM109" si="15">SUM(R91,R103)</f>
        <v>11563.48321768799</v>
      </c>
      <c r="S109" s="17">
        <f t="shared" si="15"/>
        <v>11540.847536400956</v>
      </c>
      <c r="T109" s="17">
        <f t="shared" si="15"/>
        <v>11574.245737395329</v>
      </c>
      <c r="U109" s="17">
        <f t="shared" si="15"/>
        <v>11591.170947653354</v>
      </c>
      <c r="V109" s="17">
        <f t="shared" si="15"/>
        <v>11697.986391325279</v>
      </c>
      <c r="W109" s="17">
        <f t="shared" si="15"/>
        <v>11844.463878726685</v>
      </c>
      <c r="X109" s="17">
        <f t="shared" si="15"/>
        <v>11991.716866208657</v>
      </c>
      <c r="Y109" s="17">
        <f t="shared" si="15"/>
        <v>12099.982157857297</v>
      </c>
      <c r="Z109" s="17">
        <f t="shared" si="15"/>
        <v>12230.424980654847</v>
      </c>
      <c r="AA109" s="17">
        <f t="shared" si="15"/>
        <v>12408.963634773507</v>
      </c>
      <c r="AB109" s="17">
        <f t="shared" si="15"/>
        <v>12588.01682948274</v>
      </c>
      <c r="AC109" s="17">
        <f t="shared" si="15"/>
        <v>12627.671473975373</v>
      </c>
      <c r="AD109" s="17">
        <f t="shared" si="15"/>
        <v>12605.035792688341</v>
      </c>
      <c r="AE109" s="17">
        <f t="shared" si="15"/>
        <v>12582.40011140131</v>
      </c>
      <c r="AF109" s="17">
        <f t="shared" si="15"/>
        <v>12727.866076958495</v>
      </c>
      <c r="AG109" s="17">
        <f t="shared" si="15"/>
        <v>12790.29274093779</v>
      </c>
      <c r="AH109" s="17">
        <f t="shared" si="15"/>
        <v>12853.225165839196</v>
      </c>
      <c r="AI109" s="17">
        <f t="shared" si="15"/>
        <v>12915.651829818491</v>
      </c>
      <c r="AJ109" s="17">
        <f t="shared" si="15"/>
        <v>12978.078493797786</v>
      </c>
      <c r="AK109" s="17">
        <f t="shared" si="15"/>
        <v>13040.505157777083</v>
      </c>
      <c r="AL109" s="17">
        <f t="shared" si="15"/>
        <v>13181.379256950346</v>
      </c>
      <c r="AM109" s="17">
        <f t="shared" si="15"/>
        <v>13322.725399650912</v>
      </c>
      <c r="AO109" s="128"/>
    </row>
    <row r="110" spans="2:43">
      <c r="B110" s="75"/>
      <c r="C110" s="75"/>
      <c r="D110" s="147"/>
      <c r="I110" s="2" t="s">
        <v>599</v>
      </c>
      <c r="K110" s="3">
        <v>341300</v>
      </c>
      <c r="Q110" s="128" t="s">
        <v>600</v>
      </c>
      <c r="R110" s="17">
        <f t="shared" ref="R110:AM110" si="16">SUM(R92,R104)</f>
        <v>4096.1582861486495</v>
      </c>
      <c r="S110" s="17">
        <f t="shared" si="16"/>
        <v>4096.1582861486495</v>
      </c>
      <c r="T110" s="17">
        <f t="shared" si="16"/>
        <v>4096.1582861486495</v>
      </c>
      <c r="U110" s="17">
        <f t="shared" si="16"/>
        <v>4096.1582861486495</v>
      </c>
      <c r="V110" s="17">
        <f t="shared" si="16"/>
        <v>4096.1582861486495</v>
      </c>
      <c r="W110" s="17">
        <f t="shared" si="16"/>
        <v>4096.1582861486495</v>
      </c>
      <c r="X110" s="17">
        <f t="shared" si="16"/>
        <v>4096.1582861486495</v>
      </c>
      <c r="Y110" s="17">
        <f t="shared" si="16"/>
        <v>4096.1582861486495</v>
      </c>
      <c r="Z110" s="17">
        <f t="shared" si="16"/>
        <v>4096.1582861486495</v>
      </c>
      <c r="AA110" s="17">
        <f t="shared" si="16"/>
        <v>4096.1582861486495</v>
      </c>
      <c r="AB110" s="17">
        <f t="shared" si="16"/>
        <v>4096.1582861486495</v>
      </c>
      <c r="AC110" s="17">
        <f t="shared" si="16"/>
        <v>4096.1582861486495</v>
      </c>
      <c r="AD110" s="17">
        <f t="shared" si="16"/>
        <v>4096.1582861486495</v>
      </c>
      <c r="AE110" s="17">
        <f t="shared" si="16"/>
        <v>4096.1582861486495</v>
      </c>
      <c r="AF110" s="17">
        <f t="shared" si="16"/>
        <v>4096.1582861486495</v>
      </c>
      <c r="AG110" s="17">
        <f t="shared" si="16"/>
        <v>4096.1582861486495</v>
      </c>
      <c r="AH110" s="17">
        <f t="shared" si="16"/>
        <v>4096.1582861486495</v>
      </c>
      <c r="AI110" s="17">
        <f t="shared" si="16"/>
        <v>4096.1582861486495</v>
      </c>
      <c r="AJ110" s="17">
        <f t="shared" si="16"/>
        <v>4096.1582861486495</v>
      </c>
      <c r="AK110" s="17">
        <f t="shared" si="16"/>
        <v>4096.1582861486495</v>
      </c>
      <c r="AL110" s="17">
        <f t="shared" si="16"/>
        <v>4096.1582861486495</v>
      </c>
      <c r="AM110" s="17">
        <f t="shared" si="16"/>
        <v>4096.1582861486495</v>
      </c>
      <c r="AO110" s="128"/>
    </row>
    <row r="111" spans="2:43">
      <c r="B111" s="75"/>
      <c r="C111" s="75"/>
      <c r="D111" s="2"/>
      <c r="I111" s="2" t="s">
        <v>599</v>
      </c>
      <c r="K111" s="3">
        <v>341400</v>
      </c>
      <c r="Q111" s="128" t="s">
        <v>600</v>
      </c>
      <c r="R111" s="17">
        <f t="shared" ref="R111:AM111" si="17">SUM(R93,R105)</f>
        <v>0</v>
      </c>
      <c r="S111" s="17">
        <f t="shared" si="17"/>
        <v>0</v>
      </c>
      <c r="T111" s="17">
        <f t="shared" si="17"/>
        <v>0</v>
      </c>
      <c r="U111" s="17">
        <f t="shared" si="17"/>
        <v>0</v>
      </c>
      <c r="V111" s="17">
        <f t="shared" si="17"/>
        <v>0</v>
      </c>
      <c r="W111" s="17">
        <f t="shared" si="17"/>
        <v>0</v>
      </c>
      <c r="X111" s="17">
        <f t="shared" si="17"/>
        <v>0</v>
      </c>
      <c r="Y111" s="17">
        <f t="shared" si="17"/>
        <v>0</v>
      </c>
      <c r="Z111" s="17">
        <f t="shared" si="17"/>
        <v>0</v>
      </c>
      <c r="AA111" s="17">
        <f t="shared" si="17"/>
        <v>0</v>
      </c>
      <c r="AB111" s="17">
        <f t="shared" si="17"/>
        <v>0</v>
      </c>
      <c r="AC111" s="17">
        <f t="shared" si="17"/>
        <v>0</v>
      </c>
      <c r="AD111" s="17">
        <f t="shared" si="17"/>
        <v>0</v>
      </c>
      <c r="AE111" s="17">
        <f t="shared" si="17"/>
        <v>0</v>
      </c>
      <c r="AF111" s="17">
        <f t="shared" si="17"/>
        <v>0</v>
      </c>
      <c r="AG111" s="17">
        <f t="shared" si="17"/>
        <v>0</v>
      </c>
      <c r="AH111" s="17">
        <f t="shared" si="17"/>
        <v>0</v>
      </c>
      <c r="AI111" s="17">
        <f t="shared" si="17"/>
        <v>0</v>
      </c>
      <c r="AJ111" s="17">
        <f t="shared" si="17"/>
        <v>0</v>
      </c>
      <c r="AK111" s="17">
        <f t="shared" si="17"/>
        <v>0</v>
      </c>
      <c r="AL111" s="17">
        <f t="shared" si="17"/>
        <v>0</v>
      </c>
      <c r="AM111" s="17">
        <f t="shared" si="17"/>
        <v>0</v>
      </c>
      <c r="AO111" s="128"/>
    </row>
    <row r="112" spans="2:43">
      <c r="B112" s="75"/>
      <c r="C112" s="75"/>
      <c r="D112" s="2"/>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O112" s="128"/>
    </row>
    <row r="113" spans="2:41">
      <c r="B113" s="75"/>
      <c r="C113" s="75"/>
      <c r="D113" s="2"/>
      <c r="Q113" s="128"/>
      <c r="R113" s="128"/>
      <c r="S113" s="128"/>
      <c r="T113" s="128"/>
      <c r="U113" s="128"/>
      <c r="V113" s="128"/>
      <c r="W113" s="128"/>
      <c r="X113" s="128"/>
      <c r="Y113" s="128"/>
      <c r="Z113" s="128"/>
      <c r="AA113" s="128"/>
      <c r="AB113" s="128"/>
      <c r="AC113" s="128"/>
      <c r="AD113" s="128"/>
      <c r="AE113" s="128"/>
      <c r="AF113" s="128"/>
      <c r="AG113" s="128"/>
      <c r="AH113" s="128"/>
      <c r="AI113" s="128"/>
      <c r="AJ113" s="128"/>
      <c r="AK113" s="128"/>
      <c r="AL113" s="128"/>
      <c r="AO113" s="128"/>
    </row>
    <row r="114" spans="2:41">
      <c r="B114" s="75"/>
      <c r="C114" s="75"/>
      <c r="D114" s="2"/>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O114" s="128"/>
    </row>
    <row r="115" spans="2:41">
      <c r="B115" s="75"/>
      <c r="C115" s="75"/>
      <c r="D115" s="2"/>
      <c r="Q115" s="128"/>
      <c r="R115" s="128"/>
      <c r="S115" s="128"/>
      <c r="T115" s="128"/>
      <c r="U115" s="128"/>
      <c r="V115" s="128"/>
      <c r="W115" s="128"/>
      <c r="X115" s="128"/>
      <c r="Y115" s="128"/>
      <c r="Z115" s="128"/>
      <c r="AA115" s="128"/>
      <c r="AB115" s="128"/>
      <c r="AC115" s="128"/>
      <c r="AD115" s="128"/>
      <c r="AE115" s="128"/>
      <c r="AF115" s="128"/>
      <c r="AG115" s="128"/>
      <c r="AH115" s="128"/>
      <c r="AI115" s="128"/>
      <c r="AJ115" s="128"/>
      <c r="AK115" s="128"/>
      <c r="AL115" s="128"/>
      <c r="AO115" s="128"/>
    </row>
    <row r="116" spans="2:41">
      <c r="B116" s="75"/>
      <c r="C116" s="75"/>
      <c r="D116" s="2"/>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c r="AL116" s="128"/>
      <c r="AO116" s="128"/>
    </row>
    <row r="117" spans="2:41">
      <c r="B117" s="75"/>
      <c r="C117" s="75"/>
      <c r="D117" s="2"/>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O117" s="128"/>
    </row>
    <row r="118" spans="2:41">
      <c r="B118" s="75"/>
      <c r="C118" s="75"/>
      <c r="D118" s="2"/>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O118" s="128"/>
    </row>
    <row r="119" spans="2:41">
      <c r="B119" s="75"/>
      <c r="C119" s="75"/>
      <c r="D119" s="2"/>
      <c r="M119" s="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c r="AL119" s="128"/>
      <c r="AO119" s="128"/>
    </row>
    <row r="120" spans="2:41">
      <c r="B120" s="75"/>
      <c r="C120" s="75"/>
      <c r="D120" s="147"/>
      <c r="Q120" s="128"/>
      <c r="R120" s="128"/>
      <c r="S120" s="128"/>
      <c r="T120" s="128"/>
      <c r="U120" s="128"/>
      <c r="V120" s="128"/>
      <c r="W120" s="128"/>
      <c r="X120" s="128"/>
      <c r="Y120" s="128"/>
      <c r="Z120" s="128"/>
      <c r="AA120" s="128"/>
      <c r="AB120" s="128"/>
      <c r="AC120" s="128"/>
      <c r="AD120" s="128"/>
      <c r="AE120" s="128"/>
      <c r="AF120" s="128"/>
      <c r="AG120" s="128"/>
      <c r="AH120" s="128"/>
      <c r="AI120" s="128"/>
      <c r="AJ120" s="128"/>
      <c r="AK120" s="128"/>
      <c r="AL120" s="128"/>
      <c r="AO120" s="128"/>
    </row>
    <row r="121" spans="2:41">
      <c r="B121" s="75"/>
      <c r="C121" s="75"/>
      <c r="D121" s="147"/>
      <c r="Q121" s="759"/>
      <c r="R121" s="128"/>
      <c r="S121" s="128"/>
      <c r="T121" s="128"/>
      <c r="U121" s="128"/>
      <c r="V121" s="128"/>
      <c r="W121" s="128"/>
      <c r="X121" s="128"/>
      <c r="Y121" s="128"/>
      <c r="Z121" s="128"/>
      <c r="AA121" s="128"/>
      <c r="AB121" s="128"/>
      <c r="AC121" s="128"/>
      <c r="AD121" s="128"/>
      <c r="AE121" s="128"/>
      <c r="AF121" s="128"/>
      <c r="AG121" s="128"/>
      <c r="AH121" s="128"/>
      <c r="AI121" s="128"/>
      <c r="AJ121" s="128"/>
      <c r="AK121" s="128"/>
      <c r="AL121" s="128"/>
    </row>
    <row r="122" spans="2:41">
      <c r="B122" s="75"/>
      <c r="C122" s="75"/>
      <c r="D122" s="147"/>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row>
    <row r="123" spans="2:41">
      <c r="B123" s="75"/>
      <c r="C123" s="75"/>
      <c r="D123" s="147"/>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row>
    <row r="124" spans="2:41">
      <c r="B124" s="75"/>
      <c r="C124" s="75"/>
      <c r="D124" s="147"/>
      <c r="R124" s="128"/>
      <c r="S124" s="128"/>
      <c r="T124" s="128"/>
      <c r="U124" s="128"/>
      <c r="V124" s="128"/>
      <c r="W124" s="128"/>
      <c r="X124" s="128"/>
      <c r="Y124" s="128"/>
      <c r="Z124" s="128"/>
      <c r="AA124" s="128"/>
      <c r="AB124" s="128"/>
      <c r="AC124" s="128"/>
      <c r="AD124" s="128"/>
      <c r="AE124" s="128"/>
      <c r="AF124" s="128"/>
      <c r="AG124" s="128"/>
      <c r="AH124" s="128"/>
      <c r="AI124" s="128"/>
      <c r="AJ124" s="128"/>
      <c r="AK124" s="128"/>
      <c r="AL124" s="128"/>
    </row>
    <row r="125" spans="2:41">
      <c r="B125" s="75"/>
      <c r="C125" s="75"/>
      <c r="D125" s="147"/>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row>
    <row r="126" spans="2:41">
      <c r="B126" s="75"/>
      <c r="C126" s="75"/>
      <c r="D126" s="147"/>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row>
    <row r="127" spans="2:41">
      <c r="B127" s="75"/>
      <c r="C127" s="75"/>
      <c r="D127" s="147"/>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c r="AL127" s="128"/>
    </row>
    <row r="128" spans="2:41">
      <c r="B128" s="75"/>
      <c r="C128" s="75"/>
      <c r="D128" s="147"/>
      <c r="Q128" s="128"/>
      <c r="R128" s="128"/>
      <c r="S128" s="128"/>
      <c r="T128" s="128"/>
      <c r="U128" s="128"/>
      <c r="V128" s="128"/>
      <c r="W128" s="128"/>
      <c r="X128" s="128"/>
      <c r="Y128" s="128"/>
      <c r="Z128" s="128"/>
      <c r="AA128" s="128"/>
      <c r="AB128" s="128"/>
      <c r="AC128" s="128"/>
      <c r="AD128" s="128"/>
      <c r="AE128" s="128"/>
      <c r="AF128" s="128"/>
      <c r="AG128" s="128"/>
      <c r="AH128" s="128"/>
      <c r="AI128" s="128"/>
      <c r="AJ128" s="128"/>
      <c r="AK128" s="128"/>
      <c r="AL128" s="128"/>
    </row>
    <row r="129" spans="2:38">
      <c r="B129" s="75"/>
      <c r="C129" s="75"/>
      <c r="D129" s="147"/>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row>
    <row r="130" spans="2:38">
      <c r="B130" s="75"/>
      <c r="C130" s="75"/>
      <c r="D130" s="147"/>
      <c r="Q130" s="128"/>
      <c r="R130" s="128"/>
      <c r="S130" s="128"/>
      <c r="T130" s="128"/>
      <c r="U130" s="128"/>
      <c r="V130" s="128"/>
      <c r="W130" s="128"/>
      <c r="X130" s="128"/>
      <c r="Y130" s="128"/>
      <c r="Z130" s="128"/>
      <c r="AA130" s="128"/>
      <c r="AB130" s="128"/>
      <c r="AC130" s="128"/>
      <c r="AD130" s="128"/>
      <c r="AE130" s="128"/>
      <c r="AF130" s="128"/>
      <c r="AG130" s="128"/>
      <c r="AH130" s="128"/>
      <c r="AI130" s="128"/>
      <c r="AJ130" s="128"/>
      <c r="AK130" s="128"/>
      <c r="AL130" s="128"/>
    </row>
    <row r="131" spans="2:38">
      <c r="B131" s="75"/>
      <c r="C131" s="75"/>
      <c r="D131" s="147"/>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row>
    <row r="132" spans="2:38">
      <c r="B132" s="75"/>
      <c r="C132" s="75"/>
      <c r="D132" s="147"/>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row>
    <row r="133" spans="2:38">
      <c r="B133" s="75"/>
      <c r="C133" s="75"/>
      <c r="D133" s="147"/>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row>
    <row r="134" spans="2:38">
      <c r="B134" s="75"/>
      <c r="C134" s="75"/>
      <c r="D134" s="147"/>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c r="AL134" s="128"/>
    </row>
    <row r="135" spans="2:38">
      <c r="B135" s="75"/>
      <c r="C135" s="75"/>
      <c r="D135" s="147"/>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row>
    <row r="136" spans="2:38">
      <c r="B136" s="75"/>
      <c r="C136" s="75"/>
      <c r="D136" s="147"/>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c r="AL136" s="128"/>
    </row>
    <row r="137" spans="2:38">
      <c r="B137" s="75"/>
      <c r="C137" s="75"/>
      <c r="D137" s="147"/>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c r="AL137" s="128"/>
    </row>
    <row r="138" spans="2:38">
      <c r="B138" s="75"/>
      <c r="C138" s="75"/>
      <c r="D138" s="147"/>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c r="AL138" s="128"/>
    </row>
    <row r="139" spans="2:38">
      <c r="B139" s="75"/>
      <c r="C139" s="75"/>
      <c r="D139" s="147"/>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row>
    <row r="140" spans="2:38">
      <c r="B140" s="75"/>
      <c r="C140" s="75"/>
      <c r="D140" s="147"/>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c r="AL140" s="128"/>
    </row>
    <row r="141" spans="2:38">
      <c r="B141" s="75"/>
      <c r="C141" s="75"/>
      <c r="D141" s="147"/>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c r="AL141" s="128"/>
    </row>
    <row r="142" spans="2:38">
      <c r="B142" s="75"/>
      <c r="C142" s="75"/>
      <c r="D142" s="147"/>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row>
    <row r="143" spans="2:38">
      <c r="B143" s="75"/>
      <c r="C143" s="75"/>
      <c r="D143" s="147"/>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row>
    <row r="144" spans="2:38">
      <c r="B144" s="75"/>
      <c r="C144" s="75"/>
      <c r="D144" s="147"/>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row>
    <row r="145" spans="2:38">
      <c r="B145" s="75"/>
      <c r="C145" s="75"/>
      <c r="D145" s="147"/>
      <c r="Q145" s="128"/>
      <c r="R145" s="128"/>
      <c r="S145" s="128"/>
      <c r="T145" s="128"/>
      <c r="U145" s="128"/>
      <c r="V145" s="128"/>
      <c r="W145" s="128"/>
      <c r="X145" s="128"/>
      <c r="Y145" s="128"/>
      <c r="Z145" s="128"/>
      <c r="AA145" s="128"/>
      <c r="AB145" s="128"/>
      <c r="AC145" s="128"/>
      <c r="AD145" s="128"/>
      <c r="AE145" s="128"/>
      <c r="AF145" s="128"/>
      <c r="AG145" s="128"/>
      <c r="AH145" s="128"/>
      <c r="AI145" s="128"/>
      <c r="AJ145" s="128"/>
      <c r="AK145" s="128"/>
      <c r="AL145" s="128"/>
    </row>
    <row r="146" spans="2:38">
      <c r="B146" s="75"/>
      <c r="C146" s="75"/>
      <c r="D146" s="147"/>
      <c r="Q146" s="128"/>
      <c r="R146" s="128"/>
      <c r="S146" s="128"/>
      <c r="T146" s="128"/>
      <c r="U146" s="128"/>
      <c r="V146" s="128"/>
      <c r="W146" s="128"/>
      <c r="X146" s="128"/>
      <c r="Y146" s="128"/>
      <c r="Z146" s="128"/>
      <c r="AA146" s="128"/>
      <c r="AB146" s="128"/>
      <c r="AC146" s="128"/>
      <c r="AD146" s="128"/>
      <c r="AE146" s="128"/>
      <c r="AF146" s="128"/>
      <c r="AG146" s="128"/>
      <c r="AH146" s="128"/>
      <c r="AI146" s="128"/>
      <c r="AJ146" s="128"/>
      <c r="AK146" s="128"/>
      <c r="AL146" s="128"/>
    </row>
    <row r="147" spans="2:38">
      <c r="B147" s="75"/>
      <c r="C147" s="75"/>
      <c r="D147" s="147"/>
      <c r="Q147" s="128"/>
      <c r="R147" s="128"/>
      <c r="S147" s="128"/>
      <c r="T147" s="128"/>
      <c r="U147" s="128"/>
      <c r="V147" s="128"/>
      <c r="W147" s="128"/>
      <c r="X147" s="128"/>
      <c r="Y147" s="128"/>
      <c r="Z147" s="128"/>
      <c r="AA147" s="128"/>
      <c r="AB147" s="128"/>
      <c r="AC147" s="128"/>
      <c r="AD147" s="128"/>
      <c r="AE147" s="128"/>
      <c r="AF147" s="128"/>
      <c r="AG147" s="128"/>
      <c r="AH147" s="128"/>
      <c r="AI147" s="128"/>
      <c r="AJ147" s="128"/>
      <c r="AK147" s="128"/>
      <c r="AL147" s="128"/>
    </row>
    <row r="148" spans="2:38">
      <c r="B148" s="75"/>
      <c r="C148" s="75"/>
      <c r="D148" s="147"/>
      <c r="Q148" s="128"/>
      <c r="R148" s="128"/>
      <c r="S148" s="128"/>
      <c r="T148" s="128"/>
      <c r="U148" s="128"/>
      <c r="V148" s="128"/>
      <c r="W148" s="128"/>
      <c r="X148" s="128"/>
      <c r="Y148" s="128"/>
      <c r="Z148" s="128"/>
      <c r="AA148" s="128"/>
      <c r="AB148" s="128"/>
      <c r="AC148" s="128"/>
      <c r="AD148" s="128"/>
      <c r="AE148" s="128"/>
      <c r="AF148" s="128"/>
      <c r="AG148" s="128"/>
      <c r="AH148" s="128"/>
      <c r="AI148" s="128"/>
      <c r="AJ148" s="128"/>
      <c r="AK148" s="128"/>
      <c r="AL148" s="128"/>
    </row>
    <row r="149" spans="2:38">
      <c r="B149" s="75"/>
      <c r="C149" s="75"/>
      <c r="D149" s="147"/>
      <c r="Q149" s="128"/>
      <c r="R149" s="128"/>
      <c r="S149" s="128"/>
      <c r="T149" s="128"/>
      <c r="U149" s="128"/>
      <c r="V149" s="128"/>
      <c r="W149" s="128"/>
      <c r="X149" s="128"/>
      <c r="Y149" s="128"/>
      <c r="Z149" s="128"/>
      <c r="AA149" s="128"/>
      <c r="AB149" s="128"/>
      <c r="AC149" s="128"/>
      <c r="AD149" s="128"/>
      <c r="AE149" s="128"/>
      <c r="AF149" s="128"/>
      <c r="AG149" s="128"/>
      <c r="AH149" s="128"/>
      <c r="AI149" s="128"/>
      <c r="AJ149" s="128"/>
      <c r="AK149" s="128"/>
      <c r="AL149" s="128"/>
    </row>
    <row r="150" spans="2:38">
      <c r="B150" s="75"/>
      <c r="C150" s="75"/>
      <c r="D150" s="147"/>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row>
    <row r="151" spans="2:38">
      <c r="B151" s="75"/>
      <c r="C151" s="75"/>
      <c r="D151" s="147"/>
      <c r="Q151" s="128"/>
      <c r="R151" s="128"/>
      <c r="S151" s="128"/>
      <c r="T151" s="128"/>
      <c r="U151" s="128"/>
      <c r="V151" s="128"/>
      <c r="W151" s="128"/>
      <c r="X151" s="128"/>
      <c r="Y151" s="128"/>
      <c r="Z151" s="128"/>
      <c r="AA151" s="128"/>
      <c r="AB151" s="128"/>
      <c r="AC151" s="128"/>
      <c r="AD151" s="128"/>
      <c r="AE151" s="128"/>
      <c r="AF151" s="128"/>
      <c r="AG151" s="128"/>
      <c r="AH151" s="128"/>
      <c r="AI151" s="128"/>
      <c r="AJ151" s="128"/>
      <c r="AK151" s="128"/>
      <c r="AL151" s="128"/>
    </row>
    <row r="152" spans="2:38">
      <c r="B152" s="75"/>
      <c r="C152" s="75"/>
      <c r="D152" s="147"/>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row>
    <row r="153" spans="2:38">
      <c r="B153" s="75"/>
      <c r="C153" s="75"/>
      <c r="D153" s="147"/>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8"/>
      <c r="AL153" s="128"/>
    </row>
    <row r="154" spans="2:38">
      <c r="B154" s="75"/>
      <c r="C154" s="75"/>
      <c r="D154" s="147"/>
      <c r="Q154" s="128"/>
      <c r="R154" s="128"/>
      <c r="S154" s="128"/>
      <c r="T154" s="128"/>
      <c r="U154" s="128"/>
      <c r="V154" s="128"/>
      <c r="W154" s="128"/>
      <c r="X154" s="128"/>
      <c r="Y154" s="128"/>
      <c r="Z154" s="128"/>
      <c r="AA154" s="128"/>
      <c r="AB154" s="128"/>
      <c r="AC154" s="128"/>
      <c r="AD154" s="128"/>
      <c r="AE154" s="128"/>
      <c r="AF154" s="128"/>
      <c r="AG154" s="128"/>
      <c r="AH154" s="128"/>
      <c r="AI154" s="128"/>
      <c r="AJ154" s="128"/>
      <c r="AK154" s="128"/>
      <c r="AL154" s="128"/>
    </row>
    <row r="155" spans="2:38">
      <c r="B155" s="75"/>
      <c r="C155" s="75"/>
      <c r="D155" s="147"/>
      <c r="Q155" s="128"/>
      <c r="R155" s="128"/>
      <c r="S155" s="128"/>
      <c r="T155" s="128"/>
      <c r="U155" s="128"/>
      <c r="V155" s="128"/>
      <c r="W155" s="128"/>
      <c r="X155" s="128"/>
      <c r="Y155" s="128"/>
      <c r="Z155" s="128"/>
      <c r="AA155" s="128"/>
      <c r="AB155" s="128"/>
      <c r="AC155" s="128"/>
      <c r="AD155" s="128"/>
      <c r="AE155" s="128"/>
      <c r="AF155" s="128"/>
      <c r="AG155" s="128"/>
      <c r="AH155" s="128"/>
      <c r="AI155" s="128"/>
      <c r="AJ155" s="128"/>
      <c r="AK155" s="128"/>
      <c r="AL155" s="128"/>
    </row>
    <row r="156" spans="2:38">
      <c r="B156" s="75"/>
      <c r="C156" s="75"/>
      <c r="D156" s="147"/>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row>
    <row r="157" spans="2:38">
      <c r="B157" s="75"/>
      <c r="C157" s="75"/>
      <c r="D157" s="147"/>
      <c r="Q157" s="128"/>
      <c r="R157" s="128"/>
      <c r="S157" s="128"/>
      <c r="T157" s="128"/>
      <c r="U157" s="128"/>
      <c r="V157" s="128"/>
      <c r="W157" s="128"/>
      <c r="X157" s="128"/>
      <c r="Y157" s="128"/>
      <c r="Z157" s="128"/>
      <c r="AA157" s="128"/>
      <c r="AB157" s="128"/>
      <c r="AC157" s="128"/>
      <c r="AD157" s="128"/>
      <c r="AE157" s="128"/>
      <c r="AF157" s="128"/>
      <c r="AG157" s="128"/>
      <c r="AH157" s="128"/>
      <c r="AI157" s="128"/>
      <c r="AJ157" s="128"/>
      <c r="AK157" s="128"/>
      <c r="AL157" s="128"/>
    </row>
    <row r="158" spans="2:38">
      <c r="B158" s="75"/>
      <c r="C158" s="75"/>
      <c r="D158" s="147"/>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row>
    <row r="159" spans="2:38">
      <c r="B159" s="75"/>
      <c r="C159" s="75"/>
      <c r="D159" s="147"/>
      <c r="Q159" s="128"/>
      <c r="R159" s="128"/>
      <c r="S159" s="128"/>
      <c r="T159" s="128"/>
      <c r="U159" s="128"/>
      <c r="V159" s="128"/>
      <c r="W159" s="128"/>
      <c r="X159" s="128"/>
      <c r="Y159" s="128"/>
      <c r="Z159" s="128"/>
      <c r="AA159" s="128"/>
      <c r="AB159" s="128"/>
      <c r="AC159" s="128"/>
      <c r="AD159" s="128"/>
      <c r="AE159" s="128"/>
      <c r="AF159" s="128"/>
      <c r="AG159" s="128"/>
      <c r="AH159" s="128"/>
      <c r="AI159" s="128"/>
      <c r="AJ159" s="128"/>
      <c r="AK159" s="128"/>
      <c r="AL159" s="128"/>
    </row>
    <row r="160" spans="2:38">
      <c r="B160" s="75"/>
      <c r="C160" s="75"/>
      <c r="D160" s="147"/>
      <c r="Q160" s="128"/>
      <c r="R160" s="128"/>
      <c r="S160" s="128"/>
      <c r="T160" s="128"/>
      <c r="U160" s="128"/>
      <c r="V160" s="128"/>
      <c r="W160" s="128"/>
      <c r="X160" s="128"/>
      <c r="Y160" s="128"/>
      <c r="Z160" s="128"/>
      <c r="AA160" s="128"/>
      <c r="AB160" s="128"/>
      <c r="AC160" s="128"/>
      <c r="AD160" s="128"/>
      <c r="AE160" s="128"/>
      <c r="AF160" s="128"/>
      <c r="AG160" s="128"/>
      <c r="AH160" s="128"/>
      <c r="AI160" s="128"/>
      <c r="AJ160" s="128"/>
      <c r="AK160" s="128"/>
      <c r="AL160" s="128"/>
    </row>
    <row r="161" spans="1:38">
      <c r="B161" s="75"/>
      <c r="C161" s="75"/>
      <c r="D161" s="147"/>
      <c r="Q161" s="128"/>
      <c r="R161" s="128"/>
      <c r="S161" s="128"/>
      <c r="T161" s="128"/>
      <c r="U161" s="128"/>
      <c r="V161" s="128"/>
      <c r="W161" s="128"/>
      <c r="X161" s="128"/>
      <c r="Y161" s="128"/>
      <c r="Z161" s="128"/>
      <c r="AA161" s="128"/>
      <c r="AB161" s="128"/>
      <c r="AC161" s="128"/>
      <c r="AD161" s="128"/>
      <c r="AE161" s="128"/>
      <c r="AF161" s="128"/>
      <c r="AG161" s="128"/>
      <c r="AH161" s="128"/>
      <c r="AI161" s="128"/>
      <c r="AJ161" s="128"/>
      <c r="AK161" s="128"/>
      <c r="AL161" s="128"/>
    </row>
    <row r="162" spans="1:38">
      <c r="B162" s="75"/>
      <c r="C162" s="75"/>
      <c r="D162" s="147"/>
      <c r="Q162" s="128"/>
      <c r="R162" s="128"/>
      <c r="S162" s="128"/>
      <c r="T162" s="128"/>
      <c r="U162" s="128"/>
      <c r="V162" s="128"/>
      <c r="W162" s="128"/>
      <c r="X162" s="128"/>
      <c r="Y162" s="128"/>
      <c r="Z162" s="128"/>
      <c r="AA162" s="128"/>
      <c r="AB162" s="128"/>
      <c r="AC162" s="128"/>
      <c r="AD162" s="128"/>
      <c r="AE162" s="128"/>
      <c r="AF162" s="128"/>
      <c r="AG162" s="128"/>
      <c r="AH162" s="128"/>
      <c r="AI162" s="128"/>
      <c r="AJ162" s="128"/>
      <c r="AK162" s="128"/>
      <c r="AL162" s="128"/>
    </row>
    <row r="163" spans="1:38">
      <c r="B163" s="75"/>
      <c r="C163" s="75"/>
      <c r="D163" s="147"/>
      <c r="Q163" s="128"/>
      <c r="R163" s="128"/>
      <c r="S163" s="128"/>
      <c r="T163" s="128"/>
      <c r="U163" s="128"/>
      <c r="V163" s="128"/>
      <c r="W163" s="128"/>
      <c r="X163" s="128"/>
      <c r="Y163" s="128"/>
      <c r="Z163" s="128"/>
      <c r="AA163" s="128"/>
      <c r="AB163" s="128"/>
      <c r="AC163" s="128"/>
      <c r="AD163" s="128"/>
      <c r="AE163" s="128"/>
      <c r="AF163" s="128"/>
      <c r="AG163" s="128"/>
      <c r="AH163" s="128"/>
      <c r="AI163" s="128"/>
      <c r="AJ163" s="128"/>
      <c r="AK163" s="128"/>
      <c r="AL163" s="128"/>
    </row>
    <row r="164" spans="1:38">
      <c r="B164" s="75"/>
      <c r="C164" s="75"/>
      <c r="D164" s="147"/>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row>
    <row r="165" spans="1:38">
      <c r="B165" s="75"/>
      <c r="C165" s="75"/>
      <c r="D165" s="147"/>
      <c r="Q165" s="128"/>
      <c r="R165" s="128"/>
      <c r="S165" s="128"/>
      <c r="T165" s="128"/>
      <c r="U165" s="128"/>
      <c r="V165" s="128"/>
      <c r="W165" s="128"/>
      <c r="X165" s="128"/>
      <c r="Y165" s="128"/>
      <c r="Z165" s="128"/>
      <c r="AA165" s="128"/>
      <c r="AB165" s="128"/>
      <c r="AC165" s="128"/>
      <c r="AD165" s="128"/>
      <c r="AE165" s="128"/>
      <c r="AF165" s="128"/>
      <c r="AG165" s="128"/>
      <c r="AH165" s="128"/>
      <c r="AI165" s="128"/>
      <c r="AJ165" s="128"/>
      <c r="AK165" s="128"/>
      <c r="AL165" s="128"/>
    </row>
    <row r="166" spans="1:38">
      <c r="B166" s="75"/>
      <c r="C166" s="75"/>
      <c r="D166" s="147"/>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row>
    <row r="167" spans="1:38">
      <c r="B167" s="75"/>
      <c r="C167" s="75"/>
      <c r="D167" s="147"/>
      <c r="Q167" s="128"/>
      <c r="R167" s="128"/>
      <c r="S167" s="128"/>
      <c r="T167" s="128"/>
      <c r="U167" s="128"/>
      <c r="V167" s="128"/>
      <c r="W167" s="128"/>
      <c r="X167" s="128"/>
      <c r="Y167" s="128"/>
      <c r="Z167" s="128"/>
      <c r="AA167" s="128"/>
      <c r="AB167" s="128"/>
      <c r="AC167" s="128"/>
      <c r="AD167" s="128"/>
      <c r="AE167" s="128"/>
      <c r="AF167" s="128"/>
      <c r="AG167" s="128"/>
      <c r="AH167" s="128"/>
      <c r="AI167" s="128"/>
      <c r="AJ167" s="128"/>
      <c r="AK167" s="128"/>
      <c r="AL167" s="128"/>
    </row>
    <row r="168" spans="1:38">
      <c r="B168" s="75"/>
      <c r="C168" s="75"/>
      <c r="D168" s="147"/>
      <c r="Q168" s="128"/>
      <c r="R168" s="128"/>
      <c r="S168" s="128"/>
      <c r="T168" s="128"/>
      <c r="U168" s="128"/>
      <c r="V168" s="128"/>
      <c r="W168" s="128"/>
      <c r="X168" s="128"/>
      <c r="Y168" s="128"/>
      <c r="Z168" s="128"/>
      <c r="AA168" s="128"/>
      <c r="AB168" s="128"/>
      <c r="AC168" s="128"/>
      <c r="AD168" s="128"/>
      <c r="AE168" s="128"/>
      <c r="AF168" s="128"/>
      <c r="AG168" s="128"/>
      <c r="AH168" s="128"/>
      <c r="AI168" s="128"/>
      <c r="AJ168" s="128"/>
      <c r="AK168" s="128"/>
      <c r="AL168" s="128"/>
    </row>
    <row r="169" spans="1:38">
      <c r="B169" s="75"/>
      <c r="C169" s="75"/>
      <c r="D169" s="147"/>
      <c r="Q169" s="128"/>
      <c r="R169" s="128"/>
      <c r="S169" s="128"/>
      <c r="T169" s="128"/>
      <c r="U169" s="128"/>
      <c r="V169" s="128"/>
      <c r="W169" s="128"/>
      <c r="X169" s="128"/>
      <c r="Y169" s="128"/>
      <c r="Z169" s="128"/>
      <c r="AA169" s="128"/>
      <c r="AB169" s="128"/>
      <c r="AC169" s="128"/>
      <c r="AD169" s="128"/>
      <c r="AE169" s="128"/>
      <c r="AF169" s="128"/>
      <c r="AG169" s="128"/>
      <c r="AH169" s="128"/>
      <c r="AI169" s="128"/>
      <c r="AJ169" s="128"/>
      <c r="AK169" s="128"/>
      <c r="AL169" s="128"/>
    </row>
    <row r="170" spans="1:38">
      <c r="B170" s="75"/>
      <c r="C170" s="75"/>
      <c r="D170" s="147"/>
      <c r="Q170" s="128"/>
      <c r="R170" s="128"/>
      <c r="S170" s="128"/>
      <c r="T170" s="128"/>
      <c r="U170" s="128"/>
      <c r="V170" s="128"/>
      <c r="W170" s="128"/>
      <c r="X170" s="128"/>
      <c r="Y170" s="128"/>
      <c r="Z170" s="128"/>
      <c r="AA170" s="128"/>
      <c r="AB170" s="128"/>
      <c r="AC170" s="128"/>
      <c r="AD170" s="128"/>
      <c r="AE170" s="128"/>
      <c r="AF170" s="128"/>
      <c r="AG170" s="128"/>
      <c r="AH170" s="128"/>
      <c r="AI170" s="128"/>
      <c r="AJ170" s="128"/>
      <c r="AK170" s="128"/>
      <c r="AL170" s="128"/>
    </row>
    <row r="171" spans="1:38">
      <c r="B171" s="75"/>
      <c r="C171" s="75"/>
      <c r="D171" s="147"/>
      <c r="Q171" s="128"/>
      <c r="R171" s="128"/>
      <c r="S171" s="128"/>
      <c r="T171" s="128"/>
      <c r="U171" s="128"/>
      <c r="V171" s="128"/>
      <c r="W171" s="128"/>
      <c r="X171" s="128"/>
      <c r="Y171" s="128"/>
      <c r="Z171" s="128"/>
      <c r="AA171" s="128"/>
      <c r="AB171" s="128"/>
      <c r="AC171" s="128"/>
      <c r="AD171" s="128"/>
      <c r="AE171" s="128"/>
      <c r="AF171" s="128"/>
      <c r="AG171" s="128"/>
      <c r="AH171" s="128"/>
      <c r="AI171" s="128"/>
      <c r="AJ171" s="128"/>
      <c r="AK171" s="128"/>
      <c r="AL171" s="128"/>
    </row>
    <row r="172" spans="1:38">
      <c r="B172" s="75"/>
      <c r="C172" s="75"/>
      <c r="D172" s="147"/>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row>
    <row r="173" spans="1:38">
      <c r="B173" s="75"/>
      <c r="C173" s="75"/>
      <c r="D173" s="147"/>
      <c r="Q173" s="128"/>
      <c r="R173" s="128"/>
      <c r="S173" s="128"/>
      <c r="T173" s="128"/>
      <c r="U173" s="128"/>
      <c r="V173" s="128"/>
      <c r="W173" s="128"/>
      <c r="X173" s="128"/>
      <c r="Y173" s="128"/>
      <c r="Z173" s="128"/>
      <c r="AA173" s="128"/>
      <c r="AB173" s="128"/>
      <c r="AC173" s="128"/>
      <c r="AD173" s="128"/>
      <c r="AE173" s="128"/>
      <c r="AF173" s="128"/>
      <c r="AG173" s="128"/>
      <c r="AH173" s="128"/>
      <c r="AI173" s="128"/>
      <c r="AJ173" s="128"/>
      <c r="AK173" s="128"/>
      <c r="AL173" s="128"/>
    </row>
    <row r="174" spans="1:38">
      <c r="B174" s="75"/>
      <c r="C174" s="75"/>
      <c r="D174" s="147"/>
      <c r="Q174" s="128"/>
      <c r="R174" s="128"/>
      <c r="S174" s="128"/>
      <c r="T174" s="128"/>
      <c r="U174" s="128"/>
      <c r="V174" s="128"/>
      <c r="W174" s="128"/>
      <c r="X174" s="128"/>
      <c r="Y174" s="128"/>
      <c r="Z174" s="128"/>
      <c r="AA174" s="128"/>
      <c r="AB174" s="128"/>
      <c r="AC174" s="128"/>
      <c r="AD174" s="128"/>
      <c r="AE174" s="128"/>
      <c r="AF174" s="128"/>
      <c r="AG174" s="128"/>
      <c r="AH174" s="128"/>
      <c r="AI174" s="128"/>
      <c r="AJ174" s="128"/>
      <c r="AK174" s="128"/>
      <c r="AL174" s="128"/>
    </row>
    <row r="175" spans="1:38">
      <c r="B175" s="75"/>
      <c r="C175" s="75"/>
      <c r="D175" s="147"/>
      <c r="Q175" s="128"/>
      <c r="R175" s="128"/>
      <c r="S175" s="128"/>
      <c r="T175" s="128"/>
      <c r="U175" s="128"/>
      <c r="V175" s="128"/>
      <c r="W175" s="128"/>
      <c r="X175" s="128"/>
      <c r="Y175" s="128"/>
      <c r="Z175" s="128"/>
      <c r="AA175" s="128"/>
      <c r="AB175" s="128"/>
      <c r="AC175" s="128"/>
      <c r="AD175" s="128"/>
      <c r="AE175" s="128"/>
      <c r="AF175" s="128"/>
      <c r="AG175" s="128"/>
      <c r="AH175" s="128"/>
      <c r="AI175" s="128"/>
      <c r="AJ175" s="128"/>
      <c r="AK175" s="128"/>
      <c r="AL175" s="128"/>
    </row>
    <row r="176" spans="1:38" s="6" customFormat="1">
      <c r="A176" s="748"/>
      <c r="D176" s="760"/>
      <c r="G176" s="2"/>
      <c r="H176" s="2"/>
      <c r="I176" s="2"/>
      <c r="J176" s="2"/>
      <c r="K176" s="3"/>
      <c r="L176" s="2"/>
      <c r="M176" s="3"/>
      <c r="N176" s="2"/>
      <c r="O176" s="2"/>
      <c r="P176" s="2"/>
      <c r="Q176" s="128"/>
      <c r="R176" s="50"/>
      <c r="S176" s="50"/>
      <c r="T176" s="50"/>
      <c r="U176" s="50"/>
      <c r="V176" s="50"/>
      <c r="W176" s="50"/>
      <c r="X176" s="50"/>
      <c r="Y176" s="50"/>
      <c r="Z176" s="50"/>
      <c r="AA176" s="50"/>
      <c r="AB176" s="50"/>
      <c r="AC176" s="50"/>
      <c r="AD176" s="50"/>
      <c r="AE176" s="50"/>
      <c r="AF176" s="50"/>
      <c r="AG176" s="50"/>
      <c r="AH176" s="50"/>
      <c r="AI176" s="50"/>
      <c r="AJ176" s="50"/>
      <c r="AK176" s="50"/>
      <c r="AL176" s="50"/>
    </row>
    <row r="177" spans="2:38">
      <c r="Q177" s="128"/>
      <c r="R177" s="50"/>
      <c r="S177" s="50"/>
      <c r="T177" s="50"/>
      <c r="U177" s="50"/>
      <c r="V177" s="50"/>
      <c r="W177" s="50"/>
      <c r="X177" s="50"/>
      <c r="Y177" s="50"/>
      <c r="Z177" s="50"/>
      <c r="AA177" s="50"/>
      <c r="AB177" s="50"/>
      <c r="AC177" s="50"/>
      <c r="AD177" s="50"/>
      <c r="AE177" s="50"/>
      <c r="AF177" s="50"/>
      <c r="AG177" s="50"/>
      <c r="AH177" s="50"/>
      <c r="AI177" s="50"/>
      <c r="AJ177" s="50"/>
      <c r="AK177" s="50"/>
      <c r="AL177" s="50"/>
    </row>
    <row r="178" spans="2:38">
      <c r="Q178" s="128"/>
      <c r="R178" s="50"/>
      <c r="S178" s="50"/>
      <c r="T178" s="50"/>
      <c r="U178" s="50"/>
      <c r="V178" s="50"/>
      <c r="W178" s="50"/>
      <c r="X178" s="50"/>
      <c r="Y178" s="50"/>
      <c r="Z178" s="50"/>
      <c r="AA178" s="50"/>
      <c r="AB178" s="50"/>
      <c r="AC178" s="50"/>
      <c r="AD178" s="50"/>
      <c r="AE178" s="50"/>
      <c r="AF178" s="50"/>
      <c r="AG178" s="50"/>
      <c r="AH178" s="50"/>
      <c r="AI178" s="50"/>
      <c r="AJ178" s="50"/>
      <c r="AK178" s="50"/>
      <c r="AL178" s="50"/>
    </row>
    <row r="179" spans="2:38">
      <c r="Q179" s="128"/>
      <c r="R179" s="128"/>
      <c r="S179" s="128"/>
      <c r="T179" s="128"/>
      <c r="U179" s="128"/>
      <c r="V179" s="128"/>
      <c r="W179" s="128"/>
      <c r="X179" s="128"/>
      <c r="Y179" s="128"/>
      <c r="Z179" s="128"/>
      <c r="AA179" s="128"/>
      <c r="AB179" s="128"/>
      <c r="AC179" s="128"/>
      <c r="AD179" s="128"/>
      <c r="AE179" s="128"/>
      <c r="AF179" s="128"/>
      <c r="AG179" s="128"/>
      <c r="AH179" s="128"/>
      <c r="AI179" s="128"/>
      <c r="AJ179" s="128"/>
      <c r="AK179" s="128"/>
      <c r="AL179" s="128"/>
    </row>
    <row r="180" spans="2:38">
      <c r="B180" s="75"/>
      <c r="C180" s="75"/>
      <c r="D180" s="147"/>
      <c r="Q180" s="128"/>
      <c r="R180" s="128"/>
      <c r="S180" s="128"/>
      <c r="T180" s="128"/>
      <c r="U180" s="128"/>
      <c r="V180" s="128"/>
      <c r="W180" s="128"/>
      <c r="X180" s="128"/>
      <c r="Y180" s="128"/>
      <c r="Z180" s="128"/>
      <c r="AA180" s="128"/>
      <c r="AB180" s="128"/>
      <c r="AC180" s="128"/>
      <c r="AD180" s="128"/>
      <c r="AE180" s="128"/>
      <c r="AF180" s="128"/>
      <c r="AG180" s="128"/>
      <c r="AH180" s="128"/>
      <c r="AI180" s="128"/>
      <c r="AJ180" s="128"/>
      <c r="AK180" s="128"/>
      <c r="AL180" s="128"/>
    </row>
    <row r="181" spans="2:38">
      <c r="B181" s="75"/>
      <c r="C181" s="75"/>
      <c r="D181" s="147"/>
      <c r="Q181" s="128"/>
      <c r="R181" s="128"/>
      <c r="S181" s="128"/>
      <c r="T181" s="128"/>
      <c r="U181" s="128"/>
      <c r="V181" s="128"/>
      <c r="W181" s="128"/>
      <c r="X181" s="128"/>
      <c r="Y181" s="128"/>
      <c r="Z181" s="128"/>
      <c r="AA181" s="128"/>
      <c r="AB181" s="128"/>
      <c r="AC181" s="128"/>
      <c r="AD181" s="128"/>
      <c r="AE181" s="128"/>
      <c r="AF181" s="128"/>
      <c r="AG181" s="128"/>
      <c r="AH181" s="128"/>
      <c r="AI181" s="128"/>
      <c r="AJ181" s="128"/>
      <c r="AK181" s="128"/>
      <c r="AL181" s="128"/>
    </row>
    <row r="182" spans="2:38">
      <c r="B182" s="75"/>
      <c r="C182" s="75"/>
      <c r="D182" s="147"/>
      <c r="Q182" s="128"/>
      <c r="R182" s="128"/>
      <c r="S182" s="128"/>
      <c r="T182" s="128"/>
      <c r="U182" s="128"/>
      <c r="V182" s="128"/>
      <c r="W182" s="128"/>
      <c r="X182" s="128"/>
      <c r="Y182" s="128"/>
      <c r="Z182" s="128"/>
      <c r="AA182" s="128"/>
      <c r="AB182" s="128"/>
      <c r="AC182" s="128"/>
      <c r="AD182" s="128"/>
      <c r="AE182" s="128"/>
      <c r="AF182" s="128"/>
      <c r="AG182" s="128"/>
      <c r="AH182" s="128"/>
      <c r="AI182" s="128"/>
      <c r="AJ182" s="128"/>
      <c r="AK182" s="128"/>
      <c r="AL182" s="128"/>
    </row>
    <row r="183" spans="2:38">
      <c r="B183" s="75"/>
      <c r="C183" s="75"/>
      <c r="D183" s="147"/>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row>
    <row r="184" spans="2:38">
      <c r="B184" s="75"/>
      <c r="C184" s="75"/>
      <c r="D184" s="147"/>
      <c r="Q184" s="128"/>
      <c r="R184" s="128"/>
      <c r="S184" s="128"/>
      <c r="T184" s="128"/>
      <c r="U184" s="128"/>
      <c r="V184" s="128"/>
      <c r="W184" s="128"/>
      <c r="X184" s="128"/>
      <c r="Y184" s="128"/>
      <c r="Z184" s="128"/>
      <c r="AA184" s="128"/>
      <c r="AB184" s="128"/>
      <c r="AC184" s="128"/>
      <c r="AD184" s="128"/>
      <c r="AE184" s="128"/>
      <c r="AF184" s="128"/>
      <c r="AG184" s="128"/>
      <c r="AH184" s="128"/>
      <c r="AI184" s="128"/>
      <c r="AJ184" s="128"/>
      <c r="AK184" s="128"/>
      <c r="AL184" s="128"/>
    </row>
    <row r="185" spans="2:38">
      <c r="B185" s="75"/>
      <c r="C185" s="75"/>
      <c r="D185" s="147"/>
      <c r="Q185" s="128"/>
      <c r="R185" s="128"/>
      <c r="S185" s="128"/>
      <c r="T185" s="128"/>
      <c r="U185" s="128"/>
      <c r="V185" s="128"/>
      <c r="W185" s="128"/>
      <c r="X185" s="128"/>
      <c r="Y185" s="128"/>
      <c r="Z185" s="128"/>
      <c r="AA185" s="128"/>
      <c r="AB185" s="128"/>
      <c r="AC185" s="128"/>
      <c r="AD185" s="128"/>
      <c r="AE185" s="128"/>
      <c r="AF185" s="128"/>
      <c r="AG185" s="128"/>
      <c r="AH185" s="128"/>
      <c r="AI185" s="128"/>
      <c r="AJ185" s="128"/>
      <c r="AK185" s="128"/>
      <c r="AL185" s="128"/>
    </row>
    <row r="186" spans="2:38">
      <c r="B186" s="75"/>
      <c r="C186" s="75"/>
      <c r="D186" s="147"/>
      <c r="Q186" s="128"/>
      <c r="R186" s="128"/>
      <c r="S186" s="128"/>
      <c r="T186" s="128"/>
      <c r="U186" s="128"/>
      <c r="V186" s="128"/>
      <c r="W186" s="128"/>
      <c r="X186" s="128"/>
      <c r="Y186" s="128"/>
      <c r="Z186" s="128"/>
      <c r="AA186" s="128"/>
      <c r="AB186" s="128"/>
      <c r="AC186" s="128"/>
      <c r="AD186" s="128"/>
      <c r="AE186" s="128"/>
      <c r="AF186" s="128"/>
      <c r="AG186" s="128"/>
      <c r="AH186" s="128"/>
      <c r="AI186" s="128"/>
      <c r="AJ186" s="128"/>
      <c r="AK186" s="128"/>
      <c r="AL186" s="128"/>
    </row>
    <row r="187" spans="2:38">
      <c r="B187" s="75"/>
      <c r="C187" s="75"/>
      <c r="D187" s="147"/>
      <c r="Q187" s="128"/>
      <c r="R187" s="128"/>
      <c r="S187" s="128"/>
      <c r="T187" s="128"/>
      <c r="U187" s="128"/>
      <c r="V187" s="128"/>
      <c r="W187" s="128"/>
      <c r="X187" s="128"/>
      <c r="Y187" s="128"/>
      <c r="Z187" s="128"/>
      <c r="AA187" s="128"/>
      <c r="AB187" s="128"/>
      <c r="AC187" s="128"/>
      <c r="AD187" s="128"/>
      <c r="AE187" s="128"/>
      <c r="AF187" s="128"/>
      <c r="AG187" s="128"/>
      <c r="AH187" s="128"/>
      <c r="AI187" s="128"/>
      <c r="AJ187" s="128"/>
      <c r="AK187" s="128"/>
      <c r="AL187" s="128"/>
    </row>
    <row r="188" spans="2:38">
      <c r="B188" s="75"/>
      <c r="C188" s="75"/>
      <c r="D188" s="147"/>
      <c r="Q188" s="128"/>
      <c r="R188" s="128"/>
      <c r="S188" s="128"/>
      <c r="T188" s="128"/>
      <c r="U188" s="128"/>
      <c r="V188" s="128"/>
      <c r="W188" s="128"/>
      <c r="X188" s="128"/>
      <c r="Y188" s="128"/>
      <c r="Z188" s="128"/>
      <c r="AA188" s="128"/>
      <c r="AB188" s="128"/>
      <c r="AC188" s="128"/>
      <c r="AD188" s="128"/>
      <c r="AE188" s="128"/>
      <c r="AF188" s="128"/>
      <c r="AG188" s="128"/>
      <c r="AH188" s="128"/>
      <c r="AI188" s="128"/>
      <c r="AJ188" s="128"/>
      <c r="AK188" s="128"/>
      <c r="AL188" s="128"/>
    </row>
    <row r="189" spans="2:38">
      <c r="B189" s="75"/>
      <c r="C189" s="75"/>
      <c r="D189" s="147"/>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row>
    <row r="190" spans="2:38">
      <c r="B190" s="75"/>
      <c r="C190" s="75"/>
      <c r="D190" s="147"/>
      <c r="Q190" s="128"/>
      <c r="R190" s="128"/>
      <c r="S190" s="128"/>
      <c r="T190" s="128"/>
      <c r="U190" s="128"/>
      <c r="V190" s="128"/>
      <c r="W190" s="128"/>
      <c r="X190" s="128"/>
      <c r="Y190" s="128"/>
      <c r="Z190" s="128"/>
      <c r="AA190" s="128"/>
      <c r="AB190" s="128"/>
      <c r="AC190" s="128"/>
      <c r="AD190" s="128"/>
      <c r="AE190" s="128"/>
      <c r="AF190" s="128"/>
      <c r="AG190" s="128"/>
      <c r="AH190" s="128"/>
      <c r="AI190" s="128"/>
      <c r="AJ190" s="128"/>
      <c r="AK190" s="128"/>
      <c r="AL190" s="128"/>
    </row>
    <row r="191" spans="2:38">
      <c r="B191" s="75"/>
      <c r="C191" s="75"/>
      <c r="D191" s="147"/>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row>
    <row r="192" spans="2:38">
      <c r="B192" s="75"/>
      <c r="C192" s="75"/>
      <c r="D192" s="147"/>
      <c r="Q192" s="128"/>
      <c r="R192" s="128"/>
      <c r="S192" s="128"/>
      <c r="T192" s="128"/>
      <c r="U192" s="128"/>
      <c r="V192" s="128"/>
      <c r="W192" s="128"/>
      <c r="X192" s="128"/>
      <c r="Y192" s="128"/>
      <c r="Z192" s="128"/>
      <c r="AA192" s="128"/>
      <c r="AB192" s="128"/>
      <c r="AC192" s="128"/>
      <c r="AD192" s="128"/>
      <c r="AE192" s="128"/>
      <c r="AF192" s="128"/>
      <c r="AG192" s="128"/>
      <c r="AH192" s="128"/>
      <c r="AI192" s="128"/>
      <c r="AJ192" s="128"/>
      <c r="AK192" s="128"/>
      <c r="AL192" s="128"/>
    </row>
    <row r="193" spans="2:38">
      <c r="B193" s="75"/>
      <c r="C193" s="75"/>
      <c r="D193" s="147"/>
      <c r="Q193" s="128"/>
      <c r="R193" s="128"/>
      <c r="S193" s="128"/>
      <c r="T193" s="128"/>
      <c r="U193" s="128"/>
      <c r="V193" s="128"/>
      <c r="W193" s="128"/>
      <c r="X193" s="128"/>
      <c r="Y193" s="128"/>
      <c r="Z193" s="128"/>
      <c r="AA193" s="128"/>
      <c r="AB193" s="128"/>
      <c r="AC193" s="128"/>
      <c r="AD193" s="128"/>
      <c r="AE193" s="128"/>
      <c r="AF193" s="128"/>
      <c r="AG193" s="128"/>
      <c r="AH193" s="128"/>
      <c r="AI193" s="128"/>
      <c r="AJ193" s="128"/>
      <c r="AK193" s="128"/>
      <c r="AL193" s="128"/>
    </row>
    <row r="194" spans="2:38">
      <c r="B194" s="75"/>
      <c r="C194" s="75"/>
      <c r="D194" s="147"/>
      <c r="Q194" s="128"/>
      <c r="R194" s="128"/>
      <c r="S194" s="128"/>
      <c r="T194" s="128"/>
      <c r="U194" s="128"/>
      <c r="V194" s="128"/>
      <c r="W194" s="128"/>
      <c r="X194" s="128"/>
      <c r="Y194" s="128"/>
      <c r="Z194" s="128"/>
      <c r="AA194" s="128"/>
      <c r="AB194" s="128"/>
      <c r="AC194" s="128"/>
      <c r="AD194" s="128"/>
      <c r="AE194" s="128"/>
      <c r="AF194" s="128"/>
      <c r="AG194" s="128"/>
      <c r="AH194" s="128"/>
      <c r="AI194" s="128"/>
      <c r="AJ194" s="128"/>
      <c r="AK194" s="128"/>
      <c r="AL194" s="128"/>
    </row>
    <row r="195" spans="2:38">
      <c r="B195" s="75"/>
      <c r="C195" s="75"/>
      <c r="D195" s="147"/>
      <c r="Q195" s="128"/>
      <c r="R195" s="128"/>
      <c r="S195" s="128"/>
      <c r="T195" s="128"/>
      <c r="U195" s="128"/>
      <c r="V195" s="128"/>
      <c r="W195" s="128"/>
      <c r="X195" s="128"/>
      <c r="Y195" s="128"/>
      <c r="Z195" s="128"/>
      <c r="AA195" s="128"/>
      <c r="AB195" s="128"/>
      <c r="AC195" s="128"/>
      <c r="AD195" s="128"/>
      <c r="AE195" s="128"/>
      <c r="AF195" s="128"/>
      <c r="AG195" s="128"/>
      <c r="AH195" s="128"/>
      <c r="AI195" s="128"/>
      <c r="AJ195" s="128"/>
      <c r="AK195" s="128"/>
      <c r="AL195" s="128"/>
    </row>
    <row r="196" spans="2:38">
      <c r="B196" s="75"/>
      <c r="C196" s="75"/>
      <c r="D196" s="147"/>
      <c r="Q196" s="128"/>
      <c r="R196" s="128"/>
      <c r="S196" s="128"/>
      <c r="T196" s="128"/>
      <c r="U196" s="128"/>
      <c r="V196" s="128"/>
      <c r="W196" s="128"/>
      <c r="X196" s="128"/>
      <c r="Y196" s="128"/>
      <c r="Z196" s="128"/>
      <c r="AA196" s="128"/>
      <c r="AB196" s="128"/>
      <c r="AC196" s="128"/>
      <c r="AD196" s="128"/>
      <c r="AE196" s="128"/>
      <c r="AF196" s="128"/>
      <c r="AG196" s="128"/>
      <c r="AH196" s="128"/>
      <c r="AI196" s="128"/>
      <c r="AJ196" s="128"/>
      <c r="AK196" s="128"/>
      <c r="AL196" s="128"/>
    </row>
    <row r="197" spans="2:38">
      <c r="B197" s="75"/>
      <c r="C197" s="75"/>
      <c r="D197" s="147"/>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row>
    <row r="198" spans="2:38">
      <c r="B198" s="75"/>
      <c r="C198" s="75"/>
      <c r="D198" s="147"/>
      <c r="Q198" s="128"/>
      <c r="R198" s="128"/>
      <c r="S198" s="128"/>
      <c r="T198" s="128"/>
      <c r="U198" s="128"/>
      <c r="V198" s="128"/>
      <c r="W198" s="128"/>
      <c r="X198" s="128"/>
      <c r="Y198" s="128"/>
      <c r="Z198" s="128"/>
      <c r="AA198" s="128"/>
      <c r="AB198" s="128"/>
      <c r="AC198" s="128"/>
      <c r="AD198" s="128"/>
      <c r="AE198" s="128"/>
      <c r="AF198" s="128"/>
      <c r="AG198" s="128"/>
      <c r="AH198" s="128"/>
      <c r="AI198" s="128"/>
      <c r="AJ198" s="128"/>
      <c r="AK198" s="128"/>
      <c r="AL198" s="128"/>
    </row>
    <row r="199" spans="2:38">
      <c r="B199" s="75"/>
      <c r="C199" s="75"/>
      <c r="D199" s="147"/>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row>
    <row r="200" spans="2:38">
      <c r="B200" s="75"/>
      <c r="C200" s="75"/>
      <c r="D200" s="147"/>
      <c r="M200" s="8"/>
      <c r="Q200" s="128"/>
      <c r="R200" s="128"/>
      <c r="S200" s="128"/>
      <c r="T200" s="128"/>
      <c r="U200" s="128"/>
      <c r="V200" s="128"/>
      <c r="W200" s="128"/>
      <c r="X200" s="128"/>
      <c r="Y200" s="128"/>
      <c r="Z200" s="128"/>
      <c r="AA200" s="128"/>
      <c r="AB200" s="128"/>
      <c r="AC200" s="128"/>
      <c r="AD200" s="128"/>
      <c r="AE200" s="128"/>
      <c r="AF200" s="128"/>
      <c r="AG200" s="128"/>
      <c r="AH200" s="128"/>
      <c r="AI200" s="128"/>
      <c r="AJ200" s="128"/>
      <c r="AK200" s="128"/>
      <c r="AL200" s="128"/>
    </row>
    <row r="201" spans="2:38">
      <c r="B201" s="75"/>
      <c r="C201" s="75"/>
      <c r="D201" s="147"/>
      <c r="Q201" s="128"/>
      <c r="R201" s="128"/>
      <c r="S201" s="128"/>
      <c r="T201" s="128"/>
      <c r="U201" s="128"/>
      <c r="V201" s="128"/>
      <c r="W201" s="128"/>
      <c r="X201" s="128"/>
      <c r="Y201" s="128"/>
      <c r="Z201" s="128"/>
      <c r="AA201" s="128"/>
      <c r="AB201" s="128"/>
      <c r="AC201" s="128"/>
      <c r="AD201" s="128"/>
      <c r="AE201" s="128"/>
      <c r="AF201" s="128"/>
      <c r="AG201" s="128"/>
      <c r="AH201" s="128"/>
      <c r="AI201" s="128"/>
      <c r="AJ201" s="128"/>
      <c r="AK201" s="128"/>
      <c r="AL201" s="128"/>
    </row>
    <row r="202" spans="2:38">
      <c r="B202" s="75"/>
      <c r="C202" s="75"/>
      <c r="D202" s="147"/>
      <c r="Q202" s="759"/>
      <c r="R202" s="128"/>
      <c r="S202" s="128"/>
      <c r="T202" s="128"/>
      <c r="U202" s="128"/>
      <c r="V202" s="128"/>
      <c r="W202" s="128"/>
      <c r="X202" s="128"/>
      <c r="Y202" s="128"/>
      <c r="Z202" s="128"/>
      <c r="AA202" s="128"/>
      <c r="AB202" s="128"/>
      <c r="AC202" s="128"/>
      <c r="AD202" s="128"/>
      <c r="AE202" s="128"/>
      <c r="AF202" s="128"/>
      <c r="AG202" s="128"/>
      <c r="AH202" s="128"/>
      <c r="AI202" s="128"/>
      <c r="AJ202" s="128"/>
      <c r="AK202" s="128"/>
      <c r="AL202" s="128"/>
    </row>
    <row r="203" spans="2:38">
      <c r="B203" s="75"/>
      <c r="C203" s="75"/>
      <c r="D203" s="147"/>
      <c r="R203" s="128"/>
      <c r="S203" s="128"/>
      <c r="T203" s="128"/>
      <c r="U203" s="128"/>
      <c r="V203" s="128"/>
      <c r="W203" s="128"/>
      <c r="X203" s="128"/>
      <c r="Y203" s="128"/>
      <c r="Z203" s="128"/>
      <c r="AA203" s="128"/>
      <c r="AB203" s="128"/>
      <c r="AC203" s="128"/>
      <c r="AD203" s="128"/>
      <c r="AE203" s="128"/>
      <c r="AF203" s="128"/>
      <c r="AG203" s="128"/>
      <c r="AH203" s="128"/>
      <c r="AI203" s="128"/>
      <c r="AJ203" s="128"/>
      <c r="AK203" s="128"/>
      <c r="AL203" s="128"/>
    </row>
    <row r="204" spans="2:38">
      <c r="B204" s="75"/>
      <c r="C204" s="75"/>
      <c r="D204" s="147"/>
      <c r="R204" s="128"/>
      <c r="S204" s="128"/>
      <c r="T204" s="128"/>
      <c r="U204" s="128"/>
      <c r="V204" s="128"/>
      <c r="W204" s="128"/>
      <c r="X204" s="128"/>
      <c r="Y204" s="128"/>
      <c r="Z204" s="128"/>
      <c r="AA204" s="128"/>
      <c r="AB204" s="128"/>
      <c r="AC204" s="128"/>
      <c r="AD204" s="128"/>
      <c r="AE204" s="128"/>
      <c r="AF204" s="128"/>
      <c r="AG204" s="128"/>
      <c r="AH204" s="128"/>
      <c r="AI204" s="128"/>
      <c r="AJ204" s="128"/>
      <c r="AK204" s="128"/>
      <c r="AL204" s="128"/>
    </row>
    <row r="205" spans="2:38">
      <c r="B205" s="75"/>
      <c r="C205" s="75"/>
      <c r="D205" s="147"/>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row>
    <row r="206" spans="2:38">
      <c r="B206" s="75"/>
      <c r="C206" s="75"/>
      <c r="D206" s="147"/>
      <c r="R206" s="128"/>
      <c r="S206" s="128"/>
      <c r="T206" s="128"/>
      <c r="U206" s="128"/>
      <c r="V206" s="128"/>
      <c r="W206" s="128"/>
      <c r="X206" s="128"/>
      <c r="Y206" s="128"/>
      <c r="Z206" s="128"/>
      <c r="AA206" s="128"/>
      <c r="AB206" s="128"/>
      <c r="AC206" s="128"/>
      <c r="AD206" s="128"/>
      <c r="AE206" s="128"/>
      <c r="AF206" s="128"/>
      <c r="AG206" s="128"/>
      <c r="AH206" s="128"/>
      <c r="AI206" s="128"/>
      <c r="AJ206" s="128"/>
      <c r="AK206" s="128"/>
      <c r="AL206" s="128"/>
    </row>
    <row r="207" spans="2:38">
      <c r="B207" s="75"/>
      <c r="C207" s="75"/>
      <c r="D207" s="147"/>
      <c r="R207" s="128"/>
      <c r="S207" s="128"/>
      <c r="T207" s="128"/>
      <c r="U207" s="128"/>
      <c r="V207" s="128"/>
      <c r="W207" s="128"/>
      <c r="X207" s="128"/>
      <c r="Y207" s="128"/>
      <c r="Z207" s="128"/>
      <c r="AA207" s="128"/>
      <c r="AB207" s="128"/>
      <c r="AC207" s="128"/>
      <c r="AD207" s="128"/>
      <c r="AE207" s="128"/>
      <c r="AF207" s="128"/>
      <c r="AG207" s="128"/>
      <c r="AH207" s="128"/>
      <c r="AI207" s="128"/>
      <c r="AJ207" s="128"/>
      <c r="AK207" s="128"/>
      <c r="AL207" s="128"/>
    </row>
    <row r="208" spans="2:38">
      <c r="B208" s="75"/>
      <c r="C208" s="75"/>
      <c r="D208" s="147"/>
      <c r="R208" s="128"/>
      <c r="S208" s="128"/>
      <c r="T208" s="128"/>
      <c r="U208" s="128"/>
      <c r="V208" s="128"/>
      <c r="W208" s="128"/>
      <c r="X208" s="128"/>
      <c r="Y208" s="128"/>
      <c r="Z208" s="128"/>
      <c r="AA208" s="128"/>
      <c r="AB208" s="128"/>
      <c r="AC208" s="128"/>
      <c r="AD208" s="128"/>
      <c r="AE208" s="128"/>
      <c r="AF208" s="128"/>
      <c r="AG208" s="128"/>
      <c r="AH208" s="128"/>
      <c r="AI208" s="128"/>
      <c r="AJ208" s="128"/>
      <c r="AK208" s="128"/>
      <c r="AL208" s="128"/>
    </row>
    <row r="209" spans="2:38">
      <c r="B209" s="75"/>
      <c r="C209" s="75"/>
      <c r="D209" s="147"/>
      <c r="R209" s="128"/>
      <c r="S209" s="128"/>
      <c r="T209" s="128"/>
      <c r="U209" s="128"/>
      <c r="V209" s="128"/>
      <c r="W209" s="128"/>
      <c r="X209" s="128"/>
      <c r="Y209" s="128"/>
      <c r="Z209" s="128"/>
      <c r="AA209" s="128"/>
      <c r="AB209" s="128"/>
      <c r="AC209" s="128"/>
      <c r="AD209" s="128"/>
      <c r="AE209" s="128"/>
      <c r="AF209" s="128"/>
      <c r="AG209" s="128"/>
      <c r="AH209" s="128"/>
      <c r="AI209" s="128"/>
      <c r="AJ209" s="128"/>
      <c r="AK209" s="128"/>
      <c r="AL209" s="128"/>
    </row>
    <row r="210" spans="2:38">
      <c r="B210" s="75"/>
      <c r="C210" s="75"/>
      <c r="D210" s="147"/>
      <c r="R210" s="128"/>
      <c r="S210" s="128"/>
      <c r="T210" s="128"/>
      <c r="U210" s="128"/>
      <c r="V210" s="128"/>
      <c r="W210" s="128"/>
      <c r="X210" s="128"/>
      <c r="Y210" s="128"/>
      <c r="Z210" s="128"/>
      <c r="AA210" s="128"/>
      <c r="AB210" s="128"/>
      <c r="AC210" s="128"/>
      <c r="AD210" s="128"/>
      <c r="AE210" s="128"/>
      <c r="AF210" s="128"/>
      <c r="AG210" s="128"/>
      <c r="AH210" s="128"/>
      <c r="AI210" s="128"/>
      <c r="AJ210" s="128"/>
      <c r="AK210" s="128"/>
      <c r="AL210" s="128"/>
    </row>
    <row r="211" spans="2:38">
      <c r="B211" s="75"/>
      <c r="C211" s="75"/>
      <c r="D211" s="147"/>
      <c r="R211" s="128"/>
      <c r="S211" s="128"/>
      <c r="T211" s="128"/>
      <c r="U211" s="128"/>
      <c r="V211" s="128"/>
      <c r="W211" s="128"/>
      <c r="X211" s="128"/>
      <c r="Y211" s="128"/>
      <c r="Z211" s="128"/>
      <c r="AA211" s="128"/>
      <c r="AB211" s="128"/>
      <c r="AC211" s="128"/>
      <c r="AD211" s="128"/>
      <c r="AE211" s="128"/>
      <c r="AF211" s="128"/>
      <c r="AG211" s="128"/>
      <c r="AH211" s="128"/>
      <c r="AI211" s="128"/>
      <c r="AJ211" s="128"/>
      <c r="AK211" s="128"/>
      <c r="AL211" s="128"/>
    </row>
    <row r="212" spans="2:38">
      <c r="B212" s="75"/>
      <c r="C212" s="75"/>
      <c r="D212" s="147"/>
      <c r="R212" s="128"/>
      <c r="S212" s="128"/>
      <c r="T212" s="128"/>
      <c r="U212" s="128"/>
      <c r="V212" s="128"/>
      <c r="W212" s="128"/>
      <c r="X212" s="128"/>
      <c r="Y212" s="128"/>
      <c r="Z212" s="128"/>
      <c r="AA212" s="128"/>
      <c r="AB212" s="128"/>
      <c r="AC212" s="128"/>
      <c r="AD212" s="128"/>
      <c r="AE212" s="128"/>
      <c r="AF212" s="128"/>
      <c r="AG212" s="128"/>
      <c r="AH212" s="128"/>
      <c r="AI212" s="128"/>
      <c r="AJ212" s="128"/>
      <c r="AK212" s="128"/>
      <c r="AL212" s="128"/>
    </row>
    <row r="213" spans="2:38">
      <c r="B213" s="75"/>
      <c r="C213" s="75"/>
      <c r="D213" s="147"/>
      <c r="R213" s="128"/>
      <c r="S213" s="128"/>
      <c r="T213" s="128"/>
      <c r="U213" s="128"/>
      <c r="V213" s="128"/>
      <c r="W213" s="128"/>
      <c r="X213" s="128"/>
      <c r="Y213" s="128"/>
      <c r="Z213" s="128"/>
      <c r="AA213" s="128"/>
      <c r="AB213" s="128"/>
      <c r="AC213" s="128"/>
      <c r="AD213" s="128"/>
      <c r="AE213" s="128"/>
      <c r="AF213" s="128"/>
      <c r="AG213" s="128"/>
      <c r="AH213" s="128"/>
      <c r="AI213" s="128"/>
      <c r="AJ213" s="128"/>
      <c r="AK213" s="128"/>
      <c r="AL213" s="128"/>
    </row>
    <row r="214" spans="2:38">
      <c r="B214" s="75"/>
      <c r="C214" s="75"/>
      <c r="D214" s="147"/>
      <c r="R214" s="128"/>
      <c r="S214" s="128"/>
      <c r="T214" s="128"/>
      <c r="U214" s="128"/>
      <c r="V214" s="128"/>
      <c r="W214" s="128"/>
      <c r="X214" s="128"/>
      <c r="Y214" s="128"/>
      <c r="Z214" s="128"/>
      <c r="AA214" s="128"/>
      <c r="AB214" s="128"/>
      <c r="AC214" s="128"/>
      <c r="AD214" s="128"/>
      <c r="AE214" s="128"/>
      <c r="AF214" s="128"/>
      <c r="AG214" s="128"/>
      <c r="AH214" s="128"/>
      <c r="AI214" s="128"/>
      <c r="AJ214" s="128"/>
      <c r="AK214" s="128"/>
      <c r="AL214" s="128"/>
    </row>
    <row r="215" spans="2:38">
      <c r="B215" s="75"/>
      <c r="C215" s="75"/>
      <c r="D215" s="147"/>
      <c r="R215" s="128"/>
      <c r="S215" s="128"/>
      <c r="T215" s="128"/>
      <c r="U215" s="128"/>
      <c r="V215" s="128"/>
      <c r="W215" s="128"/>
      <c r="X215" s="128"/>
      <c r="Y215" s="128"/>
      <c r="Z215" s="128"/>
      <c r="AA215" s="128"/>
      <c r="AB215" s="128"/>
      <c r="AC215" s="128"/>
      <c r="AD215" s="128"/>
      <c r="AE215" s="128"/>
      <c r="AF215" s="128"/>
      <c r="AG215" s="128"/>
      <c r="AH215" s="128"/>
      <c r="AI215" s="128"/>
      <c r="AJ215" s="128"/>
      <c r="AK215" s="128"/>
      <c r="AL215" s="128"/>
    </row>
    <row r="216" spans="2:38">
      <c r="B216" s="75"/>
      <c r="C216" s="75"/>
      <c r="D216" s="147"/>
      <c r="R216" s="128"/>
      <c r="S216" s="128"/>
      <c r="T216" s="128"/>
      <c r="U216" s="128"/>
      <c r="V216" s="128"/>
      <c r="W216" s="128"/>
      <c r="X216" s="128"/>
      <c r="Y216" s="128"/>
      <c r="Z216" s="128"/>
      <c r="AA216" s="128"/>
      <c r="AB216" s="128"/>
      <c r="AC216" s="128"/>
      <c r="AD216" s="128"/>
      <c r="AE216" s="128"/>
      <c r="AF216" s="128"/>
      <c r="AG216" s="128"/>
      <c r="AH216" s="128"/>
      <c r="AI216" s="128"/>
      <c r="AJ216" s="128"/>
      <c r="AK216" s="128"/>
      <c r="AL216" s="128"/>
    </row>
    <row r="217" spans="2:38">
      <c r="B217" s="75"/>
      <c r="C217" s="75"/>
      <c r="D217" s="147"/>
      <c r="R217" s="128"/>
      <c r="S217" s="128"/>
      <c r="T217" s="128"/>
      <c r="U217" s="128"/>
      <c r="V217" s="128"/>
      <c r="W217" s="128"/>
      <c r="X217" s="128"/>
      <c r="Y217" s="128"/>
      <c r="Z217" s="128"/>
      <c r="AA217" s="128"/>
      <c r="AB217" s="128"/>
      <c r="AC217" s="128"/>
      <c r="AD217" s="128"/>
      <c r="AE217" s="128"/>
      <c r="AF217" s="128"/>
      <c r="AG217" s="128"/>
      <c r="AH217" s="128"/>
      <c r="AI217" s="128"/>
      <c r="AJ217" s="128"/>
      <c r="AK217" s="128"/>
      <c r="AL217" s="128"/>
    </row>
    <row r="218" spans="2:38">
      <c r="B218" s="75"/>
      <c r="C218" s="75"/>
      <c r="D218" s="147"/>
      <c r="R218" s="128"/>
      <c r="S218" s="128"/>
      <c r="T218" s="128"/>
      <c r="U218" s="128"/>
      <c r="V218" s="128"/>
      <c r="W218" s="128"/>
      <c r="X218" s="128"/>
      <c r="Y218" s="128"/>
      <c r="Z218" s="128"/>
      <c r="AA218" s="128"/>
      <c r="AB218" s="128"/>
      <c r="AC218" s="128"/>
      <c r="AD218" s="128"/>
      <c r="AE218" s="128"/>
      <c r="AF218" s="128"/>
      <c r="AG218" s="128"/>
      <c r="AH218" s="128"/>
      <c r="AI218" s="128"/>
      <c r="AJ218" s="128"/>
      <c r="AK218" s="128"/>
      <c r="AL218" s="128"/>
    </row>
    <row r="219" spans="2:38">
      <c r="B219" s="75"/>
      <c r="C219" s="75"/>
      <c r="D219" s="147"/>
      <c r="R219" s="128"/>
      <c r="S219" s="128"/>
      <c r="T219" s="128"/>
      <c r="U219" s="128"/>
      <c r="V219" s="128"/>
      <c r="W219" s="128"/>
      <c r="X219" s="128"/>
      <c r="Y219" s="128"/>
      <c r="Z219" s="128"/>
      <c r="AA219" s="128"/>
      <c r="AB219" s="128"/>
      <c r="AC219" s="128"/>
      <c r="AD219" s="128"/>
      <c r="AE219" s="128"/>
      <c r="AF219" s="128"/>
      <c r="AG219" s="128"/>
      <c r="AH219" s="128"/>
      <c r="AI219" s="128"/>
      <c r="AJ219" s="128"/>
      <c r="AK219" s="128"/>
      <c r="AL219" s="128"/>
    </row>
    <row r="220" spans="2:38">
      <c r="B220" s="75"/>
      <c r="C220" s="75"/>
      <c r="D220" s="147"/>
      <c r="R220" s="128"/>
      <c r="S220" s="128"/>
      <c r="T220" s="128"/>
      <c r="U220" s="128"/>
      <c r="V220" s="128"/>
      <c r="W220" s="128"/>
      <c r="X220" s="128"/>
      <c r="Y220" s="128"/>
      <c r="Z220" s="128"/>
      <c r="AA220" s="128"/>
      <c r="AB220" s="128"/>
      <c r="AC220" s="128"/>
      <c r="AD220" s="128"/>
      <c r="AE220" s="128"/>
      <c r="AF220" s="128"/>
      <c r="AG220" s="128"/>
      <c r="AH220" s="128"/>
      <c r="AI220" s="128"/>
      <c r="AJ220" s="128"/>
      <c r="AK220" s="128"/>
      <c r="AL220" s="128"/>
    </row>
    <row r="221" spans="2:38">
      <c r="B221" s="75"/>
      <c r="C221" s="75"/>
      <c r="D221" s="147"/>
      <c r="R221" s="128"/>
      <c r="S221" s="128"/>
      <c r="T221" s="128"/>
      <c r="U221" s="128"/>
      <c r="V221" s="128"/>
      <c r="W221" s="128"/>
      <c r="X221" s="128"/>
      <c r="Y221" s="128"/>
      <c r="Z221" s="128"/>
      <c r="AA221" s="128"/>
      <c r="AB221" s="128"/>
      <c r="AC221" s="128"/>
      <c r="AD221" s="128"/>
      <c r="AE221" s="128"/>
      <c r="AF221" s="128"/>
      <c r="AG221" s="128"/>
      <c r="AH221" s="128"/>
      <c r="AI221" s="128"/>
      <c r="AJ221" s="128"/>
      <c r="AK221" s="128"/>
      <c r="AL221" s="128"/>
    </row>
    <row r="222" spans="2:38">
      <c r="B222" s="75"/>
      <c r="C222" s="75"/>
      <c r="D222" s="147"/>
      <c r="R222" s="128"/>
      <c r="S222" s="128"/>
      <c r="T222" s="128"/>
      <c r="U222" s="128"/>
      <c r="V222" s="128"/>
      <c r="W222" s="128"/>
      <c r="X222" s="128"/>
      <c r="Y222" s="128"/>
      <c r="Z222" s="128"/>
      <c r="AA222" s="128"/>
      <c r="AB222" s="128"/>
      <c r="AC222" s="128"/>
      <c r="AD222" s="128"/>
      <c r="AE222" s="128"/>
      <c r="AF222" s="128"/>
      <c r="AG222" s="128"/>
      <c r="AH222" s="128"/>
      <c r="AI222" s="128"/>
      <c r="AJ222" s="128"/>
      <c r="AK222" s="128"/>
      <c r="AL222" s="128"/>
    </row>
    <row r="223" spans="2:38">
      <c r="B223" s="75"/>
      <c r="C223" s="75"/>
      <c r="D223" s="147"/>
      <c r="R223" s="128"/>
      <c r="S223" s="128"/>
      <c r="T223" s="128"/>
      <c r="U223" s="128"/>
      <c r="V223" s="128"/>
      <c r="W223" s="128"/>
      <c r="X223" s="128"/>
      <c r="Y223" s="128"/>
      <c r="Z223" s="128"/>
      <c r="AA223" s="128"/>
      <c r="AB223" s="128"/>
      <c r="AC223" s="128"/>
      <c r="AD223" s="128"/>
      <c r="AE223" s="128"/>
      <c r="AF223" s="128"/>
      <c r="AG223" s="128"/>
      <c r="AH223" s="128"/>
      <c r="AI223" s="128"/>
      <c r="AJ223" s="128"/>
      <c r="AK223" s="128"/>
      <c r="AL223" s="128"/>
    </row>
    <row r="224" spans="2:38">
      <c r="B224" s="75"/>
      <c r="C224" s="75"/>
      <c r="D224" s="147"/>
      <c r="R224" s="128"/>
      <c r="S224" s="128"/>
      <c r="T224" s="128"/>
      <c r="U224" s="128"/>
      <c r="V224" s="128"/>
      <c r="W224" s="128"/>
      <c r="X224" s="128"/>
      <c r="Y224" s="128"/>
      <c r="Z224" s="128"/>
      <c r="AA224" s="128"/>
      <c r="AB224" s="128"/>
      <c r="AC224" s="128"/>
      <c r="AD224" s="128"/>
      <c r="AE224" s="128"/>
      <c r="AF224" s="128"/>
      <c r="AG224" s="128"/>
      <c r="AH224" s="128"/>
      <c r="AI224" s="128"/>
      <c r="AJ224" s="128"/>
      <c r="AK224" s="128"/>
      <c r="AL224" s="128"/>
    </row>
    <row r="225" spans="2:38">
      <c r="B225" s="75"/>
      <c r="C225" s="75"/>
      <c r="D225" s="147"/>
      <c r="R225" s="128"/>
      <c r="S225" s="128"/>
      <c r="T225" s="128"/>
      <c r="U225" s="128"/>
      <c r="V225" s="128"/>
      <c r="W225" s="128"/>
      <c r="X225" s="128"/>
      <c r="Y225" s="128"/>
      <c r="Z225" s="128"/>
      <c r="AA225" s="128"/>
      <c r="AB225" s="128"/>
      <c r="AC225" s="128"/>
      <c r="AD225" s="128"/>
      <c r="AE225" s="128"/>
      <c r="AF225" s="128"/>
      <c r="AG225" s="128"/>
      <c r="AH225" s="128"/>
      <c r="AI225" s="128"/>
      <c r="AJ225" s="128"/>
      <c r="AK225" s="128"/>
      <c r="AL225" s="128"/>
    </row>
    <row r="226" spans="2:38">
      <c r="B226" s="75"/>
      <c r="C226" s="75"/>
      <c r="D226" s="147"/>
      <c r="R226" s="128"/>
      <c r="S226" s="128"/>
      <c r="T226" s="128"/>
      <c r="U226" s="128"/>
      <c r="V226" s="128"/>
      <c r="W226" s="128"/>
      <c r="X226" s="128"/>
      <c r="Y226" s="128"/>
      <c r="Z226" s="128"/>
      <c r="AA226" s="128"/>
      <c r="AB226" s="128"/>
      <c r="AC226" s="128"/>
      <c r="AD226" s="128"/>
      <c r="AE226" s="128"/>
      <c r="AF226" s="128"/>
      <c r="AG226" s="128"/>
      <c r="AH226" s="128"/>
      <c r="AI226" s="128"/>
      <c r="AJ226" s="128"/>
      <c r="AK226" s="128"/>
      <c r="AL226" s="128"/>
    </row>
    <row r="227" spans="2:38">
      <c r="B227" s="75"/>
      <c r="C227" s="75"/>
      <c r="D227" s="147"/>
      <c r="R227" s="128"/>
      <c r="S227" s="128"/>
      <c r="T227" s="128"/>
      <c r="U227" s="128"/>
      <c r="V227" s="128"/>
      <c r="W227" s="128"/>
      <c r="X227" s="128"/>
      <c r="Y227" s="128"/>
      <c r="Z227" s="128"/>
      <c r="AA227" s="128"/>
      <c r="AB227" s="128"/>
      <c r="AC227" s="128"/>
      <c r="AD227" s="128"/>
      <c r="AE227" s="128"/>
      <c r="AF227" s="128"/>
      <c r="AG227" s="128"/>
      <c r="AH227" s="128"/>
      <c r="AI227" s="128"/>
      <c r="AJ227" s="128"/>
      <c r="AK227" s="128"/>
      <c r="AL227" s="128"/>
    </row>
    <row r="228" spans="2:38">
      <c r="B228" s="75"/>
      <c r="C228" s="75"/>
      <c r="D228" s="147"/>
      <c r="R228" s="128"/>
      <c r="S228" s="128"/>
      <c r="T228" s="128"/>
      <c r="U228" s="128"/>
      <c r="V228" s="128"/>
      <c r="W228" s="128"/>
      <c r="X228" s="128"/>
      <c r="Y228" s="128"/>
      <c r="Z228" s="128"/>
      <c r="AA228" s="128"/>
      <c r="AB228" s="128"/>
      <c r="AC228" s="128"/>
      <c r="AD228" s="128"/>
      <c r="AE228" s="128"/>
      <c r="AF228" s="128"/>
      <c r="AG228" s="128"/>
      <c r="AH228" s="128"/>
      <c r="AI228" s="128"/>
      <c r="AJ228" s="128"/>
      <c r="AK228" s="128"/>
      <c r="AL228" s="128"/>
    </row>
    <row r="229" spans="2:38">
      <c r="B229" s="75"/>
      <c r="C229" s="75"/>
      <c r="D229" s="147"/>
      <c r="R229" s="128"/>
      <c r="S229" s="128"/>
      <c r="T229" s="128"/>
      <c r="U229" s="128"/>
      <c r="V229" s="128"/>
      <c r="W229" s="128"/>
      <c r="X229" s="128"/>
      <c r="Y229" s="128"/>
      <c r="Z229" s="128"/>
      <c r="AA229" s="128"/>
      <c r="AB229" s="128"/>
      <c r="AC229" s="128"/>
      <c r="AD229" s="128"/>
      <c r="AE229" s="128"/>
      <c r="AF229" s="128"/>
      <c r="AG229" s="128"/>
      <c r="AH229" s="128"/>
      <c r="AI229" s="128"/>
      <c r="AJ229" s="128"/>
      <c r="AK229" s="128"/>
      <c r="AL229" s="128"/>
    </row>
    <row r="230" spans="2:38">
      <c r="B230" s="75"/>
      <c r="C230" s="75"/>
      <c r="D230" s="147"/>
      <c r="R230" s="128"/>
      <c r="S230" s="128"/>
      <c r="T230" s="128"/>
      <c r="U230" s="128"/>
      <c r="V230" s="128"/>
      <c r="W230" s="128"/>
      <c r="X230" s="128"/>
      <c r="Y230" s="128"/>
      <c r="Z230" s="128"/>
      <c r="AA230" s="128"/>
      <c r="AB230" s="128"/>
      <c r="AC230" s="128"/>
      <c r="AD230" s="128"/>
      <c r="AE230" s="128"/>
      <c r="AF230" s="128"/>
      <c r="AG230" s="128"/>
      <c r="AH230" s="128"/>
      <c r="AI230" s="128"/>
      <c r="AJ230" s="128"/>
      <c r="AK230" s="128"/>
      <c r="AL230" s="128"/>
    </row>
    <row r="231" spans="2:38">
      <c r="B231" s="75"/>
      <c r="C231" s="75"/>
      <c r="D231" s="147"/>
      <c r="R231" s="128"/>
      <c r="S231" s="128"/>
      <c r="T231" s="128"/>
      <c r="U231" s="128"/>
      <c r="V231" s="128"/>
      <c r="W231" s="128"/>
      <c r="X231" s="128"/>
      <c r="Y231" s="128"/>
      <c r="Z231" s="128"/>
      <c r="AA231" s="128"/>
      <c r="AB231" s="128"/>
      <c r="AC231" s="128"/>
      <c r="AD231" s="128"/>
      <c r="AE231" s="128"/>
      <c r="AF231" s="128"/>
      <c r="AG231" s="128"/>
      <c r="AH231" s="128"/>
      <c r="AI231" s="128"/>
      <c r="AJ231" s="128"/>
      <c r="AK231" s="128"/>
      <c r="AL231" s="128"/>
    </row>
    <row r="232" spans="2:38">
      <c r="B232" s="75"/>
      <c r="C232" s="75"/>
      <c r="D232" s="147"/>
      <c r="R232" s="128"/>
      <c r="S232" s="128"/>
      <c r="T232" s="128"/>
      <c r="U232" s="128"/>
      <c r="V232" s="128"/>
      <c r="W232" s="128"/>
      <c r="X232" s="128"/>
      <c r="Y232" s="128"/>
      <c r="Z232" s="128"/>
      <c r="AA232" s="128"/>
      <c r="AB232" s="128"/>
      <c r="AC232" s="128"/>
      <c r="AD232" s="128"/>
      <c r="AE232" s="128"/>
      <c r="AF232" s="128"/>
      <c r="AG232" s="128"/>
      <c r="AH232" s="128"/>
      <c r="AI232" s="128"/>
      <c r="AJ232" s="128"/>
      <c r="AK232" s="128"/>
      <c r="AL232" s="128"/>
    </row>
    <row r="233" spans="2:38">
      <c r="B233" s="75"/>
      <c r="C233" s="75"/>
      <c r="D233" s="147"/>
      <c r="R233" s="128"/>
      <c r="S233" s="128"/>
      <c r="T233" s="128"/>
      <c r="U233" s="128"/>
      <c r="V233" s="128"/>
      <c r="W233" s="128"/>
      <c r="X233" s="128"/>
      <c r="Y233" s="128"/>
      <c r="Z233" s="128"/>
      <c r="AA233" s="128"/>
      <c r="AB233" s="128"/>
      <c r="AC233" s="128"/>
      <c r="AD233" s="128"/>
      <c r="AE233" s="128"/>
      <c r="AF233" s="128"/>
      <c r="AG233" s="128"/>
      <c r="AH233" s="128"/>
      <c r="AI233" s="128"/>
      <c r="AJ233" s="128"/>
      <c r="AK233" s="128"/>
      <c r="AL233" s="128"/>
    </row>
    <row r="234" spans="2:38">
      <c r="B234" s="75"/>
      <c r="C234" s="75"/>
      <c r="D234" s="147"/>
      <c r="R234" s="128"/>
      <c r="S234" s="128"/>
      <c r="T234" s="128"/>
      <c r="U234" s="128"/>
      <c r="V234" s="128"/>
      <c r="W234" s="128"/>
      <c r="X234" s="128"/>
      <c r="Y234" s="128"/>
      <c r="Z234" s="128"/>
      <c r="AA234" s="128"/>
      <c r="AB234" s="128"/>
      <c r="AC234" s="128"/>
      <c r="AD234" s="128"/>
      <c r="AE234" s="128"/>
      <c r="AF234" s="128"/>
      <c r="AG234" s="128"/>
      <c r="AH234" s="128"/>
      <c r="AI234" s="128"/>
      <c r="AJ234" s="128"/>
      <c r="AK234" s="128"/>
      <c r="AL234" s="128"/>
    </row>
    <row r="235" spans="2:38">
      <c r="B235" s="75"/>
      <c r="C235" s="75"/>
      <c r="D235" s="147"/>
      <c r="R235" s="128"/>
      <c r="S235" s="128"/>
      <c r="T235" s="128"/>
      <c r="U235" s="128"/>
      <c r="V235" s="128"/>
      <c r="W235" s="128"/>
      <c r="X235" s="128"/>
      <c r="Y235" s="128"/>
      <c r="Z235" s="128"/>
      <c r="AA235" s="128"/>
      <c r="AB235" s="128"/>
      <c r="AC235" s="128"/>
      <c r="AD235" s="128"/>
      <c r="AE235" s="128"/>
      <c r="AF235" s="128"/>
      <c r="AG235" s="128"/>
      <c r="AH235" s="128"/>
      <c r="AI235" s="128"/>
      <c r="AJ235" s="128"/>
      <c r="AK235" s="128"/>
      <c r="AL235" s="128"/>
    </row>
    <row r="236" spans="2:38">
      <c r="B236" s="75"/>
      <c r="C236" s="75"/>
      <c r="D236" s="147"/>
      <c r="R236" s="128"/>
      <c r="S236" s="128"/>
      <c r="T236" s="128"/>
      <c r="U236" s="128"/>
      <c r="V236" s="128"/>
      <c r="W236" s="128"/>
      <c r="X236" s="128"/>
      <c r="Y236" s="128"/>
      <c r="Z236" s="128"/>
      <c r="AA236" s="128"/>
      <c r="AB236" s="128"/>
      <c r="AC236" s="128"/>
      <c r="AD236" s="128"/>
      <c r="AE236" s="128"/>
      <c r="AF236" s="128"/>
      <c r="AG236" s="128"/>
      <c r="AH236" s="128"/>
      <c r="AI236" s="128"/>
      <c r="AJ236" s="128"/>
      <c r="AK236" s="128"/>
      <c r="AL236" s="128"/>
    </row>
    <row r="237" spans="2:38">
      <c r="B237" s="75"/>
      <c r="C237" s="75"/>
      <c r="D237" s="147"/>
      <c r="R237" s="128"/>
      <c r="S237" s="128"/>
      <c r="T237" s="128"/>
      <c r="U237" s="128"/>
      <c r="V237" s="128"/>
      <c r="W237" s="128"/>
      <c r="X237" s="128"/>
      <c r="Y237" s="128"/>
      <c r="Z237" s="128"/>
      <c r="AA237" s="128"/>
      <c r="AB237" s="128"/>
      <c r="AC237" s="128"/>
      <c r="AD237" s="128"/>
      <c r="AE237" s="128"/>
      <c r="AF237" s="128"/>
      <c r="AG237" s="128"/>
      <c r="AH237" s="128"/>
      <c r="AI237" s="128"/>
      <c r="AJ237" s="128"/>
      <c r="AK237" s="128"/>
      <c r="AL237" s="128"/>
    </row>
    <row r="238" spans="2:38">
      <c r="B238" s="75"/>
      <c r="C238" s="75"/>
      <c r="D238" s="147"/>
      <c r="R238" s="128"/>
      <c r="S238" s="128"/>
      <c r="T238" s="128"/>
      <c r="U238" s="128"/>
      <c r="V238" s="128"/>
      <c r="W238" s="128"/>
      <c r="X238" s="128"/>
      <c r="Y238" s="128"/>
      <c r="Z238" s="128"/>
      <c r="AA238" s="128"/>
      <c r="AB238" s="128"/>
      <c r="AC238" s="128"/>
      <c r="AD238" s="128"/>
      <c r="AE238" s="128"/>
      <c r="AF238" s="128"/>
      <c r="AG238" s="128"/>
      <c r="AH238" s="128"/>
      <c r="AI238" s="128"/>
      <c r="AJ238" s="128"/>
      <c r="AK238" s="128"/>
      <c r="AL238" s="128"/>
    </row>
    <row r="239" spans="2:38">
      <c r="B239" s="75"/>
      <c r="C239" s="75"/>
      <c r="D239" s="147"/>
      <c r="R239" s="128"/>
      <c r="S239" s="128"/>
      <c r="T239" s="128"/>
      <c r="U239" s="128"/>
      <c r="V239" s="128"/>
      <c r="W239" s="128"/>
      <c r="X239" s="128"/>
      <c r="Y239" s="128"/>
      <c r="Z239" s="128"/>
      <c r="AA239" s="128"/>
      <c r="AB239" s="128"/>
      <c r="AC239" s="128"/>
      <c r="AD239" s="128"/>
      <c r="AE239" s="128"/>
      <c r="AF239" s="128"/>
      <c r="AG239" s="128"/>
      <c r="AH239" s="128"/>
      <c r="AI239" s="128"/>
      <c r="AJ239" s="128"/>
      <c r="AK239" s="128"/>
      <c r="AL239" s="128"/>
    </row>
    <row r="240" spans="2:38">
      <c r="B240" s="75"/>
      <c r="C240" s="75"/>
      <c r="D240" s="147"/>
      <c r="R240" s="128"/>
      <c r="S240" s="128"/>
      <c r="T240" s="128"/>
      <c r="U240" s="128"/>
      <c r="V240" s="128"/>
      <c r="W240" s="128"/>
      <c r="X240" s="128"/>
      <c r="Y240" s="128"/>
      <c r="Z240" s="128"/>
      <c r="AA240" s="128"/>
      <c r="AB240" s="128"/>
      <c r="AC240" s="128"/>
      <c r="AD240" s="128"/>
      <c r="AE240" s="128"/>
      <c r="AF240" s="128"/>
      <c r="AG240" s="128"/>
      <c r="AH240" s="128"/>
      <c r="AI240" s="128"/>
      <c r="AJ240" s="128"/>
      <c r="AK240" s="128"/>
      <c r="AL240" s="128"/>
    </row>
    <row r="241" spans="2:38">
      <c r="B241" s="75"/>
      <c r="C241" s="75"/>
      <c r="D241" s="147"/>
      <c r="R241" s="128"/>
      <c r="S241" s="128"/>
      <c r="T241" s="128"/>
      <c r="U241" s="128"/>
      <c r="V241" s="128"/>
      <c r="W241" s="128"/>
      <c r="X241" s="128"/>
      <c r="Y241" s="128"/>
      <c r="Z241" s="128"/>
      <c r="AA241" s="128"/>
      <c r="AB241" s="128"/>
      <c r="AC241" s="128"/>
      <c r="AD241" s="128"/>
      <c r="AE241" s="128"/>
      <c r="AF241" s="128"/>
      <c r="AG241" s="128"/>
      <c r="AH241" s="128"/>
      <c r="AI241" s="128"/>
      <c r="AJ241" s="128"/>
      <c r="AK241" s="128"/>
      <c r="AL241" s="128"/>
    </row>
    <row r="242" spans="2:38">
      <c r="B242" s="75"/>
      <c r="C242" s="75"/>
      <c r="D242" s="147"/>
      <c r="R242" s="128"/>
      <c r="S242" s="128"/>
      <c r="T242" s="128"/>
      <c r="U242" s="128"/>
      <c r="V242" s="128"/>
      <c r="W242" s="128"/>
      <c r="X242" s="128"/>
      <c r="Y242" s="128"/>
      <c r="Z242" s="128"/>
      <c r="AA242" s="128"/>
      <c r="AB242" s="128"/>
      <c r="AC242" s="128"/>
      <c r="AD242" s="128"/>
      <c r="AE242" s="128"/>
      <c r="AF242" s="128"/>
      <c r="AG242" s="128"/>
      <c r="AH242" s="128"/>
      <c r="AI242" s="128"/>
      <c r="AJ242" s="128"/>
      <c r="AK242" s="128"/>
      <c r="AL242" s="128"/>
    </row>
    <row r="243" spans="2:38">
      <c r="B243" s="75"/>
      <c r="C243" s="75"/>
      <c r="D243" s="147"/>
      <c r="R243" s="128"/>
      <c r="S243" s="128"/>
      <c r="T243" s="128"/>
      <c r="U243" s="128"/>
      <c r="V243" s="128"/>
      <c r="W243" s="128"/>
      <c r="X243" s="128"/>
      <c r="Y243" s="128"/>
      <c r="Z243" s="128"/>
      <c r="AA243" s="128"/>
      <c r="AB243" s="128"/>
      <c r="AC243" s="128"/>
      <c r="AD243" s="128"/>
      <c r="AE243" s="128"/>
      <c r="AF243" s="128"/>
      <c r="AG243" s="128"/>
      <c r="AH243" s="128"/>
      <c r="AI243" s="128"/>
      <c r="AJ243" s="128"/>
      <c r="AK243" s="128"/>
      <c r="AL243" s="128"/>
    </row>
    <row r="244" spans="2:38">
      <c r="B244" s="75"/>
      <c r="C244" s="75"/>
      <c r="D244" s="147"/>
      <c r="R244" s="128"/>
      <c r="S244" s="128"/>
      <c r="T244" s="128"/>
      <c r="U244" s="128"/>
      <c r="V244" s="128"/>
      <c r="W244" s="128"/>
      <c r="X244" s="128"/>
      <c r="Y244" s="128"/>
      <c r="Z244" s="128"/>
      <c r="AA244" s="128"/>
      <c r="AB244" s="128"/>
      <c r="AC244" s="128"/>
      <c r="AD244" s="128"/>
      <c r="AE244" s="128"/>
      <c r="AF244" s="128"/>
      <c r="AG244" s="128"/>
      <c r="AH244" s="128"/>
      <c r="AI244" s="128"/>
      <c r="AJ244" s="128"/>
      <c r="AK244" s="128"/>
      <c r="AL244" s="128"/>
    </row>
    <row r="245" spans="2:38">
      <c r="B245" s="75"/>
      <c r="C245" s="75"/>
      <c r="D245" s="147"/>
      <c r="R245" s="128"/>
      <c r="S245" s="128"/>
      <c r="T245" s="128"/>
      <c r="U245" s="128"/>
      <c r="V245" s="128"/>
      <c r="W245" s="128"/>
      <c r="X245" s="128"/>
      <c r="Y245" s="128"/>
      <c r="Z245" s="128"/>
      <c r="AA245" s="128"/>
      <c r="AB245" s="128"/>
      <c r="AC245" s="128"/>
      <c r="AD245" s="128"/>
      <c r="AE245" s="128"/>
      <c r="AF245" s="128"/>
      <c r="AG245" s="128"/>
      <c r="AH245" s="128"/>
      <c r="AI245" s="128"/>
      <c r="AJ245" s="128"/>
      <c r="AK245" s="128"/>
      <c r="AL245" s="128"/>
    </row>
    <row r="246" spans="2:38">
      <c r="B246" s="75"/>
      <c r="C246" s="75"/>
      <c r="D246" s="147"/>
      <c r="R246" s="128"/>
      <c r="S246" s="128"/>
      <c r="T246" s="128"/>
      <c r="U246" s="128"/>
      <c r="V246" s="128"/>
      <c r="W246" s="128"/>
      <c r="X246" s="128"/>
      <c r="Y246" s="128"/>
      <c r="Z246" s="128"/>
      <c r="AA246" s="128"/>
      <c r="AB246" s="128"/>
      <c r="AC246" s="128"/>
      <c r="AD246" s="128"/>
      <c r="AE246" s="128"/>
      <c r="AF246" s="128"/>
      <c r="AG246" s="128"/>
      <c r="AH246" s="128"/>
      <c r="AI246" s="128"/>
      <c r="AJ246" s="128"/>
      <c r="AK246" s="128"/>
      <c r="AL246" s="128"/>
    </row>
    <row r="247" spans="2:38">
      <c r="B247" s="75"/>
      <c r="C247" s="75"/>
      <c r="D247" s="147"/>
      <c r="R247" s="128"/>
      <c r="S247" s="128"/>
      <c r="T247" s="128"/>
      <c r="U247" s="128"/>
      <c r="V247" s="128"/>
      <c r="W247" s="128"/>
      <c r="X247" s="128"/>
      <c r="Y247" s="128"/>
      <c r="Z247" s="128"/>
      <c r="AA247" s="128"/>
      <c r="AB247" s="128"/>
      <c r="AC247" s="128"/>
      <c r="AD247" s="128"/>
      <c r="AE247" s="128"/>
      <c r="AF247" s="128"/>
      <c r="AG247" s="128"/>
      <c r="AH247" s="128"/>
      <c r="AI247" s="128"/>
      <c r="AJ247" s="128"/>
      <c r="AK247" s="128"/>
      <c r="AL247" s="128"/>
    </row>
    <row r="248" spans="2:38">
      <c r="B248" s="75"/>
      <c r="C248" s="75"/>
      <c r="D248" s="147"/>
      <c r="R248" s="128"/>
      <c r="S248" s="128"/>
      <c r="T248" s="128"/>
      <c r="U248" s="128"/>
      <c r="V248" s="128"/>
      <c r="W248" s="128"/>
      <c r="X248" s="128"/>
      <c r="Y248" s="128"/>
      <c r="Z248" s="128"/>
      <c r="AA248" s="128"/>
      <c r="AB248" s="128"/>
      <c r="AC248" s="128"/>
      <c r="AD248" s="128"/>
      <c r="AE248" s="128"/>
      <c r="AF248" s="128"/>
      <c r="AG248" s="128"/>
      <c r="AH248" s="128"/>
      <c r="AI248" s="128"/>
      <c r="AJ248" s="128"/>
      <c r="AK248" s="128"/>
      <c r="AL248" s="128"/>
    </row>
    <row r="249" spans="2:38">
      <c r="B249" s="75"/>
      <c r="C249" s="75"/>
      <c r="D249" s="147"/>
      <c r="R249" s="128"/>
      <c r="S249" s="128"/>
      <c r="T249" s="128"/>
      <c r="U249" s="128"/>
      <c r="V249" s="128"/>
      <c r="W249" s="128"/>
      <c r="X249" s="128"/>
      <c r="Y249" s="128"/>
      <c r="Z249" s="128"/>
      <c r="AA249" s="128"/>
      <c r="AB249" s="128"/>
      <c r="AC249" s="128"/>
      <c r="AD249" s="128"/>
      <c r="AE249" s="128"/>
      <c r="AF249" s="128"/>
      <c r="AG249" s="128"/>
      <c r="AH249" s="128"/>
      <c r="AI249" s="128"/>
      <c r="AJ249" s="128"/>
      <c r="AK249" s="128"/>
      <c r="AL249" s="128"/>
    </row>
    <row r="250" spans="2:38">
      <c r="B250" s="75"/>
      <c r="C250" s="75"/>
      <c r="D250" s="147"/>
      <c r="R250" s="128"/>
      <c r="S250" s="128"/>
      <c r="T250" s="128"/>
      <c r="U250" s="128"/>
      <c r="V250" s="128"/>
      <c r="W250" s="128"/>
      <c r="X250" s="128"/>
      <c r="Y250" s="128"/>
      <c r="Z250" s="128"/>
      <c r="AA250" s="128"/>
      <c r="AB250" s="128"/>
      <c r="AC250" s="128"/>
      <c r="AD250" s="128"/>
      <c r="AE250" s="128"/>
      <c r="AF250" s="128"/>
      <c r="AG250" s="128"/>
      <c r="AH250" s="128"/>
      <c r="AI250" s="128"/>
      <c r="AJ250" s="128"/>
      <c r="AK250" s="128"/>
      <c r="AL250" s="128"/>
    </row>
    <row r="251" spans="2:38">
      <c r="B251" s="75"/>
      <c r="C251" s="75"/>
      <c r="D251" s="147"/>
      <c r="R251" s="128"/>
      <c r="S251" s="128"/>
      <c r="T251" s="128"/>
      <c r="U251" s="128"/>
      <c r="V251" s="128"/>
      <c r="W251" s="128"/>
      <c r="X251" s="128"/>
      <c r="Y251" s="128"/>
      <c r="Z251" s="128"/>
      <c r="AA251" s="128"/>
      <c r="AB251" s="128"/>
      <c r="AC251" s="128"/>
      <c r="AD251" s="128"/>
      <c r="AE251" s="128"/>
      <c r="AF251" s="128"/>
      <c r="AG251" s="128"/>
      <c r="AH251" s="128"/>
      <c r="AI251" s="128"/>
      <c r="AJ251" s="128"/>
      <c r="AK251" s="128"/>
      <c r="AL251" s="128"/>
    </row>
    <row r="252" spans="2:38">
      <c r="B252" s="75"/>
      <c r="C252" s="75"/>
      <c r="D252" s="147"/>
      <c r="R252" s="128"/>
      <c r="S252" s="128"/>
      <c r="T252" s="128"/>
      <c r="U252" s="128"/>
      <c r="V252" s="128"/>
      <c r="W252" s="128"/>
      <c r="X252" s="128"/>
      <c r="Y252" s="128"/>
      <c r="Z252" s="128"/>
      <c r="AA252" s="128"/>
      <c r="AB252" s="128"/>
      <c r="AC252" s="128"/>
      <c r="AD252" s="128"/>
      <c r="AE252" s="128"/>
      <c r="AF252" s="128"/>
      <c r="AG252" s="128"/>
      <c r="AH252" s="128"/>
      <c r="AI252" s="128"/>
      <c r="AJ252" s="128"/>
      <c r="AK252" s="128"/>
      <c r="AL252" s="128"/>
    </row>
    <row r="253" spans="2:38">
      <c r="B253" s="75"/>
      <c r="C253" s="75"/>
      <c r="D253" s="147"/>
      <c r="R253" s="128"/>
      <c r="S253" s="128"/>
      <c r="T253" s="128"/>
      <c r="U253" s="128"/>
      <c r="V253" s="128"/>
      <c r="W253" s="128"/>
      <c r="X253" s="128"/>
      <c r="Y253" s="128"/>
      <c r="Z253" s="128"/>
      <c r="AA253" s="128"/>
      <c r="AB253" s="128"/>
      <c r="AC253" s="128"/>
      <c r="AD253" s="128"/>
      <c r="AE253" s="128"/>
      <c r="AF253" s="128"/>
      <c r="AG253" s="128"/>
      <c r="AH253" s="128"/>
      <c r="AI253" s="128"/>
      <c r="AJ253" s="128"/>
      <c r="AK253" s="128"/>
      <c r="AL253" s="128"/>
    </row>
    <row r="254" spans="2:38">
      <c r="B254" s="75"/>
      <c r="C254" s="75"/>
      <c r="D254" s="147"/>
      <c r="R254" s="128"/>
      <c r="S254" s="128"/>
      <c r="T254" s="128"/>
      <c r="U254" s="128"/>
      <c r="V254" s="128"/>
      <c r="W254" s="128"/>
      <c r="X254" s="128"/>
      <c r="Y254" s="128"/>
      <c r="Z254" s="128"/>
      <c r="AA254" s="128"/>
      <c r="AB254" s="128"/>
      <c r="AC254" s="128"/>
      <c r="AD254" s="128"/>
      <c r="AE254" s="128"/>
      <c r="AF254" s="128"/>
      <c r="AG254" s="128"/>
      <c r="AH254" s="128"/>
      <c r="AI254" s="128"/>
      <c r="AJ254" s="128"/>
      <c r="AK254" s="128"/>
      <c r="AL254" s="128"/>
    </row>
    <row r="255" spans="2:38">
      <c r="B255" s="75"/>
      <c r="C255" s="75"/>
      <c r="D255" s="147"/>
      <c r="R255" s="128"/>
      <c r="S255" s="128"/>
      <c r="T255" s="128"/>
      <c r="U255" s="128"/>
      <c r="V255" s="128"/>
      <c r="W255" s="128"/>
      <c r="X255" s="128"/>
      <c r="Y255" s="128"/>
      <c r="Z255" s="128"/>
      <c r="AA255" s="128"/>
      <c r="AB255" s="128"/>
      <c r="AC255" s="128"/>
      <c r="AD255" s="128"/>
      <c r="AE255" s="128"/>
      <c r="AF255" s="128"/>
      <c r="AG255" s="128"/>
      <c r="AH255" s="128"/>
      <c r="AI255" s="128"/>
      <c r="AJ255" s="128"/>
      <c r="AK255" s="128"/>
      <c r="AL255" s="128"/>
    </row>
    <row r="256" spans="2:38">
      <c r="B256" s="75"/>
      <c r="C256" s="75"/>
      <c r="D256" s="147"/>
      <c r="R256" s="128"/>
      <c r="S256" s="128"/>
      <c r="T256" s="128"/>
      <c r="U256" s="128"/>
      <c r="V256" s="128"/>
      <c r="W256" s="128"/>
      <c r="X256" s="128"/>
      <c r="Y256" s="128"/>
      <c r="Z256" s="128"/>
      <c r="AA256" s="128"/>
      <c r="AB256" s="128"/>
      <c r="AC256" s="128"/>
      <c r="AD256" s="128"/>
      <c r="AE256" s="128"/>
      <c r="AF256" s="128"/>
      <c r="AG256" s="128"/>
      <c r="AH256" s="128"/>
      <c r="AI256" s="128"/>
      <c r="AJ256" s="128"/>
      <c r="AK256" s="128"/>
      <c r="AL256" s="128"/>
    </row>
    <row r="257" spans="1:38" s="6" customFormat="1">
      <c r="A257" s="748"/>
      <c r="D257" s="760"/>
      <c r="G257" s="2"/>
      <c r="H257" s="2"/>
      <c r="I257" s="2"/>
      <c r="J257" s="2"/>
      <c r="K257" s="3"/>
      <c r="L257" s="2"/>
      <c r="M257" s="3"/>
      <c r="N257" s="2"/>
      <c r="O257" s="2"/>
      <c r="P257" s="2"/>
      <c r="Q257" s="2"/>
      <c r="R257" s="50"/>
      <c r="S257" s="50"/>
      <c r="T257" s="50"/>
      <c r="U257" s="50"/>
      <c r="V257" s="50"/>
      <c r="W257" s="50"/>
      <c r="X257" s="50"/>
      <c r="Y257" s="50"/>
      <c r="Z257" s="50"/>
      <c r="AA257" s="50"/>
      <c r="AB257" s="50"/>
      <c r="AC257" s="50"/>
      <c r="AD257" s="50"/>
      <c r="AE257" s="50"/>
      <c r="AF257" s="50"/>
      <c r="AG257" s="50"/>
      <c r="AH257" s="50"/>
      <c r="AI257" s="50"/>
      <c r="AJ257" s="50"/>
      <c r="AK257" s="50"/>
      <c r="AL257" s="50"/>
    </row>
    <row r="258" spans="1:38">
      <c r="R258" s="50"/>
      <c r="S258" s="50"/>
      <c r="T258" s="50"/>
      <c r="U258" s="50"/>
      <c r="V258" s="50"/>
      <c r="W258" s="50"/>
      <c r="X258" s="50"/>
      <c r="Y258" s="50"/>
      <c r="Z258" s="50"/>
      <c r="AA258" s="50"/>
      <c r="AB258" s="50"/>
      <c r="AC258" s="50"/>
      <c r="AD258" s="50"/>
      <c r="AE258" s="50"/>
      <c r="AF258" s="50"/>
      <c r="AG258" s="50"/>
      <c r="AH258" s="50"/>
      <c r="AI258" s="50"/>
      <c r="AJ258" s="50"/>
      <c r="AK258" s="50"/>
      <c r="AL258" s="50"/>
    </row>
    <row r="259" spans="1:38">
      <c r="R259" s="50"/>
      <c r="S259" s="50"/>
      <c r="T259" s="50"/>
      <c r="U259" s="50"/>
      <c r="V259" s="50"/>
      <c r="W259" s="50"/>
      <c r="X259" s="50"/>
      <c r="Y259" s="50"/>
      <c r="Z259" s="50"/>
      <c r="AA259" s="50"/>
      <c r="AB259" s="50"/>
      <c r="AC259" s="50"/>
      <c r="AD259" s="50"/>
      <c r="AE259" s="50"/>
      <c r="AF259" s="50"/>
      <c r="AG259" s="50"/>
      <c r="AH259" s="50"/>
      <c r="AI259" s="50"/>
      <c r="AJ259" s="50"/>
      <c r="AK259" s="50"/>
      <c r="AL259" s="50"/>
    </row>
    <row r="260" spans="1:38">
      <c r="R260" s="50"/>
      <c r="S260" s="50"/>
      <c r="T260" s="50"/>
      <c r="U260" s="50"/>
      <c r="V260" s="50"/>
      <c r="W260" s="50"/>
      <c r="X260" s="50"/>
      <c r="Y260" s="50"/>
      <c r="Z260" s="50"/>
      <c r="AA260" s="50"/>
      <c r="AB260" s="50"/>
      <c r="AC260" s="50"/>
      <c r="AD260" s="50"/>
      <c r="AE260" s="50"/>
      <c r="AF260" s="50"/>
      <c r="AG260" s="50"/>
      <c r="AH260" s="50"/>
      <c r="AI260" s="50"/>
      <c r="AJ260" s="50"/>
      <c r="AK260" s="50"/>
      <c r="AL260" s="50"/>
    </row>
  </sheetData>
  <autoFilter ref="D7:D84" xr:uid="{00000000-0001-0000-1500-000000000000}"/>
  <mergeCells count="1">
    <mergeCell ref="A4:I4"/>
  </mergeCells>
  <phoneticPr fontId="103" type="noConversion"/>
  <pageMargins left="0.25" right="0.28999999999999998" top="0.62" bottom="0.47" header="0.3" footer="0.22"/>
  <pageSetup scale="60" fitToWidth="3" fitToHeight="3" orientation="landscape" r:id="rId1"/>
  <rowBreaks count="2" manualBreakCount="2">
    <brk id="98" max="61" man="1"/>
    <brk id="179" max="61"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39997558519241921"/>
  </sheetPr>
  <dimension ref="A1:AS229"/>
  <sheetViews>
    <sheetView workbookViewId="0"/>
  </sheetViews>
  <sheetFormatPr defaultColWidth="9.140625" defaultRowHeight="15"/>
  <cols>
    <col min="1" max="1" width="2.5703125" style="736" customWidth="1"/>
    <col min="2" max="2" width="6.140625" style="2" customWidth="1"/>
    <col min="3" max="3" width="1.5703125" style="2" customWidth="1"/>
    <col min="4" max="4" width="9.5703125" style="2" customWidth="1"/>
    <col min="5" max="5" width="1.5703125" style="2" customWidth="1"/>
    <col min="6" max="6" width="35" style="2" bestFit="1" customWidth="1"/>
    <col min="7" max="7" width="1.5703125" style="2" customWidth="1"/>
    <col min="8" max="8" width="11.7109375" style="3" customWidth="1"/>
    <col min="9" max="9" width="2.140625" style="2" bestFit="1" customWidth="1"/>
    <col min="10" max="10" width="9.28515625" style="3" bestFit="1" customWidth="1"/>
    <col min="11" max="11" width="2.140625" style="2" bestFit="1" customWidth="1"/>
    <col min="12" max="12" width="7.42578125" style="2" bestFit="1" customWidth="1"/>
    <col min="13" max="13" width="2.140625" style="2" bestFit="1" customWidth="1"/>
    <col min="14" max="14" width="23.28515625" style="2" bestFit="1" customWidth="1"/>
    <col min="15" max="15" width="11.28515625" style="2" bestFit="1" customWidth="1"/>
    <col min="16" max="36" width="11.5703125" style="2" customWidth="1"/>
    <col min="37" max="37" width="2.5703125" style="2" customWidth="1"/>
    <col min="38" max="40" width="15.5703125" style="2" customWidth="1"/>
    <col min="41" max="41" width="1.5703125" style="2" customWidth="1"/>
    <col min="42" max="42" width="11.42578125" style="2" customWidth="1"/>
    <col min="43" max="43" width="1.5703125" style="2" customWidth="1"/>
    <col min="44" max="44" width="19.5703125" style="2" customWidth="1"/>
    <col min="45" max="16384" width="9.140625" style="2"/>
  </cols>
  <sheetData>
    <row r="1" spans="1:45">
      <c r="B1" s="737" t="str">
        <f>'Link In'!A1</f>
        <v>Kentucky American Water Company</v>
      </c>
      <c r="C1" s="739"/>
      <c r="D1" s="739"/>
      <c r="E1" s="739"/>
      <c r="F1" s="115"/>
      <c r="G1" s="739"/>
      <c r="H1" s="2"/>
      <c r="J1" s="2"/>
    </row>
    <row r="2" spans="1:45">
      <c r="B2" s="737" t="str">
        <f>'Link In'!A2</f>
        <v>Case No. 2025-00122</v>
      </c>
      <c r="C2" s="739"/>
      <c r="D2" s="739"/>
      <c r="E2" s="739"/>
      <c r="F2" s="115"/>
      <c r="G2" s="739"/>
      <c r="J2" s="2"/>
      <c r="AP2" s="6"/>
      <c r="AR2" s="10"/>
    </row>
    <row r="3" spans="1:45">
      <c r="B3" s="737" t="s">
        <v>15635</v>
      </c>
      <c r="C3" s="739"/>
      <c r="D3" s="739"/>
      <c r="E3" s="739"/>
      <c r="F3" s="115"/>
      <c r="G3" s="739"/>
      <c r="J3" s="2"/>
      <c r="N3" s="10"/>
      <c r="O3" s="3"/>
      <c r="P3" s="3"/>
      <c r="Q3" s="3"/>
      <c r="R3" s="3"/>
      <c r="S3" s="3"/>
      <c r="T3" s="3"/>
      <c r="U3" s="3"/>
      <c r="V3" s="3"/>
      <c r="W3" s="3"/>
      <c r="X3" s="3"/>
      <c r="Y3" s="3"/>
      <c r="Z3" s="3"/>
      <c r="AA3" s="3"/>
      <c r="AB3" s="3"/>
      <c r="AC3" s="3"/>
      <c r="AD3" s="3"/>
      <c r="AE3" s="3"/>
      <c r="AF3" s="3"/>
      <c r="AG3" s="3"/>
      <c r="AH3" s="3"/>
      <c r="AI3" s="3"/>
      <c r="AJ3" s="3"/>
      <c r="AK3" s="3"/>
      <c r="AL3" s="10" t="s">
        <v>601</v>
      </c>
      <c r="AM3" s="10">
        <v>2024</v>
      </c>
      <c r="AN3" s="762" t="s">
        <v>602</v>
      </c>
      <c r="AP3" s="9"/>
      <c r="AQ3" s="10"/>
      <c r="AR3" s="10"/>
      <c r="AS3" s="10"/>
    </row>
    <row r="4" spans="1:45" ht="29.1" customHeight="1">
      <c r="B4" s="883" t="s">
        <v>603</v>
      </c>
      <c r="C4" s="884"/>
      <c r="D4" s="884"/>
      <c r="E4" s="884"/>
      <c r="F4" s="884"/>
      <c r="G4" s="884"/>
      <c r="H4" s="885"/>
      <c r="I4" s="739"/>
      <c r="J4" s="2"/>
      <c r="N4" s="77"/>
      <c r="O4" s="124">
        <f>'Actv CapExpend'!Q3</f>
        <v>45747</v>
      </c>
      <c r="P4" s="124">
        <f>'Actv CapExpend'!R3</f>
        <v>45777</v>
      </c>
      <c r="Q4" s="124">
        <f>'Actv CapExpend'!S3</f>
        <v>45808</v>
      </c>
      <c r="R4" s="124">
        <f>'Actv CapExpend'!T3</f>
        <v>45838</v>
      </c>
      <c r="S4" s="124">
        <f>'Actv CapExpend'!U3</f>
        <v>45869</v>
      </c>
      <c r="T4" s="124">
        <f>'Actv CapExpend'!V3</f>
        <v>45900</v>
      </c>
      <c r="U4" s="124">
        <f>'Actv CapExpend'!W3</f>
        <v>45930</v>
      </c>
      <c r="V4" s="124">
        <f>'Actv CapExpend'!X3</f>
        <v>45961</v>
      </c>
      <c r="W4" s="124">
        <f>'Actv CapExpend'!Y3</f>
        <v>45991</v>
      </c>
      <c r="X4" s="124">
        <f>'Actv CapExpend'!Z3</f>
        <v>46022</v>
      </c>
      <c r="Y4" s="124">
        <f>'Actv CapExpend'!AA3</f>
        <v>46053</v>
      </c>
      <c r="Z4" s="124">
        <f>'Actv CapExpend'!AB3</f>
        <v>46081</v>
      </c>
      <c r="AA4" s="124">
        <f>'Actv CapExpend'!AC3</f>
        <v>46112</v>
      </c>
      <c r="AB4" s="124">
        <f>'Actv CapExpend'!AD3</f>
        <v>46142</v>
      </c>
      <c r="AC4" s="124">
        <f>'Actv CapExpend'!AE3</f>
        <v>46173</v>
      </c>
      <c r="AD4" s="124">
        <f>'Actv CapExpend'!AF3</f>
        <v>46203</v>
      </c>
      <c r="AE4" s="124">
        <f>'Actv CapExpend'!AG3</f>
        <v>46234</v>
      </c>
      <c r="AF4" s="124">
        <f>'Actv CapExpend'!AH3</f>
        <v>46265</v>
      </c>
      <c r="AG4" s="124">
        <f>'Actv CapExpend'!AI3</f>
        <v>46295</v>
      </c>
      <c r="AH4" s="124">
        <f>'Actv CapExpend'!AJ3</f>
        <v>46326</v>
      </c>
      <c r="AI4" s="124">
        <f>'Actv CapExpend'!AK3</f>
        <v>46356</v>
      </c>
      <c r="AJ4" s="124">
        <f>'Actv CapExpend'!AL3</f>
        <v>46387</v>
      </c>
      <c r="AK4" s="124"/>
      <c r="AL4" s="79" t="s">
        <v>246</v>
      </c>
      <c r="AM4" s="79" t="s">
        <v>246</v>
      </c>
      <c r="AN4" s="79" t="s">
        <v>246</v>
      </c>
      <c r="AO4" s="124">
        <f>'Actv CapExpend'!AV3</f>
        <v>0</v>
      </c>
      <c r="AP4" s="10"/>
      <c r="AQ4" s="10"/>
      <c r="AR4" s="10"/>
      <c r="AS4" s="10"/>
    </row>
    <row r="5" spans="1:45">
      <c r="B5" s="329" t="s">
        <v>442</v>
      </c>
      <c r="F5" s="6" t="str">
        <f>'Link In'!I4&amp;" &amp; "&amp;'Link In'!K3</f>
        <v>W/P - 1-1 &amp; W/P - 1-2</v>
      </c>
      <c r="J5" s="10"/>
      <c r="L5" s="8"/>
      <c r="N5" s="8" t="s">
        <v>604</v>
      </c>
      <c r="O5" s="19">
        <f>SUM(O11:O84)</f>
        <v>-711675.7147222223</v>
      </c>
      <c r="P5" s="19">
        <f t="shared" ref="P5:AJ5" si="0">SUM(P11:P84)</f>
        <v>-711675.7147222223</v>
      </c>
      <c r="Q5" s="19">
        <f t="shared" si="0"/>
        <v>-711675.7147222223</v>
      </c>
      <c r="R5" s="19">
        <f t="shared" si="0"/>
        <v>-711675.7147222223</v>
      </c>
      <c r="S5" s="19">
        <f t="shared" si="0"/>
        <v>-711675.7147222223</v>
      </c>
      <c r="T5" s="19">
        <f t="shared" si="0"/>
        <v>-711675.7147222223</v>
      </c>
      <c r="U5" s="19">
        <f t="shared" si="0"/>
        <v>-711675.7147222223</v>
      </c>
      <c r="V5" s="19">
        <f t="shared" si="0"/>
        <v>-711675.7147222223</v>
      </c>
      <c r="W5" s="19">
        <f t="shared" si="0"/>
        <v>-711675.7147222223</v>
      </c>
      <c r="X5" s="19">
        <f t="shared" si="0"/>
        <v>-711675.7147222223</v>
      </c>
      <c r="Y5" s="19">
        <f t="shared" si="0"/>
        <v>-711675.7147222223</v>
      </c>
      <c r="Z5" s="19">
        <f t="shared" si="0"/>
        <v>-711675.7147222223</v>
      </c>
      <c r="AA5" s="19">
        <f t="shared" si="0"/>
        <v>-711675.7147222223</v>
      </c>
      <c r="AB5" s="19">
        <f t="shared" si="0"/>
        <v>-711675.7147222223</v>
      </c>
      <c r="AC5" s="19">
        <f t="shared" si="0"/>
        <v>-711675.7147222223</v>
      </c>
      <c r="AD5" s="19">
        <f t="shared" si="0"/>
        <v>-711675.7147222223</v>
      </c>
      <c r="AE5" s="19">
        <f t="shared" si="0"/>
        <v>-711675.7147222223</v>
      </c>
      <c r="AF5" s="19">
        <f t="shared" si="0"/>
        <v>-711675.7147222223</v>
      </c>
      <c r="AG5" s="19">
        <f t="shared" si="0"/>
        <v>-711675.7147222223</v>
      </c>
      <c r="AH5" s="19">
        <f t="shared" si="0"/>
        <v>-711675.7147222223</v>
      </c>
      <c r="AI5" s="19">
        <f t="shared" si="0"/>
        <v>-711675.7147222223</v>
      </c>
      <c r="AJ5" s="19">
        <f t="shared" si="0"/>
        <v>-711675.7147222223</v>
      </c>
      <c r="AK5" s="48"/>
      <c r="AL5" s="122">
        <f>SUM(AL11:AL84)</f>
        <v>-3119496.8727777791</v>
      </c>
      <c r="AM5" s="122">
        <f>SUM(AM11:AM84)</f>
        <v>-8540108.5766666625</v>
      </c>
      <c r="AN5" s="122">
        <f>SUM(AN11:AN84)</f>
        <v>-3997260.2744444436</v>
      </c>
      <c r="AP5" s="10"/>
      <c r="AQ5" s="10"/>
      <c r="AR5" s="10"/>
      <c r="AS5" s="10"/>
    </row>
    <row r="6" spans="1:45" s="6" customFormat="1">
      <c r="A6" s="748"/>
      <c r="B6" s="739"/>
      <c r="C6" s="739"/>
      <c r="D6" s="115"/>
      <c r="E6" s="115"/>
      <c r="F6" s="882"/>
      <c r="G6" s="882"/>
      <c r="H6" s="882"/>
      <c r="I6" s="739"/>
      <c r="J6" s="115"/>
      <c r="K6" s="749"/>
      <c r="L6" s="763"/>
      <c r="M6" s="749"/>
      <c r="N6" s="749"/>
      <c r="O6" s="764"/>
      <c r="P6" s="764"/>
      <c r="Q6" s="764"/>
      <c r="R6" s="764"/>
      <c r="S6" s="764"/>
      <c r="T6" s="764"/>
      <c r="U6" s="764"/>
      <c r="V6" s="764"/>
      <c r="W6" s="764"/>
      <c r="X6" s="764"/>
      <c r="Y6" s="764"/>
      <c r="Z6" s="764"/>
      <c r="AA6" s="764"/>
      <c r="AB6" s="764"/>
      <c r="AC6" s="764"/>
      <c r="AD6" s="764"/>
      <c r="AE6" s="764"/>
      <c r="AF6" s="764"/>
      <c r="AG6" s="764"/>
      <c r="AH6" s="764"/>
      <c r="AI6" s="764"/>
      <c r="AJ6" s="764"/>
      <c r="AK6" s="764"/>
      <c r="AL6" s="764"/>
      <c r="AM6" s="764"/>
      <c r="AN6" s="764"/>
    </row>
    <row r="7" spans="1:45">
      <c r="B7" s="6" t="s">
        <v>510</v>
      </c>
      <c r="C7" s="739"/>
      <c r="D7" s="115"/>
      <c r="E7" s="115"/>
      <c r="F7" s="739"/>
      <c r="G7" s="739"/>
      <c r="H7" s="115"/>
      <c r="I7" s="739"/>
      <c r="J7" s="115"/>
      <c r="K7" s="749"/>
      <c r="L7" s="8"/>
      <c r="M7" s="749"/>
      <c r="N7" s="225"/>
      <c r="O7" s="751"/>
      <c r="P7" s="751"/>
      <c r="Q7" s="751"/>
      <c r="R7" s="751"/>
      <c r="S7" s="751"/>
      <c r="T7" s="751"/>
      <c r="U7" s="751"/>
      <c r="V7" s="751"/>
      <c r="W7" s="751"/>
      <c r="X7" s="751"/>
      <c r="Y7" s="751"/>
      <c r="Z7" s="751"/>
      <c r="AA7" s="751"/>
      <c r="AB7" s="751"/>
      <c r="AC7" s="751"/>
      <c r="AD7" s="751"/>
      <c r="AE7" s="751"/>
      <c r="AF7" s="751"/>
      <c r="AG7" s="751"/>
      <c r="AH7" s="751"/>
      <c r="AI7" s="751"/>
      <c r="AJ7" s="751"/>
    </row>
    <row r="8" spans="1:45" s="3" customFormat="1">
      <c r="A8" s="736"/>
      <c r="B8" s="115"/>
      <c r="C8" s="115"/>
      <c r="D8" s="115"/>
      <c r="E8" s="115"/>
      <c r="F8" s="115"/>
      <c r="G8" s="738"/>
      <c r="H8" s="115"/>
      <c r="I8" s="739"/>
      <c r="J8" s="115"/>
      <c r="K8" s="749"/>
      <c r="L8" s="749"/>
      <c r="M8" s="749"/>
      <c r="N8" s="10"/>
      <c r="P8" s="764"/>
      <c r="Q8" s="764"/>
      <c r="R8" s="764"/>
      <c r="S8" s="764"/>
      <c r="T8" s="764"/>
      <c r="U8" s="764"/>
      <c r="V8" s="764"/>
      <c r="W8" s="764"/>
      <c r="X8" s="764"/>
      <c r="Y8" s="764"/>
      <c r="Z8" s="764"/>
      <c r="AA8" s="764"/>
      <c r="AB8" s="764"/>
      <c r="AC8" s="764"/>
      <c r="AD8" s="764"/>
      <c r="AE8" s="764"/>
      <c r="AF8" s="764"/>
      <c r="AG8" s="764"/>
      <c r="AH8" s="764"/>
      <c r="AI8" s="764"/>
      <c r="AJ8" s="764"/>
    </row>
    <row r="9" spans="1:45" s="3" customFormat="1">
      <c r="A9" s="736"/>
      <c r="B9" s="114" t="s">
        <v>590</v>
      </c>
      <c r="C9" s="114"/>
      <c r="D9" s="114"/>
      <c r="E9" s="114"/>
      <c r="F9" s="114"/>
      <c r="G9" s="114"/>
      <c r="H9" s="114" t="s">
        <v>375</v>
      </c>
      <c r="I9" s="114"/>
      <c r="J9" s="114" t="s">
        <v>515</v>
      </c>
      <c r="K9" s="114"/>
      <c r="L9" s="114" t="s">
        <v>516</v>
      </c>
      <c r="M9" s="114"/>
      <c r="N9" s="10" t="s">
        <v>517</v>
      </c>
      <c r="AL9" s="10" t="str">
        <f>AL3</f>
        <v>Apr-Dec 2023</v>
      </c>
      <c r="AM9" s="10">
        <f>AM3</f>
        <v>2024</v>
      </c>
      <c r="AN9" s="10" t="str">
        <f>AN3</f>
        <v>Jan 2025</v>
      </c>
      <c r="AO9" s="10"/>
      <c r="AP9" s="10"/>
      <c r="AQ9" s="10"/>
      <c r="AR9" s="10"/>
    </row>
    <row r="10" spans="1:45" s="3" customFormat="1">
      <c r="A10" s="736"/>
      <c r="B10" s="319" t="s">
        <v>605</v>
      </c>
      <c r="C10" s="114"/>
      <c r="D10" s="319" t="s">
        <v>113</v>
      </c>
      <c r="E10" s="114"/>
      <c r="F10" s="319" t="s">
        <v>606</v>
      </c>
      <c r="G10" s="114"/>
      <c r="H10" s="319" t="s">
        <v>30</v>
      </c>
      <c r="I10" s="114" t="s">
        <v>15649</v>
      </c>
      <c r="J10" s="319" t="s">
        <v>30</v>
      </c>
      <c r="K10" s="114" t="s">
        <v>15649</v>
      </c>
      <c r="L10" s="114" t="s">
        <v>519</v>
      </c>
      <c r="M10" s="114" t="s">
        <v>15649</v>
      </c>
      <c r="N10" s="124">
        <f>'Actv CapExpend'!P10</f>
        <v>45716</v>
      </c>
      <c r="O10" s="124">
        <f>+O4</f>
        <v>45747</v>
      </c>
      <c r="P10" s="124">
        <f t="shared" ref="P10:AJ10" si="1">+P4</f>
        <v>45777</v>
      </c>
      <c r="Q10" s="124">
        <f t="shared" si="1"/>
        <v>45808</v>
      </c>
      <c r="R10" s="124">
        <f t="shared" si="1"/>
        <v>45838</v>
      </c>
      <c r="S10" s="124">
        <f t="shared" si="1"/>
        <v>45869</v>
      </c>
      <c r="T10" s="124">
        <f t="shared" si="1"/>
        <v>45900</v>
      </c>
      <c r="U10" s="124">
        <f t="shared" si="1"/>
        <v>45930</v>
      </c>
      <c r="V10" s="124">
        <f t="shared" si="1"/>
        <v>45961</v>
      </c>
      <c r="W10" s="124">
        <f t="shared" si="1"/>
        <v>45991</v>
      </c>
      <c r="X10" s="124">
        <f t="shared" si="1"/>
        <v>46022</v>
      </c>
      <c r="Y10" s="124">
        <f t="shared" si="1"/>
        <v>46053</v>
      </c>
      <c r="Z10" s="124">
        <f t="shared" si="1"/>
        <v>46081</v>
      </c>
      <c r="AA10" s="124">
        <f t="shared" si="1"/>
        <v>46112</v>
      </c>
      <c r="AB10" s="124">
        <f t="shared" si="1"/>
        <v>46142</v>
      </c>
      <c r="AC10" s="124">
        <f t="shared" si="1"/>
        <v>46173</v>
      </c>
      <c r="AD10" s="124">
        <f t="shared" si="1"/>
        <v>46203</v>
      </c>
      <c r="AE10" s="124">
        <f t="shared" si="1"/>
        <v>46234</v>
      </c>
      <c r="AF10" s="124">
        <f t="shared" si="1"/>
        <v>46265</v>
      </c>
      <c r="AG10" s="124">
        <f t="shared" si="1"/>
        <v>46295</v>
      </c>
      <c r="AH10" s="124">
        <f t="shared" si="1"/>
        <v>46326</v>
      </c>
      <c r="AI10" s="124">
        <f t="shared" si="1"/>
        <v>46356</v>
      </c>
      <c r="AJ10" s="124">
        <f t="shared" si="1"/>
        <v>46387</v>
      </c>
      <c r="AK10" s="124"/>
      <c r="AL10" s="79" t="s">
        <v>246</v>
      </c>
      <c r="AM10" s="79" t="s">
        <v>246</v>
      </c>
      <c r="AN10" s="79" t="s">
        <v>246</v>
      </c>
      <c r="AO10" s="10"/>
      <c r="AP10" s="10"/>
      <c r="AQ10" s="10"/>
      <c r="AR10" s="10"/>
    </row>
    <row r="11" spans="1:45">
      <c r="B11" s="3">
        <v>1</v>
      </c>
      <c r="D11" s="3" t="s">
        <v>31</v>
      </c>
      <c r="F11" s="2" t="str">
        <f>'Link In'!B14</f>
        <v>301000-Organization</v>
      </c>
      <c r="H11" s="3" t="str">
        <f>LEFT(F11,6)</f>
        <v>301000</v>
      </c>
      <c r="J11" s="3" t="str">
        <f>'Link In'!E14</f>
        <v>10130100</v>
      </c>
      <c r="L11" s="3">
        <f>'Link In'!D14</f>
        <v>301.10000000000002</v>
      </c>
      <c r="N11" s="17">
        <f>'Link In'!F14</f>
        <v>37450.429999999993</v>
      </c>
      <c r="O11" s="17">
        <f>IF(ISERROR(VLOOKUP(TRIM($H11),'Data Ret Salv COR'!$A$8:$D$82,4,FALSE)),0,VLOOKUP(TRIM($H11),'Data Ret Salv COR'!$A$8:$D$82,4,FALSE))</f>
        <v>0</v>
      </c>
      <c r="P11" s="17">
        <f>IF(ISERROR(VLOOKUP(TRIM($H11),'Data Ret Salv COR'!$A$8:$D$82,4,FALSE)),0,VLOOKUP(TRIM($H11),'Data Ret Salv COR'!$A$8:$D$82,4,FALSE))</f>
        <v>0</v>
      </c>
      <c r="Q11" s="17">
        <f>IF(ISERROR(VLOOKUP(TRIM($H11),'Data Ret Salv COR'!$A$8:$D$82,4,FALSE)),0,VLOOKUP(TRIM($H11),'Data Ret Salv COR'!$A$8:$D$82,4,FALSE))</f>
        <v>0</v>
      </c>
      <c r="R11" s="17">
        <f>IF(ISERROR(VLOOKUP(TRIM($H11),'Data Ret Salv COR'!$A$8:$D$82,4,FALSE)),0,VLOOKUP(TRIM($H11),'Data Ret Salv COR'!$A$8:$D$82,4,FALSE))</f>
        <v>0</v>
      </c>
      <c r="S11" s="17">
        <f>IF(ISERROR(VLOOKUP(TRIM($H11),'Data Ret Salv COR'!$A$8:$D$82,4,FALSE)),0,VLOOKUP(TRIM($H11),'Data Ret Salv COR'!$A$8:$D$82,4,FALSE))</f>
        <v>0</v>
      </c>
      <c r="T11" s="17">
        <f>IF(ISERROR(VLOOKUP(TRIM($H11),'Data Ret Salv COR'!$A$8:$D$82,4,FALSE)),0,VLOOKUP(TRIM($H11),'Data Ret Salv COR'!$A$8:$D$82,4,FALSE))</f>
        <v>0</v>
      </c>
      <c r="U11" s="17">
        <f>IF(ISERROR(VLOOKUP(TRIM($H11),'Data Ret Salv COR'!$A$8:$D$82,4,FALSE)),0,VLOOKUP(TRIM($H11),'Data Ret Salv COR'!$A$8:$D$82,4,FALSE))</f>
        <v>0</v>
      </c>
      <c r="V11" s="17">
        <f>IF(ISERROR(VLOOKUP(TRIM($H11),'Data Ret Salv COR'!$A$8:$D$82,4,FALSE)),0,VLOOKUP(TRIM($H11),'Data Ret Salv COR'!$A$8:$D$82,4,FALSE))</f>
        <v>0</v>
      </c>
      <c r="W11" s="17">
        <f>IF(ISERROR(VLOOKUP(TRIM($H11),'Data Ret Salv COR'!$A$8:$D$82,4,FALSE)),0,VLOOKUP(TRIM($H11),'Data Ret Salv COR'!$A$8:$D$82,4,FALSE))</f>
        <v>0</v>
      </c>
      <c r="X11" s="17">
        <f>IF(ISERROR(VLOOKUP(TRIM($H11),'Data Ret Salv COR'!$A$8:$D$82,4,FALSE)),0,VLOOKUP(TRIM($H11),'Data Ret Salv COR'!$A$8:$D$82,4,FALSE))</f>
        <v>0</v>
      </c>
      <c r="Y11" s="17">
        <f>IF(ISERROR(VLOOKUP(TRIM($H11),'Data Ret Salv COR'!$A$8:$D$82,4,FALSE)),0,VLOOKUP(TRIM($H11),'Data Ret Salv COR'!$A$8:$D$82,4,FALSE))</f>
        <v>0</v>
      </c>
      <c r="Z11" s="17">
        <f>IF(ISERROR(VLOOKUP(TRIM($H11),'Data Ret Salv COR'!$A$8:$D$82,4,FALSE)),0,VLOOKUP(TRIM($H11),'Data Ret Salv COR'!$A$8:$D$82,4,FALSE))</f>
        <v>0</v>
      </c>
      <c r="AA11" s="17">
        <f>IF(ISERROR(VLOOKUP(TRIM($H11),'Data Ret Salv COR'!$A$8:$D$82,4,FALSE)),0,VLOOKUP(TRIM($H11),'Data Ret Salv COR'!$A$8:$D$82,4,FALSE))</f>
        <v>0</v>
      </c>
      <c r="AB11" s="17">
        <f>IF(ISERROR(VLOOKUP(TRIM($H11),'Data Ret Salv COR'!$A$8:$D$82,4,FALSE)),0,VLOOKUP(TRIM($H11),'Data Ret Salv COR'!$A$8:$D$82,4,FALSE))</f>
        <v>0</v>
      </c>
      <c r="AC11" s="17">
        <f>IF(ISERROR(VLOOKUP(TRIM($H11),'Data Ret Salv COR'!$A$8:$D$82,4,FALSE)),0,VLOOKUP(TRIM($H11),'Data Ret Salv COR'!$A$8:$D$82,4,FALSE))</f>
        <v>0</v>
      </c>
      <c r="AD11" s="17">
        <f>IF(ISERROR(VLOOKUP(TRIM($H11),'Data Ret Salv COR'!$A$8:$D$82,4,FALSE)),0,VLOOKUP(TRIM($H11),'Data Ret Salv COR'!$A$8:$D$82,4,FALSE))</f>
        <v>0</v>
      </c>
      <c r="AE11" s="17">
        <f>IF(ISERROR(VLOOKUP(TRIM($H11),'Data Ret Salv COR'!$A$8:$D$82,4,FALSE)),0,VLOOKUP(TRIM($H11),'Data Ret Salv COR'!$A$8:$D$82,4,FALSE))</f>
        <v>0</v>
      </c>
      <c r="AF11" s="17">
        <f>IF(ISERROR(VLOOKUP(TRIM($H11),'Data Ret Salv COR'!$A$8:$D$82,4,FALSE)),0,VLOOKUP(TRIM($H11),'Data Ret Salv COR'!$A$8:$D$82,4,FALSE))</f>
        <v>0</v>
      </c>
      <c r="AG11" s="17">
        <f>IF(ISERROR(VLOOKUP(TRIM($H11),'Data Ret Salv COR'!$A$8:$D$82,4,FALSE)),0,VLOOKUP(TRIM($H11),'Data Ret Salv COR'!$A$8:$D$82,4,FALSE))</f>
        <v>0</v>
      </c>
      <c r="AH11" s="17">
        <f>IF(ISERROR(VLOOKUP(TRIM($H11),'Data Ret Salv COR'!$A$8:$D$82,4,FALSE)),0,VLOOKUP(TRIM($H11),'Data Ret Salv COR'!$A$8:$D$82,4,FALSE))</f>
        <v>0</v>
      </c>
      <c r="AI11" s="17">
        <f>IF(ISERROR(VLOOKUP(TRIM($H11),'Data Ret Salv COR'!$A$8:$D$82,4,FALSE)),0,VLOOKUP(TRIM($H11),'Data Ret Salv COR'!$A$8:$D$82,4,FALSE))</f>
        <v>0</v>
      </c>
      <c r="AJ11" s="17">
        <f>IF(ISERROR(VLOOKUP(TRIM($H11),'Data Ret Salv COR'!$A$8:$D$82,4,FALSE)),0,VLOOKUP(TRIM($H11),'Data Ret Salv COR'!$A$8:$D$82,4,FALSE))</f>
        <v>0</v>
      </c>
      <c r="AK11" s="48"/>
      <c r="AL11" s="48">
        <f t="shared" ref="AL11:AL33" si="2">SUM(O11:R11)</f>
        <v>0</v>
      </c>
      <c r="AM11" s="48">
        <f t="shared" ref="AM11:AM33" si="3">SUM(S11:AD11)</f>
        <v>0</v>
      </c>
      <c r="AN11" s="48">
        <f t="shared" ref="AN11:AN33" si="4">SUM(AE11:AJ11)</f>
        <v>0</v>
      </c>
      <c r="AR11" s="765"/>
    </row>
    <row r="12" spans="1:45">
      <c r="B12" s="3">
        <v>2</v>
      </c>
      <c r="D12" s="3" t="s">
        <v>31</v>
      </c>
      <c r="F12" s="2" t="str">
        <f>'Link In'!B15</f>
        <v>302000-Franchises</v>
      </c>
      <c r="H12" s="3" t="str">
        <f t="shared" ref="H12:H78" si="5">LEFT(F12,6)</f>
        <v>302000</v>
      </c>
      <c r="J12" s="3" t="str">
        <f>'Link In'!E15</f>
        <v>10130200</v>
      </c>
      <c r="L12" s="3">
        <f>'Link In'!D15</f>
        <v>302.10000000000002</v>
      </c>
      <c r="N12" s="17">
        <f>'Link In'!F15</f>
        <v>70260.820000000007</v>
      </c>
      <c r="O12" s="17">
        <f>IF(ISERROR(VLOOKUP(TRIM($H12),'Data Ret Salv COR'!$A$8:$D$82,4,FALSE)),0,VLOOKUP(TRIM($H12),'Data Ret Salv COR'!$A$8:$D$82,4,FALSE))</f>
        <v>0</v>
      </c>
      <c r="P12" s="17">
        <f>IF(ISERROR(VLOOKUP(TRIM($H12),'Data Ret Salv COR'!$A$8:$D$82,4,FALSE)),0,VLOOKUP(TRIM($H12),'Data Ret Salv COR'!$A$8:$D$82,4,FALSE))</f>
        <v>0</v>
      </c>
      <c r="Q12" s="17">
        <f>IF(ISERROR(VLOOKUP(TRIM($H12),'Data Ret Salv COR'!$A$8:$D$82,4,FALSE)),0,VLOOKUP(TRIM($H12),'Data Ret Salv COR'!$A$8:$D$82,4,FALSE))</f>
        <v>0</v>
      </c>
      <c r="R12" s="17">
        <f>IF(ISERROR(VLOOKUP(TRIM($H12),'Data Ret Salv COR'!$A$8:$D$82,4,FALSE)),0,VLOOKUP(TRIM($H12),'Data Ret Salv COR'!$A$8:$D$82,4,FALSE))</f>
        <v>0</v>
      </c>
      <c r="S12" s="17">
        <f>IF(ISERROR(VLOOKUP(TRIM($H12),'Data Ret Salv COR'!$A$8:$D$82,4,FALSE)),0,VLOOKUP(TRIM($H12),'Data Ret Salv COR'!$A$8:$D$82,4,FALSE))</f>
        <v>0</v>
      </c>
      <c r="T12" s="17">
        <f>IF(ISERROR(VLOOKUP(TRIM($H12),'Data Ret Salv COR'!$A$8:$D$82,4,FALSE)),0,VLOOKUP(TRIM($H12),'Data Ret Salv COR'!$A$8:$D$82,4,FALSE))</f>
        <v>0</v>
      </c>
      <c r="U12" s="17">
        <f>IF(ISERROR(VLOOKUP(TRIM($H12),'Data Ret Salv COR'!$A$8:$D$82,4,FALSE)),0,VLOOKUP(TRIM($H12),'Data Ret Salv COR'!$A$8:$D$82,4,FALSE))</f>
        <v>0</v>
      </c>
      <c r="V12" s="17">
        <f>IF(ISERROR(VLOOKUP(TRIM($H12),'Data Ret Salv COR'!$A$8:$D$82,4,FALSE)),0,VLOOKUP(TRIM($H12),'Data Ret Salv COR'!$A$8:$D$82,4,FALSE))</f>
        <v>0</v>
      </c>
      <c r="W12" s="17">
        <f>IF(ISERROR(VLOOKUP(TRIM($H12),'Data Ret Salv COR'!$A$8:$D$82,4,FALSE)),0,VLOOKUP(TRIM($H12),'Data Ret Salv COR'!$A$8:$D$82,4,FALSE))</f>
        <v>0</v>
      </c>
      <c r="X12" s="17">
        <f>IF(ISERROR(VLOOKUP(TRIM($H12),'Data Ret Salv COR'!$A$8:$D$82,4,FALSE)),0,VLOOKUP(TRIM($H12),'Data Ret Salv COR'!$A$8:$D$82,4,FALSE))</f>
        <v>0</v>
      </c>
      <c r="Y12" s="17">
        <f>IF(ISERROR(VLOOKUP(TRIM($H12),'Data Ret Salv COR'!$A$8:$D$82,4,FALSE)),0,VLOOKUP(TRIM($H12),'Data Ret Salv COR'!$A$8:$D$82,4,FALSE))</f>
        <v>0</v>
      </c>
      <c r="Z12" s="17">
        <f>IF(ISERROR(VLOOKUP(TRIM($H12),'Data Ret Salv COR'!$A$8:$D$82,4,FALSE)),0,VLOOKUP(TRIM($H12),'Data Ret Salv COR'!$A$8:$D$82,4,FALSE))</f>
        <v>0</v>
      </c>
      <c r="AA12" s="17">
        <f>IF(ISERROR(VLOOKUP(TRIM($H12),'Data Ret Salv COR'!$A$8:$D$82,4,FALSE)),0,VLOOKUP(TRIM($H12),'Data Ret Salv COR'!$A$8:$D$82,4,FALSE))</f>
        <v>0</v>
      </c>
      <c r="AB12" s="17">
        <f>IF(ISERROR(VLOOKUP(TRIM($H12),'Data Ret Salv COR'!$A$8:$D$82,4,FALSE)),0,VLOOKUP(TRIM($H12),'Data Ret Salv COR'!$A$8:$D$82,4,FALSE))</f>
        <v>0</v>
      </c>
      <c r="AC12" s="17">
        <f>IF(ISERROR(VLOOKUP(TRIM($H12),'Data Ret Salv COR'!$A$8:$D$82,4,FALSE)),0,VLOOKUP(TRIM($H12),'Data Ret Salv COR'!$A$8:$D$82,4,FALSE))</f>
        <v>0</v>
      </c>
      <c r="AD12" s="17">
        <f>IF(ISERROR(VLOOKUP(TRIM($H12),'Data Ret Salv COR'!$A$8:$D$82,4,FALSE)),0,VLOOKUP(TRIM($H12),'Data Ret Salv COR'!$A$8:$D$82,4,FALSE))</f>
        <v>0</v>
      </c>
      <c r="AE12" s="17">
        <f>IF(ISERROR(VLOOKUP(TRIM($H12),'Data Ret Salv COR'!$A$8:$D$82,4,FALSE)),0,VLOOKUP(TRIM($H12),'Data Ret Salv COR'!$A$8:$D$82,4,FALSE))</f>
        <v>0</v>
      </c>
      <c r="AF12" s="17">
        <f>IF(ISERROR(VLOOKUP(TRIM($H12),'Data Ret Salv COR'!$A$8:$D$82,4,FALSE)),0,VLOOKUP(TRIM($H12),'Data Ret Salv COR'!$A$8:$D$82,4,FALSE))</f>
        <v>0</v>
      </c>
      <c r="AG12" s="17">
        <f>IF(ISERROR(VLOOKUP(TRIM($H12),'Data Ret Salv COR'!$A$8:$D$82,4,FALSE)),0,VLOOKUP(TRIM($H12),'Data Ret Salv COR'!$A$8:$D$82,4,FALSE))</f>
        <v>0</v>
      </c>
      <c r="AH12" s="17">
        <f>IF(ISERROR(VLOOKUP(TRIM($H12),'Data Ret Salv COR'!$A$8:$D$82,4,FALSE)),0,VLOOKUP(TRIM($H12),'Data Ret Salv COR'!$A$8:$D$82,4,FALSE))</f>
        <v>0</v>
      </c>
      <c r="AI12" s="17">
        <f>IF(ISERROR(VLOOKUP(TRIM($H12),'Data Ret Salv COR'!$A$8:$D$82,4,FALSE)),0,VLOOKUP(TRIM($H12),'Data Ret Salv COR'!$A$8:$D$82,4,FALSE))</f>
        <v>0</v>
      </c>
      <c r="AJ12" s="17">
        <f>IF(ISERROR(VLOOKUP(TRIM($H12),'Data Ret Salv COR'!$A$8:$D$82,4,FALSE)),0,VLOOKUP(TRIM($H12),'Data Ret Salv COR'!$A$8:$D$82,4,FALSE))</f>
        <v>0</v>
      </c>
      <c r="AK12" s="14"/>
      <c r="AL12" s="14">
        <f t="shared" si="2"/>
        <v>0</v>
      </c>
      <c r="AM12" s="14">
        <f t="shared" si="3"/>
        <v>0</v>
      </c>
      <c r="AN12" s="14">
        <f t="shared" si="4"/>
        <v>0</v>
      </c>
      <c r="AR12" s="765"/>
    </row>
    <row r="13" spans="1:45">
      <c r="B13" s="3">
        <v>3</v>
      </c>
      <c r="D13" s="3" t="s">
        <v>31</v>
      </c>
      <c r="F13" s="2" t="str">
        <f>'Link In'!B16</f>
        <v>303200-Land &amp; Land Rights-Supply</v>
      </c>
      <c r="H13" s="3" t="str">
        <f t="shared" si="5"/>
        <v>303200</v>
      </c>
      <c r="J13" s="3" t="str">
        <f>'Link In'!E16</f>
        <v>10130320</v>
      </c>
      <c r="L13" s="3">
        <f>'Link In'!D16</f>
        <v>303.2</v>
      </c>
      <c r="N13" s="17">
        <f>'Link In'!F16</f>
        <v>1142399.6000000001</v>
      </c>
      <c r="O13" s="17">
        <f>IF(ISERROR(VLOOKUP(TRIM($H13),'Data Ret Salv COR'!$A$8:$D$82,4,FALSE)),0,VLOOKUP(TRIM($H13),'Data Ret Salv COR'!$A$8:$D$82,4,FALSE))</f>
        <v>0</v>
      </c>
      <c r="P13" s="17">
        <f>IF(ISERROR(VLOOKUP(TRIM($H13),'Data Ret Salv COR'!$A$8:$D$82,4,FALSE)),0,VLOOKUP(TRIM($H13),'Data Ret Salv COR'!$A$8:$D$82,4,FALSE))</f>
        <v>0</v>
      </c>
      <c r="Q13" s="17">
        <f>IF(ISERROR(VLOOKUP(TRIM($H13),'Data Ret Salv COR'!$A$8:$D$82,4,FALSE)),0,VLOOKUP(TRIM($H13),'Data Ret Salv COR'!$A$8:$D$82,4,FALSE))</f>
        <v>0</v>
      </c>
      <c r="R13" s="17">
        <f>IF(ISERROR(VLOOKUP(TRIM($H13),'Data Ret Salv COR'!$A$8:$D$82,4,FALSE)),0,VLOOKUP(TRIM($H13),'Data Ret Salv COR'!$A$8:$D$82,4,FALSE))</f>
        <v>0</v>
      </c>
      <c r="S13" s="17">
        <f>IF(ISERROR(VLOOKUP(TRIM($H13),'Data Ret Salv COR'!$A$8:$D$82,4,FALSE)),0,VLOOKUP(TRIM($H13),'Data Ret Salv COR'!$A$8:$D$82,4,FALSE))</f>
        <v>0</v>
      </c>
      <c r="T13" s="17">
        <f>IF(ISERROR(VLOOKUP(TRIM($H13),'Data Ret Salv COR'!$A$8:$D$82,4,FALSE)),0,VLOOKUP(TRIM($H13),'Data Ret Salv COR'!$A$8:$D$82,4,FALSE))</f>
        <v>0</v>
      </c>
      <c r="U13" s="17">
        <f>IF(ISERROR(VLOOKUP(TRIM($H13),'Data Ret Salv COR'!$A$8:$D$82,4,FALSE)),0,VLOOKUP(TRIM($H13),'Data Ret Salv COR'!$A$8:$D$82,4,FALSE))</f>
        <v>0</v>
      </c>
      <c r="V13" s="17">
        <f>IF(ISERROR(VLOOKUP(TRIM($H13),'Data Ret Salv COR'!$A$8:$D$82,4,FALSE)),0,VLOOKUP(TRIM($H13),'Data Ret Salv COR'!$A$8:$D$82,4,FALSE))</f>
        <v>0</v>
      </c>
      <c r="W13" s="17">
        <f>IF(ISERROR(VLOOKUP(TRIM($H13),'Data Ret Salv COR'!$A$8:$D$82,4,FALSE)),0,VLOOKUP(TRIM($H13),'Data Ret Salv COR'!$A$8:$D$82,4,FALSE))</f>
        <v>0</v>
      </c>
      <c r="X13" s="17">
        <f>IF(ISERROR(VLOOKUP(TRIM($H13),'Data Ret Salv COR'!$A$8:$D$82,4,FALSE)),0,VLOOKUP(TRIM($H13),'Data Ret Salv COR'!$A$8:$D$82,4,FALSE))</f>
        <v>0</v>
      </c>
      <c r="Y13" s="17">
        <f>IF(ISERROR(VLOOKUP(TRIM($H13),'Data Ret Salv COR'!$A$8:$D$82,4,FALSE)),0,VLOOKUP(TRIM($H13),'Data Ret Salv COR'!$A$8:$D$82,4,FALSE))</f>
        <v>0</v>
      </c>
      <c r="Z13" s="17">
        <f>IF(ISERROR(VLOOKUP(TRIM($H13),'Data Ret Salv COR'!$A$8:$D$82,4,FALSE)),0,VLOOKUP(TRIM($H13),'Data Ret Salv COR'!$A$8:$D$82,4,FALSE))</f>
        <v>0</v>
      </c>
      <c r="AA13" s="17">
        <f>IF(ISERROR(VLOOKUP(TRIM($H13),'Data Ret Salv COR'!$A$8:$D$82,4,FALSE)),0,VLOOKUP(TRIM($H13),'Data Ret Salv COR'!$A$8:$D$82,4,FALSE))</f>
        <v>0</v>
      </c>
      <c r="AB13" s="17">
        <f>IF(ISERROR(VLOOKUP(TRIM($H13),'Data Ret Salv COR'!$A$8:$D$82,4,FALSE)),0,VLOOKUP(TRIM($H13),'Data Ret Salv COR'!$A$8:$D$82,4,FALSE))</f>
        <v>0</v>
      </c>
      <c r="AC13" s="17">
        <f>IF(ISERROR(VLOOKUP(TRIM($H13),'Data Ret Salv COR'!$A$8:$D$82,4,FALSE)),0,VLOOKUP(TRIM($H13),'Data Ret Salv COR'!$A$8:$D$82,4,FALSE))</f>
        <v>0</v>
      </c>
      <c r="AD13" s="17">
        <f>IF(ISERROR(VLOOKUP(TRIM($H13),'Data Ret Salv COR'!$A$8:$D$82,4,FALSE)),0,VLOOKUP(TRIM($H13),'Data Ret Salv COR'!$A$8:$D$82,4,FALSE))</f>
        <v>0</v>
      </c>
      <c r="AE13" s="17">
        <f>IF(ISERROR(VLOOKUP(TRIM($H13),'Data Ret Salv COR'!$A$8:$D$82,4,FALSE)),0,VLOOKUP(TRIM($H13),'Data Ret Salv COR'!$A$8:$D$82,4,FALSE))</f>
        <v>0</v>
      </c>
      <c r="AF13" s="17">
        <f>IF(ISERROR(VLOOKUP(TRIM($H13),'Data Ret Salv COR'!$A$8:$D$82,4,FALSE)),0,VLOOKUP(TRIM($H13),'Data Ret Salv COR'!$A$8:$D$82,4,FALSE))</f>
        <v>0</v>
      </c>
      <c r="AG13" s="17">
        <f>IF(ISERROR(VLOOKUP(TRIM($H13),'Data Ret Salv COR'!$A$8:$D$82,4,FALSE)),0,VLOOKUP(TRIM($H13),'Data Ret Salv COR'!$A$8:$D$82,4,FALSE))</f>
        <v>0</v>
      </c>
      <c r="AH13" s="17">
        <f>IF(ISERROR(VLOOKUP(TRIM($H13),'Data Ret Salv COR'!$A$8:$D$82,4,FALSE)),0,VLOOKUP(TRIM($H13),'Data Ret Salv COR'!$A$8:$D$82,4,FALSE))</f>
        <v>0</v>
      </c>
      <c r="AI13" s="17">
        <f>IF(ISERROR(VLOOKUP(TRIM($H13),'Data Ret Salv COR'!$A$8:$D$82,4,FALSE)),0,VLOOKUP(TRIM($H13),'Data Ret Salv COR'!$A$8:$D$82,4,FALSE))</f>
        <v>0</v>
      </c>
      <c r="AJ13" s="17">
        <f>IF(ISERROR(VLOOKUP(TRIM($H13),'Data Ret Salv COR'!$A$8:$D$82,4,FALSE)),0,VLOOKUP(TRIM($H13),'Data Ret Salv COR'!$A$8:$D$82,4,FALSE))</f>
        <v>0</v>
      </c>
      <c r="AK13" s="14"/>
      <c r="AL13" s="14">
        <f t="shared" si="2"/>
        <v>0</v>
      </c>
      <c r="AM13" s="14">
        <f t="shared" si="3"/>
        <v>0</v>
      </c>
      <c r="AN13" s="14">
        <f t="shared" si="4"/>
        <v>0</v>
      </c>
      <c r="AR13" s="765"/>
    </row>
    <row r="14" spans="1:45">
      <c r="B14" s="3">
        <v>4</v>
      </c>
      <c r="D14" s="3" t="s">
        <v>31</v>
      </c>
      <c r="F14" s="2" t="str">
        <f>'Link In'!B17</f>
        <v>303300-Land &amp; Land Rights-Pumping</v>
      </c>
      <c r="H14" s="3" t="str">
        <f t="shared" si="5"/>
        <v>303300</v>
      </c>
      <c r="J14" s="3" t="str">
        <f>'Link In'!E17</f>
        <v>10130330</v>
      </c>
      <c r="L14" s="3">
        <f>'Link In'!D17</f>
        <v>303.2</v>
      </c>
      <c r="N14" s="17">
        <f>'Link In'!F17</f>
        <v>277216.12</v>
      </c>
      <c r="O14" s="17">
        <f>IF(ISERROR(VLOOKUP(TRIM($H14),'Data Ret Salv COR'!$A$8:$D$82,4,FALSE)),0,VLOOKUP(TRIM($H14),'Data Ret Salv COR'!$A$8:$D$82,4,FALSE))</f>
        <v>0</v>
      </c>
      <c r="P14" s="17">
        <f>IF(ISERROR(VLOOKUP(TRIM($H14),'Data Ret Salv COR'!$A$8:$D$82,4,FALSE)),0,VLOOKUP(TRIM($H14),'Data Ret Salv COR'!$A$8:$D$82,4,FALSE))</f>
        <v>0</v>
      </c>
      <c r="Q14" s="17">
        <f>IF(ISERROR(VLOOKUP(TRIM($H14),'Data Ret Salv COR'!$A$8:$D$82,4,FALSE)),0,VLOOKUP(TRIM($H14),'Data Ret Salv COR'!$A$8:$D$82,4,FALSE))</f>
        <v>0</v>
      </c>
      <c r="R14" s="17">
        <f>IF(ISERROR(VLOOKUP(TRIM($H14),'Data Ret Salv COR'!$A$8:$D$82,4,FALSE)),0,VLOOKUP(TRIM($H14),'Data Ret Salv COR'!$A$8:$D$82,4,FALSE))</f>
        <v>0</v>
      </c>
      <c r="S14" s="17">
        <f>IF(ISERROR(VLOOKUP(TRIM($H14),'Data Ret Salv COR'!$A$8:$D$82,4,FALSE)),0,VLOOKUP(TRIM($H14),'Data Ret Salv COR'!$A$8:$D$82,4,FALSE))</f>
        <v>0</v>
      </c>
      <c r="T14" s="17">
        <f>IF(ISERROR(VLOOKUP(TRIM($H14),'Data Ret Salv COR'!$A$8:$D$82,4,FALSE)),0,VLOOKUP(TRIM($H14),'Data Ret Salv COR'!$A$8:$D$82,4,FALSE))</f>
        <v>0</v>
      </c>
      <c r="U14" s="17">
        <f>IF(ISERROR(VLOOKUP(TRIM($H14),'Data Ret Salv COR'!$A$8:$D$82,4,FALSE)),0,VLOOKUP(TRIM($H14),'Data Ret Salv COR'!$A$8:$D$82,4,FALSE))</f>
        <v>0</v>
      </c>
      <c r="V14" s="17">
        <f>IF(ISERROR(VLOOKUP(TRIM($H14),'Data Ret Salv COR'!$A$8:$D$82,4,FALSE)),0,VLOOKUP(TRIM($H14),'Data Ret Salv COR'!$A$8:$D$82,4,FALSE))</f>
        <v>0</v>
      </c>
      <c r="W14" s="17">
        <f>IF(ISERROR(VLOOKUP(TRIM($H14),'Data Ret Salv COR'!$A$8:$D$82,4,FALSE)),0,VLOOKUP(TRIM($H14),'Data Ret Salv COR'!$A$8:$D$82,4,FALSE))</f>
        <v>0</v>
      </c>
      <c r="X14" s="17">
        <f>IF(ISERROR(VLOOKUP(TRIM($H14),'Data Ret Salv COR'!$A$8:$D$82,4,FALSE)),0,VLOOKUP(TRIM($H14),'Data Ret Salv COR'!$A$8:$D$82,4,FALSE))</f>
        <v>0</v>
      </c>
      <c r="Y14" s="17">
        <f>IF(ISERROR(VLOOKUP(TRIM($H14),'Data Ret Salv COR'!$A$8:$D$82,4,FALSE)),0,VLOOKUP(TRIM($H14),'Data Ret Salv COR'!$A$8:$D$82,4,FALSE))</f>
        <v>0</v>
      </c>
      <c r="Z14" s="17">
        <f>IF(ISERROR(VLOOKUP(TRIM($H14),'Data Ret Salv COR'!$A$8:$D$82,4,FALSE)),0,VLOOKUP(TRIM($H14),'Data Ret Salv COR'!$A$8:$D$82,4,FALSE))</f>
        <v>0</v>
      </c>
      <c r="AA14" s="17">
        <f>IF(ISERROR(VLOOKUP(TRIM($H14),'Data Ret Salv COR'!$A$8:$D$82,4,FALSE)),0,VLOOKUP(TRIM($H14),'Data Ret Salv COR'!$A$8:$D$82,4,FALSE))</f>
        <v>0</v>
      </c>
      <c r="AB14" s="17">
        <f>IF(ISERROR(VLOOKUP(TRIM($H14),'Data Ret Salv COR'!$A$8:$D$82,4,FALSE)),0,VLOOKUP(TRIM($H14),'Data Ret Salv COR'!$A$8:$D$82,4,FALSE))</f>
        <v>0</v>
      </c>
      <c r="AC14" s="17">
        <f>IF(ISERROR(VLOOKUP(TRIM($H14),'Data Ret Salv COR'!$A$8:$D$82,4,FALSE)),0,VLOOKUP(TRIM($H14),'Data Ret Salv COR'!$A$8:$D$82,4,FALSE))</f>
        <v>0</v>
      </c>
      <c r="AD14" s="17">
        <f>IF(ISERROR(VLOOKUP(TRIM($H14),'Data Ret Salv COR'!$A$8:$D$82,4,FALSE)),0,VLOOKUP(TRIM($H14),'Data Ret Salv COR'!$A$8:$D$82,4,FALSE))</f>
        <v>0</v>
      </c>
      <c r="AE14" s="17">
        <f>IF(ISERROR(VLOOKUP(TRIM($H14),'Data Ret Salv COR'!$A$8:$D$82,4,FALSE)),0,VLOOKUP(TRIM($H14),'Data Ret Salv COR'!$A$8:$D$82,4,FALSE))</f>
        <v>0</v>
      </c>
      <c r="AF14" s="17">
        <f>IF(ISERROR(VLOOKUP(TRIM($H14),'Data Ret Salv COR'!$A$8:$D$82,4,FALSE)),0,VLOOKUP(TRIM($H14),'Data Ret Salv COR'!$A$8:$D$82,4,FALSE))</f>
        <v>0</v>
      </c>
      <c r="AG14" s="17">
        <f>IF(ISERROR(VLOOKUP(TRIM($H14),'Data Ret Salv COR'!$A$8:$D$82,4,FALSE)),0,VLOOKUP(TRIM($H14),'Data Ret Salv COR'!$A$8:$D$82,4,FALSE))</f>
        <v>0</v>
      </c>
      <c r="AH14" s="17">
        <f>IF(ISERROR(VLOOKUP(TRIM($H14),'Data Ret Salv COR'!$A$8:$D$82,4,FALSE)),0,VLOOKUP(TRIM($H14),'Data Ret Salv COR'!$A$8:$D$82,4,FALSE))</f>
        <v>0</v>
      </c>
      <c r="AI14" s="17">
        <f>IF(ISERROR(VLOOKUP(TRIM($H14),'Data Ret Salv COR'!$A$8:$D$82,4,FALSE)),0,VLOOKUP(TRIM($H14),'Data Ret Salv COR'!$A$8:$D$82,4,FALSE))</f>
        <v>0</v>
      </c>
      <c r="AJ14" s="17">
        <f>IF(ISERROR(VLOOKUP(TRIM($H14),'Data Ret Salv COR'!$A$8:$D$82,4,FALSE)),0,VLOOKUP(TRIM($H14),'Data Ret Salv COR'!$A$8:$D$82,4,FALSE))</f>
        <v>0</v>
      </c>
      <c r="AK14" s="14"/>
      <c r="AL14" s="14">
        <f t="shared" si="2"/>
        <v>0</v>
      </c>
      <c r="AM14" s="14">
        <f t="shared" si="3"/>
        <v>0</v>
      </c>
      <c r="AN14" s="14">
        <f t="shared" si="4"/>
        <v>0</v>
      </c>
      <c r="AR14" s="765"/>
    </row>
    <row r="15" spans="1:45">
      <c r="B15" s="3">
        <v>5</v>
      </c>
      <c r="D15" s="3" t="s">
        <v>31</v>
      </c>
      <c r="F15" s="2" t="str">
        <f>'Link In'!B18</f>
        <v>303400-Land &amp; Land Rights-Treatment</v>
      </c>
      <c r="H15" s="3" t="str">
        <f t="shared" si="5"/>
        <v>303400</v>
      </c>
      <c r="J15" s="3" t="str">
        <f>'Link In'!E18</f>
        <v>10130340</v>
      </c>
      <c r="L15" s="3">
        <f>'Link In'!D18</f>
        <v>303.3</v>
      </c>
      <c r="N15" s="17">
        <f>'Link In'!F18</f>
        <v>800183.34000000008</v>
      </c>
      <c r="O15" s="17">
        <f>IF(ISERROR(VLOOKUP(TRIM($H15),'Data Ret Salv COR'!$A$8:$D$82,4,FALSE)),0,VLOOKUP(TRIM($H15),'Data Ret Salv COR'!$A$8:$D$82,4,FALSE))</f>
        <v>0</v>
      </c>
      <c r="P15" s="17">
        <f>IF(ISERROR(VLOOKUP(TRIM($H15),'Data Ret Salv COR'!$A$8:$D$82,4,FALSE)),0,VLOOKUP(TRIM($H15),'Data Ret Salv COR'!$A$8:$D$82,4,FALSE))</f>
        <v>0</v>
      </c>
      <c r="Q15" s="17">
        <f>IF(ISERROR(VLOOKUP(TRIM($H15),'Data Ret Salv COR'!$A$8:$D$82,4,FALSE)),0,VLOOKUP(TRIM($H15),'Data Ret Salv COR'!$A$8:$D$82,4,FALSE))</f>
        <v>0</v>
      </c>
      <c r="R15" s="17">
        <f>IF(ISERROR(VLOOKUP(TRIM($H15),'Data Ret Salv COR'!$A$8:$D$82,4,FALSE)),0,VLOOKUP(TRIM($H15),'Data Ret Salv COR'!$A$8:$D$82,4,FALSE))</f>
        <v>0</v>
      </c>
      <c r="S15" s="17">
        <f>IF(ISERROR(VLOOKUP(TRIM($H15),'Data Ret Salv COR'!$A$8:$D$82,4,FALSE)),0,VLOOKUP(TRIM($H15),'Data Ret Salv COR'!$A$8:$D$82,4,FALSE))</f>
        <v>0</v>
      </c>
      <c r="T15" s="17">
        <f>IF(ISERROR(VLOOKUP(TRIM($H15),'Data Ret Salv COR'!$A$8:$D$82,4,FALSE)),0,VLOOKUP(TRIM($H15),'Data Ret Salv COR'!$A$8:$D$82,4,FALSE))</f>
        <v>0</v>
      </c>
      <c r="U15" s="17">
        <f>IF(ISERROR(VLOOKUP(TRIM($H15),'Data Ret Salv COR'!$A$8:$D$82,4,FALSE)),0,VLOOKUP(TRIM($H15),'Data Ret Salv COR'!$A$8:$D$82,4,FALSE))</f>
        <v>0</v>
      </c>
      <c r="V15" s="17">
        <f>IF(ISERROR(VLOOKUP(TRIM($H15),'Data Ret Salv COR'!$A$8:$D$82,4,FALSE)),0,VLOOKUP(TRIM($H15),'Data Ret Salv COR'!$A$8:$D$82,4,FALSE))</f>
        <v>0</v>
      </c>
      <c r="W15" s="17">
        <f>IF(ISERROR(VLOOKUP(TRIM($H15),'Data Ret Salv COR'!$A$8:$D$82,4,FALSE)),0,VLOOKUP(TRIM($H15),'Data Ret Salv COR'!$A$8:$D$82,4,FALSE))</f>
        <v>0</v>
      </c>
      <c r="X15" s="17">
        <f>IF(ISERROR(VLOOKUP(TRIM($H15),'Data Ret Salv COR'!$A$8:$D$82,4,FALSE)),0,VLOOKUP(TRIM($H15),'Data Ret Salv COR'!$A$8:$D$82,4,FALSE))</f>
        <v>0</v>
      </c>
      <c r="Y15" s="17">
        <f>IF(ISERROR(VLOOKUP(TRIM($H15),'Data Ret Salv COR'!$A$8:$D$82,4,FALSE)),0,VLOOKUP(TRIM($H15),'Data Ret Salv COR'!$A$8:$D$82,4,FALSE))</f>
        <v>0</v>
      </c>
      <c r="Z15" s="17">
        <f>IF(ISERROR(VLOOKUP(TRIM($H15),'Data Ret Salv COR'!$A$8:$D$82,4,FALSE)),0,VLOOKUP(TRIM($H15),'Data Ret Salv COR'!$A$8:$D$82,4,FALSE))</f>
        <v>0</v>
      </c>
      <c r="AA15" s="17">
        <f>IF(ISERROR(VLOOKUP(TRIM($H15),'Data Ret Salv COR'!$A$8:$D$82,4,FALSE)),0,VLOOKUP(TRIM($H15),'Data Ret Salv COR'!$A$8:$D$82,4,FALSE))</f>
        <v>0</v>
      </c>
      <c r="AB15" s="17">
        <f>IF(ISERROR(VLOOKUP(TRIM($H15),'Data Ret Salv COR'!$A$8:$D$82,4,FALSE)),0,VLOOKUP(TRIM($H15),'Data Ret Salv COR'!$A$8:$D$82,4,FALSE))</f>
        <v>0</v>
      </c>
      <c r="AC15" s="17">
        <f>IF(ISERROR(VLOOKUP(TRIM($H15),'Data Ret Salv COR'!$A$8:$D$82,4,FALSE)),0,VLOOKUP(TRIM($H15),'Data Ret Salv COR'!$A$8:$D$82,4,FALSE))</f>
        <v>0</v>
      </c>
      <c r="AD15" s="17">
        <f>IF(ISERROR(VLOOKUP(TRIM($H15),'Data Ret Salv COR'!$A$8:$D$82,4,FALSE)),0,VLOOKUP(TRIM($H15),'Data Ret Salv COR'!$A$8:$D$82,4,FALSE))</f>
        <v>0</v>
      </c>
      <c r="AE15" s="17">
        <f>IF(ISERROR(VLOOKUP(TRIM($H15),'Data Ret Salv COR'!$A$8:$D$82,4,FALSE)),0,VLOOKUP(TRIM($H15),'Data Ret Salv COR'!$A$8:$D$82,4,FALSE))</f>
        <v>0</v>
      </c>
      <c r="AF15" s="17">
        <f>IF(ISERROR(VLOOKUP(TRIM($H15),'Data Ret Salv COR'!$A$8:$D$82,4,FALSE)),0,VLOOKUP(TRIM($H15),'Data Ret Salv COR'!$A$8:$D$82,4,FALSE))</f>
        <v>0</v>
      </c>
      <c r="AG15" s="17">
        <f>IF(ISERROR(VLOOKUP(TRIM($H15),'Data Ret Salv COR'!$A$8:$D$82,4,FALSE)),0,VLOOKUP(TRIM($H15),'Data Ret Salv COR'!$A$8:$D$82,4,FALSE))</f>
        <v>0</v>
      </c>
      <c r="AH15" s="17">
        <f>IF(ISERROR(VLOOKUP(TRIM($H15),'Data Ret Salv COR'!$A$8:$D$82,4,FALSE)),0,VLOOKUP(TRIM($H15),'Data Ret Salv COR'!$A$8:$D$82,4,FALSE))</f>
        <v>0</v>
      </c>
      <c r="AI15" s="17">
        <f>IF(ISERROR(VLOOKUP(TRIM($H15),'Data Ret Salv COR'!$A$8:$D$82,4,FALSE)),0,VLOOKUP(TRIM($H15),'Data Ret Salv COR'!$A$8:$D$82,4,FALSE))</f>
        <v>0</v>
      </c>
      <c r="AJ15" s="17">
        <f>IF(ISERROR(VLOOKUP(TRIM($H15),'Data Ret Salv COR'!$A$8:$D$82,4,FALSE)),0,VLOOKUP(TRIM($H15),'Data Ret Salv COR'!$A$8:$D$82,4,FALSE))</f>
        <v>0</v>
      </c>
      <c r="AK15" s="14"/>
      <c r="AL15" s="14">
        <f t="shared" si="2"/>
        <v>0</v>
      </c>
      <c r="AM15" s="14">
        <f t="shared" si="3"/>
        <v>0</v>
      </c>
      <c r="AN15" s="14">
        <f t="shared" si="4"/>
        <v>0</v>
      </c>
      <c r="AR15" s="765"/>
    </row>
    <row r="16" spans="1:45">
      <c r="B16" s="3">
        <v>6</v>
      </c>
      <c r="D16" s="3" t="s">
        <v>31</v>
      </c>
      <c r="F16" s="2" t="str">
        <f>'Link In'!B19</f>
        <v>303500-Land &amp; Land Rights-T&amp;D</v>
      </c>
      <c r="H16" s="3" t="str">
        <f t="shared" si="5"/>
        <v>303500</v>
      </c>
      <c r="J16" s="3" t="str">
        <f>'Link In'!E19</f>
        <v>10130350</v>
      </c>
      <c r="L16" s="3">
        <f>'Link In'!D19</f>
        <v>303.39999999999998</v>
      </c>
      <c r="N16" s="17">
        <f>'Link In'!F19</f>
        <v>7549864.7900000168</v>
      </c>
      <c r="O16" s="17">
        <f>IF(ISERROR(VLOOKUP(TRIM($H16),'Data Ret Salv COR'!$A$8:$D$82,4,FALSE)),0,VLOOKUP(TRIM($H16),'Data Ret Salv COR'!$A$8:$D$82,4,FALSE))</f>
        <v>0</v>
      </c>
      <c r="P16" s="17">
        <f>IF(ISERROR(VLOOKUP(TRIM($H16),'Data Ret Salv COR'!$A$8:$D$82,4,FALSE)),0,VLOOKUP(TRIM($H16),'Data Ret Salv COR'!$A$8:$D$82,4,FALSE))</f>
        <v>0</v>
      </c>
      <c r="Q16" s="17">
        <f>IF(ISERROR(VLOOKUP(TRIM($H16),'Data Ret Salv COR'!$A$8:$D$82,4,FALSE)),0,VLOOKUP(TRIM($H16),'Data Ret Salv COR'!$A$8:$D$82,4,FALSE))</f>
        <v>0</v>
      </c>
      <c r="R16" s="17">
        <f>IF(ISERROR(VLOOKUP(TRIM($H16),'Data Ret Salv COR'!$A$8:$D$82,4,FALSE)),0,VLOOKUP(TRIM($H16),'Data Ret Salv COR'!$A$8:$D$82,4,FALSE))</f>
        <v>0</v>
      </c>
      <c r="S16" s="17">
        <f>IF(ISERROR(VLOOKUP(TRIM($H16),'Data Ret Salv COR'!$A$8:$D$82,4,FALSE)),0,VLOOKUP(TRIM($H16),'Data Ret Salv COR'!$A$8:$D$82,4,FALSE))</f>
        <v>0</v>
      </c>
      <c r="T16" s="17">
        <f>IF(ISERROR(VLOOKUP(TRIM($H16),'Data Ret Salv COR'!$A$8:$D$82,4,FALSE)),0,VLOOKUP(TRIM($H16),'Data Ret Salv COR'!$A$8:$D$82,4,FALSE))</f>
        <v>0</v>
      </c>
      <c r="U16" s="17">
        <f>IF(ISERROR(VLOOKUP(TRIM($H16),'Data Ret Salv COR'!$A$8:$D$82,4,FALSE)),0,VLOOKUP(TRIM($H16),'Data Ret Salv COR'!$A$8:$D$82,4,FALSE))</f>
        <v>0</v>
      </c>
      <c r="V16" s="17">
        <f>IF(ISERROR(VLOOKUP(TRIM($H16),'Data Ret Salv COR'!$A$8:$D$82,4,FALSE)),0,VLOOKUP(TRIM($H16),'Data Ret Salv COR'!$A$8:$D$82,4,FALSE))</f>
        <v>0</v>
      </c>
      <c r="W16" s="17">
        <f>IF(ISERROR(VLOOKUP(TRIM($H16),'Data Ret Salv COR'!$A$8:$D$82,4,FALSE)),0,VLOOKUP(TRIM($H16),'Data Ret Salv COR'!$A$8:$D$82,4,FALSE))</f>
        <v>0</v>
      </c>
      <c r="X16" s="17">
        <f>IF(ISERROR(VLOOKUP(TRIM($H16),'Data Ret Salv COR'!$A$8:$D$82,4,FALSE)),0,VLOOKUP(TRIM($H16),'Data Ret Salv COR'!$A$8:$D$82,4,FALSE))</f>
        <v>0</v>
      </c>
      <c r="Y16" s="17">
        <f>IF(ISERROR(VLOOKUP(TRIM($H16),'Data Ret Salv COR'!$A$8:$D$82,4,FALSE)),0,VLOOKUP(TRIM($H16),'Data Ret Salv COR'!$A$8:$D$82,4,FALSE))</f>
        <v>0</v>
      </c>
      <c r="Z16" s="17">
        <f>IF(ISERROR(VLOOKUP(TRIM($H16),'Data Ret Salv COR'!$A$8:$D$82,4,FALSE)),0,VLOOKUP(TRIM($H16),'Data Ret Salv COR'!$A$8:$D$82,4,FALSE))</f>
        <v>0</v>
      </c>
      <c r="AA16" s="17">
        <f>IF(ISERROR(VLOOKUP(TRIM($H16),'Data Ret Salv COR'!$A$8:$D$82,4,FALSE)),0,VLOOKUP(TRIM($H16),'Data Ret Salv COR'!$A$8:$D$82,4,FALSE))</f>
        <v>0</v>
      </c>
      <c r="AB16" s="17">
        <f>IF(ISERROR(VLOOKUP(TRIM($H16),'Data Ret Salv COR'!$A$8:$D$82,4,FALSE)),0,VLOOKUP(TRIM($H16),'Data Ret Salv COR'!$A$8:$D$82,4,FALSE))</f>
        <v>0</v>
      </c>
      <c r="AC16" s="17">
        <f>IF(ISERROR(VLOOKUP(TRIM($H16),'Data Ret Salv COR'!$A$8:$D$82,4,FALSE)),0,VLOOKUP(TRIM($H16),'Data Ret Salv COR'!$A$8:$D$82,4,FALSE))</f>
        <v>0</v>
      </c>
      <c r="AD16" s="17">
        <f>IF(ISERROR(VLOOKUP(TRIM($H16),'Data Ret Salv COR'!$A$8:$D$82,4,FALSE)),0,VLOOKUP(TRIM($H16),'Data Ret Salv COR'!$A$8:$D$82,4,FALSE))</f>
        <v>0</v>
      </c>
      <c r="AE16" s="17">
        <f>IF(ISERROR(VLOOKUP(TRIM($H16),'Data Ret Salv COR'!$A$8:$D$82,4,FALSE)),0,VLOOKUP(TRIM($H16),'Data Ret Salv COR'!$A$8:$D$82,4,FALSE))</f>
        <v>0</v>
      </c>
      <c r="AF16" s="17">
        <f>IF(ISERROR(VLOOKUP(TRIM($H16),'Data Ret Salv COR'!$A$8:$D$82,4,FALSE)),0,VLOOKUP(TRIM($H16),'Data Ret Salv COR'!$A$8:$D$82,4,FALSE))</f>
        <v>0</v>
      </c>
      <c r="AG16" s="17">
        <f>IF(ISERROR(VLOOKUP(TRIM($H16),'Data Ret Salv COR'!$A$8:$D$82,4,FALSE)),0,VLOOKUP(TRIM($H16),'Data Ret Salv COR'!$A$8:$D$82,4,FALSE))</f>
        <v>0</v>
      </c>
      <c r="AH16" s="17">
        <f>IF(ISERROR(VLOOKUP(TRIM($H16),'Data Ret Salv COR'!$A$8:$D$82,4,FALSE)),0,VLOOKUP(TRIM($H16),'Data Ret Salv COR'!$A$8:$D$82,4,FALSE))</f>
        <v>0</v>
      </c>
      <c r="AI16" s="17">
        <f>IF(ISERROR(VLOOKUP(TRIM($H16),'Data Ret Salv COR'!$A$8:$D$82,4,FALSE)),0,VLOOKUP(TRIM($H16),'Data Ret Salv COR'!$A$8:$D$82,4,FALSE))</f>
        <v>0</v>
      </c>
      <c r="AJ16" s="17">
        <f>IF(ISERROR(VLOOKUP(TRIM($H16),'Data Ret Salv COR'!$A$8:$D$82,4,FALSE)),0,VLOOKUP(TRIM($H16),'Data Ret Salv COR'!$A$8:$D$82,4,FALSE))</f>
        <v>0</v>
      </c>
      <c r="AK16" s="14"/>
      <c r="AL16" s="14">
        <f t="shared" si="2"/>
        <v>0</v>
      </c>
      <c r="AM16" s="14">
        <f t="shared" si="3"/>
        <v>0</v>
      </c>
      <c r="AN16" s="14">
        <f t="shared" si="4"/>
        <v>0</v>
      </c>
      <c r="AR16" s="765"/>
    </row>
    <row r="17" spans="2:44">
      <c r="B17" s="3">
        <v>7</v>
      </c>
      <c r="D17" s="3" t="s">
        <v>31</v>
      </c>
      <c r="F17" s="2" t="str">
        <f>'Link In'!B20</f>
        <v>304100-Struct &amp; Imp-Supply</v>
      </c>
      <c r="H17" s="3" t="str">
        <f t="shared" si="5"/>
        <v>304100</v>
      </c>
      <c r="J17" s="3" t="str">
        <f>'Link In'!E20</f>
        <v>10130410</v>
      </c>
      <c r="L17" s="3">
        <f>'Link In'!D20</f>
        <v>304.2</v>
      </c>
      <c r="N17" s="17">
        <f>'Link In'!F20</f>
        <v>28193692.979999997</v>
      </c>
      <c r="O17" s="17">
        <f>IF(ISERROR(VLOOKUP(TRIM($H17),'Data Ret Salv COR'!$A$8:$D$82,4,FALSE)),0,VLOOKUP(TRIM($H17),'Data Ret Salv COR'!$A$8:$D$82,4,FALSE))</f>
        <v>-15925.217499999999</v>
      </c>
      <c r="P17" s="17">
        <f>IF(ISERROR(VLOOKUP(TRIM($H17),'Data Ret Salv COR'!$A$8:$D$82,4,FALSE)),0,VLOOKUP(TRIM($H17),'Data Ret Salv COR'!$A$8:$D$82,4,FALSE))</f>
        <v>-15925.217499999999</v>
      </c>
      <c r="Q17" s="17">
        <f>IF(ISERROR(VLOOKUP(TRIM($H17),'Data Ret Salv COR'!$A$8:$D$82,4,FALSE)),0,VLOOKUP(TRIM($H17),'Data Ret Salv COR'!$A$8:$D$82,4,FALSE))</f>
        <v>-15925.217499999999</v>
      </c>
      <c r="R17" s="17">
        <f>IF(ISERROR(VLOOKUP(TRIM($H17),'Data Ret Salv COR'!$A$8:$D$82,4,FALSE)),0,VLOOKUP(TRIM($H17),'Data Ret Salv COR'!$A$8:$D$82,4,FALSE))</f>
        <v>-15925.217499999999</v>
      </c>
      <c r="S17" s="17">
        <f>IF(ISERROR(VLOOKUP(TRIM($H17),'Data Ret Salv COR'!$A$8:$D$82,4,FALSE)),0,VLOOKUP(TRIM($H17),'Data Ret Salv COR'!$A$8:$D$82,4,FALSE))</f>
        <v>-15925.217499999999</v>
      </c>
      <c r="T17" s="17">
        <f>IF(ISERROR(VLOOKUP(TRIM($H17),'Data Ret Salv COR'!$A$8:$D$82,4,FALSE)),0,VLOOKUP(TRIM($H17),'Data Ret Salv COR'!$A$8:$D$82,4,FALSE))</f>
        <v>-15925.217499999999</v>
      </c>
      <c r="U17" s="17">
        <f>IF(ISERROR(VLOOKUP(TRIM($H17),'Data Ret Salv COR'!$A$8:$D$82,4,FALSE)),0,VLOOKUP(TRIM($H17),'Data Ret Salv COR'!$A$8:$D$82,4,FALSE))</f>
        <v>-15925.217499999999</v>
      </c>
      <c r="V17" s="17">
        <f>IF(ISERROR(VLOOKUP(TRIM($H17),'Data Ret Salv COR'!$A$8:$D$82,4,FALSE)),0,VLOOKUP(TRIM($H17),'Data Ret Salv COR'!$A$8:$D$82,4,FALSE))</f>
        <v>-15925.217499999999</v>
      </c>
      <c r="W17" s="17">
        <f>IF(ISERROR(VLOOKUP(TRIM($H17),'Data Ret Salv COR'!$A$8:$D$82,4,FALSE)),0,VLOOKUP(TRIM($H17),'Data Ret Salv COR'!$A$8:$D$82,4,FALSE))</f>
        <v>-15925.217499999999</v>
      </c>
      <c r="X17" s="17">
        <f>IF(ISERROR(VLOOKUP(TRIM($H17),'Data Ret Salv COR'!$A$8:$D$82,4,FALSE)),0,VLOOKUP(TRIM($H17),'Data Ret Salv COR'!$A$8:$D$82,4,FALSE))</f>
        <v>-15925.217499999999</v>
      </c>
      <c r="Y17" s="17">
        <f>IF(ISERROR(VLOOKUP(TRIM($H17),'Data Ret Salv COR'!$A$8:$D$82,4,FALSE)),0,VLOOKUP(TRIM($H17),'Data Ret Salv COR'!$A$8:$D$82,4,FALSE))</f>
        <v>-15925.217499999999</v>
      </c>
      <c r="Z17" s="17">
        <f>IF(ISERROR(VLOOKUP(TRIM($H17),'Data Ret Salv COR'!$A$8:$D$82,4,FALSE)),0,VLOOKUP(TRIM($H17),'Data Ret Salv COR'!$A$8:$D$82,4,FALSE))</f>
        <v>-15925.217499999999</v>
      </c>
      <c r="AA17" s="17">
        <f>IF(ISERROR(VLOOKUP(TRIM($H17),'Data Ret Salv COR'!$A$8:$D$82,4,FALSE)),0,VLOOKUP(TRIM($H17),'Data Ret Salv COR'!$A$8:$D$82,4,FALSE))</f>
        <v>-15925.217499999999</v>
      </c>
      <c r="AB17" s="17">
        <f>IF(ISERROR(VLOOKUP(TRIM($H17),'Data Ret Salv COR'!$A$8:$D$82,4,FALSE)),0,VLOOKUP(TRIM($H17),'Data Ret Salv COR'!$A$8:$D$82,4,FALSE))</f>
        <v>-15925.217499999999</v>
      </c>
      <c r="AC17" s="17">
        <f>IF(ISERROR(VLOOKUP(TRIM($H17),'Data Ret Salv COR'!$A$8:$D$82,4,FALSE)),0,VLOOKUP(TRIM($H17),'Data Ret Salv COR'!$A$8:$D$82,4,FALSE))</f>
        <v>-15925.217499999999</v>
      </c>
      <c r="AD17" s="17">
        <f>IF(ISERROR(VLOOKUP(TRIM($H17),'Data Ret Salv COR'!$A$8:$D$82,4,FALSE)),0,VLOOKUP(TRIM($H17),'Data Ret Salv COR'!$A$8:$D$82,4,FALSE))</f>
        <v>-15925.217499999999</v>
      </c>
      <c r="AE17" s="17">
        <f>IF(ISERROR(VLOOKUP(TRIM($H17),'Data Ret Salv COR'!$A$8:$D$82,4,FALSE)),0,VLOOKUP(TRIM($H17),'Data Ret Salv COR'!$A$8:$D$82,4,FALSE))</f>
        <v>-15925.217499999999</v>
      </c>
      <c r="AF17" s="17">
        <f>IF(ISERROR(VLOOKUP(TRIM($H17),'Data Ret Salv COR'!$A$8:$D$82,4,FALSE)),0,VLOOKUP(TRIM($H17),'Data Ret Salv COR'!$A$8:$D$82,4,FALSE))</f>
        <v>-15925.217499999999</v>
      </c>
      <c r="AG17" s="17">
        <f>IF(ISERROR(VLOOKUP(TRIM($H17),'Data Ret Salv COR'!$A$8:$D$82,4,FALSE)),0,VLOOKUP(TRIM($H17),'Data Ret Salv COR'!$A$8:$D$82,4,FALSE))</f>
        <v>-15925.217499999999</v>
      </c>
      <c r="AH17" s="17">
        <f>IF(ISERROR(VLOOKUP(TRIM($H17),'Data Ret Salv COR'!$A$8:$D$82,4,FALSE)),0,VLOOKUP(TRIM($H17),'Data Ret Salv COR'!$A$8:$D$82,4,FALSE))</f>
        <v>-15925.217499999999</v>
      </c>
      <c r="AI17" s="17">
        <f>IF(ISERROR(VLOOKUP(TRIM($H17),'Data Ret Salv COR'!$A$8:$D$82,4,FALSE)),0,VLOOKUP(TRIM($H17),'Data Ret Salv COR'!$A$8:$D$82,4,FALSE))</f>
        <v>-15925.217499999999</v>
      </c>
      <c r="AJ17" s="17">
        <f>IF(ISERROR(VLOOKUP(TRIM($H17),'Data Ret Salv COR'!$A$8:$D$82,4,FALSE)),0,VLOOKUP(TRIM($H17),'Data Ret Salv COR'!$A$8:$D$82,4,FALSE))</f>
        <v>-15925.217499999999</v>
      </c>
      <c r="AK17" s="14"/>
      <c r="AL17" s="14">
        <f t="shared" si="2"/>
        <v>-63700.869999999995</v>
      </c>
      <c r="AM17" s="14">
        <f t="shared" si="3"/>
        <v>-191102.61</v>
      </c>
      <c r="AN17" s="14">
        <f t="shared" si="4"/>
        <v>-95551.304999999993</v>
      </c>
      <c r="AR17" s="765"/>
    </row>
    <row r="18" spans="2:44">
      <c r="B18" s="3">
        <v>8</v>
      </c>
      <c r="D18" s="3" t="s">
        <v>31</v>
      </c>
      <c r="F18" s="2" t="str">
        <f>'Link In'!B21</f>
        <v>304200-Struct &amp; Imp-Pumping</v>
      </c>
      <c r="H18" s="3" t="str">
        <f t="shared" si="5"/>
        <v>304200</v>
      </c>
      <c r="J18" s="3" t="str">
        <f>'Link In'!E21</f>
        <v>10130420</v>
      </c>
      <c r="L18" s="3">
        <f>'Link In'!D21</f>
        <v>304.2</v>
      </c>
      <c r="N18" s="17">
        <f>'Link In'!F21</f>
        <v>11380858.289999999</v>
      </c>
      <c r="O18" s="17">
        <f>IF(ISERROR(VLOOKUP(TRIM($H18),'Data Ret Salv COR'!$A$8:$D$82,4,FALSE)),0,VLOOKUP(TRIM($H18),'Data Ret Salv COR'!$A$8:$D$82,4,FALSE))</f>
        <v>-5983.1047222222223</v>
      </c>
      <c r="P18" s="17">
        <f>IF(ISERROR(VLOOKUP(TRIM($H18),'Data Ret Salv COR'!$A$8:$D$82,4,FALSE)),0,VLOOKUP(TRIM($H18),'Data Ret Salv COR'!$A$8:$D$82,4,FALSE))</f>
        <v>-5983.1047222222223</v>
      </c>
      <c r="Q18" s="17">
        <f>IF(ISERROR(VLOOKUP(TRIM($H18),'Data Ret Salv COR'!$A$8:$D$82,4,FALSE)),0,VLOOKUP(TRIM($H18),'Data Ret Salv COR'!$A$8:$D$82,4,FALSE))</f>
        <v>-5983.1047222222223</v>
      </c>
      <c r="R18" s="17">
        <f>IF(ISERROR(VLOOKUP(TRIM($H18),'Data Ret Salv COR'!$A$8:$D$82,4,FALSE)),0,VLOOKUP(TRIM($H18),'Data Ret Salv COR'!$A$8:$D$82,4,FALSE))</f>
        <v>-5983.1047222222223</v>
      </c>
      <c r="S18" s="17">
        <f>IF(ISERROR(VLOOKUP(TRIM($H18),'Data Ret Salv COR'!$A$8:$D$82,4,FALSE)),0,VLOOKUP(TRIM($H18),'Data Ret Salv COR'!$A$8:$D$82,4,FALSE))</f>
        <v>-5983.1047222222223</v>
      </c>
      <c r="T18" s="17">
        <f>IF(ISERROR(VLOOKUP(TRIM($H18),'Data Ret Salv COR'!$A$8:$D$82,4,FALSE)),0,VLOOKUP(TRIM($H18),'Data Ret Salv COR'!$A$8:$D$82,4,FALSE))</f>
        <v>-5983.1047222222223</v>
      </c>
      <c r="U18" s="17">
        <f>IF(ISERROR(VLOOKUP(TRIM($H18),'Data Ret Salv COR'!$A$8:$D$82,4,FALSE)),0,VLOOKUP(TRIM($H18),'Data Ret Salv COR'!$A$8:$D$82,4,FALSE))</f>
        <v>-5983.1047222222223</v>
      </c>
      <c r="V18" s="17">
        <f>IF(ISERROR(VLOOKUP(TRIM($H18),'Data Ret Salv COR'!$A$8:$D$82,4,FALSE)),0,VLOOKUP(TRIM($H18),'Data Ret Salv COR'!$A$8:$D$82,4,FALSE))</f>
        <v>-5983.1047222222223</v>
      </c>
      <c r="W18" s="17">
        <f>IF(ISERROR(VLOOKUP(TRIM($H18),'Data Ret Salv COR'!$A$8:$D$82,4,FALSE)),0,VLOOKUP(TRIM($H18),'Data Ret Salv COR'!$A$8:$D$82,4,FALSE))</f>
        <v>-5983.1047222222223</v>
      </c>
      <c r="X18" s="17">
        <f>IF(ISERROR(VLOOKUP(TRIM($H18),'Data Ret Salv COR'!$A$8:$D$82,4,FALSE)),0,VLOOKUP(TRIM($H18),'Data Ret Salv COR'!$A$8:$D$82,4,FALSE))</f>
        <v>-5983.1047222222223</v>
      </c>
      <c r="Y18" s="17">
        <f>IF(ISERROR(VLOOKUP(TRIM($H18),'Data Ret Salv COR'!$A$8:$D$82,4,FALSE)),0,VLOOKUP(TRIM($H18),'Data Ret Salv COR'!$A$8:$D$82,4,FALSE))</f>
        <v>-5983.1047222222223</v>
      </c>
      <c r="Z18" s="17">
        <f>IF(ISERROR(VLOOKUP(TRIM($H18),'Data Ret Salv COR'!$A$8:$D$82,4,FALSE)),0,VLOOKUP(TRIM($H18),'Data Ret Salv COR'!$A$8:$D$82,4,FALSE))</f>
        <v>-5983.1047222222223</v>
      </c>
      <c r="AA18" s="17">
        <f>IF(ISERROR(VLOOKUP(TRIM($H18),'Data Ret Salv COR'!$A$8:$D$82,4,FALSE)),0,VLOOKUP(TRIM($H18),'Data Ret Salv COR'!$A$8:$D$82,4,FALSE))</f>
        <v>-5983.1047222222223</v>
      </c>
      <c r="AB18" s="17">
        <f>IF(ISERROR(VLOOKUP(TRIM($H18),'Data Ret Salv COR'!$A$8:$D$82,4,FALSE)),0,VLOOKUP(TRIM($H18),'Data Ret Salv COR'!$A$8:$D$82,4,FALSE))</f>
        <v>-5983.1047222222223</v>
      </c>
      <c r="AC18" s="17">
        <f>IF(ISERROR(VLOOKUP(TRIM($H18),'Data Ret Salv COR'!$A$8:$D$82,4,FALSE)),0,VLOOKUP(TRIM($H18),'Data Ret Salv COR'!$A$8:$D$82,4,FALSE))</f>
        <v>-5983.1047222222223</v>
      </c>
      <c r="AD18" s="17">
        <f>IF(ISERROR(VLOOKUP(TRIM($H18),'Data Ret Salv COR'!$A$8:$D$82,4,FALSE)),0,VLOOKUP(TRIM($H18),'Data Ret Salv COR'!$A$8:$D$82,4,FALSE))</f>
        <v>-5983.1047222222223</v>
      </c>
      <c r="AE18" s="17">
        <f>IF(ISERROR(VLOOKUP(TRIM($H18),'Data Ret Salv COR'!$A$8:$D$82,4,FALSE)),0,VLOOKUP(TRIM($H18),'Data Ret Salv COR'!$A$8:$D$82,4,FALSE))</f>
        <v>-5983.1047222222223</v>
      </c>
      <c r="AF18" s="17">
        <f>IF(ISERROR(VLOOKUP(TRIM($H18),'Data Ret Salv COR'!$A$8:$D$82,4,FALSE)),0,VLOOKUP(TRIM($H18),'Data Ret Salv COR'!$A$8:$D$82,4,FALSE))</f>
        <v>-5983.1047222222223</v>
      </c>
      <c r="AG18" s="17">
        <f>IF(ISERROR(VLOOKUP(TRIM($H18),'Data Ret Salv COR'!$A$8:$D$82,4,FALSE)),0,VLOOKUP(TRIM($H18),'Data Ret Salv COR'!$A$8:$D$82,4,FALSE))</f>
        <v>-5983.1047222222223</v>
      </c>
      <c r="AH18" s="17">
        <f>IF(ISERROR(VLOOKUP(TRIM($H18),'Data Ret Salv COR'!$A$8:$D$82,4,FALSE)),0,VLOOKUP(TRIM($H18),'Data Ret Salv COR'!$A$8:$D$82,4,FALSE))</f>
        <v>-5983.1047222222223</v>
      </c>
      <c r="AI18" s="17">
        <f>IF(ISERROR(VLOOKUP(TRIM($H18),'Data Ret Salv COR'!$A$8:$D$82,4,FALSE)),0,VLOOKUP(TRIM($H18),'Data Ret Salv COR'!$A$8:$D$82,4,FALSE))</f>
        <v>-5983.1047222222223</v>
      </c>
      <c r="AJ18" s="17">
        <f>IF(ISERROR(VLOOKUP(TRIM($H18),'Data Ret Salv COR'!$A$8:$D$82,4,FALSE)),0,VLOOKUP(TRIM($H18),'Data Ret Salv COR'!$A$8:$D$82,4,FALSE))</f>
        <v>-5983.1047222222223</v>
      </c>
      <c r="AK18" s="14"/>
      <c r="AL18" s="14">
        <f t="shared" si="2"/>
        <v>-23932.418888888889</v>
      </c>
      <c r="AM18" s="14">
        <f t="shared" si="3"/>
        <v>-71797.256666666683</v>
      </c>
      <c r="AN18" s="14">
        <f t="shared" si="4"/>
        <v>-35898.628333333334</v>
      </c>
      <c r="AR18" s="765"/>
    </row>
    <row r="19" spans="2:44">
      <c r="B19" s="3">
        <v>9</v>
      </c>
      <c r="D19" s="3" t="s">
        <v>31</v>
      </c>
      <c r="F19" s="2" t="str">
        <f>'Link In'!B22</f>
        <v>304300-Struct &amp; Imp-Treatment</v>
      </c>
      <c r="H19" s="3" t="str">
        <f t="shared" si="5"/>
        <v>304300</v>
      </c>
      <c r="J19" s="3" t="str">
        <f>'Link In'!E22</f>
        <v>10130430</v>
      </c>
      <c r="L19" s="3">
        <f>'Link In'!D22</f>
        <v>304.3</v>
      </c>
      <c r="N19" s="17">
        <f>'Link In'!F22</f>
        <v>60062646.579999954</v>
      </c>
      <c r="O19" s="17">
        <f>IF(ISERROR(VLOOKUP(TRIM($H19),'Data Ret Salv COR'!$A$8:$D$82,4,FALSE)),0,VLOOKUP(TRIM($H19),'Data Ret Salv COR'!$A$8:$D$82,4,FALSE))</f>
        <v>-19957.398333333334</v>
      </c>
      <c r="P19" s="17">
        <f>IF(ISERROR(VLOOKUP(TRIM($H19),'Data Ret Salv COR'!$A$8:$D$82,4,FALSE)),0,VLOOKUP(TRIM($H19),'Data Ret Salv COR'!$A$8:$D$82,4,FALSE))</f>
        <v>-19957.398333333334</v>
      </c>
      <c r="Q19" s="17">
        <f>IF(ISERROR(VLOOKUP(TRIM($H19),'Data Ret Salv COR'!$A$8:$D$82,4,FALSE)),0,VLOOKUP(TRIM($H19),'Data Ret Salv COR'!$A$8:$D$82,4,FALSE))</f>
        <v>-19957.398333333334</v>
      </c>
      <c r="R19" s="17">
        <f>IF(ISERROR(VLOOKUP(TRIM($H19),'Data Ret Salv COR'!$A$8:$D$82,4,FALSE)),0,VLOOKUP(TRIM($H19),'Data Ret Salv COR'!$A$8:$D$82,4,FALSE))</f>
        <v>-19957.398333333334</v>
      </c>
      <c r="S19" s="17">
        <f>IF(ISERROR(VLOOKUP(TRIM($H19),'Data Ret Salv COR'!$A$8:$D$82,4,FALSE)),0,VLOOKUP(TRIM($H19),'Data Ret Salv COR'!$A$8:$D$82,4,FALSE))</f>
        <v>-19957.398333333334</v>
      </c>
      <c r="T19" s="17">
        <f>IF(ISERROR(VLOOKUP(TRIM($H19),'Data Ret Salv COR'!$A$8:$D$82,4,FALSE)),0,VLOOKUP(TRIM($H19),'Data Ret Salv COR'!$A$8:$D$82,4,FALSE))</f>
        <v>-19957.398333333334</v>
      </c>
      <c r="U19" s="17">
        <f>IF(ISERROR(VLOOKUP(TRIM($H19),'Data Ret Salv COR'!$A$8:$D$82,4,FALSE)),0,VLOOKUP(TRIM($H19),'Data Ret Salv COR'!$A$8:$D$82,4,FALSE))</f>
        <v>-19957.398333333334</v>
      </c>
      <c r="V19" s="17">
        <f>IF(ISERROR(VLOOKUP(TRIM($H19),'Data Ret Salv COR'!$A$8:$D$82,4,FALSE)),0,VLOOKUP(TRIM($H19),'Data Ret Salv COR'!$A$8:$D$82,4,FALSE))</f>
        <v>-19957.398333333334</v>
      </c>
      <c r="W19" s="17">
        <f>IF(ISERROR(VLOOKUP(TRIM($H19),'Data Ret Salv COR'!$A$8:$D$82,4,FALSE)),0,VLOOKUP(TRIM($H19),'Data Ret Salv COR'!$A$8:$D$82,4,FALSE))</f>
        <v>-19957.398333333334</v>
      </c>
      <c r="X19" s="17">
        <f>IF(ISERROR(VLOOKUP(TRIM($H19),'Data Ret Salv COR'!$A$8:$D$82,4,FALSE)),0,VLOOKUP(TRIM($H19),'Data Ret Salv COR'!$A$8:$D$82,4,FALSE))</f>
        <v>-19957.398333333334</v>
      </c>
      <c r="Y19" s="17">
        <f>IF(ISERROR(VLOOKUP(TRIM($H19),'Data Ret Salv COR'!$A$8:$D$82,4,FALSE)),0,VLOOKUP(TRIM($H19),'Data Ret Salv COR'!$A$8:$D$82,4,FALSE))</f>
        <v>-19957.398333333334</v>
      </c>
      <c r="Z19" s="17">
        <f>IF(ISERROR(VLOOKUP(TRIM($H19),'Data Ret Salv COR'!$A$8:$D$82,4,FALSE)),0,VLOOKUP(TRIM($H19),'Data Ret Salv COR'!$A$8:$D$82,4,FALSE))</f>
        <v>-19957.398333333334</v>
      </c>
      <c r="AA19" s="17">
        <f>IF(ISERROR(VLOOKUP(TRIM($H19),'Data Ret Salv COR'!$A$8:$D$82,4,FALSE)),0,VLOOKUP(TRIM($H19),'Data Ret Salv COR'!$A$8:$D$82,4,FALSE))</f>
        <v>-19957.398333333334</v>
      </c>
      <c r="AB19" s="17">
        <f>IF(ISERROR(VLOOKUP(TRIM($H19),'Data Ret Salv COR'!$A$8:$D$82,4,FALSE)),0,VLOOKUP(TRIM($H19),'Data Ret Salv COR'!$A$8:$D$82,4,FALSE))</f>
        <v>-19957.398333333334</v>
      </c>
      <c r="AC19" s="17">
        <f>IF(ISERROR(VLOOKUP(TRIM($H19),'Data Ret Salv COR'!$A$8:$D$82,4,FALSE)),0,VLOOKUP(TRIM($H19),'Data Ret Salv COR'!$A$8:$D$82,4,FALSE))</f>
        <v>-19957.398333333334</v>
      </c>
      <c r="AD19" s="17">
        <f>IF(ISERROR(VLOOKUP(TRIM($H19),'Data Ret Salv COR'!$A$8:$D$82,4,FALSE)),0,VLOOKUP(TRIM($H19),'Data Ret Salv COR'!$A$8:$D$82,4,FALSE))</f>
        <v>-19957.398333333334</v>
      </c>
      <c r="AE19" s="17">
        <f>IF(ISERROR(VLOOKUP(TRIM($H19),'Data Ret Salv COR'!$A$8:$D$82,4,FALSE)),0,VLOOKUP(TRIM($H19),'Data Ret Salv COR'!$A$8:$D$82,4,FALSE))</f>
        <v>-19957.398333333334</v>
      </c>
      <c r="AF19" s="17">
        <f>IF(ISERROR(VLOOKUP(TRIM($H19),'Data Ret Salv COR'!$A$8:$D$82,4,FALSE)),0,VLOOKUP(TRIM($H19),'Data Ret Salv COR'!$A$8:$D$82,4,FALSE))</f>
        <v>-19957.398333333334</v>
      </c>
      <c r="AG19" s="17">
        <f>IF(ISERROR(VLOOKUP(TRIM($H19),'Data Ret Salv COR'!$A$8:$D$82,4,FALSE)),0,VLOOKUP(TRIM($H19),'Data Ret Salv COR'!$A$8:$D$82,4,FALSE))</f>
        <v>-19957.398333333334</v>
      </c>
      <c r="AH19" s="17">
        <f>IF(ISERROR(VLOOKUP(TRIM($H19),'Data Ret Salv COR'!$A$8:$D$82,4,FALSE)),0,VLOOKUP(TRIM($H19),'Data Ret Salv COR'!$A$8:$D$82,4,FALSE))</f>
        <v>-19957.398333333334</v>
      </c>
      <c r="AI19" s="17">
        <f>IF(ISERROR(VLOOKUP(TRIM($H19),'Data Ret Salv COR'!$A$8:$D$82,4,FALSE)),0,VLOOKUP(TRIM($H19),'Data Ret Salv COR'!$A$8:$D$82,4,FALSE))</f>
        <v>-19957.398333333334</v>
      </c>
      <c r="AJ19" s="17">
        <f>IF(ISERROR(VLOOKUP(TRIM($H19),'Data Ret Salv COR'!$A$8:$D$82,4,FALSE)),0,VLOOKUP(TRIM($H19),'Data Ret Salv COR'!$A$8:$D$82,4,FALSE))</f>
        <v>-19957.398333333334</v>
      </c>
      <c r="AK19" s="14"/>
      <c r="AL19" s="14">
        <f t="shared" si="2"/>
        <v>-79829.593333333338</v>
      </c>
      <c r="AM19" s="14">
        <f t="shared" si="3"/>
        <v>-239488.78000000006</v>
      </c>
      <c r="AN19" s="14">
        <f t="shared" si="4"/>
        <v>-119744.39</v>
      </c>
      <c r="AR19" s="765"/>
    </row>
    <row r="20" spans="2:44">
      <c r="B20" s="3">
        <v>10</v>
      </c>
      <c r="D20" s="3" t="s">
        <v>31</v>
      </c>
      <c r="F20" s="2" t="str">
        <f>'Link In'!B23</f>
        <v>304400-Struct &amp; Imp-T&amp;D</v>
      </c>
      <c r="H20" s="3" t="str">
        <f t="shared" si="5"/>
        <v>304400</v>
      </c>
      <c r="J20" s="3" t="str">
        <f>'Link In'!E23</f>
        <v>10130440</v>
      </c>
      <c r="L20" s="3">
        <f>'Link In'!D23</f>
        <v>304.39999999999998</v>
      </c>
      <c r="N20" s="17">
        <f>'Link In'!F23</f>
        <v>5488887.9299999997</v>
      </c>
      <c r="O20" s="17">
        <f>IF(ISERROR(VLOOKUP(TRIM($H20),'Data Ret Salv COR'!$A$8:$D$82,4,FALSE)),0,VLOOKUP(TRIM($H20),'Data Ret Salv COR'!$A$8:$D$82,4,FALSE))</f>
        <v>-11772.397777777778</v>
      </c>
      <c r="P20" s="17">
        <f>IF(ISERROR(VLOOKUP(TRIM($H20),'Data Ret Salv COR'!$A$8:$D$82,4,FALSE)),0,VLOOKUP(TRIM($H20),'Data Ret Salv COR'!$A$8:$D$82,4,FALSE))</f>
        <v>-11772.397777777778</v>
      </c>
      <c r="Q20" s="17">
        <f>IF(ISERROR(VLOOKUP(TRIM($H20),'Data Ret Salv COR'!$A$8:$D$82,4,FALSE)),0,VLOOKUP(TRIM($H20),'Data Ret Salv COR'!$A$8:$D$82,4,FALSE))</f>
        <v>-11772.397777777778</v>
      </c>
      <c r="R20" s="17">
        <f>IF(ISERROR(VLOOKUP(TRIM($H20),'Data Ret Salv COR'!$A$8:$D$82,4,FALSE)),0,VLOOKUP(TRIM($H20),'Data Ret Salv COR'!$A$8:$D$82,4,FALSE))</f>
        <v>-11772.397777777778</v>
      </c>
      <c r="S20" s="17">
        <f>IF(ISERROR(VLOOKUP(TRIM($H20),'Data Ret Salv COR'!$A$8:$D$82,4,FALSE)),0,VLOOKUP(TRIM($H20),'Data Ret Salv COR'!$A$8:$D$82,4,FALSE))</f>
        <v>-11772.397777777778</v>
      </c>
      <c r="T20" s="17">
        <f>IF(ISERROR(VLOOKUP(TRIM($H20),'Data Ret Salv COR'!$A$8:$D$82,4,FALSE)),0,VLOOKUP(TRIM($H20),'Data Ret Salv COR'!$A$8:$D$82,4,FALSE))</f>
        <v>-11772.397777777778</v>
      </c>
      <c r="U20" s="17">
        <f>IF(ISERROR(VLOOKUP(TRIM($H20),'Data Ret Salv COR'!$A$8:$D$82,4,FALSE)),0,VLOOKUP(TRIM($H20),'Data Ret Salv COR'!$A$8:$D$82,4,FALSE))</f>
        <v>-11772.397777777778</v>
      </c>
      <c r="V20" s="17">
        <f>IF(ISERROR(VLOOKUP(TRIM($H20),'Data Ret Salv COR'!$A$8:$D$82,4,FALSE)),0,VLOOKUP(TRIM($H20),'Data Ret Salv COR'!$A$8:$D$82,4,FALSE))</f>
        <v>-11772.397777777778</v>
      </c>
      <c r="W20" s="17">
        <f>IF(ISERROR(VLOOKUP(TRIM($H20),'Data Ret Salv COR'!$A$8:$D$82,4,FALSE)),0,VLOOKUP(TRIM($H20),'Data Ret Salv COR'!$A$8:$D$82,4,FALSE))</f>
        <v>-11772.397777777778</v>
      </c>
      <c r="X20" s="17">
        <f>IF(ISERROR(VLOOKUP(TRIM($H20),'Data Ret Salv COR'!$A$8:$D$82,4,FALSE)),0,VLOOKUP(TRIM($H20),'Data Ret Salv COR'!$A$8:$D$82,4,FALSE))</f>
        <v>-11772.397777777778</v>
      </c>
      <c r="Y20" s="17">
        <f>IF(ISERROR(VLOOKUP(TRIM($H20),'Data Ret Salv COR'!$A$8:$D$82,4,FALSE)),0,VLOOKUP(TRIM($H20),'Data Ret Salv COR'!$A$8:$D$82,4,FALSE))</f>
        <v>-11772.397777777778</v>
      </c>
      <c r="Z20" s="17">
        <f>IF(ISERROR(VLOOKUP(TRIM($H20),'Data Ret Salv COR'!$A$8:$D$82,4,FALSE)),0,VLOOKUP(TRIM($H20),'Data Ret Salv COR'!$A$8:$D$82,4,FALSE))</f>
        <v>-11772.397777777778</v>
      </c>
      <c r="AA20" s="17">
        <f>IF(ISERROR(VLOOKUP(TRIM($H20),'Data Ret Salv COR'!$A$8:$D$82,4,FALSE)),0,VLOOKUP(TRIM($H20),'Data Ret Salv COR'!$A$8:$D$82,4,FALSE))</f>
        <v>-11772.397777777778</v>
      </c>
      <c r="AB20" s="17">
        <f>IF(ISERROR(VLOOKUP(TRIM($H20),'Data Ret Salv COR'!$A$8:$D$82,4,FALSE)),0,VLOOKUP(TRIM($H20),'Data Ret Salv COR'!$A$8:$D$82,4,FALSE))</f>
        <v>-11772.397777777778</v>
      </c>
      <c r="AC20" s="17">
        <f>IF(ISERROR(VLOOKUP(TRIM($H20),'Data Ret Salv COR'!$A$8:$D$82,4,FALSE)),0,VLOOKUP(TRIM($H20),'Data Ret Salv COR'!$A$8:$D$82,4,FALSE))</f>
        <v>-11772.397777777778</v>
      </c>
      <c r="AD20" s="17">
        <f>IF(ISERROR(VLOOKUP(TRIM($H20),'Data Ret Salv COR'!$A$8:$D$82,4,FALSE)),0,VLOOKUP(TRIM($H20),'Data Ret Salv COR'!$A$8:$D$82,4,FALSE))</f>
        <v>-11772.397777777778</v>
      </c>
      <c r="AE20" s="17">
        <f>IF(ISERROR(VLOOKUP(TRIM($H20),'Data Ret Salv COR'!$A$8:$D$82,4,FALSE)),0,VLOOKUP(TRIM($H20),'Data Ret Salv COR'!$A$8:$D$82,4,FALSE))</f>
        <v>-11772.397777777778</v>
      </c>
      <c r="AF20" s="17">
        <f>IF(ISERROR(VLOOKUP(TRIM($H20),'Data Ret Salv COR'!$A$8:$D$82,4,FALSE)),0,VLOOKUP(TRIM($H20),'Data Ret Salv COR'!$A$8:$D$82,4,FALSE))</f>
        <v>-11772.397777777778</v>
      </c>
      <c r="AG20" s="17">
        <f>IF(ISERROR(VLOOKUP(TRIM($H20),'Data Ret Salv COR'!$A$8:$D$82,4,FALSE)),0,VLOOKUP(TRIM($H20),'Data Ret Salv COR'!$A$8:$D$82,4,FALSE))</f>
        <v>-11772.397777777778</v>
      </c>
      <c r="AH20" s="17">
        <f>IF(ISERROR(VLOOKUP(TRIM($H20),'Data Ret Salv COR'!$A$8:$D$82,4,FALSE)),0,VLOOKUP(TRIM($H20),'Data Ret Salv COR'!$A$8:$D$82,4,FALSE))</f>
        <v>-11772.397777777778</v>
      </c>
      <c r="AI20" s="17">
        <f>IF(ISERROR(VLOOKUP(TRIM($H20),'Data Ret Salv COR'!$A$8:$D$82,4,FALSE)),0,VLOOKUP(TRIM($H20),'Data Ret Salv COR'!$A$8:$D$82,4,FALSE))</f>
        <v>-11772.397777777778</v>
      </c>
      <c r="AJ20" s="17">
        <f>IF(ISERROR(VLOOKUP(TRIM($H20),'Data Ret Salv COR'!$A$8:$D$82,4,FALSE)),0,VLOOKUP(TRIM($H20),'Data Ret Salv COR'!$A$8:$D$82,4,FALSE))</f>
        <v>-11772.397777777778</v>
      </c>
      <c r="AK20" s="14"/>
      <c r="AL20" s="14">
        <f t="shared" si="2"/>
        <v>-47089.591111111113</v>
      </c>
      <c r="AM20" s="14">
        <f t="shared" si="3"/>
        <v>-141268.77333333335</v>
      </c>
      <c r="AN20" s="14">
        <f t="shared" si="4"/>
        <v>-70634.386666666673</v>
      </c>
      <c r="AR20" s="765"/>
    </row>
    <row r="21" spans="2:44">
      <c r="B21" s="3">
        <v>11</v>
      </c>
      <c r="D21" s="3" t="s">
        <v>31</v>
      </c>
      <c r="F21" s="2" t="str">
        <f>'Link In'!B24</f>
        <v>304500-Struct &amp; Imp-General</v>
      </c>
      <c r="H21" s="3" t="str">
        <f t="shared" si="5"/>
        <v>304500</v>
      </c>
      <c r="J21" s="3" t="str">
        <f>'Link In'!E24</f>
        <v>10130450</v>
      </c>
      <c r="L21" s="3">
        <f>'Link In'!D24</f>
        <v>304.5</v>
      </c>
      <c r="N21" s="17">
        <f>'Link In'!F24</f>
        <v>11520198.609999998</v>
      </c>
      <c r="O21" s="17">
        <f>IF(ISERROR(VLOOKUP(TRIM($H21),'Data Ret Salv COR'!$A$8:$D$82,4,FALSE)),0,VLOOKUP(TRIM($H21),'Data Ret Salv COR'!$A$8:$D$82,4,FALSE))</f>
        <v>-7926.208333333333</v>
      </c>
      <c r="P21" s="17">
        <f>IF(ISERROR(VLOOKUP(TRIM($H21),'Data Ret Salv COR'!$A$8:$D$82,4,FALSE)),0,VLOOKUP(TRIM($H21),'Data Ret Salv COR'!$A$8:$D$82,4,FALSE))</f>
        <v>-7926.208333333333</v>
      </c>
      <c r="Q21" s="17">
        <f>IF(ISERROR(VLOOKUP(TRIM($H21),'Data Ret Salv COR'!$A$8:$D$82,4,FALSE)),0,VLOOKUP(TRIM($H21),'Data Ret Salv COR'!$A$8:$D$82,4,FALSE))</f>
        <v>-7926.208333333333</v>
      </c>
      <c r="R21" s="17">
        <f>IF(ISERROR(VLOOKUP(TRIM($H21),'Data Ret Salv COR'!$A$8:$D$82,4,FALSE)),0,VLOOKUP(TRIM($H21),'Data Ret Salv COR'!$A$8:$D$82,4,FALSE))</f>
        <v>-7926.208333333333</v>
      </c>
      <c r="S21" s="17">
        <f>IF(ISERROR(VLOOKUP(TRIM($H21),'Data Ret Salv COR'!$A$8:$D$82,4,FALSE)),0,VLOOKUP(TRIM($H21),'Data Ret Salv COR'!$A$8:$D$82,4,FALSE))</f>
        <v>-7926.208333333333</v>
      </c>
      <c r="T21" s="17">
        <f>IF(ISERROR(VLOOKUP(TRIM($H21),'Data Ret Salv COR'!$A$8:$D$82,4,FALSE)),0,VLOOKUP(TRIM($H21),'Data Ret Salv COR'!$A$8:$D$82,4,FALSE))</f>
        <v>-7926.208333333333</v>
      </c>
      <c r="U21" s="17">
        <f>IF(ISERROR(VLOOKUP(TRIM($H21),'Data Ret Salv COR'!$A$8:$D$82,4,FALSE)),0,VLOOKUP(TRIM($H21),'Data Ret Salv COR'!$A$8:$D$82,4,FALSE))</f>
        <v>-7926.208333333333</v>
      </c>
      <c r="V21" s="17">
        <f>IF(ISERROR(VLOOKUP(TRIM($H21),'Data Ret Salv COR'!$A$8:$D$82,4,FALSE)),0,VLOOKUP(TRIM($H21),'Data Ret Salv COR'!$A$8:$D$82,4,FALSE))</f>
        <v>-7926.208333333333</v>
      </c>
      <c r="W21" s="17">
        <f>IF(ISERROR(VLOOKUP(TRIM($H21),'Data Ret Salv COR'!$A$8:$D$82,4,FALSE)),0,VLOOKUP(TRIM($H21),'Data Ret Salv COR'!$A$8:$D$82,4,FALSE))</f>
        <v>-7926.208333333333</v>
      </c>
      <c r="X21" s="17">
        <f>IF(ISERROR(VLOOKUP(TRIM($H21),'Data Ret Salv COR'!$A$8:$D$82,4,FALSE)),0,VLOOKUP(TRIM($H21),'Data Ret Salv COR'!$A$8:$D$82,4,FALSE))</f>
        <v>-7926.208333333333</v>
      </c>
      <c r="Y21" s="17">
        <f>IF(ISERROR(VLOOKUP(TRIM($H21),'Data Ret Salv COR'!$A$8:$D$82,4,FALSE)),0,VLOOKUP(TRIM($H21),'Data Ret Salv COR'!$A$8:$D$82,4,FALSE))</f>
        <v>-7926.208333333333</v>
      </c>
      <c r="Z21" s="17">
        <f>IF(ISERROR(VLOOKUP(TRIM($H21),'Data Ret Salv COR'!$A$8:$D$82,4,FALSE)),0,VLOOKUP(TRIM($H21),'Data Ret Salv COR'!$A$8:$D$82,4,FALSE))</f>
        <v>-7926.208333333333</v>
      </c>
      <c r="AA21" s="17">
        <f>IF(ISERROR(VLOOKUP(TRIM($H21),'Data Ret Salv COR'!$A$8:$D$82,4,FALSE)),0,VLOOKUP(TRIM($H21),'Data Ret Salv COR'!$A$8:$D$82,4,FALSE))</f>
        <v>-7926.208333333333</v>
      </c>
      <c r="AB21" s="17">
        <f>IF(ISERROR(VLOOKUP(TRIM($H21),'Data Ret Salv COR'!$A$8:$D$82,4,FALSE)),0,VLOOKUP(TRIM($H21),'Data Ret Salv COR'!$A$8:$D$82,4,FALSE))</f>
        <v>-7926.208333333333</v>
      </c>
      <c r="AC21" s="17">
        <f>IF(ISERROR(VLOOKUP(TRIM($H21),'Data Ret Salv COR'!$A$8:$D$82,4,FALSE)),0,VLOOKUP(TRIM($H21),'Data Ret Salv COR'!$A$8:$D$82,4,FALSE))</f>
        <v>-7926.208333333333</v>
      </c>
      <c r="AD21" s="17">
        <f>IF(ISERROR(VLOOKUP(TRIM($H21),'Data Ret Salv COR'!$A$8:$D$82,4,FALSE)),0,VLOOKUP(TRIM($H21),'Data Ret Salv COR'!$A$8:$D$82,4,FALSE))</f>
        <v>-7926.208333333333</v>
      </c>
      <c r="AE21" s="17">
        <f>IF(ISERROR(VLOOKUP(TRIM($H21),'Data Ret Salv COR'!$A$8:$D$82,4,FALSE)),0,VLOOKUP(TRIM($H21),'Data Ret Salv COR'!$A$8:$D$82,4,FALSE))</f>
        <v>-7926.208333333333</v>
      </c>
      <c r="AF21" s="17">
        <f>IF(ISERROR(VLOOKUP(TRIM($H21),'Data Ret Salv COR'!$A$8:$D$82,4,FALSE)),0,VLOOKUP(TRIM($H21),'Data Ret Salv COR'!$A$8:$D$82,4,FALSE))</f>
        <v>-7926.208333333333</v>
      </c>
      <c r="AG21" s="17">
        <f>IF(ISERROR(VLOOKUP(TRIM($H21),'Data Ret Salv COR'!$A$8:$D$82,4,FALSE)),0,VLOOKUP(TRIM($H21),'Data Ret Salv COR'!$A$8:$D$82,4,FALSE))</f>
        <v>-7926.208333333333</v>
      </c>
      <c r="AH21" s="17">
        <f>IF(ISERROR(VLOOKUP(TRIM($H21),'Data Ret Salv COR'!$A$8:$D$82,4,FALSE)),0,VLOOKUP(TRIM($H21),'Data Ret Salv COR'!$A$8:$D$82,4,FALSE))</f>
        <v>-7926.208333333333</v>
      </c>
      <c r="AI21" s="17">
        <f>IF(ISERROR(VLOOKUP(TRIM($H21),'Data Ret Salv COR'!$A$8:$D$82,4,FALSE)),0,VLOOKUP(TRIM($H21),'Data Ret Salv COR'!$A$8:$D$82,4,FALSE))</f>
        <v>-7926.208333333333</v>
      </c>
      <c r="AJ21" s="17">
        <f>IF(ISERROR(VLOOKUP(TRIM($H21),'Data Ret Salv COR'!$A$8:$D$82,4,FALSE)),0,VLOOKUP(TRIM($H21),'Data Ret Salv COR'!$A$8:$D$82,4,FALSE))</f>
        <v>-7926.208333333333</v>
      </c>
      <c r="AK21" s="14"/>
      <c r="AL21" s="14">
        <f t="shared" si="2"/>
        <v>-31704.833333333332</v>
      </c>
      <c r="AM21" s="14">
        <f t="shared" si="3"/>
        <v>-95114.499999999985</v>
      </c>
      <c r="AN21" s="14">
        <f t="shared" si="4"/>
        <v>-47557.25</v>
      </c>
      <c r="AR21" s="765"/>
    </row>
    <row r="22" spans="2:44">
      <c r="B22" s="3">
        <v>12</v>
      </c>
      <c r="D22" s="3" t="s">
        <v>31</v>
      </c>
      <c r="F22" s="2" t="str">
        <f>'Link In'!B25</f>
        <v>304600-Struct &amp; Imp-Offices</v>
      </c>
      <c r="H22" s="3" t="str">
        <f t="shared" si="5"/>
        <v>304600</v>
      </c>
      <c r="J22" s="3" t="str">
        <f>'Link In'!E25</f>
        <v>10130450</v>
      </c>
      <c r="L22" s="3">
        <f>'Link In'!D25</f>
        <v>304.5</v>
      </c>
      <c r="N22" s="17">
        <f>'Link In'!F25</f>
        <v>5322910.5400000019</v>
      </c>
      <c r="O22" s="17">
        <f>IF(ISERROR(VLOOKUP(TRIM($H22),'Data Ret Salv COR'!$A$8:$D$82,4,FALSE)),0,VLOOKUP(TRIM($H22),'Data Ret Salv COR'!$A$8:$D$82,4,FALSE))</f>
        <v>-10958.519166666667</v>
      </c>
      <c r="P22" s="17">
        <f>IF(ISERROR(VLOOKUP(TRIM($H22),'Data Ret Salv COR'!$A$8:$D$82,4,FALSE)),0,VLOOKUP(TRIM($H22),'Data Ret Salv COR'!$A$8:$D$82,4,FALSE))</f>
        <v>-10958.519166666667</v>
      </c>
      <c r="Q22" s="17">
        <f>IF(ISERROR(VLOOKUP(TRIM($H22),'Data Ret Salv COR'!$A$8:$D$82,4,FALSE)),0,VLOOKUP(TRIM($H22),'Data Ret Salv COR'!$A$8:$D$82,4,FALSE))</f>
        <v>-10958.519166666667</v>
      </c>
      <c r="R22" s="17">
        <f>IF(ISERROR(VLOOKUP(TRIM($H22),'Data Ret Salv COR'!$A$8:$D$82,4,FALSE)),0,VLOOKUP(TRIM($H22),'Data Ret Salv COR'!$A$8:$D$82,4,FALSE))</f>
        <v>-10958.519166666667</v>
      </c>
      <c r="S22" s="17">
        <f>IF(ISERROR(VLOOKUP(TRIM($H22),'Data Ret Salv COR'!$A$8:$D$82,4,FALSE)),0,VLOOKUP(TRIM($H22),'Data Ret Salv COR'!$A$8:$D$82,4,FALSE))</f>
        <v>-10958.519166666667</v>
      </c>
      <c r="T22" s="17">
        <f>IF(ISERROR(VLOOKUP(TRIM($H22),'Data Ret Salv COR'!$A$8:$D$82,4,FALSE)),0,VLOOKUP(TRIM($H22),'Data Ret Salv COR'!$A$8:$D$82,4,FALSE))</f>
        <v>-10958.519166666667</v>
      </c>
      <c r="U22" s="17">
        <f>IF(ISERROR(VLOOKUP(TRIM($H22),'Data Ret Salv COR'!$A$8:$D$82,4,FALSE)),0,VLOOKUP(TRIM($H22),'Data Ret Salv COR'!$A$8:$D$82,4,FALSE))</f>
        <v>-10958.519166666667</v>
      </c>
      <c r="V22" s="17">
        <f>IF(ISERROR(VLOOKUP(TRIM($H22),'Data Ret Salv COR'!$A$8:$D$82,4,FALSE)),0,VLOOKUP(TRIM($H22),'Data Ret Salv COR'!$A$8:$D$82,4,FALSE))</f>
        <v>-10958.519166666667</v>
      </c>
      <c r="W22" s="17">
        <f>IF(ISERROR(VLOOKUP(TRIM($H22),'Data Ret Salv COR'!$A$8:$D$82,4,FALSE)),0,VLOOKUP(TRIM($H22),'Data Ret Salv COR'!$A$8:$D$82,4,FALSE))</f>
        <v>-10958.519166666667</v>
      </c>
      <c r="X22" s="17">
        <f>IF(ISERROR(VLOOKUP(TRIM($H22),'Data Ret Salv COR'!$A$8:$D$82,4,FALSE)),0,VLOOKUP(TRIM($H22),'Data Ret Salv COR'!$A$8:$D$82,4,FALSE))</f>
        <v>-10958.519166666667</v>
      </c>
      <c r="Y22" s="17">
        <f>IF(ISERROR(VLOOKUP(TRIM($H22),'Data Ret Salv COR'!$A$8:$D$82,4,FALSE)),0,VLOOKUP(TRIM($H22),'Data Ret Salv COR'!$A$8:$D$82,4,FALSE))</f>
        <v>-10958.519166666667</v>
      </c>
      <c r="Z22" s="17">
        <f>IF(ISERROR(VLOOKUP(TRIM($H22),'Data Ret Salv COR'!$A$8:$D$82,4,FALSE)),0,VLOOKUP(TRIM($H22),'Data Ret Salv COR'!$A$8:$D$82,4,FALSE))</f>
        <v>-10958.519166666667</v>
      </c>
      <c r="AA22" s="17">
        <f>IF(ISERROR(VLOOKUP(TRIM($H22),'Data Ret Salv COR'!$A$8:$D$82,4,FALSE)),0,VLOOKUP(TRIM($H22),'Data Ret Salv COR'!$A$8:$D$82,4,FALSE))</f>
        <v>-10958.519166666667</v>
      </c>
      <c r="AB22" s="17">
        <f>IF(ISERROR(VLOOKUP(TRIM($H22),'Data Ret Salv COR'!$A$8:$D$82,4,FALSE)),0,VLOOKUP(TRIM($H22),'Data Ret Salv COR'!$A$8:$D$82,4,FALSE))</f>
        <v>-10958.519166666667</v>
      </c>
      <c r="AC22" s="17">
        <f>IF(ISERROR(VLOOKUP(TRIM($H22),'Data Ret Salv COR'!$A$8:$D$82,4,FALSE)),0,VLOOKUP(TRIM($H22),'Data Ret Salv COR'!$A$8:$D$82,4,FALSE))</f>
        <v>-10958.519166666667</v>
      </c>
      <c r="AD22" s="17">
        <f>IF(ISERROR(VLOOKUP(TRIM($H22),'Data Ret Salv COR'!$A$8:$D$82,4,FALSE)),0,VLOOKUP(TRIM($H22),'Data Ret Salv COR'!$A$8:$D$82,4,FALSE))</f>
        <v>-10958.519166666667</v>
      </c>
      <c r="AE22" s="17">
        <f>IF(ISERROR(VLOOKUP(TRIM($H22),'Data Ret Salv COR'!$A$8:$D$82,4,FALSE)),0,VLOOKUP(TRIM($H22),'Data Ret Salv COR'!$A$8:$D$82,4,FALSE))</f>
        <v>-10958.519166666667</v>
      </c>
      <c r="AF22" s="17">
        <f>IF(ISERROR(VLOOKUP(TRIM($H22),'Data Ret Salv COR'!$A$8:$D$82,4,FALSE)),0,VLOOKUP(TRIM($H22),'Data Ret Salv COR'!$A$8:$D$82,4,FALSE))</f>
        <v>-10958.519166666667</v>
      </c>
      <c r="AG22" s="17">
        <f>IF(ISERROR(VLOOKUP(TRIM($H22),'Data Ret Salv COR'!$A$8:$D$82,4,FALSE)),0,VLOOKUP(TRIM($H22),'Data Ret Salv COR'!$A$8:$D$82,4,FALSE))</f>
        <v>-10958.519166666667</v>
      </c>
      <c r="AH22" s="17">
        <f>IF(ISERROR(VLOOKUP(TRIM($H22),'Data Ret Salv COR'!$A$8:$D$82,4,FALSE)),0,VLOOKUP(TRIM($H22),'Data Ret Salv COR'!$A$8:$D$82,4,FALSE))</f>
        <v>-10958.519166666667</v>
      </c>
      <c r="AI22" s="17">
        <f>IF(ISERROR(VLOOKUP(TRIM($H22),'Data Ret Salv COR'!$A$8:$D$82,4,FALSE)),0,VLOOKUP(TRIM($H22),'Data Ret Salv COR'!$A$8:$D$82,4,FALSE))</f>
        <v>-10958.519166666667</v>
      </c>
      <c r="AJ22" s="17">
        <f>IF(ISERROR(VLOOKUP(TRIM($H22),'Data Ret Salv COR'!$A$8:$D$82,4,FALSE)),0,VLOOKUP(TRIM($H22),'Data Ret Salv COR'!$A$8:$D$82,4,FALSE))</f>
        <v>-10958.519166666667</v>
      </c>
      <c r="AK22" s="14"/>
      <c r="AL22" s="14">
        <f t="shared" si="2"/>
        <v>-43834.076666666668</v>
      </c>
      <c r="AM22" s="14">
        <f t="shared" si="3"/>
        <v>-131502.23000000001</v>
      </c>
      <c r="AN22" s="14">
        <f t="shared" si="4"/>
        <v>-65751.115000000005</v>
      </c>
      <c r="AR22" s="765"/>
    </row>
    <row r="23" spans="2:44">
      <c r="B23" s="3">
        <v>13</v>
      </c>
      <c r="D23" s="3" t="s">
        <v>31</v>
      </c>
      <c r="F23" s="2" t="str">
        <f>'Link In'!B26</f>
        <v>304610-Struct &amp; Imp-HVAC</v>
      </c>
      <c r="H23" s="3" t="str">
        <f t="shared" si="5"/>
        <v>304610</v>
      </c>
      <c r="J23" s="3" t="str">
        <f>'Link In'!E26</f>
        <v>10130450</v>
      </c>
      <c r="L23" s="3">
        <f>'Link In'!D26</f>
        <v>304.5</v>
      </c>
      <c r="N23" s="17">
        <f>'Link In'!F26</f>
        <v>0</v>
      </c>
      <c r="O23" s="17">
        <f>IF(ISERROR(VLOOKUP(TRIM($H23),'Data Ret Salv COR'!$A$8:$D$82,4,FALSE)),0,VLOOKUP(TRIM($H23),'Data Ret Salv COR'!$A$8:$D$82,4,FALSE))</f>
        <v>0</v>
      </c>
      <c r="P23" s="17">
        <f>IF(ISERROR(VLOOKUP(TRIM($H23),'Data Ret Salv COR'!$A$8:$D$82,4,FALSE)),0,VLOOKUP(TRIM($H23),'Data Ret Salv COR'!$A$8:$D$82,4,FALSE))</f>
        <v>0</v>
      </c>
      <c r="Q23" s="17">
        <f>IF(ISERROR(VLOOKUP(TRIM($H23),'Data Ret Salv COR'!$A$8:$D$82,4,FALSE)),0,VLOOKUP(TRIM($H23),'Data Ret Salv COR'!$A$8:$D$82,4,FALSE))</f>
        <v>0</v>
      </c>
      <c r="R23" s="17">
        <f>IF(ISERROR(VLOOKUP(TRIM($H23),'Data Ret Salv COR'!$A$8:$D$82,4,FALSE)),0,VLOOKUP(TRIM($H23),'Data Ret Salv COR'!$A$8:$D$82,4,FALSE))</f>
        <v>0</v>
      </c>
      <c r="S23" s="17">
        <f>IF(ISERROR(VLOOKUP(TRIM($H23),'Data Ret Salv COR'!$A$8:$D$82,4,FALSE)),0,VLOOKUP(TRIM($H23),'Data Ret Salv COR'!$A$8:$D$82,4,FALSE))</f>
        <v>0</v>
      </c>
      <c r="T23" s="17">
        <f>IF(ISERROR(VLOOKUP(TRIM($H23),'Data Ret Salv COR'!$A$8:$D$82,4,FALSE)),0,VLOOKUP(TRIM($H23),'Data Ret Salv COR'!$A$8:$D$82,4,FALSE))</f>
        <v>0</v>
      </c>
      <c r="U23" s="17">
        <f>IF(ISERROR(VLOOKUP(TRIM($H23),'Data Ret Salv COR'!$A$8:$D$82,4,FALSE)),0,VLOOKUP(TRIM($H23),'Data Ret Salv COR'!$A$8:$D$82,4,FALSE))</f>
        <v>0</v>
      </c>
      <c r="V23" s="17">
        <f>IF(ISERROR(VLOOKUP(TRIM($H23),'Data Ret Salv COR'!$A$8:$D$82,4,FALSE)),0,VLOOKUP(TRIM($H23),'Data Ret Salv COR'!$A$8:$D$82,4,FALSE))</f>
        <v>0</v>
      </c>
      <c r="W23" s="17">
        <f>IF(ISERROR(VLOOKUP(TRIM($H23),'Data Ret Salv COR'!$A$8:$D$82,4,FALSE)),0,VLOOKUP(TRIM($H23),'Data Ret Salv COR'!$A$8:$D$82,4,FALSE))</f>
        <v>0</v>
      </c>
      <c r="X23" s="17">
        <f>IF(ISERROR(VLOOKUP(TRIM($H23),'Data Ret Salv COR'!$A$8:$D$82,4,FALSE)),0,VLOOKUP(TRIM($H23),'Data Ret Salv COR'!$A$8:$D$82,4,FALSE))</f>
        <v>0</v>
      </c>
      <c r="Y23" s="17">
        <f>IF(ISERROR(VLOOKUP(TRIM($H23),'Data Ret Salv COR'!$A$8:$D$82,4,FALSE)),0,VLOOKUP(TRIM($H23),'Data Ret Salv COR'!$A$8:$D$82,4,FALSE))</f>
        <v>0</v>
      </c>
      <c r="Z23" s="17">
        <f>IF(ISERROR(VLOOKUP(TRIM($H23),'Data Ret Salv COR'!$A$8:$D$82,4,FALSE)),0,VLOOKUP(TRIM($H23),'Data Ret Salv COR'!$A$8:$D$82,4,FALSE))</f>
        <v>0</v>
      </c>
      <c r="AA23" s="17">
        <f>IF(ISERROR(VLOOKUP(TRIM($H23),'Data Ret Salv COR'!$A$8:$D$82,4,FALSE)),0,VLOOKUP(TRIM($H23),'Data Ret Salv COR'!$A$8:$D$82,4,FALSE))</f>
        <v>0</v>
      </c>
      <c r="AB23" s="17">
        <f>IF(ISERROR(VLOOKUP(TRIM($H23),'Data Ret Salv COR'!$A$8:$D$82,4,FALSE)),0,VLOOKUP(TRIM($H23),'Data Ret Salv COR'!$A$8:$D$82,4,FALSE))</f>
        <v>0</v>
      </c>
      <c r="AC23" s="17">
        <f>IF(ISERROR(VLOOKUP(TRIM($H23),'Data Ret Salv COR'!$A$8:$D$82,4,FALSE)),0,VLOOKUP(TRIM($H23),'Data Ret Salv COR'!$A$8:$D$82,4,FALSE))</f>
        <v>0</v>
      </c>
      <c r="AD23" s="17">
        <f>IF(ISERROR(VLOOKUP(TRIM($H23),'Data Ret Salv COR'!$A$8:$D$82,4,FALSE)),0,VLOOKUP(TRIM($H23),'Data Ret Salv COR'!$A$8:$D$82,4,FALSE))</f>
        <v>0</v>
      </c>
      <c r="AE23" s="17">
        <f>IF(ISERROR(VLOOKUP(TRIM($H23),'Data Ret Salv COR'!$A$8:$D$82,4,FALSE)),0,VLOOKUP(TRIM($H23),'Data Ret Salv COR'!$A$8:$D$82,4,FALSE))</f>
        <v>0</v>
      </c>
      <c r="AF23" s="17">
        <f>IF(ISERROR(VLOOKUP(TRIM($H23),'Data Ret Salv COR'!$A$8:$D$82,4,FALSE)),0,VLOOKUP(TRIM($H23),'Data Ret Salv COR'!$A$8:$D$82,4,FALSE))</f>
        <v>0</v>
      </c>
      <c r="AG23" s="17">
        <f>IF(ISERROR(VLOOKUP(TRIM($H23),'Data Ret Salv COR'!$A$8:$D$82,4,FALSE)),0,VLOOKUP(TRIM($H23),'Data Ret Salv COR'!$A$8:$D$82,4,FALSE))</f>
        <v>0</v>
      </c>
      <c r="AH23" s="17">
        <f>IF(ISERROR(VLOOKUP(TRIM($H23),'Data Ret Salv COR'!$A$8:$D$82,4,FALSE)),0,VLOOKUP(TRIM($H23),'Data Ret Salv COR'!$A$8:$D$82,4,FALSE))</f>
        <v>0</v>
      </c>
      <c r="AI23" s="17">
        <f>IF(ISERROR(VLOOKUP(TRIM($H23),'Data Ret Salv COR'!$A$8:$D$82,4,FALSE)),0,VLOOKUP(TRIM($H23),'Data Ret Salv COR'!$A$8:$D$82,4,FALSE))</f>
        <v>0</v>
      </c>
      <c r="AJ23" s="17">
        <f>IF(ISERROR(VLOOKUP(TRIM($H23),'Data Ret Salv COR'!$A$8:$D$82,4,FALSE)),0,VLOOKUP(TRIM($H23),'Data Ret Salv COR'!$A$8:$D$82,4,FALSE))</f>
        <v>0</v>
      </c>
      <c r="AK23" s="14"/>
      <c r="AL23" s="14">
        <f t="shared" si="2"/>
        <v>0</v>
      </c>
      <c r="AM23" s="14">
        <f t="shared" si="3"/>
        <v>0</v>
      </c>
      <c r="AN23" s="14">
        <f t="shared" si="4"/>
        <v>0</v>
      </c>
      <c r="AR23" s="765"/>
    </row>
    <row r="24" spans="2:44">
      <c r="B24" s="3">
        <v>14</v>
      </c>
      <c r="D24" s="3" t="s">
        <v>31</v>
      </c>
      <c r="F24" s="2" t="str">
        <f>'Link In'!B27</f>
        <v>304700-Struct &amp; Imp-Store,Shop,Gar</v>
      </c>
      <c r="H24" s="3" t="str">
        <f t="shared" si="5"/>
        <v>304700</v>
      </c>
      <c r="J24" s="3" t="str">
        <f>'Link In'!E27</f>
        <v>10130450</v>
      </c>
      <c r="L24" s="3">
        <f>'Link In'!D27</f>
        <v>304.5</v>
      </c>
      <c r="N24" s="17">
        <f>'Link In'!F27</f>
        <v>1823845.28</v>
      </c>
      <c r="O24" s="17">
        <f>IF(ISERROR(VLOOKUP(TRIM($H24),'Data Ret Salv COR'!$A$8:$D$82,4,FALSE)),0,VLOOKUP(TRIM($H24),'Data Ret Salv COR'!$A$8:$D$82,4,FALSE))</f>
        <v>-357.54583333333335</v>
      </c>
      <c r="P24" s="17">
        <f>IF(ISERROR(VLOOKUP(TRIM($H24),'Data Ret Salv COR'!$A$8:$D$82,4,FALSE)),0,VLOOKUP(TRIM($H24),'Data Ret Salv COR'!$A$8:$D$82,4,FALSE))</f>
        <v>-357.54583333333335</v>
      </c>
      <c r="Q24" s="17">
        <f>IF(ISERROR(VLOOKUP(TRIM($H24),'Data Ret Salv COR'!$A$8:$D$82,4,FALSE)),0,VLOOKUP(TRIM($H24),'Data Ret Salv COR'!$A$8:$D$82,4,FALSE))</f>
        <v>-357.54583333333335</v>
      </c>
      <c r="R24" s="17">
        <f>IF(ISERROR(VLOOKUP(TRIM($H24),'Data Ret Salv COR'!$A$8:$D$82,4,FALSE)),0,VLOOKUP(TRIM($H24),'Data Ret Salv COR'!$A$8:$D$82,4,FALSE))</f>
        <v>-357.54583333333335</v>
      </c>
      <c r="S24" s="17">
        <f>IF(ISERROR(VLOOKUP(TRIM($H24),'Data Ret Salv COR'!$A$8:$D$82,4,FALSE)),0,VLOOKUP(TRIM($H24),'Data Ret Salv COR'!$A$8:$D$82,4,FALSE))</f>
        <v>-357.54583333333335</v>
      </c>
      <c r="T24" s="17">
        <f>IF(ISERROR(VLOOKUP(TRIM($H24),'Data Ret Salv COR'!$A$8:$D$82,4,FALSE)),0,VLOOKUP(TRIM($H24),'Data Ret Salv COR'!$A$8:$D$82,4,FALSE))</f>
        <v>-357.54583333333335</v>
      </c>
      <c r="U24" s="17">
        <f>IF(ISERROR(VLOOKUP(TRIM($H24),'Data Ret Salv COR'!$A$8:$D$82,4,FALSE)),0,VLOOKUP(TRIM($H24),'Data Ret Salv COR'!$A$8:$D$82,4,FALSE))</f>
        <v>-357.54583333333335</v>
      </c>
      <c r="V24" s="17">
        <f>IF(ISERROR(VLOOKUP(TRIM($H24),'Data Ret Salv COR'!$A$8:$D$82,4,FALSE)),0,VLOOKUP(TRIM($H24),'Data Ret Salv COR'!$A$8:$D$82,4,FALSE))</f>
        <v>-357.54583333333335</v>
      </c>
      <c r="W24" s="17">
        <f>IF(ISERROR(VLOOKUP(TRIM($H24),'Data Ret Salv COR'!$A$8:$D$82,4,FALSE)),0,VLOOKUP(TRIM($H24),'Data Ret Salv COR'!$A$8:$D$82,4,FALSE))</f>
        <v>-357.54583333333335</v>
      </c>
      <c r="X24" s="17">
        <f>IF(ISERROR(VLOOKUP(TRIM($H24),'Data Ret Salv COR'!$A$8:$D$82,4,FALSE)),0,VLOOKUP(TRIM($H24),'Data Ret Salv COR'!$A$8:$D$82,4,FALSE))</f>
        <v>-357.54583333333335</v>
      </c>
      <c r="Y24" s="17">
        <f>IF(ISERROR(VLOOKUP(TRIM($H24),'Data Ret Salv COR'!$A$8:$D$82,4,FALSE)),0,VLOOKUP(TRIM($H24),'Data Ret Salv COR'!$A$8:$D$82,4,FALSE))</f>
        <v>-357.54583333333335</v>
      </c>
      <c r="Z24" s="17">
        <f>IF(ISERROR(VLOOKUP(TRIM($H24),'Data Ret Salv COR'!$A$8:$D$82,4,FALSE)),0,VLOOKUP(TRIM($H24),'Data Ret Salv COR'!$A$8:$D$82,4,FALSE))</f>
        <v>-357.54583333333335</v>
      </c>
      <c r="AA24" s="17">
        <f>IF(ISERROR(VLOOKUP(TRIM($H24),'Data Ret Salv COR'!$A$8:$D$82,4,FALSE)),0,VLOOKUP(TRIM($H24),'Data Ret Salv COR'!$A$8:$D$82,4,FALSE))</f>
        <v>-357.54583333333335</v>
      </c>
      <c r="AB24" s="17">
        <f>IF(ISERROR(VLOOKUP(TRIM($H24),'Data Ret Salv COR'!$A$8:$D$82,4,FALSE)),0,VLOOKUP(TRIM($H24),'Data Ret Salv COR'!$A$8:$D$82,4,FALSE))</f>
        <v>-357.54583333333335</v>
      </c>
      <c r="AC24" s="17">
        <f>IF(ISERROR(VLOOKUP(TRIM($H24),'Data Ret Salv COR'!$A$8:$D$82,4,FALSE)),0,VLOOKUP(TRIM($H24),'Data Ret Salv COR'!$A$8:$D$82,4,FALSE))</f>
        <v>-357.54583333333335</v>
      </c>
      <c r="AD24" s="17">
        <f>IF(ISERROR(VLOOKUP(TRIM($H24),'Data Ret Salv COR'!$A$8:$D$82,4,FALSE)),0,VLOOKUP(TRIM($H24),'Data Ret Salv COR'!$A$8:$D$82,4,FALSE))</f>
        <v>-357.54583333333335</v>
      </c>
      <c r="AE24" s="17">
        <f>IF(ISERROR(VLOOKUP(TRIM($H24),'Data Ret Salv COR'!$A$8:$D$82,4,FALSE)),0,VLOOKUP(TRIM($H24),'Data Ret Salv COR'!$A$8:$D$82,4,FALSE))</f>
        <v>-357.54583333333335</v>
      </c>
      <c r="AF24" s="17">
        <f>IF(ISERROR(VLOOKUP(TRIM($H24),'Data Ret Salv COR'!$A$8:$D$82,4,FALSE)),0,VLOOKUP(TRIM($H24),'Data Ret Salv COR'!$A$8:$D$82,4,FALSE))</f>
        <v>-357.54583333333335</v>
      </c>
      <c r="AG24" s="17">
        <f>IF(ISERROR(VLOOKUP(TRIM($H24),'Data Ret Salv COR'!$A$8:$D$82,4,FALSE)),0,VLOOKUP(TRIM($H24),'Data Ret Salv COR'!$A$8:$D$82,4,FALSE))</f>
        <v>-357.54583333333335</v>
      </c>
      <c r="AH24" s="17">
        <f>IF(ISERROR(VLOOKUP(TRIM($H24),'Data Ret Salv COR'!$A$8:$D$82,4,FALSE)),0,VLOOKUP(TRIM($H24),'Data Ret Salv COR'!$A$8:$D$82,4,FALSE))</f>
        <v>-357.54583333333335</v>
      </c>
      <c r="AI24" s="17">
        <f>IF(ISERROR(VLOOKUP(TRIM($H24),'Data Ret Salv COR'!$A$8:$D$82,4,FALSE)),0,VLOOKUP(TRIM($H24),'Data Ret Salv COR'!$A$8:$D$82,4,FALSE))</f>
        <v>-357.54583333333335</v>
      </c>
      <c r="AJ24" s="17">
        <f>IF(ISERROR(VLOOKUP(TRIM($H24),'Data Ret Salv COR'!$A$8:$D$82,4,FALSE)),0,VLOOKUP(TRIM($H24),'Data Ret Salv COR'!$A$8:$D$82,4,FALSE))</f>
        <v>-357.54583333333335</v>
      </c>
      <c r="AK24" s="14"/>
      <c r="AL24" s="14">
        <f t="shared" si="2"/>
        <v>-1430.1833333333334</v>
      </c>
      <c r="AM24" s="14">
        <f t="shared" si="3"/>
        <v>-4290.5500000000011</v>
      </c>
      <c r="AN24" s="14">
        <f t="shared" si="4"/>
        <v>-2145.2750000000001</v>
      </c>
      <c r="AR24" s="765"/>
    </row>
    <row r="25" spans="2:44">
      <c r="B25" s="3">
        <v>15</v>
      </c>
      <c r="D25" s="3" t="s">
        <v>31</v>
      </c>
      <c r="F25" s="2" t="str">
        <f>'Link In'!B28</f>
        <v>304800-Struct &amp; Imp-Misc</v>
      </c>
      <c r="H25" s="3" t="str">
        <f t="shared" si="5"/>
        <v>304800</v>
      </c>
      <c r="J25" s="3" t="str">
        <f>'Link In'!E28</f>
        <v>10130450</v>
      </c>
      <c r="L25" s="3">
        <f>'Link In'!D28</f>
        <v>304.5</v>
      </c>
      <c r="N25" s="17">
        <f>'Link In'!F28</f>
        <v>1180333.25</v>
      </c>
      <c r="O25" s="17">
        <f>IF(ISERROR(VLOOKUP(TRIM($H25),'Data Ret Salv COR'!$A$8:$D$82,4,FALSE)),0,VLOOKUP(TRIM($H25),'Data Ret Salv COR'!$A$8:$D$82,4,FALSE))</f>
        <v>-721.63638888888897</v>
      </c>
      <c r="P25" s="17">
        <f>IF(ISERROR(VLOOKUP(TRIM($H25),'Data Ret Salv COR'!$A$8:$D$82,4,FALSE)),0,VLOOKUP(TRIM($H25),'Data Ret Salv COR'!$A$8:$D$82,4,FALSE))</f>
        <v>-721.63638888888897</v>
      </c>
      <c r="Q25" s="17">
        <f>IF(ISERROR(VLOOKUP(TRIM($H25),'Data Ret Salv COR'!$A$8:$D$82,4,FALSE)),0,VLOOKUP(TRIM($H25),'Data Ret Salv COR'!$A$8:$D$82,4,FALSE))</f>
        <v>-721.63638888888897</v>
      </c>
      <c r="R25" s="17">
        <f>IF(ISERROR(VLOOKUP(TRIM($H25),'Data Ret Salv COR'!$A$8:$D$82,4,FALSE)),0,VLOOKUP(TRIM($H25),'Data Ret Salv COR'!$A$8:$D$82,4,FALSE))</f>
        <v>-721.63638888888897</v>
      </c>
      <c r="S25" s="17">
        <f>IF(ISERROR(VLOOKUP(TRIM($H25),'Data Ret Salv COR'!$A$8:$D$82,4,FALSE)),0,VLOOKUP(TRIM($H25),'Data Ret Salv COR'!$A$8:$D$82,4,FALSE))</f>
        <v>-721.63638888888897</v>
      </c>
      <c r="T25" s="17">
        <f>IF(ISERROR(VLOOKUP(TRIM($H25),'Data Ret Salv COR'!$A$8:$D$82,4,FALSE)),0,VLOOKUP(TRIM($H25),'Data Ret Salv COR'!$A$8:$D$82,4,FALSE))</f>
        <v>-721.63638888888897</v>
      </c>
      <c r="U25" s="17">
        <f>IF(ISERROR(VLOOKUP(TRIM($H25),'Data Ret Salv COR'!$A$8:$D$82,4,FALSE)),0,VLOOKUP(TRIM($H25),'Data Ret Salv COR'!$A$8:$D$82,4,FALSE))</f>
        <v>-721.63638888888897</v>
      </c>
      <c r="V25" s="17">
        <f>IF(ISERROR(VLOOKUP(TRIM($H25),'Data Ret Salv COR'!$A$8:$D$82,4,FALSE)),0,VLOOKUP(TRIM($H25),'Data Ret Salv COR'!$A$8:$D$82,4,FALSE))</f>
        <v>-721.63638888888897</v>
      </c>
      <c r="W25" s="17">
        <f>IF(ISERROR(VLOOKUP(TRIM($H25),'Data Ret Salv COR'!$A$8:$D$82,4,FALSE)),0,VLOOKUP(TRIM($H25),'Data Ret Salv COR'!$A$8:$D$82,4,FALSE))</f>
        <v>-721.63638888888897</v>
      </c>
      <c r="X25" s="17">
        <f>IF(ISERROR(VLOOKUP(TRIM($H25),'Data Ret Salv COR'!$A$8:$D$82,4,FALSE)),0,VLOOKUP(TRIM($H25),'Data Ret Salv COR'!$A$8:$D$82,4,FALSE))</f>
        <v>-721.63638888888897</v>
      </c>
      <c r="Y25" s="17">
        <f>IF(ISERROR(VLOOKUP(TRIM($H25),'Data Ret Salv COR'!$A$8:$D$82,4,FALSE)),0,VLOOKUP(TRIM($H25),'Data Ret Salv COR'!$A$8:$D$82,4,FALSE))</f>
        <v>-721.63638888888897</v>
      </c>
      <c r="Z25" s="17">
        <f>IF(ISERROR(VLOOKUP(TRIM($H25),'Data Ret Salv COR'!$A$8:$D$82,4,FALSE)),0,VLOOKUP(TRIM($H25),'Data Ret Salv COR'!$A$8:$D$82,4,FALSE))</f>
        <v>-721.63638888888897</v>
      </c>
      <c r="AA25" s="17">
        <f>IF(ISERROR(VLOOKUP(TRIM($H25),'Data Ret Salv COR'!$A$8:$D$82,4,FALSE)),0,VLOOKUP(TRIM($H25),'Data Ret Salv COR'!$A$8:$D$82,4,FALSE))</f>
        <v>-721.63638888888897</v>
      </c>
      <c r="AB25" s="17">
        <f>IF(ISERROR(VLOOKUP(TRIM($H25),'Data Ret Salv COR'!$A$8:$D$82,4,FALSE)),0,VLOOKUP(TRIM($H25),'Data Ret Salv COR'!$A$8:$D$82,4,FALSE))</f>
        <v>-721.63638888888897</v>
      </c>
      <c r="AC25" s="17">
        <f>IF(ISERROR(VLOOKUP(TRIM($H25),'Data Ret Salv COR'!$A$8:$D$82,4,FALSE)),0,VLOOKUP(TRIM($H25),'Data Ret Salv COR'!$A$8:$D$82,4,FALSE))</f>
        <v>-721.63638888888897</v>
      </c>
      <c r="AD25" s="17">
        <f>IF(ISERROR(VLOOKUP(TRIM($H25),'Data Ret Salv COR'!$A$8:$D$82,4,FALSE)),0,VLOOKUP(TRIM($H25),'Data Ret Salv COR'!$A$8:$D$82,4,FALSE))</f>
        <v>-721.63638888888897</v>
      </c>
      <c r="AE25" s="17">
        <f>IF(ISERROR(VLOOKUP(TRIM($H25),'Data Ret Salv COR'!$A$8:$D$82,4,FALSE)),0,VLOOKUP(TRIM($H25),'Data Ret Salv COR'!$A$8:$D$82,4,FALSE))</f>
        <v>-721.63638888888897</v>
      </c>
      <c r="AF25" s="17">
        <f>IF(ISERROR(VLOOKUP(TRIM($H25),'Data Ret Salv COR'!$A$8:$D$82,4,FALSE)),0,VLOOKUP(TRIM($H25),'Data Ret Salv COR'!$A$8:$D$82,4,FALSE))</f>
        <v>-721.63638888888897</v>
      </c>
      <c r="AG25" s="17">
        <f>IF(ISERROR(VLOOKUP(TRIM($H25),'Data Ret Salv COR'!$A$8:$D$82,4,FALSE)),0,VLOOKUP(TRIM($H25),'Data Ret Salv COR'!$A$8:$D$82,4,FALSE))</f>
        <v>-721.63638888888897</v>
      </c>
      <c r="AH25" s="17">
        <f>IF(ISERROR(VLOOKUP(TRIM($H25),'Data Ret Salv COR'!$A$8:$D$82,4,FALSE)),0,VLOOKUP(TRIM($H25),'Data Ret Salv COR'!$A$8:$D$82,4,FALSE))</f>
        <v>-721.63638888888897</v>
      </c>
      <c r="AI25" s="17">
        <f>IF(ISERROR(VLOOKUP(TRIM($H25),'Data Ret Salv COR'!$A$8:$D$82,4,FALSE)),0,VLOOKUP(TRIM($H25),'Data Ret Salv COR'!$A$8:$D$82,4,FALSE))</f>
        <v>-721.63638888888897</v>
      </c>
      <c r="AJ25" s="17">
        <f>IF(ISERROR(VLOOKUP(TRIM($H25),'Data Ret Salv COR'!$A$8:$D$82,4,FALSE)),0,VLOOKUP(TRIM($H25),'Data Ret Salv COR'!$A$8:$D$82,4,FALSE))</f>
        <v>-721.63638888888897</v>
      </c>
      <c r="AK25" s="14"/>
      <c r="AL25" s="14">
        <f t="shared" si="2"/>
        <v>-2886.5455555555559</v>
      </c>
      <c r="AM25" s="14">
        <f t="shared" si="3"/>
        <v>-8659.6366666666672</v>
      </c>
      <c r="AN25" s="14">
        <f t="shared" si="4"/>
        <v>-4329.8183333333336</v>
      </c>
      <c r="AR25" s="765"/>
    </row>
    <row r="26" spans="2:44">
      <c r="B26" s="3">
        <v>16</v>
      </c>
      <c r="D26" s="3" t="s">
        <v>31</v>
      </c>
      <c r="F26" s="2" t="str">
        <f>'Link In'!B29</f>
        <v>305000-Collect &amp; Impound Reservoirs</v>
      </c>
      <c r="H26" s="3" t="str">
        <f t="shared" si="5"/>
        <v>305000</v>
      </c>
      <c r="J26" s="3" t="str">
        <f>'Link In'!E29</f>
        <v>10130500</v>
      </c>
      <c r="L26" s="3">
        <f>'Link In'!D29</f>
        <v>305.2</v>
      </c>
      <c r="N26" s="17">
        <f>'Link In'!F29</f>
        <v>819259.9800000001</v>
      </c>
      <c r="O26" s="17">
        <f>IF(ISERROR(VLOOKUP(TRIM($H26),'Data Ret Salv COR'!$A$8:$D$82,4,FALSE)),0,VLOOKUP(TRIM($H26),'Data Ret Salv COR'!$A$8:$D$82,4,FALSE))</f>
        <v>0</v>
      </c>
      <c r="P26" s="17">
        <f>IF(ISERROR(VLOOKUP(TRIM($H26),'Data Ret Salv COR'!$A$8:$D$82,4,FALSE)),0,VLOOKUP(TRIM($H26),'Data Ret Salv COR'!$A$8:$D$82,4,FALSE))</f>
        <v>0</v>
      </c>
      <c r="Q26" s="17">
        <f>IF(ISERROR(VLOOKUP(TRIM($H26),'Data Ret Salv COR'!$A$8:$D$82,4,FALSE)),0,VLOOKUP(TRIM($H26),'Data Ret Salv COR'!$A$8:$D$82,4,FALSE))</f>
        <v>0</v>
      </c>
      <c r="R26" s="17">
        <f>IF(ISERROR(VLOOKUP(TRIM($H26),'Data Ret Salv COR'!$A$8:$D$82,4,FALSE)),0,VLOOKUP(TRIM($H26),'Data Ret Salv COR'!$A$8:$D$82,4,FALSE))</f>
        <v>0</v>
      </c>
      <c r="S26" s="17">
        <f>IF(ISERROR(VLOOKUP(TRIM($H26),'Data Ret Salv COR'!$A$8:$D$82,4,FALSE)),0,VLOOKUP(TRIM($H26),'Data Ret Salv COR'!$A$8:$D$82,4,FALSE))</f>
        <v>0</v>
      </c>
      <c r="T26" s="17">
        <f>IF(ISERROR(VLOOKUP(TRIM($H26),'Data Ret Salv COR'!$A$8:$D$82,4,FALSE)),0,VLOOKUP(TRIM($H26),'Data Ret Salv COR'!$A$8:$D$82,4,FALSE))</f>
        <v>0</v>
      </c>
      <c r="U26" s="17">
        <f>IF(ISERROR(VLOOKUP(TRIM($H26),'Data Ret Salv COR'!$A$8:$D$82,4,FALSE)),0,VLOOKUP(TRIM($H26),'Data Ret Salv COR'!$A$8:$D$82,4,FALSE))</f>
        <v>0</v>
      </c>
      <c r="V26" s="17">
        <f>IF(ISERROR(VLOOKUP(TRIM($H26),'Data Ret Salv COR'!$A$8:$D$82,4,FALSE)),0,VLOOKUP(TRIM($H26),'Data Ret Salv COR'!$A$8:$D$82,4,FALSE))</f>
        <v>0</v>
      </c>
      <c r="W26" s="17">
        <f>IF(ISERROR(VLOOKUP(TRIM($H26),'Data Ret Salv COR'!$A$8:$D$82,4,FALSE)),0,VLOOKUP(TRIM($H26),'Data Ret Salv COR'!$A$8:$D$82,4,FALSE))</f>
        <v>0</v>
      </c>
      <c r="X26" s="17">
        <f>IF(ISERROR(VLOOKUP(TRIM($H26),'Data Ret Salv COR'!$A$8:$D$82,4,FALSE)),0,VLOOKUP(TRIM($H26),'Data Ret Salv COR'!$A$8:$D$82,4,FALSE))</f>
        <v>0</v>
      </c>
      <c r="Y26" s="17">
        <f>IF(ISERROR(VLOOKUP(TRIM($H26),'Data Ret Salv COR'!$A$8:$D$82,4,FALSE)),0,VLOOKUP(TRIM($H26),'Data Ret Salv COR'!$A$8:$D$82,4,FALSE))</f>
        <v>0</v>
      </c>
      <c r="Z26" s="17">
        <f>IF(ISERROR(VLOOKUP(TRIM($H26),'Data Ret Salv COR'!$A$8:$D$82,4,FALSE)),0,VLOOKUP(TRIM($H26),'Data Ret Salv COR'!$A$8:$D$82,4,FALSE))</f>
        <v>0</v>
      </c>
      <c r="AA26" s="17">
        <f>IF(ISERROR(VLOOKUP(TRIM($H26),'Data Ret Salv COR'!$A$8:$D$82,4,FALSE)),0,VLOOKUP(TRIM($H26),'Data Ret Salv COR'!$A$8:$D$82,4,FALSE))</f>
        <v>0</v>
      </c>
      <c r="AB26" s="17">
        <f>IF(ISERROR(VLOOKUP(TRIM($H26),'Data Ret Salv COR'!$A$8:$D$82,4,FALSE)),0,VLOOKUP(TRIM($H26),'Data Ret Salv COR'!$A$8:$D$82,4,FALSE))</f>
        <v>0</v>
      </c>
      <c r="AC26" s="17">
        <f>IF(ISERROR(VLOOKUP(TRIM($H26),'Data Ret Salv COR'!$A$8:$D$82,4,FALSE)),0,VLOOKUP(TRIM($H26),'Data Ret Salv COR'!$A$8:$D$82,4,FALSE))</f>
        <v>0</v>
      </c>
      <c r="AD26" s="17">
        <f>IF(ISERROR(VLOOKUP(TRIM($H26),'Data Ret Salv COR'!$A$8:$D$82,4,FALSE)),0,VLOOKUP(TRIM($H26),'Data Ret Salv COR'!$A$8:$D$82,4,FALSE))</f>
        <v>0</v>
      </c>
      <c r="AE26" s="17">
        <f>IF(ISERROR(VLOOKUP(TRIM($H26),'Data Ret Salv COR'!$A$8:$D$82,4,FALSE)),0,VLOOKUP(TRIM($H26),'Data Ret Salv COR'!$A$8:$D$82,4,FALSE))</f>
        <v>0</v>
      </c>
      <c r="AF26" s="17">
        <f>IF(ISERROR(VLOOKUP(TRIM($H26),'Data Ret Salv COR'!$A$8:$D$82,4,FALSE)),0,VLOOKUP(TRIM($H26),'Data Ret Salv COR'!$A$8:$D$82,4,FALSE))</f>
        <v>0</v>
      </c>
      <c r="AG26" s="17">
        <f>IF(ISERROR(VLOOKUP(TRIM($H26),'Data Ret Salv COR'!$A$8:$D$82,4,FALSE)),0,VLOOKUP(TRIM($H26),'Data Ret Salv COR'!$A$8:$D$82,4,FALSE))</f>
        <v>0</v>
      </c>
      <c r="AH26" s="17">
        <f>IF(ISERROR(VLOOKUP(TRIM($H26),'Data Ret Salv COR'!$A$8:$D$82,4,FALSE)),0,VLOOKUP(TRIM($H26),'Data Ret Salv COR'!$A$8:$D$82,4,FALSE))</f>
        <v>0</v>
      </c>
      <c r="AI26" s="17">
        <f>IF(ISERROR(VLOOKUP(TRIM($H26),'Data Ret Salv COR'!$A$8:$D$82,4,FALSE)),0,VLOOKUP(TRIM($H26),'Data Ret Salv COR'!$A$8:$D$82,4,FALSE))</f>
        <v>0</v>
      </c>
      <c r="AJ26" s="17">
        <f>IF(ISERROR(VLOOKUP(TRIM($H26),'Data Ret Salv COR'!$A$8:$D$82,4,FALSE)),0,VLOOKUP(TRIM($H26),'Data Ret Salv COR'!$A$8:$D$82,4,FALSE))</f>
        <v>0</v>
      </c>
      <c r="AK26" s="14"/>
      <c r="AL26" s="14">
        <f t="shared" si="2"/>
        <v>0</v>
      </c>
      <c r="AM26" s="14">
        <f t="shared" si="3"/>
        <v>0</v>
      </c>
      <c r="AN26" s="14">
        <f t="shared" si="4"/>
        <v>0</v>
      </c>
      <c r="AR26" s="765"/>
    </row>
    <row r="27" spans="2:44">
      <c r="B27" s="3">
        <v>17</v>
      </c>
      <c r="D27" s="3" t="s">
        <v>31</v>
      </c>
      <c r="F27" s="2" t="str">
        <f>'Link In'!B30</f>
        <v>306000-Lake, River &amp; Other Intakes</v>
      </c>
      <c r="H27" s="3" t="str">
        <f t="shared" si="5"/>
        <v>306000</v>
      </c>
      <c r="J27" s="3" t="str">
        <f>'Link In'!E30</f>
        <v>10130600</v>
      </c>
      <c r="L27" s="3">
        <f>'Link In'!D30</f>
        <v>306.2</v>
      </c>
      <c r="N27" s="17">
        <f>'Link In'!F30</f>
        <v>1679930.5599999998</v>
      </c>
      <c r="O27" s="17">
        <f>IF(ISERROR(VLOOKUP(TRIM($H27),'Data Ret Salv COR'!$A$8:$D$82,4,FALSE)),0,VLOOKUP(TRIM($H27),'Data Ret Salv COR'!$A$8:$D$82,4,FALSE))</f>
        <v>0</v>
      </c>
      <c r="P27" s="17">
        <f>IF(ISERROR(VLOOKUP(TRIM($H27),'Data Ret Salv COR'!$A$8:$D$82,4,FALSE)),0,VLOOKUP(TRIM($H27),'Data Ret Salv COR'!$A$8:$D$82,4,FALSE))</f>
        <v>0</v>
      </c>
      <c r="Q27" s="17">
        <f>IF(ISERROR(VLOOKUP(TRIM($H27),'Data Ret Salv COR'!$A$8:$D$82,4,FALSE)),0,VLOOKUP(TRIM($H27),'Data Ret Salv COR'!$A$8:$D$82,4,FALSE))</f>
        <v>0</v>
      </c>
      <c r="R27" s="17">
        <f>IF(ISERROR(VLOOKUP(TRIM($H27),'Data Ret Salv COR'!$A$8:$D$82,4,FALSE)),0,VLOOKUP(TRIM($H27),'Data Ret Salv COR'!$A$8:$D$82,4,FALSE))</f>
        <v>0</v>
      </c>
      <c r="S27" s="17">
        <f>IF(ISERROR(VLOOKUP(TRIM($H27),'Data Ret Salv COR'!$A$8:$D$82,4,FALSE)),0,VLOOKUP(TRIM($H27),'Data Ret Salv COR'!$A$8:$D$82,4,FALSE))</f>
        <v>0</v>
      </c>
      <c r="T27" s="17">
        <f>IF(ISERROR(VLOOKUP(TRIM($H27),'Data Ret Salv COR'!$A$8:$D$82,4,FALSE)),0,VLOOKUP(TRIM($H27),'Data Ret Salv COR'!$A$8:$D$82,4,FALSE))</f>
        <v>0</v>
      </c>
      <c r="U27" s="17">
        <f>IF(ISERROR(VLOOKUP(TRIM($H27),'Data Ret Salv COR'!$A$8:$D$82,4,FALSE)),0,VLOOKUP(TRIM($H27),'Data Ret Salv COR'!$A$8:$D$82,4,FALSE))</f>
        <v>0</v>
      </c>
      <c r="V27" s="17">
        <f>IF(ISERROR(VLOOKUP(TRIM($H27),'Data Ret Salv COR'!$A$8:$D$82,4,FALSE)),0,VLOOKUP(TRIM($H27),'Data Ret Salv COR'!$A$8:$D$82,4,FALSE))</f>
        <v>0</v>
      </c>
      <c r="W27" s="17">
        <f>IF(ISERROR(VLOOKUP(TRIM($H27),'Data Ret Salv COR'!$A$8:$D$82,4,FALSE)),0,VLOOKUP(TRIM($H27),'Data Ret Salv COR'!$A$8:$D$82,4,FALSE))</f>
        <v>0</v>
      </c>
      <c r="X27" s="17">
        <f>IF(ISERROR(VLOOKUP(TRIM($H27),'Data Ret Salv COR'!$A$8:$D$82,4,FALSE)),0,VLOOKUP(TRIM($H27),'Data Ret Salv COR'!$A$8:$D$82,4,FALSE))</f>
        <v>0</v>
      </c>
      <c r="Y27" s="17">
        <f>IF(ISERROR(VLOOKUP(TRIM($H27),'Data Ret Salv COR'!$A$8:$D$82,4,FALSE)),0,VLOOKUP(TRIM($H27),'Data Ret Salv COR'!$A$8:$D$82,4,FALSE))</f>
        <v>0</v>
      </c>
      <c r="Z27" s="17">
        <f>IF(ISERROR(VLOOKUP(TRIM($H27),'Data Ret Salv COR'!$A$8:$D$82,4,FALSE)),0,VLOOKUP(TRIM($H27),'Data Ret Salv COR'!$A$8:$D$82,4,FALSE))</f>
        <v>0</v>
      </c>
      <c r="AA27" s="17">
        <f>IF(ISERROR(VLOOKUP(TRIM($H27),'Data Ret Salv COR'!$A$8:$D$82,4,FALSE)),0,VLOOKUP(TRIM($H27),'Data Ret Salv COR'!$A$8:$D$82,4,FALSE))</f>
        <v>0</v>
      </c>
      <c r="AB27" s="17">
        <f>IF(ISERROR(VLOOKUP(TRIM($H27),'Data Ret Salv COR'!$A$8:$D$82,4,FALSE)),0,VLOOKUP(TRIM($H27),'Data Ret Salv COR'!$A$8:$D$82,4,FALSE))</f>
        <v>0</v>
      </c>
      <c r="AC27" s="17">
        <f>IF(ISERROR(VLOOKUP(TRIM($H27),'Data Ret Salv COR'!$A$8:$D$82,4,FALSE)),0,VLOOKUP(TRIM($H27),'Data Ret Salv COR'!$A$8:$D$82,4,FALSE))</f>
        <v>0</v>
      </c>
      <c r="AD27" s="17">
        <f>IF(ISERROR(VLOOKUP(TRIM($H27),'Data Ret Salv COR'!$A$8:$D$82,4,FALSE)),0,VLOOKUP(TRIM($H27),'Data Ret Salv COR'!$A$8:$D$82,4,FALSE))</f>
        <v>0</v>
      </c>
      <c r="AE27" s="17">
        <f>IF(ISERROR(VLOOKUP(TRIM($H27),'Data Ret Salv COR'!$A$8:$D$82,4,FALSE)),0,VLOOKUP(TRIM($H27),'Data Ret Salv COR'!$A$8:$D$82,4,FALSE))</f>
        <v>0</v>
      </c>
      <c r="AF27" s="17">
        <f>IF(ISERROR(VLOOKUP(TRIM($H27),'Data Ret Salv COR'!$A$8:$D$82,4,FALSE)),0,VLOOKUP(TRIM($H27),'Data Ret Salv COR'!$A$8:$D$82,4,FALSE))</f>
        <v>0</v>
      </c>
      <c r="AG27" s="17">
        <f>IF(ISERROR(VLOOKUP(TRIM($H27),'Data Ret Salv COR'!$A$8:$D$82,4,FALSE)),0,VLOOKUP(TRIM($H27),'Data Ret Salv COR'!$A$8:$D$82,4,FALSE))</f>
        <v>0</v>
      </c>
      <c r="AH27" s="17">
        <f>IF(ISERROR(VLOOKUP(TRIM($H27),'Data Ret Salv COR'!$A$8:$D$82,4,FALSE)),0,VLOOKUP(TRIM($H27),'Data Ret Salv COR'!$A$8:$D$82,4,FALSE))</f>
        <v>0</v>
      </c>
      <c r="AI27" s="17">
        <f>IF(ISERROR(VLOOKUP(TRIM($H27),'Data Ret Salv COR'!$A$8:$D$82,4,FALSE)),0,VLOOKUP(TRIM($H27),'Data Ret Salv COR'!$A$8:$D$82,4,FALSE))</f>
        <v>0</v>
      </c>
      <c r="AJ27" s="17">
        <f>IF(ISERROR(VLOOKUP(TRIM($H27),'Data Ret Salv COR'!$A$8:$D$82,4,FALSE)),0,VLOOKUP(TRIM($H27),'Data Ret Salv COR'!$A$8:$D$82,4,FALSE))</f>
        <v>0</v>
      </c>
      <c r="AK27" s="14"/>
      <c r="AL27" s="14">
        <f t="shared" si="2"/>
        <v>0</v>
      </c>
      <c r="AM27" s="14">
        <f t="shared" si="3"/>
        <v>0</v>
      </c>
      <c r="AN27" s="14">
        <f t="shared" si="4"/>
        <v>0</v>
      </c>
      <c r="AR27" s="765"/>
    </row>
    <row r="28" spans="2:44">
      <c r="B28" s="3">
        <v>18</v>
      </c>
      <c r="D28" s="3" t="s">
        <v>31</v>
      </c>
      <c r="F28" s="2" t="str">
        <f>'Link In'!B31</f>
        <v>309000-Supply Mains</v>
      </c>
      <c r="H28" s="3" t="str">
        <f t="shared" si="5"/>
        <v>309000</v>
      </c>
      <c r="J28" s="3" t="str">
        <f>'Link In'!E31</f>
        <v>10130900</v>
      </c>
      <c r="L28" s="3">
        <f>'Link In'!D31</f>
        <v>309.2</v>
      </c>
      <c r="N28" s="17">
        <f>'Link In'!F31</f>
        <v>18618475.289999995</v>
      </c>
      <c r="O28" s="17">
        <f>IF(ISERROR(VLOOKUP(TRIM($H28),'Data Ret Salv COR'!$A$8:$D$82,4,FALSE)),0,VLOOKUP(TRIM($H28),'Data Ret Salv COR'!$A$8:$D$82,4,FALSE))</f>
        <v>-696.12111111111108</v>
      </c>
      <c r="P28" s="17">
        <f>IF(ISERROR(VLOOKUP(TRIM($H28),'Data Ret Salv COR'!$A$8:$D$82,4,FALSE)),0,VLOOKUP(TRIM($H28),'Data Ret Salv COR'!$A$8:$D$82,4,FALSE))</f>
        <v>-696.12111111111108</v>
      </c>
      <c r="Q28" s="17">
        <f>IF(ISERROR(VLOOKUP(TRIM($H28),'Data Ret Salv COR'!$A$8:$D$82,4,FALSE)),0,VLOOKUP(TRIM($H28),'Data Ret Salv COR'!$A$8:$D$82,4,FALSE))</f>
        <v>-696.12111111111108</v>
      </c>
      <c r="R28" s="17">
        <f>IF(ISERROR(VLOOKUP(TRIM($H28),'Data Ret Salv COR'!$A$8:$D$82,4,FALSE)),0,VLOOKUP(TRIM($H28),'Data Ret Salv COR'!$A$8:$D$82,4,FALSE))</f>
        <v>-696.12111111111108</v>
      </c>
      <c r="S28" s="17">
        <f>IF(ISERROR(VLOOKUP(TRIM($H28),'Data Ret Salv COR'!$A$8:$D$82,4,FALSE)),0,VLOOKUP(TRIM($H28),'Data Ret Salv COR'!$A$8:$D$82,4,FALSE))</f>
        <v>-696.12111111111108</v>
      </c>
      <c r="T28" s="17">
        <f>IF(ISERROR(VLOOKUP(TRIM($H28),'Data Ret Salv COR'!$A$8:$D$82,4,FALSE)),0,VLOOKUP(TRIM($H28),'Data Ret Salv COR'!$A$8:$D$82,4,FALSE))</f>
        <v>-696.12111111111108</v>
      </c>
      <c r="U28" s="17">
        <f>IF(ISERROR(VLOOKUP(TRIM($H28),'Data Ret Salv COR'!$A$8:$D$82,4,FALSE)),0,VLOOKUP(TRIM($H28),'Data Ret Salv COR'!$A$8:$D$82,4,FALSE))</f>
        <v>-696.12111111111108</v>
      </c>
      <c r="V28" s="17">
        <f>IF(ISERROR(VLOOKUP(TRIM($H28),'Data Ret Salv COR'!$A$8:$D$82,4,FALSE)),0,VLOOKUP(TRIM($H28),'Data Ret Salv COR'!$A$8:$D$82,4,FALSE))</f>
        <v>-696.12111111111108</v>
      </c>
      <c r="W28" s="17">
        <f>IF(ISERROR(VLOOKUP(TRIM($H28),'Data Ret Salv COR'!$A$8:$D$82,4,FALSE)),0,VLOOKUP(TRIM($H28),'Data Ret Salv COR'!$A$8:$D$82,4,FALSE))</f>
        <v>-696.12111111111108</v>
      </c>
      <c r="X28" s="17">
        <f>IF(ISERROR(VLOOKUP(TRIM($H28),'Data Ret Salv COR'!$A$8:$D$82,4,FALSE)),0,VLOOKUP(TRIM($H28),'Data Ret Salv COR'!$A$8:$D$82,4,FALSE))</f>
        <v>-696.12111111111108</v>
      </c>
      <c r="Y28" s="17">
        <f>IF(ISERROR(VLOOKUP(TRIM($H28),'Data Ret Salv COR'!$A$8:$D$82,4,FALSE)),0,VLOOKUP(TRIM($H28),'Data Ret Salv COR'!$A$8:$D$82,4,FALSE))</f>
        <v>-696.12111111111108</v>
      </c>
      <c r="Z28" s="17">
        <f>IF(ISERROR(VLOOKUP(TRIM($H28),'Data Ret Salv COR'!$A$8:$D$82,4,FALSE)),0,VLOOKUP(TRIM($H28),'Data Ret Salv COR'!$A$8:$D$82,4,FALSE))</f>
        <v>-696.12111111111108</v>
      </c>
      <c r="AA28" s="17">
        <f>IF(ISERROR(VLOOKUP(TRIM($H28),'Data Ret Salv COR'!$A$8:$D$82,4,FALSE)),0,VLOOKUP(TRIM($H28),'Data Ret Salv COR'!$A$8:$D$82,4,FALSE))</f>
        <v>-696.12111111111108</v>
      </c>
      <c r="AB28" s="17">
        <f>IF(ISERROR(VLOOKUP(TRIM($H28),'Data Ret Salv COR'!$A$8:$D$82,4,FALSE)),0,VLOOKUP(TRIM($H28),'Data Ret Salv COR'!$A$8:$D$82,4,FALSE))</f>
        <v>-696.12111111111108</v>
      </c>
      <c r="AC28" s="17">
        <f>IF(ISERROR(VLOOKUP(TRIM($H28),'Data Ret Salv COR'!$A$8:$D$82,4,FALSE)),0,VLOOKUP(TRIM($H28),'Data Ret Salv COR'!$A$8:$D$82,4,FALSE))</f>
        <v>-696.12111111111108</v>
      </c>
      <c r="AD28" s="17">
        <f>IF(ISERROR(VLOOKUP(TRIM($H28),'Data Ret Salv COR'!$A$8:$D$82,4,FALSE)),0,VLOOKUP(TRIM($H28),'Data Ret Salv COR'!$A$8:$D$82,4,FALSE))</f>
        <v>-696.12111111111108</v>
      </c>
      <c r="AE28" s="17">
        <f>IF(ISERROR(VLOOKUP(TRIM($H28),'Data Ret Salv COR'!$A$8:$D$82,4,FALSE)),0,VLOOKUP(TRIM($H28),'Data Ret Salv COR'!$A$8:$D$82,4,FALSE))</f>
        <v>-696.12111111111108</v>
      </c>
      <c r="AF28" s="17">
        <f>IF(ISERROR(VLOOKUP(TRIM($H28),'Data Ret Salv COR'!$A$8:$D$82,4,FALSE)),0,VLOOKUP(TRIM($H28),'Data Ret Salv COR'!$A$8:$D$82,4,FALSE))</f>
        <v>-696.12111111111108</v>
      </c>
      <c r="AG28" s="17">
        <f>IF(ISERROR(VLOOKUP(TRIM($H28),'Data Ret Salv COR'!$A$8:$D$82,4,FALSE)),0,VLOOKUP(TRIM($H28),'Data Ret Salv COR'!$A$8:$D$82,4,FALSE))</f>
        <v>-696.12111111111108</v>
      </c>
      <c r="AH28" s="17">
        <f>IF(ISERROR(VLOOKUP(TRIM($H28),'Data Ret Salv COR'!$A$8:$D$82,4,FALSE)),0,VLOOKUP(TRIM($H28),'Data Ret Salv COR'!$A$8:$D$82,4,FALSE))</f>
        <v>-696.12111111111108</v>
      </c>
      <c r="AI28" s="17">
        <f>IF(ISERROR(VLOOKUP(TRIM($H28),'Data Ret Salv COR'!$A$8:$D$82,4,FALSE)),0,VLOOKUP(TRIM($H28),'Data Ret Salv COR'!$A$8:$D$82,4,FALSE))</f>
        <v>-696.12111111111108</v>
      </c>
      <c r="AJ28" s="17">
        <f>IF(ISERROR(VLOOKUP(TRIM($H28),'Data Ret Salv COR'!$A$8:$D$82,4,FALSE)),0,VLOOKUP(TRIM($H28),'Data Ret Salv COR'!$A$8:$D$82,4,FALSE))</f>
        <v>-696.12111111111108</v>
      </c>
      <c r="AK28" s="14"/>
      <c r="AL28" s="14">
        <f t="shared" si="2"/>
        <v>-2784.4844444444443</v>
      </c>
      <c r="AM28" s="14">
        <f t="shared" si="3"/>
        <v>-8353.4533333333347</v>
      </c>
      <c r="AN28" s="14">
        <f t="shared" si="4"/>
        <v>-4176.7266666666665</v>
      </c>
      <c r="AR28" s="765"/>
    </row>
    <row r="29" spans="2:44">
      <c r="B29" s="3">
        <v>19</v>
      </c>
      <c r="D29" s="3" t="s">
        <v>31</v>
      </c>
      <c r="F29" s="2" t="str">
        <f>'Link In'!B32</f>
        <v>310000-Power Generation Equip</v>
      </c>
      <c r="H29" s="3" t="str">
        <f t="shared" si="5"/>
        <v>310000</v>
      </c>
      <c r="J29" s="3" t="str">
        <f>'Link In'!E32</f>
        <v>10131000</v>
      </c>
      <c r="L29" s="3">
        <f>'Link In'!D32</f>
        <v>310.2</v>
      </c>
      <c r="N29" s="17">
        <f>'Link In'!F32</f>
        <v>5678201.46</v>
      </c>
      <c r="O29" s="17">
        <f>IF(ISERROR(VLOOKUP(TRIM($H29),'Data Ret Salv COR'!$A$8:$D$82,4,FALSE)),0,VLOOKUP(TRIM($H29),'Data Ret Salv COR'!$A$8:$D$82,4,FALSE))</f>
        <v>0</v>
      </c>
      <c r="P29" s="17">
        <f>IF(ISERROR(VLOOKUP(TRIM($H29),'Data Ret Salv COR'!$A$8:$D$82,4,FALSE)),0,VLOOKUP(TRIM($H29),'Data Ret Salv COR'!$A$8:$D$82,4,FALSE))</f>
        <v>0</v>
      </c>
      <c r="Q29" s="17">
        <f>IF(ISERROR(VLOOKUP(TRIM($H29),'Data Ret Salv COR'!$A$8:$D$82,4,FALSE)),0,VLOOKUP(TRIM($H29),'Data Ret Salv COR'!$A$8:$D$82,4,FALSE))</f>
        <v>0</v>
      </c>
      <c r="R29" s="17">
        <f>IF(ISERROR(VLOOKUP(TRIM($H29),'Data Ret Salv COR'!$A$8:$D$82,4,FALSE)),0,VLOOKUP(TRIM($H29),'Data Ret Salv COR'!$A$8:$D$82,4,FALSE))</f>
        <v>0</v>
      </c>
      <c r="S29" s="17">
        <f>IF(ISERROR(VLOOKUP(TRIM($H29),'Data Ret Salv COR'!$A$8:$D$82,4,FALSE)),0,VLOOKUP(TRIM($H29),'Data Ret Salv COR'!$A$8:$D$82,4,FALSE))</f>
        <v>0</v>
      </c>
      <c r="T29" s="17">
        <f>IF(ISERROR(VLOOKUP(TRIM($H29),'Data Ret Salv COR'!$A$8:$D$82,4,FALSE)),0,VLOOKUP(TRIM($H29),'Data Ret Salv COR'!$A$8:$D$82,4,FALSE))</f>
        <v>0</v>
      </c>
      <c r="U29" s="17">
        <f>IF(ISERROR(VLOOKUP(TRIM($H29),'Data Ret Salv COR'!$A$8:$D$82,4,FALSE)),0,VLOOKUP(TRIM($H29),'Data Ret Salv COR'!$A$8:$D$82,4,FALSE))</f>
        <v>0</v>
      </c>
      <c r="V29" s="17">
        <f>IF(ISERROR(VLOOKUP(TRIM($H29),'Data Ret Salv COR'!$A$8:$D$82,4,FALSE)),0,VLOOKUP(TRIM($H29),'Data Ret Salv COR'!$A$8:$D$82,4,FALSE))</f>
        <v>0</v>
      </c>
      <c r="W29" s="17">
        <f>IF(ISERROR(VLOOKUP(TRIM($H29),'Data Ret Salv COR'!$A$8:$D$82,4,FALSE)),0,VLOOKUP(TRIM($H29),'Data Ret Salv COR'!$A$8:$D$82,4,FALSE))</f>
        <v>0</v>
      </c>
      <c r="X29" s="17">
        <f>IF(ISERROR(VLOOKUP(TRIM($H29),'Data Ret Salv COR'!$A$8:$D$82,4,FALSE)),0,VLOOKUP(TRIM($H29),'Data Ret Salv COR'!$A$8:$D$82,4,FALSE))</f>
        <v>0</v>
      </c>
      <c r="Y29" s="17">
        <f>IF(ISERROR(VLOOKUP(TRIM($H29),'Data Ret Salv COR'!$A$8:$D$82,4,FALSE)),0,VLOOKUP(TRIM($H29),'Data Ret Salv COR'!$A$8:$D$82,4,FALSE))</f>
        <v>0</v>
      </c>
      <c r="Z29" s="17">
        <f>IF(ISERROR(VLOOKUP(TRIM($H29),'Data Ret Salv COR'!$A$8:$D$82,4,FALSE)),0,VLOOKUP(TRIM($H29),'Data Ret Salv COR'!$A$8:$D$82,4,FALSE))</f>
        <v>0</v>
      </c>
      <c r="AA29" s="17">
        <f>IF(ISERROR(VLOOKUP(TRIM($H29),'Data Ret Salv COR'!$A$8:$D$82,4,FALSE)),0,VLOOKUP(TRIM($H29),'Data Ret Salv COR'!$A$8:$D$82,4,FALSE))</f>
        <v>0</v>
      </c>
      <c r="AB29" s="17">
        <f>IF(ISERROR(VLOOKUP(TRIM($H29),'Data Ret Salv COR'!$A$8:$D$82,4,FALSE)),0,VLOOKUP(TRIM($H29),'Data Ret Salv COR'!$A$8:$D$82,4,FALSE))</f>
        <v>0</v>
      </c>
      <c r="AC29" s="17">
        <f>IF(ISERROR(VLOOKUP(TRIM($H29),'Data Ret Salv COR'!$A$8:$D$82,4,FALSE)),0,VLOOKUP(TRIM($H29),'Data Ret Salv COR'!$A$8:$D$82,4,FALSE))</f>
        <v>0</v>
      </c>
      <c r="AD29" s="17">
        <f>IF(ISERROR(VLOOKUP(TRIM($H29),'Data Ret Salv COR'!$A$8:$D$82,4,FALSE)),0,VLOOKUP(TRIM($H29),'Data Ret Salv COR'!$A$8:$D$82,4,FALSE))</f>
        <v>0</v>
      </c>
      <c r="AE29" s="17">
        <f>IF(ISERROR(VLOOKUP(TRIM($H29),'Data Ret Salv COR'!$A$8:$D$82,4,FALSE)),0,VLOOKUP(TRIM($H29),'Data Ret Salv COR'!$A$8:$D$82,4,FALSE))</f>
        <v>0</v>
      </c>
      <c r="AF29" s="17">
        <f>IF(ISERROR(VLOOKUP(TRIM($H29),'Data Ret Salv COR'!$A$8:$D$82,4,FALSE)),0,VLOOKUP(TRIM($H29),'Data Ret Salv COR'!$A$8:$D$82,4,FALSE))</f>
        <v>0</v>
      </c>
      <c r="AG29" s="17">
        <f>IF(ISERROR(VLOOKUP(TRIM($H29),'Data Ret Salv COR'!$A$8:$D$82,4,FALSE)),0,VLOOKUP(TRIM($H29),'Data Ret Salv COR'!$A$8:$D$82,4,FALSE))</f>
        <v>0</v>
      </c>
      <c r="AH29" s="17">
        <f>IF(ISERROR(VLOOKUP(TRIM($H29),'Data Ret Salv COR'!$A$8:$D$82,4,FALSE)),0,VLOOKUP(TRIM($H29),'Data Ret Salv COR'!$A$8:$D$82,4,FALSE))</f>
        <v>0</v>
      </c>
      <c r="AI29" s="17">
        <f>IF(ISERROR(VLOOKUP(TRIM($H29),'Data Ret Salv COR'!$A$8:$D$82,4,FALSE)),0,VLOOKUP(TRIM($H29),'Data Ret Salv COR'!$A$8:$D$82,4,FALSE))</f>
        <v>0</v>
      </c>
      <c r="AJ29" s="17">
        <f>IF(ISERROR(VLOOKUP(TRIM($H29),'Data Ret Salv COR'!$A$8:$D$82,4,FALSE)),0,VLOOKUP(TRIM($H29),'Data Ret Salv COR'!$A$8:$D$82,4,FALSE))</f>
        <v>0</v>
      </c>
      <c r="AK29" s="14"/>
      <c r="AL29" s="14">
        <f t="shared" si="2"/>
        <v>0</v>
      </c>
      <c r="AM29" s="14">
        <f t="shared" si="3"/>
        <v>0</v>
      </c>
      <c r="AN29" s="14">
        <f t="shared" si="4"/>
        <v>0</v>
      </c>
      <c r="AR29" s="765"/>
    </row>
    <row r="30" spans="2:44">
      <c r="B30" s="3">
        <v>20</v>
      </c>
      <c r="D30" s="3" t="s">
        <v>31</v>
      </c>
      <c r="F30" s="2" t="str">
        <f>'Link In'!B33</f>
        <v>311000-Pumping Equipment</v>
      </c>
      <c r="H30" s="3" t="str">
        <f t="shared" si="5"/>
        <v>311000</v>
      </c>
      <c r="J30" s="3">
        <f>'Link In'!E33</f>
        <v>10131100</v>
      </c>
      <c r="L30" s="3">
        <f>'Link In'!D33</f>
        <v>311.2</v>
      </c>
      <c r="N30" s="17">
        <f>'Link In'!F33</f>
        <v>0</v>
      </c>
      <c r="O30" s="17">
        <f>IF(ISERROR(VLOOKUP(TRIM($H30),'Data Ret Salv COR'!$A$8:$D$82,4,FALSE)),0,VLOOKUP(TRIM($H30),'Data Ret Salv COR'!$A$8:$D$82,4,FALSE))</f>
        <v>0</v>
      </c>
      <c r="P30" s="17">
        <f>IF(ISERROR(VLOOKUP(TRIM($H30),'Data Ret Salv COR'!$A$8:$D$82,4,FALSE)),0,VLOOKUP(TRIM($H30),'Data Ret Salv COR'!$A$8:$D$82,4,FALSE))</f>
        <v>0</v>
      </c>
      <c r="Q30" s="17">
        <f>IF(ISERROR(VLOOKUP(TRIM($H30),'Data Ret Salv COR'!$A$8:$D$82,4,FALSE)),0,VLOOKUP(TRIM($H30),'Data Ret Salv COR'!$A$8:$D$82,4,FALSE))</f>
        <v>0</v>
      </c>
      <c r="R30" s="17">
        <f>IF(ISERROR(VLOOKUP(TRIM($H30),'Data Ret Salv COR'!$A$8:$D$82,4,FALSE)),0,VLOOKUP(TRIM($H30),'Data Ret Salv COR'!$A$8:$D$82,4,FALSE))</f>
        <v>0</v>
      </c>
      <c r="S30" s="17">
        <f>IF(ISERROR(VLOOKUP(TRIM($H30),'Data Ret Salv COR'!$A$8:$D$82,4,FALSE)),0,VLOOKUP(TRIM($H30),'Data Ret Salv COR'!$A$8:$D$82,4,FALSE))</f>
        <v>0</v>
      </c>
      <c r="T30" s="17">
        <f>IF(ISERROR(VLOOKUP(TRIM($H30),'Data Ret Salv COR'!$A$8:$D$82,4,FALSE)),0,VLOOKUP(TRIM($H30),'Data Ret Salv COR'!$A$8:$D$82,4,FALSE))</f>
        <v>0</v>
      </c>
      <c r="U30" s="17">
        <f>IF(ISERROR(VLOOKUP(TRIM($H30),'Data Ret Salv COR'!$A$8:$D$82,4,FALSE)),0,VLOOKUP(TRIM($H30),'Data Ret Salv COR'!$A$8:$D$82,4,FALSE))</f>
        <v>0</v>
      </c>
      <c r="V30" s="17">
        <f>IF(ISERROR(VLOOKUP(TRIM($H30),'Data Ret Salv COR'!$A$8:$D$82,4,FALSE)),0,VLOOKUP(TRIM($H30),'Data Ret Salv COR'!$A$8:$D$82,4,FALSE))</f>
        <v>0</v>
      </c>
      <c r="W30" s="17">
        <f>IF(ISERROR(VLOOKUP(TRIM($H30),'Data Ret Salv COR'!$A$8:$D$82,4,FALSE)),0,VLOOKUP(TRIM($H30),'Data Ret Salv COR'!$A$8:$D$82,4,FALSE))</f>
        <v>0</v>
      </c>
      <c r="X30" s="17">
        <f>IF(ISERROR(VLOOKUP(TRIM($H30),'Data Ret Salv COR'!$A$8:$D$82,4,FALSE)),0,VLOOKUP(TRIM($H30),'Data Ret Salv COR'!$A$8:$D$82,4,FALSE))</f>
        <v>0</v>
      </c>
      <c r="Y30" s="17">
        <f>IF(ISERROR(VLOOKUP(TRIM($H30),'Data Ret Salv COR'!$A$8:$D$82,4,FALSE)),0,VLOOKUP(TRIM($H30),'Data Ret Salv COR'!$A$8:$D$82,4,FALSE))</f>
        <v>0</v>
      </c>
      <c r="Z30" s="17">
        <f>IF(ISERROR(VLOOKUP(TRIM($H30),'Data Ret Salv COR'!$A$8:$D$82,4,FALSE)),0,VLOOKUP(TRIM($H30),'Data Ret Salv COR'!$A$8:$D$82,4,FALSE))</f>
        <v>0</v>
      </c>
      <c r="AA30" s="17">
        <f>IF(ISERROR(VLOOKUP(TRIM($H30),'Data Ret Salv COR'!$A$8:$D$82,4,FALSE)),0,VLOOKUP(TRIM($H30),'Data Ret Salv COR'!$A$8:$D$82,4,FALSE))</f>
        <v>0</v>
      </c>
      <c r="AB30" s="17">
        <f>IF(ISERROR(VLOOKUP(TRIM($H30),'Data Ret Salv COR'!$A$8:$D$82,4,FALSE)),0,VLOOKUP(TRIM($H30),'Data Ret Salv COR'!$A$8:$D$82,4,FALSE))</f>
        <v>0</v>
      </c>
      <c r="AC30" s="17">
        <f>IF(ISERROR(VLOOKUP(TRIM($H30),'Data Ret Salv COR'!$A$8:$D$82,4,FALSE)),0,VLOOKUP(TRIM($H30),'Data Ret Salv COR'!$A$8:$D$82,4,FALSE))</f>
        <v>0</v>
      </c>
      <c r="AD30" s="17">
        <f>IF(ISERROR(VLOOKUP(TRIM($H30),'Data Ret Salv COR'!$A$8:$D$82,4,FALSE)),0,VLOOKUP(TRIM($H30),'Data Ret Salv COR'!$A$8:$D$82,4,FALSE))</f>
        <v>0</v>
      </c>
      <c r="AE30" s="17">
        <f>IF(ISERROR(VLOOKUP(TRIM($H30),'Data Ret Salv COR'!$A$8:$D$82,4,FALSE)),0,VLOOKUP(TRIM($H30),'Data Ret Salv COR'!$A$8:$D$82,4,FALSE))</f>
        <v>0</v>
      </c>
      <c r="AF30" s="17">
        <f>IF(ISERROR(VLOOKUP(TRIM($H30),'Data Ret Salv COR'!$A$8:$D$82,4,FALSE)),0,VLOOKUP(TRIM($H30),'Data Ret Salv COR'!$A$8:$D$82,4,FALSE))</f>
        <v>0</v>
      </c>
      <c r="AG30" s="17">
        <f>IF(ISERROR(VLOOKUP(TRIM($H30),'Data Ret Salv COR'!$A$8:$D$82,4,FALSE)),0,VLOOKUP(TRIM($H30),'Data Ret Salv COR'!$A$8:$D$82,4,FALSE))</f>
        <v>0</v>
      </c>
      <c r="AH30" s="17">
        <f>IF(ISERROR(VLOOKUP(TRIM($H30),'Data Ret Salv COR'!$A$8:$D$82,4,FALSE)),0,VLOOKUP(TRIM($H30),'Data Ret Salv COR'!$A$8:$D$82,4,FALSE))</f>
        <v>0</v>
      </c>
      <c r="AI30" s="17">
        <f>IF(ISERROR(VLOOKUP(TRIM($H30),'Data Ret Salv COR'!$A$8:$D$82,4,FALSE)),0,VLOOKUP(TRIM($H30),'Data Ret Salv COR'!$A$8:$D$82,4,FALSE))</f>
        <v>0</v>
      </c>
      <c r="AJ30" s="17">
        <f>IF(ISERROR(VLOOKUP(TRIM($H30),'Data Ret Salv COR'!$A$8:$D$82,4,FALSE)),0,VLOOKUP(TRIM($H30),'Data Ret Salv COR'!$A$8:$D$82,4,FALSE))</f>
        <v>0</v>
      </c>
      <c r="AK30" s="14"/>
      <c r="AL30" s="14">
        <f t="shared" si="2"/>
        <v>0</v>
      </c>
      <c r="AM30" s="14">
        <f t="shared" si="3"/>
        <v>0</v>
      </c>
      <c r="AN30" s="14">
        <f t="shared" si="4"/>
        <v>0</v>
      </c>
      <c r="AR30" s="765"/>
    </row>
    <row r="31" spans="2:44">
      <c r="B31" s="3">
        <v>21</v>
      </c>
      <c r="D31" s="3" t="s">
        <v>31</v>
      </c>
      <c r="F31" s="2" t="str">
        <f>'Link In'!B34</f>
        <v>311200-Pump Eqp Electric</v>
      </c>
      <c r="H31" s="3" t="str">
        <f t="shared" si="5"/>
        <v>311200</v>
      </c>
      <c r="J31" s="3" t="str">
        <f>'Link In'!E34</f>
        <v>10131120</v>
      </c>
      <c r="L31" s="3">
        <f>'Link In'!D34</f>
        <v>311.2</v>
      </c>
      <c r="N31" s="17">
        <f>'Link In'!F34</f>
        <v>22342901.459999993</v>
      </c>
      <c r="O31" s="17">
        <f>IF(ISERROR(VLOOKUP(TRIM($H31),'Data Ret Salv COR'!$A$8:$D$82,4,FALSE)),0,VLOOKUP(TRIM($H31),'Data Ret Salv COR'!$A$8:$D$82,4,FALSE))</f>
        <v>-4754.3819444444443</v>
      </c>
      <c r="P31" s="17">
        <f>IF(ISERROR(VLOOKUP(TRIM($H31),'Data Ret Salv COR'!$A$8:$D$82,4,FALSE)),0,VLOOKUP(TRIM($H31),'Data Ret Salv COR'!$A$8:$D$82,4,FALSE))</f>
        <v>-4754.3819444444443</v>
      </c>
      <c r="Q31" s="17">
        <f>IF(ISERROR(VLOOKUP(TRIM($H31),'Data Ret Salv COR'!$A$8:$D$82,4,FALSE)),0,VLOOKUP(TRIM($H31),'Data Ret Salv COR'!$A$8:$D$82,4,FALSE))</f>
        <v>-4754.3819444444443</v>
      </c>
      <c r="R31" s="17">
        <f>IF(ISERROR(VLOOKUP(TRIM($H31),'Data Ret Salv COR'!$A$8:$D$82,4,FALSE)),0,VLOOKUP(TRIM($H31),'Data Ret Salv COR'!$A$8:$D$82,4,FALSE))</f>
        <v>-4754.3819444444443</v>
      </c>
      <c r="S31" s="17">
        <f>IF(ISERROR(VLOOKUP(TRIM($H31),'Data Ret Salv COR'!$A$8:$D$82,4,FALSE)),0,VLOOKUP(TRIM($H31),'Data Ret Salv COR'!$A$8:$D$82,4,FALSE))</f>
        <v>-4754.3819444444443</v>
      </c>
      <c r="T31" s="17">
        <f>IF(ISERROR(VLOOKUP(TRIM($H31),'Data Ret Salv COR'!$A$8:$D$82,4,FALSE)),0,VLOOKUP(TRIM($H31),'Data Ret Salv COR'!$A$8:$D$82,4,FALSE))</f>
        <v>-4754.3819444444443</v>
      </c>
      <c r="U31" s="17">
        <f>IF(ISERROR(VLOOKUP(TRIM($H31),'Data Ret Salv COR'!$A$8:$D$82,4,FALSE)),0,VLOOKUP(TRIM($H31),'Data Ret Salv COR'!$A$8:$D$82,4,FALSE))</f>
        <v>-4754.3819444444443</v>
      </c>
      <c r="V31" s="17">
        <f>IF(ISERROR(VLOOKUP(TRIM($H31),'Data Ret Salv COR'!$A$8:$D$82,4,FALSE)),0,VLOOKUP(TRIM($H31),'Data Ret Salv COR'!$A$8:$D$82,4,FALSE))</f>
        <v>-4754.3819444444443</v>
      </c>
      <c r="W31" s="17">
        <f>IF(ISERROR(VLOOKUP(TRIM($H31),'Data Ret Salv COR'!$A$8:$D$82,4,FALSE)),0,VLOOKUP(TRIM($H31),'Data Ret Salv COR'!$A$8:$D$82,4,FALSE))</f>
        <v>-4754.3819444444443</v>
      </c>
      <c r="X31" s="17">
        <f>IF(ISERROR(VLOOKUP(TRIM($H31),'Data Ret Salv COR'!$A$8:$D$82,4,FALSE)),0,VLOOKUP(TRIM($H31),'Data Ret Salv COR'!$A$8:$D$82,4,FALSE))</f>
        <v>-4754.3819444444443</v>
      </c>
      <c r="Y31" s="17">
        <f>IF(ISERROR(VLOOKUP(TRIM($H31),'Data Ret Salv COR'!$A$8:$D$82,4,FALSE)),0,VLOOKUP(TRIM($H31),'Data Ret Salv COR'!$A$8:$D$82,4,FALSE))</f>
        <v>-4754.3819444444443</v>
      </c>
      <c r="Z31" s="17">
        <f>IF(ISERROR(VLOOKUP(TRIM($H31),'Data Ret Salv COR'!$A$8:$D$82,4,FALSE)),0,VLOOKUP(TRIM($H31),'Data Ret Salv COR'!$A$8:$D$82,4,FALSE))</f>
        <v>-4754.3819444444443</v>
      </c>
      <c r="AA31" s="17">
        <f>IF(ISERROR(VLOOKUP(TRIM($H31),'Data Ret Salv COR'!$A$8:$D$82,4,FALSE)),0,VLOOKUP(TRIM($H31),'Data Ret Salv COR'!$A$8:$D$82,4,FALSE))</f>
        <v>-4754.3819444444443</v>
      </c>
      <c r="AB31" s="17">
        <f>IF(ISERROR(VLOOKUP(TRIM($H31),'Data Ret Salv COR'!$A$8:$D$82,4,FALSE)),0,VLOOKUP(TRIM($H31),'Data Ret Salv COR'!$A$8:$D$82,4,FALSE))</f>
        <v>-4754.3819444444443</v>
      </c>
      <c r="AC31" s="17">
        <f>IF(ISERROR(VLOOKUP(TRIM($H31),'Data Ret Salv COR'!$A$8:$D$82,4,FALSE)),0,VLOOKUP(TRIM($H31),'Data Ret Salv COR'!$A$8:$D$82,4,FALSE))</f>
        <v>-4754.3819444444443</v>
      </c>
      <c r="AD31" s="17">
        <f>IF(ISERROR(VLOOKUP(TRIM($H31),'Data Ret Salv COR'!$A$8:$D$82,4,FALSE)),0,VLOOKUP(TRIM($H31),'Data Ret Salv COR'!$A$8:$D$82,4,FALSE))</f>
        <v>-4754.3819444444443</v>
      </c>
      <c r="AE31" s="17">
        <f>IF(ISERROR(VLOOKUP(TRIM($H31),'Data Ret Salv COR'!$A$8:$D$82,4,FALSE)),0,VLOOKUP(TRIM($H31),'Data Ret Salv COR'!$A$8:$D$82,4,FALSE))</f>
        <v>-4754.3819444444443</v>
      </c>
      <c r="AF31" s="17">
        <f>IF(ISERROR(VLOOKUP(TRIM($H31),'Data Ret Salv COR'!$A$8:$D$82,4,FALSE)),0,VLOOKUP(TRIM($H31),'Data Ret Salv COR'!$A$8:$D$82,4,FALSE))</f>
        <v>-4754.3819444444443</v>
      </c>
      <c r="AG31" s="17">
        <f>IF(ISERROR(VLOOKUP(TRIM($H31),'Data Ret Salv COR'!$A$8:$D$82,4,FALSE)),0,VLOOKUP(TRIM($H31),'Data Ret Salv COR'!$A$8:$D$82,4,FALSE))</f>
        <v>-4754.3819444444443</v>
      </c>
      <c r="AH31" s="17">
        <f>IF(ISERROR(VLOOKUP(TRIM($H31),'Data Ret Salv COR'!$A$8:$D$82,4,FALSE)),0,VLOOKUP(TRIM($H31),'Data Ret Salv COR'!$A$8:$D$82,4,FALSE))</f>
        <v>-4754.3819444444443</v>
      </c>
      <c r="AI31" s="17">
        <f>IF(ISERROR(VLOOKUP(TRIM($H31),'Data Ret Salv COR'!$A$8:$D$82,4,FALSE)),0,VLOOKUP(TRIM($H31),'Data Ret Salv COR'!$A$8:$D$82,4,FALSE))</f>
        <v>-4754.3819444444443</v>
      </c>
      <c r="AJ31" s="17">
        <f>IF(ISERROR(VLOOKUP(TRIM($H31),'Data Ret Salv COR'!$A$8:$D$82,4,FALSE)),0,VLOOKUP(TRIM($H31),'Data Ret Salv COR'!$A$8:$D$82,4,FALSE))</f>
        <v>-4754.3819444444443</v>
      </c>
      <c r="AK31" s="14"/>
      <c r="AL31" s="14">
        <f t="shared" si="2"/>
        <v>-19017.527777777777</v>
      </c>
      <c r="AM31" s="14">
        <f t="shared" si="3"/>
        <v>-57052.583333333336</v>
      </c>
      <c r="AN31" s="14">
        <f t="shared" si="4"/>
        <v>-28526.291666666668</v>
      </c>
      <c r="AR31" s="765"/>
    </row>
    <row r="32" spans="2:44">
      <c r="B32" s="3">
        <v>22</v>
      </c>
      <c r="D32" s="3" t="s">
        <v>31</v>
      </c>
      <c r="F32" s="2" t="str">
        <f>'Link In'!B35</f>
        <v>311300-Pump Eqp Diesel</v>
      </c>
      <c r="H32" s="3" t="str">
        <f t="shared" si="5"/>
        <v>311300</v>
      </c>
      <c r="J32" s="3" t="str">
        <f>'Link In'!E35</f>
        <v>10131130</v>
      </c>
      <c r="L32" s="3">
        <f>'Link In'!D35</f>
        <v>311.2</v>
      </c>
      <c r="N32" s="17">
        <f>'Link In'!F35</f>
        <v>349963.61</v>
      </c>
      <c r="O32" s="17">
        <f>IF(ISERROR(VLOOKUP(TRIM($H32),'Data Ret Salv COR'!$A$8:$D$82,4,FALSE)),0,VLOOKUP(TRIM($H32),'Data Ret Salv COR'!$A$8:$D$82,4,FALSE))</f>
        <v>0</v>
      </c>
      <c r="P32" s="17">
        <f>IF(ISERROR(VLOOKUP(TRIM($H32),'Data Ret Salv COR'!$A$8:$D$82,4,FALSE)),0,VLOOKUP(TRIM($H32),'Data Ret Salv COR'!$A$8:$D$82,4,FALSE))</f>
        <v>0</v>
      </c>
      <c r="Q32" s="17">
        <f>IF(ISERROR(VLOOKUP(TRIM($H32),'Data Ret Salv COR'!$A$8:$D$82,4,FALSE)),0,VLOOKUP(TRIM($H32),'Data Ret Salv COR'!$A$8:$D$82,4,FALSE))</f>
        <v>0</v>
      </c>
      <c r="R32" s="17">
        <f>IF(ISERROR(VLOOKUP(TRIM($H32),'Data Ret Salv COR'!$A$8:$D$82,4,FALSE)),0,VLOOKUP(TRIM($H32),'Data Ret Salv COR'!$A$8:$D$82,4,FALSE))</f>
        <v>0</v>
      </c>
      <c r="S32" s="17">
        <f>IF(ISERROR(VLOOKUP(TRIM($H32),'Data Ret Salv COR'!$A$8:$D$82,4,FALSE)),0,VLOOKUP(TRIM($H32),'Data Ret Salv COR'!$A$8:$D$82,4,FALSE))</f>
        <v>0</v>
      </c>
      <c r="T32" s="17">
        <f>IF(ISERROR(VLOOKUP(TRIM($H32),'Data Ret Salv COR'!$A$8:$D$82,4,FALSE)),0,VLOOKUP(TRIM($H32),'Data Ret Salv COR'!$A$8:$D$82,4,FALSE))</f>
        <v>0</v>
      </c>
      <c r="U32" s="17">
        <f>IF(ISERROR(VLOOKUP(TRIM($H32),'Data Ret Salv COR'!$A$8:$D$82,4,FALSE)),0,VLOOKUP(TRIM($H32),'Data Ret Salv COR'!$A$8:$D$82,4,FALSE))</f>
        <v>0</v>
      </c>
      <c r="V32" s="17">
        <f>IF(ISERROR(VLOOKUP(TRIM($H32),'Data Ret Salv COR'!$A$8:$D$82,4,FALSE)),0,VLOOKUP(TRIM($H32),'Data Ret Salv COR'!$A$8:$D$82,4,FALSE))</f>
        <v>0</v>
      </c>
      <c r="W32" s="17">
        <f>IF(ISERROR(VLOOKUP(TRIM($H32),'Data Ret Salv COR'!$A$8:$D$82,4,FALSE)),0,VLOOKUP(TRIM($H32),'Data Ret Salv COR'!$A$8:$D$82,4,FALSE))</f>
        <v>0</v>
      </c>
      <c r="X32" s="17">
        <f>IF(ISERROR(VLOOKUP(TRIM($H32),'Data Ret Salv COR'!$A$8:$D$82,4,FALSE)),0,VLOOKUP(TRIM($H32),'Data Ret Salv COR'!$A$8:$D$82,4,FALSE))</f>
        <v>0</v>
      </c>
      <c r="Y32" s="17">
        <f>IF(ISERROR(VLOOKUP(TRIM($H32),'Data Ret Salv COR'!$A$8:$D$82,4,FALSE)),0,VLOOKUP(TRIM($H32),'Data Ret Salv COR'!$A$8:$D$82,4,FALSE))</f>
        <v>0</v>
      </c>
      <c r="Z32" s="17">
        <f>IF(ISERROR(VLOOKUP(TRIM($H32),'Data Ret Salv COR'!$A$8:$D$82,4,FALSE)),0,VLOOKUP(TRIM($H32),'Data Ret Salv COR'!$A$8:$D$82,4,FALSE))</f>
        <v>0</v>
      </c>
      <c r="AA32" s="17">
        <f>IF(ISERROR(VLOOKUP(TRIM($H32),'Data Ret Salv COR'!$A$8:$D$82,4,FALSE)),0,VLOOKUP(TRIM($H32),'Data Ret Salv COR'!$A$8:$D$82,4,FALSE))</f>
        <v>0</v>
      </c>
      <c r="AB32" s="17">
        <f>IF(ISERROR(VLOOKUP(TRIM($H32),'Data Ret Salv COR'!$A$8:$D$82,4,FALSE)),0,VLOOKUP(TRIM($H32),'Data Ret Salv COR'!$A$8:$D$82,4,FALSE))</f>
        <v>0</v>
      </c>
      <c r="AC32" s="17">
        <f>IF(ISERROR(VLOOKUP(TRIM($H32),'Data Ret Salv COR'!$A$8:$D$82,4,FALSE)),0,VLOOKUP(TRIM($H32),'Data Ret Salv COR'!$A$8:$D$82,4,FALSE))</f>
        <v>0</v>
      </c>
      <c r="AD32" s="17">
        <f>IF(ISERROR(VLOOKUP(TRIM($H32),'Data Ret Salv COR'!$A$8:$D$82,4,FALSE)),0,VLOOKUP(TRIM($H32),'Data Ret Salv COR'!$A$8:$D$82,4,FALSE))</f>
        <v>0</v>
      </c>
      <c r="AE32" s="17">
        <f>IF(ISERROR(VLOOKUP(TRIM($H32),'Data Ret Salv COR'!$A$8:$D$82,4,FALSE)),0,VLOOKUP(TRIM($H32),'Data Ret Salv COR'!$A$8:$D$82,4,FALSE))</f>
        <v>0</v>
      </c>
      <c r="AF32" s="17">
        <f>IF(ISERROR(VLOOKUP(TRIM($H32),'Data Ret Salv COR'!$A$8:$D$82,4,FALSE)),0,VLOOKUP(TRIM($H32),'Data Ret Salv COR'!$A$8:$D$82,4,FALSE))</f>
        <v>0</v>
      </c>
      <c r="AG32" s="17">
        <f>IF(ISERROR(VLOOKUP(TRIM($H32),'Data Ret Salv COR'!$A$8:$D$82,4,FALSE)),0,VLOOKUP(TRIM($H32),'Data Ret Salv COR'!$A$8:$D$82,4,FALSE))</f>
        <v>0</v>
      </c>
      <c r="AH32" s="17">
        <f>IF(ISERROR(VLOOKUP(TRIM($H32),'Data Ret Salv COR'!$A$8:$D$82,4,FALSE)),0,VLOOKUP(TRIM($H32),'Data Ret Salv COR'!$A$8:$D$82,4,FALSE))</f>
        <v>0</v>
      </c>
      <c r="AI32" s="17">
        <f>IF(ISERROR(VLOOKUP(TRIM($H32),'Data Ret Salv COR'!$A$8:$D$82,4,FALSE)),0,VLOOKUP(TRIM($H32),'Data Ret Salv COR'!$A$8:$D$82,4,FALSE))</f>
        <v>0</v>
      </c>
      <c r="AJ32" s="17">
        <f>IF(ISERROR(VLOOKUP(TRIM($H32),'Data Ret Salv COR'!$A$8:$D$82,4,FALSE)),0,VLOOKUP(TRIM($H32),'Data Ret Salv COR'!$A$8:$D$82,4,FALSE))</f>
        <v>0</v>
      </c>
      <c r="AK32" s="14"/>
      <c r="AL32" s="14">
        <f t="shared" si="2"/>
        <v>0</v>
      </c>
      <c r="AM32" s="14">
        <f t="shared" si="3"/>
        <v>0</v>
      </c>
      <c r="AN32" s="14">
        <f t="shared" si="4"/>
        <v>0</v>
      </c>
      <c r="AR32" s="765"/>
    </row>
    <row r="33" spans="2:44">
      <c r="B33" s="3">
        <v>23</v>
      </c>
      <c r="D33" s="3" t="s">
        <v>31</v>
      </c>
      <c r="F33" s="2" t="str">
        <f>'Link In'!B36</f>
        <v>311400-Pump Eqp Hydraulic</v>
      </c>
      <c r="H33" s="3" t="str">
        <f t="shared" si="5"/>
        <v>311400</v>
      </c>
      <c r="J33" s="3" t="str">
        <f>'Link In'!E36</f>
        <v>10131140</v>
      </c>
      <c r="L33" s="3">
        <f>'Link In'!D36</f>
        <v>311.2</v>
      </c>
      <c r="N33" s="17">
        <f>'Link In'!F36</f>
        <v>1015.16</v>
      </c>
      <c r="O33" s="17">
        <f>IF(ISERROR(VLOOKUP(TRIM($H33),'Data Ret Salv COR'!$A$8:$D$82,4,FALSE)),0,VLOOKUP(TRIM($H33),'Data Ret Salv COR'!$A$8:$D$82,4,FALSE))</f>
        <v>0</v>
      </c>
      <c r="P33" s="17">
        <f>IF(ISERROR(VLOOKUP(TRIM($H33),'Data Ret Salv COR'!$A$8:$D$82,4,FALSE)),0,VLOOKUP(TRIM($H33),'Data Ret Salv COR'!$A$8:$D$82,4,FALSE))</f>
        <v>0</v>
      </c>
      <c r="Q33" s="17">
        <f>IF(ISERROR(VLOOKUP(TRIM($H33),'Data Ret Salv COR'!$A$8:$D$82,4,FALSE)),0,VLOOKUP(TRIM($H33),'Data Ret Salv COR'!$A$8:$D$82,4,FALSE))</f>
        <v>0</v>
      </c>
      <c r="R33" s="17">
        <f>IF(ISERROR(VLOOKUP(TRIM($H33),'Data Ret Salv COR'!$A$8:$D$82,4,FALSE)),0,VLOOKUP(TRIM($H33),'Data Ret Salv COR'!$A$8:$D$82,4,FALSE))</f>
        <v>0</v>
      </c>
      <c r="S33" s="17">
        <f>IF(ISERROR(VLOOKUP(TRIM($H33),'Data Ret Salv COR'!$A$8:$D$82,4,FALSE)),0,VLOOKUP(TRIM($H33),'Data Ret Salv COR'!$A$8:$D$82,4,FALSE))</f>
        <v>0</v>
      </c>
      <c r="T33" s="17">
        <f>IF(ISERROR(VLOOKUP(TRIM($H33),'Data Ret Salv COR'!$A$8:$D$82,4,FALSE)),0,VLOOKUP(TRIM($H33),'Data Ret Salv COR'!$A$8:$D$82,4,FALSE))</f>
        <v>0</v>
      </c>
      <c r="U33" s="17">
        <f>IF(ISERROR(VLOOKUP(TRIM($H33),'Data Ret Salv COR'!$A$8:$D$82,4,FALSE)),0,VLOOKUP(TRIM($H33),'Data Ret Salv COR'!$A$8:$D$82,4,FALSE))</f>
        <v>0</v>
      </c>
      <c r="V33" s="17">
        <f>IF(ISERROR(VLOOKUP(TRIM($H33),'Data Ret Salv COR'!$A$8:$D$82,4,FALSE)),0,VLOOKUP(TRIM($H33),'Data Ret Salv COR'!$A$8:$D$82,4,FALSE))</f>
        <v>0</v>
      </c>
      <c r="W33" s="17">
        <f>IF(ISERROR(VLOOKUP(TRIM($H33),'Data Ret Salv COR'!$A$8:$D$82,4,FALSE)),0,VLOOKUP(TRIM($H33),'Data Ret Salv COR'!$A$8:$D$82,4,FALSE))</f>
        <v>0</v>
      </c>
      <c r="X33" s="17">
        <f>IF(ISERROR(VLOOKUP(TRIM($H33),'Data Ret Salv COR'!$A$8:$D$82,4,FALSE)),0,VLOOKUP(TRIM($H33),'Data Ret Salv COR'!$A$8:$D$82,4,FALSE))</f>
        <v>0</v>
      </c>
      <c r="Y33" s="17">
        <f>IF(ISERROR(VLOOKUP(TRIM($H33),'Data Ret Salv COR'!$A$8:$D$82,4,FALSE)),0,VLOOKUP(TRIM($H33),'Data Ret Salv COR'!$A$8:$D$82,4,FALSE))</f>
        <v>0</v>
      </c>
      <c r="Z33" s="17">
        <f>IF(ISERROR(VLOOKUP(TRIM($H33),'Data Ret Salv COR'!$A$8:$D$82,4,FALSE)),0,VLOOKUP(TRIM($H33),'Data Ret Salv COR'!$A$8:$D$82,4,FALSE))</f>
        <v>0</v>
      </c>
      <c r="AA33" s="17">
        <f>IF(ISERROR(VLOOKUP(TRIM($H33),'Data Ret Salv COR'!$A$8:$D$82,4,FALSE)),0,VLOOKUP(TRIM($H33),'Data Ret Salv COR'!$A$8:$D$82,4,FALSE))</f>
        <v>0</v>
      </c>
      <c r="AB33" s="17">
        <f>IF(ISERROR(VLOOKUP(TRIM($H33),'Data Ret Salv COR'!$A$8:$D$82,4,FALSE)),0,VLOOKUP(TRIM($H33),'Data Ret Salv COR'!$A$8:$D$82,4,FALSE))</f>
        <v>0</v>
      </c>
      <c r="AC33" s="17">
        <f>IF(ISERROR(VLOOKUP(TRIM($H33),'Data Ret Salv COR'!$A$8:$D$82,4,FALSE)),0,VLOOKUP(TRIM($H33),'Data Ret Salv COR'!$A$8:$D$82,4,FALSE))</f>
        <v>0</v>
      </c>
      <c r="AD33" s="17">
        <f>IF(ISERROR(VLOOKUP(TRIM($H33),'Data Ret Salv COR'!$A$8:$D$82,4,FALSE)),0,VLOOKUP(TRIM($H33),'Data Ret Salv COR'!$A$8:$D$82,4,FALSE))</f>
        <v>0</v>
      </c>
      <c r="AE33" s="17">
        <f>IF(ISERROR(VLOOKUP(TRIM($H33),'Data Ret Salv COR'!$A$8:$D$82,4,FALSE)),0,VLOOKUP(TRIM($H33),'Data Ret Salv COR'!$A$8:$D$82,4,FALSE))</f>
        <v>0</v>
      </c>
      <c r="AF33" s="17">
        <f>IF(ISERROR(VLOOKUP(TRIM($H33),'Data Ret Salv COR'!$A$8:$D$82,4,FALSE)),0,VLOOKUP(TRIM($H33),'Data Ret Salv COR'!$A$8:$D$82,4,FALSE))</f>
        <v>0</v>
      </c>
      <c r="AG33" s="17">
        <f>IF(ISERROR(VLOOKUP(TRIM($H33),'Data Ret Salv COR'!$A$8:$D$82,4,FALSE)),0,VLOOKUP(TRIM($H33),'Data Ret Salv COR'!$A$8:$D$82,4,FALSE))</f>
        <v>0</v>
      </c>
      <c r="AH33" s="17">
        <f>IF(ISERROR(VLOOKUP(TRIM($H33),'Data Ret Salv COR'!$A$8:$D$82,4,FALSE)),0,VLOOKUP(TRIM($H33),'Data Ret Salv COR'!$A$8:$D$82,4,FALSE))</f>
        <v>0</v>
      </c>
      <c r="AI33" s="17">
        <f>IF(ISERROR(VLOOKUP(TRIM($H33),'Data Ret Salv COR'!$A$8:$D$82,4,FALSE)),0,VLOOKUP(TRIM($H33),'Data Ret Salv COR'!$A$8:$D$82,4,FALSE))</f>
        <v>0</v>
      </c>
      <c r="AJ33" s="17">
        <f>IF(ISERROR(VLOOKUP(TRIM($H33),'Data Ret Salv COR'!$A$8:$D$82,4,FALSE)),0,VLOOKUP(TRIM($H33),'Data Ret Salv COR'!$A$8:$D$82,4,FALSE))</f>
        <v>0</v>
      </c>
      <c r="AK33" s="14"/>
      <c r="AL33" s="14">
        <f t="shared" si="2"/>
        <v>0</v>
      </c>
      <c r="AM33" s="14">
        <f t="shared" si="3"/>
        <v>0</v>
      </c>
      <c r="AN33" s="14">
        <f t="shared" si="4"/>
        <v>0</v>
      </c>
      <c r="AR33" s="765"/>
    </row>
    <row r="34" spans="2:44">
      <c r="B34" s="3">
        <v>24</v>
      </c>
      <c r="D34" s="3" t="s">
        <v>31</v>
      </c>
      <c r="F34" s="2" t="str">
        <f>'Link In'!B37</f>
        <v>311500-Pump Eqp Other</v>
      </c>
      <c r="H34" s="3" t="str">
        <f t="shared" ref="H34" si="6">LEFT(F34,6)</f>
        <v>311500</v>
      </c>
      <c r="J34" s="3" t="str">
        <f>'Link In'!E37</f>
        <v>10131150</v>
      </c>
      <c r="L34" s="3">
        <f>'Link In'!D37</f>
        <v>311.2</v>
      </c>
      <c r="N34" s="17">
        <f>'Link In'!F37</f>
        <v>0</v>
      </c>
      <c r="O34" s="17">
        <f>IF(ISERROR(VLOOKUP(TRIM($H34),'Data Ret Salv COR'!$A$8:$D$82,4,FALSE)),0,VLOOKUP(TRIM($H34),'Data Ret Salv COR'!$A$8:$D$82,4,FALSE))</f>
        <v>0</v>
      </c>
      <c r="P34" s="17">
        <f>IF(ISERROR(VLOOKUP(TRIM($H34),'Data Ret Salv COR'!$A$8:$D$82,4,FALSE)),0,VLOOKUP(TRIM($H34),'Data Ret Salv COR'!$A$8:$D$82,4,FALSE))</f>
        <v>0</v>
      </c>
      <c r="Q34" s="17">
        <f>IF(ISERROR(VLOOKUP(TRIM($H34),'Data Ret Salv COR'!$A$8:$D$82,4,FALSE)),0,VLOOKUP(TRIM($H34),'Data Ret Salv COR'!$A$8:$D$82,4,FALSE))</f>
        <v>0</v>
      </c>
      <c r="R34" s="17">
        <f>IF(ISERROR(VLOOKUP(TRIM($H34),'Data Ret Salv COR'!$A$8:$D$82,4,FALSE)),0,VLOOKUP(TRIM($H34),'Data Ret Salv COR'!$A$8:$D$82,4,FALSE))</f>
        <v>0</v>
      </c>
      <c r="S34" s="17">
        <f>IF(ISERROR(VLOOKUP(TRIM($H34),'Data Ret Salv COR'!$A$8:$D$82,4,FALSE)),0,VLOOKUP(TRIM($H34),'Data Ret Salv COR'!$A$8:$D$82,4,FALSE))</f>
        <v>0</v>
      </c>
      <c r="T34" s="17">
        <f>IF(ISERROR(VLOOKUP(TRIM($H34),'Data Ret Salv COR'!$A$8:$D$82,4,FALSE)),0,VLOOKUP(TRIM($H34),'Data Ret Salv COR'!$A$8:$D$82,4,FALSE))</f>
        <v>0</v>
      </c>
      <c r="U34" s="17">
        <f>IF(ISERROR(VLOOKUP(TRIM($H34),'Data Ret Salv COR'!$A$8:$D$82,4,FALSE)),0,VLOOKUP(TRIM($H34),'Data Ret Salv COR'!$A$8:$D$82,4,FALSE))</f>
        <v>0</v>
      </c>
      <c r="V34" s="17">
        <f>IF(ISERROR(VLOOKUP(TRIM($H34),'Data Ret Salv COR'!$A$8:$D$82,4,FALSE)),0,VLOOKUP(TRIM($H34),'Data Ret Salv COR'!$A$8:$D$82,4,FALSE))</f>
        <v>0</v>
      </c>
      <c r="W34" s="17">
        <f>IF(ISERROR(VLOOKUP(TRIM($H34),'Data Ret Salv COR'!$A$8:$D$82,4,FALSE)),0,VLOOKUP(TRIM($H34),'Data Ret Salv COR'!$A$8:$D$82,4,FALSE))</f>
        <v>0</v>
      </c>
      <c r="X34" s="17">
        <f>IF(ISERROR(VLOOKUP(TRIM($H34),'Data Ret Salv COR'!$A$8:$D$82,4,FALSE)),0,VLOOKUP(TRIM($H34),'Data Ret Salv COR'!$A$8:$D$82,4,FALSE))</f>
        <v>0</v>
      </c>
      <c r="Y34" s="17">
        <f>IF(ISERROR(VLOOKUP(TRIM($H34),'Data Ret Salv COR'!$A$8:$D$82,4,FALSE)),0,VLOOKUP(TRIM($H34),'Data Ret Salv COR'!$A$8:$D$82,4,FALSE))</f>
        <v>0</v>
      </c>
      <c r="Z34" s="17">
        <f>IF(ISERROR(VLOOKUP(TRIM($H34),'Data Ret Salv COR'!$A$8:$D$82,4,FALSE)),0,VLOOKUP(TRIM($H34),'Data Ret Salv COR'!$A$8:$D$82,4,FALSE))</f>
        <v>0</v>
      </c>
      <c r="AA34" s="17">
        <f>IF(ISERROR(VLOOKUP(TRIM($H34),'Data Ret Salv COR'!$A$8:$D$82,4,FALSE)),0,VLOOKUP(TRIM($H34),'Data Ret Salv COR'!$A$8:$D$82,4,FALSE))</f>
        <v>0</v>
      </c>
      <c r="AB34" s="17">
        <f>IF(ISERROR(VLOOKUP(TRIM($H34),'Data Ret Salv COR'!$A$8:$D$82,4,FALSE)),0,VLOOKUP(TRIM($H34),'Data Ret Salv COR'!$A$8:$D$82,4,FALSE))</f>
        <v>0</v>
      </c>
      <c r="AC34" s="17">
        <f>IF(ISERROR(VLOOKUP(TRIM($H34),'Data Ret Salv COR'!$A$8:$D$82,4,FALSE)),0,VLOOKUP(TRIM($H34),'Data Ret Salv COR'!$A$8:$D$82,4,FALSE))</f>
        <v>0</v>
      </c>
      <c r="AD34" s="17">
        <f>IF(ISERROR(VLOOKUP(TRIM($H34),'Data Ret Salv COR'!$A$8:$D$82,4,FALSE)),0,VLOOKUP(TRIM($H34),'Data Ret Salv COR'!$A$8:$D$82,4,FALSE))</f>
        <v>0</v>
      </c>
      <c r="AE34" s="17">
        <f>IF(ISERROR(VLOOKUP(TRIM($H34),'Data Ret Salv COR'!$A$8:$D$82,4,FALSE)),0,VLOOKUP(TRIM($H34),'Data Ret Salv COR'!$A$8:$D$82,4,FALSE))</f>
        <v>0</v>
      </c>
      <c r="AF34" s="17">
        <f>IF(ISERROR(VLOOKUP(TRIM($H34),'Data Ret Salv COR'!$A$8:$D$82,4,FALSE)),0,VLOOKUP(TRIM($H34),'Data Ret Salv COR'!$A$8:$D$82,4,FALSE))</f>
        <v>0</v>
      </c>
      <c r="AG34" s="17">
        <f>IF(ISERROR(VLOOKUP(TRIM($H34),'Data Ret Salv COR'!$A$8:$D$82,4,FALSE)),0,VLOOKUP(TRIM($H34),'Data Ret Salv COR'!$A$8:$D$82,4,FALSE))</f>
        <v>0</v>
      </c>
      <c r="AH34" s="17">
        <f>IF(ISERROR(VLOOKUP(TRIM($H34),'Data Ret Salv COR'!$A$8:$D$82,4,FALSE)),0,VLOOKUP(TRIM($H34),'Data Ret Salv COR'!$A$8:$D$82,4,FALSE))</f>
        <v>0</v>
      </c>
      <c r="AI34" s="17">
        <f>IF(ISERROR(VLOOKUP(TRIM($H34),'Data Ret Salv COR'!$A$8:$D$82,4,FALSE)),0,VLOOKUP(TRIM($H34),'Data Ret Salv COR'!$A$8:$D$82,4,FALSE))</f>
        <v>0</v>
      </c>
      <c r="AJ34" s="17">
        <f>IF(ISERROR(VLOOKUP(TRIM($H34),'Data Ret Salv COR'!$A$8:$D$82,4,FALSE)),0,VLOOKUP(TRIM($H34),'Data Ret Salv COR'!$A$8:$D$82,4,FALSE))</f>
        <v>0</v>
      </c>
      <c r="AK34" s="14"/>
      <c r="AL34" s="14"/>
      <c r="AM34" s="14"/>
      <c r="AN34" s="14"/>
      <c r="AR34" s="765"/>
    </row>
    <row r="35" spans="2:44">
      <c r="B35" s="3">
        <v>25</v>
      </c>
      <c r="D35" s="3" t="s">
        <v>31</v>
      </c>
      <c r="F35" s="2" t="str">
        <f>'Link In'!B38</f>
        <v>311520-Pump Eqp-SOS &amp; Pumping</v>
      </c>
      <c r="H35" s="3" t="str">
        <f t="shared" si="5"/>
        <v>311520</v>
      </c>
      <c r="J35" s="3" t="str">
        <f>'Link In'!E38</f>
        <v>10131152</v>
      </c>
      <c r="L35" s="3">
        <f>'Link In'!D38</f>
        <v>311.2</v>
      </c>
      <c r="N35" s="17">
        <f>'Link In'!F38</f>
        <v>17242414.74000001</v>
      </c>
      <c r="O35" s="17">
        <f>IF(ISERROR(VLOOKUP(TRIM($H35),'Data Ret Salv COR'!$A$8:$D$82,4,FALSE)),0,VLOOKUP(TRIM($H35),'Data Ret Salv COR'!$A$8:$D$82,4,FALSE))</f>
        <v>-1158.25</v>
      </c>
      <c r="P35" s="17">
        <f>IF(ISERROR(VLOOKUP(TRIM($H35),'Data Ret Salv COR'!$A$8:$D$82,4,FALSE)),0,VLOOKUP(TRIM($H35),'Data Ret Salv COR'!$A$8:$D$82,4,FALSE))</f>
        <v>-1158.25</v>
      </c>
      <c r="Q35" s="17">
        <f>IF(ISERROR(VLOOKUP(TRIM($H35),'Data Ret Salv COR'!$A$8:$D$82,4,FALSE)),0,VLOOKUP(TRIM($H35),'Data Ret Salv COR'!$A$8:$D$82,4,FALSE))</f>
        <v>-1158.25</v>
      </c>
      <c r="R35" s="17">
        <f>IF(ISERROR(VLOOKUP(TRIM($H35),'Data Ret Salv COR'!$A$8:$D$82,4,FALSE)),0,VLOOKUP(TRIM($H35),'Data Ret Salv COR'!$A$8:$D$82,4,FALSE))</f>
        <v>-1158.25</v>
      </c>
      <c r="S35" s="17">
        <f>IF(ISERROR(VLOOKUP(TRIM($H35),'Data Ret Salv COR'!$A$8:$D$82,4,FALSE)),0,VLOOKUP(TRIM($H35),'Data Ret Salv COR'!$A$8:$D$82,4,FALSE))</f>
        <v>-1158.25</v>
      </c>
      <c r="T35" s="17">
        <f>IF(ISERROR(VLOOKUP(TRIM($H35),'Data Ret Salv COR'!$A$8:$D$82,4,FALSE)),0,VLOOKUP(TRIM($H35),'Data Ret Salv COR'!$A$8:$D$82,4,FALSE))</f>
        <v>-1158.25</v>
      </c>
      <c r="U35" s="17">
        <f>IF(ISERROR(VLOOKUP(TRIM($H35),'Data Ret Salv COR'!$A$8:$D$82,4,FALSE)),0,VLOOKUP(TRIM($H35),'Data Ret Salv COR'!$A$8:$D$82,4,FALSE))</f>
        <v>-1158.25</v>
      </c>
      <c r="V35" s="17">
        <f>IF(ISERROR(VLOOKUP(TRIM($H35),'Data Ret Salv COR'!$A$8:$D$82,4,FALSE)),0,VLOOKUP(TRIM($H35),'Data Ret Salv COR'!$A$8:$D$82,4,FALSE))</f>
        <v>-1158.25</v>
      </c>
      <c r="W35" s="17">
        <f>IF(ISERROR(VLOOKUP(TRIM($H35),'Data Ret Salv COR'!$A$8:$D$82,4,FALSE)),0,VLOOKUP(TRIM($H35),'Data Ret Salv COR'!$A$8:$D$82,4,FALSE))</f>
        <v>-1158.25</v>
      </c>
      <c r="X35" s="17">
        <f>IF(ISERROR(VLOOKUP(TRIM($H35),'Data Ret Salv COR'!$A$8:$D$82,4,FALSE)),0,VLOOKUP(TRIM($H35),'Data Ret Salv COR'!$A$8:$D$82,4,FALSE))</f>
        <v>-1158.25</v>
      </c>
      <c r="Y35" s="17">
        <f>IF(ISERROR(VLOOKUP(TRIM($H35),'Data Ret Salv COR'!$A$8:$D$82,4,FALSE)),0,VLOOKUP(TRIM($H35),'Data Ret Salv COR'!$A$8:$D$82,4,FALSE))</f>
        <v>-1158.25</v>
      </c>
      <c r="Z35" s="17">
        <f>IF(ISERROR(VLOOKUP(TRIM($H35),'Data Ret Salv COR'!$A$8:$D$82,4,FALSE)),0,VLOOKUP(TRIM($H35),'Data Ret Salv COR'!$A$8:$D$82,4,FALSE))</f>
        <v>-1158.25</v>
      </c>
      <c r="AA35" s="17">
        <f>IF(ISERROR(VLOOKUP(TRIM($H35),'Data Ret Salv COR'!$A$8:$D$82,4,FALSE)),0,VLOOKUP(TRIM($H35),'Data Ret Salv COR'!$A$8:$D$82,4,FALSE))</f>
        <v>-1158.25</v>
      </c>
      <c r="AB35" s="17">
        <f>IF(ISERROR(VLOOKUP(TRIM($H35),'Data Ret Salv COR'!$A$8:$D$82,4,FALSE)),0,VLOOKUP(TRIM($H35),'Data Ret Salv COR'!$A$8:$D$82,4,FALSE))</f>
        <v>-1158.25</v>
      </c>
      <c r="AC35" s="17">
        <f>IF(ISERROR(VLOOKUP(TRIM($H35),'Data Ret Salv COR'!$A$8:$D$82,4,FALSE)),0,VLOOKUP(TRIM($H35),'Data Ret Salv COR'!$A$8:$D$82,4,FALSE))</f>
        <v>-1158.25</v>
      </c>
      <c r="AD35" s="17">
        <f>IF(ISERROR(VLOOKUP(TRIM($H35),'Data Ret Salv COR'!$A$8:$D$82,4,FALSE)),0,VLOOKUP(TRIM($H35),'Data Ret Salv COR'!$A$8:$D$82,4,FALSE))</f>
        <v>-1158.25</v>
      </c>
      <c r="AE35" s="17">
        <f>IF(ISERROR(VLOOKUP(TRIM($H35),'Data Ret Salv COR'!$A$8:$D$82,4,FALSE)),0,VLOOKUP(TRIM($H35),'Data Ret Salv COR'!$A$8:$D$82,4,FALSE))</f>
        <v>-1158.25</v>
      </c>
      <c r="AF35" s="17">
        <f>IF(ISERROR(VLOOKUP(TRIM($H35),'Data Ret Salv COR'!$A$8:$D$82,4,FALSE)),0,VLOOKUP(TRIM($H35),'Data Ret Salv COR'!$A$8:$D$82,4,FALSE))</f>
        <v>-1158.25</v>
      </c>
      <c r="AG35" s="17">
        <f>IF(ISERROR(VLOOKUP(TRIM($H35),'Data Ret Salv COR'!$A$8:$D$82,4,FALSE)),0,VLOOKUP(TRIM($H35),'Data Ret Salv COR'!$A$8:$D$82,4,FALSE))</f>
        <v>-1158.25</v>
      </c>
      <c r="AH35" s="17">
        <f>IF(ISERROR(VLOOKUP(TRIM($H35),'Data Ret Salv COR'!$A$8:$D$82,4,FALSE)),0,VLOOKUP(TRIM($H35),'Data Ret Salv COR'!$A$8:$D$82,4,FALSE))</f>
        <v>-1158.25</v>
      </c>
      <c r="AI35" s="17">
        <f>IF(ISERROR(VLOOKUP(TRIM($H35),'Data Ret Salv COR'!$A$8:$D$82,4,FALSE)),0,VLOOKUP(TRIM($H35),'Data Ret Salv COR'!$A$8:$D$82,4,FALSE))</f>
        <v>-1158.25</v>
      </c>
      <c r="AJ35" s="17">
        <f>IF(ISERROR(VLOOKUP(TRIM($H35),'Data Ret Salv COR'!$A$8:$D$82,4,FALSE)),0,VLOOKUP(TRIM($H35),'Data Ret Salv COR'!$A$8:$D$82,4,FALSE))</f>
        <v>-1158.25</v>
      </c>
      <c r="AK35" s="14"/>
      <c r="AL35" s="14">
        <f t="shared" ref="AL35:AL66" si="7">SUM(O35:R35)</f>
        <v>-4633</v>
      </c>
      <c r="AM35" s="14">
        <f t="shared" ref="AM35:AM66" si="8">SUM(S35:AD35)</f>
        <v>-13899</v>
      </c>
      <c r="AN35" s="14">
        <f t="shared" ref="AN35:AN66" si="9">SUM(AE35:AJ35)</f>
        <v>-6949.5</v>
      </c>
      <c r="AR35" s="765"/>
    </row>
    <row r="36" spans="2:44">
      <c r="B36" s="3">
        <v>26</v>
      </c>
      <c r="D36" s="3" t="s">
        <v>31</v>
      </c>
      <c r="F36" s="2" t="str">
        <f>'Link In'!B39</f>
        <v>311530-Pump Eqp Wtr Treatment</v>
      </c>
      <c r="H36" s="3" t="str">
        <f t="shared" si="5"/>
        <v>311530</v>
      </c>
      <c r="J36" s="3" t="str">
        <f>'Link In'!E39</f>
        <v>10131153</v>
      </c>
      <c r="L36" s="3">
        <f>'Link In'!D39</f>
        <v>311.3</v>
      </c>
      <c r="N36" s="17">
        <f>'Link In'!F39</f>
        <v>2706282.9</v>
      </c>
      <c r="O36" s="17">
        <f>IF(ISERROR(VLOOKUP(TRIM($H36),'Data Ret Salv COR'!$A$8:$D$82,4,FALSE)),0,VLOOKUP(TRIM($H36),'Data Ret Salv COR'!$A$8:$D$82,4,FALSE))</f>
        <v>-1716.5325</v>
      </c>
      <c r="P36" s="17">
        <f>IF(ISERROR(VLOOKUP(TRIM($H36),'Data Ret Salv COR'!$A$8:$D$82,4,FALSE)),0,VLOOKUP(TRIM($H36),'Data Ret Salv COR'!$A$8:$D$82,4,FALSE))</f>
        <v>-1716.5325</v>
      </c>
      <c r="Q36" s="17">
        <f>IF(ISERROR(VLOOKUP(TRIM($H36),'Data Ret Salv COR'!$A$8:$D$82,4,FALSE)),0,VLOOKUP(TRIM($H36),'Data Ret Salv COR'!$A$8:$D$82,4,FALSE))</f>
        <v>-1716.5325</v>
      </c>
      <c r="R36" s="17">
        <f>IF(ISERROR(VLOOKUP(TRIM($H36),'Data Ret Salv COR'!$A$8:$D$82,4,FALSE)),0,VLOOKUP(TRIM($H36),'Data Ret Salv COR'!$A$8:$D$82,4,FALSE))</f>
        <v>-1716.5325</v>
      </c>
      <c r="S36" s="17">
        <f>IF(ISERROR(VLOOKUP(TRIM($H36),'Data Ret Salv COR'!$A$8:$D$82,4,FALSE)),0,VLOOKUP(TRIM($H36),'Data Ret Salv COR'!$A$8:$D$82,4,FALSE))</f>
        <v>-1716.5325</v>
      </c>
      <c r="T36" s="17">
        <f>IF(ISERROR(VLOOKUP(TRIM($H36),'Data Ret Salv COR'!$A$8:$D$82,4,FALSE)),0,VLOOKUP(TRIM($H36),'Data Ret Salv COR'!$A$8:$D$82,4,FALSE))</f>
        <v>-1716.5325</v>
      </c>
      <c r="U36" s="17">
        <f>IF(ISERROR(VLOOKUP(TRIM($H36),'Data Ret Salv COR'!$A$8:$D$82,4,FALSE)),0,VLOOKUP(TRIM($H36),'Data Ret Salv COR'!$A$8:$D$82,4,FALSE))</f>
        <v>-1716.5325</v>
      </c>
      <c r="V36" s="17">
        <f>IF(ISERROR(VLOOKUP(TRIM($H36),'Data Ret Salv COR'!$A$8:$D$82,4,FALSE)),0,VLOOKUP(TRIM($H36),'Data Ret Salv COR'!$A$8:$D$82,4,FALSE))</f>
        <v>-1716.5325</v>
      </c>
      <c r="W36" s="17">
        <f>IF(ISERROR(VLOOKUP(TRIM($H36),'Data Ret Salv COR'!$A$8:$D$82,4,FALSE)),0,VLOOKUP(TRIM($H36),'Data Ret Salv COR'!$A$8:$D$82,4,FALSE))</f>
        <v>-1716.5325</v>
      </c>
      <c r="X36" s="17">
        <f>IF(ISERROR(VLOOKUP(TRIM($H36),'Data Ret Salv COR'!$A$8:$D$82,4,FALSE)),0,VLOOKUP(TRIM($H36),'Data Ret Salv COR'!$A$8:$D$82,4,FALSE))</f>
        <v>-1716.5325</v>
      </c>
      <c r="Y36" s="17">
        <f>IF(ISERROR(VLOOKUP(TRIM($H36),'Data Ret Salv COR'!$A$8:$D$82,4,FALSE)),0,VLOOKUP(TRIM($H36),'Data Ret Salv COR'!$A$8:$D$82,4,FALSE))</f>
        <v>-1716.5325</v>
      </c>
      <c r="Z36" s="17">
        <f>IF(ISERROR(VLOOKUP(TRIM($H36),'Data Ret Salv COR'!$A$8:$D$82,4,FALSE)),0,VLOOKUP(TRIM($H36),'Data Ret Salv COR'!$A$8:$D$82,4,FALSE))</f>
        <v>-1716.5325</v>
      </c>
      <c r="AA36" s="17">
        <f>IF(ISERROR(VLOOKUP(TRIM($H36),'Data Ret Salv COR'!$A$8:$D$82,4,FALSE)),0,VLOOKUP(TRIM($H36),'Data Ret Salv COR'!$A$8:$D$82,4,FALSE))</f>
        <v>-1716.5325</v>
      </c>
      <c r="AB36" s="17">
        <f>IF(ISERROR(VLOOKUP(TRIM($H36),'Data Ret Salv COR'!$A$8:$D$82,4,FALSE)),0,VLOOKUP(TRIM($H36),'Data Ret Salv COR'!$A$8:$D$82,4,FALSE))</f>
        <v>-1716.5325</v>
      </c>
      <c r="AC36" s="17">
        <f>IF(ISERROR(VLOOKUP(TRIM($H36),'Data Ret Salv COR'!$A$8:$D$82,4,FALSE)),0,VLOOKUP(TRIM($H36),'Data Ret Salv COR'!$A$8:$D$82,4,FALSE))</f>
        <v>-1716.5325</v>
      </c>
      <c r="AD36" s="17">
        <f>IF(ISERROR(VLOOKUP(TRIM($H36),'Data Ret Salv COR'!$A$8:$D$82,4,FALSE)),0,VLOOKUP(TRIM($H36),'Data Ret Salv COR'!$A$8:$D$82,4,FALSE))</f>
        <v>-1716.5325</v>
      </c>
      <c r="AE36" s="17">
        <f>IF(ISERROR(VLOOKUP(TRIM($H36),'Data Ret Salv COR'!$A$8:$D$82,4,FALSE)),0,VLOOKUP(TRIM($H36),'Data Ret Salv COR'!$A$8:$D$82,4,FALSE))</f>
        <v>-1716.5325</v>
      </c>
      <c r="AF36" s="17">
        <f>IF(ISERROR(VLOOKUP(TRIM($H36),'Data Ret Salv COR'!$A$8:$D$82,4,FALSE)),0,VLOOKUP(TRIM($H36),'Data Ret Salv COR'!$A$8:$D$82,4,FALSE))</f>
        <v>-1716.5325</v>
      </c>
      <c r="AG36" s="17">
        <f>IF(ISERROR(VLOOKUP(TRIM($H36),'Data Ret Salv COR'!$A$8:$D$82,4,FALSE)),0,VLOOKUP(TRIM($H36),'Data Ret Salv COR'!$A$8:$D$82,4,FALSE))</f>
        <v>-1716.5325</v>
      </c>
      <c r="AH36" s="17">
        <f>IF(ISERROR(VLOOKUP(TRIM($H36),'Data Ret Salv COR'!$A$8:$D$82,4,FALSE)),0,VLOOKUP(TRIM($H36),'Data Ret Salv COR'!$A$8:$D$82,4,FALSE))</f>
        <v>-1716.5325</v>
      </c>
      <c r="AI36" s="17">
        <f>IF(ISERROR(VLOOKUP(TRIM($H36),'Data Ret Salv COR'!$A$8:$D$82,4,FALSE)),0,VLOOKUP(TRIM($H36),'Data Ret Salv COR'!$A$8:$D$82,4,FALSE))</f>
        <v>-1716.5325</v>
      </c>
      <c r="AJ36" s="17">
        <f>IF(ISERROR(VLOOKUP(TRIM($H36),'Data Ret Salv COR'!$A$8:$D$82,4,FALSE)),0,VLOOKUP(TRIM($H36),'Data Ret Salv COR'!$A$8:$D$82,4,FALSE))</f>
        <v>-1716.5325</v>
      </c>
      <c r="AK36" s="14"/>
      <c r="AL36" s="14">
        <f t="shared" si="7"/>
        <v>-6866.13</v>
      </c>
      <c r="AM36" s="14">
        <f t="shared" si="8"/>
        <v>-20598.39</v>
      </c>
      <c r="AN36" s="14">
        <f t="shared" si="9"/>
        <v>-10299.195</v>
      </c>
      <c r="AR36" s="765"/>
    </row>
    <row r="37" spans="2:44">
      <c r="B37" s="3">
        <v>27</v>
      </c>
      <c r="D37" s="3" t="s">
        <v>31</v>
      </c>
      <c r="F37" s="2" t="str">
        <f>'Link In'!B40</f>
        <v>311540-Pumping Equipment TD</v>
      </c>
      <c r="H37" s="3" t="str">
        <f t="shared" si="5"/>
        <v>311540</v>
      </c>
      <c r="J37" s="3" t="str">
        <f>'Link In'!E40</f>
        <v>10131154</v>
      </c>
      <c r="L37" s="3">
        <f>'Link In'!D40</f>
        <v>311.39999999999998</v>
      </c>
      <c r="N37" s="17">
        <f>'Link In'!F40</f>
        <v>2323318.8900000006</v>
      </c>
      <c r="O37" s="17">
        <f>IF(ISERROR(VLOOKUP(TRIM($H37),'Data Ret Salv COR'!$A$8:$D$82,4,FALSE)),0,VLOOKUP(TRIM($H37),'Data Ret Salv COR'!$A$8:$D$82,4,FALSE))</f>
        <v>-1659.3294444444446</v>
      </c>
      <c r="P37" s="17">
        <f>IF(ISERROR(VLOOKUP(TRIM($H37),'Data Ret Salv COR'!$A$8:$D$82,4,FALSE)),0,VLOOKUP(TRIM($H37),'Data Ret Salv COR'!$A$8:$D$82,4,FALSE))</f>
        <v>-1659.3294444444446</v>
      </c>
      <c r="Q37" s="17">
        <f>IF(ISERROR(VLOOKUP(TRIM($H37),'Data Ret Salv COR'!$A$8:$D$82,4,FALSE)),0,VLOOKUP(TRIM($H37),'Data Ret Salv COR'!$A$8:$D$82,4,FALSE))</f>
        <v>-1659.3294444444446</v>
      </c>
      <c r="R37" s="17">
        <f>IF(ISERROR(VLOOKUP(TRIM($H37),'Data Ret Salv COR'!$A$8:$D$82,4,FALSE)),0,VLOOKUP(TRIM($H37),'Data Ret Salv COR'!$A$8:$D$82,4,FALSE))</f>
        <v>-1659.3294444444446</v>
      </c>
      <c r="S37" s="17">
        <f>IF(ISERROR(VLOOKUP(TRIM($H37),'Data Ret Salv COR'!$A$8:$D$82,4,FALSE)),0,VLOOKUP(TRIM($H37),'Data Ret Salv COR'!$A$8:$D$82,4,FALSE))</f>
        <v>-1659.3294444444446</v>
      </c>
      <c r="T37" s="17">
        <f>IF(ISERROR(VLOOKUP(TRIM($H37),'Data Ret Salv COR'!$A$8:$D$82,4,FALSE)),0,VLOOKUP(TRIM($H37),'Data Ret Salv COR'!$A$8:$D$82,4,FALSE))</f>
        <v>-1659.3294444444446</v>
      </c>
      <c r="U37" s="17">
        <f>IF(ISERROR(VLOOKUP(TRIM($H37),'Data Ret Salv COR'!$A$8:$D$82,4,FALSE)),0,VLOOKUP(TRIM($H37),'Data Ret Salv COR'!$A$8:$D$82,4,FALSE))</f>
        <v>-1659.3294444444446</v>
      </c>
      <c r="V37" s="17">
        <f>IF(ISERROR(VLOOKUP(TRIM($H37),'Data Ret Salv COR'!$A$8:$D$82,4,FALSE)),0,VLOOKUP(TRIM($H37),'Data Ret Salv COR'!$A$8:$D$82,4,FALSE))</f>
        <v>-1659.3294444444446</v>
      </c>
      <c r="W37" s="17">
        <f>IF(ISERROR(VLOOKUP(TRIM($H37),'Data Ret Salv COR'!$A$8:$D$82,4,FALSE)),0,VLOOKUP(TRIM($H37),'Data Ret Salv COR'!$A$8:$D$82,4,FALSE))</f>
        <v>-1659.3294444444446</v>
      </c>
      <c r="X37" s="17">
        <f>IF(ISERROR(VLOOKUP(TRIM($H37),'Data Ret Salv COR'!$A$8:$D$82,4,FALSE)),0,VLOOKUP(TRIM($H37),'Data Ret Salv COR'!$A$8:$D$82,4,FALSE))</f>
        <v>-1659.3294444444446</v>
      </c>
      <c r="Y37" s="17">
        <f>IF(ISERROR(VLOOKUP(TRIM($H37),'Data Ret Salv COR'!$A$8:$D$82,4,FALSE)),0,VLOOKUP(TRIM($H37),'Data Ret Salv COR'!$A$8:$D$82,4,FALSE))</f>
        <v>-1659.3294444444446</v>
      </c>
      <c r="Z37" s="17">
        <f>IF(ISERROR(VLOOKUP(TRIM($H37),'Data Ret Salv COR'!$A$8:$D$82,4,FALSE)),0,VLOOKUP(TRIM($H37),'Data Ret Salv COR'!$A$8:$D$82,4,FALSE))</f>
        <v>-1659.3294444444446</v>
      </c>
      <c r="AA37" s="17">
        <f>IF(ISERROR(VLOOKUP(TRIM($H37),'Data Ret Salv COR'!$A$8:$D$82,4,FALSE)),0,VLOOKUP(TRIM($H37),'Data Ret Salv COR'!$A$8:$D$82,4,FALSE))</f>
        <v>-1659.3294444444446</v>
      </c>
      <c r="AB37" s="17">
        <f>IF(ISERROR(VLOOKUP(TRIM($H37),'Data Ret Salv COR'!$A$8:$D$82,4,FALSE)),0,VLOOKUP(TRIM($H37),'Data Ret Salv COR'!$A$8:$D$82,4,FALSE))</f>
        <v>-1659.3294444444446</v>
      </c>
      <c r="AC37" s="17">
        <f>IF(ISERROR(VLOOKUP(TRIM($H37),'Data Ret Salv COR'!$A$8:$D$82,4,FALSE)),0,VLOOKUP(TRIM($H37),'Data Ret Salv COR'!$A$8:$D$82,4,FALSE))</f>
        <v>-1659.3294444444446</v>
      </c>
      <c r="AD37" s="17">
        <f>IF(ISERROR(VLOOKUP(TRIM($H37),'Data Ret Salv COR'!$A$8:$D$82,4,FALSE)),0,VLOOKUP(TRIM($H37),'Data Ret Salv COR'!$A$8:$D$82,4,FALSE))</f>
        <v>-1659.3294444444446</v>
      </c>
      <c r="AE37" s="17">
        <f>IF(ISERROR(VLOOKUP(TRIM($H37),'Data Ret Salv COR'!$A$8:$D$82,4,FALSE)),0,VLOOKUP(TRIM($H37),'Data Ret Salv COR'!$A$8:$D$82,4,FALSE))</f>
        <v>-1659.3294444444446</v>
      </c>
      <c r="AF37" s="17">
        <f>IF(ISERROR(VLOOKUP(TRIM($H37),'Data Ret Salv COR'!$A$8:$D$82,4,FALSE)),0,VLOOKUP(TRIM($H37),'Data Ret Salv COR'!$A$8:$D$82,4,FALSE))</f>
        <v>-1659.3294444444446</v>
      </c>
      <c r="AG37" s="17">
        <f>IF(ISERROR(VLOOKUP(TRIM($H37),'Data Ret Salv COR'!$A$8:$D$82,4,FALSE)),0,VLOOKUP(TRIM($H37),'Data Ret Salv COR'!$A$8:$D$82,4,FALSE))</f>
        <v>-1659.3294444444446</v>
      </c>
      <c r="AH37" s="17">
        <f>IF(ISERROR(VLOOKUP(TRIM($H37),'Data Ret Salv COR'!$A$8:$D$82,4,FALSE)),0,VLOOKUP(TRIM($H37),'Data Ret Salv COR'!$A$8:$D$82,4,FALSE))</f>
        <v>-1659.3294444444446</v>
      </c>
      <c r="AI37" s="17">
        <f>IF(ISERROR(VLOOKUP(TRIM($H37),'Data Ret Salv COR'!$A$8:$D$82,4,FALSE)),0,VLOOKUP(TRIM($H37),'Data Ret Salv COR'!$A$8:$D$82,4,FALSE))</f>
        <v>-1659.3294444444446</v>
      </c>
      <c r="AJ37" s="17">
        <f>IF(ISERROR(VLOOKUP(TRIM($H37),'Data Ret Salv COR'!$A$8:$D$82,4,FALSE)),0,VLOOKUP(TRIM($H37),'Data Ret Salv COR'!$A$8:$D$82,4,FALSE))</f>
        <v>-1659.3294444444446</v>
      </c>
      <c r="AK37" s="14"/>
      <c r="AL37" s="14">
        <f t="shared" si="7"/>
        <v>-6637.3177777777782</v>
      </c>
      <c r="AM37" s="14">
        <f t="shared" si="8"/>
        <v>-19911.953333333327</v>
      </c>
      <c r="AN37" s="14">
        <f t="shared" si="9"/>
        <v>-9955.9766666666656</v>
      </c>
      <c r="AR37" s="765"/>
    </row>
    <row r="38" spans="2:44">
      <c r="B38" s="3">
        <v>28</v>
      </c>
      <c r="D38" s="3" t="s">
        <v>31</v>
      </c>
      <c r="F38" s="2" t="str">
        <f>'Link In'!B41</f>
        <v>320100-WT Equip Non-Media</v>
      </c>
      <c r="H38" s="3" t="str">
        <f t="shared" si="5"/>
        <v>320100</v>
      </c>
      <c r="J38" s="3" t="str">
        <f>'Link In'!E41</f>
        <v>10132010</v>
      </c>
      <c r="L38" s="3">
        <f>'Link In'!D41</f>
        <v>320.3</v>
      </c>
      <c r="N38" s="17">
        <f>'Link In'!F41</f>
        <v>72430892.840000033</v>
      </c>
      <c r="O38" s="17">
        <f>IF(ISERROR(VLOOKUP(TRIM($H38),'Data Ret Salv COR'!$A$8:$D$82,4,FALSE)),0,VLOOKUP(TRIM($H38),'Data Ret Salv COR'!$A$8:$D$82,4,FALSE))</f>
        <v>-14203.404166666667</v>
      </c>
      <c r="P38" s="17">
        <f>IF(ISERROR(VLOOKUP(TRIM($H38),'Data Ret Salv COR'!$A$8:$D$82,4,FALSE)),0,VLOOKUP(TRIM($H38),'Data Ret Salv COR'!$A$8:$D$82,4,FALSE))</f>
        <v>-14203.404166666667</v>
      </c>
      <c r="Q38" s="17">
        <f>IF(ISERROR(VLOOKUP(TRIM($H38),'Data Ret Salv COR'!$A$8:$D$82,4,FALSE)),0,VLOOKUP(TRIM($H38),'Data Ret Salv COR'!$A$8:$D$82,4,FALSE))</f>
        <v>-14203.404166666667</v>
      </c>
      <c r="R38" s="17">
        <f>IF(ISERROR(VLOOKUP(TRIM($H38),'Data Ret Salv COR'!$A$8:$D$82,4,FALSE)),0,VLOOKUP(TRIM($H38),'Data Ret Salv COR'!$A$8:$D$82,4,FALSE))</f>
        <v>-14203.404166666667</v>
      </c>
      <c r="S38" s="17">
        <f>IF(ISERROR(VLOOKUP(TRIM($H38),'Data Ret Salv COR'!$A$8:$D$82,4,FALSE)),0,VLOOKUP(TRIM($H38),'Data Ret Salv COR'!$A$8:$D$82,4,FALSE))</f>
        <v>-14203.404166666667</v>
      </c>
      <c r="T38" s="17">
        <f>IF(ISERROR(VLOOKUP(TRIM($H38),'Data Ret Salv COR'!$A$8:$D$82,4,FALSE)),0,VLOOKUP(TRIM($H38),'Data Ret Salv COR'!$A$8:$D$82,4,FALSE))</f>
        <v>-14203.404166666667</v>
      </c>
      <c r="U38" s="17">
        <f>IF(ISERROR(VLOOKUP(TRIM($H38),'Data Ret Salv COR'!$A$8:$D$82,4,FALSE)),0,VLOOKUP(TRIM($H38),'Data Ret Salv COR'!$A$8:$D$82,4,FALSE))</f>
        <v>-14203.404166666667</v>
      </c>
      <c r="V38" s="17">
        <f>IF(ISERROR(VLOOKUP(TRIM($H38),'Data Ret Salv COR'!$A$8:$D$82,4,FALSE)),0,VLOOKUP(TRIM($H38),'Data Ret Salv COR'!$A$8:$D$82,4,FALSE))</f>
        <v>-14203.404166666667</v>
      </c>
      <c r="W38" s="17">
        <f>IF(ISERROR(VLOOKUP(TRIM($H38),'Data Ret Salv COR'!$A$8:$D$82,4,FALSE)),0,VLOOKUP(TRIM($H38),'Data Ret Salv COR'!$A$8:$D$82,4,FALSE))</f>
        <v>-14203.404166666667</v>
      </c>
      <c r="X38" s="17">
        <f>IF(ISERROR(VLOOKUP(TRIM($H38),'Data Ret Salv COR'!$A$8:$D$82,4,FALSE)),0,VLOOKUP(TRIM($H38),'Data Ret Salv COR'!$A$8:$D$82,4,FALSE))</f>
        <v>-14203.404166666667</v>
      </c>
      <c r="Y38" s="17">
        <f>IF(ISERROR(VLOOKUP(TRIM($H38),'Data Ret Salv COR'!$A$8:$D$82,4,FALSE)),0,VLOOKUP(TRIM($H38),'Data Ret Salv COR'!$A$8:$D$82,4,FALSE))</f>
        <v>-14203.404166666667</v>
      </c>
      <c r="Z38" s="17">
        <f>IF(ISERROR(VLOOKUP(TRIM($H38),'Data Ret Salv COR'!$A$8:$D$82,4,FALSE)),0,VLOOKUP(TRIM($H38),'Data Ret Salv COR'!$A$8:$D$82,4,FALSE))</f>
        <v>-14203.404166666667</v>
      </c>
      <c r="AA38" s="17">
        <f>IF(ISERROR(VLOOKUP(TRIM($H38),'Data Ret Salv COR'!$A$8:$D$82,4,FALSE)),0,VLOOKUP(TRIM($H38),'Data Ret Salv COR'!$A$8:$D$82,4,FALSE))</f>
        <v>-14203.404166666667</v>
      </c>
      <c r="AB38" s="17">
        <f>IF(ISERROR(VLOOKUP(TRIM($H38),'Data Ret Salv COR'!$A$8:$D$82,4,FALSE)),0,VLOOKUP(TRIM($H38),'Data Ret Salv COR'!$A$8:$D$82,4,FALSE))</f>
        <v>-14203.404166666667</v>
      </c>
      <c r="AC38" s="17">
        <f>IF(ISERROR(VLOOKUP(TRIM($H38),'Data Ret Salv COR'!$A$8:$D$82,4,FALSE)),0,VLOOKUP(TRIM($H38),'Data Ret Salv COR'!$A$8:$D$82,4,FALSE))</f>
        <v>-14203.404166666667</v>
      </c>
      <c r="AD38" s="17">
        <f>IF(ISERROR(VLOOKUP(TRIM($H38),'Data Ret Salv COR'!$A$8:$D$82,4,FALSE)),0,VLOOKUP(TRIM($H38),'Data Ret Salv COR'!$A$8:$D$82,4,FALSE))</f>
        <v>-14203.404166666667</v>
      </c>
      <c r="AE38" s="17">
        <f>IF(ISERROR(VLOOKUP(TRIM($H38),'Data Ret Salv COR'!$A$8:$D$82,4,FALSE)),0,VLOOKUP(TRIM($H38),'Data Ret Salv COR'!$A$8:$D$82,4,FALSE))</f>
        <v>-14203.404166666667</v>
      </c>
      <c r="AF38" s="17">
        <f>IF(ISERROR(VLOOKUP(TRIM($H38),'Data Ret Salv COR'!$A$8:$D$82,4,FALSE)),0,VLOOKUP(TRIM($H38),'Data Ret Salv COR'!$A$8:$D$82,4,FALSE))</f>
        <v>-14203.404166666667</v>
      </c>
      <c r="AG38" s="17">
        <f>IF(ISERROR(VLOOKUP(TRIM($H38),'Data Ret Salv COR'!$A$8:$D$82,4,FALSE)),0,VLOOKUP(TRIM($H38),'Data Ret Salv COR'!$A$8:$D$82,4,FALSE))</f>
        <v>-14203.404166666667</v>
      </c>
      <c r="AH38" s="17">
        <f>IF(ISERROR(VLOOKUP(TRIM($H38),'Data Ret Salv COR'!$A$8:$D$82,4,FALSE)),0,VLOOKUP(TRIM($H38),'Data Ret Salv COR'!$A$8:$D$82,4,FALSE))</f>
        <v>-14203.404166666667</v>
      </c>
      <c r="AI38" s="17">
        <f>IF(ISERROR(VLOOKUP(TRIM($H38),'Data Ret Salv COR'!$A$8:$D$82,4,FALSE)),0,VLOOKUP(TRIM($H38),'Data Ret Salv COR'!$A$8:$D$82,4,FALSE))</f>
        <v>-14203.404166666667</v>
      </c>
      <c r="AJ38" s="17">
        <f>IF(ISERROR(VLOOKUP(TRIM($H38),'Data Ret Salv COR'!$A$8:$D$82,4,FALSE)),0,VLOOKUP(TRIM($H38),'Data Ret Salv COR'!$A$8:$D$82,4,FALSE))</f>
        <v>-14203.404166666667</v>
      </c>
      <c r="AK38" s="14"/>
      <c r="AL38" s="14">
        <f t="shared" si="7"/>
        <v>-56813.616666666669</v>
      </c>
      <c r="AM38" s="14">
        <f t="shared" si="8"/>
        <v>-170440.85000000006</v>
      </c>
      <c r="AN38" s="14">
        <f t="shared" si="9"/>
        <v>-85220.425000000017</v>
      </c>
      <c r="AR38" s="765"/>
    </row>
    <row r="39" spans="2:44">
      <c r="B39" s="3">
        <v>29</v>
      </c>
      <c r="D39" s="3" t="s">
        <v>31</v>
      </c>
      <c r="F39" s="2" t="str">
        <f>'Link In'!B42</f>
        <v>320200-WT Equip Filter Media</v>
      </c>
      <c r="H39" s="3" t="str">
        <f t="shared" si="5"/>
        <v>320200</v>
      </c>
      <c r="J39" s="3" t="str">
        <f>'Link In'!E42</f>
        <v>10132010</v>
      </c>
      <c r="L39" s="3">
        <f>'Link In'!D42</f>
        <v>320.3</v>
      </c>
      <c r="N39" s="17">
        <f>'Link In'!F42</f>
        <v>826589.29</v>
      </c>
      <c r="O39" s="17">
        <f>IF(ISERROR(VLOOKUP(TRIM($H39),'Data Ret Salv COR'!$A$8:$D$82,4,FALSE)),0,VLOOKUP(TRIM($H39),'Data Ret Salv COR'!$A$8:$D$82,4,FALSE))</f>
        <v>-2154.5925000000002</v>
      </c>
      <c r="P39" s="17">
        <f>IF(ISERROR(VLOOKUP(TRIM($H39),'Data Ret Salv COR'!$A$8:$D$82,4,FALSE)),0,VLOOKUP(TRIM($H39),'Data Ret Salv COR'!$A$8:$D$82,4,FALSE))</f>
        <v>-2154.5925000000002</v>
      </c>
      <c r="Q39" s="17">
        <f>IF(ISERROR(VLOOKUP(TRIM($H39),'Data Ret Salv COR'!$A$8:$D$82,4,FALSE)),0,VLOOKUP(TRIM($H39),'Data Ret Salv COR'!$A$8:$D$82,4,FALSE))</f>
        <v>-2154.5925000000002</v>
      </c>
      <c r="R39" s="17">
        <f>IF(ISERROR(VLOOKUP(TRIM($H39),'Data Ret Salv COR'!$A$8:$D$82,4,FALSE)),0,VLOOKUP(TRIM($H39),'Data Ret Salv COR'!$A$8:$D$82,4,FALSE))</f>
        <v>-2154.5925000000002</v>
      </c>
      <c r="S39" s="17">
        <f>IF(ISERROR(VLOOKUP(TRIM($H39),'Data Ret Salv COR'!$A$8:$D$82,4,FALSE)),0,VLOOKUP(TRIM($H39),'Data Ret Salv COR'!$A$8:$D$82,4,FALSE))</f>
        <v>-2154.5925000000002</v>
      </c>
      <c r="T39" s="17">
        <f>IF(ISERROR(VLOOKUP(TRIM($H39),'Data Ret Salv COR'!$A$8:$D$82,4,FALSE)),0,VLOOKUP(TRIM($H39),'Data Ret Salv COR'!$A$8:$D$82,4,FALSE))</f>
        <v>-2154.5925000000002</v>
      </c>
      <c r="U39" s="17">
        <f>IF(ISERROR(VLOOKUP(TRIM($H39),'Data Ret Salv COR'!$A$8:$D$82,4,FALSE)),0,VLOOKUP(TRIM($H39),'Data Ret Salv COR'!$A$8:$D$82,4,FALSE))</f>
        <v>-2154.5925000000002</v>
      </c>
      <c r="V39" s="17">
        <f>IF(ISERROR(VLOOKUP(TRIM($H39),'Data Ret Salv COR'!$A$8:$D$82,4,FALSE)),0,VLOOKUP(TRIM($H39),'Data Ret Salv COR'!$A$8:$D$82,4,FALSE))</f>
        <v>-2154.5925000000002</v>
      </c>
      <c r="W39" s="17">
        <f>IF(ISERROR(VLOOKUP(TRIM($H39),'Data Ret Salv COR'!$A$8:$D$82,4,FALSE)),0,VLOOKUP(TRIM($H39),'Data Ret Salv COR'!$A$8:$D$82,4,FALSE))</f>
        <v>-2154.5925000000002</v>
      </c>
      <c r="X39" s="17">
        <f>IF(ISERROR(VLOOKUP(TRIM($H39),'Data Ret Salv COR'!$A$8:$D$82,4,FALSE)),0,VLOOKUP(TRIM($H39),'Data Ret Salv COR'!$A$8:$D$82,4,FALSE))</f>
        <v>-2154.5925000000002</v>
      </c>
      <c r="Y39" s="17">
        <f>IF(ISERROR(VLOOKUP(TRIM($H39),'Data Ret Salv COR'!$A$8:$D$82,4,FALSE)),0,VLOOKUP(TRIM($H39),'Data Ret Salv COR'!$A$8:$D$82,4,FALSE))</f>
        <v>-2154.5925000000002</v>
      </c>
      <c r="Z39" s="17">
        <f>IF(ISERROR(VLOOKUP(TRIM($H39),'Data Ret Salv COR'!$A$8:$D$82,4,FALSE)),0,VLOOKUP(TRIM($H39),'Data Ret Salv COR'!$A$8:$D$82,4,FALSE))</f>
        <v>-2154.5925000000002</v>
      </c>
      <c r="AA39" s="17">
        <f>IF(ISERROR(VLOOKUP(TRIM($H39),'Data Ret Salv COR'!$A$8:$D$82,4,FALSE)),0,VLOOKUP(TRIM($H39),'Data Ret Salv COR'!$A$8:$D$82,4,FALSE))</f>
        <v>-2154.5925000000002</v>
      </c>
      <c r="AB39" s="17">
        <f>IF(ISERROR(VLOOKUP(TRIM($H39),'Data Ret Salv COR'!$A$8:$D$82,4,FALSE)),0,VLOOKUP(TRIM($H39),'Data Ret Salv COR'!$A$8:$D$82,4,FALSE))</f>
        <v>-2154.5925000000002</v>
      </c>
      <c r="AC39" s="17">
        <f>IF(ISERROR(VLOOKUP(TRIM($H39),'Data Ret Salv COR'!$A$8:$D$82,4,FALSE)),0,VLOOKUP(TRIM($H39),'Data Ret Salv COR'!$A$8:$D$82,4,FALSE))</f>
        <v>-2154.5925000000002</v>
      </c>
      <c r="AD39" s="17">
        <f>IF(ISERROR(VLOOKUP(TRIM($H39),'Data Ret Salv COR'!$A$8:$D$82,4,FALSE)),0,VLOOKUP(TRIM($H39),'Data Ret Salv COR'!$A$8:$D$82,4,FALSE))</f>
        <v>-2154.5925000000002</v>
      </c>
      <c r="AE39" s="17">
        <f>IF(ISERROR(VLOOKUP(TRIM($H39),'Data Ret Salv COR'!$A$8:$D$82,4,FALSE)),0,VLOOKUP(TRIM($H39),'Data Ret Salv COR'!$A$8:$D$82,4,FALSE))</f>
        <v>-2154.5925000000002</v>
      </c>
      <c r="AF39" s="17">
        <f>IF(ISERROR(VLOOKUP(TRIM($H39),'Data Ret Salv COR'!$A$8:$D$82,4,FALSE)),0,VLOOKUP(TRIM($H39),'Data Ret Salv COR'!$A$8:$D$82,4,FALSE))</f>
        <v>-2154.5925000000002</v>
      </c>
      <c r="AG39" s="17">
        <f>IF(ISERROR(VLOOKUP(TRIM($H39),'Data Ret Salv COR'!$A$8:$D$82,4,FALSE)),0,VLOOKUP(TRIM($H39),'Data Ret Salv COR'!$A$8:$D$82,4,FALSE))</f>
        <v>-2154.5925000000002</v>
      </c>
      <c r="AH39" s="17">
        <f>IF(ISERROR(VLOOKUP(TRIM($H39),'Data Ret Salv COR'!$A$8:$D$82,4,FALSE)),0,VLOOKUP(TRIM($H39),'Data Ret Salv COR'!$A$8:$D$82,4,FALSE))</f>
        <v>-2154.5925000000002</v>
      </c>
      <c r="AI39" s="17">
        <f>IF(ISERROR(VLOOKUP(TRIM($H39),'Data Ret Salv COR'!$A$8:$D$82,4,FALSE)),0,VLOOKUP(TRIM($H39),'Data Ret Salv COR'!$A$8:$D$82,4,FALSE))</f>
        <v>-2154.5925000000002</v>
      </c>
      <c r="AJ39" s="17">
        <f>IF(ISERROR(VLOOKUP(TRIM($H39),'Data Ret Salv COR'!$A$8:$D$82,4,FALSE)),0,VLOOKUP(TRIM($H39),'Data Ret Salv COR'!$A$8:$D$82,4,FALSE))</f>
        <v>-2154.5925000000002</v>
      </c>
      <c r="AK39" s="14"/>
      <c r="AL39" s="14">
        <f t="shared" si="7"/>
        <v>-8618.3700000000008</v>
      </c>
      <c r="AM39" s="14">
        <f t="shared" si="8"/>
        <v>-25855.109999999997</v>
      </c>
      <c r="AN39" s="14">
        <f t="shared" si="9"/>
        <v>-12927.555000000002</v>
      </c>
      <c r="AR39" s="765"/>
    </row>
    <row r="40" spans="2:44">
      <c r="B40" s="3">
        <v>30</v>
      </c>
      <c r="D40" s="3" t="s">
        <v>31</v>
      </c>
      <c r="F40" s="2" t="str">
        <f>'Link In'!B43</f>
        <v>330000-Dist Reservoirs &amp; Standpipes</v>
      </c>
      <c r="H40" s="3" t="str">
        <f t="shared" si="5"/>
        <v>330000</v>
      </c>
      <c r="J40" s="3" t="str">
        <f>'Link In'!E43</f>
        <v>10133000</v>
      </c>
      <c r="L40" s="3">
        <f>'Link In'!D43</f>
        <v>330.4</v>
      </c>
      <c r="N40" s="17">
        <f>'Link In'!F43</f>
        <v>1777826.19</v>
      </c>
      <c r="O40" s="17">
        <f>IF(ISERROR(VLOOKUP(TRIM($H40),'Data Ret Salv COR'!$A$8:$D$82,4,FALSE)),0,VLOOKUP(TRIM($H40),'Data Ret Salv COR'!$A$8:$D$82,4,FALSE))</f>
        <v>0</v>
      </c>
      <c r="P40" s="17">
        <f>IF(ISERROR(VLOOKUP(TRIM($H40),'Data Ret Salv COR'!$A$8:$D$82,4,FALSE)),0,VLOOKUP(TRIM($H40),'Data Ret Salv COR'!$A$8:$D$82,4,FALSE))</f>
        <v>0</v>
      </c>
      <c r="Q40" s="17">
        <f>IF(ISERROR(VLOOKUP(TRIM($H40),'Data Ret Salv COR'!$A$8:$D$82,4,FALSE)),0,VLOOKUP(TRIM($H40),'Data Ret Salv COR'!$A$8:$D$82,4,FALSE))</f>
        <v>0</v>
      </c>
      <c r="R40" s="17">
        <f>IF(ISERROR(VLOOKUP(TRIM($H40),'Data Ret Salv COR'!$A$8:$D$82,4,FALSE)),0,VLOOKUP(TRIM($H40),'Data Ret Salv COR'!$A$8:$D$82,4,FALSE))</f>
        <v>0</v>
      </c>
      <c r="S40" s="17">
        <f>IF(ISERROR(VLOOKUP(TRIM($H40),'Data Ret Salv COR'!$A$8:$D$82,4,FALSE)),0,VLOOKUP(TRIM($H40),'Data Ret Salv COR'!$A$8:$D$82,4,FALSE))</f>
        <v>0</v>
      </c>
      <c r="T40" s="17">
        <f>IF(ISERROR(VLOOKUP(TRIM($H40),'Data Ret Salv COR'!$A$8:$D$82,4,FALSE)),0,VLOOKUP(TRIM($H40),'Data Ret Salv COR'!$A$8:$D$82,4,FALSE))</f>
        <v>0</v>
      </c>
      <c r="U40" s="17">
        <f>IF(ISERROR(VLOOKUP(TRIM($H40),'Data Ret Salv COR'!$A$8:$D$82,4,FALSE)),0,VLOOKUP(TRIM($H40),'Data Ret Salv COR'!$A$8:$D$82,4,FALSE))</f>
        <v>0</v>
      </c>
      <c r="V40" s="17">
        <f>IF(ISERROR(VLOOKUP(TRIM($H40),'Data Ret Salv COR'!$A$8:$D$82,4,FALSE)),0,VLOOKUP(TRIM($H40),'Data Ret Salv COR'!$A$8:$D$82,4,FALSE))</f>
        <v>0</v>
      </c>
      <c r="W40" s="17">
        <f>IF(ISERROR(VLOOKUP(TRIM($H40),'Data Ret Salv COR'!$A$8:$D$82,4,FALSE)),0,VLOOKUP(TRIM($H40),'Data Ret Salv COR'!$A$8:$D$82,4,FALSE))</f>
        <v>0</v>
      </c>
      <c r="X40" s="17">
        <f>IF(ISERROR(VLOOKUP(TRIM($H40),'Data Ret Salv COR'!$A$8:$D$82,4,FALSE)),0,VLOOKUP(TRIM($H40),'Data Ret Salv COR'!$A$8:$D$82,4,FALSE))</f>
        <v>0</v>
      </c>
      <c r="Y40" s="17">
        <f>IF(ISERROR(VLOOKUP(TRIM($H40),'Data Ret Salv COR'!$A$8:$D$82,4,FALSE)),0,VLOOKUP(TRIM($H40),'Data Ret Salv COR'!$A$8:$D$82,4,FALSE))</f>
        <v>0</v>
      </c>
      <c r="Z40" s="17">
        <f>IF(ISERROR(VLOOKUP(TRIM($H40),'Data Ret Salv COR'!$A$8:$D$82,4,FALSE)),0,VLOOKUP(TRIM($H40),'Data Ret Salv COR'!$A$8:$D$82,4,FALSE))</f>
        <v>0</v>
      </c>
      <c r="AA40" s="17">
        <f>IF(ISERROR(VLOOKUP(TRIM($H40),'Data Ret Salv COR'!$A$8:$D$82,4,FALSE)),0,VLOOKUP(TRIM($H40),'Data Ret Salv COR'!$A$8:$D$82,4,FALSE))</f>
        <v>0</v>
      </c>
      <c r="AB40" s="17">
        <f>IF(ISERROR(VLOOKUP(TRIM($H40),'Data Ret Salv COR'!$A$8:$D$82,4,FALSE)),0,VLOOKUP(TRIM($H40),'Data Ret Salv COR'!$A$8:$D$82,4,FALSE))</f>
        <v>0</v>
      </c>
      <c r="AC40" s="17">
        <f>IF(ISERROR(VLOOKUP(TRIM($H40),'Data Ret Salv COR'!$A$8:$D$82,4,FALSE)),0,VLOOKUP(TRIM($H40),'Data Ret Salv COR'!$A$8:$D$82,4,FALSE))</f>
        <v>0</v>
      </c>
      <c r="AD40" s="17">
        <f>IF(ISERROR(VLOOKUP(TRIM($H40),'Data Ret Salv COR'!$A$8:$D$82,4,FALSE)),0,VLOOKUP(TRIM($H40),'Data Ret Salv COR'!$A$8:$D$82,4,FALSE))</f>
        <v>0</v>
      </c>
      <c r="AE40" s="17">
        <f>IF(ISERROR(VLOOKUP(TRIM($H40),'Data Ret Salv COR'!$A$8:$D$82,4,FALSE)),0,VLOOKUP(TRIM($H40),'Data Ret Salv COR'!$A$8:$D$82,4,FALSE))</f>
        <v>0</v>
      </c>
      <c r="AF40" s="17">
        <f>IF(ISERROR(VLOOKUP(TRIM($H40),'Data Ret Salv COR'!$A$8:$D$82,4,FALSE)),0,VLOOKUP(TRIM($H40),'Data Ret Salv COR'!$A$8:$D$82,4,FALSE))</f>
        <v>0</v>
      </c>
      <c r="AG40" s="17">
        <f>IF(ISERROR(VLOOKUP(TRIM($H40),'Data Ret Salv COR'!$A$8:$D$82,4,FALSE)),0,VLOOKUP(TRIM($H40),'Data Ret Salv COR'!$A$8:$D$82,4,FALSE))</f>
        <v>0</v>
      </c>
      <c r="AH40" s="17">
        <f>IF(ISERROR(VLOOKUP(TRIM($H40),'Data Ret Salv COR'!$A$8:$D$82,4,FALSE)),0,VLOOKUP(TRIM($H40),'Data Ret Salv COR'!$A$8:$D$82,4,FALSE))</f>
        <v>0</v>
      </c>
      <c r="AI40" s="17">
        <f>IF(ISERROR(VLOOKUP(TRIM($H40),'Data Ret Salv COR'!$A$8:$D$82,4,FALSE)),0,VLOOKUP(TRIM($H40),'Data Ret Salv COR'!$A$8:$D$82,4,FALSE))</f>
        <v>0</v>
      </c>
      <c r="AJ40" s="17">
        <f>IF(ISERROR(VLOOKUP(TRIM($H40),'Data Ret Salv COR'!$A$8:$D$82,4,FALSE)),0,VLOOKUP(TRIM($H40),'Data Ret Salv COR'!$A$8:$D$82,4,FALSE))</f>
        <v>0</v>
      </c>
      <c r="AK40" s="14"/>
      <c r="AL40" s="14">
        <f t="shared" si="7"/>
        <v>0</v>
      </c>
      <c r="AM40" s="14">
        <f t="shared" si="8"/>
        <v>0</v>
      </c>
      <c r="AN40" s="14">
        <f t="shared" si="9"/>
        <v>0</v>
      </c>
      <c r="AR40" s="765"/>
    </row>
    <row r="41" spans="2:44">
      <c r="B41" s="3">
        <v>31</v>
      </c>
      <c r="D41" s="3" t="s">
        <v>31</v>
      </c>
      <c r="F41" s="2" t="str">
        <f>'Link In'!B44</f>
        <v>330100-Elevated Tanks &amp; Standpipes</v>
      </c>
      <c r="H41" s="3" t="str">
        <f t="shared" si="5"/>
        <v>330100</v>
      </c>
      <c r="J41" s="3" t="str">
        <f>'Link In'!E44</f>
        <v>10133000</v>
      </c>
      <c r="L41" s="3">
        <f>'Link In'!D44</f>
        <v>330.4</v>
      </c>
      <c r="N41" s="17">
        <f>'Link In'!F44</f>
        <v>14209580.159999996</v>
      </c>
      <c r="O41" s="17">
        <f>IF(ISERROR(VLOOKUP(TRIM($H41),'Data Ret Salv COR'!$A$8:$D$82,4,FALSE)),0,VLOOKUP(TRIM($H41),'Data Ret Salv COR'!$A$8:$D$82,4,FALSE))</f>
        <v>0</v>
      </c>
      <c r="P41" s="17">
        <f>IF(ISERROR(VLOOKUP(TRIM($H41),'Data Ret Salv COR'!$A$8:$D$82,4,FALSE)),0,VLOOKUP(TRIM($H41),'Data Ret Salv COR'!$A$8:$D$82,4,FALSE))</f>
        <v>0</v>
      </c>
      <c r="Q41" s="17">
        <f>IF(ISERROR(VLOOKUP(TRIM($H41),'Data Ret Salv COR'!$A$8:$D$82,4,FALSE)),0,VLOOKUP(TRIM($H41),'Data Ret Salv COR'!$A$8:$D$82,4,FALSE))</f>
        <v>0</v>
      </c>
      <c r="R41" s="17">
        <f>IF(ISERROR(VLOOKUP(TRIM($H41),'Data Ret Salv COR'!$A$8:$D$82,4,FALSE)),0,VLOOKUP(TRIM($H41),'Data Ret Salv COR'!$A$8:$D$82,4,FALSE))</f>
        <v>0</v>
      </c>
      <c r="S41" s="17">
        <f>IF(ISERROR(VLOOKUP(TRIM($H41),'Data Ret Salv COR'!$A$8:$D$82,4,FALSE)),0,VLOOKUP(TRIM($H41),'Data Ret Salv COR'!$A$8:$D$82,4,FALSE))</f>
        <v>0</v>
      </c>
      <c r="T41" s="17">
        <f>IF(ISERROR(VLOOKUP(TRIM($H41),'Data Ret Salv COR'!$A$8:$D$82,4,FALSE)),0,VLOOKUP(TRIM($H41),'Data Ret Salv COR'!$A$8:$D$82,4,FALSE))</f>
        <v>0</v>
      </c>
      <c r="U41" s="17">
        <f>IF(ISERROR(VLOOKUP(TRIM($H41),'Data Ret Salv COR'!$A$8:$D$82,4,FALSE)),0,VLOOKUP(TRIM($H41),'Data Ret Salv COR'!$A$8:$D$82,4,FALSE))</f>
        <v>0</v>
      </c>
      <c r="V41" s="17">
        <f>IF(ISERROR(VLOOKUP(TRIM($H41),'Data Ret Salv COR'!$A$8:$D$82,4,FALSE)),0,VLOOKUP(TRIM($H41),'Data Ret Salv COR'!$A$8:$D$82,4,FALSE))</f>
        <v>0</v>
      </c>
      <c r="W41" s="17">
        <f>IF(ISERROR(VLOOKUP(TRIM($H41),'Data Ret Salv COR'!$A$8:$D$82,4,FALSE)),0,VLOOKUP(TRIM($H41),'Data Ret Salv COR'!$A$8:$D$82,4,FALSE))</f>
        <v>0</v>
      </c>
      <c r="X41" s="17">
        <f>IF(ISERROR(VLOOKUP(TRIM($H41),'Data Ret Salv COR'!$A$8:$D$82,4,FALSE)),0,VLOOKUP(TRIM($H41),'Data Ret Salv COR'!$A$8:$D$82,4,FALSE))</f>
        <v>0</v>
      </c>
      <c r="Y41" s="17">
        <f>IF(ISERROR(VLOOKUP(TRIM($H41),'Data Ret Salv COR'!$A$8:$D$82,4,FALSE)),0,VLOOKUP(TRIM($H41),'Data Ret Salv COR'!$A$8:$D$82,4,FALSE))</f>
        <v>0</v>
      </c>
      <c r="Z41" s="17">
        <f>IF(ISERROR(VLOOKUP(TRIM($H41),'Data Ret Salv COR'!$A$8:$D$82,4,FALSE)),0,VLOOKUP(TRIM($H41),'Data Ret Salv COR'!$A$8:$D$82,4,FALSE))</f>
        <v>0</v>
      </c>
      <c r="AA41" s="17">
        <f>IF(ISERROR(VLOOKUP(TRIM($H41),'Data Ret Salv COR'!$A$8:$D$82,4,FALSE)),0,VLOOKUP(TRIM($H41),'Data Ret Salv COR'!$A$8:$D$82,4,FALSE))</f>
        <v>0</v>
      </c>
      <c r="AB41" s="17">
        <f>IF(ISERROR(VLOOKUP(TRIM($H41),'Data Ret Salv COR'!$A$8:$D$82,4,FALSE)),0,VLOOKUP(TRIM($H41),'Data Ret Salv COR'!$A$8:$D$82,4,FALSE))</f>
        <v>0</v>
      </c>
      <c r="AC41" s="17">
        <f>IF(ISERROR(VLOOKUP(TRIM($H41),'Data Ret Salv COR'!$A$8:$D$82,4,FALSE)),0,VLOOKUP(TRIM($H41),'Data Ret Salv COR'!$A$8:$D$82,4,FALSE))</f>
        <v>0</v>
      </c>
      <c r="AD41" s="17">
        <f>IF(ISERROR(VLOOKUP(TRIM($H41),'Data Ret Salv COR'!$A$8:$D$82,4,FALSE)),0,VLOOKUP(TRIM($H41),'Data Ret Salv COR'!$A$8:$D$82,4,FALSE))</f>
        <v>0</v>
      </c>
      <c r="AE41" s="17">
        <f>IF(ISERROR(VLOOKUP(TRIM($H41),'Data Ret Salv COR'!$A$8:$D$82,4,FALSE)),0,VLOOKUP(TRIM($H41),'Data Ret Salv COR'!$A$8:$D$82,4,FALSE))</f>
        <v>0</v>
      </c>
      <c r="AF41" s="17">
        <f>IF(ISERROR(VLOOKUP(TRIM($H41),'Data Ret Salv COR'!$A$8:$D$82,4,FALSE)),0,VLOOKUP(TRIM($H41),'Data Ret Salv COR'!$A$8:$D$82,4,FALSE))</f>
        <v>0</v>
      </c>
      <c r="AG41" s="17">
        <f>IF(ISERROR(VLOOKUP(TRIM($H41),'Data Ret Salv COR'!$A$8:$D$82,4,FALSE)),0,VLOOKUP(TRIM($H41),'Data Ret Salv COR'!$A$8:$D$82,4,FALSE))</f>
        <v>0</v>
      </c>
      <c r="AH41" s="17">
        <f>IF(ISERROR(VLOOKUP(TRIM($H41),'Data Ret Salv COR'!$A$8:$D$82,4,FALSE)),0,VLOOKUP(TRIM($H41),'Data Ret Salv COR'!$A$8:$D$82,4,FALSE))</f>
        <v>0</v>
      </c>
      <c r="AI41" s="17">
        <f>IF(ISERROR(VLOOKUP(TRIM($H41),'Data Ret Salv COR'!$A$8:$D$82,4,FALSE)),0,VLOOKUP(TRIM($H41),'Data Ret Salv COR'!$A$8:$D$82,4,FALSE))</f>
        <v>0</v>
      </c>
      <c r="AJ41" s="17">
        <f>IF(ISERROR(VLOOKUP(TRIM($H41),'Data Ret Salv COR'!$A$8:$D$82,4,FALSE)),0,VLOOKUP(TRIM($H41),'Data Ret Salv COR'!$A$8:$D$82,4,FALSE))</f>
        <v>0</v>
      </c>
      <c r="AK41" s="14"/>
      <c r="AL41" s="14">
        <f t="shared" si="7"/>
        <v>0</v>
      </c>
      <c r="AM41" s="14">
        <f t="shared" si="8"/>
        <v>0</v>
      </c>
      <c r="AN41" s="14">
        <f t="shared" si="9"/>
        <v>0</v>
      </c>
      <c r="AR41" s="765"/>
    </row>
    <row r="42" spans="2:44">
      <c r="B42" s="3">
        <v>32</v>
      </c>
      <c r="D42" s="3" t="s">
        <v>31</v>
      </c>
      <c r="F42" s="2" t="str">
        <f>'Link In'!B45</f>
        <v>330200-Ground Level Tanks</v>
      </c>
      <c r="H42" s="3" t="str">
        <f t="shared" si="5"/>
        <v>330200</v>
      </c>
      <c r="J42" s="3" t="str">
        <f>'Link In'!E45</f>
        <v>10133000</v>
      </c>
      <c r="L42" s="3">
        <f>'Link In'!D45</f>
        <v>330.4</v>
      </c>
      <c r="N42" s="17">
        <f>'Link In'!F45</f>
        <v>2910057.62</v>
      </c>
      <c r="O42" s="17">
        <f>IF(ISERROR(VLOOKUP(TRIM($H42),'Data Ret Salv COR'!$A$8:$D$82,4,FALSE)),0,VLOOKUP(TRIM($H42),'Data Ret Salv COR'!$A$8:$D$82,4,FALSE))</f>
        <v>-70.996388888888887</v>
      </c>
      <c r="P42" s="17">
        <f>IF(ISERROR(VLOOKUP(TRIM($H42),'Data Ret Salv COR'!$A$8:$D$82,4,FALSE)),0,VLOOKUP(TRIM($H42),'Data Ret Salv COR'!$A$8:$D$82,4,FALSE))</f>
        <v>-70.996388888888887</v>
      </c>
      <c r="Q42" s="17">
        <f>IF(ISERROR(VLOOKUP(TRIM($H42),'Data Ret Salv COR'!$A$8:$D$82,4,FALSE)),0,VLOOKUP(TRIM($H42),'Data Ret Salv COR'!$A$8:$D$82,4,FALSE))</f>
        <v>-70.996388888888887</v>
      </c>
      <c r="R42" s="17">
        <f>IF(ISERROR(VLOOKUP(TRIM($H42),'Data Ret Salv COR'!$A$8:$D$82,4,FALSE)),0,VLOOKUP(TRIM($H42),'Data Ret Salv COR'!$A$8:$D$82,4,FALSE))</f>
        <v>-70.996388888888887</v>
      </c>
      <c r="S42" s="17">
        <f>IF(ISERROR(VLOOKUP(TRIM($H42),'Data Ret Salv COR'!$A$8:$D$82,4,FALSE)),0,VLOOKUP(TRIM($H42),'Data Ret Salv COR'!$A$8:$D$82,4,FALSE))</f>
        <v>-70.996388888888887</v>
      </c>
      <c r="T42" s="17">
        <f>IF(ISERROR(VLOOKUP(TRIM($H42),'Data Ret Salv COR'!$A$8:$D$82,4,FALSE)),0,VLOOKUP(TRIM($H42),'Data Ret Salv COR'!$A$8:$D$82,4,FALSE))</f>
        <v>-70.996388888888887</v>
      </c>
      <c r="U42" s="17">
        <f>IF(ISERROR(VLOOKUP(TRIM($H42),'Data Ret Salv COR'!$A$8:$D$82,4,FALSE)),0,VLOOKUP(TRIM($H42),'Data Ret Salv COR'!$A$8:$D$82,4,FALSE))</f>
        <v>-70.996388888888887</v>
      </c>
      <c r="V42" s="17">
        <f>IF(ISERROR(VLOOKUP(TRIM($H42),'Data Ret Salv COR'!$A$8:$D$82,4,FALSE)),0,VLOOKUP(TRIM($H42),'Data Ret Salv COR'!$A$8:$D$82,4,FALSE))</f>
        <v>-70.996388888888887</v>
      </c>
      <c r="W42" s="17">
        <f>IF(ISERROR(VLOOKUP(TRIM($H42),'Data Ret Salv COR'!$A$8:$D$82,4,FALSE)),0,VLOOKUP(TRIM($H42),'Data Ret Salv COR'!$A$8:$D$82,4,FALSE))</f>
        <v>-70.996388888888887</v>
      </c>
      <c r="X42" s="17">
        <f>IF(ISERROR(VLOOKUP(TRIM($H42),'Data Ret Salv COR'!$A$8:$D$82,4,FALSE)),0,VLOOKUP(TRIM($H42),'Data Ret Salv COR'!$A$8:$D$82,4,FALSE))</f>
        <v>-70.996388888888887</v>
      </c>
      <c r="Y42" s="17">
        <f>IF(ISERROR(VLOOKUP(TRIM($H42),'Data Ret Salv COR'!$A$8:$D$82,4,FALSE)),0,VLOOKUP(TRIM($H42),'Data Ret Salv COR'!$A$8:$D$82,4,FALSE))</f>
        <v>-70.996388888888887</v>
      </c>
      <c r="Z42" s="17">
        <f>IF(ISERROR(VLOOKUP(TRIM($H42),'Data Ret Salv COR'!$A$8:$D$82,4,FALSE)),0,VLOOKUP(TRIM($H42),'Data Ret Salv COR'!$A$8:$D$82,4,FALSE))</f>
        <v>-70.996388888888887</v>
      </c>
      <c r="AA42" s="17">
        <f>IF(ISERROR(VLOOKUP(TRIM($H42),'Data Ret Salv COR'!$A$8:$D$82,4,FALSE)),0,VLOOKUP(TRIM($H42),'Data Ret Salv COR'!$A$8:$D$82,4,FALSE))</f>
        <v>-70.996388888888887</v>
      </c>
      <c r="AB42" s="17">
        <f>IF(ISERROR(VLOOKUP(TRIM($H42),'Data Ret Salv COR'!$A$8:$D$82,4,FALSE)),0,VLOOKUP(TRIM($H42),'Data Ret Salv COR'!$A$8:$D$82,4,FALSE))</f>
        <v>-70.996388888888887</v>
      </c>
      <c r="AC42" s="17">
        <f>IF(ISERROR(VLOOKUP(TRIM($H42),'Data Ret Salv COR'!$A$8:$D$82,4,FALSE)),0,VLOOKUP(TRIM($H42),'Data Ret Salv COR'!$A$8:$D$82,4,FALSE))</f>
        <v>-70.996388888888887</v>
      </c>
      <c r="AD42" s="17">
        <f>IF(ISERROR(VLOOKUP(TRIM($H42),'Data Ret Salv COR'!$A$8:$D$82,4,FALSE)),0,VLOOKUP(TRIM($H42),'Data Ret Salv COR'!$A$8:$D$82,4,FALSE))</f>
        <v>-70.996388888888887</v>
      </c>
      <c r="AE42" s="17">
        <f>IF(ISERROR(VLOOKUP(TRIM($H42),'Data Ret Salv COR'!$A$8:$D$82,4,FALSE)),0,VLOOKUP(TRIM($H42),'Data Ret Salv COR'!$A$8:$D$82,4,FALSE))</f>
        <v>-70.996388888888887</v>
      </c>
      <c r="AF42" s="17">
        <f>IF(ISERROR(VLOOKUP(TRIM($H42),'Data Ret Salv COR'!$A$8:$D$82,4,FALSE)),0,VLOOKUP(TRIM($H42),'Data Ret Salv COR'!$A$8:$D$82,4,FALSE))</f>
        <v>-70.996388888888887</v>
      </c>
      <c r="AG42" s="17">
        <f>IF(ISERROR(VLOOKUP(TRIM($H42),'Data Ret Salv COR'!$A$8:$D$82,4,FALSE)),0,VLOOKUP(TRIM($H42),'Data Ret Salv COR'!$A$8:$D$82,4,FALSE))</f>
        <v>-70.996388888888887</v>
      </c>
      <c r="AH42" s="17">
        <f>IF(ISERROR(VLOOKUP(TRIM($H42),'Data Ret Salv COR'!$A$8:$D$82,4,FALSE)),0,VLOOKUP(TRIM($H42),'Data Ret Salv COR'!$A$8:$D$82,4,FALSE))</f>
        <v>-70.996388888888887</v>
      </c>
      <c r="AI42" s="17">
        <f>IF(ISERROR(VLOOKUP(TRIM($H42),'Data Ret Salv COR'!$A$8:$D$82,4,FALSE)),0,VLOOKUP(TRIM($H42),'Data Ret Salv COR'!$A$8:$D$82,4,FALSE))</f>
        <v>-70.996388888888887</v>
      </c>
      <c r="AJ42" s="17">
        <f>IF(ISERROR(VLOOKUP(TRIM($H42),'Data Ret Salv COR'!$A$8:$D$82,4,FALSE)),0,VLOOKUP(TRIM($H42),'Data Ret Salv COR'!$A$8:$D$82,4,FALSE))</f>
        <v>-70.996388888888887</v>
      </c>
      <c r="AK42" s="14"/>
      <c r="AL42" s="14">
        <f t="shared" si="7"/>
        <v>-283.98555555555555</v>
      </c>
      <c r="AM42" s="14">
        <f t="shared" si="8"/>
        <v>-851.95666666666659</v>
      </c>
      <c r="AN42" s="14">
        <f t="shared" si="9"/>
        <v>-425.9783333333333</v>
      </c>
      <c r="AR42" s="765"/>
    </row>
    <row r="43" spans="2:44">
      <c r="B43" s="3">
        <v>33</v>
      </c>
      <c r="D43" s="3" t="s">
        <v>31</v>
      </c>
      <c r="F43" s="2" t="str">
        <f>'Link In'!B46</f>
        <v>330400-Clearwell</v>
      </c>
      <c r="H43" s="3" t="str">
        <f t="shared" si="5"/>
        <v>330400</v>
      </c>
      <c r="J43" s="3" t="str">
        <f>'Link In'!E46</f>
        <v>10133000</v>
      </c>
      <c r="L43" s="3">
        <f>'Link In'!D46</f>
        <v>330.4</v>
      </c>
      <c r="N43" s="17">
        <f>'Link In'!F46</f>
        <v>1096143.2999999998</v>
      </c>
      <c r="O43" s="17">
        <f>IF(ISERROR(VLOOKUP(TRIM($H43),'Data Ret Salv COR'!$A$8:$D$82,4,FALSE)),0,VLOOKUP(TRIM($H43),'Data Ret Salv COR'!$A$8:$D$82,4,FALSE))</f>
        <v>0</v>
      </c>
      <c r="P43" s="17">
        <f>IF(ISERROR(VLOOKUP(TRIM($H43),'Data Ret Salv COR'!$A$8:$D$82,4,FALSE)),0,VLOOKUP(TRIM($H43),'Data Ret Salv COR'!$A$8:$D$82,4,FALSE))</f>
        <v>0</v>
      </c>
      <c r="Q43" s="17">
        <f>IF(ISERROR(VLOOKUP(TRIM($H43),'Data Ret Salv COR'!$A$8:$D$82,4,FALSE)),0,VLOOKUP(TRIM($H43),'Data Ret Salv COR'!$A$8:$D$82,4,FALSE))</f>
        <v>0</v>
      </c>
      <c r="R43" s="17">
        <f>IF(ISERROR(VLOOKUP(TRIM($H43),'Data Ret Salv COR'!$A$8:$D$82,4,FALSE)),0,VLOOKUP(TRIM($H43),'Data Ret Salv COR'!$A$8:$D$82,4,FALSE))</f>
        <v>0</v>
      </c>
      <c r="S43" s="17">
        <f>IF(ISERROR(VLOOKUP(TRIM($H43),'Data Ret Salv COR'!$A$8:$D$82,4,FALSE)),0,VLOOKUP(TRIM($H43),'Data Ret Salv COR'!$A$8:$D$82,4,FALSE))</f>
        <v>0</v>
      </c>
      <c r="T43" s="17">
        <f>IF(ISERROR(VLOOKUP(TRIM($H43),'Data Ret Salv COR'!$A$8:$D$82,4,FALSE)),0,VLOOKUP(TRIM($H43),'Data Ret Salv COR'!$A$8:$D$82,4,FALSE))</f>
        <v>0</v>
      </c>
      <c r="U43" s="17">
        <f>IF(ISERROR(VLOOKUP(TRIM($H43),'Data Ret Salv COR'!$A$8:$D$82,4,FALSE)),0,VLOOKUP(TRIM($H43),'Data Ret Salv COR'!$A$8:$D$82,4,FALSE))</f>
        <v>0</v>
      </c>
      <c r="V43" s="17">
        <f>IF(ISERROR(VLOOKUP(TRIM($H43),'Data Ret Salv COR'!$A$8:$D$82,4,FALSE)),0,VLOOKUP(TRIM($H43),'Data Ret Salv COR'!$A$8:$D$82,4,FALSE))</f>
        <v>0</v>
      </c>
      <c r="W43" s="17">
        <f>IF(ISERROR(VLOOKUP(TRIM($H43),'Data Ret Salv COR'!$A$8:$D$82,4,FALSE)),0,VLOOKUP(TRIM($H43),'Data Ret Salv COR'!$A$8:$D$82,4,FALSE))</f>
        <v>0</v>
      </c>
      <c r="X43" s="17">
        <f>IF(ISERROR(VLOOKUP(TRIM($H43),'Data Ret Salv COR'!$A$8:$D$82,4,FALSE)),0,VLOOKUP(TRIM($H43),'Data Ret Salv COR'!$A$8:$D$82,4,FALSE))</f>
        <v>0</v>
      </c>
      <c r="Y43" s="17">
        <f>IF(ISERROR(VLOOKUP(TRIM($H43),'Data Ret Salv COR'!$A$8:$D$82,4,FALSE)),0,VLOOKUP(TRIM($H43),'Data Ret Salv COR'!$A$8:$D$82,4,FALSE))</f>
        <v>0</v>
      </c>
      <c r="Z43" s="17">
        <f>IF(ISERROR(VLOOKUP(TRIM($H43),'Data Ret Salv COR'!$A$8:$D$82,4,FALSE)),0,VLOOKUP(TRIM($H43),'Data Ret Salv COR'!$A$8:$D$82,4,FALSE))</f>
        <v>0</v>
      </c>
      <c r="AA43" s="17">
        <f>IF(ISERROR(VLOOKUP(TRIM($H43),'Data Ret Salv COR'!$A$8:$D$82,4,FALSE)),0,VLOOKUP(TRIM($H43),'Data Ret Salv COR'!$A$8:$D$82,4,FALSE))</f>
        <v>0</v>
      </c>
      <c r="AB43" s="17">
        <f>IF(ISERROR(VLOOKUP(TRIM($H43),'Data Ret Salv COR'!$A$8:$D$82,4,FALSE)),0,VLOOKUP(TRIM($H43),'Data Ret Salv COR'!$A$8:$D$82,4,FALSE))</f>
        <v>0</v>
      </c>
      <c r="AC43" s="17">
        <f>IF(ISERROR(VLOOKUP(TRIM($H43),'Data Ret Salv COR'!$A$8:$D$82,4,FALSE)),0,VLOOKUP(TRIM($H43),'Data Ret Salv COR'!$A$8:$D$82,4,FALSE))</f>
        <v>0</v>
      </c>
      <c r="AD43" s="17">
        <f>IF(ISERROR(VLOOKUP(TRIM($H43),'Data Ret Salv COR'!$A$8:$D$82,4,FALSE)),0,VLOOKUP(TRIM($H43),'Data Ret Salv COR'!$A$8:$D$82,4,FALSE))</f>
        <v>0</v>
      </c>
      <c r="AE43" s="17">
        <f>IF(ISERROR(VLOOKUP(TRIM($H43),'Data Ret Salv COR'!$A$8:$D$82,4,FALSE)),0,VLOOKUP(TRIM($H43),'Data Ret Salv COR'!$A$8:$D$82,4,FALSE))</f>
        <v>0</v>
      </c>
      <c r="AF43" s="17">
        <f>IF(ISERROR(VLOOKUP(TRIM($H43),'Data Ret Salv COR'!$A$8:$D$82,4,FALSE)),0,VLOOKUP(TRIM($H43),'Data Ret Salv COR'!$A$8:$D$82,4,FALSE))</f>
        <v>0</v>
      </c>
      <c r="AG43" s="17">
        <f>IF(ISERROR(VLOOKUP(TRIM($H43),'Data Ret Salv COR'!$A$8:$D$82,4,FALSE)),0,VLOOKUP(TRIM($H43),'Data Ret Salv COR'!$A$8:$D$82,4,FALSE))</f>
        <v>0</v>
      </c>
      <c r="AH43" s="17">
        <f>IF(ISERROR(VLOOKUP(TRIM($H43),'Data Ret Salv COR'!$A$8:$D$82,4,FALSE)),0,VLOOKUP(TRIM($H43),'Data Ret Salv COR'!$A$8:$D$82,4,FALSE))</f>
        <v>0</v>
      </c>
      <c r="AI43" s="17">
        <f>IF(ISERROR(VLOOKUP(TRIM($H43),'Data Ret Salv COR'!$A$8:$D$82,4,FALSE)),0,VLOOKUP(TRIM($H43),'Data Ret Salv COR'!$A$8:$D$82,4,FALSE))</f>
        <v>0</v>
      </c>
      <c r="AJ43" s="17">
        <f>IF(ISERROR(VLOOKUP(TRIM($H43),'Data Ret Salv COR'!$A$8:$D$82,4,FALSE)),0,VLOOKUP(TRIM($H43),'Data Ret Salv COR'!$A$8:$D$82,4,FALSE))</f>
        <v>0</v>
      </c>
      <c r="AK43" s="14"/>
      <c r="AL43" s="14">
        <f t="shared" si="7"/>
        <v>0</v>
      </c>
      <c r="AM43" s="14">
        <f t="shared" si="8"/>
        <v>0</v>
      </c>
      <c r="AN43" s="14">
        <f t="shared" si="9"/>
        <v>0</v>
      </c>
      <c r="AR43" s="765"/>
    </row>
    <row r="44" spans="2:44">
      <c r="B44" s="3">
        <v>34</v>
      </c>
      <c r="D44" s="3" t="s">
        <v>31</v>
      </c>
      <c r="F44" s="2" t="str">
        <f>'Link In'!B47</f>
        <v>331001-TD Mains</v>
      </c>
      <c r="H44" s="3" t="str">
        <f t="shared" si="5"/>
        <v>331001</v>
      </c>
      <c r="J44" s="3" t="str">
        <f>'Link In'!E47</f>
        <v>10133100</v>
      </c>
      <c r="L44" s="3">
        <f>'Link In'!D47</f>
        <v>331.4</v>
      </c>
      <c r="N44" s="17">
        <f>'Link In'!F47</f>
        <v>3.8743019104003906E-7</v>
      </c>
      <c r="O44" s="17">
        <f>IF(ISERROR(VLOOKUP(TRIM($H44),'Data Ret Salv COR'!$A$8:$D$82,4,FALSE)),0,VLOOKUP(TRIM($H44),'Data Ret Salv COR'!$A$8:$D$82,4,FALSE))</f>
        <v>-2.1111111108136054E-2</v>
      </c>
      <c r="P44" s="17">
        <f>IF(ISERROR(VLOOKUP(TRIM($H44),'Data Ret Salv COR'!$A$8:$D$82,4,FALSE)),0,VLOOKUP(TRIM($H44),'Data Ret Salv COR'!$A$8:$D$82,4,FALSE))</f>
        <v>-2.1111111108136054E-2</v>
      </c>
      <c r="Q44" s="17">
        <f>IF(ISERROR(VLOOKUP(TRIM($H44),'Data Ret Salv COR'!$A$8:$D$82,4,FALSE)),0,VLOOKUP(TRIM($H44),'Data Ret Salv COR'!$A$8:$D$82,4,FALSE))</f>
        <v>-2.1111111108136054E-2</v>
      </c>
      <c r="R44" s="17">
        <f>IF(ISERROR(VLOOKUP(TRIM($H44),'Data Ret Salv COR'!$A$8:$D$82,4,FALSE)),0,VLOOKUP(TRIM($H44),'Data Ret Salv COR'!$A$8:$D$82,4,FALSE))</f>
        <v>-2.1111111108136054E-2</v>
      </c>
      <c r="S44" s="17">
        <f>IF(ISERROR(VLOOKUP(TRIM($H44),'Data Ret Salv COR'!$A$8:$D$82,4,FALSE)),0,VLOOKUP(TRIM($H44),'Data Ret Salv COR'!$A$8:$D$82,4,FALSE))</f>
        <v>-2.1111111108136054E-2</v>
      </c>
      <c r="T44" s="17">
        <f>IF(ISERROR(VLOOKUP(TRIM($H44),'Data Ret Salv COR'!$A$8:$D$82,4,FALSE)),0,VLOOKUP(TRIM($H44),'Data Ret Salv COR'!$A$8:$D$82,4,FALSE))</f>
        <v>-2.1111111108136054E-2</v>
      </c>
      <c r="U44" s="17">
        <f>IF(ISERROR(VLOOKUP(TRIM($H44),'Data Ret Salv COR'!$A$8:$D$82,4,FALSE)),0,VLOOKUP(TRIM($H44),'Data Ret Salv COR'!$A$8:$D$82,4,FALSE))</f>
        <v>-2.1111111108136054E-2</v>
      </c>
      <c r="V44" s="17">
        <f>IF(ISERROR(VLOOKUP(TRIM($H44),'Data Ret Salv COR'!$A$8:$D$82,4,FALSE)),0,VLOOKUP(TRIM($H44),'Data Ret Salv COR'!$A$8:$D$82,4,FALSE))</f>
        <v>-2.1111111108136054E-2</v>
      </c>
      <c r="W44" s="17">
        <f>IF(ISERROR(VLOOKUP(TRIM($H44),'Data Ret Salv COR'!$A$8:$D$82,4,FALSE)),0,VLOOKUP(TRIM($H44),'Data Ret Salv COR'!$A$8:$D$82,4,FALSE))</f>
        <v>-2.1111111108136054E-2</v>
      </c>
      <c r="X44" s="17">
        <f>IF(ISERROR(VLOOKUP(TRIM($H44),'Data Ret Salv COR'!$A$8:$D$82,4,FALSE)),0,VLOOKUP(TRIM($H44),'Data Ret Salv COR'!$A$8:$D$82,4,FALSE))</f>
        <v>-2.1111111108136054E-2</v>
      </c>
      <c r="Y44" s="17">
        <f>IF(ISERROR(VLOOKUP(TRIM($H44),'Data Ret Salv COR'!$A$8:$D$82,4,FALSE)),0,VLOOKUP(TRIM($H44),'Data Ret Salv COR'!$A$8:$D$82,4,FALSE))</f>
        <v>-2.1111111108136054E-2</v>
      </c>
      <c r="Z44" s="17">
        <f>IF(ISERROR(VLOOKUP(TRIM($H44),'Data Ret Salv COR'!$A$8:$D$82,4,FALSE)),0,VLOOKUP(TRIM($H44),'Data Ret Salv COR'!$A$8:$D$82,4,FALSE))</f>
        <v>-2.1111111108136054E-2</v>
      </c>
      <c r="AA44" s="17">
        <f>IF(ISERROR(VLOOKUP(TRIM($H44),'Data Ret Salv COR'!$A$8:$D$82,4,FALSE)),0,VLOOKUP(TRIM($H44),'Data Ret Salv COR'!$A$8:$D$82,4,FALSE))</f>
        <v>-2.1111111108136054E-2</v>
      </c>
      <c r="AB44" s="17">
        <f>IF(ISERROR(VLOOKUP(TRIM($H44),'Data Ret Salv COR'!$A$8:$D$82,4,FALSE)),0,VLOOKUP(TRIM($H44),'Data Ret Salv COR'!$A$8:$D$82,4,FALSE))</f>
        <v>-2.1111111108136054E-2</v>
      </c>
      <c r="AC44" s="17">
        <f>IF(ISERROR(VLOOKUP(TRIM($H44),'Data Ret Salv COR'!$A$8:$D$82,4,FALSE)),0,VLOOKUP(TRIM($H44),'Data Ret Salv COR'!$A$8:$D$82,4,FALSE))</f>
        <v>-2.1111111108136054E-2</v>
      </c>
      <c r="AD44" s="17">
        <f>IF(ISERROR(VLOOKUP(TRIM($H44),'Data Ret Salv COR'!$A$8:$D$82,4,FALSE)),0,VLOOKUP(TRIM($H44),'Data Ret Salv COR'!$A$8:$D$82,4,FALSE))</f>
        <v>-2.1111111108136054E-2</v>
      </c>
      <c r="AE44" s="17">
        <f>IF(ISERROR(VLOOKUP(TRIM($H44),'Data Ret Salv COR'!$A$8:$D$82,4,FALSE)),0,VLOOKUP(TRIM($H44),'Data Ret Salv COR'!$A$8:$D$82,4,FALSE))</f>
        <v>-2.1111111108136054E-2</v>
      </c>
      <c r="AF44" s="17">
        <f>IF(ISERROR(VLOOKUP(TRIM($H44),'Data Ret Salv COR'!$A$8:$D$82,4,FALSE)),0,VLOOKUP(TRIM($H44),'Data Ret Salv COR'!$A$8:$D$82,4,FALSE))</f>
        <v>-2.1111111108136054E-2</v>
      </c>
      <c r="AG44" s="17">
        <f>IF(ISERROR(VLOOKUP(TRIM($H44),'Data Ret Salv COR'!$A$8:$D$82,4,FALSE)),0,VLOOKUP(TRIM($H44),'Data Ret Salv COR'!$A$8:$D$82,4,FALSE))</f>
        <v>-2.1111111108136054E-2</v>
      </c>
      <c r="AH44" s="17">
        <f>IF(ISERROR(VLOOKUP(TRIM($H44),'Data Ret Salv COR'!$A$8:$D$82,4,FALSE)),0,VLOOKUP(TRIM($H44),'Data Ret Salv COR'!$A$8:$D$82,4,FALSE))</f>
        <v>-2.1111111108136054E-2</v>
      </c>
      <c r="AI44" s="17">
        <f>IF(ISERROR(VLOOKUP(TRIM($H44),'Data Ret Salv COR'!$A$8:$D$82,4,FALSE)),0,VLOOKUP(TRIM($H44),'Data Ret Salv COR'!$A$8:$D$82,4,FALSE))</f>
        <v>-2.1111111108136054E-2</v>
      </c>
      <c r="AJ44" s="17">
        <f>IF(ISERROR(VLOOKUP(TRIM($H44),'Data Ret Salv COR'!$A$8:$D$82,4,FALSE)),0,VLOOKUP(TRIM($H44),'Data Ret Salv COR'!$A$8:$D$82,4,FALSE))</f>
        <v>-2.1111111108136054E-2</v>
      </c>
      <c r="AK44" s="14"/>
      <c r="AL44" s="14">
        <f t="shared" si="7"/>
        <v>-8.4444444432544216E-2</v>
      </c>
      <c r="AM44" s="14">
        <f t="shared" si="8"/>
        <v>-0.25333333329763258</v>
      </c>
      <c r="AN44" s="14">
        <f t="shared" si="9"/>
        <v>-0.12666666664881632</v>
      </c>
      <c r="AR44" s="765"/>
    </row>
    <row r="45" spans="2:44">
      <c r="B45" s="3">
        <v>35</v>
      </c>
      <c r="D45" s="3" t="s">
        <v>31</v>
      </c>
      <c r="F45" s="2" t="str">
        <f>'Link In'!B48</f>
        <v>331100-TD Mains 4in &amp; Less</v>
      </c>
      <c r="H45" s="3" t="str">
        <f t="shared" si="5"/>
        <v>331100</v>
      </c>
      <c r="J45" s="3" t="str">
        <f>'Link In'!E48</f>
        <v>10133100</v>
      </c>
      <c r="L45" s="3">
        <f>'Link In'!D48</f>
        <v>331.4</v>
      </c>
      <c r="N45" s="17">
        <f>'Link In'!F48</f>
        <v>45748380.663510151</v>
      </c>
      <c r="O45" s="17">
        <f>IF(ISERROR(VLOOKUP(TRIM($H45),'Data Ret Salv COR'!$A$8:$D$82,4,FALSE)),0,VLOOKUP(TRIM($H45),'Data Ret Salv COR'!$A$8:$D$82,4,FALSE))</f>
        <v>-14554.120356013193</v>
      </c>
      <c r="P45" s="17">
        <f>IF(ISERROR(VLOOKUP(TRIM($H45),'Data Ret Salv COR'!$A$8:$D$82,4,FALSE)),0,VLOOKUP(TRIM($H45),'Data Ret Salv COR'!$A$8:$D$82,4,FALSE))</f>
        <v>-14554.120356013193</v>
      </c>
      <c r="Q45" s="17">
        <f>IF(ISERROR(VLOOKUP(TRIM($H45),'Data Ret Salv COR'!$A$8:$D$82,4,FALSE)),0,VLOOKUP(TRIM($H45),'Data Ret Salv COR'!$A$8:$D$82,4,FALSE))</f>
        <v>-14554.120356013193</v>
      </c>
      <c r="R45" s="17">
        <f>IF(ISERROR(VLOOKUP(TRIM($H45),'Data Ret Salv COR'!$A$8:$D$82,4,FALSE)),0,VLOOKUP(TRIM($H45),'Data Ret Salv COR'!$A$8:$D$82,4,FALSE))</f>
        <v>-14554.120356013193</v>
      </c>
      <c r="S45" s="17">
        <f>IF(ISERROR(VLOOKUP(TRIM($H45),'Data Ret Salv COR'!$A$8:$D$82,4,FALSE)),0,VLOOKUP(TRIM($H45),'Data Ret Salv COR'!$A$8:$D$82,4,FALSE))</f>
        <v>-14554.120356013193</v>
      </c>
      <c r="T45" s="17">
        <f>IF(ISERROR(VLOOKUP(TRIM($H45),'Data Ret Salv COR'!$A$8:$D$82,4,FALSE)),0,VLOOKUP(TRIM($H45),'Data Ret Salv COR'!$A$8:$D$82,4,FALSE))</f>
        <v>-14554.120356013193</v>
      </c>
      <c r="U45" s="17">
        <f>IF(ISERROR(VLOOKUP(TRIM($H45),'Data Ret Salv COR'!$A$8:$D$82,4,FALSE)),0,VLOOKUP(TRIM($H45),'Data Ret Salv COR'!$A$8:$D$82,4,FALSE))</f>
        <v>-14554.120356013193</v>
      </c>
      <c r="V45" s="17">
        <f>IF(ISERROR(VLOOKUP(TRIM($H45),'Data Ret Salv COR'!$A$8:$D$82,4,FALSE)),0,VLOOKUP(TRIM($H45),'Data Ret Salv COR'!$A$8:$D$82,4,FALSE))</f>
        <v>-14554.120356013193</v>
      </c>
      <c r="W45" s="17">
        <f>IF(ISERROR(VLOOKUP(TRIM($H45),'Data Ret Salv COR'!$A$8:$D$82,4,FALSE)),0,VLOOKUP(TRIM($H45),'Data Ret Salv COR'!$A$8:$D$82,4,FALSE))</f>
        <v>-14554.120356013193</v>
      </c>
      <c r="X45" s="17">
        <f>IF(ISERROR(VLOOKUP(TRIM($H45),'Data Ret Salv COR'!$A$8:$D$82,4,FALSE)),0,VLOOKUP(TRIM($H45),'Data Ret Salv COR'!$A$8:$D$82,4,FALSE))</f>
        <v>-14554.120356013193</v>
      </c>
      <c r="Y45" s="17">
        <f>IF(ISERROR(VLOOKUP(TRIM($H45),'Data Ret Salv COR'!$A$8:$D$82,4,FALSE)),0,VLOOKUP(TRIM($H45),'Data Ret Salv COR'!$A$8:$D$82,4,FALSE))</f>
        <v>-14554.120356013193</v>
      </c>
      <c r="Z45" s="17">
        <f>IF(ISERROR(VLOOKUP(TRIM($H45),'Data Ret Salv COR'!$A$8:$D$82,4,FALSE)),0,VLOOKUP(TRIM($H45),'Data Ret Salv COR'!$A$8:$D$82,4,FALSE))</f>
        <v>-14554.120356013193</v>
      </c>
      <c r="AA45" s="17">
        <f>IF(ISERROR(VLOOKUP(TRIM($H45),'Data Ret Salv COR'!$A$8:$D$82,4,FALSE)),0,VLOOKUP(TRIM($H45),'Data Ret Salv COR'!$A$8:$D$82,4,FALSE))</f>
        <v>-14554.120356013193</v>
      </c>
      <c r="AB45" s="17">
        <f>IF(ISERROR(VLOOKUP(TRIM($H45),'Data Ret Salv COR'!$A$8:$D$82,4,FALSE)),0,VLOOKUP(TRIM($H45),'Data Ret Salv COR'!$A$8:$D$82,4,FALSE))</f>
        <v>-14554.120356013193</v>
      </c>
      <c r="AC45" s="17">
        <f>IF(ISERROR(VLOOKUP(TRIM($H45),'Data Ret Salv COR'!$A$8:$D$82,4,FALSE)),0,VLOOKUP(TRIM($H45),'Data Ret Salv COR'!$A$8:$D$82,4,FALSE))</f>
        <v>-14554.120356013193</v>
      </c>
      <c r="AD45" s="17">
        <f>IF(ISERROR(VLOOKUP(TRIM($H45),'Data Ret Salv COR'!$A$8:$D$82,4,FALSE)),0,VLOOKUP(TRIM($H45),'Data Ret Salv COR'!$A$8:$D$82,4,FALSE))</f>
        <v>-14554.120356013193</v>
      </c>
      <c r="AE45" s="17">
        <f>IF(ISERROR(VLOOKUP(TRIM($H45),'Data Ret Salv COR'!$A$8:$D$82,4,FALSE)),0,VLOOKUP(TRIM($H45),'Data Ret Salv COR'!$A$8:$D$82,4,FALSE))</f>
        <v>-14554.120356013193</v>
      </c>
      <c r="AF45" s="17">
        <f>IF(ISERROR(VLOOKUP(TRIM($H45),'Data Ret Salv COR'!$A$8:$D$82,4,FALSE)),0,VLOOKUP(TRIM($H45),'Data Ret Salv COR'!$A$8:$D$82,4,FALSE))</f>
        <v>-14554.120356013193</v>
      </c>
      <c r="AG45" s="17">
        <f>IF(ISERROR(VLOOKUP(TRIM($H45),'Data Ret Salv COR'!$A$8:$D$82,4,FALSE)),0,VLOOKUP(TRIM($H45),'Data Ret Salv COR'!$A$8:$D$82,4,FALSE))</f>
        <v>-14554.120356013193</v>
      </c>
      <c r="AH45" s="17">
        <f>IF(ISERROR(VLOOKUP(TRIM($H45),'Data Ret Salv COR'!$A$8:$D$82,4,FALSE)),0,VLOOKUP(TRIM($H45),'Data Ret Salv COR'!$A$8:$D$82,4,FALSE))</f>
        <v>-14554.120356013193</v>
      </c>
      <c r="AI45" s="17">
        <f>IF(ISERROR(VLOOKUP(TRIM($H45),'Data Ret Salv COR'!$A$8:$D$82,4,FALSE)),0,VLOOKUP(TRIM($H45),'Data Ret Salv COR'!$A$8:$D$82,4,FALSE))</f>
        <v>-14554.120356013193</v>
      </c>
      <c r="AJ45" s="17">
        <f>IF(ISERROR(VLOOKUP(TRIM($H45),'Data Ret Salv COR'!$A$8:$D$82,4,FALSE)),0,VLOOKUP(TRIM($H45),'Data Ret Salv COR'!$A$8:$D$82,4,FALSE))</f>
        <v>-14554.120356013193</v>
      </c>
      <c r="AK45" s="14"/>
      <c r="AL45" s="14">
        <f t="shared" si="7"/>
        <v>-58216.48142405277</v>
      </c>
      <c r="AM45" s="14">
        <f t="shared" si="8"/>
        <v>-174649.44427215832</v>
      </c>
      <c r="AN45" s="14">
        <f t="shared" si="9"/>
        <v>-87324.722136079159</v>
      </c>
      <c r="AR45" s="765"/>
    </row>
    <row r="46" spans="2:44">
      <c r="B46" s="3">
        <v>36</v>
      </c>
      <c r="D46" s="3" t="s">
        <v>31</v>
      </c>
      <c r="F46" s="2" t="str">
        <f>'Link In'!B49</f>
        <v>331200-TD Mains 6in to 8in</v>
      </c>
      <c r="H46" s="3" t="str">
        <f t="shared" si="5"/>
        <v>331200</v>
      </c>
      <c r="J46" s="3" t="str">
        <f>'Link In'!E49</f>
        <v>10133100</v>
      </c>
      <c r="L46" s="3">
        <f>'Link In'!D49</f>
        <v>331.4</v>
      </c>
      <c r="N46" s="17">
        <f>'Link In'!F49</f>
        <v>248310601.55800888</v>
      </c>
      <c r="O46" s="17">
        <f>IF(ISERROR(VLOOKUP(TRIM($H46),'Data Ret Salv COR'!$A$8:$D$82,4,FALSE)),0,VLOOKUP(TRIM($H46),'Data Ret Salv COR'!$A$8:$D$82,4,FALSE))</f>
        <v>-90939.688801083772</v>
      </c>
      <c r="P46" s="17">
        <f>IF(ISERROR(VLOOKUP(TRIM($H46),'Data Ret Salv COR'!$A$8:$D$82,4,FALSE)),0,VLOOKUP(TRIM($H46),'Data Ret Salv COR'!$A$8:$D$82,4,FALSE))</f>
        <v>-90939.688801083772</v>
      </c>
      <c r="Q46" s="17">
        <f>IF(ISERROR(VLOOKUP(TRIM($H46),'Data Ret Salv COR'!$A$8:$D$82,4,FALSE)),0,VLOOKUP(TRIM($H46),'Data Ret Salv COR'!$A$8:$D$82,4,FALSE))</f>
        <v>-90939.688801083772</v>
      </c>
      <c r="R46" s="17">
        <f>IF(ISERROR(VLOOKUP(TRIM($H46),'Data Ret Salv COR'!$A$8:$D$82,4,FALSE)),0,VLOOKUP(TRIM($H46),'Data Ret Salv COR'!$A$8:$D$82,4,FALSE))</f>
        <v>-90939.688801083772</v>
      </c>
      <c r="S46" s="17">
        <f>IF(ISERROR(VLOOKUP(TRIM($H46),'Data Ret Salv COR'!$A$8:$D$82,4,FALSE)),0,VLOOKUP(TRIM($H46),'Data Ret Salv COR'!$A$8:$D$82,4,FALSE))</f>
        <v>-90939.688801083772</v>
      </c>
      <c r="T46" s="17">
        <f>IF(ISERROR(VLOOKUP(TRIM($H46),'Data Ret Salv COR'!$A$8:$D$82,4,FALSE)),0,VLOOKUP(TRIM($H46),'Data Ret Salv COR'!$A$8:$D$82,4,FALSE))</f>
        <v>-90939.688801083772</v>
      </c>
      <c r="U46" s="17">
        <f>IF(ISERROR(VLOOKUP(TRIM($H46),'Data Ret Salv COR'!$A$8:$D$82,4,FALSE)),0,VLOOKUP(TRIM($H46),'Data Ret Salv COR'!$A$8:$D$82,4,FALSE))</f>
        <v>-90939.688801083772</v>
      </c>
      <c r="V46" s="17">
        <f>IF(ISERROR(VLOOKUP(TRIM($H46),'Data Ret Salv COR'!$A$8:$D$82,4,FALSE)),0,VLOOKUP(TRIM($H46),'Data Ret Salv COR'!$A$8:$D$82,4,FALSE))</f>
        <v>-90939.688801083772</v>
      </c>
      <c r="W46" s="17">
        <f>IF(ISERROR(VLOOKUP(TRIM($H46),'Data Ret Salv COR'!$A$8:$D$82,4,FALSE)),0,VLOOKUP(TRIM($H46),'Data Ret Salv COR'!$A$8:$D$82,4,FALSE))</f>
        <v>-90939.688801083772</v>
      </c>
      <c r="X46" s="17">
        <f>IF(ISERROR(VLOOKUP(TRIM($H46),'Data Ret Salv COR'!$A$8:$D$82,4,FALSE)),0,VLOOKUP(TRIM($H46),'Data Ret Salv COR'!$A$8:$D$82,4,FALSE))</f>
        <v>-90939.688801083772</v>
      </c>
      <c r="Y46" s="17">
        <f>IF(ISERROR(VLOOKUP(TRIM($H46),'Data Ret Salv COR'!$A$8:$D$82,4,FALSE)),0,VLOOKUP(TRIM($H46),'Data Ret Salv COR'!$A$8:$D$82,4,FALSE))</f>
        <v>-90939.688801083772</v>
      </c>
      <c r="Z46" s="17">
        <f>IF(ISERROR(VLOOKUP(TRIM($H46),'Data Ret Salv COR'!$A$8:$D$82,4,FALSE)),0,VLOOKUP(TRIM($H46),'Data Ret Salv COR'!$A$8:$D$82,4,FALSE))</f>
        <v>-90939.688801083772</v>
      </c>
      <c r="AA46" s="17">
        <f>IF(ISERROR(VLOOKUP(TRIM($H46),'Data Ret Salv COR'!$A$8:$D$82,4,FALSE)),0,VLOOKUP(TRIM($H46),'Data Ret Salv COR'!$A$8:$D$82,4,FALSE))</f>
        <v>-90939.688801083772</v>
      </c>
      <c r="AB46" s="17">
        <f>IF(ISERROR(VLOOKUP(TRIM($H46),'Data Ret Salv COR'!$A$8:$D$82,4,FALSE)),0,VLOOKUP(TRIM($H46),'Data Ret Salv COR'!$A$8:$D$82,4,FALSE))</f>
        <v>-90939.688801083772</v>
      </c>
      <c r="AC46" s="17">
        <f>IF(ISERROR(VLOOKUP(TRIM($H46),'Data Ret Salv COR'!$A$8:$D$82,4,FALSE)),0,VLOOKUP(TRIM($H46),'Data Ret Salv COR'!$A$8:$D$82,4,FALSE))</f>
        <v>-90939.688801083772</v>
      </c>
      <c r="AD46" s="17">
        <f>IF(ISERROR(VLOOKUP(TRIM($H46),'Data Ret Salv COR'!$A$8:$D$82,4,FALSE)),0,VLOOKUP(TRIM($H46),'Data Ret Salv COR'!$A$8:$D$82,4,FALSE))</f>
        <v>-90939.688801083772</v>
      </c>
      <c r="AE46" s="17">
        <f>IF(ISERROR(VLOOKUP(TRIM($H46),'Data Ret Salv COR'!$A$8:$D$82,4,FALSE)),0,VLOOKUP(TRIM($H46),'Data Ret Salv COR'!$A$8:$D$82,4,FALSE))</f>
        <v>-90939.688801083772</v>
      </c>
      <c r="AF46" s="17">
        <f>IF(ISERROR(VLOOKUP(TRIM($H46),'Data Ret Salv COR'!$A$8:$D$82,4,FALSE)),0,VLOOKUP(TRIM($H46),'Data Ret Salv COR'!$A$8:$D$82,4,FALSE))</f>
        <v>-90939.688801083772</v>
      </c>
      <c r="AG46" s="17">
        <f>IF(ISERROR(VLOOKUP(TRIM($H46),'Data Ret Salv COR'!$A$8:$D$82,4,FALSE)),0,VLOOKUP(TRIM($H46),'Data Ret Salv COR'!$A$8:$D$82,4,FALSE))</f>
        <v>-90939.688801083772</v>
      </c>
      <c r="AH46" s="17">
        <f>IF(ISERROR(VLOOKUP(TRIM($H46),'Data Ret Salv COR'!$A$8:$D$82,4,FALSE)),0,VLOOKUP(TRIM($H46),'Data Ret Salv COR'!$A$8:$D$82,4,FALSE))</f>
        <v>-90939.688801083772</v>
      </c>
      <c r="AI46" s="17">
        <f>IF(ISERROR(VLOOKUP(TRIM($H46),'Data Ret Salv COR'!$A$8:$D$82,4,FALSE)),0,VLOOKUP(TRIM($H46),'Data Ret Salv COR'!$A$8:$D$82,4,FALSE))</f>
        <v>-90939.688801083772</v>
      </c>
      <c r="AJ46" s="17">
        <f>IF(ISERROR(VLOOKUP(TRIM($H46),'Data Ret Salv COR'!$A$8:$D$82,4,FALSE)),0,VLOOKUP(TRIM($H46),'Data Ret Salv COR'!$A$8:$D$82,4,FALSE))</f>
        <v>-90939.688801083772</v>
      </c>
      <c r="AK46" s="14"/>
      <c r="AL46" s="14">
        <f t="shared" si="7"/>
        <v>-363758.75520433509</v>
      </c>
      <c r="AM46" s="14">
        <f t="shared" si="8"/>
        <v>-1091276.265613005</v>
      </c>
      <c r="AN46" s="14">
        <f t="shared" si="9"/>
        <v>-545638.13280650263</v>
      </c>
      <c r="AR46" s="765"/>
    </row>
    <row r="47" spans="2:44">
      <c r="B47" s="3">
        <v>37</v>
      </c>
      <c r="D47" s="3" t="s">
        <v>31</v>
      </c>
      <c r="F47" s="2" t="str">
        <f>'Link In'!B50</f>
        <v>331300-TD Mains 10in to 16in</v>
      </c>
      <c r="H47" s="3" t="str">
        <f t="shared" si="5"/>
        <v>331300</v>
      </c>
      <c r="J47" s="3" t="str">
        <f>'Link In'!E50</f>
        <v>10133100</v>
      </c>
      <c r="L47" s="3">
        <f>'Link In'!D50</f>
        <v>331.4</v>
      </c>
      <c r="N47" s="17">
        <f>'Link In'!F50</f>
        <v>85534944.499505684</v>
      </c>
      <c r="O47" s="17">
        <f>IF(ISERROR(VLOOKUP(TRIM($H47),'Data Ret Salv COR'!$A$8:$D$82,4,FALSE)),0,VLOOKUP(TRIM($H47),'Data Ret Salv COR'!$A$8:$D$82,4,FALSE))</f>
        <v>-8783.56393833945</v>
      </c>
      <c r="P47" s="17">
        <f>IF(ISERROR(VLOOKUP(TRIM($H47),'Data Ret Salv COR'!$A$8:$D$82,4,FALSE)),0,VLOOKUP(TRIM($H47),'Data Ret Salv COR'!$A$8:$D$82,4,FALSE))</f>
        <v>-8783.56393833945</v>
      </c>
      <c r="Q47" s="17">
        <f>IF(ISERROR(VLOOKUP(TRIM($H47),'Data Ret Salv COR'!$A$8:$D$82,4,FALSE)),0,VLOOKUP(TRIM($H47),'Data Ret Salv COR'!$A$8:$D$82,4,FALSE))</f>
        <v>-8783.56393833945</v>
      </c>
      <c r="R47" s="17">
        <f>IF(ISERROR(VLOOKUP(TRIM($H47),'Data Ret Salv COR'!$A$8:$D$82,4,FALSE)),0,VLOOKUP(TRIM($H47),'Data Ret Salv COR'!$A$8:$D$82,4,FALSE))</f>
        <v>-8783.56393833945</v>
      </c>
      <c r="S47" s="17">
        <f>IF(ISERROR(VLOOKUP(TRIM($H47),'Data Ret Salv COR'!$A$8:$D$82,4,FALSE)),0,VLOOKUP(TRIM($H47),'Data Ret Salv COR'!$A$8:$D$82,4,FALSE))</f>
        <v>-8783.56393833945</v>
      </c>
      <c r="T47" s="17">
        <f>IF(ISERROR(VLOOKUP(TRIM($H47),'Data Ret Salv COR'!$A$8:$D$82,4,FALSE)),0,VLOOKUP(TRIM($H47),'Data Ret Salv COR'!$A$8:$D$82,4,FALSE))</f>
        <v>-8783.56393833945</v>
      </c>
      <c r="U47" s="17">
        <f>IF(ISERROR(VLOOKUP(TRIM($H47),'Data Ret Salv COR'!$A$8:$D$82,4,FALSE)),0,VLOOKUP(TRIM($H47),'Data Ret Salv COR'!$A$8:$D$82,4,FALSE))</f>
        <v>-8783.56393833945</v>
      </c>
      <c r="V47" s="17">
        <f>IF(ISERROR(VLOOKUP(TRIM($H47),'Data Ret Salv COR'!$A$8:$D$82,4,FALSE)),0,VLOOKUP(TRIM($H47),'Data Ret Salv COR'!$A$8:$D$82,4,FALSE))</f>
        <v>-8783.56393833945</v>
      </c>
      <c r="W47" s="17">
        <f>IF(ISERROR(VLOOKUP(TRIM($H47),'Data Ret Salv COR'!$A$8:$D$82,4,FALSE)),0,VLOOKUP(TRIM($H47),'Data Ret Salv COR'!$A$8:$D$82,4,FALSE))</f>
        <v>-8783.56393833945</v>
      </c>
      <c r="X47" s="17">
        <f>IF(ISERROR(VLOOKUP(TRIM($H47),'Data Ret Salv COR'!$A$8:$D$82,4,FALSE)),0,VLOOKUP(TRIM($H47),'Data Ret Salv COR'!$A$8:$D$82,4,FALSE))</f>
        <v>-8783.56393833945</v>
      </c>
      <c r="Y47" s="17">
        <f>IF(ISERROR(VLOOKUP(TRIM($H47),'Data Ret Salv COR'!$A$8:$D$82,4,FALSE)),0,VLOOKUP(TRIM($H47),'Data Ret Salv COR'!$A$8:$D$82,4,FALSE))</f>
        <v>-8783.56393833945</v>
      </c>
      <c r="Z47" s="17">
        <f>IF(ISERROR(VLOOKUP(TRIM($H47),'Data Ret Salv COR'!$A$8:$D$82,4,FALSE)),0,VLOOKUP(TRIM($H47),'Data Ret Salv COR'!$A$8:$D$82,4,FALSE))</f>
        <v>-8783.56393833945</v>
      </c>
      <c r="AA47" s="17">
        <f>IF(ISERROR(VLOOKUP(TRIM($H47),'Data Ret Salv COR'!$A$8:$D$82,4,FALSE)),0,VLOOKUP(TRIM($H47),'Data Ret Salv COR'!$A$8:$D$82,4,FALSE))</f>
        <v>-8783.56393833945</v>
      </c>
      <c r="AB47" s="17">
        <f>IF(ISERROR(VLOOKUP(TRIM($H47),'Data Ret Salv COR'!$A$8:$D$82,4,FALSE)),0,VLOOKUP(TRIM($H47),'Data Ret Salv COR'!$A$8:$D$82,4,FALSE))</f>
        <v>-8783.56393833945</v>
      </c>
      <c r="AC47" s="17">
        <f>IF(ISERROR(VLOOKUP(TRIM($H47),'Data Ret Salv COR'!$A$8:$D$82,4,FALSE)),0,VLOOKUP(TRIM($H47),'Data Ret Salv COR'!$A$8:$D$82,4,FALSE))</f>
        <v>-8783.56393833945</v>
      </c>
      <c r="AD47" s="17">
        <f>IF(ISERROR(VLOOKUP(TRIM($H47),'Data Ret Salv COR'!$A$8:$D$82,4,FALSE)),0,VLOOKUP(TRIM($H47),'Data Ret Salv COR'!$A$8:$D$82,4,FALSE))</f>
        <v>-8783.56393833945</v>
      </c>
      <c r="AE47" s="17">
        <f>IF(ISERROR(VLOOKUP(TRIM($H47),'Data Ret Salv COR'!$A$8:$D$82,4,FALSE)),0,VLOOKUP(TRIM($H47),'Data Ret Salv COR'!$A$8:$D$82,4,FALSE))</f>
        <v>-8783.56393833945</v>
      </c>
      <c r="AF47" s="17">
        <f>IF(ISERROR(VLOOKUP(TRIM($H47),'Data Ret Salv COR'!$A$8:$D$82,4,FALSE)),0,VLOOKUP(TRIM($H47),'Data Ret Salv COR'!$A$8:$D$82,4,FALSE))</f>
        <v>-8783.56393833945</v>
      </c>
      <c r="AG47" s="17">
        <f>IF(ISERROR(VLOOKUP(TRIM($H47),'Data Ret Salv COR'!$A$8:$D$82,4,FALSE)),0,VLOOKUP(TRIM($H47),'Data Ret Salv COR'!$A$8:$D$82,4,FALSE))</f>
        <v>-8783.56393833945</v>
      </c>
      <c r="AH47" s="17">
        <f>IF(ISERROR(VLOOKUP(TRIM($H47),'Data Ret Salv COR'!$A$8:$D$82,4,FALSE)),0,VLOOKUP(TRIM($H47),'Data Ret Salv COR'!$A$8:$D$82,4,FALSE))</f>
        <v>-8783.56393833945</v>
      </c>
      <c r="AI47" s="17">
        <f>IF(ISERROR(VLOOKUP(TRIM($H47),'Data Ret Salv COR'!$A$8:$D$82,4,FALSE)),0,VLOOKUP(TRIM($H47),'Data Ret Salv COR'!$A$8:$D$82,4,FALSE))</f>
        <v>-8783.56393833945</v>
      </c>
      <c r="AJ47" s="17">
        <f>IF(ISERROR(VLOOKUP(TRIM($H47),'Data Ret Salv COR'!$A$8:$D$82,4,FALSE)),0,VLOOKUP(TRIM($H47),'Data Ret Salv COR'!$A$8:$D$82,4,FALSE))</f>
        <v>-8783.56393833945</v>
      </c>
      <c r="AK47" s="14"/>
      <c r="AL47" s="14">
        <f t="shared" si="7"/>
        <v>-35134.2557533578</v>
      </c>
      <c r="AM47" s="14">
        <f t="shared" si="8"/>
        <v>-105402.76726007338</v>
      </c>
      <c r="AN47" s="14">
        <f t="shared" si="9"/>
        <v>-52701.383630036704</v>
      </c>
      <c r="AR47" s="765"/>
    </row>
    <row r="48" spans="2:44">
      <c r="B48" s="3">
        <v>38</v>
      </c>
      <c r="D48" s="3" t="s">
        <v>31</v>
      </c>
      <c r="F48" s="2" t="str">
        <f>'Link In'!B51</f>
        <v>331400-TD Mains 18in &amp; Grtr</v>
      </c>
      <c r="H48" s="3" t="str">
        <f t="shared" si="5"/>
        <v>331400</v>
      </c>
      <c r="J48" s="3" t="str">
        <f>'Link In'!E51</f>
        <v>10133100</v>
      </c>
      <c r="L48" s="3">
        <f>'Link In'!D51</f>
        <v>331.4</v>
      </c>
      <c r="N48" s="17">
        <f>'Link In'!F51</f>
        <v>90141998.468975589</v>
      </c>
      <c r="O48" s="17">
        <f>IF(ISERROR(VLOOKUP(TRIM($H48),'Data Ret Salv COR'!$A$8:$D$82,4,FALSE)),0,VLOOKUP(TRIM($H48),'Data Ret Salv COR'!$A$8:$D$82,4,FALSE))</f>
        <v>-629.2771823413608</v>
      </c>
      <c r="P48" s="17">
        <f>IF(ISERROR(VLOOKUP(TRIM($H48),'Data Ret Salv COR'!$A$8:$D$82,4,FALSE)),0,VLOOKUP(TRIM($H48),'Data Ret Salv COR'!$A$8:$D$82,4,FALSE))</f>
        <v>-629.2771823413608</v>
      </c>
      <c r="Q48" s="17">
        <f>IF(ISERROR(VLOOKUP(TRIM($H48),'Data Ret Salv COR'!$A$8:$D$82,4,FALSE)),0,VLOOKUP(TRIM($H48),'Data Ret Salv COR'!$A$8:$D$82,4,FALSE))</f>
        <v>-629.2771823413608</v>
      </c>
      <c r="R48" s="17">
        <f>IF(ISERROR(VLOOKUP(TRIM($H48),'Data Ret Salv COR'!$A$8:$D$82,4,FALSE)),0,VLOOKUP(TRIM($H48),'Data Ret Salv COR'!$A$8:$D$82,4,FALSE))</f>
        <v>-629.2771823413608</v>
      </c>
      <c r="S48" s="17">
        <f>IF(ISERROR(VLOOKUP(TRIM($H48),'Data Ret Salv COR'!$A$8:$D$82,4,FALSE)),0,VLOOKUP(TRIM($H48),'Data Ret Salv COR'!$A$8:$D$82,4,FALSE))</f>
        <v>-629.2771823413608</v>
      </c>
      <c r="T48" s="17">
        <f>IF(ISERROR(VLOOKUP(TRIM($H48),'Data Ret Salv COR'!$A$8:$D$82,4,FALSE)),0,VLOOKUP(TRIM($H48),'Data Ret Salv COR'!$A$8:$D$82,4,FALSE))</f>
        <v>-629.2771823413608</v>
      </c>
      <c r="U48" s="17">
        <f>IF(ISERROR(VLOOKUP(TRIM($H48),'Data Ret Salv COR'!$A$8:$D$82,4,FALSE)),0,VLOOKUP(TRIM($H48),'Data Ret Salv COR'!$A$8:$D$82,4,FALSE))</f>
        <v>-629.2771823413608</v>
      </c>
      <c r="V48" s="17">
        <f>IF(ISERROR(VLOOKUP(TRIM($H48),'Data Ret Salv COR'!$A$8:$D$82,4,FALSE)),0,VLOOKUP(TRIM($H48),'Data Ret Salv COR'!$A$8:$D$82,4,FALSE))</f>
        <v>-629.2771823413608</v>
      </c>
      <c r="W48" s="17">
        <f>IF(ISERROR(VLOOKUP(TRIM($H48),'Data Ret Salv COR'!$A$8:$D$82,4,FALSE)),0,VLOOKUP(TRIM($H48),'Data Ret Salv COR'!$A$8:$D$82,4,FALSE))</f>
        <v>-629.2771823413608</v>
      </c>
      <c r="X48" s="17">
        <f>IF(ISERROR(VLOOKUP(TRIM($H48),'Data Ret Salv COR'!$A$8:$D$82,4,FALSE)),0,VLOOKUP(TRIM($H48),'Data Ret Salv COR'!$A$8:$D$82,4,FALSE))</f>
        <v>-629.2771823413608</v>
      </c>
      <c r="Y48" s="17">
        <f>IF(ISERROR(VLOOKUP(TRIM($H48),'Data Ret Salv COR'!$A$8:$D$82,4,FALSE)),0,VLOOKUP(TRIM($H48),'Data Ret Salv COR'!$A$8:$D$82,4,FALSE))</f>
        <v>-629.2771823413608</v>
      </c>
      <c r="Z48" s="17">
        <f>IF(ISERROR(VLOOKUP(TRIM($H48),'Data Ret Salv COR'!$A$8:$D$82,4,FALSE)),0,VLOOKUP(TRIM($H48),'Data Ret Salv COR'!$A$8:$D$82,4,FALSE))</f>
        <v>-629.2771823413608</v>
      </c>
      <c r="AA48" s="17">
        <f>IF(ISERROR(VLOOKUP(TRIM($H48),'Data Ret Salv COR'!$A$8:$D$82,4,FALSE)),0,VLOOKUP(TRIM($H48),'Data Ret Salv COR'!$A$8:$D$82,4,FALSE))</f>
        <v>-629.2771823413608</v>
      </c>
      <c r="AB48" s="17">
        <f>IF(ISERROR(VLOOKUP(TRIM($H48),'Data Ret Salv COR'!$A$8:$D$82,4,FALSE)),0,VLOOKUP(TRIM($H48),'Data Ret Salv COR'!$A$8:$D$82,4,FALSE))</f>
        <v>-629.2771823413608</v>
      </c>
      <c r="AC48" s="17">
        <f>IF(ISERROR(VLOOKUP(TRIM($H48),'Data Ret Salv COR'!$A$8:$D$82,4,FALSE)),0,VLOOKUP(TRIM($H48),'Data Ret Salv COR'!$A$8:$D$82,4,FALSE))</f>
        <v>-629.2771823413608</v>
      </c>
      <c r="AD48" s="17">
        <f>IF(ISERROR(VLOOKUP(TRIM($H48),'Data Ret Salv COR'!$A$8:$D$82,4,FALSE)),0,VLOOKUP(TRIM($H48),'Data Ret Salv COR'!$A$8:$D$82,4,FALSE))</f>
        <v>-629.2771823413608</v>
      </c>
      <c r="AE48" s="17">
        <f>IF(ISERROR(VLOOKUP(TRIM($H48),'Data Ret Salv COR'!$A$8:$D$82,4,FALSE)),0,VLOOKUP(TRIM($H48),'Data Ret Salv COR'!$A$8:$D$82,4,FALSE))</f>
        <v>-629.2771823413608</v>
      </c>
      <c r="AF48" s="17">
        <f>IF(ISERROR(VLOOKUP(TRIM($H48),'Data Ret Salv COR'!$A$8:$D$82,4,FALSE)),0,VLOOKUP(TRIM($H48),'Data Ret Salv COR'!$A$8:$D$82,4,FALSE))</f>
        <v>-629.2771823413608</v>
      </c>
      <c r="AG48" s="17">
        <f>IF(ISERROR(VLOOKUP(TRIM($H48),'Data Ret Salv COR'!$A$8:$D$82,4,FALSE)),0,VLOOKUP(TRIM($H48),'Data Ret Salv COR'!$A$8:$D$82,4,FALSE))</f>
        <v>-629.2771823413608</v>
      </c>
      <c r="AH48" s="17">
        <f>IF(ISERROR(VLOOKUP(TRIM($H48),'Data Ret Salv COR'!$A$8:$D$82,4,FALSE)),0,VLOOKUP(TRIM($H48),'Data Ret Salv COR'!$A$8:$D$82,4,FALSE))</f>
        <v>-629.2771823413608</v>
      </c>
      <c r="AI48" s="17">
        <f>IF(ISERROR(VLOOKUP(TRIM($H48),'Data Ret Salv COR'!$A$8:$D$82,4,FALSE)),0,VLOOKUP(TRIM($H48),'Data Ret Salv COR'!$A$8:$D$82,4,FALSE))</f>
        <v>-629.2771823413608</v>
      </c>
      <c r="AJ48" s="17">
        <f>IF(ISERROR(VLOOKUP(TRIM($H48),'Data Ret Salv COR'!$A$8:$D$82,4,FALSE)),0,VLOOKUP(TRIM($H48),'Data Ret Salv COR'!$A$8:$D$82,4,FALSE))</f>
        <v>-629.2771823413608</v>
      </c>
      <c r="AK48" s="14"/>
      <c r="AL48" s="14">
        <f t="shared" si="7"/>
        <v>-2517.1087293654432</v>
      </c>
      <c r="AM48" s="14">
        <f t="shared" si="8"/>
        <v>-7551.3261880963282</v>
      </c>
      <c r="AN48" s="14">
        <f t="shared" si="9"/>
        <v>-3775.663094048165</v>
      </c>
      <c r="AR48" s="765"/>
    </row>
    <row r="49" spans="2:44">
      <c r="B49" s="3">
        <v>39</v>
      </c>
      <c r="D49" s="3" t="s">
        <v>31</v>
      </c>
      <c r="F49" s="2" t="str">
        <f>'Link In'!B52</f>
        <v>333000-Services</v>
      </c>
      <c r="H49" s="3" t="str">
        <f t="shared" si="5"/>
        <v>333000</v>
      </c>
      <c r="J49" s="3" t="str">
        <f>'Link In'!E52</f>
        <v>10133300</v>
      </c>
      <c r="L49" s="3">
        <f>'Link In'!D52</f>
        <v>333.4</v>
      </c>
      <c r="N49" s="17">
        <f>'Link In'!F52</f>
        <v>73822878.049999774</v>
      </c>
      <c r="O49" s="17">
        <f>IF(ISERROR(VLOOKUP(TRIM($H49),'Data Ret Salv COR'!$A$8:$D$82,4,FALSE)),0,VLOOKUP(TRIM($H49),'Data Ret Salv COR'!$A$8:$D$82,4,FALSE))</f>
        <v>-41385.681944444441</v>
      </c>
      <c r="P49" s="17">
        <f>IF(ISERROR(VLOOKUP(TRIM($H49),'Data Ret Salv COR'!$A$8:$D$82,4,FALSE)),0,VLOOKUP(TRIM($H49),'Data Ret Salv COR'!$A$8:$D$82,4,FALSE))</f>
        <v>-41385.681944444441</v>
      </c>
      <c r="Q49" s="17">
        <f>IF(ISERROR(VLOOKUP(TRIM($H49),'Data Ret Salv COR'!$A$8:$D$82,4,FALSE)),0,VLOOKUP(TRIM($H49),'Data Ret Salv COR'!$A$8:$D$82,4,FALSE))</f>
        <v>-41385.681944444441</v>
      </c>
      <c r="R49" s="17">
        <f>IF(ISERROR(VLOOKUP(TRIM($H49),'Data Ret Salv COR'!$A$8:$D$82,4,FALSE)),0,VLOOKUP(TRIM($H49),'Data Ret Salv COR'!$A$8:$D$82,4,FALSE))</f>
        <v>-41385.681944444441</v>
      </c>
      <c r="S49" s="17">
        <f>IF(ISERROR(VLOOKUP(TRIM($H49),'Data Ret Salv COR'!$A$8:$D$82,4,FALSE)),0,VLOOKUP(TRIM($H49),'Data Ret Salv COR'!$A$8:$D$82,4,FALSE))</f>
        <v>-41385.681944444441</v>
      </c>
      <c r="T49" s="17">
        <f>IF(ISERROR(VLOOKUP(TRIM($H49),'Data Ret Salv COR'!$A$8:$D$82,4,FALSE)),0,VLOOKUP(TRIM($H49),'Data Ret Salv COR'!$A$8:$D$82,4,FALSE))</f>
        <v>-41385.681944444441</v>
      </c>
      <c r="U49" s="17">
        <f>IF(ISERROR(VLOOKUP(TRIM($H49),'Data Ret Salv COR'!$A$8:$D$82,4,FALSE)),0,VLOOKUP(TRIM($H49),'Data Ret Salv COR'!$A$8:$D$82,4,FALSE))</f>
        <v>-41385.681944444441</v>
      </c>
      <c r="V49" s="17">
        <f>IF(ISERROR(VLOOKUP(TRIM($H49),'Data Ret Salv COR'!$A$8:$D$82,4,FALSE)),0,VLOOKUP(TRIM($H49),'Data Ret Salv COR'!$A$8:$D$82,4,FALSE))</f>
        <v>-41385.681944444441</v>
      </c>
      <c r="W49" s="17">
        <f>IF(ISERROR(VLOOKUP(TRIM($H49),'Data Ret Salv COR'!$A$8:$D$82,4,FALSE)),0,VLOOKUP(TRIM($H49),'Data Ret Salv COR'!$A$8:$D$82,4,FALSE))</f>
        <v>-41385.681944444441</v>
      </c>
      <c r="X49" s="17">
        <f>IF(ISERROR(VLOOKUP(TRIM($H49),'Data Ret Salv COR'!$A$8:$D$82,4,FALSE)),0,VLOOKUP(TRIM($H49),'Data Ret Salv COR'!$A$8:$D$82,4,FALSE))</f>
        <v>-41385.681944444441</v>
      </c>
      <c r="Y49" s="17">
        <f>IF(ISERROR(VLOOKUP(TRIM($H49),'Data Ret Salv COR'!$A$8:$D$82,4,FALSE)),0,VLOOKUP(TRIM($H49),'Data Ret Salv COR'!$A$8:$D$82,4,FALSE))</f>
        <v>-41385.681944444441</v>
      </c>
      <c r="Z49" s="17">
        <f>IF(ISERROR(VLOOKUP(TRIM($H49),'Data Ret Salv COR'!$A$8:$D$82,4,FALSE)),0,VLOOKUP(TRIM($H49),'Data Ret Salv COR'!$A$8:$D$82,4,FALSE))</f>
        <v>-41385.681944444441</v>
      </c>
      <c r="AA49" s="17">
        <f>IF(ISERROR(VLOOKUP(TRIM($H49),'Data Ret Salv COR'!$A$8:$D$82,4,FALSE)),0,VLOOKUP(TRIM($H49),'Data Ret Salv COR'!$A$8:$D$82,4,FALSE))</f>
        <v>-41385.681944444441</v>
      </c>
      <c r="AB49" s="17">
        <f>IF(ISERROR(VLOOKUP(TRIM($H49),'Data Ret Salv COR'!$A$8:$D$82,4,FALSE)),0,VLOOKUP(TRIM($H49),'Data Ret Salv COR'!$A$8:$D$82,4,FALSE))</f>
        <v>-41385.681944444441</v>
      </c>
      <c r="AC49" s="17">
        <f>IF(ISERROR(VLOOKUP(TRIM($H49),'Data Ret Salv COR'!$A$8:$D$82,4,FALSE)),0,VLOOKUP(TRIM($H49),'Data Ret Salv COR'!$A$8:$D$82,4,FALSE))</f>
        <v>-41385.681944444441</v>
      </c>
      <c r="AD49" s="17">
        <f>IF(ISERROR(VLOOKUP(TRIM($H49),'Data Ret Salv COR'!$A$8:$D$82,4,FALSE)),0,VLOOKUP(TRIM($H49),'Data Ret Salv COR'!$A$8:$D$82,4,FALSE))</f>
        <v>-41385.681944444441</v>
      </c>
      <c r="AE49" s="17">
        <f>IF(ISERROR(VLOOKUP(TRIM($H49),'Data Ret Salv COR'!$A$8:$D$82,4,FALSE)),0,VLOOKUP(TRIM($H49),'Data Ret Salv COR'!$A$8:$D$82,4,FALSE))</f>
        <v>-41385.681944444441</v>
      </c>
      <c r="AF49" s="17">
        <f>IF(ISERROR(VLOOKUP(TRIM($H49),'Data Ret Salv COR'!$A$8:$D$82,4,FALSE)),0,VLOOKUP(TRIM($H49),'Data Ret Salv COR'!$A$8:$D$82,4,FALSE))</f>
        <v>-41385.681944444441</v>
      </c>
      <c r="AG49" s="17">
        <f>IF(ISERROR(VLOOKUP(TRIM($H49),'Data Ret Salv COR'!$A$8:$D$82,4,FALSE)),0,VLOOKUP(TRIM($H49),'Data Ret Salv COR'!$A$8:$D$82,4,FALSE))</f>
        <v>-41385.681944444441</v>
      </c>
      <c r="AH49" s="17">
        <f>IF(ISERROR(VLOOKUP(TRIM($H49),'Data Ret Salv COR'!$A$8:$D$82,4,FALSE)),0,VLOOKUP(TRIM($H49),'Data Ret Salv COR'!$A$8:$D$82,4,FALSE))</f>
        <v>-41385.681944444441</v>
      </c>
      <c r="AI49" s="17">
        <f>IF(ISERROR(VLOOKUP(TRIM($H49),'Data Ret Salv COR'!$A$8:$D$82,4,FALSE)),0,VLOOKUP(TRIM($H49),'Data Ret Salv COR'!$A$8:$D$82,4,FALSE))</f>
        <v>-41385.681944444441</v>
      </c>
      <c r="AJ49" s="17">
        <f>IF(ISERROR(VLOOKUP(TRIM($H49),'Data Ret Salv COR'!$A$8:$D$82,4,FALSE)),0,VLOOKUP(TRIM($H49),'Data Ret Salv COR'!$A$8:$D$82,4,FALSE))</f>
        <v>-41385.681944444441</v>
      </c>
      <c r="AK49" s="14"/>
      <c r="AL49" s="14">
        <f t="shared" si="7"/>
        <v>-165542.72777777776</v>
      </c>
      <c r="AM49" s="14">
        <f t="shared" si="8"/>
        <v>-496628.18333333317</v>
      </c>
      <c r="AN49" s="14">
        <f t="shared" si="9"/>
        <v>-248314.09166666662</v>
      </c>
      <c r="AR49" s="765"/>
    </row>
    <row r="50" spans="2:44">
      <c r="B50" s="3">
        <v>40</v>
      </c>
      <c r="D50" s="3" t="s">
        <v>31</v>
      </c>
      <c r="F50" s="2" t="str">
        <f>'Link In'!B53</f>
        <v>334100-Meters</v>
      </c>
      <c r="H50" s="3" t="str">
        <f t="shared" si="5"/>
        <v>334100</v>
      </c>
      <c r="J50" s="3" t="str">
        <f>'Link In'!E53</f>
        <v>10133410</v>
      </c>
      <c r="L50" s="3">
        <f>'Link In'!D53</f>
        <v>334.4</v>
      </c>
      <c r="N50" s="17">
        <f>'Link In'!F53</f>
        <v>43518282.730000034</v>
      </c>
      <c r="O50" s="17">
        <f>IF(ISERROR(VLOOKUP(TRIM($H50),'Data Ret Salv COR'!$A$8:$D$82,4,FALSE)),0,VLOOKUP(TRIM($H50),'Data Ret Salv COR'!$A$8:$D$82,4,FALSE))</f>
        <v>-176474.8627777778</v>
      </c>
      <c r="P50" s="17">
        <f>IF(ISERROR(VLOOKUP(TRIM($H50),'Data Ret Salv COR'!$A$8:$D$82,4,FALSE)),0,VLOOKUP(TRIM($H50),'Data Ret Salv COR'!$A$8:$D$82,4,FALSE))</f>
        <v>-176474.8627777778</v>
      </c>
      <c r="Q50" s="17">
        <f>IF(ISERROR(VLOOKUP(TRIM($H50),'Data Ret Salv COR'!$A$8:$D$82,4,FALSE)),0,VLOOKUP(TRIM($H50),'Data Ret Salv COR'!$A$8:$D$82,4,FALSE))</f>
        <v>-176474.8627777778</v>
      </c>
      <c r="R50" s="17">
        <f>IF(ISERROR(VLOOKUP(TRIM($H50),'Data Ret Salv COR'!$A$8:$D$82,4,FALSE)),0,VLOOKUP(TRIM($H50),'Data Ret Salv COR'!$A$8:$D$82,4,FALSE))</f>
        <v>-176474.8627777778</v>
      </c>
      <c r="S50" s="17">
        <f>IF(ISERROR(VLOOKUP(TRIM($H50),'Data Ret Salv COR'!$A$8:$D$82,4,FALSE)),0,VLOOKUP(TRIM($H50),'Data Ret Salv COR'!$A$8:$D$82,4,FALSE))</f>
        <v>-176474.8627777778</v>
      </c>
      <c r="T50" s="17">
        <f>IF(ISERROR(VLOOKUP(TRIM($H50),'Data Ret Salv COR'!$A$8:$D$82,4,FALSE)),0,VLOOKUP(TRIM($H50),'Data Ret Salv COR'!$A$8:$D$82,4,FALSE))</f>
        <v>-176474.8627777778</v>
      </c>
      <c r="U50" s="17">
        <f>IF(ISERROR(VLOOKUP(TRIM($H50),'Data Ret Salv COR'!$A$8:$D$82,4,FALSE)),0,VLOOKUP(TRIM($H50),'Data Ret Salv COR'!$A$8:$D$82,4,FALSE))</f>
        <v>-176474.8627777778</v>
      </c>
      <c r="V50" s="17">
        <f>IF(ISERROR(VLOOKUP(TRIM($H50),'Data Ret Salv COR'!$A$8:$D$82,4,FALSE)),0,VLOOKUP(TRIM($H50),'Data Ret Salv COR'!$A$8:$D$82,4,FALSE))</f>
        <v>-176474.8627777778</v>
      </c>
      <c r="W50" s="17">
        <f>IF(ISERROR(VLOOKUP(TRIM($H50),'Data Ret Salv COR'!$A$8:$D$82,4,FALSE)),0,VLOOKUP(TRIM($H50),'Data Ret Salv COR'!$A$8:$D$82,4,FALSE))</f>
        <v>-176474.8627777778</v>
      </c>
      <c r="X50" s="17">
        <f>IF(ISERROR(VLOOKUP(TRIM($H50),'Data Ret Salv COR'!$A$8:$D$82,4,FALSE)),0,VLOOKUP(TRIM($H50),'Data Ret Salv COR'!$A$8:$D$82,4,FALSE))</f>
        <v>-176474.8627777778</v>
      </c>
      <c r="Y50" s="17">
        <f>IF(ISERROR(VLOOKUP(TRIM($H50),'Data Ret Salv COR'!$A$8:$D$82,4,FALSE)),0,VLOOKUP(TRIM($H50),'Data Ret Salv COR'!$A$8:$D$82,4,FALSE))</f>
        <v>-176474.8627777778</v>
      </c>
      <c r="Z50" s="17">
        <f>IF(ISERROR(VLOOKUP(TRIM($H50),'Data Ret Salv COR'!$A$8:$D$82,4,FALSE)),0,VLOOKUP(TRIM($H50),'Data Ret Salv COR'!$A$8:$D$82,4,FALSE))</f>
        <v>-176474.8627777778</v>
      </c>
      <c r="AA50" s="17">
        <f>IF(ISERROR(VLOOKUP(TRIM($H50),'Data Ret Salv COR'!$A$8:$D$82,4,FALSE)),0,VLOOKUP(TRIM($H50),'Data Ret Salv COR'!$A$8:$D$82,4,FALSE))</f>
        <v>-176474.8627777778</v>
      </c>
      <c r="AB50" s="17">
        <f>IF(ISERROR(VLOOKUP(TRIM($H50),'Data Ret Salv COR'!$A$8:$D$82,4,FALSE)),0,VLOOKUP(TRIM($H50),'Data Ret Salv COR'!$A$8:$D$82,4,FALSE))</f>
        <v>-176474.8627777778</v>
      </c>
      <c r="AC50" s="17">
        <f>IF(ISERROR(VLOOKUP(TRIM($H50),'Data Ret Salv COR'!$A$8:$D$82,4,FALSE)),0,VLOOKUP(TRIM($H50),'Data Ret Salv COR'!$A$8:$D$82,4,FALSE))</f>
        <v>-176474.8627777778</v>
      </c>
      <c r="AD50" s="17">
        <f>IF(ISERROR(VLOOKUP(TRIM($H50),'Data Ret Salv COR'!$A$8:$D$82,4,FALSE)),0,VLOOKUP(TRIM($H50),'Data Ret Salv COR'!$A$8:$D$82,4,FALSE))</f>
        <v>-176474.8627777778</v>
      </c>
      <c r="AE50" s="17">
        <f>IF(ISERROR(VLOOKUP(TRIM($H50),'Data Ret Salv COR'!$A$8:$D$82,4,FALSE)),0,VLOOKUP(TRIM($H50),'Data Ret Salv COR'!$A$8:$D$82,4,FALSE))</f>
        <v>-176474.8627777778</v>
      </c>
      <c r="AF50" s="17">
        <f>IF(ISERROR(VLOOKUP(TRIM($H50),'Data Ret Salv COR'!$A$8:$D$82,4,FALSE)),0,VLOOKUP(TRIM($H50),'Data Ret Salv COR'!$A$8:$D$82,4,FALSE))</f>
        <v>-176474.8627777778</v>
      </c>
      <c r="AG50" s="17">
        <f>IF(ISERROR(VLOOKUP(TRIM($H50),'Data Ret Salv COR'!$A$8:$D$82,4,FALSE)),0,VLOOKUP(TRIM($H50),'Data Ret Salv COR'!$A$8:$D$82,4,FALSE))</f>
        <v>-176474.8627777778</v>
      </c>
      <c r="AH50" s="17">
        <f>IF(ISERROR(VLOOKUP(TRIM($H50),'Data Ret Salv COR'!$A$8:$D$82,4,FALSE)),0,VLOOKUP(TRIM($H50),'Data Ret Salv COR'!$A$8:$D$82,4,FALSE))</f>
        <v>-176474.8627777778</v>
      </c>
      <c r="AI50" s="17">
        <f>IF(ISERROR(VLOOKUP(TRIM($H50),'Data Ret Salv COR'!$A$8:$D$82,4,FALSE)),0,VLOOKUP(TRIM($H50),'Data Ret Salv COR'!$A$8:$D$82,4,FALSE))</f>
        <v>-176474.8627777778</v>
      </c>
      <c r="AJ50" s="17">
        <f>IF(ISERROR(VLOOKUP(TRIM($H50),'Data Ret Salv COR'!$A$8:$D$82,4,FALSE)),0,VLOOKUP(TRIM($H50),'Data Ret Salv COR'!$A$8:$D$82,4,FALSE))</f>
        <v>-176474.8627777778</v>
      </c>
      <c r="AK50" s="14"/>
      <c r="AL50" s="14">
        <f t="shared" si="7"/>
        <v>-705899.45111111121</v>
      </c>
      <c r="AM50" s="14">
        <f t="shared" si="8"/>
        <v>-2117698.353333333</v>
      </c>
      <c r="AN50" s="14">
        <f t="shared" si="9"/>
        <v>-1058849.1766666668</v>
      </c>
      <c r="AR50" s="765"/>
    </row>
    <row r="51" spans="2:44">
      <c r="B51" s="3">
        <v>41</v>
      </c>
      <c r="D51" s="3" t="s">
        <v>31</v>
      </c>
      <c r="F51" s="2" t="str">
        <f>'Link In'!B54</f>
        <v>334110-Meters Bronze Case</v>
      </c>
      <c r="H51" s="3" t="str">
        <f t="shared" si="5"/>
        <v>334110</v>
      </c>
      <c r="J51" s="3" t="str">
        <f>'Link In'!E54</f>
        <v>10133410</v>
      </c>
      <c r="L51" s="3">
        <f>'Link In'!D54</f>
        <v>334.4</v>
      </c>
      <c r="N51" s="17">
        <f>'Link In'!F54</f>
        <v>2397802.4599999995</v>
      </c>
      <c r="O51" s="17">
        <f>IF(ISERROR(VLOOKUP(TRIM($H51),'Data Ret Salv COR'!$A$8:$D$82,4,FALSE)),0,VLOOKUP(TRIM($H51),'Data Ret Salv COR'!$A$8:$D$82,4,FALSE))</f>
        <v>-900.95027777777784</v>
      </c>
      <c r="P51" s="17">
        <f>IF(ISERROR(VLOOKUP(TRIM($H51),'Data Ret Salv COR'!$A$8:$D$82,4,FALSE)),0,VLOOKUP(TRIM($H51),'Data Ret Salv COR'!$A$8:$D$82,4,FALSE))</f>
        <v>-900.95027777777784</v>
      </c>
      <c r="Q51" s="17">
        <f>IF(ISERROR(VLOOKUP(TRIM($H51),'Data Ret Salv COR'!$A$8:$D$82,4,FALSE)),0,VLOOKUP(TRIM($H51),'Data Ret Salv COR'!$A$8:$D$82,4,FALSE))</f>
        <v>-900.95027777777784</v>
      </c>
      <c r="R51" s="17">
        <f>IF(ISERROR(VLOOKUP(TRIM($H51),'Data Ret Salv COR'!$A$8:$D$82,4,FALSE)),0,VLOOKUP(TRIM($H51),'Data Ret Salv COR'!$A$8:$D$82,4,FALSE))</f>
        <v>-900.95027777777784</v>
      </c>
      <c r="S51" s="17">
        <f>IF(ISERROR(VLOOKUP(TRIM($H51),'Data Ret Salv COR'!$A$8:$D$82,4,FALSE)),0,VLOOKUP(TRIM($H51),'Data Ret Salv COR'!$A$8:$D$82,4,FALSE))</f>
        <v>-900.95027777777784</v>
      </c>
      <c r="T51" s="17">
        <f>IF(ISERROR(VLOOKUP(TRIM($H51),'Data Ret Salv COR'!$A$8:$D$82,4,FALSE)),0,VLOOKUP(TRIM($H51),'Data Ret Salv COR'!$A$8:$D$82,4,FALSE))</f>
        <v>-900.95027777777784</v>
      </c>
      <c r="U51" s="17">
        <f>IF(ISERROR(VLOOKUP(TRIM($H51),'Data Ret Salv COR'!$A$8:$D$82,4,FALSE)),0,VLOOKUP(TRIM($H51),'Data Ret Salv COR'!$A$8:$D$82,4,FALSE))</f>
        <v>-900.95027777777784</v>
      </c>
      <c r="V51" s="17">
        <f>IF(ISERROR(VLOOKUP(TRIM($H51),'Data Ret Salv COR'!$A$8:$D$82,4,FALSE)),0,VLOOKUP(TRIM($H51),'Data Ret Salv COR'!$A$8:$D$82,4,FALSE))</f>
        <v>-900.95027777777784</v>
      </c>
      <c r="W51" s="17">
        <f>IF(ISERROR(VLOOKUP(TRIM($H51),'Data Ret Salv COR'!$A$8:$D$82,4,FALSE)),0,VLOOKUP(TRIM($H51),'Data Ret Salv COR'!$A$8:$D$82,4,FALSE))</f>
        <v>-900.95027777777784</v>
      </c>
      <c r="X51" s="17">
        <f>IF(ISERROR(VLOOKUP(TRIM($H51),'Data Ret Salv COR'!$A$8:$D$82,4,FALSE)),0,VLOOKUP(TRIM($H51),'Data Ret Salv COR'!$A$8:$D$82,4,FALSE))</f>
        <v>-900.95027777777784</v>
      </c>
      <c r="Y51" s="17">
        <f>IF(ISERROR(VLOOKUP(TRIM($H51),'Data Ret Salv COR'!$A$8:$D$82,4,FALSE)),0,VLOOKUP(TRIM($H51),'Data Ret Salv COR'!$A$8:$D$82,4,FALSE))</f>
        <v>-900.95027777777784</v>
      </c>
      <c r="Z51" s="17">
        <f>IF(ISERROR(VLOOKUP(TRIM($H51),'Data Ret Salv COR'!$A$8:$D$82,4,FALSE)),0,VLOOKUP(TRIM($H51),'Data Ret Salv COR'!$A$8:$D$82,4,FALSE))</f>
        <v>-900.95027777777784</v>
      </c>
      <c r="AA51" s="17">
        <f>IF(ISERROR(VLOOKUP(TRIM($H51),'Data Ret Salv COR'!$A$8:$D$82,4,FALSE)),0,VLOOKUP(TRIM($H51),'Data Ret Salv COR'!$A$8:$D$82,4,FALSE))</f>
        <v>-900.95027777777784</v>
      </c>
      <c r="AB51" s="17">
        <f>IF(ISERROR(VLOOKUP(TRIM($H51),'Data Ret Salv COR'!$A$8:$D$82,4,FALSE)),0,VLOOKUP(TRIM($H51),'Data Ret Salv COR'!$A$8:$D$82,4,FALSE))</f>
        <v>-900.95027777777784</v>
      </c>
      <c r="AC51" s="17">
        <f>IF(ISERROR(VLOOKUP(TRIM($H51),'Data Ret Salv COR'!$A$8:$D$82,4,FALSE)),0,VLOOKUP(TRIM($H51),'Data Ret Salv COR'!$A$8:$D$82,4,FALSE))</f>
        <v>-900.95027777777784</v>
      </c>
      <c r="AD51" s="17">
        <f>IF(ISERROR(VLOOKUP(TRIM($H51),'Data Ret Salv COR'!$A$8:$D$82,4,FALSE)),0,VLOOKUP(TRIM($H51),'Data Ret Salv COR'!$A$8:$D$82,4,FALSE))</f>
        <v>-900.95027777777784</v>
      </c>
      <c r="AE51" s="17">
        <f>IF(ISERROR(VLOOKUP(TRIM($H51),'Data Ret Salv COR'!$A$8:$D$82,4,FALSE)),0,VLOOKUP(TRIM($H51),'Data Ret Salv COR'!$A$8:$D$82,4,FALSE))</f>
        <v>-900.95027777777784</v>
      </c>
      <c r="AF51" s="17">
        <f>IF(ISERROR(VLOOKUP(TRIM($H51),'Data Ret Salv COR'!$A$8:$D$82,4,FALSE)),0,VLOOKUP(TRIM($H51),'Data Ret Salv COR'!$A$8:$D$82,4,FALSE))</f>
        <v>-900.95027777777784</v>
      </c>
      <c r="AG51" s="17">
        <f>IF(ISERROR(VLOOKUP(TRIM($H51),'Data Ret Salv COR'!$A$8:$D$82,4,FALSE)),0,VLOOKUP(TRIM($H51),'Data Ret Salv COR'!$A$8:$D$82,4,FALSE))</f>
        <v>-900.95027777777784</v>
      </c>
      <c r="AH51" s="17">
        <f>IF(ISERROR(VLOOKUP(TRIM($H51),'Data Ret Salv COR'!$A$8:$D$82,4,FALSE)),0,VLOOKUP(TRIM($H51),'Data Ret Salv COR'!$A$8:$D$82,4,FALSE))</f>
        <v>-900.95027777777784</v>
      </c>
      <c r="AI51" s="17">
        <f>IF(ISERROR(VLOOKUP(TRIM($H51),'Data Ret Salv COR'!$A$8:$D$82,4,FALSE)),0,VLOOKUP(TRIM($H51),'Data Ret Salv COR'!$A$8:$D$82,4,FALSE))</f>
        <v>-900.95027777777784</v>
      </c>
      <c r="AJ51" s="17">
        <f>IF(ISERROR(VLOOKUP(TRIM($H51),'Data Ret Salv COR'!$A$8:$D$82,4,FALSE)),0,VLOOKUP(TRIM($H51),'Data Ret Salv COR'!$A$8:$D$82,4,FALSE))</f>
        <v>-900.95027777777784</v>
      </c>
      <c r="AK51" s="14"/>
      <c r="AL51" s="14">
        <f t="shared" si="7"/>
        <v>-3603.8011111111114</v>
      </c>
      <c r="AM51" s="14">
        <f t="shared" si="8"/>
        <v>-10811.403333333334</v>
      </c>
      <c r="AN51" s="14">
        <f t="shared" si="9"/>
        <v>-5405.7016666666668</v>
      </c>
      <c r="AR51" s="765"/>
    </row>
    <row r="52" spans="2:44">
      <c r="B52" s="3">
        <v>42</v>
      </c>
      <c r="D52" s="3" t="s">
        <v>31</v>
      </c>
      <c r="F52" s="2" t="str">
        <f>'Link In'!B55</f>
        <v>334120-Meters Plastic Case</v>
      </c>
      <c r="H52" s="3" t="str">
        <f t="shared" si="5"/>
        <v>334120</v>
      </c>
      <c r="J52" s="3" t="str">
        <f>'Link In'!E55</f>
        <v>10133410</v>
      </c>
      <c r="L52" s="3">
        <f>'Link In'!D55</f>
        <v>334.4</v>
      </c>
      <c r="N52" s="17">
        <f>'Link In'!F55</f>
        <v>474128.34</v>
      </c>
      <c r="O52" s="17">
        <f>IF(ISERROR(VLOOKUP(TRIM($H52),'Data Ret Salv COR'!$A$8:$D$82,4,FALSE)),0,VLOOKUP(TRIM($H52),'Data Ret Salv COR'!$A$8:$D$82,4,FALSE))</f>
        <v>-55.867222222222232</v>
      </c>
      <c r="P52" s="17">
        <f>IF(ISERROR(VLOOKUP(TRIM($H52),'Data Ret Salv COR'!$A$8:$D$82,4,FALSE)),0,VLOOKUP(TRIM($H52),'Data Ret Salv COR'!$A$8:$D$82,4,FALSE))</f>
        <v>-55.867222222222232</v>
      </c>
      <c r="Q52" s="17">
        <f>IF(ISERROR(VLOOKUP(TRIM($H52),'Data Ret Salv COR'!$A$8:$D$82,4,FALSE)),0,VLOOKUP(TRIM($H52),'Data Ret Salv COR'!$A$8:$D$82,4,FALSE))</f>
        <v>-55.867222222222232</v>
      </c>
      <c r="R52" s="17">
        <f>IF(ISERROR(VLOOKUP(TRIM($H52),'Data Ret Salv COR'!$A$8:$D$82,4,FALSE)),0,VLOOKUP(TRIM($H52),'Data Ret Salv COR'!$A$8:$D$82,4,FALSE))</f>
        <v>-55.867222222222232</v>
      </c>
      <c r="S52" s="17">
        <f>IF(ISERROR(VLOOKUP(TRIM($H52),'Data Ret Salv COR'!$A$8:$D$82,4,FALSE)),0,VLOOKUP(TRIM($H52),'Data Ret Salv COR'!$A$8:$D$82,4,FALSE))</f>
        <v>-55.867222222222232</v>
      </c>
      <c r="T52" s="17">
        <f>IF(ISERROR(VLOOKUP(TRIM($H52),'Data Ret Salv COR'!$A$8:$D$82,4,FALSE)),0,VLOOKUP(TRIM($H52),'Data Ret Salv COR'!$A$8:$D$82,4,FALSE))</f>
        <v>-55.867222222222232</v>
      </c>
      <c r="U52" s="17">
        <f>IF(ISERROR(VLOOKUP(TRIM($H52),'Data Ret Salv COR'!$A$8:$D$82,4,FALSE)),0,VLOOKUP(TRIM($H52),'Data Ret Salv COR'!$A$8:$D$82,4,FALSE))</f>
        <v>-55.867222222222232</v>
      </c>
      <c r="V52" s="17">
        <f>IF(ISERROR(VLOOKUP(TRIM($H52),'Data Ret Salv COR'!$A$8:$D$82,4,FALSE)),0,VLOOKUP(TRIM($H52),'Data Ret Salv COR'!$A$8:$D$82,4,FALSE))</f>
        <v>-55.867222222222232</v>
      </c>
      <c r="W52" s="17">
        <f>IF(ISERROR(VLOOKUP(TRIM($H52),'Data Ret Salv COR'!$A$8:$D$82,4,FALSE)),0,VLOOKUP(TRIM($H52),'Data Ret Salv COR'!$A$8:$D$82,4,FALSE))</f>
        <v>-55.867222222222232</v>
      </c>
      <c r="X52" s="17">
        <f>IF(ISERROR(VLOOKUP(TRIM($H52),'Data Ret Salv COR'!$A$8:$D$82,4,FALSE)),0,VLOOKUP(TRIM($H52),'Data Ret Salv COR'!$A$8:$D$82,4,FALSE))</f>
        <v>-55.867222222222232</v>
      </c>
      <c r="Y52" s="17">
        <f>IF(ISERROR(VLOOKUP(TRIM($H52),'Data Ret Salv COR'!$A$8:$D$82,4,FALSE)),0,VLOOKUP(TRIM($H52),'Data Ret Salv COR'!$A$8:$D$82,4,FALSE))</f>
        <v>-55.867222222222232</v>
      </c>
      <c r="Z52" s="17">
        <f>IF(ISERROR(VLOOKUP(TRIM($H52),'Data Ret Salv COR'!$A$8:$D$82,4,FALSE)),0,VLOOKUP(TRIM($H52),'Data Ret Salv COR'!$A$8:$D$82,4,FALSE))</f>
        <v>-55.867222222222232</v>
      </c>
      <c r="AA52" s="17">
        <f>IF(ISERROR(VLOOKUP(TRIM($H52),'Data Ret Salv COR'!$A$8:$D$82,4,FALSE)),0,VLOOKUP(TRIM($H52),'Data Ret Salv COR'!$A$8:$D$82,4,FALSE))</f>
        <v>-55.867222222222232</v>
      </c>
      <c r="AB52" s="17">
        <f>IF(ISERROR(VLOOKUP(TRIM($H52),'Data Ret Salv COR'!$A$8:$D$82,4,FALSE)),0,VLOOKUP(TRIM($H52),'Data Ret Salv COR'!$A$8:$D$82,4,FALSE))</f>
        <v>-55.867222222222232</v>
      </c>
      <c r="AC52" s="17">
        <f>IF(ISERROR(VLOOKUP(TRIM($H52),'Data Ret Salv COR'!$A$8:$D$82,4,FALSE)),0,VLOOKUP(TRIM($H52),'Data Ret Salv COR'!$A$8:$D$82,4,FALSE))</f>
        <v>-55.867222222222232</v>
      </c>
      <c r="AD52" s="17">
        <f>IF(ISERROR(VLOOKUP(TRIM($H52),'Data Ret Salv COR'!$A$8:$D$82,4,FALSE)),0,VLOOKUP(TRIM($H52),'Data Ret Salv COR'!$A$8:$D$82,4,FALSE))</f>
        <v>-55.867222222222232</v>
      </c>
      <c r="AE52" s="17">
        <f>IF(ISERROR(VLOOKUP(TRIM($H52),'Data Ret Salv COR'!$A$8:$D$82,4,FALSE)),0,VLOOKUP(TRIM($H52),'Data Ret Salv COR'!$A$8:$D$82,4,FALSE))</f>
        <v>-55.867222222222232</v>
      </c>
      <c r="AF52" s="17">
        <f>IF(ISERROR(VLOOKUP(TRIM($H52),'Data Ret Salv COR'!$A$8:$D$82,4,FALSE)),0,VLOOKUP(TRIM($H52),'Data Ret Salv COR'!$A$8:$D$82,4,FALSE))</f>
        <v>-55.867222222222232</v>
      </c>
      <c r="AG52" s="17">
        <f>IF(ISERROR(VLOOKUP(TRIM($H52),'Data Ret Salv COR'!$A$8:$D$82,4,FALSE)),0,VLOOKUP(TRIM($H52),'Data Ret Salv COR'!$A$8:$D$82,4,FALSE))</f>
        <v>-55.867222222222232</v>
      </c>
      <c r="AH52" s="17">
        <f>IF(ISERROR(VLOOKUP(TRIM($H52),'Data Ret Salv COR'!$A$8:$D$82,4,FALSE)),0,VLOOKUP(TRIM($H52),'Data Ret Salv COR'!$A$8:$D$82,4,FALSE))</f>
        <v>-55.867222222222232</v>
      </c>
      <c r="AI52" s="17">
        <f>IF(ISERROR(VLOOKUP(TRIM($H52),'Data Ret Salv COR'!$A$8:$D$82,4,FALSE)),0,VLOOKUP(TRIM($H52),'Data Ret Salv COR'!$A$8:$D$82,4,FALSE))</f>
        <v>-55.867222222222232</v>
      </c>
      <c r="AJ52" s="17">
        <f>IF(ISERROR(VLOOKUP(TRIM($H52),'Data Ret Salv COR'!$A$8:$D$82,4,FALSE)),0,VLOOKUP(TRIM($H52),'Data Ret Salv COR'!$A$8:$D$82,4,FALSE))</f>
        <v>-55.867222222222232</v>
      </c>
      <c r="AK52" s="14"/>
      <c r="AL52" s="14">
        <f t="shared" si="7"/>
        <v>-223.46888888888893</v>
      </c>
      <c r="AM52" s="14">
        <f t="shared" si="8"/>
        <v>-670.40666666666675</v>
      </c>
      <c r="AN52" s="14">
        <f t="shared" si="9"/>
        <v>-335.20333333333338</v>
      </c>
      <c r="AR52" s="765"/>
    </row>
    <row r="53" spans="2:44">
      <c r="B53" s="3">
        <v>43</v>
      </c>
      <c r="D53" s="3" t="s">
        <v>31</v>
      </c>
      <c r="F53" s="2" t="str">
        <f>'Link In'!B56</f>
        <v>334130-Meters Other</v>
      </c>
      <c r="H53" s="3" t="str">
        <f t="shared" si="5"/>
        <v>334130</v>
      </c>
      <c r="J53" s="3" t="str">
        <f>'Link In'!E56</f>
        <v>10133410</v>
      </c>
      <c r="L53" s="3">
        <f>'Link In'!D56</f>
        <v>334.4</v>
      </c>
      <c r="N53" s="17">
        <f>'Link In'!F56</f>
        <v>6270324.5299999965</v>
      </c>
      <c r="O53" s="17">
        <f>IF(ISERROR(VLOOKUP(TRIM($H53),'Data Ret Salv COR'!$A$8:$D$82,4,FALSE)),0,VLOOKUP(TRIM($H53),'Data Ret Salv COR'!$A$8:$D$82,4,FALSE))</f>
        <v>-10382.125</v>
      </c>
      <c r="P53" s="17">
        <f>IF(ISERROR(VLOOKUP(TRIM($H53),'Data Ret Salv COR'!$A$8:$D$82,4,FALSE)),0,VLOOKUP(TRIM($H53),'Data Ret Salv COR'!$A$8:$D$82,4,FALSE))</f>
        <v>-10382.125</v>
      </c>
      <c r="Q53" s="17">
        <f>IF(ISERROR(VLOOKUP(TRIM($H53),'Data Ret Salv COR'!$A$8:$D$82,4,FALSE)),0,VLOOKUP(TRIM($H53),'Data Ret Salv COR'!$A$8:$D$82,4,FALSE))</f>
        <v>-10382.125</v>
      </c>
      <c r="R53" s="17">
        <f>IF(ISERROR(VLOOKUP(TRIM($H53),'Data Ret Salv COR'!$A$8:$D$82,4,FALSE)),0,VLOOKUP(TRIM($H53),'Data Ret Salv COR'!$A$8:$D$82,4,FALSE))</f>
        <v>-10382.125</v>
      </c>
      <c r="S53" s="17">
        <f>IF(ISERROR(VLOOKUP(TRIM($H53),'Data Ret Salv COR'!$A$8:$D$82,4,FALSE)),0,VLOOKUP(TRIM($H53),'Data Ret Salv COR'!$A$8:$D$82,4,FALSE))</f>
        <v>-10382.125</v>
      </c>
      <c r="T53" s="17">
        <f>IF(ISERROR(VLOOKUP(TRIM($H53),'Data Ret Salv COR'!$A$8:$D$82,4,FALSE)),0,VLOOKUP(TRIM($H53),'Data Ret Salv COR'!$A$8:$D$82,4,FALSE))</f>
        <v>-10382.125</v>
      </c>
      <c r="U53" s="17">
        <f>IF(ISERROR(VLOOKUP(TRIM($H53),'Data Ret Salv COR'!$A$8:$D$82,4,FALSE)),0,VLOOKUP(TRIM($H53),'Data Ret Salv COR'!$A$8:$D$82,4,FALSE))</f>
        <v>-10382.125</v>
      </c>
      <c r="V53" s="17">
        <f>IF(ISERROR(VLOOKUP(TRIM($H53),'Data Ret Salv COR'!$A$8:$D$82,4,FALSE)),0,VLOOKUP(TRIM($H53),'Data Ret Salv COR'!$A$8:$D$82,4,FALSE))</f>
        <v>-10382.125</v>
      </c>
      <c r="W53" s="17">
        <f>IF(ISERROR(VLOOKUP(TRIM($H53),'Data Ret Salv COR'!$A$8:$D$82,4,FALSE)),0,VLOOKUP(TRIM($H53),'Data Ret Salv COR'!$A$8:$D$82,4,FALSE))</f>
        <v>-10382.125</v>
      </c>
      <c r="X53" s="17">
        <f>IF(ISERROR(VLOOKUP(TRIM($H53),'Data Ret Salv COR'!$A$8:$D$82,4,FALSE)),0,VLOOKUP(TRIM($H53),'Data Ret Salv COR'!$A$8:$D$82,4,FALSE))</f>
        <v>-10382.125</v>
      </c>
      <c r="Y53" s="17">
        <f>IF(ISERROR(VLOOKUP(TRIM($H53),'Data Ret Salv COR'!$A$8:$D$82,4,FALSE)),0,VLOOKUP(TRIM($H53),'Data Ret Salv COR'!$A$8:$D$82,4,FALSE))</f>
        <v>-10382.125</v>
      </c>
      <c r="Z53" s="17">
        <f>IF(ISERROR(VLOOKUP(TRIM($H53),'Data Ret Salv COR'!$A$8:$D$82,4,FALSE)),0,VLOOKUP(TRIM($H53),'Data Ret Salv COR'!$A$8:$D$82,4,FALSE))</f>
        <v>-10382.125</v>
      </c>
      <c r="AA53" s="17">
        <f>IF(ISERROR(VLOOKUP(TRIM($H53),'Data Ret Salv COR'!$A$8:$D$82,4,FALSE)),0,VLOOKUP(TRIM($H53),'Data Ret Salv COR'!$A$8:$D$82,4,FALSE))</f>
        <v>-10382.125</v>
      </c>
      <c r="AB53" s="17">
        <f>IF(ISERROR(VLOOKUP(TRIM($H53),'Data Ret Salv COR'!$A$8:$D$82,4,FALSE)),0,VLOOKUP(TRIM($H53),'Data Ret Salv COR'!$A$8:$D$82,4,FALSE))</f>
        <v>-10382.125</v>
      </c>
      <c r="AC53" s="17">
        <f>IF(ISERROR(VLOOKUP(TRIM($H53),'Data Ret Salv COR'!$A$8:$D$82,4,FALSE)),0,VLOOKUP(TRIM($H53),'Data Ret Salv COR'!$A$8:$D$82,4,FALSE))</f>
        <v>-10382.125</v>
      </c>
      <c r="AD53" s="17">
        <f>IF(ISERROR(VLOOKUP(TRIM($H53),'Data Ret Salv COR'!$A$8:$D$82,4,FALSE)),0,VLOOKUP(TRIM($H53),'Data Ret Salv COR'!$A$8:$D$82,4,FALSE))</f>
        <v>-10382.125</v>
      </c>
      <c r="AE53" s="17">
        <f>IF(ISERROR(VLOOKUP(TRIM($H53),'Data Ret Salv COR'!$A$8:$D$82,4,FALSE)),0,VLOOKUP(TRIM($H53),'Data Ret Salv COR'!$A$8:$D$82,4,FALSE))</f>
        <v>-10382.125</v>
      </c>
      <c r="AF53" s="17">
        <f>IF(ISERROR(VLOOKUP(TRIM($H53),'Data Ret Salv COR'!$A$8:$D$82,4,FALSE)),0,VLOOKUP(TRIM($H53),'Data Ret Salv COR'!$A$8:$D$82,4,FALSE))</f>
        <v>-10382.125</v>
      </c>
      <c r="AG53" s="17">
        <f>IF(ISERROR(VLOOKUP(TRIM($H53),'Data Ret Salv COR'!$A$8:$D$82,4,FALSE)),0,VLOOKUP(TRIM($H53),'Data Ret Salv COR'!$A$8:$D$82,4,FALSE))</f>
        <v>-10382.125</v>
      </c>
      <c r="AH53" s="17">
        <f>IF(ISERROR(VLOOKUP(TRIM($H53),'Data Ret Salv COR'!$A$8:$D$82,4,FALSE)),0,VLOOKUP(TRIM($H53),'Data Ret Salv COR'!$A$8:$D$82,4,FALSE))</f>
        <v>-10382.125</v>
      </c>
      <c r="AI53" s="17">
        <f>IF(ISERROR(VLOOKUP(TRIM($H53),'Data Ret Salv COR'!$A$8:$D$82,4,FALSE)),0,VLOOKUP(TRIM($H53),'Data Ret Salv COR'!$A$8:$D$82,4,FALSE))</f>
        <v>-10382.125</v>
      </c>
      <c r="AJ53" s="17">
        <f>IF(ISERROR(VLOOKUP(TRIM($H53),'Data Ret Salv COR'!$A$8:$D$82,4,FALSE)),0,VLOOKUP(TRIM($H53),'Data Ret Salv COR'!$A$8:$D$82,4,FALSE))</f>
        <v>-10382.125</v>
      </c>
      <c r="AK53" s="14"/>
      <c r="AL53" s="14">
        <f t="shared" si="7"/>
        <v>-41528.5</v>
      </c>
      <c r="AM53" s="14">
        <f t="shared" si="8"/>
        <v>-124585.5</v>
      </c>
      <c r="AN53" s="14">
        <f t="shared" si="9"/>
        <v>-62292.75</v>
      </c>
      <c r="AR53" s="765"/>
    </row>
    <row r="54" spans="2:44">
      <c r="B54" s="3">
        <v>44</v>
      </c>
      <c r="D54" s="3" t="s">
        <v>31</v>
      </c>
      <c r="F54" s="2" t="str">
        <f>'Link In'!B57</f>
        <v>334131-Meter Reading Units</v>
      </c>
      <c r="H54" s="3" t="str">
        <f t="shared" si="5"/>
        <v>334131</v>
      </c>
      <c r="J54" s="3" t="str">
        <f>'Link In'!E57</f>
        <v>10133410</v>
      </c>
      <c r="L54" s="3">
        <f>'Link In'!D57</f>
        <v>334.4</v>
      </c>
      <c r="N54" s="17">
        <f>'Link In'!F57</f>
        <v>723078.65999999992</v>
      </c>
      <c r="O54" s="17">
        <f>IF(ISERROR(VLOOKUP(TRIM($H54),'Data Ret Salv COR'!$A$8:$D$82,4,FALSE)),0,VLOOKUP(TRIM($H54),'Data Ret Salv COR'!$A$8:$D$82,4,FALSE))</f>
        <v>-126.36388888888889</v>
      </c>
      <c r="P54" s="17">
        <f>IF(ISERROR(VLOOKUP(TRIM($H54),'Data Ret Salv COR'!$A$8:$D$82,4,FALSE)),0,VLOOKUP(TRIM($H54),'Data Ret Salv COR'!$A$8:$D$82,4,FALSE))</f>
        <v>-126.36388888888889</v>
      </c>
      <c r="Q54" s="17">
        <f>IF(ISERROR(VLOOKUP(TRIM($H54),'Data Ret Salv COR'!$A$8:$D$82,4,FALSE)),0,VLOOKUP(TRIM($H54),'Data Ret Salv COR'!$A$8:$D$82,4,FALSE))</f>
        <v>-126.36388888888889</v>
      </c>
      <c r="R54" s="17">
        <f>IF(ISERROR(VLOOKUP(TRIM($H54),'Data Ret Salv COR'!$A$8:$D$82,4,FALSE)),0,VLOOKUP(TRIM($H54),'Data Ret Salv COR'!$A$8:$D$82,4,FALSE))</f>
        <v>-126.36388888888889</v>
      </c>
      <c r="S54" s="17">
        <f>IF(ISERROR(VLOOKUP(TRIM($H54),'Data Ret Salv COR'!$A$8:$D$82,4,FALSE)),0,VLOOKUP(TRIM($H54),'Data Ret Salv COR'!$A$8:$D$82,4,FALSE))</f>
        <v>-126.36388888888889</v>
      </c>
      <c r="T54" s="17">
        <f>IF(ISERROR(VLOOKUP(TRIM($H54),'Data Ret Salv COR'!$A$8:$D$82,4,FALSE)),0,VLOOKUP(TRIM($H54),'Data Ret Salv COR'!$A$8:$D$82,4,FALSE))</f>
        <v>-126.36388888888889</v>
      </c>
      <c r="U54" s="17">
        <f>IF(ISERROR(VLOOKUP(TRIM($H54),'Data Ret Salv COR'!$A$8:$D$82,4,FALSE)),0,VLOOKUP(TRIM($H54),'Data Ret Salv COR'!$A$8:$D$82,4,FALSE))</f>
        <v>-126.36388888888889</v>
      </c>
      <c r="V54" s="17">
        <f>IF(ISERROR(VLOOKUP(TRIM($H54),'Data Ret Salv COR'!$A$8:$D$82,4,FALSE)),0,VLOOKUP(TRIM($H54),'Data Ret Salv COR'!$A$8:$D$82,4,FALSE))</f>
        <v>-126.36388888888889</v>
      </c>
      <c r="W54" s="17">
        <f>IF(ISERROR(VLOOKUP(TRIM($H54),'Data Ret Salv COR'!$A$8:$D$82,4,FALSE)),0,VLOOKUP(TRIM($H54),'Data Ret Salv COR'!$A$8:$D$82,4,FALSE))</f>
        <v>-126.36388888888889</v>
      </c>
      <c r="X54" s="17">
        <f>IF(ISERROR(VLOOKUP(TRIM($H54),'Data Ret Salv COR'!$A$8:$D$82,4,FALSE)),0,VLOOKUP(TRIM($H54),'Data Ret Salv COR'!$A$8:$D$82,4,FALSE))</f>
        <v>-126.36388888888889</v>
      </c>
      <c r="Y54" s="17">
        <f>IF(ISERROR(VLOOKUP(TRIM($H54),'Data Ret Salv COR'!$A$8:$D$82,4,FALSE)),0,VLOOKUP(TRIM($H54),'Data Ret Salv COR'!$A$8:$D$82,4,FALSE))</f>
        <v>-126.36388888888889</v>
      </c>
      <c r="Z54" s="17">
        <f>IF(ISERROR(VLOOKUP(TRIM($H54),'Data Ret Salv COR'!$A$8:$D$82,4,FALSE)),0,VLOOKUP(TRIM($H54),'Data Ret Salv COR'!$A$8:$D$82,4,FALSE))</f>
        <v>-126.36388888888889</v>
      </c>
      <c r="AA54" s="17">
        <f>IF(ISERROR(VLOOKUP(TRIM($H54),'Data Ret Salv COR'!$A$8:$D$82,4,FALSE)),0,VLOOKUP(TRIM($H54),'Data Ret Salv COR'!$A$8:$D$82,4,FALSE))</f>
        <v>-126.36388888888889</v>
      </c>
      <c r="AB54" s="17">
        <f>IF(ISERROR(VLOOKUP(TRIM($H54),'Data Ret Salv COR'!$A$8:$D$82,4,FALSE)),0,VLOOKUP(TRIM($H54),'Data Ret Salv COR'!$A$8:$D$82,4,FALSE))</f>
        <v>-126.36388888888889</v>
      </c>
      <c r="AC54" s="17">
        <f>IF(ISERROR(VLOOKUP(TRIM($H54),'Data Ret Salv COR'!$A$8:$D$82,4,FALSE)),0,VLOOKUP(TRIM($H54),'Data Ret Salv COR'!$A$8:$D$82,4,FALSE))</f>
        <v>-126.36388888888889</v>
      </c>
      <c r="AD54" s="17">
        <f>IF(ISERROR(VLOOKUP(TRIM($H54),'Data Ret Salv COR'!$A$8:$D$82,4,FALSE)),0,VLOOKUP(TRIM($H54),'Data Ret Salv COR'!$A$8:$D$82,4,FALSE))</f>
        <v>-126.36388888888889</v>
      </c>
      <c r="AE54" s="17">
        <f>IF(ISERROR(VLOOKUP(TRIM($H54),'Data Ret Salv COR'!$A$8:$D$82,4,FALSE)),0,VLOOKUP(TRIM($H54),'Data Ret Salv COR'!$A$8:$D$82,4,FALSE))</f>
        <v>-126.36388888888889</v>
      </c>
      <c r="AF54" s="17">
        <f>IF(ISERROR(VLOOKUP(TRIM($H54),'Data Ret Salv COR'!$A$8:$D$82,4,FALSE)),0,VLOOKUP(TRIM($H54),'Data Ret Salv COR'!$A$8:$D$82,4,FALSE))</f>
        <v>-126.36388888888889</v>
      </c>
      <c r="AG54" s="17">
        <f>IF(ISERROR(VLOOKUP(TRIM($H54),'Data Ret Salv COR'!$A$8:$D$82,4,FALSE)),0,VLOOKUP(TRIM($H54),'Data Ret Salv COR'!$A$8:$D$82,4,FALSE))</f>
        <v>-126.36388888888889</v>
      </c>
      <c r="AH54" s="17">
        <f>IF(ISERROR(VLOOKUP(TRIM($H54),'Data Ret Salv COR'!$A$8:$D$82,4,FALSE)),0,VLOOKUP(TRIM($H54),'Data Ret Salv COR'!$A$8:$D$82,4,FALSE))</f>
        <v>-126.36388888888889</v>
      </c>
      <c r="AI54" s="17">
        <f>IF(ISERROR(VLOOKUP(TRIM($H54),'Data Ret Salv COR'!$A$8:$D$82,4,FALSE)),0,VLOOKUP(TRIM($H54),'Data Ret Salv COR'!$A$8:$D$82,4,FALSE))</f>
        <v>-126.36388888888889</v>
      </c>
      <c r="AJ54" s="17">
        <f>IF(ISERROR(VLOOKUP(TRIM($H54),'Data Ret Salv COR'!$A$8:$D$82,4,FALSE)),0,VLOOKUP(TRIM($H54),'Data Ret Salv COR'!$A$8:$D$82,4,FALSE))</f>
        <v>-126.36388888888889</v>
      </c>
      <c r="AK54" s="14"/>
      <c r="AL54" s="14">
        <f t="shared" si="7"/>
        <v>-505.45555555555558</v>
      </c>
      <c r="AM54" s="14">
        <f t="shared" si="8"/>
        <v>-1516.3666666666666</v>
      </c>
      <c r="AN54" s="14">
        <f t="shared" si="9"/>
        <v>-758.18333333333339</v>
      </c>
      <c r="AR54" s="765"/>
    </row>
    <row r="55" spans="2:44">
      <c r="B55" s="3">
        <v>45</v>
      </c>
      <c r="D55" s="3" t="s">
        <v>31</v>
      </c>
      <c r="F55" s="2" t="str">
        <f>'Link In'!B58</f>
        <v>334200-Meter Installations</v>
      </c>
      <c r="H55" s="3" t="str">
        <f t="shared" si="5"/>
        <v>334200</v>
      </c>
      <c r="J55" s="3" t="str">
        <f>'Link In'!E58</f>
        <v>10133420</v>
      </c>
      <c r="L55" s="3">
        <f>'Link In'!D58</f>
        <v>334.4</v>
      </c>
      <c r="N55" s="17">
        <f>'Link In'!F58</f>
        <v>35827221.340000026</v>
      </c>
      <c r="O55" s="17">
        <f>IF(ISERROR(VLOOKUP(TRIM($H55),'Data Ret Salv COR'!$A$8:$D$82,4,FALSE)),0,VLOOKUP(TRIM($H55),'Data Ret Salv COR'!$A$8:$D$82,4,FALSE))</f>
        <v>-11243.088333333333</v>
      </c>
      <c r="P55" s="17">
        <f>IF(ISERROR(VLOOKUP(TRIM($H55),'Data Ret Salv COR'!$A$8:$D$82,4,FALSE)),0,VLOOKUP(TRIM($H55),'Data Ret Salv COR'!$A$8:$D$82,4,FALSE))</f>
        <v>-11243.088333333333</v>
      </c>
      <c r="Q55" s="17">
        <f>IF(ISERROR(VLOOKUP(TRIM($H55),'Data Ret Salv COR'!$A$8:$D$82,4,FALSE)),0,VLOOKUP(TRIM($H55),'Data Ret Salv COR'!$A$8:$D$82,4,FALSE))</f>
        <v>-11243.088333333333</v>
      </c>
      <c r="R55" s="17">
        <f>IF(ISERROR(VLOOKUP(TRIM($H55),'Data Ret Salv COR'!$A$8:$D$82,4,FALSE)),0,VLOOKUP(TRIM($H55),'Data Ret Salv COR'!$A$8:$D$82,4,FALSE))</f>
        <v>-11243.088333333333</v>
      </c>
      <c r="S55" s="17">
        <f>IF(ISERROR(VLOOKUP(TRIM($H55),'Data Ret Salv COR'!$A$8:$D$82,4,FALSE)),0,VLOOKUP(TRIM($H55),'Data Ret Salv COR'!$A$8:$D$82,4,FALSE))</f>
        <v>-11243.088333333333</v>
      </c>
      <c r="T55" s="17">
        <f>IF(ISERROR(VLOOKUP(TRIM($H55),'Data Ret Salv COR'!$A$8:$D$82,4,FALSE)),0,VLOOKUP(TRIM($H55),'Data Ret Salv COR'!$A$8:$D$82,4,FALSE))</f>
        <v>-11243.088333333333</v>
      </c>
      <c r="U55" s="17">
        <f>IF(ISERROR(VLOOKUP(TRIM($H55),'Data Ret Salv COR'!$A$8:$D$82,4,FALSE)),0,VLOOKUP(TRIM($H55),'Data Ret Salv COR'!$A$8:$D$82,4,FALSE))</f>
        <v>-11243.088333333333</v>
      </c>
      <c r="V55" s="17">
        <f>IF(ISERROR(VLOOKUP(TRIM($H55),'Data Ret Salv COR'!$A$8:$D$82,4,FALSE)),0,VLOOKUP(TRIM($H55),'Data Ret Salv COR'!$A$8:$D$82,4,FALSE))</f>
        <v>-11243.088333333333</v>
      </c>
      <c r="W55" s="17">
        <f>IF(ISERROR(VLOOKUP(TRIM($H55),'Data Ret Salv COR'!$A$8:$D$82,4,FALSE)),0,VLOOKUP(TRIM($H55),'Data Ret Salv COR'!$A$8:$D$82,4,FALSE))</f>
        <v>-11243.088333333333</v>
      </c>
      <c r="X55" s="17">
        <f>IF(ISERROR(VLOOKUP(TRIM($H55),'Data Ret Salv COR'!$A$8:$D$82,4,FALSE)),0,VLOOKUP(TRIM($H55),'Data Ret Salv COR'!$A$8:$D$82,4,FALSE))</f>
        <v>-11243.088333333333</v>
      </c>
      <c r="Y55" s="17">
        <f>IF(ISERROR(VLOOKUP(TRIM($H55),'Data Ret Salv COR'!$A$8:$D$82,4,FALSE)),0,VLOOKUP(TRIM($H55),'Data Ret Salv COR'!$A$8:$D$82,4,FALSE))</f>
        <v>-11243.088333333333</v>
      </c>
      <c r="Z55" s="17">
        <f>IF(ISERROR(VLOOKUP(TRIM($H55),'Data Ret Salv COR'!$A$8:$D$82,4,FALSE)),0,VLOOKUP(TRIM($H55),'Data Ret Salv COR'!$A$8:$D$82,4,FALSE))</f>
        <v>-11243.088333333333</v>
      </c>
      <c r="AA55" s="17">
        <f>IF(ISERROR(VLOOKUP(TRIM($H55),'Data Ret Salv COR'!$A$8:$D$82,4,FALSE)),0,VLOOKUP(TRIM($H55),'Data Ret Salv COR'!$A$8:$D$82,4,FALSE))</f>
        <v>-11243.088333333333</v>
      </c>
      <c r="AB55" s="17">
        <f>IF(ISERROR(VLOOKUP(TRIM($H55),'Data Ret Salv COR'!$A$8:$D$82,4,FALSE)),0,VLOOKUP(TRIM($H55),'Data Ret Salv COR'!$A$8:$D$82,4,FALSE))</f>
        <v>-11243.088333333333</v>
      </c>
      <c r="AC55" s="17">
        <f>IF(ISERROR(VLOOKUP(TRIM($H55),'Data Ret Salv COR'!$A$8:$D$82,4,FALSE)),0,VLOOKUP(TRIM($H55),'Data Ret Salv COR'!$A$8:$D$82,4,FALSE))</f>
        <v>-11243.088333333333</v>
      </c>
      <c r="AD55" s="17">
        <f>IF(ISERROR(VLOOKUP(TRIM($H55),'Data Ret Salv COR'!$A$8:$D$82,4,FALSE)),0,VLOOKUP(TRIM($H55),'Data Ret Salv COR'!$A$8:$D$82,4,FALSE))</f>
        <v>-11243.088333333333</v>
      </c>
      <c r="AE55" s="17">
        <f>IF(ISERROR(VLOOKUP(TRIM($H55),'Data Ret Salv COR'!$A$8:$D$82,4,FALSE)),0,VLOOKUP(TRIM($H55),'Data Ret Salv COR'!$A$8:$D$82,4,FALSE))</f>
        <v>-11243.088333333333</v>
      </c>
      <c r="AF55" s="17">
        <f>IF(ISERROR(VLOOKUP(TRIM($H55),'Data Ret Salv COR'!$A$8:$D$82,4,FALSE)),0,VLOOKUP(TRIM($H55),'Data Ret Salv COR'!$A$8:$D$82,4,FALSE))</f>
        <v>-11243.088333333333</v>
      </c>
      <c r="AG55" s="17">
        <f>IF(ISERROR(VLOOKUP(TRIM($H55),'Data Ret Salv COR'!$A$8:$D$82,4,FALSE)),0,VLOOKUP(TRIM($H55),'Data Ret Salv COR'!$A$8:$D$82,4,FALSE))</f>
        <v>-11243.088333333333</v>
      </c>
      <c r="AH55" s="17">
        <f>IF(ISERROR(VLOOKUP(TRIM($H55),'Data Ret Salv COR'!$A$8:$D$82,4,FALSE)),0,VLOOKUP(TRIM($H55),'Data Ret Salv COR'!$A$8:$D$82,4,FALSE))</f>
        <v>-11243.088333333333</v>
      </c>
      <c r="AI55" s="17">
        <f>IF(ISERROR(VLOOKUP(TRIM($H55),'Data Ret Salv COR'!$A$8:$D$82,4,FALSE)),0,VLOOKUP(TRIM($H55),'Data Ret Salv COR'!$A$8:$D$82,4,FALSE))</f>
        <v>-11243.088333333333</v>
      </c>
      <c r="AJ55" s="17">
        <f>IF(ISERROR(VLOOKUP(TRIM($H55),'Data Ret Salv COR'!$A$8:$D$82,4,FALSE)),0,VLOOKUP(TRIM($H55),'Data Ret Salv COR'!$A$8:$D$82,4,FALSE))</f>
        <v>-11243.088333333333</v>
      </c>
      <c r="AK55" s="14"/>
      <c r="AL55" s="14">
        <f t="shared" si="7"/>
        <v>-44972.353333333333</v>
      </c>
      <c r="AM55" s="14">
        <f t="shared" si="8"/>
        <v>-134917.06</v>
      </c>
      <c r="AN55" s="14">
        <f t="shared" si="9"/>
        <v>-67458.53</v>
      </c>
      <c r="AR55" s="765"/>
    </row>
    <row r="56" spans="2:44">
      <c r="B56" s="3">
        <v>46</v>
      </c>
      <c r="D56" s="3" t="s">
        <v>31</v>
      </c>
      <c r="F56" s="2" t="str">
        <f>'Link In'!B59</f>
        <v>334300-Meter Vaults</v>
      </c>
      <c r="H56" s="3" t="str">
        <f t="shared" si="5"/>
        <v>334300</v>
      </c>
      <c r="J56" s="3" t="str">
        <f>'Link In'!E59</f>
        <v>10133410</v>
      </c>
      <c r="L56" s="3">
        <f>'Link In'!D59</f>
        <v>334.4</v>
      </c>
      <c r="N56" s="17">
        <f>'Link In'!F59</f>
        <v>4711592.6500000004</v>
      </c>
      <c r="O56" s="17">
        <f>IF(ISERROR(VLOOKUP(TRIM($H56),'Data Ret Salv COR'!$A$8:$D$82,4,FALSE)),0,VLOOKUP(TRIM($H56),'Data Ret Salv COR'!$A$8:$D$82,4,FALSE))</f>
        <v>-5910.5011111111098</v>
      </c>
      <c r="P56" s="17">
        <f>IF(ISERROR(VLOOKUP(TRIM($H56),'Data Ret Salv COR'!$A$8:$D$82,4,FALSE)),0,VLOOKUP(TRIM($H56),'Data Ret Salv COR'!$A$8:$D$82,4,FALSE))</f>
        <v>-5910.5011111111098</v>
      </c>
      <c r="Q56" s="17">
        <f>IF(ISERROR(VLOOKUP(TRIM($H56),'Data Ret Salv COR'!$A$8:$D$82,4,FALSE)),0,VLOOKUP(TRIM($H56),'Data Ret Salv COR'!$A$8:$D$82,4,FALSE))</f>
        <v>-5910.5011111111098</v>
      </c>
      <c r="R56" s="17">
        <f>IF(ISERROR(VLOOKUP(TRIM($H56),'Data Ret Salv COR'!$A$8:$D$82,4,FALSE)),0,VLOOKUP(TRIM($H56),'Data Ret Salv COR'!$A$8:$D$82,4,FALSE))</f>
        <v>-5910.5011111111098</v>
      </c>
      <c r="S56" s="17">
        <f>IF(ISERROR(VLOOKUP(TRIM($H56),'Data Ret Salv COR'!$A$8:$D$82,4,FALSE)),0,VLOOKUP(TRIM($H56),'Data Ret Salv COR'!$A$8:$D$82,4,FALSE))</f>
        <v>-5910.5011111111098</v>
      </c>
      <c r="T56" s="17">
        <f>IF(ISERROR(VLOOKUP(TRIM($H56),'Data Ret Salv COR'!$A$8:$D$82,4,FALSE)),0,VLOOKUP(TRIM($H56),'Data Ret Salv COR'!$A$8:$D$82,4,FALSE))</f>
        <v>-5910.5011111111098</v>
      </c>
      <c r="U56" s="17">
        <f>IF(ISERROR(VLOOKUP(TRIM($H56),'Data Ret Salv COR'!$A$8:$D$82,4,FALSE)),0,VLOOKUP(TRIM($H56),'Data Ret Salv COR'!$A$8:$D$82,4,FALSE))</f>
        <v>-5910.5011111111098</v>
      </c>
      <c r="V56" s="17">
        <f>IF(ISERROR(VLOOKUP(TRIM($H56),'Data Ret Salv COR'!$A$8:$D$82,4,FALSE)),0,VLOOKUP(TRIM($H56),'Data Ret Salv COR'!$A$8:$D$82,4,FALSE))</f>
        <v>-5910.5011111111098</v>
      </c>
      <c r="W56" s="17">
        <f>IF(ISERROR(VLOOKUP(TRIM($H56),'Data Ret Salv COR'!$A$8:$D$82,4,FALSE)),0,VLOOKUP(TRIM($H56),'Data Ret Salv COR'!$A$8:$D$82,4,FALSE))</f>
        <v>-5910.5011111111098</v>
      </c>
      <c r="X56" s="17">
        <f>IF(ISERROR(VLOOKUP(TRIM($H56),'Data Ret Salv COR'!$A$8:$D$82,4,FALSE)),0,VLOOKUP(TRIM($H56),'Data Ret Salv COR'!$A$8:$D$82,4,FALSE))</f>
        <v>-5910.5011111111098</v>
      </c>
      <c r="Y56" s="17">
        <f>IF(ISERROR(VLOOKUP(TRIM($H56),'Data Ret Salv COR'!$A$8:$D$82,4,FALSE)),0,VLOOKUP(TRIM($H56),'Data Ret Salv COR'!$A$8:$D$82,4,FALSE))</f>
        <v>-5910.5011111111098</v>
      </c>
      <c r="Z56" s="17">
        <f>IF(ISERROR(VLOOKUP(TRIM($H56),'Data Ret Salv COR'!$A$8:$D$82,4,FALSE)),0,VLOOKUP(TRIM($H56),'Data Ret Salv COR'!$A$8:$D$82,4,FALSE))</f>
        <v>-5910.5011111111098</v>
      </c>
      <c r="AA56" s="17">
        <f>IF(ISERROR(VLOOKUP(TRIM($H56),'Data Ret Salv COR'!$A$8:$D$82,4,FALSE)),0,VLOOKUP(TRIM($H56),'Data Ret Salv COR'!$A$8:$D$82,4,FALSE))</f>
        <v>-5910.5011111111098</v>
      </c>
      <c r="AB56" s="17">
        <f>IF(ISERROR(VLOOKUP(TRIM($H56),'Data Ret Salv COR'!$A$8:$D$82,4,FALSE)),0,VLOOKUP(TRIM($H56),'Data Ret Salv COR'!$A$8:$D$82,4,FALSE))</f>
        <v>-5910.5011111111098</v>
      </c>
      <c r="AC56" s="17">
        <f>IF(ISERROR(VLOOKUP(TRIM($H56),'Data Ret Salv COR'!$A$8:$D$82,4,FALSE)),0,VLOOKUP(TRIM($H56),'Data Ret Salv COR'!$A$8:$D$82,4,FALSE))</f>
        <v>-5910.5011111111098</v>
      </c>
      <c r="AD56" s="17">
        <f>IF(ISERROR(VLOOKUP(TRIM($H56),'Data Ret Salv COR'!$A$8:$D$82,4,FALSE)),0,VLOOKUP(TRIM($H56),'Data Ret Salv COR'!$A$8:$D$82,4,FALSE))</f>
        <v>-5910.5011111111098</v>
      </c>
      <c r="AE56" s="17">
        <f>IF(ISERROR(VLOOKUP(TRIM($H56),'Data Ret Salv COR'!$A$8:$D$82,4,FALSE)),0,VLOOKUP(TRIM($H56),'Data Ret Salv COR'!$A$8:$D$82,4,FALSE))</f>
        <v>-5910.5011111111098</v>
      </c>
      <c r="AF56" s="17">
        <f>IF(ISERROR(VLOOKUP(TRIM($H56),'Data Ret Salv COR'!$A$8:$D$82,4,FALSE)),0,VLOOKUP(TRIM($H56),'Data Ret Salv COR'!$A$8:$D$82,4,FALSE))</f>
        <v>-5910.5011111111098</v>
      </c>
      <c r="AG56" s="17">
        <f>IF(ISERROR(VLOOKUP(TRIM($H56),'Data Ret Salv COR'!$A$8:$D$82,4,FALSE)),0,VLOOKUP(TRIM($H56),'Data Ret Salv COR'!$A$8:$D$82,4,FALSE))</f>
        <v>-5910.5011111111098</v>
      </c>
      <c r="AH56" s="17">
        <f>IF(ISERROR(VLOOKUP(TRIM($H56),'Data Ret Salv COR'!$A$8:$D$82,4,FALSE)),0,VLOOKUP(TRIM($H56),'Data Ret Salv COR'!$A$8:$D$82,4,FALSE))</f>
        <v>-5910.5011111111098</v>
      </c>
      <c r="AI56" s="17">
        <f>IF(ISERROR(VLOOKUP(TRIM($H56),'Data Ret Salv COR'!$A$8:$D$82,4,FALSE)),0,VLOOKUP(TRIM($H56),'Data Ret Salv COR'!$A$8:$D$82,4,FALSE))</f>
        <v>-5910.5011111111098</v>
      </c>
      <c r="AJ56" s="17">
        <f>IF(ISERROR(VLOOKUP(TRIM($H56),'Data Ret Salv COR'!$A$8:$D$82,4,FALSE)),0,VLOOKUP(TRIM($H56),'Data Ret Salv COR'!$A$8:$D$82,4,FALSE))</f>
        <v>-5910.5011111111098</v>
      </c>
      <c r="AK56" s="14"/>
      <c r="AL56" s="14">
        <f t="shared" si="7"/>
        <v>-23642.004444444439</v>
      </c>
      <c r="AM56" s="14">
        <f t="shared" si="8"/>
        <v>-70926.013333333321</v>
      </c>
      <c r="AN56" s="14">
        <f t="shared" si="9"/>
        <v>-35463.006666666661</v>
      </c>
      <c r="AR56" s="765"/>
    </row>
    <row r="57" spans="2:44">
      <c r="B57" s="3">
        <v>47</v>
      </c>
      <c r="D57" s="3" t="s">
        <v>31</v>
      </c>
      <c r="F57" s="2" t="str">
        <f>'Link In'!B60</f>
        <v>335000-Hydrants</v>
      </c>
      <c r="H57" s="3" t="str">
        <f t="shared" si="5"/>
        <v>335000</v>
      </c>
      <c r="J57" s="3" t="str">
        <f>'Link In'!E60</f>
        <v>10133500</v>
      </c>
      <c r="L57" s="3">
        <f>'Link In'!D60</f>
        <v>335.4</v>
      </c>
      <c r="N57" s="17">
        <f>'Link In'!F60</f>
        <v>39679625.490000062</v>
      </c>
      <c r="O57" s="17">
        <f>IF(ISERROR(VLOOKUP(TRIM($H57),'Data Ret Salv COR'!$A$8:$D$82,4,FALSE)),0,VLOOKUP(TRIM($H57),'Data Ret Salv COR'!$A$8:$D$82,4,FALSE))</f>
        <v>-31493.431666666667</v>
      </c>
      <c r="P57" s="17">
        <f>IF(ISERROR(VLOOKUP(TRIM($H57),'Data Ret Salv COR'!$A$8:$D$82,4,FALSE)),0,VLOOKUP(TRIM($H57),'Data Ret Salv COR'!$A$8:$D$82,4,FALSE))</f>
        <v>-31493.431666666667</v>
      </c>
      <c r="Q57" s="17">
        <f>IF(ISERROR(VLOOKUP(TRIM($H57),'Data Ret Salv COR'!$A$8:$D$82,4,FALSE)),0,VLOOKUP(TRIM($H57),'Data Ret Salv COR'!$A$8:$D$82,4,FALSE))</f>
        <v>-31493.431666666667</v>
      </c>
      <c r="R57" s="17">
        <f>IF(ISERROR(VLOOKUP(TRIM($H57),'Data Ret Salv COR'!$A$8:$D$82,4,FALSE)),0,VLOOKUP(TRIM($H57),'Data Ret Salv COR'!$A$8:$D$82,4,FALSE))</f>
        <v>-31493.431666666667</v>
      </c>
      <c r="S57" s="17">
        <f>IF(ISERROR(VLOOKUP(TRIM($H57),'Data Ret Salv COR'!$A$8:$D$82,4,FALSE)),0,VLOOKUP(TRIM($H57),'Data Ret Salv COR'!$A$8:$D$82,4,FALSE))</f>
        <v>-31493.431666666667</v>
      </c>
      <c r="T57" s="17">
        <f>IF(ISERROR(VLOOKUP(TRIM($H57),'Data Ret Salv COR'!$A$8:$D$82,4,FALSE)),0,VLOOKUP(TRIM($H57),'Data Ret Salv COR'!$A$8:$D$82,4,FALSE))</f>
        <v>-31493.431666666667</v>
      </c>
      <c r="U57" s="17">
        <f>IF(ISERROR(VLOOKUP(TRIM($H57),'Data Ret Salv COR'!$A$8:$D$82,4,FALSE)),0,VLOOKUP(TRIM($H57),'Data Ret Salv COR'!$A$8:$D$82,4,FALSE))</f>
        <v>-31493.431666666667</v>
      </c>
      <c r="V57" s="17">
        <f>IF(ISERROR(VLOOKUP(TRIM($H57),'Data Ret Salv COR'!$A$8:$D$82,4,FALSE)),0,VLOOKUP(TRIM($H57),'Data Ret Salv COR'!$A$8:$D$82,4,FALSE))</f>
        <v>-31493.431666666667</v>
      </c>
      <c r="W57" s="17">
        <f>IF(ISERROR(VLOOKUP(TRIM($H57),'Data Ret Salv COR'!$A$8:$D$82,4,FALSE)),0,VLOOKUP(TRIM($H57),'Data Ret Salv COR'!$A$8:$D$82,4,FALSE))</f>
        <v>-31493.431666666667</v>
      </c>
      <c r="X57" s="17">
        <f>IF(ISERROR(VLOOKUP(TRIM($H57),'Data Ret Salv COR'!$A$8:$D$82,4,FALSE)),0,VLOOKUP(TRIM($H57),'Data Ret Salv COR'!$A$8:$D$82,4,FALSE))</f>
        <v>-31493.431666666667</v>
      </c>
      <c r="Y57" s="17">
        <f>IF(ISERROR(VLOOKUP(TRIM($H57),'Data Ret Salv COR'!$A$8:$D$82,4,FALSE)),0,VLOOKUP(TRIM($H57),'Data Ret Salv COR'!$A$8:$D$82,4,FALSE))</f>
        <v>-31493.431666666667</v>
      </c>
      <c r="Z57" s="17">
        <f>IF(ISERROR(VLOOKUP(TRIM($H57),'Data Ret Salv COR'!$A$8:$D$82,4,FALSE)),0,VLOOKUP(TRIM($H57),'Data Ret Salv COR'!$A$8:$D$82,4,FALSE))</f>
        <v>-31493.431666666667</v>
      </c>
      <c r="AA57" s="17">
        <f>IF(ISERROR(VLOOKUP(TRIM($H57),'Data Ret Salv COR'!$A$8:$D$82,4,FALSE)),0,VLOOKUP(TRIM($H57),'Data Ret Salv COR'!$A$8:$D$82,4,FALSE))</f>
        <v>-31493.431666666667</v>
      </c>
      <c r="AB57" s="17">
        <f>IF(ISERROR(VLOOKUP(TRIM($H57),'Data Ret Salv COR'!$A$8:$D$82,4,FALSE)),0,VLOOKUP(TRIM($H57),'Data Ret Salv COR'!$A$8:$D$82,4,FALSE))</f>
        <v>-31493.431666666667</v>
      </c>
      <c r="AC57" s="17">
        <f>IF(ISERROR(VLOOKUP(TRIM($H57),'Data Ret Salv COR'!$A$8:$D$82,4,FALSE)),0,VLOOKUP(TRIM($H57),'Data Ret Salv COR'!$A$8:$D$82,4,FALSE))</f>
        <v>-31493.431666666667</v>
      </c>
      <c r="AD57" s="17">
        <f>IF(ISERROR(VLOOKUP(TRIM($H57),'Data Ret Salv COR'!$A$8:$D$82,4,FALSE)),0,VLOOKUP(TRIM($H57),'Data Ret Salv COR'!$A$8:$D$82,4,FALSE))</f>
        <v>-31493.431666666667</v>
      </c>
      <c r="AE57" s="17">
        <f>IF(ISERROR(VLOOKUP(TRIM($H57),'Data Ret Salv COR'!$A$8:$D$82,4,FALSE)),0,VLOOKUP(TRIM($H57),'Data Ret Salv COR'!$A$8:$D$82,4,FALSE))</f>
        <v>-31493.431666666667</v>
      </c>
      <c r="AF57" s="17">
        <f>IF(ISERROR(VLOOKUP(TRIM($H57),'Data Ret Salv COR'!$A$8:$D$82,4,FALSE)),0,VLOOKUP(TRIM($H57),'Data Ret Salv COR'!$A$8:$D$82,4,FALSE))</f>
        <v>-31493.431666666667</v>
      </c>
      <c r="AG57" s="17">
        <f>IF(ISERROR(VLOOKUP(TRIM($H57),'Data Ret Salv COR'!$A$8:$D$82,4,FALSE)),0,VLOOKUP(TRIM($H57),'Data Ret Salv COR'!$A$8:$D$82,4,FALSE))</f>
        <v>-31493.431666666667</v>
      </c>
      <c r="AH57" s="17">
        <f>IF(ISERROR(VLOOKUP(TRIM($H57),'Data Ret Salv COR'!$A$8:$D$82,4,FALSE)),0,VLOOKUP(TRIM($H57),'Data Ret Salv COR'!$A$8:$D$82,4,FALSE))</f>
        <v>-31493.431666666667</v>
      </c>
      <c r="AI57" s="17">
        <f>IF(ISERROR(VLOOKUP(TRIM($H57),'Data Ret Salv COR'!$A$8:$D$82,4,FALSE)),0,VLOOKUP(TRIM($H57),'Data Ret Salv COR'!$A$8:$D$82,4,FALSE))</f>
        <v>-31493.431666666667</v>
      </c>
      <c r="AJ57" s="17">
        <f>IF(ISERROR(VLOOKUP(TRIM($H57),'Data Ret Salv COR'!$A$8:$D$82,4,FALSE)),0,VLOOKUP(TRIM($H57),'Data Ret Salv COR'!$A$8:$D$82,4,FALSE))</f>
        <v>-31493.431666666667</v>
      </c>
      <c r="AK57" s="14"/>
      <c r="AL57" s="14">
        <f t="shared" si="7"/>
        <v>-125973.72666666667</v>
      </c>
      <c r="AM57" s="14">
        <f t="shared" si="8"/>
        <v>-377921.17999999993</v>
      </c>
      <c r="AN57" s="14">
        <f t="shared" si="9"/>
        <v>-188960.59</v>
      </c>
      <c r="AR57" s="765"/>
    </row>
    <row r="58" spans="2:44">
      <c r="B58" s="3">
        <v>48</v>
      </c>
      <c r="D58" s="3" t="s">
        <v>31</v>
      </c>
      <c r="F58" s="2" t="str">
        <f>'Link In'!B61</f>
        <v>339100-Other P/E-Intangible</v>
      </c>
      <c r="H58" s="3" t="str">
        <f t="shared" si="5"/>
        <v>339100</v>
      </c>
      <c r="J58" s="3" t="str">
        <f>'Link In'!E61</f>
        <v>10133910</v>
      </c>
      <c r="L58" s="3">
        <f>'Link In'!D61</f>
        <v>339.1</v>
      </c>
      <c r="N58" s="17">
        <f>'Link In'!F61</f>
        <v>0</v>
      </c>
      <c r="O58" s="17">
        <f>IF(ISERROR(VLOOKUP(TRIM($H58),'Data Ret Salv COR'!$A$8:$D$82,4,FALSE)),0,VLOOKUP(TRIM($H58),'Data Ret Salv COR'!$A$8:$D$82,4,FALSE))</f>
        <v>0</v>
      </c>
      <c r="P58" s="17">
        <f>IF(ISERROR(VLOOKUP(TRIM($H58),'Data Ret Salv COR'!$A$8:$D$82,4,FALSE)),0,VLOOKUP(TRIM($H58),'Data Ret Salv COR'!$A$8:$D$82,4,FALSE))</f>
        <v>0</v>
      </c>
      <c r="Q58" s="17">
        <f>IF(ISERROR(VLOOKUP(TRIM($H58),'Data Ret Salv COR'!$A$8:$D$82,4,FALSE)),0,VLOOKUP(TRIM($H58),'Data Ret Salv COR'!$A$8:$D$82,4,FALSE))</f>
        <v>0</v>
      </c>
      <c r="R58" s="17">
        <f>IF(ISERROR(VLOOKUP(TRIM($H58),'Data Ret Salv COR'!$A$8:$D$82,4,FALSE)),0,VLOOKUP(TRIM($H58),'Data Ret Salv COR'!$A$8:$D$82,4,FALSE))</f>
        <v>0</v>
      </c>
      <c r="S58" s="17">
        <f>IF(ISERROR(VLOOKUP(TRIM($H58),'Data Ret Salv COR'!$A$8:$D$82,4,FALSE)),0,VLOOKUP(TRIM($H58),'Data Ret Salv COR'!$A$8:$D$82,4,FALSE))</f>
        <v>0</v>
      </c>
      <c r="T58" s="17">
        <f>IF(ISERROR(VLOOKUP(TRIM($H58),'Data Ret Salv COR'!$A$8:$D$82,4,FALSE)),0,VLOOKUP(TRIM($H58),'Data Ret Salv COR'!$A$8:$D$82,4,FALSE))</f>
        <v>0</v>
      </c>
      <c r="U58" s="17">
        <f>IF(ISERROR(VLOOKUP(TRIM($H58),'Data Ret Salv COR'!$A$8:$D$82,4,FALSE)),0,VLOOKUP(TRIM($H58),'Data Ret Salv COR'!$A$8:$D$82,4,FALSE))</f>
        <v>0</v>
      </c>
      <c r="V58" s="17">
        <f>IF(ISERROR(VLOOKUP(TRIM($H58),'Data Ret Salv COR'!$A$8:$D$82,4,FALSE)),0,VLOOKUP(TRIM($H58),'Data Ret Salv COR'!$A$8:$D$82,4,FALSE))</f>
        <v>0</v>
      </c>
      <c r="W58" s="17">
        <f>IF(ISERROR(VLOOKUP(TRIM($H58),'Data Ret Salv COR'!$A$8:$D$82,4,FALSE)),0,VLOOKUP(TRIM($H58),'Data Ret Salv COR'!$A$8:$D$82,4,FALSE))</f>
        <v>0</v>
      </c>
      <c r="X58" s="17">
        <f>IF(ISERROR(VLOOKUP(TRIM($H58),'Data Ret Salv COR'!$A$8:$D$82,4,FALSE)),0,VLOOKUP(TRIM($H58),'Data Ret Salv COR'!$A$8:$D$82,4,FALSE))</f>
        <v>0</v>
      </c>
      <c r="Y58" s="17">
        <f>IF(ISERROR(VLOOKUP(TRIM($H58),'Data Ret Salv COR'!$A$8:$D$82,4,FALSE)),0,VLOOKUP(TRIM($H58),'Data Ret Salv COR'!$A$8:$D$82,4,FALSE))</f>
        <v>0</v>
      </c>
      <c r="Z58" s="17">
        <f>IF(ISERROR(VLOOKUP(TRIM($H58),'Data Ret Salv COR'!$A$8:$D$82,4,FALSE)),0,VLOOKUP(TRIM($H58),'Data Ret Salv COR'!$A$8:$D$82,4,FALSE))</f>
        <v>0</v>
      </c>
      <c r="AA58" s="17">
        <f>IF(ISERROR(VLOOKUP(TRIM($H58),'Data Ret Salv COR'!$A$8:$D$82,4,FALSE)),0,VLOOKUP(TRIM($H58),'Data Ret Salv COR'!$A$8:$D$82,4,FALSE))</f>
        <v>0</v>
      </c>
      <c r="AB58" s="17">
        <f>IF(ISERROR(VLOOKUP(TRIM($H58),'Data Ret Salv COR'!$A$8:$D$82,4,FALSE)),0,VLOOKUP(TRIM($H58),'Data Ret Salv COR'!$A$8:$D$82,4,FALSE))</f>
        <v>0</v>
      </c>
      <c r="AC58" s="17">
        <f>IF(ISERROR(VLOOKUP(TRIM($H58),'Data Ret Salv COR'!$A$8:$D$82,4,FALSE)),0,VLOOKUP(TRIM($H58),'Data Ret Salv COR'!$A$8:$D$82,4,FALSE))</f>
        <v>0</v>
      </c>
      <c r="AD58" s="17">
        <f>IF(ISERROR(VLOOKUP(TRIM($H58),'Data Ret Salv COR'!$A$8:$D$82,4,FALSE)),0,VLOOKUP(TRIM($H58),'Data Ret Salv COR'!$A$8:$D$82,4,FALSE))</f>
        <v>0</v>
      </c>
      <c r="AE58" s="17">
        <f>IF(ISERROR(VLOOKUP(TRIM($H58),'Data Ret Salv COR'!$A$8:$D$82,4,FALSE)),0,VLOOKUP(TRIM($H58),'Data Ret Salv COR'!$A$8:$D$82,4,FALSE))</f>
        <v>0</v>
      </c>
      <c r="AF58" s="17">
        <f>IF(ISERROR(VLOOKUP(TRIM($H58),'Data Ret Salv COR'!$A$8:$D$82,4,FALSE)),0,VLOOKUP(TRIM($H58),'Data Ret Salv COR'!$A$8:$D$82,4,FALSE))</f>
        <v>0</v>
      </c>
      <c r="AG58" s="17">
        <f>IF(ISERROR(VLOOKUP(TRIM($H58),'Data Ret Salv COR'!$A$8:$D$82,4,FALSE)),0,VLOOKUP(TRIM($H58),'Data Ret Salv COR'!$A$8:$D$82,4,FALSE))</f>
        <v>0</v>
      </c>
      <c r="AH58" s="17">
        <f>IF(ISERROR(VLOOKUP(TRIM($H58),'Data Ret Salv COR'!$A$8:$D$82,4,FALSE)),0,VLOOKUP(TRIM($H58),'Data Ret Salv COR'!$A$8:$D$82,4,FALSE))</f>
        <v>0</v>
      </c>
      <c r="AI58" s="17">
        <f>IF(ISERROR(VLOOKUP(TRIM($H58),'Data Ret Salv COR'!$A$8:$D$82,4,FALSE)),0,VLOOKUP(TRIM($H58),'Data Ret Salv COR'!$A$8:$D$82,4,FALSE))</f>
        <v>0</v>
      </c>
      <c r="AJ58" s="17">
        <f>IF(ISERROR(VLOOKUP(TRIM($H58),'Data Ret Salv COR'!$A$8:$D$82,4,FALSE)),0,VLOOKUP(TRIM($H58),'Data Ret Salv COR'!$A$8:$D$82,4,FALSE))</f>
        <v>0</v>
      </c>
      <c r="AK58" s="14"/>
      <c r="AL58" s="14">
        <f t="shared" si="7"/>
        <v>0</v>
      </c>
      <c r="AM58" s="14">
        <f t="shared" si="8"/>
        <v>0</v>
      </c>
      <c r="AN58" s="14">
        <f t="shared" si="9"/>
        <v>0</v>
      </c>
      <c r="AR58" s="765"/>
    </row>
    <row r="59" spans="2:44">
      <c r="B59" s="3">
        <v>49</v>
      </c>
      <c r="D59" s="3" t="s">
        <v>31</v>
      </c>
      <c r="F59" s="2" t="str">
        <f>'Link In'!B62</f>
        <v>339600-Other P/E-CPS</v>
      </c>
      <c r="H59" s="3" t="str">
        <f t="shared" si="5"/>
        <v>339600</v>
      </c>
      <c r="J59" s="3" t="str">
        <f>'Link In'!E62</f>
        <v>10133910</v>
      </c>
      <c r="L59" s="3">
        <f>'Link In'!D62</f>
        <v>339.1</v>
      </c>
      <c r="N59" s="17">
        <f>'Link In'!F62</f>
        <v>1118400.9199999997</v>
      </c>
      <c r="O59" s="17">
        <f>IF(ISERROR(VLOOKUP(TRIM($H59),'Data Ret Salv COR'!$A$8:$D$82,4,FALSE)),0,VLOOKUP(TRIM($H59),'Data Ret Salv COR'!$A$8:$D$82,4,FALSE))</f>
        <v>0</v>
      </c>
      <c r="P59" s="17">
        <f>IF(ISERROR(VLOOKUP(TRIM($H59),'Data Ret Salv COR'!$A$8:$D$82,4,FALSE)),0,VLOOKUP(TRIM($H59),'Data Ret Salv COR'!$A$8:$D$82,4,FALSE))</f>
        <v>0</v>
      </c>
      <c r="Q59" s="17">
        <f>IF(ISERROR(VLOOKUP(TRIM($H59),'Data Ret Salv COR'!$A$8:$D$82,4,FALSE)),0,VLOOKUP(TRIM($H59),'Data Ret Salv COR'!$A$8:$D$82,4,FALSE))</f>
        <v>0</v>
      </c>
      <c r="R59" s="17">
        <f>IF(ISERROR(VLOOKUP(TRIM($H59),'Data Ret Salv COR'!$A$8:$D$82,4,FALSE)),0,VLOOKUP(TRIM($H59),'Data Ret Salv COR'!$A$8:$D$82,4,FALSE))</f>
        <v>0</v>
      </c>
      <c r="S59" s="17">
        <f>IF(ISERROR(VLOOKUP(TRIM($H59),'Data Ret Salv COR'!$A$8:$D$82,4,FALSE)),0,VLOOKUP(TRIM($H59),'Data Ret Salv COR'!$A$8:$D$82,4,FALSE))</f>
        <v>0</v>
      </c>
      <c r="T59" s="17">
        <f>IF(ISERROR(VLOOKUP(TRIM($H59),'Data Ret Salv COR'!$A$8:$D$82,4,FALSE)),0,VLOOKUP(TRIM($H59),'Data Ret Salv COR'!$A$8:$D$82,4,FALSE))</f>
        <v>0</v>
      </c>
      <c r="U59" s="17">
        <f>IF(ISERROR(VLOOKUP(TRIM($H59),'Data Ret Salv COR'!$A$8:$D$82,4,FALSE)),0,VLOOKUP(TRIM($H59),'Data Ret Salv COR'!$A$8:$D$82,4,FALSE))</f>
        <v>0</v>
      </c>
      <c r="V59" s="17">
        <f>IF(ISERROR(VLOOKUP(TRIM($H59),'Data Ret Salv COR'!$A$8:$D$82,4,FALSE)),0,VLOOKUP(TRIM($H59),'Data Ret Salv COR'!$A$8:$D$82,4,FALSE))</f>
        <v>0</v>
      </c>
      <c r="W59" s="17">
        <f>IF(ISERROR(VLOOKUP(TRIM($H59),'Data Ret Salv COR'!$A$8:$D$82,4,FALSE)),0,VLOOKUP(TRIM($H59),'Data Ret Salv COR'!$A$8:$D$82,4,FALSE))</f>
        <v>0</v>
      </c>
      <c r="X59" s="17">
        <f>IF(ISERROR(VLOOKUP(TRIM($H59),'Data Ret Salv COR'!$A$8:$D$82,4,FALSE)),0,VLOOKUP(TRIM($H59),'Data Ret Salv COR'!$A$8:$D$82,4,FALSE))</f>
        <v>0</v>
      </c>
      <c r="Y59" s="17">
        <f>IF(ISERROR(VLOOKUP(TRIM($H59),'Data Ret Salv COR'!$A$8:$D$82,4,FALSE)),0,VLOOKUP(TRIM($H59),'Data Ret Salv COR'!$A$8:$D$82,4,FALSE))</f>
        <v>0</v>
      </c>
      <c r="Z59" s="17">
        <f>IF(ISERROR(VLOOKUP(TRIM($H59),'Data Ret Salv COR'!$A$8:$D$82,4,FALSE)),0,VLOOKUP(TRIM($H59),'Data Ret Salv COR'!$A$8:$D$82,4,FALSE))</f>
        <v>0</v>
      </c>
      <c r="AA59" s="17">
        <f>IF(ISERROR(VLOOKUP(TRIM($H59),'Data Ret Salv COR'!$A$8:$D$82,4,FALSE)),0,VLOOKUP(TRIM($H59),'Data Ret Salv COR'!$A$8:$D$82,4,FALSE))</f>
        <v>0</v>
      </c>
      <c r="AB59" s="17">
        <f>IF(ISERROR(VLOOKUP(TRIM($H59),'Data Ret Salv COR'!$A$8:$D$82,4,FALSE)),0,VLOOKUP(TRIM($H59),'Data Ret Salv COR'!$A$8:$D$82,4,FALSE))</f>
        <v>0</v>
      </c>
      <c r="AC59" s="17">
        <f>IF(ISERROR(VLOOKUP(TRIM($H59),'Data Ret Salv COR'!$A$8:$D$82,4,FALSE)),0,VLOOKUP(TRIM($H59),'Data Ret Salv COR'!$A$8:$D$82,4,FALSE))</f>
        <v>0</v>
      </c>
      <c r="AD59" s="17">
        <f>IF(ISERROR(VLOOKUP(TRIM($H59),'Data Ret Salv COR'!$A$8:$D$82,4,FALSE)),0,VLOOKUP(TRIM($H59),'Data Ret Salv COR'!$A$8:$D$82,4,FALSE))</f>
        <v>0</v>
      </c>
      <c r="AE59" s="17">
        <f>IF(ISERROR(VLOOKUP(TRIM($H59),'Data Ret Salv COR'!$A$8:$D$82,4,FALSE)),0,VLOOKUP(TRIM($H59),'Data Ret Salv COR'!$A$8:$D$82,4,FALSE))</f>
        <v>0</v>
      </c>
      <c r="AF59" s="17">
        <f>IF(ISERROR(VLOOKUP(TRIM($H59),'Data Ret Salv COR'!$A$8:$D$82,4,FALSE)),0,VLOOKUP(TRIM($H59),'Data Ret Salv COR'!$A$8:$D$82,4,FALSE))</f>
        <v>0</v>
      </c>
      <c r="AG59" s="17">
        <f>IF(ISERROR(VLOOKUP(TRIM($H59),'Data Ret Salv COR'!$A$8:$D$82,4,FALSE)),0,VLOOKUP(TRIM($H59),'Data Ret Salv COR'!$A$8:$D$82,4,FALSE))</f>
        <v>0</v>
      </c>
      <c r="AH59" s="17">
        <f>IF(ISERROR(VLOOKUP(TRIM($H59),'Data Ret Salv COR'!$A$8:$D$82,4,FALSE)),0,VLOOKUP(TRIM($H59),'Data Ret Salv COR'!$A$8:$D$82,4,FALSE))</f>
        <v>0</v>
      </c>
      <c r="AI59" s="17">
        <f>IF(ISERROR(VLOOKUP(TRIM($H59),'Data Ret Salv COR'!$A$8:$D$82,4,FALSE)),0,VLOOKUP(TRIM($H59),'Data Ret Salv COR'!$A$8:$D$82,4,FALSE))</f>
        <v>0</v>
      </c>
      <c r="AJ59" s="17">
        <f>IF(ISERROR(VLOOKUP(TRIM($H59),'Data Ret Salv COR'!$A$8:$D$82,4,FALSE)),0,VLOOKUP(TRIM($H59),'Data Ret Salv COR'!$A$8:$D$82,4,FALSE))</f>
        <v>0</v>
      </c>
      <c r="AK59" s="14"/>
      <c r="AL59" s="14">
        <f t="shared" si="7"/>
        <v>0</v>
      </c>
      <c r="AM59" s="14">
        <f t="shared" si="8"/>
        <v>0</v>
      </c>
      <c r="AN59" s="14">
        <f t="shared" si="9"/>
        <v>0</v>
      </c>
      <c r="AR59" s="765"/>
    </row>
    <row r="60" spans="2:44">
      <c r="B60" s="3">
        <v>50</v>
      </c>
      <c r="D60" s="3" t="s">
        <v>31</v>
      </c>
      <c r="F60" s="2" t="str">
        <f>'Link In'!B63</f>
        <v>340100-Office Furniture &amp; Equip</v>
      </c>
      <c r="H60" s="3" t="str">
        <f t="shared" si="5"/>
        <v>340100</v>
      </c>
      <c r="J60" s="3" t="str">
        <f>'Link In'!E63</f>
        <v>10134010</v>
      </c>
      <c r="L60" s="3">
        <f>'Link In'!D63</f>
        <v>340.5</v>
      </c>
      <c r="N60" s="17">
        <f>'Link In'!F63</f>
        <v>1975720.3699991989</v>
      </c>
      <c r="O60" s="17">
        <f>IF(ISERROR(VLOOKUP(TRIM($H60),'Data Ret Salv COR'!$A$8:$D$82,4,FALSE)),0,VLOOKUP(TRIM($H60),'Data Ret Salv COR'!$A$8:$D$82,4,FALSE))</f>
        <v>-847.0002777777778</v>
      </c>
      <c r="P60" s="17">
        <f>IF(ISERROR(VLOOKUP(TRIM($H60),'Data Ret Salv COR'!$A$8:$D$82,4,FALSE)),0,VLOOKUP(TRIM($H60),'Data Ret Salv COR'!$A$8:$D$82,4,FALSE))</f>
        <v>-847.0002777777778</v>
      </c>
      <c r="Q60" s="17">
        <f>IF(ISERROR(VLOOKUP(TRIM($H60),'Data Ret Salv COR'!$A$8:$D$82,4,FALSE)),0,VLOOKUP(TRIM($H60),'Data Ret Salv COR'!$A$8:$D$82,4,FALSE))</f>
        <v>-847.0002777777778</v>
      </c>
      <c r="R60" s="17">
        <f>IF(ISERROR(VLOOKUP(TRIM($H60),'Data Ret Salv COR'!$A$8:$D$82,4,FALSE)),0,VLOOKUP(TRIM($H60),'Data Ret Salv COR'!$A$8:$D$82,4,FALSE))</f>
        <v>-847.0002777777778</v>
      </c>
      <c r="S60" s="17">
        <f>IF(ISERROR(VLOOKUP(TRIM($H60),'Data Ret Salv COR'!$A$8:$D$82,4,FALSE)),0,VLOOKUP(TRIM($H60),'Data Ret Salv COR'!$A$8:$D$82,4,FALSE))</f>
        <v>-847.0002777777778</v>
      </c>
      <c r="T60" s="17">
        <f>IF(ISERROR(VLOOKUP(TRIM($H60),'Data Ret Salv COR'!$A$8:$D$82,4,FALSE)),0,VLOOKUP(TRIM($H60),'Data Ret Salv COR'!$A$8:$D$82,4,FALSE))</f>
        <v>-847.0002777777778</v>
      </c>
      <c r="U60" s="17">
        <f>IF(ISERROR(VLOOKUP(TRIM($H60),'Data Ret Salv COR'!$A$8:$D$82,4,FALSE)),0,VLOOKUP(TRIM($H60),'Data Ret Salv COR'!$A$8:$D$82,4,FALSE))</f>
        <v>-847.0002777777778</v>
      </c>
      <c r="V60" s="17">
        <f>IF(ISERROR(VLOOKUP(TRIM($H60),'Data Ret Salv COR'!$A$8:$D$82,4,FALSE)),0,VLOOKUP(TRIM($H60),'Data Ret Salv COR'!$A$8:$D$82,4,FALSE))</f>
        <v>-847.0002777777778</v>
      </c>
      <c r="W60" s="17">
        <f>IF(ISERROR(VLOOKUP(TRIM($H60),'Data Ret Salv COR'!$A$8:$D$82,4,FALSE)),0,VLOOKUP(TRIM($H60),'Data Ret Salv COR'!$A$8:$D$82,4,FALSE))</f>
        <v>-847.0002777777778</v>
      </c>
      <c r="X60" s="17">
        <f>IF(ISERROR(VLOOKUP(TRIM($H60),'Data Ret Salv COR'!$A$8:$D$82,4,FALSE)),0,VLOOKUP(TRIM($H60),'Data Ret Salv COR'!$A$8:$D$82,4,FALSE))</f>
        <v>-847.0002777777778</v>
      </c>
      <c r="Y60" s="17">
        <f>IF(ISERROR(VLOOKUP(TRIM($H60),'Data Ret Salv COR'!$A$8:$D$82,4,FALSE)),0,VLOOKUP(TRIM($H60),'Data Ret Salv COR'!$A$8:$D$82,4,FALSE))</f>
        <v>-847.0002777777778</v>
      </c>
      <c r="Z60" s="17">
        <f>IF(ISERROR(VLOOKUP(TRIM($H60),'Data Ret Salv COR'!$A$8:$D$82,4,FALSE)),0,VLOOKUP(TRIM($H60),'Data Ret Salv COR'!$A$8:$D$82,4,FALSE))</f>
        <v>-847.0002777777778</v>
      </c>
      <c r="AA60" s="17">
        <f>IF(ISERROR(VLOOKUP(TRIM($H60),'Data Ret Salv COR'!$A$8:$D$82,4,FALSE)),0,VLOOKUP(TRIM($H60),'Data Ret Salv COR'!$A$8:$D$82,4,FALSE))</f>
        <v>-847.0002777777778</v>
      </c>
      <c r="AB60" s="17">
        <f>IF(ISERROR(VLOOKUP(TRIM($H60),'Data Ret Salv COR'!$A$8:$D$82,4,FALSE)),0,VLOOKUP(TRIM($H60),'Data Ret Salv COR'!$A$8:$D$82,4,FALSE))</f>
        <v>-847.0002777777778</v>
      </c>
      <c r="AC60" s="17">
        <f>IF(ISERROR(VLOOKUP(TRIM($H60),'Data Ret Salv COR'!$A$8:$D$82,4,FALSE)),0,VLOOKUP(TRIM($H60),'Data Ret Salv COR'!$A$8:$D$82,4,FALSE))</f>
        <v>-847.0002777777778</v>
      </c>
      <c r="AD60" s="17">
        <f>IF(ISERROR(VLOOKUP(TRIM($H60),'Data Ret Salv COR'!$A$8:$D$82,4,FALSE)),0,VLOOKUP(TRIM($H60),'Data Ret Salv COR'!$A$8:$D$82,4,FALSE))</f>
        <v>-847.0002777777778</v>
      </c>
      <c r="AE60" s="17">
        <f>IF(ISERROR(VLOOKUP(TRIM($H60),'Data Ret Salv COR'!$A$8:$D$82,4,FALSE)),0,VLOOKUP(TRIM($H60),'Data Ret Salv COR'!$A$8:$D$82,4,FALSE))</f>
        <v>-847.0002777777778</v>
      </c>
      <c r="AF60" s="17">
        <f>IF(ISERROR(VLOOKUP(TRIM($H60),'Data Ret Salv COR'!$A$8:$D$82,4,FALSE)),0,VLOOKUP(TRIM($H60),'Data Ret Salv COR'!$A$8:$D$82,4,FALSE))</f>
        <v>-847.0002777777778</v>
      </c>
      <c r="AG60" s="17">
        <f>IF(ISERROR(VLOOKUP(TRIM($H60),'Data Ret Salv COR'!$A$8:$D$82,4,FALSE)),0,VLOOKUP(TRIM($H60),'Data Ret Salv COR'!$A$8:$D$82,4,FALSE))</f>
        <v>-847.0002777777778</v>
      </c>
      <c r="AH60" s="17">
        <f>IF(ISERROR(VLOOKUP(TRIM($H60),'Data Ret Salv COR'!$A$8:$D$82,4,FALSE)),0,VLOOKUP(TRIM($H60),'Data Ret Salv COR'!$A$8:$D$82,4,FALSE))</f>
        <v>-847.0002777777778</v>
      </c>
      <c r="AI60" s="17">
        <f>IF(ISERROR(VLOOKUP(TRIM($H60),'Data Ret Salv COR'!$A$8:$D$82,4,FALSE)),0,VLOOKUP(TRIM($H60),'Data Ret Salv COR'!$A$8:$D$82,4,FALSE))</f>
        <v>-847.0002777777778</v>
      </c>
      <c r="AJ60" s="17">
        <f>IF(ISERROR(VLOOKUP(TRIM($H60),'Data Ret Salv COR'!$A$8:$D$82,4,FALSE)),0,VLOOKUP(TRIM($H60),'Data Ret Salv COR'!$A$8:$D$82,4,FALSE))</f>
        <v>-847.0002777777778</v>
      </c>
      <c r="AK60" s="14"/>
      <c r="AL60" s="14">
        <f t="shared" si="7"/>
        <v>-3388.0011111111112</v>
      </c>
      <c r="AM60" s="14">
        <f t="shared" si="8"/>
        <v>-10164.003333333334</v>
      </c>
      <c r="AN60" s="14">
        <f t="shared" si="9"/>
        <v>-5082.001666666667</v>
      </c>
      <c r="AR60" s="765"/>
    </row>
    <row r="61" spans="2:44">
      <c r="B61" s="3">
        <v>51</v>
      </c>
      <c r="D61" s="3" t="s">
        <v>31</v>
      </c>
      <c r="F61" s="2" t="str">
        <f>'Link In'!B64</f>
        <v>340200-Comp &amp; Periph Equip</v>
      </c>
      <c r="H61" s="3" t="str">
        <f t="shared" si="5"/>
        <v>340200</v>
      </c>
      <c r="J61" s="3" t="str">
        <f>'Link In'!E64</f>
        <v>10134010</v>
      </c>
      <c r="L61" s="3">
        <f>'Link In'!D64</f>
        <v>340.5</v>
      </c>
      <c r="N61" s="17">
        <f>'Link In'!F64</f>
        <v>62020.600000000006</v>
      </c>
      <c r="O61" s="17">
        <f>IF(ISERROR(VLOOKUP(TRIM($H61),'Data Ret Salv COR'!$A$8:$D$82,4,FALSE)),0,VLOOKUP(TRIM($H61),'Data Ret Salv COR'!$A$8:$D$82,4,FALSE))</f>
        <v>0</v>
      </c>
      <c r="P61" s="17">
        <f>IF(ISERROR(VLOOKUP(TRIM($H61),'Data Ret Salv COR'!$A$8:$D$82,4,FALSE)),0,VLOOKUP(TRIM($H61),'Data Ret Salv COR'!$A$8:$D$82,4,FALSE))</f>
        <v>0</v>
      </c>
      <c r="Q61" s="17">
        <f>IF(ISERROR(VLOOKUP(TRIM($H61),'Data Ret Salv COR'!$A$8:$D$82,4,FALSE)),0,VLOOKUP(TRIM($H61),'Data Ret Salv COR'!$A$8:$D$82,4,FALSE))</f>
        <v>0</v>
      </c>
      <c r="R61" s="17">
        <f>IF(ISERROR(VLOOKUP(TRIM($H61),'Data Ret Salv COR'!$A$8:$D$82,4,FALSE)),0,VLOOKUP(TRIM($H61),'Data Ret Salv COR'!$A$8:$D$82,4,FALSE))</f>
        <v>0</v>
      </c>
      <c r="S61" s="17">
        <f>IF(ISERROR(VLOOKUP(TRIM($H61),'Data Ret Salv COR'!$A$8:$D$82,4,FALSE)),0,VLOOKUP(TRIM($H61),'Data Ret Salv COR'!$A$8:$D$82,4,FALSE))</f>
        <v>0</v>
      </c>
      <c r="T61" s="17">
        <f>IF(ISERROR(VLOOKUP(TRIM($H61),'Data Ret Salv COR'!$A$8:$D$82,4,FALSE)),0,VLOOKUP(TRIM($H61),'Data Ret Salv COR'!$A$8:$D$82,4,FALSE))</f>
        <v>0</v>
      </c>
      <c r="U61" s="17">
        <f>IF(ISERROR(VLOOKUP(TRIM($H61),'Data Ret Salv COR'!$A$8:$D$82,4,FALSE)),0,VLOOKUP(TRIM($H61),'Data Ret Salv COR'!$A$8:$D$82,4,FALSE))</f>
        <v>0</v>
      </c>
      <c r="V61" s="17">
        <f>IF(ISERROR(VLOOKUP(TRIM($H61),'Data Ret Salv COR'!$A$8:$D$82,4,FALSE)),0,VLOOKUP(TRIM($H61),'Data Ret Salv COR'!$A$8:$D$82,4,FALSE))</f>
        <v>0</v>
      </c>
      <c r="W61" s="17">
        <f>IF(ISERROR(VLOOKUP(TRIM($H61),'Data Ret Salv COR'!$A$8:$D$82,4,FALSE)),0,VLOOKUP(TRIM($H61),'Data Ret Salv COR'!$A$8:$D$82,4,FALSE))</f>
        <v>0</v>
      </c>
      <c r="X61" s="17">
        <f>IF(ISERROR(VLOOKUP(TRIM($H61),'Data Ret Salv COR'!$A$8:$D$82,4,FALSE)),0,VLOOKUP(TRIM($H61),'Data Ret Salv COR'!$A$8:$D$82,4,FALSE))</f>
        <v>0</v>
      </c>
      <c r="Y61" s="17">
        <f>IF(ISERROR(VLOOKUP(TRIM($H61),'Data Ret Salv COR'!$A$8:$D$82,4,FALSE)),0,VLOOKUP(TRIM($H61),'Data Ret Salv COR'!$A$8:$D$82,4,FALSE))</f>
        <v>0</v>
      </c>
      <c r="Z61" s="17">
        <f>IF(ISERROR(VLOOKUP(TRIM($H61),'Data Ret Salv COR'!$A$8:$D$82,4,FALSE)),0,VLOOKUP(TRIM($H61),'Data Ret Salv COR'!$A$8:$D$82,4,FALSE))</f>
        <v>0</v>
      </c>
      <c r="AA61" s="17">
        <f>IF(ISERROR(VLOOKUP(TRIM($H61),'Data Ret Salv COR'!$A$8:$D$82,4,FALSE)),0,VLOOKUP(TRIM($H61),'Data Ret Salv COR'!$A$8:$D$82,4,FALSE))</f>
        <v>0</v>
      </c>
      <c r="AB61" s="17">
        <f>IF(ISERROR(VLOOKUP(TRIM($H61),'Data Ret Salv COR'!$A$8:$D$82,4,FALSE)),0,VLOOKUP(TRIM($H61),'Data Ret Salv COR'!$A$8:$D$82,4,FALSE))</f>
        <v>0</v>
      </c>
      <c r="AC61" s="17">
        <f>IF(ISERROR(VLOOKUP(TRIM($H61),'Data Ret Salv COR'!$A$8:$D$82,4,FALSE)),0,VLOOKUP(TRIM($H61),'Data Ret Salv COR'!$A$8:$D$82,4,FALSE))</f>
        <v>0</v>
      </c>
      <c r="AD61" s="17">
        <f>IF(ISERROR(VLOOKUP(TRIM($H61),'Data Ret Salv COR'!$A$8:$D$82,4,FALSE)),0,VLOOKUP(TRIM($H61),'Data Ret Salv COR'!$A$8:$D$82,4,FALSE))</f>
        <v>0</v>
      </c>
      <c r="AE61" s="17">
        <f>IF(ISERROR(VLOOKUP(TRIM($H61),'Data Ret Salv COR'!$A$8:$D$82,4,FALSE)),0,VLOOKUP(TRIM($H61),'Data Ret Salv COR'!$A$8:$D$82,4,FALSE))</f>
        <v>0</v>
      </c>
      <c r="AF61" s="17">
        <f>IF(ISERROR(VLOOKUP(TRIM($H61),'Data Ret Salv COR'!$A$8:$D$82,4,FALSE)),0,VLOOKUP(TRIM($H61),'Data Ret Salv COR'!$A$8:$D$82,4,FALSE))</f>
        <v>0</v>
      </c>
      <c r="AG61" s="17">
        <f>IF(ISERROR(VLOOKUP(TRIM($H61),'Data Ret Salv COR'!$A$8:$D$82,4,FALSE)),0,VLOOKUP(TRIM($H61),'Data Ret Salv COR'!$A$8:$D$82,4,FALSE))</f>
        <v>0</v>
      </c>
      <c r="AH61" s="17">
        <f>IF(ISERROR(VLOOKUP(TRIM($H61),'Data Ret Salv COR'!$A$8:$D$82,4,FALSE)),0,VLOOKUP(TRIM($H61),'Data Ret Salv COR'!$A$8:$D$82,4,FALSE))</f>
        <v>0</v>
      </c>
      <c r="AI61" s="17">
        <f>IF(ISERROR(VLOOKUP(TRIM($H61),'Data Ret Salv COR'!$A$8:$D$82,4,FALSE)),0,VLOOKUP(TRIM($H61),'Data Ret Salv COR'!$A$8:$D$82,4,FALSE))</f>
        <v>0</v>
      </c>
      <c r="AJ61" s="17">
        <f>IF(ISERROR(VLOOKUP(TRIM($H61),'Data Ret Salv COR'!$A$8:$D$82,4,FALSE)),0,VLOOKUP(TRIM($H61),'Data Ret Salv COR'!$A$8:$D$82,4,FALSE))</f>
        <v>0</v>
      </c>
      <c r="AK61" s="14"/>
      <c r="AL61" s="14">
        <f t="shared" si="7"/>
        <v>0</v>
      </c>
      <c r="AM61" s="14">
        <f t="shared" si="8"/>
        <v>0</v>
      </c>
      <c r="AN61" s="14">
        <f t="shared" si="9"/>
        <v>0</v>
      </c>
      <c r="AR61" s="765"/>
    </row>
    <row r="62" spans="2:44">
      <c r="B62" s="3">
        <v>52</v>
      </c>
      <c r="D62" s="3" t="s">
        <v>31</v>
      </c>
      <c r="F62" s="2" t="str">
        <f>'Link In'!B65</f>
        <v>340210-Comp &amp; Periph Mainframe</v>
      </c>
      <c r="H62" s="3" t="str">
        <f t="shared" ref="H62" si="10">LEFT(F62,6)</f>
        <v>340210</v>
      </c>
      <c r="J62" s="3" t="str">
        <f>'Link In'!E65</f>
        <v>10134010</v>
      </c>
      <c r="L62" s="3">
        <f>'Link In'!D65</f>
        <v>340.5</v>
      </c>
      <c r="N62" s="17">
        <f>'Link In'!F65</f>
        <v>0</v>
      </c>
      <c r="O62" s="17">
        <f>IF(ISERROR(VLOOKUP(TRIM($H62),'Data Ret Salv COR'!$A$8:$D$82,4,FALSE)),0,VLOOKUP(TRIM($H62),'Data Ret Salv COR'!$A$8:$D$82,4,FALSE))</f>
        <v>0</v>
      </c>
      <c r="P62" s="17">
        <f>IF(ISERROR(VLOOKUP(TRIM($H62),'Data Ret Salv COR'!$A$8:$D$82,4,FALSE)),0,VLOOKUP(TRIM($H62),'Data Ret Salv COR'!$A$8:$D$82,4,FALSE))</f>
        <v>0</v>
      </c>
      <c r="Q62" s="17">
        <f>IF(ISERROR(VLOOKUP(TRIM($H62),'Data Ret Salv COR'!$A$8:$D$82,4,FALSE)),0,VLOOKUP(TRIM($H62),'Data Ret Salv COR'!$A$8:$D$82,4,FALSE))</f>
        <v>0</v>
      </c>
      <c r="R62" s="17">
        <f>IF(ISERROR(VLOOKUP(TRIM($H62),'Data Ret Salv COR'!$A$8:$D$82,4,FALSE)),0,VLOOKUP(TRIM($H62),'Data Ret Salv COR'!$A$8:$D$82,4,FALSE))</f>
        <v>0</v>
      </c>
      <c r="S62" s="17">
        <f>IF(ISERROR(VLOOKUP(TRIM($H62),'Data Ret Salv COR'!$A$8:$D$82,4,FALSE)),0,VLOOKUP(TRIM($H62),'Data Ret Salv COR'!$A$8:$D$82,4,FALSE))</f>
        <v>0</v>
      </c>
      <c r="T62" s="17">
        <f>IF(ISERROR(VLOOKUP(TRIM($H62),'Data Ret Salv COR'!$A$8:$D$82,4,FALSE)),0,VLOOKUP(TRIM($H62),'Data Ret Salv COR'!$A$8:$D$82,4,FALSE))</f>
        <v>0</v>
      </c>
      <c r="U62" s="17">
        <f>IF(ISERROR(VLOOKUP(TRIM($H62),'Data Ret Salv COR'!$A$8:$D$82,4,FALSE)),0,VLOOKUP(TRIM($H62),'Data Ret Salv COR'!$A$8:$D$82,4,FALSE))</f>
        <v>0</v>
      </c>
      <c r="V62" s="17">
        <f>IF(ISERROR(VLOOKUP(TRIM($H62),'Data Ret Salv COR'!$A$8:$D$82,4,FALSE)),0,VLOOKUP(TRIM($H62),'Data Ret Salv COR'!$A$8:$D$82,4,FALSE))</f>
        <v>0</v>
      </c>
      <c r="W62" s="17">
        <f>IF(ISERROR(VLOOKUP(TRIM($H62),'Data Ret Salv COR'!$A$8:$D$82,4,FALSE)),0,VLOOKUP(TRIM($H62),'Data Ret Salv COR'!$A$8:$D$82,4,FALSE))</f>
        <v>0</v>
      </c>
      <c r="X62" s="17">
        <f>IF(ISERROR(VLOOKUP(TRIM($H62),'Data Ret Salv COR'!$A$8:$D$82,4,FALSE)),0,VLOOKUP(TRIM($H62),'Data Ret Salv COR'!$A$8:$D$82,4,FALSE))</f>
        <v>0</v>
      </c>
      <c r="Y62" s="17">
        <f>IF(ISERROR(VLOOKUP(TRIM($H62),'Data Ret Salv COR'!$A$8:$D$82,4,FALSE)),0,VLOOKUP(TRIM($H62),'Data Ret Salv COR'!$A$8:$D$82,4,FALSE))</f>
        <v>0</v>
      </c>
      <c r="Z62" s="17">
        <f>IF(ISERROR(VLOOKUP(TRIM($H62),'Data Ret Salv COR'!$A$8:$D$82,4,FALSE)),0,VLOOKUP(TRIM($H62),'Data Ret Salv COR'!$A$8:$D$82,4,FALSE))</f>
        <v>0</v>
      </c>
      <c r="AA62" s="17">
        <f>IF(ISERROR(VLOOKUP(TRIM($H62),'Data Ret Salv COR'!$A$8:$D$82,4,FALSE)),0,VLOOKUP(TRIM($H62),'Data Ret Salv COR'!$A$8:$D$82,4,FALSE))</f>
        <v>0</v>
      </c>
      <c r="AB62" s="17">
        <f>IF(ISERROR(VLOOKUP(TRIM($H62),'Data Ret Salv COR'!$A$8:$D$82,4,FALSE)),0,VLOOKUP(TRIM($H62),'Data Ret Salv COR'!$A$8:$D$82,4,FALSE))</f>
        <v>0</v>
      </c>
      <c r="AC62" s="17">
        <f>IF(ISERROR(VLOOKUP(TRIM($H62),'Data Ret Salv COR'!$A$8:$D$82,4,FALSE)),0,VLOOKUP(TRIM($H62),'Data Ret Salv COR'!$A$8:$D$82,4,FALSE))</f>
        <v>0</v>
      </c>
      <c r="AD62" s="17">
        <f>IF(ISERROR(VLOOKUP(TRIM($H62),'Data Ret Salv COR'!$A$8:$D$82,4,FALSE)),0,VLOOKUP(TRIM($H62),'Data Ret Salv COR'!$A$8:$D$82,4,FALSE))</f>
        <v>0</v>
      </c>
      <c r="AE62" s="17">
        <f>IF(ISERROR(VLOOKUP(TRIM($H62),'Data Ret Salv COR'!$A$8:$D$82,4,FALSE)),0,VLOOKUP(TRIM($H62),'Data Ret Salv COR'!$A$8:$D$82,4,FALSE))</f>
        <v>0</v>
      </c>
      <c r="AF62" s="17">
        <f>IF(ISERROR(VLOOKUP(TRIM($H62),'Data Ret Salv COR'!$A$8:$D$82,4,FALSE)),0,VLOOKUP(TRIM($H62),'Data Ret Salv COR'!$A$8:$D$82,4,FALSE))</f>
        <v>0</v>
      </c>
      <c r="AG62" s="17">
        <f>IF(ISERROR(VLOOKUP(TRIM($H62),'Data Ret Salv COR'!$A$8:$D$82,4,FALSE)),0,VLOOKUP(TRIM($H62),'Data Ret Salv COR'!$A$8:$D$82,4,FALSE))</f>
        <v>0</v>
      </c>
      <c r="AH62" s="17">
        <f>IF(ISERROR(VLOOKUP(TRIM($H62),'Data Ret Salv COR'!$A$8:$D$82,4,FALSE)),0,VLOOKUP(TRIM($H62),'Data Ret Salv COR'!$A$8:$D$82,4,FALSE))</f>
        <v>0</v>
      </c>
      <c r="AI62" s="17">
        <f>IF(ISERROR(VLOOKUP(TRIM($H62),'Data Ret Salv COR'!$A$8:$D$82,4,FALSE)),0,VLOOKUP(TRIM($H62),'Data Ret Salv COR'!$A$8:$D$82,4,FALSE))</f>
        <v>0</v>
      </c>
      <c r="AJ62" s="17">
        <f>IF(ISERROR(VLOOKUP(TRIM($H62),'Data Ret Salv COR'!$A$8:$D$82,4,FALSE)),0,VLOOKUP(TRIM($H62),'Data Ret Salv COR'!$A$8:$D$82,4,FALSE))</f>
        <v>0</v>
      </c>
      <c r="AK62" s="14"/>
      <c r="AL62" s="14">
        <f t="shared" si="7"/>
        <v>0</v>
      </c>
      <c r="AM62" s="14">
        <f t="shared" si="8"/>
        <v>0</v>
      </c>
      <c r="AN62" s="14">
        <f t="shared" si="9"/>
        <v>0</v>
      </c>
      <c r="AR62" s="765"/>
    </row>
    <row r="63" spans="2:44">
      <c r="B63" s="3">
        <v>53</v>
      </c>
      <c r="D63" s="3" t="s">
        <v>31</v>
      </c>
      <c r="F63" s="2" t="str">
        <f>'Link In'!B66</f>
        <v>340220-Comp &amp; Periph Personal</v>
      </c>
      <c r="H63" s="3" t="str">
        <f t="shared" si="5"/>
        <v>340220</v>
      </c>
      <c r="J63" s="3" t="str">
        <f>'Link In'!E66</f>
        <v>10134010</v>
      </c>
      <c r="L63" s="3">
        <f>'Link In'!D66</f>
        <v>340.5</v>
      </c>
      <c r="N63" s="17">
        <f>'Link In'!F66</f>
        <v>511020.27</v>
      </c>
      <c r="O63" s="17">
        <f>IF(ISERROR(VLOOKUP(TRIM($H63),'Data Ret Salv COR'!$A$8:$D$82,4,FALSE)),0,VLOOKUP(TRIM($H63),'Data Ret Salv COR'!$A$8:$D$82,4,FALSE))</f>
        <v>-11268.066666666666</v>
      </c>
      <c r="P63" s="17">
        <f>IF(ISERROR(VLOOKUP(TRIM($H63),'Data Ret Salv COR'!$A$8:$D$82,4,FALSE)),0,VLOOKUP(TRIM($H63),'Data Ret Salv COR'!$A$8:$D$82,4,FALSE))</f>
        <v>-11268.066666666666</v>
      </c>
      <c r="Q63" s="17">
        <f>IF(ISERROR(VLOOKUP(TRIM($H63),'Data Ret Salv COR'!$A$8:$D$82,4,FALSE)),0,VLOOKUP(TRIM($H63),'Data Ret Salv COR'!$A$8:$D$82,4,FALSE))</f>
        <v>-11268.066666666666</v>
      </c>
      <c r="R63" s="17">
        <f>IF(ISERROR(VLOOKUP(TRIM($H63),'Data Ret Salv COR'!$A$8:$D$82,4,FALSE)),0,VLOOKUP(TRIM($H63),'Data Ret Salv COR'!$A$8:$D$82,4,FALSE))</f>
        <v>-11268.066666666666</v>
      </c>
      <c r="S63" s="17">
        <f>IF(ISERROR(VLOOKUP(TRIM($H63),'Data Ret Salv COR'!$A$8:$D$82,4,FALSE)),0,VLOOKUP(TRIM($H63),'Data Ret Salv COR'!$A$8:$D$82,4,FALSE))</f>
        <v>-11268.066666666666</v>
      </c>
      <c r="T63" s="17">
        <f>IF(ISERROR(VLOOKUP(TRIM($H63),'Data Ret Salv COR'!$A$8:$D$82,4,FALSE)),0,VLOOKUP(TRIM($H63),'Data Ret Salv COR'!$A$8:$D$82,4,FALSE))</f>
        <v>-11268.066666666666</v>
      </c>
      <c r="U63" s="17">
        <f>IF(ISERROR(VLOOKUP(TRIM($H63),'Data Ret Salv COR'!$A$8:$D$82,4,FALSE)),0,VLOOKUP(TRIM($H63),'Data Ret Salv COR'!$A$8:$D$82,4,FALSE))</f>
        <v>-11268.066666666666</v>
      </c>
      <c r="V63" s="17">
        <f>IF(ISERROR(VLOOKUP(TRIM($H63),'Data Ret Salv COR'!$A$8:$D$82,4,FALSE)),0,VLOOKUP(TRIM($H63),'Data Ret Salv COR'!$A$8:$D$82,4,FALSE))</f>
        <v>-11268.066666666666</v>
      </c>
      <c r="W63" s="17">
        <f>IF(ISERROR(VLOOKUP(TRIM($H63),'Data Ret Salv COR'!$A$8:$D$82,4,FALSE)),0,VLOOKUP(TRIM($H63),'Data Ret Salv COR'!$A$8:$D$82,4,FALSE))</f>
        <v>-11268.066666666666</v>
      </c>
      <c r="X63" s="17">
        <f>IF(ISERROR(VLOOKUP(TRIM($H63),'Data Ret Salv COR'!$A$8:$D$82,4,FALSE)),0,VLOOKUP(TRIM($H63),'Data Ret Salv COR'!$A$8:$D$82,4,FALSE))</f>
        <v>-11268.066666666666</v>
      </c>
      <c r="Y63" s="17">
        <f>IF(ISERROR(VLOOKUP(TRIM($H63),'Data Ret Salv COR'!$A$8:$D$82,4,FALSE)),0,VLOOKUP(TRIM($H63),'Data Ret Salv COR'!$A$8:$D$82,4,FALSE))</f>
        <v>-11268.066666666666</v>
      </c>
      <c r="Z63" s="17">
        <f>IF(ISERROR(VLOOKUP(TRIM($H63),'Data Ret Salv COR'!$A$8:$D$82,4,FALSE)),0,VLOOKUP(TRIM($H63),'Data Ret Salv COR'!$A$8:$D$82,4,FALSE))</f>
        <v>-11268.066666666666</v>
      </c>
      <c r="AA63" s="17">
        <f>IF(ISERROR(VLOOKUP(TRIM($H63),'Data Ret Salv COR'!$A$8:$D$82,4,FALSE)),0,VLOOKUP(TRIM($H63),'Data Ret Salv COR'!$A$8:$D$82,4,FALSE))</f>
        <v>-11268.066666666666</v>
      </c>
      <c r="AB63" s="17">
        <f>IF(ISERROR(VLOOKUP(TRIM($H63),'Data Ret Salv COR'!$A$8:$D$82,4,FALSE)),0,VLOOKUP(TRIM($H63),'Data Ret Salv COR'!$A$8:$D$82,4,FALSE))</f>
        <v>-11268.066666666666</v>
      </c>
      <c r="AC63" s="17">
        <f>IF(ISERROR(VLOOKUP(TRIM($H63),'Data Ret Salv COR'!$A$8:$D$82,4,FALSE)),0,VLOOKUP(TRIM($H63),'Data Ret Salv COR'!$A$8:$D$82,4,FALSE))</f>
        <v>-11268.066666666666</v>
      </c>
      <c r="AD63" s="17">
        <f>IF(ISERROR(VLOOKUP(TRIM($H63),'Data Ret Salv COR'!$A$8:$D$82,4,FALSE)),0,VLOOKUP(TRIM($H63),'Data Ret Salv COR'!$A$8:$D$82,4,FALSE))</f>
        <v>-11268.066666666666</v>
      </c>
      <c r="AE63" s="17">
        <f>IF(ISERROR(VLOOKUP(TRIM($H63),'Data Ret Salv COR'!$A$8:$D$82,4,FALSE)),0,VLOOKUP(TRIM($H63),'Data Ret Salv COR'!$A$8:$D$82,4,FALSE))</f>
        <v>-11268.066666666666</v>
      </c>
      <c r="AF63" s="17">
        <f>IF(ISERROR(VLOOKUP(TRIM($H63),'Data Ret Salv COR'!$A$8:$D$82,4,FALSE)),0,VLOOKUP(TRIM($H63),'Data Ret Salv COR'!$A$8:$D$82,4,FALSE))</f>
        <v>-11268.066666666666</v>
      </c>
      <c r="AG63" s="17">
        <f>IF(ISERROR(VLOOKUP(TRIM($H63),'Data Ret Salv COR'!$A$8:$D$82,4,FALSE)),0,VLOOKUP(TRIM($H63),'Data Ret Salv COR'!$A$8:$D$82,4,FALSE))</f>
        <v>-11268.066666666666</v>
      </c>
      <c r="AH63" s="17">
        <f>IF(ISERROR(VLOOKUP(TRIM($H63),'Data Ret Salv COR'!$A$8:$D$82,4,FALSE)),0,VLOOKUP(TRIM($H63),'Data Ret Salv COR'!$A$8:$D$82,4,FALSE))</f>
        <v>-11268.066666666666</v>
      </c>
      <c r="AI63" s="17">
        <f>IF(ISERROR(VLOOKUP(TRIM($H63),'Data Ret Salv COR'!$A$8:$D$82,4,FALSE)),0,VLOOKUP(TRIM($H63),'Data Ret Salv COR'!$A$8:$D$82,4,FALSE))</f>
        <v>-11268.066666666666</v>
      </c>
      <c r="AJ63" s="17">
        <f>IF(ISERROR(VLOOKUP(TRIM($H63),'Data Ret Salv COR'!$A$8:$D$82,4,FALSE)),0,VLOOKUP(TRIM($H63),'Data Ret Salv COR'!$A$8:$D$82,4,FALSE))</f>
        <v>-11268.066666666666</v>
      </c>
      <c r="AK63" s="14"/>
      <c r="AL63" s="14">
        <f t="shared" si="7"/>
        <v>-45072.266666666663</v>
      </c>
      <c r="AM63" s="14">
        <f t="shared" si="8"/>
        <v>-135216.79999999999</v>
      </c>
      <c r="AN63" s="14">
        <f t="shared" si="9"/>
        <v>-67608.399999999994</v>
      </c>
      <c r="AR63" s="765"/>
    </row>
    <row r="64" spans="2:44">
      <c r="B64" s="3">
        <v>54</v>
      </c>
      <c r="D64" s="3" t="s">
        <v>31</v>
      </c>
      <c r="F64" s="2" t="str">
        <f>'Link In'!B67</f>
        <v>340230-Comp &amp; Periph Other</v>
      </c>
      <c r="H64" s="3" t="str">
        <f t="shared" si="5"/>
        <v>340230</v>
      </c>
      <c r="J64" s="3" t="str">
        <f>'Link In'!E67</f>
        <v>10134010</v>
      </c>
      <c r="L64" s="3">
        <f>'Link In'!D67</f>
        <v>340.5</v>
      </c>
      <c r="N64" s="17">
        <f>'Link In'!F67</f>
        <v>1627406.3199999998</v>
      </c>
      <c r="O64" s="17">
        <f>IF(ISERROR(VLOOKUP(TRIM($H64),'Data Ret Salv COR'!$A$8:$D$82,4,FALSE)),0,VLOOKUP(TRIM($H64),'Data Ret Salv COR'!$A$8:$D$82,4,FALSE))</f>
        <v>-6231.0802777777781</v>
      </c>
      <c r="P64" s="17">
        <f>IF(ISERROR(VLOOKUP(TRIM($H64),'Data Ret Salv COR'!$A$8:$D$82,4,FALSE)),0,VLOOKUP(TRIM($H64),'Data Ret Salv COR'!$A$8:$D$82,4,FALSE))</f>
        <v>-6231.0802777777781</v>
      </c>
      <c r="Q64" s="17">
        <f>IF(ISERROR(VLOOKUP(TRIM($H64),'Data Ret Salv COR'!$A$8:$D$82,4,FALSE)),0,VLOOKUP(TRIM($H64),'Data Ret Salv COR'!$A$8:$D$82,4,FALSE))</f>
        <v>-6231.0802777777781</v>
      </c>
      <c r="R64" s="17">
        <f>IF(ISERROR(VLOOKUP(TRIM($H64),'Data Ret Salv COR'!$A$8:$D$82,4,FALSE)),0,VLOOKUP(TRIM($H64),'Data Ret Salv COR'!$A$8:$D$82,4,FALSE))</f>
        <v>-6231.0802777777781</v>
      </c>
      <c r="S64" s="17">
        <f>IF(ISERROR(VLOOKUP(TRIM($H64),'Data Ret Salv COR'!$A$8:$D$82,4,FALSE)),0,VLOOKUP(TRIM($H64),'Data Ret Salv COR'!$A$8:$D$82,4,FALSE))</f>
        <v>-6231.0802777777781</v>
      </c>
      <c r="T64" s="17">
        <f>IF(ISERROR(VLOOKUP(TRIM($H64),'Data Ret Salv COR'!$A$8:$D$82,4,FALSE)),0,VLOOKUP(TRIM($H64),'Data Ret Salv COR'!$A$8:$D$82,4,FALSE))</f>
        <v>-6231.0802777777781</v>
      </c>
      <c r="U64" s="17">
        <f>IF(ISERROR(VLOOKUP(TRIM($H64),'Data Ret Salv COR'!$A$8:$D$82,4,FALSE)),0,VLOOKUP(TRIM($H64),'Data Ret Salv COR'!$A$8:$D$82,4,FALSE))</f>
        <v>-6231.0802777777781</v>
      </c>
      <c r="V64" s="17">
        <f>IF(ISERROR(VLOOKUP(TRIM($H64),'Data Ret Salv COR'!$A$8:$D$82,4,FALSE)),0,VLOOKUP(TRIM($H64),'Data Ret Salv COR'!$A$8:$D$82,4,FALSE))</f>
        <v>-6231.0802777777781</v>
      </c>
      <c r="W64" s="17">
        <f>IF(ISERROR(VLOOKUP(TRIM($H64),'Data Ret Salv COR'!$A$8:$D$82,4,FALSE)),0,VLOOKUP(TRIM($H64),'Data Ret Salv COR'!$A$8:$D$82,4,FALSE))</f>
        <v>-6231.0802777777781</v>
      </c>
      <c r="X64" s="17">
        <f>IF(ISERROR(VLOOKUP(TRIM($H64),'Data Ret Salv COR'!$A$8:$D$82,4,FALSE)),0,VLOOKUP(TRIM($H64),'Data Ret Salv COR'!$A$8:$D$82,4,FALSE))</f>
        <v>-6231.0802777777781</v>
      </c>
      <c r="Y64" s="17">
        <f>IF(ISERROR(VLOOKUP(TRIM($H64),'Data Ret Salv COR'!$A$8:$D$82,4,FALSE)),0,VLOOKUP(TRIM($H64),'Data Ret Salv COR'!$A$8:$D$82,4,FALSE))</f>
        <v>-6231.0802777777781</v>
      </c>
      <c r="Z64" s="17">
        <f>IF(ISERROR(VLOOKUP(TRIM($H64),'Data Ret Salv COR'!$A$8:$D$82,4,FALSE)),0,VLOOKUP(TRIM($H64),'Data Ret Salv COR'!$A$8:$D$82,4,FALSE))</f>
        <v>-6231.0802777777781</v>
      </c>
      <c r="AA64" s="17">
        <f>IF(ISERROR(VLOOKUP(TRIM($H64),'Data Ret Salv COR'!$A$8:$D$82,4,FALSE)),0,VLOOKUP(TRIM($H64),'Data Ret Salv COR'!$A$8:$D$82,4,FALSE))</f>
        <v>-6231.0802777777781</v>
      </c>
      <c r="AB64" s="17">
        <f>IF(ISERROR(VLOOKUP(TRIM($H64),'Data Ret Salv COR'!$A$8:$D$82,4,FALSE)),0,VLOOKUP(TRIM($H64),'Data Ret Salv COR'!$A$8:$D$82,4,FALSE))</f>
        <v>-6231.0802777777781</v>
      </c>
      <c r="AC64" s="17">
        <f>IF(ISERROR(VLOOKUP(TRIM($H64),'Data Ret Salv COR'!$A$8:$D$82,4,FALSE)),0,VLOOKUP(TRIM($H64),'Data Ret Salv COR'!$A$8:$D$82,4,FALSE))</f>
        <v>-6231.0802777777781</v>
      </c>
      <c r="AD64" s="17">
        <f>IF(ISERROR(VLOOKUP(TRIM($H64),'Data Ret Salv COR'!$A$8:$D$82,4,FALSE)),0,VLOOKUP(TRIM($H64),'Data Ret Salv COR'!$A$8:$D$82,4,FALSE))</f>
        <v>-6231.0802777777781</v>
      </c>
      <c r="AE64" s="17">
        <f>IF(ISERROR(VLOOKUP(TRIM($H64),'Data Ret Salv COR'!$A$8:$D$82,4,FALSE)),0,VLOOKUP(TRIM($H64),'Data Ret Salv COR'!$A$8:$D$82,4,FALSE))</f>
        <v>-6231.0802777777781</v>
      </c>
      <c r="AF64" s="17">
        <f>IF(ISERROR(VLOOKUP(TRIM($H64),'Data Ret Salv COR'!$A$8:$D$82,4,FALSE)),0,VLOOKUP(TRIM($H64),'Data Ret Salv COR'!$A$8:$D$82,4,FALSE))</f>
        <v>-6231.0802777777781</v>
      </c>
      <c r="AG64" s="17">
        <f>IF(ISERROR(VLOOKUP(TRIM($H64),'Data Ret Salv COR'!$A$8:$D$82,4,FALSE)),0,VLOOKUP(TRIM($H64),'Data Ret Salv COR'!$A$8:$D$82,4,FALSE))</f>
        <v>-6231.0802777777781</v>
      </c>
      <c r="AH64" s="17">
        <f>IF(ISERROR(VLOOKUP(TRIM($H64),'Data Ret Salv COR'!$A$8:$D$82,4,FALSE)),0,VLOOKUP(TRIM($H64),'Data Ret Salv COR'!$A$8:$D$82,4,FALSE))</f>
        <v>-6231.0802777777781</v>
      </c>
      <c r="AI64" s="17">
        <f>IF(ISERROR(VLOOKUP(TRIM($H64),'Data Ret Salv COR'!$A$8:$D$82,4,FALSE)),0,VLOOKUP(TRIM($H64),'Data Ret Salv COR'!$A$8:$D$82,4,FALSE))</f>
        <v>-6231.0802777777781</v>
      </c>
      <c r="AJ64" s="17">
        <f>IF(ISERROR(VLOOKUP(TRIM($H64),'Data Ret Salv COR'!$A$8:$D$82,4,FALSE)),0,VLOOKUP(TRIM($H64),'Data Ret Salv COR'!$A$8:$D$82,4,FALSE))</f>
        <v>-6231.0802777777781</v>
      </c>
      <c r="AK64" s="14"/>
      <c r="AL64" s="14">
        <f t="shared" si="7"/>
        <v>-24924.321111111112</v>
      </c>
      <c r="AM64" s="14">
        <f t="shared" si="8"/>
        <v>-74772.963333333333</v>
      </c>
      <c r="AN64" s="14">
        <f t="shared" si="9"/>
        <v>-37386.481666666667</v>
      </c>
      <c r="AR64" s="765"/>
    </row>
    <row r="65" spans="2:44">
      <c r="B65" s="3">
        <v>55</v>
      </c>
      <c r="D65" s="3" t="s">
        <v>31</v>
      </c>
      <c r="F65" s="2" t="str">
        <f>'Link In'!B68</f>
        <v>340240-Comp &amp; Periph Capital Lease</v>
      </c>
      <c r="H65" s="3" t="str">
        <f t="shared" si="5"/>
        <v>340240</v>
      </c>
      <c r="J65" s="3" t="str">
        <f>'Link In'!E68</f>
        <v>10134010</v>
      </c>
      <c r="L65" s="3">
        <f>'Link In'!D68</f>
        <v>340.5</v>
      </c>
      <c r="N65" s="17">
        <f>'Link In'!F68</f>
        <v>0</v>
      </c>
      <c r="O65" s="17">
        <f>IF(ISERROR(VLOOKUP(TRIM($H65),'Data Ret Salv COR'!$A$8:$D$82,4,FALSE)),0,VLOOKUP(TRIM($H65),'Data Ret Salv COR'!$A$8:$D$82,4,FALSE))</f>
        <v>0</v>
      </c>
      <c r="P65" s="17">
        <f>IF(ISERROR(VLOOKUP(TRIM($H65),'Data Ret Salv COR'!$A$8:$D$82,4,FALSE)),0,VLOOKUP(TRIM($H65),'Data Ret Salv COR'!$A$8:$D$82,4,FALSE))</f>
        <v>0</v>
      </c>
      <c r="Q65" s="17">
        <f>IF(ISERROR(VLOOKUP(TRIM($H65),'Data Ret Salv COR'!$A$8:$D$82,4,FALSE)),0,VLOOKUP(TRIM($H65),'Data Ret Salv COR'!$A$8:$D$82,4,FALSE))</f>
        <v>0</v>
      </c>
      <c r="R65" s="17">
        <f>IF(ISERROR(VLOOKUP(TRIM($H65),'Data Ret Salv COR'!$A$8:$D$82,4,FALSE)),0,VLOOKUP(TRIM($H65),'Data Ret Salv COR'!$A$8:$D$82,4,FALSE))</f>
        <v>0</v>
      </c>
      <c r="S65" s="17">
        <f>IF(ISERROR(VLOOKUP(TRIM($H65),'Data Ret Salv COR'!$A$8:$D$82,4,FALSE)),0,VLOOKUP(TRIM($H65),'Data Ret Salv COR'!$A$8:$D$82,4,FALSE))</f>
        <v>0</v>
      </c>
      <c r="T65" s="17">
        <f>IF(ISERROR(VLOOKUP(TRIM($H65),'Data Ret Salv COR'!$A$8:$D$82,4,FALSE)),0,VLOOKUP(TRIM($H65),'Data Ret Salv COR'!$A$8:$D$82,4,FALSE))</f>
        <v>0</v>
      </c>
      <c r="U65" s="17">
        <f>IF(ISERROR(VLOOKUP(TRIM($H65),'Data Ret Salv COR'!$A$8:$D$82,4,FALSE)),0,VLOOKUP(TRIM($H65),'Data Ret Salv COR'!$A$8:$D$82,4,FALSE))</f>
        <v>0</v>
      </c>
      <c r="V65" s="17">
        <f>IF(ISERROR(VLOOKUP(TRIM($H65),'Data Ret Salv COR'!$A$8:$D$82,4,FALSE)),0,VLOOKUP(TRIM($H65),'Data Ret Salv COR'!$A$8:$D$82,4,FALSE))</f>
        <v>0</v>
      </c>
      <c r="W65" s="17">
        <f>IF(ISERROR(VLOOKUP(TRIM($H65),'Data Ret Salv COR'!$A$8:$D$82,4,FALSE)),0,VLOOKUP(TRIM($H65),'Data Ret Salv COR'!$A$8:$D$82,4,FALSE))</f>
        <v>0</v>
      </c>
      <c r="X65" s="17">
        <f>IF(ISERROR(VLOOKUP(TRIM($H65),'Data Ret Salv COR'!$A$8:$D$82,4,FALSE)),0,VLOOKUP(TRIM($H65),'Data Ret Salv COR'!$A$8:$D$82,4,FALSE))</f>
        <v>0</v>
      </c>
      <c r="Y65" s="17">
        <f>IF(ISERROR(VLOOKUP(TRIM($H65),'Data Ret Salv COR'!$A$8:$D$82,4,FALSE)),0,VLOOKUP(TRIM($H65),'Data Ret Salv COR'!$A$8:$D$82,4,FALSE))</f>
        <v>0</v>
      </c>
      <c r="Z65" s="17">
        <f>IF(ISERROR(VLOOKUP(TRIM($H65),'Data Ret Salv COR'!$A$8:$D$82,4,FALSE)),0,VLOOKUP(TRIM($H65),'Data Ret Salv COR'!$A$8:$D$82,4,FALSE))</f>
        <v>0</v>
      </c>
      <c r="AA65" s="17">
        <f>IF(ISERROR(VLOOKUP(TRIM($H65),'Data Ret Salv COR'!$A$8:$D$82,4,FALSE)),0,VLOOKUP(TRIM($H65),'Data Ret Salv COR'!$A$8:$D$82,4,FALSE))</f>
        <v>0</v>
      </c>
      <c r="AB65" s="17">
        <f>IF(ISERROR(VLOOKUP(TRIM($H65),'Data Ret Salv COR'!$A$8:$D$82,4,FALSE)),0,VLOOKUP(TRIM($H65),'Data Ret Salv COR'!$A$8:$D$82,4,FALSE))</f>
        <v>0</v>
      </c>
      <c r="AC65" s="17">
        <f>IF(ISERROR(VLOOKUP(TRIM($H65),'Data Ret Salv COR'!$A$8:$D$82,4,FALSE)),0,VLOOKUP(TRIM($H65),'Data Ret Salv COR'!$A$8:$D$82,4,FALSE))</f>
        <v>0</v>
      </c>
      <c r="AD65" s="17">
        <f>IF(ISERROR(VLOOKUP(TRIM($H65),'Data Ret Salv COR'!$A$8:$D$82,4,FALSE)),0,VLOOKUP(TRIM($H65),'Data Ret Salv COR'!$A$8:$D$82,4,FALSE))</f>
        <v>0</v>
      </c>
      <c r="AE65" s="17">
        <f>IF(ISERROR(VLOOKUP(TRIM($H65),'Data Ret Salv COR'!$A$8:$D$82,4,FALSE)),0,VLOOKUP(TRIM($H65),'Data Ret Salv COR'!$A$8:$D$82,4,FALSE))</f>
        <v>0</v>
      </c>
      <c r="AF65" s="17">
        <f>IF(ISERROR(VLOOKUP(TRIM($H65),'Data Ret Salv COR'!$A$8:$D$82,4,FALSE)),0,VLOOKUP(TRIM($H65),'Data Ret Salv COR'!$A$8:$D$82,4,FALSE))</f>
        <v>0</v>
      </c>
      <c r="AG65" s="17">
        <f>IF(ISERROR(VLOOKUP(TRIM($H65),'Data Ret Salv COR'!$A$8:$D$82,4,FALSE)),0,VLOOKUP(TRIM($H65),'Data Ret Salv COR'!$A$8:$D$82,4,FALSE))</f>
        <v>0</v>
      </c>
      <c r="AH65" s="17">
        <f>IF(ISERROR(VLOOKUP(TRIM($H65),'Data Ret Salv COR'!$A$8:$D$82,4,FALSE)),0,VLOOKUP(TRIM($H65),'Data Ret Salv COR'!$A$8:$D$82,4,FALSE))</f>
        <v>0</v>
      </c>
      <c r="AI65" s="17">
        <f>IF(ISERROR(VLOOKUP(TRIM($H65),'Data Ret Salv COR'!$A$8:$D$82,4,FALSE)),0,VLOOKUP(TRIM($H65),'Data Ret Salv COR'!$A$8:$D$82,4,FALSE))</f>
        <v>0</v>
      </c>
      <c r="AJ65" s="17">
        <f>IF(ISERROR(VLOOKUP(TRIM($H65),'Data Ret Salv COR'!$A$8:$D$82,4,FALSE)),0,VLOOKUP(TRIM($H65),'Data Ret Salv COR'!$A$8:$D$82,4,FALSE))</f>
        <v>0</v>
      </c>
      <c r="AK65" s="14"/>
      <c r="AL65" s="14">
        <f t="shared" si="7"/>
        <v>0</v>
      </c>
      <c r="AM65" s="14">
        <f t="shared" si="8"/>
        <v>0</v>
      </c>
      <c r="AN65" s="14">
        <f t="shared" si="9"/>
        <v>0</v>
      </c>
      <c r="AR65" s="765"/>
    </row>
    <row r="66" spans="2:44">
      <c r="B66" s="3">
        <v>56</v>
      </c>
      <c r="D66" s="3" t="s">
        <v>31</v>
      </c>
      <c r="F66" s="2" t="str">
        <f>'Link In'!B69</f>
        <v>340300-Computer Software</v>
      </c>
      <c r="H66" s="3" t="str">
        <f t="shared" si="5"/>
        <v>340300</v>
      </c>
      <c r="J66" s="3" t="str">
        <f>'Link In'!E69</f>
        <v>10134010</v>
      </c>
      <c r="L66" s="3">
        <f>'Link In'!D69</f>
        <v>340.5</v>
      </c>
      <c r="N66" s="17">
        <f>'Link In'!F69</f>
        <v>13985127.310000008</v>
      </c>
      <c r="O66" s="17">
        <f>IF(ISERROR(VLOOKUP(TRIM($H66),'Data Ret Salv COR'!$A$8:$D$82,4,FALSE)),0,VLOOKUP(TRIM($H66),'Data Ret Salv COR'!$A$8:$D$82,4,FALSE))</f>
        <v>-125940.92583333334</v>
      </c>
      <c r="P66" s="17">
        <f>IF(ISERROR(VLOOKUP(TRIM($H66),'Data Ret Salv COR'!$A$8:$D$82,4,FALSE)),0,VLOOKUP(TRIM($H66),'Data Ret Salv COR'!$A$8:$D$82,4,FALSE))</f>
        <v>-125940.92583333334</v>
      </c>
      <c r="Q66" s="17">
        <f>IF(ISERROR(VLOOKUP(TRIM($H66),'Data Ret Salv COR'!$A$8:$D$82,4,FALSE)),0,VLOOKUP(TRIM($H66),'Data Ret Salv COR'!$A$8:$D$82,4,FALSE))</f>
        <v>-125940.92583333334</v>
      </c>
      <c r="R66" s="17">
        <f>IF(ISERROR(VLOOKUP(TRIM($H66),'Data Ret Salv COR'!$A$8:$D$82,4,FALSE)),0,VLOOKUP(TRIM($H66),'Data Ret Salv COR'!$A$8:$D$82,4,FALSE))</f>
        <v>-125940.92583333334</v>
      </c>
      <c r="S66" s="17">
        <f>IF(ISERROR(VLOOKUP(TRIM($H66),'Data Ret Salv COR'!$A$8:$D$82,4,FALSE)),0,VLOOKUP(TRIM($H66),'Data Ret Salv COR'!$A$8:$D$82,4,FALSE))</f>
        <v>-125940.92583333334</v>
      </c>
      <c r="T66" s="17">
        <f>IF(ISERROR(VLOOKUP(TRIM($H66),'Data Ret Salv COR'!$A$8:$D$82,4,FALSE)),0,VLOOKUP(TRIM($H66),'Data Ret Salv COR'!$A$8:$D$82,4,FALSE))</f>
        <v>-125940.92583333334</v>
      </c>
      <c r="U66" s="17">
        <f>IF(ISERROR(VLOOKUP(TRIM($H66),'Data Ret Salv COR'!$A$8:$D$82,4,FALSE)),0,VLOOKUP(TRIM($H66),'Data Ret Salv COR'!$A$8:$D$82,4,FALSE))</f>
        <v>-125940.92583333334</v>
      </c>
      <c r="V66" s="17">
        <f>IF(ISERROR(VLOOKUP(TRIM($H66),'Data Ret Salv COR'!$A$8:$D$82,4,FALSE)),0,VLOOKUP(TRIM($H66),'Data Ret Salv COR'!$A$8:$D$82,4,FALSE))</f>
        <v>-125940.92583333334</v>
      </c>
      <c r="W66" s="17">
        <f>IF(ISERROR(VLOOKUP(TRIM($H66),'Data Ret Salv COR'!$A$8:$D$82,4,FALSE)),0,VLOOKUP(TRIM($H66),'Data Ret Salv COR'!$A$8:$D$82,4,FALSE))</f>
        <v>-125940.92583333334</v>
      </c>
      <c r="X66" s="17">
        <f>IF(ISERROR(VLOOKUP(TRIM($H66),'Data Ret Salv COR'!$A$8:$D$82,4,FALSE)),0,VLOOKUP(TRIM($H66),'Data Ret Salv COR'!$A$8:$D$82,4,FALSE))</f>
        <v>-125940.92583333334</v>
      </c>
      <c r="Y66" s="17">
        <f>IF(ISERROR(VLOOKUP(TRIM($H66),'Data Ret Salv COR'!$A$8:$D$82,4,FALSE)),0,VLOOKUP(TRIM($H66),'Data Ret Salv COR'!$A$8:$D$82,4,FALSE))</f>
        <v>-125940.92583333334</v>
      </c>
      <c r="Z66" s="17">
        <f>IF(ISERROR(VLOOKUP(TRIM($H66),'Data Ret Salv COR'!$A$8:$D$82,4,FALSE)),0,VLOOKUP(TRIM($H66),'Data Ret Salv COR'!$A$8:$D$82,4,FALSE))</f>
        <v>-125940.92583333334</v>
      </c>
      <c r="AA66" s="17">
        <f>IF(ISERROR(VLOOKUP(TRIM($H66),'Data Ret Salv COR'!$A$8:$D$82,4,FALSE)),0,VLOOKUP(TRIM($H66),'Data Ret Salv COR'!$A$8:$D$82,4,FALSE))</f>
        <v>-125940.92583333334</v>
      </c>
      <c r="AB66" s="17">
        <f>IF(ISERROR(VLOOKUP(TRIM($H66),'Data Ret Salv COR'!$A$8:$D$82,4,FALSE)),0,VLOOKUP(TRIM($H66),'Data Ret Salv COR'!$A$8:$D$82,4,FALSE))</f>
        <v>-125940.92583333334</v>
      </c>
      <c r="AC66" s="17">
        <f>IF(ISERROR(VLOOKUP(TRIM($H66),'Data Ret Salv COR'!$A$8:$D$82,4,FALSE)),0,VLOOKUP(TRIM($H66),'Data Ret Salv COR'!$A$8:$D$82,4,FALSE))</f>
        <v>-125940.92583333334</v>
      </c>
      <c r="AD66" s="17">
        <f>IF(ISERROR(VLOOKUP(TRIM($H66),'Data Ret Salv COR'!$A$8:$D$82,4,FALSE)),0,VLOOKUP(TRIM($H66),'Data Ret Salv COR'!$A$8:$D$82,4,FALSE))</f>
        <v>-125940.92583333334</v>
      </c>
      <c r="AE66" s="17">
        <f>IF(ISERROR(VLOOKUP(TRIM($H66),'Data Ret Salv COR'!$A$8:$D$82,4,FALSE)),0,VLOOKUP(TRIM($H66),'Data Ret Salv COR'!$A$8:$D$82,4,FALSE))</f>
        <v>-125940.92583333334</v>
      </c>
      <c r="AF66" s="17">
        <f>IF(ISERROR(VLOOKUP(TRIM($H66),'Data Ret Salv COR'!$A$8:$D$82,4,FALSE)),0,VLOOKUP(TRIM($H66),'Data Ret Salv COR'!$A$8:$D$82,4,FALSE))</f>
        <v>-125940.92583333334</v>
      </c>
      <c r="AG66" s="17">
        <f>IF(ISERROR(VLOOKUP(TRIM($H66),'Data Ret Salv COR'!$A$8:$D$82,4,FALSE)),0,VLOOKUP(TRIM($H66),'Data Ret Salv COR'!$A$8:$D$82,4,FALSE))</f>
        <v>-125940.92583333334</v>
      </c>
      <c r="AH66" s="17">
        <f>IF(ISERROR(VLOOKUP(TRIM($H66),'Data Ret Salv COR'!$A$8:$D$82,4,FALSE)),0,VLOOKUP(TRIM($H66),'Data Ret Salv COR'!$A$8:$D$82,4,FALSE))</f>
        <v>-125940.92583333334</v>
      </c>
      <c r="AI66" s="17">
        <f>IF(ISERROR(VLOOKUP(TRIM($H66),'Data Ret Salv COR'!$A$8:$D$82,4,FALSE)),0,VLOOKUP(TRIM($H66),'Data Ret Salv COR'!$A$8:$D$82,4,FALSE))</f>
        <v>-125940.92583333334</v>
      </c>
      <c r="AJ66" s="17">
        <f>IF(ISERROR(VLOOKUP(TRIM($H66),'Data Ret Salv COR'!$A$8:$D$82,4,FALSE)),0,VLOOKUP(TRIM($H66),'Data Ret Salv COR'!$A$8:$D$82,4,FALSE))</f>
        <v>-125940.92583333334</v>
      </c>
      <c r="AK66" s="14"/>
      <c r="AL66" s="14">
        <f t="shared" si="7"/>
        <v>-503763.70333333337</v>
      </c>
      <c r="AM66" s="14">
        <f t="shared" si="8"/>
        <v>-1511291.1099999996</v>
      </c>
      <c r="AN66" s="14">
        <f t="shared" si="9"/>
        <v>-755645.55499999993</v>
      </c>
      <c r="AR66" s="765"/>
    </row>
    <row r="67" spans="2:44">
      <c r="B67" s="3">
        <v>57</v>
      </c>
      <c r="D67" s="3" t="s">
        <v>31</v>
      </c>
      <c r="F67" s="2" t="str">
        <f>'Link In'!B70</f>
        <v>340315-Computer Software - BT</v>
      </c>
      <c r="H67" s="3" t="str">
        <f t="shared" si="5"/>
        <v>340315</v>
      </c>
      <c r="J67" s="3" t="str">
        <f>'Link In'!E70</f>
        <v>10134010</v>
      </c>
      <c r="L67" s="3">
        <f>'Link In'!D70</f>
        <v>340.5</v>
      </c>
      <c r="N67" s="17">
        <f>'Link In'!F70</f>
        <v>0</v>
      </c>
      <c r="O67" s="17">
        <f>IF(ISERROR(VLOOKUP(TRIM($H67),'Data Ret Salv COR'!$A$8:$D$82,4,FALSE)),0,VLOOKUP(TRIM($H67),'Data Ret Salv COR'!$A$8:$D$82,4,FALSE))</f>
        <v>0</v>
      </c>
      <c r="P67" s="17">
        <f>IF(ISERROR(VLOOKUP(TRIM($H67),'Data Ret Salv COR'!$A$8:$D$82,4,FALSE)),0,VLOOKUP(TRIM($H67),'Data Ret Salv COR'!$A$8:$D$82,4,FALSE))</f>
        <v>0</v>
      </c>
      <c r="Q67" s="17">
        <f>IF(ISERROR(VLOOKUP(TRIM($H67),'Data Ret Salv COR'!$A$8:$D$82,4,FALSE)),0,VLOOKUP(TRIM($H67),'Data Ret Salv COR'!$A$8:$D$82,4,FALSE))</f>
        <v>0</v>
      </c>
      <c r="R67" s="17">
        <f>IF(ISERROR(VLOOKUP(TRIM($H67),'Data Ret Salv COR'!$A$8:$D$82,4,FALSE)),0,VLOOKUP(TRIM($H67),'Data Ret Salv COR'!$A$8:$D$82,4,FALSE))</f>
        <v>0</v>
      </c>
      <c r="S67" s="17">
        <f>IF(ISERROR(VLOOKUP(TRIM($H67),'Data Ret Salv COR'!$A$8:$D$82,4,FALSE)),0,VLOOKUP(TRIM($H67),'Data Ret Salv COR'!$A$8:$D$82,4,FALSE))</f>
        <v>0</v>
      </c>
      <c r="T67" s="17">
        <f>IF(ISERROR(VLOOKUP(TRIM($H67),'Data Ret Salv COR'!$A$8:$D$82,4,FALSE)),0,VLOOKUP(TRIM($H67),'Data Ret Salv COR'!$A$8:$D$82,4,FALSE))</f>
        <v>0</v>
      </c>
      <c r="U67" s="17">
        <f>IF(ISERROR(VLOOKUP(TRIM($H67),'Data Ret Salv COR'!$A$8:$D$82,4,FALSE)),0,VLOOKUP(TRIM($H67),'Data Ret Salv COR'!$A$8:$D$82,4,FALSE))</f>
        <v>0</v>
      </c>
      <c r="V67" s="17">
        <f>IF(ISERROR(VLOOKUP(TRIM($H67),'Data Ret Salv COR'!$A$8:$D$82,4,FALSE)),0,VLOOKUP(TRIM($H67),'Data Ret Salv COR'!$A$8:$D$82,4,FALSE))</f>
        <v>0</v>
      </c>
      <c r="W67" s="17">
        <f>IF(ISERROR(VLOOKUP(TRIM($H67),'Data Ret Salv COR'!$A$8:$D$82,4,FALSE)),0,VLOOKUP(TRIM($H67),'Data Ret Salv COR'!$A$8:$D$82,4,FALSE))</f>
        <v>0</v>
      </c>
      <c r="X67" s="17">
        <f>IF(ISERROR(VLOOKUP(TRIM($H67),'Data Ret Salv COR'!$A$8:$D$82,4,FALSE)),0,VLOOKUP(TRIM($H67),'Data Ret Salv COR'!$A$8:$D$82,4,FALSE))</f>
        <v>0</v>
      </c>
      <c r="Y67" s="17">
        <f>IF(ISERROR(VLOOKUP(TRIM($H67),'Data Ret Salv COR'!$A$8:$D$82,4,FALSE)),0,VLOOKUP(TRIM($H67),'Data Ret Salv COR'!$A$8:$D$82,4,FALSE))</f>
        <v>0</v>
      </c>
      <c r="Z67" s="17">
        <f>IF(ISERROR(VLOOKUP(TRIM($H67),'Data Ret Salv COR'!$A$8:$D$82,4,FALSE)),0,VLOOKUP(TRIM($H67),'Data Ret Salv COR'!$A$8:$D$82,4,FALSE))</f>
        <v>0</v>
      </c>
      <c r="AA67" s="17">
        <f>IF(ISERROR(VLOOKUP(TRIM($H67),'Data Ret Salv COR'!$A$8:$D$82,4,FALSE)),0,VLOOKUP(TRIM($H67),'Data Ret Salv COR'!$A$8:$D$82,4,FALSE))</f>
        <v>0</v>
      </c>
      <c r="AB67" s="17">
        <f>IF(ISERROR(VLOOKUP(TRIM($H67),'Data Ret Salv COR'!$A$8:$D$82,4,FALSE)),0,VLOOKUP(TRIM($H67),'Data Ret Salv COR'!$A$8:$D$82,4,FALSE))</f>
        <v>0</v>
      </c>
      <c r="AC67" s="17">
        <f>IF(ISERROR(VLOOKUP(TRIM($H67),'Data Ret Salv COR'!$A$8:$D$82,4,FALSE)),0,VLOOKUP(TRIM($H67),'Data Ret Salv COR'!$A$8:$D$82,4,FALSE))</f>
        <v>0</v>
      </c>
      <c r="AD67" s="17">
        <f>IF(ISERROR(VLOOKUP(TRIM($H67),'Data Ret Salv COR'!$A$8:$D$82,4,FALSE)),0,VLOOKUP(TRIM($H67),'Data Ret Salv COR'!$A$8:$D$82,4,FALSE))</f>
        <v>0</v>
      </c>
      <c r="AE67" s="17">
        <f>IF(ISERROR(VLOOKUP(TRIM($H67),'Data Ret Salv COR'!$A$8:$D$82,4,FALSE)),0,VLOOKUP(TRIM($H67),'Data Ret Salv COR'!$A$8:$D$82,4,FALSE))</f>
        <v>0</v>
      </c>
      <c r="AF67" s="17">
        <f>IF(ISERROR(VLOOKUP(TRIM($H67),'Data Ret Salv COR'!$A$8:$D$82,4,FALSE)),0,VLOOKUP(TRIM($H67),'Data Ret Salv COR'!$A$8:$D$82,4,FALSE))</f>
        <v>0</v>
      </c>
      <c r="AG67" s="17">
        <f>IF(ISERROR(VLOOKUP(TRIM($H67),'Data Ret Salv COR'!$A$8:$D$82,4,FALSE)),0,VLOOKUP(TRIM($H67),'Data Ret Salv COR'!$A$8:$D$82,4,FALSE))</f>
        <v>0</v>
      </c>
      <c r="AH67" s="17">
        <f>IF(ISERROR(VLOOKUP(TRIM($H67),'Data Ret Salv COR'!$A$8:$D$82,4,FALSE)),0,VLOOKUP(TRIM($H67),'Data Ret Salv COR'!$A$8:$D$82,4,FALSE))</f>
        <v>0</v>
      </c>
      <c r="AI67" s="17">
        <f>IF(ISERROR(VLOOKUP(TRIM($H67),'Data Ret Salv COR'!$A$8:$D$82,4,FALSE)),0,VLOOKUP(TRIM($H67),'Data Ret Salv COR'!$A$8:$D$82,4,FALSE))</f>
        <v>0</v>
      </c>
      <c r="AJ67" s="17">
        <f>IF(ISERROR(VLOOKUP(TRIM($H67),'Data Ret Salv COR'!$A$8:$D$82,4,FALSE)),0,VLOOKUP(TRIM($H67),'Data Ret Salv COR'!$A$8:$D$82,4,FALSE))</f>
        <v>0</v>
      </c>
      <c r="AK67" s="14"/>
      <c r="AL67" s="14">
        <f t="shared" ref="AL67:AL73" si="11">SUM(O67:R67)</f>
        <v>0</v>
      </c>
      <c r="AM67" s="14">
        <f t="shared" ref="AM67:AM73" si="12">SUM(S67:AD67)</f>
        <v>0</v>
      </c>
      <c r="AN67" s="14">
        <f t="shared" ref="AN67:AN73" si="13">SUM(AE67:AJ67)</f>
        <v>0</v>
      </c>
      <c r="AR67" s="765"/>
    </row>
    <row r="68" spans="2:44">
      <c r="B68" s="3">
        <v>58</v>
      </c>
      <c r="D68" s="3" t="s">
        <v>31</v>
      </c>
      <c r="F68" s="2" t="str">
        <f>'Link In'!B71</f>
        <v>340320-Comp Software Personal</v>
      </c>
      <c r="H68" s="3" t="str">
        <f t="shared" si="5"/>
        <v>340320</v>
      </c>
      <c r="J68" s="3" t="str">
        <f>'Link In'!E71</f>
        <v>10134010</v>
      </c>
      <c r="L68" s="3">
        <f>'Link In'!D71</f>
        <v>340.5</v>
      </c>
      <c r="N68" s="17">
        <f>'Link In'!F71</f>
        <v>0</v>
      </c>
      <c r="O68" s="17">
        <f>IF(ISERROR(VLOOKUP(TRIM($H68),'Data Ret Salv COR'!$A$8:$D$82,4,FALSE)),0,VLOOKUP(TRIM($H68),'Data Ret Salv COR'!$A$8:$D$82,4,FALSE))</f>
        <v>0</v>
      </c>
      <c r="P68" s="17">
        <f>IF(ISERROR(VLOOKUP(TRIM($H68),'Data Ret Salv COR'!$A$8:$D$82,4,FALSE)),0,VLOOKUP(TRIM($H68),'Data Ret Salv COR'!$A$8:$D$82,4,FALSE))</f>
        <v>0</v>
      </c>
      <c r="Q68" s="17">
        <f>IF(ISERROR(VLOOKUP(TRIM($H68),'Data Ret Salv COR'!$A$8:$D$82,4,FALSE)),0,VLOOKUP(TRIM($H68),'Data Ret Salv COR'!$A$8:$D$82,4,FALSE))</f>
        <v>0</v>
      </c>
      <c r="R68" s="17">
        <f>IF(ISERROR(VLOOKUP(TRIM($H68),'Data Ret Salv COR'!$A$8:$D$82,4,FALSE)),0,VLOOKUP(TRIM($H68),'Data Ret Salv COR'!$A$8:$D$82,4,FALSE))</f>
        <v>0</v>
      </c>
      <c r="S68" s="17">
        <f>IF(ISERROR(VLOOKUP(TRIM($H68),'Data Ret Salv COR'!$A$8:$D$82,4,FALSE)),0,VLOOKUP(TRIM($H68),'Data Ret Salv COR'!$A$8:$D$82,4,FALSE))</f>
        <v>0</v>
      </c>
      <c r="T68" s="17">
        <f>IF(ISERROR(VLOOKUP(TRIM($H68),'Data Ret Salv COR'!$A$8:$D$82,4,FALSE)),0,VLOOKUP(TRIM($H68),'Data Ret Salv COR'!$A$8:$D$82,4,FALSE))</f>
        <v>0</v>
      </c>
      <c r="U68" s="17">
        <f>IF(ISERROR(VLOOKUP(TRIM($H68),'Data Ret Salv COR'!$A$8:$D$82,4,FALSE)),0,VLOOKUP(TRIM($H68),'Data Ret Salv COR'!$A$8:$D$82,4,FALSE))</f>
        <v>0</v>
      </c>
      <c r="V68" s="17">
        <f>IF(ISERROR(VLOOKUP(TRIM($H68),'Data Ret Salv COR'!$A$8:$D$82,4,FALSE)),0,VLOOKUP(TRIM($H68),'Data Ret Salv COR'!$A$8:$D$82,4,FALSE))</f>
        <v>0</v>
      </c>
      <c r="W68" s="17">
        <f>IF(ISERROR(VLOOKUP(TRIM($H68),'Data Ret Salv COR'!$A$8:$D$82,4,FALSE)),0,VLOOKUP(TRIM($H68),'Data Ret Salv COR'!$A$8:$D$82,4,FALSE))</f>
        <v>0</v>
      </c>
      <c r="X68" s="17">
        <f>IF(ISERROR(VLOOKUP(TRIM($H68),'Data Ret Salv COR'!$A$8:$D$82,4,FALSE)),0,VLOOKUP(TRIM($H68),'Data Ret Salv COR'!$A$8:$D$82,4,FALSE))</f>
        <v>0</v>
      </c>
      <c r="Y68" s="17">
        <f>IF(ISERROR(VLOOKUP(TRIM($H68),'Data Ret Salv COR'!$A$8:$D$82,4,FALSE)),0,VLOOKUP(TRIM($H68),'Data Ret Salv COR'!$A$8:$D$82,4,FALSE))</f>
        <v>0</v>
      </c>
      <c r="Z68" s="17">
        <f>IF(ISERROR(VLOOKUP(TRIM($H68),'Data Ret Salv COR'!$A$8:$D$82,4,FALSE)),0,VLOOKUP(TRIM($H68),'Data Ret Salv COR'!$A$8:$D$82,4,FALSE))</f>
        <v>0</v>
      </c>
      <c r="AA68" s="17">
        <f>IF(ISERROR(VLOOKUP(TRIM($H68),'Data Ret Salv COR'!$A$8:$D$82,4,FALSE)),0,VLOOKUP(TRIM($H68),'Data Ret Salv COR'!$A$8:$D$82,4,FALSE))</f>
        <v>0</v>
      </c>
      <c r="AB68" s="17">
        <f>IF(ISERROR(VLOOKUP(TRIM($H68),'Data Ret Salv COR'!$A$8:$D$82,4,FALSE)),0,VLOOKUP(TRIM($H68),'Data Ret Salv COR'!$A$8:$D$82,4,FALSE))</f>
        <v>0</v>
      </c>
      <c r="AC68" s="17">
        <f>IF(ISERROR(VLOOKUP(TRIM($H68),'Data Ret Salv COR'!$A$8:$D$82,4,FALSE)),0,VLOOKUP(TRIM($H68),'Data Ret Salv COR'!$A$8:$D$82,4,FALSE))</f>
        <v>0</v>
      </c>
      <c r="AD68" s="17">
        <f>IF(ISERROR(VLOOKUP(TRIM($H68),'Data Ret Salv COR'!$A$8:$D$82,4,FALSE)),0,VLOOKUP(TRIM($H68),'Data Ret Salv COR'!$A$8:$D$82,4,FALSE))</f>
        <v>0</v>
      </c>
      <c r="AE68" s="17">
        <f>IF(ISERROR(VLOOKUP(TRIM($H68),'Data Ret Salv COR'!$A$8:$D$82,4,FALSE)),0,VLOOKUP(TRIM($H68),'Data Ret Salv COR'!$A$8:$D$82,4,FALSE))</f>
        <v>0</v>
      </c>
      <c r="AF68" s="17">
        <f>IF(ISERROR(VLOOKUP(TRIM($H68),'Data Ret Salv COR'!$A$8:$D$82,4,FALSE)),0,VLOOKUP(TRIM($H68),'Data Ret Salv COR'!$A$8:$D$82,4,FALSE))</f>
        <v>0</v>
      </c>
      <c r="AG68" s="17">
        <f>IF(ISERROR(VLOOKUP(TRIM($H68),'Data Ret Salv COR'!$A$8:$D$82,4,FALSE)),0,VLOOKUP(TRIM($H68),'Data Ret Salv COR'!$A$8:$D$82,4,FALSE))</f>
        <v>0</v>
      </c>
      <c r="AH68" s="17">
        <f>IF(ISERROR(VLOOKUP(TRIM($H68),'Data Ret Salv COR'!$A$8:$D$82,4,FALSE)),0,VLOOKUP(TRIM($H68),'Data Ret Salv COR'!$A$8:$D$82,4,FALSE))</f>
        <v>0</v>
      </c>
      <c r="AI68" s="17">
        <f>IF(ISERROR(VLOOKUP(TRIM($H68),'Data Ret Salv COR'!$A$8:$D$82,4,FALSE)),0,VLOOKUP(TRIM($H68),'Data Ret Salv COR'!$A$8:$D$82,4,FALSE))</f>
        <v>0</v>
      </c>
      <c r="AJ68" s="17">
        <f>IF(ISERROR(VLOOKUP(TRIM($H68),'Data Ret Salv COR'!$A$8:$D$82,4,FALSE)),0,VLOOKUP(TRIM($H68),'Data Ret Salv COR'!$A$8:$D$82,4,FALSE))</f>
        <v>0</v>
      </c>
      <c r="AK68" s="14"/>
      <c r="AL68" s="14">
        <f t="shared" si="11"/>
        <v>0</v>
      </c>
      <c r="AM68" s="14">
        <f t="shared" si="12"/>
        <v>0</v>
      </c>
      <c r="AN68" s="14">
        <f t="shared" si="13"/>
        <v>0</v>
      </c>
      <c r="AR68" s="765"/>
    </row>
    <row r="69" spans="2:44">
      <c r="B69" s="3">
        <v>59</v>
      </c>
      <c r="D69" s="3" t="s">
        <v>31</v>
      </c>
      <c r="F69" s="2" t="str">
        <f>'Link In'!B72</f>
        <v>340325-Comp Software Customized</v>
      </c>
      <c r="H69" s="3" t="str">
        <f t="shared" si="5"/>
        <v>340325</v>
      </c>
      <c r="J69" s="3" t="str">
        <f>'Link In'!E72</f>
        <v>10134010</v>
      </c>
      <c r="L69" s="3">
        <f>'Link In'!D72</f>
        <v>340.5</v>
      </c>
      <c r="N69" s="17">
        <f>'Link In'!F72</f>
        <v>25565.21</v>
      </c>
      <c r="O69" s="17">
        <f>IF(ISERROR(VLOOKUP(TRIM($H69),'Data Ret Salv COR'!$A$8:$D$82,4,FALSE)),0,VLOOKUP(TRIM($H69),'Data Ret Salv COR'!$A$8:$D$82,4,FALSE))</f>
        <v>0</v>
      </c>
      <c r="P69" s="17">
        <f>IF(ISERROR(VLOOKUP(TRIM($H69),'Data Ret Salv COR'!$A$8:$D$82,4,FALSE)),0,VLOOKUP(TRIM($H69),'Data Ret Salv COR'!$A$8:$D$82,4,FALSE))</f>
        <v>0</v>
      </c>
      <c r="Q69" s="17">
        <f>IF(ISERROR(VLOOKUP(TRIM($H69),'Data Ret Salv COR'!$A$8:$D$82,4,FALSE)),0,VLOOKUP(TRIM($H69),'Data Ret Salv COR'!$A$8:$D$82,4,FALSE))</f>
        <v>0</v>
      </c>
      <c r="R69" s="17">
        <f>IF(ISERROR(VLOOKUP(TRIM($H69),'Data Ret Salv COR'!$A$8:$D$82,4,FALSE)),0,VLOOKUP(TRIM($H69),'Data Ret Salv COR'!$A$8:$D$82,4,FALSE))</f>
        <v>0</v>
      </c>
      <c r="S69" s="17">
        <f>IF(ISERROR(VLOOKUP(TRIM($H69),'Data Ret Salv COR'!$A$8:$D$82,4,FALSE)),0,VLOOKUP(TRIM($H69),'Data Ret Salv COR'!$A$8:$D$82,4,FALSE))</f>
        <v>0</v>
      </c>
      <c r="T69" s="17">
        <f>IF(ISERROR(VLOOKUP(TRIM($H69),'Data Ret Salv COR'!$A$8:$D$82,4,FALSE)),0,VLOOKUP(TRIM($H69),'Data Ret Salv COR'!$A$8:$D$82,4,FALSE))</f>
        <v>0</v>
      </c>
      <c r="U69" s="17">
        <f>IF(ISERROR(VLOOKUP(TRIM($H69),'Data Ret Salv COR'!$A$8:$D$82,4,FALSE)),0,VLOOKUP(TRIM($H69),'Data Ret Salv COR'!$A$8:$D$82,4,FALSE))</f>
        <v>0</v>
      </c>
      <c r="V69" s="17">
        <f>IF(ISERROR(VLOOKUP(TRIM($H69),'Data Ret Salv COR'!$A$8:$D$82,4,FALSE)),0,VLOOKUP(TRIM($H69),'Data Ret Salv COR'!$A$8:$D$82,4,FALSE))</f>
        <v>0</v>
      </c>
      <c r="W69" s="17">
        <f>IF(ISERROR(VLOOKUP(TRIM($H69),'Data Ret Salv COR'!$A$8:$D$82,4,FALSE)),0,VLOOKUP(TRIM($H69),'Data Ret Salv COR'!$A$8:$D$82,4,FALSE))</f>
        <v>0</v>
      </c>
      <c r="X69" s="17">
        <f>IF(ISERROR(VLOOKUP(TRIM($H69),'Data Ret Salv COR'!$A$8:$D$82,4,FALSE)),0,VLOOKUP(TRIM($H69),'Data Ret Salv COR'!$A$8:$D$82,4,FALSE))</f>
        <v>0</v>
      </c>
      <c r="Y69" s="17">
        <f>IF(ISERROR(VLOOKUP(TRIM($H69),'Data Ret Salv COR'!$A$8:$D$82,4,FALSE)),0,VLOOKUP(TRIM($H69),'Data Ret Salv COR'!$A$8:$D$82,4,FALSE))</f>
        <v>0</v>
      </c>
      <c r="Z69" s="17">
        <f>IF(ISERROR(VLOOKUP(TRIM($H69),'Data Ret Salv COR'!$A$8:$D$82,4,FALSE)),0,VLOOKUP(TRIM($H69),'Data Ret Salv COR'!$A$8:$D$82,4,FALSE))</f>
        <v>0</v>
      </c>
      <c r="AA69" s="17">
        <f>IF(ISERROR(VLOOKUP(TRIM($H69),'Data Ret Salv COR'!$A$8:$D$82,4,FALSE)),0,VLOOKUP(TRIM($H69),'Data Ret Salv COR'!$A$8:$D$82,4,FALSE))</f>
        <v>0</v>
      </c>
      <c r="AB69" s="17">
        <f>IF(ISERROR(VLOOKUP(TRIM($H69),'Data Ret Salv COR'!$A$8:$D$82,4,FALSE)),0,VLOOKUP(TRIM($H69),'Data Ret Salv COR'!$A$8:$D$82,4,FALSE))</f>
        <v>0</v>
      </c>
      <c r="AC69" s="17">
        <f>IF(ISERROR(VLOOKUP(TRIM($H69),'Data Ret Salv COR'!$A$8:$D$82,4,FALSE)),0,VLOOKUP(TRIM($H69),'Data Ret Salv COR'!$A$8:$D$82,4,FALSE))</f>
        <v>0</v>
      </c>
      <c r="AD69" s="17">
        <f>IF(ISERROR(VLOOKUP(TRIM($H69),'Data Ret Salv COR'!$A$8:$D$82,4,FALSE)),0,VLOOKUP(TRIM($H69),'Data Ret Salv COR'!$A$8:$D$82,4,FALSE))</f>
        <v>0</v>
      </c>
      <c r="AE69" s="17">
        <f>IF(ISERROR(VLOOKUP(TRIM($H69),'Data Ret Salv COR'!$A$8:$D$82,4,FALSE)),0,VLOOKUP(TRIM($H69),'Data Ret Salv COR'!$A$8:$D$82,4,FALSE))</f>
        <v>0</v>
      </c>
      <c r="AF69" s="17">
        <f>IF(ISERROR(VLOOKUP(TRIM($H69),'Data Ret Salv COR'!$A$8:$D$82,4,FALSE)),0,VLOOKUP(TRIM($H69),'Data Ret Salv COR'!$A$8:$D$82,4,FALSE))</f>
        <v>0</v>
      </c>
      <c r="AG69" s="17">
        <f>IF(ISERROR(VLOOKUP(TRIM($H69),'Data Ret Salv COR'!$A$8:$D$82,4,FALSE)),0,VLOOKUP(TRIM($H69),'Data Ret Salv COR'!$A$8:$D$82,4,FALSE))</f>
        <v>0</v>
      </c>
      <c r="AH69" s="17">
        <f>IF(ISERROR(VLOOKUP(TRIM($H69),'Data Ret Salv COR'!$A$8:$D$82,4,FALSE)),0,VLOOKUP(TRIM($H69),'Data Ret Salv COR'!$A$8:$D$82,4,FALSE))</f>
        <v>0</v>
      </c>
      <c r="AI69" s="17">
        <f>IF(ISERROR(VLOOKUP(TRIM($H69),'Data Ret Salv COR'!$A$8:$D$82,4,FALSE)),0,VLOOKUP(TRIM($H69),'Data Ret Salv COR'!$A$8:$D$82,4,FALSE))</f>
        <v>0</v>
      </c>
      <c r="AJ69" s="17">
        <f>IF(ISERROR(VLOOKUP(TRIM($H69),'Data Ret Salv COR'!$A$8:$D$82,4,FALSE)),0,VLOOKUP(TRIM($H69),'Data Ret Salv COR'!$A$8:$D$82,4,FALSE))</f>
        <v>0</v>
      </c>
      <c r="AK69" s="14"/>
      <c r="AL69" s="14">
        <f t="shared" si="11"/>
        <v>0</v>
      </c>
      <c r="AM69" s="14">
        <f t="shared" si="12"/>
        <v>0</v>
      </c>
      <c r="AN69" s="14">
        <f t="shared" si="13"/>
        <v>0</v>
      </c>
      <c r="AR69" s="765"/>
    </row>
    <row r="70" spans="2:44">
      <c r="B70" s="3">
        <v>60</v>
      </c>
      <c r="D70" s="3" t="s">
        <v>31</v>
      </c>
      <c r="F70" s="2" t="str">
        <f>'Link In'!B73</f>
        <v>340330-Comp Software Other</v>
      </c>
      <c r="H70" s="3" t="str">
        <f t="shared" si="5"/>
        <v>340330</v>
      </c>
      <c r="J70" s="3" t="str">
        <f>'Link In'!E73</f>
        <v>10134010</v>
      </c>
      <c r="L70" s="3">
        <f>'Link In'!D73</f>
        <v>340.5</v>
      </c>
      <c r="N70" s="17">
        <f>'Link In'!F73</f>
        <v>192916.40000000002</v>
      </c>
      <c r="O70" s="17">
        <f>IF(ISERROR(VLOOKUP(TRIM($H70),'Data Ret Salv COR'!$A$8:$D$82,4,FALSE)),0,VLOOKUP(TRIM($H70),'Data Ret Salv COR'!$A$8:$D$82,4,FALSE))</f>
        <v>-1279.3705555555557</v>
      </c>
      <c r="P70" s="17">
        <f>IF(ISERROR(VLOOKUP(TRIM($H70),'Data Ret Salv COR'!$A$8:$D$82,4,FALSE)),0,VLOOKUP(TRIM($H70),'Data Ret Salv COR'!$A$8:$D$82,4,FALSE))</f>
        <v>-1279.3705555555557</v>
      </c>
      <c r="Q70" s="17">
        <f>IF(ISERROR(VLOOKUP(TRIM($H70),'Data Ret Salv COR'!$A$8:$D$82,4,FALSE)),0,VLOOKUP(TRIM($H70),'Data Ret Salv COR'!$A$8:$D$82,4,FALSE))</f>
        <v>-1279.3705555555557</v>
      </c>
      <c r="R70" s="17">
        <f>IF(ISERROR(VLOOKUP(TRIM($H70),'Data Ret Salv COR'!$A$8:$D$82,4,FALSE)),0,VLOOKUP(TRIM($H70),'Data Ret Salv COR'!$A$8:$D$82,4,FALSE))</f>
        <v>-1279.3705555555557</v>
      </c>
      <c r="S70" s="17">
        <f>IF(ISERROR(VLOOKUP(TRIM($H70),'Data Ret Salv COR'!$A$8:$D$82,4,FALSE)),0,VLOOKUP(TRIM($H70),'Data Ret Salv COR'!$A$8:$D$82,4,FALSE))</f>
        <v>-1279.3705555555557</v>
      </c>
      <c r="T70" s="17">
        <f>IF(ISERROR(VLOOKUP(TRIM($H70),'Data Ret Salv COR'!$A$8:$D$82,4,FALSE)),0,VLOOKUP(TRIM($H70),'Data Ret Salv COR'!$A$8:$D$82,4,FALSE))</f>
        <v>-1279.3705555555557</v>
      </c>
      <c r="U70" s="17">
        <f>IF(ISERROR(VLOOKUP(TRIM($H70),'Data Ret Salv COR'!$A$8:$D$82,4,FALSE)),0,VLOOKUP(TRIM($H70),'Data Ret Salv COR'!$A$8:$D$82,4,FALSE))</f>
        <v>-1279.3705555555557</v>
      </c>
      <c r="V70" s="17">
        <f>IF(ISERROR(VLOOKUP(TRIM($H70),'Data Ret Salv COR'!$A$8:$D$82,4,FALSE)),0,VLOOKUP(TRIM($H70),'Data Ret Salv COR'!$A$8:$D$82,4,FALSE))</f>
        <v>-1279.3705555555557</v>
      </c>
      <c r="W70" s="17">
        <f>IF(ISERROR(VLOOKUP(TRIM($H70),'Data Ret Salv COR'!$A$8:$D$82,4,FALSE)),0,VLOOKUP(TRIM($H70),'Data Ret Salv COR'!$A$8:$D$82,4,FALSE))</f>
        <v>-1279.3705555555557</v>
      </c>
      <c r="X70" s="17">
        <f>IF(ISERROR(VLOOKUP(TRIM($H70),'Data Ret Salv COR'!$A$8:$D$82,4,FALSE)),0,VLOOKUP(TRIM($H70),'Data Ret Salv COR'!$A$8:$D$82,4,FALSE))</f>
        <v>-1279.3705555555557</v>
      </c>
      <c r="Y70" s="17">
        <f>IF(ISERROR(VLOOKUP(TRIM($H70),'Data Ret Salv COR'!$A$8:$D$82,4,FALSE)),0,VLOOKUP(TRIM($H70),'Data Ret Salv COR'!$A$8:$D$82,4,FALSE))</f>
        <v>-1279.3705555555557</v>
      </c>
      <c r="Z70" s="17">
        <f>IF(ISERROR(VLOOKUP(TRIM($H70),'Data Ret Salv COR'!$A$8:$D$82,4,FALSE)),0,VLOOKUP(TRIM($H70),'Data Ret Salv COR'!$A$8:$D$82,4,FALSE))</f>
        <v>-1279.3705555555557</v>
      </c>
      <c r="AA70" s="17">
        <f>IF(ISERROR(VLOOKUP(TRIM($H70),'Data Ret Salv COR'!$A$8:$D$82,4,FALSE)),0,VLOOKUP(TRIM($H70),'Data Ret Salv COR'!$A$8:$D$82,4,FALSE))</f>
        <v>-1279.3705555555557</v>
      </c>
      <c r="AB70" s="17">
        <f>IF(ISERROR(VLOOKUP(TRIM($H70),'Data Ret Salv COR'!$A$8:$D$82,4,FALSE)),0,VLOOKUP(TRIM($H70),'Data Ret Salv COR'!$A$8:$D$82,4,FALSE))</f>
        <v>-1279.3705555555557</v>
      </c>
      <c r="AC70" s="17">
        <f>IF(ISERROR(VLOOKUP(TRIM($H70),'Data Ret Salv COR'!$A$8:$D$82,4,FALSE)),0,VLOOKUP(TRIM($H70),'Data Ret Salv COR'!$A$8:$D$82,4,FALSE))</f>
        <v>-1279.3705555555557</v>
      </c>
      <c r="AD70" s="17">
        <f>IF(ISERROR(VLOOKUP(TRIM($H70),'Data Ret Salv COR'!$A$8:$D$82,4,FALSE)),0,VLOOKUP(TRIM($H70),'Data Ret Salv COR'!$A$8:$D$82,4,FALSE))</f>
        <v>-1279.3705555555557</v>
      </c>
      <c r="AE70" s="17">
        <f>IF(ISERROR(VLOOKUP(TRIM($H70),'Data Ret Salv COR'!$A$8:$D$82,4,FALSE)),0,VLOOKUP(TRIM($H70),'Data Ret Salv COR'!$A$8:$D$82,4,FALSE))</f>
        <v>-1279.3705555555557</v>
      </c>
      <c r="AF70" s="17">
        <f>IF(ISERROR(VLOOKUP(TRIM($H70),'Data Ret Salv COR'!$A$8:$D$82,4,FALSE)),0,VLOOKUP(TRIM($H70),'Data Ret Salv COR'!$A$8:$D$82,4,FALSE))</f>
        <v>-1279.3705555555557</v>
      </c>
      <c r="AG70" s="17">
        <f>IF(ISERROR(VLOOKUP(TRIM($H70),'Data Ret Salv COR'!$A$8:$D$82,4,FALSE)),0,VLOOKUP(TRIM($H70),'Data Ret Salv COR'!$A$8:$D$82,4,FALSE))</f>
        <v>-1279.3705555555557</v>
      </c>
      <c r="AH70" s="17">
        <f>IF(ISERROR(VLOOKUP(TRIM($H70),'Data Ret Salv COR'!$A$8:$D$82,4,FALSE)),0,VLOOKUP(TRIM($H70),'Data Ret Salv COR'!$A$8:$D$82,4,FALSE))</f>
        <v>-1279.3705555555557</v>
      </c>
      <c r="AI70" s="17">
        <f>IF(ISERROR(VLOOKUP(TRIM($H70),'Data Ret Salv COR'!$A$8:$D$82,4,FALSE)),0,VLOOKUP(TRIM($H70),'Data Ret Salv COR'!$A$8:$D$82,4,FALSE))</f>
        <v>-1279.3705555555557</v>
      </c>
      <c r="AJ70" s="17">
        <f>IF(ISERROR(VLOOKUP(TRIM($H70),'Data Ret Salv COR'!$A$8:$D$82,4,FALSE)),0,VLOOKUP(TRIM($H70),'Data Ret Salv COR'!$A$8:$D$82,4,FALSE))</f>
        <v>-1279.3705555555557</v>
      </c>
      <c r="AK70" s="14"/>
      <c r="AL70" s="14">
        <f t="shared" si="11"/>
        <v>-5117.4822222222228</v>
      </c>
      <c r="AM70" s="14">
        <f t="shared" si="12"/>
        <v>-15352.446666666665</v>
      </c>
      <c r="AN70" s="14">
        <f t="shared" si="13"/>
        <v>-7676.2233333333334</v>
      </c>
      <c r="AR70" s="765"/>
    </row>
    <row r="71" spans="2:44">
      <c r="B71" s="3">
        <v>61</v>
      </c>
      <c r="D71" s="3" t="s">
        <v>31</v>
      </c>
      <c r="F71" s="2" t="str">
        <f>'Link In'!B74</f>
        <v>340500-Other Office Equipment</v>
      </c>
      <c r="H71" s="3" t="str">
        <f t="shared" si="5"/>
        <v>340500</v>
      </c>
      <c r="J71" s="3" t="str">
        <f>'Link In'!E74</f>
        <v>10134010</v>
      </c>
      <c r="L71" s="3">
        <f>'Link In'!D74</f>
        <v>340.5</v>
      </c>
      <c r="N71" s="17">
        <f>'Link In'!F74</f>
        <v>54544.270000000004</v>
      </c>
      <c r="O71" s="17">
        <f>IF(ISERROR(VLOOKUP(TRIM($H71),'Data Ret Salv COR'!$A$8:$D$82,4,FALSE)),0,VLOOKUP(TRIM($H71),'Data Ret Salv COR'!$A$8:$D$82,4,FALSE))</f>
        <v>0</v>
      </c>
      <c r="P71" s="17">
        <f>IF(ISERROR(VLOOKUP(TRIM($H71),'Data Ret Salv COR'!$A$8:$D$82,4,FALSE)),0,VLOOKUP(TRIM($H71),'Data Ret Salv COR'!$A$8:$D$82,4,FALSE))</f>
        <v>0</v>
      </c>
      <c r="Q71" s="17">
        <f>IF(ISERROR(VLOOKUP(TRIM($H71),'Data Ret Salv COR'!$A$8:$D$82,4,FALSE)),0,VLOOKUP(TRIM($H71),'Data Ret Salv COR'!$A$8:$D$82,4,FALSE))</f>
        <v>0</v>
      </c>
      <c r="R71" s="17">
        <f>IF(ISERROR(VLOOKUP(TRIM($H71),'Data Ret Salv COR'!$A$8:$D$82,4,FALSE)),0,VLOOKUP(TRIM($H71),'Data Ret Salv COR'!$A$8:$D$82,4,FALSE))</f>
        <v>0</v>
      </c>
      <c r="S71" s="17">
        <f>IF(ISERROR(VLOOKUP(TRIM($H71),'Data Ret Salv COR'!$A$8:$D$82,4,FALSE)),0,VLOOKUP(TRIM($H71),'Data Ret Salv COR'!$A$8:$D$82,4,FALSE))</f>
        <v>0</v>
      </c>
      <c r="T71" s="17">
        <f>IF(ISERROR(VLOOKUP(TRIM($H71),'Data Ret Salv COR'!$A$8:$D$82,4,FALSE)),0,VLOOKUP(TRIM($H71),'Data Ret Salv COR'!$A$8:$D$82,4,FALSE))</f>
        <v>0</v>
      </c>
      <c r="U71" s="17">
        <f>IF(ISERROR(VLOOKUP(TRIM($H71),'Data Ret Salv COR'!$A$8:$D$82,4,FALSE)),0,VLOOKUP(TRIM($H71),'Data Ret Salv COR'!$A$8:$D$82,4,FALSE))</f>
        <v>0</v>
      </c>
      <c r="V71" s="17">
        <f>IF(ISERROR(VLOOKUP(TRIM($H71),'Data Ret Salv COR'!$A$8:$D$82,4,FALSE)),0,VLOOKUP(TRIM($H71),'Data Ret Salv COR'!$A$8:$D$82,4,FALSE))</f>
        <v>0</v>
      </c>
      <c r="W71" s="17">
        <f>IF(ISERROR(VLOOKUP(TRIM($H71),'Data Ret Salv COR'!$A$8:$D$82,4,FALSE)),0,VLOOKUP(TRIM($H71),'Data Ret Salv COR'!$A$8:$D$82,4,FALSE))</f>
        <v>0</v>
      </c>
      <c r="X71" s="17">
        <f>IF(ISERROR(VLOOKUP(TRIM($H71),'Data Ret Salv COR'!$A$8:$D$82,4,FALSE)),0,VLOOKUP(TRIM($H71),'Data Ret Salv COR'!$A$8:$D$82,4,FALSE))</f>
        <v>0</v>
      </c>
      <c r="Y71" s="17">
        <f>IF(ISERROR(VLOOKUP(TRIM($H71),'Data Ret Salv COR'!$A$8:$D$82,4,FALSE)),0,VLOOKUP(TRIM($H71),'Data Ret Salv COR'!$A$8:$D$82,4,FALSE))</f>
        <v>0</v>
      </c>
      <c r="Z71" s="17">
        <f>IF(ISERROR(VLOOKUP(TRIM($H71),'Data Ret Salv COR'!$A$8:$D$82,4,FALSE)),0,VLOOKUP(TRIM($H71),'Data Ret Salv COR'!$A$8:$D$82,4,FALSE))</f>
        <v>0</v>
      </c>
      <c r="AA71" s="17">
        <f>IF(ISERROR(VLOOKUP(TRIM($H71),'Data Ret Salv COR'!$A$8:$D$82,4,FALSE)),0,VLOOKUP(TRIM($H71),'Data Ret Salv COR'!$A$8:$D$82,4,FALSE))</f>
        <v>0</v>
      </c>
      <c r="AB71" s="17">
        <f>IF(ISERROR(VLOOKUP(TRIM($H71),'Data Ret Salv COR'!$A$8:$D$82,4,FALSE)),0,VLOOKUP(TRIM($H71),'Data Ret Salv COR'!$A$8:$D$82,4,FALSE))</f>
        <v>0</v>
      </c>
      <c r="AC71" s="17">
        <f>IF(ISERROR(VLOOKUP(TRIM($H71),'Data Ret Salv COR'!$A$8:$D$82,4,FALSE)),0,VLOOKUP(TRIM($H71),'Data Ret Salv COR'!$A$8:$D$82,4,FALSE))</f>
        <v>0</v>
      </c>
      <c r="AD71" s="17">
        <f>IF(ISERROR(VLOOKUP(TRIM($H71),'Data Ret Salv COR'!$A$8:$D$82,4,FALSE)),0,VLOOKUP(TRIM($H71),'Data Ret Salv COR'!$A$8:$D$82,4,FALSE))</f>
        <v>0</v>
      </c>
      <c r="AE71" s="17">
        <f>IF(ISERROR(VLOOKUP(TRIM($H71),'Data Ret Salv COR'!$A$8:$D$82,4,FALSE)),0,VLOOKUP(TRIM($H71),'Data Ret Salv COR'!$A$8:$D$82,4,FALSE))</f>
        <v>0</v>
      </c>
      <c r="AF71" s="17">
        <f>IF(ISERROR(VLOOKUP(TRIM($H71),'Data Ret Salv COR'!$A$8:$D$82,4,FALSE)),0,VLOOKUP(TRIM($H71),'Data Ret Salv COR'!$A$8:$D$82,4,FALSE))</f>
        <v>0</v>
      </c>
      <c r="AG71" s="17">
        <f>IF(ISERROR(VLOOKUP(TRIM($H71),'Data Ret Salv COR'!$A$8:$D$82,4,FALSE)),0,VLOOKUP(TRIM($H71),'Data Ret Salv COR'!$A$8:$D$82,4,FALSE))</f>
        <v>0</v>
      </c>
      <c r="AH71" s="17">
        <f>IF(ISERROR(VLOOKUP(TRIM($H71),'Data Ret Salv COR'!$A$8:$D$82,4,FALSE)),0,VLOOKUP(TRIM($H71),'Data Ret Salv COR'!$A$8:$D$82,4,FALSE))</f>
        <v>0</v>
      </c>
      <c r="AI71" s="17">
        <f>IF(ISERROR(VLOOKUP(TRIM($H71),'Data Ret Salv COR'!$A$8:$D$82,4,FALSE)),0,VLOOKUP(TRIM($H71),'Data Ret Salv COR'!$A$8:$D$82,4,FALSE))</f>
        <v>0</v>
      </c>
      <c r="AJ71" s="17">
        <f>IF(ISERROR(VLOOKUP(TRIM($H71),'Data Ret Salv COR'!$A$8:$D$82,4,FALSE)),0,VLOOKUP(TRIM($H71),'Data Ret Salv COR'!$A$8:$D$82,4,FALSE))</f>
        <v>0</v>
      </c>
      <c r="AK71" s="14"/>
      <c r="AL71" s="14">
        <f t="shared" si="11"/>
        <v>0</v>
      </c>
      <c r="AM71" s="14">
        <f t="shared" si="12"/>
        <v>0</v>
      </c>
      <c r="AN71" s="14">
        <f t="shared" si="13"/>
        <v>0</v>
      </c>
      <c r="AR71" s="765"/>
    </row>
    <row r="72" spans="2:44">
      <c r="B72" s="3">
        <v>62</v>
      </c>
      <c r="D72" s="3" t="s">
        <v>31</v>
      </c>
      <c r="F72" s="2" t="str">
        <f>'Link In'!B75</f>
        <v>341100-Trans Equip Lt Duty Trks</v>
      </c>
      <c r="H72" s="3" t="str">
        <f t="shared" si="5"/>
        <v>341100</v>
      </c>
      <c r="J72" s="3" t="str">
        <f>'Link In'!E75</f>
        <v>10134100</v>
      </c>
      <c r="L72" s="3">
        <f>'Link In'!D75</f>
        <v>341.5</v>
      </c>
      <c r="N72" s="17">
        <f>'Link In'!F75</f>
        <v>5871487.0499999989</v>
      </c>
      <c r="O72" s="17">
        <f>IF(ISERROR(VLOOKUP(TRIM($H72),'Data Ret Salv COR'!$A$8:$D$82,4,FALSE)),0,VLOOKUP(TRIM($H72),'Data Ret Salv COR'!$A$8:$D$82,4,FALSE))</f>
        <v>-8495.0466666666671</v>
      </c>
      <c r="P72" s="17">
        <f>IF(ISERROR(VLOOKUP(TRIM($H72),'Data Ret Salv COR'!$A$8:$D$82,4,FALSE)),0,VLOOKUP(TRIM($H72),'Data Ret Salv COR'!$A$8:$D$82,4,FALSE))</f>
        <v>-8495.0466666666671</v>
      </c>
      <c r="Q72" s="17">
        <f>IF(ISERROR(VLOOKUP(TRIM($H72),'Data Ret Salv COR'!$A$8:$D$82,4,FALSE)),0,VLOOKUP(TRIM($H72),'Data Ret Salv COR'!$A$8:$D$82,4,FALSE))</f>
        <v>-8495.0466666666671</v>
      </c>
      <c r="R72" s="17">
        <f>IF(ISERROR(VLOOKUP(TRIM($H72),'Data Ret Salv COR'!$A$8:$D$82,4,FALSE)),0,VLOOKUP(TRIM($H72),'Data Ret Salv COR'!$A$8:$D$82,4,FALSE))</f>
        <v>-8495.0466666666671</v>
      </c>
      <c r="S72" s="17">
        <f>IF(ISERROR(VLOOKUP(TRIM($H72),'Data Ret Salv COR'!$A$8:$D$82,4,FALSE)),0,VLOOKUP(TRIM($H72),'Data Ret Salv COR'!$A$8:$D$82,4,FALSE))</f>
        <v>-8495.0466666666671</v>
      </c>
      <c r="T72" s="17">
        <f>IF(ISERROR(VLOOKUP(TRIM($H72),'Data Ret Salv COR'!$A$8:$D$82,4,FALSE)),0,VLOOKUP(TRIM($H72),'Data Ret Salv COR'!$A$8:$D$82,4,FALSE))</f>
        <v>-8495.0466666666671</v>
      </c>
      <c r="U72" s="17">
        <f>IF(ISERROR(VLOOKUP(TRIM($H72),'Data Ret Salv COR'!$A$8:$D$82,4,FALSE)),0,VLOOKUP(TRIM($H72),'Data Ret Salv COR'!$A$8:$D$82,4,FALSE))</f>
        <v>-8495.0466666666671</v>
      </c>
      <c r="V72" s="17">
        <f>IF(ISERROR(VLOOKUP(TRIM($H72),'Data Ret Salv COR'!$A$8:$D$82,4,FALSE)),0,VLOOKUP(TRIM($H72),'Data Ret Salv COR'!$A$8:$D$82,4,FALSE))</f>
        <v>-8495.0466666666671</v>
      </c>
      <c r="W72" s="17">
        <f>IF(ISERROR(VLOOKUP(TRIM($H72),'Data Ret Salv COR'!$A$8:$D$82,4,FALSE)),0,VLOOKUP(TRIM($H72),'Data Ret Salv COR'!$A$8:$D$82,4,FALSE))</f>
        <v>-8495.0466666666671</v>
      </c>
      <c r="X72" s="17">
        <f>IF(ISERROR(VLOOKUP(TRIM($H72),'Data Ret Salv COR'!$A$8:$D$82,4,FALSE)),0,VLOOKUP(TRIM($H72),'Data Ret Salv COR'!$A$8:$D$82,4,FALSE))</f>
        <v>-8495.0466666666671</v>
      </c>
      <c r="Y72" s="17">
        <f>IF(ISERROR(VLOOKUP(TRIM($H72),'Data Ret Salv COR'!$A$8:$D$82,4,FALSE)),0,VLOOKUP(TRIM($H72),'Data Ret Salv COR'!$A$8:$D$82,4,FALSE))</f>
        <v>-8495.0466666666671</v>
      </c>
      <c r="Z72" s="17">
        <f>IF(ISERROR(VLOOKUP(TRIM($H72),'Data Ret Salv COR'!$A$8:$D$82,4,FALSE)),0,VLOOKUP(TRIM($H72),'Data Ret Salv COR'!$A$8:$D$82,4,FALSE))</f>
        <v>-8495.0466666666671</v>
      </c>
      <c r="AA72" s="17">
        <f>IF(ISERROR(VLOOKUP(TRIM($H72),'Data Ret Salv COR'!$A$8:$D$82,4,FALSE)),0,VLOOKUP(TRIM($H72),'Data Ret Salv COR'!$A$8:$D$82,4,FALSE))</f>
        <v>-8495.0466666666671</v>
      </c>
      <c r="AB72" s="17">
        <f>IF(ISERROR(VLOOKUP(TRIM($H72),'Data Ret Salv COR'!$A$8:$D$82,4,FALSE)),0,VLOOKUP(TRIM($H72),'Data Ret Salv COR'!$A$8:$D$82,4,FALSE))</f>
        <v>-8495.0466666666671</v>
      </c>
      <c r="AC72" s="17">
        <f>IF(ISERROR(VLOOKUP(TRIM($H72),'Data Ret Salv COR'!$A$8:$D$82,4,FALSE)),0,VLOOKUP(TRIM($H72),'Data Ret Salv COR'!$A$8:$D$82,4,FALSE))</f>
        <v>-8495.0466666666671</v>
      </c>
      <c r="AD72" s="17">
        <f>IF(ISERROR(VLOOKUP(TRIM($H72),'Data Ret Salv COR'!$A$8:$D$82,4,FALSE)),0,VLOOKUP(TRIM($H72),'Data Ret Salv COR'!$A$8:$D$82,4,FALSE))</f>
        <v>-8495.0466666666671</v>
      </c>
      <c r="AE72" s="17">
        <f>IF(ISERROR(VLOOKUP(TRIM($H72),'Data Ret Salv COR'!$A$8:$D$82,4,FALSE)),0,VLOOKUP(TRIM($H72),'Data Ret Salv COR'!$A$8:$D$82,4,FALSE))</f>
        <v>-8495.0466666666671</v>
      </c>
      <c r="AF72" s="17">
        <f>IF(ISERROR(VLOOKUP(TRIM($H72),'Data Ret Salv COR'!$A$8:$D$82,4,FALSE)),0,VLOOKUP(TRIM($H72),'Data Ret Salv COR'!$A$8:$D$82,4,FALSE))</f>
        <v>-8495.0466666666671</v>
      </c>
      <c r="AG72" s="17">
        <f>IF(ISERROR(VLOOKUP(TRIM($H72),'Data Ret Salv COR'!$A$8:$D$82,4,FALSE)),0,VLOOKUP(TRIM($H72),'Data Ret Salv COR'!$A$8:$D$82,4,FALSE))</f>
        <v>-8495.0466666666671</v>
      </c>
      <c r="AH72" s="17">
        <f>IF(ISERROR(VLOOKUP(TRIM($H72),'Data Ret Salv COR'!$A$8:$D$82,4,FALSE)),0,VLOOKUP(TRIM($H72),'Data Ret Salv COR'!$A$8:$D$82,4,FALSE))</f>
        <v>-8495.0466666666671</v>
      </c>
      <c r="AI72" s="17">
        <f>IF(ISERROR(VLOOKUP(TRIM($H72),'Data Ret Salv COR'!$A$8:$D$82,4,FALSE)),0,VLOOKUP(TRIM($H72),'Data Ret Salv COR'!$A$8:$D$82,4,FALSE))</f>
        <v>-8495.0466666666671</v>
      </c>
      <c r="AJ72" s="17">
        <f>IF(ISERROR(VLOOKUP(TRIM($H72),'Data Ret Salv COR'!$A$8:$D$82,4,FALSE)),0,VLOOKUP(TRIM($H72),'Data Ret Salv COR'!$A$8:$D$82,4,FALSE))</f>
        <v>-8495.0466666666671</v>
      </c>
      <c r="AK72" s="14"/>
      <c r="AL72" s="14">
        <f t="shared" si="11"/>
        <v>-33980.186666666668</v>
      </c>
      <c r="AM72" s="14">
        <f t="shared" si="12"/>
        <v>-101940.55999999998</v>
      </c>
      <c r="AN72" s="14">
        <f t="shared" si="13"/>
        <v>-50970.280000000006</v>
      </c>
      <c r="AR72" s="765"/>
    </row>
    <row r="73" spans="2:44">
      <c r="B73" s="3">
        <v>63</v>
      </c>
      <c r="D73" s="3" t="s">
        <v>31</v>
      </c>
      <c r="F73" s="2" t="str">
        <f>'Link In'!B76</f>
        <v>341200-Trans Equip Hvy Duty Trks</v>
      </c>
      <c r="H73" s="3" t="str">
        <f t="shared" si="5"/>
        <v>341200</v>
      </c>
      <c r="J73" s="3" t="str">
        <f>'Link In'!E76</f>
        <v>10134100</v>
      </c>
      <c r="L73" s="3">
        <f>'Link In'!D76</f>
        <v>341.5</v>
      </c>
      <c r="N73" s="17">
        <f>'Link In'!F76</f>
        <v>5190379.9900000021</v>
      </c>
      <c r="O73" s="17">
        <f>IF(ISERROR(VLOOKUP(TRIM($H73),'Data Ret Salv COR'!$A$8:$D$82,4,FALSE)),0,VLOOKUP(TRIM($H73),'Data Ret Salv COR'!$A$8:$D$82,4,FALSE))</f>
        <v>-10160.241944444444</v>
      </c>
      <c r="P73" s="17">
        <f>IF(ISERROR(VLOOKUP(TRIM($H73),'Data Ret Salv COR'!$A$8:$D$82,4,FALSE)),0,VLOOKUP(TRIM($H73),'Data Ret Salv COR'!$A$8:$D$82,4,FALSE))</f>
        <v>-10160.241944444444</v>
      </c>
      <c r="Q73" s="17">
        <f>IF(ISERROR(VLOOKUP(TRIM($H73),'Data Ret Salv COR'!$A$8:$D$82,4,FALSE)),0,VLOOKUP(TRIM($H73),'Data Ret Salv COR'!$A$8:$D$82,4,FALSE))</f>
        <v>-10160.241944444444</v>
      </c>
      <c r="R73" s="17">
        <f>IF(ISERROR(VLOOKUP(TRIM($H73),'Data Ret Salv COR'!$A$8:$D$82,4,FALSE)),0,VLOOKUP(TRIM($H73),'Data Ret Salv COR'!$A$8:$D$82,4,FALSE))</f>
        <v>-10160.241944444444</v>
      </c>
      <c r="S73" s="17">
        <f>IF(ISERROR(VLOOKUP(TRIM($H73),'Data Ret Salv COR'!$A$8:$D$82,4,FALSE)),0,VLOOKUP(TRIM($H73),'Data Ret Salv COR'!$A$8:$D$82,4,FALSE))</f>
        <v>-10160.241944444444</v>
      </c>
      <c r="T73" s="17">
        <f>IF(ISERROR(VLOOKUP(TRIM($H73),'Data Ret Salv COR'!$A$8:$D$82,4,FALSE)),0,VLOOKUP(TRIM($H73),'Data Ret Salv COR'!$A$8:$D$82,4,FALSE))</f>
        <v>-10160.241944444444</v>
      </c>
      <c r="U73" s="17">
        <f>IF(ISERROR(VLOOKUP(TRIM($H73),'Data Ret Salv COR'!$A$8:$D$82,4,FALSE)),0,VLOOKUP(TRIM($H73),'Data Ret Salv COR'!$A$8:$D$82,4,FALSE))</f>
        <v>-10160.241944444444</v>
      </c>
      <c r="V73" s="17">
        <f>IF(ISERROR(VLOOKUP(TRIM($H73),'Data Ret Salv COR'!$A$8:$D$82,4,FALSE)),0,VLOOKUP(TRIM($H73),'Data Ret Salv COR'!$A$8:$D$82,4,FALSE))</f>
        <v>-10160.241944444444</v>
      </c>
      <c r="W73" s="17">
        <f>IF(ISERROR(VLOOKUP(TRIM($H73),'Data Ret Salv COR'!$A$8:$D$82,4,FALSE)),0,VLOOKUP(TRIM($H73),'Data Ret Salv COR'!$A$8:$D$82,4,FALSE))</f>
        <v>-10160.241944444444</v>
      </c>
      <c r="X73" s="17">
        <f>IF(ISERROR(VLOOKUP(TRIM($H73),'Data Ret Salv COR'!$A$8:$D$82,4,FALSE)),0,VLOOKUP(TRIM($H73),'Data Ret Salv COR'!$A$8:$D$82,4,FALSE))</f>
        <v>-10160.241944444444</v>
      </c>
      <c r="Y73" s="17">
        <f>IF(ISERROR(VLOOKUP(TRIM($H73),'Data Ret Salv COR'!$A$8:$D$82,4,FALSE)),0,VLOOKUP(TRIM($H73),'Data Ret Salv COR'!$A$8:$D$82,4,FALSE))</f>
        <v>-10160.241944444444</v>
      </c>
      <c r="Z73" s="17">
        <f>IF(ISERROR(VLOOKUP(TRIM($H73),'Data Ret Salv COR'!$A$8:$D$82,4,FALSE)),0,VLOOKUP(TRIM($H73),'Data Ret Salv COR'!$A$8:$D$82,4,FALSE))</f>
        <v>-10160.241944444444</v>
      </c>
      <c r="AA73" s="17">
        <f>IF(ISERROR(VLOOKUP(TRIM($H73),'Data Ret Salv COR'!$A$8:$D$82,4,FALSE)),0,VLOOKUP(TRIM($H73),'Data Ret Salv COR'!$A$8:$D$82,4,FALSE))</f>
        <v>-10160.241944444444</v>
      </c>
      <c r="AB73" s="17">
        <f>IF(ISERROR(VLOOKUP(TRIM($H73),'Data Ret Salv COR'!$A$8:$D$82,4,FALSE)),0,VLOOKUP(TRIM($H73),'Data Ret Salv COR'!$A$8:$D$82,4,FALSE))</f>
        <v>-10160.241944444444</v>
      </c>
      <c r="AC73" s="17">
        <f>IF(ISERROR(VLOOKUP(TRIM($H73),'Data Ret Salv COR'!$A$8:$D$82,4,FALSE)),0,VLOOKUP(TRIM($H73),'Data Ret Salv COR'!$A$8:$D$82,4,FALSE))</f>
        <v>-10160.241944444444</v>
      </c>
      <c r="AD73" s="17">
        <f>IF(ISERROR(VLOOKUP(TRIM($H73),'Data Ret Salv COR'!$A$8:$D$82,4,FALSE)),0,VLOOKUP(TRIM($H73),'Data Ret Salv COR'!$A$8:$D$82,4,FALSE))</f>
        <v>-10160.241944444444</v>
      </c>
      <c r="AE73" s="17">
        <f>IF(ISERROR(VLOOKUP(TRIM($H73),'Data Ret Salv COR'!$A$8:$D$82,4,FALSE)),0,VLOOKUP(TRIM($H73),'Data Ret Salv COR'!$A$8:$D$82,4,FALSE))</f>
        <v>-10160.241944444444</v>
      </c>
      <c r="AF73" s="17">
        <f>IF(ISERROR(VLOOKUP(TRIM($H73),'Data Ret Salv COR'!$A$8:$D$82,4,FALSE)),0,VLOOKUP(TRIM($H73),'Data Ret Salv COR'!$A$8:$D$82,4,FALSE))</f>
        <v>-10160.241944444444</v>
      </c>
      <c r="AG73" s="17">
        <f>IF(ISERROR(VLOOKUP(TRIM($H73),'Data Ret Salv COR'!$A$8:$D$82,4,FALSE)),0,VLOOKUP(TRIM($H73),'Data Ret Salv COR'!$A$8:$D$82,4,FALSE))</f>
        <v>-10160.241944444444</v>
      </c>
      <c r="AH73" s="17">
        <f>IF(ISERROR(VLOOKUP(TRIM($H73),'Data Ret Salv COR'!$A$8:$D$82,4,FALSE)),0,VLOOKUP(TRIM($H73),'Data Ret Salv COR'!$A$8:$D$82,4,FALSE))</f>
        <v>-10160.241944444444</v>
      </c>
      <c r="AI73" s="17">
        <f>IF(ISERROR(VLOOKUP(TRIM($H73),'Data Ret Salv COR'!$A$8:$D$82,4,FALSE)),0,VLOOKUP(TRIM($H73),'Data Ret Salv COR'!$A$8:$D$82,4,FALSE))</f>
        <v>-10160.241944444444</v>
      </c>
      <c r="AJ73" s="17">
        <f>IF(ISERROR(VLOOKUP(TRIM($H73),'Data Ret Salv COR'!$A$8:$D$82,4,FALSE)),0,VLOOKUP(TRIM($H73),'Data Ret Salv COR'!$A$8:$D$82,4,FALSE))</f>
        <v>-10160.241944444444</v>
      </c>
      <c r="AK73" s="14"/>
      <c r="AL73" s="14">
        <f t="shared" si="11"/>
        <v>-40640.967777777776</v>
      </c>
      <c r="AM73" s="14">
        <f t="shared" si="12"/>
        <v>-121922.90333333331</v>
      </c>
      <c r="AN73" s="14">
        <f t="shared" si="13"/>
        <v>-60961.451666666668</v>
      </c>
      <c r="AR73" s="765"/>
    </row>
    <row r="74" spans="2:44">
      <c r="B74" s="3">
        <v>64</v>
      </c>
      <c r="D74" s="3" t="s">
        <v>31</v>
      </c>
      <c r="F74" s="2" t="str">
        <f>'Link In'!B77</f>
        <v>341300-Trans Equip Autos</v>
      </c>
      <c r="H74" s="3" t="str">
        <f t="shared" si="5"/>
        <v>341300</v>
      </c>
      <c r="J74" s="3" t="str">
        <f>'Link In'!E77</f>
        <v>10134100</v>
      </c>
      <c r="L74" s="3">
        <f>'Link In'!D77</f>
        <v>341.5</v>
      </c>
      <c r="N74" s="17">
        <f>'Link In'!F77</f>
        <v>925256.49</v>
      </c>
      <c r="O74" s="17">
        <f>IF(ISERROR(VLOOKUP(TRIM($H74),'Data Ret Salv COR'!$A$8:$D$82,4,FALSE)),0,VLOOKUP(TRIM($H74),'Data Ret Salv COR'!$A$8:$D$82,4,FALSE))</f>
        <v>0</v>
      </c>
      <c r="P74" s="17">
        <f>IF(ISERROR(VLOOKUP(TRIM($H74),'Data Ret Salv COR'!$A$8:$D$82,4,FALSE)),0,VLOOKUP(TRIM($H74),'Data Ret Salv COR'!$A$8:$D$82,4,FALSE))</f>
        <v>0</v>
      </c>
      <c r="Q74" s="17">
        <f>IF(ISERROR(VLOOKUP(TRIM($H74),'Data Ret Salv COR'!$A$8:$D$82,4,FALSE)),0,VLOOKUP(TRIM($H74),'Data Ret Salv COR'!$A$8:$D$82,4,FALSE))</f>
        <v>0</v>
      </c>
      <c r="R74" s="17">
        <f>IF(ISERROR(VLOOKUP(TRIM($H74),'Data Ret Salv COR'!$A$8:$D$82,4,FALSE)),0,VLOOKUP(TRIM($H74),'Data Ret Salv COR'!$A$8:$D$82,4,FALSE))</f>
        <v>0</v>
      </c>
      <c r="S74" s="17">
        <f>IF(ISERROR(VLOOKUP(TRIM($H74),'Data Ret Salv COR'!$A$8:$D$82,4,FALSE)),0,VLOOKUP(TRIM($H74),'Data Ret Salv COR'!$A$8:$D$82,4,FALSE))</f>
        <v>0</v>
      </c>
      <c r="T74" s="17">
        <f>IF(ISERROR(VLOOKUP(TRIM($H74),'Data Ret Salv COR'!$A$8:$D$82,4,FALSE)),0,VLOOKUP(TRIM($H74),'Data Ret Salv COR'!$A$8:$D$82,4,FALSE))</f>
        <v>0</v>
      </c>
      <c r="U74" s="17">
        <f>IF(ISERROR(VLOOKUP(TRIM($H74),'Data Ret Salv COR'!$A$8:$D$82,4,FALSE)),0,VLOOKUP(TRIM($H74),'Data Ret Salv COR'!$A$8:$D$82,4,FALSE))</f>
        <v>0</v>
      </c>
      <c r="V74" s="17">
        <f>IF(ISERROR(VLOOKUP(TRIM($H74),'Data Ret Salv COR'!$A$8:$D$82,4,FALSE)),0,VLOOKUP(TRIM($H74),'Data Ret Salv COR'!$A$8:$D$82,4,FALSE))</f>
        <v>0</v>
      </c>
      <c r="W74" s="17">
        <f>IF(ISERROR(VLOOKUP(TRIM($H74),'Data Ret Salv COR'!$A$8:$D$82,4,FALSE)),0,VLOOKUP(TRIM($H74),'Data Ret Salv COR'!$A$8:$D$82,4,FALSE))</f>
        <v>0</v>
      </c>
      <c r="X74" s="17">
        <f>IF(ISERROR(VLOOKUP(TRIM($H74),'Data Ret Salv COR'!$A$8:$D$82,4,FALSE)),0,VLOOKUP(TRIM($H74),'Data Ret Salv COR'!$A$8:$D$82,4,FALSE))</f>
        <v>0</v>
      </c>
      <c r="Y74" s="17">
        <f>IF(ISERROR(VLOOKUP(TRIM($H74),'Data Ret Salv COR'!$A$8:$D$82,4,FALSE)),0,VLOOKUP(TRIM($H74),'Data Ret Salv COR'!$A$8:$D$82,4,FALSE))</f>
        <v>0</v>
      </c>
      <c r="Z74" s="17">
        <f>IF(ISERROR(VLOOKUP(TRIM($H74),'Data Ret Salv COR'!$A$8:$D$82,4,FALSE)),0,VLOOKUP(TRIM($H74),'Data Ret Salv COR'!$A$8:$D$82,4,FALSE))</f>
        <v>0</v>
      </c>
      <c r="AA74" s="17">
        <f>IF(ISERROR(VLOOKUP(TRIM($H74),'Data Ret Salv COR'!$A$8:$D$82,4,FALSE)),0,VLOOKUP(TRIM($H74),'Data Ret Salv COR'!$A$8:$D$82,4,FALSE))</f>
        <v>0</v>
      </c>
      <c r="AB74" s="17">
        <f>IF(ISERROR(VLOOKUP(TRIM($H74),'Data Ret Salv COR'!$A$8:$D$82,4,FALSE)),0,VLOOKUP(TRIM($H74),'Data Ret Salv COR'!$A$8:$D$82,4,FALSE))</f>
        <v>0</v>
      </c>
      <c r="AC74" s="17">
        <f>IF(ISERROR(VLOOKUP(TRIM($H74),'Data Ret Salv COR'!$A$8:$D$82,4,FALSE)),0,VLOOKUP(TRIM($H74),'Data Ret Salv COR'!$A$8:$D$82,4,FALSE))</f>
        <v>0</v>
      </c>
      <c r="AD74" s="17">
        <f>IF(ISERROR(VLOOKUP(TRIM($H74),'Data Ret Salv COR'!$A$8:$D$82,4,FALSE)),0,VLOOKUP(TRIM($H74),'Data Ret Salv COR'!$A$8:$D$82,4,FALSE))</f>
        <v>0</v>
      </c>
      <c r="AE74" s="17">
        <f>IF(ISERROR(VLOOKUP(TRIM($H74),'Data Ret Salv COR'!$A$8:$D$82,4,FALSE)),0,VLOOKUP(TRIM($H74),'Data Ret Salv COR'!$A$8:$D$82,4,FALSE))</f>
        <v>0</v>
      </c>
      <c r="AF74" s="17">
        <f>IF(ISERROR(VLOOKUP(TRIM($H74),'Data Ret Salv COR'!$A$8:$D$82,4,FALSE)),0,VLOOKUP(TRIM($H74),'Data Ret Salv COR'!$A$8:$D$82,4,FALSE))</f>
        <v>0</v>
      </c>
      <c r="AG74" s="17">
        <f>IF(ISERROR(VLOOKUP(TRIM($H74),'Data Ret Salv COR'!$A$8:$D$82,4,FALSE)),0,VLOOKUP(TRIM($H74),'Data Ret Salv COR'!$A$8:$D$82,4,FALSE))</f>
        <v>0</v>
      </c>
      <c r="AH74" s="17">
        <f>IF(ISERROR(VLOOKUP(TRIM($H74),'Data Ret Salv COR'!$A$8:$D$82,4,FALSE)),0,VLOOKUP(TRIM($H74),'Data Ret Salv COR'!$A$8:$D$82,4,FALSE))</f>
        <v>0</v>
      </c>
      <c r="AI74" s="17">
        <f>IF(ISERROR(VLOOKUP(TRIM($H74),'Data Ret Salv COR'!$A$8:$D$82,4,FALSE)),0,VLOOKUP(TRIM($H74),'Data Ret Salv COR'!$A$8:$D$82,4,FALSE))</f>
        <v>0</v>
      </c>
      <c r="AJ74" s="17">
        <f>IF(ISERROR(VLOOKUP(TRIM($H74),'Data Ret Salv COR'!$A$8:$D$82,4,FALSE)),0,VLOOKUP(TRIM($H74),'Data Ret Salv COR'!$A$8:$D$82,4,FALSE))</f>
        <v>0</v>
      </c>
      <c r="AK74" s="14"/>
      <c r="AL74" s="14">
        <f>SUM(O74:W74)</f>
        <v>0</v>
      </c>
      <c r="AM74" s="14">
        <f>SUM(X74:AI74)</f>
        <v>0</v>
      </c>
      <c r="AN74" s="14">
        <f>SUM(AJ74)</f>
        <v>0</v>
      </c>
      <c r="AR74" s="765"/>
    </row>
    <row r="75" spans="2:44">
      <c r="B75" s="3">
        <v>65</v>
      </c>
      <c r="D75" s="3" t="s">
        <v>31</v>
      </c>
      <c r="F75" s="2" t="str">
        <f>'Link In'!B78</f>
        <v>341400-Trans Equip Other</v>
      </c>
      <c r="H75" s="3" t="str">
        <f t="shared" si="5"/>
        <v>341400</v>
      </c>
      <c r="J75" s="3" t="str">
        <f>'Link In'!E78</f>
        <v>10134100</v>
      </c>
      <c r="L75" s="3">
        <f>'Link In'!D78</f>
        <v>341.5</v>
      </c>
      <c r="N75" s="17">
        <f>'Link In'!F78</f>
        <v>1815086.0599999998</v>
      </c>
      <c r="O75" s="17">
        <f>IF(ISERROR(VLOOKUP(TRIM($H75),'Data Ret Salv COR'!$A$8:$D$82,4,FALSE)),0,VLOOKUP(TRIM($H75),'Data Ret Salv COR'!$A$8:$D$82,4,FALSE))</f>
        <v>-9189.4250000000011</v>
      </c>
      <c r="P75" s="17">
        <f>IF(ISERROR(VLOOKUP(TRIM($H75),'Data Ret Salv COR'!$A$8:$D$82,4,FALSE)),0,VLOOKUP(TRIM($H75),'Data Ret Salv COR'!$A$8:$D$82,4,FALSE))</f>
        <v>-9189.4250000000011</v>
      </c>
      <c r="Q75" s="17">
        <f>IF(ISERROR(VLOOKUP(TRIM($H75),'Data Ret Salv COR'!$A$8:$D$82,4,FALSE)),0,VLOOKUP(TRIM($H75),'Data Ret Salv COR'!$A$8:$D$82,4,FALSE))</f>
        <v>-9189.4250000000011</v>
      </c>
      <c r="R75" s="17">
        <f>IF(ISERROR(VLOOKUP(TRIM($H75),'Data Ret Salv COR'!$A$8:$D$82,4,FALSE)),0,VLOOKUP(TRIM($H75),'Data Ret Salv COR'!$A$8:$D$82,4,FALSE))</f>
        <v>-9189.4250000000011</v>
      </c>
      <c r="S75" s="17">
        <f>IF(ISERROR(VLOOKUP(TRIM($H75),'Data Ret Salv COR'!$A$8:$D$82,4,FALSE)),0,VLOOKUP(TRIM($H75),'Data Ret Salv COR'!$A$8:$D$82,4,FALSE))</f>
        <v>-9189.4250000000011</v>
      </c>
      <c r="T75" s="17">
        <f>IF(ISERROR(VLOOKUP(TRIM($H75),'Data Ret Salv COR'!$A$8:$D$82,4,FALSE)),0,VLOOKUP(TRIM($H75),'Data Ret Salv COR'!$A$8:$D$82,4,FALSE))</f>
        <v>-9189.4250000000011</v>
      </c>
      <c r="U75" s="17">
        <f>IF(ISERROR(VLOOKUP(TRIM($H75),'Data Ret Salv COR'!$A$8:$D$82,4,FALSE)),0,VLOOKUP(TRIM($H75),'Data Ret Salv COR'!$A$8:$D$82,4,FALSE))</f>
        <v>-9189.4250000000011</v>
      </c>
      <c r="V75" s="17">
        <f>IF(ISERROR(VLOOKUP(TRIM($H75),'Data Ret Salv COR'!$A$8:$D$82,4,FALSE)),0,VLOOKUP(TRIM($H75),'Data Ret Salv COR'!$A$8:$D$82,4,FALSE))</f>
        <v>-9189.4250000000011</v>
      </c>
      <c r="W75" s="17">
        <f>IF(ISERROR(VLOOKUP(TRIM($H75),'Data Ret Salv COR'!$A$8:$D$82,4,FALSE)),0,VLOOKUP(TRIM($H75),'Data Ret Salv COR'!$A$8:$D$82,4,FALSE))</f>
        <v>-9189.4250000000011</v>
      </c>
      <c r="X75" s="17">
        <f>IF(ISERROR(VLOOKUP(TRIM($H75),'Data Ret Salv COR'!$A$8:$D$82,4,FALSE)),0,VLOOKUP(TRIM($H75),'Data Ret Salv COR'!$A$8:$D$82,4,FALSE))</f>
        <v>-9189.4250000000011</v>
      </c>
      <c r="Y75" s="17">
        <f>IF(ISERROR(VLOOKUP(TRIM($H75),'Data Ret Salv COR'!$A$8:$D$82,4,FALSE)),0,VLOOKUP(TRIM($H75),'Data Ret Salv COR'!$A$8:$D$82,4,FALSE))</f>
        <v>-9189.4250000000011</v>
      </c>
      <c r="Z75" s="17">
        <f>IF(ISERROR(VLOOKUP(TRIM($H75),'Data Ret Salv COR'!$A$8:$D$82,4,FALSE)),0,VLOOKUP(TRIM($H75),'Data Ret Salv COR'!$A$8:$D$82,4,FALSE))</f>
        <v>-9189.4250000000011</v>
      </c>
      <c r="AA75" s="17">
        <f>IF(ISERROR(VLOOKUP(TRIM($H75),'Data Ret Salv COR'!$A$8:$D$82,4,FALSE)),0,VLOOKUP(TRIM($H75),'Data Ret Salv COR'!$A$8:$D$82,4,FALSE))</f>
        <v>-9189.4250000000011</v>
      </c>
      <c r="AB75" s="17">
        <f>IF(ISERROR(VLOOKUP(TRIM($H75),'Data Ret Salv COR'!$A$8:$D$82,4,FALSE)),0,VLOOKUP(TRIM($H75),'Data Ret Salv COR'!$A$8:$D$82,4,FALSE))</f>
        <v>-9189.4250000000011</v>
      </c>
      <c r="AC75" s="17">
        <f>IF(ISERROR(VLOOKUP(TRIM($H75),'Data Ret Salv COR'!$A$8:$D$82,4,FALSE)),0,VLOOKUP(TRIM($H75),'Data Ret Salv COR'!$A$8:$D$82,4,FALSE))</f>
        <v>-9189.4250000000011</v>
      </c>
      <c r="AD75" s="17">
        <f>IF(ISERROR(VLOOKUP(TRIM($H75),'Data Ret Salv COR'!$A$8:$D$82,4,FALSE)),0,VLOOKUP(TRIM($H75),'Data Ret Salv COR'!$A$8:$D$82,4,FALSE))</f>
        <v>-9189.4250000000011</v>
      </c>
      <c r="AE75" s="17">
        <f>IF(ISERROR(VLOOKUP(TRIM($H75),'Data Ret Salv COR'!$A$8:$D$82,4,FALSE)),0,VLOOKUP(TRIM($H75),'Data Ret Salv COR'!$A$8:$D$82,4,FALSE))</f>
        <v>-9189.4250000000011</v>
      </c>
      <c r="AF75" s="17">
        <f>IF(ISERROR(VLOOKUP(TRIM($H75),'Data Ret Salv COR'!$A$8:$D$82,4,FALSE)),0,VLOOKUP(TRIM($H75),'Data Ret Salv COR'!$A$8:$D$82,4,FALSE))</f>
        <v>-9189.4250000000011</v>
      </c>
      <c r="AG75" s="17">
        <f>IF(ISERROR(VLOOKUP(TRIM($H75),'Data Ret Salv COR'!$A$8:$D$82,4,FALSE)),0,VLOOKUP(TRIM($H75),'Data Ret Salv COR'!$A$8:$D$82,4,FALSE))</f>
        <v>-9189.4250000000011</v>
      </c>
      <c r="AH75" s="17">
        <f>IF(ISERROR(VLOOKUP(TRIM($H75),'Data Ret Salv COR'!$A$8:$D$82,4,FALSE)),0,VLOOKUP(TRIM($H75),'Data Ret Salv COR'!$A$8:$D$82,4,FALSE))</f>
        <v>-9189.4250000000011</v>
      </c>
      <c r="AI75" s="17">
        <f>IF(ISERROR(VLOOKUP(TRIM($H75),'Data Ret Salv COR'!$A$8:$D$82,4,FALSE)),0,VLOOKUP(TRIM($H75),'Data Ret Salv COR'!$A$8:$D$82,4,FALSE))</f>
        <v>-9189.4250000000011</v>
      </c>
      <c r="AJ75" s="17">
        <f>IF(ISERROR(VLOOKUP(TRIM($H75),'Data Ret Salv COR'!$A$8:$D$82,4,FALSE)),0,VLOOKUP(TRIM($H75),'Data Ret Salv COR'!$A$8:$D$82,4,FALSE))</f>
        <v>-9189.4250000000011</v>
      </c>
      <c r="AK75" s="14"/>
      <c r="AL75" s="14">
        <f t="shared" ref="AL75:AL84" si="14">SUM(O75:W75)</f>
        <v>-82704.825000000012</v>
      </c>
      <c r="AM75" s="14">
        <f t="shared" ref="AM75:AM84" si="15">SUM(X75:AI75)</f>
        <v>-110273.10000000002</v>
      </c>
      <c r="AN75" s="14">
        <f t="shared" ref="AN75:AN84" si="16">SUM(AJ75)</f>
        <v>-9189.4250000000011</v>
      </c>
      <c r="AR75" s="765"/>
    </row>
    <row r="76" spans="2:44">
      <c r="B76" s="3">
        <v>66</v>
      </c>
      <c r="D76" s="3" t="s">
        <v>31</v>
      </c>
      <c r="F76" s="2" t="str">
        <f>'Link In'!B79</f>
        <v>342000-Stores Equipment</v>
      </c>
      <c r="H76" s="3" t="str">
        <f t="shared" si="5"/>
        <v>342000</v>
      </c>
      <c r="J76" s="3" t="str">
        <f>'Link In'!E79</f>
        <v>10134200</v>
      </c>
      <c r="L76" s="3">
        <f>'Link In'!D79</f>
        <v>342.5</v>
      </c>
      <c r="N76" s="17">
        <f>'Link In'!F79</f>
        <v>339130.29000000004</v>
      </c>
      <c r="O76" s="17">
        <f>IF(ISERROR(VLOOKUP(TRIM($H76),'Data Ret Salv COR'!$A$8:$D$82,4,FALSE)),0,VLOOKUP(TRIM($H76),'Data Ret Salv COR'!$A$8:$D$82,4,FALSE))</f>
        <v>-71.405277777777783</v>
      </c>
      <c r="P76" s="17">
        <f>IF(ISERROR(VLOOKUP(TRIM($H76),'Data Ret Salv COR'!$A$8:$D$82,4,FALSE)),0,VLOOKUP(TRIM($H76),'Data Ret Salv COR'!$A$8:$D$82,4,FALSE))</f>
        <v>-71.405277777777783</v>
      </c>
      <c r="Q76" s="17">
        <f>IF(ISERROR(VLOOKUP(TRIM($H76),'Data Ret Salv COR'!$A$8:$D$82,4,FALSE)),0,VLOOKUP(TRIM($H76),'Data Ret Salv COR'!$A$8:$D$82,4,FALSE))</f>
        <v>-71.405277777777783</v>
      </c>
      <c r="R76" s="17">
        <f>IF(ISERROR(VLOOKUP(TRIM($H76),'Data Ret Salv COR'!$A$8:$D$82,4,FALSE)),0,VLOOKUP(TRIM($H76),'Data Ret Salv COR'!$A$8:$D$82,4,FALSE))</f>
        <v>-71.405277777777783</v>
      </c>
      <c r="S76" s="17">
        <f>IF(ISERROR(VLOOKUP(TRIM($H76),'Data Ret Salv COR'!$A$8:$D$82,4,FALSE)),0,VLOOKUP(TRIM($H76),'Data Ret Salv COR'!$A$8:$D$82,4,FALSE))</f>
        <v>-71.405277777777783</v>
      </c>
      <c r="T76" s="17">
        <f>IF(ISERROR(VLOOKUP(TRIM($H76),'Data Ret Salv COR'!$A$8:$D$82,4,FALSE)),0,VLOOKUP(TRIM($H76),'Data Ret Salv COR'!$A$8:$D$82,4,FALSE))</f>
        <v>-71.405277777777783</v>
      </c>
      <c r="U76" s="17">
        <f>IF(ISERROR(VLOOKUP(TRIM($H76),'Data Ret Salv COR'!$A$8:$D$82,4,FALSE)),0,VLOOKUP(TRIM($H76),'Data Ret Salv COR'!$A$8:$D$82,4,FALSE))</f>
        <v>-71.405277777777783</v>
      </c>
      <c r="V76" s="17">
        <f>IF(ISERROR(VLOOKUP(TRIM($H76),'Data Ret Salv COR'!$A$8:$D$82,4,FALSE)),0,VLOOKUP(TRIM($H76),'Data Ret Salv COR'!$A$8:$D$82,4,FALSE))</f>
        <v>-71.405277777777783</v>
      </c>
      <c r="W76" s="17">
        <f>IF(ISERROR(VLOOKUP(TRIM($H76),'Data Ret Salv COR'!$A$8:$D$82,4,FALSE)),0,VLOOKUP(TRIM($H76),'Data Ret Salv COR'!$A$8:$D$82,4,FALSE))</f>
        <v>-71.405277777777783</v>
      </c>
      <c r="X76" s="17">
        <f>IF(ISERROR(VLOOKUP(TRIM($H76),'Data Ret Salv COR'!$A$8:$D$82,4,FALSE)),0,VLOOKUP(TRIM($H76),'Data Ret Salv COR'!$A$8:$D$82,4,FALSE))</f>
        <v>-71.405277777777783</v>
      </c>
      <c r="Y76" s="17">
        <f>IF(ISERROR(VLOOKUP(TRIM($H76),'Data Ret Salv COR'!$A$8:$D$82,4,FALSE)),0,VLOOKUP(TRIM($H76),'Data Ret Salv COR'!$A$8:$D$82,4,FALSE))</f>
        <v>-71.405277777777783</v>
      </c>
      <c r="Z76" s="17">
        <f>IF(ISERROR(VLOOKUP(TRIM($H76),'Data Ret Salv COR'!$A$8:$D$82,4,FALSE)),0,VLOOKUP(TRIM($H76),'Data Ret Salv COR'!$A$8:$D$82,4,FALSE))</f>
        <v>-71.405277777777783</v>
      </c>
      <c r="AA76" s="17">
        <f>IF(ISERROR(VLOOKUP(TRIM($H76),'Data Ret Salv COR'!$A$8:$D$82,4,FALSE)),0,VLOOKUP(TRIM($H76),'Data Ret Salv COR'!$A$8:$D$82,4,FALSE))</f>
        <v>-71.405277777777783</v>
      </c>
      <c r="AB76" s="17">
        <f>IF(ISERROR(VLOOKUP(TRIM($H76),'Data Ret Salv COR'!$A$8:$D$82,4,FALSE)),0,VLOOKUP(TRIM($H76),'Data Ret Salv COR'!$A$8:$D$82,4,FALSE))</f>
        <v>-71.405277777777783</v>
      </c>
      <c r="AC76" s="17">
        <f>IF(ISERROR(VLOOKUP(TRIM($H76),'Data Ret Salv COR'!$A$8:$D$82,4,FALSE)),0,VLOOKUP(TRIM($H76),'Data Ret Salv COR'!$A$8:$D$82,4,FALSE))</f>
        <v>-71.405277777777783</v>
      </c>
      <c r="AD76" s="17">
        <f>IF(ISERROR(VLOOKUP(TRIM($H76),'Data Ret Salv COR'!$A$8:$D$82,4,FALSE)),0,VLOOKUP(TRIM($H76),'Data Ret Salv COR'!$A$8:$D$82,4,FALSE))</f>
        <v>-71.405277777777783</v>
      </c>
      <c r="AE76" s="17">
        <f>IF(ISERROR(VLOOKUP(TRIM($H76),'Data Ret Salv COR'!$A$8:$D$82,4,FALSE)),0,VLOOKUP(TRIM($H76),'Data Ret Salv COR'!$A$8:$D$82,4,FALSE))</f>
        <v>-71.405277777777783</v>
      </c>
      <c r="AF76" s="17">
        <f>IF(ISERROR(VLOOKUP(TRIM($H76),'Data Ret Salv COR'!$A$8:$D$82,4,FALSE)),0,VLOOKUP(TRIM($H76),'Data Ret Salv COR'!$A$8:$D$82,4,FALSE))</f>
        <v>-71.405277777777783</v>
      </c>
      <c r="AG76" s="17">
        <f>IF(ISERROR(VLOOKUP(TRIM($H76),'Data Ret Salv COR'!$A$8:$D$82,4,FALSE)),0,VLOOKUP(TRIM($H76),'Data Ret Salv COR'!$A$8:$D$82,4,FALSE))</f>
        <v>-71.405277777777783</v>
      </c>
      <c r="AH76" s="17">
        <f>IF(ISERROR(VLOOKUP(TRIM($H76),'Data Ret Salv COR'!$A$8:$D$82,4,FALSE)),0,VLOOKUP(TRIM($H76),'Data Ret Salv COR'!$A$8:$D$82,4,FALSE))</f>
        <v>-71.405277777777783</v>
      </c>
      <c r="AI76" s="17">
        <f>IF(ISERROR(VLOOKUP(TRIM($H76),'Data Ret Salv COR'!$A$8:$D$82,4,FALSE)),0,VLOOKUP(TRIM($H76),'Data Ret Salv COR'!$A$8:$D$82,4,FALSE))</f>
        <v>-71.405277777777783</v>
      </c>
      <c r="AJ76" s="17">
        <f>IF(ISERROR(VLOOKUP(TRIM($H76),'Data Ret Salv COR'!$A$8:$D$82,4,FALSE)),0,VLOOKUP(TRIM($H76),'Data Ret Salv COR'!$A$8:$D$82,4,FALSE))</f>
        <v>-71.405277777777783</v>
      </c>
      <c r="AK76" s="14"/>
      <c r="AL76" s="14">
        <f t="shared" si="14"/>
        <v>-642.64750000000004</v>
      </c>
      <c r="AM76" s="14">
        <f t="shared" si="15"/>
        <v>-856.86333333333334</v>
      </c>
      <c r="AN76" s="14">
        <f t="shared" si="16"/>
        <v>-71.405277777777783</v>
      </c>
      <c r="AR76" s="765"/>
    </row>
    <row r="77" spans="2:44">
      <c r="B77" s="3">
        <v>67</v>
      </c>
      <c r="D77" s="3" t="s">
        <v>31</v>
      </c>
      <c r="F77" s="2" t="str">
        <f>'Link In'!B80</f>
        <v>343000-Tools,Shop,Garage Equip</v>
      </c>
      <c r="H77" s="3" t="str">
        <f t="shared" si="5"/>
        <v>343000</v>
      </c>
      <c r="J77" s="3" t="str">
        <f>'Link In'!E80</f>
        <v>10134300</v>
      </c>
      <c r="L77" s="3">
        <f>'Link In'!D80</f>
        <v>343.5</v>
      </c>
      <c r="N77" s="17">
        <f>'Link In'!F80</f>
        <v>4236262.370000001</v>
      </c>
      <c r="O77" s="17">
        <f>IF(ISERROR(VLOOKUP(TRIM($H77),'Data Ret Salv COR'!$A$8:$D$82,4,FALSE)),0,VLOOKUP(TRIM($H77),'Data Ret Salv COR'!$A$8:$D$82,4,FALSE))</f>
        <v>-640.63777777777773</v>
      </c>
      <c r="P77" s="17">
        <f>IF(ISERROR(VLOOKUP(TRIM($H77),'Data Ret Salv COR'!$A$8:$D$82,4,FALSE)),0,VLOOKUP(TRIM($H77),'Data Ret Salv COR'!$A$8:$D$82,4,FALSE))</f>
        <v>-640.63777777777773</v>
      </c>
      <c r="Q77" s="17">
        <f>IF(ISERROR(VLOOKUP(TRIM($H77),'Data Ret Salv COR'!$A$8:$D$82,4,FALSE)),0,VLOOKUP(TRIM($H77),'Data Ret Salv COR'!$A$8:$D$82,4,FALSE))</f>
        <v>-640.63777777777773</v>
      </c>
      <c r="R77" s="17">
        <f>IF(ISERROR(VLOOKUP(TRIM($H77),'Data Ret Salv COR'!$A$8:$D$82,4,FALSE)),0,VLOOKUP(TRIM($H77),'Data Ret Salv COR'!$A$8:$D$82,4,FALSE))</f>
        <v>-640.63777777777773</v>
      </c>
      <c r="S77" s="17">
        <f>IF(ISERROR(VLOOKUP(TRIM($H77),'Data Ret Salv COR'!$A$8:$D$82,4,FALSE)),0,VLOOKUP(TRIM($H77),'Data Ret Salv COR'!$A$8:$D$82,4,FALSE))</f>
        <v>-640.63777777777773</v>
      </c>
      <c r="T77" s="17">
        <f>IF(ISERROR(VLOOKUP(TRIM($H77),'Data Ret Salv COR'!$A$8:$D$82,4,FALSE)),0,VLOOKUP(TRIM($H77),'Data Ret Salv COR'!$A$8:$D$82,4,FALSE))</f>
        <v>-640.63777777777773</v>
      </c>
      <c r="U77" s="17">
        <f>IF(ISERROR(VLOOKUP(TRIM($H77),'Data Ret Salv COR'!$A$8:$D$82,4,FALSE)),0,VLOOKUP(TRIM($H77),'Data Ret Salv COR'!$A$8:$D$82,4,FALSE))</f>
        <v>-640.63777777777773</v>
      </c>
      <c r="V77" s="17">
        <f>IF(ISERROR(VLOOKUP(TRIM($H77),'Data Ret Salv COR'!$A$8:$D$82,4,FALSE)),0,VLOOKUP(TRIM($H77),'Data Ret Salv COR'!$A$8:$D$82,4,FALSE))</f>
        <v>-640.63777777777773</v>
      </c>
      <c r="W77" s="17">
        <f>IF(ISERROR(VLOOKUP(TRIM($H77),'Data Ret Salv COR'!$A$8:$D$82,4,FALSE)),0,VLOOKUP(TRIM($H77),'Data Ret Salv COR'!$A$8:$D$82,4,FALSE))</f>
        <v>-640.63777777777773</v>
      </c>
      <c r="X77" s="17">
        <f>IF(ISERROR(VLOOKUP(TRIM($H77),'Data Ret Salv COR'!$A$8:$D$82,4,FALSE)),0,VLOOKUP(TRIM($H77),'Data Ret Salv COR'!$A$8:$D$82,4,FALSE))</f>
        <v>-640.63777777777773</v>
      </c>
      <c r="Y77" s="17">
        <f>IF(ISERROR(VLOOKUP(TRIM($H77),'Data Ret Salv COR'!$A$8:$D$82,4,FALSE)),0,VLOOKUP(TRIM($H77),'Data Ret Salv COR'!$A$8:$D$82,4,FALSE))</f>
        <v>-640.63777777777773</v>
      </c>
      <c r="Z77" s="17">
        <f>IF(ISERROR(VLOOKUP(TRIM($H77),'Data Ret Salv COR'!$A$8:$D$82,4,FALSE)),0,VLOOKUP(TRIM($H77),'Data Ret Salv COR'!$A$8:$D$82,4,FALSE))</f>
        <v>-640.63777777777773</v>
      </c>
      <c r="AA77" s="17">
        <f>IF(ISERROR(VLOOKUP(TRIM($H77),'Data Ret Salv COR'!$A$8:$D$82,4,FALSE)),0,VLOOKUP(TRIM($H77),'Data Ret Salv COR'!$A$8:$D$82,4,FALSE))</f>
        <v>-640.63777777777773</v>
      </c>
      <c r="AB77" s="17">
        <f>IF(ISERROR(VLOOKUP(TRIM($H77),'Data Ret Salv COR'!$A$8:$D$82,4,FALSE)),0,VLOOKUP(TRIM($H77),'Data Ret Salv COR'!$A$8:$D$82,4,FALSE))</f>
        <v>-640.63777777777773</v>
      </c>
      <c r="AC77" s="17">
        <f>IF(ISERROR(VLOOKUP(TRIM($H77),'Data Ret Salv COR'!$A$8:$D$82,4,FALSE)),0,VLOOKUP(TRIM($H77),'Data Ret Salv COR'!$A$8:$D$82,4,FALSE))</f>
        <v>-640.63777777777773</v>
      </c>
      <c r="AD77" s="17">
        <f>IF(ISERROR(VLOOKUP(TRIM($H77),'Data Ret Salv COR'!$A$8:$D$82,4,FALSE)),0,VLOOKUP(TRIM($H77),'Data Ret Salv COR'!$A$8:$D$82,4,FALSE))</f>
        <v>-640.63777777777773</v>
      </c>
      <c r="AE77" s="17">
        <f>IF(ISERROR(VLOOKUP(TRIM($H77),'Data Ret Salv COR'!$A$8:$D$82,4,FALSE)),0,VLOOKUP(TRIM($H77),'Data Ret Salv COR'!$A$8:$D$82,4,FALSE))</f>
        <v>-640.63777777777773</v>
      </c>
      <c r="AF77" s="17">
        <f>IF(ISERROR(VLOOKUP(TRIM($H77),'Data Ret Salv COR'!$A$8:$D$82,4,FALSE)),0,VLOOKUP(TRIM($H77),'Data Ret Salv COR'!$A$8:$D$82,4,FALSE))</f>
        <v>-640.63777777777773</v>
      </c>
      <c r="AG77" s="17">
        <f>IF(ISERROR(VLOOKUP(TRIM($H77),'Data Ret Salv COR'!$A$8:$D$82,4,FALSE)),0,VLOOKUP(TRIM($H77),'Data Ret Salv COR'!$A$8:$D$82,4,FALSE))</f>
        <v>-640.63777777777773</v>
      </c>
      <c r="AH77" s="17">
        <f>IF(ISERROR(VLOOKUP(TRIM($H77),'Data Ret Salv COR'!$A$8:$D$82,4,FALSE)),0,VLOOKUP(TRIM($H77),'Data Ret Salv COR'!$A$8:$D$82,4,FALSE))</f>
        <v>-640.63777777777773</v>
      </c>
      <c r="AI77" s="17">
        <f>IF(ISERROR(VLOOKUP(TRIM($H77),'Data Ret Salv COR'!$A$8:$D$82,4,FALSE)),0,VLOOKUP(TRIM($H77),'Data Ret Salv COR'!$A$8:$D$82,4,FALSE))</f>
        <v>-640.63777777777773</v>
      </c>
      <c r="AJ77" s="17">
        <f>IF(ISERROR(VLOOKUP(TRIM($H77),'Data Ret Salv COR'!$A$8:$D$82,4,FALSE)),0,VLOOKUP(TRIM($H77),'Data Ret Salv COR'!$A$8:$D$82,4,FALSE))</f>
        <v>-640.63777777777773</v>
      </c>
      <c r="AK77" s="14"/>
      <c r="AL77" s="14">
        <f t="shared" si="14"/>
        <v>-5765.7400000000007</v>
      </c>
      <c r="AM77" s="14">
        <f t="shared" si="15"/>
        <v>-7687.6533333333346</v>
      </c>
      <c r="AN77" s="14">
        <f t="shared" si="16"/>
        <v>-640.63777777777773</v>
      </c>
      <c r="AR77" s="765"/>
    </row>
    <row r="78" spans="2:44">
      <c r="B78" s="3">
        <v>68</v>
      </c>
      <c r="D78" s="3" t="s">
        <v>31</v>
      </c>
      <c r="F78" s="2" t="str">
        <f>'Link In'!B81</f>
        <v>344000-Laboratory Equipment</v>
      </c>
      <c r="H78" s="3" t="str">
        <f t="shared" si="5"/>
        <v>344000</v>
      </c>
      <c r="J78" s="3" t="str">
        <f>'Link In'!E81</f>
        <v>10134400</v>
      </c>
      <c r="L78" s="3">
        <f>'Link In'!D81</f>
        <v>344.5</v>
      </c>
      <c r="N78" s="17">
        <f>'Link In'!F81</f>
        <v>818910.06000000017</v>
      </c>
      <c r="O78" s="17">
        <f>IF(ISERROR(VLOOKUP(TRIM($H78),'Data Ret Salv COR'!$A$8:$D$82,4,FALSE)),0,VLOOKUP(TRIM($H78),'Data Ret Salv COR'!$A$8:$D$82,4,FALSE))</f>
        <v>-31866.257777777777</v>
      </c>
      <c r="P78" s="17">
        <f>IF(ISERROR(VLOOKUP(TRIM($H78),'Data Ret Salv COR'!$A$8:$D$82,4,FALSE)),0,VLOOKUP(TRIM($H78),'Data Ret Salv COR'!$A$8:$D$82,4,FALSE))</f>
        <v>-31866.257777777777</v>
      </c>
      <c r="Q78" s="17">
        <f>IF(ISERROR(VLOOKUP(TRIM($H78),'Data Ret Salv COR'!$A$8:$D$82,4,FALSE)),0,VLOOKUP(TRIM($H78),'Data Ret Salv COR'!$A$8:$D$82,4,FALSE))</f>
        <v>-31866.257777777777</v>
      </c>
      <c r="R78" s="17">
        <f>IF(ISERROR(VLOOKUP(TRIM($H78),'Data Ret Salv COR'!$A$8:$D$82,4,FALSE)),0,VLOOKUP(TRIM($H78),'Data Ret Salv COR'!$A$8:$D$82,4,FALSE))</f>
        <v>-31866.257777777777</v>
      </c>
      <c r="S78" s="17">
        <f>IF(ISERROR(VLOOKUP(TRIM($H78),'Data Ret Salv COR'!$A$8:$D$82,4,FALSE)),0,VLOOKUP(TRIM($H78),'Data Ret Salv COR'!$A$8:$D$82,4,FALSE))</f>
        <v>-31866.257777777777</v>
      </c>
      <c r="T78" s="17">
        <f>IF(ISERROR(VLOOKUP(TRIM($H78),'Data Ret Salv COR'!$A$8:$D$82,4,FALSE)),0,VLOOKUP(TRIM($H78),'Data Ret Salv COR'!$A$8:$D$82,4,FALSE))</f>
        <v>-31866.257777777777</v>
      </c>
      <c r="U78" s="17">
        <f>IF(ISERROR(VLOOKUP(TRIM($H78),'Data Ret Salv COR'!$A$8:$D$82,4,FALSE)),0,VLOOKUP(TRIM($H78),'Data Ret Salv COR'!$A$8:$D$82,4,FALSE))</f>
        <v>-31866.257777777777</v>
      </c>
      <c r="V78" s="17">
        <f>IF(ISERROR(VLOOKUP(TRIM($H78),'Data Ret Salv COR'!$A$8:$D$82,4,FALSE)),0,VLOOKUP(TRIM($H78),'Data Ret Salv COR'!$A$8:$D$82,4,FALSE))</f>
        <v>-31866.257777777777</v>
      </c>
      <c r="W78" s="17">
        <f>IF(ISERROR(VLOOKUP(TRIM($H78),'Data Ret Salv COR'!$A$8:$D$82,4,FALSE)),0,VLOOKUP(TRIM($H78),'Data Ret Salv COR'!$A$8:$D$82,4,FALSE))</f>
        <v>-31866.257777777777</v>
      </c>
      <c r="X78" s="17">
        <f>IF(ISERROR(VLOOKUP(TRIM($H78),'Data Ret Salv COR'!$A$8:$D$82,4,FALSE)),0,VLOOKUP(TRIM($H78),'Data Ret Salv COR'!$A$8:$D$82,4,FALSE))</f>
        <v>-31866.257777777777</v>
      </c>
      <c r="Y78" s="17">
        <f>IF(ISERROR(VLOOKUP(TRIM($H78),'Data Ret Salv COR'!$A$8:$D$82,4,FALSE)),0,VLOOKUP(TRIM($H78),'Data Ret Salv COR'!$A$8:$D$82,4,FALSE))</f>
        <v>-31866.257777777777</v>
      </c>
      <c r="Z78" s="17">
        <f>IF(ISERROR(VLOOKUP(TRIM($H78),'Data Ret Salv COR'!$A$8:$D$82,4,FALSE)),0,VLOOKUP(TRIM($H78),'Data Ret Salv COR'!$A$8:$D$82,4,FALSE))</f>
        <v>-31866.257777777777</v>
      </c>
      <c r="AA78" s="17">
        <f>IF(ISERROR(VLOOKUP(TRIM($H78),'Data Ret Salv COR'!$A$8:$D$82,4,FALSE)),0,VLOOKUP(TRIM($H78),'Data Ret Salv COR'!$A$8:$D$82,4,FALSE))</f>
        <v>-31866.257777777777</v>
      </c>
      <c r="AB78" s="17">
        <f>IF(ISERROR(VLOOKUP(TRIM($H78),'Data Ret Salv COR'!$A$8:$D$82,4,FALSE)),0,VLOOKUP(TRIM($H78),'Data Ret Salv COR'!$A$8:$D$82,4,FALSE))</f>
        <v>-31866.257777777777</v>
      </c>
      <c r="AC78" s="17">
        <f>IF(ISERROR(VLOOKUP(TRIM($H78),'Data Ret Salv COR'!$A$8:$D$82,4,FALSE)),0,VLOOKUP(TRIM($H78),'Data Ret Salv COR'!$A$8:$D$82,4,FALSE))</f>
        <v>-31866.257777777777</v>
      </c>
      <c r="AD78" s="17">
        <f>IF(ISERROR(VLOOKUP(TRIM($H78),'Data Ret Salv COR'!$A$8:$D$82,4,FALSE)),0,VLOOKUP(TRIM($H78),'Data Ret Salv COR'!$A$8:$D$82,4,FALSE))</f>
        <v>-31866.257777777777</v>
      </c>
      <c r="AE78" s="17">
        <f>IF(ISERROR(VLOOKUP(TRIM($H78),'Data Ret Salv COR'!$A$8:$D$82,4,FALSE)),0,VLOOKUP(TRIM($H78),'Data Ret Salv COR'!$A$8:$D$82,4,FALSE))</f>
        <v>-31866.257777777777</v>
      </c>
      <c r="AF78" s="17">
        <f>IF(ISERROR(VLOOKUP(TRIM($H78),'Data Ret Salv COR'!$A$8:$D$82,4,FALSE)),0,VLOOKUP(TRIM($H78),'Data Ret Salv COR'!$A$8:$D$82,4,FALSE))</f>
        <v>-31866.257777777777</v>
      </c>
      <c r="AG78" s="17">
        <f>IF(ISERROR(VLOOKUP(TRIM($H78),'Data Ret Salv COR'!$A$8:$D$82,4,FALSE)),0,VLOOKUP(TRIM($H78),'Data Ret Salv COR'!$A$8:$D$82,4,FALSE))</f>
        <v>-31866.257777777777</v>
      </c>
      <c r="AH78" s="17">
        <f>IF(ISERROR(VLOOKUP(TRIM($H78),'Data Ret Salv COR'!$A$8:$D$82,4,FALSE)),0,VLOOKUP(TRIM($H78),'Data Ret Salv COR'!$A$8:$D$82,4,FALSE))</f>
        <v>-31866.257777777777</v>
      </c>
      <c r="AI78" s="17">
        <f>IF(ISERROR(VLOOKUP(TRIM($H78),'Data Ret Salv COR'!$A$8:$D$82,4,FALSE)),0,VLOOKUP(TRIM($H78),'Data Ret Salv COR'!$A$8:$D$82,4,FALSE))</f>
        <v>-31866.257777777777</v>
      </c>
      <c r="AJ78" s="17">
        <f>IF(ISERROR(VLOOKUP(TRIM($H78),'Data Ret Salv COR'!$A$8:$D$82,4,FALSE)),0,VLOOKUP(TRIM($H78),'Data Ret Salv COR'!$A$8:$D$82,4,FALSE))</f>
        <v>-31866.257777777777</v>
      </c>
      <c r="AK78" s="14"/>
      <c r="AL78" s="14">
        <f t="shared" si="14"/>
        <v>-286796.32000000007</v>
      </c>
      <c r="AM78" s="14">
        <f t="shared" si="15"/>
        <v>-382395.09333333344</v>
      </c>
      <c r="AN78" s="14">
        <f t="shared" si="16"/>
        <v>-31866.257777777777</v>
      </c>
      <c r="AR78" s="765"/>
    </row>
    <row r="79" spans="2:44">
      <c r="B79" s="3">
        <v>69</v>
      </c>
      <c r="D79" s="3" t="s">
        <v>31</v>
      </c>
      <c r="F79" s="2" t="str">
        <f>'Link In'!B82</f>
        <v>345000-Power Operated Equipment</v>
      </c>
      <c r="H79" s="3" t="str">
        <f t="shared" ref="H79:H84" si="17">LEFT(F79,6)</f>
        <v>345000</v>
      </c>
      <c r="J79" s="3" t="str">
        <f>'Link In'!E82</f>
        <v>10134500</v>
      </c>
      <c r="L79" s="3">
        <f>'Link In'!D82</f>
        <v>345.5</v>
      </c>
      <c r="N79" s="17">
        <f>'Link In'!F82</f>
        <v>1745663.6899999997</v>
      </c>
      <c r="O79" s="17">
        <f>IF(ISERROR(VLOOKUP(TRIM($H79),'Data Ret Salv COR'!$A$8:$D$82,4,FALSE)),0,VLOOKUP(TRIM($H79),'Data Ret Salv COR'!$A$8:$D$82,4,FALSE))</f>
        <v>-605.245</v>
      </c>
      <c r="P79" s="17">
        <f>IF(ISERROR(VLOOKUP(TRIM($H79),'Data Ret Salv COR'!$A$8:$D$82,4,FALSE)),0,VLOOKUP(TRIM($H79),'Data Ret Salv COR'!$A$8:$D$82,4,FALSE))</f>
        <v>-605.245</v>
      </c>
      <c r="Q79" s="17">
        <f>IF(ISERROR(VLOOKUP(TRIM($H79),'Data Ret Salv COR'!$A$8:$D$82,4,FALSE)),0,VLOOKUP(TRIM($H79),'Data Ret Salv COR'!$A$8:$D$82,4,FALSE))</f>
        <v>-605.245</v>
      </c>
      <c r="R79" s="17">
        <f>IF(ISERROR(VLOOKUP(TRIM($H79),'Data Ret Salv COR'!$A$8:$D$82,4,FALSE)),0,VLOOKUP(TRIM($H79),'Data Ret Salv COR'!$A$8:$D$82,4,FALSE))</f>
        <v>-605.245</v>
      </c>
      <c r="S79" s="17">
        <f>IF(ISERROR(VLOOKUP(TRIM($H79),'Data Ret Salv COR'!$A$8:$D$82,4,FALSE)),0,VLOOKUP(TRIM($H79),'Data Ret Salv COR'!$A$8:$D$82,4,FALSE))</f>
        <v>-605.245</v>
      </c>
      <c r="T79" s="17">
        <f>IF(ISERROR(VLOOKUP(TRIM($H79),'Data Ret Salv COR'!$A$8:$D$82,4,FALSE)),0,VLOOKUP(TRIM($H79),'Data Ret Salv COR'!$A$8:$D$82,4,FALSE))</f>
        <v>-605.245</v>
      </c>
      <c r="U79" s="17">
        <f>IF(ISERROR(VLOOKUP(TRIM($H79),'Data Ret Salv COR'!$A$8:$D$82,4,FALSE)),0,VLOOKUP(TRIM($H79),'Data Ret Salv COR'!$A$8:$D$82,4,FALSE))</f>
        <v>-605.245</v>
      </c>
      <c r="V79" s="17">
        <f>IF(ISERROR(VLOOKUP(TRIM($H79),'Data Ret Salv COR'!$A$8:$D$82,4,FALSE)),0,VLOOKUP(TRIM($H79),'Data Ret Salv COR'!$A$8:$D$82,4,FALSE))</f>
        <v>-605.245</v>
      </c>
      <c r="W79" s="17">
        <f>IF(ISERROR(VLOOKUP(TRIM($H79),'Data Ret Salv COR'!$A$8:$D$82,4,FALSE)),0,VLOOKUP(TRIM($H79),'Data Ret Salv COR'!$A$8:$D$82,4,FALSE))</f>
        <v>-605.245</v>
      </c>
      <c r="X79" s="17">
        <f>IF(ISERROR(VLOOKUP(TRIM($H79),'Data Ret Salv COR'!$A$8:$D$82,4,FALSE)),0,VLOOKUP(TRIM($H79),'Data Ret Salv COR'!$A$8:$D$82,4,FALSE))</f>
        <v>-605.245</v>
      </c>
      <c r="Y79" s="17">
        <f>IF(ISERROR(VLOOKUP(TRIM($H79),'Data Ret Salv COR'!$A$8:$D$82,4,FALSE)),0,VLOOKUP(TRIM($H79),'Data Ret Salv COR'!$A$8:$D$82,4,FALSE))</f>
        <v>-605.245</v>
      </c>
      <c r="Z79" s="17">
        <f>IF(ISERROR(VLOOKUP(TRIM($H79),'Data Ret Salv COR'!$A$8:$D$82,4,FALSE)),0,VLOOKUP(TRIM($H79),'Data Ret Salv COR'!$A$8:$D$82,4,FALSE))</f>
        <v>-605.245</v>
      </c>
      <c r="AA79" s="17">
        <f>IF(ISERROR(VLOOKUP(TRIM($H79),'Data Ret Salv COR'!$A$8:$D$82,4,FALSE)),0,VLOOKUP(TRIM($H79),'Data Ret Salv COR'!$A$8:$D$82,4,FALSE))</f>
        <v>-605.245</v>
      </c>
      <c r="AB79" s="17">
        <f>IF(ISERROR(VLOOKUP(TRIM($H79),'Data Ret Salv COR'!$A$8:$D$82,4,FALSE)),0,VLOOKUP(TRIM($H79),'Data Ret Salv COR'!$A$8:$D$82,4,FALSE))</f>
        <v>-605.245</v>
      </c>
      <c r="AC79" s="17">
        <f>IF(ISERROR(VLOOKUP(TRIM($H79),'Data Ret Salv COR'!$A$8:$D$82,4,FALSE)),0,VLOOKUP(TRIM($H79),'Data Ret Salv COR'!$A$8:$D$82,4,FALSE))</f>
        <v>-605.245</v>
      </c>
      <c r="AD79" s="17">
        <f>IF(ISERROR(VLOOKUP(TRIM($H79),'Data Ret Salv COR'!$A$8:$D$82,4,FALSE)),0,VLOOKUP(TRIM($H79),'Data Ret Salv COR'!$A$8:$D$82,4,FALSE))</f>
        <v>-605.245</v>
      </c>
      <c r="AE79" s="17">
        <f>IF(ISERROR(VLOOKUP(TRIM($H79),'Data Ret Salv COR'!$A$8:$D$82,4,FALSE)),0,VLOOKUP(TRIM($H79),'Data Ret Salv COR'!$A$8:$D$82,4,FALSE))</f>
        <v>-605.245</v>
      </c>
      <c r="AF79" s="17">
        <f>IF(ISERROR(VLOOKUP(TRIM($H79),'Data Ret Salv COR'!$A$8:$D$82,4,FALSE)),0,VLOOKUP(TRIM($H79),'Data Ret Salv COR'!$A$8:$D$82,4,FALSE))</f>
        <v>-605.245</v>
      </c>
      <c r="AG79" s="17">
        <f>IF(ISERROR(VLOOKUP(TRIM($H79),'Data Ret Salv COR'!$A$8:$D$82,4,FALSE)),0,VLOOKUP(TRIM($H79),'Data Ret Salv COR'!$A$8:$D$82,4,FALSE))</f>
        <v>-605.245</v>
      </c>
      <c r="AH79" s="17">
        <f>IF(ISERROR(VLOOKUP(TRIM($H79),'Data Ret Salv COR'!$A$8:$D$82,4,FALSE)),0,VLOOKUP(TRIM($H79),'Data Ret Salv COR'!$A$8:$D$82,4,FALSE))</f>
        <v>-605.245</v>
      </c>
      <c r="AI79" s="17">
        <f>IF(ISERROR(VLOOKUP(TRIM($H79),'Data Ret Salv COR'!$A$8:$D$82,4,FALSE)),0,VLOOKUP(TRIM($H79),'Data Ret Salv COR'!$A$8:$D$82,4,FALSE))</f>
        <v>-605.245</v>
      </c>
      <c r="AJ79" s="17">
        <f>IF(ISERROR(VLOOKUP(TRIM($H79),'Data Ret Salv COR'!$A$8:$D$82,4,FALSE)),0,VLOOKUP(TRIM($H79),'Data Ret Salv COR'!$A$8:$D$82,4,FALSE))</f>
        <v>-605.245</v>
      </c>
      <c r="AK79" s="14"/>
      <c r="AL79" s="14">
        <f t="shared" si="14"/>
        <v>-5447.2049999999999</v>
      </c>
      <c r="AM79" s="14">
        <f>SUM(X79:AI79)</f>
        <v>-7262.94</v>
      </c>
      <c r="AN79" s="14">
        <f t="shared" si="16"/>
        <v>-605.245</v>
      </c>
      <c r="AR79" s="765"/>
    </row>
    <row r="80" spans="2:44">
      <c r="B80" s="3">
        <v>70</v>
      </c>
      <c r="D80" s="3" t="s">
        <v>31</v>
      </c>
      <c r="F80" s="2" t="str">
        <f>'Link In'!B83</f>
        <v>346100-Comm Equip Non-Telephone</v>
      </c>
      <c r="H80" s="3" t="str">
        <f t="shared" si="17"/>
        <v>346100</v>
      </c>
      <c r="J80" s="3" t="str">
        <f>'Link In'!E83</f>
        <v>10134600</v>
      </c>
      <c r="L80" s="3">
        <f>'Link In'!D83</f>
        <v>346.5</v>
      </c>
      <c r="N80" s="17">
        <f>'Link In'!F83</f>
        <v>2517112.5</v>
      </c>
      <c r="O80" s="17">
        <f>IF(ISERROR(VLOOKUP(TRIM($H80),'Data Ret Salv COR'!$A$8:$D$82,4,FALSE)),0,VLOOKUP(TRIM($H80),'Data Ret Salv COR'!$A$8:$D$82,4,FALSE))</f>
        <v>-2196.0755555555556</v>
      </c>
      <c r="P80" s="17">
        <f>IF(ISERROR(VLOOKUP(TRIM($H80),'Data Ret Salv COR'!$A$8:$D$82,4,FALSE)),0,VLOOKUP(TRIM($H80),'Data Ret Salv COR'!$A$8:$D$82,4,FALSE))</f>
        <v>-2196.0755555555556</v>
      </c>
      <c r="Q80" s="17">
        <f>IF(ISERROR(VLOOKUP(TRIM($H80),'Data Ret Salv COR'!$A$8:$D$82,4,FALSE)),0,VLOOKUP(TRIM($H80),'Data Ret Salv COR'!$A$8:$D$82,4,FALSE))</f>
        <v>-2196.0755555555556</v>
      </c>
      <c r="R80" s="17">
        <f>IF(ISERROR(VLOOKUP(TRIM($H80),'Data Ret Salv COR'!$A$8:$D$82,4,FALSE)),0,VLOOKUP(TRIM($H80),'Data Ret Salv COR'!$A$8:$D$82,4,FALSE))</f>
        <v>-2196.0755555555556</v>
      </c>
      <c r="S80" s="17">
        <f>IF(ISERROR(VLOOKUP(TRIM($H80),'Data Ret Salv COR'!$A$8:$D$82,4,FALSE)),0,VLOOKUP(TRIM($H80),'Data Ret Salv COR'!$A$8:$D$82,4,FALSE))</f>
        <v>-2196.0755555555556</v>
      </c>
      <c r="T80" s="17">
        <f>IF(ISERROR(VLOOKUP(TRIM($H80),'Data Ret Salv COR'!$A$8:$D$82,4,FALSE)),0,VLOOKUP(TRIM($H80),'Data Ret Salv COR'!$A$8:$D$82,4,FALSE))</f>
        <v>-2196.0755555555556</v>
      </c>
      <c r="U80" s="17">
        <f>IF(ISERROR(VLOOKUP(TRIM($H80),'Data Ret Salv COR'!$A$8:$D$82,4,FALSE)),0,VLOOKUP(TRIM($H80),'Data Ret Salv COR'!$A$8:$D$82,4,FALSE))</f>
        <v>-2196.0755555555556</v>
      </c>
      <c r="V80" s="17">
        <f>IF(ISERROR(VLOOKUP(TRIM($H80),'Data Ret Salv COR'!$A$8:$D$82,4,FALSE)),0,VLOOKUP(TRIM($H80),'Data Ret Salv COR'!$A$8:$D$82,4,FALSE))</f>
        <v>-2196.0755555555556</v>
      </c>
      <c r="W80" s="17">
        <f>IF(ISERROR(VLOOKUP(TRIM($H80),'Data Ret Salv COR'!$A$8:$D$82,4,FALSE)),0,VLOOKUP(TRIM($H80),'Data Ret Salv COR'!$A$8:$D$82,4,FALSE))</f>
        <v>-2196.0755555555556</v>
      </c>
      <c r="X80" s="17">
        <f>IF(ISERROR(VLOOKUP(TRIM($H80),'Data Ret Salv COR'!$A$8:$D$82,4,FALSE)),0,VLOOKUP(TRIM($H80),'Data Ret Salv COR'!$A$8:$D$82,4,FALSE))</f>
        <v>-2196.0755555555556</v>
      </c>
      <c r="Y80" s="17">
        <f>IF(ISERROR(VLOOKUP(TRIM($H80),'Data Ret Salv COR'!$A$8:$D$82,4,FALSE)),0,VLOOKUP(TRIM($H80),'Data Ret Salv COR'!$A$8:$D$82,4,FALSE))</f>
        <v>-2196.0755555555556</v>
      </c>
      <c r="Z80" s="17">
        <f>IF(ISERROR(VLOOKUP(TRIM($H80),'Data Ret Salv COR'!$A$8:$D$82,4,FALSE)),0,VLOOKUP(TRIM($H80),'Data Ret Salv COR'!$A$8:$D$82,4,FALSE))</f>
        <v>-2196.0755555555556</v>
      </c>
      <c r="AA80" s="17">
        <f>IF(ISERROR(VLOOKUP(TRIM($H80),'Data Ret Salv COR'!$A$8:$D$82,4,FALSE)),0,VLOOKUP(TRIM($H80),'Data Ret Salv COR'!$A$8:$D$82,4,FALSE))</f>
        <v>-2196.0755555555556</v>
      </c>
      <c r="AB80" s="17">
        <f>IF(ISERROR(VLOOKUP(TRIM($H80),'Data Ret Salv COR'!$A$8:$D$82,4,FALSE)),0,VLOOKUP(TRIM($H80),'Data Ret Salv COR'!$A$8:$D$82,4,FALSE))</f>
        <v>-2196.0755555555556</v>
      </c>
      <c r="AC80" s="17">
        <f>IF(ISERROR(VLOOKUP(TRIM($H80),'Data Ret Salv COR'!$A$8:$D$82,4,FALSE)),0,VLOOKUP(TRIM($H80),'Data Ret Salv COR'!$A$8:$D$82,4,FALSE))</f>
        <v>-2196.0755555555556</v>
      </c>
      <c r="AD80" s="17">
        <f>IF(ISERROR(VLOOKUP(TRIM($H80),'Data Ret Salv COR'!$A$8:$D$82,4,FALSE)),0,VLOOKUP(TRIM($H80),'Data Ret Salv COR'!$A$8:$D$82,4,FALSE))</f>
        <v>-2196.0755555555556</v>
      </c>
      <c r="AE80" s="17">
        <f>IF(ISERROR(VLOOKUP(TRIM($H80),'Data Ret Salv COR'!$A$8:$D$82,4,FALSE)),0,VLOOKUP(TRIM($H80),'Data Ret Salv COR'!$A$8:$D$82,4,FALSE))</f>
        <v>-2196.0755555555556</v>
      </c>
      <c r="AF80" s="17">
        <f>IF(ISERROR(VLOOKUP(TRIM($H80),'Data Ret Salv COR'!$A$8:$D$82,4,FALSE)),0,VLOOKUP(TRIM($H80),'Data Ret Salv COR'!$A$8:$D$82,4,FALSE))</f>
        <v>-2196.0755555555556</v>
      </c>
      <c r="AG80" s="17">
        <f>IF(ISERROR(VLOOKUP(TRIM($H80),'Data Ret Salv COR'!$A$8:$D$82,4,FALSE)),0,VLOOKUP(TRIM($H80),'Data Ret Salv COR'!$A$8:$D$82,4,FALSE))</f>
        <v>-2196.0755555555556</v>
      </c>
      <c r="AH80" s="17">
        <f>IF(ISERROR(VLOOKUP(TRIM($H80),'Data Ret Salv COR'!$A$8:$D$82,4,FALSE)),0,VLOOKUP(TRIM($H80),'Data Ret Salv COR'!$A$8:$D$82,4,FALSE))</f>
        <v>-2196.0755555555556</v>
      </c>
      <c r="AI80" s="17">
        <f>IF(ISERROR(VLOOKUP(TRIM($H80),'Data Ret Salv COR'!$A$8:$D$82,4,FALSE)),0,VLOOKUP(TRIM($H80),'Data Ret Salv COR'!$A$8:$D$82,4,FALSE))</f>
        <v>-2196.0755555555556</v>
      </c>
      <c r="AJ80" s="17">
        <f>IF(ISERROR(VLOOKUP(TRIM($H80),'Data Ret Salv COR'!$A$8:$D$82,4,FALSE)),0,VLOOKUP(TRIM($H80),'Data Ret Salv COR'!$A$8:$D$82,4,FALSE))</f>
        <v>-2196.0755555555556</v>
      </c>
      <c r="AK80" s="14"/>
      <c r="AL80" s="14">
        <f t="shared" si="14"/>
        <v>-19764.68</v>
      </c>
      <c r="AM80" s="14">
        <f t="shared" si="15"/>
        <v>-26352.906666666666</v>
      </c>
      <c r="AN80" s="14">
        <f t="shared" si="16"/>
        <v>-2196.0755555555556</v>
      </c>
      <c r="AR80" s="765"/>
    </row>
    <row r="81" spans="2:44">
      <c r="B81" s="3">
        <v>71</v>
      </c>
      <c r="D81" s="3" t="s">
        <v>31</v>
      </c>
      <c r="F81" s="2" t="str">
        <f>'Link In'!B84</f>
        <v>346190-Remote Control &amp; Instrument</v>
      </c>
      <c r="H81" s="3" t="str">
        <f t="shared" si="17"/>
        <v>346190</v>
      </c>
      <c r="J81" s="3" t="str">
        <f>'Link In'!E84</f>
        <v>10134600</v>
      </c>
      <c r="L81" s="3">
        <f>'Link In'!D84</f>
        <v>346.5</v>
      </c>
      <c r="N81" s="17">
        <f>'Link In'!F84</f>
        <v>3571573.0699999994</v>
      </c>
      <c r="O81" s="17">
        <f>IF(ISERROR(VLOOKUP(TRIM($H81),'Data Ret Salv COR'!$A$8:$D$82,4,FALSE)),0,VLOOKUP(TRIM($H81),'Data Ret Salv COR'!$A$8:$D$82,4,FALSE))</f>
        <v>-719.6144444444443</v>
      </c>
      <c r="P81" s="17">
        <f>IF(ISERROR(VLOOKUP(TRIM($H81),'Data Ret Salv COR'!$A$8:$D$82,4,FALSE)),0,VLOOKUP(TRIM($H81),'Data Ret Salv COR'!$A$8:$D$82,4,FALSE))</f>
        <v>-719.6144444444443</v>
      </c>
      <c r="Q81" s="17">
        <f>IF(ISERROR(VLOOKUP(TRIM($H81),'Data Ret Salv COR'!$A$8:$D$82,4,FALSE)),0,VLOOKUP(TRIM($H81),'Data Ret Salv COR'!$A$8:$D$82,4,FALSE))</f>
        <v>-719.6144444444443</v>
      </c>
      <c r="R81" s="17">
        <f>IF(ISERROR(VLOOKUP(TRIM($H81),'Data Ret Salv COR'!$A$8:$D$82,4,FALSE)),0,VLOOKUP(TRIM($H81),'Data Ret Salv COR'!$A$8:$D$82,4,FALSE))</f>
        <v>-719.6144444444443</v>
      </c>
      <c r="S81" s="17">
        <f>IF(ISERROR(VLOOKUP(TRIM($H81),'Data Ret Salv COR'!$A$8:$D$82,4,FALSE)),0,VLOOKUP(TRIM($H81),'Data Ret Salv COR'!$A$8:$D$82,4,FALSE))</f>
        <v>-719.6144444444443</v>
      </c>
      <c r="T81" s="17">
        <f>IF(ISERROR(VLOOKUP(TRIM($H81),'Data Ret Salv COR'!$A$8:$D$82,4,FALSE)),0,VLOOKUP(TRIM($H81),'Data Ret Salv COR'!$A$8:$D$82,4,FALSE))</f>
        <v>-719.6144444444443</v>
      </c>
      <c r="U81" s="17">
        <f>IF(ISERROR(VLOOKUP(TRIM($H81),'Data Ret Salv COR'!$A$8:$D$82,4,FALSE)),0,VLOOKUP(TRIM($H81),'Data Ret Salv COR'!$A$8:$D$82,4,FALSE))</f>
        <v>-719.6144444444443</v>
      </c>
      <c r="V81" s="17">
        <f>IF(ISERROR(VLOOKUP(TRIM($H81),'Data Ret Salv COR'!$A$8:$D$82,4,FALSE)),0,VLOOKUP(TRIM($H81),'Data Ret Salv COR'!$A$8:$D$82,4,FALSE))</f>
        <v>-719.6144444444443</v>
      </c>
      <c r="W81" s="17">
        <f>IF(ISERROR(VLOOKUP(TRIM($H81),'Data Ret Salv COR'!$A$8:$D$82,4,FALSE)),0,VLOOKUP(TRIM($H81),'Data Ret Salv COR'!$A$8:$D$82,4,FALSE))</f>
        <v>-719.6144444444443</v>
      </c>
      <c r="X81" s="17">
        <f>IF(ISERROR(VLOOKUP(TRIM($H81),'Data Ret Salv COR'!$A$8:$D$82,4,FALSE)),0,VLOOKUP(TRIM($H81),'Data Ret Salv COR'!$A$8:$D$82,4,FALSE))</f>
        <v>-719.6144444444443</v>
      </c>
      <c r="Y81" s="17">
        <f>IF(ISERROR(VLOOKUP(TRIM($H81),'Data Ret Salv COR'!$A$8:$D$82,4,FALSE)),0,VLOOKUP(TRIM($H81),'Data Ret Salv COR'!$A$8:$D$82,4,FALSE))</f>
        <v>-719.6144444444443</v>
      </c>
      <c r="Z81" s="17">
        <f>IF(ISERROR(VLOOKUP(TRIM($H81),'Data Ret Salv COR'!$A$8:$D$82,4,FALSE)),0,VLOOKUP(TRIM($H81),'Data Ret Salv COR'!$A$8:$D$82,4,FALSE))</f>
        <v>-719.6144444444443</v>
      </c>
      <c r="AA81" s="17">
        <f>IF(ISERROR(VLOOKUP(TRIM($H81),'Data Ret Salv COR'!$A$8:$D$82,4,FALSE)),0,VLOOKUP(TRIM($H81),'Data Ret Salv COR'!$A$8:$D$82,4,FALSE))</f>
        <v>-719.6144444444443</v>
      </c>
      <c r="AB81" s="17">
        <f>IF(ISERROR(VLOOKUP(TRIM($H81),'Data Ret Salv COR'!$A$8:$D$82,4,FALSE)),0,VLOOKUP(TRIM($H81),'Data Ret Salv COR'!$A$8:$D$82,4,FALSE))</f>
        <v>-719.6144444444443</v>
      </c>
      <c r="AC81" s="17">
        <f>IF(ISERROR(VLOOKUP(TRIM($H81),'Data Ret Salv COR'!$A$8:$D$82,4,FALSE)),0,VLOOKUP(TRIM($H81),'Data Ret Salv COR'!$A$8:$D$82,4,FALSE))</f>
        <v>-719.6144444444443</v>
      </c>
      <c r="AD81" s="17">
        <f>IF(ISERROR(VLOOKUP(TRIM($H81),'Data Ret Salv COR'!$A$8:$D$82,4,FALSE)),0,VLOOKUP(TRIM($H81),'Data Ret Salv COR'!$A$8:$D$82,4,FALSE))</f>
        <v>-719.6144444444443</v>
      </c>
      <c r="AE81" s="17">
        <f>IF(ISERROR(VLOOKUP(TRIM($H81),'Data Ret Salv COR'!$A$8:$D$82,4,FALSE)),0,VLOOKUP(TRIM($H81),'Data Ret Salv COR'!$A$8:$D$82,4,FALSE))</f>
        <v>-719.6144444444443</v>
      </c>
      <c r="AF81" s="17">
        <f>IF(ISERROR(VLOOKUP(TRIM($H81),'Data Ret Salv COR'!$A$8:$D$82,4,FALSE)),0,VLOOKUP(TRIM($H81),'Data Ret Salv COR'!$A$8:$D$82,4,FALSE))</f>
        <v>-719.6144444444443</v>
      </c>
      <c r="AG81" s="17">
        <f>IF(ISERROR(VLOOKUP(TRIM($H81),'Data Ret Salv COR'!$A$8:$D$82,4,FALSE)),0,VLOOKUP(TRIM($H81),'Data Ret Salv COR'!$A$8:$D$82,4,FALSE))</f>
        <v>-719.6144444444443</v>
      </c>
      <c r="AH81" s="17">
        <f>IF(ISERROR(VLOOKUP(TRIM($H81),'Data Ret Salv COR'!$A$8:$D$82,4,FALSE)),0,VLOOKUP(TRIM($H81),'Data Ret Salv COR'!$A$8:$D$82,4,FALSE))</f>
        <v>-719.6144444444443</v>
      </c>
      <c r="AI81" s="17">
        <f>IF(ISERROR(VLOOKUP(TRIM($H81),'Data Ret Salv COR'!$A$8:$D$82,4,FALSE)),0,VLOOKUP(TRIM($H81),'Data Ret Salv COR'!$A$8:$D$82,4,FALSE))</f>
        <v>-719.6144444444443</v>
      </c>
      <c r="AJ81" s="17">
        <f>IF(ISERROR(VLOOKUP(TRIM($H81),'Data Ret Salv COR'!$A$8:$D$82,4,FALSE)),0,VLOOKUP(TRIM($H81),'Data Ret Salv COR'!$A$8:$D$82,4,FALSE))</f>
        <v>-719.6144444444443</v>
      </c>
      <c r="AK81" s="14"/>
      <c r="AL81" s="14">
        <f t="shared" si="14"/>
        <v>-6476.5299999999988</v>
      </c>
      <c r="AM81" s="14">
        <f t="shared" si="15"/>
        <v>-8635.3733333333312</v>
      </c>
      <c r="AN81" s="14">
        <f t="shared" si="16"/>
        <v>-719.6144444444443</v>
      </c>
      <c r="AR81" s="765"/>
    </row>
    <row r="82" spans="2:44">
      <c r="B82" s="3">
        <v>72</v>
      </c>
      <c r="D82" s="3" t="s">
        <v>31</v>
      </c>
      <c r="F82" s="2" t="str">
        <f>'Link In'!B85</f>
        <v>346200-Comm Equip Telephone</v>
      </c>
      <c r="H82" s="3" t="str">
        <f t="shared" si="17"/>
        <v>346200</v>
      </c>
      <c r="J82" s="3" t="str">
        <f>'Link In'!E85</f>
        <v>10134600</v>
      </c>
      <c r="L82" s="3">
        <f>'Link In'!D85</f>
        <v>346.5</v>
      </c>
      <c r="N82" s="17">
        <f>'Link In'!F85</f>
        <v>177074.33000000007</v>
      </c>
      <c r="O82" s="17">
        <f>IF(ISERROR(VLOOKUP(TRIM($H82),'Data Ret Salv COR'!$A$8:$D$82,4,FALSE)),0,VLOOKUP(TRIM($H82),'Data Ret Salv COR'!$A$8:$D$82,4,FALSE))</f>
        <v>-1066.4205555555557</v>
      </c>
      <c r="P82" s="17">
        <f>IF(ISERROR(VLOOKUP(TRIM($H82),'Data Ret Salv COR'!$A$8:$D$82,4,FALSE)),0,VLOOKUP(TRIM($H82),'Data Ret Salv COR'!$A$8:$D$82,4,FALSE))</f>
        <v>-1066.4205555555557</v>
      </c>
      <c r="Q82" s="17">
        <f>IF(ISERROR(VLOOKUP(TRIM($H82),'Data Ret Salv COR'!$A$8:$D$82,4,FALSE)),0,VLOOKUP(TRIM($H82),'Data Ret Salv COR'!$A$8:$D$82,4,FALSE))</f>
        <v>-1066.4205555555557</v>
      </c>
      <c r="R82" s="17">
        <f>IF(ISERROR(VLOOKUP(TRIM($H82),'Data Ret Salv COR'!$A$8:$D$82,4,FALSE)),0,VLOOKUP(TRIM($H82),'Data Ret Salv COR'!$A$8:$D$82,4,FALSE))</f>
        <v>-1066.4205555555557</v>
      </c>
      <c r="S82" s="17">
        <f>IF(ISERROR(VLOOKUP(TRIM($H82),'Data Ret Salv COR'!$A$8:$D$82,4,FALSE)),0,VLOOKUP(TRIM($H82),'Data Ret Salv COR'!$A$8:$D$82,4,FALSE))</f>
        <v>-1066.4205555555557</v>
      </c>
      <c r="T82" s="17">
        <f>IF(ISERROR(VLOOKUP(TRIM($H82),'Data Ret Salv COR'!$A$8:$D$82,4,FALSE)),0,VLOOKUP(TRIM($H82),'Data Ret Salv COR'!$A$8:$D$82,4,FALSE))</f>
        <v>-1066.4205555555557</v>
      </c>
      <c r="U82" s="17">
        <f>IF(ISERROR(VLOOKUP(TRIM($H82),'Data Ret Salv COR'!$A$8:$D$82,4,FALSE)),0,VLOOKUP(TRIM($H82),'Data Ret Salv COR'!$A$8:$D$82,4,FALSE))</f>
        <v>-1066.4205555555557</v>
      </c>
      <c r="V82" s="17">
        <f>IF(ISERROR(VLOOKUP(TRIM($H82),'Data Ret Salv COR'!$A$8:$D$82,4,FALSE)),0,VLOOKUP(TRIM($H82),'Data Ret Salv COR'!$A$8:$D$82,4,FALSE))</f>
        <v>-1066.4205555555557</v>
      </c>
      <c r="W82" s="17">
        <f>IF(ISERROR(VLOOKUP(TRIM($H82),'Data Ret Salv COR'!$A$8:$D$82,4,FALSE)),0,VLOOKUP(TRIM($H82),'Data Ret Salv COR'!$A$8:$D$82,4,FALSE))</f>
        <v>-1066.4205555555557</v>
      </c>
      <c r="X82" s="17">
        <f>IF(ISERROR(VLOOKUP(TRIM($H82),'Data Ret Salv COR'!$A$8:$D$82,4,FALSE)),0,VLOOKUP(TRIM($H82),'Data Ret Salv COR'!$A$8:$D$82,4,FALSE))</f>
        <v>-1066.4205555555557</v>
      </c>
      <c r="Y82" s="17">
        <f>IF(ISERROR(VLOOKUP(TRIM($H82),'Data Ret Salv COR'!$A$8:$D$82,4,FALSE)),0,VLOOKUP(TRIM($H82),'Data Ret Salv COR'!$A$8:$D$82,4,FALSE))</f>
        <v>-1066.4205555555557</v>
      </c>
      <c r="Z82" s="17">
        <f>IF(ISERROR(VLOOKUP(TRIM($H82),'Data Ret Salv COR'!$A$8:$D$82,4,FALSE)),0,VLOOKUP(TRIM($H82),'Data Ret Salv COR'!$A$8:$D$82,4,FALSE))</f>
        <v>-1066.4205555555557</v>
      </c>
      <c r="AA82" s="17">
        <f>IF(ISERROR(VLOOKUP(TRIM($H82),'Data Ret Salv COR'!$A$8:$D$82,4,FALSE)),0,VLOOKUP(TRIM($H82),'Data Ret Salv COR'!$A$8:$D$82,4,FALSE))</f>
        <v>-1066.4205555555557</v>
      </c>
      <c r="AB82" s="17">
        <f>IF(ISERROR(VLOOKUP(TRIM($H82),'Data Ret Salv COR'!$A$8:$D$82,4,FALSE)),0,VLOOKUP(TRIM($H82),'Data Ret Salv COR'!$A$8:$D$82,4,FALSE))</f>
        <v>-1066.4205555555557</v>
      </c>
      <c r="AC82" s="17">
        <f>IF(ISERROR(VLOOKUP(TRIM($H82),'Data Ret Salv COR'!$A$8:$D$82,4,FALSE)),0,VLOOKUP(TRIM($H82),'Data Ret Salv COR'!$A$8:$D$82,4,FALSE))</f>
        <v>-1066.4205555555557</v>
      </c>
      <c r="AD82" s="17">
        <f>IF(ISERROR(VLOOKUP(TRIM($H82),'Data Ret Salv COR'!$A$8:$D$82,4,FALSE)),0,VLOOKUP(TRIM($H82),'Data Ret Salv COR'!$A$8:$D$82,4,FALSE))</f>
        <v>-1066.4205555555557</v>
      </c>
      <c r="AE82" s="17">
        <f>IF(ISERROR(VLOOKUP(TRIM($H82),'Data Ret Salv COR'!$A$8:$D$82,4,FALSE)),0,VLOOKUP(TRIM($H82),'Data Ret Salv COR'!$A$8:$D$82,4,FALSE))</f>
        <v>-1066.4205555555557</v>
      </c>
      <c r="AF82" s="17">
        <f>IF(ISERROR(VLOOKUP(TRIM($H82),'Data Ret Salv COR'!$A$8:$D$82,4,FALSE)),0,VLOOKUP(TRIM($H82),'Data Ret Salv COR'!$A$8:$D$82,4,FALSE))</f>
        <v>-1066.4205555555557</v>
      </c>
      <c r="AG82" s="17">
        <f>IF(ISERROR(VLOOKUP(TRIM($H82),'Data Ret Salv COR'!$A$8:$D$82,4,FALSE)),0,VLOOKUP(TRIM($H82),'Data Ret Salv COR'!$A$8:$D$82,4,FALSE))</f>
        <v>-1066.4205555555557</v>
      </c>
      <c r="AH82" s="17">
        <f>IF(ISERROR(VLOOKUP(TRIM($H82),'Data Ret Salv COR'!$A$8:$D$82,4,FALSE)),0,VLOOKUP(TRIM($H82),'Data Ret Salv COR'!$A$8:$D$82,4,FALSE))</f>
        <v>-1066.4205555555557</v>
      </c>
      <c r="AI82" s="17">
        <f>IF(ISERROR(VLOOKUP(TRIM($H82),'Data Ret Salv COR'!$A$8:$D$82,4,FALSE)),0,VLOOKUP(TRIM($H82),'Data Ret Salv COR'!$A$8:$D$82,4,FALSE))</f>
        <v>-1066.4205555555557</v>
      </c>
      <c r="AJ82" s="17">
        <f>IF(ISERROR(VLOOKUP(TRIM($H82),'Data Ret Salv COR'!$A$8:$D$82,4,FALSE)),0,VLOOKUP(TRIM($H82),'Data Ret Salv COR'!$A$8:$D$82,4,FALSE))</f>
        <v>-1066.4205555555557</v>
      </c>
      <c r="AK82" s="14"/>
      <c r="AL82" s="14">
        <f t="shared" si="14"/>
        <v>-9597.7850000000017</v>
      </c>
      <c r="AM82" s="14">
        <f t="shared" si="15"/>
        <v>-12797.046666666671</v>
      </c>
      <c r="AN82" s="14">
        <f t="shared" si="16"/>
        <v>-1066.4205555555557</v>
      </c>
      <c r="AR82" s="765"/>
    </row>
    <row r="83" spans="2:44">
      <c r="B83" s="3">
        <v>73</v>
      </c>
      <c r="D83" s="3" t="s">
        <v>31</v>
      </c>
      <c r="F83" s="2" t="str">
        <f>'Link In'!B86</f>
        <v>347000-Misc Equipment</v>
      </c>
      <c r="H83" s="3" t="str">
        <f t="shared" si="17"/>
        <v>347000</v>
      </c>
      <c r="J83" s="3" t="str">
        <f>'Link In'!E86</f>
        <v>10134700</v>
      </c>
      <c r="L83" s="3">
        <f>'Link In'!D86</f>
        <v>347.5</v>
      </c>
      <c r="N83" s="17">
        <f>'Link In'!F86</f>
        <v>3751365.1999999969</v>
      </c>
      <c r="O83" s="17">
        <f>IF(ISERROR(VLOOKUP(TRIM($H83),'Data Ret Salv COR'!$A$8:$D$82,4,FALSE)),0,VLOOKUP(TRIM($H83),'Data Ret Salv COR'!$A$8:$D$82,4,FALSE))</f>
        <v>-8203.7213888888891</v>
      </c>
      <c r="P83" s="17">
        <f>IF(ISERROR(VLOOKUP(TRIM($H83),'Data Ret Salv COR'!$A$8:$D$82,4,FALSE)),0,VLOOKUP(TRIM($H83),'Data Ret Salv COR'!$A$8:$D$82,4,FALSE))</f>
        <v>-8203.7213888888891</v>
      </c>
      <c r="Q83" s="17">
        <f>IF(ISERROR(VLOOKUP(TRIM($H83),'Data Ret Salv COR'!$A$8:$D$82,4,FALSE)),0,VLOOKUP(TRIM($H83),'Data Ret Salv COR'!$A$8:$D$82,4,FALSE))</f>
        <v>-8203.7213888888891</v>
      </c>
      <c r="R83" s="17">
        <f>IF(ISERROR(VLOOKUP(TRIM($H83),'Data Ret Salv COR'!$A$8:$D$82,4,FALSE)),0,VLOOKUP(TRIM($H83),'Data Ret Salv COR'!$A$8:$D$82,4,FALSE))</f>
        <v>-8203.7213888888891</v>
      </c>
      <c r="S83" s="17">
        <f>IF(ISERROR(VLOOKUP(TRIM($H83),'Data Ret Salv COR'!$A$8:$D$82,4,FALSE)),0,VLOOKUP(TRIM($H83),'Data Ret Salv COR'!$A$8:$D$82,4,FALSE))</f>
        <v>-8203.7213888888891</v>
      </c>
      <c r="T83" s="17">
        <f>IF(ISERROR(VLOOKUP(TRIM($H83),'Data Ret Salv COR'!$A$8:$D$82,4,FALSE)),0,VLOOKUP(TRIM($H83),'Data Ret Salv COR'!$A$8:$D$82,4,FALSE))</f>
        <v>-8203.7213888888891</v>
      </c>
      <c r="U83" s="17">
        <f>IF(ISERROR(VLOOKUP(TRIM($H83),'Data Ret Salv COR'!$A$8:$D$82,4,FALSE)),0,VLOOKUP(TRIM($H83),'Data Ret Salv COR'!$A$8:$D$82,4,FALSE))</f>
        <v>-8203.7213888888891</v>
      </c>
      <c r="V83" s="17">
        <f>IF(ISERROR(VLOOKUP(TRIM($H83),'Data Ret Salv COR'!$A$8:$D$82,4,FALSE)),0,VLOOKUP(TRIM($H83),'Data Ret Salv COR'!$A$8:$D$82,4,FALSE))</f>
        <v>-8203.7213888888891</v>
      </c>
      <c r="W83" s="17">
        <f>IF(ISERROR(VLOOKUP(TRIM($H83),'Data Ret Salv COR'!$A$8:$D$82,4,FALSE)),0,VLOOKUP(TRIM($H83),'Data Ret Salv COR'!$A$8:$D$82,4,FALSE))</f>
        <v>-8203.7213888888891</v>
      </c>
      <c r="X83" s="17">
        <f>IF(ISERROR(VLOOKUP(TRIM($H83),'Data Ret Salv COR'!$A$8:$D$82,4,FALSE)),0,VLOOKUP(TRIM($H83),'Data Ret Salv COR'!$A$8:$D$82,4,FALSE))</f>
        <v>-8203.7213888888891</v>
      </c>
      <c r="Y83" s="17">
        <f>IF(ISERROR(VLOOKUP(TRIM($H83),'Data Ret Salv COR'!$A$8:$D$82,4,FALSE)),0,VLOOKUP(TRIM($H83),'Data Ret Salv COR'!$A$8:$D$82,4,FALSE))</f>
        <v>-8203.7213888888891</v>
      </c>
      <c r="Z83" s="17">
        <f>IF(ISERROR(VLOOKUP(TRIM($H83),'Data Ret Salv COR'!$A$8:$D$82,4,FALSE)),0,VLOOKUP(TRIM($H83),'Data Ret Salv COR'!$A$8:$D$82,4,FALSE))</f>
        <v>-8203.7213888888891</v>
      </c>
      <c r="AA83" s="17">
        <f>IF(ISERROR(VLOOKUP(TRIM($H83),'Data Ret Salv COR'!$A$8:$D$82,4,FALSE)),0,VLOOKUP(TRIM($H83),'Data Ret Salv COR'!$A$8:$D$82,4,FALSE))</f>
        <v>-8203.7213888888891</v>
      </c>
      <c r="AB83" s="17">
        <f>IF(ISERROR(VLOOKUP(TRIM($H83),'Data Ret Salv COR'!$A$8:$D$82,4,FALSE)),0,VLOOKUP(TRIM($H83),'Data Ret Salv COR'!$A$8:$D$82,4,FALSE))</f>
        <v>-8203.7213888888891</v>
      </c>
      <c r="AC83" s="17">
        <f>IF(ISERROR(VLOOKUP(TRIM($H83),'Data Ret Salv COR'!$A$8:$D$82,4,FALSE)),0,VLOOKUP(TRIM($H83),'Data Ret Salv COR'!$A$8:$D$82,4,FALSE))</f>
        <v>-8203.7213888888891</v>
      </c>
      <c r="AD83" s="17">
        <f>IF(ISERROR(VLOOKUP(TRIM($H83),'Data Ret Salv COR'!$A$8:$D$82,4,FALSE)),0,VLOOKUP(TRIM($H83),'Data Ret Salv COR'!$A$8:$D$82,4,FALSE))</f>
        <v>-8203.7213888888891</v>
      </c>
      <c r="AE83" s="17">
        <f>IF(ISERROR(VLOOKUP(TRIM($H83),'Data Ret Salv COR'!$A$8:$D$82,4,FALSE)),0,VLOOKUP(TRIM($H83),'Data Ret Salv COR'!$A$8:$D$82,4,FALSE))</f>
        <v>-8203.7213888888891</v>
      </c>
      <c r="AF83" s="17">
        <f>IF(ISERROR(VLOOKUP(TRIM($H83),'Data Ret Salv COR'!$A$8:$D$82,4,FALSE)),0,VLOOKUP(TRIM($H83),'Data Ret Salv COR'!$A$8:$D$82,4,FALSE))</f>
        <v>-8203.7213888888891</v>
      </c>
      <c r="AG83" s="17">
        <f>IF(ISERROR(VLOOKUP(TRIM($H83),'Data Ret Salv COR'!$A$8:$D$82,4,FALSE)),0,VLOOKUP(TRIM($H83),'Data Ret Salv COR'!$A$8:$D$82,4,FALSE))</f>
        <v>-8203.7213888888891</v>
      </c>
      <c r="AH83" s="17">
        <f>IF(ISERROR(VLOOKUP(TRIM($H83),'Data Ret Salv COR'!$A$8:$D$82,4,FALSE)),0,VLOOKUP(TRIM($H83),'Data Ret Salv COR'!$A$8:$D$82,4,FALSE))</f>
        <v>-8203.7213888888891</v>
      </c>
      <c r="AI83" s="17">
        <f>IF(ISERROR(VLOOKUP(TRIM($H83),'Data Ret Salv COR'!$A$8:$D$82,4,FALSE)),0,VLOOKUP(TRIM($H83),'Data Ret Salv COR'!$A$8:$D$82,4,FALSE))</f>
        <v>-8203.7213888888891</v>
      </c>
      <c r="AJ83" s="17">
        <f>IF(ISERROR(VLOOKUP(TRIM($H83),'Data Ret Salv COR'!$A$8:$D$82,4,FALSE)),0,VLOOKUP(TRIM($H83),'Data Ret Salv COR'!$A$8:$D$82,4,FALSE))</f>
        <v>-8203.7213888888891</v>
      </c>
      <c r="AK83" s="14"/>
      <c r="AL83" s="14">
        <f t="shared" si="14"/>
        <v>-73833.492500000008</v>
      </c>
      <c r="AM83" s="14">
        <f t="shared" si="15"/>
        <v>-98444.656666666691</v>
      </c>
      <c r="AN83" s="14">
        <f t="shared" si="16"/>
        <v>-8203.7213888888891</v>
      </c>
      <c r="AR83" s="765"/>
    </row>
    <row r="84" spans="2:44">
      <c r="B84" s="3">
        <v>74</v>
      </c>
      <c r="D84" s="3" t="s">
        <v>31</v>
      </c>
      <c r="F84" s="2" t="str">
        <f>'Link In'!B87</f>
        <v>348000-Other Tangible Property</v>
      </c>
      <c r="H84" s="3" t="str">
        <f t="shared" si="17"/>
        <v>348000</v>
      </c>
      <c r="J84" s="3" t="str">
        <f>'Link In'!E87</f>
        <v>10134800</v>
      </c>
      <c r="L84" s="3">
        <f>'Link In'!D87</f>
        <v>348.5</v>
      </c>
      <c r="N84" s="17">
        <f>'Link In'!F87</f>
        <v>12906.9</v>
      </c>
      <c r="O84" s="17">
        <f>IF(ISERROR(VLOOKUP(TRIM($H84),'Data Ret Salv COR'!$A$8:$D$82,4,FALSE)),0,VLOOKUP(TRIM($H84),'Data Ret Salv COR'!$A$8:$D$82,4,FALSE))</f>
        <v>0</v>
      </c>
      <c r="P84" s="17">
        <f>IF(ISERROR(VLOOKUP(TRIM($H84),'Data Ret Salv COR'!$A$8:$D$82,4,FALSE)),0,VLOOKUP(TRIM($H84),'Data Ret Salv COR'!$A$8:$D$82,4,FALSE))</f>
        <v>0</v>
      </c>
      <c r="Q84" s="17">
        <f>IF(ISERROR(VLOOKUP(TRIM($H84),'Data Ret Salv COR'!$A$8:$D$82,4,FALSE)),0,VLOOKUP(TRIM($H84),'Data Ret Salv COR'!$A$8:$D$82,4,FALSE))</f>
        <v>0</v>
      </c>
      <c r="R84" s="17">
        <f>IF(ISERROR(VLOOKUP(TRIM($H84),'Data Ret Salv COR'!$A$8:$D$82,4,FALSE)),0,VLOOKUP(TRIM($H84),'Data Ret Salv COR'!$A$8:$D$82,4,FALSE))</f>
        <v>0</v>
      </c>
      <c r="S84" s="17">
        <f>IF(ISERROR(VLOOKUP(TRIM($H84),'Data Ret Salv COR'!$A$8:$D$82,4,FALSE)),0,VLOOKUP(TRIM($H84),'Data Ret Salv COR'!$A$8:$D$82,4,FALSE))</f>
        <v>0</v>
      </c>
      <c r="T84" s="17">
        <f>IF(ISERROR(VLOOKUP(TRIM($H84),'Data Ret Salv COR'!$A$8:$D$82,4,FALSE)),0,VLOOKUP(TRIM($H84),'Data Ret Salv COR'!$A$8:$D$82,4,FALSE))</f>
        <v>0</v>
      </c>
      <c r="U84" s="17">
        <f>IF(ISERROR(VLOOKUP(TRIM($H84),'Data Ret Salv COR'!$A$8:$D$82,4,FALSE)),0,VLOOKUP(TRIM($H84),'Data Ret Salv COR'!$A$8:$D$82,4,FALSE))</f>
        <v>0</v>
      </c>
      <c r="V84" s="17">
        <f>IF(ISERROR(VLOOKUP(TRIM($H84),'Data Ret Salv COR'!$A$8:$D$82,4,FALSE)),0,VLOOKUP(TRIM($H84),'Data Ret Salv COR'!$A$8:$D$82,4,FALSE))</f>
        <v>0</v>
      </c>
      <c r="W84" s="17">
        <f>IF(ISERROR(VLOOKUP(TRIM($H84),'Data Ret Salv COR'!$A$8:$D$82,4,FALSE)),0,VLOOKUP(TRIM($H84),'Data Ret Salv COR'!$A$8:$D$82,4,FALSE))</f>
        <v>0</v>
      </c>
      <c r="X84" s="17">
        <f>IF(ISERROR(VLOOKUP(TRIM($H84),'Data Ret Salv COR'!$A$8:$D$82,4,FALSE)),0,VLOOKUP(TRIM($H84),'Data Ret Salv COR'!$A$8:$D$82,4,FALSE))</f>
        <v>0</v>
      </c>
      <c r="Y84" s="17">
        <f>IF(ISERROR(VLOOKUP(TRIM($H84),'Data Ret Salv COR'!$A$8:$D$82,4,FALSE)),0,VLOOKUP(TRIM($H84),'Data Ret Salv COR'!$A$8:$D$82,4,FALSE))</f>
        <v>0</v>
      </c>
      <c r="Z84" s="17">
        <f>IF(ISERROR(VLOOKUP(TRIM($H84),'Data Ret Salv COR'!$A$8:$D$82,4,FALSE)),0,VLOOKUP(TRIM($H84),'Data Ret Salv COR'!$A$8:$D$82,4,FALSE))</f>
        <v>0</v>
      </c>
      <c r="AA84" s="17">
        <f>IF(ISERROR(VLOOKUP(TRIM($H84),'Data Ret Salv COR'!$A$8:$D$82,4,FALSE)),0,VLOOKUP(TRIM($H84),'Data Ret Salv COR'!$A$8:$D$82,4,FALSE))</f>
        <v>0</v>
      </c>
      <c r="AB84" s="17">
        <f>IF(ISERROR(VLOOKUP(TRIM($H84),'Data Ret Salv COR'!$A$8:$D$82,4,FALSE)),0,VLOOKUP(TRIM($H84),'Data Ret Salv COR'!$A$8:$D$82,4,FALSE))</f>
        <v>0</v>
      </c>
      <c r="AC84" s="17">
        <f>IF(ISERROR(VLOOKUP(TRIM($H84),'Data Ret Salv COR'!$A$8:$D$82,4,FALSE)),0,VLOOKUP(TRIM($H84),'Data Ret Salv COR'!$A$8:$D$82,4,FALSE))</f>
        <v>0</v>
      </c>
      <c r="AD84" s="17">
        <f>IF(ISERROR(VLOOKUP(TRIM($H84),'Data Ret Salv COR'!$A$8:$D$82,4,FALSE)),0,VLOOKUP(TRIM($H84),'Data Ret Salv COR'!$A$8:$D$82,4,FALSE))</f>
        <v>0</v>
      </c>
      <c r="AE84" s="17">
        <f>IF(ISERROR(VLOOKUP(TRIM($H84),'Data Ret Salv COR'!$A$8:$D$82,4,FALSE)),0,VLOOKUP(TRIM($H84),'Data Ret Salv COR'!$A$8:$D$82,4,FALSE))</f>
        <v>0</v>
      </c>
      <c r="AF84" s="17">
        <f>IF(ISERROR(VLOOKUP(TRIM($H84),'Data Ret Salv COR'!$A$8:$D$82,4,FALSE)),0,VLOOKUP(TRIM($H84),'Data Ret Salv COR'!$A$8:$D$82,4,FALSE))</f>
        <v>0</v>
      </c>
      <c r="AG84" s="17">
        <f>IF(ISERROR(VLOOKUP(TRIM($H84),'Data Ret Salv COR'!$A$8:$D$82,4,FALSE)),0,VLOOKUP(TRIM($H84),'Data Ret Salv COR'!$A$8:$D$82,4,FALSE))</f>
        <v>0</v>
      </c>
      <c r="AH84" s="17">
        <f>IF(ISERROR(VLOOKUP(TRIM($H84),'Data Ret Salv COR'!$A$8:$D$82,4,FALSE)),0,VLOOKUP(TRIM($H84),'Data Ret Salv COR'!$A$8:$D$82,4,FALSE))</f>
        <v>0</v>
      </c>
      <c r="AI84" s="17">
        <f>IF(ISERROR(VLOOKUP(TRIM($H84),'Data Ret Salv COR'!$A$8:$D$82,4,FALSE)),0,VLOOKUP(TRIM($H84),'Data Ret Salv COR'!$A$8:$D$82,4,FALSE))</f>
        <v>0</v>
      </c>
      <c r="AJ84" s="17">
        <f>IF(ISERROR(VLOOKUP(TRIM($H84),'Data Ret Salv COR'!$A$8:$D$82,4,FALSE)),0,VLOOKUP(TRIM($H84),'Data Ret Salv COR'!$A$8:$D$82,4,FALSE))</f>
        <v>0</v>
      </c>
      <c r="AK84" s="14"/>
      <c r="AL84" s="14">
        <f t="shared" si="14"/>
        <v>0</v>
      </c>
      <c r="AM84" s="14">
        <f t="shared" si="15"/>
        <v>0</v>
      </c>
      <c r="AN84" s="14">
        <f t="shared" si="16"/>
        <v>0</v>
      </c>
      <c r="AR84" s="765"/>
    </row>
    <row r="85" spans="2:44">
      <c r="B85" s="3">
        <v>75</v>
      </c>
      <c r="L85" s="10"/>
      <c r="M85" s="6"/>
      <c r="N85" s="759"/>
      <c r="O85" s="765"/>
      <c r="P85" s="765"/>
      <c r="Q85" s="765"/>
      <c r="R85" s="765"/>
      <c r="S85" s="765"/>
      <c r="T85" s="765"/>
      <c r="U85" s="765"/>
      <c r="V85" s="765"/>
      <c r="W85" s="765"/>
      <c r="X85" s="765"/>
      <c r="Y85" s="765"/>
      <c r="Z85" s="765"/>
      <c r="AA85" s="765"/>
      <c r="AB85" s="765"/>
      <c r="AC85" s="765"/>
      <c r="AD85" s="765"/>
      <c r="AE85" s="765"/>
      <c r="AF85" s="765"/>
      <c r="AG85" s="765"/>
      <c r="AH85" s="765"/>
      <c r="AI85" s="765"/>
      <c r="AJ85" s="765"/>
      <c r="AL85" s="765"/>
      <c r="AM85" s="765"/>
      <c r="AN85" s="765"/>
      <c r="AR85" s="765"/>
    </row>
    <row r="86" spans="2:44" ht="15.75" thickBot="1">
      <c r="B86" s="3">
        <v>76</v>
      </c>
      <c r="L86" s="3"/>
      <c r="N86" s="766">
        <f>SUM(N11:N84)</f>
        <v>1027549391.1199998</v>
      </c>
      <c r="O86" s="765"/>
      <c r="P86" s="765"/>
      <c r="Q86" s="765"/>
      <c r="R86" s="765"/>
      <c r="S86" s="765"/>
      <c r="T86" s="765"/>
      <c r="U86" s="765"/>
      <c r="V86" s="765"/>
      <c r="W86" s="765"/>
      <c r="X86" s="765"/>
      <c r="Y86" s="765"/>
      <c r="Z86" s="765"/>
      <c r="AA86" s="765"/>
      <c r="AB86" s="765"/>
      <c r="AC86" s="765"/>
      <c r="AD86" s="765"/>
      <c r="AE86" s="765"/>
      <c r="AF86" s="765"/>
      <c r="AG86" s="765"/>
      <c r="AH86" s="765"/>
      <c r="AI86" s="765"/>
      <c r="AJ86" s="765"/>
      <c r="AK86" s="765"/>
      <c r="AL86" s="765"/>
      <c r="AM86" s="765"/>
      <c r="AN86" s="765"/>
      <c r="AR86" s="765"/>
    </row>
    <row r="87" spans="2:44" ht="15.75" thickTop="1">
      <c r="B87" s="3">
        <v>77</v>
      </c>
      <c r="L87" s="3"/>
      <c r="N87" s="128"/>
      <c r="O87" s="765"/>
      <c r="P87" s="765"/>
      <c r="Q87" s="765"/>
      <c r="R87" s="765"/>
      <c r="S87" s="765"/>
      <c r="T87" s="765"/>
      <c r="U87" s="765"/>
      <c r="V87" s="765"/>
      <c r="W87" s="765"/>
      <c r="X87" s="765"/>
      <c r="Y87" s="765"/>
      <c r="Z87" s="765"/>
      <c r="AA87" s="765"/>
      <c r="AB87" s="765"/>
      <c r="AC87" s="765"/>
      <c r="AD87" s="765"/>
      <c r="AE87" s="765"/>
      <c r="AF87" s="765"/>
      <c r="AG87" s="765"/>
      <c r="AH87" s="765"/>
      <c r="AI87" s="765"/>
      <c r="AJ87" s="765"/>
      <c r="AK87" s="765"/>
      <c r="AL87" s="765"/>
      <c r="AM87" s="765"/>
      <c r="AN87" s="765"/>
      <c r="AR87" s="765"/>
    </row>
    <row r="88" spans="2:44">
      <c r="B88" s="3">
        <v>78</v>
      </c>
      <c r="L88" s="3"/>
      <c r="N88" s="17">
        <f>'Link In'!F89</f>
        <v>1027549391.1199998</v>
      </c>
      <c r="O88" s="765"/>
      <c r="P88" s="765"/>
      <c r="Q88" s="765"/>
      <c r="R88" s="765"/>
      <c r="S88" s="765"/>
      <c r="T88" s="765"/>
      <c r="U88" s="765"/>
      <c r="V88" s="765"/>
      <c r="W88" s="765"/>
      <c r="X88" s="765"/>
      <c r="Y88" s="765"/>
      <c r="Z88" s="765"/>
      <c r="AA88" s="765"/>
      <c r="AB88" s="765"/>
      <c r="AC88" s="765"/>
      <c r="AD88" s="765"/>
      <c r="AE88" s="765"/>
      <c r="AF88" s="765"/>
      <c r="AG88" s="765"/>
      <c r="AH88" s="765"/>
      <c r="AI88" s="765"/>
      <c r="AJ88" s="765"/>
      <c r="AK88" s="765"/>
      <c r="AL88" s="765"/>
      <c r="AM88" s="765"/>
      <c r="AN88" s="765"/>
      <c r="AR88" s="765"/>
    </row>
    <row r="89" spans="2:44">
      <c r="L89" s="3"/>
      <c r="N89" s="128" t="b">
        <f>N86=N88</f>
        <v>1</v>
      </c>
      <c r="O89" s="765"/>
      <c r="P89" s="765"/>
      <c r="Q89" s="765"/>
      <c r="R89" s="765"/>
      <c r="S89" s="765"/>
      <c r="T89" s="765"/>
      <c r="U89" s="765"/>
      <c r="V89" s="765"/>
      <c r="W89" s="765"/>
      <c r="X89" s="765"/>
      <c r="Y89" s="765"/>
      <c r="Z89" s="765"/>
      <c r="AA89" s="765"/>
      <c r="AB89" s="765"/>
      <c r="AC89" s="765"/>
      <c r="AD89" s="765"/>
      <c r="AE89" s="765"/>
      <c r="AF89" s="765"/>
      <c r="AG89" s="765"/>
      <c r="AH89" s="765"/>
      <c r="AI89" s="765"/>
      <c r="AJ89" s="765"/>
    </row>
    <row r="90" spans="2:44">
      <c r="L90" s="3"/>
      <c r="N90" s="128"/>
      <c r="O90" s="765"/>
      <c r="P90" s="765"/>
      <c r="Q90" s="765"/>
      <c r="R90" s="765"/>
      <c r="S90" s="765"/>
      <c r="T90" s="765"/>
      <c r="U90" s="765"/>
      <c r="V90" s="765"/>
      <c r="W90" s="765"/>
      <c r="X90" s="765"/>
      <c r="Y90" s="765"/>
      <c r="Z90" s="765"/>
      <c r="AA90" s="765"/>
      <c r="AB90" s="765"/>
      <c r="AC90" s="765"/>
      <c r="AD90" s="765"/>
      <c r="AE90" s="765"/>
      <c r="AF90" s="765"/>
      <c r="AG90" s="765"/>
      <c r="AH90" s="765"/>
      <c r="AI90" s="765"/>
      <c r="AJ90" s="765"/>
    </row>
    <row r="91" spans="2:44">
      <c r="L91" s="3"/>
      <c r="N91" s="128"/>
      <c r="O91" s="765"/>
      <c r="P91" s="765"/>
      <c r="Q91" s="765"/>
      <c r="R91" s="765"/>
      <c r="S91" s="765"/>
      <c r="T91" s="765"/>
      <c r="U91" s="765"/>
      <c r="V91" s="765"/>
      <c r="W91" s="765"/>
      <c r="X91" s="765"/>
      <c r="Y91" s="765"/>
      <c r="Z91" s="765"/>
      <c r="AA91" s="765"/>
      <c r="AB91" s="765"/>
      <c r="AC91" s="765"/>
      <c r="AD91" s="765"/>
      <c r="AE91" s="765"/>
      <c r="AF91" s="765"/>
      <c r="AG91" s="765"/>
      <c r="AH91" s="765"/>
      <c r="AI91" s="765"/>
      <c r="AJ91" s="765"/>
    </row>
    <row r="92" spans="2:44">
      <c r="L92" s="3"/>
      <c r="N92" s="128"/>
      <c r="O92" s="765"/>
      <c r="P92" s="765"/>
      <c r="Q92" s="765"/>
      <c r="R92" s="765"/>
      <c r="S92" s="765"/>
      <c r="T92" s="765"/>
      <c r="U92" s="765"/>
      <c r="V92" s="765"/>
      <c r="W92" s="765"/>
      <c r="X92" s="765"/>
      <c r="Y92" s="765"/>
      <c r="Z92" s="765"/>
      <c r="AA92" s="765"/>
      <c r="AB92" s="765"/>
      <c r="AC92" s="765"/>
      <c r="AD92" s="765"/>
      <c r="AE92" s="765"/>
      <c r="AF92" s="765"/>
      <c r="AG92" s="765"/>
      <c r="AH92" s="765"/>
      <c r="AI92" s="765"/>
      <c r="AJ92" s="765"/>
    </row>
    <row r="93" spans="2:44">
      <c r="L93" s="3"/>
      <c r="N93" s="128"/>
      <c r="O93" s="765"/>
      <c r="P93" s="765"/>
      <c r="Q93" s="765"/>
      <c r="R93" s="765"/>
      <c r="S93" s="765"/>
      <c r="T93" s="765"/>
      <c r="U93" s="765"/>
      <c r="V93" s="765"/>
      <c r="W93" s="765"/>
      <c r="X93" s="765"/>
      <c r="Y93" s="765"/>
      <c r="Z93" s="765"/>
      <c r="AA93" s="765"/>
      <c r="AB93" s="765"/>
      <c r="AC93" s="765"/>
      <c r="AD93" s="765"/>
      <c r="AE93" s="765"/>
      <c r="AF93" s="765"/>
      <c r="AG93" s="765"/>
      <c r="AH93" s="765"/>
      <c r="AI93" s="765"/>
      <c r="AJ93" s="765"/>
    </row>
    <row r="94" spans="2:44">
      <c r="L94" s="3"/>
      <c r="N94" s="128"/>
      <c r="O94" s="765"/>
      <c r="P94" s="765"/>
      <c r="Q94" s="765"/>
      <c r="R94" s="765"/>
      <c r="S94" s="765"/>
      <c r="T94" s="765"/>
      <c r="U94" s="765"/>
      <c r="V94" s="765"/>
      <c r="W94" s="765"/>
      <c r="X94" s="765"/>
      <c r="Y94" s="765"/>
      <c r="Z94" s="765"/>
      <c r="AA94" s="765"/>
      <c r="AB94" s="765"/>
      <c r="AC94" s="765"/>
      <c r="AD94" s="765"/>
      <c r="AE94" s="765"/>
      <c r="AF94" s="765"/>
      <c r="AG94" s="765"/>
      <c r="AH94" s="765"/>
      <c r="AI94" s="765"/>
      <c r="AJ94" s="765"/>
    </row>
    <row r="95" spans="2:44">
      <c r="N95" s="128"/>
      <c r="O95" s="765"/>
      <c r="P95" s="765"/>
      <c r="Q95" s="765"/>
      <c r="R95" s="765"/>
      <c r="S95" s="765"/>
      <c r="T95" s="765"/>
      <c r="U95" s="765"/>
      <c r="V95" s="765"/>
      <c r="W95" s="765"/>
      <c r="X95" s="765"/>
      <c r="Y95" s="765"/>
      <c r="Z95" s="765"/>
      <c r="AA95" s="765"/>
      <c r="AB95" s="765"/>
      <c r="AC95" s="765"/>
      <c r="AD95" s="765"/>
      <c r="AE95" s="765"/>
      <c r="AF95" s="765"/>
      <c r="AG95" s="765"/>
      <c r="AH95" s="765"/>
      <c r="AI95" s="765"/>
      <c r="AJ95" s="765"/>
    </row>
    <row r="96" spans="2:44">
      <c r="N96" s="128"/>
      <c r="O96" s="765"/>
      <c r="P96" s="765"/>
      <c r="Q96" s="765"/>
      <c r="R96" s="765"/>
      <c r="S96" s="765"/>
      <c r="T96" s="765"/>
      <c r="U96" s="765"/>
      <c r="V96" s="765"/>
      <c r="W96" s="765"/>
      <c r="X96" s="765"/>
      <c r="Y96" s="765"/>
      <c r="Z96" s="765"/>
      <c r="AA96" s="765"/>
      <c r="AB96" s="765"/>
      <c r="AC96" s="765"/>
      <c r="AD96" s="765"/>
      <c r="AE96" s="765"/>
      <c r="AF96" s="765"/>
      <c r="AG96" s="765"/>
      <c r="AH96" s="765"/>
      <c r="AI96" s="765"/>
      <c r="AJ96" s="765"/>
    </row>
    <row r="97" spans="14:36">
      <c r="N97" s="128"/>
      <c r="O97" s="765"/>
      <c r="P97" s="765"/>
      <c r="Q97" s="765"/>
      <c r="R97" s="765"/>
      <c r="S97" s="765"/>
      <c r="T97" s="765"/>
      <c r="U97" s="765"/>
      <c r="V97" s="765"/>
      <c r="W97" s="765"/>
      <c r="X97" s="765"/>
      <c r="Y97" s="765"/>
      <c r="Z97" s="765"/>
      <c r="AA97" s="765"/>
      <c r="AB97" s="765"/>
      <c r="AC97" s="765"/>
      <c r="AD97" s="765"/>
      <c r="AE97" s="765"/>
      <c r="AF97" s="765"/>
      <c r="AG97" s="765"/>
      <c r="AH97" s="765"/>
      <c r="AI97" s="765"/>
      <c r="AJ97" s="765"/>
    </row>
    <row r="98" spans="14:36">
      <c r="N98" s="128"/>
      <c r="O98" s="765"/>
      <c r="P98" s="765"/>
      <c r="Q98" s="765"/>
      <c r="R98" s="765"/>
      <c r="S98" s="765"/>
      <c r="T98" s="765"/>
      <c r="U98" s="765"/>
      <c r="V98" s="765"/>
      <c r="W98" s="765"/>
      <c r="X98" s="765"/>
      <c r="Y98" s="765"/>
      <c r="Z98" s="765"/>
      <c r="AA98" s="765"/>
      <c r="AB98" s="765"/>
      <c r="AC98" s="765"/>
      <c r="AD98" s="765"/>
      <c r="AE98" s="765"/>
      <c r="AF98" s="765"/>
      <c r="AG98" s="765"/>
      <c r="AH98" s="765"/>
      <c r="AI98" s="765"/>
      <c r="AJ98" s="765"/>
    </row>
    <row r="99" spans="14:36">
      <c r="N99" s="128"/>
      <c r="O99" s="765"/>
      <c r="P99" s="765"/>
      <c r="Q99" s="765"/>
      <c r="R99" s="765"/>
      <c r="S99" s="765"/>
      <c r="T99" s="765"/>
      <c r="U99" s="765"/>
      <c r="V99" s="765"/>
      <c r="W99" s="765"/>
      <c r="X99" s="765"/>
      <c r="Y99" s="765"/>
      <c r="Z99" s="765"/>
      <c r="AA99" s="765"/>
      <c r="AB99" s="765"/>
      <c r="AC99" s="765"/>
      <c r="AD99" s="765"/>
      <c r="AE99" s="765"/>
      <c r="AF99" s="765"/>
      <c r="AG99" s="765"/>
      <c r="AH99" s="765"/>
      <c r="AI99" s="765"/>
      <c r="AJ99" s="765"/>
    </row>
    <row r="100" spans="14:36">
      <c r="N100" s="128"/>
      <c r="O100" s="765"/>
      <c r="P100" s="765"/>
      <c r="Q100" s="765"/>
      <c r="R100" s="765"/>
      <c r="S100" s="765"/>
      <c r="T100" s="765"/>
      <c r="U100" s="765"/>
      <c r="V100" s="765"/>
      <c r="W100" s="765"/>
      <c r="X100" s="765"/>
      <c r="Y100" s="765"/>
      <c r="Z100" s="765"/>
      <c r="AA100" s="765"/>
      <c r="AB100" s="765"/>
      <c r="AC100" s="765"/>
      <c r="AD100" s="765"/>
      <c r="AE100" s="765"/>
      <c r="AF100" s="765"/>
      <c r="AG100" s="765"/>
      <c r="AH100" s="765"/>
      <c r="AI100" s="765"/>
      <c r="AJ100" s="765"/>
    </row>
    <row r="101" spans="14:36">
      <c r="N101" s="128"/>
      <c r="O101" s="765"/>
      <c r="P101" s="765"/>
      <c r="Q101" s="765"/>
      <c r="R101" s="765"/>
      <c r="S101" s="765"/>
      <c r="T101" s="765"/>
      <c r="U101" s="765"/>
      <c r="V101" s="765"/>
      <c r="W101" s="765"/>
      <c r="X101" s="765"/>
      <c r="Y101" s="765"/>
      <c r="Z101" s="765"/>
      <c r="AA101" s="765"/>
      <c r="AB101" s="765"/>
      <c r="AC101" s="765"/>
      <c r="AD101" s="765"/>
      <c r="AE101" s="765"/>
      <c r="AF101" s="765"/>
      <c r="AG101" s="765"/>
      <c r="AH101" s="765"/>
      <c r="AI101" s="765"/>
      <c r="AJ101" s="765"/>
    </row>
    <row r="102" spans="14:36">
      <c r="N102" s="128"/>
      <c r="O102" s="765"/>
      <c r="P102" s="765"/>
      <c r="Q102" s="765"/>
      <c r="R102" s="765"/>
      <c r="S102" s="765"/>
      <c r="T102" s="765"/>
      <c r="U102" s="765"/>
      <c r="V102" s="765"/>
      <c r="W102" s="765"/>
      <c r="X102" s="765"/>
      <c r="Y102" s="765"/>
      <c r="Z102" s="765"/>
      <c r="AA102" s="765"/>
      <c r="AB102" s="765"/>
      <c r="AC102" s="765"/>
      <c r="AD102" s="765"/>
      <c r="AE102" s="765"/>
      <c r="AF102" s="765"/>
      <c r="AG102" s="765"/>
      <c r="AH102" s="765"/>
      <c r="AI102" s="765"/>
      <c r="AJ102" s="765"/>
    </row>
    <row r="103" spans="14:36">
      <c r="N103" s="128"/>
      <c r="O103" s="765"/>
      <c r="P103" s="765"/>
      <c r="Q103" s="765"/>
      <c r="R103" s="765"/>
      <c r="S103" s="765"/>
      <c r="T103" s="765"/>
      <c r="U103" s="765"/>
      <c r="V103" s="765"/>
      <c r="W103" s="765"/>
      <c r="X103" s="765"/>
      <c r="Y103" s="765"/>
      <c r="Z103" s="765"/>
      <c r="AA103" s="765"/>
      <c r="AB103" s="765"/>
      <c r="AC103" s="765"/>
      <c r="AD103" s="765"/>
      <c r="AE103" s="765"/>
      <c r="AF103" s="765"/>
      <c r="AG103" s="765"/>
      <c r="AH103" s="765"/>
      <c r="AI103" s="765"/>
      <c r="AJ103" s="765"/>
    </row>
    <row r="104" spans="14:36">
      <c r="N104" s="128"/>
      <c r="O104" s="765"/>
      <c r="P104" s="765"/>
      <c r="Q104" s="765"/>
      <c r="R104" s="765"/>
      <c r="S104" s="765"/>
      <c r="T104" s="765"/>
      <c r="U104" s="765"/>
      <c r="V104" s="765"/>
      <c r="W104" s="765"/>
      <c r="X104" s="765"/>
      <c r="Y104" s="765"/>
      <c r="Z104" s="765"/>
      <c r="AA104" s="765"/>
      <c r="AB104" s="765"/>
      <c r="AC104" s="765"/>
      <c r="AD104" s="765"/>
      <c r="AE104" s="765"/>
      <c r="AF104" s="765"/>
      <c r="AG104" s="765"/>
      <c r="AH104" s="765"/>
      <c r="AI104" s="765"/>
      <c r="AJ104" s="765"/>
    </row>
    <row r="105" spans="14:36">
      <c r="N105" s="128"/>
      <c r="O105" s="765"/>
      <c r="P105" s="765"/>
      <c r="Q105" s="765"/>
      <c r="R105" s="765"/>
      <c r="S105" s="765"/>
      <c r="T105" s="765"/>
      <c r="U105" s="765"/>
      <c r="V105" s="765"/>
      <c r="W105" s="765"/>
      <c r="X105" s="765"/>
      <c r="Y105" s="765"/>
      <c r="Z105" s="765"/>
      <c r="AA105" s="765"/>
      <c r="AB105" s="765"/>
      <c r="AC105" s="765"/>
      <c r="AD105" s="765"/>
      <c r="AE105" s="765"/>
      <c r="AF105" s="765"/>
      <c r="AG105" s="765"/>
      <c r="AH105" s="765"/>
      <c r="AI105" s="765"/>
      <c r="AJ105" s="765"/>
    </row>
    <row r="106" spans="14:36">
      <c r="N106" s="128"/>
      <c r="O106" s="765"/>
      <c r="P106" s="765"/>
      <c r="Q106" s="765"/>
      <c r="R106" s="765"/>
      <c r="S106" s="765"/>
      <c r="T106" s="765"/>
      <c r="U106" s="765"/>
      <c r="V106" s="765"/>
      <c r="W106" s="765"/>
      <c r="X106" s="765"/>
      <c r="Y106" s="765"/>
      <c r="Z106" s="765"/>
      <c r="AA106" s="765"/>
      <c r="AB106" s="765"/>
      <c r="AC106" s="765"/>
      <c r="AD106" s="765"/>
      <c r="AE106" s="765"/>
      <c r="AF106" s="765"/>
      <c r="AG106" s="765"/>
      <c r="AH106" s="765"/>
      <c r="AI106" s="765"/>
      <c r="AJ106" s="765"/>
    </row>
    <row r="107" spans="14:36">
      <c r="N107" s="128"/>
      <c r="O107" s="765"/>
      <c r="P107" s="765"/>
      <c r="Q107" s="765"/>
      <c r="R107" s="765"/>
      <c r="S107" s="765"/>
      <c r="T107" s="765"/>
      <c r="U107" s="765"/>
      <c r="V107" s="765"/>
      <c r="W107" s="765"/>
      <c r="X107" s="765"/>
      <c r="Y107" s="765"/>
      <c r="Z107" s="765"/>
      <c r="AA107" s="765"/>
      <c r="AB107" s="765"/>
      <c r="AC107" s="765"/>
      <c r="AD107" s="765"/>
      <c r="AE107" s="765"/>
      <c r="AF107" s="765"/>
      <c r="AG107" s="765"/>
      <c r="AH107" s="765"/>
      <c r="AI107" s="765"/>
      <c r="AJ107" s="765"/>
    </row>
    <row r="108" spans="14:36">
      <c r="N108" s="128"/>
      <c r="O108" s="765"/>
      <c r="P108" s="765"/>
      <c r="Q108" s="765"/>
      <c r="R108" s="765"/>
      <c r="S108" s="765"/>
      <c r="T108" s="765"/>
      <c r="U108" s="765"/>
      <c r="V108" s="765"/>
      <c r="W108" s="765"/>
      <c r="X108" s="765"/>
      <c r="Y108" s="765"/>
      <c r="Z108" s="765"/>
      <c r="AA108" s="765"/>
      <c r="AB108" s="765"/>
      <c r="AC108" s="765"/>
      <c r="AD108" s="765"/>
      <c r="AE108" s="765"/>
      <c r="AF108" s="765"/>
      <c r="AG108" s="765"/>
      <c r="AH108" s="765"/>
      <c r="AI108" s="765"/>
      <c r="AJ108" s="765"/>
    </row>
    <row r="109" spans="14:36">
      <c r="N109" s="128"/>
      <c r="O109" s="765"/>
      <c r="P109" s="765"/>
      <c r="Q109" s="765"/>
      <c r="R109" s="765"/>
      <c r="S109" s="765"/>
      <c r="T109" s="765"/>
      <c r="U109" s="765"/>
      <c r="V109" s="765"/>
      <c r="W109" s="765"/>
      <c r="X109" s="765"/>
      <c r="Y109" s="765"/>
      <c r="Z109" s="765"/>
      <c r="AA109" s="765"/>
      <c r="AB109" s="765"/>
      <c r="AC109" s="765"/>
      <c r="AD109" s="765"/>
      <c r="AE109" s="765"/>
      <c r="AF109" s="765"/>
      <c r="AG109" s="765"/>
      <c r="AH109" s="765"/>
      <c r="AI109" s="765"/>
      <c r="AJ109" s="765"/>
    </row>
    <row r="110" spans="14:36">
      <c r="N110" s="128"/>
      <c r="O110" s="765"/>
      <c r="P110" s="765"/>
      <c r="Q110" s="765"/>
      <c r="R110" s="765"/>
      <c r="S110" s="765"/>
      <c r="T110" s="765"/>
      <c r="U110" s="765"/>
      <c r="V110" s="765"/>
      <c r="W110" s="765"/>
      <c r="X110" s="765"/>
      <c r="Y110" s="765"/>
      <c r="Z110" s="765"/>
      <c r="AA110" s="765"/>
      <c r="AB110" s="765"/>
      <c r="AC110" s="765"/>
      <c r="AD110" s="765"/>
      <c r="AE110" s="765"/>
      <c r="AF110" s="765"/>
      <c r="AG110" s="765"/>
      <c r="AH110" s="765"/>
      <c r="AI110" s="765"/>
      <c r="AJ110" s="765"/>
    </row>
    <row r="111" spans="14:36">
      <c r="N111" s="128"/>
      <c r="O111" s="765"/>
      <c r="P111" s="765"/>
      <c r="Q111" s="765"/>
      <c r="R111" s="765"/>
      <c r="S111" s="765"/>
      <c r="T111" s="765"/>
      <c r="U111" s="765"/>
      <c r="V111" s="765"/>
      <c r="W111" s="765"/>
      <c r="X111" s="765"/>
      <c r="Y111" s="765"/>
      <c r="Z111" s="765"/>
      <c r="AA111" s="765"/>
      <c r="AB111" s="765"/>
      <c r="AC111" s="765"/>
      <c r="AD111" s="765"/>
      <c r="AE111" s="765"/>
      <c r="AF111" s="765"/>
      <c r="AG111" s="765"/>
      <c r="AH111" s="765"/>
      <c r="AI111" s="765"/>
      <c r="AJ111" s="765"/>
    </row>
    <row r="112" spans="14:36">
      <c r="N112" s="128"/>
      <c r="O112" s="765"/>
      <c r="P112" s="765"/>
      <c r="Q112" s="765"/>
      <c r="R112" s="765"/>
      <c r="S112" s="765"/>
      <c r="T112" s="765"/>
      <c r="U112" s="765"/>
      <c r="V112" s="765"/>
      <c r="W112" s="765"/>
      <c r="X112" s="765"/>
      <c r="Y112" s="765"/>
      <c r="Z112" s="765"/>
      <c r="AA112" s="765"/>
      <c r="AB112" s="765"/>
      <c r="AC112" s="765"/>
      <c r="AD112" s="765"/>
      <c r="AE112" s="765"/>
      <c r="AF112" s="765"/>
      <c r="AG112" s="765"/>
      <c r="AH112" s="765"/>
      <c r="AI112" s="765"/>
      <c r="AJ112" s="765"/>
    </row>
    <row r="113" spans="14:36">
      <c r="N113" s="128"/>
      <c r="O113" s="765"/>
      <c r="P113" s="765"/>
      <c r="Q113" s="765"/>
      <c r="R113" s="765"/>
      <c r="S113" s="765"/>
      <c r="T113" s="765"/>
      <c r="U113" s="765"/>
      <c r="V113" s="765"/>
      <c r="W113" s="765"/>
      <c r="X113" s="765"/>
      <c r="Y113" s="765"/>
      <c r="Z113" s="765"/>
      <c r="AA113" s="765"/>
      <c r="AB113" s="765"/>
      <c r="AC113" s="765"/>
      <c r="AD113" s="765"/>
      <c r="AE113" s="765"/>
      <c r="AF113" s="765"/>
      <c r="AG113" s="765"/>
      <c r="AH113" s="765"/>
      <c r="AI113" s="765"/>
      <c r="AJ113" s="765"/>
    </row>
    <row r="114" spans="14:36">
      <c r="N114" s="128"/>
      <c r="O114" s="765"/>
      <c r="P114" s="765"/>
      <c r="Q114" s="765"/>
      <c r="R114" s="765"/>
      <c r="S114" s="765"/>
      <c r="T114" s="765"/>
      <c r="U114" s="765"/>
      <c r="V114" s="765"/>
      <c r="W114" s="765"/>
      <c r="X114" s="765"/>
      <c r="Y114" s="765"/>
      <c r="Z114" s="765"/>
      <c r="AA114" s="765"/>
      <c r="AB114" s="765"/>
      <c r="AC114" s="765"/>
      <c r="AD114" s="765"/>
      <c r="AE114" s="765"/>
      <c r="AF114" s="765"/>
      <c r="AG114" s="765"/>
      <c r="AH114" s="765"/>
      <c r="AI114" s="765"/>
      <c r="AJ114" s="765"/>
    </row>
    <row r="115" spans="14:36">
      <c r="N115" s="128"/>
      <c r="O115" s="765"/>
      <c r="P115" s="765"/>
      <c r="Q115" s="765"/>
      <c r="R115" s="765"/>
      <c r="S115" s="765"/>
      <c r="T115" s="765"/>
      <c r="U115" s="765"/>
      <c r="V115" s="765"/>
      <c r="W115" s="765"/>
      <c r="X115" s="765"/>
      <c r="Y115" s="765"/>
      <c r="Z115" s="765"/>
      <c r="AA115" s="765"/>
      <c r="AB115" s="765"/>
      <c r="AC115" s="765"/>
      <c r="AD115" s="765"/>
      <c r="AE115" s="765"/>
      <c r="AF115" s="765"/>
      <c r="AG115" s="765"/>
      <c r="AH115" s="765"/>
      <c r="AI115" s="765"/>
      <c r="AJ115" s="765"/>
    </row>
    <row r="116" spans="14:36">
      <c r="N116" s="128"/>
      <c r="O116" s="765"/>
      <c r="P116" s="765"/>
      <c r="Q116" s="765"/>
      <c r="R116" s="765"/>
      <c r="S116" s="765"/>
      <c r="T116" s="765"/>
      <c r="U116" s="765"/>
      <c r="V116" s="765"/>
      <c r="W116" s="765"/>
      <c r="X116" s="765"/>
      <c r="Y116" s="765"/>
      <c r="Z116" s="765"/>
      <c r="AA116" s="765"/>
      <c r="AB116" s="765"/>
      <c r="AC116" s="765"/>
      <c r="AD116" s="765"/>
      <c r="AE116" s="765"/>
      <c r="AF116" s="765"/>
      <c r="AG116" s="765"/>
      <c r="AH116" s="765"/>
      <c r="AI116" s="765"/>
      <c r="AJ116" s="765"/>
    </row>
    <row r="117" spans="14:36">
      <c r="N117" s="128"/>
      <c r="O117" s="765"/>
      <c r="P117" s="765"/>
      <c r="Q117" s="765"/>
      <c r="R117" s="765"/>
      <c r="S117" s="765"/>
      <c r="T117" s="765"/>
      <c r="U117" s="765"/>
      <c r="V117" s="765"/>
      <c r="W117" s="765"/>
      <c r="X117" s="765"/>
      <c r="Y117" s="765"/>
      <c r="Z117" s="765"/>
      <c r="AA117" s="765"/>
      <c r="AB117" s="765"/>
      <c r="AC117" s="765"/>
      <c r="AD117" s="765"/>
      <c r="AE117" s="765"/>
      <c r="AF117" s="765"/>
      <c r="AG117" s="765"/>
      <c r="AH117" s="765"/>
      <c r="AI117" s="765"/>
      <c r="AJ117" s="765"/>
    </row>
    <row r="118" spans="14:36">
      <c r="N118" s="128"/>
      <c r="O118" s="765"/>
      <c r="P118" s="765"/>
      <c r="Q118" s="765"/>
      <c r="R118" s="765"/>
      <c r="S118" s="765"/>
      <c r="T118" s="765"/>
      <c r="U118" s="765"/>
      <c r="V118" s="765"/>
      <c r="W118" s="765"/>
      <c r="X118" s="765"/>
      <c r="Y118" s="765"/>
      <c r="Z118" s="765"/>
      <c r="AA118" s="765"/>
      <c r="AB118" s="765"/>
      <c r="AC118" s="765"/>
      <c r="AD118" s="765"/>
      <c r="AE118" s="765"/>
      <c r="AF118" s="765"/>
      <c r="AG118" s="765"/>
      <c r="AH118" s="765"/>
      <c r="AI118" s="765"/>
      <c r="AJ118" s="765"/>
    </row>
    <row r="119" spans="14:36">
      <c r="N119" s="128"/>
      <c r="O119" s="765"/>
      <c r="P119" s="765"/>
      <c r="Q119" s="765"/>
      <c r="R119" s="765"/>
      <c r="S119" s="765"/>
      <c r="T119" s="765"/>
      <c r="U119" s="765"/>
      <c r="V119" s="765"/>
      <c r="W119" s="765"/>
      <c r="X119" s="765"/>
      <c r="Y119" s="765"/>
      <c r="Z119" s="765"/>
      <c r="AA119" s="765"/>
      <c r="AB119" s="765"/>
      <c r="AC119" s="765"/>
      <c r="AD119" s="765"/>
      <c r="AE119" s="765"/>
      <c r="AF119" s="765"/>
      <c r="AG119" s="765"/>
      <c r="AH119" s="765"/>
      <c r="AI119" s="765"/>
      <c r="AJ119" s="765"/>
    </row>
    <row r="120" spans="14:36">
      <c r="N120" s="128"/>
      <c r="O120" s="765"/>
      <c r="P120" s="765"/>
      <c r="Q120" s="765"/>
      <c r="R120" s="765"/>
      <c r="S120" s="765"/>
      <c r="T120" s="765"/>
      <c r="U120" s="765"/>
      <c r="V120" s="765"/>
      <c r="W120" s="765"/>
      <c r="X120" s="765"/>
      <c r="Y120" s="765"/>
      <c r="Z120" s="765"/>
      <c r="AA120" s="765"/>
      <c r="AB120" s="765"/>
      <c r="AC120" s="765"/>
      <c r="AD120" s="765"/>
      <c r="AE120" s="765"/>
      <c r="AF120" s="765"/>
      <c r="AG120" s="765"/>
      <c r="AH120" s="765"/>
      <c r="AI120" s="765"/>
      <c r="AJ120" s="765"/>
    </row>
    <row r="121" spans="14:36">
      <c r="N121" s="128"/>
      <c r="O121" s="765"/>
      <c r="P121" s="765"/>
      <c r="Q121" s="765"/>
      <c r="R121" s="765"/>
      <c r="S121" s="765"/>
      <c r="T121" s="765"/>
      <c r="U121" s="765"/>
      <c r="V121" s="765"/>
      <c r="W121" s="765"/>
      <c r="X121" s="765"/>
      <c r="Y121" s="765"/>
      <c r="Z121" s="765"/>
      <c r="AA121" s="765"/>
      <c r="AB121" s="765"/>
      <c r="AC121" s="765"/>
      <c r="AD121" s="765"/>
      <c r="AE121" s="765"/>
      <c r="AF121" s="765"/>
      <c r="AG121" s="765"/>
      <c r="AH121" s="765"/>
      <c r="AI121" s="765"/>
      <c r="AJ121" s="765"/>
    </row>
    <row r="122" spans="14:36">
      <c r="N122" s="128"/>
      <c r="O122" s="765"/>
      <c r="P122" s="765"/>
      <c r="Q122" s="765"/>
      <c r="R122" s="765"/>
      <c r="S122" s="765"/>
      <c r="T122" s="765"/>
      <c r="U122" s="765"/>
      <c r="V122" s="765"/>
      <c r="W122" s="765"/>
      <c r="X122" s="765"/>
      <c r="Y122" s="765"/>
      <c r="Z122" s="765"/>
      <c r="AA122" s="765"/>
      <c r="AB122" s="765"/>
      <c r="AC122" s="765"/>
      <c r="AD122" s="765"/>
      <c r="AE122" s="765"/>
      <c r="AF122" s="765"/>
      <c r="AG122" s="765"/>
      <c r="AH122" s="765"/>
      <c r="AI122" s="765"/>
      <c r="AJ122" s="765"/>
    </row>
    <row r="123" spans="14:36">
      <c r="N123" s="128"/>
      <c r="O123" s="765"/>
      <c r="P123" s="765"/>
      <c r="Q123" s="765"/>
      <c r="R123" s="765"/>
      <c r="S123" s="765"/>
      <c r="T123" s="765"/>
      <c r="U123" s="765"/>
      <c r="V123" s="765"/>
      <c r="W123" s="765"/>
      <c r="X123" s="765"/>
      <c r="Y123" s="765"/>
      <c r="Z123" s="765"/>
      <c r="AA123" s="765"/>
      <c r="AB123" s="765"/>
      <c r="AC123" s="765"/>
      <c r="AD123" s="765"/>
      <c r="AE123" s="765"/>
      <c r="AF123" s="765"/>
      <c r="AG123" s="765"/>
      <c r="AH123" s="765"/>
      <c r="AI123" s="765"/>
      <c r="AJ123" s="765"/>
    </row>
    <row r="124" spans="14:36">
      <c r="N124" s="128"/>
      <c r="O124" s="765"/>
      <c r="P124" s="765"/>
      <c r="Q124" s="765"/>
      <c r="R124" s="765"/>
      <c r="S124" s="765"/>
      <c r="T124" s="765"/>
      <c r="U124" s="765"/>
      <c r="V124" s="765"/>
      <c r="W124" s="765"/>
      <c r="X124" s="765"/>
      <c r="Y124" s="765"/>
      <c r="Z124" s="765"/>
      <c r="AA124" s="765"/>
      <c r="AB124" s="765"/>
      <c r="AC124" s="765"/>
      <c r="AD124" s="765"/>
      <c r="AE124" s="765"/>
      <c r="AF124" s="765"/>
      <c r="AG124" s="765"/>
      <c r="AH124" s="765"/>
      <c r="AI124" s="765"/>
      <c r="AJ124" s="765"/>
    </row>
    <row r="125" spans="14:36">
      <c r="N125" s="128"/>
      <c r="O125" s="765"/>
      <c r="P125" s="765"/>
      <c r="Q125" s="765"/>
      <c r="R125" s="765"/>
      <c r="S125" s="765"/>
      <c r="T125" s="765"/>
      <c r="U125" s="765"/>
      <c r="V125" s="765"/>
      <c r="W125" s="765"/>
      <c r="X125" s="765"/>
      <c r="Y125" s="765"/>
      <c r="Z125" s="765"/>
      <c r="AA125" s="765"/>
      <c r="AB125" s="765"/>
      <c r="AC125" s="765"/>
      <c r="AD125" s="765"/>
      <c r="AE125" s="765"/>
      <c r="AF125" s="765"/>
      <c r="AG125" s="765"/>
      <c r="AH125" s="765"/>
      <c r="AI125" s="765"/>
      <c r="AJ125" s="765"/>
    </row>
    <row r="126" spans="14:36">
      <c r="N126" s="128"/>
      <c r="O126" s="765"/>
      <c r="P126" s="765"/>
      <c r="Q126" s="765"/>
      <c r="R126" s="765"/>
      <c r="S126" s="765"/>
      <c r="T126" s="765"/>
      <c r="U126" s="765"/>
      <c r="V126" s="765"/>
      <c r="W126" s="765"/>
      <c r="X126" s="765"/>
      <c r="Y126" s="765"/>
      <c r="Z126" s="765"/>
      <c r="AA126" s="765"/>
      <c r="AB126" s="765"/>
      <c r="AC126" s="765"/>
      <c r="AD126" s="765"/>
      <c r="AE126" s="765"/>
      <c r="AF126" s="765"/>
      <c r="AG126" s="765"/>
      <c r="AH126" s="765"/>
      <c r="AI126" s="765"/>
      <c r="AJ126" s="765"/>
    </row>
    <row r="127" spans="14:36">
      <c r="N127" s="128"/>
      <c r="O127" s="765"/>
      <c r="P127" s="765"/>
      <c r="Q127" s="765"/>
      <c r="R127" s="765"/>
      <c r="S127" s="765"/>
      <c r="T127" s="765"/>
      <c r="U127" s="765"/>
      <c r="V127" s="765"/>
      <c r="W127" s="765"/>
      <c r="X127" s="765"/>
      <c r="Y127" s="765"/>
      <c r="Z127" s="765"/>
      <c r="AA127" s="765"/>
      <c r="AB127" s="765"/>
      <c r="AC127" s="765"/>
      <c r="AD127" s="765"/>
      <c r="AE127" s="765"/>
      <c r="AF127" s="765"/>
      <c r="AG127" s="765"/>
      <c r="AH127" s="765"/>
      <c r="AI127" s="765"/>
      <c r="AJ127" s="765"/>
    </row>
    <row r="128" spans="14:36">
      <c r="N128" s="128"/>
      <c r="O128" s="765"/>
      <c r="P128" s="765"/>
      <c r="Q128" s="765"/>
      <c r="R128" s="765"/>
      <c r="S128" s="765"/>
      <c r="T128" s="765"/>
      <c r="U128" s="765"/>
      <c r="V128" s="765"/>
      <c r="W128" s="765"/>
      <c r="X128" s="765"/>
      <c r="Y128" s="765"/>
      <c r="Z128" s="765"/>
      <c r="AA128" s="765"/>
      <c r="AB128" s="765"/>
      <c r="AC128" s="765"/>
      <c r="AD128" s="765"/>
      <c r="AE128" s="765"/>
      <c r="AF128" s="765"/>
      <c r="AG128" s="765"/>
      <c r="AH128" s="765"/>
      <c r="AI128" s="765"/>
      <c r="AJ128" s="765"/>
    </row>
    <row r="129" spans="14:36">
      <c r="N129" s="128"/>
      <c r="O129" s="765"/>
      <c r="P129" s="765"/>
      <c r="Q129" s="765"/>
      <c r="R129" s="765"/>
      <c r="S129" s="765"/>
      <c r="T129" s="765"/>
      <c r="U129" s="765"/>
      <c r="V129" s="765"/>
      <c r="W129" s="765"/>
      <c r="X129" s="765"/>
      <c r="Y129" s="765"/>
      <c r="Z129" s="765"/>
      <c r="AA129" s="765"/>
      <c r="AB129" s="765"/>
      <c r="AC129" s="765"/>
      <c r="AD129" s="765"/>
      <c r="AE129" s="765"/>
      <c r="AF129" s="765"/>
      <c r="AG129" s="765"/>
      <c r="AH129" s="765"/>
      <c r="AI129" s="765"/>
      <c r="AJ129" s="765"/>
    </row>
    <row r="130" spans="14:36">
      <c r="N130" s="128"/>
      <c r="O130" s="765"/>
      <c r="P130" s="765"/>
      <c r="Q130" s="765"/>
      <c r="R130" s="765"/>
      <c r="S130" s="765"/>
      <c r="T130" s="765"/>
      <c r="U130" s="765"/>
      <c r="V130" s="765"/>
      <c r="W130" s="765"/>
      <c r="X130" s="765"/>
      <c r="Y130" s="765"/>
      <c r="Z130" s="765"/>
      <c r="AA130" s="765"/>
      <c r="AB130" s="765"/>
      <c r="AC130" s="765"/>
      <c r="AD130" s="765"/>
      <c r="AE130" s="765"/>
      <c r="AF130" s="765"/>
      <c r="AG130" s="765"/>
      <c r="AH130" s="765"/>
      <c r="AI130" s="765"/>
      <c r="AJ130" s="765"/>
    </row>
    <row r="131" spans="14:36">
      <c r="N131" s="128"/>
      <c r="O131" s="765"/>
      <c r="P131" s="765"/>
      <c r="Q131" s="765"/>
      <c r="R131" s="765"/>
      <c r="S131" s="765"/>
      <c r="T131" s="765"/>
      <c r="U131" s="765"/>
      <c r="V131" s="765"/>
      <c r="W131" s="765"/>
      <c r="X131" s="765"/>
      <c r="Y131" s="765"/>
      <c r="Z131" s="765"/>
      <c r="AA131" s="765"/>
      <c r="AB131" s="765"/>
      <c r="AC131" s="765"/>
      <c r="AD131" s="765"/>
      <c r="AE131" s="765"/>
      <c r="AF131" s="765"/>
      <c r="AG131" s="765"/>
      <c r="AH131" s="765"/>
      <c r="AI131" s="765"/>
      <c r="AJ131" s="765"/>
    </row>
    <row r="132" spans="14:36">
      <c r="N132" s="128"/>
      <c r="O132" s="765"/>
      <c r="P132" s="765"/>
      <c r="Q132" s="765"/>
      <c r="R132" s="765"/>
      <c r="S132" s="765"/>
      <c r="T132" s="765"/>
      <c r="U132" s="765"/>
      <c r="V132" s="765"/>
      <c r="W132" s="765"/>
      <c r="X132" s="765"/>
      <c r="Y132" s="765"/>
      <c r="Z132" s="765"/>
      <c r="AA132" s="765"/>
      <c r="AB132" s="765"/>
      <c r="AC132" s="765"/>
      <c r="AD132" s="765"/>
      <c r="AE132" s="765"/>
      <c r="AF132" s="765"/>
      <c r="AG132" s="765"/>
      <c r="AH132" s="765"/>
      <c r="AI132" s="765"/>
      <c r="AJ132" s="765"/>
    </row>
    <row r="133" spans="14:36">
      <c r="N133" s="128"/>
      <c r="O133" s="765"/>
      <c r="P133" s="765"/>
      <c r="Q133" s="765"/>
      <c r="R133" s="765"/>
      <c r="S133" s="765"/>
      <c r="T133" s="765"/>
      <c r="U133" s="765"/>
      <c r="V133" s="765"/>
      <c r="W133" s="765"/>
      <c r="X133" s="765"/>
      <c r="Y133" s="765"/>
      <c r="Z133" s="765"/>
      <c r="AA133" s="765"/>
      <c r="AB133" s="765"/>
      <c r="AC133" s="765"/>
      <c r="AD133" s="765"/>
      <c r="AE133" s="765"/>
      <c r="AF133" s="765"/>
      <c r="AG133" s="765"/>
      <c r="AH133" s="765"/>
      <c r="AI133" s="765"/>
      <c r="AJ133" s="765"/>
    </row>
    <row r="134" spans="14:36">
      <c r="N134" s="128"/>
      <c r="O134" s="765"/>
      <c r="P134" s="765"/>
      <c r="Q134" s="765"/>
      <c r="R134" s="765"/>
      <c r="S134" s="765"/>
      <c r="T134" s="765"/>
      <c r="U134" s="765"/>
      <c r="V134" s="765"/>
      <c r="W134" s="765"/>
      <c r="X134" s="765"/>
      <c r="Y134" s="765"/>
      <c r="Z134" s="765"/>
      <c r="AA134" s="765"/>
      <c r="AB134" s="765"/>
      <c r="AC134" s="765"/>
      <c r="AD134" s="765"/>
      <c r="AE134" s="765"/>
      <c r="AF134" s="765"/>
      <c r="AG134" s="765"/>
      <c r="AH134" s="765"/>
      <c r="AI134" s="765"/>
      <c r="AJ134" s="765"/>
    </row>
    <row r="135" spans="14:36">
      <c r="N135" s="128"/>
      <c r="O135" s="765"/>
      <c r="P135" s="765"/>
      <c r="Q135" s="765"/>
      <c r="R135" s="765"/>
      <c r="S135" s="765"/>
      <c r="T135" s="765"/>
      <c r="U135" s="765"/>
      <c r="V135" s="765"/>
      <c r="W135" s="765"/>
      <c r="X135" s="765"/>
      <c r="Y135" s="765"/>
      <c r="Z135" s="765"/>
      <c r="AA135" s="765"/>
      <c r="AB135" s="765"/>
      <c r="AC135" s="765"/>
      <c r="AD135" s="765"/>
      <c r="AE135" s="765"/>
      <c r="AF135" s="765"/>
      <c r="AG135" s="765"/>
      <c r="AH135" s="765"/>
      <c r="AI135" s="765"/>
      <c r="AJ135" s="765"/>
    </row>
    <row r="136" spans="14:36">
      <c r="N136" s="128"/>
      <c r="O136" s="765"/>
      <c r="P136" s="765"/>
      <c r="Q136" s="765"/>
      <c r="R136" s="765"/>
      <c r="S136" s="765"/>
      <c r="T136" s="765"/>
      <c r="U136" s="765"/>
      <c r="V136" s="765"/>
      <c r="W136" s="765"/>
      <c r="X136" s="765"/>
      <c r="Y136" s="765"/>
      <c r="Z136" s="765"/>
      <c r="AA136" s="765"/>
      <c r="AB136" s="765"/>
      <c r="AC136" s="765"/>
      <c r="AD136" s="765"/>
      <c r="AE136" s="765"/>
      <c r="AF136" s="765"/>
      <c r="AG136" s="765"/>
      <c r="AH136" s="765"/>
      <c r="AI136" s="765"/>
      <c r="AJ136" s="765"/>
    </row>
    <row r="137" spans="14:36">
      <c r="N137" s="128"/>
      <c r="O137" s="765"/>
      <c r="P137" s="765"/>
      <c r="Q137" s="765"/>
      <c r="R137" s="765"/>
      <c r="S137" s="765"/>
      <c r="T137" s="765"/>
      <c r="U137" s="765"/>
      <c r="V137" s="765"/>
      <c r="W137" s="765"/>
      <c r="X137" s="765"/>
      <c r="Y137" s="765"/>
      <c r="Z137" s="765"/>
      <c r="AA137" s="765"/>
      <c r="AB137" s="765"/>
      <c r="AC137" s="765"/>
      <c r="AD137" s="765"/>
      <c r="AE137" s="765"/>
      <c r="AF137" s="765"/>
      <c r="AG137" s="765"/>
      <c r="AH137" s="765"/>
      <c r="AI137" s="765"/>
      <c r="AJ137" s="765"/>
    </row>
    <row r="138" spans="14:36">
      <c r="N138" s="128"/>
      <c r="O138" s="765"/>
      <c r="P138" s="765"/>
      <c r="Q138" s="765"/>
      <c r="R138" s="765"/>
      <c r="S138" s="765"/>
      <c r="T138" s="765"/>
      <c r="U138" s="765"/>
      <c r="V138" s="765"/>
      <c r="W138" s="765"/>
      <c r="X138" s="765"/>
      <c r="Y138" s="765"/>
      <c r="Z138" s="765"/>
      <c r="AA138" s="765"/>
      <c r="AB138" s="765"/>
      <c r="AC138" s="765"/>
      <c r="AD138" s="765"/>
      <c r="AE138" s="765"/>
      <c r="AF138" s="765"/>
      <c r="AG138" s="765"/>
      <c r="AH138" s="765"/>
      <c r="AI138" s="765"/>
      <c r="AJ138" s="765"/>
    </row>
    <row r="139" spans="14:36">
      <c r="N139" s="128"/>
      <c r="O139" s="765"/>
      <c r="P139" s="765"/>
      <c r="Q139" s="765"/>
      <c r="R139" s="765"/>
      <c r="S139" s="765"/>
      <c r="T139" s="765"/>
      <c r="U139" s="765"/>
      <c r="V139" s="765"/>
      <c r="W139" s="765"/>
      <c r="X139" s="765"/>
      <c r="Y139" s="765"/>
      <c r="Z139" s="765"/>
      <c r="AA139" s="765"/>
      <c r="AB139" s="765"/>
      <c r="AC139" s="765"/>
      <c r="AD139" s="765"/>
      <c r="AE139" s="765"/>
      <c r="AF139" s="765"/>
      <c r="AG139" s="765"/>
      <c r="AH139" s="765"/>
      <c r="AI139" s="765"/>
      <c r="AJ139" s="765"/>
    </row>
    <row r="140" spans="14:36">
      <c r="N140" s="128"/>
      <c r="O140" s="765"/>
      <c r="P140" s="765"/>
      <c r="Q140" s="765"/>
      <c r="R140" s="765"/>
      <c r="S140" s="765"/>
      <c r="T140" s="765"/>
      <c r="U140" s="765"/>
      <c r="V140" s="765"/>
      <c r="W140" s="765"/>
      <c r="X140" s="765"/>
      <c r="Y140" s="765"/>
      <c r="Z140" s="765"/>
      <c r="AA140" s="765"/>
      <c r="AB140" s="765"/>
      <c r="AC140" s="765"/>
      <c r="AD140" s="765"/>
      <c r="AE140" s="765"/>
      <c r="AF140" s="765"/>
      <c r="AG140" s="765"/>
      <c r="AH140" s="765"/>
      <c r="AI140" s="765"/>
      <c r="AJ140" s="765"/>
    </row>
    <row r="141" spans="14:36">
      <c r="N141" s="128"/>
      <c r="O141" s="765"/>
      <c r="P141" s="765"/>
      <c r="Q141" s="765"/>
      <c r="R141" s="765"/>
      <c r="S141" s="765"/>
      <c r="T141" s="765"/>
      <c r="U141" s="765"/>
      <c r="V141" s="765"/>
      <c r="W141" s="765"/>
      <c r="X141" s="765"/>
      <c r="Y141" s="765"/>
      <c r="Z141" s="765"/>
      <c r="AA141" s="765"/>
      <c r="AB141" s="765"/>
      <c r="AC141" s="765"/>
      <c r="AD141" s="765"/>
      <c r="AE141" s="765"/>
      <c r="AF141" s="765"/>
      <c r="AG141" s="765"/>
      <c r="AH141" s="765"/>
      <c r="AI141" s="765"/>
      <c r="AJ141" s="765"/>
    </row>
    <row r="142" spans="14:36">
      <c r="N142" s="128"/>
      <c r="O142" s="765"/>
      <c r="P142" s="765"/>
      <c r="Q142" s="765"/>
      <c r="R142" s="765"/>
      <c r="S142" s="765"/>
      <c r="T142" s="765"/>
      <c r="U142" s="765"/>
      <c r="V142" s="765"/>
      <c r="W142" s="765"/>
      <c r="X142" s="765"/>
      <c r="Y142" s="765"/>
      <c r="Z142" s="765"/>
      <c r="AA142" s="765"/>
      <c r="AB142" s="765"/>
      <c r="AC142" s="765"/>
      <c r="AD142" s="765"/>
      <c r="AE142" s="765"/>
      <c r="AF142" s="765"/>
      <c r="AG142" s="765"/>
      <c r="AH142" s="765"/>
      <c r="AI142" s="765"/>
      <c r="AJ142" s="765"/>
    </row>
    <row r="143" spans="14:36">
      <c r="N143" s="128"/>
      <c r="O143" s="765"/>
      <c r="P143" s="765"/>
      <c r="Q143" s="765"/>
      <c r="R143" s="765"/>
      <c r="S143" s="765"/>
      <c r="T143" s="765"/>
      <c r="U143" s="765"/>
      <c r="V143" s="765"/>
      <c r="W143" s="765"/>
      <c r="X143" s="765"/>
      <c r="Y143" s="765"/>
      <c r="Z143" s="765"/>
      <c r="AA143" s="765"/>
      <c r="AB143" s="765"/>
      <c r="AC143" s="765"/>
      <c r="AD143" s="765"/>
      <c r="AE143" s="765"/>
      <c r="AF143" s="765"/>
      <c r="AG143" s="765"/>
      <c r="AH143" s="765"/>
      <c r="AI143" s="765"/>
      <c r="AJ143" s="765"/>
    </row>
    <row r="144" spans="14:36">
      <c r="N144" s="128"/>
      <c r="O144" s="767"/>
      <c r="P144" s="767"/>
      <c r="Q144" s="767"/>
      <c r="R144" s="767"/>
      <c r="S144" s="767"/>
      <c r="T144" s="767"/>
      <c r="U144" s="767"/>
      <c r="V144" s="767"/>
      <c r="W144" s="767"/>
      <c r="X144" s="767"/>
      <c r="Y144" s="767"/>
      <c r="Z144" s="767"/>
      <c r="AA144" s="767"/>
      <c r="AB144" s="767"/>
      <c r="AC144" s="767"/>
      <c r="AD144" s="767"/>
      <c r="AE144" s="767"/>
      <c r="AF144" s="767"/>
      <c r="AG144" s="767"/>
      <c r="AH144" s="767"/>
      <c r="AI144" s="767"/>
      <c r="AJ144" s="767"/>
    </row>
    <row r="145" spans="10:36">
      <c r="N145" s="128"/>
      <c r="O145" s="765"/>
      <c r="P145" s="765"/>
      <c r="Q145" s="765"/>
      <c r="R145" s="765"/>
      <c r="S145" s="765"/>
      <c r="T145" s="765"/>
      <c r="U145" s="765"/>
      <c r="V145" s="765"/>
      <c r="W145" s="765"/>
      <c r="X145" s="765"/>
      <c r="Y145" s="765"/>
      <c r="Z145" s="765"/>
      <c r="AA145" s="765"/>
      <c r="AB145" s="765"/>
      <c r="AC145" s="765"/>
      <c r="AD145" s="765"/>
      <c r="AE145" s="765"/>
      <c r="AF145" s="765"/>
      <c r="AG145" s="765"/>
      <c r="AH145" s="765"/>
      <c r="AI145" s="765"/>
      <c r="AJ145" s="765"/>
    </row>
    <row r="146" spans="10:36">
      <c r="J146" s="8"/>
      <c r="N146" s="128"/>
      <c r="O146" s="765"/>
      <c r="P146" s="765"/>
      <c r="Q146" s="765"/>
      <c r="R146" s="765"/>
      <c r="S146" s="765"/>
      <c r="T146" s="765"/>
      <c r="U146" s="765"/>
      <c r="V146" s="765"/>
      <c r="W146" s="765"/>
      <c r="X146" s="765"/>
      <c r="Y146" s="765"/>
      <c r="Z146" s="765"/>
      <c r="AA146" s="765"/>
      <c r="AB146" s="765"/>
      <c r="AC146" s="765"/>
      <c r="AD146" s="765"/>
      <c r="AE146" s="765"/>
      <c r="AF146" s="765"/>
      <c r="AG146" s="765"/>
      <c r="AH146" s="765"/>
      <c r="AI146" s="765"/>
      <c r="AJ146" s="765"/>
    </row>
    <row r="147" spans="10:36">
      <c r="N147" s="128"/>
      <c r="O147" s="765"/>
      <c r="P147" s="765"/>
      <c r="Q147" s="765"/>
      <c r="R147" s="765"/>
      <c r="S147" s="765"/>
      <c r="T147" s="765"/>
      <c r="U147" s="765"/>
      <c r="V147" s="765"/>
      <c r="W147" s="765"/>
      <c r="X147" s="765"/>
      <c r="Y147" s="765"/>
      <c r="Z147" s="765"/>
      <c r="AA147" s="765"/>
      <c r="AB147" s="765"/>
      <c r="AC147" s="765"/>
      <c r="AD147" s="765"/>
      <c r="AE147" s="765"/>
      <c r="AF147" s="765"/>
      <c r="AG147" s="765"/>
      <c r="AH147" s="765"/>
      <c r="AI147" s="765"/>
      <c r="AJ147" s="765"/>
    </row>
    <row r="148" spans="10:36">
      <c r="N148" s="759"/>
      <c r="O148" s="765"/>
      <c r="P148" s="765"/>
      <c r="Q148" s="765"/>
      <c r="R148" s="765"/>
      <c r="S148" s="765"/>
      <c r="T148" s="765"/>
      <c r="U148" s="765"/>
      <c r="V148" s="765"/>
      <c r="W148" s="765"/>
      <c r="X148" s="765"/>
      <c r="Y148" s="765"/>
      <c r="Z148" s="765"/>
      <c r="AA148" s="765"/>
      <c r="AB148" s="765"/>
      <c r="AC148" s="765"/>
      <c r="AD148" s="765"/>
      <c r="AE148" s="765"/>
      <c r="AF148" s="765"/>
      <c r="AG148" s="765"/>
      <c r="AH148" s="765"/>
      <c r="AI148" s="765"/>
      <c r="AJ148" s="765"/>
    </row>
    <row r="149" spans="10:36">
      <c r="O149" s="765"/>
      <c r="P149" s="765"/>
      <c r="Q149" s="765"/>
      <c r="R149" s="765"/>
      <c r="S149" s="765"/>
      <c r="T149" s="765"/>
      <c r="U149" s="765"/>
      <c r="V149" s="765"/>
      <c r="W149" s="765"/>
      <c r="X149" s="765"/>
      <c r="Y149" s="765"/>
      <c r="Z149" s="765"/>
      <c r="AA149" s="765"/>
      <c r="AB149" s="765"/>
      <c r="AC149" s="765"/>
      <c r="AD149" s="765"/>
      <c r="AE149" s="765"/>
      <c r="AF149" s="765"/>
      <c r="AG149" s="765"/>
      <c r="AH149" s="765"/>
      <c r="AI149" s="765"/>
      <c r="AJ149" s="765"/>
    </row>
    <row r="150" spans="10:36">
      <c r="O150" s="765"/>
      <c r="P150" s="765"/>
      <c r="Q150" s="765"/>
      <c r="R150" s="765"/>
      <c r="S150" s="765"/>
      <c r="T150" s="765"/>
      <c r="U150" s="765"/>
      <c r="V150" s="765"/>
      <c r="W150" s="765"/>
      <c r="X150" s="765"/>
      <c r="Y150" s="765"/>
      <c r="Z150" s="765"/>
      <c r="AA150" s="765"/>
      <c r="AB150" s="765"/>
      <c r="AC150" s="765"/>
      <c r="AD150" s="765"/>
      <c r="AE150" s="765"/>
      <c r="AF150" s="765"/>
      <c r="AG150" s="765"/>
      <c r="AH150" s="765"/>
      <c r="AI150" s="765"/>
      <c r="AJ150" s="765"/>
    </row>
    <row r="151" spans="10:36">
      <c r="O151" s="765"/>
      <c r="P151" s="765"/>
      <c r="Q151" s="765"/>
      <c r="R151" s="765"/>
      <c r="S151" s="765"/>
      <c r="T151" s="765"/>
      <c r="U151" s="765"/>
      <c r="V151" s="765"/>
      <c r="W151" s="765"/>
      <c r="X151" s="765"/>
      <c r="Y151" s="765"/>
      <c r="Z151" s="765"/>
      <c r="AA151" s="765"/>
      <c r="AB151" s="765"/>
      <c r="AC151" s="765"/>
      <c r="AD151" s="765"/>
      <c r="AE151" s="765"/>
      <c r="AF151" s="765"/>
      <c r="AG151" s="765"/>
      <c r="AH151" s="765"/>
      <c r="AI151" s="765"/>
      <c r="AJ151" s="765"/>
    </row>
    <row r="152" spans="10:36">
      <c r="N152" s="128"/>
      <c r="O152" s="765"/>
      <c r="P152" s="765"/>
      <c r="Q152" s="765"/>
      <c r="R152" s="765"/>
      <c r="S152" s="765"/>
      <c r="T152" s="765"/>
      <c r="U152" s="765"/>
      <c r="V152" s="765"/>
      <c r="W152" s="765"/>
      <c r="X152" s="765"/>
      <c r="Y152" s="765"/>
      <c r="Z152" s="765"/>
      <c r="AA152" s="765"/>
      <c r="AB152" s="765"/>
      <c r="AC152" s="765"/>
      <c r="AD152" s="765"/>
      <c r="AE152" s="765"/>
      <c r="AF152" s="765"/>
      <c r="AG152" s="765"/>
      <c r="AH152" s="765"/>
      <c r="AI152" s="765"/>
      <c r="AJ152" s="765"/>
    </row>
    <row r="153" spans="10:36">
      <c r="N153" s="128"/>
      <c r="O153" s="765"/>
      <c r="P153" s="765"/>
      <c r="Q153" s="765"/>
      <c r="R153" s="765"/>
      <c r="S153" s="765"/>
      <c r="T153" s="765"/>
      <c r="U153" s="765"/>
      <c r="V153" s="765"/>
      <c r="W153" s="765"/>
      <c r="X153" s="765"/>
      <c r="Y153" s="765"/>
      <c r="Z153" s="765"/>
      <c r="AA153" s="765"/>
      <c r="AB153" s="765"/>
      <c r="AC153" s="765"/>
      <c r="AD153" s="765"/>
      <c r="AE153" s="765"/>
      <c r="AF153" s="765"/>
      <c r="AG153" s="765"/>
      <c r="AH153" s="765"/>
      <c r="AI153" s="765"/>
      <c r="AJ153" s="765"/>
    </row>
    <row r="154" spans="10:36">
      <c r="N154" s="128"/>
      <c r="O154" s="765"/>
      <c r="P154" s="765"/>
      <c r="Q154" s="765"/>
      <c r="R154" s="765"/>
      <c r="S154" s="765"/>
      <c r="T154" s="765"/>
      <c r="U154" s="765"/>
      <c r="V154" s="765"/>
      <c r="W154" s="765"/>
      <c r="X154" s="765"/>
      <c r="Y154" s="765"/>
      <c r="Z154" s="765"/>
      <c r="AA154" s="765"/>
      <c r="AB154" s="765"/>
      <c r="AC154" s="765"/>
      <c r="AD154" s="765"/>
      <c r="AE154" s="765"/>
      <c r="AF154" s="765"/>
      <c r="AG154" s="765"/>
      <c r="AH154" s="765"/>
      <c r="AI154" s="765"/>
      <c r="AJ154" s="765"/>
    </row>
    <row r="155" spans="10:36">
      <c r="N155" s="128"/>
      <c r="O155" s="765"/>
      <c r="P155" s="765"/>
      <c r="Q155" s="765"/>
      <c r="R155" s="765"/>
      <c r="S155" s="765"/>
      <c r="T155" s="765"/>
      <c r="U155" s="765"/>
      <c r="V155" s="765"/>
      <c r="W155" s="765"/>
      <c r="X155" s="765"/>
      <c r="Y155" s="765"/>
      <c r="Z155" s="765"/>
      <c r="AA155" s="765"/>
      <c r="AB155" s="765"/>
      <c r="AC155" s="765"/>
      <c r="AD155" s="765"/>
      <c r="AE155" s="765"/>
      <c r="AF155" s="765"/>
      <c r="AG155" s="765"/>
      <c r="AH155" s="765"/>
      <c r="AI155" s="765"/>
      <c r="AJ155" s="765"/>
    </row>
    <row r="156" spans="10:36">
      <c r="N156" s="128"/>
      <c r="O156" s="765"/>
      <c r="P156" s="765"/>
      <c r="Q156" s="765"/>
      <c r="R156" s="765"/>
      <c r="S156" s="765"/>
      <c r="T156" s="765"/>
      <c r="U156" s="765"/>
      <c r="V156" s="765"/>
      <c r="W156" s="765"/>
      <c r="X156" s="765"/>
      <c r="Y156" s="765"/>
      <c r="Z156" s="765"/>
      <c r="AA156" s="765"/>
      <c r="AB156" s="765"/>
      <c r="AC156" s="765"/>
      <c r="AD156" s="765"/>
      <c r="AE156" s="765"/>
      <c r="AF156" s="765"/>
      <c r="AG156" s="765"/>
      <c r="AH156" s="765"/>
      <c r="AI156" s="765"/>
      <c r="AJ156" s="765"/>
    </row>
    <row r="157" spans="10:36">
      <c r="N157" s="128"/>
      <c r="O157" s="765"/>
      <c r="P157" s="765"/>
      <c r="Q157" s="765"/>
      <c r="R157" s="765"/>
      <c r="S157" s="765"/>
      <c r="T157" s="765"/>
      <c r="U157" s="765"/>
      <c r="V157" s="765"/>
      <c r="W157" s="765"/>
      <c r="X157" s="765"/>
      <c r="Y157" s="765"/>
      <c r="Z157" s="765"/>
      <c r="AA157" s="765"/>
      <c r="AB157" s="765"/>
      <c r="AC157" s="765"/>
      <c r="AD157" s="765"/>
      <c r="AE157" s="765"/>
      <c r="AF157" s="765"/>
      <c r="AG157" s="765"/>
      <c r="AH157" s="765"/>
      <c r="AI157" s="765"/>
      <c r="AJ157" s="765"/>
    </row>
    <row r="158" spans="10:36">
      <c r="N158" s="128"/>
      <c r="O158" s="765"/>
      <c r="P158" s="765"/>
      <c r="Q158" s="765"/>
      <c r="R158" s="765"/>
      <c r="S158" s="765"/>
      <c r="T158" s="765"/>
      <c r="U158" s="765"/>
      <c r="V158" s="765"/>
      <c r="W158" s="765"/>
      <c r="X158" s="765"/>
      <c r="Y158" s="765"/>
      <c r="Z158" s="765"/>
      <c r="AA158" s="765"/>
      <c r="AB158" s="765"/>
      <c r="AC158" s="765"/>
      <c r="AD158" s="765"/>
      <c r="AE158" s="765"/>
      <c r="AF158" s="765"/>
      <c r="AG158" s="765"/>
      <c r="AH158" s="765"/>
      <c r="AI158" s="765"/>
      <c r="AJ158" s="765"/>
    </row>
    <row r="159" spans="10:36">
      <c r="N159" s="128"/>
      <c r="O159" s="765"/>
      <c r="P159" s="765"/>
      <c r="Q159" s="765"/>
      <c r="R159" s="765"/>
      <c r="S159" s="765"/>
      <c r="T159" s="765"/>
      <c r="U159" s="765"/>
      <c r="V159" s="765"/>
      <c r="W159" s="765"/>
      <c r="X159" s="765"/>
      <c r="Y159" s="765"/>
      <c r="Z159" s="765"/>
      <c r="AA159" s="765"/>
      <c r="AB159" s="765"/>
      <c r="AC159" s="765"/>
      <c r="AD159" s="765"/>
      <c r="AE159" s="765"/>
      <c r="AF159" s="765"/>
      <c r="AG159" s="765"/>
      <c r="AH159" s="765"/>
      <c r="AI159" s="765"/>
      <c r="AJ159" s="765"/>
    </row>
    <row r="160" spans="10:36">
      <c r="N160" s="128"/>
      <c r="O160" s="765"/>
      <c r="P160" s="765"/>
      <c r="Q160" s="765"/>
      <c r="R160" s="765"/>
      <c r="S160" s="765"/>
      <c r="T160" s="765"/>
      <c r="U160" s="765"/>
      <c r="V160" s="765"/>
      <c r="W160" s="765"/>
      <c r="X160" s="765"/>
      <c r="Y160" s="765"/>
      <c r="Z160" s="765"/>
      <c r="AA160" s="765"/>
      <c r="AB160" s="765"/>
      <c r="AC160" s="765"/>
      <c r="AD160" s="765"/>
      <c r="AE160" s="765"/>
      <c r="AF160" s="765"/>
      <c r="AG160" s="765"/>
      <c r="AH160" s="765"/>
      <c r="AI160" s="765"/>
      <c r="AJ160" s="765"/>
    </row>
    <row r="161" spans="14:36">
      <c r="N161" s="128"/>
      <c r="O161" s="765"/>
      <c r="P161" s="765"/>
      <c r="Q161" s="765"/>
      <c r="R161" s="765"/>
      <c r="S161" s="765"/>
      <c r="T161" s="765"/>
      <c r="U161" s="765"/>
      <c r="V161" s="765"/>
      <c r="W161" s="765"/>
      <c r="X161" s="765"/>
      <c r="Y161" s="765"/>
      <c r="Z161" s="765"/>
      <c r="AA161" s="765"/>
      <c r="AB161" s="765"/>
      <c r="AC161" s="765"/>
      <c r="AD161" s="765"/>
      <c r="AE161" s="765"/>
      <c r="AF161" s="765"/>
      <c r="AG161" s="765"/>
      <c r="AH161" s="765"/>
      <c r="AI161" s="765"/>
      <c r="AJ161" s="765"/>
    </row>
    <row r="162" spans="14:36">
      <c r="N162" s="128"/>
      <c r="O162" s="765"/>
      <c r="P162" s="765"/>
      <c r="Q162" s="765"/>
      <c r="R162" s="765"/>
      <c r="S162" s="765"/>
      <c r="T162" s="765"/>
      <c r="U162" s="765"/>
      <c r="V162" s="765"/>
      <c r="W162" s="765"/>
      <c r="X162" s="765"/>
      <c r="Y162" s="765"/>
      <c r="Z162" s="765"/>
      <c r="AA162" s="765"/>
      <c r="AB162" s="765"/>
      <c r="AC162" s="765"/>
      <c r="AD162" s="765"/>
      <c r="AE162" s="765"/>
      <c r="AF162" s="765"/>
      <c r="AG162" s="765"/>
      <c r="AH162" s="765"/>
      <c r="AI162" s="765"/>
      <c r="AJ162" s="765"/>
    </row>
    <row r="163" spans="14:36">
      <c r="N163" s="128"/>
      <c r="O163" s="765"/>
      <c r="P163" s="765"/>
      <c r="Q163" s="765"/>
      <c r="R163" s="765"/>
      <c r="S163" s="765"/>
      <c r="T163" s="765"/>
      <c r="U163" s="765"/>
      <c r="V163" s="765"/>
      <c r="W163" s="765"/>
      <c r="X163" s="765"/>
      <c r="Y163" s="765"/>
      <c r="Z163" s="765"/>
      <c r="AA163" s="765"/>
      <c r="AB163" s="765"/>
      <c r="AC163" s="765"/>
      <c r="AD163" s="765"/>
      <c r="AE163" s="765"/>
      <c r="AF163" s="765"/>
      <c r="AG163" s="765"/>
      <c r="AH163" s="765"/>
      <c r="AI163" s="765"/>
      <c r="AJ163" s="765"/>
    </row>
    <row r="164" spans="14:36">
      <c r="N164" s="128"/>
      <c r="O164" s="765"/>
      <c r="P164" s="765"/>
      <c r="Q164" s="765"/>
      <c r="R164" s="765"/>
      <c r="S164" s="765"/>
      <c r="T164" s="765"/>
      <c r="U164" s="765"/>
      <c r="V164" s="765"/>
      <c r="W164" s="765"/>
      <c r="X164" s="765"/>
      <c r="Y164" s="765"/>
      <c r="Z164" s="765"/>
      <c r="AA164" s="765"/>
      <c r="AB164" s="765"/>
      <c r="AC164" s="765"/>
      <c r="AD164" s="765"/>
      <c r="AE164" s="765"/>
      <c r="AF164" s="765"/>
      <c r="AG164" s="765"/>
      <c r="AH164" s="765"/>
      <c r="AI164" s="765"/>
      <c r="AJ164" s="765"/>
    </row>
    <row r="165" spans="14:36">
      <c r="N165" s="128"/>
      <c r="O165" s="765"/>
      <c r="P165" s="765"/>
      <c r="Q165" s="765"/>
      <c r="R165" s="765"/>
      <c r="S165" s="765"/>
      <c r="T165" s="765"/>
      <c r="U165" s="765"/>
      <c r="V165" s="765"/>
      <c r="W165" s="765"/>
      <c r="X165" s="765"/>
      <c r="Y165" s="765"/>
      <c r="Z165" s="765"/>
      <c r="AA165" s="765"/>
      <c r="AB165" s="765"/>
      <c r="AC165" s="765"/>
      <c r="AD165" s="765"/>
      <c r="AE165" s="765"/>
      <c r="AF165" s="765"/>
      <c r="AG165" s="765"/>
      <c r="AH165" s="765"/>
      <c r="AI165" s="765"/>
      <c r="AJ165" s="765"/>
    </row>
    <row r="166" spans="14:36">
      <c r="N166" s="128"/>
      <c r="O166" s="765"/>
      <c r="P166" s="765"/>
      <c r="Q166" s="765"/>
      <c r="R166" s="765"/>
      <c r="S166" s="765"/>
      <c r="T166" s="765"/>
      <c r="U166" s="765"/>
      <c r="V166" s="765"/>
      <c r="W166" s="765"/>
      <c r="X166" s="765"/>
      <c r="Y166" s="765"/>
      <c r="Z166" s="765"/>
      <c r="AA166" s="765"/>
      <c r="AB166" s="765"/>
      <c r="AC166" s="765"/>
      <c r="AD166" s="765"/>
      <c r="AE166" s="765"/>
      <c r="AF166" s="765"/>
      <c r="AG166" s="765"/>
      <c r="AH166" s="765"/>
      <c r="AI166" s="765"/>
      <c r="AJ166" s="765"/>
    </row>
    <row r="167" spans="14:36">
      <c r="N167" s="128"/>
      <c r="O167" s="765"/>
      <c r="P167" s="765"/>
      <c r="Q167" s="765"/>
      <c r="R167" s="765"/>
      <c r="S167" s="765"/>
      <c r="T167" s="765"/>
      <c r="U167" s="765"/>
      <c r="V167" s="765"/>
      <c r="W167" s="765"/>
      <c r="X167" s="765"/>
      <c r="Y167" s="765"/>
      <c r="Z167" s="765"/>
      <c r="AA167" s="765"/>
      <c r="AB167" s="765"/>
      <c r="AC167" s="765"/>
      <c r="AD167" s="765"/>
      <c r="AE167" s="765"/>
      <c r="AF167" s="765"/>
      <c r="AG167" s="765"/>
      <c r="AH167" s="765"/>
      <c r="AI167" s="765"/>
      <c r="AJ167" s="765"/>
    </row>
    <row r="168" spans="14:36">
      <c r="N168" s="128"/>
      <c r="O168" s="765"/>
      <c r="P168" s="765"/>
      <c r="Q168" s="765"/>
      <c r="R168" s="765"/>
      <c r="S168" s="765"/>
      <c r="T168" s="765"/>
      <c r="U168" s="765"/>
      <c r="V168" s="765"/>
      <c r="W168" s="765"/>
      <c r="X168" s="765"/>
      <c r="Y168" s="765"/>
      <c r="Z168" s="765"/>
      <c r="AA168" s="765"/>
      <c r="AB168" s="765"/>
      <c r="AC168" s="765"/>
      <c r="AD168" s="765"/>
      <c r="AE168" s="765"/>
      <c r="AF168" s="765"/>
      <c r="AG168" s="765"/>
      <c r="AH168" s="765"/>
      <c r="AI168" s="765"/>
      <c r="AJ168" s="765"/>
    </row>
    <row r="169" spans="14:36">
      <c r="N169" s="128"/>
      <c r="O169" s="765"/>
      <c r="P169" s="765"/>
      <c r="Q169" s="765"/>
      <c r="R169" s="765"/>
      <c r="S169" s="765"/>
      <c r="T169" s="765"/>
      <c r="U169" s="765"/>
      <c r="V169" s="765"/>
      <c r="W169" s="765"/>
      <c r="X169" s="765"/>
      <c r="Y169" s="765"/>
      <c r="Z169" s="765"/>
      <c r="AA169" s="765"/>
      <c r="AB169" s="765"/>
      <c r="AC169" s="765"/>
      <c r="AD169" s="765"/>
      <c r="AE169" s="765"/>
      <c r="AF169" s="765"/>
      <c r="AG169" s="765"/>
      <c r="AH169" s="765"/>
      <c r="AI169" s="765"/>
      <c r="AJ169" s="765"/>
    </row>
    <row r="170" spans="14:36">
      <c r="N170" s="128"/>
      <c r="O170" s="765"/>
      <c r="P170" s="765"/>
      <c r="Q170" s="765"/>
      <c r="R170" s="765"/>
      <c r="S170" s="765"/>
      <c r="T170" s="765"/>
      <c r="U170" s="765"/>
      <c r="V170" s="765"/>
      <c r="W170" s="765"/>
      <c r="X170" s="765"/>
      <c r="Y170" s="765"/>
      <c r="Z170" s="765"/>
      <c r="AA170" s="765"/>
      <c r="AB170" s="765"/>
      <c r="AC170" s="765"/>
      <c r="AD170" s="765"/>
      <c r="AE170" s="765"/>
      <c r="AF170" s="765"/>
      <c r="AG170" s="765"/>
      <c r="AH170" s="765"/>
      <c r="AI170" s="765"/>
      <c r="AJ170" s="765"/>
    </row>
    <row r="171" spans="14:36">
      <c r="N171" s="128"/>
      <c r="O171" s="765"/>
      <c r="P171" s="765"/>
      <c r="Q171" s="765"/>
      <c r="R171" s="765"/>
      <c r="S171" s="765"/>
      <c r="T171" s="765"/>
      <c r="U171" s="765"/>
      <c r="V171" s="765"/>
      <c r="W171" s="765"/>
      <c r="X171" s="765"/>
      <c r="Y171" s="765"/>
      <c r="Z171" s="765"/>
      <c r="AA171" s="765"/>
      <c r="AB171" s="765"/>
      <c r="AC171" s="765"/>
      <c r="AD171" s="765"/>
      <c r="AE171" s="765"/>
      <c r="AF171" s="765"/>
      <c r="AG171" s="765"/>
      <c r="AH171" s="765"/>
      <c r="AI171" s="765"/>
      <c r="AJ171" s="765"/>
    </row>
    <row r="172" spans="14:36">
      <c r="N172" s="128"/>
      <c r="O172" s="765"/>
      <c r="P172" s="765"/>
      <c r="Q172" s="765"/>
      <c r="R172" s="765"/>
      <c r="S172" s="765"/>
      <c r="T172" s="765"/>
      <c r="U172" s="765"/>
      <c r="V172" s="765"/>
      <c r="W172" s="765"/>
      <c r="X172" s="765"/>
      <c r="Y172" s="765"/>
      <c r="Z172" s="765"/>
      <c r="AA172" s="765"/>
      <c r="AB172" s="765"/>
      <c r="AC172" s="765"/>
      <c r="AD172" s="765"/>
      <c r="AE172" s="765"/>
      <c r="AF172" s="765"/>
      <c r="AG172" s="765"/>
      <c r="AH172" s="765"/>
      <c r="AI172" s="765"/>
      <c r="AJ172" s="765"/>
    </row>
    <row r="173" spans="14:36">
      <c r="N173" s="128"/>
      <c r="O173" s="765"/>
      <c r="P173" s="765"/>
      <c r="Q173" s="765"/>
      <c r="R173" s="765"/>
      <c r="S173" s="765"/>
      <c r="T173" s="765"/>
      <c r="U173" s="765"/>
      <c r="V173" s="765"/>
      <c r="W173" s="765"/>
      <c r="X173" s="765"/>
      <c r="Y173" s="765"/>
      <c r="Z173" s="765"/>
      <c r="AA173" s="765"/>
      <c r="AB173" s="765"/>
      <c r="AC173" s="765"/>
      <c r="AD173" s="765"/>
      <c r="AE173" s="765"/>
      <c r="AF173" s="765"/>
      <c r="AG173" s="765"/>
      <c r="AH173" s="765"/>
      <c r="AI173" s="765"/>
      <c r="AJ173" s="765"/>
    </row>
    <row r="174" spans="14:36">
      <c r="N174" s="128"/>
      <c r="O174" s="765"/>
      <c r="P174" s="765"/>
      <c r="Q174" s="765"/>
      <c r="R174" s="765"/>
      <c r="S174" s="765"/>
      <c r="T174" s="765"/>
      <c r="U174" s="765"/>
      <c r="V174" s="765"/>
      <c r="W174" s="765"/>
      <c r="X174" s="765"/>
      <c r="Y174" s="765"/>
      <c r="Z174" s="765"/>
      <c r="AA174" s="765"/>
      <c r="AB174" s="765"/>
      <c r="AC174" s="765"/>
      <c r="AD174" s="765"/>
      <c r="AE174" s="765"/>
      <c r="AF174" s="765"/>
      <c r="AG174" s="765"/>
      <c r="AH174" s="765"/>
      <c r="AI174" s="765"/>
      <c r="AJ174" s="765"/>
    </row>
    <row r="175" spans="14:36">
      <c r="N175" s="128"/>
      <c r="O175" s="765"/>
      <c r="P175" s="765"/>
      <c r="Q175" s="765"/>
      <c r="R175" s="765"/>
      <c r="S175" s="765"/>
      <c r="T175" s="765"/>
      <c r="U175" s="765"/>
      <c r="V175" s="765"/>
      <c r="W175" s="765"/>
      <c r="X175" s="765"/>
      <c r="Y175" s="765"/>
      <c r="Z175" s="765"/>
      <c r="AA175" s="765"/>
      <c r="AB175" s="765"/>
      <c r="AC175" s="765"/>
      <c r="AD175" s="765"/>
      <c r="AE175" s="765"/>
      <c r="AF175" s="765"/>
      <c r="AG175" s="765"/>
      <c r="AH175" s="765"/>
      <c r="AI175" s="765"/>
      <c r="AJ175" s="765"/>
    </row>
    <row r="176" spans="14:36">
      <c r="N176" s="128"/>
      <c r="O176" s="765"/>
      <c r="P176" s="765"/>
      <c r="Q176" s="765"/>
      <c r="R176" s="765"/>
      <c r="S176" s="765"/>
      <c r="T176" s="765"/>
      <c r="U176" s="765"/>
      <c r="V176" s="765"/>
      <c r="W176" s="765"/>
      <c r="X176" s="765"/>
      <c r="Y176" s="765"/>
      <c r="Z176" s="765"/>
      <c r="AA176" s="765"/>
      <c r="AB176" s="765"/>
      <c r="AC176" s="765"/>
      <c r="AD176" s="765"/>
      <c r="AE176" s="765"/>
      <c r="AF176" s="765"/>
      <c r="AG176" s="765"/>
      <c r="AH176" s="765"/>
      <c r="AI176" s="765"/>
      <c r="AJ176" s="765"/>
    </row>
    <row r="177" spans="14:36">
      <c r="N177" s="128"/>
      <c r="O177" s="765"/>
      <c r="P177" s="765"/>
      <c r="Q177" s="765"/>
      <c r="R177" s="765"/>
      <c r="S177" s="765"/>
      <c r="T177" s="765"/>
      <c r="U177" s="765"/>
      <c r="V177" s="765"/>
      <c r="W177" s="765"/>
      <c r="X177" s="765"/>
      <c r="Y177" s="765"/>
      <c r="Z177" s="765"/>
      <c r="AA177" s="765"/>
      <c r="AB177" s="765"/>
      <c r="AC177" s="765"/>
      <c r="AD177" s="765"/>
      <c r="AE177" s="765"/>
      <c r="AF177" s="765"/>
      <c r="AG177" s="765"/>
      <c r="AH177" s="765"/>
      <c r="AI177" s="765"/>
      <c r="AJ177" s="765"/>
    </row>
    <row r="178" spans="14:36">
      <c r="N178" s="128"/>
      <c r="O178" s="765"/>
      <c r="P178" s="765"/>
      <c r="Q178" s="765"/>
      <c r="R178" s="765"/>
      <c r="S178" s="765"/>
      <c r="T178" s="765"/>
      <c r="U178" s="765"/>
      <c r="V178" s="765"/>
      <c r="W178" s="765"/>
      <c r="X178" s="765"/>
      <c r="Y178" s="765"/>
      <c r="Z178" s="765"/>
      <c r="AA178" s="765"/>
      <c r="AB178" s="765"/>
      <c r="AC178" s="765"/>
      <c r="AD178" s="765"/>
      <c r="AE178" s="765"/>
      <c r="AF178" s="765"/>
      <c r="AG178" s="765"/>
      <c r="AH178" s="765"/>
      <c r="AI178" s="765"/>
      <c r="AJ178" s="765"/>
    </row>
    <row r="179" spans="14:36">
      <c r="N179" s="128"/>
      <c r="O179" s="765"/>
      <c r="P179" s="765"/>
      <c r="Q179" s="765"/>
      <c r="R179" s="765"/>
      <c r="S179" s="765"/>
      <c r="T179" s="765"/>
      <c r="U179" s="765"/>
      <c r="V179" s="765"/>
      <c r="W179" s="765"/>
      <c r="X179" s="765"/>
      <c r="Y179" s="765"/>
      <c r="Z179" s="765"/>
      <c r="AA179" s="765"/>
      <c r="AB179" s="765"/>
      <c r="AC179" s="765"/>
      <c r="AD179" s="765"/>
      <c r="AE179" s="765"/>
      <c r="AF179" s="765"/>
      <c r="AG179" s="765"/>
      <c r="AH179" s="765"/>
      <c r="AI179" s="765"/>
      <c r="AJ179" s="765"/>
    </row>
    <row r="180" spans="14:36">
      <c r="N180" s="128"/>
      <c r="O180" s="765"/>
      <c r="P180" s="765"/>
      <c r="Q180" s="765"/>
      <c r="R180" s="765"/>
      <c r="S180" s="765"/>
      <c r="T180" s="765"/>
      <c r="U180" s="765"/>
      <c r="V180" s="765"/>
      <c r="W180" s="765"/>
      <c r="X180" s="765"/>
      <c r="Y180" s="765"/>
      <c r="Z180" s="765"/>
      <c r="AA180" s="765"/>
      <c r="AB180" s="765"/>
      <c r="AC180" s="765"/>
      <c r="AD180" s="765"/>
      <c r="AE180" s="765"/>
      <c r="AF180" s="765"/>
      <c r="AG180" s="765"/>
      <c r="AH180" s="765"/>
      <c r="AI180" s="765"/>
      <c r="AJ180" s="765"/>
    </row>
    <row r="181" spans="14:36">
      <c r="N181" s="128"/>
      <c r="O181" s="765"/>
      <c r="P181" s="765"/>
      <c r="Q181" s="765"/>
      <c r="R181" s="765"/>
      <c r="S181" s="765"/>
      <c r="T181" s="765"/>
      <c r="U181" s="765"/>
      <c r="V181" s="765"/>
      <c r="W181" s="765"/>
      <c r="X181" s="765"/>
      <c r="Y181" s="765"/>
      <c r="Z181" s="765"/>
      <c r="AA181" s="765"/>
      <c r="AB181" s="765"/>
      <c r="AC181" s="765"/>
      <c r="AD181" s="765"/>
      <c r="AE181" s="765"/>
      <c r="AF181" s="765"/>
      <c r="AG181" s="765"/>
      <c r="AH181" s="765"/>
      <c r="AI181" s="765"/>
      <c r="AJ181" s="765"/>
    </row>
    <row r="182" spans="14:36">
      <c r="N182" s="128"/>
      <c r="O182" s="765"/>
      <c r="P182" s="765"/>
      <c r="Q182" s="765"/>
      <c r="R182" s="765"/>
      <c r="S182" s="765"/>
      <c r="T182" s="765"/>
      <c r="U182" s="765"/>
      <c r="V182" s="765"/>
      <c r="W182" s="765"/>
      <c r="X182" s="765"/>
      <c r="Y182" s="765"/>
      <c r="Z182" s="765"/>
      <c r="AA182" s="765"/>
      <c r="AB182" s="765"/>
      <c r="AC182" s="765"/>
      <c r="AD182" s="765"/>
      <c r="AE182" s="765"/>
      <c r="AF182" s="765"/>
      <c r="AG182" s="765"/>
      <c r="AH182" s="765"/>
      <c r="AI182" s="765"/>
      <c r="AJ182" s="765"/>
    </row>
    <row r="183" spans="14:36">
      <c r="N183" s="128"/>
      <c r="O183" s="765"/>
      <c r="P183" s="765"/>
      <c r="Q183" s="765"/>
      <c r="R183" s="765"/>
      <c r="S183" s="765"/>
      <c r="T183" s="765"/>
      <c r="U183" s="765"/>
      <c r="V183" s="765"/>
      <c r="W183" s="765"/>
      <c r="X183" s="765"/>
      <c r="Y183" s="765"/>
      <c r="Z183" s="765"/>
      <c r="AA183" s="765"/>
      <c r="AB183" s="765"/>
      <c r="AC183" s="765"/>
      <c r="AD183" s="765"/>
      <c r="AE183" s="765"/>
      <c r="AF183" s="765"/>
      <c r="AG183" s="765"/>
      <c r="AH183" s="765"/>
      <c r="AI183" s="765"/>
      <c r="AJ183" s="765"/>
    </row>
    <row r="184" spans="14:36">
      <c r="N184" s="128"/>
      <c r="O184" s="765"/>
      <c r="P184" s="765"/>
      <c r="Q184" s="765"/>
      <c r="R184" s="765"/>
      <c r="S184" s="765"/>
      <c r="T184" s="765"/>
      <c r="U184" s="765"/>
      <c r="V184" s="765"/>
      <c r="W184" s="765"/>
      <c r="X184" s="765"/>
      <c r="Y184" s="765"/>
      <c r="Z184" s="765"/>
      <c r="AA184" s="765"/>
      <c r="AB184" s="765"/>
      <c r="AC184" s="765"/>
      <c r="AD184" s="765"/>
      <c r="AE184" s="765"/>
      <c r="AF184" s="765"/>
      <c r="AG184" s="765"/>
      <c r="AH184" s="765"/>
      <c r="AI184" s="765"/>
      <c r="AJ184" s="765"/>
    </row>
    <row r="185" spans="14:36">
      <c r="N185" s="128"/>
      <c r="O185" s="765"/>
      <c r="P185" s="765"/>
      <c r="Q185" s="765"/>
      <c r="R185" s="765"/>
      <c r="S185" s="765"/>
      <c r="T185" s="765"/>
      <c r="U185" s="765"/>
      <c r="V185" s="765"/>
      <c r="W185" s="765"/>
      <c r="X185" s="765"/>
      <c r="Y185" s="765"/>
      <c r="Z185" s="765"/>
      <c r="AA185" s="765"/>
      <c r="AB185" s="765"/>
      <c r="AC185" s="765"/>
      <c r="AD185" s="765"/>
      <c r="AE185" s="765"/>
      <c r="AF185" s="765"/>
      <c r="AG185" s="765"/>
      <c r="AH185" s="765"/>
      <c r="AI185" s="765"/>
      <c r="AJ185" s="765"/>
    </row>
    <row r="186" spans="14:36">
      <c r="N186" s="128"/>
      <c r="O186" s="765"/>
      <c r="P186" s="765"/>
      <c r="Q186" s="765"/>
      <c r="R186" s="765"/>
      <c r="S186" s="765"/>
      <c r="T186" s="765"/>
      <c r="U186" s="765"/>
      <c r="V186" s="765"/>
      <c r="W186" s="765"/>
      <c r="X186" s="765"/>
      <c r="Y186" s="765"/>
      <c r="Z186" s="765"/>
      <c r="AA186" s="765"/>
      <c r="AB186" s="765"/>
      <c r="AC186" s="765"/>
      <c r="AD186" s="765"/>
      <c r="AE186" s="765"/>
      <c r="AF186" s="765"/>
      <c r="AG186" s="765"/>
      <c r="AH186" s="765"/>
      <c r="AI186" s="765"/>
      <c r="AJ186" s="765"/>
    </row>
    <row r="187" spans="14:36">
      <c r="N187" s="128"/>
      <c r="O187" s="765"/>
      <c r="P187" s="765"/>
      <c r="Q187" s="765"/>
      <c r="R187" s="765"/>
      <c r="S187" s="765"/>
      <c r="T187" s="765"/>
      <c r="U187" s="765"/>
      <c r="V187" s="765"/>
      <c r="W187" s="765"/>
      <c r="X187" s="765"/>
      <c r="Y187" s="765"/>
      <c r="Z187" s="765"/>
      <c r="AA187" s="765"/>
      <c r="AB187" s="765"/>
      <c r="AC187" s="765"/>
      <c r="AD187" s="765"/>
      <c r="AE187" s="765"/>
      <c r="AF187" s="765"/>
      <c r="AG187" s="765"/>
      <c r="AH187" s="765"/>
      <c r="AI187" s="765"/>
      <c r="AJ187" s="765"/>
    </row>
    <row r="188" spans="14:36">
      <c r="N188" s="128"/>
      <c r="O188" s="765"/>
      <c r="P188" s="765"/>
      <c r="Q188" s="765"/>
      <c r="R188" s="765"/>
      <c r="S188" s="765"/>
      <c r="T188" s="765"/>
      <c r="U188" s="765"/>
      <c r="V188" s="765"/>
      <c r="W188" s="765"/>
      <c r="X188" s="765"/>
      <c r="Y188" s="765"/>
      <c r="Z188" s="765"/>
      <c r="AA188" s="765"/>
      <c r="AB188" s="765"/>
      <c r="AC188" s="765"/>
      <c r="AD188" s="765"/>
      <c r="AE188" s="765"/>
      <c r="AF188" s="765"/>
      <c r="AG188" s="765"/>
      <c r="AH188" s="765"/>
      <c r="AI188" s="765"/>
      <c r="AJ188" s="765"/>
    </row>
    <row r="189" spans="14:36">
      <c r="N189" s="128"/>
      <c r="O189" s="765"/>
      <c r="P189" s="765"/>
      <c r="Q189" s="765"/>
      <c r="R189" s="765"/>
      <c r="S189" s="765"/>
      <c r="T189" s="765"/>
      <c r="U189" s="765"/>
      <c r="V189" s="765"/>
      <c r="W189" s="765"/>
      <c r="X189" s="765"/>
      <c r="Y189" s="765"/>
      <c r="Z189" s="765"/>
      <c r="AA189" s="765"/>
      <c r="AB189" s="765"/>
      <c r="AC189" s="765"/>
      <c r="AD189" s="765"/>
      <c r="AE189" s="765"/>
      <c r="AF189" s="765"/>
      <c r="AG189" s="765"/>
      <c r="AH189" s="765"/>
      <c r="AI189" s="765"/>
      <c r="AJ189" s="765"/>
    </row>
    <row r="190" spans="14:36">
      <c r="N190" s="128"/>
      <c r="O190" s="765"/>
      <c r="P190" s="765"/>
      <c r="Q190" s="765"/>
      <c r="R190" s="765"/>
      <c r="S190" s="765"/>
      <c r="T190" s="765"/>
      <c r="U190" s="765"/>
      <c r="V190" s="765"/>
      <c r="W190" s="765"/>
      <c r="X190" s="765"/>
      <c r="Y190" s="765"/>
      <c r="Z190" s="765"/>
      <c r="AA190" s="765"/>
      <c r="AB190" s="765"/>
      <c r="AC190" s="765"/>
      <c r="AD190" s="765"/>
      <c r="AE190" s="765"/>
      <c r="AF190" s="765"/>
      <c r="AG190" s="765"/>
      <c r="AH190" s="765"/>
      <c r="AI190" s="765"/>
      <c r="AJ190" s="765"/>
    </row>
    <row r="191" spans="14:36">
      <c r="N191" s="128"/>
      <c r="O191" s="765"/>
      <c r="P191" s="765"/>
      <c r="Q191" s="765"/>
      <c r="R191" s="765"/>
      <c r="S191" s="765"/>
      <c r="T191" s="765"/>
      <c r="U191" s="765"/>
      <c r="V191" s="765"/>
      <c r="W191" s="765"/>
      <c r="X191" s="765"/>
      <c r="Y191" s="765"/>
      <c r="Z191" s="765"/>
      <c r="AA191" s="765"/>
      <c r="AB191" s="765"/>
      <c r="AC191" s="765"/>
      <c r="AD191" s="765"/>
      <c r="AE191" s="765"/>
      <c r="AF191" s="765"/>
      <c r="AG191" s="765"/>
      <c r="AH191" s="765"/>
      <c r="AI191" s="765"/>
      <c r="AJ191" s="765"/>
    </row>
    <row r="192" spans="14:36">
      <c r="N192" s="128"/>
      <c r="O192" s="765"/>
      <c r="P192" s="765"/>
      <c r="Q192" s="765"/>
      <c r="R192" s="765"/>
      <c r="S192" s="765"/>
      <c r="T192" s="765"/>
      <c r="U192" s="765"/>
      <c r="V192" s="765"/>
      <c r="W192" s="765"/>
      <c r="X192" s="765"/>
      <c r="Y192" s="765"/>
      <c r="Z192" s="765"/>
      <c r="AA192" s="765"/>
      <c r="AB192" s="765"/>
      <c r="AC192" s="765"/>
      <c r="AD192" s="765"/>
      <c r="AE192" s="765"/>
      <c r="AF192" s="765"/>
      <c r="AG192" s="765"/>
      <c r="AH192" s="765"/>
      <c r="AI192" s="765"/>
      <c r="AJ192" s="765"/>
    </row>
    <row r="193" spans="14:36">
      <c r="N193" s="128"/>
      <c r="O193" s="765"/>
      <c r="P193" s="765"/>
      <c r="Q193" s="765"/>
      <c r="R193" s="765"/>
      <c r="S193" s="765"/>
      <c r="T193" s="765"/>
      <c r="U193" s="765"/>
      <c r="V193" s="765"/>
      <c r="W193" s="765"/>
      <c r="X193" s="765"/>
      <c r="Y193" s="765"/>
      <c r="Z193" s="765"/>
      <c r="AA193" s="765"/>
      <c r="AB193" s="765"/>
      <c r="AC193" s="765"/>
      <c r="AD193" s="765"/>
      <c r="AE193" s="765"/>
      <c r="AF193" s="765"/>
      <c r="AG193" s="765"/>
      <c r="AH193" s="765"/>
      <c r="AI193" s="765"/>
      <c r="AJ193" s="765"/>
    </row>
    <row r="194" spans="14:36">
      <c r="N194" s="128"/>
      <c r="O194" s="765"/>
      <c r="P194" s="765"/>
      <c r="Q194" s="765"/>
      <c r="R194" s="765"/>
      <c r="S194" s="765"/>
      <c r="T194" s="765"/>
      <c r="U194" s="765"/>
      <c r="V194" s="765"/>
      <c r="W194" s="765"/>
      <c r="X194" s="765"/>
      <c r="Y194" s="765"/>
      <c r="Z194" s="765"/>
      <c r="AA194" s="765"/>
      <c r="AB194" s="765"/>
      <c r="AC194" s="765"/>
      <c r="AD194" s="765"/>
      <c r="AE194" s="765"/>
      <c r="AF194" s="765"/>
      <c r="AG194" s="765"/>
      <c r="AH194" s="765"/>
      <c r="AI194" s="765"/>
      <c r="AJ194" s="765"/>
    </row>
    <row r="195" spans="14:36">
      <c r="N195" s="128"/>
      <c r="O195" s="765"/>
      <c r="P195" s="765"/>
      <c r="Q195" s="765"/>
      <c r="R195" s="765"/>
      <c r="S195" s="765"/>
      <c r="T195" s="765"/>
      <c r="U195" s="765"/>
      <c r="V195" s="765"/>
      <c r="W195" s="765"/>
      <c r="X195" s="765"/>
      <c r="Y195" s="765"/>
      <c r="Z195" s="765"/>
      <c r="AA195" s="765"/>
      <c r="AB195" s="765"/>
      <c r="AC195" s="765"/>
      <c r="AD195" s="765"/>
      <c r="AE195" s="765"/>
      <c r="AF195" s="765"/>
      <c r="AG195" s="765"/>
      <c r="AH195" s="765"/>
      <c r="AI195" s="765"/>
      <c r="AJ195" s="765"/>
    </row>
    <row r="196" spans="14:36">
      <c r="N196" s="128"/>
      <c r="O196" s="765"/>
      <c r="P196" s="765"/>
      <c r="Q196" s="765"/>
      <c r="R196" s="765"/>
      <c r="S196" s="765"/>
      <c r="T196" s="765"/>
      <c r="U196" s="765"/>
      <c r="V196" s="765"/>
      <c r="W196" s="765"/>
      <c r="X196" s="765"/>
      <c r="Y196" s="765"/>
      <c r="Z196" s="765"/>
      <c r="AA196" s="765"/>
      <c r="AB196" s="765"/>
      <c r="AC196" s="765"/>
      <c r="AD196" s="765"/>
      <c r="AE196" s="765"/>
      <c r="AF196" s="765"/>
      <c r="AG196" s="765"/>
      <c r="AH196" s="765"/>
      <c r="AI196" s="765"/>
      <c r="AJ196" s="765"/>
    </row>
    <row r="197" spans="14:36">
      <c r="N197" s="128"/>
      <c r="O197" s="765"/>
      <c r="P197" s="765"/>
      <c r="Q197" s="765"/>
      <c r="R197" s="765"/>
      <c r="S197" s="765"/>
      <c r="T197" s="765"/>
      <c r="U197" s="765"/>
      <c r="V197" s="765"/>
      <c r="W197" s="765"/>
      <c r="X197" s="765"/>
      <c r="Y197" s="765"/>
      <c r="Z197" s="765"/>
      <c r="AA197" s="765"/>
      <c r="AB197" s="765"/>
      <c r="AC197" s="765"/>
      <c r="AD197" s="765"/>
      <c r="AE197" s="765"/>
      <c r="AF197" s="765"/>
      <c r="AG197" s="765"/>
      <c r="AH197" s="765"/>
      <c r="AI197" s="765"/>
      <c r="AJ197" s="765"/>
    </row>
    <row r="198" spans="14:36">
      <c r="N198" s="128"/>
      <c r="O198" s="765"/>
      <c r="P198" s="765"/>
      <c r="Q198" s="765"/>
      <c r="R198" s="765"/>
      <c r="S198" s="765"/>
      <c r="T198" s="765"/>
      <c r="U198" s="765"/>
      <c r="V198" s="765"/>
      <c r="W198" s="765"/>
      <c r="X198" s="765"/>
      <c r="Y198" s="765"/>
      <c r="Z198" s="765"/>
      <c r="AA198" s="765"/>
      <c r="AB198" s="765"/>
      <c r="AC198" s="765"/>
      <c r="AD198" s="765"/>
      <c r="AE198" s="765"/>
      <c r="AF198" s="765"/>
      <c r="AG198" s="765"/>
      <c r="AH198" s="765"/>
      <c r="AI198" s="765"/>
      <c r="AJ198" s="765"/>
    </row>
    <row r="199" spans="14:36">
      <c r="N199" s="128"/>
      <c r="O199" s="765"/>
      <c r="P199" s="765"/>
      <c r="Q199" s="765"/>
      <c r="R199" s="765"/>
      <c r="S199" s="765"/>
      <c r="T199" s="765"/>
      <c r="U199" s="765"/>
      <c r="V199" s="765"/>
      <c r="W199" s="765"/>
      <c r="X199" s="765"/>
      <c r="Y199" s="765"/>
      <c r="Z199" s="765"/>
      <c r="AA199" s="765"/>
      <c r="AB199" s="765"/>
      <c r="AC199" s="765"/>
      <c r="AD199" s="765"/>
      <c r="AE199" s="765"/>
      <c r="AF199" s="765"/>
      <c r="AG199" s="765"/>
      <c r="AH199" s="765"/>
      <c r="AI199" s="765"/>
      <c r="AJ199" s="765"/>
    </row>
    <row r="200" spans="14:36">
      <c r="N200" s="128"/>
      <c r="O200" s="765"/>
      <c r="P200" s="765"/>
      <c r="Q200" s="765"/>
      <c r="R200" s="765"/>
      <c r="S200" s="765"/>
      <c r="T200" s="765"/>
      <c r="U200" s="765"/>
      <c r="V200" s="765"/>
      <c r="W200" s="765"/>
      <c r="X200" s="765"/>
      <c r="Y200" s="765"/>
      <c r="Z200" s="765"/>
      <c r="AA200" s="765"/>
      <c r="AB200" s="765"/>
      <c r="AC200" s="765"/>
      <c r="AD200" s="765"/>
      <c r="AE200" s="765"/>
      <c r="AF200" s="765"/>
      <c r="AG200" s="765"/>
      <c r="AH200" s="765"/>
      <c r="AI200" s="765"/>
      <c r="AJ200" s="765"/>
    </row>
    <row r="201" spans="14:36">
      <c r="N201" s="128"/>
      <c r="O201" s="765"/>
      <c r="P201" s="765"/>
      <c r="Q201" s="765"/>
      <c r="R201" s="765"/>
      <c r="S201" s="765"/>
      <c r="T201" s="765"/>
      <c r="U201" s="765"/>
      <c r="V201" s="765"/>
      <c r="W201" s="765"/>
      <c r="X201" s="765"/>
      <c r="Y201" s="765"/>
      <c r="Z201" s="765"/>
      <c r="AA201" s="765"/>
      <c r="AB201" s="765"/>
      <c r="AC201" s="765"/>
      <c r="AD201" s="765"/>
      <c r="AE201" s="765"/>
      <c r="AF201" s="765"/>
      <c r="AG201" s="765"/>
      <c r="AH201" s="765"/>
      <c r="AI201" s="765"/>
      <c r="AJ201" s="765"/>
    </row>
    <row r="202" spans="14:36">
      <c r="N202" s="128"/>
      <c r="O202" s="765"/>
      <c r="P202" s="765"/>
      <c r="Q202" s="765"/>
      <c r="R202" s="765"/>
      <c r="S202" s="765"/>
      <c r="T202" s="765"/>
      <c r="U202" s="765"/>
      <c r="V202" s="765"/>
      <c r="W202" s="765"/>
      <c r="X202" s="765"/>
      <c r="Y202" s="765"/>
      <c r="Z202" s="765"/>
      <c r="AA202" s="765"/>
      <c r="AB202" s="765"/>
      <c r="AC202" s="765"/>
      <c r="AD202" s="765"/>
      <c r="AE202" s="765"/>
      <c r="AF202" s="765"/>
      <c r="AG202" s="765"/>
      <c r="AH202" s="765"/>
      <c r="AI202" s="765"/>
      <c r="AJ202" s="765"/>
    </row>
    <row r="203" spans="14:36">
      <c r="N203" s="128"/>
      <c r="O203" s="765"/>
      <c r="P203" s="765"/>
      <c r="Q203" s="765"/>
      <c r="R203" s="765"/>
      <c r="S203" s="765"/>
      <c r="T203" s="765"/>
      <c r="U203" s="765"/>
      <c r="V203" s="765"/>
      <c r="W203" s="765"/>
      <c r="X203" s="765"/>
      <c r="Y203" s="765"/>
      <c r="Z203" s="765"/>
      <c r="AA203" s="765"/>
      <c r="AB203" s="765"/>
      <c r="AC203" s="765"/>
      <c r="AD203" s="765"/>
      <c r="AE203" s="765"/>
      <c r="AF203" s="765"/>
      <c r="AG203" s="765"/>
      <c r="AH203" s="765"/>
      <c r="AI203" s="765"/>
      <c r="AJ203" s="765"/>
    </row>
    <row r="204" spans="14:36">
      <c r="N204" s="128"/>
      <c r="O204" s="765"/>
      <c r="P204" s="765"/>
      <c r="Q204" s="765"/>
      <c r="R204" s="765"/>
      <c r="S204" s="765"/>
      <c r="T204" s="765"/>
      <c r="U204" s="765"/>
      <c r="V204" s="765"/>
      <c r="W204" s="765"/>
      <c r="X204" s="765"/>
      <c r="Y204" s="765"/>
      <c r="Z204" s="765"/>
      <c r="AA204" s="765"/>
      <c r="AB204" s="765"/>
      <c r="AC204" s="765"/>
      <c r="AD204" s="765"/>
      <c r="AE204" s="765"/>
      <c r="AF204" s="765"/>
      <c r="AG204" s="765"/>
      <c r="AH204" s="765"/>
      <c r="AI204" s="765"/>
      <c r="AJ204" s="765"/>
    </row>
    <row r="205" spans="14:36">
      <c r="N205" s="128"/>
      <c r="O205" s="765"/>
      <c r="P205" s="765"/>
      <c r="Q205" s="765"/>
      <c r="R205" s="765"/>
      <c r="S205" s="765"/>
      <c r="T205" s="765"/>
      <c r="U205" s="765"/>
      <c r="V205" s="765"/>
      <c r="W205" s="765"/>
      <c r="X205" s="765"/>
      <c r="Y205" s="765"/>
      <c r="Z205" s="765"/>
      <c r="AA205" s="765"/>
      <c r="AB205" s="765"/>
      <c r="AC205" s="765"/>
      <c r="AD205" s="765"/>
      <c r="AE205" s="765"/>
      <c r="AF205" s="765"/>
      <c r="AG205" s="765"/>
      <c r="AH205" s="765"/>
      <c r="AI205" s="765"/>
      <c r="AJ205" s="765"/>
    </row>
    <row r="206" spans="14:36">
      <c r="N206" s="128"/>
      <c r="O206" s="765"/>
      <c r="P206" s="765"/>
      <c r="Q206" s="765"/>
      <c r="R206" s="765"/>
      <c r="S206" s="765"/>
      <c r="T206" s="765"/>
      <c r="U206" s="765"/>
      <c r="V206" s="765"/>
      <c r="W206" s="765"/>
      <c r="X206" s="765"/>
      <c r="Y206" s="765"/>
      <c r="Z206" s="765"/>
      <c r="AA206" s="765"/>
      <c r="AB206" s="765"/>
      <c r="AC206" s="765"/>
      <c r="AD206" s="765"/>
      <c r="AE206" s="765"/>
      <c r="AF206" s="765"/>
      <c r="AG206" s="765"/>
      <c r="AH206" s="765"/>
      <c r="AI206" s="765"/>
      <c r="AJ206" s="765"/>
    </row>
    <row r="207" spans="14:36">
      <c r="N207" s="128"/>
      <c r="O207" s="765"/>
      <c r="P207" s="765"/>
      <c r="Q207" s="765"/>
      <c r="R207" s="765"/>
      <c r="S207" s="765"/>
      <c r="T207" s="765"/>
      <c r="U207" s="765"/>
      <c r="V207" s="765"/>
      <c r="W207" s="765"/>
      <c r="X207" s="765"/>
      <c r="Y207" s="765"/>
      <c r="Z207" s="765"/>
      <c r="AA207" s="765"/>
      <c r="AB207" s="765"/>
      <c r="AC207" s="765"/>
      <c r="AD207" s="765"/>
      <c r="AE207" s="765"/>
      <c r="AF207" s="765"/>
      <c r="AG207" s="765"/>
      <c r="AH207" s="765"/>
      <c r="AI207" s="765"/>
      <c r="AJ207" s="765"/>
    </row>
    <row r="208" spans="14:36">
      <c r="N208" s="128"/>
      <c r="O208" s="765"/>
      <c r="P208" s="765"/>
      <c r="Q208" s="765"/>
      <c r="R208" s="765"/>
      <c r="S208" s="765"/>
      <c r="T208" s="765"/>
      <c r="U208" s="765"/>
      <c r="V208" s="765"/>
      <c r="W208" s="765"/>
      <c r="X208" s="765"/>
      <c r="Y208" s="765"/>
      <c r="Z208" s="765"/>
      <c r="AA208" s="765"/>
      <c r="AB208" s="765"/>
      <c r="AC208" s="765"/>
      <c r="AD208" s="765"/>
      <c r="AE208" s="765"/>
      <c r="AF208" s="765"/>
      <c r="AG208" s="765"/>
      <c r="AH208" s="765"/>
      <c r="AI208" s="765"/>
      <c r="AJ208" s="765"/>
    </row>
    <row r="209" spans="14:36">
      <c r="N209" s="128"/>
      <c r="O209" s="765"/>
      <c r="P209" s="765"/>
      <c r="Q209" s="765"/>
      <c r="R209" s="765"/>
      <c r="S209" s="765"/>
      <c r="T209" s="765"/>
      <c r="U209" s="765"/>
      <c r="V209" s="765"/>
      <c r="W209" s="765"/>
      <c r="X209" s="765"/>
      <c r="Y209" s="765"/>
      <c r="Z209" s="765"/>
      <c r="AA209" s="765"/>
      <c r="AB209" s="765"/>
      <c r="AC209" s="765"/>
      <c r="AD209" s="765"/>
      <c r="AE209" s="765"/>
      <c r="AF209" s="765"/>
      <c r="AG209" s="765"/>
      <c r="AH209" s="765"/>
      <c r="AI209" s="765"/>
      <c r="AJ209" s="765"/>
    </row>
    <row r="210" spans="14:36">
      <c r="N210" s="128"/>
      <c r="O210" s="765"/>
      <c r="P210" s="765"/>
      <c r="Q210" s="765"/>
      <c r="R210" s="765"/>
      <c r="S210" s="765"/>
      <c r="T210" s="765"/>
      <c r="U210" s="765"/>
      <c r="V210" s="765"/>
      <c r="W210" s="765"/>
      <c r="X210" s="765"/>
      <c r="Y210" s="765"/>
      <c r="Z210" s="765"/>
      <c r="AA210" s="765"/>
      <c r="AB210" s="765"/>
      <c r="AC210" s="765"/>
      <c r="AD210" s="765"/>
      <c r="AE210" s="765"/>
      <c r="AF210" s="765"/>
      <c r="AG210" s="765"/>
      <c r="AH210" s="765"/>
      <c r="AI210" s="765"/>
      <c r="AJ210" s="765"/>
    </row>
    <row r="211" spans="14:36">
      <c r="N211" s="128"/>
      <c r="O211" s="765"/>
      <c r="P211" s="765"/>
      <c r="Q211" s="765"/>
      <c r="R211" s="765"/>
      <c r="S211" s="765"/>
      <c r="T211" s="765"/>
      <c r="U211" s="765"/>
      <c r="V211" s="765"/>
      <c r="W211" s="765"/>
      <c r="X211" s="765"/>
      <c r="Y211" s="765"/>
      <c r="Z211" s="765"/>
      <c r="AA211" s="765"/>
      <c r="AB211" s="765"/>
      <c r="AC211" s="765"/>
      <c r="AD211" s="765"/>
      <c r="AE211" s="765"/>
      <c r="AF211" s="765"/>
      <c r="AG211" s="765"/>
      <c r="AH211" s="765"/>
      <c r="AI211" s="765"/>
      <c r="AJ211" s="765"/>
    </row>
    <row r="212" spans="14:36">
      <c r="N212" s="128"/>
      <c r="O212" s="765"/>
      <c r="P212" s="765"/>
      <c r="Q212" s="765"/>
      <c r="R212" s="765"/>
      <c r="S212" s="765"/>
      <c r="T212" s="765"/>
      <c r="U212" s="765"/>
      <c r="V212" s="765"/>
      <c r="W212" s="765"/>
      <c r="X212" s="765"/>
      <c r="Y212" s="765"/>
      <c r="Z212" s="765"/>
      <c r="AA212" s="765"/>
      <c r="AB212" s="765"/>
      <c r="AC212" s="765"/>
      <c r="AD212" s="765"/>
      <c r="AE212" s="765"/>
      <c r="AF212" s="765"/>
      <c r="AG212" s="765"/>
      <c r="AH212" s="765"/>
      <c r="AI212" s="765"/>
      <c r="AJ212" s="765"/>
    </row>
    <row r="213" spans="14:36">
      <c r="N213" s="128"/>
      <c r="O213" s="765"/>
      <c r="P213" s="765"/>
      <c r="Q213" s="765"/>
      <c r="R213" s="765"/>
      <c r="S213" s="765"/>
      <c r="T213" s="765"/>
      <c r="U213" s="765"/>
      <c r="V213" s="765"/>
      <c r="W213" s="765"/>
      <c r="X213" s="765"/>
      <c r="Y213" s="765"/>
      <c r="Z213" s="765"/>
      <c r="AA213" s="765"/>
      <c r="AB213" s="765"/>
      <c r="AC213" s="765"/>
      <c r="AD213" s="765"/>
      <c r="AE213" s="765"/>
      <c r="AF213" s="765"/>
      <c r="AG213" s="765"/>
      <c r="AH213" s="765"/>
      <c r="AI213" s="765"/>
      <c r="AJ213" s="765"/>
    </row>
    <row r="214" spans="14:36">
      <c r="N214" s="128"/>
      <c r="O214" s="765"/>
      <c r="P214" s="765"/>
      <c r="Q214" s="765"/>
      <c r="R214" s="765"/>
      <c r="S214" s="765"/>
      <c r="T214" s="765"/>
      <c r="U214" s="765"/>
      <c r="V214" s="765"/>
      <c r="W214" s="765"/>
      <c r="X214" s="765"/>
      <c r="Y214" s="765"/>
      <c r="Z214" s="765"/>
      <c r="AA214" s="765"/>
      <c r="AB214" s="765"/>
      <c r="AC214" s="765"/>
      <c r="AD214" s="765"/>
      <c r="AE214" s="765"/>
      <c r="AF214" s="765"/>
      <c r="AG214" s="765"/>
      <c r="AH214" s="765"/>
      <c r="AI214" s="765"/>
      <c r="AJ214" s="765"/>
    </row>
    <row r="215" spans="14:36">
      <c r="N215" s="128"/>
      <c r="O215" s="765"/>
      <c r="P215" s="765"/>
      <c r="Q215" s="765"/>
      <c r="R215" s="765"/>
      <c r="S215" s="765"/>
      <c r="T215" s="765"/>
      <c r="U215" s="765"/>
      <c r="V215" s="765"/>
      <c r="W215" s="765"/>
      <c r="X215" s="765"/>
      <c r="Y215" s="765"/>
      <c r="Z215" s="765"/>
      <c r="AA215" s="765"/>
      <c r="AB215" s="765"/>
      <c r="AC215" s="765"/>
      <c r="AD215" s="765"/>
      <c r="AE215" s="765"/>
      <c r="AF215" s="765"/>
      <c r="AG215" s="765"/>
      <c r="AH215" s="765"/>
      <c r="AI215" s="765"/>
      <c r="AJ215" s="765"/>
    </row>
    <row r="216" spans="14:36">
      <c r="N216" s="128"/>
      <c r="O216" s="765"/>
      <c r="P216" s="765"/>
      <c r="Q216" s="765"/>
      <c r="R216" s="765"/>
      <c r="S216" s="765"/>
      <c r="T216" s="765"/>
      <c r="U216" s="765"/>
      <c r="V216" s="765"/>
      <c r="W216" s="765"/>
      <c r="X216" s="765"/>
      <c r="Y216" s="765"/>
      <c r="Z216" s="765"/>
      <c r="AA216" s="765"/>
      <c r="AB216" s="765"/>
      <c r="AC216" s="765"/>
      <c r="AD216" s="765"/>
      <c r="AE216" s="765"/>
      <c r="AF216" s="765"/>
      <c r="AG216" s="765"/>
      <c r="AH216" s="765"/>
      <c r="AI216" s="765"/>
      <c r="AJ216" s="765"/>
    </row>
    <row r="217" spans="14:36">
      <c r="N217" s="128"/>
      <c r="O217" s="765"/>
      <c r="P217" s="765"/>
      <c r="Q217" s="765"/>
      <c r="R217" s="765"/>
      <c r="S217" s="765"/>
      <c r="T217" s="765"/>
      <c r="U217" s="765"/>
      <c r="V217" s="765"/>
      <c r="W217" s="765"/>
      <c r="X217" s="765"/>
      <c r="Y217" s="765"/>
      <c r="Z217" s="765"/>
      <c r="AA217" s="765"/>
      <c r="AB217" s="765"/>
      <c r="AC217" s="765"/>
      <c r="AD217" s="765"/>
      <c r="AE217" s="765"/>
      <c r="AF217" s="765"/>
      <c r="AG217" s="765"/>
      <c r="AH217" s="765"/>
      <c r="AI217" s="765"/>
      <c r="AJ217" s="765"/>
    </row>
    <row r="218" spans="14:36">
      <c r="N218" s="128"/>
      <c r="O218" s="765"/>
      <c r="P218" s="765"/>
      <c r="Q218" s="765"/>
      <c r="R218" s="765"/>
      <c r="S218" s="765"/>
      <c r="T218" s="765"/>
      <c r="U218" s="765"/>
      <c r="V218" s="765"/>
      <c r="W218" s="765"/>
      <c r="X218" s="765"/>
      <c r="Y218" s="765"/>
      <c r="Z218" s="765"/>
      <c r="AA218" s="765"/>
      <c r="AB218" s="765"/>
      <c r="AC218" s="765"/>
      <c r="AD218" s="765"/>
      <c r="AE218" s="765"/>
      <c r="AF218" s="765"/>
      <c r="AG218" s="765"/>
      <c r="AH218" s="765"/>
      <c r="AI218" s="765"/>
      <c r="AJ218" s="765"/>
    </row>
    <row r="219" spans="14:36">
      <c r="N219" s="128"/>
      <c r="O219" s="765"/>
      <c r="P219" s="765"/>
      <c r="Q219" s="765"/>
      <c r="R219" s="765"/>
      <c r="S219" s="765"/>
      <c r="T219" s="765"/>
      <c r="U219" s="765"/>
      <c r="V219" s="765"/>
      <c r="W219" s="765"/>
      <c r="X219" s="765"/>
      <c r="Y219" s="765"/>
      <c r="Z219" s="765"/>
      <c r="AA219" s="765"/>
      <c r="AB219" s="765"/>
      <c r="AC219" s="765"/>
      <c r="AD219" s="765"/>
      <c r="AE219" s="765"/>
      <c r="AF219" s="765"/>
      <c r="AG219" s="765"/>
      <c r="AH219" s="765"/>
      <c r="AI219" s="765"/>
      <c r="AJ219" s="765"/>
    </row>
    <row r="220" spans="14:36">
      <c r="N220" s="128"/>
      <c r="O220" s="765"/>
      <c r="P220" s="765"/>
      <c r="Q220" s="765"/>
      <c r="R220" s="765"/>
      <c r="S220" s="765"/>
      <c r="T220" s="765"/>
      <c r="U220" s="765"/>
      <c r="V220" s="765"/>
      <c r="W220" s="765"/>
      <c r="X220" s="765"/>
      <c r="Y220" s="765"/>
      <c r="Z220" s="765"/>
      <c r="AA220" s="765"/>
      <c r="AB220" s="765"/>
      <c r="AC220" s="765"/>
      <c r="AD220" s="765"/>
      <c r="AE220" s="765"/>
      <c r="AF220" s="765"/>
      <c r="AG220" s="765"/>
      <c r="AH220" s="765"/>
      <c r="AI220" s="765"/>
      <c r="AJ220" s="765"/>
    </row>
    <row r="221" spans="14:36">
      <c r="N221" s="128"/>
      <c r="O221" s="765"/>
      <c r="P221" s="765"/>
      <c r="Q221" s="765"/>
      <c r="R221" s="765"/>
      <c r="S221" s="765"/>
      <c r="T221" s="765"/>
      <c r="U221" s="765"/>
      <c r="V221" s="765"/>
      <c r="W221" s="765"/>
      <c r="X221" s="765"/>
      <c r="Y221" s="765"/>
      <c r="Z221" s="765"/>
      <c r="AA221" s="765"/>
      <c r="AB221" s="765"/>
      <c r="AC221" s="765"/>
      <c r="AD221" s="765"/>
      <c r="AE221" s="765"/>
      <c r="AF221" s="765"/>
      <c r="AG221" s="765"/>
      <c r="AH221" s="765"/>
      <c r="AI221" s="765"/>
      <c r="AJ221" s="765"/>
    </row>
    <row r="222" spans="14:36">
      <c r="N222" s="128"/>
      <c r="O222" s="765"/>
      <c r="P222" s="765"/>
      <c r="Q222" s="765"/>
      <c r="R222" s="765"/>
      <c r="S222" s="765"/>
      <c r="T222" s="765"/>
      <c r="U222" s="765"/>
      <c r="V222" s="765"/>
      <c r="W222" s="765"/>
      <c r="X222" s="765"/>
      <c r="Y222" s="765"/>
      <c r="Z222" s="765"/>
      <c r="AA222" s="765"/>
      <c r="AB222" s="765"/>
      <c r="AC222" s="765"/>
      <c r="AD222" s="765"/>
      <c r="AE222" s="765"/>
      <c r="AF222" s="765"/>
      <c r="AG222" s="765"/>
      <c r="AH222" s="765"/>
      <c r="AI222" s="765"/>
      <c r="AJ222" s="765"/>
    </row>
    <row r="223" spans="14:36">
      <c r="N223" s="128"/>
      <c r="O223" s="765"/>
      <c r="P223" s="765"/>
      <c r="Q223" s="765"/>
      <c r="R223" s="765"/>
      <c r="S223" s="765"/>
      <c r="T223" s="765"/>
      <c r="U223" s="765"/>
      <c r="V223" s="765"/>
      <c r="W223" s="765"/>
      <c r="X223" s="765"/>
      <c r="Y223" s="765"/>
      <c r="Z223" s="765"/>
      <c r="AA223" s="765"/>
      <c r="AB223" s="765"/>
      <c r="AC223" s="765"/>
      <c r="AD223" s="765"/>
      <c r="AE223" s="765"/>
      <c r="AF223" s="765"/>
      <c r="AG223" s="765"/>
      <c r="AH223" s="765"/>
      <c r="AI223" s="765"/>
      <c r="AJ223" s="765"/>
    </row>
    <row r="224" spans="14:36">
      <c r="N224" s="128"/>
      <c r="O224" s="765"/>
      <c r="P224" s="765"/>
      <c r="Q224" s="765"/>
      <c r="R224" s="765"/>
      <c r="S224" s="765"/>
      <c r="T224" s="765"/>
      <c r="U224" s="765"/>
      <c r="V224" s="765"/>
      <c r="W224" s="765"/>
      <c r="X224" s="765"/>
      <c r="Y224" s="765"/>
      <c r="Z224" s="765"/>
      <c r="AA224" s="765"/>
      <c r="AB224" s="765"/>
      <c r="AC224" s="765"/>
      <c r="AD224" s="765"/>
      <c r="AE224" s="765"/>
      <c r="AF224" s="765"/>
      <c r="AG224" s="765"/>
      <c r="AH224" s="765"/>
      <c r="AI224" s="765"/>
      <c r="AJ224" s="765"/>
    </row>
    <row r="225" spans="10:36">
      <c r="N225" s="128"/>
      <c r="O225" s="767"/>
      <c r="P225" s="767"/>
      <c r="Q225" s="767"/>
      <c r="R225" s="767"/>
      <c r="S225" s="767"/>
      <c r="T225" s="767"/>
      <c r="U225" s="767"/>
      <c r="V225" s="767"/>
      <c r="W225" s="767"/>
      <c r="X225" s="767"/>
      <c r="Y225" s="767"/>
      <c r="Z225" s="767"/>
      <c r="AA225" s="767"/>
      <c r="AB225" s="767"/>
      <c r="AC225" s="767"/>
      <c r="AD225" s="767"/>
      <c r="AE225" s="767"/>
      <c r="AF225" s="767"/>
      <c r="AG225" s="767"/>
      <c r="AH225" s="767"/>
      <c r="AI225" s="767"/>
      <c r="AJ225" s="767"/>
    </row>
    <row r="226" spans="10:36">
      <c r="N226" s="128"/>
    </row>
    <row r="227" spans="10:36">
      <c r="J227" s="8"/>
      <c r="N227" s="128"/>
    </row>
    <row r="228" spans="10:36">
      <c r="N228" s="128"/>
    </row>
    <row r="229" spans="10:36">
      <c r="N229" s="759"/>
    </row>
  </sheetData>
  <sortState xmlns:xlrd2="http://schemas.microsoft.com/office/spreadsheetml/2017/richdata2" ref="B10:BN88">
    <sortCondition ref="H10:H88"/>
  </sortState>
  <mergeCells count="2">
    <mergeCell ref="F6:H6"/>
    <mergeCell ref="B4:H4"/>
  </mergeCells>
  <pageMargins left="0.28000000000000003" right="0.24" top="0.48" bottom="0.57999999999999996" header="0.35" footer="0.3"/>
  <pageSetup scale="68" fitToWidth="0" fitToHeight="5" orientation="landscape" verticalDpi="1200"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tint="0.39997558519241921"/>
  </sheetPr>
  <dimension ref="B1:AT252"/>
  <sheetViews>
    <sheetView workbookViewId="0"/>
  </sheetViews>
  <sheetFormatPr defaultColWidth="9.140625" defaultRowHeight="15"/>
  <cols>
    <col min="1" max="1" width="2.5703125" style="2" customWidth="1"/>
    <col min="2" max="2" width="5.7109375" style="736" customWidth="1"/>
    <col min="3" max="3" width="11.42578125" style="2" customWidth="1"/>
    <col min="4" max="4" width="1.42578125" style="2" customWidth="1"/>
    <col min="5" max="5" width="11.42578125" style="670" customWidth="1"/>
    <col min="6" max="6" width="1.5703125" style="2" customWidth="1"/>
    <col min="7" max="7" width="7.7109375" style="2" customWidth="1"/>
    <col min="8" max="8" width="1.5703125" style="2" customWidth="1"/>
    <col min="9" max="9" width="7" style="2" customWidth="1"/>
    <col min="10" max="10" width="1.5703125" style="2" customWidth="1"/>
    <col min="11" max="11" width="35" style="2" bestFit="1" customWidth="1"/>
    <col min="12" max="12" width="1.5703125" style="2" customWidth="1"/>
    <col min="13" max="13" width="9.5703125" style="2" customWidth="1"/>
    <col min="14" max="14" width="1.5703125" style="2" hidden="1" customWidth="1"/>
    <col min="15" max="15" width="10" style="3" hidden="1" customWidth="1"/>
    <col min="16" max="16" width="1.5703125" style="2" customWidth="1"/>
    <col min="17" max="17" width="10" style="2" customWidth="1"/>
    <col min="18" max="18" width="1.5703125" style="2" customWidth="1"/>
    <col min="19" max="19" width="16.140625" style="2" customWidth="1"/>
    <col min="20" max="41" width="11.5703125" style="2" customWidth="1"/>
    <col min="42" max="42" width="15.140625" style="2" hidden="1" customWidth="1"/>
    <col min="43" max="45" width="1.5703125" style="2" hidden="1" customWidth="1"/>
    <col min="46" max="46" width="12.5703125" style="2" customWidth="1"/>
    <col min="47" max="16384" width="9.140625" style="2"/>
  </cols>
  <sheetData>
    <row r="1" spans="2:46">
      <c r="B1" s="737" t="str">
        <f>'Link In'!A1</f>
        <v>Kentucky American Water Company</v>
      </c>
      <c r="C1" s="738"/>
      <c r="D1" s="738"/>
      <c r="E1" s="752"/>
      <c r="F1" s="738"/>
      <c r="G1" s="739"/>
      <c r="H1" s="739"/>
      <c r="I1" s="739"/>
      <c r="J1" s="739"/>
      <c r="K1" s="6"/>
      <c r="L1" s="739"/>
      <c r="O1" s="2"/>
      <c r="Q1" s="744" t="s">
        <v>579</v>
      </c>
      <c r="R1" s="743"/>
      <c r="S1" s="745">
        <f>IF('Actv Depr Exp'!O1="","",'Actv Depr Exp'!O1)</f>
        <v>45323</v>
      </c>
    </row>
    <row r="2" spans="2:46">
      <c r="B2" s="737" t="str">
        <f>'Link In'!A2</f>
        <v>Case No. 2025-00122</v>
      </c>
      <c r="C2" s="739"/>
      <c r="D2" s="739"/>
      <c r="E2" s="753"/>
      <c r="F2" s="739"/>
      <c r="G2" s="739"/>
      <c r="H2" s="739"/>
      <c r="I2" s="739"/>
      <c r="J2" s="739"/>
      <c r="K2" s="6"/>
      <c r="L2" s="739"/>
      <c r="O2" s="2"/>
      <c r="Q2" s="744" t="s">
        <v>580</v>
      </c>
      <c r="R2" s="743"/>
      <c r="S2" s="746" t="str">
        <f>'Actv Depr Exp'!O2</f>
        <v>Y</v>
      </c>
      <c r="T2" s="135"/>
      <c r="U2" s="135"/>
      <c r="V2" s="135"/>
      <c r="W2" s="135"/>
      <c r="X2" s="135"/>
      <c r="Y2" s="135"/>
      <c r="Z2" s="135"/>
      <c r="AA2" s="135"/>
      <c r="AB2" s="135"/>
      <c r="AC2" s="135"/>
      <c r="AD2" s="135"/>
      <c r="AE2" s="135"/>
      <c r="AF2" s="135"/>
      <c r="AG2" s="135"/>
      <c r="AH2" s="135"/>
      <c r="AI2" s="135"/>
      <c r="AJ2" s="135"/>
      <c r="AK2" s="135"/>
      <c r="AL2" s="135"/>
      <c r="AM2" s="135"/>
    </row>
    <row r="3" spans="2:46">
      <c r="B3" s="737" t="s">
        <v>15634</v>
      </c>
      <c r="C3" s="739"/>
      <c r="D3" s="739"/>
      <c r="E3" s="753"/>
      <c r="F3" s="739"/>
      <c r="G3" s="739"/>
      <c r="H3" s="739"/>
      <c r="I3" s="739"/>
      <c r="J3" s="739"/>
      <c r="K3" s="115"/>
      <c r="L3" s="739"/>
      <c r="O3" s="2"/>
      <c r="S3" s="117"/>
      <c r="T3" s="17"/>
      <c r="U3" s="17"/>
      <c r="V3" s="17"/>
      <c r="W3" s="17"/>
      <c r="X3" s="17"/>
      <c r="Y3" s="17"/>
      <c r="Z3" s="17"/>
      <c r="AA3" s="17"/>
      <c r="AB3" s="17"/>
      <c r="AC3" s="17"/>
      <c r="AD3" s="17"/>
      <c r="AE3" s="17"/>
      <c r="AF3" s="17"/>
      <c r="AG3" s="17"/>
      <c r="AH3" s="17"/>
      <c r="AI3" s="17"/>
      <c r="AJ3" s="17"/>
      <c r="AK3" s="17"/>
      <c r="AL3" s="17"/>
      <c r="AM3" s="17"/>
      <c r="AP3" s="10" t="s">
        <v>607</v>
      </c>
      <c r="AQ3" s="10"/>
      <c r="AR3" s="10"/>
      <c r="AT3" s="10" t="s">
        <v>271</v>
      </c>
    </row>
    <row r="4" spans="2:46" ht="33" customHeight="1">
      <c r="B4" s="877" t="s">
        <v>608</v>
      </c>
      <c r="C4" s="878"/>
      <c r="D4" s="878"/>
      <c r="E4" s="878"/>
      <c r="F4" s="878"/>
      <c r="G4" s="878"/>
      <c r="H4" s="878"/>
      <c r="I4" s="878"/>
      <c r="J4" s="878"/>
      <c r="K4" s="879"/>
      <c r="L4" s="754"/>
      <c r="M4" s="754"/>
      <c r="N4" s="754"/>
      <c r="O4" s="754"/>
      <c r="S4" s="77"/>
      <c r="T4" s="124">
        <f>'Actv CapExpend'!Q3</f>
        <v>45747</v>
      </c>
      <c r="U4" s="124">
        <f>'Actv CapExpend'!R3</f>
        <v>45777</v>
      </c>
      <c r="V4" s="124">
        <f>'Actv CapExpend'!S3</f>
        <v>45808</v>
      </c>
      <c r="W4" s="124">
        <f>'Actv CapExpend'!T3</f>
        <v>45838</v>
      </c>
      <c r="X4" s="124">
        <f>'Actv CapExpend'!U3</f>
        <v>45869</v>
      </c>
      <c r="Y4" s="124">
        <f>'Actv CapExpend'!V3</f>
        <v>45900</v>
      </c>
      <c r="Z4" s="124">
        <f>'Actv CapExpend'!W3</f>
        <v>45930</v>
      </c>
      <c r="AA4" s="124">
        <f>'Actv CapExpend'!X3</f>
        <v>45961</v>
      </c>
      <c r="AB4" s="124">
        <f>'Actv CapExpend'!Y3</f>
        <v>45991</v>
      </c>
      <c r="AC4" s="124">
        <f>'Actv CapExpend'!Z3</f>
        <v>46022</v>
      </c>
      <c r="AD4" s="124">
        <f>'Actv CapExpend'!AA3</f>
        <v>46053</v>
      </c>
      <c r="AE4" s="124">
        <f>'Actv CapExpend'!AB3</f>
        <v>46081</v>
      </c>
      <c r="AF4" s="124">
        <f>'Actv CapExpend'!AC3</f>
        <v>46112</v>
      </c>
      <c r="AG4" s="124">
        <f>'Actv CapExpend'!AD3</f>
        <v>46142</v>
      </c>
      <c r="AH4" s="124">
        <f>'Actv CapExpend'!AE3</f>
        <v>46173</v>
      </c>
      <c r="AI4" s="124">
        <f>'Actv CapExpend'!AF3</f>
        <v>46203</v>
      </c>
      <c r="AJ4" s="124">
        <f>'Actv CapExpend'!AG3</f>
        <v>46234</v>
      </c>
      <c r="AK4" s="124">
        <f>'Actv CapExpend'!AH3</f>
        <v>46265</v>
      </c>
      <c r="AL4" s="124">
        <f>'Actv CapExpend'!AI3</f>
        <v>46295</v>
      </c>
      <c r="AM4" s="124">
        <f>'Actv CapExpend'!AJ3</f>
        <v>46326</v>
      </c>
      <c r="AN4" s="124">
        <f>'Actv CapExpend'!AK3</f>
        <v>46356</v>
      </c>
      <c r="AO4" s="124">
        <f>'Actv CapExpend'!AL3</f>
        <v>46387</v>
      </c>
      <c r="AP4" s="79" t="s">
        <v>609</v>
      </c>
      <c r="AQ4" s="10"/>
      <c r="AR4" s="10"/>
      <c r="AT4" s="755">
        <f>AO4</f>
        <v>46387</v>
      </c>
    </row>
    <row r="5" spans="2:46">
      <c r="B5" s="329" t="s">
        <v>610</v>
      </c>
      <c r="G5" s="2" t="str">
        <f>'Link In'!I3</f>
        <v>W/P - 4-3</v>
      </c>
      <c r="K5" s="6"/>
      <c r="O5" s="10"/>
      <c r="Q5" s="8"/>
      <c r="S5" s="8" t="s">
        <v>611</v>
      </c>
      <c r="T5" s="74">
        <f t="shared" ref="T5:AO5" si="0">T85</f>
        <v>395086.55199650006</v>
      </c>
      <c r="U5" s="74">
        <f t="shared" si="0"/>
        <v>398991.1575647766</v>
      </c>
      <c r="V5" s="74">
        <f t="shared" si="0"/>
        <v>404031.68008191895</v>
      </c>
      <c r="W5" s="74">
        <f t="shared" si="0"/>
        <v>408129.29880301049</v>
      </c>
      <c r="X5" s="74">
        <f t="shared" si="0"/>
        <v>412528.99393514975</v>
      </c>
      <c r="Y5" s="74">
        <f t="shared" si="0"/>
        <v>417947.5514330396</v>
      </c>
      <c r="Z5" s="74">
        <f t="shared" si="0"/>
        <v>423184.3848734597</v>
      </c>
      <c r="AA5" s="74">
        <f t="shared" si="0"/>
        <v>427621.60080964927</v>
      </c>
      <c r="AB5" s="74">
        <f t="shared" si="0"/>
        <v>432312.15430130879</v>
      </c>
      <c r="AC5" s="74">
        <f t="shared" si="0"/>
        <v>436302.59361873026</v>
      </c>
      <c r="AD5" s="74">
        <f t="shared" si="0"/>
        <v>438970.46398236707</v>
      </c>
      <c r="AE5" s="74">
        <f t="shared" si="0"/>
        <v>441370.18595402001</v>
      </c>
      <c r="AF5" s="74">
        <f t="shared" si="0"/>
        <v>443067.49216411647</v>
      </c>
      <c r="AG5" s="74">
        <f t="shared" si="0"/>
        <v>444814.31556579081</v>
      </c>
      <c r="AH5" s="74">
        <f t="shared" si="0"/>
        <v>447654.43671807909</v>
      </c>
      <c r="AI5" s="74">
        <f t="shared" si="0"/>
        <v>451953.16754430492</v>
      </c>
      <c r="AJ5" s="74">
        <f t="shared" si="0"/>
        <v>456371.32616252301</v>
      </c>
      <c r="AK5" s="74">
        <f t="shared" si="0"/>
        <v>460977.00238290377</v>
      </c>
      <c r="AL5" s="74">
        <f t="shared" si="0"/>
        <v>469005.34775444714</v>
      </c>
      <c r="AM5" s="74">
        <f t="shared" si="0"/>
        <v>473877.01908708189</v>
      </c>
      <c r="AN5" s="74">
        <f t="shared" si="0"/>
        <v>480135.1141871186</v>
      </c>
      <c r="AO5" s="74">
        <f t="shared" si="0"/>
        <v>483815.04174212494</v>
      </c>
      <c r="AP5" s="74">
        <f>SUM(AH5:AM5)</f>
        <v>2759838.2996493396</v>
      </c>
      <c r="AQ5" s="74"/>
      <c r="AR5" s="82"/>
      <c r="AS5" s="48"/>
      <c r="AT5" s="74">
        <f>SUM(AD5:AO5)</f>
        <v>5492010.9132448779</v>
      </c>
    </row>
    <row r="6" spans="2:46">
      <c r="B6" s="748"/>
      <c r="C6" s="6"/>
      <c r="G6" s="9"/>
      <c r="H6" s="739"/>
      <c r="I6" s="115"/>
      <c r="J6" s="115"/>
      <c r="K6" s="738"/>
      <c r="L6" s="738"/>
      <c r="M6" s="739"/>
      <c r="N6" s="739"/>
      <c r="O6" s="319"/>
      <c r="Q6" s="749"/>
      <c r="R6" s="749"/>
      <c r="S6" s="749" t="s">
        <v>612</v>
      </c>
      <c r="T6" s="216">
        <f>'Actv CIAC'!S6+'Actv CIAC'!S7</f>
        <v>96053.41924233333</v>
      </c>
      <c r="U6" s="216">
        <f>'Actv CIAC'!T6+'Actv CIAC'!T7</f>
        <v>96290.560013585826</v>
      </c>
      <c r="V6" s="216">
        <f>'Actv CIAC'!U6+'Actv CIAC'!U7</f>
        <v>96527.700784838322</v>
      </c>
      <c r="W6" s="216">
        <f>'Actv CIAC'!V6+'Actv CIAC'!V7</f>
        <v>96764.841556090818</v>
      </c>
      <c r="X6" s="216">
        <f>'Actv CIAC'!W6+'Actv CIAC'!W7</f>
        <v>97001.982327343329</v>
      </c>
      <c r="Y6" s="216">
        <f>'Actv CIAC'!X6+'Actv CIAC'!X7</f>
        <v>97239.123098595825</v>
      </c>
      <c r="Z6" s="216">
        <f>'Actv CIAC'!Y6+'Actv CIAC'!Y7</f>
        <v>97476.263869848321</v>
      </c>
      <c r="AA6" s="216">
        <f>'Actv CIAC'!Z6+'Actv CIAC'!Z7</f>
        <v>97713.404641100817</v>
      </c>
      <c r="AB6" s="216">
        <f>'Actv CIAC'!AA6+'Actv CIAC'!AA7</f>
        <v>97950.545412353313</v>
      </c>
      <c r="AC6" s="216">
        <f>'Actv CIAC'!AB6+'Actv CIAC'!AB7</f>
        <v>98187.686183605809</v>
      </c>
      <c r="AD6" s="216">
        <f>'Actv CIAC'!AC6+'Actv CIAC'!AC7</f>
        <v>98715.626977065738</v>
      </c>
      <c r="AE6" s="216">
        <f>'Actv CIAC'!AD6+'Actv CIAC'!AD7</f>
        <v>98977.001086271717</v>
      </c>
      <c r="AF6" s="216">
        <f>'Actv CIAC'!AE6+'Actv CIAC'!AE7</f>
        <v>99238.375195477682</v>
      </c>
      <c r="AG6" s="216">
        <f>'Actv CIAC'!AF6+'Actv CIAC'!AF7</f>
        <v>99499.749304683661</v>
      </c>
      <c r="AH6" s="216">
        <f>'Actv CIAC'!AG6+'Actv CIAC'!AG7</f>
        <v>99761.12341388964</v>
      </c>
      <c r="AI6" s="216">
        <f>'Actv CIAC'!AH6+'Actv CIAC'!AH7</f>
        <v>100022.4975230956</v>
      </c>
      <c r="AJ6" s="216">
        <f>'Actv CIAC'!AI6+'Actv CIAC'!AI7</f>
        <v>100283.87163230158</v>
      </c>
      <c r="AK6" s="216">
        <f>'Actv CIAC'!AJ6+'Actv CIAC'!AJ7</f>
        <v>100545.24574150755</v>
      </c>
      <c r="AL6" s="216">
        <f>'Actv CIAC'!AK6+'Actv CIAC'!AK7</f>
        <v>100806.61985071353</v>
      </c>
      <c r="AM6" s="216">
        <f>'Actv CIAC'!AL6+'Actv CIAC'!AL7</f>
        <v>101067.99395991951</v>
      </c>
      <c r="AN6" s="216">
        <f>'Actv CIAC'!AM6+'Actv CIAC'!AM7</f>
        <v>101329.36806912548</v>
      </c>
      <c r="AO6" s="216">
        <f>'Actv CIAC'!AN6+'Actv CIAC'!AN7</f>
        <v>101590.74217833145</v>
      </c>
      <c r="AP6" s="216">
        <f>SUM(AH6:AM6)</f>
        <v>602487.35212142742</v>
      </c>
      <c r="AQ6" s="14"/>
      <c r="AR6" s="14"/>
      <c r="AS6" s="14"/>
      <c r="AT6" s="216">
        <f>SUM(AD6:AO6)</f>
        <v>1201838.214932383</v>
      </c>
    </row>
    <row r="7" spans="2:46">
      <c r="C7" s="10" t="s">
        <v>562</v>
      </c>
      <c r="E7" s="756" t="s">
        <v>408</v>
      </c>
      <c r="G7" s="115"/>
      <c r="H7" s="739"/>
      <c r="I7" s="115"/>
      <c r="J7" s="115"/>
      <c r="K7" s="739"/>
      <c r="L7" s="739"/>
      <c r="M7" s="739"/>
      <c r="N7" s="739"/>
      <c r="O7" s="115"/>
      <c r="Q7" s="8"/>
      <c r="R7" s="749"/>
      <c r="S7" s="8" t="s">
        <v>613</v>
      </c>
      <c r="T7" s="74">
        <f>T5-T6</f>
        <v>299033.13275416673</v>
      </c>
      <c r="U7" s="74">
        <f t="shared" ref="U7:AT7" si="1">U5-U6</f>
        <v>302700.59755119076</v>
      </c>
      <c r="V7" s="74">
        <f t="shared" si="1"/>
        <v>307503.97929708066</v>
      </c>
      <c r="W7" s="74">
        <f t="shared" si="1"/>
        <v>311364.45724691969</v>
      </c>
      <c r="X7" s="74">
        <f t="shared" si="1"/>
        <v>315527.01160780643</v>
      </c>
      <c r="Y7" s="74">
        <f t="shared" si="1"/>
        <v>320708.42833444377</v>
      </c>
      <c r="Z7" s="74">
        <f t="shared" si="1"/>
        <v>325708.12100361136</v>
      </c>
      <c r="AA7" s="74">
        <f t="shared" si="1"/>
        <v>329908.19616854843</v>
      </c>
      <c r="AB7" s="74">
        <f t="shared" si="1"/>
        <v>334361.6088889555</v>
      </c>
      <c r="AC7" s="74">
        <f t="shared" si="1"/>
        <v>338114.90743512445</v>
      </c>
      <c r="AD7" s="74">
        <f t="shared" si="1"/>
        <v>340254.83700530132</v>
      </c>
      <c r="AE7" s="74">
        <f t="shared" si="1"/>
        <v>342393.18486774829</v>
      </c>
      <c r="AF7" s="74">
        <f t="shared" si="1"/>
        <v>343829.11696863879</v>
      </c>
      <c r="AG7" s="74">
        <f t="shared" si="1"/>
        <v>345314.56626110716</v>
      </c>
      <c r="AH7" s="74">
        <f t="shared" si="1"/>
        <v>347893.31330418948</v>
      </c>
      <c r="AI7" s="74">
        <f t="shared" si="1"/>
        <v>351930.67002120928</v>
      </c>
      <c r="AJ7" s="74">
        <f t="shared" si="1"/>
        <v>356087.45453022141</v>
      </c>
      <c r="AK7" s="74">
        <f t="shared" si="1"/>
        <v>360431.7566413962</v>
      </c>
      <c r="AL7" s="74">
        <f t="shared" si="1"/>
        <v>368198.72790373361</v>
      </c>
      <c r="AM7" s="74">
        <f t="shared" si="1"/>
        <v>372809.0251271624</v>
      </c>
      <c r="AN7" s="74">
        <f t="shared" si="1"/>
        <v>378805.74611799314</v>
      </c>
      <c r="AO7" s="74">
        <f t="shared" si="1"/>
        <v>382224.29956379347</v>
      </c>
      <c r="AP7" s="74">
        <f t="shared" si="1"/>
        <v>2157350.9475279124</v>
      </c>
      <c r="AQ7" s="228"/>
      <c r="AR7" s="228"/>
      <c r="AS7" s="228"/>
      <c r="AT7" s="74">
        <f t="shared" si="1"/>
        <v>4290172.6983124949</v>
      </c>
    </row>
    <row r="8" spans="2:46">
      <c r="C8" s="10" t="s">
        <v>585</v>
      </c>
      <c r="E8" s="756" t="s">
        <v>614</v>
      </c>
      <c r="G8" s="739"/>
      <c r="H8" s="115"/>
      <c r="I8" s="115"/>
      <c r="J8" s="115"/>
      <c r="K8" s="115"/>
      <c r="L8" s="738"/>
      <c r="M8" s="115"/>
      <c r="N8" s="739"/>
      <c r="O8" s="115"/>
      <c r="P8" s="749"/>
      <c r="Q8" s="749"/>
      <c r="R8" s="749"/>
      <c r="S8" s="10"/>
      <c r="T8" s="92"/>
      <c r="U8" s="92"/>
      <c r="V8" s="92"/>
      <c r="W8" s="92"/>
      <c r="X8" s="92"/>
      <c r="Y8" s="92"/>
      <c r="Z8" s="92"/>
      <c r="AA8" s="92"/>
      <c r="AB8" s="92"/>
      <c r="AC8" s="92"/>
      <c r="AD8" s="92"/>
      <c r="AE8" s="92"/>
      <c r="AF8" s="92"/>
      <c r="AG8" s="92"/>
      <c r="AH8" s="92"/>
      <c r="AI8" s="92"/>
      <c r="AJ8" s="92"/>
      <c r="AK8" s="92"/>
      <c r="AL8" s="92"/>
      <c r="AM8" s="92"/>
      <c r="AN8" s="92"/>
    </row>
    <row r="9" spans="2:46" s="3" customFormat="1">
      <c r="B9" s="736"/>
      <c r="C9" s="10" t="s">
        <v>615</v>
      </c>
      <c r="E9" s="756" t="s">
        <v>615</v>
      </c>
      <c r="G9" s="114"/>
      <c r="H9" s="114"/>
      <c r="I9" s="114"/>
      <c r="J9" s="114"/>
      <c r="K9" s="114"/>
      <c r="L9" s="114"/>
      <c r="M9" s="114" t="s">
        <v>528</v>
      </c>
      <c r="N9" s="114"/>
      <c r="O9" s="114" t="s">
        <v>529</v>
      </c>
      <c r="P9" s="114"/>
      <c r="Q9" s="114" t="s">
        <v>516</v>
      </c>
      <c r="R9" s="114"/>
      <c r="S9" s="10" t="s">
        <v>517</v>
      </c>
      <c r="T9" s="9"/>
      <c r="AP9" s="10" t="s">
        <v>607</v>
      </c>
      <c r="AQ9" s="10"/>
      <c r="AR9" s="10"/>
      <c r="AT9" s="10" t="s">
        <v>271</v>
      </c>
    </row>
    <row r="10" spans="2:46" s="3" customFormat="1" ht="16.5" customHeight="1">
      <c r="B10" s="79" t="s">
        <v>590</v>
      </c>
      <c r="C10" s="79" t="s">
        <v>569</v>
      </c>
      <c r="E10" s="757" t="s">
        <v>569</v>
      </c>
      <c r="G10" s="319"/>
      <c r="H10" s="125"/>
      <c r="I10" s="319" t="s">
        <v>113</v>
      </c>
      <c r="J10" s="114"/>
      <c r="K10" s="319" t="s">
        <v>30</v>
      </c>
      <c r="L10" s="114"/>
      <c r="M10" s="319" t="s">
        <v>30</v>
      </c>
      <c r="N10" s="114"/>
      <c r="O10" s="319" t="s">
        <v>30</v>
      </c>
      <c r="P10" s="114"/>
      <c r="Q10" s="125" t="s">
        <v>519</v>
      </c>
      <c r="R10" s="114"/>
      <c r="S10" s="124">
        <f>'Actv CapExpend'!P10</f>
        <v>45716</v>
      </c>
      <c r="T10" s="124">
        <f>T4</f>
        <v>45747</v>
      </c>
      <c r="U10" s="124">
        <f t="shared" ref="U10:AO10" si="2">U4</f>
        <v>45777</v>
      </c>
      <c r="V10" s="124">
        <f t="shared" si="2"/>
        <v>45808</v>
      </c>
      <c r="W10" s="124">
        <f t="shared" si="2"/>
        <v>45838</v>
      </c>
      <c r="X10" s="124">
        <f t="shared" si="2"/>
        <v>45869</v>
      </c>
      <c r="Y10" s="124">
        <f t="shared" si="2"/>
        <v>45900</v>
      </c>
      <c r="Z10" s="124">
        <f t="shared" si="2"/>
        <v>45930</v>
      </c>
      <c r="AA10" s="124">
        <f t="shared" si="2"/>
        <v>45961</v>
      </c>
      <c r="AB10" s="124">
        <f t="shared" si="2"/>
        <v>45991</v>
      </c>
      <c r="AC10" s="124">
        <f t="shared" si="2"/>
        <v>46022</v>
      </c>
      <c r="AD10" s="124">
        <f t="shared" si="2"/>
        <v>46053</v>
      </c>
      <c r="AE10" s="124">
        <f t="shared" si="2"/>
        <v>46081</v>
      </c>
      <c r="AF10" s="124">
        <f t="shared" si="2"/>
        <v>46112</v>
      </c>
      <c r="AG10" s="124">
        <f t="shared" si="2"/>
        <v>46142</v>
      </c>
      <c r="AH10" s="124">
        <f t="shared" si="2"/>
        <v>46173</v>
      </c>
      <c r="AI10" s="124">
        <f t="shared" si="2"/>
        <v>46203</v>
      </c>
      <c r="AJ10" s="124">
        <f t="shared" si="2"/>
        <v>46234</v>
      </c>
      <c r="AK10" s="124">
        <f t="shared" si="2"/>
        <v>46265</v>
      </c>
      <c r="AL10" s="124">
        <f t="shared" si="2"/>
        <v>46295</v>
      </c>
      <c r="AM10" s="124">
        <f t="shared" si="2"/>
        <v>46326</v>
      </c>
      <c r="AN10" s="124">
        <f t="shared" si="2"/>
        <v>46356</v>
      </c>
      <c r="AO10" s="124">
        <f t="shared" si="2"/>
        <v>46387</v>
      </c>
      <c r="AP10" s="79" t="s">
        <v>609</v>
      </c>
      <c r="AQ10" s="10"/>
      <c r="AR10" s="10"/>
      <c r="AT10" s="11" t="s">
        <v>616</v>
      </c>
    </row>
    <row r="11" spans="2:46">
      <c r="B11" s="736">
        <v>1</v>
      </c>
      <c r="C11" s="47">
        <f>E11</f>
        <v>0</v>
      </c>
      <c r="D11" s="221"/>
      <c r="E11" s="47">
        <f>IFERROR(VLOOKUP(M11,'Data-Depr Rates'!$Y$8:$AC$156,5,FALSE),0)</f>
        <v>0</v>
      </c>
      <c r="F11" s="3"/>
      <c r="G11" s="213"/>
      <c r="H11" s="101"/>
      <c r="I11" s="3" t="s">
        <v>31</v>
      </c>
      <c r="K11" s="2" t="str">
        <f>'Link In'!B14</f>
        <v>301000-Organization</v>
      </c>
      <c r="M11" s="3">
        <f>VALUE('Link In'!C14)</f>
        <v>301000</v>
      </c>
      <c r="O11" s="3" t="str">
        <f>'Link In'!E14</f>
        <v>10130100</v>
      </c>
      <c r="Q11" s="3">
        <f>'Link In'!D14</f>
        <v>301.10000000000002</v>
      </c>
      <c r="S11" s="18">
        <f>'Link In'!F14</f>
        <v>37450.429999999993</v>
      </c>
      <c r="T11" s="18">
        <f>('Bal UPIS'!N11)*($E11/12)</f>
        <v>0</v>
      </c>
      <c r="U11" s="18">
        <f>('Bal UPIS'!O11)*($E11/12)</f>
        <v>0</v>
      </c>
      <c r="V11" s="18">
        <f>('Bal UPIS'!P11)*($E11/12)</f>
        <v>0</v>
      </c>
      <c r="W11" s="18">
        <f>('Bal UPIS'!Q11)*($E11/12)</f>
        <v>0</v>
      </c>
      <c r="X11" s="18">
        <f>('Bal UPIS'!R11)*($E11/12)</f>
        <v>0</v>
      </c>
      <c r="Y11" s="18">
        <f>('Bal UPIS'!S11)*($E11/12)</f>
        <v>0</v>
      </c>
      <c r="Z11" s="18">
        <f>('Bal UPIS'!T11)*($E11/12)</f>
        <v>0</v>
      </c>
      <c r="AA11" s="18">
        <f>('Bal UPIS'!U11)*($E11/12)</f>
        <v>0</v>
      </c>
      <c r="AB11" s="18">
        <f>('Bal UPIS'!V11)*($E11/12)</f>
        <v>0</v>
      </c>
      <c r="AC11" s="18">
        <f>('Bal UPIS'!W11)*($E11/12)</f>
        <v>0</v>
      </c>
      <c r="AD11" s="18">
        <f>('Bal UPIS'!X11)*($C11/12)</f>
        <v>0</v>
      </c>
      <c r="AE11" s="18">
        <f>('Bal UPIS'!Y11)*($C11/12)</f>
        <v>0</v>
      </c>
      <c r="AF11" s="18">
        <f>('Bal UPIS'!Z11)*($C11/12)</f>
        <v>0</v>
      </c>
      <c r="AG11" s="18">
        <f>('Bal UPIS'!AA11)*($C11/12)</f>
        <v>0</v>
      </c>
      <c r="AH11" s="18">
        <f>('Bal UPIS'!AB11)*($C11/12)</f>
        <v>0</v>
      </c>
      <c r="AI11" s="18">
        <f>('Bal UPIS'!AC11)*($C11/12)</f>
        <v>0</v>
      </c>
      <c r="AJ11" s="18">
        <f>('Bal UPIS'!AD11)*($C11/12)</f>
        <v>0</v>
      </c>
      <c r="AK11" s="18">
        <f>('Bal UPIS'!AE11)*($C11/12)</f>
        <v>0</v>
      </c>
      <c r="AL11" s="18">
        <f>('Bal UPIS'!AF11)*($C11/12)</f>
        <v>0</v>
      </c>
      <c r="AM11" s="18">
        <f>('Bal UPIS'!AG11)*($C11/12)</f>
        <v>0</v>
      </c>
      <c r="AN11" s="18">
        <f>('Bal UPIS'!AH11)*($C11/12)</f>
        <v>0</v>
      </c>
      <c r="AO11" s="18">
        <f>('Bal UPIS'!AI11)*($C11/12)</f>
        <v>0</v>
      </c>
      <c r="AP11" s="18">
        <f t="shared" ref="AP11:AP42" si="3">SUM(AH11:AM11)</f>
        <v>0</v>
      </c>
      <c r="AQ11" s="18"/>
      <c r="AR11" s="18"/>
      <c r="AS11" s="18"/>
      <c r="AT11" s="18">
        <f t="shared" ref="AT11:AT42" si="4">SUM(AD11:AO11)</f>
        <v>0</v>
      </c>
    </row>
    <row r="12" spans="2:46">
      <c r="B12" s="736">
        <v>2</v>
      </c>
      <c r="C12" s="47">
        <f t="shared" ref="C12:C75" si="5">E12</f>
        <v>0</v>
      </c>
      <c r="D12" s="221"/>
      <c r="E12" s="47">
        <f>IFERROR(VLOOKUP(M12,'Data-Depr Rates'!$Y$8:$AC$156,5,FALSE),0)</f>
        <v>0</v>
      </c>
      <c r="F12" s="3"/>
      <c r="G12" s="229"/>
      <c r="H12" s="101"/>
      <c r="I12" s="3" t="s">
        <v>31</v>
      </c>
      <c r="K12" s="2" t="str">
        <f>'Link In'!B15</f>
        <v>302000-Franchises</v>
      </c>
      <c r="M12" s="3">
        <f>VALUE('Link In'!C15)</f>
        <v>302000</v>
      </c>
      <c r="O12" s="3" t="str">
        <f>'Link In'!E15</f>
        <v>10130200</v>
      </c>
      <c r="Q12" s="3">
        <f>'Link In'!D15</f>
        <v>302.10000000000002</v>
      </c>
      <c r="S12" s="162">
        <f>'Link In'!F15</f>
        <v>70260.820000000007</v>
      </c>
      <c r="T12" s="162">
        <f>('Bal UPIS'!N12)*($E12/12)</f>
        <v>0</v>
      </c>
      <c r="U12" s="162">
        <f>('Bal UPIS'!O12)*($E12/12)</f>
        <v>0</v>
      </c>
      <c r="V12" s="162">
        <f>('Bal UPIS'!P12)*($E12/12)</f>
        <v>0</v>
      </c>
      <c r="W12" s="162">
        <f>('Bal UPIS'!Q12)*($E12/12)</f>
        <v>0</v>
      </c>
      <c r="X12" s="162">
        <f>('Bal UPIS'!R12)*($E12/12)</f>
        <v>0</v>
      </c>
      <c r="Y12" s="162">
        <f>('Bal UPIS'!S12)*($E12/12)</f>
        <v>0</v>
      </c>
      <c r="Z12" s="162">
        <f>('Bal UPIS'!T12)*($E12/12)</f>
        <v>0</v>
      </c>
      <c r="AA12" s="162">
        <f>('Bal UPIS'!U12)*($E12/12)</f>
        <v>0</v>
      </c>
      <c r="AB12" s="162">
        <f>('Bal UPIS'!V12)*($E12/12)</f>
        <v>0</v>
      </c>
      <c r="AC12" s="162">
        <f>('Bal UPIS'!W12)*($E12/12)</f>
        <v>0</v>
      </c>
      <c r="AD12" s="162">
        <f>('Bal UPIS'!X12)*($C12/12)</f>
        <v>0</v>
      </c>
      <c r="AE12" s="162">
        <f>('Bal UPIS'!Y12)*($C12/12)</f>
        <v>0</v>
      </c>
      <c r="AF12" s="162">
        <f>('Bal UPIS'!Z12)*($C12/12)</f>
        <v>0</v>
      </c>
      <c r="AG12" s="162">
        <f>('Bal UPIS'!AA12)*($C12/12)</f>
        <v>0</v>
      </c>
      <c r="AH12" s="162">
        <f>('Bal UPIS'!AB12)*($C12/12)</f>
        <v>0</v>
      </c>
      <c r="AI12" s="162">
        <f>('Bal UPIS'!AC12)*($C12/12)</f>
        <v>0</v>
      </c>
      <c r="AJ12" s="162">
        <f>('Bal UPIS'!AD12)*($C12/12)</f>
        <v>0</v>
      </c>
      <c r="AK12" s="162">
        <f>('Bal UPIS'!AE12)*($C12/12)</f>
        <v>0</v>
      </c>
      <c r="AL12" s="162">
        <f>('Bal UPIS'!AF12)*($C12/12)</f>
        <v>0</v>
      </c>
      <c r="AM12" s="162">
        <f>('Bal UPIS'!AG12)*($C12/12)</f>
        <v>0</v>
      </c>
      <c r="AN12" s="162">
        <f>('Bal UPIS'!AH12)*($C12/12)</f>
        <v>0</v>
      </c>
      <c r="AO12" s="162">
        <f>('Bal UPIS'!AI12)*($C12/12)</f>
        <v>0</v>
      </c>
      <c r="AP12" s="14">
        <f t="shared" si="3"/>
        <v>0</v>
      </c>
      <c r="AQ12" s="14"/>
      <c r="AR12" s="14"/>
      <c r="AS12" s="14"/>
      <c r="AT12" s="80">
        <f t="shared" si="4"/>
        <v>0</v>
      </c>
    </row>
    <row r="13" spans="2:46">
      <c r="B13" s="736">
        <v>3</v>
      </c>
      <c r="C13" s="47">
        <f t="shared" si="5"/>
        <v>0</v>
      </c>
      <c r="D13" s="221"/>
      <c r="E13" s="47">
        <f>IFERROR(VLOOKUP(M13,'Data-Depr Rates'!$Y$8:$AC$156,5,FALSE),0)</f>
        <v>0</v>
      </c>
      <c r="F13" s="3"/>
      <c r="G13" s="229"/>
      <c r="H13" s="101"/>
      <c r="I13" s="3" t="s">
        <v>31</v>
      </c>
      <c r="K13" s="2" t="str">
        <f>'Link In'!B16</f>
        <v>303200-Land &amp; Land Rights-Supply</v>
      </c>
      <c r="M13" s="3">
        <f>VALUE('Link In'!C16)</f>
        <v>303200</v>
      </c>
      <c r="O13" s="3" t="str">
        <f>'Link In'!E16</f>
        <v>10130320</v>
      </c>
      <c r="Q13" s="3">
        <f>'Link In'!D16</f>
        <v>303.2</v>
      </c>
      <c r="S13" s="162">
        <f>'Link In'!F16</f>
        <v>1142399.6000000001</v>
      </c>
      <c r="T13" s="162">
        <f>('Bal UPIS'!N13)*($E13/12)</f>
        <v>0</v>
      </c>
      <c r="U13" s="162">
        <f>('Bal UPIS'!O13)*($E13/12)</f>
        <v>0</v>
      </c>
      <c r="V13" s="162">
        <f>('Bal UPIS'!P13)*($E13/12)</f>
        <v>0</v>
      </c>
      <c r="W13" s="162">
        <f>('Bal UPIS'!Q13)*($E13/12)</f>
        <v>0</v>
      </c>
      <c r="X13" s="162">
        <f>('Bal UPIS'!R13)*($E13/12)</f>
        <v>0</v>
      </c>
      <c r="Y13" s="162">
        <f>('Bal UPIS'!S13)*($E13/12)</f>
        <v>0</v>
      </c>
      <c r="Z13" s="162">
        <f>('Bal UPIS'!T13)*($E13/12)</f>
        <v>0</v>
      </c>
      <c r="AA13" s="162">
        <f>('Bal UPIS'!U13)*($E13/12)</f>
        <v>0</v>
      </c>
      <c r="AB13" s="162">
        <f>('Bal UPIS'!V13)*($E13/12)</f>
        <v>0</v>
      </c>
      <c r="AC13" s="162">
        <f>('Bal UPIS'!W13)*($E13/12)</f>
        <v>0</v>
      </c>
      <c r="AD13" s="162">
        <f>('Bal UPIS'!X13)*($C13/12)</f>
        <v>0</v>
      </c>
      <c r="AE13" s="162">
        <f>('Bal UPIS'!Y13)*($C13/12)</f>
        <v>0</v>
      </c>
      <c r="AF13" s="162">
        <f>('Bal UPIS'!Z13)*($C13/12)</f>
        <v>0</v>
      </c>
      <c r="AG13" s="162">
        <f>('Bal UPIS'!AA13)*($C13/12)</f>
        <v>0</v>
      </c>
      <c r="AH13" s="162">
        <f>('Bal UPIS'!AB13)*($C13/12)</f>
        <v>0</v>
      </c>
      <c r="AI13" s="162">
        <f>('Bal UPIS'!AC13)*($C13/12)</f>
        <v>0</v>
      </c>
      <c r="AJ13" s="162">
        <f>('Bal UPIS'!AD13)*($C13/12)</f>
        <v>0</v>
      </c>
      <c r="AK13" s="162">
        <f>('Bal UPIS'!AE13)*($C13/12)</f>
        <v>0</v>
      </c>
      <c r="AL13" s="162">
        <f>('Bal UPIS'!AF13)*($C13/12)</f>
        <v>0</v>
      </c>
      <c r="AM13" s="162">
        <f>('Bal UPIS'!AG13)*($C13/12)</f>
        <v>0</v>
      </c>
      <c r="AN13" s="162">
        <f>('Bal UPIS'!AH13)*($C13/12)</f>
        <v>0</v>
      </c>
      <c r="AO13" s="162">
        <f>('Bal UPIS'!AI13)*($C13/12)</f>
        <v>0</v>
      </c>
      <c r="AP13" s="14">
        <f t="shared" si="3"/>
        <v>0</v>
      </c>
      <c r="AQ13" s="14"/>
      <c r="AR13" s="14"/>
      <c r="AS13" s="14"/>
      <c r="AT13" s="14">
        <f t="shared" si="4"/>
        <v>0</v>
      </c>
    </row>
    <row r="14" spans="2:46">
      <c r="B14" s="736">
        <v>4</v>
      </c>
      <c r="C14" s="47">
        <f t="shared" si="5"/>
        <v>0</v>
      </c>
      <c r="D14" s="221"/>
      <c r="E14" s="47">
        <f>IFERROR(VLOOKUP(M14,'Data-Depr Rates'!$Y$8:$AC$156,5,FALSE),0)</f>
        <v>0</v>
      </c>
      <c r="F14" s="3"/>
      <c r="G14" s="229"/>
      <c r="H14" s="101"/>
      <c r="I14" s="3" t="s">
        <v>31</v>
      </c>
      <c r="K14" s="2" t="str">
        <f>'Link In'!B17</f>
        <v>303300-Land &amp; Land Rights-Pumping</v>
      </c>
      <c r="M14" s="3">
        <f>VALUE('Link In'!C17)</f>
        <v>303300</v>
      </c>
      <c r="O14" s="3" t="str">
        <f>'Link In'!E17</f>
        <v>10130330</v>
      </c>
      <c r="Q14" s="3">
        <f>'Link In'!D17</f>
        <v>303.2</v>
      </c>
      <c r="S14" s="162">
        <f>'Link In'!F17</f>
        <v>277216.12</v>
      </c>
      <c r="T14" s="162">
        <f>('Bal UPIS'!N14)*($E14/12)</f>
        <v>0</v>
      </c>
      <c r="U14" s="162">
        <f>('Bal UPIS'!O14)*($E14/12)</f>
        <v>0</v>
      </c>
      <c r="V14" s="162">
        <f>('Bal UPIS'!P14)*($E14/12)</f>
        <v>0</v>
      </c>
      <c r="W14" s="162">
        <f>('Bal UPIS'!Q14)*($E14/12)</f>
        <v>0</v>
      </c>
      <c r="X14" s="162">
        <f>('Bal UPIS'!R14)*($E14/12)</f>
        <v>0</v>
      </c>
      <c r="Y14" s="162">
        <f>('Bal UPIS'!S14)*($E14/12)</f>
        <v>0</v>
      </c>
      <c r="Z14" s="162">
        <f>('Bal UPIS'!T14)*($E14/12)</f>
        <v>0</v>
      </c>
      <c r="AA14" s="162">
        <f>('Bal UPIS'!U14)*($E14/12)</f>
        <v>0</v>
      </c>
      <c r="AB14" s="162">
        <f>('Bal UPIS'!V14)*($E14/12)</f>
        <v>0</v>
      </c>
      <c r="AC14" s="162">
        <f>('Bal UPIS'!W14)*($E14/12)</f>
        <v>0</v>
      </c>
      <c r="AD14" s="162">
        <f>('Bal UPIS'!X14)*($C14/12)</f>
        <v>0</v>
      </c>
      <c r="AE14" s="162">
        <f>('Bal UPIS'!Y14)*($C14/12)</f>
        <v>0</v>
      </c>
      <c r="AF14" s="162">
        <f>('Bal UPIS'!Z14)*($C14/12)</f>
        <v>0</v>
      </c>
      <c r="AG14" s="162">
        <f>('Bal UPIS'!AA14)*($C14/12)</f>
        <v>0</v>
      </c>
      <c r="AH14" s="162">
        <f>('Bal UPIS'!AB14)*($C14/12)</f>
        <v>0</v>
      </c>
      <c r="AI14" s="162">
        <f>('Bal UPIS'!AC14)*($C14/12)</f>
        <v>0</v>
      </c>
      <c r="AJ14" s="162">
        <f>('Bal UPIS'!AD14)*($C14/12)</f>
        <v>0</v>
      </c>
      <c r="AK14" s="162">
        <f>('Bal UPIS'!AE14)*($C14/12)</f>
        <v>0</v>
      </c>
      <c r="AL14" s="162">
        <f>('Bal UPIS'!AF14)*($C14/12)</f>
        <v>0</v>
      </c>
      <c r="AM14" s="162">
        <f>('Bal UPIS'!AG14)*($C14/12)</f>
        <v>0</v>
      </c>
      <c r="AN14" s="162">
        <f>('Bal UPIS'!AH14)*($C14/12)</f>
        <v>0</v>
      </c>
      <c r="AO14" s="162">
        <f>('Bal UPIS'!AI14)*($C14/12)</f>
        <v>0</v>
      </c>
      <c r="AP14" s="14">
        <f t="shared" si="3"/>
        <v>0</v>
      </c>
      <c r="AQ14" s="14"/>
      <c r="AR14" s="14"/>
      <c r="AS14" s="14"/>
      <c r="AT14" s="14">
        <f t="shared" si="4"/>
        <v>0</v>
      </c>
    </row>
    <row r="15" spans="2:46">
      <c r="B15" s="736">
        <v>5</v>
      </c>
      <c r="C15" s="47">
        <f t="shared" si="5"/>
        <v>0</v>
      </c>
      <c r="D15" s="212"/>
      <c r="E15" s="47">
        <f>IFERROR(VLOOKUP(M15,'Data-Depr Rates'!$Y$8:$AC$156,5,FALSE),0)</f>
        <v>0</v>
      </c>
      <c r="F15" s="3"/>
      <c r="G15" s="229"/>
      <c r="H15" s="101"/>
      <c r="I15" s="3" t="s">
        <v>31</v>
      </c>
      <c r="K15" s="2" t="str">
        <f>'Link In'!B18</f>
        <v>303400-Land &amp; Land Rights-Treatment</v>
      </c>
      <c r="M15" s="3">
        <f>VALUE('Link In'!C18)</f>
        <v>303400</v>
      </c>
      <c r="O15" s="3" t="str">
        <f>'Link In'!E18</f>
        <v>10130340</v>
      </c>
      <c r="Q15" s="3">
        <f>'Link In'!D18</f>
        <v>303.3</v>
      </c>
      <c r="S15" s="162">
        <f>'Link In'!F18</f>
        <v>800183.34000000008</v>
      </c>
      <c r="T15" s="162">
        <f>('Bal UPIS'!N15)*($E15/12)</f>
        <v>0</v>
      </c>
      <c r="U15" s="162">
        <f>('Bal UPIS'!O15)*($E15/12)</f>
        <v>0</v>
      </c>
      <c r="V15" s="162">
        <f>('Bal UPIS'!P15)*($E15/12)</f>
        <v>0</v>
      </c>
      <c r="W15" s="162">
        <f>('Bal UPIS'!Q15)*($E15/12)</f>
        <v>0</v>
      </c>
      <c r="X15" s="162">
        <f>('Bal UPIS'!R15)*($E15/12)</f>
        <v>0</v>
      </c>
      <c r="Y15" s="162">
        <f>('Bal UPIS'!S15)*($E15/12)</f>
        <v>0</v>
      </c>
      <c r="Z15" s="162">
        <f>('Bal UPIS'!T15)*($E15/12)</f>
        <v>0</v>
      </c>
      <c r="AA15" s="162">
        <f>('Bal UPIS'!U15)*($E15/12)</f>
        <v>0</v>
      </c>
      <c r="AB15" s="162">
        <f>('Bal UPIS'!V15)*($E15/12)</f>
        <v>0</v>
      </c>
      <c r="AC15" s="162">
        <f>('Bal UPIS'!W15)*($E15/12)</f>
        <v>0</v>
      </c>
      <c r="AD15" s="162">
        <f>('Bal UPIS'!X15)*($C15/12)</f>
        <v>0</v>
      </c>
      <c r="AE15" s="162">
        <f>('Bal UPIS'!Y15)*($C15/12)</f>
        <v>0</v>
      </c>
      <c r="AF15" s="162">
        <f>('Bal UPIS'!Z15)*($C15/12)</f>
        <v>0</v>
      </c>
      <c r="AG15" s="162">
        <f>('Bal UPIS'!AA15)*($C15/12)</f>
        <v>0</v>
      </c>
      <c r="AH15" s="162">
        <f>('Bal UPIS'!AB15)*($C15/12)</f>
        <v>0</v>
      </c>
      <c r="AI15" s="162">
        <f>('Bal UPIS'!AC15)*($C15/12)</f>
        <v>0</v>
      </c>
      <c r="AJ15" s="162">
        <f>('Bal UPIS'!AD15)*($C15/12)</f>
        <v>0</v>
      </c>
      <c r="AK15" s="162">
        <f>('Bal UPIS'!AE15)*($C15/12)</f>
        <v>0</v>
      </c>
      <c r="AL15" s="162">
        <f>('Bal UPIS'!AF15)*($C15/12)</f>
        <v>0</v>
      </c>
      <c r="AM15" s="162">
        <f>('Bal UPIS'!AG15)*($C15/12)</f>
        <v>0</v>
      </c>
      <c r="AN15" s="162">
        <f>('Bal UPIS'!AH15)*($C15/12)</f>
        <v>0</v>
      </c>
      <c r="AO15" s="162">
        <f>('Bal UPIS'!AI15)*($C15/12)</f>
        <v>0</v>
      </c>
      <c r="AP15" s="14">
        <f t="shared" si="3"/>
        <v>0</v>
      </c>
      <c r="AQ15" s="14"/>
      <c r="AR15" s="14"/>
      <c r="AS15" s="14"/>
      <c r="AT15" s="14">
        <f t="shared" si="4"/>
        <v>0</v>
      </c>
    </row>
    <row r="16" spans="2:46">
      <c r="B16" s="736">
        <v>6</v>
      </c>
      <c r="C16" s="47">
        <f t="shared" si="5"/>
        <v>0</v>
      </c>
      <c r="D16" s="212"/>
      <c r="E16" s="47">
        <f>IFERROR(VLOOKUP(M16,'Data-Depr Rates'!$Y$8:$AC$156,5,FALSE),0)</f>
        <v>0</v>
      </c>
      <c r="F16" s="3"/>
      <c r="G16" s="229"/>
      <c r="H16" s="101"/>
      <c r="I16" s="3" t="s">
        <v>31</v>
      </c>
      <c r="K16" s="2" t="str">
        <f>'Link In'!B19</f>
        <v>303500-Land &amp; Land Rights-T&amp;D</v>
      </c>
      <c r="M16" s="3">
        <f>VALUE('Link In'!C19)</f>
        <v>303500</v>
      </c>
      <c r="O16" s="3" t="str">
        <f>'Link In'!E19</f>
        <v>10130350</v>
      </c>
      <c r="Q16" s="3">
        <f>'Link In'!D19</f>
        <v>303.39999999999998</v>
      </c>
      <c r="S16" s="162">
        <f>'Link In'!F19</f>
        <v>7549864.7900000168</v>
      </c>
      <c r="T16" s="162">
        <f>('Bal UPIS'!N16)*($E16/12)</f>
        <v>0</v>
      </c>
      <c r="U16" s="162">
        <f>('Bal UPIS'!O16)*($E16/12)</f>
        <v>0</v>
      </c>
      <c r="V16" s="162">
        <f>('Bal UPIS'!P16)*($E16/12)</f>
        <v>0</v>
      </c>
      <c r="W16" s="162">
        <f>('Bal UPIS'!Q16)*($E16/12)</f>
        <v>0</v>
      </c>
      <c r="X16" s="162">
        <f>('Bal UPIS'!R16)*($E16/12)</f>
        <v>0</v>
      </c>
      <c r="Y16" s="162">
        <f>('Bal UPIS'!S16)*($E16/12)</f>
        <v>0</v>
      </c>
      <c r="Z16" s="162">
        <f>('Bal UPIS'!T16)*($E16/12)</f>
        <v>0</v>
      </c>
      <c r="AA16" s="162">
        <f>('Bal UPIS'!U16)*($E16/12)</f>
        <v>0</v>
      </c>
      <c r="AB16" s="162">
        <f>('Bal UPIS'!V16)*($E16/12)</f>
        <v>0</v>
      </c>
      <c r="AC16" s="162">
        <f>('Bal UPIS'!W16)*($E16/12)</f>
        <v>0</v>
      </c>
      <c r="AD16" s="162">
        <f>('Bal UPIS'!X16)*($C16/12)</f>
        <v>0</v>
      </c>
      <c r="AE16" s="162">
        <f>('Bal UPIS'!Y16)*($C16/12)</f>
        <v>0</v>
      </c>
      <c r="AF16" s="162">
        <f>('Bal UPIS'!Z16)*($C16/12)</f>
        <v>0</v>
      </c>
      <c r="AG16" s="162">
        <f>('Bal UPIS'!AA16)*($C16/12)</f>
        <v>0</v>
      </c>
      <c r="AH16" s="162">
        <f>('Bal UPIS'!AB16)*($C16/12)</f>
        <v>0</v>
      </c>
      <c r="AI16" s="162">
        <f>('Bal UPIS'!AC16)*($C16/12)</f>
        <v>0</v>
      </c>
      <c r="AJ16" s="162">
        <f>('Bal UPIS'!AD16)*($C16/12)</f>
        <v>0</v>
      </c>
      <c r="AK16" s="162">
        <f>('Bal UPIS'!AE16)*($C16/12)</f>
        <v>0</v>
      </c>
      <c r="AL16" s="162">
        <f>('Bal UPIS'!AF16)*($C16/12)</f>
        <v>0</v>
      </c>
      <c r="AM16" s="162">
        <f>('Bal UPIS'!AG16)*($C16/12)</f>
        <v>0</v>
      </c>
      <c r="AN16" s="162">
        <f>('Bal UPIS'!AH16)*($C16/12)</f>
        <v>0</v>
      </c>
      <c r="AO16" s="162">
        <f>('Bal UPIS'!AI16)*($C16/12)</f>
        <v>0</v>
      </c>
      <c r="AP16" s="14">
        <f t="shared" si="3"/>
        <v>0</v>
      </c>
      <c r="AQ16" s="14"/>
      <c r="AR16" s="14"/>
      <c r="AS16" s="14"/>
      <c r="AT16" s="14">
        <f t="shared" si="4"/>
        <v>0</v>
      </c>
    </row>
    <row r="17" spans="2:46">
      <c r="B17" s="736">
        <v>7</v>
      </c>
      <c r="C17" s="47">
        <f t="shared" si="5"/>
        <v>3.5000000000000001E-3</v>
      </c>
      <c r="D17" s="212"/>
      <c r="E17" s="47">
        <f>IFERROR(VLOOKUP(M17,'Data-Depr Rates'!$Y$8:$AC$156,5,FALSE),0)</f>
        <v>3.5000000000000001E-3</v>
      </c>
      <c r="F17" s="3"/>
      <c r="G17" s="229"/>
      <c r="H17" s="101"/>
      <c r="I17" s="3" t="s">
        <v>31</v>
      </c>
      <c r="K17" s="2" t="str">
        <f>'Link In'!B20</f>
        <v>304100-Struct &amp; Imp-Supply</v>
      </c>
      <c r="M17" s="3">
        <f>VALUE('Link In'!C20)</f>
        <v>304100</v>
      </c>
      <c r="O17" s="3" t="str">
        <f>'Link In'!E20</f>
        <v>10130410</v>
      </c>
      <c r="Q17" s="3">
        <f>'Link In'!D20</f>
        <v>304.2</v>
      </c>
      <c r="S17" s="162">
        <f>'Link In'!F20</f>
        <v>28193692.979999997</v>
      </c>
      <c r="T17" s="162">
        <f>('Bal UPIS'!N17)*($E17/12)</f>
        <v>8223.1604525000002</v>
      </c>
      <c r="U17" s="162">
        <f>('Bal UPIS'!O17)*($E17/12)</f>
        <v>8479.9500136458337</v>
      </c>
      <c r="V17" s="162">
        <f>('Bal UPIS'!P17)*($E17/12)</f>
        <v>8475.3051585416652</v>
      </c>
      <c r="W17" s="162">
        <f>('Bal UPIS'!Q17)*($E17/12)</f>
        <v>8470.6603034374984</v>
      </c>
      <c r="X17" s="162">
        <f>('Bal UPIS'!R17)*($E17/12)</f>
        <v>8466.0154483333317</v>
      </c>
      <c r="Y17" s="162">
        <f>('Bal UPIS'!S17)*($E17/12)</f>
        <v>8461.370593229165</v>
      </c>
      <c r="Z17" s="162">
        <f>('Bal UPIS'!T17)*($E17/12)</f>
        <v>8456.7257381249983</v>
      </c>
      <c r="AA17" s="162">
        <f>('Bal UPIS'!U17)*($E17/12)</f>
        <v>8452.0808830208316</v>
      </c>
      <c r="AB17" s="162">
        <f>('Bal UPIS'!V17)*($E17/12)</f>
        <v>8447.4360279166631</v>
      </c>
      <c r="AC17" s="162">
        <f>('Bal UPIS'!W17)*($E17/12)</f>
        <v>8442.7911728124964</v>
      </c>
      <c r="AD17" s="162">
        <f>('Bal UPIS'!X17)*($C17/12)</f>
        <v>8438.1463177083297</v>
      </c>
      <c r="AE17" s="162">
        <f>('Bal UPIS'!Y17)*($C17/12)</f>
        <v>8433.501462604163</v>
      </c>
      <c r="AF17" s="162">
        <f>('Bal UPIS'!Z17)*($C17/12)</f>
        <v>8428.8566074999962</v>
      </c>
      <c r="AG17" s="162">
        <f>('Bal UPIS'!AA17)*($C17/12)</f>
        <v>8424.2117523958295</v>
      </c>
      <c r="AH17" s="162">
        <f>('Bal UPIS'!AB17)*($C17/12)</f>
        <v>8419.566897291661</v>
      </c>
      <c r="AI17" s="162">
        <f>('Bal UPIS'!AC17)*($C17/12)</f>
        <v>8414.9220421874943</v>
      </c>
      <c r="AJ17" s="162">
        <f>('Bal UPIS'!AD17)*($C17/12)</f>
        <v>8410.2771870833276</v>
      </c>
      <c r="AK17" s="162">
        <f>('Bal UPIS'!AE17)*($C17/12)</f>
        <v>8405.6323319791609</v>
      </c>
      <c r="AL17" s="162">
        <f>('Bal UPIS'!AF17)*($C17/12)</f>
        <v>8400.9874768749942</v>
      </c>
      <c r="AM17" s="162">
        <f>('Bal UPIS'!AG17)*($C17/12)</f>
        <v>8396.3426217708256</v>
      </c>
      <c r="AN17" s="162">
        <f>('Bal UPIS'!AH17)*($C17/12)</f>
        <v>8391.6977666666589</v>
      </c>
      <c r="AO17" s="162">
        <f>('Bal UPIS'!AI17)*($C17/12)</f>
        <v>8387.0529115624922</v>
      </c>
      <c r="AP17" s="14">
        <f t="shared" si="3"/>
        <v>50447.72855718746</v>
      </c>
      <c r="AQ17" s="14"/>
      <c r="AR17" s="14"/>
      <c r="AS17" s="14"/>
      <c r="AT17" s="14">
        <f t="shared" si="4"/>
        <v>100951.19537562494</v>
      </c>
    </row>
    <row r="18" spans="2:46">
      <c r="B18" s="736">
        <v>8</v>
      </c>
      <c r="C18" s="47">
        <f t="shared" si="5"/>
        <v>2E-3</v>
      </c>
      <c r="D18" s="212"/>
      <c r="E18" s="47">
        <f>IFERROR(VLOOKUP(M18,'Data-Depr Rates'!$Y$8:$AC$156,5,FALSE),0)</f>
        <v>2E-3</v>
      </c>
      <c r="F18" s="3"/>
      <c r="G18" s="229"/>
      <c r="H18" s="101"/>
      <c r="I18" s="3" t="s">
        <v>31</v>
      </c>
      <c r="K18" s="2" t="str">
        <f>'Link In'!B21</f>
        <v>304200-Struct &amp; Imp-Pumping</v>
      </c>
      <c r="M18" s="3">
        <f>VALUE('Link In'!C21)</f>
        <v>304200</v>
      </c>
      <c r="O18" s="3" t="str">
        <f>'Link In'!E21</f>
        <v>10130420</v>
      </c>
      <c r="Q18" s="3">
        <f>'Link In'!D21</f>
        <v>304.2</v>
      </c>
      <c r="S18" s="162">
        <f>'Link In'!F21</f>
        <v>11380858.289999999</v>
      </c>
      <c r="T18" s="162">
        <f>('Bal UPIS'!N18)*($E18/12)</f>
        <v>1896.8097149999999</v>
      </c>
      <c r="U18" s="162">
        <f>('Bal UPIS'!O18)*($E18/12)</f>
        <v>1895.8125308796293</v>
      </c>
      <c r="V18" s="162">
        <f>('Bal UPIS'!P18)*($E18/12)</f>
        <v>1894.815346759259</v>
      </c>
      <c r="W18" s="162">
        <f>('Bal UPIS'!Q18)*($E18/12)</f>
        <v>1893.8181626388887</v>
      </c>
      <c r="X18" s="162">
        <f>('Bal UPIS'!R18)*($E18/12)</f>
        <v>1892.8209785185184</v>
      </c>
      <c r="Y18" s="162">
        <f>('Bal UPIS'!S18)*($E18/12)</f>
        <v>1891.8237943981478</v>
      </c>
      <c r="Z18" s="162">
        <f>('Bal UPIS'!T18)*($E18/12)</f>
        <v>1890.8266102777775</v>
      </c>
      <c r="AA18" s="162">
        <f>('Bal UPIS'!U18)*($E18/12)</f>
        <v>1889.8294261574072</v>
      </c>
      <c r="AB18" s="162">
        <f>('Bal UPIS'!V18)*($E18/12)</f>
        <v>1888.8322420370366</v>
      </c>
      <c r="AC18" s="162">
        <f>('Bal UPIS'!W18)*($E18/12)</f>
        <v>1887.8350579166663</v>
      </c>
      <c r="AD18" s="162">
        <f>('Bal UPIS'!X18)*($C18/12)</f>
        <v>1886.837873796296</v>
      </c>
      <c r="AE18" s="162">
        <f>('Bal UPIS'!Y18)*($C18/12)</f>
        <v>1885.8406896759257</v>
      </c>
      <c r="AF18" s="162">
        <f>('Bal UPIS'!Z18)*($C18/12)</f>
        <v>1884.8435055555551</v>
      </c>
      <c r="AG18" s="162">
        <f>('Bal UPIS'!AA18)*($C18/12)</f>
        <v>1883.8463214351848</v>
      </c>
      <c r="AH18" s="162">
        <f>('Bal UPIS'!AB18)*($C18/12)</f>
        <v>1882.8491373148145</v>
      </c>
      <c r="AI18" s="162">
        <f>('Bal UPIS'!AC18)*($C18/12)</f>
        <v>1881.8519531944439</v>
      </c>
      <c r="AJ18" s="162">
        <f>('Bal UPIS'!AD18)*($C18/12)</f>
        <v>1880.8547690740736</v>
      </c>
      <c r="AK18" s="162">
        <f>('Bal UPIS'!AE18)*($C18/12)</f>
        <v>1879.8575849537033</v>
      </c>
      <c r="AL18" s="162">
        <f>('Bal UPIS'!AF18)*($C18/12)</f>
        <v>1878.860400833333</v>
      </c>
      <c r="AM18" s="162">
        <f>('Bal UPIS'!AG18)*($C18/12)</f>
        <v>1877.8632167129624</v>
      </c>
      <c r="AN18" s="162">
        <f>('Bal UPIS'!AH18)*($C18/12)</f>
        <v>1876.8660325925921</v>
      </c>
      <c r="AO18" s="162">
        <f>('Bal UPIS'!AI18)*($C18/12)</f>
        <v>1875.8688484722218</v>
      </c>
      <c r="AP18" s="14">
        <f t="shared" si="3"/>
        <v>11282.13706208333</v>
      </c>
      <c r="AQ18" s="14"/>
      <c r="AR18" s="14"/>
      <c r="AS18" s="14"/>
      <c r="AT18" s="14">
        <f t="shared" si="4"/>
        <v>22576.240333611106</v>
      </c>
    </row>
    <row r="19" spans="2:46">
      <c r="B19" s="736">
        <v>9</v>
      </c>
      <c r="C19" s="47">
        <f t="shared" si="5"/>
        <v>2.3E-3</v>
      </c>
      <c r="D19" s="212"/>
      <c r="E19" s="47">
        <f>IFERROR(VLOOKUP(M19,'Data-Depr Rates'!$Y$8:$AC$156,5,FALSE),0)</f>
        <v>2.3E-3</v>
      </c>
      <c r="F19" s="3"/>
      <c r="G19" s="229"/>
      <c r="H19" s="101"/>
      <c r="I19" s="3" t="s">
        <v>31</v>
      </c>
      <c r="K19" s="2" t="str">
        <f>'Link In'!B22</f>
        <v>304300-Struct &amp; Imp-Treatment</v>
      </c>
      <c r="M19" s="3">
        <f>VALUE('Link In'!C22)</f>
        <v>304300</v>
      </c>
      <c r="O19" s="3" t="str">
        <f>'Link In'!E22</f>
        <v>10130430</v>
      </c>
      <c r="Q19" s="3">
        <f>'Link In'!D22</f>
        <v>304.3</v>
      </c>
      <c r="S19" s="162">
        <f>'Link In'!F22</f>
        <v>60062646.579999954</v>
      </c>
      <c r="T19" s="162">
        <f>('Bal UPIS'!N19)*($E19/12)</f>
        <v>11512.007261166658</v>
      </c>
      <c r="U19" s="162">
        <f>('Bal UPIS'!O19)*($E19/12)</f>
        <v>11797.095824952768</v>
      </c>
      <c r="V19" s="162">
        <f>('Bal UPIS'!P19)*($E19/12)</f>
        <v>11864.468326579203</v>
      </c>
      <c r="W19" s="162">
        <f>('Bal UPIS'!Q19)*($E19/12)</f>
        <v>11873.71014405875</v>
      </c>
      <c r="X19" s="162">
        <f>('Bal UPIS'!R19)*($E19/12)</f>
        <v>11917.787552572086</v>
      </c>
      <c r="Y19" s="162">
        <f>('Bal UPIS'!S19)*($E19/12)</f>
        <v>12005.392466860148</v>
      </c>
      <c r="Z19" s="162">
        <f>('Bal UPIS'!T19)*($E19/12)</f>
        <v>12093.188938203873</v>
      </c>
      <c r="AA19" s="162">
        <f>('Bal UPIS'!U19)*($E19/12)</f>
        <v>12137.670659547597</v>
      </c>
      <c r="AB19" s="162">
        <f>('Bal UPIS'!V19)*($E19/12)</f>
        <v>12322.931780986246</v>
      </c>
      <c r="AC19" s="162">
        <f>('Bal UPIS'!W19)*($E19/12)</f>
        <v>12391.173034470907</v>
      </c>
      <c r="AD19" s="162">
        <f>('Bal UPIS'!X19)*($C19/12)</f>
        <v>12429.020597348568</v>
      </c>
      <c r="AE19" s="162">
        <f>('Bal UPIS'!Y19)*($C19/12)</f>
        <v>12720.517168318709</v>
      </c>
      <c r="AF19" s="162">
        <f>('Bal UPIS'!Z19)*($C19/12)</f>
        <v>12786.569559817164</v>
      </c>
      <c r="AG19" s="162">
        <f>('Bal UPIS'!AA19)*($C19/12)</f>
        <v>12792.754389118069</v>
      </c>
      <c r="AH19" s="162">
        <f>('Bal UPIS'!AB19)*($C19/12)</f>
        <v>12799.629729810173</v>
      </c>
      <c r="AI19" s="162">
        <f>('Bal UPIS'!AC19)*($C19/12)</f>
        <v>12810.83721573306</v>
      </c>
      <c r="AJ19" s="162">
        <f>('Bal UPIS'!AD19)*($C19/12)</f>
        <v>12856.230876491032</v>
      </c>
      <c r="AK19" s="162">
        <f>('Bal UPIS'!AE19)*($C19/12)</f>
        <v>12945.91412153722</v>
      </c>
      <c r="AL19" s="162">
        <f>('Bal UPIS'!AF19)*($C19/12)</f>
        <v>13035.789550202197</v>
      </c>
      <c r="AM19" s="162">
        <f>('Bal UPIS'!AG19)*($C19/12)</f>
        <v>13082.545200226545</v>
      </c>
      <c r="AN19" s="162">
        <f>('Bal UPIS'!AH19)*($C19/12)</f>
        <v>13247.495407893346</v>
      </c>
      <c r="AO19" s="162">
        <f>('Bal UPIS'!AI19)*($C19/12)</f>
        <v>13301.727115198944</v>
      </c>
      <c r="AP19" s="14">
        <f t="shared" si="3"/>
        <v>77530.946694000217</v>
      </c>
      <c r="AQ19" s="14"/>
      <c r="AR19" s="14"/>
      <c r="AS19" s="14"/>
      <c r="AT19" s="14">
        <f>SUM(AD19:AO19)</f>
        <v>154809.03093169504</v>
      </c>
    </row>
    <row r="20" spans="2:46">
      <c r="B20" s="736">
        <v>10</v>
      </c>
      <c r="C20" s="47">
        <f t="shared" si="5"/>
        <v>1.5E-3</v>
      </c>
      <c r="D20" s="212"/>
      <c r="E20" s="47">
        <f>IFERROR(VLOOKUP(M20,'Data-Depr Rates'!$Y$8:$AC$156,5,FALSE),0)</f>
        <v>1.5E-3</v>
      </c>
      <c r="F20" s="3"/>
      <c r="G20" s="229"/>
      <c r="H20" s="101"/>
      <c r="I20" s="3" t="s">
        <v>31</v>
      </c>
      <c r="K20" s="2" t="str">
        <f>'Link In'!B23</f>
        <v>304400-Struct &amp; Imp-T&amp;D</v>
      </c>
      <c r="M20" s="3">
        <f>VALUE('Link In'!C23)</f>
        <v>304400</v>
      </c>
      <c r="O20" s="3" t="str">
        <f>'Link In'!E23</f>
        <v>10130440</v>
      </c>
      <c r="Q20" s="3">
        <f>'Link In'!D23</f>
        <v>304.39999999999998</v>
      </c>
      <c r="S20" s="162">
        <f>'Link In'!F23</f>
        <v>5488887.9299999997</v>
      </c>
      <c r="T20" s="162">
        <f>('Bal UPIS'!N20)*($E20/12)</f>
        <v>686.11099124999998</v>
      </c>
      <c r="U20" s="162">
        <f>('Bal UPIS'!O20)*($E20/12)</f>
        <v>684.63944152777776</v>
      </c>
      <c r="V20" s="162">
        <f>('Bal UPIS'!P20)*($E20/12)</f>
        <v>683.16789180555543</v>
      </c>
      <c r="W20" s="162">
        <f>('Bal UPIS'!Q20)*($E20/12)</f>
        <v>681.69634208333321</v>
      </c>
      <c r="X20" s="162">
        <f>('Bal UPIS'!R20)*($E20/12)</f>
        <v>680.22479236111099</v>
      </c>
      <c r="Y20" s="162">
        <f>('Bal UPIS'!S20)*($E20/12)</f>
        <v>678.75324263888865</v>
      </c>
      <c r="Z20" s="162">
        <f>('Bal UPIS'!T20)*($E20/12)</f>
        <v>677.28169291666643</v>
      </c>
      <c r="AA20" s="162">
        <f>('Bal UPIS'!U20)*($E20/12)</f>
        <v>675.81014319444409</v>
      </c>
      <c r="AB20" s="162">
        <f>('Bal UPIS'!V20)*($E20/12)</f>
        <v>674.33859347222187</v>
      </c>
      <c r="AC20" s="162">
        <f>('Bal UPIS'!W20)*($E20/12)</f>
        <v>672.86704374999965</v>
      </c>
      <c r="AD20" s="162">
        <f>('Bal UPIS'!X20)*($C20/12)</f>
        <v>671.39549402777732</v>
      </c>
      <c r="AE20" s="162">
        <f>('Bal UPIS'!Y20)*($C20/12)</f>
        <v>669.9239443055551</v>
      </c>
      <c r="AF20" s="162">
        <f>('Bal UPIS'!Z20)*($C20/12)</f>
        <v>668.45239458333288</v>
      </c>
      <c r="AG20" s="162">
        <f>('Bal UPIS'!AA20)*($C20/12)</f>
        <v>666.98084486111054</v>
      </c>
      <c r="AH20" s="162">
        <f>('Bal UPIS'!AB20)*($C20/12)</f>
        <v>665.50929513888832</v>
      </c>
      <c r="AI20" s="162">
        <f>('Bal UPIS'!AC20)*($C20/12)</f>
        <v>664.0377454166661</v>
      </c>
      <c r="AJ20" s="162">
        <f>('Bal UPIS'!AD20)*($C20/12)</f>
        <v>662.56619569444376</v>
      </c>
      <c r="AK20" s="162">
        <f>('Bal UPIS'!AE20)*($C20/12)</f>
        <v>661.09464597222154</v>
      </c>
      <c r="AL20" s="162">
        <f>('Bal UPIS'!AF20)*($C20/12)</f>
        <v>659.62309624999921</v>
      </c>
      <c r="AM20" s="162">
        <f>('Bal UPIS'!AG20)*($C20/12)</f>
        <v>658.15154652777699</v>
      </c>
      <c r="AN20" s="162">
        <f>('Bal UPIS'!AH20)*($C20/12)</f>
        <v>656.67999680555477</v>
      </c>
      <c r="AO20" s="162">
        <f>('Bal UPIS'!AI20)*($C20/12)</f>
        <v>655.20844708333243</v>
      </c>
      <c r="AP20" s="14">
        <f t="shared" si="3"/>
        <v>3970.9825249999958</v>
      </c>
      <c r="AQ20" s="14"/>
      <c r="AR20" s="14"/>
      <c r="AS20" s="14"/>
      <c r="AT20" s="14">
        <f t="shared" si="4"/>
        <v>7959.6236466666596</v>
      </c>
    </row>
    <row r="21" spans="2:46">
      <c r="B21" s="736">
        <v>11</v>
      </c>
      <c r="C21" s="47">
        <f t="shared" si="5"/>
        <v>2.3E-3</v>
      </c>
      <c r="D21" s="212"/>
      <c r="E21" s="47">
        <f>IFERROR(VLOOKUP(M21,'Data-Depr Rates'!$Y$8:$AC$156,5,FALSE),0)</f>
        <v>2.3E-3</v>
      </c>
      <c r="F21" s="3"/>
      <c r="G21" s="229"/>
      <c r="H21" s="101"/>
      <c r="I21" s="3" t="s">
        <v>31</v>
      </c>
      <c r="K21" s="2" t="str">
        <f>'Link In'!B24</f>
        <v>304500-Struct &amp; Imp-General</v>
      </c>
      <c r="M21" s="3">
        <f>VALUE('Link In'!C24)</f>
        <v>304500</v>
      </c>
      <c r="O21" s="3" t="str">
        <f>'Link In'!E24</f>
        <v>10130450</v>
      </c>
      <c r="Q21" s="3">
        <f>'Link In'!D24</f>
        <v>304.5</v>
      </c>
      <c r="S21" s="162">
        <f>'Link In'!F24</f>
        <v>11520198.609999998</v>
      </c>
      <c r="T21" s="162">
        <f>('Bal UPIS'!N21)*($E21/12)</f>
        <v>2208.0380669166661</v>
      </c>
      <c r="U21" s="162">
        <f>('Bal UPIS'!O21)*($E21/12)</f>
        <v>2206.5188769861106</v>
      </c>
      <c r="V21" s="162">
        <f>('Bal UPIS'!P21)*($E21/12)</f>
        <v>2222.3065327811673</v>
      </c>
      <c r="W21" s="162">
        <f>('Bal UPIS'!Q21)*($E21/12)</f>
        <v>2227.8659870707552</v>
      </c>
      <c r="X21" s="162">
        <f>('Bal UPIS'!R21)*($E21/12)</f>
        <v>2234.5909785671142</v>
      </c>
      <c r="Y21" s="162">
        <f>('Bal UPIS'!S21)*($E21/12)</f>
        <v>2246.026319366897</v>
      </c>
      <c r="Z21" s="162">
        <f>('Bal UPIS'!T21)*($E21/12)</f>
        <v>2252.7320014640759</v>
      </c>
      <c r="AA21" s="162">
        <f>('Bal UPIS'!U21)*($E21/12)</f>
        <v>2258.2903630971919</v>
      </c>
      <c r="AB21" s="162">
        <f>('Bal UPIS'!V21)*($E21/12)</f>
        <v>2267.9034890422877</v>
      </c>
      <c r="AC21" s="162">
        <f>('Bal UPIS'!W21)*($E21/12)</f>
        <v>2299.613012019805</v>
      </c>
      <c r="AD21" s="162">
        <f>('Bal UPIS'!X21)*($C21/12)</f>
        <v>2317.3981767718406</v>
      </c>
      <c r="AE21" s="162">
        <f>('Bal UPIS'!Y21)*($C21/12)</f>
        <v>2333.1676727426484</v>
      </c>
      <c r="AF21" s="162">
        <f>('Bal UPIS'!Z21)*($C21/12)</f>
        <v>2342.1141665409991</v>
      </c>
      <c r="AG21" s="162">
        <f>('Bal UPIS'!AA21)*($C21/12)</f>
        <v>2344.581980820079</v>
      </c>
      <c r="AH21" s="162">
        <f>('Bal UPIS'!AB21)*($C21/12)</f>
        <v>2354.0633848637422</v>
      </c>
      <c r="AI21" s="162">
        <f>('Bal UPIS'!AC21)*($C21/12)</f>
        <v>2364.3573598784992</v>
      </c>
      <c r="AJ21" s="162">
        <f>('Bal UPIS'!AD21)*($C21/12)</f>
        <v>2375.8455895765892</v>
      </c>
      <c r="AK21" s="162">
        <f>('Bal UPIS'!AE21)*($C21/12)</f>
        <v>2393.933047660747</v>
      </c>
      <c r="AL21" s="162">
        <f>('Bal UPIS'!AF21)*($C21/12)</f>
        <v>2405.4795970423011</v>
      </c>
      <c r="AM21" s="162">
        <f>('Bal UPIS'!AG21)*($C21/12)</f>
        <v>2415.8788259597923</v>
      </c>
      <c r="AN21" s="162">
        <f>('Bal UPIS'!AH21)*($C21/12)</f>
        <v>2432.1440691892626</v>
      </c>
      <c r="AO21" s="162">
        <f>('Bal UPIS'!AI21)*($C21/12)</f>
        <v>2448.2870992809203</v>
      </c>
      <c r="AP21" s="14">
        <f t="shared" si="3"/>
        <v>14309.557804981672</v>
      </c>
      <c r="AQ21" s="14"/>
      <c r="AR21" s="14"/>
      <c r="AS21" s="14"/>
      <c r="AT21" s="14">
        <f t="shared" si="4"/>
        <v>28527.250970327426</v>
      </c>
    </row>
    <row r="22" spans="2:46">
      <c r="B22" s="736">
        <v>12</v>
      </c>
      <c r="C22" s="47">
        <f t="shared" si="5"/>
        <v>2.4000000000000002E-3</v>
      </c>
      <c r="D22" s="212"/>
      <c r="E22" s="47">
        <f>IFERROR(VLOOKUP(M22,'Data-Depr Rates'!$Y$8:$AC$156,5,FALSE),0)</f>
        <v>2.4000000000000002E-3</v>
      </c>
      <c r="F22" s="3"/>
      <c r="G22" s="229"/>
      <c r="H22" s="101"/>
      <c r="I22" s="3" t="s">
        <v>31</v>
      </c>
      <c r="K22" s="2" t="str">
        <f>'Link In'!B25</f>
        <v>304600-Struct &amp; Imp-Offices</v>
      </c>
      <c r="M22" s="3">
        <f>VALUE('Link In'!C25)</f>
        <v>304600</v>
      </c>
      <c r="O22" s="3" t="str">
        <f>'Link In'!E25</f>
        <v>10130450</v>
      </c>
      <c r="Q22" s="3">
        <f>'Link In'!D25</f>
        <v>304.5</v>
      </c>
      <c r="S22" s="162">
        <f>'Link In'!F25</f>
        <v>5322910.5400000019</v>
      </c>
      <c r="T22" s="162">
        <f>('Bal UPIS'!N22)*($E22/12)</f>
        <v>1064.5821080000005</v>
      </c>
      <c r="U22" s="162">
        <f>('Bal UPIS'!O22)*($E22/12)</f>
        <v>1062.3904041666669</v>
      </c>
      <c r="V22" s="162">
        <f>('Bal UPIS'!P22)*($E22/12)</f>
        <v>1060.1987003333336</v>
      </c>
      <c r="W22" s="162">
        <f>('Bal UPIS'!Q22)*($E22/12)</f>
        <v>1058.0069965000002</v>
      </c>
      <c r="X22" s="162">
        <f>('Bal UPIS'!R22)*($E22/12)</f>
        <v>1055.8152926666669</v>
      </c>
      <c r="Y22" s="162">
        <f>('Bal UPIS'!S22)*($E22/12)</f>
        <v>1053.6235888333333</v>
      </c>
      <c r="Z22" s="162">
        <f>('Bal UPIS'!T22)*($E22/12)</f>
        <v>1051.431885</v>
      </c>
      <c r="AA22" s="162">
        <f>('Bal UPIS'!U22)*($E22/12)</f>
        <v>1049.2401811666666</v>
      </c>
      <c r="AB22" s="162">
        <f>('Bal UPIS'!V22)*($E22/12)</f>
        <v>1047.0484773333333</v>
      </c>
      <c r="AC22" s="162">
        <f>('Bal UPIS'!W22)*($E22/12)</f>
        <v>1044.8567734999999</v>
      </c>
      <c r="AD22" s="162">
        <f>('Bal UPIS'!X22)*($C22/12)</f>
        <v>1042.6650696666663</v>
      </c>
      <c r="AE22" s="162">
        <f>('Bal UPIS'!Y22)*($C22/12)</f>
        <v>1040.473365833333</v>
      </c>
      <c r="AF22" s="162">
        <f>('Bal UPIS'!Z22)*($C22/12)</f>
        <v>1038.2816619999996</v>
      </c>
      <c r="AG22" s="162">
        <f>('Bal UPIS'!AA22)*($C22/12)</f>
        <v>1036.0899581666663</v>
      </c>
      <c r="AH22" s="162">
        <f>('Bal UPIS'!AB22)*($C22/12)</f>
        <v>1033.8982543333327</v>
      </c>
      <c r="AI22" s="162">
        <f>('Bal UPIS'!AC22)*($C22/12)</f>
        <v>1031.7065504999994</v>
      </c>
      <c r="AJ22" s="162">
        <f>('Bal UPIS'!AD22)*($C22/12)</f>
        <v>1029.514846666666</v>
      </c>
      <c r="AK22" s="162">
        <f>('Bal UPIS'!AE22)*($C22/12)</f>
        <v>1027.3231428333327</v>
      </c>
      <c r="AL22" s="162">
        <f>('Bal UPIS'!AF22)*($C22/12)</f>
        <v>1025.1314389999991</v>
      </c>
      <c r="AM22" s="162">
        <f>('Bal UPIS'!AG22)*($C22/12)</f>
        <v>1022.9397351666657</v>
      </c>
      <c r="AN22" s="162">
        <f>('Bal UPIS'!AH22)*($C22/12)</f>
        <v>1020.7480313333324</v>
      </c>
      <c r="AO22" s="162">
        <f>('Bal UPIS'!AI22)*($C22/12)</f>
        <v>1018.5563274999989</v>
      </c>
      <c r="AP22" s="14">
        <f t="shared" si="3"/>
        <v>6170.5139684999958</v>
      </c>
      <c r="AQ22" s="14"/>
      <c r="AR22" s="14"/>
      <c r="AS22" s="14"/>
      <c r="AT22" s="14">
        <f t="shared" si="4"/>
        <v>12367.328382999989</v>
      </c>
    </row>
    <row r="23" spans="2:46">
      <c r="B23" s="736">
        <v>13</v>
      </c>
      <c r="C23" s="47">
        <f t="shared" si="5"/>
        <v>0</v>
      </c>
      <c r="D23" s="212"/>
      <c r="E23" s="47">
        <f>IFERROR(VLOOKUP(M23,'Data-Depr Rates'!$Y$8:$AC$156,5,FALSE),0)</f>
        <v>0</v>
      </c>
      <c r="F23" s="3"/>
      <c r="G23" s="229"/>
      <c r="H23" s="101"/>
      <c r="I23" s="3" t="s">
        <v>31</v>
      </c>
      <c r="K23" s="2" t="str">
        <f>'Link In'!B26</f>
        <v>304610-Struct &amp; Imp-HVAC</v>
      </c>
      <c r="M23" s="3">
        <f>VALUE('Link In'!C26)</f>
        <v>304610</v>
      </c>
      <c r="O23" s="3" t="str">
        <f>'Link In'!E26</f>
        <v>10130450</v>
      </c>
      <c r="Q23" s="3">
        <f>'Link In'!D26</f>
        <v>304.5</v>
      </c>
      <c r="S23" s="162">
        <f>'Link In'!F26</f>
        <v>0</v>
      </c>
      <c r="T23" s="162">
        <f>('Bal UPIS'!N23)*($E23/12)</f>
        <v>0</v>
      </c>
      <c r="U23" s="162">
        <f>('Bal UPIS'!O23)*($E23/12)</f>
        <v>0</v>
      </c>
      <c r="V23" s="162">
        <f>('Bal UPIS'!P23)*($E23/12)</f>
        <v>0</v>
      </c>
      <c r="W23" s="162">
        <f>('Bal UPIS'!Q23)*($E23/12)</f>
        <v>0</v>
      </c>
      <c r="X23" s="162">
        <f>('Bal UPIS'!R23)*($E23/12)</f>
        <v>0</v>
      </c>
      <c r="Y23" s="162">
        <f>('Bal UPIS'!S23)*($E23/12)</f>
        <v>0</v>
      </c>
      <c r="Z23" s="162">
        <f>('Bal UPIS'!T23)*($E23/12)</f>
        <v>0</v>
      </c>
      <c r="AA23" s="162">
        <f>('Bal UPIS'!U23)*($E23/12)</f>
        <v>0</v>
      </c>
      <c r="AB23" s="162">
        <f>('Bal UPIS'!V23)*($E23/12)</f>
        <v>0</v>
      </c>
      <c r="AC23" s="162">
        <f>('Bal UPIS'!W23)*($E23/12)</f>
        <v>0</v>
      </c>
      <c r="AD23" s="162">
        <f>('Bal UPIS'!X23)*($C23/12)</f>
        <v>0</v>
      </c>
      <c r="AE23" s="162">
        <f>('Bal UPIS'!Y23)*($C23/12)</f>
        <v>0</v>
      </c>
      <c r="AF23" s="162">
        <f>('Bal UPIS'!Z23)*($C23/12)</f>
        <v>0</v>
      </c>
      <c r="AG23" s="162">
        <f>('Bal UPIS'!AA23)*($C23/12)</f>
        <v>0</v>
      </c>
      <c r="AH23" s="162">
        <f>('Bal UPIS'!AB23)*($C23/12)</f>
        <v>0</v>
      </c>
      <c r="AI23" s="162">
        <f>('Bal UPIS'!AC23)*($C23/12)</f>
        <v>0</v>
      </c>
      <c r="AJ23" s="162">
        <f>('Bal UPIS'!AD23)*($C23/12)</f>
        <v>0</v>
      </c>
      <c r="AK23" s="162">
        <f>('Bal UPIS'!AE23)*($C23/12)</f>
        <v>0</v>
      </c>
      <c r="AL23" s="162">
        <f>('Bal UPIS'!AF23)*($C23/12)</f>
        <v>0</v>
      </c>
      <c r="AM23" s="162">
        <f>('Bal UPIS'!AG23)*($C23/12)</f>
        <v>0</v>
      </c>
      <c r="AN23" s="162">
        <f>('Bal UPIS'!AH23)*($C23/12)</f>
        <v>0</v>
      </c>
      <c r="AO23" s="162">
        <f>('Bal UPIS'!AI23)*($C23/12)</f>
        <v>0</v>
      </c>
      <c r="AP23" s="14">
        <f t="shared" si="3"/>
        <v>0</v>
      </c>
      <c r="AQ23" s="14"/>
      <c r="AR23" s="14"/>
      <c r="AS23" s="14"/>
      <c r="AT23" s="14">
        <f t="shared" si="4"/>
        <v>0</v>
      </c>
    </row>
    <row r="24" spans="2:46">
      <c r="B24" s="736">
        <v>14</v>
      </c>
      <c r="C24" s="47">
        <f t="shared" si="5"/>
        <v>0</v>
      </c>
      <c r="D24" s="212"/>
      <c r="E24" s="47">
        <f>IFERROR(VLOOKUP(M24,'Data-Depr Rates'!$Y$8:$AC$156,5,FALSE),0)</f>
        <v>0</v>
      </c>
      <c r="F24" s="3"/>
      <c r="G24" s="229"/>
      <c r="H24" s="101"/>
      <c r="I24" s="3" t="s">
        <v>31</v>
      </c>
      <c r="K24" s="2" t="str">
        <f>'Link In'!B27</f>
        <v>304700-Struct &amp; Imp-Store,Shop,Gar</v>
      </c>
      <c r="M24" s="3">
        <f>VALUE('Link In'!C27)</f>
        <v>304700</v>
      </c>
      <c r="O24" s="3" t="str">
        <f>'Link In'!E27</f>
        <v>10130450</v>
      </c>
      <c r="Q24" s="3">
        <f>'Link In'!D27</f>
        <v>304.5</v>
      </c>
      <c r="S24" s="162">
        <f>'Link In'!F27</f>
        <v>1823845.28</v>
      </c>
      <c r="T24" s="162">
        <f>('Bal UPIS'!N24)*($E24/12)</f>
        <v>0</v>
      </c>
      <c r="U24" s="162">
        <f>('Bal UPIS'!O24)*($E24/12)</f>
        <v>0</v>
      </c>
      <c r="V24" s="162">
        <f>('Bal UPIS'!P24)*($E24/12)</f>
        <v>0</v>
      </c>
      <c r="W24" s="162">
        <f>('Bal UPIS'!Q24)*($E24/12)</f>
        <v>0</v>
      </c>
      <c r="X24" s="162">
        <f>('Bal UPIS'!R24)*($E24/12)</f>
        <v>0</v>
      </c>
      <c r="Y24" s="162">
        <f>('Bal UPIS'!S24)*($E24/12)</f>
        <v>0</v>
      </c>
      <c r="Z24" s="162">
        <f>('Bal UPIS'!T24)*($E24/12)</f>
        <v>0</v>
      </c>
      <c r="AA24" s="162">
        <f>('Bal UPIS'!U24)*($E24/12)</f>
        <v>0</v>
      </c>
      <c r="AB24" s="162">
        <f>('Bal UPIS'!V24)*($E24/12)</f>
        <v>0</v>
      </c>
      <c r="AC24" s="162">
        <f>('Bal UPIS'!W24)*($E24/12)</f>
        <v>0</v>
      </c>
      <c r="AD24" s="162">
        <f>('Bal UPIS'!X24)*($C24/12)</f>
        <v>0</v>
      </c>
      <c r="AE24" s="162">
        <f>('Bal UPIS'!Y24)*($C24/12)</f>
        <v>0</v>
      </c>
      <c r="AF24" s="162">
        <f>('Bal UPIS'!Z24)*($C24/12)</f>
        <v>0</v>
      </c>
      <c r="AG24" s="162">
        <f>('Bal UPIS'!AA24)*($C24/12)</f>
        <v>0</v>
      </c>
      <c r="AH24" s="162">
        <f>('Bal UPIS'!AB24)*($C24/12)</f>
        <v>0</v>
      </c>
      <c r="AI24" s="162">
        <f>('Bal UPIS'!AC24)*($C24/12)</f>
        <v>0</v>
      </c>
      <c r="AJ24" s="162">
        <f>('Bal UPIS'!AD24)*($C24/12)</f>
        <v>0</v>
      </c>
      <c r="AK24" s="162">
        <f>('Bal UPIS'!AE24)*($C24/12)</f>
        <v>0</v>
      </c>
      <c r="AL24" s="162">
        <f>('Bal UPIS'!AF24)*($C24/12)</f>
        <v>0</v>
      </c>
      <c r="AM24" s="162">
        <f>('Bal UPIS'!AG24)*($C24/12)</f>
        <v>0</v>
      </c>
      <c r="AN24" s="162">
        <f>('Bal UPIS'!AH24)*($C24/12)</f>
        <v>0</v>
      </c>
      <c r="AO24" s="162">
        <f>('Bal UPIS'!AI24)*($C24/12)</f>
        <v>0</v>
      </c>
      <c r="AP24" s="14">
        <f t="shared" si="3"/>
        <v>0</v>
      </c>
      <c r="AQ24" s="14"/>
      <c r="AR24" s="14"/>
      <c r="AS24" s="14"/>
      <c r="AT24" s="14">
        <f t="shared" si="4"/>
        <v>0</v>
      </c>
    </row>
    <row r="25" spans="2:46">
      <c r="B25" s="736">
        <v>15</v>
      </c>
      <c r="C25" s="47">
        <f t="shared" si="5"/>
        <v>0</v>
      </c>
      <c r="D25" s="212"/>
      <c r="E25" s="47">
        <f>IFERROR(VLOOKUP(M25,'Data-Depr Rates'!$Y$8:$AC$156,5,FALSE),0)</f>
        <v>0</v>
      </c>
      <c r="F25" s="3"/>
      <c r="G25" s="229"/>
      <c r="H25" s="101"/>
      <c r="I25" s="3" t="s">
        <v>31</v>
      </c>
      <c r="K25" s="2" t="str">
        <f>'Link In'!B28</f>
        <v>304800-Struct &amp; Imp-Misc</v>
      </c>
      <c r="M25" s="3">
        <f>VALUE('Link In'!C28)</f>
        <v>304800</v>
      </c>
      <c r="O25" s="3" t="str">
        <f>'Link In'!E28</f>
        <v>10130450</v>
      </c>
      <c r="Q25" s="3">
        <f>'Link In'!D28</f>
        <v>304.5</v>
      </c>
      <c r="S25" s="162">
        <f>'Link In'!F28</f>
        <v>1180333.25</v>
      </c>
      <c r="T25" s="162">
        <f>('Bal UPIS'!N25)*($E25/12)</f>
        <v>0</v>
      </c>
      <c r="U25" s="162">
        <f>('Bal UPIS'!O25)*($E25/12)</f>
        <v>0</v>
      </c>
      <c r="V25" s="162">
        <f>('Bal UPIS'!P25)*($E25/12)</f>
        <v>0</v>
      </c>
      <c r="W25" s="162">
        <f>('Bal UPIS'!Q25)*($E25/12)</f>
        <v>0</v>
      </c>
      <c r="X25" s="162">
        <f>('Bal UPIS'!R25)*($E25/12)</f>
        <v>0</v>
      </c>
      <c r="Y25" s="162">
        <f>('Bal UPIS'!S25)*($E25/12)</f>
        <v>0</v>
      </c>
      <c r="Z25" s="162">
        <f>('Bal UPIS'!T25)*($E25/12)</f>
        <v>0</v>
      </c>
      <c r="AA25" s="162">
        <f>('Bal UPIS'!U25)*($E25/12)</f>
        <v>0</v>
      </c>
      <c r="AB25" s="162">
        <f>('Bal UPIS'!V25)*($E25/12)</f>
        <v>0</v>
      </c>
      <c r="AC25" s="162">
        <f>('Bal UPIS'!W25)*($E25/12)</f>
        <v>0</v>
      </c>
      <c r="AD25" s="162">
        <f>('Bal UPIS'!X25)*($C25/12)</f>
        <v>0</v>
      </c>
      <c r="AE25" s="162">
        <f>('Bal UPIS'!Y25)*($C25/12)</f>
        <v>0</v>
      </c>
      <c r="AF25" s="162">
        <f>('Bal UPIS'!Z25)*($C25/12)</f>
        <v>0</v>
      </c>
      <c r="AG25" s="162">
        <f>('Bal UPIS'!AA25)*($C25/12)</f>
        <v>0</v>
      </c>
      <c r="AH25" s="162">
        <f>('Bal UPIS'!AB25)*($C25/12)</f>
        <v>0</v>
      </c>
      <c r="AI25" s="162">
        <f>('Bal UPIS'!AC25)*($C25/12)</f>
        <v>0</v>
      </c>
      <c r="AJ25" s="162">
        <f>('Bal UPIS'!AD25)*($C25/12)</f>
        <v>0</v>
      </c>
      <c r="AK25" s="162">
        <f>('Bal UPIS'!AE25)*($C25/12)</f>
        <v>0</v>
      </c>
      <c r="AL25" s="162">
        <f>('Bal UPIS'!AF25)*($C25/12)</f>
        <v>0</v>
      </c>
      <c r="AM25" s="162">
        <f>('Bal UPIS'!AG25)*($C25/12)</f>
        <v>0</v>
      </c>
      <c r="AN25" s="162">
        <f>('Bal UPIS'!AH25)*($C25/12)</f>
        <v>0</v>
      </c>
      <c r="AO25" s="162">
        <f>('Bal UPIS'!AI25)*($C25/12)</f>
        <v>0</v>
      </c>
      <c r="AP25" s="14">
        <f t="shared" si="3"/>
        <v>0</v>
      </c>
      <c r="AQ25" s="14"/>
      <c r="AR25" s="14"/>
      <c r="AS25" s="14"/>
      <c r="AT25" s="14">
        <f t="shared" si="4"/>
        <v>0</v>
      </c>
    </row>
    <row r="26" spans="2:46">
      <c r="B26" s="736">
        <v>16</v>
      </c>
      <c r="C26" s="47">
        <f t="shared" si="5"/>
        <v>0</v>
      </c>
      <c r="D26" s="212"/>
      <c r="E26" s="47">
        <f>IFERROR(VLOOKUP(M26,'Data-Depr Rates'!$Y$8:$AC$156,5,FALSE),0)</f>
        <v>0</v>
      </c>
      <c r="F26" s="3"/>
      <c r="G26" s="229"/>
      <c r="H26" s="101"/>
      <c r="I26" s="3" t="s">
        <v>31</v>
      </c>
      <c r="K26" s="2" t="str">
        <f>'Link In'!B29</f>
        <v>305000-Collect &amp; Impound Reservoirs</v>
      </c>
      <c r="M26" s="3">
        <f>VALUE('Link In'!C29)</f>
        <v>305000</v>
      </c>
      <c r="O26" s="3" t="str">
        <f>'Link In'!E29</f>
        <v>10130500</v>
      </c>
      <c r="Q26" s="3">
        <f>'Link In'!D29</f>
        <v>305.2</v>
      </c>
      <c r="S26" s="162">
        <f>'Link In'!F29</f>
        <v>819259.9800000001</v>
      </c>
      <c r="T26" s="162">
        <f>('Bal UPIS'!N26)*($E26/12)</f>
        <v>0</v>
      </c>
      <c r="U26" s="162">
        <f>('Bal UPIS'!O26)*($E26/12)</f>
        <v>0</v>
      </c>
      <c r="V26" s="162">
        <f>('Bal UPIS'!P26)*($E26/12)</f>
        <v>0</v>
      </c>
      <c r="W26" s="162">
        <f>('Bal UPIS'!Q26)*($E26/12)</f>
        <v>0</v>
      </c>
      <c r="X26" s="162">
        <f>('Bal UPIS'!R26)*($E26/12)</f>
        <v>0</v>
      </c>
      <c r="Y26" s="162">
        <f>('Bal UPIS'!S26)*($E26/12)</f>
        <v>0</v>
      </c>
      <c r="Z26" s="162">
        <f>('Bal UPIS'!T26)*($E26/12)</f>
        <v>0</v>
      </c>
      <c r="AA26" s="162">
        <f>('Bal UPIS'!U26)*($E26/12)</f>
        <v>0</v>
      </c>
      <c r="AB26" s="162">
        <f>('Bal UPIS'!V26)*($E26/12)</f>
        <v>0</v>
      </c>
      <c r="AC26" s="162">
        <f>('Bal UPIS'!W26)*($E26/12)</f>
        <v>0</v>
      </c>
      <c r="AD26" s="162">
        <f>('Bal UPIS'!X26)*($C26/12)</f>
        <v>0</v>
      </c>
      <c r="AE26" s="162">
        <f>('Bal UPIS'!Y26)*($C26/12)</f>
        <v>0</v>
      </c>
      <c r="AF26" s="162">
        <f>('Bal UPIS'!Z26)*($C26/12)</f>
        <v>0</v>
      </c>
      <c r="AG26" s="162">
        <f>('Bal UPIS'!AA26)*($C26/12)</f>
        <v>0</v>
      </c>
      <c r="AH26" s="162">
        <f>('Bal UPIS'!AB26)*($C26/12)</f>
        <v>0</v>
      </c>
      <c r="AI26" s="162">
        <f>('Bal UPIS'!AC26)*($C26/12)</f>
        <v>0</v>
      </c>
      <c r="AJ26" s="162">
        <f>('Bal UPIS'!AD26)*($C26/12)</f>
        <v>0</v>
      </c>
      <c r="AK26" s="162">
        <f>('Bal UPIS'!AE26)*($C26/12)</f>
        <v>0</v>
      </c>
      <c r="AL26" s="162">
        <f>('Bal UPIS'!AF26)*($C26/12)</f>
        <v>0</v>
      </c>
      <c r="AM26" s="162">
        <f>('Bal UPIS'!AG26)*($C26/12)</f>
        <v>0</v>
      </c>
      <c r="AN26" s="162">
        <f>('Bal UPIS'!AH26)*($C26/12)</f>
        <v>0</v>
      </c>
      <c r="AO26" s="162">
        <f>('Bal UPIS'!AI26)*($C26/12)</f>
        <v>0</v>
      </c>
      <c r="AP26" s="14">
        <f t="shared" si="3"/>
        <v>0</v>
      </c>
      <c r="AQ26" s="14"/>
      <c r="AR26" s="14"/>
      <c r="AS26" s="14"/>
      <c r="AT26" s="14">
        <f t="shared" si="4"/>
        <v>0</v>
      </c>
    </row>
    <row r="27" spans="2:46">
      <c r="B27" s="736">
        <v>17</v>
      </c>
      <c r="C27" s="47">
        <f t="shared" si="5"/>
        <v>1.6000000000000001E-3</v>
      </c>
      <c r="D27" s="212"/>
      <c r="E27" s="47">
        <f>IFERROR(VLOOKUP(M27,'Data-Depr Rates'!$Y$8:$AC$156,5,FALSE),0)</f>
        <v>1.6000000000000001E-3</v>
      </c>
      <c r="F27" s="3"/>
      <c r="G27" s="229"/>
      <c r="H27" s="101"/>
      <c r="I27" s="3" t="s">
        <v>31</v>
      </c>
      <c r="K27" s="2" t="str">
        <f>'Link In'!B30</f>
        <v>306000-Lake, River &amp; Other Intakes</v>
      </c>
      <c r="M27" s="3">
        <f>VALUE('Link In'!C30)</f>
        <v>306000</v>
      </c>
      <c r="O27" s="3" t="str">
        <f>'Link In'!E30</f>
        <v>10130600</v>
      </c>
      <c r="Q27" s="3">
        <f>'Link In'!D30</f>
        <v>306.2</v>
      </c>
      <c r="S27" s="162">
        <f>'Link In'!F30</f>
        <v>1679930.5599999998</v>
      </c>
      <c r="T27" s="162">
        <f>('Bal UPIS'!N27)*($E27/12)</f>
        <v>223.99074133333332</v>
      </c>
      <c r="U27" s="162">
        <f>('Bal UPIS'!O27)*($E27/12)</f>
        <v>223.99074133333332</v>
      </c>
      <c r="V27" s="162">
        <f>('Bal UPIS'!P27)*($E27/12)</f>
        <v>223.99074133333332</v>
      </c>
      <c r="W27" s="162">
        <f>('Bal UPIS'!Q27)*($E27/12)</f>
        <v>223.99074133333332</v>
      </c>
      <c r="X27" s="162">
        <f>('Bal UPIS'!R27)*($E27/12)</f>
        <v>223.99074133333332</v>
      </c>
      <c r="Y27" s="162">
        <f>('Bal UPIS'!S27)*($E27/12)</f>
        <v>223.99074133333332</v>
      </c>
      <c r="Z27" s="162">
        <f>('Bal UPIS'!T27)*($E27/12)</f>
        <v>223.99074133333332</v>
      </c>
      <c r="AA27" s="162">
        <f>('Bal UPIS'!U27)*($E27/12)</f>
        <v>223.99074133333332</v>
      </c>
      <c r="AB27" s="162">
        <f>('Bal UPIS'!V27)*($E27/12)</f>
        <v>223.99074133333332</v>
      </c>
      <c r="AC27" s="162">
        <f>('Bal UPIS'!W27)*($E27/12)</f>
        <v>223.99074133333332</v>
      </c>
      <c r="AD27" s="162">
        <f>('Bal UPIS'!X27)*($C27/12)</f>
        <v>223.99074133333332</v>
      </c>
      <c r="AE27" s="162">
        <f>('Bal UPIS'!Y27)*($C27/12)</f>
        <v>223.99074133333332</v>
      </c>
      <c r="AF27" s="162">
        <f>('Bal UPIS'!Z27)*($C27/12)</f>
        <v>223.99074133333332</v>
      </c>
      <c r="AG27" s="162">
        <f>('Bal UPIS'!AA27)*($C27/12)</f>
        <v>223.99074133333332</v>
      </c>
      <c r="AH27" s="162">
        <f>('Bal UPIS'!AB27)*($C27/12)</f>
        <v>223.99074133333332</v>
      </c>
      <c r="AI27" s="162">
        <f>('Bal UPIS'!AC27)*($C27/12)</f>
        <v>223.99074133333332</v>
      </c>
      <c r="AJ27" s="162">
        <f>('Bal UPIS'!AD27)*($C27/12)</f>
        <v>223.99074133333332</v>
      </c>
      <c r="AK27" s="162">
        <f>('Bal UPIS'!AE27)*($C27/12)</f>
        <v>223.99074133333332</v>
      </c>
      <c r="AL27" s="162">
        <f>('Bal UPIS'!AF27)*($C27/12)</f>
        <v>223.99074133333332</v>
      </c>
      <c r="AM27" s="162">
        <f>('Bal UPIS'!AG27)*($C27/12)</f>
        <v>223.99074133333332</v>
      </c>
      <c r="AN27" s="162">
        <f>('Bal UPIS'!AH27)*($C27/12)</f>
        <v>223.99074133333332</v>
      </c>
      <c r="AO27" s="162">
        <f>('Bal UPIS'!AI27)*($C27/12)</f>
        <v>223.99074133333332</v>
      </c>
      <c r="AP27" s="14">
        <f t="shared" si="3"/>
        <v>1343.944448</v>
      </c>
      <c r="AQ27" s="14"/>
      <c r="AR27" s="14"/>
      <c r="AS27" s="14"/>
      <c r="AT27" s="14">
        <f t="shared" si="4"/>
        <v>2687.8888960000004</v>
      </c>
    </row>
    <row r="28" spans="2:46">
      <c r="B28" s="736">
        <v>18</v>
      </c>
      <c r="C28" s="47">
        <f t="shared" si="5"/>
        <v>1.1000000000000001E-3</v>
      </c>
      <c r="D28" s="212"/>
      <c r="E28" s="47">
        <f>IFERROR(VLOOKUP(M28,'Data-Depr Rates'!$Y$8:$AC$156,5,FALSE),0)</f>
        <v>1.1000000000000001E-3</v>
      </c>
      <c r="F28" s="3"/>
      <c r="G28" s="229"/>
      <c r="H28" s="101"/>
      <c r="I28" s="3" t="s">
        <v>31</v>
      </c>
      <c r="K28" s="2" t="str">
        <f>'Link In'!B31</f>
        <v>309000-Supply Mains</v>
      </c>
      <c r="M28" s="3">
        <f>VALUE('Link In'!C31)</f>
        <v>309000</v>
      </c>
      <c r="O28" s="3" t="str">
        <f>'Link In'!E31</f>
        <v>10130900</v>
      </c>
      <c r="Q28" s="3">
        <f>'Link In'!D31</f>
        <v>309.2</v>
      </c>
      <c r="S28" s="162">
        <f>'Link In'!F31</f>
        <v>18618475.289999995</v>
      </c>
      <c r="T28" s="162">
        <f>('Bal UPIS'!N28)*($E28/12)</f>
        <v>1706.6935682499995</v>
      </c>
      <c r="U28" s="162">
        <f>('Bal UPIS'!O28)*($E28/12)</f>
        <v>1706.6297571481477</v>
      </c>
      <c r="V28" s="162">
        <f>('Bal UPIS'!P28)*($E28/12)</f>
        <v>1706.5659460462962</v>
      </c>
      <c r="W28" s="162">
        <f>('Bal UPIS'!Q28)*($E28/12)</f>
        <v>1706.5021349444444</v>
      </c>
      <c r="X28" s="162">
        <f>('Bal UPIS'!R28)*($E28/12)</f>
        <v>1706.4383238425926</v>
      </c>
      <c r="Y28" s="162">
        <f>('Bal UPIS'!S28)*($E28/12)</f>
        <v>1706.374512740741</v>
      </c>
      <c r="Z28" s="162">
        <f>('Bal UPIS'!T28)*($E28/12)</f>
        <v>1706.3107016388892</v>
      </c>
      <c r="AA28" s="162">
        <f>('Bal UPIS'!U28)*($E28/12)</f>
        <v>1706.2468905370374</v>
      </c>
      <c r="AB28" s="162">
        <f>('Bal UPIS'!V28)*($E28/12)</f>
        <v>1706.1830794351856</v>
      </c>
      <c r="AC28" s="162">
        <f>('Bal UPIS'!W28)*($E28/12)</f>
        <v>1706.119268333334</v>
      </c>
      <c r="AD28" s="162">
        <f>('Bal UPIS'!X28)*($C28/12)</f>
        <v>1706.0554572314823</v>
      </c>
      <c r="AE28" s="162">
        <f>('Bal UPIS'!Y28)*($C28/12)</f>
        <v>1705.9916461296305</v>
      </c>
      <c r="AF28" s="162">
        <f>('Bal UPIS'!Z28)*($C28/12)</f>
        <v>1705.9278350277787</v>
      </c>
      <c r="AG28" s="162">
        <f>('Bal UPIS'!AA28)*($C28/12)</f>
        <v>1705.8640239259271</v>
      </c>
      <c r="AH28" s="162">
        <f>('Bal UPIS'!AB28)*($C28/12)</f>
        <v>1705.8002128240753</v>
      </c>
      <c r="AI28" s="162">
        <f>('Bal UPIS'!AC28)*($C28/12)</f>
        <v>1705.7364017222235</v>
      </c>
      <c r="AJ28" s="162">
        <f>('Bal UPIS'!AD28)*($C28/12)</f>
        <v>1705.6725906203719</v>
      </c>
      <c r="AK28" s="162">
        <f>('Bal UPIS'!AE28)*($C28/12)</f>
        <v>1705.6087795185201</v>
      </c>
      <c r="AL28" s="162">
        <f>('Bal UPIS'!AF28)*($C28/12)</f>
        <v>1705.5449684166683</v>
      </c>
      <c r="AM28" s="162">
        <f>('Bal UPIS'!AG28)*($C28/12)</f>
        <v>1705.4811573148165</v>
      </c>
      <c r="AN28" s="162">
        <f>('Bal UPIS'!AH28)*($C28/12)</f>
        <v>1705.417346212965</v>
      </c>
      <c r="AO28" s="162">
        <f>('Bal UPIS'!AI28)*($C28/12)</f>
        <v>1705.3535351111132</v>
      </c>
      <c r="AP28" s="14">
        <f t="shared" si="3"/>
        <v>10233.844110416676</v>
      </c>
      <c r="AQ28" s="14"/>
      <c r="AR28" s="14"/>
      <c r="AS28" s="14"/>
      <c r="AT28" s="14">
        <f t="shared" si="4"/>
        <v>20468.453954055574</v>
      </c>
    </row>
    <row r="29" spans="2:46">
      <c r="B29" s="736">
        <v>19</v>
      </c>
      <c r="C29" s="47">
        <f t="shared" si="5"/>
        <v>1.5E-3</v>
      </c>
      <c r="D29" s="212"/>
      <c r="E29" s="47">
        <f>IFERROR(VLOOKUP(M29,'Data-Depr Rates'!$Y$8:$AC$156,5,FALSE),0)</f>
        <v>1.5E-3</v>
      </c>
      <c r="F29" s="3"/>
      <c r="G29" s="229"/>
      <c r="H29" s="101"/>
      <c r="I29" s="3" t="s">
        <v>31</v>
      </c>
      <c r="K29" s="2" t="str">
        <f>'Link In'!B32</f>
        <v>310000-Power Generation Equip</v>
      </c>
      <c r="M29" s="3">
        <f>VALUE('Link In'!C32)</f>
        <v>310000</v>
      </c>
      <c r="O29" s="3" t="str">
        <f>'Link In'!E32</f>
        <v>10131000</v>
      </c>
      <c r="Q29" s="3">
        <f>'Link In'!D32</f>
        <v>310.2</v>
      </c>
      <c r="S29" s="162">
        <f>'Link In'!F32</f>
        <v>5678201.46</v>
      </c>
      <c r="T29" s="162">
        <f>('Bal UPIS'!N29)*($E29/12)</f>
        <v>709.77518250000003</v>
      </c>
      <c r="U29" s="162">
        <f>('Bal UPIS'!O29)*($E29/12)</f>
        <v>709.77518250000003</v>
      </c>
      <c r="V29" s="162">
        <f>('Bal UPIS'!P29)*($E29/12)</f>
        <v>709.77518250000003</v>
      </c>
      <c r="W29" s="162">
        <f>('Bal UPIS'!Q29)*($E29/12)</f>
        <v>709.77518250000003</v>
      </c>
      <c r="X29" s="162">
        <f>('Bal UPIS'!R29)*($E29/12)</f>
        <v>709.77518250000003</v>
      </c>
      <c r="Y29" s="162">
        <f>('Bal UPIS'!S29)*($E29/12)</f>
        <v>709.77518250000003</v>
      </c>
      <c r="Z29" s="162">
        <f>('Bal UPIS'!T29)*($E29/12)</f>
        <v>709.77518250000003</v>
      </c>
      <c r="AA29" s="162">
        <f>('Bal UPIS'!U29)*($E29/12)</f>
        <v>709.77518250000003</v>
      </c>
      <c r="AB29" s="162">
        <f>('Bal UPIS'!V29)*($E29/12)</f>
        <v>709.77518250000003</v>
      </c>
      <c r="AC29" s="162">
        <f>('Bal UPIS'!W29)*($E29/12)</f>
        <v>743.17792256250004</v>
      </c>
      <c r="AD29" s="162">
        <f>('Bal UPIS'!X29)*($C29/12)</f>
        <v>743.17792256250004</v>
      </c>
      <c r="AE29" s="162">
        <f>('Bal UPIS'!Y29)*($C29/12)</f>
        <v>743.17792256250004</v>
      </c>
      <c r="AF29" s="162">
        <f>('Bal UPIS'!Z29)*($C29/12)</f>
        <v>743.17792256250004</v>
      </c>
      <c r="AG29" s="162">
        <f>('Bal UPIS'!AA29)*($C29/12)</f>
        <v>743.17792256250004</v>
      </c>
      <c r="AH29" s="162">
        <f>('Bal UPIS'!AB29)*($C29/12)</f>
        <v>743.17792256250004</v>
      </c>
      <c r="AI29" s="162">
        <f>('Bal UPIS'!AC29)*($C29/12)</f>
        <v>743.17792256250004</v>
      </c>
      <c r="AJ29" s="162">
        <f>('Bal UPIS'!AD29)*($C29/12)</f>
        <v>743.17792256250004</v>
      </c>
      <c r="AK29" s="162">
        <f>('Bal UPIS'!AE29)*($C29/12)</f>
        <v>743.17792256250004</v>
      </c>
      <c r="AL29" s="162">
        <f>('Bal UPIS'!AF29)*($C29/12)</f>
        <v>743.17792256250004</v>
      </c>
      <c r="AM29" s="162">
        <f>('Bal UPIS'!AG29)*($C29/12)</f>
        <v>743.17792256250004</v>
      </c>
      <c r="AN29" s="162">
        <f>('Bal UPIS'!AH29)*($C29/12)</f>
        <v>743.17792256250004</v>
      </c>
      <c r="AO29" s="162">
        <f>('Bal UPIS'!AI29)*($C29/12)</f>
        <v>743.17792256250004</v>
      </c>
      <c r="AP29" s="14">
        <f t="shared" si="3"/>
        <v>4459.0675353750003</v>
      </c>
      <c r="AQ29" s="14"/>
      <c r="AR29" s="14"/>
      <c r="AS29" s="14"/>
      <c r="AT29" s="14">
        <f t="shared" si="4"/>
        <v>8918.1350707499987</v>
      </c>
    </row>
    <row r="30" spans="2:46">
      <c r="B30" s="736">
        <v>20</v>
      </c>
      <c r="C30" s="47">
        <f t="shared" si="5"/>
        <v>0</v>
      </c>
      <c r="D30" s="212"/>
      <c r="E30" s="47">
        <f>IFERROR(VLOOKUP(M30,'Data-Depr Rates'!$Y$8:$AC$156,5,FALSE),0)</f>
        <v>0</v>
      </c>
      <c r="F30" s="3"/>
      <c r="G30" s="229"/>
      <c r="H30" s="101"/>
      <c r="I30" s="3" t="s">
        <v>31</v>
      </c>
      <c r="K30" s="2" t="str">
        <f>'Link In'!B33</f>
        <v>311000-Pumping Equipment</v>
      </c>
      <c r="M30" s="3">
        <f>VALUE('Link In'!C33)</f>
        <v>311000</v>
      </c>
      <c r="O30" s="3">
        <f>'Link In'!E33</f>
        <v>10131100</v>
      </c>
      <c r="Q30" s="3">
        <f>'Link In'!D33</f>
        <v>311.2</v>
      </c>
      <c r="S30" s="162">
        <f>'Link In'!F33</f>
        <v>0</v>
      </c>
      <c r="T30" s="162">
        <f>('Bal UPIS'!N30)*($E30/12)</f>
        <v>0</v>
      </c>
      <c r="U30" s="162">
        <f>('Bal UPIS'!O30)*($E30/12)</f>
        <v>0</v>
      </c>
      <c r="V30" s="162">
        <f>('Bal UPIS'!P30)*($E30/12)</f>
        <v>0</v>
      </c>
      <c r="W30" s="162">
        <f>('Bal UPIS'!Q30)*($E30/12)</f>
        <v>0</v>
      </c>
      <c r="X30" s="162">
        <f>('Bal UPIS'!R30)*($E30/12)</f>
        <v>0</v>
      </c>
      <c r="Y30" s="162">
        <f>('Bal UPIS'!S30)*($E30/12)</f>
        <v>0</v>
      </c>
      <c r="Z30" s="162">
        <f>('Bal UPIS'!T30)*($E30/12)</f>
        <v>0</v>
      </c>
      <c r="AA30" s="162">
        <f>('Bal UPIS'!U30)*($E30/12)</f>
        <v>0</v>
      </c>
      <c r="AB30" s="162">
        <f>('Bal UPIS'!V30)*($E30/12)</f>
        <v>0</v>
      </c>
      <c r="AC30" s="162">
        <f>('Bal UPIS'!W30)*($E30/12)</f>
        <v>0</v>
      </c>
      <c r="AD30" s="162">
        <f>('Bal UPIS'!X30)*($C30/12)</f>
        <v>0</v>
      </c>
      <c r="AE30" s="162">
        <f>('Bal UPIS'!Y30)*($C30/12)</f>
        <v>0</v>
      </c>
      <c r="AF30" s="162">
        <f>('Bal UPIS'!Z30)*($C30/12)</f>
        <v>0</v>
      </c>
      <c r="AG30" s="162">
        <f>('Bal UPIS'!AA30)*($C30/12)</f>
        <v>0</v>
      </c>
      <c r="AH30" s="162">
        <f>('Bal UPIS'!AB30)*($C30/12)</f>
        <v>0</v>
      </c>
      <c r="AI30" s="162">
        <f>('Bal UPIS'!AC30)*($C30/12)</f>
        <v>0</v>
      </c>
      <c r="AJ30" s="162">
        <f>('Bal UPIS'!AD30)*($C30/12)</f>
        <v>0</v>
      </c>
      <c r="AK30" s="162">
        <f>('Bal UPIS'!AE30)*($C30/12)</f>
        <v>0</v>
      </c>
      <c r="AL30" s="162">
        <f>('Bal UPIS'!AF30)*($C30/12)</f>
        <v>0</v>
      </c>
      <c r="AM30" s="162">
        <f>('Bal UPIS'!AG30)*($C30/12)</f>
        <v>0</v>
      </c>
      <c r="AN30" s="162">
        <f>('Bal UPIS'!AH30)*($C30/12)</f>
        <v>0</v>
      </c>
      <c r="AO30" s="162">
        <f>('Bal UPIS'!AI30)*($C30/12)</f>
        <v>0</v>
      </c>
      <c r="AP30" s="14">
        <f t="shared" si="3"/>
        <v>0</v>
      </c>
      <c r="AQ30" s="14"/>
      <c r="AR30" s="14"/>
      <c r="AS30" s="14"/>
      <c r="AT30" s="14">
        <f t="shared" si="4"/>
        <v>0</v>
      </c>
    </row>
    <row r="31" spans="2:46">
      <c r="B31" s="736">
        <v>21</v>
      </c>
      <c r="C31" s="47">
        <f t="shared" si="5"/>
        <v>6.1000000000000004E-3</v>
      </c>
      <c r="D31" s="212"/>
      <c r="E31" s="47">
        <f>IFERROR(VLOOKUP(M31,'Data-Depr Rates'!$Y$8:$AC$156,5,FALSE),0)</f>
        <v>6.1000000000000004E-3</v>
      </c>
      <c r="F31" s="3"/>
      <c r="G31" s="229"/>
      <c r="H31" s="101"/>
      <c r="I31" s="3" t="s">
        <v>31</v>
      </c>
      <c r="K31" s="2" t="str">
        <f>'Link In'!B34</f>
        <v>311200-Pump Eqp Electric</v>
      </c>
      <c r="M31" s="3">
        <f>VALUE('Link In'!C34)</f>
        <v>311200</v>
      </c>
      <c r="O31" s="3" t="str">
        <f>'Link In'!E34</f>
        <v>10131120</v>
      </c>
      <c r="Q31" s="3">
        <f>'Link In'!D34</f>
        <v>311.2</v>
      </c>
      <c r="S31" s="162">
        <f>'Link In'!F34</f>
        <v>22342901.459999993</v>
      </c>
      <c r="T31" s="162">
        <f>('Bal UPIS'!N31)*($E31/12)</f>
        <v>11357.641575499998</v>
      </c>
      <c r="U31" s="162">
        <f>('Bal UPIS'!O31)*($E31/12)</f>
        <v>11510.491602678239</v>
      </c>
      <c r="V31" s="162">
        <f>('Bal UPIS'!P31)*($E31/12)</f>
        <v>12404.765009190851</v>
      </c>
      <c r="W31" s="162">
        <f>('Bal UPIS'!Q31)*($E31/12)</f>
        <v>12408.124184710394</v>
      </c>
      <c r="X31" s="162">
        <f>('Bal UPIS'!R31)*($E31/12)</f>
        <v>12426.881701194146</v>
      </c>
      <c r="Y31" s="162">
        <f>('Bal UPIS'!S31)*($E31/12)</f>
        <v>12693.543616730496</v>
      </c>
      <c r="Z31" s="162">
        <f>('Bal UPIS'!T31)*($E31/12)</f>
        <v>12731.626226204493</v>
      </c>
      <c r="AA31" s="162">
        <f>('Bal UPIS'!U31)*($E31/12)</f>
        <v>12750.562460678491</v>
      </c>
      <c r="AB31" s="162">
        <f>('Bal UPIS'!V31)*($E31/12)</f>
        <v>13193.992519556654</v>
      </c>
      <c r="AC31" s="162">
        <f>('Bal UPIS'!W31)*($E31/12)</f>
        <v>13212.446342891953</v>
      </c>
      <c r="AD31" s="162">
        <f>('Bal UPIS'!X31)*($C31/12)</f>
        <v>13228.450087029503</v>
      </c>
      <c r="AE31" s="162">
        <f>('Bal UPIS'!Y31)*($C31/12)</f>
        <v>13235.578676787778</v>
      </c>
      <c r="AF31" s="162">
        <f>('Bal UPIS'!Z31)*($C31/12)</f>
        <v>13236.955607285732</v>
      </c>
      <c r="AG31" s="162">
        <f>('Bal UPIS'!AA31)*($C31/12)</f>
        <v>13238.963505421963</v>
      </c>
      <c r="AH31" s="162">
        <f>('Bal UPIS'!AB31)*($C31/12)</f>
        <v>13241.276629607926</v>
      </c>
      <c r="AI31" s="162">
        <f>('Bal UPIS'!AC31)*($C31/12)</f>
        <v>13245.504687555322</v>
      </c>
      <c r="AJ31" s="162">
        <f>('Bal UPIS'!AD31)*($C31/12)</f>
        <v>13264.844025683444</v>
      </c>
      <c r="AK31" s="162">
        <f>('Bal UPIS'!AE31)*($C31/12)</f>
        <v>13303.760643823021</v>
      </c>
      <c r="AL31" s="162">
        <f>('Bal UPIS'!AF31)*($C31/12)</f>
        <v>15919.656250459835</v>
      </c>
      <c r="AM31" s="162">
        <f>('Bal UPIS'!AG31)*($C31/12)</f>
        <v>16370.253814821644</v>
      </c>
      <c r="AN31" s="162">
        <f>('Bal UPIS'!AH31)*($C31/12)</f>
        <v>18281.592050473893</v>
      </c>
      <c r="AO31" s="162">
        <f>('Bal UPIS'!AI31)*($C31/12)</f>
        <v>18440.932873851325</v>
      </c>
      <c r="AP31" s="14">
        <f t="shared" si="3"/>
        <v>85345.296051951183</v>
      </c>
      <c r="AQ31" s="14"/>
      <c r="AR31" s="14"/>
      <c r="AS31" s="14"/>
      <c r="AT31" s="14">
        <f t="shared" si="4"/>
        <v>175007.76885280141</v>
      </c>
    </row>
    <row r="32" spans="2:46">
      <c r="B32" s="736">
        <v>22</v>
      </c>
      <c r="C32" s="47">
        <f t="shared" si="5"/>
        <v>7.0000000000000001E-3</v>
      </c>
      <c r="D32" s="212"/>
      <c r="E32" s="47">
        <f>IFERROR(VLOOKUP(M32,'Data-Depr Rates'!$Y$8:$AC$156,5,FALSE),0)</f>
        <v>7.0000000000000001E-3</v>
      </c>
      <c r="F32" s="3"/>
      <c r="G32" s="229"/>
      <c r="H32" s="101"/>
      <c r="I32" s="3" t="s">
        <v>31</v>
      </c>
      <c r="K32" s="2" t="str">
        <f>'Link In'!B35</f>
        <v>311300-Pump Eqp Diesel</v>
      </c>
      <c r="M32" s="3">
        <f>VALUE('Link In'!C35)</f>
        <v>311300</v>
      </c>
      <c r="O32" s="3" t="str">
        <f>'Link In'!E35</f>
        <v>10131130</v>
      </c>
      <c r="Q32" s="3">
        <f>'Link In'!D35</f>
        <v>311.2</v>
      </c>
      <c r="S32" s="162">
        <f>'Link In'!F35</f>
        <v>349963.61</v>
      </c>
      <c r="T32" s="162">
        <f>('Bal UPIS'!N32)*($E32/12)</f>
        <v>204.14543916666668</v>
      </c>
      <c r="U32" s="162">
        <f>('Bal UPIS'!O32)*($E32/12)</f>
        <v>204.14543916666668</v>
      </c>
      <c r="V32" s="162">
        <f>('Bal UPIS'!P32)*($E32/12)</f>
        <v>204.14543916666668</v>
      </c>
      <c r="W32" s="162">
        <f>('Bal UPIS'!Q32)*($E32/12)</f>
        <v>204.14543916666668</v>
      </c>
      <c r="X32" s="162">
        <f>('Bal UPIS'!R32)*($E32/12)</f>
        <v>204.14543916666668</v>
      </c>
      <c r="Y32" s="162">
        <f>('Bal UPIS'!S32)*($E32/12)</f>
        <v>204.14543916666668</v>
      </c>
      <c r="Z32" s="162">
        <f>('Bal UPIS'!T32)*($E32/12)</f>
        <v>204.14543916666668</v>
      </c>
      <c r="AA32" s="162">
        <f>('Bal UPIS'!U32)*($E32/12)</f>
        <v>204.14543916666668</v>
      </c>
      <c r="AB32" s="162">
        <f>('Bal UPIS'!V32)*($E32/12)</f>
        <v>204.14543916666668</v>
      </c>
      <c r="AC32" s="162">
        <f>('Bal UPIS'!W32)*($E32/12)</f>
        <v>204.14543916666668</v>
      </c>
      <c r="AD32" s="162">
        <f>('Bal UPIS'!X32)*($C32/12)</f>
        <v>204.14543916666668</v>
      </c>
      <c r="AE32" s="162">
        <f>('Bal UPIS'!Y32)*($C32/12)</f>
        <v>204.14543916666668</v>
      </c>
      <c r="AF32" s="162">
        <f>('Bal UPIS'!Z32)*($C32/12)</f>
        <v>204.14543916666668</v>
      </c>
      <c r="AG32" s="162">
        <f>('Bal UPIS'!AA32)*($C32/12)</f>
        <v>204.14543916666668</v>
      </c>
      <c r="AH32" s="162">
        <f>('Bal UPIS'!AB32)*($C32/12)</f>
        <v>204.14543916666668</v>
      </c>
      <c r="AI32" s="162">
        <f>('Bal UPIS'!AC32)*($C32/12)</f>
        <v>204.14543916666668</v>
      </c>
      <c r="AJ32" s="162">
        <f>('Bal UPIS'!AD32)*($C32/12)</f>
        <v>204.14543916666668</v>
      </c>
      <c r="AK32" s="162">
        <f>('Bal UPIS'!AE32)*($C32/12)</f>
        <v>204.14543916666668</v>
      </c>
      <c r="AL32" s="162">
        <f>('Bal UPIS'!AF32)*($C32/12)</f>
        <v>204.14543916666668</v>
      </c>
      <c r="AM32" s="162">
        <f>('Bal UPIS'!AG32)*($C32/12)</f>
        <v>204.14543916666668</v>
      </c>
      <c r="AN32" s="162">
        <f>('Bal UPIS'!AH32)*($C32/12)</f>
        <v>204.14543916666668</v>
      </c>
      <c r="AO32" s="162">
        <f>('Bal UPIS'!AI32)*($C32/12)</f>
        <v>204.14543916666668</v>
      </c>
      <c r="AP32" s="14">
        <f t="shared" si="3"/>
        <v>1224.8726349999999</v>
      </c>
      <c r="AQ32" s="14"/>
      <c r="AR32" s="14"/>
      <c r="AS32" s="14"/>
      <c r="AT32" s="14">
        <f t="shared" si="4"/>
        <v>2449.7452699999999</v>
      </c>
    </row>
    <row r="33" spans="2:46">
      <c r="B33" s="736">
        <v>23</v>
      </c>
      <c r="C33" s="47">
        <f t="shared" si="5"/>
        <v>0</v>
      </c>
      <c r="D33" s="212"/>
      <c r="E33" s="47">
        <f>IFERROR(VLOOKUP(M33,'Data-Depr Rates'!$Y$8:$AC$156,5,FALSE),0)</f>
        <v>0</v>
      </c>
      <c r="F33" s="3"/>
      <c r="G33" s="229"/>
      <c r="H33" s="101"/>
      <c r="I33" s="3" t="s">
        <v>31</v>
      </c>
      <c r="K33" s="2" t="str">
        <f>'Link In'!B36</f>
        <v>311400-Pump Eqp Hydraulic</v>
      </c>
      <c r="M33" s="3">
        <f>VALUE('Link In'!C36)</f>
        <v>311400</v>
      </c>
      <c r="O33" s="3" t="str">
        <f>'Link In'!E36</f>
        <v>10131140</v>
      </c>
      <c r="Q33" s="3">
        <f>'Link In'!D36</f>
        <v>311.2</v>
      </c>
      <c r="S33" s="162">
        <f>'Link In'!F36</f>
        <v>1015.16</v>
      </c>
      <c r="T33" s="162">
        <f>('Bal UPIS'!N33)*($E33/12)</f>
        <v>0</v>
      </c>
      <c r="U33" s="162">
        <f>('Bal UPIS'!O33)*($E33/12)</f>
        <v>0</v>
      </c>
      <c r="V33" s="162">
        <f>('Bal UPIS'!P33)*($E33/12)</f>
        <v>0</v>
      </c>
      <c r="W33" s="162">
        <f>('Bal UPIS'!Q33)*($E33/12)</f>
        <v>0</v>
      </c>
      <c r="X33" s="162">
        <f>('Bal UPIS'!R33)*($E33/12)</f>
        <v>0</v>
      </c>
      <c r="Y33" s="162">
        <f>('Bal UPIS'!S33)*($E33/12)</f>
        <v>0</v>
      </c>
      <c r="Z33" s="162">
        <f>('Bal UPIS'!T33)*($E33/12)</f>
        <v>0</v>
      </c>
      <c r="AA33" s="162">
        <f>('Bal UPIS'!U33)*($E33/12)</f>
        <v>0</v>
      </c>
      <c r="AB33" s="162">
        <f>('Bal UPIS'!V33)*($E33/12)</f>
        <v>0</v>
      </c>
      <c r="AC33" s="162">
        <f>('Bal UPIS'!W33)*($E33/12)</f>
        <v>0</v>
      </c>
      <c r="AD33" s="162">
        <f>('Bal UPIS'!X33)*($C33/12)</f>
        <v>0</v>
      </c>
      <c r="AE33" s="162">
        <f>('Bal UPIS'!Y33)*($C33/12)</f>
        <v>0</v>
      </c>
      <c r="AF33" s="162">
        <f>('Bal UPIS'!Z33)*($C33/12)</f>
        <v>0</v>
      </c>
      <c r="AG33" s="162">
        <f>('Bal UPIS'!AA33)*($C33/12)</f>
        <v>0</v>
      </c>
      <c r="AH33" s="162">
        <f>('Bal UPIS'!AB33)*($C33/12)</f>
        <v>0</v>
      </c>
      <c r="AI33" s="162">
        <f>('Bal UPIS'!AC33)*($C33/12)</f>
        <v>0</v>
      </c>
      <c r="AJ33" s="162">
        <f>('Bal UPIS'!AD33)*($C33/12)</f>
        <v>0</v>
      </c>
      <c r="AK33" s="162">
        <f>('Bal UPIS'!AE33)*($C33/12)</f>
        <v>0</v>
      </c>
      <c r="AL33" s="162">
        <f>('Bal UPIS'!AF33)*($C33/12)</f>
        <v>0</v>
      </c>
      <c r="AM33" s="162">
        <f>('Bal UPIS'!AG33)*($C33/12)</f>
        <v>0</v>
      </c>
      <c r="AN33" s="162">
        <f>('Bal UPIS'!AH33)*($C33/12)</f>
        <v>0</v>
      </c>
      <c r="AO33" s="162">
        <f>('Bal UPIS'!AI33)*($C33/12)</f>
        <v>0</v>
      </c>
      <c r="AP33" s="14">
        <f t="shared" si="3"/>
        <v>0</v>
      </c>
      <c r="AQ33" s="14"/>
      <c r="AR33" s="14"/>
      <c r="AS33" s="14"/>
      <c r="AT33" s="14">
        <f t="shared" si="4"/>
        <v>0</v>
      </c>
    </row>
    <row r="34" spans="2:46">
      <c r="B34" s="736">
        <v>24</v>
      </c>
      <c r="C34" s="47">
        <f t="shared" si="5"/>
        <v>0</v>
      </c>
      <c r="D34" s="212"/>
      <c r="E34" s="47">
        <f>IFERROR(VLOOKUP(M34,'Data-Depr Rates'!$Y$8:$AC$156,5,FALSE),0)</f>
        <v>0</v>
      </c>
      <c r="F34" s="3"/>
      <c r="G34" s="229"/>
      <c r="H34" s="101"/>
      <c r="I34" s="3" t="s">
        <v>31</v>
      </c>
      <c r="K34" s="2" t="str">
        <f>'Link In'!B37</f>
        <v>311500-Pump Eqp Other</v>
      </c>
      <c r="M34" s="3">
        <f>VALUE('Link In'!C37)</f>
        <v>311500</v>
      </c>
      <c r="O34" s="3" t="str">
        <f>'Link In'!E37</f>
        <v>10131150</v>
      </c>
      <c r="Q34" s="3">
        <f>'Link In'!D37</f>
        <v>311.2</v>
      </c>
      <c r="S34" s="162">
        <f>'Link In'!F37</f>
        <v>0</v>
      </c>
      <c r="T34" s="162">
        <f>('Bal UPIS'!N34)*($E34/12)</f>
        <v>0</v>
      </c>
      <c r="U34" s="162">
        <f>('Bal UPIS'!O34)*($E34/12)</f>
        <v>0</v>
      </c>
      <c r="V34" s="162">
        <f>('Bal UPIS'!P34)*($E34/12)</f>
        <v>0</v>
      </c>
      <c r="W34" s="162">
        <f>('Bal UPIS'!Q34)*($E34/12)</f>
        <v>0</v>
      </c>
      <c r="X34" s="162">
        <f>('Bal UPIS'!R34)*($E34/12)</f>
        <v>0</v>
      </c>
      <c r="Y34" s="162">
        <f>('Bal UPIS'!S34)*($E34/12)</f>
        <v>0</v>
      </c>
      <c r="Z34" s="162">
        <f>('Bal UPIS'!T34)*($E34/12)</f>
        <v>0</v>
      </c>
      <c r="AA34" s="162">
        <f>('Bal UPIS'!U34)*($E34/12)</f>
        <v>0</v>
      </c>
      <c r="AB34" s="162">
        <f>('Bal UPIS'!V34)*($E34/12)</f>
        <v>0</v>
      </c>
      <c r="AC34" s="162">
        <f>('Bal UPIS'!W34)*($E34/12)</f>
        <v>0</v>
      </c>
      <c r="AD34" s="162">
        <f>('Bal UPIS'!X34)*($C34/12)</f>
        <v>0</v>
      </c>
      <c r="AE34" s="162">
        <f>('Bal UPIS'!Y34)*($C34/12)</f>
        <v>0</v>
      </c>
      <c r="AF34" s="162">
        <f>('Bal UPIS'!Z34)*($C34/12)</f>
        <v>0</v>
      </c>
      <c r="AG34" s="162">
        <f>('Bal UPIS'!AA34)*($C34/12)</f>
        <v>0</v>
      </c>
      <c r="AH34" s="162">
        <f>('Bal UPIS'!AB34)*($C34/12)</f>
        <v>0</v>
      </c>
      <c r="AI34" s="162">
        <f>('Bal UPIS'!AC34)*($C34/12)</f>
        <v>0</v>
      </c>
      <c r="AJ34" s="162">
        <f>('Bal UPIS'!AD34)*($C34/12)</f>
        <v>0</v>
      </c>
      <c r="AK34" s="162">
        <f>('Bal UPIS'!AE34)*($C34/12)</f>
        <v>0</v>
      </c>
      <c r="AL34" s="162">
        <f>('Bal UPIS'!AF34)*($C34/12)</f>
        <v>0</v>
      </c>
      <c r="AM34" s="162">
        <f>('Bal UPIS'!AG34)*($C34/12)</f>
        <v>0</v>
      </c>
      <c r="AN34" s="162">
        <f>('Bal UPIS'!AH34)*($C34/12)</f>
        <v>0</v>
      </c>
      <c r="AO34" s="162">
        <f>('Bal UPIS'!AI34)*($C34/12)</f>
        <v>0</v>
      </c>
      <c r="AP34" s="14">
        <f t="shared" si="3"/>
        <v>0</v>
      </c>
      <c r="AQ34" s="14"/>
      <c r="AR34" s="14"/>
      <c r="AS34" s="14"/>
      <c r="AT34" s="14">
        <f t="shared" si="4"/>
        <v>0</v>
      </c>
    </row>
    <row r="35" spans="2:46">
      <c r="B35" s="736">
        <v>25</v>
      </c>
      <c r="C35" s="47">
        <f t="shared" si="5"/>
        <v>5.2000000000000006E-3</v>
      </c>
      <c r="D35" s="212"/>
      <c r="E35" s="47">
        <f>IFERROR(VLOOKUP(M35,'Data-Depr Rates'!$Y$8:$AC$156,5,FALSE),0)</f>
        <v>5.2000000000000006E-3</v>
      </c>
      <c r="F35" s="3"/>
      <c r="G35" s="229"/>
      <c r="H35" s="101"/>
      <c r="I35" s="3" t="s">
        <v>31</v>
      </c>
      <c r="K35" s="2" t="str">
        <f>'Link In'!B38</f>
        <v>311520-Pump Eqp-SOS &amp; Pumping</v>
      </c>
      <c r="M35" s="3">
        <f>VALUE('Link In'!C38)</f>
        <v>311520</v>
      </c>
      <c r="O35" s="3" t="str">
        <f>'Link In'!E38</f>
        <v>10131152</v>
      </c>
      <c r="Q35" s="3">
        <f>'Link In'!D38</f>
        <v>311.2</v>
      </c>
      <c r="S35" s="162">
        <f>'Link In'!F38</f>
        <v>17242414.74000001</v>
      </c>
      <c r="T35" s="162">
        <f>('Bal UPIS'!N35)*($E35/12)</f>
        <v>7471.7130540000044</v>
      </c>
      <c r="U35" s="162">
        <f>('Bal UPIS'!O35)*($E35/12)</f>
        <v>7662.2683453333384</v>
      </c>
      <c r="V35" s="162">
        <f>('Bal UPIS'!P35)*($E35/12)</f>
        <v>7683.4331036666717</v>
      </c>
      <c r="W35" s="162">
        <f>('Bal UPIS'!Q35)*($E35/12)</f>
        <v>7700.264528666672</v>
      </c>
      <c r="X35" s="162">
        <f>('Bal UPIS'!R35)*($E35/12)</f>
        <v>7699.7626203333384</v>
      </c>
      <c r="Y35" s="162">
        <f>('Bal UPIS'!S35)*($E35/12)</f>
        <v>7699.2607120000048</v>
      </c>
      <c r="Z35" s="162">
        <f>('Bal UPIS'!T35)*($E35/12)</f>
        <v>7698.7588036666712</v>
      </c>
      <c r="AA35" s="162">
        <f>('Bal UPIS'!U35)*($E35/12)</f>
        <v>7698.2568953333384</v>
      </c>
      <c r="AB35" s="162">
        <f>('Bal UPIS'!V35)*($E35/12)</f>
        <v>7697.7549870000048</v>
      </c>
      <c r="AC35" s="162">
        <f>('Bal UPIS'!W35)*($E35/12)</f>
        <v>7697.2530786666712</v>
      </c>
      <c r="AD35" s="162">
        <f>('Bal UPIS'!X35)*($C35/12)</f>
        <v>7696.7511703333385</v>
      </c>
      <c r="AE35" s="162">
        <f>('Bal UPIS'!Y35)*($C35/12)</f>
        <v>7696.2492620000048</v>
      </c>
      <c r="AF35" s="162">
        <f>('Bal UPIS'!Z35)*($C35/12)</f>
        <v>7695.7473536666712</v>
      </c>
      <c r="AG35" s="162">
        <f>('Bal UPIS'!AA35)*($C35/12)</f>
        <v>7695.2454453333385</v>
      </c>
      <c r="AH35" s="162">
        <f>('Bal UPIS'!AB35)*($C35/12)</f>
        <v>7694.7435370000048</v>
      </c>
      <c r="AI35" s="162">
        <f>('Bal UPIS'!AC35)*($C35/12)</f>
        <v>7694.2416286666712</v>
      </c>
      <c r="AJ35" s="162">
        <f>('Bal UPIS'!AD35)*($C35/12)</f>
        <v>7693.7397203333385</v>
      </c>
      <c r="AK35" s="162">
        <f>('Bal UPIS'!AE35)*($C35/12)</f>
        <v>7693.2378120000049</v>
      </c>
      <c r="AL35" s="162">
        <f>('Bal UPIS'!AF35)*($C35/12)</f>
        <v>7692.7359036666712</v>
      </c>
      <c r="AM35" s="162">
        <f>('Bal UPIS'!AG35)*($C35/12)</f>
        <v>7692.2339953333385</v>
      </c>
      <c r="AN35" s="162">
        <f>('Bal UPIS'!AH35)*($C35/12)</f>
        <v>7691.7320870000049</v>
      </c>
      <c r="AO35" s="162">
        <f>('Bal UPIS'!AI35)*($C35/12)</f>
        <v>7691.2301786666712</v>
      </c>
      <c r="AP35" s="14">
        <f t="shared" si="3"/>
        <v>46160.932597000028</v>
      </c>
      <c r="AQ35" s="14"/>
      <c r="AR35" s="14"/>
      <c r="AS35" s="14"/>
      <c r="AT35" s="14">
        <f t="shared" si="4"/>
        <v>92327.888094000067</v>
      </c>
    </row>
    <row r="36" spans="2:46">
      <c r="B36" s="736">
        <v>26</v>
      </c>
      <c r="C36" s="47">
        <f t="shared" si="5"/>
        <v>5.3E-3</v>
      </c>
      <c r="D36" s="212"/>
      <c r="E36" s="47">
        <f>IFERROR(VLOOKUP(M36,'Data-Depr Rates'!$Y$8:$AC$156,5,FALSE),0)</f>
        <v>5.3E-3</v>
      </c>
      <c r="F36" s="3"/>
      <c r="G36" s="229"/>
      <c r="H36" s="101"/>
      <c r="I36" s="3" t="s">
        <v>31</v>
      </c>
      <c r="K36" s="2" t="str">
        <f>'Link In'!B39</f>
        <v>311530-Pump Eqp Wtr Treatment</v>
      </c>
      <c r="M36" s="3">
        <f>VALUE('Link In'!C39)</f>
        <v>311530</v>
      </c>
      <c r="O36" s="3" t="str">
        <f>'Link In'!E39</f>
        <v>10131153</v>
      </c>
      <c r="Q36" s="3">
        <f>'Link In'!D39</f>
        <v>311.3</v>
      </c>
      <c r="S36" s="162">
        <f>'Link In'!F39</f>
        <v>2706282.9</v>
      </c>
      <c r="T36" s="162">
        <f>('Bal UPIS'!N36)*($E36/12)</f>
        <v>1195.2749474999998</v>
      </c>
      <c r="U36" s="162">
        <f>('Bal UPIS'!O36)*($E36/12)</f>
        <v>1194.5168123124997</v>
      </c>
      <c r="V36" s="162">
        <f>('Bal UPIS'!P36)*($E36/12)</f>
        <v>1193.7586771249996</v>
      </c>
      <c r="W36" s="162">
        <f>('Bal UPIS'!Q36)*($E36/12)</f>
        <v>1193.0005419374997</v>
      </c>
      <c r="X36" s="162">
        <f>('Bal UPIS'!R36)*($E36/12)</f>
        <v>1192.2424067499996</v>
      </c>
      <c r="Y36" s="162">
        <f>('Bal UPIS'!S36)*($E36/12)</f>
        <v>1191.4842715624995</v>
      </c>
      <c r="Z36" s="162">
        <f>('Bal UPIS'!T36)*($E36/12)</f>
        <v>1190.7261363749994</v>
      </c>
      <c r="AA36" s="162">
        <f>('Bal UPIS'!U36)*($E36/12)</f>
        <v>1189.9680011874993</v>
      </c>
      <c r="AB36" s="162">
        <f>('Bal UPIS'!V36)*($E36/12)</f>
        <v>1189.2098659999992</v>
      </c>
      <c r="AC36" s="162">
        <f>('Bal UPIS'!W36)*($E36/12)</f>
        <v>1188.4517308124991</v>
      </c>
      <c r="AD36" s="162">
        <f>('Bal UPIS'!X36)*($C36/12)</f>
        <v>1187.693595624999</v>
      </c>
      <c r="AE36" s="162">
        <f>('Bal UPIS'!Y36)*($C36/12)</f>
        <v>1186.9354604374989</v>
      </c>
      <c r="AF36" s="162">
        <f>('Bal UPIS'!Z36)*($C36/12)</f>
        <v>1186.1773252499988</v>
      </c>
      <c r="AG36" s="162">
        <f>('Bal UPIS'!AA36)*($C36/12)</f>
        <v>1185.4191900624987</v>
      </c>
      <c r="AH36" s="162">
        <f>('Bal UPIS'!AB36)*($C36/12)</f>
        <v>1184.6610548749986</v>
      </c>
      <c r="AI36" s="162">
        <f>('Bal UPIS'!AC36)*($C36/12)</f>
        <v>1183.9029196874985</v>
      </c>
      <c r="AJ36" s="162">
        <f>('Bal UPIS'!AD36)*($C36/12)</f>
        <v>1183.1447844999984</v>
      </c>
      <c r="AK36" s="162">
        <f>('Bal UPIS'!AE36)*($C36/12)</f>
        <v>1182.3866493124983</v>
      </c>
      <c r="AL36" s="162">
        <f>('Bal UPIS'!AF36)*($C36/12)</f>
        <v>1181.6285141249982</v>
      </c>
      <c r="AM36" s="162">
        <f>('Bal UPIS'!AG36)*($C36/12)</f>
        <v>1180.8703789374981</v>
      </c>
      <c r="AN36" s="162">
        <f>('Bal UPIS'!AH36)*($C36/12)</f>
        <v>1180.112243749998</v>
      </c>
      <c r="AO36" s="162">
        <f>('Bal UPIS'!AI36)*($C36/12)</f>
        <v>1179.3541085624979</v>
      </c>
      <c r="AP36" s="14">
        <f t="shared" si="3"/>
        <v>7096.5943014374898</v>
      </c>
      <c r="AQ36" s="14"/>
      <c r="AR36" s="14"/>
      <c r="AS36" s="14"/>
      <c r="AT36" s="14">
        <f t="shared" si="4"/>
        <v>14202.286225124983</v>
      </c>
    </row>
    <row r="37" spans="2:46">
      <c r="B37" s="736">
        <v>27</v>
      </c>
      <c r="C37" s="47">
        <f t="shared" si="5"/>
        <v>5.7000000000000002E-3</v>
      </c>
      <c r="D37" s="212"/>
      <c r="E37" s="47">
        <f>IFERROR(VLOOKUP(M37,'Data-Depr Rates'!$Y$8:$AC$156,5,FALSE),0)</f>
        <v>5.7000000000000002E-3</v>
      </c>
      <c r="F37" s="3"/>
      <c r="G37" s="229"/>
      <c r="H37" s="101"/>
      <c r="I37" s="3" t="s">
        <v>31</v>
      </c>
      <c r="K37" s="2" t="str">
        <f>'Link In'!B40</f>
        <v>311540-Pumping Equipment TD</v>
      </c>
      <c r="M37" s="3">
        <f>VALUE('Link In'!C40)</f>
        <v>311540</v>
      </c>
      <c r="O37" s="3" t="str">
        <f>'Link In'!E40</f>
        <v>10131154</v>
      </c>
      <c r="Q37" s="3">
        <f>'Link In'!D40</f>
        <v>311.39999999999998</v>
      </c>
      <c r="S37" s="162">
        <f>'Link In'!F40</f>
        <v>2323318.8900000006</v>
      </c>
      <c r="T37" s="162">
        <f>('Bal UPIS'!N37)*($E37/12)</f>
        <v>1103.5764727500002</v>
      </c>
      <c r="U37" s="162">
        <f>('Bal UPIS'!O37)*($E37/12)</f>
        <v>1102.7882912638893</v>
      </c>
      <c r="V37" s="162">
        <f>('Bal UPIS'!P37)*($E37/12)</f>
        <v>1102.0001097777783</v>
      </c>
      <c r="W37" s="162">
        <f>('Bal UPIS'!Q37)*($E37/12)</f>
        <v>1101.2119282916672</v>
      </c>
      <c r="X37" s="162">
        <f>('Bal UPIS'!R37)*($E37/12)</f>
        <v>1100.4237468055562</v>
      </c>
      <c r="Y37" s="162">
        <f>('Bal UPIS'!S37)*($E37/12)</f>
        <v>1099.635565319445</v>
      </c>
      <c r="Z37" s="162">
        <f>('Bal UPIS'!T37)*($E37/12)</f>
        <v>1098.8473838333341</v>
      </c>
      <c r="AA37" s="162">
        <f>('Bal UPIS'!U37)*($E37/12)</f>
        <v>1098.0592023472232</v>
      </c>
      <c r="AB37" s="162">
        <f>('Bal UPIS'!V37)*($E37/12)</f>
        <v>1097.271020861112</v>
      </c>
      <c r="AC37" s="162">
        <f>('Bal UPIS'!W37)*($E37/12)</f>
        <v>1096.482839375001</v>
      </c>
      <c r="AD37" s="162">
        <f>('Bal UPIS'!X37)*($C37/12)</f>
        <v>1095.6946578888899</v>
      </c>
      <c r="AE37" s="162">
        <f>('Bal UPIS'!Y37)*($C37/12)</f>
        <v>1094.9064764027789</v>
      </c>
      <c r="AF37" s="162">
        <f>('Bal UPIS'!Z37)*($C37/12)</f>
        <v>1094.118294916668</v>
      </c>
      <c r="AG37" s="162">
        <f>('Bal UPIS'!AA37)*($C37/12)</f>
        <v>1093.3301134305568</v>
      </c>
      <c r="AH37" s="162">
        <f>('Bal UPIS'!AB37)*($C37/12)</f>
        <v>1092.5419319444459</v>
      </c>
      <c r="AI37" s="162">
        <f>('Bal UPIS'!AC37)*($C37/12)</f>
        <v>1091.7537504583349</v>
      </c>
      <c r="AJ37" s="162">
        <f>('Bal UPIS'!AD37)*($C37/12)</f>
        <v>1090.9655689722238</v>
      </c>
      <c r="AK37" s="162">
        <f>('Bal UPIS'!AE37)*($C37/12)</f>
        <v>1090.1773874861128</v>
      </c>
      <c r="AL37" s="162">
        <f>('Bal UPIS'!AF37)*($C37/12)</f>
        <v>2121.35379723698</v>
      </c>
      <c r="AM37" s="162">
        <f>('Bal UPIS'!AG37)*($C37/12)</f>
        <v>2293.0298032508686</v>
      </c>
      <c r="AN37" s="162">
        <f>('Bal UPIS'!AH37)*($C37/12)</f>
        <v>2480.3843717647574</v>
      </c>
      <c r="AO37" s="162">
        <f>('Bal UPIS'!AI37)*($C37/12)</f>
        <v>2495.274752778646</v>
      </c>
      <c r="AP37" s="14">
        <f t="shared" si="3"/>
        <v>8779.8222393489668</v>
      </c>
      <c r="AQ37" s="14"/>
      <c r="AR37" s="14"/>
      <c r="AS37" s="14"/>
      <c r="AT37" s="14">
        <f t="shared" si="4"/>
        <v>18133.530906531265</v>
      </c>
    </row>
    <row r="38" spans="2:46">
      <c r="B38" s="736">
        <v>28</v>
      </c>
      <c r="C38" s="47">
        <f t="shared" si="5"/>
        <v>3.2000000000000002E-3</v>
      </c>
      <c r="D38" s="212"/>
      <c r="E38" s="47">
        <f>IFERROR(VLOOKUP(M38,'Data-Depr Rates'!$Y$8:$AC$156,5,FALSE),0)</f>
        <v>3.2000000000000002E-3</v>
      </c>
      <c r="F38" s="3"/>
      <c r="G38" s="229"/>
      <c r="H38" s="101"/>
      <c r="I38" s="3" t="s">
        <v>31</v>
      </c>
      <c r="K38" s="2" t="str">
        <f>'Link In'!B41</f>
        <v>320100-WT Equip Non-Media</v>
      </c>
      <c r="M38" s="3">
        <f>VALUE('Link In'!C41)</f>
        <v>320100</v>
      </c>
      <c r="O38" s="3" t="str">
        <f>'Link In'!E41</f>
        <v>10132010</v>
      </c>
      <c r="Q38" s="3">
        <f>'Link In'!D41</f>
        <v>320.3</v>
      </c>
      <c r="S38" s="162">
        <f>'Link In'!F41</f>
        <v>72430892.840000033</v>
      </c>
      <c r="T38" s="162">
        <f>('Bal UPIS'!N38)*($E38/12)</f>
        <v>19314.904757333345</v>
      </c>
      <c r="U38" s="162">
        <f>('Bal UPIS'!O38)*($E38/12)</f>
        <v>21455.993165288899</v>
      </c>
      <c r="V38" s="162">
        <f>('Bal UPIS'!P38)*($E38/12)</f>
        <v>21712.113935899371</v>
      </c>
      <c r="W38" s="162">
        <f>('Bal UPIS'!Q38)*($E38/12)</f>
        <v>21709.841374265758</v>
      </c>
      <c r="X38" s="162">
        <f>('Bal UPIS'!R38)*($E38/12)</f>
        <v>21711.607721737513</v>
      </c>
      <c r="Y38" s="162">
        <f>('Bal UPIS'!S38)*($E38/12)</f>
        <v>21718.420736545468</v>
      </c>
      <c r="Z38" s="162">
        <f>('Bal UPIS'!T38)*($E38/12)</f>
        <v>21725.255960867125</v>
      </c>
      <c r="AA38" s="162">
        <f>('Bal UPIS'!U38)*($E38/12)</f>
        <v>21727.069185188779</v>
      </c>
      <c r="AB38" s="162">
        <f>('Bal UPIS'!V38)*($E38/12)</f>
        <v>21871.616958767219</v>
      </c>
      <c r="AC38" s="162">
        <f>('Bal UPIS'!W38)*($E38/12)</f>
        <v>21889.303649019708</v>
      </c>
      <c r="AD38" s="162">
        <f>('Bal UPIS'!X38)*($C38/12)</f>
        <v>21890.347695548193</v>
      </c>
      <c r="AE38" s="162">
        <f>('Bal UPIS'!Y38)*($C38/12)</f>
        <v>22412.715917628782</v>
      </c>
      <c r="AF38" s="162">
        <f>('Bal UPIS'!Z38)*($C38/12)</f>
        <v>22527.183417484754</v>
      </c>
      <c r="AG38" s="162">
        <f>('Bal UPIS'!AA38)*($C38/12)</f>
        <v>22524.556422439124</v>
      </c>
      <c r="AH38" s="162">
        <f>('Bal UPIS'!AB38)*($C38/12)</f>
        <v>22522.009486685231</v>
      </c>
      <c r="AI38" s="162">
        <f>('Bal UPIS'!AC38)*($C38/12)</f>
        <v>22841.554534151019</v>
      </c>
      <c r="AJ38" s="162">
        <f>('Bal UPIS'!AD38)*($C38/12)</f>
        <v>22845.564552378677</v>
      </c>
      <c r="AK38" s="162">
        <f>('Bal UPIS'!AE38)*($C38/12)</f>
        <v>22852.618533071629</v>
      </c>
      <c r="AL38" s="162">
        <f>('Bal UPIS'!AF38)*($C38/12)</f>
        <v>22859.694795923286</v>
      </c>
      <c r="AM38" s="162">
        <f>('Bal UPIS'!AG38)*($C38/12)</f>
        <v>22861.771664149943</v>
      </c>
      <c r="AN38" s="162">
        <f>('Bal UPIS'!AH38)*($C38/12)</f>
        <v>23361.053526313557</v>
      </c>
      <c r="AO38" s="162">
        <f>('Bal UPIS'!AI38)*($C38/12)</f>
        <v>23398.227183790212</v>
      </c>
      <c r="AP38" s="14">
        <f t="shared" si="3"/>
        <v>136783.21356635977</v>
      </c>
      <c r="AQ38" s="14"/>
      <c r="AR38" s="14"/>
      <c r="AS38" s="14"/>
      <c r="AT38" s="14">
        <f t="shared" si="4"/>
        <v>272897.29772956442</v>
      </c>
    </row>
    <row r="39" spans="2:46">
      <c r="B39" s="736">
        <v>29</v>
      </c>
      <c r="C39" s="47">
        <f t="shared" si="5"/>
        <v>8.8999999999999999E-3</v>
      </c>
      <c r="D39" s="212"/>
      <c r="E39" s="47">
        <f>IFERROR(VLOOKUP(M39,'Data-Depr Rates'!$Y$8:$AC$156,5,FALSE),0)</f>
        <v>8.8999999999999999E-3</v>
      </c>
      <c r="F39" s="3"/>
      <c r="G39" s="229"/>
      <c r="H39" s="101"/>
      <c r="I39" s="3" t="s">
        <v>31</v>
      </c>
      <c r="K39" s="2" t="str">
        <f>'Link In'!B42</f>
        <v>320200-WT Equip Filter Media</v>
      </c>
      <c r="M39" s="3">
        <f>VALUE('Link In'!C42)</f>
        <v>320200</v>
      </c>
      <c r="O39" s="3" t="str">
        <f>'Link In'!E42</f>
        <v>10132010</v>
      </c>
      <c r="Q39" s="3">
        <f>'Link In'!D42</f>
        <v>320.3</v>
      </c>
      <c r="S39" s="162">
        <f>'Link In'!F42</f>
        <v>826589.29</v>
      </c>
      <c r="T39" s="162">
        <f>('Bal UPIS'!N39)*($E39/12)</f>
        <v>613.05372341666668</v>
      </c>
      <c r="U39" s="162">
        <f>('Bal UPIS'!O39)*($E39/12)</f>
        <v>611.45573397916667</v>
      </c>
      <c r="V39" s="162">
        <f>('Bal UPIS'!P39)*($E39/12)</f>
        <v>609.85774454166665</v>
      </c>
      <c r="W39" s="162">
        <f>('Bal UPIS'!Q39)*($E39/12)</f>
        <v>608.25975510416663</v>
      </c>
      <c r="X39" s="162">
        <f>('Bal UPIS'!R39)*($E39/12)</f>
        <v>606.66176566666661</v>
      </c>
      <c r="Y39" s="162">
        <f>('Bal UPIS'!S39)*($E39/12)</f>
        <v>605.06377622916659</v>
      </c>
      <c r="Z39" s="162">
        <f>('Bal UPIS'!T39)*($E39/12)</f>
        <v>603.46578679166657</v>
      </c>
      <c r="AA39" s="162">
        <f>('Bal UPIS'!U39)*($E39/12)</f>
        <v>601.86779735416656</v>
      </c>
      <c r="AB39" s="162">
        <f>('Bal UPIS'!V39)*($E39/12)</f>
        <v>600.26980791666654</v>
      </c>
      <c r="AC39" s="162">
        <f>('Bal UPIS'!W39)*($E39/12)</f>
        <v>598.67181847916652</v>
      </c>
      <c r="AD39" s="162">
        <f>('Bal UPIS'!X39)*($C39/12)</f>
        <v>597.0738290416665</v>
      </c>
      <c r="AE39" s="162">
        <f>('Bal UPIS'!Y39)*($C39/12)</f>
        <v>595.47583960416648</v>
      </c>
      <c r="AF39" s="162">
        <f>('Bal UPIS'!Z39)*($C39/12)</f>
        <v>593.87785016666646</v>
      </c>
      <c r="AG39" s="162">
        <f>('Bal UPIS'!AA39)*($C39/12)</f>
        <v>592.27986072916644</v>
      </c>
      <c r="AH39" s="162">
        <f>('Bal UPIS'!AB39)*($C39/12)</f>
        <v>590.68187129166643</v>
      </c>
      <c r="AI39" s="162">
        <f>('Bal UPIS'!AC39)*($C39/12)</f>
        <v>589.08388185416629</v>
      </c>
      <c r="AJ39" s="162">
        <f>('Bal UPIS'!AD39)*($C39/12)</f>
        <v>587.48589241666627</v>
      </c>
      <c r="AK39" s="162">
        <f>('Bal UPIS'!AE39)*($C39/12)</f>
        <v>585.88790297916626</v>
      </c>
      <c r="AL39" s="162">
        <f>('Bal UPIS'!AF39)*($C39/12)</f>
        <v>584.28991354166624</v>
      </c>
      <c r="AM39" s="162">
        <f>('Bal UPIS'!AG39)*($C39/12)</f>
        <v>582.69192410416622</v>
      </c>
      <c r="AN39" s="162">
        <f>('Bal UPIS'!AH39)*($C39/12)</f>
        <v>581.0939346666662</v>
      </c>
      <c r="AO39" s="162">
        <f>('Bal UPIS'!AI39)*($C39/12)</f>
        <v>579.49594522916618</v>
      </c>
      <c r="AP39" s="14">
        <f t="shared" si="3"/>
        <v>3520.1213861874976</v>
      </c>
      <c r="AQ39" s="14"/>
      <c r="AR39" s="14"/>
      <c r="AS39" s="14"/>
      <c r="AT39" s="14">
        <f t="shared" si="4"/>
        <v>7059.4186456249963</v>
      </c>
    </row>
    <row r="40" spans="2:46">
      <c r="B40" s="736">
        <v>30</v>
      </c>
      <c r="C40" s="47">
        <f t="shared" si="5"/>
        <v>2.8E-3</v>
      </c>
      <c r="D40" s="212"/>
      <c r="E40" s="47">
        <f>IFERROR(VLOOKUP(M40,'Data-Depr Rates'!$Y$8:$AC$156,5,FALSE),0)</f>
        <v>2.8E-3</v>
      </c>
      <c r="F40" s="3"/>
      <c r="G40" s="229"/>
      <c r="H40" s="101"/>
      <c r="I40" s="3" t="s">
        <v>31</v>
      </c>
      <c r="K40" s="2" t="str">
        <f>'Link In'!B43</f>
        <v>330000-Dist Reservoirs &amp; Standpipes</v>
      </c>
      <c r="M40" s="3">
        <f>VALUE('Link In'!C43)</f>
        <v>330000</v>
      </c>
      <c r="O40" s="3" t="str">
        <f>'Link In'!E43</f>
        <v>10133000</v>
      </c>
      <c r="Q40" s="3">
        <f>'Link In'!D43</f>
        <v>330.4</v>
      </c>
      <c r="S40" s="162">
        <f>'Link In'!F43</f>
        <v>1777826.19</v>
      </c>
      <c r="T40" s="162">
        <f>('Bal UPIS'!N40)*($E40/12)</f>
        <v>414.82611099999997</v>
      </c>
      <c r="U40" s="162">
        <f>('Bal UPIS'!O40)*($E40/12)</f>
        <v>414.82611099999997</v>
      </c>
      <c r="V40" s="162">
        <f>('Bal UPIS'!P40)*($E40/12)</f>
        <v>414.82611099999997</v>
      </c>
      <c r="W40" s="162">
        <f>('Bal UPIS'!Q40)*($E40/12)</f>
        <v>414.82611099999997</v>
      </c>
      <c r="X40" s="162">
        <f>('Bal UPIS'!R40)*($E40/12)</f>
        <v>414.82611099999997</v>
      </c>
      <c r="Y40" s="162">
        <f>('Bal UPIS'!S40)*($E40/12)</f>
        <v>414.82611099999997</v>
      </c>
      <c r="Z40" s="162">
        <f>('Bal UPIS'!T40)*($E40/12)</f>
        <v>414.82611099999997</v>
      </c>
      <c r="AA40" s="162">
        <f>('Bal UPIS'!U40)*($E40/12)</f>
        <v>414.82611099999997</v>
      </c>
      <c r="AB40" s="162">
        <f>('Bal UPIS'!V40)*($E40/12)</f>
        <v>414.82611099999997</v>
      </c>
      <c r="AC40" s="162">
        <f>('Bal UPIS'!W40)*($E40/12)</f>
        <v>414.82611099999997</v>
      </c>
      <c r="AD40" s="162">
        <f>('Bal UPIS'!X40)*($C40/12)</f>
        <v>414.82611099999997</v>
      </c>
      <c r="AE40" s="162">
        <f>('Bal UPIS'!Y40)*($C40/12)</f>
        <v>414.82611099999997</v>
      </c>
      <c r="AF40" s="162">
        <f>('Bal UPIS'!Z40)*($C40/12)</f>
        <v>414.82611099999997</v>
      </c>
      <c r="AG40" s="162">
        <f>('Bal UPIS'!AA40)*($C40/12)</f>
        <v>414.82611099999997</v>
      </c>
      <c r="AH40" s="162">
        <f>('Bal UPIS'!AB40)*($C40/12)</f>
        <v>414.82611099999997</v>
      </c>
      <c r="AI40" s="162">
        <f>('Bal UPIS'!AC40)*($C40/12)</f>
        <v>414.82611099999997</v>
      </c>
      <c r="AJ40" s="162">
        <f>('Bal UPIS'!AD40)*($C40/12)</f>
        <v>414.82611099999997</v>
      </c>
      <c r="AK40" s="162">
        <f>('Bal UPIS'!AE40)*($C40/12)</f>
        <v>414.82611099999997</v>
      </c>
      <c r="AL40" s="162">
        <f>('Bal UPIS'!AF40)*($C40/12)</f>
        <v>414.82611099999997</v>
      </c>
      <c r="AM40" s="162">
        <f>('Bal UPIS'!AG40)*($C40/12)</f>
        <v>414.82611099999997</v>
      </c>
      <c r="AN40" s="162">
        <f>('Bal UPIS'!AH40)*($C40/12)</f>
        <v>414.82611099999997</v>
      </c>
      <c r="AO40" s="162">
        <f>('Bal UPIS'!AI40)*($C40/12)</f>
        <v>414.82611099999997</v>
      </c>
      <c r="AP40" s="14">
        <f t="shared" si="3"/>
        <v>2488.9566659999996</v>
      </c>
      <c r="AQ40" s="14"/>
      <c r="AR40" s="14"/>
      <c r="AS40" s="14"/>
      <c r="AT40" s="14">
        <f t="shared" si="4"/>
        <v>4977.9133320000001</v>
      </c>
    </row>
    <row r="41" spans="2:46">
      <c r="B41" s="736">
        <v>31</v>
      </c>
      <c r="C41" s="47">
        <f t="shared" si="5"/>
        <v>2.4000000000000002E-3</v>
      </c>
      <c r="D41" s="212"/>
      <c r="E41" s="47">
        <f>IFERROR(VLOOKUP(M41,'Data-Depr Rates'!$Y$8:$AC$156,5,FALSE),0)</f>
        <v>2.4000000000000002E-3</v>
      </c>
      <c r="F41" s="3"/>
      <c r="G41" s="229"/>
      <c r="H41" s="101"/>
      <c r="I41" s="3" t="s">
        <v>31</v>
      </c>
      <c r="K41" s="2" t="str">
        <f>'Link In'!B44</f>
        <v>330100-Elevated Tanks &amp; Standpipes</v>
      </c>
      <c r="M41" s="3">
        <f>VALUE('Link In'!C44)</f>
        <v>330100</v>
      </c>
      <c r="O41" s="3" t="str">
        <f>'Link In'!E44</f>
        <v>10133000</v>
      </c>
      <c r="Q41" s="3">
        <f>'Link In'!D44</f>
        <v>330.4</v>
      </c>
      <c r="S41" s="162">
        <f>'Link In'!F44</f>
        <v>14209580.159999996</v>
      </c>
      <c r="T41" s="162">
        <f>('Bal UPIS'!N41)*($E41/12)</f>
        <v>2841.9160319999996</v>
      </c>
      <c r="U41" s="162">
        <f>('Bal UPIS'!O41)*($E41/12)</f>
        <v>2841.9160319999996</v>
      </c>
      <c r="V41" s="162">
        <f>('Bal UPIS'!P41)*($E41/12)</f>
        <v>2841.9160319999996</v>
      </c>
      <c r="W41" s="162">
        <f>('Bal UPIS'!Q41)*($E41/12)</f>
        <v>2841.9160319999996</v>
      </c>
      <c r="X41" s="162">
        <f>('Bal UPIS'!R41)*($E41/12)</f>
        <v>2841.9160319999996</v>
      </c>
      <c r="Y41" s="162">
        <f>('Bal UPIS'!S41)*($E41/12)</f>
        <v>2841.9160319999996</v>
      </c>
      <c r="Z41" s="162">
        <f>('Bal UPIS'!T41)*($E41/12)</f>
        <v>2841.9160319999996</v>
      </c>
      <c r="AA41" s="162">
        <f>('Bal UPIS'!U41)*($E41/12)</f>
        <v>2841.9160319999996</v>
      </c>
      <c r="AB41" s="162">
        <f>('Bal UPIS'!V41)*($E41/12)</f>
        <v>2841.9160319999996</v>
      </c>
      <c r="AC41" s="162">
        <f>('Bal UPIS'!W41)*($E41/12)</f>
        <v>2841.9160319999996</v>
      </c>
      <c r="AD41" s="162">
        <f>('Bal UPIS'!X41)*($C41/12)</f>
        <v>2841.9160319999996</v>
      </c>
      <c r="AE41" s="162">
        <f>('Bal UPIS'!Y41)*($C41/12)</f>
        <v>2841.9160319999996</v>
      </c>
      <c r="AF41" s="162">
        <f>('Bal UPIS'!Z41)*($C41/12)</f>
        <v>2841.9160319999996</v>
      </c>
      <c r="AG41" s="162">
        <f>('Bal UPIS'!AA41)*($C41/12)</f>
        <v>2841.9160319999996</v>
      </c>
      <c r="AH41" s="162">
        <f>('Bal UPIS'!AB41)*($C41/12)</f>
        <v>2841.9160319999996</v>
      </c>
      <c r="AI41" s="162">
        <f>('Bal UPIS'!AC41)*($C41/12)</f>
        <v>2841.9160319999996</v>
      </c>
      <c r="AJ41" s="162">
        <f>('Bal UPIS'!AD41)*($C41/12)</f>
        <v>2841.9160319999996</v>
      </c>
      <c r="AK41" s="162">
        <f>('Bal UPIS'!AE41)*($C41/12)</f>
        <v>2841.9160319999996</v>
      </c>
      <c r="AL41" s="162">
        <f>('Bal UPIS'!AF41)*($C41/12)</f>
        <v>2841.9160319999996</v>
      </c>
      <c r="AM41" s="162">
        <f>('Bal UPIS'!AG41)*($C41/12)</f>
        <v>2841.9160319999996</v>
      </c>
      <c r="AN41" s="162">
        <f>('Bal UPIS'!AH41)*($C41/12)</f>
        <v>2841.9160319999996</v>
      </c>
      <c r="AO41" s="162">
        <f>('Bal UPIS'!AI41)*($C41/12)</f>
        <v>2841.9160319999996</v>
      </c>
      <c r="AP41" s="14">
        <f t="shared" si="3"/>
        <v>17051.496191999999</v>
      </c>
      <c r="AQ41" s="14"/>
      <c r="AR41" s="14"/>
      <c r="AS41" s="14"/>
      <c r="AT41" s="14">
        <f t="shared" si="4"/>
        <v>34102.992384000005</v>
      </c>
    </row>
    <row r="42" spans="2:46">
      <c r="B42" s="736">
        <v>32</v>
      </c>
      <c r="C42" s="47">
        <f t="shared" si="5"/>
        <v>2.6000000000000003E-3</v>
      </c>
      <c r="D42" s="212"/>
      <c r="E42" s="47">
        <f>IFERROR(VLOOKUP(M42,'Data-Depr Rates'!$Y$8:$AC$156,5,FALSE),0)</f>
        <v>2.6000000000000003E-3</v>
      </c>
      <c r="F42" s="3"/>
      <c r="G42" s="229"/>
      <c r="H42" s="101"/>
      <c r="I42" s="3" t="s">
        <v>31</v>
      </c>
      <c r="K42" s="2" t="str">
        <f>'Link In'!B45</f>
        <v>330200-Ground Level Tanks</v>
      </c>
      <c r="M42" s="3">
        <f>VALUE('Link In'!C45)</f>
        <v>330200</v>
      </c>
      <c r="O42" s="3" t="str">
        <f>'Link In'!E45</f>
        <v>10133000</v>
      </c>
      <c r="Q42" s="3">
        <f>'Link In'!D45</f>
        <v>330.4</v>
      </c>
      <c r="S42" s="162">
        <f>'Link In'!F45</f>
        <v>2910057.62</v>
      </c>
      <c r="T42" s="162">
        <f>('Bal UPIS'!N42)*($E42/12)</f>
        <v>630.51248433333342</v>
      </c>
      <c r="U42" s="162">
        <f>('Bal UPIS'!O42)*($E42/12)</f>
        <v>630.49710178240753</v>
      </c>
      <c r="V42" s="162">
        <f>('Bal UPIS'!P42)*($E42/12)</f>
        <v>630.48171923148152</v>
      </c>
      <c r="W42" s="162">
        <f>('Bal UPIS'!Q42)*($E42/12)</f>
        <v>630.46633668055563</v>
      </c>
      <c r="X42" s="162">
        <f>('Bal UPIS'!R42)*($E42/12)</f>
        <v>630.45095412962962</v>
      </c>
      <c r="Y42" s="162">
        <f>('Bal UPIS'!S42)*($E42/12)</f>
        <v>630.43557157870373</v>
      </c>
      <c r="Z42" s="162">
        <f>('Bal UPIS'!T42)*($E42/12)</f>
        <v>630.42018902777784</v>
      </c>
      <c r="AA42" s="162">
        <f>('Bal UPIS'!U42)*($E42/12)</f>
        <v>630.40480647685183</v>
      </c>
      <c r="AB42" s="162">
        <f>('Bal UPIS'!V42)*($E42/12)</f>
        <v>630.38942392592594</v>
      </c>
      <c r="AC42" s="162">
        <f>('Bal UPIS'!W42)*($E42/12)</f>
        <v>630.37404137500005</v>
      </c>
      <c r="AD42" s="162">
        <f>('Bal UPIS'!X42)*($C42/12)</f>
        <v>630.35865882407404</v>
      </c>
      <c r="AE42" s="162">
        <f>('Bal UPIS'!Y42)*($C42/12)</f>
        <v>630.34327627314815</v>
      </c>
      <c r="AF42" s="162">
        <f>('Bal UPIS'!Z42)*($C42/12)</f>
        <v>630.32789372222226</v>
      </c>
      <c r="AG42" s="162">
        <f>('Bal UPIS'!AA42)*($C42/12)</f>
        <v>630.31251117129625</v>
      </c>
      <c r="AH42" s="162">
        <f>('Bal UPIS'!AB42)*($C42/12)</f>
        <v>630.29712862037036</v>
      </c>
      <c r="AI42" s="162">
        <f>('Bal UPIS'!AC42)*($C42/12)</f>
        <v>630.28174606944447</v>
      </c>
      <c r="AJ42" s="162">
        <f>('Bal UPIS'!AD42)*($C42/12)</f>
        <v>630.26636351851846</v>
      </c>
      <c r="AK42" s="162">
        <f>('Bal UPIS'!AE42)*($C42/12)</f>
        <v>630.25098096759257</v>
      </c>
      <c r="AL42" s="162">
        <f>('Bal UPIS'!AF42)*($C42/12)</f>
        <v>630.23559841666668</v>
      </c>
      <c r="AM42" s="162">
        <f>('Bal UPIS'!AG42)*($C42/12)</f>
        <v>630.22021586574067</v>
      </c>
      <c r="AN42" s="162">
        <f>('Bal UPIS'!AH42)*($C42/12)</f>
        <v>630.20483331481478</v>
      </c>
      <c r="AO42" s="162">
        <f>('Bal UPIS'!AI42)*($C42/12)</f>
        <v>630.18945076388889</v>
      </c>
      <c r="AP42" s="14">
        <f t="shared" si="3"/>
        <v>3781.552033458333</v>
      </c>
      <c r="AQ42" s="14"/>
      <c r="AR42" s="14"/>
      <c r="AS42" s="14"/>
      <c r="AT42" s="14">
        <f t="shared" si="4"/>
        <v>7563.2886575277789</v>
      </c>
    </row>
    <row r="43" spans="2:46">
      <c r="B43" s="736">
        <v>33</v>
      </c>
      <c r="C43" s="47">
        <f t="shared" si="5"/>
        <v>2.4000000000000002E-3</v>
      </c>
      <c r="D43" s="212"/>
      <c r="E43" s="47">
        <f>IFERROR(VLOOKUP(M43,'Data-Depr Rates'!$Y$8:$AC$156,5,FALSE),0)</f>
        <v>2.4000000000000002E-3</v>
      </c>
      <c r="F43" s="3"/>
      <c r="G43" s="229"/>
      <c r="H43" s="101"/>
      <c r="I43" s="3" t="s">
        <v>31</v>
      </c>
      <c r="K43" s="2" t="str">
        <f>'Link In'!B46</f>
        <v>330400-Clearwell</v>
      </c>
      <c r="M43" s="3">
        <f>VALUE('Link In'!C46)</f>
        <v>330400</v>
      </c>
      <c r="O43" s="3" t="str">
        <f>'Link In'!E46</f>
        <v>10133000</v>
      </c>
      <c r="Q43" s="3">
        <f>'Link In'!D46</f>
        <v>330.4</v>
      </c>
      <c r="S43" s="162">
        <f>'Link In'!F46</f>
        <v>1096143.2999999998</v>
      </c>
      <c r="T43" s="162">
        <f>('Bal UPIS'!N43)*($E43/12)</f>
        <v>219.22865999999996</v>
      </c>
      <c r="U43" s="162">
        <f>('Bal UPIS'!O43)*($E43/12)</f>
        <v>219.22865999999996</v>
      </c>
      <c r="V43" s="162">
        <f>('Bal UPIS'!P43)*($E43/12)</f>
        <v>219.22865999999996</v>
      </c>
      <c r="W43" s="162">
        <f>('Bal UPIS'!Q43)*($E43/12)</f>
        <v>219.22865999999996</v>
      </c>
      <c r="X43" s="162">
        <f>('Bal UPIS'!R43)*($E43/12)</f>
        <v>219.22865999999996</v>
      </c>
      <c r="Y43" s="162">
        <f>('Bal UPIS'!S43)*($E43/12)</f>
        <v>219.22865999999996</v>
      </c>
      <c r="Z43" s="162">
        <f>('Bal UPIS'!T43)*($E43/12)</f>
        <v>219.22865999999996</v>
      </c>
      <c r="AA43" s="162">
        <f>('Bal UPIS'!U43)*($E43/12)</f>
        <v>219.22865999999996</v>
      </c>
      <c r="AB43" s="162">
        <f>('Bal UPIS'!V43)*($E43/12)</f>
        <v>219.22865999999996</v>
      </c>
      <c r="AC43" s="162">
        <f>('Bal UPIS'!W43)*($E43/12)</f>
        <v>219.22865999999996</v>
      </c>
      <c r="AD43" s="162">
        <f>('Bal UPIS'!X43)*($C43/12)</f>
        <v>219.22865999999996</v>
      </c>
      <c r="AE43" s="162">
        <f>('Bal UPIS'!Y43)*($C43/12)</f>
        <v>219.22865999999996</v>
      </c>
      <c r="AF43" s="162">
        <f>('Bal UPIS'!Z43)*($C43/12)</f>
        <v>219.22865999999996</v>
      </c>
      <c r="AG43" s="162">
        <f>('Bal UPIS'!AA43)*($C43/12)</f>
        <v>219.22865999999996</v>
      </c>
      <c r="AH43" s="162">
        <f>('Bal UPIS'!AB43)*($C43/12)</f>
        <v>219.22865999999996</v>
      </c>
      <c r="AI43" s="162">
        <f>('Bal UPIS'!AC43)*($C43/12)</f>
        <v>219.22865999999996</v>
      </c>
      <c r="AJ43" s="162">
        <f>('Bal UPIS'!AD43)*($C43/12)</f>
        <v>219.22865999999996</v>
      </c>
      <c r="AK43" s="162">
        <f>('Bal UPIS'!AE43)*($C43/12)</f>
        <v>219.22865999999996</v>
      </c>
      <c r="AL43" s="162">
        <f>('Bal UPIS'!AF43)*($C43/12)</f>
        <v>219.22865999999996</v>
      </c>
      <c r="AM43" s="162">
        <f>('Bal UPIS'!AG43)*($C43/12)</f>
        <v>219.22865999999996</v>
      </c>
      <c r="AN43" s="162">
        <f>('Bal UPIS'!AH43)*($C43/12)</f>
        <v>219.22865999999996</v>
      </c>
      <c r="AO43" s="162">
        <f>('Bal UPIS'!AI43)*($C43/12)</f>
        <v>219.22865999999996</v>
      </c>
      <c r="AP43" s="14">
        <f t="shared" ref="AP43:AP66" si="6">SUM(AH43:AM43)</f>
        <v>1315.3719599999997</v>
      </c>
      <c r="AQ43" s="14"/>
      <c r="AR43" s="14"/>
      <c r="AS43" s="14"/>
      <c r="AT43" s="14">
        <f t="shared" ref="AT43:AT74" si="7">SUM(AD43:AO43)</f>
        <v>2630.743919999999</v>
      </c>
    </row>
    <row r="44" spans="2:46">
      <c r="B44" s="736">
        <v>34</v>
      </c>
      <c r="C44" s="47">
        <f t="shared" si="5"/>
        <v>2.3E-3</v>
      </c>
      <c r="D44" s="212"/>
      <c r="E44" s="47">
        <f>IFERROR(VLOOKUP(M44,'Data-Depr Rates'!$Y$8:$AC$156,5,FALSE),0)</f>
        <v>2.3E-3</v>
      </c>
      <c r="F44" s="3"/>
      <c r="G44" s="229"/>
      <c r="H44" s="101"/>
      <c r="I44" s="3" t="s">
        <v>31</v>
      </c>
      <c r="K44" s="2" t="str">
        <f>'Link In'!B47</f>
        <v>331001-TD Mains</v>
      </c>
      <c r="M44" s="3">
        <f>VALUE('Link In'!C47)</f>
        <v>331001</v>
      </c>
      <c r="O44" s="3" t="str">
        <f>'Link In'!E47</f>
        <v>10133100</v>
      </c>
      <c r="Q44" s="3">
        <f>'Link In'!D47</f>
        <v>331.4</v>
      </c>
      <c r="S44" s="162">
        <f>'Link In'!F47</f>
        <v>3.8743019104003906E-7</v>
      </c>
      <c r="T44" s="162">
        <f>('Bal UPIS'!N44)*($E44/12)</f>
        <v>7.4257453282674157E-11</v>
      </c>
      <c r="U44" s="162">
        <f>('Bal UPIS'!O44)*($E44/12)</f>
        <v>-4.0462220382727946E-6</v>
      </c>
      <c r="V44" s="162">
        <f>('Bal UPIS'!P44)*($E44/12)</f>
        <v>-8.0925183339988724E-6</v>
      </c>
      <c r="W44" s="162">
        <f>('Bal UPIS'!Q44)*($E44/12)</f>
        <v>-1.2138814629724949E-5</v>
      </c>
      <c r="X44" s="162">
        <f>('Bal UPIS'!R44)*($E44/12)</f>
        <v>-1.6185110925451026E-5</v>
      </c>
      <c r="Y44" s="162">
        <f>('Bal UPIS'!S44)*($E44/12)</f>
        <v>-2.0231407221177104E-5</v>
      </c>
      <c r="Z44" s="162">
        <f>('Bal UPIS'!T44)*($E44/12)</f>
        <v>-2.4277703516903179E-5</v>
      </c>
      <c r="AA44" s="162">
        <f>('Bal UPIS'!U44)*($E44/12)</f>
        <v>-2.8323999812629253E-5</v>
      </c>
      <c r="AB44" s="162">
        <f>('Bal UPIS'!V44)*($E44/12)</f>
        <v>-3.2370296108355328E-5</v>
      </c>
      <c r="AC44" s="162">
        <f>('Bal UPIS'!W44)*($E44/12)</f>
        <v>-3.6416592404081402E-5</v>
      </c>
      <c r="AD44" s="162">
        <f>('Bal UPIS'!X44)*($C44/12)</f>
        <v>-4.0462888699807476E-5</v>
      </c>
      <c r="AE44" s="162">
        <f>('Bal UPIS'!Y44)*($C44/12)</f>
        <v>-4.4509184995533558E-5</v>
      </c>
      <c r="AF44" s="162">
        <f>('Bal UPIS'!Z44)*($C44/12)</f>
        <v>-4.8555481291259632E-5</v>
      </c>
      <c r="AG44" s="162">
        <f>('Bal UPIS'!AA44)*($C44/12)</f>
        <v>-5.2601777586985713E-5</v>
      </c>
      <c r="AH44" s="162">
        <f>('Bal UPIS'!AB44)*($C44/12)</f>
        <v>-5.6648073882711788E-5</v>
      </c>
      <c r="AI44" s="162">
        <f>('Bal UPIS'!AC44)*($C44/12)</f>
        <v>-6.0694370178437869E-5</v>
      </c>
      <c r="AJ44" s="162">
        <f>('Bal UPIS'!AD44)*($C44/12)</f>
        <v>-6.474066647416395E-5</v>
      </c>
      <c r="AK44" s="162">
        <f>('Bal UPIS'!AE44)*($C44/12)</f>
        <v>-6.8786962769890031E-5</v>
      </c>
      <c r="AL44" s="162">
        <f>('Bal UPIS'!AF44)*($C44/12)</f>
        <v>-7.2833259065616113E-5</v>
      </c>
      <c r="AM44" s="162">
        <f>('Bal UPIS'!AG44)*($C44/12)</f>
        <v>-7.6879555361342194E-5</v>
      </c>
      <c r="AN44" s="162">
        <f>('Bal UPIS'!AH44)*($C44/12)</f>
        <v>-8.0925851657068275E-5</v>
      </c>
      <c r="AO44" s="162">
        <f>('Bal UPIS'!AI44)*($C44/12)</f>
        <v>-8.4972147952794356E-5</v>
      </c>
      <c r="AP44" s="14">
        <f t="shared" si="6"/>
        <v>-4.0058288773216189E-4</v>
      </c>
      <c r="AQ44" s="14"/>
      <c r="AR44" s="14"/>
      <c r="AS44" s="14"/>
      <c r="AT44" s="14">
        <f t="shared" si="7"/>
        <v>-7.5261021991561081E-4</v>
      </c>
    </row>
    <row r="45" spans="2:46">
      <c r="B45" s="736">
        <v>35</v>
      </c>
      <c r="C45" s="47">
        <f t="shared" si="5"/>
        <v>2.3E-3</v>
      </c>
      <c r="D45" s="212"/>
      <c r="E45" s="47">
        <f>IFERROR(VLOOKUP(M45,'Data-Depr Rates'!$Y$8:$AC$156,5,FALSE),0)</f>
        <v>2.3E-3</v>
      </c>
      <c r="F45" s="3"/>
      <c r="G45" s="229"/>
      <c r="H45" s="101"/>
      <c r="I45" s="3" t="s">
        <v>31</v>
      </c>
      <c r="K45" s="2" t="str">
        <f>'Link In'!B48</f>
        <v>331100-TD Mains 4in &amp; Less</v>
      </c>
      <c r="M45" s="3">
        <f>VALUE('Link In'!C48)</f>
        <v>331100</v>
      </c>
      <c r="O45" s="3" t="str">
        <f>'Link In'!E48</f>
        <v>10133100</v>
      </c>
      <c r="Q45" s="3">
        <f>'Link In'!D48</f>
        <v>331.4</v>
      </c>
      <c r="S45" s="162">
        <f>'Link In'!F48</f>
        <v>45748380.663510151</v>
      </c>
      <c r="T45" s="162">
        <f>('Bal UPIS'!N45)*($E45/12)</f>
        <v>8768.4396271727801</v>
      </c>
      <c r="U45" s="162">
        <f>('Bal UPIS'!O45)*($E45/12)</f>
        <v>8847.579412854544</v>
      </c>
      <c r="V45" s="162">
        <f>('Bal UPIS'!P45)*($E45/12)</f>
        <v>8909.4773731196401</v>
      </c>
      <c r="W45" s="162">
        <f>('Bal UPIS'!Q45)*($E45/12)</f>
        <v>8971.3753333847362</v>
      </c>
      <c r="X45" s="162">
        <f>('Bal UPIS'!R45)*($E45/12)</f>
        <v>9033.2732936498342</v>
      </c>
      <c r="Y45" s="162">
        <f>('Bal UPIS'!S45)*($E45/12)</f>
        <v>9095.1712539149303</v>
      </c>
      <c r="Z45" s="162">
        <f>('Bal UPIS'!T45)*($E45/12)</f>
        <v>9157.0692141800282</v>
      </c>
      <c r="AA45" s="162">
        <f>('Bal UPIS'!U45)*($E45/12)</f>
        <v>9218.9671744451243</v>
      </c>
      <c r="AB45" s="162">
        <f>('Bal UPIS'!V45)*($E45/12)</f>
        <v>9280.8651347102223</v>
      </c>
      <c r="AC45" s="162">
        <f>('Bal UPIS'!W45)*($E45/12)</f>
        <v>9342.7630949753184</v>
      </c>
      <c r="AD45" s="162">
        <f>('Bal UPIS'!X45)*($C45/12)</f>
        <v>9404.6610552404163</v>
      </c>
      <c r="AE45" s="162">
        <f>('Bal UPIS'!Y45)*($C45/12)</f>
        <v>9466.5590155055124</v>
      </c>
      <c r="AF45" s="162">
        <f>('Bal UPIS'!Z45)*($C45/12)</f>
        <v>9528.4569757706104</v>
      </c>
      <c r="AG45" s="162">
        <f>('Bal UPIS'!AA45)*($C45/12)</f>
        <v>9590.3549360357065</v>
      </c>
      <c r="AH45" s="162">
        <f>('Bal UPIS'!AB45)*($C45/12)</f>
        <v>9652.2528963008044</v>
      </c>
      <c r="AI45" s="162">
        <f>('Bal UPIS'!AC45)*($C45/12)</f>
        <v>9714.1508565659005</v>
      </c>
      <c r="AJ45" s="162">
        <f>('Bal UPIS'!AD45)*($C45/12)</f>
        <v>9776.0488168309985</v>
      </c>
      <c r="AK45" s="162">
        <f>('Bal UPIS'!AE45)*($C45/12)</f>
        <v>9837.9467770960946</v>
      </c>
      <c r="AL45" s="162">
        <f>('Bal UPIS'!AF45)*($C45/12)</f>
        <v>9899.8447373611907</v>
      </c>
      <c r="AM45" s="162">
        <f>('Bal UPIS'!AG45)*($C45/12)</f>
        <v>9961.7426976262886</v>
      </c>
      <c r="AN45" s="162">
        <f>('Bal UPIS'!AH45)*($C45/12)</f>
        <v>10023.640657891385</v>
      </c>
      <c r="AO45" s="162">
        <f>('Bal UPIS'!AI45)*($C45/12)</f>
        <v>10085.538618156483</v>
      </c>
      <c r="AP45" s="14">
        <f t="shared" si="6"/>
        <v>58841.986781781277</v>
      </c>
      <c r="AQ45" s="14"/>
      <c r="AR45" s="14"/>
      <c r="AS45" s="14"/>
      <c r="AT45" s="14">
        <f t="shared" si="7"/>
        <v>116941.19804038139</v>
      </c>
    </row>
    <row r="46" spans="2:46">
      <c r="B46" s="736">
        <v>36</v>
      </c>
      <c r="C46" s="47">
        <f t="shared" si="5"/>
        <v>2.3E-3</v>
      </c>
      <c r="D46" s="212"/>
      <c r="E46" s="47">
        <f>IFERROR(VLOOKUP(M46,'Data-Depr Rates'!$Y$8:$AC$156,5,FALSE),0)</f>
        <v>2.3E-3</v>
      </c>
      <c r="F46" s="3"/>
      <c r="G46" s="229"/>
      <c r="H46" s="101"/>
      <c r="I46" s="3" t="s">
        <v>31</v>
      </c>
      <c r="K46" s="2" t="str">
        <f>'Link In'!B49</f>
        <v>331200-TD Mains 6in to 8in</v>
      </c>
      <c r="M46" s="3">
        <f>VALUE('Link In'!C49)</f>
        <v>331200</v>
      </c>
      <c r="O46" s="3" t="str">
        <f>'Link In'!E49</f>
        <v>10133100</v>
      </c>
      <c r="Q46" s="3">
        <f>'Link In'!D49</f>
        <v>331.4</v>
      </c>
      <c r="S46" s="162">
        <f>'Link In'!F49</f>
        <v>248310601.55800888</v>
      </c>
      <c r="T46" s="162">
        <f>('Bal UPIS'!N46)*($E46/12)</f>
        <v>47592.865298618373</v>
      </c>
      <c r="U46" s="162">
        <f>('Bal UPIS'!O46)*($E46/12)</f>
        <v>47889.3955511815</v>
      </c>
      <c r="V46" s="162">
        <f>('Bal UPIS'!P46)*($E46/12)</f>
        <v>48253.312857587982</v>
      </c>
      <c r="W46" s="162">
        <f>('Bal UPIS'!Q46)*($E46/12)</f>
        <v>48744.92256905081</v>
      </c>
      <c r="X46" s="162">
        <f>('Bal UPIS'!R46)*($E46/12)</f>
        <v>49351.577863143895</v>
      </c>
      <c r="Y46" s="162">
        <f>('Bal UPIS'!S46)*($E46/12)</f>
        <v>50039.393758053455</v>
      </c>
      <c r="Z46" s="162">
        <f>('Bal UPIS'!T46)*($E46/12)</f>
        <v>50723.534146817765</v>
      </c>
      <c r="AA46" s="162">
        <f>('Bal UPIS'!U46)*($E46/12)</f>
        <v>51329.737670025475</v>
      </c>
      <c r="AB46" s="162">
        <f>('Bal UPIS'!V46)*($E46/12)</f>
        <v>51743.459723636959</v>
      </c>
      <c r="AC46" s="162">
        <f>('Bal UPIS'!W46)*($E46/12)</f>
        <v>52166.18858324657</v>
      </c>
      <c r="AD46" s="162">
        <f>('Bal UPIS'!X46)*($C46/12)</f>
        <v>52584.254590590841</v>
      </c>
      <c r="AE46" s="162">
        <f>('Bal UPIS'!Y46)*($C46/12)</f>
        <v>52882.372049160069</v>
      </c>
      <c r="AF46" s="162">
        <f>('Bal UPIS'!Z46)*($C46/12)</f>
        <v>53037.522438347652</v>
      </c>
      <c r="AG46" s="162">
        <f>('Bal UPIS'!AA46)*($C46/12)</f>
        <v>53174.613683475814</v>
      </c>
      <c r="AH46" s="162">
        <f>('Bal UPIS'!AB46)*($C46/12)</f>
        <v>53318.743800353419</v>
      </c>
      <c r="AI46" s="162">
        <f>('Bal UPIS'!AC46)*($C46/12)</f>
        <v>54043.727460210474</v>
      </c>
      <c r="AJ46" s="162">
        <f>('Bal UPIS'!AD46)*($C46/12)</f>
        <v>54773.988199242267</v>
      </c>
      <c r="AK46" s="162">
        <f>('Bal UPIS'!AE46)*($C46/12)</f>
        <v>55534.929972861974</v>
      </c>
      <c r="AL46" s="162">
        <f>('Bal UPIS'!AF46)*($C46/12)</f>
        <v>56157.069718437961</v>
      </c>
      <c r="AM46" s="162">
        <f>('Bal UPIS'!AG46)*($C46/12)</f>
        <v>56760.442595575361</v>
      </c>
      <c r="AN46" s="162">
        <f>('Bal UPIS'!AH46)*($C46/12)</f>
        <v>57378.637511241242</v>
      </c>
      <c r="AO46" s="162">
        <f>('Bal UPIS'!AI46)*($C46/12)</f>
        <v>58035.969780821579</v>
      </c>
      <c r="AP46" s="14">
        <f t="shared" si="6"/>
        <v>330588.90174668143</v>
      </c>
      <c r="AQ46" s="14"/>
      <c r="AR46" s="14"/>
      <c r="AS46" s="14"/>
      <c r="AT46" s="14">
        <f t="shared" si="7"/>
        <v>657682.27180031873</v>
      </c>
    </row>
    <row r="47" spans="2:46">
      <c r="B47" s="736">
        <v>37</v>
      </c>
      <c r="C47" s="47">
        <f t="shared" si="5"/>
        <v>2.3E-3</v>
      </c>
      <c r="D47" s="212"/>
      <c r="E47" s="47">
        <f>IFERROR(VLOOKUP(M47,'Data-Depr Rates'!$Y$8:$AC$156,5,FALSE),0)</f>
        <v>2.3E-3</v>
      </c>
      <c r="F47" s="3"/>
      <c r="G47" s="229"/>
      <c r="H47" s="101"/>
      <c r="I47" s="3" t="s">
        <v>31</v>
      </c>
      <c r="K47" s="2" t="str">
        <f>'Link In'!B50</f>
        <v>331300-TD Mains 10in to 16in</v>
      </c>
      <c r="M47" s="3">
        <f>VALUE('Link In'!C50)</f>
        <v>331300</v>
      </c>
      <c r="O47" s="3" t="str">
        <f>'Link In'!E50</f>
        <v>10133100</v>
      </c>
      <c r="Q47" s="3">
        <f>'Link In'!D50</f>
        <v>331.4</v>
      </c>
      <c r="S47" s="162">
        <f>'Link In'!F50</f>
        <v>85534944.499505684</v>
      </c>
      <c r="T47" s="162">
        <f>('Bal UPIS'!N47)*($E47/12)</f>
        <v>16394.197695738589</v>
      </c>
      <c r="U47" s="162">
        <f>('Bal UPIS'!O47)*($E47/12)</f>
        <v>16392.514179317077</v>
      </c>
      <c r="V47" s="162">
        <f>('Bal UPIS'!P47)*($E47/12)</f>
        <v>16393.800941913287</v>
      </c>
      <c r="W47" s="162">
        <f>('Bal UPIS'!Q47)*($E47/12)</f>
        <v>16397.945967058211</v>
      </c>
      <c r="X47" s="162">
        <f>('Bal UPIS'!R47)*($E47/12)</f>
        <v>16402.108821622955</v>
      </c>
      <c r="Y47" s="162">
        <f>('Bal UPIS'!S47)*($E47/12)</f>
        <v>16408.542328009506</v>
      </c>
      <c r="Z47" s="162">
        <f>('Bal UPIS'!T47)*($E47/12)</f>
        <v>16414.973514441161</v>
      </c>
      <c r="AA47" s="162">
        <f>('Bal UPIS'!U47)*($E47/12)</f>
        <v>16418.45727363701</v>
      </c>
      <c r="AB47" s="162">
        <f>('Bal UPIS'!V47)*($E47/12)</f>
        <v>16420.519548719039</v>
      </c>
      <c r="AC47" s="162">
        <f>('Bal UPIS'!W47)*($E47/12)</f>
        <v>16423.898646244092</v>
      </c>
      <c r="AD47" s="162">
        <f>('Bal UPIS'!X47)*($C47/12)</f>
        <v>16427.155905479132</v>
      </c>
      <c r="AE47" s="162">
        <f>('Bal UPIS'!Y47)*($C47/12)</f>
        <v>16434.167391787563</v>
      </c>
      <c r="AF47" s="162">
        <f>('Bal UPIS'!Z47)*($C47/12)</f>
        <v>16439.630994377123</v>
      </c>
      <c r="AG47" s="162">
        <f>('Bal UPIS'!AA47)*($C47/12)</f>
        <v>16442.725963214118</v>
      </c>
      <c r="AH47" s="162">
        <f>('Bal UPIS'!AB47)*($C47/12)</f>
        <v>16446.435936977712</v>
      </c>
      <c r="AI47" s="162">
        <f>('Bal UPIS'!AC47)*($C47/12)</f>
        <v>16449.318858043785</v>
      </c>
      <c r="AJ47" s="162">
        <f>('Bal UPIS'!AD47)*($C47/12)</f>
        <v>16452.1696182735</v>
      </c>
      <c r="AK47" s="162">
        <f>('Bal UPIS'!AE47)*($C47/12)</f>
        <v>16457.516401766115</v>
      </c>
      <c r="AL47" s="162">
        <f>('Bal UPIS'!AF47)*($C47/12)</f>
        <v>16462.8415239227</v>
      </c>
      <c r="AM47" s="162">
        <f>('Bal UPIS'!AG47)*($C47/12)</f>
        <v>16465.751393731691</v>
      </c>
      <c r="AN47" s="162">
        <f>('Bal UPIS'!AH47)*($C47/12)</f>
        <v>16470.698265741757</v>
      </c>
      <c r="AO47" s="162">
        <f>('Bal UPIS'!AI47)*($C47/12)</f>
        <v>16474.914608732153</v>
      </c>
      <c r="AP47" s="14">
        <f t="shared" si="6"/>
        <v>98734.033732715499</v>
      </c>
      <c r="AQ47" s="14"/>
      <c r="AR47" s="14"/>
      <c r="AS47" s="14"/>
      <c r="AT47" s="14">
        <f t="shared" si="7"/>
        <v>197423.32686204734</v>
      </c>
    </row>
    <row r="48" spans="2:46">
      <c r="B48" s="736">
        <v>38</v>
      </c>
      <c r="C48" s="47">
        <f t="shared" si="5"/>
        <v>2.3E-3</v>
      </c>
      <c r="D48" s="212"/>
      <c r="E48" s="47">
        <f>IFERROR(VLOOKUP(M48,'Data-Depr Rates'!$Y$8:$AC$156,5,FALSE),0)</f>
        <v>2.3E-3</v>
      </c>
      <c r="F48" s="3"/>
      <c r="G48" s="229"/>
      <c r="H48" s="101"/>
      <c r="I48" s="3" t="s">
        <v>31</v>
      </c>
      <c r="K48" s="2" t="str">
        <f>'Link In'!B51</f>
        <v>331400-TD Mains 18in &amp; Grtr</v>
      </c>
      <c r="M48" s="3">
        <f>VALUE('Link In'!C51)</f>
        <v>331400</v>
      </c>
      <c r="O48" s="3" t="str">
        <f>'Link In'!E51</f>
        <v>10133100</v>
      </c>
      <c r="Q48" s="3">
        <f>'Link In'!D51</f>
        <v>331.4</v>
      </c>
      <c r="S48" s="162">
        <f>'Link In'!F51</f>
        <v>90141998.468975589</v>
      </c>
      <c r="T48" s="162">
        <f>('Bal UPIS'!N48)*($E48/12)</f>
        <v>17277.216373220323</v>
      </c>
      <c r="U48" s="162">
        <f>('Bal UPIS'!O48)*($E48/12)</f>
        <v>17277.095761760374</v>
      </c>
      <c r="V48" s="162">
        <f>('Bal UPIS'!P48)*($E48/12)</f>
        <v>17276.975150300423</v>
      </c>
      <c r="W48" s="162">
        <f>('Bal UPIS'!Q48)*($E48/12)</f>
        <v>17276.854538840475</v>
      </c>
      <c r="X48" s="162">
        <f>('Bal UPIS'!R48)*($E48/12)</f>
        <v>17276.733927380526</v>
      </c>
      <c r="Y48" s="162">
        <f>('Bal UPIS'!S48)*($E48/12)</f>
        <v>17276.613315920578</v>
      </c>
      <c r="Z48" s="162">
        <f>('Bal UPIS'!T48)*($E48/12)</f>
        <v>17276.49270446063</v>
      </c>
      <c r="AA48" s="162">
        <f>('Bal UPIS'!U48)*($E48/12)</f>
        <v>17276.372093000682</v>
      </c>
      <c r="AB48" s="162">
        <f>('Bal UPIS'!V48)*($E48/12)</f>
        <v>17276.251481540734</v>
      </c>
      <c r="AC48" s="162">
        <f>('Bal UPIS'!W48)*($E48/12)</f>
        <v>17276.130870080786</v>
      </c>
      <c r="AD48" s="162">
        <f>('Bal UPIS'!X48)*($C48/12)</f>
        <v>17276.010258620834</v>
      </c>
      <c r="AE48" s="162">
        <f>('Bal UPIS'!Y48)*($C48/12)</f>
        <v>17275.889647160886</v>
      </c>
      <c r="AF48" s="162">
        <f>('Bal UPIS'!Z48)*($C48/12)</f>
        <v>17275.769035700938</v>
      </c>
      <c r="AG48" s="162">
        <f>('Bal UPIS'!AA48)*($C48/12)</f>
        <v>17275.64842424099</v>
      </c>
      <c r="AH48" s="162">
        <f>('Bal UPIS'!AB48)*($C48/12)</f>
        <v>17275.527812781042</v>
      </c>
      <c r="AI48" s="162">
        <f>('Bal UPIS'!AC48)*($C48/12)</f>
        <v>17275.407201321093</v>
      </c>
      <c r="AJ48" s="162">
        <f>('Bal UPIS'!AD48)*($C48/12)</f>
        <v>17275.286589861145</v>
      </c>
      <c r="AK48" s="162">
        <f>('Bal UPIS'!AE48)*($C48/12)</f>
        <v>17275.165978401194</v>
      </c>
      <c r="AL48" s="162">
        <f>('Bal UPIS'!AF48)*($C48/12)</f>
        <v>17275.045366941245</v>
      </c>
      <c r="AM48" s="162">
        <f>('Bal UPIS'!AG48)*($C48/12)</f>
        <v>17274.924755481297</v>
      </c>
      <c r="AN48" s="162">
        <f>('Bal UPIS'!AH48)*($C48/12)</f>
        <v>17274.804144021349</v>
      </c>
      <c r="AO48" s="162">
        <f>('Bal UPIS'!AI48)*($C48/12)</f>
        <v>17274.683532561401</v>
      </c>
      <c r="AP48" s="14">
        <f t="shared" si="6"/>
        <v>103651.35770478702</v>
      </c>
      <c r="AQ48" s="14"/>
      <c r="AR48" s="14"/>
      <c r="AS48" s="14"/>
      <c r="AT48" s="14">
        <f t="shared" si="7"/>
        <v>207304.16274709345</v>
      </c>
    </row>
    <row r="49" spans="2:46">
      <c r="B49" s="736">
        <v>39</v>
      </c>
      <c r="C49" s="47">
        <f t="shared" si="5"/>
        <v>1.17E-2</v>
      </c>
      <c r="D49" s="212"/>
      <c r="E49" s="47">
        <f>IFERROR(VLOOKUP(M49,'Data-Depr Rates'!$Y$8:$AC$156,5,FALSE),0)</f>
        <v>1.17E-2</v>
      </c>
      <c r="F49" s="3"/>
      <c r="G49" s="229"/>
      <c r="H49" s="101"/>
      <c r="I49" s="3" t="s">
        <v>31</v>
      </c>
      <c r="K49" s="2" t="str">
        <f>'Link In'!B52</f>
        <v>333000-Services</v>
      </c>
      <c r="M49" s="3">
        <f>VALUE('Link In'!C52)</f>
        <v>333000</v>
      </c>
      <c r="O49" s="3" t="str">
        <f>'Link In'!E52</f>
        <v>10133300</v>
      </c>
      <c r="Q49" s="3">
        <f>'Link In'!D52</f>
        <v>333.4</v>
      </c>
      <c r="S49" s="162">
        <f>'Link In'!F52</f>
        <v>73822878.049999774</v>
      </c>
      <c r="T49" s="162">
        <f>('Bal UPIS'!N49)*($E49/12)</f>
        <v>71977.306098749788</v>
      </c>
      <c r="U49" s="162">
        <f>('Bal UPIS'!O49)*($E49/12)</f>
        <v>72653.567062103946</v>
      </c>
      <c r="V49" s="162">
        <f>('Bal UPIS'!P49)*($E49/12)</f>
        <v>72946.370026873366</v>
      </c>
      <c r="W49" s="162">
        <f>('Bal UPIS'!Q49)*($E49/12)</f>
        <v>73274.579488447489</v>
      </c>
      <c r="X49" s="162">
        <f>('Bal UPIS'!R49)*($E49/12)</f>
        <v>73704.267648050882</v>
      </c>
      <c r="Y49" s="162">
        <f>('Bal UPIS'!S49)*($E49/12)</f>
        <v>74156.503237446712</v>
      </c>
      <c r="Z49" s="162">
        <f>('Bal UPIS'!T49)*($E49/12)</f>
        <v>74604.450194678662</v>
      </c>
      <c r="AA49" s="162">
        <f>('Bal UPIS'!U49)*($E49/12)</f>
        <v>75010.179035415509</v>
      </c>
      <c r="AB49" s="162">
        <f>('Bal UPIS'!V49)*($E49/12)</f>
        <v>75307.195845699345</v>
      </c>
      <c r="AC49" s="162">
        <f>('Bal UPIS'!W49)*($E49/12)</f>
        <v>75586.375166427431</v>
      </c>
      <c r="AD49" s="162">
        <f>('Bal UPIS'!X49)*($C49/12)</f>
        <v>75863.870147563546</v>
      </c>
      <c r="AE49" s="162">
        <f>('Bal UPIS'!Y49)*($C49/12)</f>
        <v>76116.629432868358</v>
      </c>
      <c r="AF49" s="162">
        <f>('Bal UPIS'!Z49)*($C49/12)</f>
        <v>76281.882843742918</v>
      </c>
      <c r="AG49" s="162">
        <f>('Bal UPIS'!AA49)*($C49/12)</f>
        <v>76436.336589249666</v>
      </c>
      <c r="AH49" s="162">
        <f>('Bal UPIS'!AB49)*($C49/12)</f>
        <v>76664.180862427689</v>
      </c>
      <c r="AI49" s="162">
        <f>('Bal UPIS'!AC49)*($C49/12)</f>
        <v>77093.638238529209</v>
      </c>
      <c r="AJ49" s="162">
        <f>('Bal UPIS'!AD49)*($C49/12)</f>
        <v>77557.497460018014</v>
      </c>
      <c r="AK49" s="162">
        <f>('Bal UPIS'!AE49)*($C49/12)</f>
        <v>78033.397432714541</v>
      </c>
      <c r="AL49" s="162">
        <f>('Bal UPIS'!AF49)*($C49/12)</f>
        <v>78465.947299765612</v>
      </c>
      <c r="AM49" s="162">
        <f>('Bal UPIS'!AG49)*($C49/12)</f>
        <v>78873.750405151281</v>
      </c>
      <c r="AN49" s="162">
        <f>('Bal UPIS'!AH49)*($C49/12)</f>
        <v>79261.69482536093</v>
      </c>
      <c r="AO49" s="162">
        <f>('Bal UPIS'!AI49)*($C49/12)</f>
        <v>79606.222519397721</v>
      </c>
      <c r="AP49" s="14">
        <f t="shared" si="6"/>
        <v>466688.41169860633</v>
      </c>
      <c r="AQ49" s="14"/>
      <c r="AR49" s="14"/>
      <c r="AS49" s="14"/>
      <c r="AT49" s="14">
        <f t="shared" si="7"/>
        <v>930255.04805678956</v>
      </c>
    </row>
    <row r="50" spans="2:46">
      <c r="B50" s="736">
        <v>40</v>
      </c>
      <c r="C50" s="47">
        <f t="shared" si="5"/>
        <v>3.1400000000000004E-2</v>
      </c>
      <c r="D50" s="212"/>
      <c r="E50" s="47">
        <f>IFERROR(VLOOKUP(M50,'Data-Depr Rates'!$Y$8:$AC$156,5,FALSE),0)</f>
        <v>3.1400000000000004E-2</v>
      </c>
      <c r="F50" s="3"/>
      <c r="G50" s="229"/>
      <c r="H50" s="101"/>
      <c r="I50" s="3" t="s">
        <v>31</v>
      </c>
      <c r="K50" s="2" t="str">
        <f>'Link In'!B53</f>
        <v>334100-Meters</v>
      </c>
      <c r="M50" s="3">
        <f>VALUE('Link In'!C53)</f>
        <v>334100</v>
      </c>
      <c r="O50" s="3" t="str">
        <f>'Link In'!E53</f>
        <v>10133410</v>
      </c>
      <c r="Q50" s="3">
        <f>'Link In'!D53</f>
        <v>334.4</v>
      </c>
      <c r="S50" s="162">
        <f>'Link In'!F53</f>
        <v>43518282.730000034</v>
      </c>
      <c r="T50" s="162">
        <f>('Bal UPIS'!N50)*($E50/12)</f>
        <v>113872.83981016677</v>
      </c>
      <c r="U50" s="162">
        <f>('Bal UPIS'!O50)*($E50/12)</f>
        <v>113411.06624806492</v>
      </c>
      <c r="V50" s="162">
        <f>('Bal UPIS'!P50)*($E50/12)</f>
        <v>116418.36161020037</v>
      </c>
      <c r="W50" s="162">
        <f>('Bal UPIS'!Q50)*($E50/12)</f>
        <v>119435.9264400473</v>
      </c>
      <c r="X50" s="162">
        <f>('Bal UPIS'!R50)*($E50/12)</f>
        <v>122560.15695968537</v>
      </c>
      <c r="Y50" s="162">
        <f>('Bal UPIS'!S50)*($E50/12)</f>
        <v>126286.2862474275</v>
      </c>
      <c r="Z50" s="162">
        <f>('Bal UPIS'!T50)*($E50/12)</f>
        <v>130016.10078221952</v>
      </c>
      <c r="AA50" s="162">
        <f>('Bal UPIS'!U50)*($E50/12)</f>
        <v>133118.56944439551</v>
      </c>
      <c r="AB50" s="162">
        <f>('Bal UPIS'!V50)*($E50/12)</f>
        <v>136147.45352194368</v>
      </c>
      <c r="AC50" s="162">
        <f>('Bal UPIS'!W50)*($E50/12)</f>
        <v>139149.49562501276</v>
      </c>
      <c r="AD50" s="162">
        <f>('Bal UPIS'!X50)*($C50/12)</f>
        <v>140889.16671631308</v>
      </c>
      <c r="AE50" s="162">
        <f>('Bal UPIS'!Y50)*($C50/12)</f>
        <v>141728.73959127252</v>
      </c>
      <c r="AF50" s="162">
        <f>('Bal UPIS'!Z50)*($C50/12)</f>
        <v>142807.7098698082</v>
      </c>
      <c r="AG50" s="162">
        <f>('Bal UPIS'!AA50)*($C50/12)</f>
        <v>144152.96640797352</v>
      </c>
      <c r="AH50" s="162">
        <f>('Bal UPIS'!AB50)*($C50/12)</f>
        <v>146655.83035144844</v>
      </c>
      <c r="AI50" s="162">
        <f>('Bal UPIS'!AC50)*($C50/12)</f>
        <v>149216.03339887873</v>
      </c>
      <c r="AJ50" s="162">
        <f>('Bal UPIS'!AD50)*($C50/12)</f>
        <v>152116.6368051469</v>
      </c>
      <c r="AK50" s="162">
        <f>('Bal UPIS'!AE50)*($C50/12)</f>
        <v>155045.72988638142</v>
      </c>
      <c r="AL50" s="162">
        <f>('Bal UPIS'!AF50)*($C50/12)</f>
        <v>157953.30401577189</v>
      </c>
      <c r="AM50" s="162">
        <f>('Bal UPIS'!AG50)*($C50/12)</f>
        <v>160831.00192079719</v>
      </c>
      <c r="AN50" s="162">
        <f>('Bal UPIS'!AH50)*($C50/12)</f>
        <v>163089.28258751339</v>
      </c>
      <c r="AO50" s="162">
        <f>('Bal UPIS'!AI50)*($C50/12)</f>
        <v>165268.81282631631</v>
      </c>
      <c r="AP50" s="14">
        <f t="shared" si="6"/>
        <v>921818.53637842461</v>
      </c>
      <c r="AQ50" s="14"/>
      <c r="AR50" s="14"/>
      <c r="AS50" s="14"/>
      <c r="AT50" s="14">
        <f t="shared" si="7"/>
        <v>1819755.2143776217</v>
      </c>
    </row>
    <row r="51" spans="2:46">
      <c r="B51" s="736">
        <v>41</v>
      </c>
      <c r="C51" s="47">
        <f t="shared" si="5"/>
        <v>3.1300000000000001E-2</v>
      </c>
      <c r="D51" s="212"/>
      <c r="E51" s="47">
        <f>IFERROR(VLOOKUP(M51,'Data-Depr Rates'!$Y$8:$AC$156,5,FALSE),0)</f>
        <v>3.1300000000000001E-2</v>
      </c>
      <c r="F51" s="3"/>
      <c r="G51" s="229"/>
      <c r="H51" s="101"/>
      <c r="I51" s="3" t="s">
        <v>31</v>
      </c>
      <c r="K51" s="2" t="str">
        <f>'Link In'!B54</f>
        <v>334110-Meters Bronze Case</v>
      </c>
      <c r="M51" s="3">
        <f>VALUE('Link In'!C54)</f>
        <v>334110</v>
      </c>
      <c r="O51" s="3" t="str">
        <f>'Link In'!E54</f>
        <v>10133410</v>
      </c>
      <c r="Q51" s="3">
        <f>'Link In'!D54</f>
        <v>334.4</v>
      </c>
      <c r="S51" s="162">
        <f>'Link In'!F54</f>
        <v>2397802.4599999995</v>
      </c>
      <c r="T51" s="162">
        <f>('Bal UPIS'!N51)*($E51/12)</f>
        <v>6254.2680831666657</v>
      </c>
      <c r="U51" s="162">
        <f>('Bal UPIS'!O51)*($E51/12)</f>
        <v>6251.9181045254618</v>
      </c>
      <c r="V51" s="162">
        <f>('Bal UPIS'!P51)*($E51/12)</f>
        <v>6249.5681258842578</v>
      </c>
      <c r="W51" s="162">
        <f>('Bal UPIS'!Q51)*($E51/12)</f>
        <v>6247.2181472430539</v>
      </c>
      <c r="X51" s="162">
        <f>('Bal UPIS'!R51)*($E51/12)</f>
        <v>6244.8681686018508</v>
      </c>
      <c r="Y51" s="162">
        <f>('Bal UPIS'!S51)*($E51/12)</f>
        <v>6242.5181899606469</v>
      </c>
      <c r="Z51" s="162">
        <f>('Bal UPIS'!T51)*($E51/12)</f>
        <v>6240.1682113194429</v>
      </c>
      <c r="AA51" s="162">
        <f>('Bal UPIS'!U51)*($E51/12)</f>
        <v>6237.8182326782389</v>
      </c>
      <c r="AB51" s="162">
        <f>('Bal UPIS'!V51)*($E51/12)</f>
        <v>6235.468254037035</v>
      </c>
      <c r="AC51" s="162">
        <f>('Bal UPIS'!W51)*($E51/12)</f>
        <v>6233.118275395831</v>
      </c>
      <c r="AD51" s="162">
        <f>('Bal UPIS'!X51)*($C51/12)</f>
        <v>6230.768296754627</v>
      </c>
      <c r="AE51" s="162">
        <f>('Bal UPIS'!Y51)*($C51/12)</f>
        <v>6228.4183181134231</v>
      </c>
      <c r="AF51" s="162">
        <f>('Bal UPIS'!Z51)*($C51/12)</f>
        <v>6226.0683394722191</v>
      </c>
      <c r="AG51" s="162">
        <f>('Bal UPIS'!AA51)*($C51/12)</f>
        <v>6223.7183608310152</v>
      </c>
      <c r="AH51" s="162">
        <f>('Bal UPIS'!AB51)*($C51/12)</f>
        <v>6221.3683821898112</v>
      </c>
      <c r="AI51" s="162">
        <f>('Bal UPIS'!AC51)*($C51/12)</f>
        <v>6219.0184035486072</v>
      </c>
      <c r="AJ51" s="162">
        <f>('Bal UPIS'!AD51)*($C51/12)</f>
        <v>6216.6684249074033</v>
      </c>
      <c r="AK51" s="162">
        <f>('Bal UPIS'!AE51)*($C51/12)</f>
        <v>6214.3184462661993</v>
      </c>
      <c r="AL51" s="162">
        <f>('Bal UPIS'!AF51)*($C51/12)</f>
        <v>6211.9684676249954</v>
      </c>
      <c r="AM51" s="162">
        <f>('Bal UPIS'!AG51)*($C51/12)</f>
        <v>6209.6184889837914</v>
      </c>
      <c r="AN51" s="162">
        <f>('Bal UPIS'!AH51)*($C51/12)</f>
        <v>6207.2685103425883</v>
      </c>
      <c r="AO51" s="162">
        <f>('Bal UPIS'!AI51)*($C51/12)</f>
        <v>6204.9185317013844</v>
      </c>
      <c r="AP51" s="14">
        <f t="shared" si="6"/>
        <v>37292.960613520809</v>
      </c>
      <c r="AQ51" s="14"/>
      <c r="AR51" s="14"/>
      <c r="AS51" s="14"/>
      <c r="AT51" s="14">
        <f t="shared" si="7"/>
        <v>74614.120970736069</v>
      </c>
    </row>
    <row r="52" spans="2:46">
      <c r="B52" s="736">
        <v>42</v>
      </c>
      <c r="C52" s="47">
        <f t="shared" si="5"/>
        <v>7.740000000000001E-2</v>
      </c>
      <c r="D52" s="212"/>
      <c r="E52" s="47">
        <f>IFERROR(VLOOKUP(M52,'Data-Depr Rates'!$Y$8:$AC$156,5,FALSE),0)</f>
        <v>7.740000000000001E-2</v>
      </c>
      <c r="F52" s="3"/>
      <c r="G52" s="229"/>
      <c r="H52" s="101"/>
      <c r="I52" s="3" t="s">
        <v>31</v>
      </c>
      <c r="K52" s="2" t="str">
        <f>'Link In'!B55</f>
        <v>334120-Meters Plastic Case</v>
      </c>
      <c r="M52" s="3">
        <f>VALUE('Link In'!C55)</f>
        <v>334120</v>
      </c>
      <c r="O52" s="3" t="str">
        <f>'Link In'!E55</f>
        <v>10133410</v>
      </c>
      <c r="Q52" s="3">
        <f>'Link In'!D55</f>
        <v>334.4</v>
      </c>
      <c r="S52" s="162">
        <f>'Link In'!F55</f>
        <v>474128.34</v>
      </c>
      <c r="T52" s="162">
        <f>('Bal UPIS'!N52)*($E52/12)</f>
        <v>3058.1277930000006</v>
      </c>
      <c r="U52" s="162">
        <f>('Bal UPIS'!O52)*($E52/12)</f>
        <v>3057.7674494166672</v>
      </c>
      <c r="V52" s="162">
        <f>('Bal UPIS'!P52)*($E52/12)</f>
        <v>3057.4071058333343</v>
      </c>
      <c r="W52" s="162">
        <f>('Bal UPIS'!Q52)*($E52/12)</f>
        <v>3057.0467622500009</v>
      </c>
      <c r="X52" s="162">
        <f>('Bal UPIS'!R52)*($E52/12)</f>
        <v>3056.6864186666676</v>
      </c>
      <c r="Y52" s="162">
        <f>('Bal UPIS'!S52)*($E52/12)</f>
        <v>3056.3260750833342</v>
      </c>
      <c r="Z52" s="162">
        <f>('Bal UPIS'!T52)*($E52/12)</f>
        <v>3055.9657315000013</v>
      </c>
      <c r="AA52" s="162">
        <f>('Bal UPIS'!U52)*($E52/12)</f>
        <v>3055.605387916668</v>
      </c>
      <c r="AB52" s="162">
        <f>('Bal UPIS'!V52)*($E52/12)</f>
        <v>3055.2450443333346</v>
      </c>
      <c r="AC52" s="162">
        <f>('Bal UPIS'!W52)*($E52/12)</f>
        <v>3054.8847007500012</v>
      </c>
      <c r="AD52" s="162">
        <f>('Bal UPIS'!X52)*($C52/12)</f>
        <v>3054.5243571666683</v>
      </c>
      <c r="AE52" s="162">
        <f>('Bal UPIS'!Y52)*($C52/12)</f>
        <v>3054.164013583335</v>
      </c>
      <c r="AF52" s="162">
        <f>('Bal UPIS'!Z52)*($C52/12)</f>
        <v>3053.8036700000016</v>
      </c>
      <c r="AG52" s="162">
        <f>('Bal UPIS'!AA52)*($C52/12)</f>
        <v>3053.4433264166682</v>
      </c>
      <c r="AH52" s="162">
        <f>('Bal UPIS'!AB52)*($C52/12)</f>
        <v>3053.0829828333353</v>
      </c>
      <c r="AI52" s="162">
        <f>('Bal UPIS'!AC52)*($C52/12)</f>
        <v>3052.722639250002</v>
      </c>
      <c r="AJ52" s="162">
        <f>('Bal UPIS'!AD52)*($C52/12)</f>
        <v>3052.3622956666686</v>
      </c>
      <c r="AK52" s="162">
        <f>('Bal UPIS'!AE52)*($C52/12)</f>
        <v>3052.0019520833353</v>
      </c>
      <c r="AL52" s="162">
        <f>('Bal UPIS'!AF52)*($C52/12)</f>
        <v>3051.6416085000023</v>
      </c>
      <c r="AM52" s="162">
        <f>('Bal UPIS'!AG52)*($C52/12)</f>
        <v>3051.281264916669</v>
      </c>
      <c r="AN52" s="162">
        <f>('Bal UPIS'!AH52)*($C52/12)</f>
        <v>3050.9209213333356</v>
      </c>
      <c r="AO52" s="162">
        <f>('Bal UPIS'!AI52)*($C52/12)</f>
        <v>3050.5605777500023</v>
      </c>
      <c r="AP52" s="14">
        <f t="shared" si="6"/>
        <v>18313.09274325001</v>
      </c>
      <c r="AQ52" s="14"/>
      <c r="AR52" s="14"/>
      <c r="AS52" s="14"/>
      <c r="AT52" s="14">
        <f t="shared" si="7"/>
        <v>36630.509609500026</v>
      </c>
    </row>
    <row r="53" spans="2:46">
      <c r="B53" s="736">
        <v>43</v>
      </c>
      <c r="C53" s="47">
        <f t="shared" si="5"/>
        <v>3.44E-2</v>
      </c>
      <c r="D53" s="212"/>
      <c r="E53" s="47">
        <f>IFERROR(VLOOKUP(M53,'Data-Depr Rates'!$Y$8:$AC$156,5,FALSE),0)</f>
        <v>3.44E-2</v>
      </c>
      <c r="F53" s="3"/>
      <c r="G53" s="229"/>
      <c r="H53" s="101"/>
      <c r="I53" s="3" t="s">
        <v>31</v>
      </c>
      <c r="K53" s="2" t="str">
        <f>'Link In'!B56</f>
        <v>334130-Meters Other</v>
      </c>
      <c r="M53" s="3">
        <f>VALUE('Link In'!C56)</f>
        <v>334130</v>
      </c>
      <c r="O53" s="3" t="str">
        <f>'Link In'!E56</f>
        <v>10133410</v>
      </c>
      <c r="Q53" s="3">
        <f>'Link In'!D56</f>
        <v>334.4</v>
      </c>
      <c r="S53" s="162">
        <f>'Link In'!F56</f>
        <v>6270324.5299999965</v>
      </c>
      <c r="T53" s="162">
        <f>('Bal UPIS'!N53)*($E53/12)</f>
        <v>17974.930319333322</v>
      </c>
      <c r="U53" s="162">
        <f>('Bal UPIS'!O53)*($E53/12)</f>
        <v>17945.168227666658</v>
      </c>
      <c r="V53" s="162">
        <f>('Bal UPIS'!P53)*($E53/12)</f>
        <v>17915.406135999991</v>
      </c>
      <c r="W53" s="162">
        <f>('Bal UPIS'!Q53)*($E53/12)</f>
        <v>17885.644044333323</v>
      </c>
      <c r="X53" s="162">
        <f>('Bal UPIS'!R53)*($E53/12)</f>
        <v>17855.881952666656</v>
      </c>
      <c r="Y53" s="162">
        <f>('Bal UPIS'!S53)*($E53/12)</f>
        <v>17826.119860999988</v>
      </c>
      <c r="Z53" s="162">
        <f>('Bal UPIS'!T53)*($E53/12)</f>
        <v>17796.357769333325</v>
      </c>
      <c r="AA53" s="162">
        <f>('Bal UPIS'!U53)*($E53/12)</f>
        <v>17766.595677666657</v>
      </c>
      <c r="AB53" s="162">
        <f>('Bal UPIS'!V53)*($E53/12)</f>
        <v>17736.83358599999</v>
      </c>
      <c r="AC53" s="162">
        <f>('Bal UPIS'!W53)*($E53/12)</f>
        <v>17707.071494333322</v>
      </c>
      <c r="AD53" s="162">
        <f>('Bal UPIS'!X53)*($C53/12)</f>
        <v>17677.309402666655</v>
      </c>
      <c r="AE53" s="162">
        <f>('Bal UPIS'!Y53)*($C53/12)</f>
        <v>17647.547310999991</v>
      </c>
      <c r="AF53" s="162">
        <f>('Bal UPIS'!Z53)*($C53/12)</f>
        <v>17617.785219333324</v>
      </c>
      <c r="AG53" s="162">
        <f>('Bal UPIS'!AA53)*($C53/12)</f>
        <v>17588.023127666656</v>
      </c>
      <c r="AH53" s="162">
        <f>('Bal UPIS'!AB53)*($C53/12)</f>
        <v>17558.261035999989</v>
      </c>
      <c r="AI53" s="162">
        <f>('Bal UPIS'!AC53)*($C53/12)</f>
        <v>17528.498944333325</v>
      </c>
      <c r="AJ53" s="162">
        <f>('Bal UPIS'!AD53)*($C53/12)</f>
        <v>17498.736852666658</v>
      </c>
      <c r="AK53" s="162">
        <f>('Bal UPIS'!AE53)*($C53/12)</f>
        <v>17468.97476099999</v>
      </c>
      <c r="AL53" s="162">
        <f>('Bal UPIS'!AF53)*($C53/12)</f>
        <v>17439.212669333323</v>
      </c>
      <c r="AM53" s="162">
        <f>('Bal UPIS'!AG53)*($C53/12)</f>
        <v>17409.450577666656</v>
      </c>
      <c r="AN53" s="162">
        <f>('Bal UPIS'!AH53)*($C53/12)</f>
        <v>17379.688485999992</v>
      </c>
      <c r="AO53" s="162">
        <f>('Bal UPIS'!AI53)*($C53/12)</f>
        <v>17349.926394333324</v>
      </c>
      <c r="AP53" s="14">
        <f t="shared" si="6"/>
        <v>104903.13484099993</v>
      </c>
      <c r="AQ53" s="14"/>
      <c r="AR53" s="14"/>
      <c r="AS53" s="14"/>
      <c r="AT53" s="14">
        <f t="shared" si="7"/>
        <v>210163.41478199989</v>
      </c>
    </row>
    <row r="54" spans="2:46">
      <c r="B54" s="736">
        <v>44</v>
      </c>
      <c r="C54" s="47">
        <f t="shared" si="5"/>
        <v>2.7200000000000002E-2</v>
      </c>
      <c r="D54" s="212"/>
      <c r="E54" s="47">
        <f>IFERROR(VLOOKUP(M54,'Data-Depr Rates'!$Y$8:$AC$156,5,FALSE),0)</f>
        <v>2.7200000000000002E-2</v>
      </c>
      <c r="F54" s="3"/>
      <c r="G54" s="229"/>
      <c r="H54" s="101"/>
      <c r="I54" s="3" t="s">
        <v>31</v>
      </c>
      <c r="K54" s="2" t="str">
        <f>'Link In'!B57</f>
        <v>334131-Meter Reading Units</v>
      </c>
      <c r="M54" s="3">
        <f>VALUE('Link In'!C57)</f>
        <v>334131</v>
      </c>
      <c r="O54" s="3" t="str">
        <f>'Link In'!E57</f>
        <v>10133410</v>
      </c>
      <c r="Q54" s="3">
        <f>'Link In'!D57</f>
        <v>334.4</v>
      </c>
      <c r="S54" s="162">
        <f>'Link In'!F57</f>
        <v>723078.65999999992</v>
      </c>
      <c r="T54" s="162">
        <f>('Bal UPIS'!N54)*($E54/12)</f>
        <v>1638.978296</v>
      </c>
      <c r="U54" s="162">
        <f>('Bal UPIS'!O54)*($E54/12)</f>
        <v>1638.6918711851852</v>
      </c>
      <c r="V54" s="162">
        <f>('Bal UPIS'!P54)*($E54/12)</f>
        <v>1638.4054463703706</v>
      </c>
      <c r="W54" s="162">
        <f>('Bal UPIS'!Q54)*($E54/12)</f>
        <v>1638.1190215555557</v>
      </c>
      <c r="X54" s="162">
        <f>('Bal UPIS'!R54)*($E54/12)</f>
        <v>1637.8325967407411</v>
      </c>
      <c r="Y54" s="162">
        <f>('Bal UPIS'!S54)*($E54/12)</f>
        <v>1637.5461719259263</v>
      </c>
      <c r="Z54" s="162">
        <f>('Bal UPIS'!T54)*($E54/12)</f>
        <v>1637.2597471111114</v>
      </c>
      <c r="AA54" s="162">
        <f>('Bal UPIS'!U54)*($E54/12)</f>
        <v>1636.9733222962968</v>
      </c>
      <c r="AB54" s="162">
        <f>('Bal UPIS'!V54)*($E54/12)</f>
        <v>1636.686897481482</v>
      </c>
      <c r="AC54" s="162">
        <f>('Bal UPIS'!W54)*($E54/12)</f>
        <v>1636.4004726666674</v>
      </c>
      <c r="AD54" s="162">
        <f>('Bal UPIS'!X54)*($C54/12)</f>
        <v>1636.1140478518525</v>
      </c>
      <c r="AE54" s="162">
        <f>('Bal UPIS'!Y54)*($C54/12)</f>
        <v>1635.8276230370379</v>
      </c>
      <c r="AF54" s="162">
        <f>('Bal UPIS'!Z54)*($C54/12)</f>
        <v>1635.5411982222231</v>
      </c>
      <c r="AG54" s="162">
        <f>('Bal UPIS'!AA54)*($C54/12)</f>
        <v>1635.2547734074085</v>
      </c>
      <c r="AH54" s="162">
        <f>('Bal UPIS'!AB54)*($C54/12)</f>
        <v>1634.9683485925937</v>
      </c>
      <c r="AI54" s="162">
        <f>('Bal UPIS'!AC54)*($C54/12)</f>
        <v>1634.681923777779</v>
      </c>
      <c r="AJ54" s="162">
        <f>('Bal UPIS'!AD54)*($C54/12)</f>
        <v>1634.3954989629642</v>
      </c>
      <c r="AK54" s="162">
        <f>('Bal UPIS'!AE54)*($C54/12)</f>
        <v>1634.1090741481494</v>
      </c>
      <c r="AL54" s="162">
        <f>('Bal UPIS'!AF54)*($C54/12)</f>
        <v>1633.8226493333348</v>
      </c>
      <c r="AM54" s="162">
        <f>('Bal UPIS'!AG54)*($C54/12)</f>
        <v>1633.5362245185199</v>
      </c>
      <c r="AN54" s="162">
        <f>('Bal UPIS'!AH54)*($C54/12)</f>
        <v>1633.2497997037053</v>
      </c>
      <c r="AO54" s="162">
        <f>('Bal UPIS'!AI54)*($C54/12)</f>
        <v>1632.9633748888905</v>
      </c>
      <c r="AP54" s="14">
        <f t="shared" si="6"/>
        <v>9805.5137193333412</v>
      </c>
      <c r="AQ54" s="14"/>
      <c r="AR54" s="14"/>
      <c r="AS54" s="14"/>
      <c r="AT54" s="14">
        <f t="shared" si="7"/>
        <v>19614.464536444462</v>
      </c>
    </row>
    <row r="55" spans="2:46">
      <c r="B55" s="736">
        <v>45</v>
      </c>
      <c r="C55" s="47">
        <f t="shared" si="5"/>
        <v>3.0000000000000001E-3</v>
      </c>
      <c r="D55" s="212"/>
      <c r="E55" s="47">
        <f>IFERROR(VLOOKUP(M55,'Data-Depr Rates'!$Y$8:$AC$156,5,FALSE),0)</f>
        <v>3.0000000000000001E-3</v>
      </c>
      <c r="F55" s="3"/>
      <c r="G55" s="229"/>
      <c r="H55" s="101"/>
      <c r="I55" s="3" t="s">
        <v>31</v>
      </c>
      <c r="K55" s="2" t="str">
        <f>'Link In'!B58</f>
        <v>334200-Meter Installations</v>
      </c>
      <c r="M55" s="3">
        <f>VALUE('Link In'!C58)</f>
        <v>334200</v>
      </c>
      <c r="O55" s="3" t="str">
        <f>'Link In'!E58</f>
        <v>10133420</v>
      </c>
      <c r="Q55" s="3">
        <f>'Link In'!D58</f>
        <v>334.4</v>
      </c>
      <c r="S55" s="162">
        <f>'Link In'!F58</f>
        <v>35827221.340000026</v>
      </c>
      <c r="T55" s="162">
        <f>('Bal UPIS'!N55)*($E55/12)</f>
        <v>8956.8053350000064</v>
      </c>
      <c r="U55" s="162">
        <f>('Bal UPIS'!O55)*($E55/12)</f>
        <v>8953.9945629166741</v>
      </c>
      <c r="V55" s="162">
        <f>('Bal UPIS'!P55)*($E55/12)</f>
        <v>8995.0916679268412</v>
      </c>
      <c r="W55" s="162">
        <f>('Bal UPIS'!Q55)*($E55/12)</f>
        <v>9043.2209278638275</v>
      </c>
      <c r="X55" s="162">
        <f>('Bal UPIS'!R55)*($E55/12)</f>
        <v>9105.6423715975016</v>
      </c>
      <c r="Y55" s="162">
        <f>('Bal UPIS'!S55)*($E55/12)</f>
        <v>9172.3189899799836</v>
      </c>
      <c r="Z55" s="162">
        <f>('Bal UPIS'!T55)*($E55/12)</f>
        <v>9237.8530224443621</v>
      </c>
      <c r="AA55" s="162">
        <f>('Bal UPIS'!U55)*($E55/12)</f>
        <v>9297.2683857399898</v>
      </c>
      <c r="AB55" s="162">
        <f>('Bal UPIS'!V55)*($E55/12)</f>
        <v>9338.8939610621183</v>
      </c>
      <c r="AC55" s="162">
        <f>('Bal UPIS'!W55)*($E55/12)</f>
        <v>9379.5503589649688</v>
      </c>
      <c r="AD55" s="162">
        <f>('Bal UPIS'!X55)*($C55/12)</f>
        <v>9420.5306943587584</v>
      </c>
      <c r="AE55" s="162">
        <f>('Bal UPIS'!Y55)*($C55/12)</f>
        <v>9446.3955293473355</v>
      </c>
      <c r="AF55" s="162">
        <f>('Bal UPIS'!Z55)*($C55/12)</f>
        <v>9464.2122309655024</v>
      </c>
      <c r="AG55" s="162">
        <f>('Bal UPIS'!AA55)*($C55/12)</f>
        <v>9480.9043762460442</v>
      </c>
      <c r="AH55" s="162">
        <f>('Bal UPIS'!AB55)*($C55/12)</f>
        <v>9503.6588689077107</v>
      </c>
      <c r="AI55" s="162">
        <f>('Bal UPIS'!AC55)*($C55/12)</f>
        <v>9573.1532011292566</v>
      </c>
      <c r="AJ55" s="162">
        <f>('Bal UPIS'!AD55)*($C55/12)</f>
        <v>9645.0325210517913</v>
      </c>
      <c r="AK55" s="162">
        <f>('Bal UPIS'!AE55)*($C55/12)</f>
        <v>9717.672684156827</v>
      </c>
      <c r="AL55" s="162">
        <f>('Bal UPIS'!AF55)*($C55/12)</f>
        <v>9779.2510191338024</v>
      </c>
      <c r="AM55" s="162">
        <f>('Bal UPIS'!AG55)*($C55/12)</f>
        <v>9838.8853615219778</v>
      </c>
      <c r="AN55" s="162">
        <f>('Bal UPIS'!AH55)*($C55/12)</f>
        <v>9897.2136808038413</v>
      </c>
      <c r="AO55" s="162">
        <f>('Bal UPIS'!AI55)*($C55/12)</f>
        <v>9954.6275218750798</v>
      </c>
      <c r="AP55" s="14">
        <f t="shared" si="6"/>
        <v>58057.653655901362</v>
      </c>
      <c r="AQ55" s="14"/>
      <c r="AR55" s="14"/>
      <c r="AS55" s="14"/>
      <c r="AT55" s="14">
        <f t="shared" si="7"/>
        <v>115721.53768949793</v>
      </c>
    </row>
    <row r="56" spans="2:46">
      <c r="B56" s="736">
        <v>46</v>
      </c>
      <c r="C56" s="47">
        <f t="shared" si="5"/>
        <v>3.6000000000000003E-3</v>
      </c>
      <c r="D56" s="212"/>
      <c r="E56" s="47">
        <f>IFERROR(VLOOKUP(M56,'Data-Depr Rates'!$Y$8:$AC$156,5,FALSE),0)</f>
        <v>3.6000000000000003E-3</v>
      </c>
      <c r="F56" s="3"/>
      <c r="G56" s="229"/>
      <c r="H56" s="101"/>
      <c r="I56" s="3" t="s">
        <v>31</v>
      </c>
      <c r="K56" s="2" t="str">
        <f>'Link In'!B59</f>
        <v>334300-Meter Vaults</v>
      </c>
      <c r="M56" s="3">
        <f>VALUE('Link In'!C59)</f>
        <v>334300</v>
      </c>
      <c r="O56" s="3" t="str">
        <f>'Link In'!E59</f>
        <v>10133410</v>
      </c>
      <c r="Q56" s="3">
        <f>'Link In'!D59</f>
        <v>334.4</v>
      </c>
      <c r="S56" s="162">
        <f>'Link In'!F59</f>
        <v>4711592.6500000004</v>
      </c>
      <c r="T56" s="162">
        <f>('Bal UPIS'!N56)*($E56/12)</f>
        <v>1413.4777950000002</v>
      </c>
      <c r="U56" s="162">
        <f>('Bal UPIS'!O56)*($E56/12)</f>
        <v>1411.704644666667</v>
      </c>
      <c r="V56" s="162">
        <f>('Bal UPIS'!P56)*($E56/12)</f>
        <v>1409.9314943333338</v>
      </c>
      <c r="W56" s="162">
        <f>('Bal UPIS'!Q56)*($E56/12)</f>
        <v>1408.1583440000006</v>
      </c>
      <c r="X56" s="162">
        <f>('Bal UPIS'!R56)*($E56/12)</f>
        <v>1406.3851936666674</v>
      </c>
      <c r="Y56" s="162">
        <f>('Bal UPIS'!S56)*($E56/12)</f>
        <v>1404.6120433333342</v>
      </c>
      <c r="Z56" s="162">
        <f>('Bal UPIS'!T56)*($E56/12)</f>
        <v>1402.838893000001</v>
      </c>
      <c r="AA56" s="162">
        <f>('Bal UPIS'!U56)*($E56/12)</f>
        <v>1401.0657426666678</v>
      </c>
      <c r="AB56" s="162">
        <f>('Bal UPIS'!V56)*($E56/12)</f>
        <v>1399.2925923333346</v>
      </c>
      <c r="AC56" s="162">
        <f>('Bal UPIS'!W56)*($E56/12)</f>
        <v>1397.5194420000014</v>
      </c>
      <c r="AD56" s="162">
        <f>('Bal UPIS'!X56)*($C56/12)</f>
        <v>1395.7462916666682</v>
      </c>
      <c r="AE56" s="162">
        <f>('Bal UPIS'!Y56)*($C56/12)</f>
        <v>1393.973141333335</v>
      </c>
      <c r="AF56" s="162">
        <f>('Bal UPIS'!Z56)*($C56/12)</f>
        <v>1392.1999910000018</v>
      </c>
      <c r="AG56" s="162">
        <f>('Bal UPIS'!AA56)*($C56/12)</f>
        <v>1390.4268406666686</v>
      </c>
      <c r="AH56" s="162">
        <f>('Bal UPIS'!AB56)*($C56/12)</f>
        <v>1388.6536903333354</v>
      </c>
      <c r="AI56" s="162">
        <f>('Bal UPIS'!AC56)*($C56/12)</f>
        <v>1386.8805400000022</v>
      </c>
      <c r="AJ56" s="162">
        <f>('Bal UPIS'!AD56)*($C56/12)</f>
        <v>1385.107389666669</v>
      </c>
      <c r="AK56" s="162">
        <f>('Bal UPIS'!AE56)*($C56/12)</f>
        <v>1383.3342393333357</v>
      </c>
      <c r="AL56" s="162">
        <f>('Bal UPIS'!AF56)*($C56/12)</f>
        <v>1381.5610890000025</v>
      </c>
      <c r="AM56" s="162">
        <f>('Bal UPIS'!AG56)*($C56/12)</f>
        <v>1379.7879386666693</v>
      </c>
      <c r="AN56" s="162">
        <f>('Bal UPIS'!AH56)*($C56/12)</f>
        <v>1378.0147883333361</v>
      </c>
      <c r="AO56" s="162">
        <f>('Bal UPIS'!AI56)*($C56/12)</f>
        <v>1376.2416380000029</v>
      </c>
      <c r="AP56" s="14">
        <f t="shared" si="6"/>
        <v>8305.3248870000134</v>
      </c>
      <c r="AQ56" s="14"/>
      <c r="AR56" s="14"/>
      <c r="AS56" s="14"/>
      <c r="AT56" s="14">
        <f t="shared" si="7"/>
        <v>16631.927578000028</v>
      </c>
    </row>
    <row r="57" spans="2:46">
      <c r="B57" s="736">
        <v>47</v>
      </c>
      <c r="C57" s="47">
        <f t="shared" si="5"/>
        <v>6.8000000000000005E-3</v>
      </c>
      <c r="D57" s="212"/>
      <c r="E57" s="47">
        <f>IFERROR(VLOOKUP(M57,'Data-Depr Rates'!$Y$8:$AC$156,5,FALSE),0)</f>
        <v>6.8000000000000005E-3</v>
      </c>
      <c r="F57" s="3"/>
      <c r="G57" s="229"/>
      <c r="H57" s="101"/>
      <c r="I57" s="3" t="s">
        <v>31</v>
      </c>
      <c r="K57" s="2" t="str">
        <f>'Link In'!B60</f>
        <v>335000-Hydrants</v>
      </c>
      <c r="M57" s="3">
        <f>VALUE('Link In'!C60)</f>
        <v>335000</v>
      </c>
      <c r="O57" s="3" t="str">
        <f>'Link In'!E60</f>
        <v>10133500</v>
      </c>
      <c r="Q57" s="3">
        <f>'Link In'!D60</f>
        <v>335.4</v>
      </c>
      <c r="S57" s="162">
        <f>'Link In'!F60</f>
        <v>39679625.490000062</v>
      </c>
      <c r="T57" s="162">
        <f>('Bal UPIS'!N57)*($E57/12)</f>
        <v>22485.121111000037</v>
      </c>
      <c r="U57" s="162">
        <f>('Bal UPIS'!O57)*($E57/12)</f>
        <v>22799.053151388925</v>
      </c>
      <c r="V57" s="162">
        <f>('Bal UPIS'!P57)*($E57/12)</f>
        <v>22900.235749773277</v>
      </c>
      <c r="W57" s="162">
        <f>('Bal UPIS'!Q57)*($E57/12)</f>
        <v>23079.854860885498</v>
      </c>
      <c r="X57" s="162">
        <f>('Bal UPIS'!R57)*($E57/12)</f>
        <v>23280.897861005673</v>
      </c>
      <c r="Y57" s="162">
        <f>('Bal UPIS'!S57)*($E57/12)</f>
        <v>23529.377338142716</v>
      </c>
      <c r="Z57" s="162">
        <f>('Bal UPIS'!T57)*($E57/12)</f>
        <v>23835.470926408405</v>
      </c>
      <c r="AA57" s="162">
        <f>('Bal UPIS'!U57)*($E57/12)</f>
        <v>24125.961073646868</v>
      </c>
      <c r="AB57" s="162">
        <f>('Bal UPIS'!V57)*($E57/12)</f>
        <v>24375.142079697416</v>
      </c>
      <c r="AC57" s="162">
        <f>('Bal UPIS'!W57)*($E57/12)</f>
        <v>24623.696378330264</v>
      </c>
      <c r="AD57" s="162">
        <f>('Bal UPIS'!X57)*($C57/12)</f>
        <v>24915.554856963608</v>
      </c>
      <c r="AE57" s="162">
        <f>('Bal UPIS'!Y57)*($C57/12)</f>
        <v>25084.077375477649</v>
      </c>
      <c r="AF57" s="162">
        <f>('Bal UPIS'!Z57)*($C57/12)</f>
        <v>25130.976974863715</v>
      </c>
      <c r="AG57" s="162">
        <f>('Bal UPIS'!AA57)*($C57/12)</f>
        <v>25176.269274695347</v>
      </c>
      <c r="AH57" s="162">
        <f>('Bal UPIS'!AB57)*($C57/12)</f>
        <v>25239.624268480886</v>
      </c>
      <c r="AI57" s="162">
        <f>('Bal UPIS'!AC57)*($C57/12)</f>
        <v>25459.003009737607</v>
      </c>
      <c r="AJ57" s="162">
        <f>('Bal UPIS'!AD57)*($C57/12)</f>
        <v>25680.954995698743</v>
      </c>
      <c r="AK57" s="162">
        <f>('Bal UPIS'!AE57)*($C57/12)</f>
        <v>25941.91195802654</v>
      </c>
      <c r="AL57" s="162">
        <f>('Bal UPIS'!AF57)*($C57/12)</f>
        <v>26237.675509705117</v>
      </c>
      <c r="AM57" s="162">
        <f>('Bal UPIS'!AG57)*($C57/12)</f>
        <v>26528.579061622437</v>
      </c>
      <c r="AN57" s="162">
        <f>('Bal UPIS'!AH57)*($C57/12)</f>
        <v>26814.809780996413</v>
      </c>
      <c r="AO57" s="162">
        <f>('Bal UPIS'!AI57)*($C57/12)</f>
        <v>27105.456907911368</v>
      </c>
      <c r="AP57" s="14">
        <f t="shared" si="6"/>
        <v>155087.74880327133</v>
      </c>
      <c r="AQ57" s="14"/>
      <c r="AR57" s="14"/>
      <c r="AS57" s="14"/>
      <c r="AT57" s="14">
        <f t="shared" si="7"/>
        <v>309314.8939741794</v>
      </c>
    </row>
    <row r="58" spans="2:46">
      <c r="B58" s="736">
        <v>48</v>
      </c>
      <c r="C58" s="47">
        <f t="shared" si="5"/>
        <v>0</v>
      </c>
      <c r="D58" s="212"/>
      <c r="E58" s="47">
        <f>IFERROR(VLOOKUP(M58,'Data-Depr Rates'!$Y$8:$AC$156,5,FALSE),0)</f>
        <v>0</v>
      </c>
      <c r="F58" s="3"/>
      <c r="G58" s="229"/>
      <c r="H58" s="101"/>
      <c r="I58" s="3" t="s">
        <v>31</v>
      </c>
      <c r="K58" s="2" t="str">
        <f>'Link In'!B61</f>
        <v>339100-Other P/E-Intangible</v>
      </c>
      <c r="M58" s="3">
        <f>VALUE('Link In'!C61)</f>
        <v>339100</v>
      </c>
      <c r="O58" s="3" t="str">
        <f>'Link In'!E61</f>
        <v>10133910</v>
      </c>
      <c r="Q58" s="3">
        <f>'Link In'!D61</f>
        <v>339.1</v>
      </c>
      <c r="S58" s="162">
        <f>'Link In'!F61</f>
        <v>0</v>
      </c>
      <c r="T58" s="162">
        <f>('Bal UPIS'!N58)*($E58/12)</f>
        <v>0</v>
      </c>
      <c r="U58" s="162">
        <f>('Bal UPIS'!O58)*($E58/12)</f>
        <v>0</v>
      </c>
      <c r="V58" s="162">
        <f>('Bal UPIS'!P58)*($E58/12)</f>
        <v>0</v>
      </c>
      <c r="W58" s="162">
        <f>('Bal UPIS'!Q58)*($E58/12)</f>
        <v>0</v>
      </c>
      <c r="X58" s="162">
        <f>('Bal UPIS'!R58)*($E58/12)</f>
        <v>0</v>
      </c>
      <c r="Y58" s="162">
        <f>('Bal UPIS'!S58)*($E58/12)</f>
        <v>0</v>
      </c>
      <c r="Z58" s="162">
        <f>('Bal UPIS'!T58)*($E58/12)</f>
        <v>0</v>
      </c>
      <c r="AA58" s="162">
        <f>('Bal UPIS'!U58)*($E58/12)</f>
        <v>0</v>
      </c>
      <c r="AB58" s="162">
        <f>('Bal UPIS'!V58)*($E58/12)</f>
        <v>0</v>
      </c>
      <c r="AC58" s="162">
        <f>('Bal UPIS'!W58)*($E58/12)</f>
        <v>0</v>
      </c>
      <c r="AD58" s="162">
        <f>('Bal UPIS'!X58)*($C58/12)</f>
        <v>0</v>
      </c>
      <c r="AE58" s="162">
        <f>('Bal UPIS'!Y58)*($C58/12)</f>
        <v>0</v>
      </c>
      <c r="AF58" s="162">
        <f>('Bal UPIS'!Z58)*($C58/12)</f>
        <v>0</v>
      </c>
      <c r="AG58" s="162">
        <f>('Bal UPIS'!AA58)*($C58/12)</f>
        <v>0</v>
      </c>
      <c r="AH58" s="162">
        <f>('Bal UPIS'!AB58)*($C58/12)</f>
        <v>0</v>
      </c>
      <c r="AI58" s="162">
        <f>('Bal UPIS'!AC58)*($C58/12)</f>
        <v>0</v>
      </c>
      <c r="AJ58" s="162">
        <f>('Bal UPIS'!AD58)*($C58/12)</f>
        <v>0</v>
      </c>
      <c r="AK58" s="162">
        <f>('Bal UPIS'!AE58)*($C58/12)</f>
        <v>0</v>
      </c>
      <c r="AL58" s="162">
        <f>('Bal UPIS'!AF58)*($C58/12)</f>
        <v>0</v>
      </c>
      <c r="AM58" s="162">
        <f>('Bal UPIS'!AG58)*($C58/12)</f>
        <v>0</v>
      </c>
      <c r="AN58" s="162">
        <f>('Bal UPIS'!AH58)*($C58/12)</f>
        <v>0</v>
      </c>
      <c r="AO58" s="162">
        <f>('Bal UPIS'!AI58)*($C58/12)</f>
        <v>0</v>
      </c>
      <c r="AP58" s="14">
        <f t="shared" si="6"/>
        <v>0</v>
      </c>
      <c r="AQ58" s="14"/>
      <c r="AR58" s="14"/>
      <c r="AS58" s="14"/>
      <c r="AT58" s="14">
        <f t="shared" si="7"/>
        <v>0</v>
      </c>
    </row>
    <row r="59" spans="2:46">
      <c r="B59" s="736">
        <v>49</v>
      </c>
      <c r="C59" s="47">
        <f t="shared" si="5"/>
        <v>0</v>
      </c>
      <c r="D59" s="212"/>
      <c r="E59" s="47">
        <f>IFERROR(VLOOKUP(M59,'Data-Depr Rates'!$Y$8:$AC$156,5,FALSE),0)</f>
        <v>0</v>
      </c>
      <c r="F59" s="3"/>
      <c r="G59" s="229"/>
      <c r="H59" s="101"/>
      <c r="I59" s="3" t="s">
        <v>31</v>
      </c>
      <c r="K59" s="2" t="str">
        <f>'Link In'!B62</f>
        <v>339600-Other P/E-CPS</v>
      </c>
      <c r="M59" s="3">
        <f>VALUE('Link In'!C62)</f>
        <v>339600</v>
      </c>
      <c r="O59" s="3" t="str">
        <f>'Link In'!E62</f>
        <v>10133910</v>
      </c>
      <c r="Q59" s="3">
        <f>'Link In'!D62</f>
        <v>339.1</v>
      </c>
      <c r="S59" s="162">
        <f>'Link In'!F62</f>
        <v>1118400.9199999997</v>
      </c>
      <c r="T59" s="162">
        <f>('Bal UPIS'!N59)*($E59/12)</f>
        <v>0</v>
      </c>
      <c r="U59" s="162">
        <f>('Bal UPIS'!O59)*($E59/12)</f>
        <v>0</v>
      </c>
      <c r="V59" s="162">
        <f>('Bal UPIS'!P59)*($E59/12)</f>
        <v>0</v>
      </c>
      <c r="W59" s="162">
        <f>('Bal UPIS'!Q59)*($E59/12)</f>
        <v>0</v>
      </c>
      <c r="X59" s="162">
        <f>('Bal UPIS'!R59)*($E59/12)</f>
        <v>0</v>
      </c>
      <c r="Y59" s="162">
        <f>('Bal UPIS'!S59)*($E59/12)</f>
        <v>0</v>
      </c>
      <c r="Z59" s="162">
        <f>('Bal UPIS'!T59)*($E59/12)</f>
        <v>0</v>
      </c>
      <c r="AA59" s="162">
        <f>('Bal UPIS'!U59)*($E59/12)</f>
        <v>0</v>
      </c>
      <c r="AB59" s="162">
        <f>('Bal UPIS'!V59)*($E59/12)</f>
        <v>0</v>
      </c>
      <c r="AC59" s="162">
        <f>('Bal UPIS'!W59)*($E59/12)</f>
        <v>0</v>
      </c>
      <c r="AD59" s="162">
        <f>('Bal UPIS'!X59)*($C59/12)</f>
        <v>0</v>
      </c>
      <c r="AE59" s="162">
        <f>('Bal UPIS'!Y59)*($C59/12)</f>
        <v>0</v>
      </c>
      <c r="AF59" s="162">
        <f>('Bal UPIS'!Z59)*($C59/12)</f>
        <v>0</v>
      </c>
      <c r="AG59" s="162">
        <f>('Bal UPIS'!AA59)*($C59/12)</f>
        <v>0</v>
      </c>
      <c r="AH59" s="162">
        <f>('Bal UPIS'!AB59)*($C59/12)</f>
        <v>0</v>
      </c>
      <c r="AI59" s="162">
        <f>('Bal UPIS'!AC59)*($C59/12)</f>
        <v>0</v>
      </c>
      <c r="AJ59" s="162">
        <f>('Bal UPIS'!AD59)*($C59/12)</f>
        <v>0</v>
      </c>
      <c r="AK59" s="162">
        <f>('Bal UPIS'!AE59)*($C59/12)</f>
        <v>0</v>
      </c>
      <c r="AL59" s="162">
        <f>('Bal UPIS'!AF59)*($C59/12)</f>
        <v>0</v>
      </c>
      <c r="AM59" s="162">
        <f>('Bal UPIS'!AG59)*($C59/12)</f>
        <v>0</v>
      </c>
      <c r="AN59" s="162">
        <f>('Bal UPIS'!AH59)*($C59/12)</f>
        <v>0</v>
      </c>
      <c r="AO59" s="162">
        <f>('Bal UPIS'!AI59)*($C59/12)</f>
        <v>0</v>
      </c>
      <c r="AP59" s="14">
        <f t="shared" si="6"/>
        <v>0</v>
      </c>
      <c r="AQ59" s="14"/>
      <c r="AR59" s="14"/>
      <c r="AS59" s="14"/>
      <c r="AT59" s="14">
        <f t="shared" si="7"/>
        <v>0</v>
      </c>
    </row>
    <row r="60" spans="2:46">
      <c r="B60" s="736">
        <v>50</v>
      </c>
      <c r="C60" s="47">
        <f t="shared" si="5"/>
        <v>0</v>
      </c>
      <c r="D60" s="212"/>
      <c r="E60" s="47">
        <f>IFERROR(VLOOKUP(M60,'Data-Depr Rates'!$Y$8:$AC$156,5,FALSE),0)</f>
        <v>0</v>
      </c>
      <c r="F60" s="3"/>
      <c r="G60" s="229"/>
      <c r="H60" s="101"/>
      <c r="I60" s="3" t="s">
        <v>31</v>
      </c>
      <c r="K60" s="2" t="str">
        <f>'Link In'!B63</f>
        <v>340100-Office Furniture &amp; Equip</v>
      </c>
      <c r="M60" s="3">
        <f>VALUE('Link In'!C63)</f>
        <v>340100</v>
      </c>
      <c r="O60" s="3" t="str">
        <f>'Link In'!E63</f>
        <v>10134010</v>
      </c>
      <c r="Q60" s="3">
        <f>'Link In'!D63</f>
        <v>340.5</v>
      </c>
      <c r="S60" s="162">
        <f>'Link In'!F63</f>
        <v>1975720.3699991989</v>
      </c>
      <c r="T60" s="162">
        <f>('Bal UPIS'!N60)*($E60/12)</f>
        <v>0</v>
      </c>
      <c r="U60" s="162">
        <f>('Bal UPIS'!O60)*($E60/12)</f>
        <v>0</v>
      </c>
      <c r="V60" s="162">
        <f>('Bal UPIS'!P60)*($E60/12)</f>
        <v>0</v>
      </c>
      <c r="W60" s="162">
        <f>('Bal UPIS'!Q60)*($E60/12)</f>
        <v>0</v>
      </c>
      <c r="X60" s="162">
        <f>('Bal UPIS'!R60)*($E60/12)</f>
        <v>0</v>
      </c>
      <c r="Y60" s="162">
        <f>('Bal UPIS'!S60)*($E60/12)</f>
        <v>0</v>
      </c>
      <c r="Z60" s="162">
        <f>('Bal UPIS'!T60)*($E60/12)</f>
        <v>0</v>
      </c>
      <c r="AA60" s="162">
        <f>('Bal UPIS'!U60)*($E60/12)</f>
        <v>0</v>
      </c>
      <c r="AB60" s="162">
        <f>('Bal UPIS'!V60)*($E60/12)</f>
        <v>0</v>
      </c>
      <c r="AC60" s="162">
        <f>('Bal UPIS'!W60)*($E60/12)</f>
        <v>0</v>
      </c>
      <c r="AD60" s="162">
        <f>('Bal UPIS'!X60)*($C60/12)</f>
        <v>0</v>
      </c>
      <c r="AE60" s="162">
        <f>('Bal UPIS'!Y60)*($C60/12)</f>
        <v>0</v>
      </c>
      <c r="AF60" s="162">
        <f>('Bal UPIS'!Z60)*($C60/12)</f>
        <v>0</v>
      </c>
      <c r="AG60" s="162">
        <f>('Bal UPIS'!AA60)*($C60/12)</f>
        <v>0</v>
      </c>
      <c r="AH60" s="162">
        <f>('Bal UPIS'!AB60)*($C60/12)</f>
        <v>0</v>
      </c>
      <c r="AI60" s="162">
        <f>('Bal UPIS'!AC60)*($C60/12)</f>
        <v>0</v>
      </c>
      <c r="AJ60" s="162">
        <f>('Bal UPIS'!AD60)*($C60/12)</f>
        <v>0</v>
      </c>
      <c r="AK60" s="162">
        <f>('Bal UPIS'!AE60)*($C60/12)</f>
        <v>0</v>
      </c>
      <c r="AL60" s="162">
        <f>('Bal UPIS'!AF60)*($C60/12)</f>
        <v>0</v>
      </c>
      <c r="AM60" s="162">
        <f>('Bal UPIS'!AG60)*($C60/12)</f>
        <v>0</v>
      </c>
      <c r="AN60" s="162">
        <f>('Bal UPIS'!AH60)*($C60/12)</f>
        <v>0</v>
      </c>
      <c r="AO60" s="162">
        <f>('Bal UPIS'!AI60)*($C60/12)</f>
        <v>0</v>
      </c>
      <c r="AP60" s="14">
        <f t="shared" si="6"/>
        <v>0</v>
      </c>
      <c r="AQ60" s="14"/>
      <c r="AR60" s="14"/>
      <c r="AS60" s="14"/>
      <c r="AT60" s="14">
        <f t="shared" si="7"/>
        <v>0</v>
      </c>
    </row>
    <row r="61" spans="2:46">
      <c r="B61" s="736">
        <v>51</v>
      </c>
      <c r="C61" s="47">
        <f t="shared" si="5"/>
        <v>0</v>
      </c>
      <c r="D61" s="212"/>
      <c r="E61" s="47">
        <f>IFERROR(VLOOKUP(M61,'Data-Depr Rates'!$Y$8:$AC$156,5,FALSE),0)</f>
        <v>0</v>
      </c>
      <c r="F61" s="3"/>
      <c r="G61" s="229"/>
      <c r="H61" s="101"/>
      <c r="I61" s="3" t="s">
        <v>31</v>
      </c>
      <c r="K61" s="2" t="str">
        <f>'Link In'!B64</f>
        <v>340200-Comp &amp; Periph Equip</v>
      </c>
      <c r="M61" s="3">
        <f>VALUE('Link In'!C64)</f>
        <v>340200</v>
      </c>
      <c r="O61" s="3" t="str">
        <f>'Link In'!E64</f>
        <v>10134010</v>
      </c>
      <c r="Q61" s="3">
        <f>'Link In'!D64</f>
        <v>340.5</v>
      </c>
      <c r="S61" s="162">
        <f>'Link In'!F64</f>
        <v>62020.600000000006</v>
      </c>
      <c r="T61" s="162">
        <f>('Bal UPIS'!N61)*($E61/12)</f>
        <v>0</v>
      </c>
      <c r="U61" s="162">
        <f>('Bal UPIS'!O61)*($E61/12)</f>
        <v>0</v>
      </c>
      <c r="V61" s="162">
        <f>('Bal UPIS'!P61)*($E61/12)</f>
        <v>0</v>
      </c>
      <c r="W61" s="162">
        <f>('Bal UPIS'!Q61)*($E61/12)</f>
        <v>0</v>
      </c>
      <c r="X61" s="162">
        <f>('Bal UPIS'!R61)*($E61/12)</f>
        <v>0</v>
      </c>
      <c r="Y61" s="162">
        <f>('Bal UPIS'!S61)*($E61/12)</f>
        <v>0</v>
      </c>
      <c r="Z61" s="162">
        <f>('Bal UPIS'!T61)*($E61/12)</f>
        <v>0</v>
      </c>
      <c r="AA61" s="162">
        <f>('Bal UPIS'!U61)*($E61/12)</f>
        <v>0</v>
      </c>
      <c r="AB61" s="162">
        <f>('Bal UPIS'!V61)*($E61/12)</f>
        <v>0</v>
      </c>
      <c r="AC61" s="162">
        <f>('Bal UPIS'!W61)*($E61/12)</f>
        <v>0</v>
      </c>
      <c r="AD61" s="162">
        <f>('Bal UPIS'!X61)*($C61/12)</f>
        <v>0</v>
      </c>
      <c r="AE61" s="162">
        <f>('Bal UPIS'!Y61)*($C61/12)</f>
        <v>0</v>
      </c>
      <c r="AF61" s="162">
        <f>('Bal UPIS'!Z61)*($C61/12)</f>
        <v>0</v>
      </c>
      <c r="AG61" s="162">
        <f>('Bal UPIS'!AA61)*($C61/12)</f>
        <v>0</v>
      </c>
      <c r="AH61" s="162">
        <f>('Bal UPIS'!AB61)*($C61/12)</f>
        <v>0</v>
      </c>
      <c r="AI61" s="162">
        <f>('Bal UPIS'!AC61)*($C61/12)</f>
        <v>0</v>
      </c>
      <c r="AJ61" s="162">
        <f>('Bal UPIS'!AD61)*($C61/12)</f>
        <v>0</v>
      </c>
      <c r="AK61" s="162">
        <f>('Bal UPIS'!AE61)*($C61/12)</f>
        <v>0</v>
      </c>
      <c r="AL61" s="162">
        <f>('Bal UPIS'!AF61)*($C61/12)</f>
        <v>0</v>
      </c>
      <c r="AM61" s="162">
        <f>('Bal UPIS'!AG61)*($C61/12)</f>
        <v>0</v>
      </c>
      <c r="AN61" s="162">
        <f>('Bal UPIS'!AH61)*($C61/12)</f>
        <v>0</v>
      </c>
      <c r="AO61" s="162">
        <f>('Bal UPIS'!AI61)*($C61/12)</f>
        <v>0</v>
      </c>
      <c r="AP61" s="14">
        <f t="shared" si="6"/>
        <v>0</v>
      </c>
      <c r="AQ61" s="14"/>
      <c r="AR61" s="14"/>
      <c r="AS61" s="14"/>
      <c r="AT61" s="14">
        <f t="shared" si="7"/>
        <v>0</v>
      </c>
    </row>
    <row r="62" spans="2:46">
      <c r="B62" s="736">
        <v>52</v>
      </c>
      <c r="C62" s="47">
        <f t="shared" si="5"/>
        <v>0</v>
      </c>
      <c r="D62" s="212"/>
      <c r="E62" s="47">
        <f>IFERROR(VLOOKUP(M62,'Data-Depr Rates'!$Y$8:$AC$156,5,FALSE),0)</f>
        <v>0</v>
      </c>
      <c r="F62" s="3"/>
      <c r="G62" s="229"/>
      <c r="H62" s="101"/>
      <c r="I62" s="3" t="s">
        <v>31</v>
      </c>
      <c r="K62" s="2" t="str">
        <f>'Link In'!B65</f>
        <v>340210-Comp &amp; Periph Mainframe</v>
      </c>
      <c r="M62" s="3">
        <f>VALUE('Link In'!C65)</f>
        <v>340210</v>
      </c>
      <c r="Q62" s="3">
        <f>'Link In'!D65</f>
        <v>340.5</v>
      </c>
      <c r="S62" s="162">
        <f>'Link In'!F65</f>
        <v>0</v>
      </c>
      <c r="T62" s="162">
        <f>('Bal UPIS'!N62)*($E62/12)</f>
        <v>0</v>
      </c>
      <c r="U62" s="162">
        <f>('Bal UPIS'!O62)*($E62/12)</f>
        <v>0</v>
      </c>
      <c r="V62" s="162">
        <f>('Bal UPIS'!P62)*($E62/12)</f>
        <v>0</v>
      </c>
      <c r="W62" s="162">
        <f>('Bal UPIS'!Q62)*($E62/12)</f>
        <v>0</v>
      </c>
      <c r="X62" s="162">
        <f>('Bal UPIS'!R62)*($E62/12)</f>
        <v>0</v>
      </c>
      <c r="Y62" s="162">
        <f>('Bal UPIS'!S62)*($E62/12)</f>
        <v>0</v>
      </c>
      <c r="Z62" s="162">
        <f>('Bal UPIS'!T62)*($E62/12)</f>
        <v>0</v>
      </c>
      <c r="AA62" s="162">
        <f>('Bal UPIS'!U62)*($E62/12)</f>
        <v>0</v>
      </c>
      <c r="AB62" s="162">
        <f>('Bal UPIS'!V62)*($E62/12)</f>
        <v>0</v>
      </c>
      <c r="AC62" s="162">
        <f>('Bal UPIS'!W62)*($E62/12)</f>
        <v>0</v>
      </c>
      <c r="AD62" s="162">
        <f>('Bal UPIS'!X62)*($C62/12)</f>
        <v>0</v>
      </c>
      <c r="AE62" s="162">
        <f>('Bal UPIS'!Y62)*($C62/12)</f>
        <v>0</v>
      </c>
      <c r="AF62" s="162">
        <f>('Bal UPIS'!Z62)*($C62/12)</f>
        <v>0</v>
      </c>
      <c r="AG62" s="162">
        <f>('Bal UPIS'!AA62)*($C62/12)</f>
        <v>0</v>
      </c>
      <c r="AH62" s="162">
        <f>('Bal UPIS'!AB62)*($C62/12)</f>
        <v>0</v>
      </c>
      <c r="AI62" s="162">
        <f>('Bal UPIS'!AC62)*($C62/12)</f>
        <v>0</v>
      </c>
      <c r="AJ62" s="162">
        <f>('Bal UPIS'!AD62)*($C62/12)</f>
        <v>0</v>
      </c>
      <c r="AK62" s="162">
        <f>('Bal UPIS'!AE62)*($C62/12)</f>
        <v>0</v>
      </c>
      <c r="AL62" s="162">
        <f>('Bal UPIS'!AF62)*($C62/12)</f>
        <v>0</v>
      </c>
      <c r="AM62" s="162">
        <f>('Bal UPIS'!AG62)*($C62/12)</f>
        <v>0</v>
      </c>
      <c r="AN62" s="162">
        <f>('Bal UPIS'!AH62)*($C62/12)</f>
        <v>0</v>
      </c>
      <c r="AO62" s="162">
        <f>('Bal UPIS'!AI62)*($C62/12)</f>
        <v>0</v>
      </c>
      <c r="AP62" s="14">
        <f t="shared" si="6"/>
        <v>0</v>
      </c>
      <c r="AQ62" s="14"/>
      <c r="AR62" s="14"/>
      <c r="AS62" s="14"/>
      <c r="AT62" s="14">
        <f t="shared" si="7"/>
        <v>0</v>
      </c>
    </row>
    <row r="63" spans="2:46">
      <c r="B63" s="736">
        <v>53</v>
      </c>
      <c r="C63" s="47">
        <f t="shared" si="5"/>
        <v>0</v>
      </c>
      <c r="D63" s="212"/>
      <c r="E63" s="47">
        <f>IFERROR(VLOOKUP(M63,'Data-Depr Rates'!$Y$8:$AC$156,5,FALSE),0)</f>
        <v>0</v>
      </c>
      <c r="F63" s="3"/>
      <c r="G63" s="229"/>
      <c r="H63" s="101"/>
      <c r="I63" s="3" t="s">
        <v>31</v>
      </c>
      <c r="K63" s="2" t="str">
        <f>'Link In'!B66</f>
        <v>340220-Comp &amp; Periph Personal</v>
      </c>
      <c r="M63" s="3">
        <f>VALUE('Link In'!C66)</f>
        <v>340220</v>
      </c>
      <c r="O63" s="3" t="str">
        <f>'Link In'!E66</f>
        <v>10134010</v>
      </c>
      <c r="Q63" s="3">
        <f>'Link In'!D66</f>
        <v>340.5</v>
      </c>
      <c r="S63" s="162">
        <f>'Link In'!F66</f>
        <v>511020.27</v>
      </c>
      <c r="T63" s="162">
        <f>('Bal UPIS'!N63)*($E63/12)</f>
        <v>0</v>
      </c>
      <c r="U63" s="162">
        <f>('Bal UPIS'!O63)*($E63/12)</f>
        <v>0</v>
      </c>
      <c r="V63" s="162">
        <f>('Bal UPIS'!P63)*($E63/12)</f>
        <v>0</v>
      </c>
      <c r="W63" s="162">
        <f>('Bal UPIS'!Q63)*($E63/12)</f>
        <v>0</v>
      </c>
      <c r="X63" s="162">
        <f>('Bal UPIS'!R63)*($E63/12)</f>
        <v>0</v>
      </c>
      <c r="Y63" s="162">
        <f>('Bal UPIS'!S63)*($E63/12)</f>
        <v>0</v>
      </c>
      <c r="Z63" s="162">
        <f>('Bal UPIS'!T63)*($E63/12)</f>
        <v>0</v>
      </c>
      <c r="AA63" s="162">
        <f>('Bal UPIS'!U63)*($E63/12)</f>
        <v>0</v>
      </c>
      <c r="AB63" s="162">
        <f>('Bal UPIS'!V63)*($E63/12)</f>
        <v>0</v>
      </c>
      <c r="AC63" s="162">
        <f>('Bal UPIS'!W63)*($E63/12)</f>
        <v>0</v>
      </c>
      <c r="AD63" s="162">
        <f>('Bal UPIS'!X63)*($C63/12)</f>
        <v>0</v>
      </c>
      <c r="AE63" s="162">
        <f>('Bal UPIS'!Y63)*($C63/12)</f>
        <v>0</v>
      </c>
      <c r="AF63" s="162">
        <f>('Bal UPIS'!Z63)*($C63/12)</f>
        <v>0</v>
      </c>
      <c r="AG63" s="162">
        <f>('Bal UPIS'!AA63)*($C63/12)</f>
        <v>0</v>
      </c>
      <c r="AH63" s="162">
        <f>('Bal UPIS'!AB63)*($C63/12)</f>
        <v>0</v>
      </c>
      <c r="AI63" s="162">
        <f>('Bal UPIS'!AC63)*($C63/12)</f>
        <v>0</v>
      </c>
      <c r="AJ63" s="162">
        <f>('Bal UPIS'!AD63)*($C63/12)</f>
        <v>0</v>
      </c>
      <c r="AK63" s="162">
        <f>('Bal UPIS'!AE63)*($C63/12)</f>
        <v>0</v>
      </c>
      <c r="AL63" s="162">
        <f>('Bal UPIS'!AF63)*($C63/12)</f>
        <v>0</v>
      </c>
      <c r="AM63" s="162">
        <f>('Bal UPIS'!AG63)*($C63/12)</f>
        <v>0</v>
      </c>
      <c r="AN63" s="162">
        <f>('Bal UPIS'!AH63)*($C63/12)</f>
        <v>0</v>
      </c>
      <c r="AO63" s="162">
        <f>('Bal UPIS'!AI63)*($C63/12)</f>
        <v>0</v>
      </c>
      <c r="AP63" s="14">
        <f t="shared" si="6"/>
        <v>0</v>
      </c>
      <c r="AQ63" s="14"/>
      <c r="AR63" s="14"/>
      <c r="AS63" s="14"/>
      <c r="AT63" s="14">
        <f t="shared" si="7"/>
        <v>0</v>
      </c>
    </row>
    <row r="64" spans="2:46">
      <c r="B64" s="736">
        <v>54</v>
      </c>
      <c r="C64" s="47">
        <f t="shared" si="5"/>
        <v>0</v>
      </c>
      <c r="D64" s="212"/>
      <c r="E64" s="47">
        <f>IFERROR(VLOOKUP(M64,'Data-Depr Rates'!$Y$8:$AC$156,5,FALSE),0)</f>
        <v>0</v>
      </c>
      <c r="F64" s="3"/>
      <c r="G64" s="229"/>
      <c r="H64" s="101"/>
      <c r="I64" s="3" t="s">
        <v>31</v>
      </c>
      <c r="K64" s="2" t="str">
        <f>'Link In'!B67</f>
        <v>340230-Comp &amp; Periph Other</v>
      </c>
      <c r="M64" s="3">
        <f>VALUE('Link In'!C67)</f>
        <v>340230</v>
      </c>
      <c r="O64" s="3" t="str">
        <f>'Link In'!E67</f>
        <v>10134010</v>
      </c>
      <c r="Q64" s="3">
        <f>'Link In'!D67</f>
        <v>340.5</v>
      </c>
      <c r="S64" s="162">
        <f>'Link In'!F67</f>
        <v>1627406.3199999998</v>
      </c>
      <c r="T64" s="162">
        <f>('Bal UPIS'!N64)*($E64/12)</f>
        <v>0</v>
      </c>
      <c r="U64" s="162">
        <f>('Bal UPIS'!O64)*($E64/12)</f>
        <v>0</v>
      </c>
      <c r="V64" s="162">
        <f>('Bal UPIS'!P64)*($E64/12)</f>
        <v>0</v>
      </c>
      <c r="W64" s="162">
        <f>('Bal UPIS'!Q64)*($E64/12)</f>
        <v>0</v>
      </c>
      <c r="X64" s="162">
        <f>('Bal UPIS'!R64)*($E64/12)</f>
        <v>0</v>
      </c>
      <c r="Y64" s="162">
        <f>('Bal UPIS'!S64)*($E64/12)</f>
        <v>0</v>
      </c>
      <c r="Z64" s="162">
        <f>('Bal UPIS'!T64)*($E64/12)</f>
        <v>0</v>
      </c>
      <c r="AA64" s="162">
        <f>('Bal UPIS'!U64)*($E64/12)</f>
        <v>0</v>
      </c>
      <c r="AB64" s="162">
        <f>('Bal UPIS'!V64)*($E64/12)</f>
        <v>0</v>
      </c>
      <c r="AC64" s="162">
        <f>('Bal UPIS'!W64)*($E64/12)</f>
        <v>0</v>
      </c>
      <c r="AD64" s="162">
        <f>('Bal UPIS'!X64)*($C64/12)</f>
        <v>0</v>
      </c>
      <c r="AE64" s="162">
        <f>('Bal UPIS'!Y64)*($C64/12)</f>
        <v>0</v>
      </c>
      <c r="AF64" s="162">
        <f>('Bal UPIS'!Z64)*($C64/12)</f>
        <v>0</v>
      </c>
      <c r="AG64" s="162">
        <f>('Bal UPIS'!AA64)*($C64/12)</f>
        <v>0</v>
      </c>
      <c r="AH64" s="162">
        <f>('Bal UPIS'!AB64)*($C64/12)</f>
        <v>0</v>
      </c>
      <c r="AI64" s="162">
        <f>('Bal UPIS'!AC64)*($C64/12)</f>
        <v>0</v>
      </c>
      <c r="AJ64" s="162">
        <f>('Bal UPIS'!AD64)*($C64/12)</f>
        <v>0</v>
      </c>
      <c r="AK64" s="162">
        <f>('Bal UPIS'!AE64)*($C64/12)</f>
        <v>0</v>
      </c>
      <c r="AL64" s="162">
        <f>('Bal UPIS'!AF64)*($C64/12)</f>
        <v>0</v>
      </c>
      <c r="AM64" s="162">
        <f>('Bal UPIS'!AG64)*($C64/12)</f>
        <v>0</v>
      </c>
      <c r="AN64" s="162">
        <f>('Bal UPIS'!AH64)*($C64/12)</f>
        <v>0</v>
      </c>
      <c r="AO64" s="162">
        <f>('Bal UPIS'!AI64)*($C64/12)</f>
        <v>0</v>
      </c>
      <c r="AP64" s="14">
        <f t="shared" si="6"/>
        <v>0</v>
      </c>
      <c r="AQ64" s="14"/>
      <c r="AR64" s="14"/>
      <c r="AS64" s="14"/>
      <c r="AT64" s="14">
        <f t="shared" si="7"/>
        <v>0</v>
      </c>
    </row>
    <row r="65" spans="2:46">
      <c r="B65" s="736">
        <v>55</v>
      </c>
      <c r="C65" s="47">
        <f t="shared" si="5"/>
        <v>0</v>
      </c>
      <c r="D65" s="212"/>
      <c r="E65" s="47">
        <f>IFERROR(VLOOKUP(M65,'Data-Depr Rates'!$Y$8:$AC$156,5,FALSE),0)</f>
        <v>0</v>
      </c>
      <c r="F65" s="3"/>
      <c r="G65" s="229"/>
      <c r="H65" s="101"/>
      <c r="I65" s="3" t="s">
        <v>31</v>
      </c>
      <c r="K65" s="2" t="str">
        <f>'Link In'!B68</f>
        <v>340240-Comp &amp; Periph Capital Lease</v>
      </c>
      <c r="M65" s="3">
        <f>VALUE('Link In'!C68)</f>
        <v>340240</v>
      </c>
      <c r="O65" s="3" t="str">
        <f>'Link In'!E68</f>
        <v>10134010</v>
      </c>
      <c r="Q65" s="3">
        <f>'Link In'!D68</f>
        <v>340.5</v>
      </c>
      <c r="S65" s="162">
        <f>'Link In'!F68</f>
        <v>0</v>
      </c>
      <c r="T65" s="162">
        <f>('Bal UPIS'!N65)*($E65/12)</f>
        <v>0</v>
      </c>
      <c r="U65" s="162">
        <f>('Bal UPIS'!O65)*($E65/12)</f>
        <v>0</v>
      </c>
      <c r="V65" s="162">
        <f>('Bal UPIS'!P65)*($E65/12)</f>
        <v>0</v>
      </c>
      <c r="W65" s="162">
        <f>('Bal UPIS'!Q65)*($E65/12)</f>
        <v>0</v>
      </c>
      <c r="X65" s="162">
        <f>('Bal UPIS'!R65)*($E65/12)</f>
        <v>0</v>
      </c>
      <c r="Y65" s="162">
        <f>('Bal UPIS'!S65)*($E65/12)</f>
        <v>0</v>
      </c>
      <c r="Z65" s="162">
        <f>('Bal UPIS'!T65)*($E65/12)</f>
        <v>0</v>
      </c>
      <c r="AA65" s="162">
        <f>('Bal UPIS'!U65)*($E65/12)</f>
        <v>0</v>
      </c>
      <c r="AB65" s="162">
        <f>('Bal UPIS'!V65)*($E65/12)</f>
        <v>0</v>
      </c>
      <c r="AC65" s="162">
        <f>('Bal UPIS'!W65)*($E65/12)</f>
        <v>0</v>
      </c>
      <c r="AD65" s="162">
        <f>('Bal UPIS'!X65)*($C65/12)</f>
        <v>0</v>
      </c>
      <c r="AE65" s="162">
        <f>('Bal UPIS'!Y65)*($C65/12)</f>
        <v>0</v>
      </c>
      <c r="AF65" s="162">
        <f>('Bal UPIS'!Z65)*($C65/12)</f>
        <v>0</v>
      </c>
      <c r="AG65" s="162">
        <f>('Bal UPIS'!AA65)*($C65/12)</f>
        <v>0</v>
      </c>
      <c r="AH65" s="162">
        <f>('Bal UPIS'!AB65)*($C65/12)</f>
        <v>0</v>
      </c>
      <c r="AI65" s="162">
        <f>('Bal UPIS'!AC65)*($C65/12)</f>
        <v>0</v>
      </c>
      <c r="AJ65" s="162">
        <f>('Bal UPIS'!AD65)*($C65/12)</f>
        <v>0</v>
      </c>
      <c r="AK65" s="162">
        <f>('Bal UPIS'!AE65)*($C65/12)</f>
        <v>0</v>
      </c>
      <c r="AL65" s="162">
        <f>('Bal UPIS'!AF65)*($C65/12)</f>
        <v>0</v>
      </c>
      <c r="AM65" s="162">
        <f>('Bal UPIS'!AG65)*($C65/12)</f>
        <v>0</v>
      </c>
      <c r="AN65" s="162">
        <f>('Bal UPIS'!AH65)*($C65/12)</f>
        <v>0</v>
      </c>
      <c r="AO65" s="162">
        <f>('Bal UPIS'!AI65)*($C65/12)</f>
        <v>0</v>
      </c>
      <c r="AP65" s="14">
        <f t="shared" si="6"/>
        <v>0</v>
      </c>
      <c r="AQ65" s="14"/>
      <c r="AR65" s="14"/>
      <c r="AS65" s="14"/>
      <c r="AT65" s="14">
        <f t="shared" si="7"/>
        <v>0</v>
      </c>
    </row>
    <row r="66" spans="2:46">
      <c r="B66" s="736">
        <v>56</v>
      </c>
      <c r="C66" s="47">
        <f t="shared" si="5"/>
        <v>0</v>
      </c>
      <c r="D66" s="212"/>
      <c r="E66" s="47">
        <f>IFERROR(VLOOKUP(M66,'Data-Depr Rates'!$Y$8:$AC$156,5,FALSE),0)</f>
        <v>0</v>
      </c>
      <c r="F66" s="3"/>
      <c r="G66" s="229"/>
      <c r="H66" s="101"/>
      <c r="I66" s="3" t="s">
        <v>31</v>
      </c>
      <c r="K66" s="2" t="str">
        <f>'Link In'!B69</f>
        <v>340300-Computer Software</v>
      </c>
      <c r="M66" s="3">
        <f>VALUE('Link In'!C69)</f>
        <v>340300</v>
      </c>
      <c r="O66" s="3" t="str">
        <f>'Link In'!E69</f>
        <v>10134010</v>
      </c>
      <c r="Q66" s="3">
        <f>'Link In'!D69</f>
        <v>340.5</v>
      </c>
      <c r="S66" s="15">
        <f>'Link In'!F69-G66</f>
        <v>13985127.310000008</v>
      </c>
      <c r="T66" s="162">
        <f>('Bal UPIS'!N66)*($E66/12)</f>
        <v>0</v>
      </c>
      <c r="U66" s="162">
        <f>('Bal UPIS'!O66)*($E66/12)</f>
        <v>0</v>
      </c>
      <c r="V66" s="162">
        <f>('Bal UPIS'!P66)*($E66/12)</f>
        <v>0</v>
      </c>
      <c r="W66" s="162">
        <f>('Bal UPIS'!Q66)*($E66/12)</f>
        <v>0</v>
      </c>
      <c r="X66" s="162">
        <f>('Bal UPIS'!R66)*($E66/12)</f>
        <v>0</v>
      </c>
      <c r="Y66" s="162">
        <f>('Bal UPIS'!S66)*($E66/12)</f>
        <v>0</v>
      </c>
      <c r="Z66" s="162">
        <f>('Bal UPIS'!T66)*($E66/12)</f>
        <v>0</v>
      </c>
      <c r="AA66" s="162">
        <f>('Bal UPIS'!U66)*($E66/12)</f>
        <v>0</v>
      </c>
      <c r="AB66" s="162">
        <f>('Bal UPIS'!V66)*($E66/12)</f>
        <v>0</v>
      </c>
      <c r="AC66" s="162">
        <f>('Bal UPIS'!W66)*($E66/12)</f>
        <v>0</v>
      </c>
      <c r="AD66" s="162">
        <f>('Bal UPIS'!X66)*($C66/12)</f>
        <v>0</v>
      </c>
      <c r="AE66" s="162">
        <f>('Bal UPIS'!Y66)*($C66/12)</f>
        <v>0</v>
      </c>
      <c r="AF66" s="162">
        <f>('Bal UPIS'!Z66)*($C66/12)</f>
        <v>0</v>
      </c>
      <c r="AG66" s="162">
        <f>('Bal UPIS'!AA66)*($C66/12)</f>
        <v>0</v>
      </c>
      <c r="AH66" s="162">
        <f>('Bal UPIS'!AB66)*($C66/12)</f>
        <v>0</v>
      </c>
      <c r="AI66" s="162">
        <f>('Bal UPIS'!AC66)*($C66/12)</f>
        <v>0</v>
      </c>
      <c r="AJ66" s="162">
        <f>('Bal UPIS'!AD66)*($C66/12)</f>
        <v>0</v>
      </c>
      <c r="AK66" s="162">
        <f>('Bal UPIS'!AE66)*($C66/12)</f>
        <v>0</v>
      </c>
      <c r="AL66" s="162">
        <f>('Bal UPIS'!AF66)*($C66/12)</f>
        <v>0</v>
      </c>
      <c r="AM66" s="162">
        <f>('Bal UPIS'!AG66)*($C66/12)</f>
        <v>0</v>
      </c>
      <c r="AN66" s="162">
        <f>('Bal UPIS'!AH66)*($C66/12)</f>
        <v>0</v>
      </c>
      <c r="AO66" s="162">
        <f>('Bal UPIS'!AI66)*($C66/12)</f>
        <v>0</v>
      </c>
      <c r="AP66" s="14">
        <f t="shared" si="6"/>
        <v>0</v>
      </c>
      <c r="AQ66" s="14"/>
      <c r="AR66" s="14"/>
      <c r="AS66" s="14"/>
      <c r="AT66" s="14">
        <f t="shared" si="7"/>
        <v>0</v>
      </c>
    </row>
    <row r="67" spans="2:46">
      <c r="B67" s="736">
        <v>57</v>
      </c>
      <c r="C67" s="47">
        <f t="shared" si="5"/>
        <v>0</v>
      </c>
      <c r="D67" s="212"/>
      <c r="E67" s="47">
        <f>IFERROR(VLOOKUP(M67,'Data-Depr Rates'!$Y$8:$AC$156,5,FALSE),0)</f>
        <v>0</v>
      </c>
      <c r="F67" s="3"/>
      <c r="G67" s="229"/>
      <c r="H67" s="101"/>
      <c r="I67" s="3" t="s">
        <v>31</v>
      </c>
      <c r="K67" s="2" t="str">
        <f>'Link In'!B70</f>
        <v>340315-Computer Software - BT</v>
      </c>
      <c r="M67" s="3">
        <f>VALUE('Link In'!C70)</f>
        <v>340315</v>
      </c>
      <c r="Q67" s="3">
        <f>'Link In'!D70</f>
        <v>340.5</v>
      </c>
      <c r="S67" s="15">
        <f>'Link In'!F70-G67</f>
        <v>0</v>
      </c>
      <c r="T67" s="162">
        <f>('Bal UPIS'!N67)*($E67/12)</f>
        <v>0</v>
      </c>
      <c r="U67" s="162">
        <f>('Bal UPIS'!O67)*($E67/12)</f>
        <v>0</v>
      </c>
      <c r="V67" s="162">
        <f>('Bal UPIS'!P67)*($E67/12)</f>
        <v>0</v>
      </c>
      <c r="W67" s="162">
        <f>('Bal UPIS'!Q67)*($E67/12)</f>
        <v>0</v>
      </c>
      <c r="X67" s="162">
        <f>('Bal UPIS'!R67)*($E67/12)</f>
        <v>0</v>
      </c>
      <c r="Y67" s="162">
        <f>('Bal UPIS'!S67)*($E67/12)</f>
        <v>0</v>
      </c>
      <c r="Z67" s="162">
        <f>('Bal UPIS'!T67)*($E67/12)</f>
        <v>0</v>
      </c>
      <c r="AA67" s="162">
        <f>('Bal UPIS'!U67)*($E67/12)</f>
        <v>0</v>
      </c>
      <c r="AB67" s="162">
        <f>('Bal UPIS'!V67)*($E67/12)</f>
        <v>0</v>
      </c>
      <c r="AC67" s="162">
        <f>('Bal UPIS'!W67)*($E67/12)</f>
        <v>0</v>
      </c>
      <c r="AD67" s="162">
        <f>('Bal UPIS'!X67)*($C67/12)</f>
        <v>0</v>
      </c>
      <c r="AE67" s="162">
        <f>('Bal UPIS'!Y67)*($C67/12)</f>
        <v>0</v>
      </c>
      <c r="AF67" s="162">
        <f>('Bal UPIS'!Z67)*($C67/12)</f>
        <v>0</v>
      </c>
      <c r="AG67" s="162">
        <f>('Bal UPIS'!AA67)*($C67/12)</f>
        <v>0</v>
      </c>
      <c r="AH67" s="162">
        <f>('Bal UPIS'!AB67)*($C67/12)</f>
        <v>0</v>
      </c>
      <c r="AI67" s="162">
        <f>('Bal UPIS'!AC67)*($C67/12)</f>
        <v>0</v>
      </c>
      <c r="AJ67" s="162">
        <f>('Bal UPIS'!AD67)*($C67/12)</f>
        <v>0</v>
      </c>
      <c r="AK67" s="162">
        <f>('Bal UPIS'!AE67)*($C67/12)</f>
        <v>0</v>
      </c>
      <c r="AL67" s="162">
        <f>('Bal UPIS'!AF67)*($C67/12)</f>
        <v>0</v>
      </c>
      <c r="AM67" s="162">
        <f>('Bal UPIS'!AG67)*($C67/12)</f>
        <v>0</v>
      </c>
      <c r="AN67" s="162">
        <f>('Bal UPIS'!AH67)*($C67/12)</f>
        <v>0</v>
      </c>
      <c r="AO67" s="162">
        <f>('Bal UPIS'!AI67)*($C67/12)</f>
        <v>0</v>
      </c>
      <c r="AP67" s="14"/>
      <c r="AQ67" s="14"/>
      <c r="AR67" s="14"/>
      <c r="AS67" s="14"/>
      <c r="AT67" s="14">
        <f t="shared" si="7"/>
        <v>0</v>
      </c>
    </row>
    <row r="68" spans="2:46">
      <c r="B68" s="736">
        <v>58</v>
      </c>
      <c r="C68" s="47">
        <f t="shared" si="5"/>
        <v>0</v>
      </c>
      <c r="D68" s="212"/>
      <c r="E68" s="47">
        <f>IFERROR(VLOOKUP(M68,'Data-Depr Rates'!$Y$8:$AC$156,5,FALSE),0)</f>
        <v>0</v>
      </c>
      <c r="F68" s="3"/>
      <c r="G68" s="229"/>
      <c r="H68" s="101"/>
      <c r="I68" s="3" t="s">
        <v>31</v>
      </c>
      <c r="K68" s="2" t="str">
        <f>'Link In'!B71</f>
        <v>340320-Comp Software Personal</v>
      </c>
      <c r="M68" s="3">
        <f>VALUE('Link In'!C71)</f>
        <v>340320</v>
      </c>
      <c r="O68" s="3" t="str">
        <f>'Link In'!E71</f>
        <v>10134010</v>
      </c>
      <c r="Q68" s="3">
        <f>'Link In'!D71</f>
        <v>340.5</v>
      </c>
      <c r="S68" s="162">
        <f>'Link In'!F71</f>
        <v>0</v>
      </c>
      <c r="T68" s="162">
        <f>('Bal UPIS'!N68)*($E68/12)</f>
        <v>0</v>
      </c>
      <c r="U68" s="162">
        <f>('Bal UPIS'!O68)*($E68/12)</f>
        <v>0</v>
      </c>
      <c r="V68" s="162">
        <f>('Bal UPIS'!P68)*($E68/12)</f>
        <v>0</v>
      </c>
      <c r="W68" s="162">
        <f>('Bal UPIS'!Q68)*($E68/12)</f>
        <v>0</v>
      </c>
      <c r="X68" s="162">
        <f>('Bal UPIS'!R68)*($E68/12)</f>
        <v>0</v>
      </c>
      <c r="Y68" s="162">
        <f>('Bal UPIS'!S68)*($E68/12)</f>
        <v>0</v>
      </c>
      <c r="Z68" s="162">
        <f>('Bal UPIS'!T68)*($E68/12)</f>
        <v>0</v>
      </c>
      <c r="AA68" s="162">
        <f>('Bal UPIS'!U68)*($E68/12)</f>
        <v>0</v>
      </c>
      <c r="AB68" s="162">
        <f>('Bal UPIS'!V68)*($E68/12)</f>
        <v>0</v>
      </c>
      <c r="AC68" s="162">
        <f>('Bal UPIS'!W68)*($E68/12)</f>
        <v>0</v>
      </c>
      <c r="AD68" s="162">
        <f>('Bal UPIS'!X68)*($C68/12)</f>
        <v>0</v>
      </c>
      <c r="AE68" s="162">
        <f>('Bal UPIS'!Y68)*($C68/12)</f>
        <v>0</v>
      </c>
      <c r="AF68" s="162">
        <f>('Bal UPIS'!Z68)*($C68/12)</f>
        <v>0</v>
      </c>
      <c r="AG68" s="162">
        <f>('Bal UPIS'!AA68)*($C68/12)</f>
        <v>0</v>
      </c>
      <c r="AH68" s="162">
        <f>('Bal UPIS'!AB68)*($C68/12)</f>
        <v>0</v>
      </c>
      <c r="AI68" s="162">
        <f>('Bal UPIS'!AC68)*($C68/12)</f>
        <v>0</v>
      </c>
      <c r="AJ68" s="162">
        <f>('Bal UPIS'!AD68)*($C68/12)</f>
        <v>0</v>
      </c>
      <c r="AK68" s="162">
        <f>('Bal UPIS'!AE68)*($C68/12)</f>
        <v>0</v>
      </c>
      <c r="AL68" s="162">
        <f>('Bal UPIS'!AF68)*($C68/12)</f>
        <v>0</v>
      </c>
      <c r="AM68" s="162">
        <f>('Bal UPIS'!AG68)*($C68/12)</f>
        <v>0</v>
      </c>
      <c r="AN68" s="162">
        <f>('Bal UPIS'!AH68)*($C68/12)</f>
        <v>0</v>
      </c>
      <c r="AO68" s="162">
        <f>('Bal UPIS'!AI68)*($C68/12)</f>
        <v>0</v>
      </c>
      <c r="AP68" s="14">
        <f t="shared" ref="AP68:AP84" si="8">SUM(AH68:AM68)</f>
        <v>0</v>
      </c>
      <c r="AQ68" s="14"/>
      <c r="AR68" s="14"/>
      <c r="AS68" s="14"/>
      <c r="AT68" s="14">
        <f t="shared" si="7"/>
        <v>0</v>
      </c>
    </row>
    <row r="69" spans="2:46">
      <c r="B69" s="736">
        <v>59</v>
      </c>
      <c r="C69" s="47">
        <f t="shared" si="5"/>
        <v>0</v>
      </c>
      <c r="D69" s="212"/>
      <c r="E69" s="47">
        <f>IFERROR(VLOOKUP(M69,'Data-Depr Rates'!$Y$8:$AC$156,5,FALSE),0)</f>
        <v>0</v>
      </c>
      <c r="F69" s="3"/>
      <c r="G69" s="229"/>
      <c r="H69" s="101"/>
      <c r="I69" s="3" t="s">
        <v>31</v>
      </c>
      <c r="K69" s="2" t="str">
        <f>'Link In'!B72</f>
        <v>340325-Comp Software Customized</v>
      </c>
      <c r="M69" s="3">
        <f>VALUE('Link In'!C72)</f>
        <v>340325</v>
      </c>
      <c r="O69" s="3" t="str">
        <f>'Link In'!E72</f>
        <v>10134010</v>
      </c>
      <c r="Q69" s="3">
        <f>'Link In'!D72</f>
        <v>340.5</v>
      </c>
      <c r="S69" s="162">
        <f>'Link In'!F72</f>
        <v>25565.21</v>
      </c>
      <c r="T69" s="162">
        <f>('Bal UPIS'!N69)*($E69/12)</f>
        <v>0</v>
      </c>
      <c r="U69" s="162">
        <f>('Bal UPIS'!O69)*($E69/12)</f>
        <v>0</v>
      </c>
      <c r="V69" s="162">
        <f>('Bal UPIS'!P69)*($E69/12)</f>
        <v>0</v>
      </c>
      <c r="W69" s="162">
        <f>('Bal UPIS'!Q69)*($E69/12)</f>
        <v>0</v>
      </c>
      <c r="X69" s="162">
        <f>('Bal UPIS'!R69)*($E69/12)</f>
        <v>0</v>
      </c>
      <c r="Y69" s="162">
        <f>('Bal UPIS'!S69)*($E69/12)</f>
        <v>0</v>
      </c>
      <c r="Z69" s="162">
        <f>('Bal UPIS'!T69)*($E69/12)</f>
        <v>0</v>
      </c>
      <c r="AA69" s="162">
        <f>('Bal UPIS'!U69)*($E69/12)</f>
        <v>0</v>
      </c>
      <c r="AB69" s="162">
        <f>('Bal UPIS'!V69)*($E69/12)</f>
        <v>0</v>
      </c>
      <c r="AC69" s="162">
        <f>('Bal UPIS'!W69)*($E69/12)</f>
        <v>0</v>
      </c>
      <c r="AD69" s="162">
        <f>('Bal UPIS'!X69)*($C69/12)</f>
        <v>0</v>
      </c>
      <c r="AE69" s="162">
        <f>('Bal UPIS'!Y69)*($C69/12)</f>
        <v>0</v>
      </c>
      <c r="AF69" s="162">
        <f>('Bal UPIS'!Z69)*($C69/12)</f>
        <v>0</v>
      </c>
      <c r="AG69" s="162">
        <f>('Bal UPIS'!AA69)*($C69/12)</f>
        <v>0</v>
      </c>
      <c r="AH69" s="162">
        <f>('Bal UPIS'!AB69)*($C69/12)</f>
        <v>0</v>
      </c>
      <c r="AI69" s="162">
        <f>('Bal UPIS'!AC69)*($C69/12)</f>
        <v>0</v>
      </c>
      <c r="AJ69" s="162">
        <f>('Bal UPIS'!AD69)*($C69/12)</f>
        <v>0</v>
      </c>
      <c r="AK69" s="162">
        <f>('Bal UPIS'!AE69)*($C69/12)</f>
        <v>0</v>
      </c>
      <c r="AL69" s="162">
        <f>('Bal UPIS'!AF69)*($C69/12)</f>
        <v>0</v>
      </c>
      <c r="AM69" s="162">
        <f>('Bal UPIS'!AG69)*($C69/12)</f>
        <v>0</v>
      </c>
      <c r="AN69" s="162">
        <f>('Bal UPIS'!AH69)*($C69/12)</f>
        <v>0</v>
      </c>
      <c r="AO69" s="162">
        <f>('Bal UPIS'!AI69)*($C69/12)</f>
        <v>0</v>
      </c>
      <c r="AP69" s="14">
        <f t="shared" si="8"/>
        <v>0</v>
      </c>
      <c r="AQ69" s="14"/>
      <c r="AR69" s="14"/>
      <c r="AS69" s="14"/>
      <c r="AT69" s="14">
        <f t="shared" si="7"/>
        <v>0</v>
      </c>
    </row>
    <row r="70" spans="2:46">
      <c r="B70" s="736">
        <v>60</v>
      </c>
      <c r="C70" s="47">
        <f t="shared" si="5"/>
        <v>0</v>
      </c>
      <c r="D70" s="212"/>
      <c r="E70" s="47">
        <f>IFERROR(VLOOKUP(M70,'Data-Depr Rates'!$Y$8:$AC$156,5,FALSE),0)</f>
        <v>0</v>
      </c>
      <c r="F70" s="3"/>
      <c r="G70" s="229"/>
      <c r="H70" s="101"/>
      <c r="I70" s="3" t="s">
        <v>31</v>
      </c>
      <c r="K70" s="2" t="str">
        <f>'Link In'!B73</f>
        <v>340330-Comp Software Other</v>
      </c>
      <c r="M70" s="3">
        <f>VALUE('Link In'!C73)</f>
        <v>340330</v>
      </c>
      <c r="O70" s="3" t="str">
        <f>'Link In'!E73</f>
        <v>10134010</v>
      </c>
      <c r="Q70" s="3">
        <f>'Link In'!D73</f>
        <v>340.5</v>
      </c>
      <c r="S70" s="162">
        <f>'Link In'!F73</f>
        <v>192916.40000000002</v>
      </c>
      <c r="T70" s="162">
        <f>('Bal UPIS'!N70)*($E70/12)</f>
        <v>0</v>
      </c>
      <c r="U70" s="162">
        <f>('Bal UPIS'!O70)*($E70/12)</f>
        <v>0</v>
      </c>
      <c r="V70" s="162">
        <f>('Bal UPIS'!P70)*($E70/12)</f>
        <v>0</v>
      </c>
      <c r="W70" s="162">
        <f>('Bal UPIS'!Q70)*($E70/12)</f>
        <v>0</v>
      </c>
      <c r="X70" s="162">
        <f>('Bal UPIS'!R70)*($E70/12)</f>
        <v>0</v>
      </c>
      <c r="Y70" s="162">
        <f>('Bal UPIS'!S70)*($E70/12)</f>
        <v>0</v>
      </c>
      <c r="Z70" s="162">
        <f>('Bal UPIS'!T70)*($E70/12)</f>
        <v>0</v>
      </c>
      <c r="AA70" s="162">
        <f>('Bal UPIS'!U70)*($E70/12)</f>
        <v>0</v>
      </c>
      <c r="AB70" s="162">
        <f>('Bal UPIS'!V70)*($E70/12)</f>
        <v>0</v>
      </c>
      <c r="AC70" s="162">
        <f>('Bal UPIS'!W70)*($E70/12)</f>
        <v>0</v>
      </c>
      <c r="AD70" s="162">
        <f>('Bal UPIS'!X70)*($C70/12)</f>
        <v>0</v>
      </c>
      <c r="AE70" s="162">
        <f>('Bal UPIS'!Y70)*($C70/12)</f>
        <v>0</v>
      </c>
      <c r="AF70" s="162">
        <f>('Bal UPIS'!Z70)*($C70/12)</f>
        <v>0</v>
      </c>
      <c r="AG70" s="162">
        <f>('Bal UPIS'!AA70)*($C70/12)</f>
        <v>0</v>
      </c>
      <c r="AH70" s="162">
        <f>('Bal UPIS'!AB70)*($C70/12)</f>
        <v>0</v>
      </c>
      <c r="AI70" s="162">
        <f>('Bal UPIS'!AC70)*($C70/12)</f>
        <v>0</v>
      </c>
      <c r="AJ70" s="162">
        <f>('Bal UPIS'!AD70)*($C70/12)</f>
        <v>0</v>
      </c>
      <c r="AK70" s="162">
        <f>('Bal UPIS'!AE70)*($C70/12)</f>
        <v>0</v>
      </c>
      <c r="AL70" s="162">
        <f>('Bal UPIS'!AF70)*($C70/12)</f>
        <v>0</v>
      </c>
      <c r="AM70" s="162">
        <f>('Bal UPIS'!AG70)*($C70/12)</f>
        <v>0</v>
      </c>
      <c r="AN70" s="162">
        <f>('Bal UPIS'!AH70)*($C70/12)</f>
        <v>0</v>
      </c>
      <c r="AO70" s="162">
        <f>('Bal UPIS'!AI70)*($C70/12)</f>
        <v>0</v>
      </c>
      <c r="AP70" s="14">
        <f t="shared" si="8"/>
        <v>0</v>
      </c>
      <c r="AQ70" s="14"/>
      <c r="AR70" s="14"/>
      <c r="AS70" s="14"/>
      <c r="AT70" s="14">
        <f t="shared" si="7"/>
        <v>0</v>
      </c>
    </row>
    <row r="71" spans="2:46">
      <c r="B71" s="736">
        <v>61</v>
      </c>
      <c r="C71" s="47">
        <f t="shared" si="5"/>
        <v>0</v>
      </c>
      <c r="D71" s="212"/>
      <c r="E71" s="47">
        <f>IFERROR(VLOOKUP(M71,'Data-Depr Rates'!$Y$8:$AC$156,5,FALSE),0)</f>
        <v>0</v>
      </c>
      <c r="F71" s="3"/>
      <c r="G71" s="229"/>
      <c r="H71" s="101"/>
      <c r="I71" s="3" t="s">
        <v>31</v>
      </c>
      <c r="K71" s="2" t="str">
        <f>'Link In'!B74</f>
        <v>340500-Other Office Equipment</v>
      </c>
      <c r="M71" s="3">
        <f>VALUE('Link In'!C74)</f>
        <v>340500</v>
      </c>
      <c r="O71" s="3" t="str">
        <f>'Link In'!E74</f>
        <v>10134010</v>
      </c>
      <c r="Q71" s="3">
        <f>'Link In'!D74</f>
        <v>340.5</v>
      </c>
      <c r="S71" s="162">
        <f>'Link In'!F74</f>
        <v>54544.270000000004</v>
      </c>
      <c r="T71" s="162">
        <f>('Bal UPIS'!N71)*($E71/12)</f>
        <v>0</v>
      </c>
      <c r="U71" s="162">
        <f>('Bal UPIS'!O71)*($E71/12)</f>
        <v>0</v>
      </c>
      <c r="V71" s="162">
        <f>('Bal UPIS'!P71)*($E71/12)</f>
        <v>0</v>
      </c>
      <c r="W71" s="162">
        <f>('Bal UPIS'!Q71)*($E71/12)</f>
        <v>0</v>
      </c>
      <c r="X71" s="162">
        <f>('Bal UPIS'!R71)*($E71/12)</f>
        <v>0</v>
      </c>
      <c r="Y71" s="162">
        <f>('Bal UPIS'!S71)*($E71/12)</f>
        <v>0</v>
      </c>
      <c r="Z71" s="162">
        <f>('Bal UPIS'!T71)*($E71/12)</f>
        <v>0</v>
      </c>
      <c r="AA71" s="162">
        <f>('Bal UPIS'!U71)*($E71/12)</f>
        <v>0</v>
      </c>
      <c r="AB71" s="162">
        <f>('Bal UPIS'!V71)*($E71/12)</f>
        <v>0</v>
      </c>
      <c r="AC71" s="162">
        <f>('Bal UPIS'!W71)*($E71/12)</f>
        <v>0</v>
      </c>
      <c r="AD71" s="162">
        <f>('Bal UPIS'!X71)*($C71/12)</f>
        <v>0</v>
      </c>
      <c r="AE71" s="162">
        <f>('Bal UPIS'!Y71)*($C71/12)</f>
        <v>0</v>
      </c>
      <c r="AF71" s="162">
        <f>('Bal UPIS'!Z71)*($C71/12)</f>
        <v>0</v>
      </c>
      <c r="AG71" s="162">
        <f>('Bal UPIS'!AA71)*($C71/12)</f>
        <v>0</v>
      </c>
      <c r="AH71" s="162">
        <f>('Bal UPIS'!AB71)*($C71/12)</f>
        <v>0</v>
      </c>
      <c r="AI71" s="162">
        <f>('Bal UPIS'!AC71)*($C71/12)</f>
        <v>0</v>
      </c>
      <c r="AJ71" s="162">
        <f>('Bal UPIS'!AD71)*($C71/12)</f>
        <v>0</v>
      </c>
      <c r="AK71" s="162">
        <f>('Bal UPIS'!AE71)*($C71/12)</f>
        <v>0</v>
      </c>
      <c r="AL71" s="162">
        <f>('Bal UPIS'!AF71)*($C71/12)</f>
        <v>0</v>
      </c>
      <c r="AM71" s="162">
        <f>('Bal UPIS'!AG71)*($C71/12)</f>
        <v>0</v>
      </c>
      <c r="AN71" s="162">
        <f>('Bal UPIS'!AH71)*($C71/12)</f>
        <v>0</v>
      </c>
      <c r="AO71" s="162">
        <f>('Bal UPIS'!AI71)*($C71/12)</f>
        <v>0</v>
      </c>
      <c r="AP71" s="14">
        <f t="shared" si="8"/>
        <v>0</v>
      </c>
      <c r="AQ71" s="14"/>
      <c r="AR71" s="14"/>
      <c r="AS71" s="14"/>
      <c r="AT71" s="14">
        <f t="shared" si="7"/>
        <v>0</v>
      </c>
    </row>
    <row r="72" spans="2:46">
      <c r="B72" s="736">
        <v>62</v>
      </c>
      <c r="C72" s="47">
        <f t="shared" si="5"/>
        <v>-2.3599999999999999E-2</v>
      </c>
      <c r="D72" s="212"/>
      <c r="E72" s="47">
        <f>IFERROR(VLOOKUP(M72,'Data-Depr Rates'!$Y$8:$AC$156,5,FALSE),0)</f>
        <v>-2.3599999999999999E-2</v>
      </c>
      <c r="F72" s="3"/>
      <c r="G72" s="229"/>
      <c r="H72" s="101"/>
      <c r="I72" s="3" t="s">
        <v>31</v>
      </c>
      <c r="K72" s="2" t="str">
        <f>'Link In'!B75</f>
        <v>341100-Trans Equip Lt Duty Trks</v>
      </c>
      <c r="M72" s="3">
        <f>VALUE('Link In'!C75)</f>
        <v>341100</v>
      </c>
      <c r="O72" s="3" t="str">
        <f>'Link In'!E75</f>
        <v>10134100</v>
      </c>
      <c r="Q72" s="3">
        <f>'Link In'!D75</f>
        <v>341.5</v>
      </c>
      <c r="S72" s="162">
        <f>'Link In'!F75</f>
        <v>5871487.0499999989</v>
      </c>
      <c r="T72" s="162">
        <f>('Bal UPIS'!N72)*($E72/12)</f>
        <v>-11547.257864999996</v>
      </c>
      <c r="U72" s="162">
        <f>('Bal UPIS'!O72)*($E72/12)</f>
        <v>-11530.550939888884</v>
      </c>
      <c r="V72" s="162">
        <f>('Bal UPIS'!P72)*($E72/12)</f>
        <v>-11558.361893215273</v>
      </c>
      <c r="W72" s="162">
        <f>('Bal UPIS'!Q72)*($E72/12)</f>
        <v>-11573.085361447911</v>
      </c>
      <c r="X72" s="162">
        <f>('Bal UPIS'!R72)*($E72/12)</f>
        <v>-11659.2249500868</v>
      </c>
      <c r="Y72" s="162">
        <f>('Bal UPIS'!S72)*($E72/12)</f>
        <v>-11776.875295600688</v>
      </c>
      <c r="Z72" s="162">
        <f>('Bal UPIS'!T72)*($E72/12)</f>
        <v>-11895.141761520827</v>
      </c>
      <c r="AA72" s="162">
        <f>('Bal UPIS'!U72)*($E72/12)</f>
        <v>-11982.433227440966</v>
      </c>
      <c r="AB72" s="162">
        <f>('Bal UPIS'!V72)*($E72/12)</f>
        <v>-12087.344329829853</v>
      </c>
      <c r="AC72" s="162">
        <f>('Bal UPIS'!W72)*($E72/12)</f>
        <v>-12230.466676646723</v>
      </c>
      <c r="AD72" s="162">
        <f>('Bal UPIS'!X72)*($C72/12)</f>
        <v>-12373.997816403324</v>
      </c>
      <c r="AE72" s="162">
        <f>('Bal UPIS'!Y72)*($C72/12)</f>
        <v>-12406.779397852675</v>
      </c>
      <c r="AF72" s="162">
        <f>('Bal UPIS'!Z72)*($C72/12)</f>
        <v>-12390.072472741564</v>
      </c>
      <c r="AG72" s="162">
        <f>('Bal UPIS'!AA72)*($C72/12)</f>
        <v>-12373.365547630452</v>
      </c>
      <c r="AH72" s="162">
        <f>('Bal UPIS'!AB72)*($C72/12)</f>
        <v>-12490.212257831839</v>
      </c>
      <c r="AI72" s="162">
        <f>('Bal UPIS'!AC72)*($C72/12)</f>
        <v>-12541.08578568948</v>
      </c>
      <c r="AJ72" s="162">
        <f>('Bal UPIS'!AD72)*($C72/12)</f>
        <v>-12592.361131203366</v>
      </c>
      <c r="AK72" s="162">
        <f>('Bal UPIS'!AE72)*($C72/12)</f>
        <v>-12643.234659061005</v>
      </c>
      <c r="AL72" s="162">
        <f>('Bal UPIS'!AF72)*($C72/12)</f>
        <v>-12694.108186918644</v>
      </c>
      <c r="AM72" s="162">
        <f>('Bal UPIS'!AG72)*($C72/12)</f>
        <v>-12744.981714776284</v>
      </c>
      <c r="AN72" s="162">
        <f>('Bal UPIS'!AH72)*($C72/12)</f>
        <v>-12858.180272446423</v>
      </c>
      <c r="AO72" s="162">
        <f>('Bal UPIS'!AI72)*($C72/12)</f>
        <v>-12971.75385992906</v>
      </c>
      <c r="AP72" s="14">
        <f t="shared" si="8"/>
        <v>-75705.983735480622</v>
      </c>
      <c r="AQ72" s="14"/>
      <c r="AR72" s="14"/>
      <c r="AS72" s="14"/>
      <c r="AT72" s="14">
        <f t="shared" si="7"/>
        <v>-151080.13310248413</v>
      </c>
    </row>
    <row r="73" spans="2:46">
      <c r="B73" s="736">
        <v>63</v>
      </c>
      <c r="C73" s="47">
        <f t="shared" si="5"/>
        <v>-7.0000000000000001E-3</v>
      </c>
      <c r="D73" s="212"/>
      <c r="E73" s="47">
        <f>IFERROR(VLOOKUP(M73,'Data-Depr Rates'!$Y$8:$AC$156,5,FALSE),0)</f>
        <v>-7.0000000000000001E-3</v>
      </c>
      <c r="F73" s="3"/>
      <c r="G73" s="229"/>
      <c r="H73" s="101"/>
      <c r="I73" s="3" t="s">
        <v>31</v>
      </c>
      <c r="K73" s="2" t="str">
        <f>'Link In'!B76</f>
        <v>341200-Trans Equip Hvy Duty Trks</v>
      </c>
      <c r="M73" s="3">
        <f>VALUE('Link In'!C76)</f>
        <v>341200</v>
      </c>
      <c r="O73" s="3" t="str">
        <f>'Link In'!E76</f>
        <v>10134100</v>
      </c>
      <c r="Q73" s="3">
        <f>'Link In'!D76</f>
        <v>341.5</v>
      </c>
      <c r="S73" s="162">
        <f>'Link In'!F76</f>
        <v>5190379.9900000021</v>
      </c>
      <c r="T73" s="162">
        <f>('Bal UPIS'!N73)*($E73/12)</f>
        <v>-3027.7216608333347</v>
      </c>
      <c r="U73" s="162">
        <f>('Bal UPIS'!O73)*($E73/12)</f>
        <v>-3021.7948530324088</v>
      </c>
      <c r="V73" s="162">
        <f>('Bal UPIS'!P73)*($E73/12)</f>
        <v>-3030.539662418983</v>
      </c>
      <c r="W73" s="162">
        <f>('Bal UPIS'!Q73)*($E73/12)</f>
        <v>-3034.9712705034735</v>
      </c>
      <c r="X73" s="162">
        <f>('Bal UPIS'!R73)*($E73/12)</f>
        <v>-3062.9392647858813</v>
      </c>
      <c r="Y73" s="162">
        <f>('Bal UPIS'!S73)*($E73/12)</f>
        <v>-3101.2921601099551</v>
      </c>
      <c r="Z73" s="162">
        <f>('Bal UPIS'!T73)*($E73/12)</f>
        <v>-3139.8481082986127</v>
      </c>
      <c r="AA73" s="162">
        <f>('Bal UPIS'!U73)*($E73/12)</f>
        <v>-3168.1957231539373</v>
      </c>
      <c r="AB73" s="162">
        <f>('Bal UPIS'!V73)*($E73/12)</f>
        <v>-3202.3501861863447</v>
      </c>
      <c r="AC73" s="162">
        <f>('Bal UPIS'!W73)*($E73/12)</f>
        <v>-3249.0978088701586</v>
      </c>
      <c r="AD73" s="162">
        <f>('Bal UPIS'!X73)*($C73/12)</f>
        <v>-3295.9801561574618</v>
      </c>
      <c r="AE73" s="162">
        <f>('Bal UPIS'!Y73)*($C73/12)</f>
        <v>-3306.3631198218486</v>
      </c>
      <c r="AF73" s="162">
        <f>('Bal UPIS'!Z73)*($C73/12)</f>
        <v>-3300.4363120209223</v>
      </c>
      <c r="AG73" s="162">
        <f>('Bal UPIS'!AA73)*($C73/12)</f>
        <v>-3294.5095042199964</v>
      </c>
      <c r="AH73" s="162">
        <f>('Bal UPIS'!AB73)*($C73/12)</f>
        <v>-3332.5975479815706</v>
      </c>
      <c r="AI73" s="162">
        <f>('Bal UPIS'!AC73)*($C73/12)</f>
        <v>-3348.9430175243947</v>
      </c>
      <c r="AJ73" s="162">
        <f>('Bal UPIS'!AD73)*($C73/12)</f>
        <v>-3365.420912848469</v>
      </c>
      <c r="AK73" s="162">
        <f>('Bal UPIS'!AE73)*($C73/12)</f>
        <v>-3381.7663823912931</v>
      </c>
      <c r="AL73" s="162">
        <f>('Bal UPIS'!AF73)*($C73/12)</f>
        <v>-3398.1118519341171</v>
      </c>
      <c r="AM73" s="162">
        <f>('Bal UPIS'!AG73)*($C73/12)</f>
        <v>-3414.4573214769412</v>
      </c>
      <c r="AN73" s="162">
        <f>('Bal UPIS'!AH73)*($C73/12)</f>
        <v>-3451.3430550822654</v>
      </c>
      <c r="AO73" s="162">
        <f>('Bal UPIS'!AI73)*($C73/12)</f>
        <v>-3488.352386083423</v>
      </c>
      <c r="AP73" s="14">
        <f t="shared" si="8"/>
        <v>-20241.297034156785</v>
      </c>
      <c r="AQ73" s="14"/>
      <c r="AR73" s="14"/>
      <c r="AS73" s="14"/>
      <c r="AT73" s="14">
        <f t="shared" si="7"/>
        <v>-40378.281567542705</v>
      </c>
    </row>
    <row r="74" spans="2:46">
      <c r="B74" s="736">
        <v>64</v>
      </c>
      <c r="C74" s="47">
        <f t="shared" si="5"/>
        <v>-1.8500000000000003E-2</v>
      </c>
      <c r="D74" s="212"/>
      <c r="E74" s="47">
        <f>IFERROR(VLOOKUP(M74,'Data-Depr Rates'!$Y$8:$AC$156,5,FALSE),0)</f>
        <v>-1.8500000000000003E-2</v>
      </c>
      <c r="F74" s="3"/>
      <c r="G74" s="229"/>
      <c r="H74" s="101"/>
      <c r="I74" s="3" t="s">
        <v>31</v>
      </c>
      <c r="K74" s="2" t="str">
        <f>'Link In'!B77</f>
        <v>341300-Trans Equip Autos</v>
      </c>
      <c r="M74" s="3">
        <f>VALUE('Link In'!C77)</f>
        <v>341300</v>
      </c>
      <c r="O74" s="3" t="str">
        <f>'Link In'!E77</f>
        <v>10134100</v>
      </c>
      <c r="Q74" s="3">
        <f>'Link In'!D77</f>
        <v>341.5</v>
      </c>
      <c r="S74" s="162">
        <f>'Link In'!F77</f>
        <v>925256.49</v>
      </c>
      <c r="T74" s="162">
        <f>('Bal UPIS'!N74)*($E74/12)</f>
        <v>-1426.4370887500002</v>
      </c>
      <c r="U74" s="162">
        <f>('Bal UPIS'!O74)*($E74/12)</f>
        <v>-1426.4370887500002</v>
      </c>
      <c r="V74" s="162">
        <f>('Bal UPIS'!P74)*($E74/12)</f>
        <v>-1426.4370887500002</v>
      </c>
      <c r="W74" s="162">
        <f>('Bal UPIS'!Q74)*($E74/12)</f>
        <v>-1426.4370887500002</v>
      </c>
      <c r="X74" s="162">
        <f>('Bal UPIS'!R74)*($E74/12)</f>
        <v>-1426.4370887500002</v>
      </c>
      <c r="Y74" s="162">
        <f>('Bal UPIS'!S74)*($E74/12)</f>
        <v>-1426.4370887500002</v>
      </c>
      <c r="Z74" s="162">
        <f>('Bal UPIS'!T74)*($E74/12)</f>
        <v>-1426.4370887500002</v>
      </c>
      <c r="AA74" s="162">
        <f>('Bal UPIS'!U74)*($E74/12)</f>
        <v>-1426.4370887500002</v>
      </c>
      <c r="AB74" s="162">
        <f>('Bal UPIS'!V74)*($E74/12)</f>
        <v>-1426.4370887500002</v>
      </c>
      <c r="AC74" s="162">
        <f>('Bal UPIS'!W74)*($E74/12)</f>
        <v>-1426.4370887500002</v>
      </c>
      <c r="AD74" s="162">
        <f>('Bal UPIS'!X74)*($C74/12)</f>
        <v>-1426.4370887500002</v>
      </c>
      <c r="AE74" s="162">
        <f>('Bal UPIS'!Y74)*($C74/12)</f>
        <v>-1426.4370887500002</v>
      </c>
      <c r="AF74" s="162">
        <f>('Bal UPIS'!Z74)*($C74/12)</f>
        <v>-1426.4370887500002</v>
      </c>
      <c r="AG74" s="162">
        <f>('Bal UPIS'!AA74)*($C74/12)</f>
        <v>-1426.4370887500002</v>
      </c>
      <c r="AH74" s="162">
        <f>('Bal UPIS'!AB74)*($C74/12)</f>
        <v>-1426.4370887500002</v>
      </c>
      <c r="AI74" s="162">
        <f>('Bal UPIS'!AC74)*($C74/12)</f>
        <v>-1426.4370887500002</v>
      </c>
      <c r="AJ74" s="162">
        <f>('Bal UPIS'!AD74)*($C74/12)</f>
        <v>-1426.4370887500002</v>
      </c>
      <c r="AK74" s="162">
        <f>('Bal UPIS'!AE74)*($C74/12)</f>
        <v>-1426.4370887500002</v>
      </c>
      <c r="AL74" s="162">
        <f>('Bal UPIS'!AF74)*($C74/12)</f>
        <v>-1426.4370887500002</v>
      </c>
      <c r="AM74" s="162">
        <f>('Bal UPIS'!AG74)*($C74/12)</f>
        <v>-1426.4370887500002</v>
      </c>
      <c r="AN74" s="162">
        <f>('Bal UPIS'!AH74)*($C74/12)</f>
        <v>-1426.4370887500002</v>
      </c>
      <c r="AO74" s="162">
        <f>('Bal UPIS'!AI74)*($C74/12)</f>
        <v>-1426.4370887500002</v>
      </c>
      <c r="AP74" s="14">
        <f t="shared" si="8"/>
        <v>-8558.6225325000014</v>
      </c>
      <c r="AQ74" s="14"/>
      <c r="AR74" s="14"/>
      <c r="AS74" s="14"/>
      <c r="AT74" s="14">
        <f t="shared" si="7"/>
        <v>-17117.245065000006</v>
      </c>
    </row>
    <row r="75" spans="2:46">
      <c r="B75" s="736">
        <v>65</v>
      </c>
      <c r="C75" s="47">
        <f t="shared" si="5"/>
        <v>0</v>
      </c>
      <c r="D75" s="212"/>
      <c r="E75" s="47">
        <f>IFERROR(VLOOKUP(M75,'Data-Depr Rates'!$Y$8:$AC$156,5,FALSE),0)</f>
        <v>0</v>
      </c>
      <c r="F75" s="3"/>
      <c r="G75" s="229"/>
      <c r="H75" s="101"/>
      <c r="I75" s="3" t="s">
        <v>31</v>
      </c>
      <c r="K75" s="2" t="str">
        <f>'Link In'!B78</f>
        <v>341400-Trans Equip Other</v>
      </c>
      <c r="M75" s="3">
        <f>VALUE('Link In'!C78)</f>
        <v>341400</v>
      </c>
      <c r="O75" s="3" t="str">
        <f>'Link In'!E78</f>
        <v>10134100</v>
      </c>
      <c r="Q75" s="3">
        <f>'Link In'!D78</f>
        <v>341.5</v>
      </c>
      <c r="S75" s="162">
        <f>'Link In'!F78</f>
        <v>1815086.0599999998</v>
      </c>
      <c r="T75" s="162">
        <f>('Bal UPIS'!N75)*($E75/12)</f>
        <v>0</v>
      </c>
      <c r="U75" s="162">
        <f>('Bal UPIS'!O75)*($E75/12)</f>
        <v>0</v>
      </c>
      <c r="V75" s="162">
        <f>('Bal UPIS'!P75)*($E75/12)</f>
        <v>0</v>
      </c>
      <c r="W75" s="162">
        <f>('Bal UPIS'!Q75)*($E75/12)</f>
        <v>0</v>
      </c>
      <c r="X75" s="162">
        <f>('Bal UPIS'!R75)*($E75/12)</f>
        <v>0</v>
      </c>
      <c r="Y75" s="162">
        <f>('Bal UPIS'!S75)*($E75/12)</f>
        <v>0</v>
      </c>
      <c r="Z75" s="162">
        <f>('Bal UPIS'!T75)*($E75/12)</f>
        <v>0</v>
      </c>
      <c r="AA75" s="162">
        <f>('Bal UPIS'!U75)*($E75/12)</f>
        <v>0</v>
      </c>
      <c r="AB75" s="162">
        <f>('Bal UPIS'!V75)*($E75/12)</f>
        <v>0</v>
      </c>
      <c r="AC75" s="162">
        <f>('Bal UPIS'!W75)*($E75/12)</f>
        <v>0</v>
      </c>
      <c r="AD75" s="162">
        <f>('Bal UPIS'!X75)*($C75/12)</f>
        <v>0</v>
      </c>
      <c r="AE75" s="162">
        <f>('Bal UPIS'!Y75)*($C75/12)</f>
        <v>0</v>
      </c>
      <c r="AF75" s="162">
        <f>('Bal UPIS'!Z75)*($C75/12)</f>
        <v>0</v>
      </c>
      <c r="AG75" s="162">
        <f>('Bal UPIS'!AA75)*($C75/12)</f>
        <v>0</v>
      </c>
      <c r="AH75" s="162">
        <f>('Bal UPIS'!AB75)*($C75/12)</f>
        <v>0</v>
      </c>
      <c r="AI75" s="162">
        <f>('Bal UPIS'!AC75)*($C75/12)</f>
        <v>0</v>
      </c>
      <c r="AJ75" s="162">
        <f>('Bal UPIS'!AD75)*($C75/12)</f>
        <v>0</v>
      </c>
      <c r="AK75" s="162">
        <f>('Bal UPIS'!AE75)*($C75/12)</f>
        <v>0</v>
      </c>
      <c r="AL75" s="162">
        <f>('Bal UPIS'!AF75)*($C75/12)</f>
        <v>0</v>
      </c>
      <c r="AM75" s="162">
        <f>('Bal UPIS'!AG75)*($C75/12)</f>
        <v>0</v>
      </c>
      <c r="AN75" s="162">
        <f>('Bal UPIS'!AH75)*($C75/12)</f>
        <v>0</v>
      </c>
      <c r="AO75" s="162">
        <f>('Bal UPIS'!AI75)*($C75/12)</f>
        <v>0</v>
      </c>
      <c r="AP75" s="14">
        <f t="shared" si="8"/>
        <v>0</v>
      </c>
      <c r="AQ75" s="14"/>
      <c r="AR75" s="14"/>
      <c r="AS75" s="14"/>
      <c r="AT75" s="14">
        <f t="shared" ref="AT75:AT84" si="9">SUM(AD75:AO75)</f>
        <v>0</v>
      </c>
    </row>
    <row r="76" spans="2:46">
      <c r="B76" s="736">
        <v>66</v>
      </c>
      <c r="C76" s="47">
        <f t="shared" ref="C76:C84" si="10">E76</f>
        <v>0</v>
      </c>
      <c r="D76" s="212"/>
      <c r="E76" s="47">
        <f>IFERROR(VLOOKUP(M76,'Data-Depr Rates'!$Y$8:$AC$156,5,FALSE),0)</f>
        <v>0</v>
      </c>
      <c r="F76" s="3"/>
      <c r="G76" s="229"/>
      <c r="H76" s="101"/>
      <c r="I76" s="3" t="s">
        <v>31</v>
      </c>
      <c r="K76" s="2" t="str">
        <f>'Link In'!B79</f>
        <v>342000-Stores Equipment</v>
      </c>
      <c r="M76" s="3">
        <f>VALUE('Link In'!C79)</f>
        <v>342000</v>
      </c>
      <c r="O76" s="3" t="str">
        <f>'Link In'!E79</f>
        <v>10134200</v>
      </c>
      <c r="Q76" s="3">
        <f>'Link In'!D79</f>
        <v>342.5</v>
      </c>
      <c r="S76" s="162">
        <f>'Link In'!F79</f>
        <v>339130.29000000004</v>
      </c>
      <c r="T76" s="162">
        <f>('Bal UPIS'!N76)*($E76/12)</f>
        <v>0</v>
      </c>
      <c r="U76" s="162">
        <f>('Bal UPIS'!O76)*($E76/12)</f>
        <v>0</v>
      </c>
      <c r="V76" s="162">
        <f>('Bal UPIS'!P76)*($E76/12)</f>
        <v>0</v>
      </c>
      <c r="W76" s="162">
        <f>('Bal UPIS'!Q76)*($E76/12)</f>
        <v>0</v>
      </c>
      <c r="X76" s="162">
        <f>('Bal UPIS'!R76)*($E76/12)</f>
        <v>0</v>
      </c>
      <c r="Y76" s="162">
        <f>('Bal UPIS'!S76)*($E76/12)</f>
        <v>0</v>
      </c>
      <c r="Z76" s="162">
        <f>('Bal UPIS'!T76)*($E76/12)</f>
        <v>0</v>
      </c>
      <c r="AA76" s="162">
        <f>('Bal UPIS'!U76)*($E76/12)</f>
        <v>0</v>
      </c>
      <c r="AB76" s="162">
        <f>('Bal UPIS'!V76)*($E76/12)</f>
        <v>0</v>
      </c>
      <c r="AC76" s="162">
        <f>('Bal UPIS'!W76)*($E76/12)</f>
        <v>0</v>
      </c>
      <c r="AD76" s="162">
        <f>('Bal UPIS'!X76)*($C76/12)</f>
        <v>0</v>
      </c>
      <c r="AE76" s="162">
        <f>('Bal UPIS'!Y76)*($C76/12)</f>
        <v>0</v>
      </c>
      <c r="AF76" s="162">
        <f>('Bal UPIS'!Z76)*($C76/12)</f>
        <v>0</v>
      </c>
      <c r="AG76" s="162">
        <f>('Bal UPIS'!AA76)*($C76/12)</f>
        <v>0</v>
      </c>
      <c r="AH76" s="162">
        <f>('Bal UPIS'!AB76)*($C76/12)</f>
        <v>0</v>
      </c>
      <c r="AI76" s="162">
        <f>('Bal UPIS'!AC76)*($C76/12)</f>
        <v>0</v>
      </c>
      <c r="AJ76" s="162">
        <f>('Bal UPIS'!AD76)*($C76/12)</f>
        <v>0</v>
      </c>
      <c r="AK76" s="162">
        <f>('Bal UPIS'!AE76)*($C76/12)</f>
        <v>0</v>
      </c>
      <c r="AL76" s="162">
        <f>('Bal UPIS'!AF76)*($C76/12)</f>
        <v>0</v>
      </c>
      <c r="AM76" s="162">
        <f>('Bal UPIS'!AG76)*($C76/12)</f>
        <v>0</v>
      </c>
      <c r="AN76" s="162">
        <f>('Bal UPIS'!AH76)*($C76/12)</f>
        <v>0</v>
      </c>
      <c r="AO76" s="162">
        <f>('Bal UPIS'!AI76)*($C76/12)</f>
        <v>0</v>
      </c>
      <c r="AP76" s="14">
        <f t="shared" si="8"/>
        <v>0</v>
      </c>
      <c r="AQ76" s="14"/>
      <c r="AR76" s="14"/>
      <c r="AS76" s="14"/>
      <c r="AT76" s="14">
        <f t="shared" si="9"/>
        <v>0</v>
      </c>
    </row>
    <row r="77" spans="2:46">
      <c r="B77" s="736">
        <v>67</v>
      </c>
      <c r="C77" s="47">
        <f t="shared" si="10"/>
        <v>0</v>
      </c>
      <c r="D77" s="212"/>
      <c r="E77" s="47">
        <f>IFERROR(VLOOKUP(M77,'Data-Depr Rates'!$Y$8:$AC$156,5,FALSE),0)</f>
        <v>0</v>
      </c>
      <c r="F77" s="3"/>
      <c r="G77" s="229"/>
      <c r="H77" s="101"/>
      <c r="I77" s="3" t="s">
        <v>31</v>
      </c>
      <c r="K77" s="2" t="str">
        <f>'Link In'!B80</f>
        <v>343000-Tools,Shop,Garage Equip</v>
      </c>
      <c r="M77" s="3">
        <f>VALUE('Link In'!C80)</f>
        <v>343000</v>
      </c>
      <c r="O77" s="3" t="str">
        <f>'Link In'!E80</f>
        <v>10134300</v>
      </c>
      <c r="Q77" s="3">
        <f>'Link In'!D80</f>
        <v>343.5</v>
      </c>
      <c r="S77" s="162">
        <f>'Link In'!F80</f>
        <v>4236262.370000001</v>
      </c>
      <c r="T77" s="162">
        <f>('Bal UPIS'!N77)*($E77/12)</f>
        <v>0</v>
      </c>
      <c r="U77" s="162">
        <f>('Bal UPIS'!O77)*($E77/12)</f>
        <v>0</v>
      </c>
      <c r="V77" s="162">
        <f>('Bal UPIS'!P77)*($E77/12)</f>
        <v>0</v>
      </c>
      <c r="W77" s="162">
        <f>('Bal UPIS'!Q77)*($E77/12)</f>
        <v>0</v>
      </c>
      <c r="X77" s="162">
        <f>('Bal UPIS'!R77)*($E77/12)</f>
        <v>0</v>
      </c>
      <c r="Y77" s="162">
        <f>('Bal UPIS'!S77)*($E77/12)</f>
        <v>0</v>
      </c>
      <c r="Z77" s="162">
        <f>('Bal UPIS'!T77)*($E77/12)</f>
        <v>0</v>
      </c>
      <c r="AA77" s="162">
        <f>('Bal UPIS'!U77)*($E77/12)</f>
        <v>0</v>
      </c>
      <c r="AB77" s="162">
        <f>('Bal UPIS'!V77)*($E77/12)</f>
        <v>0</v>
      </c>
      <c r="AC77" s="162">
        <f>('Bal UPIS'!W77)*($E77/12)</f>
        <v>0</v>
      </c>
      <c r="AD77" s="162">
        <f>('Bal UPIS'!X77)*($C77/12)</f>
        <v>0</v>
      </c>
      <c r="AE77" s="162">
        <f>('Bal UPIS'!Y77)*($C77/12)</f>
        <v>0</v>
      </c>
      <c r="AF77" s="162">
        <f>('Bal UPIS'!Z77)*($C77/12)</f>
        <v>0</v>
      </c>
      <c r="AG77" s="162">
        <f>('Bal UPIS'!AA77)*($C77/12)</f>
        <v>0</v>
      </c>
      <c r="AH77" s="162">
        <f>('Bal UPIS'!AB77)*($C77/12)</f>
        <v>0</v>
      </c>
      <c r="AI77" s="162">
        <f>('Bal UPIS'!AC77)*($C77/12)</f>
        <v>0</v>
      </c>
      <c r="AJ77" s="162">
        <f>('Bal UPIS'!AD77)*($C77/12)</f>
        <v>0</v>
      </c>
      <c r="AK77" s="162">
        <f>('Bal UPIS'!AE77)*($C77/12)</f>
        <v>0</v>
      </c>
      <c r="AL77" s="162">
        <f>('Bal UPIS'!AF77)*($C77/12)</f>
        <v>0</v>
      </c>
      <c r="AM77" s="162">
        <f>('Bal UPIS'!AG77)*($C77/12)</f>
        <v>0</v>
      </c>
      <c r="AN77" s="162">
        <f>('Bal UPIS'!AH77)*($C77/12)</f>
        <v>0</v>
      </c>
      <c r="AO77" s="162">
        <f>('Bal UPIS'!AI77)*($C77/12)</f>
        <v>0</v>
      </c>
      <c r="AP77" s="14">
        <f t="shared" si="8"/>
        <v>0</v>
      </c>
      <c r="AQ77" s="14"/>
      <c r="AR77" s="14"/>
      <c r="AS77" s="14"/>
      <c r="AT77" s="14">
        <f t="shared" si="9"/>
        <v>0</v>
      </c>
    </row>
    <row r="78" spans="2:46">
      <c r="B78" s="736">
        <v>68</v>
      </c>
      <c r="C78" s="47">
        <f t="shared" si="10"/>
        <v>0</v>
      </c>
      <c r="D78" s="212"/>
      <c r="E78" s="47">
        <f>IFERROR(VLOOKUP(M78,'Data-Depr Rates'!$Y$8:$AC$156,5,FALSE),0)</f>
        <v>0</v>
      </c>
      <c r="F78" s="3"/>
      <c r="G78" s="229"/>
      <c r="H78" s="101"/>
      <c r="I78" s="3" t="s">
        <v>31</v>
      </c>
      <c r="K78" s="2" t="str">
        <f>'Link In'!B81</f>
        <v>344000-Laboratory Equipment</v>
      </c>
      <c r="M78" s="3">
        <f>VALUE('Link In'!C81)</f>
        <v>344000</v>
      </c>
      <c r="O78" s="3" t="str">
        <f>'Link In'!E81</f>
        <v>10134400</v>
      </c>
      <c r="Q78" s="3">
        <f>'Link In'!D81</f>
        <v>344.5</v>
      </c>
      <c r="S78" s="162">
        <f>'Link In'!F81</f>
        <v>818910.06000000017</v>
      </c>
      <c r="T78" s="162">
        <f>('Bal UPIS'!N78)*($E78/12)</f>
        <v>0</v>
      </c>
      <c r="U78" s="162">
        <f>('Bal UPIS'!O78)*($E78/12)</f>
        <v>0</v>
      </c>
      <c r="V78" s="162">
        <f>('Bal UPIS'!P78)*($E78/12)</f>
        <v>0</v>
      </c>
      <c r="W78" s="162">
        <f>('Bal UPIS'!Q78)*($E78/12)</f>
        <v>0</v>
      </c>
      <c r="X78" s="162">
        <f>('Bal UPIS'!R78)*($E78/12)</f>
        <v>0</v>
      </c>
      <c r="Y78" s="162">
        <f>('Bal UPIS'!S78)*($E78/12)</f>
        <v>0</v>
      </c>
      <c r="Z78" s="162">
        <f>('Bal UPIS'!T78)*($E78/12)</f>
        <v>0</v>
      </c>
      <c r="AA78" s="162">
        <f>('Bal UPIS'!U78)*($E78/12)</f>
        <v>0</v>
      </c>
      <c r="AB78" s="162">
        <f>('Bal UPIS'!V78)*($E78/12)</f>
        <v>0</v>
      </c>
      <c r="AC78" s="162">
        <f>('Bal UPIS'!W78)*($E78/12)</f>
        <v>0</v>
      </c>
      <c r="AD78" s="162">
        <f>('Bal UPIS'!X78)*($C78/12)</f>
        <v>0</v>
      </c>
      <c r="AE78" s="162">
        <f>('Bal UPIS'!Y78)*($C78/12)</f>
        <v>0</v>
      </c>
      <c r="AF78" s="162">
        <f>('Bal UPIS'!Z78)*($C78/12)</f>
        <v>0</v>
      </c>
      <c r="AG78" s="162">
        <f>('Bal UPIS'!AA78)*($C78/12)</f>
        <v>0</v>
      </c>
      <c r="AH78" s="162">
        <f>('Bal UPIS'!AB78)*($C78/12)</f>
        <v>0</v>
      </c>
      <c r="AI78" s="162">
        <f>('Bal UPIS'!AC78)*($C78/12)</f>
        <v>0</v>
      </c>
      <c r="AJ78" s="162">
        <f>('Bal UPIS'!AD78)*($C78/12)</f>
        <v>0</v>
      </c>
      <c r="AK78" s="162">
        <f>('Bal UPIS'!AE78)*($C78/12)</f>
        <v>0</v>
      </c>
      <c r="AL78" s="162">
        <f>('Bal UPIS'!AF78)*($C78/12)</f>
        <v>0</v>
      </c>
      <c r="AM78" s="162">
        <f>('Bal UPIS'!AG78)*($C78/12)</f>
        <v>0</v>
      </c>
      <c r="AN78" s="162">
        <f>('Bal UPIS'!AH78)*($C78/12)</f>
        <v>0</v>
      </c>
      <c r="AO78" s="162">
        <f>('Bal UPIS'!AI78)*($C78/12)</f>
        <v>0</v>
      </c>
      <c r="AP78" s="14">
        <f t="shared" si="8"/>
        <v>0</v>
      </c>
      <c r="AQ78" s="14"/>
      <c r="AR78" s="14"/>
      <c r="AS78" s="14"/>
      <c r="AT78" s="14">
        <f t="shared" si="9"/>
        <v>0</v>
      </c>
    </row>
    <row r="79" spans="2:46">
      <c r="B79" s="736">
        <v>69</v>
      </c>
      <c r="C79" s="47">
        <f t="shared" si="10"/>
        <v>-1.2000000000000001E-3</v>
      </c>
      <c r="D79" s="212"/>
      <c r="E79" s="47">
        <f>IFERROR(VLOOKUP(M79,'Data-Depr Rates'!$Y$8:$AC$156,5,FALSE),0)</f>
        <v>-1.2000000000000001E-3</v>
      </c>
      <c r="F79" s="3"/>
      <c r="G79" s="229"/>
      <c r="H79" s="101"/>
      <c r="I79" s="3" t="s">
        <v>31</v>
      </c>
      <c r="K79" s="2" t="str">
        <f>'Link In'!B82</f>
        <v>345000-Power Operated Equipment</v>
      </c>
      <c r="M79" s="3">
        <f>VALUE('Link In'!C82)</f>
        <v>345000</v>
      </c>
      <c r="O79" s="3" t="str">
        <f>'Link In'!E82</f>
        <v>10134500</v>
      </c>
      <c r="Q79" s="3">
        <f>'Link In'!D82</f>
        <v>345.5</v>
      </c>
      <c r="S79" s="162">
        <f>'Link In'!F82</f>
        <v>1745663.6899999997</v>
      </c>
      <c r="T79" s="162">
        <f>('Bal UPIS'!N79)*($E79/12)</f>
        <v>-174.56636899999998</v>
      </c>
      <c r="U79" s="162">
        <f>('Bal UPIS'!O79)*($E79/12)</f>
        <v>-174.50584449999997</v>
      </c>
      <c r="V79" s="162">
        <f>('Bal UPIS'!P79)*($E79/12)</f>
        <v>-174.44531999999995</v>
      </c>
      <c r="W79" s="162">
        <f>('Bal UPIS'!Q79)*($E79/12)</f>
        <v>-174.38479549999994</v>
      </c>
      <c r="X79" s="162">
        <f>('Bal UPIS'!R79)*($E79/12)</f>
        <v>-174.32427099999992</v>
      </c>
      <c r="Y79" s="162">
        <f>('Bal UPIS'!S79)*($E79/12)</f>
        <v>-174.26374649999991</v>
      </c>
      <c r="Z79" s="162">
        <f>('Bal UPIS'!T79)*($E79/12)</f>
        <v>-174.20322199999993</v>
      </c>
      <c r="AA79" s="162">
        <f>('Bal UPIS'!U79)*($E79/12)</f>
        <v>-174.14269749999991</v>
      </c>
      <c r="AB79" s="162">
        <f>('Bal UPIS'!V79)*($E79/12)</f>
        <v>-174.0821729999999</v>
      </c>
      <c r="AC79" s="162">
        <f>('Bal UPIS'!W79)*($E79/12)</f>
        <v>-174.02164849999988</v>
      </c>
      <c r="AD79" s="162">
        <f>('Bal UPIS'!X79)*($C79/12)</f>
        <v>-173.96112399999987</v>
      </c>
      <c r="AE79" s="162">
        <f>('Bal UPIS'!Y79)*($C79/12)</f>
        <v>-173.90059949999986</v>
      </c>
      <c r="AF79" s="162">
        <f>('Bal UPIS'!Z79)*($C79/12)</f>
        <v>-173.84007499999984</v>
      </c>
      <c r="AG79" s="162">
        <f>('Bal UPIS'!AA79)*($C79/12)</f>
        <v>-173.77955049999983</v>
      </c>
      <c r="AH79" s="162">
        <f>('Bal UPIS'!AB79)*($C79/12)</f>
        <v>-173.71902599999981</v>
      </c>
      <c r="AI79" s="162">
        <f>('Bal UPIS'!AC79)*($C79/12)</f>
        <v>-173.6585014999998</v>
      </c>
      <c r="AJ79" s="162">
        <f>('Bal UPIS'!AD79)*($C79/12)</f>
        <v>-173.59797699999979</v>
      </c>
      <c r="AK79" s="162">
        <f>('Bal UPIS'!AE79)*($C79/12)</f>
        <v>-173.5374524999998</v>
      </c>
      <c r="AL79" s="162">
        <f>('Bal UPIS'!AF79)*($C79/12)</f>
        <v>-173.47692799999979</v>
      </c>
      <c r="AM79" s="162">
        <f>('Bal UPIS'!AG79)*($C79/12)</f>
        <v>-173.41640349999977</v>
      </c>
      <c r="AN79" s="162">
        <f>('Bal UPIS'!AH79)*($C79/12)</f>
        <v>-173.35587899999976</v>
      </c>
      <c r="AO79" s="162">
        <f>('Bal UPIS'!AI79)*($C79/12)</f>
        <v>-173.29535449999975</v>
      </c>
      <c r="AP79" s="14">
        <f t="shared" si="8"/>
        <v>-1041.4062884999989</v>
      </c>
      <c r="AQ79" s="14"/>
      <c r="AR79" s="14"/>
      <c r="AS79" s="14"/>
      <c r="AT79" s="14">
        <f t="shared" si="9"/>
        <v>-2083.5388709999975</v>
      </c>
    </row>
    <row r="80" spans="2:46">
      <c r="B80" s="736">
        <v>70</v>
      </c>
      <c r="C80" s="47">
        <f t="shared" si="10"/>
        <v>0</v>
      </c>
      <c r="D80" s="212"/>
      <c r="E80" s="47">
        <f>IFERROR(VLOOKUP(M80,'Data-Depr Rates'!$Y$8:$AC$156,5,FALSE),0)</f>
        <v>0</v>
      </c>
      <c r="F80" s="3"/>
      <c r="G80" s="229"/>
      <c r="H80" s="101"/>
      <c r="I80" s="3" t="s">
        <v>31</v>
      </c>
      <c r="K80" s="2" t="str">
        <f>'Link In'!B83</f>
        <v>346100-Comm Equip Non-Telephone</v>
      </c>
      <c r="M80" s="3">
        <f>VALUE('Link In'!C83)</f>
        <v>346100</v>
      </c>
      <c r="O80" s="3" t="str">
        <f>'Link In'!E83</f>
        <v>10134600</v>
      </c>
      <c r="Q80" s="3">
        <f>'Link In'!D83</f>
        <v>346.5</v>
      </c>
      <c r="S80" s="162">
        <f>'Link In'!F83</f>
        <v>2517112.5</v>
      </c>
      <c r="T80" s="162">
        <f>('Bal UPIS'!N81)*($E80/12)</f>
        <v>0</v>
      </c>
      <c r="U80" s="162">
        <f>('Bal UPIS'!O81)*($E80/12)</f>
        <v>0</v>
      </c>
      <c r="V80" s="162">
        <f>('Bal UPIS'!P81)*($E80/12)</f>
        <v>0</v>
      </c>
      <c r="W80" s="162">
        <f>('Bal UPIS'!Q81)*($E80/12)</f>
        <v>0</v>
      </c>
      <c r="X80" s="162">
        <f>('Bal UPIS'!R81)*($E80/12)</f>
        <v>0</v>
      </c>
      <c r="Y80" s="162">
        <f>('Bal UPIS'!S81)*($E80/12)</f>
        <v>0</v>
      </c>
      <c r="Z80" s="162">
        <f>('Bal UPIS'!T81)*($E80/12)</f>
        <v>0</v>
      </c>
      <c r="AA80" s="162">
        <f>('Bal UPIS'!U81)*($E80/12)</f>
        <v>0</v>
      </c>
      <c r="AB80" s="162">
        <f>('Bal UPIS'!V81)*($E80/12)</f>
        <v>0</v>
      </c>
      <c r="AC80" s="162">
        <f>('Bal UPIS'!W81)*($E80/12)</f>
        <v>0</v>
      </c>
      <c r="AD80" s="162">
        <f>('Bal UPIS'!X81)*($C80/12)</f>
        <v>0</v>
      </c>
      <c r="AE80" s="162">
        <f>('Bal UPIS'!Y81)*($C80/12)</f>
        <v>0</v>
      </c>
      <c r="AF80" s="162">
        <f>('Bal UPIS'!Z81)*($C80/12)</f>
        <v>0</v>
      </c>
      <c r="AG80" s="162">
        <f>('Bal UPIS'!AA81)*($C80/12)</f>
        <v>0</v>
      </c>
      <c r="AH80" s="162">
        <f>('Bal UPIS'!AB81)*($C80/12)</f>
        <v>0</v>
      </c>
      <c r="AI80" s="162">
        <f>('Bal UPIS'!AC81)*($C80/12)</f>
        <v>0</v>
      </c>
      <c r="AJ80" s="162">
        <f>('Bal UPIS'!AD81)*($C80/12)</f>
        <v>0</v>
      </c>
      <c r="AK80" s="162">
        <f>('Bal UPIS'!AE81)*($C80/12)</f>
        <v>0</v>
      </c>
      <c r="AL80" s="162">
        <f>('Bal UPIS'!AF81)*($C80/12)</f>
        <v>0</v>
      </c>
      <c r="AM80" s="162">
        <f>('Bal UPIS'!AG81)*($C80/12)</f>
        <v>0</v>
      </c>
      <c r="AN80" s="162">
        <f>('Bal UPIS'!AH81)*($C80/12)</f>
        <v>0</v>
      </c>
      <c r="AO80" s="162">
        <f>('Bal UPIS'!AI81)*($C80/12)</f>
        <v>0</v>
      </c>
      <c r="AP80" s="14">
        <f t="shared" si="8"/>
        <v>0</v>
      </c>
      <c r="AQ80" s="14"/>
      <c r="AR80" s="14"/>
      <c r="AS80" s="14"/>
      <c r="AT80" s="14">
        <f t="shared" si="9"/>
        <v>0</v>
      </c>
    </row>
    <row r="81" spans="2:46">
      <c r="B81" s="736">
        <v>71</v>
      </c>
      <c r="C81" s="47">
        <f t="shared" si="10"/>
        <v>0</v>
      </c>
      <c r="D81" s="212"/>
      <c r="E81" s="47">
        <f>IFERROR(VLOOKUP(M81,'Data-Depr Rates'!$Y$8:$AC$156,5,FALSE),0)</f>
        <v>0</v>
      </c>
      <c r="F81" s="3"/>
      <c r="G81" s="229"/>
      <c r="H81" s="101"/>
      <c r="I81" s="3" t="s">
        <v>31</v>
      </c>
      <c r="K81" s="2" t="str">
        <f>'Link In'!B84</f>
        <v>346190-Remote Control &amp; Instrument</v>
      </c>
      <c r="M81" s="3">
        <f>VALUE('Link In'!C84)</f>
        <v>346190</v>
      </c>
      <c r="O81" s="3" t="str">
        <f>'Link In'!E84</f>
        <v>10134600</v>
      </c>
      <c r="Q81" s="3">
        <f>'Link In'!D84</f>
        <v>346.5</v>
      </c>
      <c r="S81" s="162">
        <f>'Link In'!F84</f>
        <v>3571573.0699999994</v>
      </c>
      <c r="T81" s="162">
        <f>('Bal UPIS'!N82)*($E81/12)</f>
        <v>0</v>
      </c>
      <c r="U81" s="162">
        <f>('Bal UPIS'!O82)*($E81/12)</f>
        <v>0</v>
      </c>
      <c r="V81" s="162">
        <f>('Bal UPIS'!P82)*($E81/12)</f>
        <v>0</v>
      </c>
      <c r="W81" s="162">
        <f>('Bal UPIS'!Q82)*($E81/12)</f>
        <v>0</v>
      </c>
      <c r="X81" s="162">
        <f>('Bal UPIS'!R82)*($E81/12)</f>
        <v>0</v>
      </c>
      <c r="Y81" s="162">
        <f>('Bal UPIS'!S82)*($E81/12)</f>
        <v>0</v>
      </c>
      <c r="Z81" s="162">
        <f>('Bal UPIS'!T82)*($E81/12)</f>
        <v>0</v>
      </c>
      <c r="AA81" s="162">
        <f>('Bal UPIS'!U82)*($E81/12)</f>
        <v>0</v>
      </c>
      <c r="AB81" s="162">
        <f>('Bal UPIS'!V82)*($E81/12)</f>
        <v>0</v>
      </c>
      <c r="AC81" s="162">
        <f>('Bal UPIS'!W82)*($E81/12)</f>
        <v>0</v>
      </c>
      <c r="AD81" s="162">
        <f>('Bal UPIS'!X82)*($C81/12)</f>
        <v>0</v>
      </c>
      <c r="AE81" s="162">
        <f>('Bal UPIS'!Y82)*($C81/12)</f>
        <v>0</v>
      </c>
      <c r="AF81" s="162">
        <f>('Bal UPIS'!Z82)*($C81/12)</f>
        <v>0</v>
      </c>
      <c r="AG81" s="162">
        <f>('Bal UPIS'!AA82)*($C81/12)</f>
        <v>0</v>
      </c>
      <c r="AH81" s="162">
        <f>('Bal UPIS'!AB82)*($C81/12)</f>
        <v>0</v>
      </c>
      <c r="AI81" s="162">
        <f>('Bal UPIS'!AC82)*($C81/12)</f>
        <v>0</v>
      </c>
      <c r="AJ81" s="162">
        <f>('Bal UPIS'!AD82)*($C81/12)</f>
        <v>0</v>
      </c>
      <c r="AK81" s="162">
        <f>('Bal UPIS'!AE82)*($C81/12)</f>
        <v>0</v>
      </c>
      <c r="AL81" s="162">
        <f>('Bal UPIS'!AF82)*($C81/12)</f>
        <v>0</v>
      </c>
      <c r="AM81" s="162">
        <f>('Bal UPIS'!AG82)*($C81/12)</f>
        <v>0</v>
      </c>
      <c r="AN81" s="162">
        <f>('Bal UPIS'!AH82)*($C81/12)</f>
        <v>0</v>
      </c>
      <c r="AO81" s="162">
        <f>('Bal UPIS'!AI82)*($C81/12)</f>
        <v>0</v>
      </c>
      <c r="AP81" s="14">
        <f t="shared" si="8"/>
        <v>0</v>
      </c>
      <c r="AQ81" s="14"/>
      <c r="AR81" s="14"/>
      <c r="AS81" s="14"/>
      <c r="AT81" s="14">
        <f t="shared" si="9"/>
        <v>0</v>
      </c>
    </row>
    <row r="82" spans="2:46">
      <c r="B82" s="736">
        <v>72</v>
      </c>
      <c r="C82" s="47">
        <f t="shared" si="10"/>
        <v>0</v>
      </c>
      <c r="D82" s="212"/>
      <c r="E82" s="47">
        <f>IFERROR(VLOOKUP(M82,'Data-Depr Rates'!$Y$8:$AC$156,5,FALSE),0)</f>
        <v>0</v>
      </c>
      <c r="F82" s="3"/>
      <c r="G82" s="229"/>
      <c r="H82" s="101"/>
      <c r="I82" s="3" t="s">
        <v>31</v>
      </c>
      <c r="K82" s="2" t="str">
        <f>'Link In'!B85</f>
        <v>346200-Comm Equip Telephone</v>
      </c>
      <c r="M82" s="3">
        <f>VALUE('Link In'!C85)</f>
        <v>346200</v>
      </c>
      <c r="O82" s="3" t="str">
        <f>'Link In'!E85</f>
        <v>10134600</v>
      </c>
      <c r="Q82" s="3">
        <f>'Link In'!D85</f>
        <v>346.5</v>
      </c>
      <c r="S82" s="162">
        <f>'Link In'!F85</f>
        <v>177074.33000000007</v>
      </c>
      <c r="T82" s="162">
        <f>('Bal UPIS'!N83)*($E82/12)</f>
        <v>0</v>
      </c>
      <c r="U82" s="162">
        <f>('Bal UPIS'!O83)*($E82/12)</f>
        <v>0</v>
      </c>
      <c r="V82" s="162">
        <f>('Bal UPIS'!P83)*($E82/12)</f>
        <v>0</v>
      </c>
      <c r="W82" s="162">
        <f>('Bal UPIS'!Q83)*($E82/12)</f>
        <v>0</v>
      </c>
      <c r="X82" s="162">
        <f>('Bal UPIS'!R83)*($E82/12)</f>
        <v>0</v>
      </c>
      <c r="Y82" s="162">
        <f>('Bal UPIS'!S83)*($E82/12)</f>
        <v>0</v>
      </c>
      <c r="Z82" s="162">
        <f>('Bal UPIS'!T83)*($E82/12)</f>
        <v>0</v>
      </c>
      <c r="AA82" s="162">
        <f>('Bal UPIS'!U83)*($E82/12)</f>
        <v>0</v>
      </c>
      <c r="AB82" s="162">
        <f>('Bal UPIS'!V83)*($E82/12)</f>
        <v>0</v>
      </c>
      <c r="AC82" s="162">
        <f>('Bal UPIS'!W83)*($E82/12)</f>
        <v>0</v>
      </c>
      <c r="AD82" s="162">
        <f>('Bal UPIS'!X83)*($C82/12)</f>
        <v>0</v>
      </c>
      <c r="AE82" s="162">
        <f>('Bal UPIS'!Y83)*($C82/12)</f>
        <v>0</v>
      </c>
      <c r="AF82" s="162">
        <f>('Bal UPIS'!Z83)*($C82/12)</f>
        <v>0</v>
      </c>
      <c r="AG82" s="162">
        <f>('Bal UPIS'!AA83)*($C82/12)</f>
        <v>0</v>
      </c>
      <c r="AH82" s="162">
        <f>('Bal UPIS'!AB83)*($C82/12)</f>
        <v>0</v>
      </c>
      <c r="AI82" s="162">
        <f>('Bal UPIS'!AC83)*($C82/12)</f>
        <v>0</v>
      </c>
      <c r="AJ82" s="162">
        <f>('Bal UPIS'!AD83)*($C82/12)</f>
        <v>0</v>
      </c>
      <c r="AK82" s="162">
        <f>('Bal UPIS'!AE83)*($C82/12)</f>
        <v>0</v>
      </c>
      <c r="AL82" s="162">
        <f>('Bal UPIS'!AF83)*($C82/12)</f>
        <v>0</v>
      </c>
      <c r="AM82" s="162">
        <f>('Bal UPIS'!AG83)*($C82/12)</f>
        <v>0</v>
      </c>
      <c r="AN82" s="162">
        <f>('Bal UPIS'!AH83)*($C82/12)</f>
        <v>0</v>
      </c>
      <c r="AO82" s="162">
        <f>('Bal UPIS'!AI83)*($C82/12)</f>
        <v>0</v>
      </c>
      <c r="AP82" s="14">
        <f t="shared" si="8"/>
        <v>0</v>
      </c>
      <c r="AQ82" s="14"/>
      <c r="AR82" s="14"/>
      <c r="AS82" s="14"/>
      <c r="AT82" s="14">
        <f t="shared" si="9"/>
        <v>0</v>
      </c>
    </row>
    <row r="83" spans="2:46">
      <c r="B83" s="736">
        <v>73</v>
      </c>
      <c r="C83" s="47">
        <f t="shared" si="10"/>
        <v>0</v>
      </c>
      <c r="D83" s="212"/>
      <c r="E83" s="47">
        <f>IFERROR(VLOOKUP(M83,'Data-Depr Rates'!$Y$8:$AC$156,5,FALSE),0)</f>
        <v>0</v>
      </c>
      <c r="F83" s="3"/>
      <c r="G83" s="229"/>
      <c r="H83" s="101"/>
      <c r="I83" s="3" t="s">
        <v>31</v>
      </c>
      <c r="K83" s="2" t="str">
        <f>'Link In'!B86</f>
        <v>347000-Misc Equipment</v>
      </c>
      <c r="M83" s="3">
        <f>VALUE('Link In'!C86)</f>
        <v>347000</v>
      </c>
      <c r="O83" s="3" t="str">
        <f>'Link In'!E86</f>
        <v>10134700</v>
      </c>
      <c r="Q83" s="3">
        <f>'Link In'!D86</f>
        <v>347.5</v>
      </c>
      <c r="S83" s="162">
        <f>'Link In'!F86</f>
        <v>3751365.1999999969</v>
      </c>
      <c r="T83" s="162">
        <f>('Bal UPIS'!N84)*($E83/12)</f>
        <v>0</v>
      </c>
      <c r="U83" s="162">
        <f>('Bal UPIS'!O84)*($E83/12)</f>
        <v>0</v>
      </c>
      <c r="V83" s="162">
        <f>('Bal UPIS'!P84)*($E83/12)</f>
        <v>0</v>
      </c>
      <c r="W83" s="162">
        <f>('Bal UPIS'!Q84)*($E83/12)</f>
        <v>0</v>
      </c>
      <c r="X83" s="162">
        <f>('Bal UPIS'!R84)*($E83/12)</f>
        <v>0</v>
      </c>
      <c r="Y83" s="162">
        <f>('Bal UPIS'!S84)*($E83/12)</f>
        <v>0</v>
      </c>
      <c r="Z83" s="162">
        <f>('Bal UPIS'!T84)*($E83/12)</f>
        <v>0</v>
      </c>
      <c r="AA83" s="162">
        <f>('Bal UPIS'!U84)*($E83/12)</f>
        <v>0</v>
      </c>
      <c r="AB83" s="162">
        <f>('Bal UPIS'!V84)*($E83/12)</f>
        <v>0</v>
      </c>
      <c r="AC83" s="162">
        <f>('Bal UPIS'!W84)*($E83/12)</f>
        <v>0</v>
      </c>
      <c r="AD83" s="162">
        <f>('Bal UPIS'!X84)*($C83/12)</f>
        <v>0</v>
      </c>
      <c r="AE83" s="162">
        <f>('Bal UPIS'!Y84)*($C83/12)</f>
        <v>0</v>
      </c>
      <c r="AF83" s="162">
        <f>('Bal UPIS'!Z84)*($C83/12)</f>
        <v>0</v>
      </c>
      <c r="AG83" s="162">
        <f>('Bal UPIS'!AA84)*($C83/12)</f>
        <v>0</v>
      </c>
      <c r="AH83" s="162">
        <f>('Bal UPIS'!AB84)*($C83/12)</f>
        <v>0</v>
      </c>
      <c r="AI83" s="162">
        <f>('Bal UPIS'!AC84)*($C83/12)</f>
        <v>0</v>
      </c>
      <c r="AJ83" s="162">
        <f>('Bal UPIS'!AD84)*($C83/12)</f>
        <v>0</v>
      </c>
      <c r="AK83" s="162">
        <f>('Bal UPIS'!AE84)*($C83/12)</f>
        <v>0</v>
      </c>
      <c r="AL83" s="162">
        <f>('Bal UPIS'!AF84)*($C83/12)</f>
        <v>0</v>
      </c>
      <c r="AM83" s="162">
        <f>('Bal UPIS'!AG84)*($C83/12)</f>
        <v>0</v>
      </c>
      <c r="AN83" s="162">
        <f>('Bal UPIS'!AH84)*($C83/12)</f>
        <v>0</v>
      </c>
      <c r="AO83" s="162">
        <f>('Bal UPIS'!AI84)*($C83/12)</f>
        <v>0</v>
      </c>
      <c r="AP83" s="14">
        <f t="shared" si="8"/>
        <v>0</v>
      </c>
      <c r="AQ83" s="14"/>
      <c r="AR83" s="14"/>
      <c r="AS83" s="14"/>
      <c r="AT83" s="14">
        <f t="shared" si="9"/>
        <v>0</v>
      </c>
    </row>
    <row r="84" spans="2:46">
      <c r="B84" s="736">
        <v>74</v>
      </c>
      <c r="C84" s="47">
        <f t="shared" si="10"/>
        <v>0</v>
      </c>
      <c r="D84" s="212"/>
      <c r="E84" s="47">
        <f>IFERROR(VLOOKUP(M84,'Data-Depr Rates'!$Y$8:$AC$156,5,FALSE),0)</f>
        <v>0</v>
      </c>
      <c r="F84" s="3"/>
      <c r="G84" s="229"/>
      <c r="H84" s="101"/>
      <c r="I84" s="3" t="s">
        <v>31</v>
      </c>
      <c r="K84" s="2" t="str">
        <f>'Link In'!B87</f>
        <v>348000-Other Tangible Property</v>
      </c>
      <c r="M84" s="3">
        <f>VALUE('Link In'!C87)</f>
        <v>348000</v>
      </c>
      <c r="O84" s="3" t="str">
        <f>'Link In'!E87</f>
        <v>10134800</v>
      </c>
      <c r="Q84" s="3">
        <f>'Link In'!D87</f>
        <v>348.5</v>
      </c>
      <c r="S84" s="162">
        <f>'Link In'!F87</f>
        <v>12906.9</v>
      </c>
      <c r="T84" s="162">
        <f>('Bal UPIS'!N85)*($E84/12)</f>
        <v>0</v>
      </c>
      <c r="U84" s="162">
        <f>('Bal UPIS'!O85)*($E84/12)</f>
        <v>0</v>
      </c>
      <c r="V84" s="162">
        <f>('Bal UPIS'!P85)*($E84/12)</f>
        <v>0</v>
      </c>
      <c r="W84" s="162">
        <f>('Bal UPIS'!Q85)*($E84/12)</f>
        <v>0</v>
      </c>
      <c r="X84" s="162">
        <f>('Bal UPIS'!R85)*($E84/12)</f>
        <v>0</v>
      </c>
      <c r="Y84" s="162">
        <f>('Bal UPIS'!S85)*($E84/12)</f>
        <v>0</v>
      </c>
      <c r="Z84" s="162">
        <f>('Bal UPIS'!T85)*($E84/12)</f>
        <v>0</v>
      </c>
      <c r="AA84" s="162">
        <f>('Bal UPIS'!U85)*($E84/12)</f>
        <v>0</v>
      </c>
      <c r="AB84" s="162">
        <f>('Bal UPIS'!V85)*($E84/12)</f>
        <v>0</v>
      </c>
      <c r="AC84" s="162">
        <f>('Bal UPIS'!W85)*($E84/12)</f>
        <v>0</v>
      </c>
      <c r="AD84" s="162">
        <f>('Bal UPIS'!X85)*($C84/12)</f>
        <v>0</v>
      </c>
      <c r="AE84" s="162">
        <f>('Bal UPIS'!Y85)*($C84/12)</f>
        <v>0</v>
      </c>
      <c r="AF84" s="162">
        <f>('Bal UPIS'!Z85)*($C84/12)</f>
        <v>0</v>
      </c>
      <c r="AG84" s="162">
        <f>('Bal UPIS'!AA85)*($C84/12)</f>
        <v>0</v>
      </c>
      <c r="AH84" s="162">
        <f>('Bal UPIS'!AB85)*($C84/12)</f>
        <v>0</v>
      </c>
      <c r="AI84" s="162">
        <f>('Bal UPIS'!AC85)*($C84/12)</f>
        <v>0</v>
      </c>
      <c r="AJ84" s="162">
        <f>('Bal UPIS'!AD85)*($C84/12)</f>
        <v>0</v>
      </c>
      <c r="AK84" s="162">
        <f>('Bal UPIS'!AE85)*($C84/12)</f>
        <v>0</v>
      </c>
      <c r="AL84" s="162">
        <f>('Bal UPIS'!AF85)*($C84/12)</f>
        <v>0</v>
      </c>
      <c r="AM84" s="162">
        <f>('Bal UPIS'!AG85)*($C84/12)</f>
        <v>0</v>
      </c>
      <c r="AN84" s="162">
        <f>('Bal UPIS'!AH85)*($C84/12)</f>
        <v>0</v>
      </c>
      <c r="AO84" s="162">
        <f>('Bal UPIS'!AI85)*($C84/12)</f>
        <v>0</v>
      </c>
      <c r="AP84" s="14">
        <f t="shared" si="8"/>
        <v>0</v>
      </c>
      <c r="AQ84" s="14"/>
      <c r="AR84" s="14"/>
      <c r="AS84" s="14"/>
      <c r="AT84" s="14">
        <f t="shared" si="9"/>
        <v>0</v>
      </c>
    </row>
    <row r="85" spans="2:46">
      <c r="B85" s="736">
        <v>75</v>
      </c>
      <c r="C85" s="75"/>
      <c r="D85" s="75"/>
      <c r="E85" s="206"/>
      <c r="G85" s="214">
        <f>SUM(G17:G84)</f>
        <v>0</v>
      </c>
      <c r="H85" s="46"/>
      <c r="Q85" s="8" t="s">
        <v>617</v>
      </c>
      <c r="R85" s="6"/>
      <c r="S85" s="214">
        <f>SUM(S11:S84)</f>
        <v>1027549391.1199998</v>
      </c>
      <c r="T85" s="214">
        <f t="shared" ref="T85" si="11">SUM(T11:T84)</f>
        <v>395086.55199650006</v>
      </c>
      <c r="U85" s="214">
        <f t="shared" ref="U85" si="12">SUM(U11:U84)</f>
        <v>398991.1575647766</v>
      </c>
      <c r="V85" s="214">
        <f t="shared" ref="V85:AT85" si="13">SUM(V11:V84)</f>
        <v>404031.68008191895</v>
      </c>
      <c r="W85" s="214">
        <f t="shared" si="13"/>
        <v>408129.29880301049</v>
      </c>
      <c r="X85" s="214">
        <f t="shared" si="13"/>
        <v>412528.99393514975</v>
      </c>
      <c r="Y85" s="214">
        <f t="shared" si="13"/>
        <v>417947.5514330396</v>
      </c>
      <c r="Z85" s="214">
        <f t="shared" si="13"/>
        <v>423184.3848734597</v>
      </c>
      <c r="AA85" s="214">
        <f t="shared" si="13"/>
        <v>427621.60080964927</v>
      </c>
      <c r="AB85" s="214">
        <f t="shared" si="13"/>
        <v>432312.15430130879</v>
      </c>
      <c r="AC85" s="214">
        <f t="shared" si="13"/>
        <v>436302.59361873026</v>
      </c>
      <c r="AD85" s="214">
        <f t="shared" si="13"/>
        <v>438970.46398236707</v>
      </c>
      <c r="AE85" s="214">
        <f t="shared" si="13"/>
        <v>441370.18595402001</v>
      </c>
      <c r="AF85" s="214">
        <f t="shared" si="13"/>
        <v>443067.49216411647</v>
      </c>
      <c r="AG85" s="214">
        <f t="shared" si="13"/>
        <v>444814.31556579081</v>
      </c>
      <c r="AH85" s="214">
        <f t="shared" si="13"/>
        <v>447654.43671807909</v>
      </c>
      <c r="AI85" s="214">
        <f t="shared" si="13"/>
        <v>451953.16754430492</v>
      </c>
      <c r="AJ85" s="214">
        <f t="shared" si="13"/>
        <v>456371.32616252301</v>
      </c>
      <c r="AK85" s="214">
        <f t="shared" si="13"/>
        <v>460977.00238290377</v>
      </c>
      <c r="AL85" s="214">
        <f t="shared" si="13"/>
        <v>469005.34775444714</v>
      </c>
      <c r="AM85" s="214">
        <f t="shared" si="13"/>
        <v>473877.01908708189</v>
      </c>
      <c r="AN85" s="214">
        <f t="shared" si="13"/>
        <v>480135.1141871186</v>
      </c>
      <c r="AO85" s="214">
        <f t="shared" si="13"/>
        <v>483815.04174212494</v>
      </c>
      <c r="AP85" s="214">
        <f t="shared" si="13"/>
        <v>2759838.2996493401</v>
      </c>
      <c r="AQ85" s="214"/>
      <c r="AR85" s="214"/>
      <c r="AS85" s="214"/>
      <c r="AT85" s="214">
        <f t="shared" si="13"/>
        <v>5492010.9132448789</v>
      </c>
    </row>
    <row r="86" spans="2:46" s="6" customFormat="1">
      <c r="B86" s="736">
        <v>76</v>
      </c>
      <c r="C86" s="75"/>
      <c r="D86" s="75"/>
      <c r="E86" s="206"/>
      <c r="F86" s="2"/>
      <c r="G86" s="2"/>
      <c r="H86" s="2"/>
      <c r="I86" s="2"/>
      <c r="J86" s="2"/>
      <c r="K86" s="2"/>
      <c r="L86" s="2"/>
      <c r="R86" s="2"/>
      <c r="S86" s="136"/>
      <c r="T86" s="50"/>
      <c r="U86" s="50"/>
      <c r="V86" s="50"/>
      <c r="W86" s="50"/>
      <c r="X86" s="50"/>
      <c r="Y86" s="50"/>
      <c r="Z86" s="50"/>
      <c r="AA86" s="50"/>
      <c r="AB86" s="50"/>
      <c r="AC86" s="50"/>
      <c r="AD86" s="50"/>
      <c r="AE86" s="50"/>
      <c r="AF86" s="50"/>
      <c r="AG86" s="50"/>
      <c r="AH86" s="50"/>
      <c r="AI86" s="50"/>
      <c r="AJ86" s="50"/>
      <c r="AK86" s="50"/>
      <c r="AL86" s="50"/>
      <c r="AM86" s="50"/>
      <c r="AN86" s="50"/>
      <c r="AP86" s="128"/>
      <c r="AR86" s="128"/>
    </row>
    <row r="87" spans="2:46">
      <c r="B87" s="736">
        <v>77</v>
      </c>
      <c r="C87" s="75"/>
      <c r="D87" s="75"/>
      <c r="E87" s="206"/>
      <c r="S87" s="19">
        <f>'Link In'!F89</f>
        <v>1027549391.1199998</v>
      </c>
      <c r="T87" s="50"/>
      <c r="U87" s="50"/>
      <c r="V87" s="50"/>
      <c r="W87" s="50"/>
      <c r="X87" s="50"/>
      <c r="Y87" s="50"/>
      <c r="Z87" s="50"/>
      <c r="AA87" s="50"/>
      <c r="AB87" s="50"/>
      <c r="AC87" s="50"/>
      <c r="AD87" s="50"/>
      <c r="AE87" s="50"/>
      <c r="AF87" s="50"/>
      <c r="AG87" s="50"/>
      <c r="AH87" s="50"/>
      <c r="AI87" s="50"/>
      <c r="AJ87" s="50"/>
      <c r="AK87" s="50"/>
      <c r="AL87" s="50"/>
      <c r="AM87" s="50"/>
      <c r="AN87" s="50"/>
      <c r="AP87" s="128"/>
      <c r="AR87" s="128"/>
    </row>
    <row r="88" spans="2:46">
      <c r="E88" s="2"/>
      <c r="O88" s="2"/>
      <c r="S88" s="48"/>
      <c r="T88" s="82"/>
      <c r="U88" s="82"/>
      <c r="V88" s="82"/>
      <c r="W88" s="226"/>
      <c r="X88" s="226"/>
      <c r="Y88" s="226"/>
      <c r="Z88" s="226"/>
      <c r="AA88" s="226"/>
      <c r="AB88" s="226"/>
      <c r="AC88" s="226"/>
      <c r="AD88" s="226"/>
      <c r="AE88" s="226"/>
      <c r="AF88" s="226"/>
      <c r="AG88" s="226"/>
      <c r="AH88" s="226"/>
      <c r="AI88" s="226"/>
      <c r="AJ88" s="226"/>
      <c r="AK88" s="226"/>
      <c r="AL88" s="226"/>
      <c r="AM88" s="226"/>
      <c r="AN88" s="50"/>
      <c r="AP88" s="128"/>
      <c r="AR88" s="128"/>
    </row>
    <row r="89" spans="2:46">
      <c r="E89" s="2"/>
      <c r="O89" s="2"/>
      <c r="S89" s="128"/>
      <c r="T89" s="128"/>
      <c r="U89" s="128"/>
      <c r="V89" s="128"/>
      <c r="W89" s="128"/>
      <c r="X89" s="128"/>
      <c r="Y89" s="128"/>
      <c r="Z89" s="128"/>
      <c r="AA89" s="128"/>
      <c r="AB89" s="128"/>
      <c r="AC89" s="128"/>
      <c r="AD89" s="128"/>
      <c r="AE89" s="128"/>
      <c r="AF89" s="128"/>
      <c r="AG89" s="128"/>
      <c r="AH89" s="128"/>
      <c r="AI89" s="128"/>
      <c r="AJ89" s="128"/>
      <c r="AK89" s="128"/>
      <c r="AL89" s="128"/>
      <c r="AM89" s="128"/>
      <c r="AN89" s="128"/>
      <c r="AP89" s="128"/>
      <c r="AR89" s="128"/>
    </row>
    <row r="90" spans="2:46">
      <c r="E90" s="2"/>
      <c r="O90" s="2"/>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P90" s="128"/>
      <c r="AR90" s="128"/>
    </row>
    <row r="91" spans="2:46">
      <c r="D91" s="758"/>
      <c r="E91" s="2"/>
      <c r="M91" s="758"/>
      <c r="O91" s="2"/>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P91" s="128"/>
      <c r="AR91" s="128"/>
    </row>
    <row r="92" spans="2:46">
      <c r="E92" s="2"/>
      <c r="O92" s="2"/>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P92" s="128"/>
      <c r="AR92" s="128"/>
    </row>
    <row r="93" spans="2:46">
      <c r="D93" s="758"/>
      <c r="E93" s="2"/>
      <c r="K93" s="758"/>
      <c r="M93" s="758"/>
      <c r="O93" s="2"/>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P93" s="128"/>
      <c r="AR93" s="128"/>
    </row>
    <row r="94" spans="2:46">
      <c r="D94" s="758"/>
      <c r="E94" s="2"/>
      <c r="K94" s="758"/>
      <c r="M94" s="758"/>
      <c r="O94" s="2"/>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P94" s="128"/>
      <c r="AR94" s="128"/>
    </row>
    <row r="95" spans="2:46">
      <c r="D95" s="758"/>
      <c r="E95" s="2"/>
      <c r="K95" s="758"/>
      <c r="M95" s="758"/>
      <c r="O95" s="2"/>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P95" s="128"/>
      <c r="AR95" s="128"/>
    </row>
    <row r="96" spans="2:46">
      <c r="E96" s="2"/>
      <c r="O96" s="2"/>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P96" s="128"/>
      <c r="AR96" s="128"/>
    </row>
    <row r="97" spans="3:44">
      <c r="D97" s="758"/>
      <c r="E97" s="2"/>
      <c r="K97" s="758"/>
      <c r="M97" s="758"/>
      <c r="O97" s="2"/>
      <c r="S97" s="128"/>
      <c r="T97" s="128"/>
      <c r="U97" s="128"/>
      <c r="V97" s="128"/>
      <c r="W97" s="128"/>
      <c r="X97" s="128"/>
      <c r="Y97" s="128"/>
      <c r="Z97" s="128"/>
      <c r="AA97" s="128"/>
      <c r="AB97" s="128"/>
      <c r="AC97" s="128"/>
      <c r="AD97" s="128"/>
      <c r="AE97" s="128"/>
      <c r="AF97" s="128"/>
      <c r="AG97" s="128"/>
      <c r="AH97" s="128"/>
      <c r="AI97" s="128"/>
      <c r="AJ97" s="128"/>
      <c r="AK97" s="128"/>
      <c r="AL97" s="128"/>
      <c r="AM97" s="128"/>
      <c r="AN97" s="128"/>
      <c r="AP97" s="128"/>
      <c r="AR97" s="128"/>
    </row>
    <row r="98" spans="3:44">
      <c r="E98" s="2"/>
      <c r="K98" s="7"/>
      <c r="O98" s="2"/>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P98" s="128"/>
      <c r="AR98" s="128"/>
    </row>
    <row r="99" spans="3:44">
      <c r="D99" s="758"/>
      <c r="E99" s="2"/>
      <c r="M99" s="89"/>
      <c r="O99" s="2"/>
      <c r="S99" s="128"/>
      <c r="T99" s="128"/>
      <c r="U99" s="128"/>
      <c r="V99" s="128"/>
      <c r="W99" s="128"/>
      <c r="X99" s="128"/>
      <c r="Y99" s="128"/>
      <c r="Z99" s="128"/>
      <c r="AA99" s="128"/>
      <c r="AB99" s="128"/>
      <c r="AC99" s="128"/>
      <c r="AD99" s="128"/>
      <c r="AE99" s="128"/>
      <c r="AF99" s="128"/>
      <c r="AG99" s="128"/>
      <c r="AH99" s="128"/>
      <c r="AI99" s="128"/>
      <c r="AJ99" s="128"/>
      <c r="AK99" s="128"/>
      <c r="AL99" s="128"/>
      <c r="AM99" s="128"/>
      <c r="AN99" s="128"/>
      <c r="AP99" s="128"/>
      <c r="AR99" s="128"/>
    </row>
    <row r="100" spans="3:44">
      <c r="D100" s="758"/>
      <c r="E100" s="2"/>
      <c r="M100" s="758"/>
      <c r="O100" s="2"/>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P100" s="128"/>
      <c r="AR100" s="128"/>
    </row>
    <row r="101" spans="3:44">
      <c r="D101" s="758"/>
      <c r="E101" s="2"/>
      <c r="M101" s="758"/>
      <c r="O101" s="2"/>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P101" s="128"/>
      <c r="AR101" s="128"/>
    </row>
    <row r="102" spans="3:44">
      <c r="D102" s="758"/>
      <c r="E102" s="2"/>
      <c r="M102" s="758"/>
      <c r="O102" s="2"/>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P102" s="128"/>
      <c r="AR102" s="128"/>
    </row>
    <row r="103" spans="3:44">
      <c r="E103" s="2"/>
      <c r="O103" s="2"/>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P103" s="128"/>
      <c r="AR103" s="128"/>
    </row>
    <row r="104" spans="3:44">
      <c r="E104" s="2"/>
      <c r="M104" s="758"/>
      <c r="O104" s="2"/>
      <c r="S104" s="128"/>
      <c r="T104" s="128"/>
      <c r="U104" s="128"/>
      <c r="V104" s="128"/>
      <c r="W104" s="128"/>
      <c r="X104" s="128"/>
      <c r="Y104" s="128"/>
      <c r="Z104" s="128"/>
      <c r="AA104" s="128"/>
      <c r="AB104" s="128"/>
      <c r="AC104" s="128"/>
      <c r="AD104" s="128"/>
      <c r="AE104" s="128"/>
      <c r="AF104" s="128"/>
      <c r="AG104" s="128"/>
      <c r="AH104" s="128"/>
      <c r="AI104" s="128"/>
      <c r="AJ104" s="128"/>
      <c r="AK104" s="128"/>
      <c r="AL104" s="128"/>
      <c r="AM104" s="128"/>
      <c r="AN104" s="128"/>
      <c r="AP104" s="128"/>
      <c r="AR104" s="128"/>
    </row>
    <row r="105" spans="3:44">
      <c r="C105" s="75"/>
      <c r="D105" s="75"/>
      <c r="E105" s="147"/>
      <c r="S105" s="128"/>
      <c r="T105" s="128"/>
      <c r="U105" s="128"/>
      <c r="V105" s="128"/>
      <c r="W105" s="128"/>
      <c r="X105" s="128"/>
      <c r="Y105" s="128"/>
      <c r="Z105" s="128"/>
      <c r="AA105" s="128"/>
      <c r="AB105" s="128"/>
      <c r="AC105" s="128"/>
      <c r="AD105" s="128"/>
      <c r="AE105" s="128"/>
      <c r="AF105" s="128"/>
      <c r="AG105" s="128"/>
      <c r="AH105" s="128"/>
      <c r="AI105" s="128"/>
      <c r="AJ105" s="128"/>
      <c r="AK105" s="128"/>
      <c r="AL105" s="128"/>
      <c r="AM105" s="128"/>
      <c r="AN105" s="128"/>
      <c r="AP105" s="128"/>
      <c r="AR105" s="128"/>
    </row>
    <row r="106" spans="3:44">
      <c r="C106" s="75"/>
      <c r="D106" s="75"/>
      <c r="E106" s="2"/>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P106" s="128"/>
      <c r="AR106" s="128"/>
    </row>
    <row r="107" spans="3:44">
      <c r="C107" s="75"/>
      <c r="D107" s="75"/>
      <c r="E107" s="2"/>
      <c r="S107" s="128"/>
      <c r="T107" s="128"/>
      <c r="U107" s="128"/>
      <c r="V107" s="128"/>
      <c r="W107" s="128"/>
      <c r="X107" s="128"/>
      <c r="Y107" s="128"/>
      <c r="Z107" s="128"/>
      <c r="AA107" s="128"/>
      <c r="AB107" s="128"/>
      <c r="AC107" s="128"/>
      <c r="AD107" s="128"/>
      <c r="AE107" s="128"/>
      <c r="AF107" s="128"/>
      <c r="AG107" s="128"/>
      <c r="AH107" s="128"/>
      <c r="AI107" s="128"/>
      <c r="AJ107" s="128"/>
      <c r="AK107" s="128"/>
      <c r="AL107" s="128"/>
      <c r="AM107" s="128"/>
      <c r="AN107" s="128"/>
      <c r="AP107" s="128"/>
      <c r="AR107" s="128"/>
    </row>
    <row r="108" spans="3:44">
      <c r="C108" s="75"/>
      <c r="D108" s="75"/>
      <c r="E108" s="2"/>
      <c r="S108" s="128"/>
      <c r="T108" s="128"/>
      <c r="U108" s="128"/>
      <c r="V108" s="128"/>
      <c r="W108" s="128"/>
      <c r="X108" s="128"/>
      <c r="Y108" s="128"/>
      <c r="Z108" s="128"/>
      <c r="AA108" s="128"/>
      <c r="AB108" s="128"/>
      <c r="AC108" s="128"/>
      <c r="AD108" s="128"/>
      <c r="AE108" s="128"/>
      <c r="AF108" s="128"/>
      <c r="AG108" s="128"/>
      <c r="AH108" s="128"/>
      <c r="AI108" s="128"/>
      <c r="AJ108" s="128"/>
      <c r="AK108" s="128"/>
      <c r="AL108" s="128"/>
      <c r="AM108" s="128"/>
      <c r="AN108" s="128"/>
      <c r="AP108" s="128"/>
      <c r="AR108" s="128"/>
    </row>
    <row r="109" spans="3:44">
      <c r="C109" s="75"/>
      <c r="D109" s="75"/>
      <c r="E109" s="2"/>
      <c r="S109" s="128"/>
      <c r="T109" s="128"/>
      <c r="U109" s="128"/>
      <c r="V109" s="128"/>
      <c r="W109" s="128"/>
      <c r="X109" s="128"/>
      <c r="Y109" s="128"/>
      <c r="Z109" s="128"/>
      <c r="AA109" s="128"/>
      <c r="AB109" s="128"/>
      <c r="AC109" s="128"/>
      <c r="AD109" s="128"/>
      <c r="AE109" s="128"/>
      <c r="AF109" s="128"/>
      <c r="AG109" s="128"/>
      <c r="AH109" s="128"/>
      <c r="AI109" s="128"/>
      <c r="AJ109" s="128"/>
      <c r="AK109" s="128"/>
      <c r="AL109" s="128"/>
      <c r="AM109" s="128"/>
      <c r="AN109" s="128"/>
      <c r="AP109" s="128"/>
      <c r="AR109" s="128"/>
    </row>
    <row r="110" spans="3:44">
      <c r="C110" s="75"/>
      <c r="D110" s="75"/>
      <c r="E110" s="2"/>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P110" s="128"/>
      <c r="AR110" s="128"/>
    </row>
    <row r="111" spans="3:44">
      <c r="C111" s="75"/>
      <c r="D111" s="75"/>
      <c r="E111" s="2"/>
      <c r="S111" s="128"/>
      <c r="T111" s="128"/>
      <c r="U111" s="128"/>
      <c r="V111" s="128"/>
      <c r="W111" s="128"/>
      <c r="X111" s="128"/>
      <c r="Y111" s="128"/>
      <c r="Z111" s="128"/>
      <c r="AA111" s="128"/>
      <c r="AB111" s="128"/>
      <c r="AC111" s="128"/>
      <c r="AD111" s="128"/>
      <c r="AE111" s="128"/>
      <c r="AF111" s="128"/>
      <c r="AG111" s="128"/>
      <c r="AH111" s="128"/>
      <c r="AI111" s="128"/>
      <c r="AJ111" s="128"/>
      <c r="AK111" s="128"/>
      <c r="AL111" s="128"/>
      <c r="AM111" s="128"/>
      <c r="AN111" s="128"/>
      <c r="AP111" s="128"/>
      <c r="AR111" s="128"/>
    </row>
    <row r="112" spans="3:44">
      <c r="C112" s="75"/>
      <c r="D112" s="75"/>
      <c r="E112" s="2"/>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P112" s="128"/>
      <c r="AR112" s="128"/>
    </row>
    <row r="113" spans="3:40">
      <c r="C113" s="75"/>
      <c r="D113" s="75"/>
      <c r="E113" s="2"/>
      <c r="S113" s="128"/>
      <c r="T113" s="128"/>
      <c r="U113" s="128"/>
      <c r="V113" s="128"/>
      <c r="W113" s="128"/>
      <c r="X113" s="128"/>
      <c r="Y113" s="128"/>
      <c r="Z113" s="128"/>
      <c r="AA113" s="128"/>
      <c r="AB113" s="128"/>
      <c r="AC113" s="128"/>
      <c r="AD113" s="128"/>
      <c r="AE113" s="128"/>
      <c r="AF113" s="128"/>
      <c r="AG113" s="128"/>
      <c r="AH113" s="128"/>
      <c r="AI113" s="128"/>
      <c r="AJ113" s="128"/>
      <c r="AK113" s="128"/>
      <c r="AL113" s="128"/>
      <c r="AM113" s="128"/>
      <c r="AN113" s="128"/>
    </row>
    <row r="114" spans="3:40">
      <c r="C114" s="75"/>
      <c r="D114" s="75"/>
      <c r="E114" s="2"/>
      <c r="O114" s="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row>
    <row r="115" spans="3:40">
      <c r="C115" s="75"/>
      <c r="D115" s="75"/>
      <c r="E115" s="147"/>
      <c r="S115" s="128"/>
      <c r="T115" s="128"/>
      <c r="U115" s="128"/>
      <c r="V115" s="128"/>
      <c r="W115" s="128"/>
      <c r="X115" s="128"/>
      <c r="Y115" s="128"/>
      <c r="Z115" s="128"/>
      <c r="AA115" s="128"/>
      <c r="AB115" s="128"/>
      <c r="AC115" s="128"/>
      <c r="AD115" s="128"/>
      <c r="AE115" s="128"/>
      <c r="AF115" s="128"/>
      <c r="AG115" s="128"/>
      <c r="AH115" s="128"/>
      <c r="AI115" s="128"/>
      <c r="AJ115" s="128"/>
      <c r="AK115" s="128"/>
      <c r="AL115" s="128"/>
      <c r="AM115" s="128"/>
      <c r="AN115" s="128"/>
    </row>
    <row r="116" spans="3:40">
      <c r="C116" s="75"/>
      <c r="D116" s="75"/>
      <c r="E116" s="147"/>
      <c r="S116" s="759"/>
      <c r="T116" s="128"/>
      <c r="U116" s="128"/>
      <c r="V116" s="128"/>
      <c r="W116" s="128"/>
      <c r="X116" s="128"/>
      <c r="Y116" s="128"/>
      <c r="Z116" s="128"/>
      <c r="AA116" s="128"/>
      <c r="AB116" s="128"/>
      <c r="AC116" s="128"/>
      <c r="AD116" s="128"/>
      <c r="AE116" s="128"/>
      <c r="AF116" s="128"/>
      <c r="AG116" s="128"/>
      <c r="AH116" s="128"/>
      <c r="AI116" s="128"/>
      <c r="AJ116" s="128"/>
      <c r="AK116" s="128"/>
      <c r="AL116" s="128"/>
      <c r="AM116" s="128"/>
      <c r="AN116" s="128"/>
    </row>
    <row r="117" spans="3:40">
      <c r="C117" s="75"/>
      <c r="D117" s="75"/>
      <c r="E117" s="147"/>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row>
    <row r="118" spans="3:40">
      <c r="C118" s="75"/>
      <c r="D118" s="75"/>
      <c r="E118" s="147"/>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row>
    <row r="119" spans="3:40">
      <c r="C119" s="75"/>
      <c r="D119" s="75"/>
      <c r="E119" s="147"/>
      <c r="T119" s="128"/>
      <c r="U119" s="128"/>
      <c r="V119" s="128"/>
      <c r="W119" s="128"/>
      <c r="X119" s="128"/>
      <c r="Y119" s="128"/>
      <c r="Z119" s="128"/>
      <c r="AA119" s="128"/>
      <c r="AB119" s="128"/>
      <c r="AC119" s="128"/>
      <c r="AD119" s="128"/>
      <c r="AE119" s="128"/>
      <c r="AF119" s="128"/>
      <c r="AG119" s="128"/>
      <c r="AH119" s="128"/>
      <c r="AI119" s="128"/>
      <c r="AJ119" s="128"/>
      <c r="AK119" s="128"/>
      <c r="AL119" s="128"/>
      <c r="AM119" s="128"/>
      <c r="AN119" s="128"/>
    </row>
    <row r="120" spans="3:40">
      <c r="C120" s="75"/>
      <c r="D120" s="75"/>
      <c r="E120" s="147"/>
      <c r="S120" s="128"/>
      <c r="T120" s="128"/>
      <c r="U120" s="128"/>
      <c r="V120" s="128"/>
      <c r="W120" s="128"/>
      <c r="X120" s="128"/>
      <c r="Y120" s="128"/>
      <c r="Z120" s="128"/>
      <c r="AA120" s="128"/>
      <c r="AB120" s="128"/>
      <c r="AC120" s="128"/>
      <c r="AD120" s="128"/>
      <c r="AE120" s="128"/>
      <c r="AF120" s="128"/>
      <c r="AG120" s="128"/>
      <c r="AH120" s="128"/>
      <c r="AI120" s="128"/>
      <c r="AJ120" s="128"/>
      <c r="AK120" s="128"/>
      <c r="AL120" s="128"/>
      <c r="AM120" s="128"/>
      <c r="AN120" s="128"/>
    </row>
    <row r="121" spans="3:40">
      <c r="C121" s="75"/>
      <c r="D121" s="75"/>
      <c r="E121" s="147"/>
      <c r="S121" s="128"/>
      <c r="T121" s="128"/>
      <c r="U121" s="128"/>
      <c r="V121" s="128"/>
      <c r="W121" s="128"/>
      <c r="X121" s="128"/>
      <c r="Y121" s="128"/>
      <c r="Z121" s="128"/>
      <c r="AA121" s="128"/>
      <c r="AB121" s="128"/>
      <c r="AC121" s="128"/>
      <c r="AD121" s="128"/>
      <c r="AE121" s="128"/>
      <c r="AF121" s="128"/>
      <c r="AG121" s="128"/>
      <c r="AH121" s="128"/>
      <c r="AI121" s="128"/>
      <c r="AJ121" s="128"/>
      <c r="AK121" s="128"/>
      <c r="AL121" s="128"/>
      <c r="AM121" s="128"/>
      <c r="AN121" s="128"/>
    </row>
    <row r="122" spans="3:40">
      <c r="C122" s="75"/>
      <c r="D122" s="75"/>
      <c r="E122" s="147"/>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row>
    <row r="123" spans="3:40">
      <c r="C123" s="75"/>
      <c r="D123" s="75"/>
      <c r="E123" s="147"/>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row>
    <row r="124" spans="3:40">
      <c r="C124" s="75"/>
      <c r="D124" s="75"/>
      <c r="E124" s="147"/>
      <c r="S124" s="128"/>
      <c r="T124" s="128"/>
      <c r="U124" s="128"/>
      <c r="V124" s="128"/>
      <c r="W124" s="128"/>
      <c r="X124" s="128"/>
      <c r="Y124" s="128"/>
      <c r="Z124" s="128"/>
      <c r="AA124" s="128"/>
      <c r="AB124" s="128"/>
      <c r="AC124" s="128"/>
      <c r="AD124" s="128"/>
      <c r="AE124" s="128"/>
      <c r="AF124" s="128"/>
      <c r="AG124" s="128"/>
      <c r="AH124" s="128"/>
      <c r="AI124" s="128"/>
      <c r="AJ124" s="128"/>
      <c r="AK124" s="128"/>
      <c r="AL124" s="128"/>
      <c r="AM124" s="128"/>
      <c r="AN124" s="128"/>
    </row>
    <row r="125" spans="3:40">
      <c r="C125" s="75"/>
      <c r="D125" s="75"/>
      <c r="E125" s="147"/>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row>
    <row r="126" spans="3:40">
      <c r="C126" s="75"/>
      <c r="D126" s="75"/>
      <c r="E126" s="147"/>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row>
    <row r="127" spans="3:40">
      <c r="C127" s="75"/>
      <c r="D127" s="75"/>
      <c r="E127" s="147"/>
      <c r="S127" s="128"/>
      <c r="T127" s="128"/>
      <c r="U127" s="128"/>
      <c r="V127" s="128"/>
      <c r="W127" s="128"/>
      <c r="X127" s="128"/>
      <c r="Y127" s="128"/>
      <c r="Z127" s="128"/>
      <c r="AA127" s="128"/>
      <c r="AB127" s="128"/>
      <c r="AC127" s="128"/>
      <c r="AD127" s="128"/>
      <c r="AE127" s="128"/>
      <c r="AF127" s="128"/>
      <c r="AG127" s="128"/>
      <c r="AH127" s="128"/>
      <c r="AI127" s="128"/>
      <c r="AJ127" s="128"/>
      <c r="AK127" s="128"/>
      <c r="AL127" s="128"/>
      <c r="AM127" s="128"/>
      <c r="AN127" s="128"/>
    </row>
    <row r="128" spans="3:40">
      <c r="C128" s="75"/>
      <c r="D128" s="75"/>
      <c r="E128" s="147"/>
      <c r="S128" s="128"/>
      <c r="T128" s="128"/>
      <c r="U128" s="128"/>
      <c r="V128" s="128"/>
      <c r="W128" s="128"/>
      <c r="X128" s="128"/>
      <c r="Y128" s="128"/>
      <c r="Z128" s="128"/>
      <c r="AA128" s="128"/>
      <c r="AB128" s="128"/>
      <c r="AC128" s="128"/>
      <c r="AD128" s="128"/>
      <c r="AE128" s="128"/>
      <c r="AF128" s="128"/>
      <c r="AG128" s="128"/>
      <c r="AH128" s="128"/>
      <c r="AI128" s="128"/>
      <c r="AJ128" s="128"/>
      <c r="AK128" s="128"/>
      <c r="AL128" s="128"/>
      <c r="AM128" s="128"/>
      <c r="AN128" s="128"/>
    </row>
    <row r="129" spans="3:40">
      <c r="C129" s="75"/>
      <c r="D129" s="75"/>
      <c r="E129" s="147"/>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row>
    <row r="130" spans="3:40">
      <c r="C130" s="75"/>
      <c r="D130" s="75"/>
      <c r="E130" s="147"/>
      <c r="S130" s="128"/>
      <c r="T130" s="128"/>
      <c r="U130" s="128"/>
      <c r="V130" s="128"/>
      <c r="W130" s="128"/>
      <c r="X130" s="128"/>
      <c r="Y130" s="128"/>
      <c r="Z130" s="128"/>
      <c r="AA130" s="128"/>
      <c r="AB130" s="128"/>
      <c r="AC130" s="128"/>
      <c r="AD130" s="128"/>
      <c r="AE130" s="128"/>
      <c r="AF130" s="128"/>
      <c r="AG130" s="128"/>
      <c r="AH130" s="128"/>
      <c r="AI130" s="128"/>
      <c r="AJ130" s="128"/>
      <c r="AK130" s="128"/>
      <c r="AL130" s="128"/>
      <c r="AM130" s="128"/>
      <c r="AN130" s="128"/>
    </row>
    <row r="131" spans="3:40">
      <c r="C131" s="75"/>
      <c r="D131" s="75"/>
      <c r="E131" s="147"/>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row>
    <row r="132" spans="3:40">
      <c r="C132" s="75"/>
      <c r="D132" s="75"/>
      <c r="E132" s="147"/>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c r="AN132" s="128"/>
    </row>
    <row r="133" spans="3:40">
      <c r="C133" s="75"/>
      <c r="D133" s="75"/>
      <c r="E133" s="147"/>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row>
    <row r="134" spans="3:40">
      <c r="C134" s="75"/>
      <c r="D134" s="75"/>
      <c r="E134" s="147"/>
      <c r="S134" s="128"/>
      <c r="T134" s="128"/>
      <c r="U134" s="128"/>
      <c r="V134" s="128"/>
      <c r="W134" s="128"/>
      <c r="X134" s="128"/>
      <c r="Y134" s="128"/>
      <c r="Z134" s="128"/>
      <c r="AA134" s="128"/>
      <c r="AB134" s="128"/>
      <c r="AC134" s="128"/>
      <c r="AD134" s="128"/>
      <c r="AE134" s="128"/>
      <c r="AF134" s="128"/>
      <c r="AG134" s="128"/>
      <c r="AH134" s="128"/>
      <c r="AI134" s="128"/>
      <c r="AJ134" s="128"/>
      <c r="AK134" s="128"/>
      <c r="AL134" s="128"/>
      <c r="AM134" s="128"/>
      <c r="AN134" s="128"/>
    </row>
    <row r="135" spans="3:40">
      <c r="C135" s="75"/>
      <c r="D135" s="75"/>
      <c r="E135" s="147"/>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row>
    <row r="136" spans="3:40">
      <c r="C136" s="75"/>
      <c r="D136" s="75"/>
      <c r="E136" s="147"/>
      <c r="S136" s="128"/>
      <c r="T136" s="128"/>
      <c r="U136" s="128"/>
      <c r="V136" s="128"/>
      <c r="W136" s="128"/>
      <c r="X136" s="128"/>
      <c r="Y136" s="128"/>
      <c r="Z136" s="128"/>
      <c r="AA136" s="128"/>
      <c r="AB136" s="128"/>
      <c r="AC136" s="128"/>
      <c r="AD136" s="128"/>
      <c r="AE136" s="128"/>
      <c r="AF136" s="128"/>
      <c r="AG136" s="128"/>
      <c r="AH136" s="128"/>
      <c r="AI136" s="128"/>
      <c r="AJ136" s="128"/>
      <c r="AK136" s="128"/>
      <c r="AL136" s="128"/>
      <c r="AM136" s="128"/>
      <c r="AN136" s="128"/>
    </row>
    <row r="137" spans="3:40">
      <c r="C137" s="75"/>
      <c r="D137" s="75"/>
      <c r="E137" s="147"/>
      <c r="S137" s="128"/>
      <c r="T137" s="128"/>
      <c r="U137" s="128"/>
      <c r="V137" s="128"/>
      <c r="W137" s="128"/>
      <c r="X137" s="128"/>
      <c r="Y137" s="128"/>
      <c r="Z137" s="128"/>
      <c r="AA137" s="128"/>
      <c r="AB137" s="128"/>
      <c r="AC137" s="128"/>
      <c r="AD137" s="128"/>
      <c r="AE137" s="128"/>
      <c r="AF137" s="128"/>
      <c r="AG137" s="128"/>
      <c r="AH137" s="128"/>
      <c r="AI137" s="128"/>
      <c r="AJ137" s="128"/>
      <c r="AK137" s="128"/>
      <c r="AL137" s="128"/>
      <c r="AM137" s="128"/>
      <c r="AN137" s="128"/>
    </row>
    <row r="138" spans="3:40">
      <c r="C138" s="75"/>
      <c r="D138" s="75"/>
      <c r="E138" s="147"/>
      <c r="S138" s="128"/>
      <c r="T138" s="128"/>
      <c r="U138" s="128"/>
      <c r="V138" s="128"/>
      <c r="W138" s="128"/>
      <c r="X138" s="128"/>
      <c r="Y138" s="128"/>
      <c r="Z138" s="128"/>
      <c r="AA138" s="128"/>
      <c r="AB138" s="128"/>
      <c r="AC138" s="128"/>
      <c r="AD138" s="128"/>
      <c r="AE138" s="128"/>
      <c r="AF138" s="128"/>
      <c r="AG138" s="128"/>
      <c r="AH138" s="128"/>
      <c r="AI138" s="128"/>
      <c r="AJ138" s="128"/>
      <c r="AK138" s="128"/>
      <c r="AL138" s="128"/>
      <c r="AM138" s="128"/>
      <c r="AN138" s="128"/>
    </row>
    <row r="139" spans="3:40">
      <c r="C139" s="75"/>
      <c r="D139" s="75"/>
      <c r="E139" s="147"/>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row>
    <row r="140" spans="3:40">
      <c r="C140" s="75"/>
      <c r="D140" s="75"/>
      <c r="E140" s="147"/>
      <c r="S140" s="128"/>
      <c r="T140" s="128"/>
      <c r="U140" s="128"/>
      <c r="V140" s="128"/>
      <c r="W140" s="128"/>
      <c r="X140" s="128"/>
      <c r="Y140" s="128"/>
      <c r="Z140" s="128"/>
      <c r="AA140" s="128"/>
      <c r="AB140" s="128"/>
      <c r="AC140" s="128"/>
      <c r="AD140" s="128"/>
      <c r="AE140" s="128"/>
      <c r="AF140" s="128"/>
      <c r="AG140" s="128"/>
      <c r="AH140" s="128"/>
      <c r="AI140" s="128"/>
      <c r="AJ140" s="128"/>
      <c r="AK140" s="128"/>
      <c r="AL140" s="128"/>
      <c r="AM140" s="128"/>
      <c r="AN140" s="128"/>
    </row>
    <row r="141" spans="3:40">
      <c r="C141" s="75"/>
      <c r="D141" s="75"/>
      <c r="E141" s="147"/>
      <c r="S141" s="128"/>
      <c r="T141" s="128"/>
      <c r="U141" s="128"/>
      <c r="V141" s="128"/>
      <c r="W141" s="128"/>
      <c r="X141" s="128"/>
      <c r="Y141" s="128"/>
      <c r="Z141" s="128"/>
      <c r="AA141" s="128"/>
      <c r="AB141" s="128"/>
      <c r="AC141" s="128"/>
      <c r="AD141" s="128"/>
      <c r="AE141" s="128"/>
      <c r="AF141" s="128"/>
      <c r="AG141" s="128"/>
      <c r="AH141" s="128"/>
      <c r="AI141" s="128"/>
      <c r="AJ141" s="128"/>
      <c r="AK141" s="128"/>
      <c r="AL141" s="128"/>
      <c r="AM141" s="128"/>
      <c r="AN141" s="128"/>
    </row>
    <row r="142" spans="3:40">
      <c r="C142" s="75"/>
      <c r="D142" s="75"/>
      <c r="E142" s="147"/>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row>
    <row r="143" spans="3:40">
      <c r="C143" s="75"/>
      <c r="D143" s="75"/>
      <c r="E143" s="147"/>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row>
    <row r="144" spans="3:40">
      <c r="C144" s="75"/>
      <c r="D144" s="75"/>
      <c r="E144" s="147"/>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row>
    <row r="145" spans="3:40">
      <c r="C145" s="75"/>
      <c r="D145" s="75"/>
      <c r="E145" s="147"/>
      <c r="S145" s="128"/>
      <c r="T145" s="128"/>
      <c r="U145" s="128"/>
      <c r="V145" s="128"/>
      <c r="W145" s="128"/>
      <c r="X145" s="128"/>
      <c r="Y145" s="128"/>
      <c r="Z145" s="128"/>
      <c r="AA145" s="128"/>
      <c r="AB145" s="128"/>
      <c r="AC145" s="128"/>
      <c r="AD145" s="128"/>
      <c r="AE145" s="128"/>
      <c r="AF145" s="128"/>
      <c r="AG145" s="128"/>
      <c r="AH145" s="128"/>
      <c r="AI145" s="128"/>
      <c r="AJ145" s="128"/>
      <c r="AK145" s="128"/>
      <c r="AL145" s="128"/>
      <c r="AM145" s="128"/>
      <c r="AN145" s="128"/>
    </row>
    <row r="146" spans="3:40">
      <c r="C146" s="75"/>
      <c r="D146" s="75"/>
      <c r="E146" s="147"/>
      <c r="S146" s="128"/>
      <c r="T146" s="128"/>
      <c r="U146" s="128"/>
      <c r="V146" s="128"/>
      <c r="W146" s="128"/>
      <c r="X146" s="128"/>
      <c r="Y146" s="128"/>
      <c r="Z146" s="128"/>
      <c r="AA146" s="128"/>
      <c r="AB146" s="128"/>
      <c r="AC146" s="128"/>
      <c r="AD146" s="128"/>
      <c r="AE146" s="128"/>
      <c r="AF146" s="128"/>
      <c r="AG146" s="128"/>
      <c r="AH146" s="128"/>
      <c r="AI146" s="128"/>
      <c r="AJ146" s="128"/>
      <c r="AK146" s="128"/>
      <c r="AL146" s="128"/>
      <c r="AM146" s="128"/>
      <c r="AN146" s="128"/>
    </row>
    <row r="147" spans="3:40">
      <c r="C147" s="75"/>
      <c r="D147" s="75"/>
      <c r="E147" s="147"/>
      <c r="S147" s="128"/>
      <c r="T147" s="128"/>
      <c r="U147" s="128"/>
      <c r="V147" s="128"/>
      <c r="W147" s="128"/>
      <c r="X147" s="128"/>
      <c r="Y147" s="128"/>
      <c r="Z147" s="128"/>
      <c r="AA147" s="128"/>
      <c r="AB147" s="128"/>
      <c r="AC147" s="128"/>
      <c r="AD147" s="128"/>
      <c r="AE147" s="128"/>
      <c r="AF147" s="128"/>
      <c r="AG147" s="128"/>
      <c r="AH147" s="128"/>
      <c r="AI147" s="128"/>
      <c r="AJ147" s="128"/>
      <c r="AK147" s="128"/>
      <c r="AL147" s="128"/>
      <c r="AM147" s="128"/>
      <c r="AN147" s="128"/>
    </row>
    <row r="148" spans="3:40">
      <c r="C148" s="75"/>
      <c r="D148" s="75"/>
      <c r="E148" s="147"/>
      <c r="S148" s="128"/>
      <c r="T148" s="128"/>
      <c r="U148" s="128"/>
      <c r="V148" s="128"/>
      <c r="W148" s="128"/>
      <c r="X148" s="128"/>
      <c r="Y148" s="128"/>
      <c r="Z148" s="128"/>
      <c r="AA148" s="128"/>
      <c r="AB148" s="128"/>
      <c r="AC148" s="128"/>
      <c r="AD148" s="128"/>
      <c r="AE148" s="128"/>
      <c r="AF148" s="128"/>
      <c r="AG148" s="128"/>
      <c r="AH148" s="128"/>
      <c r="AI148" s="128"/>
      <c r="AJ148" s="128"/>
      <c r="AK148" s="128"/>
      <c r="AL148" s="128"/>
      <c r="AM148" s="128"/>
      <c r="AN148" s="128"/>
    </row>
    <row r="149" spans="3:40">
      <c r="C149" s="75"/>
      <c r="D149" s="75"/>
      <c r="E149" s="147"/>
      <c r="S149" s="128"/>
      <c r="T149" s="128"/>
      <c r="U149" s="128"/>
      <c r="V149" s="128"/>
      <c r="W149" s="128"/>
      <c r="X149" s="128"/>
      <c r="Y149" s="128"/>
      <c r="Z149" s="128"/>
      <c r="AA149" s="128"/>
      <c r="AB149" s="128"/>
      <c r="AC149" s="128"/>
      <c r="AD149" s="128"/>
      <c r="AE149" s="128"/>
      <c r="AF149" s="128"/>
      <c r="AG149" s="128"/>
      <c r="AH149" s="128"/>
      <c r="AI149" s="128"/>
      <c r="AJ149" s="128"/>
      <c r="AK149" s="128"/>
      <c r="AL149" s="128"/>
      <c r="AM149" s="128"/>
      <c r="AN149" s="128"/>
    </row>
    <row r="150" spans="3:40">
      <c r="C150" s="75"/>
      <c r="D150" s="75"/>
      <c r="E150" s="147"/>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row>
    <row r="151" spans="3:40">
      <c r="C151" s="75"/>
      <c r="D151" s="75"/>
      <c r="E151" s="147"/>
      <c r="S151" s="128"/>
      <c r="T151" s="128"/>
      <c r="U151" s="128"/>
      <c r="V151" s="128"/>
      <c r="W151" s="128"/>
      <c r="X151" s="128"/>
      <c r="Y151" s="128"/>
      <c r="Z151" s="128"/>
      <c r="AA151" s="128"/>
      <c r="AB151" s="128"/>
      <c r="AC151" s="128"/>
      <c r="AD151" s="128"/>
      <c r="AE151" s="128"/>
      <c r="AF151" s="128"/>
      <c r="AG151" s="128"/>
      <c r="AH151" s="128"/>
      <c r="AI151" s="128"/>
      <c r="AJ151" s="128"/>
      <c r="AK151" s="128"/>
      <c r="AL151" s="128"/>
      <c r="AM151" s="128"/>
      <c r="AN151" s="128"/>
    </row>
    <row r="152" spans="3:40">
      <c r="C152" s="75"/>
      <c r="D152" s="75"/>
      <c r="E152" s="147"/>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row>
    <row r="153" spans="3:40">
      <c r="C153" s="75"/>
      <c r="D153" s="75"/>
      <c r="E153" s="147"/>
      <c r="S153" s="128"/>
      <c r="T153" s="128"/>
      <c r="U153" s="128"/>
      <c r="V153" s="128"/>
      <c r="W153" s="128"/>
      <c r="X153" s="128"/>
      <c r="Y153" s="128"/>
      <c r="Z153" s="128"/>
      <c r="AA153" s="128"/>
      <c r="AB153" s="128"/>
      <c r="AC153" s="128"/>
      <c r="AD153" s="128"/>
      <c r="AE153" s="128"/>
      <c r="AF153" s="128"/>
      <c r="AG153" s="128"/>
      <c r="AH153" s="128"/>
      <c r="AI153" s="128"/>
      <c r="AJ153" s="128"/>
      <c r="AK153" s="128"/>
      <c r="AL153" s="128"/>
      <c r="AM153" s="128"/>
      <c r="AN153" s="128"/>
    </row>
    <row r="154" spans="3:40">
      <c r="C154" s="75"/>
      <c r="D154" s="75"/>
      <c r="E154" s="147"/>
      <c r="S154" s="128"/>
      <c r="T154" s="128"/>
      <c r="U154" s="128"/>
      <c r="V154" s="128"/>
      <c r="W154" s="128"/>
      <c r="X154" s="128"/>
      <c r="Y154" s="128"/>
      <c r="Z154" s="128"/>
      <c r="AA154" s="128"/>
      <c r="AB154" s="128"/>
      <c r="AC154" s="128"/>
      <c r="AD154" s="128"/>
      <c r="AE154" s="128"/>
      <c r="AF154" s="128"/>
      <c r="AG154" s="128"/>
      <c r="AH154" s="128"/>
      <c r="AI154" s="128"/>
      <c r="AJ154" s="128"/>
      <c r="AK154" s="128"/>
      <c r="AL154" s="128"/>
      <c r="AM154" s="128"/>
      <c r="AN154" s="128"/>
    </row>
    <row r="155" spans="3:40">
      <c r="C155" s="75"/>
      <c r="D155" s="75"/>
      <c r="E155" s="147"/>
      <c r="S155" s="128"/>
      <c r="T155" s="128"/>
      <c r="U155" s="128"/>
      <c r="V155" s="128"/>
      <c r="W155" s="128"/>
      <c r="X155" s="128"/>
      <c r="Y155" s="128"/>
      <c r="Z155" s="128"/>
      <c r="AA155" s="128"/>
      <c r="AB155" s="128"/>
      <c r="AC155" s="128"/>
      <c r="AD155" s="128"/>
      <c r="AE155" s="128"/>
      <c r="AF155" s="128"/>
      <c r="AG155" s="128"/>
      <c r="AH155" s="128"/>
      <c r="AI155" s="128"/>
      <c r="AJ155" s="128"/>
      <c r="AK155" s="128"/>
      <c r="AL155" s="128"/>
      <c r="AM155" s="128"/>
      <c r="AN155" s="128"/>
    </row>
    <row r="156" spans="3:40">
      <c r="C156" s="75"/>
      <c r="D156" s="75"/>
      <c r="E156" s="147"/>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row>
    <row r="157" spans="3:40">
      <c r="C157" s="75"/>
      <c r="D157" s="75"/>
      <c r="E157" s="147"/>
      <c r="S157" s="128"/>
      <c r="T157" s="128"/>
      <c r="U157" s="128"/>
      <c r="V157" s="128"/>
      <c r="W157" s="128"/>
      <c r="X157" s="128"/>
      <c r="Y157" s="128"/>
      <c r="Z157" s="128"/>
      <c r="AA157" s="128"/>
      <c r="AB157" s="128"/>
      <c r="AC157" s="128"/>
      <c r="AD157" s="128"/>
      <c r="AE157" s="128"/>
      <c r="AF157" s="128"/>
      <c r="AG157" s="128"/>
      <c r="AH157" s="128"/>
      <c r="AI157" s="128"/>
      <c r="AJ157" s="128"/>
      <c r="AK157" s="128"/>
      <c r="AL157" s="128"/>
      <c r="AM157" s="128"/>
      <c r="AN157" s="128"/>
    </row>
    <row r="158" spans="3:40">
      <c r="C158" s="75"/>
      <c r="D158" s="75"/>
      <c r="E158" s="147"/>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row>
    <row r="159" spans="3:40">
      <c r="C159" s="75"/>
      <c r="D159" s="75"/>
      <c r="E159" s="147"/>
      <c r="S159" s="128"/>
      <c r="T159" s="128"/>
      <c r="U159" s="128"/>
      <c r="V159" s="128"/>
      <c r="W159" s="128"/>
      <c r="X159" s="128"/>
      <c r="Y159" s="128"/>
      <c r="Z159" s="128"/>
      <c r="AA159" s="128"/>
      <c r="AB159" s="128"/>
      <c r="AC159" s="128"/>
      <c r="AD159" s="128"/>
      <c r="AE159" s="128"/>
      <c r="AF159" s="128"/>
      <c r="AG159" s="128"/>
      <c r="AH159" s="128"/>
      <c r="AI159" s="128"/>
      <c r="AJ159" s="128"/>
      <c r="AK159" s="128"/>
      <c r="AL159" s="128"/>
      <c r="AM159" s="128"/>
      <c r="AN159" s="128"/>
    </row>
    <row r="160" spans="3:40">
      <c r="C160" s="75"/>
      <c r="D160" s="75"/>
      <c r="E160" s="147"/>
      <c r="S160" s="128"/>
      <c r="T160" s="128"/>
      <c r="U160" s="128"/>
      <c r="V160" s="128"/>
      <c r="W160" s="128"/>
      <c r="X160" s="128"/>
      <c r="Y160" s="128"/>
      <c r="Z160" s="128"/>
      <c r="AA160" s="128"/>
      <c r="AB160" s="128"/>
      <c r="AC160" s="128"/>
      <c r="AD160" s="128"/>
      <c r="AE160" s="128"/>
      <c r="AF160" s="128"/>
      <c r="AG160" s="128"/>
      <c r="AH160" s="128"/>
      <c r="AI160" s="128"/>
      <c r="AJ160" s="128"/>
      <c r="AK160" s="128"/>
      <c r="AL160" s="128"/>
      <c r="AM160" s="128"/>
      <c r="AN160" s="128"/>
    </row>
    <row r="161" spans="2:40">
      <c r="C161" s="75"/>
      <c r="D161" s="75"/>
      <c r="E161" s="147"/>
      <c r="S161" s="128"/>
      <c r="T161" s="128"/>
      <c r="U161" s="128"/>
      <c r="V161" s="128"/>
      <c r="W161" s="128"/>
      <c r="X161" s="128"/>
      <c r="Y161" s="128"/>
      <c r="Z161" s="128"/>
      <c r="AA161" s="128"/>
      <c r="AB161" s="128"/>
      <c r="AC161" s="128"/>
      <c r="AD161" s="128"/>
      <c r="AE161" s="128"/>
      <c r="AF161" s="128"/>
      <c r="AG161" s="128"/>
      <c r="AH161" s="128"/>
      <c r="AI161" s="128"/>
      <c r="AJ161" s="128"/>
      <c r="AK161" s="128"/>
      <c r="AL161" s="128"/>
      <c r="AM161" s="128"/>
      <c r="AN161" s="128"/>
    </row>
    <row r="162" spans="2:40">
      <c r="C162" s="75"/>
      <c r="D162" s="75"/>
      <c r="E162" s="147"/>
      <c r="S162" s="128"/>
      <c r="T162" s="128"/>
      <c r="U162" s="128"/>
      <c r="V162" s="128"/>
      <c r="W162" s="128"/>
      <c r="X162" s="128"/>
      <c r="Y162" s="128"/>
      <c r="Z162" s="128"/>
      <c r="AA162" s="128"/>
      <c r="AB162" s="128"/>
      <c r="AC162" s="128"/>
      <c r="AD162" s="128"/>
      <c r="AE162" s="128"/>
      <c r="AF162" s="128"/>
      <c r="AG162" s="128"/>
      <c r="AH162" s="128"/>
      <c r="AI162" s="128"/>
      <c r="AJ162" s="128"/>
      <c r="AK162" s="128"/>
      <c r="AL162" s="128"/>
      <c r="AM162" s="128"/>
      <c r="AN162" s="128"/>
    </row>
    <row r="163" spans="2:40">
      <c r="C163" s="75"/>
      <c r="D163" s="75"/>
      <c r="E163" s="147"/>
      <c r="S163" s="128"/>
      <c r="T163" s="128"/>
      <c r="U163" s="128"/>
      <c r="V163" s="128"/>
      <c r="W163" s="128"/>
      <c r="X163" s="128"/>
      <c r="Y163" s="128"/>
      <c r="Z163" s="128"/>
      <c r="AA163" s="128"/>
      <c r="AB163" s="128"/>
      <c r="AC163" s="128"/>
      <c r="AD163" s="128"/>
      <c r="AE163" s="128"/>
      <c r="AF163" s="128"/>
      <c r="AG163" s="128"/>
      <c r="AH163" s="128"/>
      <c r="AI163" s="128"/>
      <c r="AJ163" s="128"/>
      <c r="AK163" s="128"/>
      <c r="AL163" s="128"/>
      <c r="AM163" s="128"/>
      <c r="AN163" s="128"/>
    </row>
    <row r="164" spans="2:40">
      <c r="C164" s="75"/>
      <c r="D164" s="75"/>
      <c r="E164" s="147"/>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row>
    <row r="165" spans="2:40">
      <c r="C165" s="75"/>
      <c r="D165" s="75"/>
      <c r="E165" s="147"/>
      <c r="S165" s="128"/>
      <c r="T165" s="128"/>
      <c r="U165" s="128"/>
      <c r="V165" s="128"/>
      <c r="W165" s="128"/>
      <c r="X165" s="128"/>
      <c r="Y165" s="128"/>
      <c r="Z165" s="128"/>
      <c r="AA165" s="128"/>
      <c r="AB165" s="128"/>
      <c r="AC165" s="128"/>
      <c r="AD165" s="128"/>
      <c r="AE165" s="128"/>
      <c r="AF165" s="128"/>
      <c r="AG165" s="128"/>
      <c r="AH165" s="128"/>
      <c r="AI165" s="128"/>
      <c r="AJ165" s="128"/>
      <c r="AK165" s="128"/>
      <c r="AL165" s="128"/>
      <c r="AM165" s="128"/>
      <c r="AN165" s="128"/>
    </row>
    <row r="166" spans="2:40">
      <c r="C166" s="75"/>
      <c r="D166" s="75"/>
      <c r="E166" s="147"/>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row>
    <row r="167" spans="2:40">
      <c r="C167" s="75"/>
      <c r="D167" s="75"/>
      <c r="E167" s="147"/>
      <c r="S167" s="128"/>
      <c r="T167" s="128"/>
      <c r="U167" s="128"/>
      <c r="V167" s="128"/>
      <c r="W167" s="128"/>
      <c r="X167" s="128"/>
      <c r="Y167" s="128"/>
      <c r="Z167" s="128"/>
      <c r="AA167" s="128"/>
      <c r="AB167" s="128"/>
      <c r="AC167" s="128"/>
      <c r="AD167" s="128"/>
      <c r="AE167" s="128"/>
      <c r="AF167" s="128"/>
      <c r="AG167" s="128"/>
      <c r="AH167" s="128"/>
      <c r="AI167" s="128"/>
      <c r="AJ167" s="128"/>
      <c r="AK167" s="128"/>
      <c r="AL167" s="128"/>
      <c r="AM167" s="128"/>
      <c r="AN167" s="128"/>
    </row>
    <row r="168" spans="2:40" s="6" customFormat="1" ht="15.75" thickBot="1">
      <c r="B168" s="748"/>
      <c r="C168" s="75"/>
      <c r="D168" s="75"/>
      <c r="E168" s="147"/>
      <c r="F168" s="2"/>
      <c r="G168" s="2"/>
      <c r="H168" s="2"/>
      <c r="I168" s="2"/>
      <c r="J168" s="2"/>
      <c r="K168" s="2"/>
      <c r="L168" s="2"/>
      <c r="M168" s="2"/>
      <c r="N168" s="2"/>
      <c r="O168" s="3"/>
      <c r="P168" s="2"/>
      <c r="Q168" s="2"/>
      <c r="R168" s="2"/>
      <c r="S168" s="128"/>
      <c r="T168" s="227"/>
      <c r="U168" s="227"/>
      <c r="V168" s="227"/>
      <c r="W168" s="227"/>
      <c r="X168" s="227"/>
      <c r="Y168" s="227"/>
      <c r="Z168" s="227"/>
      <c r="AA168" s="227"/>
      <c r="AB168" s="227"/>
      <c r="AC168" s="227"/>
      <c r="AD168" s="227"/>
      <c r="AE168" s="227"/>
      <c r="AF168" s="227"/>
      <c r="AG168" s="227"/>
      <c r="AH168" s="227"/>
      <c r="AI168" s="227"/>
      <c r="AJ168" s="227"/>
      <c r="AK168" s="227"/>
      <c r="AL168" s="227"/>
      <c r="AM168" s="227"/>
      <c r="AN168" s="227"/>
    </row>
    <row r="169" spans="2:40" ht="15.75" thickTop="1">
      <c r="C169" s="75"/>
      <c r="D169" s="75"/>
      <c r="E169" s="147"/>
      <c r="S169" s="128"/>
      <c r="T169" s="50"/>
      <c r="U169" s="50"/>
      <c r="V169" s="50"/>
      <c r="W169" s="50"/>
      <c r="X169" s="50"/>
      <c r="Y169" s="50"/>
      <c r="Z169" s="50"/>
      <c r="AA169" s="50"/>
      <c r="AB169" s="50"/>
      <c r="AC169" s="50"/>
      <c r="AD169" s="50"/>
      <c r="AE169" s="50"/>
      <c r="AF169" s="50"/>
      <c r="AG169" s="50"/>
      <c r="AH169" s="50"/>
      <c r="AI169" s="50"/>
      <c r="AJ169" s="50"/>
      <c r="AK169" s="50"/>
      <c r="AL169" s="50"/>
      <c r="AM169" s="50"/>
      <c r="AN169" s="50"/>
    </row>
    <row r="170" spans="2:40">
      <c r="C170" s="75"/>
      <c r="D170" s="75"/>
      <c r="E170" s="147"/>
      <c r="S170" s="128"/>
      <c r="T170" s="50"/>
      <c r="U170" s="50"/>
      <c r="V170" s="50"/>
      <c r="W170" s="50"/>
      <c r="X170" s="50"/>
      <c r="Y170" s="50"/>
      <c r="Z170" s="50"/>
      <c r="AA170" s="50"/>
      <c r="AB170" s="50"/>
      <c r="AC170" s="50"/>
      <c r="AD170" s="50"/>
      <c r="AE170" s="50"/>
      <c r="AF170" s="50"/>
      <c r="AG170" s="50"/>
      <c r="AH170" s="50"/>
      <c r="AI170" s="50"/>
      <c r="AJ170" s="50"/>
      <c r="AK170" s="50"/>
      <c r="AL170" s="50"/>
      <c r="AM170" s="50"/>
      <c r="AN170" s="50"/>
    </row>
    <row r="171" spans="2:40">
      <c r="C171" s="6"/>
      <c r="D171" s="6"/>
      <c r="E171" s="760"/>
      <c r="F171" s="6"/>
      <c r="G171" s="6"/>
      <c r="H171" s="6"/>
      <c r="S171" s="128"/>
      <c r="T171" s="128"/>
      <c r="U171" s="128"/>
      <c r="V171" s="128"/>
      <c r="W171" s="128"/>
      <c r="X171" s="128"/>
      <c r="Y171" s="128"/>
      <c r="Z171" s="128"/>
      <c r="AA171" s="128"/>
      <c r="AB171" s="128"/>
      <c r="AC171" s="128"/>
      <c r="AD171" s="128"/>
      <c r="AE171" s="128"/>
      <c r="AF171" s="128"/>
      <c r="AG171" s="128"/>
      <c r="AH171" s="128"/>
      <c r="AI171" s="128"/>
      <c r="AJ171" s="128"/>
      <c r="AK171" s="128"/>
      <c r="AL171" s="128"/>
      <c r="AM171" s="128"/>
      <c r="AN171" s="128"/>
    </row>
    <row r="172" spans="2:40">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row>
    <row r="173" spans="2:40">
      <c r="S173" s="128"/>
      <c r="T173" s="128"/>
      <c r="U173" s="128"/>
      <c r="V173" s="128"/>
      <c r="W173" s="128"/>
      <c r="X173" s="128"/>
      <c r="Y173" s="128"/>
      <c r="Z173" s="128"/>
      <c r="AA173" s="128"/>
      <c r="AB173" s="128"/>
      <c r="AC173" s="128"/>
      <c r="AD173" s="128"/>
      <c r="AE173" s="128"/>
      <c r="AF173" s="128"/>
      <c r="AG173" s="128"/>
      <c r="AH173" s="128"/>
      <c r="AI173" s="128"/>
      <c r="AJ173" s="128"/>
      <c r="AK173" s="128"/>
      <c r="AL173" s="128"/>
      <c r="AM173" s="128"/>
      <c r="AN173" s="128"/>
    </row>
    <row r="174" spans="2:40">
      <c r="S174" s="128"/>
      <c r="T174" s="128"/>
      <c r="U174" s="128"/>
      <c r="V174" s="128"/>
      <c r="W174" s="128"/>
      <c r="X174" s="128"/>
      <c r="Y174" s="128"/>
      <c r="Z174" s="128"/>
      <c r="AA174" s="128"/>
      <c r="AB174" s="128"/>
      <c r="AC174" s="128"/>
      <c r="AD174" s="128"/>
      <c r="AE174" s="128"/>
      <c r="AF174" s="128"/>
      <c r="AG174" s="128"/>
      <c r="AH174" s="128"/>
      <c r="AI174" s="128"/>
      <c r="AJ174" s="128"/>
      <c r="AK174" s="128"/>
      <c r="AL174" s="128"/>
      <c r="AM174" s="128"/>
      <c r="AN174" s="128"/>
    </row>
    <row r="175" spans="2:40">
      <c r="C175" s="75"/>
      <c r="D175" s="75"/>
      <c r="E175" s="147"/>
      <c r="S175" s="128"/>
      <c r="T175" s="128"/>
      <c r="U175" s="128"/>
      <c r="V175" s="128"/>
      <c r="W175" s="128"/>
      <c r="X175" s="128"/>
      <c r="Y175" s="128"/>
      <c r="Z175" s="128"/>
      <c r="AA175" s="128"/>
      <c r="AB175" s="128"/>
      <c r="AC175" s="128"/>
      <c r="AD175" s="128"/>
      <c r="AE175" s="128"/>
      <c r="AF175" s="128"/>
      <c r="AG175" s="128"/>
      <c r="AH175" s="128"/>
      <c r="AI175" s="128"/>
      <c r="AJ175" s="128"/>
      <c r="AK175" s="128"/>
      <c r="AL175" s="128"/>
      <c r="AM175" s="128"/>
      <c r="AN175" s="128"/>
    </row>
    <row r="176" spans="2:40">
      <c r="C176" s="75"/>
      <c r="D176" s="75"/>
      <c r="E176" s="147"/>
      <c r="S176" s="128"/>
      <c r="T176" s="128"/>
      <c r="U176" s="128"/>
      <c r="V176" s="128"/>
      <c r="W176" s="128"/>
      <c r="X176" s="128"/>
      <c r="Y176" s="128"/>
      <c r="Z176" s="128"/>
      <c r="AA176" s="128"/>
      <c r="AB176" s="128"/>
      <c r="AC176" s="128"/>
      <c r="AD176" s="128"/>
      <c r="AE176" s="128"/>
      <c r="AF176" s="128"/>
      <c r="AG176" s="128"/>
      <c r="AH176" s="128"/>
      <c r="AI176" s="128"/>
      <c r="AJ176" s="128"/>
      <c r="AK176" s="128"/>
      <c r="AL176" s="128"/>
      <c r="AM176" s="128"/>
      <c r="AN176" s="128"/>
    </row>
    <row r="177" spans="3:40">
      <c r="C177" s="75"/>
      <c r="D177" s="75"/>
      <c r="E177" s="147"/>
      <c r="S177" s="128"/>
      <c r="T177" s="128"/>
      <c r="U177" s="128"/>
      <c r="V177" s="128"/>
      <c r="W177" s="128"/>
      <c r="X177" s="128"/>
      <c r="Y177" s="128"/>
      <c r="Z177" s="128"/>
      <c r="AA177" s="128"/>
      <c r="AB177" s="128"/>
      <c r="AC177" s="128"/>
      <c r="AD177" s="128"/>
      <c r="AE177" s="128"/>
      <c r="AF177" s="128"/>
      <c r="AG177" s="128"/>
      <c r="AH177" s="128"/>
      <c r="AI177" s="128"/>
      <c r="AJ177" s="128"/>
      <c r="AK177" s="128"/>
      <c r="AL177" s="128"/>
      <c r="AM177" s="128"/>
      <c r="AN177" s="128"/>
    </row>
    <row r="178" spans="3:40">
      <c r="C178" s="75"/>
      <c r="D178" s="75"/>
      <c r="E178" s="147"/>
      <c r="S178" s="128"/>
      <c r="T178" s="128"/>
      <c r="U178" s="128"/>
      <c r="V178" s="128"/>
      <c r="W178" s="128"/>
      <c r="X178" s="128"/>
      <c r="Y178" s="128"/>
      <c r="Z178" s="128"/>
      <c r="AA178" s="128"/>
      <c r="AB178" s="128"/>
      <c r="AC178" s="128"/>
      <c r="AD178" s="128"/>
      <c r="AE178" s="128"/>
      <c r="AF178" s="128"/>
      <c r="AG178" s="128"/>
      <c r="AH178" s="128"/>
      <c r="AI178" s="128"/>
      <c r="AJ178" s="128"/>
      <c r="AK178" s="128"/>
      <c r="AL178" s="128"/>
      <c r="AM178" s="128"/>
      <c r="AN178" s="128"/>
    </row>
    <row r="179" spans="3:40">
      <c r="C179" s="75"/>
      <c r="D179" s="75"/>
      <c r="E179" s="147"/>
      <c r="S179" s="128"/>
      <c r="T179" s="128"/>
      <c r="U179" s="128"/>
      <c r="V179" s="128"/>
      <c r="W179" s="128"/>
      <c r="X179" s="128"/>
      <c r="Y179" s="128"/>
      <c r="Z179" s="128"/>
      <c r="AA179" s="128"/>
      <c r="AB179" s="128"/>
      <c r="AC179" s="128"/>
      <c r="AD179" s="128"/>
      <c r="AE179" s="128"/>
      <c r="AF179" s="128"/>
      <c r="AG179" s="128"/>
      <c r="AH179" s="128"/>
      <c r="AI179" s="128"/>
      <c r="AJ179" s="128"/>
      <c r="AK179" s="128"/>
      <c r="AL179" s="128"/>
      <c r="AM179" s="128"/>
      <c r="AN179" s="128"/>
    </row>
    <row r="180" spans="3:40">
      <c r="C180" s="75"/>
      <c r="D180" s="75"/>
      <c r="E180" s="147"/>
      <c r="S180" s="128"/>
      <c r="T180" s="128"/>
      <c r="U180" s="128"/>
      <c r="V180" s="128"/>
      <c r="W180" s="128"/>
      <c r="X180" s="128"/>
      <c r="Y180" s="128"/>
      <c r="Z180" s="128"/>
      <c r="AA180" s="128"/>
      <c r="AB180" s="128"/>
      <c r="AC180" s="128"/>
      <c r="AD180" s="128"/>
      <c r="AE180" s="128"/>
      <c r="AF180" s="128"/>
      <c r="AG180" s="128"/>
      <c r="AH180" s="128"/>
      <c r="AI180" s="128"/>
      <c r="AJ180" s="128"/>
      <c r="AK180" s="128"/>
      <c r="AL180" s="128"/>
      <c r="AM180" s="128"/>
      <c r="AN180" s="128"/>
    </row>
    <row r="181" spans="3:40">
      <c r="C181" s="75"/>
      <c r="D181" s="75"/>
      <c r="E181" s="147"/>
      <c r="S181" s="128"/>
      <c r="T181" s="128"/>
      <c r="U181" s="128"/>
      <c r="V181" s="128"/>
      <c r="W181" s="128"/>
      <c r="X181" s="128"/>
      <c r="Y181" s="128"/>
      <c r="Z181" s="128"/>
      <c r="AA181" s="128"/>
      <c r="AB181" s="128"/>
      <c r="AC181" s="128"/>
      <c r="AD181" s="128"/>
      <c r="AE181" s="128"/>
      <c r="AF181" s="128"/>
      <c r="AG181" s="128"/>
      <c r="AH181" s="128"/>
      <c r="AI181" s="128"/>
      <c r="AJ181" s="128"/>
      <c r="AK181" s="128"/>
      <c r="AL181" s="128"/>
      <c r="AM181" s="128"/>
      <c r="AN181" s="128"/>
    </row>
    <row r="182" spans="3:40">
      <c r="C182" s="75"/>
      <c r="D182" s="75"/>
      <c r="E182" s="147"/>
      <c r="S182" s="128"/>
      <c r="T182" s="128"/>
      <c r="U182" s="128"/>
      <c r="V182" s="128"/>
      <c r="W182" s="128"/>
      <c r="X182" s="128"/>
      <c r="Y182" s="128"/>
      <c r="Z182" s="128"/>
      <c r="AA182" s="128"/>
      <c r="AB182" s="128"/>
      <c r="AC182" s="128"/>
      <c r="AD182" s="128"/>
      <c r="AE182" s="128"/>
      <c r="AF182" s="128"/>
      <c r="AG182" s="128"/>
      <c r="AH182" s="128"/>
      <c r="AI182" s="128"/>
      <c r="AJ182" s="128"/>
      <c r="AK182" s="128"/>
      <c r="AL182" s="128"/>
      <c r="AM182" s="128"/>
      <c r="AN182" s="128"/>
    </row>
    <row r="183" spans="3:40">
      <c r="C183" s="75"/>
      <c r="D183" s="75"/>
      <c r="E183" s="147"/>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row>
    <row r="184" spans="3:40">
      <c r="C184" s="75"/>
      <c r="D184" s="75"/>
      <c r="E184" s="147"/>
      <c r="S184" s="128"/>
      <c r="T184" s="128"/>
      <c r="U184" s="128"/>
      <c r="V184" s="128"/>
      <c r="W184" s="128"/>
      <c r="X184" s="128"/>
      <c r="Y184" s="128"/>
      <c r="Z184" s="128"/>
      <c r="AA184" s="128"/>
      <c r="AB184" s="128"/>
      <c r="AC184" s="128"/>
      <c r="AD184" s="128"/>
      <c r="AE184" s="128"/>
      <c r="AF184" s="128"/>
      <c r="AG184" s="128"/>
      <c r="AH184" s="128"/>
      <c r="AI184" s="128"/>
      <c r="AJ184" s="128"/>
      <c r="AK184" s="128"/>
      <c r="AL184" s="128"/>
      <c r="AM184" s="128"/>
      <c r="AN184" s="128"/>
    </row>
    <row r="185" spans="3:40">
      <c r="C185" s="75"/>
      <c r="D185" s="75"/>
      <c r="E185" s="147"/>
      <c r="S185" s="128"/>
      <c r="T185" s="128"/>
      <c r="U185" s="128"/>
      <c r="V185" s="128"/>
      <c r="W185" s="128"/>
      <c r="X185" s="128"/>
      <c r="Y185" s="128"/>
      <c r="Z185" s="128"/>
      <c r="AA185" s="128"/>
      <c r="AB185" s="128"/>
      <c r="AC185" s="128"/>
      <c r="AD185" s="128"/>
      <c r="AE185" s="128"/>
      <c r="AF185" s="128"/>
      <c r="AG185" s="128"/>
      <c r="AH185" s="128"/>
      <c r="AI185" s="128"/>
      <c r="AJ185" s="128"/>
      <c r="AK185" s="128"/>
      <c r="AL185" s="128"/>
      <c r="AM185" s="128"/>
      <c r="AN185" s="128"/>
    </row>
    <row r="186" spans="3:40">
      <c r="C186" s="75"/>
      <c r="D186" s="75"/>
      <c r="E186" s="147"/>
      <c r="S186" s="128"/>
      <c r="T186" s="128"/>
      <c r="U186" s="128"/>
      <c r="V186" s="128"/>
      <c r="W186" s="128"/>
      <c r="X186" s="128"/>
      <c r="Y186" s="128"/>
      <c r="Z186" s="128"/>
      <c r="AA186" s="128"/>
      <c r="AB186" s="128"/>
      <c r="AC186" s="128"/>
      <c r="AD186" s="128"/>
      <c r="AE186" s="128"/>
      <c r="AF186" s="128"/>
      <c r="AG186" s="128"/>
      <c r="AH186" s="128"/>
      <c r="AI186" s="128"/>
      <c r="AJ186" s="128"/>
      <c r="AK186" s="128"/>
      <c r="AL186" s="128"/>
      <c r="AM186" s="128"/>
      <c r="AN186" s="128"/>
    </row>
    <row r="187" spans="3:40">
      <c r="C187" s="75"/>
      <c r="D187" s="75"/>
      <c r="E187" s="147"/>
      <c r="S187" s="128"/>
      <c r="T187" s="128"/>
      <c r="U187" s="128"/>
      <c r="V187" s="128"/>
      <c r="W187" s="128"/>
      <c r="X187" s="128"/>
      <c r="Y187" s="128"/>
      <c r="Z187" s="128"/>
      <c r="AA187" s="128"/>
      <c r="AB187" s="128"/>
      <c r="AC187" s="128"/>
      <c r="AD187" s="128"/>
      <c r="AE187" s="128"/>
      <c r="AF187" s="128"/>
      <c r="AG187" s="128"/>
      <c r="AH187" s="128"/>
      <c r="AI187" s="128"/>
      <c r="AJ187" s="128"/>
      <c r="AK187" s="128"/>
      <c r="AL187" s="128"/>
      <c r="AM187" s="128"/>
      <c r="AN187" s="128"/>
    </row>
    <row r="188" spans="3:40">
      <c r="C188" s="75"/>
      <c r="D188" s="75"/>
      <c r="E188" s="147"/>
      <c r="S188" s="128"/>
      <c r="T188" s="128"/>
      <c r="U188" s="128"/>
      <c r="V188" s="128"/>
      <c r="W188" s="128"/>
      <c r="X188" s="128"/>
      <c r="Y188" s="128"/>
      <c r="Z188" s="128"/>
      <c r="AA188" s="128"/>
      <c r="AB188" s="128"/>
      <c r="AC188" s="128"/>
      <c r="AD188" s="128"/>
      <c r="AE188" s="128"/>
      <c r="AF188" s="128"/>
      <c r="AG188" s="128"/>
      <c r="AH188" s="128"/>
      <c r="AI188" s="128"/>
      <c r="AJ188" s="128"/>
      <c r="AK188" s="128"/>
      <c r="AL188" s="128"/>
      <c r="AM188" s="128"/>
      <c r="AN188" s="128"/>
    </row>
    <row r="189" spans="3:40">
      <c r="C189" s="75"/>
      <c r="D189" s="75"/>
      <c r="E189" s="147"/>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row>
    <row r="190" spans="3:40">
      <c r="C190" s="75"/>
      <c r="D190" s="75"/>
      <c r="E190" s="147"/>
      <c r="S190" s="128"/>
      <c r="T190" s="128"/>
      <c r="U190" s="128"/>
      <c r="V190" s="128"/>
      <c r="W190" s="128"/>
      <c r="X190" s="128"/>
      <c r="Y190" s="128"/>
      <c r="Z190" s="128"/>
      <c r="AA190" s="128"/>
      <c r="AB190" s="128"/>
      <c r="AC190" s="128"/>
      <c r="AD190" s="128"/>
      <c r="AE190" s="128"/>
      <c r="AF190" s="128"/>
      <c r="AG190" s="128"/>
      <c r="AH190" s="128"/>
      <c r="AI190" s="128"/>
      <c r="AJ190" s="128"/>
      <c r="AK190" s="128"/>
      <c r="AL190" s="128"/>
      <c r="AM190" s="128"/>
      <c r="AN190" s="128"/>
    </row>
    <row r="191" spans="3:40">
      <c r="C191" s="75"/>
      <c r="D191" s="75"/>
      <c r="E191" s="147"/>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row>
    <row r="192" spans="3:40">
      <c r="C192" s="75"/>
      <c r="D192" s="75"/>
      <c r="E192" s="147"/>
      <c r="S192" s="128"/>
      <c r="T192" s="128"/>
      <c r="U192" s="128"/>
      <c r="V192" s="128"/>
      <c r="W192" s="128"/>
      <c r="X192" s="128"/>
      <c r="Y192" s="128"/>
      <c r="Z192" s="128"/>
      <c r="AA192" s="128"/>
      <c r="AB192" s="128"/>
      <c r="AC192" s="128"/>
      <c r="AD192" s="128"/>
      <c r="AE192" s="128"/>
      <c r="AF192" s="128"/>
      <c r="AG192" s="128"/>
      <c r="AH192" s="128"/>
      <c r="AI192" s="128"/>
      <c r="AJ192" s="128"/>
      <c r="AK192" s="128"/>
      <c r="AL192" s="128"/>
      <c r="AM192" s="128"/>
      <c r="AN192" s="128"/>
    </row>
    <row r="193" spans="3:40">
      <c r="C193" s="75"/>
      <c r="D193" s="75"/>
      <c r="E193" s="147"/>
      <c r="S193" s="128"/>
      <c r="T193" s="128"/>
      <c r="U193" s="128"/>
      <c r="V193" s="128"/>
      <c r="W193" s="128"/>
      <c r="X193" s="128"/>
      <c r="Y193" s="128"/>
      <c r="Z193" s="128"/>
      <c r="AA193" s="128"/>
      <c r="AB193" s="128"/>
      <c r="AC193" s="128"/>
      <c r="AD193" s="128"/>
      <c r="AE193" s="128"/>
      <c r="AF193" s="128"/>
      <c r="AG193" s="128"/>
      <c r="AH193" s="128"/>
      <c r="AI193" s="128"/>
      <c r="AJ193" s="128"/>
      <c r="AK193" s="128"/>
      <c r="AL193" s="128"/>
      <c r="AM193" s="128"/>
      <c r="AN193" s="128"/>
    </row>
    <row r="194" spans="3:40">
      <c r="C194" s="75"/>
      <c r="D194" s="75"/>
      <c r="E194" s="147"/>
      <c r="S194" s="128"/>
      <c r="T194" s="128"/>
      <c r="U194" s="128"/>
      <c r="V194" s="128"/>
      <c r="W194" s="128"/>
      <c r="X194" s="128"/>
      <c r="Y194" s="128"/>
      <c r="Z194" s="128"/>
      <c r="AA194" s="128"/>
      <c r="AB194" s="128"/>
      <c r="AC194" s="128"/>
      <c r="AD194" s="128"/>
      <c r="AE194" s="128"/>
      <c r="AF194" s="128"/>
      <c r="AG194" s="128"/>
      <c r="AH194" s="128"/>
      <c r="AI194" s="128"/>
      <c r="AJ194" s="128"/>
      <c r="AK194" s="128"/>
      <c r="AL194" s="128"/>
      <c r="AM194" s="128"/>
      <c r="AN194" s="128"/>
    </row>
    <row r="195" spans="3:40">
      <c r="C195" s="75"/>
      <c r="D195" s="75"/>
      <c r="E195" s="147"/>
      <c r="O195" s="8"/>
      <c r="S195" s="128"/>
      <c r="T195" s="128"/>
      <c r="U195" s="128"/>
      <c r="V195" s="128"/>
      <c r="W195" s="128"/>
      <c r="X195" s="128"/>
      <c r="Y195" s="128"/>
      <c r="Z195" s="128"/>
      <c r="AA195" s="128"/>
      <c r="AB195" s="128"/>
      <c r="AC195" s="128"/>
      <c r="AD195" s="128"/>
      <c r="AE195" s="128"/>
      <c r="AF195" s="128"/>
      <c r="AG195" s="128"/>
      <c r="AH195" s="128"/>
      <c r="AI195" s="128"/>
      <c r="AJ195" s="128"/>
      <c r="AK195" s="128"/>
      <c r="AL195" s="128"/>
      <c r="AM195" s="128"/>
      <c r="AN195" s="128"/>
    </row>
    <row r="196" spans="3:40">
      <c r="C196" s="75"/>
      <c r="D196" s="75"/>
      <c r="E196" s="147"/>
      <c r="S196" s="128"/>
      <c r="T196" s="128"/>
      <c r="U196" s="128"/>
      <c r="V196" s="128"/>
      <c r="W196" s="128"/>
      <c r="X196" s="128"/>
      <c r="Y196" s="128"/>
      <c r="Z196" s="128"/>
      <c r="AA196" s="128"/>
      <c r="AB196" s="128"/>
      <c r="AC196" s="128"/>
      <c r="AD196" s="128"/>
      <c r="AE196" s="128"/>
      <c r="AF196" s="128"/>
      <c r="AG196" s="128"/>
      <c r="AH196" s="128"/>
      <c r="AI196" s="128"/>
      <c r="AJ196" s="128"/>
      <c r="AK196" s="128"/>
      <c r="AL196" s="128"/>
      <c r="AM196" s="128"/>
      <c r="AN196" s="128"/>
    </row>
    <row r="197" spans="3:40" ht="15.75" thickBot="1">
      <c r="C197" s="75"/>
      <c r="D197" s="75"/>
      <c r="E197" s="147"/>
      <c r="S197" s="761"/>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row>
    <row r="198" spans="3:40" ht="15.75" thickTop="1">
      <c r="C198" s="75"/>
      <c r="D198" s="75"/>
      <c r="E198" s="147"/>
      <c r="T198" s="128"/>
      <c r="U198" s="128"/>
      <c r="V198" s="128"/>
      <c r="W198" s="128"/>
      <c r="X198" s="128"/>
      <c r="Y198" s="128"/>
      <c r="Z198" s="128"/>
      <c r="AA198" s="128"/>
      <c r="AB198" s="128"/>
      <c r="AC198" s="128"/>
      <c r="AD198" s="128"/>
      <c r="AE198" s="128"/>
      <c r="AF198" s="128"/>
      <c r="AG198" s="128"/>
      <c r="AH198" s="128"/>
      <c r="AI198" s="128"/>
      <c r="AJ198" s="128"/>
      <c r="AK198" s="128"/>
      <c r="AL198" s="128"/>
      <c r="AM198" s="128"/>
      <c r="AN198" s="128"/>
    </row>
    <row r="199" spans="3:40">
      <c r="C199" s="75"/>
      <c r="D199" s="75"/>
      <c r="E199" s="147"/>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row>
    <row r="200" spans="3:40">
      <c r="C200" s="75"/>
      <c r="D200" s="75"/>
      <c r="E200" s="147"/>
      <c r="T200" s="128"/>
      <c r="U200" s="128"/>
      <c r="V200" s="128"/>
      <c r="W200" s="128"/>
      <c r="X200" s="128"/>
      <c r="Y200" s="128"/>
      <c r="Z200" s="128"/>
      <c r="AA200" s="128"/>
      <c r="AB200" s="128"/>
      <c r="AC200" s="128"/>
      <c r="AD200" s="128"/>
      <c r="AE200" s="128"/>
      <c r="AF200" s="128"/>
      <c r="AG200" s="128"/>
      <c r="AH200" s="128"/>
      <c r="AI200" s="128"/>
      <c r="AJ200" s="128"/>
      <c r="AK200" s="128"/>
      <c r="AL200" s="128"/>
      <c r="AM200" s="128"/>
      <c r="AN200" s="128"/>
    </row>
    <row r="201" spans="3:40">
      <c r="C201" s="75"/>
      <c r="D201" s="75"/>
      <c r="E201" s="147"/>
      <c r="T201" s="128"/>
      <c r="U201" s="128"/>
      <c r="V201" s="128"/>
      <c r="W201" s="128"/>
      <c r="X201" s="128"/>
      <c r="Y201" s="128"/>
      <c r="Z201" s="128"/>
      <c r="AA201" s="128"/>
      <c r="AB201" s="128"/>
      <c r="AC201" s="128"/>
      <c r="AD201" s="128"/>
      <c r="AE201" s="128"/>
      <c r="AF201" s="128"/>
      <c r="AG201" s="128"/>
      <c r="AH201" s="128"/>
      <c r="AI201" s="128"/>
      <c r="AJ201" s="128"/>
      <c r="AK201" s="128"/>
      <c r="AL201" s="128"/>
      <c r="AM201" s="128"/>
      <c r="AN201" s="128"/>
    </row>
    <row r="202" spans="3:40">
      <c r="C202" s="75"/>
      <c r="D202" s="75"/>
      <c r="E202" s="147"/>
      <c r="T202" s="128"/>
      <c r="U202" s="128"/>
      <c r="V202" s="128"/>
      <c r="W202" s="128"/>
      <c r="X202" s="128"/>
      <c r="Y202" s="128"/>
      <c r="Z202" s="128"/>
      <c r="AA202" s="128"/>
      <c r="AB202" s="128"/>
      <c r="AC202" s="128"/>
      <c r="AD202" s="128"/>
      <c r="AE202" s="128"/>
      <c r="AF202" s="128"/>
      <c r="AG202" s="128"/>
      <c r="AH202" s="128"/>
      <c r="AI202" s="128"/>
      <c r="AJ202" s="128"/>
      <c r="AK202" s="128"/>
      <c r="AL202" s="128"/>
      <c r="AM202" s="128"/>
      <c r="AN202" s="128"/>
    </row>
    <row r="203" spans="3:40">
      <c r="C203" s="75"/>
      <c r="D203" s="75"/>
      <c r="E203" s="147"/>
      <c r="T203" s="128"/>
      <c r="U203" s="128"/>
      <c r="V203" s="128"/>
      <c r="W203" s="128"/>
      <c r="X203" s="128"/>
      <c r="Y203" s="128"/>
      <c r="Z203" s="128"/>
      <c r="AA203" s="128"/>
      <c r="AB203" s="128"/>
      <c r="AC203" s="128"/>
      <c r="AD203" s="128"/>
      <c r="AE203" s="128"/>
      <c r="AF203" s="128"/>
      <c r="AG203" s="128"/>
      <c r="AH203" s="128"/>
      <c r="AI203" s="128"/>
      <c r="AJ203" s="128"/>
      <c r="AK203" s="128"/>
      <c r="AL203" s="128"/>
      <c r="AM203" s="128"/>
      <c r="AN203" s="128"/>
    </row>
    <row r="204" spans="3:40">
      <c r="C204" s="75"/>
      <c r="D204" s="75"/>
      <c r="E204" s="147"/>
      <c r="T204" s="128"/>
      <c r="U204" s="128"/>
      <c r="V204" s="128"/>
      <c r="W204" s="128"/>
      <c r="X204" s="128"/>
      <c r="Y204" s="128"/>
      <c r="Z204" s="128"/>
      <c r="AA204" s="128"/>
      <c r="AB204" s="128"/>
      <c r="AC204" s="128"/>
      <c r="AD204" s="128"/>
      <c r="AE204" s="128"/>
      <c r="AF204" s="128"/>
      <c r="AG204" s="128"/>
      <c r="AH204" s="128"/>
      <c r="AI204" s="128"/>
      <c r="AJ204" s="128"/>
      <c r="AK204" s="128"/>
      <c r="AL204" s="128"/>
      <c r="AM204" s="128"/>
      <c r="AN204" s="128"/>
    </row>
    <row r="205" spans="3:40">
      <c r="C205" s="75"/>
      <c r="D205" s="75"/>
      <c r="E205" s="147"/>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row>
    <row r="206" spans="3:40">
      <c r="C206" s="75"/>
      <c r="D206" s="75"/>
      <c r="E206" s="147"/>
      <c r="T206" s="128"/>
      <c r="U206" s="128"/>
      <c r="V206" s="128"/>
      <c r="W206" s="128"/>
      <c r="X206" s="128"/>
      <c r="Y206" s="128"/>
      <c r="Z206" s="128"/>
      <c r="AA206" s="128"/>
      <c r="AB206" s="128"/>
      <c r="AC206" s="128"/>
      <c r="AD206" s="128"/>
      <c r="AE206" s="128"/>
      <c r="AF206" s="128"/>
      <c r="AG206" s="128"/>
      <c r="AH206" s="128"/>
      <c r="AI206" s="128"/>
      <c r="AJ206" s="128"/>
      <c r="AK206" s="128"/>
      <c r="AL206" s="128"/>
      <c r="AM206" s="128"/>
      <c r="AN206" s="128"/>
    </row>
    <row r="207" spans="3:40">
      <c r="C207" s="75"/>
      <c r="D207" s="75"/>
      <c r="E207" s="147"/>
      <c r="T207" s="128"/>
      <c r="U207" s="128"/>
      <c r="V207" s="128"/>
      <c r="W207" s="128"/>
      <c r="X207" s="128"/>
      <c r="Y207" s="128"/>
      <c r="Z207" s="128"/>
      <c r="AA207" s="128"/>
      <c r="AB207" s="128"/>
      <c r="AC207" s="128"/>
      <c r="AD207" s="128"/>
      <c r="AE207" s="128"/>
      <c r="AF207" s="128"/>
      <c r="AG207" s="128"/>
      <c r="AH207" s="128"/>
      <c r="AI207" s="128"/>
      <c r="AJ207" s="128"/>
      <c r="AK207" s="128"/>
      <c r="AL207" s="128"/>
      <c r="AM207" s="128"/>
      <c r="AN207" s="128"/>
    </row>
    <row r="208" spans="3:40">
      <c r="C208" s="75"/>
      <c r="D208" s="75"/>
      <c r="E208" s="147"/>
      <c r="T208" s="128"/>
      <c r="U208" s="128"/>
      <c r="V208" s="128"/>
      <c r="W208" s="128"/>
      <c r="X208" s="128"/>
      <c r="Y208" s="128"/>
      <c r="Z208" s="128"/>
      <c r="AA208" s="128"/>
      <c r="AB208" s="128"/>
      <c r="AC208" s="128"/>
      <c r="AD208" s="128"/>
      <c r="AE208" s="128"/>
      <c r="AF208" s="128"/>
      <c r="AG208" s="128"/>
      <c r="AH208" s="128"/>
      <c r="AI208" s="128"/>
      <c r="AJ208" s="128"/>
      <c r="AK208" s="128"/>
      <c r="AL208" s="128"/>
      <c r="AM208" s="128"/>
      <c r="AN208" s="128"/>
    </row>
    <row r="209" spans="3:40">
      <c r="C209" s="75"/>
      <c r="D209" s="75"/>
      <c r="E209" s="147"/>
      <c r="T209" s="128"/>
      <c r="U209" s="128"/>
      <c r="V209" s="128"/>
      <c r="W209" s="128"/>
      <c r="X209" s="128"/>
      <c r="Y209" s="128"/>
      <c r="Z209" s="128"/>
      <c r="AA209" s="128"/>
      <c r="AB209" s="128"/>
      <c r="AC209" s="128"/>
      <c r="AD209" s="128"/>
      <c r="AE209" s="128"/>
      <c r="AF209" s="128"/>
      <c r="AG209" s="128"/>
      <c r="AH209" s="128"/>
      <c r="AI209" s="128"/>
      <c r="AJ209" s="128"/>
      <c r="AK209" s="128"/>
      <c r="AL209" s="128"/>
      <c r="AM209" s="128"/>
      <c r="AN209" s="128"/>
    </row>
    <row r="210" spans="3:40">
      <c r="C210" s="75"/>
      <c r="D210" s="75"/>
      <c r="E210" s="147"/>
      <c r="T210" s="128"/>
      <c r="U210" s="128"/>
      <c r="V210" s="128"/>
      <c r="W210" s="128"/>
      <c r="X210" s="128"/>
      <c r="Y210" s="128"/>
      <c r="Z210" s="128"/>
      <c r="AA210" s="128"/>
      <c r="AB210" s="128"/>
      <c r="AC210" s="128"/>
      <c r="AD210" s="128"/>
      <c r="AE210" s="128"/>
      <c r="AF210" s="128"/>
      <c r="AG210" s="128"/>
      <c r="AH210" s="128"/>
      <c r="AI210" s="128"/>
      <c r="AJ210" s="128"/>
      <c r="AK210" s="128"/>
      <c r="AL210" s="128"/>
      <c r="AM210" s="128"/>
      <c r="AN210" s="128"/>
    </row>
    <row r="211" spans="3:40">
      <c r="C211" s="75"/>
      <c r="D211" s="75"/>
      <c r="E211" s="147"/>
      <c r="T211" s="128"/>
      <c r="U211" s="128"/>
      <c r="V211" s="128"/>
      <c r="W211" s="128"/>
      <c r="X211" s="128"/>
      <c r="Y211" s="128"/>
      <c r="Z211" s="128"/>
      <c r="AA211" s="128"/>
      <c r="AB211" s="128"/>
      <c r="AC211" s="128"/>
      <c r="AD211" s="128"/>
      <c r="AE211" s="128"/>
      <c r="AF211" s="128"/>
      <c r="AG211" s="128"/>
      <c r="AH211" s="128"/>
      <c r="AI211" s="128"/>
      <c r="AJ211" s="128"/>
      <c r="AK211" s="128"/>
      <c r="AL211" s="128"/>
      <c r="AM211" s="128"/>
      <c r="AN211" s="128"/>
    </row>
    <row r="212" spans="3:40">
      <c r="C212" s="75"/>
      <c r="D212" s="75"/>
      <c r="E212" s="147"/>
      <c r="T212" s="128"/>
      <c r="U212" s="128"/>
      <c r="V212" s="128"/>
      <c r="W212" s="128"/>
      <c r="X212" s="128"/>
      <c r="Y212" s="128"/>
      <c r="Z212" s="128"/>
      <c r="AA212" s="128"/>
      <c r="AB212" s="128"/>
      <c r="AC212" s="128"/>
      <c r="AD212" s="128"/>
      <c r="AE212" s="128"/>
      <c r="AF212" s="128"/>
      <c r="AG212" s="128"/>
      <c r="AH212" s="128"/>
      <c r="AI212" s="128"/>
      <c r="AJ212" s="128"/>
      <c r="AK212" s="128"/>
      <c r="AL212" s="128"/>
      <c r="AM212" s="128"/>
      <c r="AN212" s="128"/>
    </row>
    <row r="213" spans="3:40">
      <c r="C213" s="75"/>
      <c r="D213" s="75"/>
      <c r="E213" s="147"/>
      <c r="T213" s="128"/>
      <c r="U213" s="128"/>
      <c r="V213" s="128"/>
      <c r="W213" s="128"/>
      <c r="X213" s="128"/>
      <c r="Y213" s="128"/>
      <c r="Z213" s="128"/>
      <c r="AA213" s="128"/>
      <c r="AB213" s="128"/>
      <c r="AC213" s="128"/>
      <c r="AD213" s="128"/>
      <c r="AE213" s="128"/>
      <c r="AF213" s="128"/>
      <c r="AG213" s="128"/>
      <c r="AH213" s="128"/>
      <c r="AI213" s="128"/>
      <c r="AJ213" s="128"/>
      <c r="AK213" s="128"/>
      <c r="AL213" s="128"/>
      <c r="AM213" s="128"/>
      <c r="AN213" s="128"/>
    </row>
    <row r="214" spans="3:40">
      <c r="C214" s="75"/>
      <c r="D214" s="75"/>
      <c r="E214" s="147"/>
      <c r="T214" s="128"/>
      <c r="U214" s="128"/>
      <c r="V214" s="128"/>
      <c r="W214" s="128"/>
      <c r="X214" s="128"/>
      <c r="Y214" s="128"/>
      <c r="Z214" s="128"/>
      <c r="AA214" s="128"/>
      <c r="AB214" s="128"/>
      <c r="AC214" s="128"/>
      <c r="AD214" s="128"/>
      <c r="AE214" s="128"/>
      <c r="AF214" s="128"/>
      <c r="AG214" s="128"/>
      <c r="AH214" s="128"/>
      <c r="AI214" s="128"/>
      <c r="AJ214" s="128"/>
      <c r="AK214" s="128"/>
      <c r="AL214" s="128"/>
      <c r="AM214" s="128"/>
      <c r="AN214" s="128"/>
    </row>
    <row r="215" spans="3:40">
      <c r="C215" s="75"/>
      <c r="D215" s="75"/>
      <c r="E215" s="147"/>
      <c r="T215" s="128"/>
      <c r="U215" s="128"/>
      <c r="V215" s="128"/>
      <c r="W215" s="128"/>
      <c r="X215" s="128"/>
      <c r="Y215" s="128"/>
      <c r="Z215" s="128"/>
      <c r="AA215" s="128"/>
      <c r="AB215" s="128"/>
      <c r="AC215" s="128"/>
      <c r="AD215" s="128"/>
      <c r="AE215" s="128"/>
      <c r="AF215" s="128"/>
      <c r="AG215" s="128"/>
      <c r="AH215" s="128"/>
      <c r="AI215" s="128"/>
      <c r="AJ215" s="128"/>
      <c r="AK215" s="128"/>
      <c r="AL215" s="128"/>
      <c r="AM215" s="128"/>
      <c r="AN215" s="128"/>
    </row>
    <row r="216" spans="3:40">
      <c r="C216" s="75"/>
      <c r="D216" s="75"/>
      <c r="E216" s="147"/>
      <c r="T216" s="128"/>
      <c r="U216" s="128"/>
      <c r="V216" s="128"/>
      <c r="W216" s="128"/>
      <c r="X216" s="128"/>
      <c r="Y216" s="128"/>
      <c r="Z216" s="128"/>
      <c r="AA216" s="128"/>
      <c r="AB216" s="128"/>
      <c r="AC216" s="128"/>
      <c r="AD216" s="128"/>
      <c r="AE216" s="128"/>
      <c r="AF216" s="128"/>
      <c r="AG216" s="128"/>
      <c r="AH216" s="128"/>
      <c r="AI216" s="128"/>
      <c r="AJ216" s="128"/>
      <c r="AK216" s="128"/>
      <c r="AL216" s="128"/>
      <c r="AM216" s="128"/>
      <c r="AN216" s="128"/>
    </row>
    <row r="217" spans="3:40">
      <c r="C217" s="75"/>
      <c r="D217" s="75"/>
      <c r="E217" s="147"/>
      <c r="T217" s="128"/>
      <c r="U217" s="128"/>
      <c r="V217" s="128"/>
      <c r="W217" s="128"/>
      <c r="X217" s="128"/>
      <c r="Y217" s="128"/>
      <c r="Z217" s="128"/>
      <c r="AA217" s="128"/>
      <c r="AB217" s="128"/>
      <c r="AC217" s="128"/>
      <c r="AD217" s="128"/>
      <c r="AE217" s="128"/>
      <c r="AF217" s="128"/>
      <c r="AG217" s="128"/>
      <c r="AH217" s="128"/>
      <c r="AI217" s="128"/>
      <c r="AJ217" s="128"/>
      <c r="AK217" s="128"/>
      <c r="AL217" s="128"/>
      <c r="AM217" s="128"/>
      <c r="AN217" s="128"/>
    </row>
    <row r="218" spans="3:40">
      <c r="C218" s="75"/>
      <c r="D218" s="75"/>
      <c r="E218" s="147"/>
      <c r="T218" s="128"/>
      <c r="U218" s="128"/>
      <c r="V218" s="128"/>
      <c r="W218" s="128"/>
      <c r="X218" s="128"/>
      <c r="Y218" s="128"/>
      <c r="Z218" s="128"/>
      <c r="AA218" s="128"/>
      <c r="AB218" s="128"/>
      <c r="AC218" s="128"/>
      <c r="AD218" s="128"/>
      <c r="AE218" s="128"/>
      <c r="AF218" s="128"/>
      <c r="AG218" s="128"/>
      <c r="AH218" s="128"/>
      <c r="AI218" s="128"/>
      <c r="AJ218" s="128"/>
      <c r="AK218" s="128"/>
      <c r="AL218" s="128"/>
      <c r="AM218" s="128"/>
      <c r="AN218" s="128"/>
    </row>
    <row r="219" spans="3:40">
      <c r="C219" s="75"/>
      <c r="D219" s="75"/>
      <c r="E219" s="147"/>
      <c r="T219" s="128"/>
      <c r="U219" s="128"/>
      <c r="V219" s="128"/>
      <c r="W219" s="128"/>
      <c r="X219" s="128"/>
      <c r="Y219" s="128"/>
      <c r="Z219" s="128"/>
      <c r="AA219" s="128"/>
      <c r="AB219" s="128"/>
      <c r="AC219" s="128"/>
      <c r="AD219" s="128"/>
      <c r="AE219" s="128"/>
      <c r="AF219" s="128"/>
      <c r="AG219" s="128"/>
      <c r="AH219" s="128"/>
      <c r="AI219" s="128"/>
      <c r="AJ219" s="128"/>
      <c r="AK219" s="128"/>
      <c r="AL219" s="128"/>
      <c r="AM219" s="128"/>
      <c r="AN219" s="128"/>
    </row>
    <row r="220" spans="3:40">
      <c r="C220" s="75"/>
      <c r="D220" s="75"/>
      <c r="E220" s="147"/>
      <c r="T220" s="128"/>
      <c r="U220" s="128"/>
      <c r="V220" s="128"/>
      <c r="W220" s="128"/>
      <c r="X220" s="128"/>
      <c r="Y220" s="128"/>
      <c r="Z220" s="128"/>
      <c r="AA220" s="128"/>
      <c r="AB220" s="128"/>
      <c r="AC220" s="128"/>
      <c r="AD220" s="128"/>
      <c r="AE220" s="128"/>
      <c r="AF220" s="128"/>
      <c r="AG220" s="128"/>
      <c r="AH220" s="128"/>
      <c r="AI220" s="128"/>
      <c r="AJ220" s="128"/>
      <c r="AK220" s="128"/>
      <c r="AL220" s="128"/>
      <c r="AM220" s="128"/>
      <c r="AN220" s="128"/>
    </row>
    <row r="221" spans="3:40">
      <c r="C221" s="75"/>
      <c r="D221" s="75"/>
      <c r="E221" s="147"/>
      <c r="T221" s="128"/>
      <c r="U221" s="128"/>
      <c r="V221" s="128"/>
      <c r="W221" s="128"/>
      <c r="X221" s="128"/>
      <c r="Y221" s="128"/>
      <c r="Z221" s="128"/>
      <c r="AA221" s="128"/>
      <c r="AB221" s="128"/>
      <c r="AC221" s="128"/>
      <c r="AD221" s="128"/>
      <c r="AE221" s="128"/>
      <c r="AF221" s="128"/>
      <c r="AG221" s="128"/>
      <c r="AH221" s="128"/>
      <c r="AI221" s="128"/>
      <c r="AJ221" s="128"/>
      <c r="AK221" s="128"/>
      <c r="AL221" s="128"/>
      <c r="AM221" s="128"/>
      <c r="AN221" s="128"/>
    </row>
    <row r="222" spans="3:40">
      <c r="C222" s="75"/>
      <c r="D222" s="75"/>
      <c r="E222" s="147"/>
      <c r="T222" s="128"/>
      <c r="U222" s="128"/>
      <c r="V222" s="128"/>
      <c r="W222" s="128"/>
      <c r="X222" s="128"/>
      <c r="Y222" s="128"/>
      <c r="Z222" s="128"/>
      <c r="AA222" s="128"/>
      <c r="AB222" s="128"/>
      <c r="AC222" s="128"/>
      <c r="AD222" s="128"/>
      <c r="AE222" s="128"/>
      <c r="AF222" s="128"/>
      <c r="AG222" s="128"/>
      <c r="AH222" s="128"/>
      <c r="AI222" s="128"/>
      <c r="AJ222" s="128"/>
      <c r="AK222" s="128"/>
      <c r="AL222" s="128"/>
      <c r="AM222" s="128"/>
      <c r="AN222" s="128"/>
    </row>
    <row r="223" spans="3:40">
      <c r="C223" s="75"/>
      <c r="D223" s="75"/>
      <c r="E223" s="147"/>
      <c r="T223" s="128"/>
      <c r="U223" s="128"/>
      <c r="V223" s="128"/>
      <c r="W223" s="128"/>
      <c r="X223" s="128"/>
      <c r="Y223" s="128"/>
      <c r="Z223" s="128"/>
      <c r="AA223" s="128"/>
      <c r="AB223" s="128"/>
      <c r="AC223" s="128"/>
      <c r="AD223" s="128"/>
      <c r="AE223" s="128"/>
      <c r="AF223" s="128"/>
      <c r="AG223" s="128"/>
      <c r="AH223" s="128"/>
      <c r="AI223" s="128"/>
      <c r="AJ223" s="128"/>
      <c r="AK223" s="128"/>
      <c r="AL223" s="128"/>
      <c r="AM223" s="128"/>
      <c r="AN223" s="128"/>
    </row>
    <row r="224" spans="3:40">
      <c r="C224" s="75"/>
      <c r="D224" s="75"/>
      <c r="E224" s="147"/>
      <c r="T224" s="128"/>
      <c r="U224" s="128"/>
      <c r="V224" s="128"/>
      <c r="W224" s="128"/>
      <c r="X224" s="128"/>
      <c r="Y224" s="128"/>
      <c r="Z224" s="128"/>
      <c r="AA224" s="128"/>
      <c r="AB224" s="128"/>
      <c r="AC224" s="128"/>
      <c r="AD224" s="128"/>
      <c r="AE224" s="128"/>
      <c r="AF224" s="128"/>
      <c r="AG224" s="128"/>
      <c r="AH224" s="128"/>
      <c r="AI224" s="128"/>
      <c r="AJ224" s="128"/>
      <c r="AK224" s="128"/>
      <c r="AL224" s="128"/>
      <c r="AM224" s="128"/>
      <c r="AN224" s="128"/>
    </row>
    <row r="225" spans="3:40">
      <c r="C225" s="75"/>
      <c r="D225" s="75"/>
      <c r="E225" s="147"/>
      <c r="T225" s="128"/>
      <c r="U225" s="128"/>
      <c r="V225" s="128"/>
      <c r="W225" s="128"/>
      <c r="X225" s="128"/>
      <c r="Y225" s="128"/>
      <c r="Z225" s="128"/>
      <c r="AA225" s="128"/>
      <c r="AB225" s="128"/>
      <c r="AC225" s="128"/>
      <c r="AD225" s="128"/>
      <c r="AE225" s="128"/>
      <c r="AF225" s="128"/>
      <c r="AG225" s="128"/>
      <c r="AH225" s="128"/>
      <c r="AI225" s="128"/>
      <c r="AJ225" s="128"/>
      <c r="AK225" s="128"/>
      <c r="AL225" s="128"/>
      <c r="AM225" s="128"/>
      <c r="AN225" s="128"/>
    </row>
    <row r="226" spans="3:40">
      <c r="C226" s="75"/>
      <c r="D226" s="75"/>
      <c r="E226" s="147"/>
      <c r="T226" s="128"/>
      <c r="U226" s="128"/>
      <c r="V226" s="128"/>
      <c r="W226" s="128"/>
      <c r="X226" s="128"/>
      <c r="Y226" s="128"/>
      <c r="Z226" s="128"/>
      <c r="AA226" s="128"/>
      <c r="AB226" s="128"/>
      <c r="AC226" s="128"/>
      <c r="AD226" s="128"/>
      <c r="AE226" s="128"/>
      <c r="AF226" s="128"/>
      <c r="AG226" s="128"/>
      <c r="AH226" s="128"/>
      <c r="AI226" s="128"/>
      <c r="AJ226" s="128"/>
      <c r="AK226" s="128"/>
      <c r="AL226" s="128"/>
      <c r="AM226" s="128"/>
      <c r="AN226" s="128"/>
    </row>
    <row r="227" spans="3:40">
      <c r="C227" s="75"/>
      <c r="D227" s="75"/>
      <c r="E227" s="147"/>
      <c r="T227" s="128"/>
      <c r="U227" s="128"/>
      <c r="V227" s="128"/>
      <c r="W227" s="128"/>
      <c r="X227" s="128"/>
      <c r="Y227" s="128"/>
      <c r="Z227" s="128"/>
      <c r="AA227" s="128"/>
      <c r="AB227" s="128"/>
      <c r="AC227" s="128"/>
      <c r="AD227" s="128"/>
      <c r="AE227" s="128"/>
      <c r="AF227" s="128"/>
      <c r="AG227" s="128"/>
      <c r="AH227" s="128"/>
      <c r="AI227" s="128"/>
      <c r="AJ227" s="128"/>
      <c r="AK227" s="128"/>
      <c r="AL227" s="128"/>
      <c r="AM227" s="128"/>
      <c r="AN227" s="128"/>
    </row>
    <row r="228" spans="3:40">
      <c r="C228" s="75"/>
      <c r="D228" s="75"/>
      <c r="E228" s="147"/>
      <c r="T228" s="128"/>
      <c r="U228" s="128"/>
      <c r="V228" s="128"/>
      <c r="W228" s="128"/>
      <c r="X228" s="128"/>
      <c r="Y228" s="128"/>
      <c r="Z228" s="128"/>
      <c r="AA228" s="128"/>
      <c r="AB228" s="128"/>
      <c r="AC228" s="128"/>
      <c r="AD228" s="128"/>
      <c r="AE228" s="128"/>
      <c r="AF228" s="128"/>
      <c r="AG228" s="128"/>
      <c r="AH228" s="128"/>
      <c r="AI228" s="128"/>
      <c r="AJ228" s="128"/>
      <c r="AK228" s="128"/>
      <c r="AL228" s="128"/>
      <c r="AM228" s="128"/>
      <c r="AN228" s="128"/>
    </row>
    <row r="229" spans="3:40">
      <c r="C229" s="75"/>
      <c r="D229" s="75"/>
      <c r="E229" s="147"/>
      <c r="T229" s="128"/>
      <c r="U229" s="128"/>
      <c r="V229" s="128"/>
      <c r="W229" s="128"/>
      <c r="X229" s="128"/>
      <c r="Y229" s="128"/>
      <c r="Z229" s="128"/>
      <c r="AA229" s="128"/>
      <c r="AB229" s="128"/>
      <c r="AC229" s="128"/>
      <c r="AD229" s="128"/>
      <c r="AE229" s="128"/>
      <c r="AF229" s="128"/>
      <c r="AG229" s="128"/>
      <c r="AH229" s="128"/>
      <c r="AI229" s="128"/>
      <c r="AJ229" s="128"/>
      <c r="AK229" s="128"/>
      <c r="AL229" s="128"/>
      <c r="AM229" s="128"/>
      <c r="AN229" s="128"/>
    </row>
    <row r="230" spans="3:40">
      <c r="C230" s="75"/>
      <c r="D230" s="75"/>
      <c r="E230" s="147"/>
      <c r="T230" s="128"/>
      <c r="U230" s="128"/>
      <c r="V230" s="128"/>
      <c r="W230" s="128"/>
      <c r="X230" s="128"/>
      <c r="Y230" s="128"/>
      <c r="Z230" s="128"/>
      <c r="AA230" s="128"/>
      <c r="AB230" s="128"/>
      <c r="AC230" s="128"/>
      <c r="AD230" s="128"/>
      <c r="AE230" s="128"/>
      <c r="AF230" s="128"/>
      <c r="AG230" s="128"/>
      <c r="AH230" s="128"/>
      <c r="AI230" s="128"/>
      <c r="AJ230" s="128"/>
      <c r="AK230" s="128"/>
      <c r="AL230" s="128"/>
      <c r="AM230" s="128"/>
      <c r="AN230" s="128"/>
    </row>
    <row r="231" spans="3:40">
      <c r="C231" s="75"/>
      <c r="D231" s="75"/>
      <c r="E231" s="147"/>
      <c r="T231" s="128"/>
      <c r="U231" s="128"/>
      <c r="V231" s="128"/>
      <c r="W231" s="128"/>
      <c r="X231" s="128"/>
      <c r="Y231" s="128"/>
      <c r="Z231" s="128"/>
      <c r="AA231" s="128"/>
      <c r="AB231" s="128"/>
      <c r="AC231" s="128"/>
      <c r="AD231" s="128"/>
      <c r="AE231" s="128"/>
      <c r="AF231" s="128"/>
      <c r="AG231" s="128"/>
      <c r="AH231" s="128"/>
      <c r="AI231" s="128"/>
      <c r="AJ231" s="128"/>
      <c r="AK231" s="128"/>
      <c r="AL231" s="128"/>
      <c r="AM231" s="128"/>
      <c r="AN231" s="128"/>
    </row>
    <row r="232" spans="3:40">
      <c r="C232" s="75"/>
      <c r="D232" s="75"/>
      <c r="E232" s="147"/>
      <c r="T232" s="128"/>
      <c r="U232" s="128"/>
      <c r="V232" s="128"/>
      <c r="W232" s="128"/>
      <c r="X232" s="128"/>
      <c r="Y232" s="128"/>
      <c r="Z232" s="128"/>
      <c r="AA232" s="128"/>
      <c r="AB232" s="128"/>
      <c r="AC232" s="128"/>
      <c r="AD232" s="128"/>
      <c r="AE232" s="128"/>
      <c r="AF232" s="128"/>
      <c r="AG232" s="128"/>
      <c r="AH232" s="128"/>
      <c r="AI232" s="128"/>
      <c r="AJ232" s="128"/>
      <c r="AK232" s="128"/>
      <c r="AL232" s="128"/>
      <c r="AM232" s="128"/>
      <c r="AN232" s="128"/>
    </row>
    <row r="233" spans="3:40">
      <c r="C233" s="75"/>
      <c r="D233" s="75"/>
      <c r="E233" s="147"/>
      <c r="T233" s="128"/>
      <c r="U233" s="128"/>
      <c r="V233" s="128"/>
      <c r="W233" s="128"/>
      <c r="X233" s="128"/>
      <c r="Y233" s="128"/>
      <c r="Z233" s="128"/>
      <c r="AA233" s="128"/>
      <c r="AB233" s="128"/>
      <c r="AC233" s="128"/>
      <c r="AD233" s="128"/>
      <c r="AE233" s="128"/>
      <c r="AF233" s="128"/>
      <c r="AG233" s="128"/>
      <c r="AH233" s="128"/>
      <c r="AI233" s="128"/>
      <c r="AJ233" s="128"/>
      <c r="AK233" s="128"/>
      <c r="AL233" s="128"/>
      <c r="AM233" s="128"/>
      <c r="AN233" s="128"/>
    </row>
    <row r="234" spans="3:40">
      <c r="C234" s="75"/>
      <c r="D234" s="75"/>
      <c r="E234" s="147"/>
      <c r="T234" s="128"/>
      <c r="U234" s="128"/>
      <c r="V234" s="128"/>
      <c r="W234" s="128"/>
      <c r="X234" s="128"/>
      <c r="Y234" s="128"/>
      <c r="Z234" s="128"/>
      <c r="AA234" s="128"/>
      <c r="AB234" s="128"/>
      <c r="AC234" s="128"/>
      <c r="AD234" s="128"/>
      <c r="AE234" s="128"/>
      <c r="AF234" s="128"/>
      <c r="AG234" s="128"/>
      <c r="AH234" s="128"/>
      <c r="AI234" s="128"/>
      <c r="AJ234" s="128"/>
      <c r="AK234" s="128"/>
      <c r="AL234" s="128"/>
      <c r="AM234" s="128"/>
      <c r="AN234" s="128"/>
    </row>
    <row r="235" spans="3:40">
      <c r="C235" s="75"/>
      <c r="D235" s="75"/>
      <c r="E235" s="147"/>
      <c r="T235" s="128"/>
      <c r="U235" s="128"/>
      <c r="V235" s="128"/>
      <c r="W235" s="128"/>
      <c r="X235" s="128"/>
      <c r="Y235" s="128"/>
      <c r="Z235" s="128"/>
      <c r="AA235" s="128"/>
      <c r="AB235" s="128"/>
      <c r="AC235" s="128"/>
      <c r="AD235" s="128"/>
      <c r="AE235" s="128"/>
      <c r="AF235" s="128"/>
      <c r="AG235" s="128"/>
      <c r="AH235" s="128"/>
      <c r="AI235" s="128"/>
      <c r="AJ235" s="128"/>
      <c r="AK235" s="128"/>
      <c r="AL235" s="128"/>
      <c r="AM235" s="128"/>
      <c r="AN235" s="128"/>
    </row>
    <row r="236" spans="3:40">
      <c r="C236" s="75"/>
      <c r="D236" s="75"/>
      <c r="E236" s="147"/>
      <c r="T236" s="128"/>
      <c r="U236" s="128"/>
      <c r="V236" s="128"/>
      <c r="W236" s="128"/>
      <c r="X236" s="128"/>
      <c r="Y236" s="128"/>
      <c r="Z236" s="128"/>
      <c r="AA236" s="128"/>
      <c r="AB236" s="128"/>
      <c r="AC236" s="128"/>
      <c r="AD236" s="128"/>
      <c r="AE236" s="128"/>
      <c r="AF236" s="128"/>
      <c r="AG236" s="128"/>
      <c r="AH236" s="128"/>
      <c r="AI236" s="128"/>
      <c r="AJ236" s="128"/>
      <c r="AK236" s="128"/>
      <c r="AL236" s="128"/>
      <c r="AM236" s="128"/>
      <c r="AN236" s="128"/>
    </row>
    <row r="237" spans="3:40">
      <c r="C237" s="75"/>
      <c r="D237" s="75"/>
      <c r="E237" s="147"/>
      <c r="T237" s="128"/>
      <c r="U237" s="128"/>
      <c r="V237" s="128"/>
      <c r="W237" s="128"/>
      <c r="X237" s="128"/>
      <c r="Y237" s="128"/>
      <c r="Z237" s="128"/>
      <c r="AA237" s="128"/>
      <c r="AB237" s="128"/>
      <c r="AC237" s="128"/>
      <c r="AD237" s="128"/>
      <c r="AE237" s="128"/>
      <c r="AF237" s="128"/>
      <c r="AG237" s="128"/>
      <c r="AH237" s="128"/>
      <c r="AI237" s="128"/>
      <c r="AJ237" s="128"/>
      <c r="AK237" s="128"/>
      <c r="AL237" s="128"/>
      <c r="AM237" s="128"/>
      <c r="AN237" s="128"/>
    </row>
    <row r="238" spans="3:40">
      <c r="C238" s="75"/>
      <c r="D238" s="75"/>
      <c r="E238" s="147"/>
      <c r="T238" s="128"/>
      <c r="U238" s="128"/>
      <c r="V238" s="128"/>
      <c r="W238" s="128"/>
      <c r="X238" s="128"/>
      <c r="Y238" s="128"/>
      <c r="Z238" s="128"/>
      <c r="AA238" s="128"/>
      <c r="AB238" s="128"/>
      <c r="AC238" s="128"/>
      <c r="AD238" s="128"/>
      <c r="AE238" s="128"/>
      <c r="AF238" s="128"/>
      <c r="AG238" s="128"/>
      <c r="AH238" s="128"/>
      <c r="AI238" s="128"/>
      <c r="AJ238" s="128"/>
      <c r="AK238" s="128"/>
      <c r="AL238" s="128"/>
      <c r="AM238" s="128"/>
      <c r="AN238" s="128"/>
    </row>
    <row r="239" spans="3:40">
      <c r="C239" s="75"/>
      <c r="D239" s="75"/>
      <c r="E239" s="147"/>
      <c r="T239" s="128"/>
      <c r="U239" s="128"/>
      <c r="V239" s="128"/>
      <c r="W239" s="128"/>
      <c r="X239" s="128"/>
      <c r="Y239" s="128"/>
      <c r="Z239" s="128"/>
      <c r="AA239" s="128"/>
      <c r="AB239" s="128"/>
      <c r="AC239" s="128"/>
      <c r="AD239" s="128"/>
      <c r="AE239" s="128"/>
      <c r="AF239" s="128"/>
      <c r="AG239" s="128"/>
      <c r="AH239" s="128"/>
      <c r="AI239" s="128"/>
      <c r="AJ239" s="128"/>
      <c r="AK239" s="128"/>
      <c r="AL239" s="128"/>
      <c r="AM239" s="128"/>
      <c r="AN239" s="128"/>
    </row>
    <row r="240" spans="3:40">
      <c r="C240" s="75"/>
      <c r="D240" s="75"/>
      <c r="E240" s="147"/>
      <c r="T240" s="128"/>
      <c r="U240" s="128"/>
      <c r="V240" s="128"/>
      <c r="W240" s="128"/>
      <c r="X240" s="128"/>
      <c r="Y240" s="128"/>
      <c r="Z240" s="128"/>
      <c r="AA240" s="128"/>
      <c r="AB240" s="128"/>
      <c r="AC240" s="128"/>
      <c r="AD240" s="128"/>
      <c r="AE240" s="128"/>
      <c r="AF240" s="128"/>
      <c r="AG240" s="128"/>
      <c r="AH240" s="128"/>
      <c r="AI240" s="128"/>
      <c r="AJ240" s="128"/>
      <c r="AK240" s="128"/>
      <c r="AL240" s="128"/>
      <c r="AM240" s="128"/>
      <c r="AN240" s="128"/>
    </row>
    <row r="241" spans="2:40">
      <c r="C241" s="75"/>
      <c r="D241" s="75"/>
      <c r="E241" s="147"/>
      <c r="T241" s="128"/>
      <c r="U241" s="128"/>
      <c r="V241" s="128"/>
      <c r="W241" s="128"/>
      <c r="X241" s="128"/>
      <c r="Y241" s="128"/>
      <c r="Z241" s="128"/>
      <c r="AA241" s="128"/>
      <c r="AB241" s="128"/>
      <c r="AC241" s="128"/>
      <c r="AD241" s="128"/>
      <c r="AE241" s="128"/>
      <c r="AF241" s="128"/>
      <c r="AG241" s="128"/>
      <c r="AH241" s="128"/>
      <c r="AI241" s="128"/>
      <c r="AJ241" s="128"/>
      <c r="AK241" s="128"/>
      <c r="AL241" s="128"/>
      <c r="AM241" s="128"/>
      <c r="AN241" s="128"/>
    </row>
    <row r="242" spans="2:40">
      <c r="C242" s="75"/>
      <c r="D242" s="75"/>
      <c r="E242" s="147"/>
      <c r="T242" s="128"/>
      <c r="U242" s="128"/>
      <c r="V242" s="128"/>
      <c r="W242" s="128"/>
      <c r="X242" s="128"/>
      <c r="Y242" s="128"/>
      <c r="Z242" s="128"/>
      <c r="AA242" s="128"/>
      <c r="AB242" s="128"/>
      <c r="AC242" s="128"/>
      <c r="AD242" s="128"/>
      <c r="AE242" s="128"/>
      <c r="AF242" s="128"/>
      <c r="AG242" s="128"/>
      <c r="AH242" s="128"/>
      <c r="AI242" s="128"/>
      <c r="AJ242" s="128"/>
      <c r="AK242" s="128"/>
      <c r="AL242" s="128"/>
      <c r="AM242" s="128"/>
      <c r="AN242" s="128"/>
    </row>
    <row r="243" spans="2:40">
      <c r="C243" s="75"/>
      <c r="D243" s="75"/>
      <c r="E243" s="147"/>
      <c r="T243" s="128"/>
      <c r="U243" s="128"/>
      <c r="V243" s="128"/>
      <c r="W243" s="128"/>
      <c r="X243" s="128"/>
      <c r="Y243" s="128"/>
      <c r="Z243" s="128"/>
      <c r="AA243" s="128"/>
      <c r="AB243" s="128"/>
      <c r="AC243" s="128"/>
      <c r="AD243" s="128"/>
      <c r="AE243" s="128"/>
      <c r="AF243" s="128"/>
      <c r="AG243" s="128"/>
      <c r="AH243" s="128"/>
      <c r="AI243" s="128"/>
      <c r="AJ243" s="128"/>
      <c r="AK243" s="128"/>
      <c r="AL243" s="128"/>
      <c r="AM243" s="128"/>
      <c r="AN243" s="128"/>
    </row>
    <row r="244" spans="2:40">
      <c r="C244" s="75"/>
      <c r="D244" s="75"/>
      <c r="E244" s="147"/>
      <c r="T244" s="128"/>
      <c r="U244" s="128"/>
      <c r="V244" s="128"/>
      <c r="W244" s="128"/>
      <c r="X244" s="128"/>
      <c r="Y244" s="128"/>
      <c r="Z244" s="128"/>
      <c r="AA244" s="128"/>
      <c r="AB244" s="128"/>
      <c r="AC244" s="128"/>
      <c r="AD244" s="128"/>
      <c r="AE244" s="128"/>
      <c r="AF244" s="128"/>
      <c r="AG244" s="128"/>
      <c r="AH244" s="128"/>
      <c r="AI244" s="128"/>
      <c r="AJ244" s="128"/>
      <c r="AK244" s="128"/>
      <c r="AL244" s="128"/>
      <c r="AM244" s="128"/>
      <c r="AN244" s="128"/>
    </row>
    <row r="245" spans="2:40">
      <c r="C245" s="75"/>
      <c r="D245" s="75"/>
      <c r="E245" s="147"/>
      <c r="T245" s="128"/>
      <c r="U245" s="128"/>
      <c r="V245" s="128"/>
      <c r="W245" s="128"/>
      <c r="X245" s="128"/>
      <c r="Y245" s="128"/>
      <c r="Z245" s="128"/>
      <c r="AA245" s="128"/>
      <c r="AB245" s="128"/>
      <c r="AC245" s="128"/>
      <c r="AD245" s="128"/>
      <c r="AE245" s="128"/>
      <c r="AF245" s="128"/>
      <c r="AG245" s="128"/>
      <c r="AH245" s="128"/>
      <c r="AI245" s="128"/>
      <c r="AJ245" s="128"/>
      <c r="AK245" s="128"/>
      <c r="AL245" s="128"/>
      <c r="AM245" s="128"/>
      <c r="AN245" s="128"/>
    </row>
    <row r="246" spans="2:40">
      <c r="C246" s="75"/>
      <c r="D246" s="75"/>
      <c r="E246" s="147"/>
      <c r="T246" s="128"/>
      <c r="U246" s="128"/>
      <c r="V246" s="128"/>
      <c r="W246" s="128"/>
      <c r="X246" s="128"/>
      <c r="Y246" s="128"/>
      <c r="Z246" s="128"/>
      <c r="AA246" s="128"/>
      <c r="AB246" s="128"/>
      <c r="AC246" s="128"/>
      <c r="AD246" s="128"/>
      <c r="AE246" s="128"/>
      <c r="AF246" s="128"/>
      <c r="AG246" s="128"/>
      <c r="AH246" s="128"/>
      <c r="AI246" s="128"/>
      <c r="AJ246" s="128"/>
      <c r="AK246" s="128"/>
      <c r="AL246" s="128"/>
      <c r="AM246" s="128"/>
      <c r="AN246" s="128"/>
    </row>
    <row r="247" spans="2:40">
      <c r="C247" s="75"/>
      <c r="D247" s="75"/>
      <c r="E247" s="147"/>
      <c r="T247" s="128"/>
      <c r="U247" s="128"/>
      <c r="V247" s="128"/>
      <c r="W247" s="128"/>
      <c r="X247" s="128"/>
      <c r="Y247" s="128"/>
      <c r="Z247" s="128"/>
      <c r="AA247" s="128"/>
      <c r="AB247" s="128"/>
      <c r="AC247" s="128"/>
      <c r="AD247" s="128"/>
      <c r="AE247" s="128"/>
      <c r="AF247" s="128"/>
      <c r="AG247" s="128"/>
      <c r="AH247" s="128"/>
      <c r="AI247" s="128"/>
      <c r="AJ247" s="128"/>
      <c r="AK247" s="128"/>
      <c r="AL247" s="128"/>
      <c r="AM247" s="128"/>
      <c r="AN247" s="128"/>
    </row>
    <row r="248" spans="2:40">
      <c r="C248" s="75"/>
      <c r="D248" s="75"/>
      <c r="E248" s="147"/>
      <c r="T248" s="128"/>
      <c r="U248" s="128"/>
      <c r="V248" s="128"/>
      <c r="W248" s="128"/>
      <c r="X248" s="128"/>
      <c r="Y248" s="128"/>
      <c r="Z248" s="128"/>
      <c r="AA248" s="128"/>
      <c r="AB248" s="128"/>
      <c r="AC248" s="128"/>
      <c r="AD248" s="128"/>
      <c r="AE248" s="128"/>
      <c r="AF248" s="128"/>
      <c r="AG248" s="128"/>
      <c r="AH248" s="128"/>
      <c r="AI248" s="128"/>
      <c r="AJ248" s="128"/>
      <c r="AK248" s="128"/>
      <c r="AL248" s="128"/>
      <c r="AM248" s="128"/>
      <c r="AN248" s="128"/>
    </row>
    <row r="249" spans="2:40" s="6" customFormat="1" ht="15.75" thickBot="1">
      <c r="B249" s="748"/>
      <c r="C249" s="75"/>
      <c r="D249" s="75"/>
      <c r="E249" s="147"/>
      <c r="F249" s="2"/>
      <c r="G249" s="2"/>
      <c r="H249" s="2"/>
      <c r="I249" s="2"/>
      <c r="J249" s="2"/>
      <c r="K249" s="2"/>
      <c r="L249" s="2"/>
      <c r="M249" s="2"/>
      <c r="N249" s="2"/>
      <c r="O249" s="3"/>
      <c r="P249" s="2"/>
      <c r="Q249" s="2"/>
      <c r="R249" s="2"/>
      <c r="S249" s="2"/>
      <c r="T249" s="227"/>
      <c r="U249" s="227"/>
      <c r="V249" s="227"/>
      <c r="W249" s="227"/>
      <c r="X249" s="227"/>
      <c r="Y249" s="227"/>
      <c r="Z249" s="227"/>
      <c r="AA249" s="227"/>
      <c r="AB249" s="227"/>
      <c r="AC249" s="227"/>
      <c r="AD249" s="227"/>
      <c r="AE249" s="227"/>
      <c r="AF249" s="227"/>
      <c r="AG249" s="227"/>
      <c r="AH249" s="227"/>
      <c r="AI249" s="227"/>
      <c r="AJ249" s="227"/>
      <c r="AK249" s="227"/>
      <c r="AL249" s="227"/>
      <c r="AM249" s="227"/>
      <c r="AN249" s="227"/>
    </row>
    <row r="250" spans="2:40" ht="15.75" thickTop="1">
      <c r="C250" s="75"/>
      <c r="D250" s="75"/>
      <c r="E250" s="147"/>
      <c r="T250" s="50"/>
      <c r="U250" s="50"/>
      <c r="V250" s="50"/>
      <c r="W250" s="50"/>
      <c r="X250" s="50"/>
      <c r="Y250" s="50"/>
      <c r="Z250" s="50"/>
      <c r="AA250" s="50"/>
      <c r="AB250" s="50"/>
      <c r="AC250" s="50"/>
      <c r="AD250" s="50"/>
      <c r="AE250" s="50"/>
      <c r="AF250" s="50"/>
      <c r="AG250" s="50"/>
      <c r="AH250" s="50"/>
      <c r="AI250" s="50"/>
      <c r="AJ250" s="50"/>
      <c r="AK250" s="50"/>
      <c r="AL250" s="50"/>
      <c r="AM250" s="50"/>
      <c r="AN250" s="50"/>
    </row>
    <row r="251" spans="2:40">
      <c r="C251" s="75"/>
      <c r="D251" s="75"/>
      <c r="E251" s="147"/>
      <c r="T251" s="50"/>
      <c r="U251" s="50"/>
      <c r="V251" s="50"/>
      <c r="W251" s="50"/>
      <c r="X251" s="50"/>
      <c r="Y251" s="50"/>
      <c r="Z251" s="50"/>
      <c r="AA251" s="50"/>
      <c r="AB251" s="50"/>
      <c r="AC251" s="50"/>
      <c r="AD251" s="50"/>
      <c r="AE251" s="50"/>
      <c r="AF251" s="50"/>
      <c r="AG251" s="50"/>
      <c r="AH251" s="50"/>
      <c r="AI251" s="50"/>
      <c r="AJ251" s="50"/>
      <c r="AK251" s="50"/>
      <c r="AL251" s="50"/>
      <c r="AM251" s="50"/>
      <c r="AN251" s="50"/>
    </row>
    <row r="252" spans="2:40">
      <c r="C252" s="6"/>
      <c r="D252" s="6"/>
      <c r="E252" s="760"/>
      <c r="F252" s="6"/>
      <c r="G252" s="6"/>
      <c r="H252" s="6"/>
      <c r="T252" s="50"/>
      <c r="U252" s="50"/>
      <c r="V252" s="50"/>
      <c r="W252" s="50"/>
      <c r="X252" s="50"/>
      <c r="Y252" s="50"/>
      <c r="Z252" s="50"/>
      <c r="AA252" s="50"/>
      <c r="AB252" s="50"/>
      <c r="AC252" s="50"/>
      <c r="AD252" s="50"/>
      <c r="AE252" s="50"/>
      <c r="AF252" s="50"/>
      <c r="AG252" s="50"/>
      <c r="AH252" s="50"/>
      <c r="AI252" s="50"/>
      <c r="AJ252" s="50"/>
      <c r="AK252" s="50"/>
      <c r="AL252" s="50"/>
      <c r="AM252" s="50"/>
      <c r="AN252" s="50"/>
    </row>
  </sheetData>
  <mergeCells count="1">
    <mergeCell ref="B4:K4"/>
  </mergeCells>
  <pageMargins left="0.28000000000000003" right="0.22" top="0.4" bottom="0.37" header="0.3" footer="0.3"/>
  <pageSetup scale="65" fitToWidth="0" fitToHeight="3" orientation="landscape" r:id="rId1"/>
  <rowBreaks count="2" manualBreakCount="2">
    <brk id="90" max="16383" man="1"/>
    <brk id="170" max="16383" man="1"/>
  </rowBreaks>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39997558519241921"/>
  </sheetPr>
  <dimension ref="A1:AP121"/>
  <sheetViews>
    <sheetView workbookViewId="0"/>
  </sheetViews>
  <sheetFormatPr defaultColWidth="9.140625" defaultRowHeight="15"/>
  <cols>
    <col min="1" max="1" width="2.5703125" style="736" customWidth="1"/>
    <col min="2" max="2" width="13.42578125" style="2" customWidth="1"/>
    <col min="3" max="3" width="11" style="2" customWidth="1"/>
    <col min="4" max="4" width="10.5703125" style="2" customWidth="1"/>
    <col min="5" max="5" width="1.5703125" style="2" customWidth="1"/>
    <col min="6" max="6" width="9.42578125" style="2" customWidth="1"/>
    <col min="7" max="7" width="1.5703125" style="2" customWidth="1"/>
    <col min="8" max="8" width="7.42578125" style="2" customWidth="1"/>
    <col min="9" max="9" width="1.5703125" style="2" customWidth="1"/>
    <col min="10" max="10" width="13.5703125" style="2" customWidth="1"/>
    <col min="11" max="11" width="1.5703125" style="2" customWidth="1"/>
    <col min="12" max="12" width="32.28515625" style="2" customWidth="1"/>
    <col min="13" max="13" width="11.42578125" style="2" customWidth="1"/>
    <col min="14" max="14" width="10.42578125" style="2" customWidth="1"/>
    <col min="15" max="15" width="1.5703125" style="2" customWidth="1"/>
    <col min="16" max="16" width="10.42578125" style="2" customWidth="1"/>
    <col min="17" max="17" width="1.5703125" style="2" customWidth="1"/>
    <col min="18" max="18" width="15.5703125" style="2" bestFit="1" customWidth="1"/>
    <col min="19" max="19" width="12.140625" style="2" bestFit="1" customWidth="1"/>
    <col min="20" max="20" width="12.85546875" style="2" bestFit="1" customWidth="1"/>
    <col min="21" max="27" width="12.140625" style="2" bestFit="1" customWidth="1"/>
    <col min="28" max="28" width="12.85546875" style="2" bestFit="1" customWidth="1"/>
    <col min="29" max="38" width="12.140625" style="2" bestFit="1" customWidth="1"/>
    <col min="39" max="39" width="11.5703125" style="2" customWidth="1"/>
    <col min="40" max="40" width="10.5703125" style="2" bestFit="1" customWidth="1"/>
    <col min="41" max="41" width="20.5703125" style="2" customWidth="1"/>
    <col min="42" max="42" width="15.42578125" style="2" customWidth="1"/>
    <col min="43" max="16384" width="9.140625" style="2"/>
  </cols>
  <sheetData>
    <row r="1" spans="1:42">
      <c r="B1" s="737" t="str">
        <f>'Link In'!A1</f>
        <v>Kentucky American Water Company</v>
      </c>
      <c r="C1" s="738"/>
      <c r="D1" s="738"/>
      <c r="E1" s="738"/>
      <c r="F1" s="739"/>
      <c r="G1" s="739"/>
      <c r="H1" s="739"/>
      <c r="I1" s="739"/>
      <c r="J1" s="740"/>
      <c r="K1" s="741"/>
      <c r="L1" s="742"/>
      <c r="M1" s="743"/>
      <c r="N1" s="744" t="s">
        <v>579</v>
      </c>
      <c r="O1" s="743"/>
      <c r="P1" s="745">
        <f>IF('Actv Depr Exp'!O1="","",'Actv Depr Exp'!O1)</f>
        <v>45323</v>
      </c>
      <c r="T1" s="230"/>
      <c r="V1" s="230"/>
      <c r="W1" s="230"/>
      <c r="X1" s="230"/>
      <c r="Y1" s="230"/>
      <c r="Z1" s="230"/>
      <c r="AA1" s="230"/>
      <c r="AB1" s="230"/>
      <c r="AC1" s="230"/>
      <c r="AO1" s="10"/>
    </row>
    <row r="2" spans="1:42">
      <c r="B2" s="737" t="str">
        <f>'Link In'!A2</f>
        <v>Case No. 2025-00122</v>
      </c>
      <c r="C2" s="739"/>
      <c r="D2" s="739"/>
      <c r="E2" s="739"/>
      <c r="F2" s="739"/>
      <c r="G2" s="739"/>
      <c r="H2" s="739"/>
      <c r="I2" s="739"/>
      <c r="J2" s="739"/>
      <c r="K2" s="739"/>
      <c r="L2" s="742"/>
      <c r="M2" s="743"/>
      <c r="N2" s="744" t="s">
        <v>580</v>
      </c>
      <c r="O2" s="743"/>
      <c r="P2" s="746" t="str">
        <f>'Actv Depr Exp'!O2</f>
        <v>Y</v>
      </c>
      <c r="R2" s="230"/>
      <c r="S2" s="230"/>
      <c r="T2" s="230"/>
      <c r="U2" s="230"/>
      <c r="V2" s="230"/>
      <c r="W2" s="230"/>
      <c r="X2" s="230"/>
      <c r="Y2" s="230"/>
      <c r="Z2" s="230"/>
      <c r="AA2" s="230"/>
      <c r="AB2" s="230"/>
      <c r="AC2" s="230"/>
      <c r="AO2" s="10" t="s">
        <v>303</v>
      </c>
    </row>
    <row r="3" spans="1:42">
      <c r="B3" s="737" t="s">
        <v>15633</v>
      </c>
      <c r="C3" s="739"/>
      <c r="D3" s="739"/>
      <c r="E3" s="739"/>
      <c r="F3" s="739"/>
      <c r="G3" s="739"/>
      <c r="H3" s="739"/>
      <c r="I3" s="739"/>
      <c r="J3" s="739"/>
      <c r="K3" s="739"/>
      <c r="R3" s="124">
        <f>'Actv CapExpend'!P10</f>
        <v>45716</v>
      </c>
      <c r="S3" s="124">
        <f>'Actv CapExpend'!Q3</f>
        <v>45747</v>
      </c>
      <c r="T3" s="124">
        <f>'Actv CapExpend'!R3</f>
        <v>45777</v>
      </c>
      <c r="U3" s="124">
        <f>'Actv CapExpend'!S3</f>
        <v>45808</v>
      </c>
      <c r="V3" s="124">
        <f>'Actv CapExpend'!T3</f>
        <v>45838</v>
      </c>
      <c r="W3" s="124">
        <f>'Actv CapExpend'!U3</f>
        <v>45869</v>
      </c>
      <c r="X3" s="124">
        <f>'Actv CapExpend'!V3</f>
        <v>45900</v>
      </c>
      <c r="Y3" s="124">
        <f>'Actv CapExpend'!W3</f>
        <v>45930</v>
      </c>
      <c r="Z3" s="124">
        <f>'Actv CapExpend'!X3</f>
        <v>45961</v>
      </c>
      <c r="AA3" s="124">
        <f>'Actv CapExpend'!Y3</f>
        <v>45991</v>
      </c>
      <c r="AB3" s="124">
        <f>'Actv CapExpend'!Z3</f>
        <v>46022</v>
      </c>
      <c r="AC3" s="124">
        <f>'Actv CapExpend'!AA3</f>
        <v>46053</v>
      </c>
      <c r="AD3" s="124">
        <f>'Actv CapExpend'!AB3</f>
        <v>46081</v>
      </c>
      <c r="AE3" s="124">
        <f>'Actv CapExpend'!AC3</f>
        <v>46112</v>
      </c>
      <c r="AF3" s="124">
        <f>'Actv CapExpend'!AD3</f>
        <v>46142</v>
      </c>
      <c r="AG3" s="124">
        <f>'Actv CapExpend'!AE3</f>
        <v>46173</v>
      </c>
      <c r="AH3" s="124">
        <f>'Actv CapExpend'!AF3</f>
        <v>46203</v>
      </c>
      <c r="AI3" s="124">
        <f>'Actv CapExpend'!AG3</f>
        <v>46234</v>
      </c>
      <c r="AJ3" s="124">
        <f>'Actv CapExpend'!AH3</f>
        <v>46265</v>
      </c>
      <c r="AK3" s="124">
        <f>'Actv CapExpend'!AI3</f>
        <v>46295</v>
      </c>
      <c r="AL3" s="124">
        <f>'Actv CapExpend'!AJ3</f>
        <v>46326</v>
      </c>
      <c r="AM3" s="124">
        <f>'Actv CapExpend'!AK3</f>
        <v>46356</v>
      </c>
      <c r="AN3" s="124">
        <f>'Actv CapExpend'!AL3</f>
        <v>46387</v>
      </c>
      <c r="AO3" s="124">
        <f>AN3</f>
        <v>46387</v>
      </c>
    </row>
    <row r="4" spans="1:42" ht="30" customHeight="1">
      <c r="B4" s="877" t="s">
        <v>618</v>
      </c>
      <c r="C4" s="878"/>
      <c r="D4" s="878"/>
      <c r="E4" s="878"/>
      <c r="F4" s="878"/>
      <c r="G4" s="878"/>
      <c r="H4" s="878"/>
      <c r="I4" s="878"/>
      <c r="J4" s="879"/>
      <c r="K4" s="747"/>
      <c r="L4" s="747"/>
      <c r="M4" s="747"/>
      <c r="P4" s="7" t="s">
        <v>619</v>
      </c>
      <c r="R4" s="117" t="s">
        <v>570</v>
      </c>
      <c r="S4" s="230" cm="1">
        <f t="array" ref="S4">IF(S$3&lt;$P$1,SUMPRODUCT(($R4=$M$11:$M$33)*($D$11:$D$33)*('Bal CIAC'!R$11:R$33)),SUMPRODUCT(($R4=$M$11:$M$33)*($B$11:$B$33)*('Bal CIAC'!R$11:R$33)))</f>
        <v>375799.24527233327</v>
      </c>
      <c r="T4" s="230" cm="1">
        <f t="array" ref="T4">IF(T$3&lt;$P$1,SUMPRODUCT(($R4=$M$11:$M$33)*($D$11:$D$33)*('Bal CIAC'!S$11:S$33)),SUMPRODUCT(($R4=$M$11:$M$33)*($B$11:$B$33)*('Bal CIAC'!S$11:S$33)))</f>
        <v>375799.24527233327</v>
      </c>
      <c r="U4" s="230" cm="1">
        <f t="array" ref="U4">IF(U$3&lt;$P$1,SUMPRODUCT(($R4=$M$11:$M$33)*($D$11:$D$33)*('Bal CIAC'!T$11:T$33)),SUMPRODUCT(($R4=$M$11:$M$33)*($B$11:$B$33)*('Bal CIAC'!T$11:T$33)))</f>
        <v>375799.24527233327</v>
      </c>
      <c r="V4" s="230" cm="1">
        <f t="array" ref="V4">IF(V$3&lt;$P$1,SUMPRODUCT(($R4=$M$11:$M$33)*($D$11:$D$33)*('Bal CIAC'!U$11:U$33)),SUMPRODUCT(($R4=$M$11:$M$33)*($B$11:$B$33)*('Bal CIAC'!U$11:U$33)))</f>
        <v>375799.24527233327</v>
      </c>
      <c r="W4" s="230" cm="1">
        <f t="array" ref="W4">IF(W$3&lt;$P$1,SUMPRODUCT(($R4=$M$11:$M$33)*($D$11:$D$33)*('Bal CIAC'!V$11:V$33)),SUMPRODUCT(($R4=$M$11:$M$33)*($B$11:$B$33)*('Bal CIAC'!V$11:V$33)))</f>
        <v>375799.24527233327</v>
      </c>
      <c r="X4" s="230" cm="1">
        <f t="array" ref="X4">IF(X$3&lt;$P$1,SUMPRODUCT(($R4=$M$11:$M$33)*($D$11:$D$33)*('Bal CIAC'!W$11:W$33)),SUMPRODUCT(($R4=$M$11:$M$33)*($B$11:$B$33)*('Bal CIAC'!W$11:W$33)))</f>
        <v>375799.24527233327</v>
      </c>
      <c r="Y4" s="230" cm="1">
        <f t="array" ref="Y4">IF(Y$3&lt;$P$1,SUMPRODUCT(($R4=$M$11:$M$33)*($D$11:$D$33)*('Bal CIAC'!X$11:X$33)),SUMPRODUCT(($R4=$M$11:$M$33)*($B$11:$B$33)*('Bal CIAC'!X$11:X$33)))</f>
        <v>375799.24527233327</v>
      </c>
      <c r="Z4" s="230" cm="1">
        <f t="array" ref="Z4">IF(Z$3&lt;$P$1,SUMPRODUCT(($R4=$M$11:$M$33)*($D$11:$D$33)*('Bal CIAC'!Y$11:Y$33)),SUMPRODUCT(($R4=$M$11:$M$33)*($B$11:$B$33)*('Bal CIAC'!Y$11:Y$33)))</f>
        <v>375799.24527233327</v>
      </c>
      <c r="AA4" s="230" cm="1">
        <f t="array" ref="AA4">IF(AA$3&lt;$P$1,SUMPRODUCT(($R4=$M$11:$M$33)*($D$11:$D$33)*('Bal CIAC'!Z$11:Z$33)),SUMPRODUCT(($R4=$M$11:$M$33)*($B$11:$B$33)*('Bal CIAC'!Z$11:Z$33)))</f>
        <v>375799.24527233327</v>
      </c>
      <c r="AB4" s="230" cm="1">
        <f t="array" ref="AB4">IF(AB$3&lt;$P$1,SUMPRODUCT(($R4=$M$11:$M$33)*($D$11:$D$33)*('Bal CIAC'!AA$11:AA$33)),SUMPRODUCT(($R4=$M$11:$M$33)*($B$11:$B$33)*('Bal CIAC'!AA$11:AA$33)))</f>
        <v>375799.24527233327</v>
      </c>
      <c r="AC4" s="230" cm="1">
        <f t="array" ref="AC4">IF(AC$3&lt;$P$1,SUMPRODUCT(($R4=$M$11:$M$33)*($D$11:$D$33)*('Bal CIAC'!AB$11:AB$33)),SUMPRODUCT(($R4=$M$11:$M$33)*($B$11:$B$33)*('Bal CIAC'!AB$11:AB$33)))</f>
        <v>375799.24527233327</v>
      </c>
      <c r="AD4" s="230" cm="1">
        <f t="array" ref="AD4">IF(AD$3&lt;$P$1,SUMPRODUCT(($R4=$M$11:$M$33)*($D$11:$D$33)*('Bal CIAC'!AC$11:AC$33)),SUMPRODUCT(($R4=$M$11:$M$33)*($B$11:$B$33)*('Bal CIAC'!AC$11:AC$33)))</f>
        <v>375799.24527233327</v>
      </c>
      <c r="AE4" s="230" cm="1">
        <f t="array" ref="AE4">IF(AE$3&lt;$P$1,SUMPRODUCT(($R4=$M$11:$M$33)*($D$11:$D$33)*('Bal CIAC'!AD$11:AD$33)),SUMPRODUCT(($R4=$M$11:$M$33)*($B$11:$B$33)*('Bal CIAC'!AD$11:AD$33)))</f>
        <v>375799.24527233327</v>
      </c>
      <c r="AF4" s="230" cm="1">
        <f t="array" ref="AF4">IF(AF$3&lt;$P$1,SUMPRODUCT(($R4=$M$11:$M$33)*($D$11:$D$33)*('Bal CIAC'!AE$11:AE$33)),SUMPRODUCT(($R4=$M$11:$M$33)*($B$11:$B$33)*('Bal CIAC'!AE$11:AE$33)))</f>
        <v>375799.24527233327</v>
      </c>
      <c r="AG4" s="230" cm="1">
        <f t="array" ref="AG4">IF(AG$3&lt;$P$1,SUMPRODUCT(($R4=$M$11:$M$33)*($D$11:$D$33)*('Bal CIAC'!AF$11:AF$33)),SUMPRODUCT(($R4=$M$11:$M$33)*($B$11:$B$33)*('Bal CIAC'!AF$11:AF$33)))</f>
        <v>375799.24527233327</v>
      </c>
      <c r="AH4" s="230" cm="1">
        <f t="array" ref="AH4">IF(AH$3&lt;$P$1,SUMPRODUCT(($R4=$M$11:$M$33)*($D$11:$D$33)*('Bal CIAC'!AG$11:AG$33)),SUMPRODUCT(($R4=$M$11:$M$33)*($B$11:$B$33)*('Bal CIAC'!AG$11:AG$33)))</f>
        <v>375799.24527233327</v>
      </c>
      <c r="AI4" s="230" cm="1">
        <f t="array" ref="AI4">IF(AI$3&lt;$P$1,SUMPRODUCT(($R4=$M$11:$M$33)*($D$11:$D$33)*('Bal CIAC'!AH$11:AH$33)),SUMPRODUCT(($R4=$M$11:$M$33)*($B$11:$B$33)*('Bal CIAC'!AH$11:AH$33)))</f>
        <v>375799.24527233327</v>
      </c>
      <c r="AJ4" s="230" cm="1">
        <f t="array" ref="AJ4">IF(AJ$3&lt;$P$1,SUMPRODUCT(($R4=$M$11:$M$33)*($D$11:$D$33)*('Bal CIAC'!AI$11:AI$33)),SUMPRODUCT(($R4=$M$11:$M$33)*($B$11:$B$33)*('Bal CIAC'!AI$11:AI$33)))</f>
        <v>375799.24527233327</v>
      </c>
      <c r="AK4" s="230" cm="1">
        <f t="array" ref="AK4">IF(AK$3&lt;$P$1,SUMPRODUCT(($R4=$M$11:$M$33)*($D$11:$D$33)*('Bal CIAC'!AJ$11:AJ$33)),SUMPRODUCT(($R4=$M$11:$M$33)*($B$11:$B$33)*('Bal CIAC'!AJ$11:AJ$33)))</f>
        <v>375799.24527233327</v>
      </c>
      <c r="AL4" s="230" cm="1">
        <f t="array" ref="AL4">IF(AL$3&lt;$P$1,SUMPRODUCT(($R4=$M$11:$M$33)*($D$11:$D$33)*('Bal CIAC'!AK$11:AK$33)),SUMPRODUCT(($R4=$M$11:$M$33)*($B$11:$B$33)*('Bal CIAC'!AK$11:AK$33)))</f>
        <v>375799.24527233327</v>
      </c>
      <c r="AM4" s="230" cm="1">
        <f t="array" ref="AM4">IF(AM$3&lt;$P$1,SUMPRODUCT(($R4=$M$11:$M$33)*($D$11:$D$33)*('Bal CIAC'!AL$11:AL$33)),SUMPRODUCT(($R4=$M$11:$M$33)*($B$11:$B$33)*('Bal CIAC'!AL$11:AL$33)))</f>
        <v>375799.24527233327</v>
      </c>
      <c r="AN4" s="230" cm="1">
        <f t="array" ref="AN4">IF(AN$3&lt;$P$1,SUMPRODUCT(($R4=$M$11:$M$33)*($D$11:$D$33)*('Bal CIAC'!AM$11:AM$33)),SUMPRODUCT(($R4=$M$11:$M$33)*($B$11:$B$33)*('Bal CIAC'!AM$11:AM$33)))</f>
        <v>375799.24527233327</v>
      </c>
      <c r="AO4" s="18">
        <f>SUM(AC4:AN4)</f>
        <v>4509590.9432679992</v>
      </c>
      <c r="AP4" s="18"/>
    </row>
    <row r="5" spans="1:42">
      <c r="B5" s="329" t="s">
        <v>620</v>
      </c>
      <c r="C5" s="2" t="str">
        <f>'Link In'!I9&amp;" &amp; "&amp;'Link In'!I2&amp;" &amp; "&amp;'Link In'!I3</f>
        <v>W/P - 1-7 &amp; W/P - 4-1 &amp; W/P - 4-3</v>
      </c>
      <c r="P5" s="7" t="s">
        <v>621</v>
      </c>
      <c r="R5" s="117" t="s">
        <v>551</v>
      </c>
      <c r="S5" s="28" cm="1">
        <f t="array" ref="S5">IF(S$3&lt;$P$1,SUMPRODUCT(($R5=$M$11:$M$33)*($D$11:$D$33)*('Bal CIAC'!R$11:R$33)),SUMPRODUCT(($R5=$M$11:$M$33)*($B$11:$B$33)*('Bal CIAC'!R$11:R$33)))</f>
        <v>50786.398904499998</v>
      </c>
      <c r="T5" s="28" cm="1">
        <f t="array" ref="T5">IF(T$3&lt;$P$1,SUMPRODUCT(($R5=$M$11:$M$33)*($D$11:$D$33)*('Bal CIAC'!S$11:S$33)),SUMPRODUCT(($R5=$M$11:$M$33)*($B$11:$B$33)*('Bal CIAC'!S$11:S$33)))</f>
        <v>51488.358025252841</v>
      </c>
      <c r="U5" s="28" cm="1">
        <f t="array" ref="U5">IF(U$3&lt;$P$1,SUMPRODUCT(($R5=$M$11:$M$33)*($D$11:$D$33)*('Bal CIAC'!T$11:T$33)),SUMPRODUCT(($R5=$M$11:$M$33)*($B$11:$B$33)*('Bal CIAC'!T$11:T$33)))</f>
        <v>52190.317146005676</v>
      </c>
      <c r="V5" s="28" cm="1">
        <f t="array" ref="V5">IF(V$3&lt;$P$1,SUMPRODUCT(($R5=$M$11:$M$33)*($D$11:$D$33)*('Bal CIAC'!U$11:U$33)),SUMPRODUCT(($R5=$M$11:$M$33)*($B$11:$B$33)*('Bal CIAC'!U$11:U$33)))</f>
        <v>52892.276266758498</v>
      </c>
      <c r="W5" s="28" cm="1">
        <f t="array" ref="W5">IF(W$3&lt;$P$1,SUMPRODUCT(($R5=$M$11:$M$33)*($D$11:$D$33)*('Bal CIAC'!V$11:V$33)),SUMPRODUCT(($R5=$M$11:$M$33)*($B$11:$B$33)*('Bal CIAC'!V$11:V$33)))</f>
        <v>53594.235387511326</v>
      </c>
      <c r="X5" s="28" cm="1">
        <f t="array" ref="X5">IF(X$3&lt;$P$1,SUMPRODUCT(($R5=$M$11:$M$33)*($D$11:$D$33)*('Bal CIAC'!W$11:W$33)),SUMPRODUCT(($R5=$M$11:$M$33)*($B$11:$B$33)*('Bal CIAC'!W$11:W$33)))</f>
        <v>54296.194508264169</v>
      </c>
      <c r="Y5" s="28" cm="1">
        <f t="array" ref="Y5">IF(Y$3&lt;$P$1,SUMPRODUCT(($R5=$M$11:$M$33)*($D$11:$D$33)*('Bal CIAC'!X$11:X$33)),SUMPRODUCT(($R5=$M$11:$M$33)*($B$11:$B$33)*('Bal CIAC'!X$11:X$33)))</f>
        <v>54998.153629016997</v>
      </c>
      <c r="Z5" s="28" cm="1">
        <f t="array" ref="Z5">IF(Z$3&lt;$P$1,SUMPRODUCT(($R5=$M$11:$M$33)*($D$11:$D$33)*('Bal CIAC'!Y$11:Y$33)),SUMPRODUCT(($R5=$M$11:$M$33)*($B$11:$B$33)*('Bal CIAC'!Y$11:Y$33)))</f>
        <v>55700.112749769833</v>
      </c>
      <c r="AA5" s="28" cm="1">
        <f t="array" ref="AA5">IF(AA$3&lt;$P$1,SUMPRODUCT(($R5=$M$11:$M$33)*($D$11:$D$33)*('Bal CIAC'!Z$11:Z$33)),SUMPRODUCT(($R5=$M$11:$M$33)*($B$11:$B$33)*('Bal CIAC'!Z$11:Z$33)))</f>
        <v>56402.071870522661</v>
      </c>
      <c r="AB5" s="28" cm="1">
        <f t="array" ref="AB5">IF(AB$3&lt;$P$1,SUMPRODUCT(($R5=$M$11:$M$33)*($D$11:$D$33)*('Bal CIAC'!AA$11:AA$33)),SUMPRODUCT(($R5=$M$11:$M$33)*($B$11:$B$33)*('Bal CIAC'!AA$11:AA$33)))</f>
        <v>57104.030991275496</v>
      </c>
      <c r="AC5" s="28" cm="1">
        <f t="array" ref="AC5">IF(AC$3&lt;$P$1,SUMPRODUCT(($R5=$M$11:$M$33)*($D$11:$D$33)*('Bal CIAC'!AB$11:AB$33)),SUMPRODUCT(($R5=$M$11:$M$33)*($B$11:$B$33)*('Bal CIAC'!AB$11:AB$33)))</f>
        <v>58666.785692752295</v>
      </c>
      <c r="AD5" s="28" cm="1">
        <f t="array" ref="AD5">IF(AD$3&lt;$P$1,SUMPRODUCT(($R5=$M$11:$M$33)*($D$11:$D$33)*('Bal CIAC'!AC$11:AC$33)),SUMPRODUCT(($R5=$M$11:$M$33)*($B$11:$B$33)*('Bal CIAC'!AC$11:AC$33)))</f>
        <v>59440.477786763513</v>
      </c>
      <c r="AE5" s="28" cm="1">
        <f t="array" ref="AE5">IF(AE$3&lt;$P$1,SUMPRODUCT(($R5=$M$11:$M$33)*($D$11:$D$33)*('Bal CIAC'!AD$11:AD$33)),SUMPRODUCT(($R5=$M$11:$M$33)*($B$11:$B$33)*('Bal CIAC'!AD$11:AD$33)))</f>
        <v>60214.169880774723</v>
      </c>
      <c r="AF5" s="28" cm="1">
        <f t="array" ref="AF5">IF(AF$3&lt;$P$1,SUMPRODUCT(($R5=$M$11:$M$33)*($D$11:$D$33)*('Bal CIAC'!AE$11:AE$33)),SUMPRODUCT(($R5=$M$11:$M$33)*($B$11:$B$33)*('Bal CIAC'!AE$11:AE$33)))</f>
        <v>60987.861974785941</v>
      </c>
      <c r="AG5" s="28" cm="1">
        <f t="array" ref="AG5">IF(AG$3&lt;$P$1,SUMPRODUCT(($R5=$M$11:$M$33)*($D$11:$D$33)*('Bal CIAC'!AF$11:AF$33)),SUMPRODUCT(($R5=$M$11:$M$33)*($B$11:$B$33)*('Bal CIAC'!AF$11:AF$33)))</f>
        <v>61761.554068797159</v>
      </c>
      <c r="AH5" s="28" cm="1">
        <f t="array" ref="AH5">IF(AH$3&lt;$P$1,SUMPRODUCT(($R5=$M$11:$M$33)*($D$11:$D$33)*('Bal CIAC'!AG$11:AG$33)),SUMPRODUCT(($R5=$M$11:$M$33)*($B$11:$B$33)*('Bal CIAC'!AG$11:AG$33)))</f>
        <v>62535.246162808377</v>
      </c>
      <c r="AI5" s="28" cm="1">
        <f t="array" ref="AI5">IF(AI$3&lt;$P$1,SUMPRODUCT(($R5=$M$11:$M$33)*($D$11:$D$33)*('Bal CIAC'!AH$11:AH$33)),SUMPRODUCT(($R5=$M$11:$M$33)*($B$11:$B$33)*('Bal CIAC'!AH$11:AH$33)))</f>
        <v>63308.938256819587</v>
      </c>
      <c r="AJ5" s="28" cm="1">
        <f t="array" ref="AJ5">IF(AJ$3&lt;$P$1,SUMPRODUCT(($R5=$M$11:$M$33)*($D$11:$D$33)*('Bal CIAC'!AI$11:AI$33)),SUMPRODUCT(($R5=$M$11:$M$33)*($B$11:$B$33)*('Bal CIAC'!AI$11:AI$33)))</f>
        <v>64082.630350830805</v>
      </c>
      <c r="AK5" s="28" cm="1">
        <f t="array" ref="AK5">IF(AK$3&lt;$P$1,SUMPRODUCT(($R5=$M$11:$M$33)*($D$11:$D$33)*('Bal CIAC'!AJ$11:AJ$33)),SUMPRODUCT(($R5=$M$11:$M$33)*($B$11:$B$33)*('Bal CIAC'!AJ$11:AJ$33)))</f>
        <v>64856.322444842015</v>
      </c>
      <c r="AL5" s="28" cm="1">
        <f t="array" ref="AL5">IF(AL$3&lt;$P$1,SUMPRODUCT(($R5=$M$11:$M$33)*($D$11:$D$33)*('Bal CIAC'!AK$11:AK$33)),SUMPRODUCT(($R5=$M$11:$M$33)*($B$11:$B$33)*('Bal CIAC'!AK$11:AK$33)))</f>
        <v>65630.014538853226</v>
      </c>
      <c r="AM5" s="28" cm="1">
        <f t="array" ref="AM5">IF(AM$3&lt;$P$1,SUMPRODUCT(($R5=$M$11:$M$33)*($D$11:$D$33)*('Bal CIAC'!AL$11:AL$33)),SUMPRODUCT(($R5=$M$11:$M$33)*($B$11:$B$33)*('Bal CIAC'!AL$11:AL$33)))</f>
        <v>66403.706632864443</v>
      </c>
      <c r="AN5" s="28" cm="1">
        <f t="array" ref="AN5">IF(AN$3&lt;$P$1,SUMPRODUCT(($R5=$M$11:$M$33)*($D$11:$D$33)*('Bal CIAC'!AM$11:AM$33)),SUMPRODUCT(($R5=$M$11:$M$33)*($B$11:$B$33)*('Bal CIAC'!AM$11:AM$33)))</f>
        <v>67177.398726875661</v>
      </c>
      <c r="AO5" s="14">
        <f>SUM(AC5:AN5)</f>
        <v>755065.10651776777</v>
      </c>
      <c r="AP5" s="14"/>
    </row>
    <row r="6" spans="1:42" ht="32.25" customHeight="1">
      <c r="A6" s="748"/>
      <c r="F6" s="882"/>
      <c r="G6" s="882"/>
      <c r="H6" s="882"/>
      <c r="I6" s="882"/>
      <c r="J6" s="882"/>
      <c r="K6" s="882"/>
      <c r="L6" s="882"/>
      <c r="M6" s="739"/>
      <c r="N6" s="749"/>
      <c r="O6" s="749"/>
      <c r="P6" s="7" t="s">
        <v>622</v>
      </c>
      <c r="Q6" s="749"/>
      <c r="R6" s="117" t="s">
        <v>570</v>
      </c>
      <c r="S6" s="28" cm="1">
        <f t="array" ref="S6">IF(S$3&lt;$P$1,SUMPRODUCT(($R6=$M$11:$M$33)*($F$11:$F$33)*('Bal CIAC'!R$11:R$33)),SUMPRODUCT(($R6=$M$11:$M$33)*($C$11:$C$33)*('Bal CIAC'!R$11:R$33)))</f>
        <v>69557.8564185</v>
      </c>
      <c r="T6" s="28" cm="1">
        <f t="array" ref="T6">IF(T$3&lt;$P$1,SUMPRODUCT(($R6=$M$11:$M$33)*($F$11:$F$33)*('Bal CIAC'!S$11:S$33)),SUMPRODUCT(($R6=$M$11:$M$33)*($C$11:$C$33)*('Bal CIAC'!S$11:S$33)))</f>
        <v>69557.8564185</v>
      </c>
      <c r="U6" s="28" cm="1">
        <f t="array" ref="U6">IF(U$3&lt;$P$1,SUMPRODUCT(($R6=$M$11:$M$33)*($F$11:$F$33)*('Bal CIAC'!T$11:T$33)),SUMPRODUCT(($R6=$M$11:$M$33)*($C$11:$C$33)*('Bal CIAC'!T$11:T$33)))</f>
        <v>69557.8564185</v>
      </c>
      <c r="V6" s="28" cm="1">
        <f t="array" ref="V6">IF(V$3&lt;$P$1,SUMPRODUCT(($R6=$M$11:$M$33)*($F$11:$F$33)*('Bal CIAC'!U$11:U$33)),SUMPRODUCT(($R6=$M$11:$M$33)*($C$11:$C$33)*('Bal CIAC'!U$11:U$33)))</f>
        <v>69557.8564185</v>
      </c>
      <c r="W6" s="28" cm="1">
        <f t="array" ref="W6">IF(W$3&lt;$P$1,SUMPRODUCT(($R6=$M$11:$M$33)*($F$11:$F$33)*('Bal CIAC'!V$11:V$33)),SUMPRODUCT(($R6=$M$11:$M$33)*($C$11:$C$33)*('Bal CIAC'!V$11:V$33)))</f>
        <v>69557.8564185</v>
      </c>
      <c r="X6" s="28" cm="1">
        <f t="array" ref="X6">IF(X$3&lt;$P$1,SUMPRODUCT(($R6=$M$11:$M$33)*($F$11:$F$33)*('Bal CIAC'!W$11:W$33)),SUMPRODUCT(($R6=$M$11:$M$33)*($C$11:$C$33)*('Bal CIAC'!W$11:W$33)))</f>
        <v>69557.8564185</v>
      </c>
      <c r="Y6" s="28" cm="1">
        <f t="array" ref="Y6">IF(Y$3&lt;$P$1,SUMPRODUCT(($R6=$M$11:$M$33)*($F$11:$F$33)*('Bal CIAC'!X$11:X$33)),SUMPRODUCT(($R6=$M$11:$M$33)*($C$11:$C$33)*('Bal CIAC'!X$11:X$33)))</f>
        <v>69557.8564185</v>
      </c>
      <c r="Z6" s="28" cm="1">
        <f t="array" ref="Z6">IF(Z$3&lt;$P$1,SUMPRODUCT(($R6=$M$11:$M$33)*($F$11:$F$33)*('Bal CIAC'!Y$11:Y$33)),SUMPRODUCT(($R6=$M$11:$M$33)*($C$11:$C$33)*('Bal CIAC'!Y$11:Y$33)))</f>
        <v>69557.8564185</v>
      </c>
      <c r="AA6" s="28" cm="1">
        <f t="array" ref="AA6">IF(AA$3&lt;$P$1,SUMPRODUCT(($R6=$M$11:$M$33)*($F$11:$F$33)*('Bal CIAC'!Z$11:Z$33)),SUMPRODUCT(($R6=$M$11:$M$33)*($C$11:$C$33)*('Bal CIAC'!Z$11:Z$33)))</f>
        <v>69557.8564185</v>
      </c>
      <c r="AB6" s="28" cm="1">
        <f t="array" ref="AB6">IF(AB$3&lt;$P$1,SUMPRODUCT(($R6=$M$11:$M$33)*($F$11:$F$33)*('Bal CIAC'!AA$11:AA$33)),SUMPRODUCT(($R6=$M$11:$M$33)*($C$11:$C$33)*('Bal CIAC'!AA$11:AA$33)))</f>
        <v>69557.8564185</v>
      </c>
      <c r="AC6" s="28" cm="1">
        <f t="array" ref="AC6">IF(AC$3&lt;$P$1,SUMPRODUCT(($R6=$M$11:$M$33)*($F$11:$F$33)*('Bal CIAC'!AB$11:AB$33)),SUMPRODUCT(($R6=$M$11:$M$33)*($C$11:$C$33)*('Bal CIAC'!AB$11:AB$33)))</f>
        <v>69557.8564185</v>
      </c>
      <c r="AD6" s="28" cm="1">
        <f t="array" ref="AD6">IF(AD$3&lt;$P$1,SUMPRODUCT(($R6=$M$11:$M$33)*($F$11:$F$33)*('Bal CIAC'!AC$11:AC$33)),SUMPRODUCT(($R6=$M$11:$M$33)*($C$11:$C$33)*('Bal CIAC'!AC$11:AC$33)))</f>
        <v>69557.8564185</v>
      </c>
      <c r="AE6" s="28" cm="1">
        <f t="array" ref="AE6">IF(AE$3&lt;$P$1,SUMPRODUCT(($R6=$M$11:$M$33)*($F$11:$F$33)*('Bal CIAC'!AD$11:AD$33)),SUMPRODUCT(($R6=$M$11:$M$33)*($C$11:$C$33)*('Bal CIAC'!AD$11:AD$33)))</f>
        <v>69557.8564185</v>
      </c>
      <c r="AF6" s="28" cm="1">
        <f t="array" ref="AF6">IF(AF$3&lt;$P$1,SUMPRODUCT(($R6=$M$11:$M$33)*($F$11:$F$33)*('Bal CIAC'!AE$11:AE$33)),SUMPRODUCT(($R6=$M$11:$M$33)*($C$11:$C$33)*('Bal CIAC'!AE$11:AE$33)))</f>
        <v>69557.8564185</v>
      </c>
      <c r="AG6" s="28" cm="1">
        <f t="array" ref="AG6">IF(AG$3&lt;$P$1,SUMPRODUCT(($R6=$M$11:$M$33)*($F$11:$F$33)*('Bal CIAC'!AF$11:AF$33)),SUMPRODUCT(($R6=$M$11:$M$33)*($C$11:$C$33)*('Bal CIAC'!AF$11:AF$33)))</f>
        <v>69557.8564185</v>
      </c>
      <c r="AH6" s="28" cm="1">
        <f t="array" ref="AH6">IF(AH$3&lt;$P$1,SUMPRODUCT(($R6=$M$11:$M$33)*($F$11:$F$33)*('Bal CIAC'!AG$11:AG$33)),SUMPRODUCT(($R6=$M$11:$M$33)*($C$11:$C$33)*('Bal CIAC'!AG$11:AG$33)))</f>
        <v>69557.8564185</v>
      </c>
      <c r="AI6" s="28" cm="1">
        <f t="array" ref="AI6">IF(AI$3&lt;$P$1,SUMPRODUCT(($R6=$M$11:$M$33)*($F$11:$F$33)*('Bal CIAC'!AH$11:AH$33)),SUMPRODUCT(($R6=$M$11:$M$33)*($C$11:$C$33)*('Bal CIAC'!AH$11:AH$33)))</f>
        <v>69557.8564185</v>
      </c>
      <c r="AJ6" s="28" cm="1">
        <f t="array" ref="AJ6">IF(AJ$3&lt;$P$1,SUMPRODUCT(($R6=$M$11:$M$33)*($F$11:$F$33)*('Bal CIAC'!AI$11:AI$33)),SUMPRODUCT(($R6=$M$11:$M$33)*($C$11:$C$33)*('Bal CIAC'!AI$11:AI$33)))</f>
        <v>69557.8564185</v>
      </c>
      <c r="AK6" s="28" cm="1">
        <f t="array" ref="AK6">IF(AK$3&lt;$P$1,SUMPRODUCT(($R6=$M$11:$M$33)*($F$11:$F$33)*('Bal CIAC'!AJ$11:AJ$33)),SUMPRODUCT(($R6=$M$11:$M$33)*($C$11:$C$33)*('Bal CIAC'!AJ$11:AJ$33)))</f>
        <v>69557.8564185</v>
      </c>
      <c r="AL6" s="28" cm="1">
        <f t="array" ref="AL6">IF(AL$3&lt;$P$1,SUMPRODUCT(($R6=$M$11:$M$33)*($F$11:$F$33)*('Bal CIAC'!AK$11:AK$33)),SUMPRODUCT(($R6=$M$11:$M$33)*($C$11:$C$33)*('Bal CIAC'!AK$11:AK$33)))</f>
        <v>69557.8564185</v>
      </c>
      <c r="AM6" s="28" cm="1">
        <f t="array" ref="AM6">IF(AM$3&lt;$P$1,SUMPRODUCT(($R6=$M$11:$M$33)*($F$11:$F$33)*('Bal CIAC'!AL$11:AL$33)),SUMPRODUCT(($R6=$M$11:$M$33)*($C$11:$C$33)*('Bal CIAC'!AL$11:AL$33)))</f>
        <v>69557.8564185</v>
      </c>
      <c r="AN6" s="28" cm="1">
        <f t="array" ref="AN6">IF(AN$3&lt;$P$1,SUMPRODUCT(($R6=$M$11:$M$33)*($F$11:$F$33)*('Bal CIAC'!AM$11:AM$33)),SUMPRODUCT(($R6=$M$11:$M$33)*($C$11:$C$33)*('Bal CIAC'!AM$11:AM$33)))</f>
        <v>69557.8564185</v>
      </c>
      <c r="AO6" s="14">
        <f>SUM(AC6:AN6)</f>
        <v>834694.27702199982</v>
      </c>
      <c r="AP6" s="14"/>
    </row>
    <row r="7" spans="1:42">
      <c r="D7" s="231"/>
      <c r="F7" s="739"/>
      <c r="G7" s="739"/>
      <c r="H7" s="115"/>
      <c r="I7" s="115"/>
      <c r="J7" s="738"/>
      <c r="K7" s="738"/>
      <c r="L7" s="739"/>
      <c r="M7" s="739"/>
      <c r="N7" s="749"/>
      <c r="O7" s="749"/>
      <c r="P7" s="7" t="s">
        <v>623</v>
      </c>
      <c r="Q7" s="749"/>
      <c r="R7" s="117" t="s">
        <v>551</v>
      </c>
      <c r="S7" s="28" cm="1">
        <f t="array" ref="S7">IF(S$3&lt;$P$1,SUMPRODUCT(($R7=$M$11:$M$33)*($F$11:$F$33)*('Bal CIAC'!R$11:R$33)),SUMPRODUCT(($R7=$M$11:$M$33)*($C$11:$C$33)*('Bal CIAC'!R$11:R$33)))</f>
        <v>26495.562823833327</v>
      </c>
      <c r="T7" s="28" cm="1">
        <f t="array" ref="T7">IF(T$3&lt;$P$1,SUMPRODUCT(($R7=$M$11:$M$33)*($F$11:$F$33)*('Bal CIAC'!S$11:S$33)),SUMPRODUCT(($R7=$M$11:$M$33)*($C$11:$C$33)*('Bal CIAC'!S$11:S$33)))</f>
        <v>26732.70359508583</v>
      </c>
      <c r="U7" s="28" cm="1">
        <f t="array" ref="U7">IF(U$3&lt;$P$1,SUMPRODUCT(($R7=$M$11:$M$33)*($F$11:$F$33)*('Bal CIAC'!T$11:T$33)),SUMPRODUCT(($R7=$M$11:$M$33)*($C$11:$C$33)*('Bal CIAC'!T$11:T$33)))</f>
        <v>26969.844366338326</v>
      </c>
      <c r="V7" s="28" cm="1">
        <f t="array" ref="V7">IF(V$3&lt;$P$1,SUMPRODUCT(($R7=$M$11:$M$33)*($F$11:$F$33)*('Bal CIAC'!U$11:U$33)),SUMPRODUCT(($R7=$M$11:$M$33)*($C$11:$C$33)*('Bal CIAC'!U$11:U$33)))</f>
        <v>27206.985137590822</v>
      </c>
      <c r="W7" s="28" cm="1">
        <f t="array" ref="W7">IF(W$3&lt;$P$1,SUMPRODUCT(($R7=$M$11:$M$33)*($F$11:$F$33)*('Bal CIAC'!V$11:V$33)),SUMPRODUCT(($R7=$M$11:$M$33)*($C$11:$C$33)*('Bal CIAC'!V$11:V$33)))</f>
        <v>27444.125908843325</v>
      </c>
      <c r="X7" s="28" cm="1">
        <f t="array" ref="X7">IF(X$3&lt;$P$1,SUMPRODUCT(($R7=$M$11:$M$33)*($F$11:$F$33)*('Bal CIAC'!W$11:W$33)),SUMPRODUCT(($R7=$M$11:$M$33)*($C$11:$C$33)*('Bal CIAC'!W$11:W$33)))</f>
        <v>27681.266680095821</v>
      </c>
      <c r="Y7" s="28" cm="1">
        <f t="array" ref="Y7">IF(Y$3&lt;$P$1,SUMPRODUCT(($R7=$M$11:$M$33)*($F$11:$F$33)*('Bal CIAC'!X$11:X$33)),SUMPRODUCT(($R7=$M$11:$M$33)*($C$11:$C$33)*('Bal CIAC'!X$11:X$33)))</f>
        <v>27918.407451348325</v>
      </c>
      <c r="Z7" s="28" cm="1">
        <f t="array" ref="Z7">IF(Z$3&lt;$P$1,SUMPRODUCT(($R7=$M$11:$M$33)*($F$11:$F$33)*('Bal CIAC'!Y$11:Y$33)),SUMPRODUCT(($R7=$M$11:$M$33)*($C$11:$C$33)*('Bal CIAC'!Y$11:Y$33)))</f>
        <v>28155.548222600821</v>
      </c>
      <c r="AA7" s="28" cm="1">
        <f t="array" ref="AA7">IF(AA$3&lt;$P$1,SUMPRODUCT(($R7=$M$11:$M$33)*($F$11:$F$33)*('Bal CIAC'!Z$11:Z$33)),SUMPRODUCT(($R7=$M$11:$M$33)*($C$11:$C$33)*('Bal CIAC'!Z$11:Z$33)))</f>
        <v>28392.688993853317</v>
      </c>
      <c r="AB7" s="28" cm="1">
        <f t="array" ref="AB7">IF(AB$3&lt;$P$1,SUMPRODUCT(($R7=$M$11:$M$33)*($F$11:$F$33)*('Bal CIAC'!AA$11:AA$33)),SUMPRODUCT(($R7=$M$11:$M$33)*($C$11:$C$33)*('Bal CIAC'!AA$11:AA$33)))</f>
        <v>28629.829765105813</v>
      </c>
      <c r="AC7" s="28" cm="1">
        <f t="array" ref="AC7">IF(AC$3&lt;$P$1,SUMPRODUCT(($R7=$M$11:$M$33)*($F$11:$F$33)*('Bal CIAC'!AB$11:AB$33)),SUMPRODUCT(($R7=$M$11:$M$33)*($C$11:$C$33)*('Bal CIAC'!AB$11:AB$33)))</f>
        <v>29157.770558565735</v>
      </c>
      <c r="AD7" s="28" cm="1">
        <f t="array" ref="AD7">IF(AD$3&lt;$P$1,SUMPRODUCT(($R7=$M$11:$M$33)*($F$11:$F$33)*('Bal CIAC'!AC$11:AC$33)),SUMPRODUCT(($R7=$M$11:$M$33)*($C$11:$C$33)*('Bal CIAC'!AC$11:AC$33)))</f>
        <v>29419.144667771714</v>
      </c>
      <c r="AE7" s="28" cm="1">
        <f t="array" ref="AE7">IF(AE$3&lt;$P$1,SUMPRODUCT(($R7=$M$11:$M$33)*($F$11:$F$33)*('Bal CIAC'!AD$11:AD$33)),SUMPRODUCT(($R7=$M$11:$M$33)*($C$11:$C$33)*('Bal CIAC'!AD$11:AD$33)))</f>
        <v>29680.518776977686</v>
      </c>
      <c r="AF7" s="28" cm="1">
        <f t="array" ref="AF7">IF(AF$3&lt;$P$1,SUMPRODUCT(($R7=$M$11:$M$33)*($F$11:$F$33)*('Bal CIAC'!AE$11:AE$33)),SUMPRODUCT(($R7=$M$11:$M$33)*($C$11:$C$33)*('Bal CIAC'!AE$11:AE$33)))</f>
        <v>29941.892886183658</v>
      </c>
      <c r="AG7" s="28" cm="1">
        <f t="array" ref="AG7">IF(AG$3&lt;$P$1,SUMPRODUCT(($R7=$M$11:$M$33)*($F$11:$F$33)*('Bal CIAC'!AF$11:AF$33)),SUMPRODUCT(($R7=$M$11:$M$33)*($C$11:$C$33)*('Bal CIAC'!AF$11:AF$33)))</f>
        <v>30203.266995389637</v>
      </c>
      <c r="AH7" s="28" cm="1">
        <f t="array" ref="AH7">IF(AH$3&lt;$P$1,SUMPRODUCT(($R7=$M$11:$M$33)*($F$11:$F$33)*('Bal CIAC'!AG$11:AG$33)),SUMPRODUCT(($R7=$M$11:$M$33)*($C$11:$C$33)*('Bal CIAC'!AG$11:AG$33)))</f>
        <v>30464.641104595608</v>
      </c>
      <c r="AI7" s="28" cm="1">
        <f t="array" ref="AI7">IF(AI$3&lt;$P$1,SUMPRODUCT(($R7=$M$11:$M$33)*($F$11:$F$33)*('Bal CIAC'!AH$11:AH$33)),SUMPRODUCT(($R7=$M$11:$M$33)*($C$11:$C$33)*('Bal CIAC'!AH$11:AH$33)))</f>
        <v>30726.015213801587</v>
      </c>
      <c r="AJ7" s="28" cm="1">
        <f t="array" ref="AJ7">IF(AJ$3&lt;$P$1,SUMPRODUCT(($R7=$M$11:$M$33)*($F$11:$F$33)*('Bal CIAC'!AI$11:AI$33)),SUMPRODUCT(($R7=$M$11:$M$33)*($C$11:$C$33)*('Bal CIAC'!AI$11:AI$33)))</f>
        <v>30987.389323007552</v>
      </c>
      <c r="AK7" s="28" cm="1">
        <f t="array" ref="AK7">IF(AK$3&lt;$P$1,SUMPRODUCT(($R7=$M$11:$M$33)*($F$11:$F$33)*('Bal CIAC'!AJ$11:AJ$33)),SUMPRODUCT(($R7=$M$11:$M$33)*($C$11:$C$33)*('Bal CIAC'!AJ$11:AJ$33)))</f>
        <v>31248.763432213531</v>
      </c>
      <c r="AL7" s="28" cm="1">
        <f t="array" ref="AL7">IF(AL$3&lt;$P$1,SUMPRODUCT(($R7=$M$11:$M$33)*($F$11:$F$33)*('Bal CIAC'!AK$11:AK$33)),SUMPRODUCT(($R7=$M$11:$M$33)*($C$11:$C$33)*('Bal CIAC'!AK$11:AK$33)))</f>
        <v>31510.13754141951</v>
      </c>
      <c r="AM7" s="28" cm="1">
        <f t="array" ref="AM7">IF(AM$3&lt;$P$1,SUMPRODUCT(($R7=$M$11:$M$33)*($F$11:$F$33)*('Bal CIAC'!AL$11:AL$33)),SUMPRODUCT(($R7=$M$11:$M$33)*($C$11:$C$33)*('Bal CIAC'!AL$11:AL$33)))</f>
        <v>31771.511650625482</v>
      </c>
      <c r="AN7" s="28" cm="1">
        <f t="array" ref="AN7">IF(AN$3&lt;$P$1,SUMPRODUCT(($R7=$M$11:$M$33)*($F$11:$F$33)*('Bal CIAC'!AM$11:AM$33)),SUMPRODUCT(($R7=$M$11:$M$33)*($C$11:$C$33)*('Bal CIAC'!AM$11:AM$33)))</f>
        <v>32032.885759831453</v>
      </c>
      <c r="AO7" s="14">
        <f>SUM(AC7:AN7)</f>
        <v>367143.93791038322</v>
      </c>
      <c r="AP7" s="14"/>
    </row>
    <row r="8" spans="1:42">
      <c r="B8" s="115" t="s">
        <v>408</v>
      </c>
      <c r="C8" s="115" t="s">
        <v>408</v>
      </c>
      <c r="D8" s="115" t="s">
        <v>408</v>
      </c>
      <c r="F8" s="115" t="s">
        <v>408</v>
      </c>
      <c r="G8" s="739"/>
      <c r="H8" s="115"/>
      <c r="I8" s="115"/>
      <c r="J8" s="115"/>
      <c r="K8" s="738"/>
      <c r="L8" s="739"/>
      <c r="M8" s="739"/>
      <c r="N8" s="115"/>
      <c r="O8" s="115"/>
      <c r="P8" s="115"/>
      <c r="Q8" s="115"/>
      <c r="R8" s="10"/>
      <c r="AO8" s="10"/>
    </row>
    <row r="9" spans="1:42">
      <c r="B9" s="10" t="s">
        <v>526</v>
      </c>
      <c r="C9" s="10" t="s">
        <v>526</v>
      </c>
      <c r="D9" s="114" t="s">
        <v>526</v>
      </c>
      <c r="F9" s="114" t="s">
        <v>526</v>
      </c>
      <c r="G9" s="114"/>
      <c r="H9" s="114"/>
      <c r="I9" s="114"/>
      <c r="J9" s="114" t="s">
        <v>515</v>
      </c>
      <c r="K9" s="114"/>
      <c r="L9" s="114"/>
      <c r="M9" s="114"/>
      <c r="N9" s="114" t="s">
        <v>220</v>
      </c>
      <c r="O9" s="114"/>
      <c r="P9" s="114" t="s">
        <v>516</v>
      </c>
      <c r="Q9" s="114"/>
      <c r="R9" s="10" t="s">
        <v>576</v>
      </c>
      <c r="AO9" s="10" t="s">
        <v>624</v>
      </c>
    </row>
    <row r="10" spans="1:42" s="3" customFormat="1">
      <c r="A10" s="736"/>
      <c r="B10" s="79" t="s">
        <v>625</v>
      </c>
      <c r="C10" s="79" t="s">
        <v>626</v>
      </c>
      <c r="D10" s="319" t="s">
        <v>627</v>
      </c>
      <c r="F10" s="319" t="s">
        <v>628</v>
      </c>
      <c r="G10" s="114"/>
      <c r="H10" s="319" t="s">
        <v>113</v>
      </c>
      <c r="I10" s="114"/>
      <c r="J10" s="319" t="s">
        <v>30</v>
      </c>
      <c r="K10" s="114"/>
      <c r="L10" s="319" t="s">
        <v>316</v>
      </c>
      <c r="M10" s="114" t="s">
        <v>547</v>
      </c>
      <c r="N10" s="319" t="s">
        <v>30</v>
      </c>
      <c r="O10" s="115"/>
      <c r="P10" s="319" t="s">
        <v>519</v>
      </c>
      <c r="Q10" s="115"/>
      <c r="R10" s="124">
        <f>R3</f>
        <v>45716</v>
      </c>
      <c r="S10" s="124">
        <f>S3</f>
        <v>45747</v>
      </c>
      <c r="T10" s="124">
        <f t="shared" ref="T10:AN10" si="0">T3</f>
        <v>45777</v>
      </c>
      <c r="U10" s="124">
        <f t="shared" si="0"/>
        <v>45808</v>
      </c>
      <c r="V10" s="124">
        <f t="shared" si="0"/>
        <v>45838</v>
      </c>
      <c r="W10" s="124">
        <f t="shared" si="0"/>
        <v>45869</v>
      </c>
      <c r="X10" s="124">
        <f t="shared" si="0"/>
        <v>45900</v>
      </c>
      <c r="Y10" s="124">
        <f t="shared" si="0"/>
        <v>45930</v>
      </c>
      <c r="Z10" s="124">
        <f t="shared" si="0"/>
        <v>45961</v>
      </c>
      <c r="AA10" s="124">
        <f t="shared" si="0"/>
        <v>45991</v>
      </c>
      <c r="AB10" s="124">
        <f t="shared" si="0"/>
        <v>46022</v>
      </c>
      <c r="AC10" s="124">
        <f t="shared" si="0"/>
        <v>46053</v>
      </c>
      <c r="AD10" s="124">
        <f t="shared" si="0"/>
        <v>46081</v>
      </c>
      <c r="AE10" s="124">
        <f t="shared" si="0"/>
        <v>46112</v>
      </c>
      <c r="AF10" s="124">
        <f t="shared" si="0"/>
        <v>46142</v>
      </c>
      <c r="AG10" s="124">
        <f t="shared" si="0"/>
        <v>46173</v>
      </c>
      <c r="AH10" s="124">
        <f t="shared" si="0"/>
        <v>46203</v>
      </c>
      <c r="AI10" s="124">
        <f t="shared" si="0"/>
        <v>46234</v>
      </c>
      <c r="AJ10" s="124">
        <f t="shared" si="0"/>
        <v>46265</v>
      </c>
      <c r="AK10" s="124">
        <f t="shared" si="0"/>
        <v>46295</v>
      </c>
      <c r="AL10" s="124">
        <f t="shared" si="0"/>
        <v>46326</v>
      </c>
      <c r="AM10" s="124">
        <f t="shared" si="0"/>
        <v>46356</v>
      </c>
      <c r="AN10" s="124">
        <f t="shared" si="0"/>
        <v>46387</v>
      </c>
      <c r="AO10" s="124">
        <f>+AO3</f>
        <v>46387</v>
      </c>
    </row>
    <row r="11" spans="1:42">
      <c r="B11" s="221">
        <f>'Data-Depr Rates'!AW8</f>
        <v>-9.4166666666666672E-4</v>
      </c>
      <c r="C11" s="221">
        <f>'Data-Depr Rates'!AX8</f>
        <v>-1.9166666666666667E-4</v>
      </c>
      <c r="D11" s="221">
        <f>B11</f>
        <v>-9.4166666666666672E-4</v>
      </c>
      <c r="E11" s="3"/>
      <c r="F11" s="221">
        <f>C11</f>
        <v>-1.9166666666666667E-4</v>
      </c>
      <c r="H11" s="3" t="s">
        <v>31</v>
      </c>
      <c r="I11" s="3"/>
      <c r="J11" s="3">
        <f>'Data CIAC'!C7</f>
        <v>27111000</v>
      </c>
      <c r="L11" s="9" t="str">
        <f>'Data CIAC'!B7</f>
        <v>CIAC-NT Mains</v>
      </c>
      <c r="M11" s="3" t="str">
        <f>'Data CIAC'!K7</f>
        <v>NTax</v>
      </c>
      <c r="N11" s="3">
        <f>IFERROR(VALUE(LEFT(J11,6)),"")</f>
        <v>271110</v>
      </c>
      <c r="P11" s="3">
        <f>IFERROR(VLOOKUP(TRIM(J11),'SAP Acct'!A$9:L$1963,12,FALSE),"")</f>
        <v>271.10000000000002</v>
      </c>
      <c r="R11" s="15">
        <f>'Data CIAC'!J7</f>
        <v>-31809941.82</v>
      </c>
      <c r="S11" s="17">
        <f>'Data-Water SCEP by Acct'!L459</f>
        <v>0</v>
      </c>
      <c r="T11" s="17">
        <f>'Data-Water SCEP by Acct'!M459</f>
        <v>0</v>
      </c>
      <c r="U11" s="17">
        <f>'Data-Water SCEP by Acct'!N459</f>
        <v>0</v>
      </c>
      <c r="V11" s="17">
        <f>'Data-Water SCEP by Acct'!O459</f>
        <v>0</v>
      </c>
      <c r="W11" s="17">
        <f>'Data-Water SCEP by Acct'!P459</f>
        <v>0</v>
      </c>
      <c r="X11" s="17">
        <f>'Data-Water SCEP by Acct'!Q459</f>
        <v>0</v>
      </c>
      <c r="Y11" s="17">
        <f>'Data-Water SCEP by Acct'!R459</f>
        <v>0</v>
      </c>
      <c r="Z11" s="17">
        <f>'Data-Water SCEP by Acct'!S459</f>
        <v>0</v>
      </c>
      <c r="AA11" s="17">
        <f>'Data-Water SCEP by Acct'!T459</f>
        <v>0</v>
      </c>
      <c r="AB11" s="17">
        <f>'Data-Water SCEP by Acct'!U459</f>
        <v>0</v>
      </c>
      <c r="AC11" s="17">
        <f>'Data-Water SCEP by Acct'!V459</f>
        <v>0</v>
      </c>
      <c r="AD11" s="17">
        <f>'Data-Water SCEP by Acct'!W459</f>
        <v>0</v>
      </c>
      <c r="AE11" s="17">
        <f>'Data-Water SCEP by Acct'!X459</f>
        <v>0</v>
      </c>
      <c r="AF11" s="17">
        <f>'Data-Water SCEP by Acct'!Y459</f>
        <v>0</v>
      </c>
      <c r="AG11" s="17">
        <f>'Data-Water SCEP by Acct'!Z459</f>
        <v>0</v>
      </c>
      <c r="AH11" s="17">
        <f>'Data-Water SCEP by Acct'!AA459</f>
        <v>0</v>
      </c>
      <c r="AI11" s="17">
        <f>'Data-Water SCEP by Acct'!AB459</f>
        <v>0</v>
      </c>
      <c r="AJ11" s="17">
        <f>'Data-Water SCEP by Acct'!AC459</f>
        <v>0</v>
      </c>
      <c r="AK11" s="17">
        <f>'Data-Water SCEP by Acct'!AD459</f>
        <v>0</v>
      </c>
      <c r="AL11" s="17">
        <f>'Data-Water SCEP by Acct'!AE459</f>
        <v>0</v>
      </c>
      <c r="AM11" s="17">
        <f>'Data-Water SCEP by Acct'!AF459</f>
        <v>0</v>
      </c>
      <c r="AN11" s="17">
        <f>'Data-Water SCEP by Acct'!AG459</f>
        <v>0</v>
      </c>
      <c r="AO11" s="17">
        <f>SUM(AC11:AN11)</f>
        <v>0</v>
      </c>
    </row>
    <row r="12" spans="1:42">
      <c r="B12" s="221">
        <f>'Data-Depr Rates'!AW9</f>
        <v>-9.4166666666666672E-4</v>
      </c>
      <c r="C12" s="221">
        <f>'Data-Depr Rates'!AX9</f>
        <v>-1.9166666666666667E-4</v>
      </c>
      <c r="D12" s="221">
        <f>B12</f>
        <v>-9.4166666666666672E-4</v>
      </c>
      <c r="E12" s="3"/>
      <c r="F12" s="221">
        <f t="shared" ref="F12:F31" si="1">C12</f>
        <v>-1.9166666666666667E-4</v>
      </c>
      <c r="H12" s="3" t="s">
        <v>31</v>
      </c>
      <c r="I12" s="3"/>
      <c r="J12" s="3">
        <f>'Data CIAC'!C8</f>
        <v>27112000</v>
      </c>
      <c r="L12" s="9" t="str">
        <f>'Data CIAC'!B8</f>
        <v>CIAC-NT Ext Dep</v>
      </c>
      <c r="M12" s="3" t="str">
        <f>'Data CIAC'!K8</f>
        <v>NTax</v>
      </c>
      <c r="N12" s="3">
        <f t="shared" ref="N12:N33" si="2">IFERROR(VALUE(LEFT(J12,6)),"")</f>
        <v>271120</v>
      </c>
      <c r="P12" s="3">
        <f>IFERROR(VLOOKUP(TRIM(J12),'SAP Acct'!A$9:L$1963,12,FALSE),"")</f>
        <v>271.10000000000002</v>
      </c>
      <c r="R12" s="15">
        <f>'Data CIAC'!J8</f>
        <v>-27486612.080000002</v>
      </c>
      <c r="S12" s="17">
        <f>'Data-Water SCEP by Acct'!L460</f>
        <v>0</v>
      </c>
      <c r="T12" s="17">
        <f>'Data-Water SCEP by Acct'!M460</f>
        <v>0</v>
      </c>
      <c r="U12" s="17">
        <f>'Data-Water SCEP by Acct'!N460</f>
        <v>0</v>
      </c>
      <c r="V12" s="17">
        <f>'Data-Water SCEP by Acct'!O460</f>
        <v>0</v>
      </c>
      <c r="W12" s="17">
        <f>'Data-Water SCEP by Acct'!P460</f>
        <v>0</v>
      </c>
      <c r="X12" s="17">
        <f>'Data-Water SCEP by Acct'!Q460</f>
        <v>0</v>
      </c>
      <c r="Y12" s="17">
        <f>'Data-Water SCEP by Acct'!R460</f>
        <v>0</v>
      </c>
      <c r="Z12" s="17">
        <f>'Data-Water SCEP by Acct'!S460</f>
        <v>0</v>
      </c>
      <c r="AA12" s="17">
        <f>'Data-Water SCEP by Acct'!T460</f>
        <v>0</v>
      </c>
      <c r="AB12" s="17">
        <f>'Data-Water SCEP by Acct'!U460</f>
        <v>0</v>
      </c>
      <c r="AC12" s="17">
        <f>'Data-Water SCEP by Acct'!V460</f>
        <v>0</v>
      </c>
      <c r="AD12" s="17">
        <f>'Data-Water SCEP by Acct'!W460</f>
        <v>0</v>
      </c>
      <c r="AE12" s="17">
        <f>'Data-Water SCEP by Acct'!X460</f>
        <v>0</v>
      </c>
      <c r="AF12" s="17">
        <f>'Data-Water SCEP by Acct'!Y460</f>
        <v>0</v>
      </c>
      <c r="AG12" s="17">
        <f>'Data-Water SCEP by Acct'!Z460</f>
        <v>0</v>
      </c>
      <c r="AH12" s="17">
        <f>'Data-Water SCEP by Acct'!AA460</f>
        <v>0</v>
      </c>
      <c r="AI12" s="17">
        <f>'Data-Water SCEP by Acct'!AB460</f>
        <v>0</v>
      </c>
      <c r="AJ12" s="17">
        <f>'Data-Water SCEP by Acct'!AC460</f>
        <v>0</v>
      </c>
      <c r="AK12" s="17">
        <f>'Data-Water SCEP by Acct'!AD460</f>
        <v>0</v>
      </c>
      <c r="AL12" s="17">
        <f>'Data-Water SCEP by Acct'!AE460</f>
        <v>0</v>
      </c>
      <c r="AM12" s="17">
        <f>'Data-Water SCEP by Acct'!AF460</f>
        <v>0</v>
      </c>
      <c r="AN12" s="17">
        <f>'Data-Water SCEP by Acct'!AG460</f>
        <v>0</v>
      </c>
      <c r="AO12" s="17">
        <f t="shared" ref="AO12:AO28" si="3">SUM(AC12:AN12)</f>
        <v>0</v>
      </c>
    </row>
    <row r="13" spans="1:42">
      <c r="B13" s="221">
        <f>'Data-Depr Rates'!AW11</f>
        <v>-1.4916666666666665E-3</v>
      </c>
      <c r="C13" s="221">
        <f>'Data-Depr Rates'!AX11</f>
        <v>-9.7500000000000006E-4</v>
      </c>
      <c r="D13" s="221">
        <f t="shared" ref="D13:D31" si="4">B13</f>
        <v>-1.4916666666666665E-3</v>
      </c>
      <c r="E13" s="3"/>
      <c r="F13" s="221">
        <f t="shared" si="1"/>
        <v>-9.7500000000000006E-4</v>
      </c>
      <c r="H13" s="3" t="s">
        <v>31</v>
      </c>
      <c r="I13" s="3"/>
      <c r="J13" s="3">
        <f>'Data CIAC'!C9</f>
        <v>27113000</v>
      </c>
      <c r="L13" s="9" t="str">
        <f>'Data CIAC'!B9</f>
        <v>CIAC-NT Svcs</v>
      </c>
      <c r="M13" s="3" t="str">
        <f>'Data CIAC'!K9</f>
        <v>NTax</v>
      </c>
      <c r="N13" s="3">
        <f t="shared" si="2"/>
        <v>271130</v>
      </c>
      <c r="P13" s="3">
        <f>IFERROR(VLOOKUP(TRIM(J13),'SAP Acct'!A$9:L$1963,12,FALSE),"")</f>
        <v>271.10000000000002</v>
      </c>
      <c r="R13" s="15">
        <f>'Data CIAC'!J9</f>
        <v>-10796615.6</v>
      </c>
      <c r="S13" s="17">
        <f>'Data-Water SCEP by Acct'!L461</f>
        <v>0</v>
      </c>
      <c r="T13" s="17">
        <f>'Data-Water SCEP by Acct'!M461</f>
        <v>0</v>
      </c>
      <c r="U13" s="17">
        <f>'Data-Water SCEP by Acct'!N461</f>
        <v>0</v>
      </c>
      <c r="V13" s="17">
        <f>'Data-Water SCEP by Acct'!O461</f>
        <v>0</v>
      </c>
      <c r="W13" s="17">
        <f>'Data-Water SCEP by Acct'!P461</f>
        <v>0</v>
      </c>
      <c r="X13" s="17">
        <f>'Data-Water SCEP by Acct'!Q461</f>
        <v>0</v>
      </c>
      <c r="Y13" s="17">
        <f>'Data-Water SCEP by Acct'!R461</f>
        <v>0</v>
      </c>
      <c r="Z13" s="17">
        <f>'Data-Water SCEP by Acct'!S461</f>
        <v>0</v>
      </c>
      <c r="AA13" s="17">
        <f>'Data-Water SCEP by Acct'!T461</f>
        <v>0</v>
      </c>
      <c r="AB13" s="17">
        <f>'Data-Water SCEP by Acct'!U461</f>
        <v>0</v>
      </c>
      <c r="AC13" s="17">
        <f>'Data-Water SCEP by Acct'!V461</f>
        <v>0</v>
      </c>
      <c r="AD13" s="17">
        <f>'Data-Water SCEP by Acct'!W461</f>
        <v>0</v>
      </c>
      <c r="AE13" s="17">
        <f>'Data-Water SCEP by Acct'!X461</f>
        <v>0</v>
      </c>
      <c r="AF13" s="17">
        <f>'Data-Water SCEP by Acct'!Y461</f>
        <v>0</v>
      </c>
      <c r="AG13" s="17">
        <f>'Data-Water SCEP by Acct'!Z461</f>
        <v>0</v>
      </c>
      <c r="AH13" s="17">
        <f>'Data-Water SCEP by Acct'!AA461</f>
        <v>0</v>
      </c>
      <c r="AI13" s="17">
        <f>'Data-Water SCEP by Acct'!AB461</f>
        <v>0</v>
      </c>
      <c r="AJ13" s="17">
        <f>'Data-Water SCEP by Acct'!AC461</f>
        <v>0</v>
      </c>
      <c r="AK13" s="17">
        <f>'Data-Water SCEP by Acct'!AD461</f>
        <v>0</v>
      </c>
      <c r="AL13" s="17">
        <f>'Data-Water SCEP by Acct'!AE461</f>
        <v>0</v>
      </c>
      <c r="AM13" s="17">
        <f>'Data-Water SCEP by Acct'!AF461</f>
        <v>0</v>
      </c>
      <c r="AN13" s="17">
        <f>'Data-Water SCEP by Acct'!AG461</f>
        <v>0</v>
      </c>
      <c r="AO13" s="17">
        <f t="shared" si="3"/>
        <v>0</v>
      </c>
    </row>
    <row r="14" spans="1:42">
      <c r="B14" s="221">
        <f>'Data-Depr Rates'!AW12</f>
        <v>-1.7416666666666667E-2</v>
      </c>
      <c r="C14" s="221">
        <f>'Data-Depr Rates'!AX12</f>
        <v>-2.6166666666666669E-3</v>
      </c>
      <c r="D14" s="221">
        <f t="shared" si="4"/>
        <v>-1.7416666666666667E-2</v>
      </c>
      <c r="E14" s="3"/>
      <c r="F14" s="221">
        <f t="shared" si="1"/>
        <v>-2.6166666666666669E-3</v>
      </c>
      <c r="H14" s="3" t="s">
        <v>31</v>
      </c>
      <c r="I14" s="3"/>
      <c r="J14" s="3">
        <f>'Data CIAC'!C10</f>
        <v>27114000</v>
      </c>
      <c r="L14" s="9" t="str">
        <f>'Data CIAC'!B10</f>
        <v>CIAC-NT Meters</v>
      </c>
      <c r="M14" s="3" t="str">
        <f>'Data CIAC'!K10</f>
        <v>NTax</v>
      </c>
      <c r="N14" s="3">
        <f t="shared" si="2"/>
        <v>271140</v>
      </c>
      <c r="P14" s="3">
        <f>IFERROR(VLOOKUP(TRIM(J14),'SAP Acct'!A$9:L$1963,12,FALSE),"")</f>
        <v>271.10000000000002</v>
      </c>
      <c r="R14" s="15">
        <f>'Data CIAC'!J10</f>
        <v>-16450990.52</v>
      </c>
      <c r="S14" s="17">
        <f>'Data-Water SCEP by Acct'!L462</f>
        <v>0</v>
      </c>
      <c r="T14" s="17">
        <f>'Data-Water SCEP by Acct'!M462</f>
        <v>0</v>
      </c>
      <c r="U14" s="17">
        <f>'Data-Water SCEP by Acct'!N462</f>
        <v>0</v>
      </c>
      <c r="V14" s="17">
        <f>'Data-Water SCEP by Acct'!O462</f>
        <v>0</v>
      </c>
      <c r="W14" s="17">
        <f>'Data-Water SCEP by Acct'!P462</f>
        <v>0</v>
      </c>
      <c r="X14" s="17">
        <f>'Data-Water SCEP by Acct'!Q462</f>
        <v>0</v>
      </c>
      <c r="Y14" s="17">
        <f>'Data-Water SCEP by Acct'!R462</f>
        <v>0</v>
      </c>
      <c r="Z14" s="17">
        <f>'Data-Water SCEP by Acct'!S462</f>
        <v>0</v>
      </c>
      <c r="AA14" s="17">
        <f>'Data-Water SCEP by Acct'!T462</f>
        <v>0</v>
      </c>
      <c r="AB14" s="17">
        <f>'Data-Water SCEP by Acct'!U462</f>
        <v>0</v>
      </c>
      <c r="AC14" s="17">
        <f>'Data-Water SCEP by Acct'!V462</f>
        <v>0</v>
      </c>
      <c r="AD14" s="17">
        <f>'Data-Water SCEP by Acct'!W462</f>
        <v>0</v>
      </c>
      <c r="AE14" s="17">
        <f>'Data-Water SCEP by Acct'!X462</f>
        <v>0</v>
      </c>
      <c r="AF14" s="17">
        <f>'Data-Water SCEP by Acct'!Y462</f>
        <v>0</v>
      </c>
      <c r="AG14" s="17">
        <f>'Data-Water SCEP by Acct'!Z462</f>
        <v>0</v>
      </c>
      <c r="AH14" s="17">
        <f>'Data-Water SCEP by Acct'!AA462</f>
        <v>0</v>
      </c>
      <c r="AI14" s="17">
        <f>'Data-Water SCEP by Acct'!AB462</f>
        <v>0</v>
      </c>
      <c r="AJ14" s="17">
        <f>'Data-Water SCEP by Acct'!AC462</f>
        <v>0</v>
      </c>
      <c r="AK14" s="17">
        <f>'Data-Water SCEP by Acct'!AD462</f>
        <v>0</v>
      </c>
      <c r="AL14" s="17">
        <f>'Data-Water SCEP by Acct'!AE462</f>
        <v>0</v>
      </c>
      <c r="AM14" s="17">
        <f>'Data-Water SCEP by Acct'!AF462</f>
        <v>0</v>
      </c>
      <c r="AN14" s="17">
        <f>'Data-Water SCEP by Acct'!AG462</f>
        <v>0</v>
      </c>
      <c r="AO14" s="17">
        <f t="shared" si="3"/>
        <v>0</v>
      </c>
    </row>
    <row r="15" spans="1:42">
      <c r="B15" s="221">
        <f>'Data-Depr Rates'!AW13</f>
        <v>-1.4166666666666668E-3</v>
      </c>
      <c r="C15" s="221">
        <f>'Data-Depr Rates'!AX13</f>
        <v>-5.6666666666666671E-4</v>
      </c>
      <c r="D15" s="221">
        <f t="shared" si="4"/>
        <v>-1.4166666666666668E-3</v>
      </c>
      <c r="E15" s="3"/>
      <c r="F15" s="221">
        <f t="shared" si="1"/>
        <v>-5.6666666666666671E-4</v>
      </c>
      <c r="H15" s="3" t="s">
        <v>31</v>
      </c>
      <c r="I15" s="3"/>
      <c r="J15" s="3">
        <f>'Data CIAC'!C11</f>
        <v>27115000</v>
      </c>
      <c r="L15" s="9" t="str">
        <f>'Data CIAC'!B11</f>
        <v>CIAC-NT Hydrants</v>
      </c>
      <c r="M15" s="3" t="str">
        <f>'Data CIAC'!K11</f>
        <v>NTax</v>
      </c>
      <c r="N15" s="3">
        <f t="shared" si="2"/>
        <v>271150</v>
      </c>
      <c r="P15" s="3">
        <f>IFERROR(VLOOKUP(TRIM(J15),'SAP Acct'!A$9:L$1963,12,FALSE),"")</f>
        <v>271.10000000000002</v>
      </c>
      <c r="R15" s="15">
        <f>'Data CIAC'!J11</f>
        <v>-4019246.6300000004</v>
      </c>
      <c r="S15" s="17">
        <f>'Data-Water SCEP by Acct'!L463</f>
        <v>0</v>
      </c>
      <c r="T15" s="17">
        <f>'Data-Water SCEP by Acct'!M463</f>
        <v>0</v>
      </c>
      <c r="U15" s="17">
        <f>'Data-Water SCEP by Acct'!N463</f>
        <v>0</v>
      </c>
      <c r="V15" s="17">
        <f>'Data-Water SCEP by Acct'!O463</f>
        <v>0</v>
      </c>
      <c r="W15" s="17">
        <f>'Data-Water SCEP by Acct'!P463</f>
        <v>0</v>
      </c>
      <c r="X15" s="17">
        <f>'Data-Water SCEP by Acct'!Q463</f>
        <v>0</v>
      </c>
      <c r="Y15" s="17">
        <f>'Data-Water SCEP by Acct'!R463</f>
        <v>0</v>
      </c>
      <c r="Z15" s="17">
        <f>'Data-Water SCEP by Acct'!S463</f>
        <v>0</v>
      </c>
      <c r="AA15" s="17">
        <f>'Data-Water SCEP by Acct'!T463</f>
        <v>0</v>
      </c>
      <c r="AB15" s="17">
        <f>'Data-Water SCEP by Acct'!U463</f>
        <v>0</v>
      </c>
      <c r="AC15" s="17">
        <f>'Data-Water SCEP by Acct'!V463</f>
        <v>0</v>
      </c>
      <c r="AD15" s="17">
        <f>'Data-Water SCEP by Acct'!W463</f>
        <v>0</v>
      </c>
      <c r="AE15" s="17">
        <f>'Data-Water SCEP by Acct'!X463</f>
        <v>0</v>
      </c>
      <c r="AF15" s="17">
        <f>'Data-Water SCEP by Acct'!Y463</f>
        <v>0</v>
      </c>
      <c r="AG15" s="17">
        <f>'Data-Water SCEP by Acct'!Z463</f>
        <v>0</v>
      </c>
      <c r="AH15" s="17">
        <f>'Data-Water SCEP by Acct'!AA463</f>
        <v>0</v>
      </c>
      <c r="AI15" s="17">
        <f>'Data-Water SCEP by Acct'!AB463</f>
        <v>0</v>
      </c>
      <c r="AJ15" s="17">
        <f>'Data-Water SCEP by Acct'!AC463</f>
        <v>0</v>
      </c>
      <c r="AK15" s="17">
        <f>'Data-Water SCEP by Acct'!AD463</f>
        <v>0</v>
      </c>
      <c r="AL15" s="17">
        <f>'Data-Water SCEP by Acct'!AE463</f>
        <v>0</v>
      </c>
      <c r="AM15" s="17">
        <f>'Data-Water SCEP by Acct'!AF463</f>
        <v>0</v>
      </c>
      <c r="AN15" s="17">
        <f>'Data-Water SCEP by Acct'!AG463</f>
        <v>0</v>
      </c>
      <c r="AO15" s="17">
        <f t="shared" si="3"/>
        <v>0</v>
      </c>
    </row>
    <row r="16" spans="1:42">
      <c r="B16" s="221">
        <f>'Data-Depr Rates'!AW14</f>
        <v>-2.9000000000000002E-3</v>
      </c>
      <c r="C16" s="221">
        <f>'Data-Depr Rates'!AX14</f>
        <v>-5.8333333333333338E-4</v>
      </c>
      <c r="D16" s="221">
        <f t="shared" si="4"/>
        <v>-2.9000000000000002E-3</v>
      </c>
      <c r="E16" s="3"/>
      <c r="F16" s="221">
        <f t="shared" si="1"/>
        <v>-5.8333333333333338E-4</v>
      </c>
      <c r="H16" s="3" t="s">
        <v>31</v>
      </c>
      <c r="I16" s="3"/>
      <c r="J16" s="3">
        <f>'Data CIAC'!C12</f>
        <v>27116000</v>
      </c>
      <c r="L16" s="9" t="str">
        <f>'Data CIAC'!B12</f>
        <v>CIAC-NT Other</v>
      </c>
      <c r="M16" s="3" t="str">
        <f>'Data CIAC'!K12</f>
        <v>NTax</v>
      </c>
      <c r="N16" s="3">
        <f t="shared" si="2"/>
        <v>271160</v>
      </c>
      <c r="P16" s="3">
        <f>IFERROR(VLOOKUP(TRIM(J16),'SAP Acct'!A$9:L$1963,12,FALSE),"")</f>
        <v>271.10000000000002</v>
      </c>
      <c r="R16" s="15">
        <f>'Data CIAC'!J12</f>
        <v>-4014260.16</v>
      </c>
      <c r="S16" s="17">
        <f>'Data-Water SCEP by Acct'!L464</f>
        <v>0</v>
      </c>
      <c r="T16" s="17">
        <f>'Data-Water SCEP by Acct'!M464</f>
        <v>0</v>
      </c>
      <c r="U16" s="17">
        <f>'Data-Water SCEP by Acct'!N464</f>
        <v>0</v>
      </c>
      <c r="V16" s="17">
        <f>'Data-Water SCEP by Acct'!O464</f>
        <v>0</v>
      </c>
      <c r="W16" s="17">
        <f>'Data-Water SCEP by Acct'!P464</f>
        <v>0</v>
      </c>
      <c r="X16" s="17">
        <f>'Data-Water SCEP by Acct'!Q464</f>
        <v>0</v>
      </c>
      <c r="Y16" s="17">
        <f>'Data-Water SCEP by Acct'!R464</f>
        <v>0</v>
      </c>
      <c r="Z16" s="17">
        <f>'Data-Water SCEP by Acct'!S464</f>
        <v>0</v>
      </c>
      <c r="AA16" s="17">
        <f>'Data-Water SCEP by Acct'!T464</f>
        <v>0</v>
      </c>
      <c r="AB16" s="17">
        <f>'Data-Water SCEP by Acct'!U464</f>
        <v>0</v>
      </c>
      <c r="AC16" s="17">
        <f>'Data-Water SCEP by Acct'!V464</f>
        <v>0</v>
      </c>
      <c r="AD16" s="17">
        <f>'Data-Water SCEP by Acct'!W464</f>
        <v>0</v>
      </c>
      <c r="AE16" s="17">
        <f>'Data-Water SCEP by Acct'!X464</f>
        <v>0</v>
      </c>
      <c r="AF16" s="17">
        <f>'Data-Water SCEP by Acct'!Y464</f>
        <v>0</v>
      </c>
      <c r="AG16" s="17">
        <f>'Data-Water SCEP by Acct'!Z464</f>
        <v>0</v>
      </c>
      <c r="AH16" s="17">
        <f>'Data-Water SCEP by Acct'!AA464</f>
        <v>0</v>
      </c>
      <c r="AI16" s="17">
        <f>'Data-Water SCEP by Acct'!AB464</f>
        <v>0</v>
      </c>
      <c r="AJ16" s="17">
        <f>'Data-Water SCEP by Acct'!AC464</f>
        <v>0</v>
      </c>
      <c r="AK16" s="17">
        <f>'Data-Water SCEP by Acct'!AD464</f>
        <v>0</v>
      </c>
      <c r="AL16" s="17">
        <f>'Data-Water SCEP by Acct'!AE464</f>
        <v>0</v>
      </c>
      <c r="AM16" s="17">
        <f>'Data-Water SCEP by Acct'!AF464</f>
        <v>0</v>
      </c>
      <c r="AN16" s="17">
        <f>'Data-Water SCEP by Acct'!AG464</f>
        <v>0</v>
      </c>
      <c r="AO16" s="17">
        <f t="shared" si="3"/>
        <v>0</v>
      </c>
    </row>
    <row r="17" spans="2:41">
      <c r="B17" s="221">
        <f>IFERROR(-VLOOKUP(N17,'Data-Depr Rates'!$Y$8:$AC$112,4,FALSE)/12,0)</f>
        <v>0</v>
      </c>
      <c r="C17" s="221">
        <f>IFERROR(-VLOOKUP(N17,'Data-Depr Rates'!$Y$8:$AC$112,5,FALSE)/12,0)</f>
        <v>0</v>
      </c>
      <c r="D17" s="221">
        <f t="shared" si="4"/>
        <v>0</v>
      </c>
      <c r="E17" s="3"/>
      <c r="F17" s="221">
        <f t="shared" si="1"/>
        <v>0</v>
      </c>
      <c r="H17" s="3" t="s">
        <v>31</v>
      </c>
      <c r="I17" s="3"/>
      <c r="J17" s="3">
        <f>'Data CIAC'!C13</f>
        <v>27117000</v>
      </c>
      <c r="L17" s="9" t="str">
        <f>'Data CIAC'!B13</f>
        <v>CIAC-NT WIP</v>
      </c>
      <c r="M17" s="3" t="str">
        <f>'Data CIAC'!K13</f>
        <v>NTax</v>
      </c>
      <c r="N17" s="3">
        <f t="shared" si="2"/>
        <v>271170</v>
      </c>
      <c r="P17" s="3">
        <f>IFERROR(VLOOKUP(TRIM(J17),'SAP Acct'!A$9:L$1963,12,FALSE),"")</f>
        <v>271.10000000000002</v>
      </c>
      <c r="R17" s="15">
        <f>'Data CIAC'!J13</f>
        <v>-322809.34000000003</v>
      </c>
      <c r="S17" s="17">
        <f>'Data-Water SCEP by Acct'!L465</f>
        <v>0</v>
      </c>
      <c r="T17" s="17">
        <f>'Data-Water SCEP by Acct'!M465</f>
        <v>0</v>
      </c>
      <c r="U17" s="17">
        <f>'Data-Water SCEP by Acct'!N465</f>
        <v>0</v>
      </c>
      <c r="V17" s="17">
        <f>'Data-Water SCEP by Acct'!O465</f>
        <v>0</v>
      </c>
      <c r="W17" s="17">
        <f>'Data-Water SCEP by Acct'!P465</f>
        <v>0</v>
      </c>
      <c r="X17" s="17">
        <f>'Data-Water SCEP by Acct'!Q465</f>
        <v>0</v>
      </c>
      <c r="Y17" s="17">
        <f>'Data-Water SCEP by Acct'!R465</f>
        <v>0</v>
      </c>
      <c r="Z17" s="17">
        <f>'Data-Water SCEP by Acct'!S465</f>
        <v>0</v>
      </c>
      <c r="AA17" s="17">
        <f>'Data-Water SCEP by Acct'!T465</f>
        <v>0</v>
      </c>
      <c r="AB17" s="17">
        <f>'Data-Water SCEP by Acct'!U465</f>
        <v>0</v>
      </c>
      <c r="AC17" s="17">
        <f>'Data-Water SCEP by Acct'!V465</f>
        <v>0</v>
      </c>
      <c r="AD17" s="17">
        <f>'Data-Water SCEP by Acct'!W465</f>
        <v>0</v>
      </c>
      <c r="AE17" s="17">
        <f>'Data-Water SCEP by Acct'!X465</f>
        <v>0</v>
      </c>
      <c r="AF17" s="17">
        <f>'Data-Water SCEP by Acct'!Y465</f>
        <v>0</v>
      </c>
      <c r="AG17" s="17">
        <f>'Data-Water SCEP by Acct'!Z465</f>
        <v>0</v>
      </c>
      <c r="AH17" s="17">
        <f>'Data-Water SCEP by Acct'!AA465</f>
        <v>0</v>
      </c>
      <c r="AI17" s="17">
        <f>'Data-Water SCEP by Acct'!AB465</f>
        <v>0</v>
      </c>
      <c r="AJ17" s="17">
        <f>'Data-Water SCEP by Acct'!AC465</f>
        <v>0</v>
      </c>
      <c r="AK17" s="17">
        <f>'Data-Water SCEP by Acct'!AD465</f>
        <v>0</v>
      </c>
      <c r="AL17" s="17">
        <f>'Data-Water SCEP by Acct'!AE465</f>
        <v>0</v>
      </c>
      <c r="AM17" s="17">
        <f>'Data-Water SCEP by Acct'!AF465</f>
        <v>0</v>
      </c>
      <c r="AN17" s="17">
        <f>'Data-Water SCEP by Acct'!AG465</f>
        <v>0</v>
      </c>
      <c r="AO17" s="17">
        <f t="shared" si="3"/>
        <v>0</v>
      </c>
    </row>
    <row r="18" spans="2:41">
      <c r="B18" s="221">
        <f>'Data-Depr Rates'!AW15</f>
        <v>0</v>
      </c>
      <c r="C18" s="221">
        <f>'Data-Depr Rates'!AX15</f>
        <v>0</v>
      </c>
      <c r="D18" s="221">
        <f t="shared" si="4"/>
        <v>0</v>
      </c>
      <c r="E18" s="3"/>
      <c r="F18" s="221">
        <f t="shared" si="1"/>
        <v>0</v>
      </c>
      <c r="H18" s="3" t="s">
        <v>31</v>
      </c>
      <c r="I18" s="3"/>
      <c r="J18" s="3">
        <f>'Data CIAC'!C14</f>
        <v>27118000</v>
      </c>
      <c r="L18" s="9" t="str">
        <f>'Data CIAC'!B14</f>
        <v>CIAC-NT NUP Property</v>
      </c>
      <c r="M18" s="3" t="str">
        <f>'Data CIAC'!K14</f>
        <v>NTax</v>
      </c>
      <c r="N18" s="3">
        <f t="shared" si="2"/>
        <v>271180</v>
      </c>
      <c r="P18" s="3">
        <f>IFERROR(VLOOKUP(TRIM(J18),'SAP Acct'!A$9:L$1963,12,FALSE),"")</f>
        <v>271.10000000000002</v>
      </c>
      <c r="R18" s="15">
        <f>'Data CIAC'!J14</f>
        <v>-249724.86</v>
      </c>
      <c r="S18" s="17">
        <f>'Data-Water SCEP by Acct'!L466</f>
        <v>0</v>
      </c>
      <c r="T18" s="17">
        <f>'Data-Water SCEP by Acct'!M466</f>
        <v>0</v>
      </c>
      <c r="U18" s="17">
        <f>'Data-Water SCEP by Acct'!N466</f>
        <v>0</v>
      </c>
      <c r="V18" s="17">
        <f>'Data-Water SCEP by Acct'!O466</f>
        <v>0</v>
      </c>
      <c r="W18" s="17">
        <f>'Data-Water SCEP by Acct'!P466</f>
        <v>0</v>
      </c>
      <c r="X18" s="17">
        <f>'Data-Water SCEP by Acct'!Q466</f>
        <v>0</v>
      </c>
      <c r="Y18" s="17">
        <f>'Data-Water SCEP by Acct'!R466</f>
        <v>0</v>
      </c>
      <c r="Z18" s="17">
        <f>'Data-Water SCEP by Acct'!S466</f>
        <v>0</v>
      </c>
      <c r="AA18" s="17">
        <f>'Data-Water SCEP by Acct'!T466</f>
        <v>0</v>
      </c>
      <c r="AB18" s="17">
        <f>'Data-Water SCEP by Acct'!U466</f>
        <v>0</v>
      </c>
      <c r="AC18" s="17">
        <f>'Data-Water SCEP by Acct'!V466</f>
        <v>0</v>
      </c>
      <c r="AD18" s="17">
        <f>'Data-Water SCEP by Acct'!W466</f>
        <v>0</v>
      </c>
      <c r="AE18" s="17">
        <f>'Data-Water SCEP by Acct'!X466</f>
        <v>0</v>
      </c>
      <c r="AF18" s="17">
        <f>'Data-Water SCEP by Acct'!Y466</f>
        <v>0</v>
      </c>
      <c r="AG18" s="17">
        <f>'Data-Water SCEP by Acct'!Z466</f>
        <v>0</v>
      </c>
      <c r="AH18" s="17">
        <f>'Data-Water SCEP by Acct'!AA466</f>
        <v>0</v>
      </c>
      <c r="AI18" s="17">
        <f>'Data-Water SCEP by Acct'!AB466</f>
        <v>0</v>
      </c>
      <c r="AJ18" s="17">
        <f>'Data-Water SCEP by Acct'!AC466</f>
        <v>0</v>
      </c>
      <c r="AK18" s="17">
        <f>'Data-Water SCEP by Acct'!AD466</f>
        <v>0</v>
      </c>
      <c r="AL18" s="17">
        <f>'Data-Water SCEP by Acct'!AE466</f>
        <v>0</v>
      </c>
      <c r="AM18" s="17">
        <f>'Data-Water SCEP by Acct'!AF466</f>
        <v>0</v>
      </c>
      <c r="AN18" s="17">
        <f>'Data-Water SCEP by Acct'!AG466</f>
        <v>0</v>
      </c>
      <c r="AO18" s="17">
        <f t="shared" si="3"/>
        <v>0</v>
      </c>
    </row>
    <row r="19" spans="2:41">
      <c r="B19" s="221">
        <f>'Data-Depr Rates'!AW16</f>
        <v>-9.4166666666666672E-4</v>
      </c>
      <c r="C19" s="221">
        <f>'Data-Depr Rates'!AX16</f>
        <v>-1.9166666666666667E-4</v>
      </c>
      <c r="D19" s="221">
        <f t="shared" si="4"/>
        <v>-9.4166666666666672E-4</v>
      </c>
      <c r="E19" s="3"/>
      <c r="F19" s="221">
        <f t="shared" si="1"/>
        <v>-1.9166666666666667E-4</v>
      </c>
      <c r="H19" s="3" t="s">
        <v>31</v>
      </c>
      <c r="I19" s="3"/>
      <c r="J19" s="3">
        <f>'Data CIAC'!C15</f>
        <v>27121000</v>
      </c>
      <c r="L19" s="9" t="str">
        <f>'Data CIAC'!B15</f>
        <v>CIAC-Tax Mains</v>
      </c>
      <c r="M19" s="3" t="str">
        <f>'Data CIAC'!K15</f>
        <v>Tax</v>
      </c>
      <c r="N19" s="3">
        <f t="shared" si="2"/>
        <v>271210</v>
      </c>
      <c r="P19" s="3">
        <f>IFERROR(VLOOKUP(TRIM(J19),'SAP Acct'!A$9:L$1963,12,FALSE),"")</f>
        <v>271.10000000000002</v>
      </c>
      <c r="R19" s="15">
        <f>'Data CIAC'!J15</f>
        <v>-4582647.17</v>
      </c>
      <c r="S19" s="17">
        <f>'Data-Water SCEP by Acct'!L467</f>
        <v>-57045.369753497675</v>
      </c>
      <c r="T19" s="17">
        <f>'Data-Water SCEP by Acct'!M467</f>
        <v>-57045.369753497675</v>
      </c>
      <c r="U19" s="17">
        <f>'Data-Water SCEP by Acct'!N467</f>
        <v>-57045.369753497675</v>
      </c>
      <c r="V19" s="17">
        <f>'Data-Water SCEP by Acct'!O467</f>
        <v>-57045.369753497675</v>
      </c>
      <c r="W19" s="17">
        <f>'Data-Water SCEP by Acct'!P467</f>
        <v>-57045.369753497675</v>
      </c>
      <c r="X19" s="17">
        <f>'Data-Water SCEP by Acct'!Q467</f>
        <v>-57045.369753497675</v>
      </c>
      <c r="Y19" s="17">
        <f>'Data-Water SCEP by Acct'!R467</f>
        <v>-57045.369753497675</v>
      </c>
      <c r="Z19" s="17">
        <f>'Data-Water SCEP by Acct'!S467</f>
        <v>-57045.369753497675</v>
      </c>
      <c r="AA19" s="17">
        <f>'Data-Water SCEP by Acct'!T467</f>
        <v>-57045.369753497675</v>
      </c>
      <c r="AB19" s="17">
        <f>'Data-Water SCEP by Acct'!U467</f>
        <v>-126998.7341772152</v>
      </c>
      <c r="AC19" s="17">
        <f>'Data-Water SCEP by Acct'!V467</f>
        <v>-62874.817455029995</v>
      </c>
      <c r="AD19" s="17">
        <f>'Data-Water SCEP by Acct'!W467</f>
        <v>-62874.817455029995</v>
      </c>
      <c r="AE19" s="17">
        <f>'Data-Water SCEP by Acct'!X467</f>
        <v>-62874.817455029995</v>
      </c>
      <c r="AF19" s="17">
        <f>'Data-Water SCEP by Acct'!Y467</f>
        <v>-62874.817455029995</v>
      </c>
      <c r="AG19" s="17">
        <f>'Data-Water SCEP by Acct'!Z467</f>
        <v>-62874.817455029995</v>
      </c>
      <c r="AH19" s="17">
        <f>'Data-Water SCEP by Acct'!AA467</f>
        <v>-62874.817455029995</v>
      </c>
      <c r="AI19" s="17">
        <f>'Data-Water SCEP by Acct'!AB467</f>
        <v>-62874.817455029995</v>
      </c>
      <c r="AJ19" s="17">
        <f>'Data-Water SCEP by Acct'!AC467</f>
        <v>-62874.817455029995</v>
      </c>
      <c r="AK19" s="17">
        <f>'Data-Water SCEP by Acct'!AD467</f>
        <v>-62874.817455029995</v>
      </c>
      <c r="AL19" s="17">
        <f>'Data-Water SCEP by Acct'!AE467</f>
        <v>-62874.817455029995</v>
      </c>
      <c r="AM19" s="17">
        <f>'Data-Water SCEP by Acct'!AF467</f>
        <v>-62874.817455029995</v>
      </c>
      <c r="AN19" s="17">
        <f>'Data-Water SCEP by Acct'!AG467</f>
        <v>-62874.817455029995</v>
      </c>
      <c r="AO19" s="17">
        <f>SUM(AC19:AN19)</f>
        <v>-754497.80946036009</v>
      </c>
    </row>
    <row r="20" spans="2:41">
      <c r="B20" s="221">
        <f>'Data-Depr Rates'!AW17</f>
        <v>-9.4166666666666672E-4</v>
      </c>
      <c r="C20" s="221">
        <f>'Data-Depr Rates'!AX17</f>
        <v>-1.9166666666666667E-4</v>
      </c>
      <c r="D20" s="221">
        <f t="shared" si="4"/>
        <v>-9.4166666666666672E-4</v>
      </c>
      <c r="E20" s="3"/>
      <c r="F20" s="221">
        <f t="shared" si="1"/>
        <v>-1.9166666666666667E-4</v>
      </c>
      <c r="H20" s="3" t="s">
        <v>31</v>
      </c>
      <c r="I20" s="3"/>
      <c r="J20" s="3">
        <f>'Data CIAC'!C16</f>
        <v>27122000</v>
      </c>
      <c r="L20" s="9" t="str">
        <f>'Data CIAC'!B16</f>
        <v>CIAC-Tax Ext Dep</v>
      </c>
      <c r="M20" s="3" t="str">
        <f>'Data CIAC'!K16</f>
        <v>Tax</v>
      </c>
      <c r="N20" s="3">
        <f t="shared" si="2"/>
        <v>271220</v>
      </c>
      <c r="P20" s="3">
        <f>IFERROR(VLOOKUP(TRIM(J20),'SAP Acct'!A$9:L$1963,12,FALSE),"")</f>
        <v>271.10000000000002</v>
      </c>
      <c r="R20" s="15">
        <f>'Data CIAC'!J16</f>
        <v>-884552.85000000009</v>
      </c>
      <c r="S20" s="17">
        <f>'Data-Water SCEP by Acct'!L468</f>
        <v>-85187.752165223195</v>
      </c>
      <c r="T20" s="17">
        <f>'Data-Water SCEP by Acct'!M468</f>
        <v>-85187.752165223195</v>
      </c>
      <c r="U20" s="17">
        <f>'Data-Water SCEP by Acct'!N468</f>
        <v>-85187.752165223195</v>
      </c>
      <c r="V20" s="17">
        <f>'Data-Water SCEP by Acct'!O468</f>
        <v>-85187.752165223195</v>
      </c>
      <c r="W20" s="17">
        <f>'Data-Water SCEP by Acct'!P468</f>
        <v>-85187.752165223195</v>
      </c>
      <c r="X20" s="17">
        <f>'Data-Water SCEP by Acct'!Q468</f>
        <v>-85187.752165223195</v>
      </c>
      <c r="Y20" s="17">
        <f>'Data-Water SCEP by Acct'!R468</f>
        <v>-85187.752165223195</v>
      </c>
      <c r="Z20" s="17">
        <f>'Data-Water SCEP by Acct'!S468</f>
        <v>-85187.752165223195</v>
      </c>
      <c r="AA20" s="17">
        <f>'Data-Water SCEP by Acct'!T468</f>
        <v>-85187.752165223195</v>
      </c>
      <c r="AB20" s="17">
        <f>'Data-Water SCEP by Acct'!U468</f>
        <v>-189651.44303797471</v>
      </c>
      <c r="AC20" s="17">
        <f>'Data-Water SCEP by Acct'!V468</f>
        <v>-93893.060732844795</v>
      </c>
      <c r="AD20" s="17">
        <f>'Data-Water SCEP by Acct'!W468</f>
        <v>-93893.060732844795</v>
      </c>
      <c r="AE20" s="17">
        <f>'Data-Water SCEP by Acct'!X468</f>
        <v>-93893.060732844795</v>
      </c>
      <c r="AF20" s="17">
        <f>'Data-Water SCEP by Acct'!Y468</f>
        <v>-93893.060732844795</v>
      </c>
      <c r="AG20" s="17">
        <f>'Data-Water SCEP by Acct'!Z468</f>
        <v>-93893.060732844795</v>
      </c>
      <c r="AH20" s="17">
        <f>'Data-Water SCEP by Acct'!AA468</f>
        <v>-93893.060732844795</v>
      </c>
      <c r="AI20" s="17">
        <f>'Data-Water SCEP by Acct'!AB468</f>
        <v>-93893.060732844795</v>
      </c>
      <c r="AJ20" s="17">
        <f>'Data-Water SCEP by Acct'!AC468</f>
        <v>-93893.060732844795</v>
      </c>
      <c r="AK20" s="17">
        <f>'Data-Water SCEP by Acct'!AD468</f>
        <v>-93893.060732844795</v>
      </c>
      <c r="AL20" s="17">
        <f>'Data-Water SCEP by Acct'!AE468</f>
        <v>-93893.060732844795</v>
      </c>
      <c r="AM20" s="17">
        <f>'Data-Water SCEP by Acct'!AF468</f>
        <v>-93893.060732844795</v>
      </c>
      <c r="AN20" s="17">
        <f>'Data-Water SCEP by Acct'!AG468</f>
        <v>-93893.060732844795</v>
      </c>
      <c r="AO20" s="17">
        <f t="shared" si="3"/>
        <v>-1126716.7287941372</v>
      </c>
    </row>
    <row r="21" spans="2:41">
      <c r="B21" s="221">
        <f>'Data-Depr Rates'!AW18</f>
        <v>-1.4916666666666665E-3</v>
      </c>
      <c r="C21" s="221">
        <f>'Data-Depr Rates'!AX18</f>
        <v>-9.7500000000000006E-4</v>
      </c>
      <c r="D21" s="221">
        <f t="shared" si="4"/>
        <v>-1.4916666666666665E-3</v>
      </c>
      <c r="E21" s="3"/>
      <c r="F21" s="221">
        <f t="shared" si="1"/>
        <v>-9.7500000000000006E-4</v>
      </c>
      <c r="H21" s="3" t="s">
        <v>31</v>
      </c>
      <c r="I21" s="3"/>
      <c r="J21" s="3">
        <f>'Data CIAC'!C17</f>
        <v>27123000</v>
      </c>
      <c r="L21" s="9" t="str">
        <f>'Data CIAC'!B17</f>
        <v>CIAC-Tax Svcs</v>
      </c>
      <c r="M21" s="3" t="str">
        <f>'Data CIAC'!K17</f>
        <v>Tax</v>
      </c>
      <c r="N21" s="3">
        <f t="shared" si="2"/>
        <v>271230</v>
      </c>
      <c r="P21" s="3">
        <f>IFERROR(VLOOKUP(TRIM(J21),'SAP Acct'!A$9:L$1963,12,FALSE),"")</f>
        <v>271.10000000000002</v>
      </c>
      <c r="R21" s="15">
        <f>'Data CIAC'!J17</f>
        <v>-21318130.09</v>
      </c>
      <c r="S21" s="17">
        <f>'Data-Water SCEP by Acct'!L469</f>
        <v>-160867.94270486344</v>
      </c>
      <c r="T21" s="17">
        <f>'Data-Water SCEP by Acct'!M469</f>
        <v>-160867.94270486344</v>
      </c>
      <c r="U21" s="17">
        <f>'Data-Water SCEP by Acct'!N469</f>
        <v>-160867.94270486344</v>
      </c>
      <c r="V21" s="17">
        <f>'Data-Water SCEP by Acct'!O469</f>
        <v>-160867.94270486344</v>
      </c>
      <c r="W21" s="17">
        <f>'Data-Water SCEP by Acct'!P469</f>
        <v>-160867.94270486344</v>
      </c>
      <c r="X21" s="17">
        <f>'Data-Water SCEP by Acct'!Q469</f>
        <v>-160867.94270486344</v>
      </c>
      <c r="Y21" s="17">
        <f>'Data-Water SCEP by Acct'!R469</f>
        <v>-160867.94270486344</v>
      </c>
      <c r="Z21" s="17">
        <f>'Data-Water SCEP by Acct'!S469</f>
        <v>-160867.94270486344</v>
      </c>
      <c r="AA21" s="17">
        <f>'Data-Water SCEP by Acct'!T469</f>
        <v>-160867.94270486344</v>
      </c>
      <c r="AB21" s="17">
        <f>'Data-Water SCEP by Acct'!U469</f>
        <v>-358136.43037974689</v>
      </c>
      <c r="AC21" s="17">
        <f>'Data-Water SCEP by Acct'!V469</f>
        <v>-177306.9852231846</v>
      </c>
      <c r="AD21" s="17">
        <f>'Data-Water SCEP by Acct'!W469</f>
        <v>-177306.9852231846</v>
      </c>
      <c r="AE21" s="17">
        <f>'Data-Water SCEP by Acct'!X469</f>
        <v>-177306.9852231846</v>
      </c>
      <c r="AF21" s="17">
        <f>'Data-Water SCEP by Acct'!Y469</f>
        <v>-177306.9852231846</v>
      </c>
      <c r="AG21" s="17">
        <f>'Data-Water SCEP by Acct'!Z469</f>
        <v>-177306.9852231846</v>
      </c>
      <c r="AH21" s="17">
        <f>'Data-Water SCEP by Acct'!AA469</f>
        <v>-177306.9852231846</v>
      </c>
      <c r="AI21" s="17">
        <f>'Data-Water SCEP by Acct'!AB469</f>
        <v>-177306.9852231846</v>
      </c>
      <c r="AJ21" s="17">
        <f>'Data-Water SCEP by Acct'!AC469</f>
        <v>-177306.9852231846</v>
      </c>
      <c r="AK21" s="17">
        <f>'Data-Water SCEP by Acct'!AD469</f>
        <v>-177306.9852231846</v>
      </c>
      <c r="AL21" s="17">
        <f>'Data-Water SCEP by Acct'!AE469</f>
        <v>-177306.9852231846</v>
      </c>
      <c r="AM21" s="17">
        <f>'Data-Water SCEP by Acct'!AF469</f>
        <v>-177306.9852231846</v>
      </c>
      <c r="AN21" s="17">
        <f>'Data-Water SCEP by Acct'!AG469</f>
        <v>-177306.9852231846</v>
      </c>
      <c r="AO21" s="17">
        <f t="shared" si="3"/>
        <v>-2127683.8226782153</v>
      </c>
    </row>
    <row r="22" spans="2:41">
      <c r="B22" s="221">
        <f>'Data-Depr Rates'!AW19</f>
        <v>-1.7416666666666667E-2</v>
      </c>
      <c r="C22" s="221">
        <f>'Data-Depr Rates'!AX19</f>
        <v>-2.6166666666666669E-3</v>
      </c>
      <c r="D22" s="221">
        <f t="shared" si="4"/>
        <v>-1.7416666666666667E-2</v>
      </c>
      <c r="E22" s="3"/>
      <c r="F22" s="221">
        <f t="shared" si="1"/>
        <v>-2.6166666666666669E-3</v>
      </c>
      <c r="H22" s="3" t="s">
        <v>31</v>
      </c>
      <c r="I22" s="3"/>
      <c r="J22" s="3">
        <f>'Data CIAC'!C18</f>
        <v>27124000</v>
      </c>
      <c r="L22" s="9" t="str">
        <f>'Data CIAC'!B18</f>
        <v>CIAC-Tax Meters</v>
      </c>
      <c r="M22" s="3" t="str">
        <f>'Data CIAC'!K18</f>
        <v>Tax</v>
      </c>
      <c r="N22" s="3">
        <f t="shared" si="2"/>
        <v>271240</v>
      </c>
      <c r="P22" s="3">
        <f>IFERROR(VLOOKUP(TRIM(J22),'SAP Acct'!A$9:L$1963,12,FALSE),"")</f>
        <v>271.10000000000002</v>
      </c>
      <c r="R22" s="15">
        <f>'Data CIAC'!J18</f>
        <v>-295786.69</v>
      </c>
      <c r="S22" s="17">
        <f>'Data-Water SCEP by Acct'!L470</f>
        <v>-17874.21585609594</v>
      </c>
      <c r="T22" s="17">
        <f>'Data-Water SCEP by Acct'!M470</f>
        <v>-17874.21585609594</v>
      </c>
      <c r="U22" s="17">
        <f>'Data-Water SCEP by Acct'!N470</f>
        <v>-17874.21585609594</v>
      </c>
      <c r="V22" s="17">
        <f>'Data-Water SCEP by Acct'!O470</f>
        <v>-17874.21585609594</v>
      </c>
      <c r="W22" s="17">
        <f>'Data-Water SCEP by Acct'!P470</f>
        <v>-17874.21585609594</v>
      </c>
      <c r="X22" s="17">
        <f>'Data-Water SCEP by Acct'!Q470</f>
        <v>-17874.21585609594</v>
      </c>
      <c r="Y22" s="17">
        <f>'Data-Water SCEP by Acct'!R470</f>
        <v>-17874.21585609594</v>
      </c>
      <c r="Z22" s="17">
        <f>'Data-Water SCEP by Acct'!S470</f>
        <v>-17874.21585609594</v>
      </c>
      <c r="AA22" s="17">
        <f>'Data-Water SCEP by Acct'!T470</f>
        <v>-17874.21585609594</v>
      </c>
      <c r="AB22" s="17">
        <f>'Data-Water SCEP by Acct'!U470</f>
        <v>-39792.936708860769</v>
      </c>
      <c r="AC22" s="17">
        <f>'Data-Water SCEP by Acct'!V470</f>
        <v>-19700.7761359094</v>
      </c>
      <c r="AD22" s="17">
        <f>'Data-Water SCEP by Acct'!W470</f>
        <v>-19700.7761359094</v>
      </c>
      <c r="AE22" s="17">
        <f>'Data-Water SCEP by Acct'!X470</f>
        <v>-19700.7761359094</v>
      </c>
      <c r="AF22" s="17">
        <f>'Data-Water SCEP by Acct'!Y470</f>
        <v>-19700.7761359094</v>
      </c>
      <c r="AG22" s="17">
        <f>'Data-Water SCEP by Acct'!Z470</f>
        <v>-19700.7761359094</v>
      </c>
      <c r="AH22" s="17">
        <f>'Data-Water SCEP by Acct'!AA470</f>
        <v>-19700.7761359094</v>
      </c>
      <c r="AI22" s="17">
        <f>'Data-Water SCEP by Acct'!AB470</f>
        <v>-19700.7761359094</v>
      </c>
      <c r="AJ22" s="17">
        <f>'Data-Water SCEP by Acct'!AC470</f>
        <v>-19700.7761359094</v>
      </c>
      <c r="AK22" s="17">
        <f>'Data-Water SCEP by Acct'!AD470</f>
        <v>-19700.7761359094</v>
      </c>
      <c r="AL22" s="17">
        <f>'Data-Water SCEP by Acct'!AE470</f>
        <v>-19700.7761359094</v>
      </c>
      <c r="AM22" s="17">
        <f>'Data-Water SCEP by Acct'!AF470</f>
        <v>-19700.7761359094</v>
      </c>
      <c r="AN22" s="17">
        <f>'Data-Water SCEP by Acct'!AG470</f>
        <v>-19700.7761359094</v>
      </c>
      <c r="AO22" s="17">
        <f t="shared" si="3"/>
        <v>-236409.3136309128</v>
      </c>
    </row>
    <row r="23" spans="2:41">
      <c r="B23" s="221">
        <f>'Data-Depr Rates'!AW20</f>
        <v>-1.4166666666666668E-3</v>
      </c>
      <c r="C23" s="221">
        <f>'Data-Depr Rates'!AX20</f>
        <v>-5.6666666666666671E-4</v>
      </c>
      <c r="D23" s="221">
        <f t="shared" si="4"/>
        <v>-1.4166666666666668E-3</v>
      </c>
      <c r="E23" s="3"/>
      <c r="F23" s="221">
        <f t="shared" si="1"/>
        <v>-5.6666666666666671E-4</v>
      </c>
      <c r="H23" s="3" t="s">
        <v>31</v>
      </c>
      <c r="I23" s="3"/>
      <c r="J23" s="3">
        <f>'Data CIAC'!C19</f>
        <v>27125000</v>
      </c>
      <c r="L23" s="9" t="str">
        <f>'Data CIAC'!B19</f>
        <v>CIAC-Tax Hydrants</v>
      </c>
      <c r="M23" s="3" t="str">
        <f>'Data CIAC'!K19</f>
        <v>Tax</v>
      </c>
      <c r="N23" s="3">
        <f t="shared" si="2"/>
        <v>271250</v>
      </c>
      <c r="P23" s="3">
        <f>IFERROR(VLOOKUP(TRIM(J23),'SAP Acct'!A$9:L$1963,12,FALSE),"")</f>
        <v>271.10000000000002</v>
      </c>
      <c r="R23" s="15">
        <f>'Data CIAC'!J19</f>
        <v>-856334.1</v>
      </c>
      <c r="S23" s="17">
        <f>'Data-Water SCEP by Acct'!L471</f>
        <v>-10268.166555629581</v>
      </c>
      <c r="T23" s="17">
        <f>'Data-Water SCEP by Acct'!M471</f>
        <v>-10268.166555629581</v>
      </c>
      <c r="U23" s="17">
        <f>'Data-Water SCEP by Acct'!N471</f>
        <v>-10268.166555629581</v>
      </c>
      <c r="V23" s="17">
        <f>'Data-Water SCEP by Acct'!O471</f>
        <v>-10268.166555629581</v>
      </c>
      <c r="W23" s="17">
        <f>'Data-Water SCEP by Acct'!P471</f>
        <v>-10268.166555629581</v>
      </c>
      <c r="X23" s="17">
        <f>'Data-Water SCEP by Acct'!Q471</f>
        <v>-10268.166555629581</v>
      </c>
      <c r="Y23" s="17">
        <f>'Data-Water SCEP by Acct'!R471</f>
        <v>-10268.166555629581</v>
      </c>
      <c r="Z23" s="17">
        <f>'Data-Water SCEP by Acct'!S471</f>
        <v>-10268.166555629581</v>
      </c>
      <c r="AA23" s="17">
        <f>'Data-Water SCEP by Acct'!T471</f>
        <v>-10268.166555629581</v>
      </c>
      <c r="AB23" s="17">
        <f>'Data-Water SCEP by Acct'!U471</f>
        <v>-22859.772151898738</v>
      </c>
      <c r="AC23" s="17">
        <f>'Data-Water SCEP by Acct'!V471</f>
        <v>-11317.467141905399</v>
      </c>
      <c r="AD23" s="17">
        <f>'Data-Water SCEP by Acct'!W471</f>
        <v>-11317.467141905399</v>
      </c>
      <c r="AE23" s="17">
        <f>'Data-Water SCEP by Acct'!X471</f>
        <v>-11317.467141905399</v>
      </c>
      <c r="AF23" s="17">
        <f>'Data-Water SCEP by Acct'!Y471</f>
        <v>-11317.467141905399</v>
      </c>
      <c r="AG23" s="17">
        <f>'Data-Water SCEP by Acct'!Z471</f>
        <v>-11317.467141905399</v>
      </c>
      <c r="AH23" s="17">
        <f>'Data-Water SCEP by Acct'!AA471</f>
        <v>-11317.467141905399</v>
      </c>
      <c r="AI23" s="17">
        <f>'Data-Water SCEP by Acct'!AB471</f>
        <v>-11317.467141905399</v>
      </c>
      <c r="AJ23" s="17">
        <f>'Data-Water SCEP by Acct'!AC471</f>
        <v>-11317.467141905399</v>
      </c>
      <c r="AK23" s="17">
        <f>'Data-Water SCEP by Acct'!AD471</f>
        <v>-11317.467141905399</v>
      </c>
      <c r="AL23" s="17">
        <f>'Data-Water SCEP by Acct'!AE471</f>
        <v>-11317.467141905399</v>
      </c>
      <c r="AM23" s="17">
        <f>'Data-Water SCEP by Acct'!AF471</f>
        <v>-11317.467141905399</v>
      </c>
      <c r="AN23" s="17">
        <f>'Data-Water SCEP by Acct'!AG471</f>
        <v>-11317.467141905399</v>
      </c>
      <c r="AO23" s="17">
        <f t="shared" si="3"/>
        <v>-135809.60570286476</v>
      </c>
    </row>
    <row r="24" spans="2:41">
      <c r="B24" s="221">
        <f>'Data-Depr Rates'!AW21</f>
        <v>-2.9000000000000002E-3</v>
      </c>
      <c r="C24" s="221">
        <f>'Data-Depr Rates'!AX21</f>
        <v>-5.8333333333333338E-4</v>
      </c>
      <c r="D24" s="221">
        <f t="shared" si="4"/>
        <v>-2.9000000000000002E-3</v>
      </c>
      <c r="E24" s="3"/>
      <c r="F24" s="221">
        <f t="shared" si="1"/>
        <v>-5.8333333333333338E-4</v>
      </c>
      <c r="H24" s="3" t="s">
        <v>31</v>
      </c>
      <c r="I24" s="3"/>
      <c r="J24" s="3">
        <f>'Data CIAC'!C20</f>
        <v>27126000</v>
      </c>
      <c r="L24" s="9" t="str">
        <f>'Data CIAC'!B20</f>
        <v>CIAC-Tax Other</v>
      </c>
      <c r="M24" s="3" t="str">
        <f>'Data CIAC'!K20</f>
        <v>Tax</v>
      </c>
      <c r="N24" s="3">
        <f t="shared" si="2"/>
        <v>271260</v>
      </c>
      <c r="P24" s="3">
        <f>IFERROR(VLOOKUP(TRIM(J24),'SAP Acct'!A$9:L$1963,12,FALSE),"")</f>
        <v>271.10000000000002</v>
      </c>
      <c r="R24" s="15">
        <f>'Data CIAC'!J20</f>
        <v>-458132.52</v>
      </c>
      <c r="S24" s="17">
        <f>'Data-Water SCEP by Acct'!L472</f>
        <v>-760.60493004663567</v>
      </c>
      <c r="T24" s="17">
        <f>'Data-Water SCEP by Acct'!M472</f>
        <v>-760.60493004663567</v>
      </c>
      <c r="U24" s="17">
        <f>'Data-Water SCEP by Acct'!N472</f>
        <v>-760.60493004663567</v>
      </c>
      <c r="V24" s="17">
        <f>'Data-Water SCEP by Acct'!O472</f>
        <v>-760.60493004663567</v>
      </c>
      <c r="W24" s="17">
        <f>'Data-Water SCEP by Acct'!P472</f>
        <v>-760.60493004663567</v>
      </c>
      <c r="X24" s="17">
        <f>'Data-Water SCEP by Acct'!Q472</f>
        <v>-760.60493004663567</v>
      </c>
      <c r="Y24" s="17">
        <f>'Data-Water SCEP by Acct'!R472</f>
        <v>-760.60493004663567</v>
      </c>
      <c r="Z24" s="17">
        <f>'Data-Water SCEP by Acct'!S472</f>
        <v>-760.60493004663567</v>
      </c>
      <c r="AA24" s="17">
        <f>'Data-Water SCEP by Acct'!T472</f>
        <v>-760.60493004663567</v>
      </c>
      <c r="AB24" s="17">
        <f>'Data-Water SCEP by Acct'!U472</f>
        <v>-1693.3164556962029</v>
      </c>
      <c r="AC24" s="17">
        <f>'Data-Water SCEP by Acct'!V472</f>
        <v>-838.33089940039997</v>
      </c>
      <c r="AD24" s="17">
        <f>'Data-Water SCEP by Acct'!W472</f>
        <v>-838.33089940039997</v>
      </c>
      <c r="AE24" s="17">
        <f>'Data-Water SCEP by Acct'!X472</f>
        <v>-838.33089940039997</v>
      </c>
      <c r="AF24" s="17">
        <f>'Data-Water SCEP by Acct'!Y472</f>
        <v>-838.33089940039997</v>
      </c>
      <c r="AG24" s="17">
        <f>'Data-Water SCEP by Acct'!Z472</f>
        <v>-838.33089940039997</v>
      </c>
      <c r="AH24" s="17">
        <f>'Data-Water SCEP by Acct'!AA472</f>
        <v>-838.33089940039997</v>
      </c>
      <c r="AI24" s="17">
        <f>'Data-Water SCEP by Acct'!AB472</f>
        <v>-838.33089940039997</v>
      </c>
      <c r="AJ24" s="17">
        <f>'Data-Water SCEP by Acct'!AC472</f>
        <v>-838.33089940039997</v>
      </c>
      <c r="AK24" s="17">
        <f>'Data-Water SCEP by Acct'!AD472</f>
        <v>-838.33089940039997</v>
      </c>
      <c r="AL24" s="17">
        <f>'Data-Water SCEP by Acct'!AE472</f>
        <v>-838.33089940039997</v>
      </c>
      <c r="AM24" s="17">
        <f>'Data-Water SCEP by Acct'!AF472</f>
        <v>-838.33089940039997</v>
      </c>
      <c r="AN24" s="17">
        <f>'Data-Water SCEP by Acct'!AG472</f>
        <v>-838.33089940039997</v>
      </c>
      <c r="AO24" s="17">
        <f t="shared" si="3"/>
        <v>-10059.970792804799</v>
      </c>
    </row>
    <row r="25" spans="2:41">
      <c r="B25" s="221">
        <f>IFERROR(-VLOOKUP(N25,'Data-Depr Rates'!$Y$8:$AC$112,4,FALSE)/12,0)</f>
        <v>0</v>
      </c>
      <c r="C25" s="221">
        <f>IFERROR(-VLOOKUP(N25,'Data-Depr Rates'!$Y$8:$AC$112,5,FALSE)/12,0)</f>
        <v>0</v>
      </c>
      <c r="D25" s="221">
        <f t="shared" si="4"/>
        <v>0</v>
      </c>
      <c r="E25" s="3"/>
      <c r="F25" s="221">
        <f t="shared" si="1"/>
        <v>0</v>
      </c>
      <c r="H25" s="3" t="s">
        <v>31</v>
      </c>
      <c r="I25" s="3"/>
      <c r="J25" s="3">
        <f>'Data CIAC'!C21</f>
        <v>27127000</v>
      </c>
      <c r="L25" s="9" t="str">
        <f>'Data CIAC'!B21</f>
        <v>CIAC-Tax WIP</v>
      </c>
      <c r="M25" s="3" t="str">
        <f>'Data CIAC'!K21</f>
        <v>Tax</v>
      </c>
      <c r="N25" s="3">
        <f t="shared" si="2"/>
        <v>271270</v>
      </c>
      <c r="P25" s="3">
        <f>IFERROR(VLOOKUP(TRIM(J25),'SAP Acct'!A$9:L$1963,12,FALSE),"")</f>
        <v>271.10000000000002</v>
      </c>
      <c r="R25" s="15">
        <f>'Data CIAC'!J21</f>
        <v>-631425.07999999996</v>
      </c>
      <c r="S25" s="17">
        <f>'Data-Water SCEP by Acct'!L473</f>
        <v>-48298.413057961363</v>
      </c>
      <c r="T25" s="17">
        <f>'Data-Water SCEP by Acct'!M473</f>
        <v>-48298.413057961363</v>
      </c>
      <c r="U25" s="17">
        <f>'Data-Water SCEP by Acct'!N473</f>
        <v>-48298.413057961363</v>
      </c>
      <c r="V25" s="17">
        <f>'Data-Water SCEP by Acct'!O473</f>
        <v>-48298.413057961363</v>
      </c>
      <c r="W25" s="17">
        <f>'Data-Water SCEP by Acct'!P473</f>
        <v>-48298.413057961363</v>
      </c>
      <c r="X25" s="17">
        <f>'Data-Water SCEP by Acct'!Q473</f>
        <v>-48298.413057961363</v>
      </c>
      <c r="Y25" s="17">
        <f>'Data-Water SCEP by Acct'!R473</f>
        <v>-48298.413057961363</v>
      </c>
      <c r="Z25" s="17">
        <f>'Data-Water SCEP by Acct'!S473</f>
        <v>-48298.413057961363</v>
      </c>
      <c r="AA25" s="17">
        <f>'Data-Water SCEP by Acct'!T473</f>
        <v>-48298.413057961363</v>
      </c>
      <c r="AB25" s="17">
        <f>'Data-Water SCEP by Acct'!U473</f>
        <v>-107525.59493670888</v>
      </c>
      <c r="AC25" s="17">
        <f>'Data-Water SCEP by Acct'!V473</f>
        <v>-53234.012111925404</v>
      </c>
      <c r="AD25" s="17">
        <f>'Data-Water SCEP by Acct'!W473</f>
        <v>-53234.012111925404</v>
      </c>
      <c r="AE25" s="17">
        <f>'Data-Water SCEP by Acct'!X473</f>
        <v>-53234.012111925404</v>
      </c>
      <c r="AF25" s="17">
        <f>'Data-Water SCEP by Acct'!Y473</f>
        <v>-53234.012111925404</v>
      </c>
      <c r="AG25" s="17">
        <f>'Data-Water SCEP by Acct'!Z473</f>
        <v>-53234.012111925404</v>
      </c>
      <c r="AH25" s="17">
        <f>'Data-Water SCEP by Acct'!AA473</f>
        <v>-53234.012111925404</v>
      </c>
      <c r="AI25" s="17">
        <f>'Data-Water SCEP by Acct'!AB473</f>
        <v>-53234.012111925404</v>
      </c>
      <c r="AJ25" s="17">
        <f>'Data-Water SCEP by Acct'!AC473</f>
        <v>-53234.012111925404</v>
      </c>
      <c r="AK25" s="17">
        <f>'Data-Water SCEP by Acct'!AD473</f>
        <v>-53234.012111925404</v>
      </c>
      <c r="AL25" s="17">
        <f>'Data-Water SCEP by Acct'!AE473</f>
        <v>-53234.012111925404</v>
      </c>
      <c r="AM25" s="17">
        <f>'Data-Water SCEP by Acct'!AF473</f>
        <v>-53234.012111925404</v>
      </c>
      <c r="AN25" s="17">
        <f>'Data-Water SCEP by Acct'!AG473</f>
        <v>-53234.012111925404</v>
      </c>
      <c r="AO25" s="17">
        <f t="shared" si="3"/>
        <v>-638808.14534310484</v>
      </c>
    </row>
    <row r="26" spans="2:41">
      <c r="B26" s="221">
        <f>'Data-Depr Rates'!AW22</f>
        <v>-9.4166666666666672E-4</v>
      </c>
      <c r="C26" s="221">
        <f>'Data-Depr Rates'!AX22</f>
        <v>-1.9166666666666667E-4</v>
      </c>
      <c r="D26" s="221">
        <f t="shared" si="4"/>
        <v>-9.4166666666666672E-4</v>
      </c>
      <c r="E26" s="3"/>
      <c r="F26" s="221">
        <f t="shared" si="1"/>
        <v>-1.9166666666666667E-4</v>
      </c>
      <c r="H26" s="3"/>
      <c r="I26" s="3"/>
      <c r="J26" s="3">
        <f>'Data CIAC'!C22</f>
        <v>27141000</v>
      </c>
      <c r="L26" s="9" t="str">
        <f>'Data CIAC'!B22</f>
        <v>CIAC-Taxable - Mains FIT</v>
      </c>
      <c r="M26" s="3" t="str">
        <f>'Data CIAC'!K22</f>
        <v>Tax</v>
      </c>
      <c r="N26" s="3">
        <f t="shared" si="2"/>
        <v>271410</v>
      </c>
      <c r="P26" s="3">
        <f>IFERROR(VLOOKUP(TRIM(J26),'SAP Acct'!A$9:L$1963,12,FALSE),"")</f>
        <v>271.10000000000002</v>
      </c>
      <c r="R26" s="15">
        <f>'Data CIAC'!J22</f>
        <v>-615711.36</v>
      </c>
      <c r="S26" s="17">
        <f>'Data-Water SCEP by Acct'!L474</f>
        <v>0</v>
      </c>
      <c r="T26" s="17">
        <f>'Data-Water SCEP by Acct'!M474</f>
        <v>0</v>
      </c>
      <c r="U26" s="17">
        <f>'Data-Water SCEP by Acct'!N474</f>
        <v>0</v>
      </c>
      <c r="V26" s="17">
        <f>'Data-Water SCEP by Acct'!O474</f>
        <v>0</v>
      </c>
      <c r="W26" s="17">
        <f>'Data-Water SCEP by Acct'!P474</f>
        <v>0</v>
      </c>
      <c r="X26" s="17">
        <f>'Data-Water SCEP by Acct'!Q474</f>
        <v>0</v>
      </c>
      <c r="Y26" s="17">
        <f>'Data-Water SCEP by Acct'!R474</f>
        <v>0</v>
      </c>
      <c r="Z26" s="17">
        <f>'Data-Water SCEP by Acct'!S474</f>
        <v>0</v>
      </c>
      <c r="AA26" s="17">
        <f>'Data-Water SCEP by Acct'!T474</f>
        <v>0</v>
      </c>
      <c r="AB26" s="17">
        <f>'Data-Water SCEP by Acct'!U474</f>
        <v>0</v>
      </c>
      <c r="AC26" s="17">
        <f>'Data-Water SCEP by Acct'!V474</f>
        <v>0</v>
      </c>
      <c r="AD26" s="17">
        <f>'Data-Water SCEP by Acct'!W474</f>
        <v>0</v>
      </c>
      <c r="AE26" s="17">
        <f>'Data-Water SCEP by Acct'!X474</f>
        <v>0</v>
      </c>
      <c r="AF26" s="17">
        <f>'Data-Water SCEP by Acct'!Y474</f>
        <v>0</v>
      </c>
      <c r="AG26" s="17">
        <f>'Data-Water SCEP by Acct'!Z474</f>
        <v>0</v>
      </c>
      <c r="AH26" s="17">
        <f>'Data-Water SCEP by Acct'!AA474</f>
        <v>0</v>
      </c>
      <c r="AI26" s="17">
        <f>'Data-Water SCEP by Acct'!AB474</f>
        <v>0</v>
      </c>
      <c r="AJ26" s="17">
        <f>'Data-Water SCEP by Acct'!AC474</f>
        <v>0</v>
      </c>
      <c r="AK26" s="17">
        <f>'Data-Water SCEP by Acct'!AD474</f>
        <v>0</v>
      </c>
      <c r="AL26" s="17">
        <f>'Data-Water SCEP by Acct'!AE474</f>
        <v>0</v>
      </c>
      <c r="AM26" s="17">
        <f>'Data-Water SCEP by Acct'!AF474</f>
        <v>0</v>
      </c>
      <c r="AN26" s="17">
        <f>'Data-Water SCEP by Acct'!AG474</f>
        <v>0</v>
      </c>
      <c r="AO26" s="17">
        <f t="shared" si="3"/>
        <v>0</v>
      </c>
    </row>
    <row r="27" spans="2:41">
      <c r="B27" s="221">
        <f>'Data-Depr Rates'!AW23</f>
        <v>-9.4166666666666672E-4</v>
      </c>
      <c r="C27" s="221">
        <f>'Data-Depr Rates'!AX23</f>
        <v>-1.9166666666666667E-4</v>
      </c>
      <c r="D27" s="221">
        <f t="shared" si="4"/>
        <v>-9.4166666666666672E-4</v>
      </c>
      <c r="E27" s="3"/>
      <c r="F27" s="221">
        <f t="shared" si="1"/>
        <v>-1.9166666666666667E-4</v>
      </c>
      <c r="H27" s="3"/>
      <c r="I27" s="3"/>
      <c r="J27" s="3">
        <f>'Data CIAC'!C23</f>
        <v>27142000</v>
      </c>
      <c r="L27" s="9" t="str">
        <f>'Data CIAC'!B23</f>
        <v>CIAC-Taxable - Extension Deposits - FIT</v>
      </c>
      <c r="M27" s="3" t="str">
        <f>'Data CIAC'!K23</f>
        <v>Tax</v>
      </c>
      <c r="N27" s="3">
        <f t="shared" si="2"/>
        <v>271420</v>
      </c>
      <c r="P27" s="3" t="str">
        <f>IFERROR(VLOOKUP(TRIM(J27),'SAP Acct'!A$9:L$1963,12,FALSE),"")</f>
        <v/>
      </c>
      <c r="R27" s="15">
        <f>'Data CIAC'!J23</f>
        <v>-9607.41</v>
      </c>
      <c r="S27" s="17">
        <f>'Data-Water SCEP by Acct'!L475</f>
        <v>0</v>
      </c>
      <c r="T27" s="17">
        <f>'Data-Water SCEP by Acct'!M475</f>
        <v>0</v>
      </c>
      <c r="U27" s="17">
        <f>'Data-Water SCEP by Acct'!N475</f>
        <v>0</v>
      </c>
      <c r="V27" s="17">
        <f>'Data-Water SCEP by Acct'!O475</f>
        <v>0</v>
      </c>
      <c r="W27" s="17">
        <f>'Data-Water SCEP by Acct'!P475</f>
        <v>0</v>
      </c>
      <c r="X27" s="17">
        <f>'Data-Water SCEP by Acct'!Q475</f>
        <v>0</v>
      </c>
      <c r="Y27" s="17">
        <f>'Data-Water SCEP by Acct'!R475</f>
        <v>0</v>
      </c>
      <c r="Z27" s="17">
        <f>'Data-Water SCEP by Acct'!S475</f>
        <v>0</v>
      </c>
      <c r="AA27" s="17">
        <f>'Data-Water SCEP by Acct'!T475</f>
        <v>0</v>
      </c>
      <c r="AB27" s="17">
        <f>'Data-Water SCEP by Acct'!U475</f>
        <v>0</v>
      </c>
      <c r="AC27" s="17">
        <f>'Data-Water SCEP by Acct'!V475</f>
        <v>0</v>
      </c>
      <c r="AD27" s="17">
        <f>'Data-Water SCEP by Acct'!W475</f>
        <v>0</v>
      </c>
      <c r="AE27" s="17">
        <f>'Data-Water SCEP by Acct'!X475</f>
        <v>0</v>
      </c>
      <c r="AF27" s="17">
        <f>'Data-Water SCEP by Acct'!Y475</f>
        <v>0</v>
      </c>
      <c r="AG27" s="17">
        <f>'Data-Water SCEP by Acct'!Z475</f>
        <v>0</v>
      </c>
      <c r="AH27" s="17">
        <f>'Data-Water SCEP by Acct'!AA475</f>
        <v>0</v>
      </c>
      <c r="AI27" s="17">
        <f>'Data-Water SCEP by Acct'!AB475</f>
        <v>0</v>
      </c>
      <c r="AJ27" s="17">
        <f>'Data-Water SCEP by Acct'!AC475</f>
        <v>0</v>
      </c>
      <c r="AK27" s="17">
        <f>'Data-Water SCEP by Acct'!AD475</f>
        <v>0</v>
      </c>
      <c r="AL27" s="17">
        <f>'Data-Water SCEP by Acct'!AE475</f>
        <v>0</v>
      </c>
      <c r="AM27" s="17">
        <f>'Data-Water SCEP by Acct'!AF475</f>
        <v>0</v>
      </c>
      <c r="AN27" s="17">
        <f>'Data-Water SCEP by Acct'!AG475</f>
        <v>0</v>
      </c>
      <c r="AO27" s="17">
        <f t="shared" si="3"/>
        <v>0</v>
      </c>
    </row>
    <row r="28" spans="2:41">
      <c r="B28" s="221">
        <f>'Data-Depr Rates'!AW24</f>
        <v>-1.4916666666666665E-3</v>
      </c>
      <c r="C28" s="221">
        <f>'Data-Depr Rates'!AX24</f>
        <v>-9.7500000000000006E-4</v>
      </c>
      <c r="D28" s="221">
        <f t="shared" si="4"/>
        <v>-1.4916666666666665E-3</v>
      </c>
      <c r="E28" s="3"/>
      <c r="F28" s="221">
        <f t="shared" si="1"/>
        <v>-9.7500000000000006E-4</v>
      </c>
      <c r="H28" s="3"/>
      <c r="I28" s="3"/>
      <c r="J28" s="3">
        <f>'Data CIAC'!C24</f>
        <v>27143000</v>
      </c>
      <c r="L28" s="9" t="str">
        <f>'Data CIAC'!B24</f>
        <v>CIAC-Taxable - Services FIT</v>
      </c>
      <c r="M28" s="3" t="str">
        <f>'Data CIAC'!K24</f>
        <v>Tax</v>
      </c>
      <c r="N28" s="3">
        <f t="shared" si="2"/>
        <v>271430</v>
      </c>
      <c r="P28" s="3">
        <f>IFERROR(VLOOKUP(TRIM(J28),'SAP Acct'!A$9:L$1963,12,FALSE),"")</f>
        <v>271.10000000000002</v>
      </c>
      <c r="R28" s="15">
        <f>'Data CIAC'!J24</f>
        <v>-2852509.54</v>
      </c>
      <c r="S28" s="17">
        <f>'Data-Water SCEP by Acct'!L476</f>
        <v>0</v>
      </c>
      <c r="T28" s="17">
        <f>'Data-Water SCEP by Acct'!M476</f>
        <v>0</v>
      </c>
      <c r="U28" s="17">
        <f>'Data-Water SCEP by Acct'!N476</f>
        <v>0</v>
      </c>
      <c r="V28" s="17">
        <f>'Data-Water SCEP by Acct'!O476</f>
        <v>0</v>
      </c>
      <c r="W28" s="17">
        <f>'Data-Water SCEP by Acct'!P476</f>
        <v>0</v>
      </c>
      <c r="X28" s="17">
        <f>'Data-Water SCEP by Acct'!Q476</f>
        <v>0</v>
      </c>
      <c r="Y28" s="17">
        <f>'Data-Water SCEP by Acct'!R476</f>
        <v>0</v>
      </c>
      <c r="Z28" s="17">
        <f>'Data-Water SCEP by Acct'!S476</f>
        <v>0</v>
      </c>
      <c r="AA28" s="17">
        <f>'Data-Water SCEP by Acct'!T476</f>
        <v>0</v>
      </c>
      <c r="AB28" s="17">
        <f>'Data-Water SCEP by Acct'!U476</f>
        <v>0</v>
      </c>
      <c r="AC28" s="17">
        <f>'Data-Water SCEP by Acct'!V476</f>
        <v>0</v>
      </c>
      <c r="AD28" s="17">
        <f>'Data-Water SCEP by Acct'!W476</f>
        <v>0</v>
      </c>
      <c r="AE28" s="17">
        <f>'Data-Water SCEP by Acct'!X476</f>
        <v>0</v>
      </c>
      <c r="AF28" s="17">
        <f>'Data-Water SCEP by Acct'!Y476</f>
        <v>0</v>
      </c>
      <c r="AG28" s="17">
        <f>'Data-Water SCEP by Acct'!Z476</f>
        <v>0</v>
      </c>
      <c r="AH28" s="17">
        <f>'Data-Water SCEP by Acct'!AA476</f>
        <v>0</v>
      </c>
      <c r="AI28" s="17">
        <f>'Data-Water SCEP by Acct'!AB476</f>
        <v>0</v>
      </c>
      <c r="AJ28" s="17">
        <f>'Data-Water SCEP by Acct'!AC476</f>
        <v>0</v>
      </c>
      <c r="AK28" s="17">
        <f>'Data-Water SCEP by Acct'!AD476</f>
        <v>0</v>
      </c>
      <c r="AL28" s="17">
        <f>'Data-Water SCEP by Acct'!AE476</f>
        <v>0</v>
      </c>
      <c r="AM28" s="17">
        <f>'Data-Water SCEP by Acct'!AF476</f>
        <v>0</v>
      </c>
      <c r="AN28" s="17">
        <f>'Data-Water SCEP by Acct'!AG476</f>
        <v>0</v>
      </c>
      <c r="AO28" s="17">
        <f t="shared" si="3"/>
        <v>0</v>
      </c>
    </row>
    <row r="29" spans="2:41">
      <c r="B29" s="221">
        <f>'Data-Depr Rates'!AW25</f>
        <v>-1.7416666666666667E-2</v>
      </c>
      <c r="C29" s="221">
        <f>'Data-Depr Rates'!AX25</f>
        <v>-2.6166666666666669E-3</v>
      </c>
      <c r="D29" s="221">
        <f t="shared" si="4"/>
        <v>-1.7416666666666667E-2</v>
      </c>
      <c r="E29" s="3"/>
      <c r="F29" s="221">
        <f t="shared" si="1"/>
        <v>-2.6166666666666669E-3</v>
      </c>
      <c r="H29" s="3"/>
      <c r="I29" s="3"/>
      <c r="J29" s="3">
        <f>'Data CIAC'!C25</f>
        <v>27144000</v>
      </c>
      <c r="L29" s="9" t="str">
        <f>'Data CIAC'!B25</f>
        <v>CIAC-Taxable - Meters FIT</v>
      </c>
      <c r="M29" s="3" t="str">
        <f>'Data CIAC'!K25</f>
        <v>Tax</v>
      </c>
      <c r="N29" s="3">
        <f t="shared" ref="N29:N31" si="5">IFERROR(VALUE(LEFT(J29,6)),"")</f>
        <v>271440</v>
      </c>
      <c r="P29" s="3">
        <f>IFERROR(VLOOKUP(TRIM(J29),'SAP Acct'!A$9:L$1963,12,FALSE),"")</f>
        <v>271.10000000000002</v>
      </c>
      <c r="R29" s="15">
        <f>'Data CIAC'!J25</f>
        <v>-65448.43</v>
      </c>
      <c r="S29" s="17">
        <f>'Data-Water SCEP by Acct'!L477</f>
        <v>0</v>
      </c>
      <c r="T29" s="17">
        <f>'Data-Water SCEP by Acct'!M477</f>
        <v>0</v>
      </c>
      <c r="U29" s="17">
        <f>'Data-Water SCEP by Acct'!N477</f>
        <v>0</v>
      </c>
      <c r="V29" s="17">
        <f>'Data-Water SCEP by Acct'!O477</f>
        <v>0</v>
      </c>
      <c r="W29" s="17">
        <f>'Data-Water SCEP by Acct'!P477</f>
        <v>0</v>
      </c>
      <c r="X29" s="17">
        <f>'Data-Water SCEP by Acct'!Q477</f>
        <v>0</v>
      </c>
      <c r="Y29" s="17">
        <f>'Data-Water SCEP by Acct'!R477</f>
        <v>0</v>
      </c>
      <c r="Z29" s="17">
        <f>'Data-Water SCEP by Acct'!S477</f>
        <v>0</v>
      </c>
      <c r="AA29" s="17">
        <f>'Data-Water SCEP by Acct'!T477</f>
        <v>0</v>
      </c>
      <c r="AB29" s="17">
        <f>'Data-Water SCEP by Acct'!U477</f>
        <v>0</v>
      </c>
      <c r="AC29" s="17">
        <f>'Data-Water SCEP by Acct'!V477</f>
        <v>0</v>
      </c>
      <c r="AD29" s="17">
        <f>'Data-Water SCEP by Acct'!W477</f>
        <v>0</v>
      </c>
      <c r="AE29" s="17">
        <f>'Data-Water SCEP by Acct'!X477</f>
        <v>0</v>
      </c>
      <c r="AF29" s="17">
        <f>'Data-Water SCEP by Acct'!Y477</f>
        <v>0</v>
      </c>
      <c r="AG29" s="17">
        <f>'Data-Water SCEP by Acct'!Z477</f>
        <v>0</v>
      </c>
      <c r="AH29" s="17">
        <f>'Data-Water SCEP by Acct'!AA477</f>
        <v>0</v>
      </c>
      <c r="AI29" s="17">
        <f>'Data-Water SCEP by Acct'!AB477</f>
        <v>0</v>
      </c>
      <c r="AJ29" s="17">
        <f>'Data-Water SCEP by Acct'!AC477</f>
        <v>0</v>
      </c>
      <c r="AK29" s="17">
        <f>'Data-Water SCEP by Acct'!AD477</f>
        <v>0</v>
      </c>
      <c r="AL29" s="17">
        <f>'Data-Water SCEP by Acct'!AE477</f>
        <v>0</v>
      </c>
      <c r="AM29" s="17">
        <f>'Data-Water SCEP by Acct'!AF477</f>
        <v>0</v>
      </c>
      <c r="AN29" s="17">
        <f>'Data-Water SCEP by Acct'!AG477</f>
        <v>0</v>
      </c>
      <c r="AO29" s="17">
        <f t="shared" ref="AO29:AO31" si="6">SUM(AC29:AN29)</f>
        <v>0</v>
      </c>
    </row>
    <row r="30" spans="2:41">
      <c r="B30" s="221">
        <f>'Data-Depr Rates'!AW26</f>
        <v>-1.4166666666666668E-3</v>
      </c>
      <c r="C30" s="221">
        <f>'Data-Depr Rates'!AX26</f>
        <v>-5.6666666666666671E-4</v>
      </c>
      <c r="D30" s="221">
        <f t="shared" si="4"/>
        <v>-1.4166666666666668E-3</v>
      </c>
      <c r="E30" s="3"/>
      <c r="F30" s="221">
        <f t="shared" si="1"/>
        <v>-5.6666666666666671E-4</v>
      </c>
      <c r="H30" s="3"/>
      <c r="I30" s="3"/>
      <c r="J30" s="3">
        <f>'Data CIAC'!C26</f>
        <v>27145000</v>
      </c>
      <c r="L30" s="9" t="str">
        <f>'Data CIAC'!B26</f>
        <v>CIAC-Taxable - Hydrants FIT</v>
      </c>
      <c r="M30" s="3" t="str">
        <f>'Data CIAC'!K26</f>
        <v>Tax</v>
      </c>
      <c r="N30" s="3">
        <f t="shared" si="5"/>
        <v>271450</v>
      </c>
      <c r="P30" s="3">
        <f>IFERROR(VLOOKUP(TRIM(J30),'SAP Acct'!A$9:L$1963,12,FALSE),"")</f>
        <v>271.10000000000002</v>
      </c>
      <c r="R30" s="15">
        <f>'Data CIAC'!J26</f>
        <v>-110889.75</v>
      </c>
      <c r="S30" s="17">
        <f>'Data-Water SCEP by Acct'!L478</f>
        <v>0</v>
      </c>
      <c r="T30" s="17">
        <f>'Data-Water SCEP by Acct'!M478</f>
        <v>0</v>
      </c>
      <c r="U30" s="17">
        <f>'Data-Water SCEP by Acct'!N478</f>
        <v>0</v>
      </c>
      <c r="V30" s="17">
        <f>'Data-Water SCEP by Acct'!O478</f>
        <v>0</v>
      </c>
      <c r="W30" s="17">
        <f>'Data-Water SCEP by Acct'!P478</f>
        <v>0</v>
      </c>
      <c r="X30" s="17">
        <f>'Data-Water SCEP by Acct'!Q478</f>
        <v>0</v>
      </c>
      <c r="Y30" s="17">
        <f>'Data-Water SCEP by Acct'!R478</f>
        <v>0</v>
      </c>
      <c r="Z30" s="17">
        <f>'Data-Water SCEP by Acct'!S478</f>
        <v>0</v>
      </c>
      <c r="AA30" s="17">
        <f>'Data-Water SCEP by Acct'!T478</f>
        <v>0</v>
      </c>
      <c r="AB30" s="17">
        <f>'Data-Water SCEP by Acct'!U478</f>
        <v>0</v>
      </c>
      <c r="AC30" s="17">
        <f>'Data-Water SCEP by Acct'!V478</f>
        <v>0</v>
      </c>
      <c r="AD30" s="17">
        <f>'Data-Water SCEP by Acct'!W478</f>
        <v>0</v>
      </c>
      <c r="AE30" s="17">
        <f>'Data-Water SCEP by Acct'!X478</f>
        <v>0</v>
      </c>
      <c r="AF30" s="17">
        <f>'Data-Water SCEP by Acct'!Y478</f>
        <v>0</v>
      </c>
      <c r="AG30" s="17">
        <f>'Data-Water SCEP by Acct'!Z478</f>
        <v>0</v>
      </c>
      <c r="AH30" s="17">
        <f>'Data-Water SCEP by Acct'!AA478</f>
        <v>0</v>
      </c>
      <c r="AI30" s="17">
        <f>'Data-Water SCEP by Acct'!AB478</f>
        <v>0</v>
      </c>
      <c r="AJ30" s="17">
        <f>'Data-Water SCEP by Acct'!AC478</f>
        <v>0</v>
      </c>
      <c r="AK30" s="17">
        <f>'Data-Water SCEP by Acct'!AD478</f>
        <v>0</v>
      </c>
      <c r="AL30" s="17">
        <f>'Data-Water SCEP by Acct'!AE478</f>
        <v>0</v>
      </c>
      <c r="AM30" s="17">
        <f>'Data-Water SCEP by Acct'!AF478</f>
        <v>0</v>
      </c>
      <c r="AN30" s="17">
        <f>'Data-Water SCEP by Acct'!AG478</f>
        <v>0</v>
      </c>
      <c r="AO30" s="17">
        <f t="shared" si="6"/>
        <v>0</v>
      </c>
    </row>
    <row r="31" spans="2:41">
      <c r="B31" s="221">
        <f>'Data-Depr Rates'!AW27</f>
        <v>-2.9000000000000002E-3</v>
      </c>
      <c r="C31" s="221">
        <f>'Data-Depr Rates'!AX27</f>
        <v>-5.8333333333333338E-4</v>
      </c>
      <c r="D31" s="221">
        <f t="shared" si="4"/>
        <v>-2.9000000000000002E-3</v>
      </c>
      <c r="E31" s="3"/>
      <c r="F31" s="221">
        <f t="shared" si="1"/>
        <v>-5.8333333333333338E-4</v>
      </c>
      <c r="H31" s="3"/>
      <c r="I31" s="3"/>
      <c r="J31" s="3">
        <f>'Data CIAC'!C27</f>
        <v>27146000</v>
      </c>
      <c r="L31" s="9" t="str">
        <f>'Data CIAC'!B27</f>
        <v>CIAC-Taxable - Other FIT</v>
      </c>
      <c r="M31" s="3" t="str">
        <f>'Data CIAC'!K27</f>
        <v>Tax</v>
      </c>
      <c r="N31" s="3">
        <f t="shared" si="5"/>
        <v>271460</v>
      </c>
      <c r="P31" s="3">
        <f>IFERROR(VLOOKUP(TRIM(J31),'SAP Acct'!A$9:L$1963,12,FALSE),"")</f>
        <v>271.10000000000002</v>
      </c>
      <c r="R31" s="15">
        <f>'Data CIAC'!J27</f>
        <v>-1520.63</v>
      </c>
      <c r="S31" s="17">
        <f>'Data-Water SCEP by Acct'!L479</f>
        <v>0</v>
      </c>
      <c r="T31" s="17">
        <f>'Data-Water SCEP by Acct'!M479</f>
        <v>0</v>
      </c>
      <c r="U31" s="17">
        <f>'Data-Water SCEP by Acct'!N479</f>
        <v>0</v>
      </c>
      <c r="V31" s="17">
        <f>'Data-Water SCEP by Acct'!O479</f>
        <v>0</v>
      </c>
      <c r="W31" s="17">
        <f>'Data-Water SCEP by Acct'!P479</f>
        <v>0</v>
      </c>
      <c r="X31" s="17">
        <f>'Data-Water SCEP by Acct'!Q479</f>
        <v>0</v>
      </c>
      <c r="Y31" s="17">
        <f>'Data-Water SCEP by Acct'!R479</f>
        <v>0</v>
      </c>
      <c r="Z31" s="17">
        <f>'Data-Water SCEP by Acct'!S479</f>
        <v>0</v>
      </c>
      <c r="AA31" s="17">
        <f>'Data-Water SCEP by Acct'!T479</f>
        <v>0</v>
      </c>
      <c r="AB31" s="17">
        <f>'Data-Water SCEP by Acct'!U479</f>
        <v>0</v>
      </c>
      <c r="AC31" s="17">
        <f>'Data-Water SCEP by Acct'!V479</f>
        <v>0</v>
      </c>
      <c r="AD31" s="17">
        <f>'Data-Water SCEP by Acct'!W479</f>
        <v>0</v>
      </c>
      <c r="AE31" s="17">
        <f>'Data-Water SCEP by Acct'!X479</f>
        <v>0</v>
      </c>
      <c r="AF31" s="17">
        <f>'Data-Water SCEP by Acct'!Y479</f>
        <v>0</v>
      </c>
      <c r="AG31" s="17">
        <f>'Data-Water SCEP by Acct'!Z479</f>
        <v>0</v>
      </c>
      <c r="AH31" s="17">
        <f>'Data-Water SCEP by Acct'!AA479</f>
        <v>0</v>
      </c>
      <c r="AI31" s="17">
        <f>'Data-Water SCEP by Acct'!AB479</f>
        <v>0</v>
      </c>
      <c r="AJ31" s="17">
        <f>'Data-Water SCEP by Acct'!AC479</f>
        <v>0</v>
      </c>
      <c r="AK31" s="17">
        <f>'Data-Water SCEP by Acct'!AD479</f>
        <v>0</v>
      </c>
      <c r="AL31" s="17">
        <f>'Data-Water SCEP by Acct'!AE479</f>
        <v>0</v>
      </c>
      <c r="AM31" s="17">
        <f>'Data-Water SCEP by Acct'!AF479</f>
        <v>0</v>
      </c>
      <c r="AN31" s="17">
        <f>'Data-Water SCEP by Acct'!AG479</f>
        <v>0</v>
      </c>
      <c r="AO31" s="17">
        <f t="shared" si="6"/>
        <v>0</v>
      </c>
    </row>
    <row r="32" spans="2:41">
      <c r="B32" s="221">
        <v>0</v>
      </c>
      <c r="C32" s="221">
        <v>0</v>
      </c>
      <c r="D32" s="221">
        <v>0</v>
      </c>
      <c r="E32" s="221"/>
      <c r="F32" s="221">
        <v>0</v>
      </c>
      <c r="H32" s="3" t="s">
        <v>31</v>
      </c>
      <c r="J32" s="3">
        <f>'Data CIAC'!C28</f>
        <v>27206000</v>
      </c>
      <c r="L32" s="9" t="str">
        <f>'Data CIAC'!B28</f>
        <v>AccAmort CIAC-Other</v>
      </c>
      <c r="M32" s="3" t="str">
        <f>'Data CIAC'!K28</f>
        <v>NTax</v>
      </c>
      <c r="N32" s="3">
        <f t="shared" si="2"/>
        <v>272060</v>
      </c>
      <c r="P32" s="3">
        <f>IFERROR(VLOOKUP(TRIM(J32),'SAP Acct'!A$9:L$1963,12,FALSE),"")</f>
        <v>272.2</v>
      </c>
      <c r="R32" s="15">
        <f>'Data CIAC'!J28</f>
        <v>41524814.069999993</v>
      </c>
      <c r="S32" s="16">
        <f>('Bal CIAC'!R11*($D11+$F11))+('Bal CIAC'!R12*($D12+$F12))+('Bal CIAC'!R13*($D13+$F13))+('Bal CIAC'!R14*($D14+$F14))+('Bal CIAC'!R15*($D15+$F15))+('Bal CIAC'!R16*($D16+$F16))+('Bal CIAC'!R17*($D17+$F17))</f>
        <v>445357.10169083334</v>
      </c>
      <c r="T32" s="16">
        <f>('Bal CIAC'!S11*($D11+$F11))+('Bal CIAC'!S12*($D12+$F12))+('Bal CIAC'!S13*($D13+$F13))+('Bal CIAC'!S14*($D14+$F14))+('Bal CIAC'!S15*($D15+$F15))+('Bal CIAC'!S16*($D16+$F16))+('Bal CIAC'!S17*($D17+$F17))</f>
        <v>445357.10169083334</v>
      </c>
      <c r="U32" s="16">
        <f>('Bal CIAC'!T11*($D11+$F11))+('Bal CIAC'!T12*($D12+$F12))+('Bal CIAC'!T13*($D13+$F13))+('Bal CIAC'!T14*($D14+$F14))+('Bal CIAC'!T15*($D15+$F15))+('Bal CIAC'!T16*($D16+$F16))+('Bal CIAC'!T17*($D17+$F17))</f>
        <v>445357.10169083334</v>
      </c>
      <c r="V32" s="16">
        <f>('Bal CIAC'!U11*($D11+$F11))+('Bal CIAC'!U12*($D12+$F12))+('Bal CIAC'!U13*($D13+$F13))+('Bal CIAC'!U14*($D14+$F14))+('Bal CIAC'!U15*($D15+$F15))+('Bal CIAC'!U16*($D16+$F16))+('Bal CIAC'!U17*($D17+$F17))</f>
        <v>445357.10169083334</v>
      </c>
      <c r="W32" s="16">
        <f>('Bal CIAC'!V11*($D11+$F11))+('Bal CIAC'!V12*($D12+$F12))+('Bal CIAC'!V13*($D13+$F13))+('Bal CIAC'!V14*($D14+$F14))+('Bal CIAC'!V15*($D15+$F15))+('Bal CIAC'!V16*($D16+$F16))+('Bal CIAC'!V17*($D17+$F17))</f>
        <v>445357.10169083334</v>
      </c>
      <c r="X32" s="16">
        <f>('Bal CIAC'!W11*($D11+$F11))+('Bal CIAC'!W12*($D12+$F12))+('Bal CIAC'!W13*($D13+$F13))+('Bal CIAC'!W14*($D14+$F14))+('Bal CIAC'!W15*($D15+$F15))+('Bal CIAC'!W16*($D16+$F16))+('Bal CIAC'!W17*($D17+$F17))</f>
        <v>445357.10169083334</v>
      </c>
      <c r="Y32" s="16">
        <f>('Bal CIAC'!X11*($D11+$F11))+('Bal CIAC'!X12*($D12+$F12))+('Bal CIAC'!X13*($D13+$F13))+('Bal CIAC'!X14*($D14+$F14))+('Bal CIAC'!X15*($D15+$F15))+('Bal CIAC'!X16*($D16+$F16))+('Bal CIAC'!X17*($D17+$F17))</f>
        <v>445357.10169083334</v>
      </c>
      <c r="Z32" s="16">
        <f>('Bal CIAC'!Y11*($D11+$F11))+('Bal CIAC'!Y12*($D12+$F12))+('Bal CIAC'!Y13*($D13+$F13))+('Bal CIAC'!Y14*($D14+$F14))+('Bal CIAC'!Y15*($D15+$F15))+('Bal CIAC'!Y16*($D16+$F16))+('Bal CIAC'!Y17*($D17+$F17))</f>
        <v>445357.10169083334</v>
      </c>
      <c r="AA32" s="16">
        <f>('Bal CIAC'!Z11*($D11+$F11))+('Bal CIAC'!Z12*($D12+$F12))+('Bal CIAC'!Z13*($D13+$F13))+('Bal CIAC'!Z14*($D14+$F14))+('Bal CIAC'!Z15*($D15+$F15))+('Bal CIAC'!Z16*($D16+$F16))+('Bal CIAC'!Z17*($D17+$F17))</f>
        <v>445357.10169083334</v>
      </c>
      <c r="AB32" s="16">
        <f>('Bal CIAC'!AA11*($D11+$F11))+('Bal CIAC'!AA12*($D12+$F12))+('Bal CIAC'!AA13*($D13+$F13))+('Bal CIAC'!AA14*($D14+$F14))+('Bal CIAC'!AA15*($D15+$F15))+('Bal CIAC'!AA16*($D16+$F16))+('Bal CIAC'!AA17*($D17+$F17))</f>
        <v>445357.10169083334</v>
      </c>
      <c r="AC32" s="16">
        <f>('Bal CIAC'!AB11*($D11+$F11))+('Bal CIAC'!AB12*($D12+$F12))+('Bal CIAC'!AB13*($D13+$F13))+('Bal CIAC'!AB14*($D14+$F14))+('Bal CIAC'!AB15*($D15+$F15))+('Bal CIAC'!AB16*($D16+$F16))+('Bal CIAC'!AB17*($D17+$F17))</f>
        <v>445357.10169083334</v>
      </c>
      <c r="AD32" s="16">
        <f>('Bal CIAC'!AC11*($D11+$F11))+('Bal CIAC'!AC12*($D12+$F12))+('Bal CIAC'!AC13*($D13+$F13))+('Bal CIAC'!AC14*($D14+$F14))+('Bal CIAC'!AC15*($D15+$F15))+('Bal CIAC'!AC16*($D16+$F16))+('Bal CIAC'!AC17*($D17+$F17))</f>
        <v>445357.10169083334</v>
      </c>
      <c r="AE32" s="16">
        <f>('Bal CIAC'!AD11*($D11+$F11))+('Bal CIAC'!AD12*($D12+$F12))+('Bal CIAC'!AD13*($D13+$F13))+('Bal CIAC'!AD14*($D14+$F14))+('Bal CIAC'!AD15*($D15+$F15))+('Bal CIAC'!AD16*($D16+$F16))+('Bal CIAC'!AD17*($D17+$F17))</f>
        <v>445357.10169083334</v>
      </c>
      <c r="AF32" s="16">
        <f>('Bal CIAC'!AE11*($D11+$F11))+('Bal CIAC'!AE12*($D12+$F12))+('Bal CIAC'!AE13*($D13+$F13))+('Bal CIAC'!AE14*($D14+$F14))+('Bal CIAC'!AE15*($D15+$F15))+('Bal CIAC'!AE16*($D16+$F16))+('Bal CIAC'!AE17*($D17+$F17))</f>
        <v>445357.10169083334</v>
      </c>
      <c r="AG32" s="16">
        <f>('Bal CIAC'!AF11*($D11+$F11))+('Bal CIAC'!AF12*($D12+$F12))+('Bal CIAC'!AF13*($D13+$F13))+('Bal CIAC'!AF14*($D14+$F14))+('Bal CIAC'!AF15*($D15+$F15))+('Bal CIAC'!AF16*($D16+$F16))+('Bal CIAC'!AF17*($D17+$F17))</f>
        <v>445357.10169083334</v>
      </c>
      <c r="AH32" s="16">
        <f>('Bal CIAC'!AG11*($D11+$F11))+('Bal CIAC'!AG12*($D12+$F12))+('Bal CIAC'!AG13*($D13+$F13))+('Bal CIAC'!AG14*($D14+$F14))+('Bal CIAC'!AG15*($D15+$F15))+('Bal CIAC'!AG16*($D16+$F16))+('Bal CIAC'!AG17*($D17+$F17))</f>
        <v>445357.10169083334</v>
      </c>
      <c r="AI32" s="16">
        <f>('Bal CIAC'!AH11*($D11+$F11))+('Bal CIAC'!AH12*($D12+$F12))+('Bal CIAC'!AH13*($D13+$F13))+('Bal CIAC'!AH14*($D14+$F14))+('Bal CIAC'!AH15*($D15+$F15))+('Bal CIAC'!AH16*($D16+$F16))+('Bal CIAC'!AH17*($D17+$F17))</f>
        <v>445357.10169083334</v>
      </c>
      <c r="AJ32" s="16">
        <f>('Bal CIAC'!AI11*($D11+$F11))+('Bal CIAC'!AI12*($D12+$F12))+('Bal CIAC'!AI13*($D13+$F13))+('Bal CIAC'!AI14*($D14+$F14))+('Bal CIAC'!AI15*($D15+$F15))+('Bal CIAC'!AI16*($D16+$F16))+('Bal CIAC'!AI17*($D17+$F17))</f>
        <v>445357.10169083334</v>
      </c>
      <c r="AK32" s="16">
        <f>('Bal CIAC'!AJ11*($D11+$F11))+('Bal CIAC'!AJ12*($D12+$F12))+('Bal CIAC'!AJ13*($D13+$F13))+('Bal CIAC'!AJ14*($D14+$F14))+('Bal CIAC'!AJ15*($D15+$F15))+('Bal CIAC'!AJ16*($D16+$F16))+('Bal CIAC'!AJ17*($D17+$F17))</f>
        <v>445357.10169083334</v>
      </c>
      <c r="AL32" s="16">
        <f>('Bal CIAC'!AK11*($D11+$F11))+('Bal CIAC'!AK12*($D12+$F12))+('Bal CIAC'!AK13*($D13+$F13))+('Bal CIAC'!AK14*($D14+$F14))+('Bal CIAC'!AK15*($D15+$F15))+('Bal CIAC'!AK16*($D16+$F16))+('Bal CIAC'!AK17*($D17+$F17))</f>
        <v>445357.10169083334</v>
      </c>
      <c r="AM32" s="16">
        <f>('Bal CIAC'!AL11*($D11+$F11))+('Bal CIAC'!AL12*($D12+$F12))+('Bal CIAC'!AL13*($D13+$F13))+('Bal CIAC'!AL14*($D14+$F14))+('Bal CIAC'!AL15*($D15+$F15))+('Bal CIAC'!AL16*($D16+$F16))+('Bal CIAC'!AL17*($D17+$F17))</f>
        <v>445357.10169083334</v>
      </c>
      <c r="AN32" s="16">
        <f>('Bal CIAC'!AM11*($D11+$F11))+('Bal CIAC'!AM12*($D12+$F12))+('Bal CIAC'!AM13*($D13+$F13))+('Bal CIAC'!AM14*($D14+$F14))+('Bal CIAC'!AM15*($D15+$F15))+('Bal CIAC'!AM16*($D16+$F16))+('Bal CIAC'!AM17*($D17+$F17))</f>
        <v>445357.10169083334</v>
      </c>
      <c r="AO32" s="17">
        <f>SUM(AC32:AN32)</f>
        <v>5344285.2202900006</v>
      </c>
    </row>
    <row r="33" spans="2:41">
      <c r="B33" s="221">
        <v>0</v>
      </c>
      <c r="C33" s="221">
        <v>0</v>
      </c>
      <c r="D33" s="221">
        <v>0</v>
      </c>
      <c r="E33" s="221"/>
      <c r="F33" s="221">
        <v>0</v>
      </c>
      <c r="H33" s="3" t="s">
        <v>31</v>
      </c>
      <c r="J33" s="3">
        <f>'Data CIAC'!C29</f>
        <v>27210000</v>
      </c>
      <c r="L33" s="9" t="str">
        <f>'Data CIAC'!B29</f>
        <v>AccAmort CIAC-Tax</v>
      </c>
      <c r="M33" s="3" t="str">
        <f>'Data CIAC'!K29</f>
        <v>Tax</v>
      </c>
      <c r="N33" s="3">
        <f t="shared" si="2"/>
        <v>272100</v>
      </c>
      <c r="P33" s="3">
        <f>IFERROR(VLOOKUP(TRIM(J33),'SAP Acct'!A$9:L$1963,12,FALSE),"")</f>
        <v>272.2</v>
      </c>
      <c r="Q33" s="411"/>
      <c r="R33" s="96">
        <f>'Data CIAC'!J29</f>
        <v>7926046.9299999997</v>
      </c>
      <c r="S33" s="189">
        <f>('Bal CIAC'!R19*($D19+$F19))+('Bal CIAC'!R20*($D20+$F20))+('Bal CIAC'!R21*($D21+$F21))+('Bal CIAC'!R22*($D22+$F22))+('Bal CIAC'!R23*($D23+$F23))+('Bal CIAC'!R24*($D24+$F24))+('Bal CIAC'!R25*($D25+$F25)+('Bal CIAC'!R26*($D26+$F26)+('Bal CIAC'!R27*($D27+$F27)+('Bal CIAC'!R28*($D28+$F28)+('Bal CIAC'!R29*($D29+$F29)+('Bal CIAC'!R30*($D30+$F30)+('Bal CIAC'!R31*($D31+$F31))))))))</f>
        <v>77281.961728333321</v>
      </c>
      <c r="T33" s="189">
        <f>('Bal CIAC'!S19*($D19+$F19))+('Bal CIAC'!S20*($D20+$F20))+('Bal CIAC'!S21*($D21+$F21))+('Bal CIAC'!S22*($D22+$F22))+('Bal CIAC'!S23*($D23+$F23))+('Bal CIAC'!S24*($D24+$F24))+('Bal CIAC'!S25*($D25+$F25)+('Bal CIAC'!S26*($D26+$F26)+('Bal CIAC'!S27*($D27+$F27)+('Bal CIAC'!S28*($D28+$F28)+('Bal CIAC'!S29*($D29+$F29)+('Bal CIAC'!S30*($D30+$F30)+('Bal CIAC'!S31*($D31+$F31))))))))</f>
        <v>78221.06162033866</v>
      </c>
      <c r="U33" s="189">
        <f>('Bal CIAC'!T19*($D19+$F19))+('Bal CIAC'!T20*($D20+$F20))+('Bal CIAC'!T21*($D21+$F21))+('Bal CIAC'!T22*($D22+$F22))+('Bal CIAC'!T23*($D23+$F23))+('Bal CIAC'!T24*($D24+$F24))+('Bal CIAC'!T25*($D25+$F25)+('Bal CIAC'!T26*($D26+$F26)+('Bal CIAC'!T27*($D27+$F27)+('Bal CIAC'!T28*($D28+$F28)+('Bal CIAC'!T29*($D29+$F29)+('Bal CIAC'!T30*($D30+$F30)+('Bal CIAC'!T31*($D31+$F31))))))))</f>
        <v>79160.161512343999</v>
      </c>
      <c r="V33" s="189">
        <f>('Bal CIAC'!U19*($D19+$F19))+('Bal CIAC'!U20*($D20+$F20))+('Bal CIAC'!U21*($D21+$F21))+('Bal CIAC'!U22*($D22+$F22))+('Bal CIAC'!U23*($D23+$F23))+('Bal CIAC'!U24*($D24+$F24))+('Bal CIAC'!U25*($D25+$F25)+('Bal CIAC'!U26*($D26+$F26)+('Bal CIAC'!U27*($D27+$F27)+('Bal CIAC'!U28*($D28+$F28)+('Bal CIAC'!U29*($D29+$F29)+('Bal CIAC'!U30*($D30+$F30)+('Bal CIAC'!U31*($D31+$F31))))))))</f>
        <v>80099.261404349309</v>
      </c>
      <c r="W33" s="189">
        <f>('Bal CIAC'!V19*($D19+$F19))+('Bal CIAC'!V20*($D20+$F20))+('Bal CIAC'!V21*($D21+$F21))+('Bal CIAC'!V22*($D22+$F22))+('Bal CIAC'!V23*($D23+$F23))+('Bal CIAC'!V24*($D24+$F24))+('Bal CIAC'!V25*($D25+$F25)+('Bal CIAC'!V26*($D26+$F26)+('Bal CIAC'!V27*($D27+$F27)+('Bal CIAC'!V28*($D28+$F28)+('Bal CIAC'!V29*($D29+$F29)+('Bal CIAC'!V30*($D30+$F30)+('Bal CIAC'!V31*($D31+$F31))))))))</f>
        <v>81038.361296354647</v>
      </c>
      <c r="X33" s="189">
        <f>('Bal CIAC'!W19*($D19+$F19))+('Bal CIAC'!W20*($D20+$F20))+('Bal CIAC'!W21*($D21+$F21))+('Bal CIAC'!W22*($D22+$F22))+('Bal CIAC'!W23*($D23+$F23))+('Bal CIAC'!W24*($D24+$F24))+('Bal CIAC'!W25*($D25+$F25)+('Bal CIAC'!W26*($D26+$F26)+('Bal CIAC'!W27*($D27+$F27)+('Bal CIAC'!W28*($D28+$F28)+('Bal CIAC'!W29*($D29+$F29)+('Bal CIAC'!W30*($D30+$F30)+('Bal CIAC'!W31*($D31+$F31))))))))</f>
        <v>81977.461188359972</v>
      </c>
      <c r="Y33" s="189">
        <f>('Bal CIAC'!X19*($D19+$F19))+('Bal CIAC'!X20*($D20+$F20))+('Bal CIAC'!X21*($D21+$F21))+('Bal CIAC'!X22*($D22+$F22))+('Bal CIAC'!X23*($D23+$F23))+('Bal CIAC'!X24*($D24+$F24))+('Bal CIAC'!X25*($D25+$F25)+('Bal CIAC'!X26*($D26+$F26)+('Bal CIAC'!X27*($D27+$F27)+('Bal CIAC'!X28*($D28+$F28)+('Bal CIAC'!X29*($D29+$F29)+('Bal CIAC'!X30*($D30+$F30)+('Bal CIAC'!X31*($D31+$F31))))))))</f>
        <v>82916.561080365311</v>
      </c>
      <c r="Z33" s="189">
        <f>('Bal CIAC'!Y19*($D19+$F19))+('Bal CIAC'!Y20*($D20+$F20))+('Bal CIAC'!Y21*($D21+$F21))+('Bal CIAC'!Y22*($D22+$F22))+('Bal CIAC'!Y23*($D23+$F23))+('Bal CIAC'!Y24*($D24+$F24))+('Bal CIAC'!Y25*($D25+$F25)+('Bal CIAC'!Y26*($D26+$F26)+('Bal CIAC'!Y27*($D27+$F27)+('Bal CIAC'!Y28*($D28+$F28)+('Bal CIAC'!Y29*($D29+$F29)+('Bal CIAC'!Y30*($D30+$F30)+('Bal CIAC'!Y31*($D31+$F31))))))))</f>
        <v>83855.66097237065</v>
      </c>
      <c r="AA33" s="189">
        <f>('Bal CIAC'!Z19*($D19+$F19))+('Bal CIAC'!Z20*($D20+$F20))+('Bal CIAC'!Z21*($D21+$F21))+('Bal CIAC'!Z22*($D22+$F22))+('Bal CIAC'!Z23*($D23+$F23))+('Bal CIAC'!Z24*($D24+$F24))+('Bal CIAC'!Z25*($D25+$F25)+('Bal CIAC'!Z26*($D26+$F26)+('Bal CIAC'!Z27*($D27+$F27)+('Bal CIAC'!Z28*($D28+$F28)+('Bal CIAC'!Z29*($D29+$F29)+('Bal CIAC'!Z30*($D30+$F30)+('Bal CIAC'!Z31*($D31+$F31))))))))</f>
        <v>84794.760864375974</v>
      </c>
      <c r="AB33" s="189">
        <f>('Bal CIAC'!AA19*($D19+$F19))+('Bal CIAC'!AA20*($D20+$F20))+('Bal CIAC'!AA21*($D21+$F21))+('Bal CIAC'!AA22*($D22+$F22))+('Bal CIAC'!AA23*($D23+$F23))+('Bal CIAC'!AA24*($D24+$F24))+('Bal CIAC'!AA25*($D25+$F25)+('Bal CIAC'!AA26*($D26+$F26)+('Bal CIAC'!AA27*($D27+$F27)+('Bal CIAC'!AA28*($D28+$F28)+('Bal CIAC'!AA29*($D29+$F29)+('Bal CIAC'!AA30*($D30+$F30)+('Bal CIAC'!AA31*($D31+$F31))))))))</f>
        <v>85733.860756381313</v>
      </c>
      <c r="AC33" s="189">
        <f>('Bal CIAC'!AB19*($D19+$F19))+('Bal CIAC'!AB20*($D20+$F20))+('Bal CIAC'!AB21*($D21+$F21))+('Bal CIAC'!AB22*($D22+$F22))+('Bal CIAC'!AB23*($D23+$F23))+('Bal CIAC'!AB24*($D24+$F24))+('Bal CIAC'!AB25*($D25+$F25)+('Bal CIAC'!AB26*($D26+$F26)+('Bal CIAC'!AB27*($D27+$F27)+('Bal CIAC'!AB28*($D28+$F28)+('Bal CIAC'!AB29*($D29+$F29)+('Bal CIAC'!AB30*($D30+$F30)+('Bal CIAC'!AB31*($D31+$F31))))))))</f>
        <v>87824.556251318019</v>
      </c>
      <c r="AD33" s="189">
        <f>('Bal CIAC'!AC19*($D19+$F19))+('Bal CIAC'!AC20*($D20+$F20))+('Bal CIAC'!AC21*($D21+$F21))+('Bal CIAC'!AC22*($D22+$F22))+('Bal CIAC'!AC23*($D23+$F23))+('Bal CIAC'!AC24*($D24+$F24))+('Bal CIAC'!AC25*($D25+$F25)+('Bal CIAC'!AC26*($D26+$F26)+('Bal CIAC'!AC27*($D27+$F27)+('Bal CIAC'!AC28*($D28+$F28)+('Bal CIAC'!AC29*($D29+$F29)+('Bal CIAC'!AC30*($D30+$F30)+('Bal CIAC'!AC31*($D31+$F31))))))))</f>
        <v>88859.622454535216</v>
      </c>
      <c r="AE33" s="189">
        <f>('Bal CIAC'!AD19*($D19+$F19))+('Bal CIAC'!AD20*($D20+$F20))+('Bal CIAC'!AD21*($D21+$F21))+('Bal CIAC'!AD22*($D22+$F22))+('Bal CIAC'!AD23*($D23+$F23))+('Bal CIAC'!AD24*($D24+$F24))+('Bal CIAC'!AD25*($D25+$F25)+('Bal CIAC'!AD26*($D26+$F26)+('Bal CIAC'!AD27*($D27+$F27)+('Bal CIAC'!AD28*($D28+$F28)+('Bal CIAC'!AD29*($D29+$F29)+('Bal CIAC'!AD30*($D30+$F30)+('Bal CIAC'!AD31*($D31+$F31))))))))</f>
        <v>89894.688657752398</v>
      </c>
      <c r="AF33" s="189">
        <f>('Bal CIAC'!AE19*($D19+$F19))+('Bal CIAC'!AE20*($D20+$F20))+('Bal CIAC'!AE21*($D21+$F21))+('Bal CIAC'!AE22*($D22+$F22))+('Bal CIAC'!AE23*($D23+$F23))+('Bal CIAC'!AE24*($D24+$F24))+('Bal CIAC'!AE25*($D25+$F25)+('Bal CIAC'!AE26*($D26+$F26)+('Bal CIAC'!AE27*($D27+$F27)+('Bal CIAC'!AE28*($D28+$F28)+('Bal CIAC'!AE29*($D29+$F29)+('Bal CIAC'!AE30*($D30+$F30)+('Bal CIAC'!AE31*($D31+$F31))))))))</f>
        <v>90929.754860969595</v>
      </c>
      <c r="AG33" s="189">
        <f>('Bal CIAC'!AF19*($D19+$F19))+('Bal CIAC'!AF20*($D20+$F20))+('Bal CIAC'!AF21*($D21+$F21))+('Bal CIAC'!AF22*($D22+$F22))+('Bal CIAC'!AF23*($D23+$F23))+('Bal CIAC'!AF24*($D24+$F24))+('Bal CIAC'!AF25*($D25+$F25)+('Bal CIAC'!AF26*($D26+$F26)+('Bal CIAC'!AF27*($D27+$F27)+('Bal CIAC'!AF28*($D28+$F28)+('Bal CIAC'!AF29*($D29+$F29)+('Bal CIAC'!AF30*($D30+$F30)+('Bal CIAC'!AF31*($D31+$F31))))))))</f>
        <v>91964.821064186777</v>
      </c>
      <c r="AH33" s="189">
        <f>('Bal CIAC'!AG19*($D19+$F19))+('Bal CIAC'!AG20*($D20+$F20))+('Bal CIAC'!AG21*($D21+$F21))+('Bal CIAC'!AG22*($D22+$F22))+('Bal CIAC'!AG23*($D23+$F23))+('Bal CIAC'!AG24*($D24+$F24))+('Bal CIAC'!AG25*($D25+$F25)+('Bal CIAC'!AG26*($D26+$F26)+('Bal CIAC'!AG27*($D27+$F27)+('Bal CIAC'!AG28*($D28+$F28)+('Bal CIAC'!AG29*($D29+$F29)+('Bal CIAC'!AG30*($D30+$F30)+('Bal CIAC'!AG31*($D31+$F31))))))))</f>
        <v>92999.887267403959</v>
      </c>
      <c r="AI33" s="189">
        <f>('Bal CIAC'!AH19*($D19+$F19))+('Bal CIAC'!AH20*($D20+$F20))+('Bal CIAC'!AH21*($D21+$F21))+('Bal CIAC'!AH22*($D22+$F22))+('Bal CIAC'!AH23*($D23+$F23))+('Bal CIAC'!AH24*($D24+$F24))+('Bal CIAC'!AH25*($D25+$F25)+('Bal CIAC'!AH26*($D26+$F26)+('Bal CIAC'!AH27*($D27+$F27)+('Bal CIAC'!AH28*($D28+$F28)+('Bal CIAC'!AH29*($D29+$F29)+('Bal CIAC'!AH30*($D30+$F30)+('Bal CIAC'!AH31*($D31+$F31))))))))</f>
        <v>94034.953470621142</v>
      </c>
      <c r="AJ33" s="189">
        <f>('Bal CIAC'!AI19*($D19+$F19))+('Bal CIAC'!AI20*($D20+$F20))+('Bal CIAC'!AI21*($D21+$F21))+('Bal CIAC'!AI22*($D22+$F22))+('Bal CIAC'!AI23*($D23+$F23))+('Bal CIAC'!AI24*($D24+$F24))+('Bal CIAC'!AI25*($D25+$F25)+('Bal CIAC'!AI26*($D26+$F26)+('Bal CIAC'!AI27*($D27+$F27)+('Bal CIAC'!AI28*($D28+$F28)+('Bal CIAC'!AI29*($D29+$F29)+('Bal CIAC'!AI30*($D30+$F30)+('Bal CIAC'!AI31*($D31+$F31))))))))</f>
        <v>95070.019673838353</v>
      </c>
      <c r="AK33" s="189">
        <f>('Bal CIAC'!AJ19*($D19+$F19))+('Bal CIAC'!AJ20*($D20+$F20))+('Bal CIAC'!AJ21*($D21+$F21))+('Bal CIAC'!AJ22*($D22+$F22))+('Bal CIAC'!AJ23*($D23+$F23))+('Bal CIAC'!AJ24*($D24+$F24))+('Bal CIAC'!AJ25*($D25+$F25)+('Bal CIAC'!AJ26*($D26+$F26)+('Bal CIAC'!AJ27*($D27+$F27)+('Bal CIAC'!AJ28*($D28+$F28)+('Bal CIAC'!AJ29*($D29+$F29)+('Bal CIAC'!AJ30*($D30+$F30)+('Bal CIAC'!AJ31*($D31+$F31))))))))</f>
        <v>96105.085877055564</v>
      </c>
      <c r="AL33" s="189">
        <f>('Bal CIAC'!AK19*($D19+$F19))+('Bal CIAC'!AK20*($D20+$F20))+('Bal CIAC'!AK21*($D21+$F21))+('Bal CIAC'!AK22*($D22+$F22))+('Bal CIAC'!AK23*($D23+$F23))+('Bal CIAC'!AK24*($D24+$F24))+('Bal CIAC'!AK25*($D25+$F25)+('Bal CIAC'!AK26*($D26+$F26)+('Bal CIAC'!AK27*($D27+$F27)+('Bal CIAC'!AK28*($D28+$F28)+('Bal CIAC'!AK29*($D29+$F29)+('Bal CIAC'!AK30*($D30+$F30)+('Bal CIAC'!AK31*($D31+$F31))))))))</f>
        <v>97140.152080272746</v>
      </c>
      <c r="AM33" s="189">
        <f>('Bal CIAC'!AL19*($D19+$F19))+('Bal CIAC'!AL20*($D20+$F20))+('Bal CIAC'!AL21*($D21+$F21))+('Bal CIAC'!AL22*($D22+$F22))+('Bal CIAC'!AL23*($D23+$F23))+('Bal CIAC'!AL24*($D24+$F24))+('Bal CIAC'!AL25*($D25+$F25)+('Bal CIAC'!AL26*($D26+$F26)+('Bal CIAC'!AL27*($D27+$F27)+('Bal CIAC'!AL28*($D28+$F28)+('Bal CIAC'!AL29*($D29+$F29)+('Bal CIAC'!AL30*($D30+$F30)+('Bal CIAC'!AL31*($D31+$F31))))))))</f>
        <v>98175.218283489929</v>
      </c>
      <c r="AN33" s="189">
        <f>('Bal CIAC'!AM19*($D19+$F19))+('Bal CIAC'!AM20*($D20+$F20))+('Bal CIAC'!AM21*($D21+$F21))+('Bal CIAC'!AM22*($D22+$F22))+('Bal CIAC'!AM23*($D23+$F23))+('Bal CIAC'!AM24*($D24+$F24))+('Bal CIAC'!AM25*($D25+$F25)+('Bal CIAC'!AM26*($D26+$F26)+('Bal CIAC'!AM27*($D27+$F27)+('Bal CIAC'!AM28*($D28+$F28)+('Bal CIAC'!AM29*($D29+$F29)+('Bal CIAC'!AM30*($D30+$F30)+('Bal CIAC'!AM31*($D31+$F31))))))))</f>
        <v>99210.284486707111</v>
      </c>
      <c r="AO33" s="189">
        <f>SUM(AC33:AN33)</f>
        <v>1122209.0444281509</v>
      </c>
    </row>
    <row r="34" spans="2:41">
      <c r="B34" s="2" t="str">
        <f t="shared" ref="B34:B36" si="7">H34&amp;" "&amp;J34</f>
        <v xml:space="preserve"> </v>
      </c>
      <c r="J34" s="3"/>
      <c r="P34" s="8" t="s">
        <v>629</v>
      </c>
      <c r="R34" s="18">
        <f t="shared" ref="R34:AA34" si="8">SUM(R11:R33)</f>
        <v>-78382035.629999995</v>
      </c>
      <c r="S34" s="16">
        <f>SUM(S11:S33)</f>
        <v>142336.59839584882</v>
      </c>
      <c r="T34" s="16">
        <f t="shared" si="8"/>
        <v>143275.69828785415</v>
      </c>
      <c r="U34" s="16">
        <f t="shared" si="8"/>
        <v>144214.7981798595</v>
      </c>
      <c r="V34" s="16">
        <f t="shared" si="8"/>
        <v>145153.89807186479</v>
      </c>
      <c r="W34" s="16">
        <f t="shared" si="8"/>
        <v>146092.99796387015</v>
      </c>
      <c r="X34" s="16">
        <f t="shared" si="8"/>
        <v>147032.09785587547</v>
      </c>
      <c r="Y34" s="16">
        <f t="shared" si="8"/>
        <v>147971.19774788083</v>
      </c>
      <c r="Z34" s="16">
        <f t="shared" si="8"/>
        <v>148910.29763988615</v>
      </c>
      <c r="AA34" s="16">
        <f t="shared" si="8"/>
        <v>149849.39753189147</v>
      </c>
      <c r="AB34" s="16">
        <f t="shared" ref="AB34:AH34" si="9">SUM(AB11:AB33)</f>
        <v>-315567.26540088688</v>
      </c>
      <c r="AC34" s="16">
        <f t="shared" si="9"/>
        <v>114016.20824195142</v>
      </c>
      <c r="AD34" s="16">
        <f t="shared" si="9"/>
        <v>115051.27444516862</v>
      </c>
      <c r="AE34" s="16">
        <f t="shared" si="9"/>
        <v>116086.3406483858</v>
      </c>
      <c r="AF34" s="16">
        <f t="shared" si="9"/>
        <v>117121.40685160299</v>
      </c>
      <c r="AG34" s="16">
        <f t="shared" si="9"/>
        <v>118156.47305482018</v>
      </c>
      <c r="AH34" s="16">
        <f t="shared" si="9"/>
        <v>119191.53925803736</v>
      </c>
      <c r="AI34" s="16">
        <f t="shared" ref="AI34:AN34" si="10">SUM(AI11:AI33)</f>
        <v>120226.60546125454</v>
      </c>
      <c r="AJ34" s="16">
        <f t="shared" si="10"/>
        <v>121261.67166447175</v>
      </c>
      <c r="AK34" s="16">
        <f t="shared" si="10"/>
        <v>122296.73786768896</v>
      </c>
      <c r="AL34" s="16">
        <f t="shared" si="10"/>
        <v>123331.80407090615</v>
      </c>
      <c r="AM34" s="16">
        <f t="shared" si="10"/>
        <v>124366.87027412333</v>
      </c>
      <c r="AN34" s="16">
        <f t="shared" si="10"/>
        <v>125401.93647734051</v>
      </c>
      <c r="AO34" s="16">
        <f>SUM(AO11:AO33)</f>
        <v>1436508.8683157514</v>
      </c>
    </row>
    <row r="35" spans="2:41">
      <c r="B35" s="2" t="str">
        <f t="shared" si="7"/>
        <v xml:space="preserve"> </v>
      </c>
      <c r="H35" s="3"/>
      <c r="J35" s="3"/>
      <c r="P35" s="8"/>
      <c r="R35" s="135"/>
      <c r="S35" s="17"/>
      <c r="T35" s="17"/>
      <c r="U35" s="17"/>
      <c r="V35" s="17"/>
      <c r="W35" s="17"/>
      <c r="X35" s="17"/>
      <c r="Y35" s="17"/>
      <c r="Z35" s="17"/>
      <c r="AA35" s="17"/>
      <c r="AB35" s="17"/>
      <c r="AC35" s="17"/>
      <c r="AD35" s="17"/>
      <c r="AE35" s="17"/>
      <c r="AF35" s="17"/>
      <c r="AG35" s="17"/>
      <c r="AH35" s="17"/>
      <c r="AI35" s="17"/>
      <c r="AJ35" s="17"/>
      <c r="AK35" s="17"/>
      <c r="AL35" s="17"/>
      <c r="AM35" s="17"/>
      <c r="AN35" s="17"/>
      <c r="AO35" s="17"/>
    </row>
    <row r="36" spans="2:41" ht="13.35" customHeight="1">
      <c r="B36" s="2" t="str">
        <f t="shared" si="7"/>
        <v xml:space="preserve"> </v>
      </c>
      <c r="D36" s="53"/>
      <c r="F36" s="53"/>
      <c r="H36" s="3"/>
      <c r="P36" s="3"/>
      <c r="R36" s="19">
        <f>'Data CIAC'!J32</f>
        <v>-78382035.630000025</v>
      </c>
      <c r="S36" s="19">
        <f>SUM(S32:S33)</f>
        <v>522639.06341916666</v>
      </c>
      <c r="T36" s="19">
        <f t="shared" ref="T36:AA36" si="11">SUM(T32:T33)</f>
        <v>523578.16331117199</v>
      </c>
      <c r="U36" s="19">
        <f t="shared" si="11"/>
        <v>524517.26320317737</v>
      </c>
      <c r="V36" s="19">
        <f t="shared" si="11"/>
        <v>525456.36309518269</v>
      </c>
      <c r="W36" s="19">
        <f t="shared" si="11"/>
        <v>526395.46298718802</v>
      </c>
      <c r="X36" s="19">
        <f t="shared" si="11"/>
        <v>527334.56287919334</v>
      </c>
      <c r="Y36" s="19">
        <f t="shared" si="11"/>
        <v>528273.66277119867</v>
      </c>
      <c r="Z36" s="19">
        <f t="shared" si="11"/>
        <v>529212.76266320399</v>
      </c>
      <c r="AA36" s="19">
        <f t="shared" si="11"/>
        <v>530151.86255520931</v>
      </c>
      <c r="AB36" s="19">
        <f t="shared" ref="AB36" si="12">SUM(AB32:AB33)</f>
        <v>531090.96244721464</v>
      </c>
      <c r="AC36" s="19">
        <f>SUM(AC32:AC33)</f>
        <v>533181.65794215142</v>
      </c>
      <c r="AD36" s="19">
        <f t="shared" ref="AD36:AE36" si="13">SUM(AD32:AD33)</f>
        <v>534216.72414536856</v>
      </c>
      <c r="AE36" s="19">
        <f t="shared" si="13"/>
        <v>535251.7903485857</v>
      </c>
      <c r="AF36" s="19">
        <f t="shared" ref="AF36:AO36" si="14">SUM(AF32:AF33)</f>
        <v>536286.85655180295</v>
      </c>
      <c r="AG36" s="19">
        <f t="shared" si="14"/>
        <v>537321.92275502009</v>
      </c>
      <c r="AH36" s="19">
        <f t="shared" si="14"/>
        <v>538356.98895823734</v>
      </c>
      <c r="AI36" s="19">
        <f t="shared" si="14"/>
        <v>539392.05516145448</v>
      </c>
      <c r="AJ36" s="19">
        <f t="shared" si="14"/>
        <v>540427.12136467174</v>
      </c>
      <c r="AK36" s="19">
        <f t="shared" si="14"/>
        <v>541462.18756788888</v>
      </c>
      <c r="AL36" s="19">
        <f t="shared" si="14"/>
        <v>542497.25377110613</v>
      </c>
      <c r="AM36" s="19">
        <f t="shared" si="14"/>
        <v>543532.31997432327</v>
      </c>
      <c r="AN36" s="19">
        <f t="shared" si="14"/>
        <v>544567.38617754041</v>
      </c>
      <c r="AO36" s="19">
        <f t="shared" si="14"/>
        <v>6466494.2647181517</v>
      </c>
    </row>
    <row r="37" spans="2:41">
      <c r="B37" s="750"/>
      <c r="D37" s="53"/>
      <c r="F37" s="53"/>
      <c r="H37" s="3"/>
      <c r="L37" s="3"/>
      <c r="P37" s="3"/>
      <c r="R37" s="135"/>
      <c r="S37" s="19">
        <f>SUM(S4:S7)</f>
        <v>522639.0634191666</v>
      </c>
      <c r="T37" s="19">
        <f t="shared" ref="T37:AA37" si="15">SUM(T4:T7)</f>
        <v>523578.16331117193</v>
      </c>
      <c r="U37" s="19">
        <f t="shared" si="15"/>
        <v>524517.26320317725</v>
      </c>
      <c r="V37" s="19">
        <f t="shared" si="15"/>
        <v>525456.36309518258</v>
      </c>
      <c r="W37" s="19">
        <f t="shared" si="15"/>
        <v>526395.4629871879</v>
      </c>
      <c r="X37" s="19">
        <f t="shared" si="15"/>
        <v>527334.56287919334</v>
      </c>
      <c r="Y37" s="19">
        <f t="shared" si="15"/>
        <v>528273.66277119867</v>
      </c>
      <c r="Z37" s="19">
        <f t="shared" si="15"/>
        <v>529212.76266320387</v>
      </c>
      <c r="AA37" s="19">
        <f t="shared" si="15"/>
        <v>530151.86255520931</v>
      </c>
      <c r="AB37" s="19">
        <f>SUM(AB4:AB7)</f>
        <v>531090.96244721464</v>
      </c>
      <c r="AC37" s="19">
        <f t="shared" ref="AC37:AE37" si="16">SUM(AC4:AC7)</f>
        <v>533181.6579421513</v>
      </c>
      <c r="AD37" s="19">
        <f t="shared" si="16"/>
        <v>534216.72414536856</v>
      </c>
      <c r="AE37" s="19">
        <f t="shared" si="16"/>
        <v>535251.7903485857</v>
      </c>
      <c r="AF37" s="19">
        <f t="shared" ref="AF37:AO37" si="17">SUM(AF4:AF7)</f>
        <v>536286.85655180283</v>
      </c>
      <c r="AG37" s="19">
        <f t="shared" si="17"/>
        <v>537321.92275502009</v>
      </c>
      <c r="AH37" s="19">
        <f t="shared" si="17"/>
        <v>538356.98895823723</v>
      </c>
      <c r="AI37" s="19">
        <f t="shared" si="17"/>
        <v>539392.05516145448</v>
      </c>
      <c r="AJ37" s="19">
        <f t="shared" si="17"/>
        <v>540427.12136467162</v>
      </c>
      <c r="AK37" s="19">
        <f t="shared" si="17"/>
        <v>541462.18756788888</v>
      </c>
      <c r="AL37" s="19">
        <f t="shared" si="17"/>
        <v>542497.25377110601</v>
      </c>
      <c r="AM37" s="19">
        <f t="shared" si="17"/>
        <v>543532.31997432315</v>
      </c>
      <c r="AN37" s="19">
        <f t="shared" si="17"/>
        <v>544567.38617754041</v>
      </c>
      <c r="AO37" s="19">
        <f t="shared" si="17"/>
        <v>6466494.2647181498</v>
      </c>
    </row>
    <row r="38" spans="2:41">
      <c r="D38" s="53"/>
      <c r="F38" s="53"/>
      <c r="H38" s="3"/>
      <c r="L38" s="3"/>
      <c r="P38" s="3"/>
      <c r="R38" s="135"/>
      <c r="S38" s="19">
        <f>S36-S37</f>
        <v>0</v>
      </c>
      <c r="T38" s="19">
        <f t="shared" ref="T38:AA38" si="18">T36-T37</f>
        <v>0</v>
      </c>
      <c r="U38" s="19">
        <f t="shared" si="18"/>
        <v>0</v>
      </c>
      <c r="V38" s="19">
        <f t="shared" si="18"/>
        <v>0</v>
      </c>
      <c r="W38" s="19">
        <f t="shared" si="18"/>
        <v>0</v>
      </c>
      <c r="X38" s="19">
        <f t="shared" si="18"/>
        <v>0</v>
      </c>
      <c r="Y38" s="19">
        <f t="shared" si="18"/>
        <v>0</v>
      </c>
      <c r="Z38" s="19">
        <f t="shared" si="18"/>
        <v>0</v>
      </c>
      <c r="AA38" s="19">
        <f t="shared" si="18"/>
        <v>0</v>
      </c>
      <c r="AB38" s="19">
        <f>AB36-AB37</f>
        <v>0</v>
      </c>
      <c r="AC38" s="19">
        <f t="shared" ref="AC38:AE38" si="19">AC36-AC37</f>
        <v>0</v>
      </c>
      <c r="AD38" s="19">
        <f t="shared" si="19"/>
        <v>0</v>
      </c>
      <c r="AE38" s="19">
        <f t="shared" si="19"/>
        <v>0</v>
      </c>
      <c r="AF38" s="19">
        <f t="shared" ref="AF38" si="20">AF36-AF37</f>
        <v>0</v>
      </c>
      <c r="AG38" s="19">
        <f t="shared" ref="AG38" si="21">AG36-AG37</f>
        <v>0</v>
      </c>
      <c r="AH38" s="19">
        <f t="shared" ref="AH38" si="22">AH36-AH37</f>
        <v>0</v>
      </c>
      <c r="AI38" s="19">
        <f t="shared" ref="AI38" si="23">AI36-AI37</f>
        <v>0</v>
      </c>
      <c r="AJ38" s="19">
        <f t="shared" ref="AJ38" si="24">AJ36-AJ37</f>
        <v>0</v>
      </c>
      <c r="AK38" s="19">
        <f t="shared" ref="AK38" si="25">AK36-AK37</f>
        <v>0</v>
      </c>
      <c r="AL38" s="19">
        <f t="shared" ref="AL38" si="26">AL36-AL37</f>
        <v>0</v>
      </c>
      <c r="AM38" s="19">
        <f t="shared" ref="AM38" si="27">AM36-AM37</f>
        <v>0</v>
      </c>
      <c r="AN38" s="19">
        <f t="shared" ref="AN38" si="28">AN36-AN37</f>
        <v>0</v>
      </c>
      <c r="AO38" s="19">
        <f t="shared" ref="AO38" si="29">AO36-AO37</f>
        <v>0</v>
      </c>
    </row>
    <row r="39" spans="2:41">
      <c r="D39" s="53"/>
      <c r="F39" s="53"/>
      <c r="H39" s="3"/>
      <c r="L39" s="3"/>
      <c r="P39" s="3"/>
      <c r="R39" s="135"/>
      <c r="AO39" s="128"/>
    </row>
    <row r="40" spans="2:41">
      <c r="D40" s="53"/>
      <c r="F40" s="53"/>
      <c r="H40" s="3"/>
      <c r="L40" s="3"/>
      <c r="P40" s="3"/>
      <c r="R40" s="135"/>
      <c r="AO40" s="128"/>
    </row>
    <row r="41" spans="2:41">
      <c r="D41" s="53"/>
      <c r="F41" s="53"/>
      <c r="H41" s="3"/>
      <c r="L41" s="3"/>
      <c r="P41" s="3"/>
      <c r="R41" s="135"/>
      <c r="AO41" s="128"/>
    </row>
    <row r="42" spans="2:41">
      <c r="D42" s="53"/>
      <c r="F42" s="53"/>
      <c r="H42" s="3"/>
      <c r="L42" s="3"/>
      <c r="P42" s="3"/>
      <c r="R42" s="135"/>
      <c r="AO42" s="128"/>
    </row>
    <row r="43" spans="2:41">
      <c r="D43" s="53"/>
      <c r="F43" s="53"/>
      <c r="H43" s="3"/>
      <c r="L43" s="3"/>
      <c r="P43" s="3"/>
      <c r="R43" s="135"/>
      <c r="AO43" s="128"/>
    </row>
    <row r="44" spans="2:41">
      <c r="D44" s="53"/>
      <c r="F44" s="53"/>
      <c r="H44" s="3"/>
      <c r="L44" s="3"/>
      <c r="P44" s="3"/>
      <c r="R44" s="135"/>
      <c r="AO44" s="128"/>
    </row>
    <row r="45" spans="2:41">
      <c r="D45" s="53"/>
      <c r="F45" s="53"/>
      <c r="H45" s="3"/>
      <c r="L45" s="3"/>
      <c r="P45" s="3"/>
      <c r="R45" s="135"/>
      <c r="AO45" s="128"/>
    </row>
    <row r="46" spans="2:41">
      <c r="D46" s="53"/>
      <c r="F46" s="53"/>
      <c r="H46" s="3"/>
      <c r="L46" s="3"/>
      <c r="P46" s="3"/>
      <c r="R46" s="135"/>
      <c r="AO46" s="128"/>
    </row>
    <row r="47" spans="2:41">
      <c r="D47" s="53"/>
      <c r="F47" s="53"/>
      <c r="H47" s="3"/>
      <c r="L47" s="3"/>
      <c r="P47" s="3"/>
      <c r="R47" s="135"/>
      <c r="AO47" s="128"/>
    </row>
    <row r="48" spans="2:41">
      <c r="D48" s="53"/>
      <c r="F48" s="53"/>
      <c r="H48" s="3"/>
      <c r="L48" s="3"/>
      <c r="P48" s="3"/>
      <c r="R48" s="135"/>
      <c r="AO48" s="128"/>
    </row>
    <row r="49" spans="4:41">
      <c r="D49" s="53"/>
      <c r="F49" s="53"/>
      <c r="H49" s="3"/>
      <c r="L49" s="3"/>
      <c r="P49" s="3"/>
      <c r="R49" s="135"/>
      <c r="S49" s="46"/>
      <c r="T49" s="46"/>
      <c r="U49" s="46"/>
      <c r="V49" s="46"/>
      <c r="W49" s="46"/>
      <c r="X49" s="46"/>
      <c r="Y49" s="46"/>
      <c r="Z49" s="46"/>
      <c r="AA49" s="46"/>
      <c r="AB49" s="46"/>
      <c r="AC49" s="46"/>
      <c r="AD49" s="46"/>
      <c r="AE49" s="46"/>
      <c r="AF49" s="46"/>
      <c r="AG49" s="46"/>
      <c r="AH49" s="46"/>
      <c r="AI49" s="46"/>
      <c r="AJ49" s="46"/>
      <c r="AK49" s="46"/>
      <c r="AL49" s="46"/>
      <c r="AM49" s="46"/>
      <c r="AN49" s="46"/>
      <c r="AO49" s="128"/>
    </row>
    <row r="50" spans="4:41">
      <c r="D50" s="53"/>
      <c r="F50" s="53"/>
      <c r="H50" s="3"/>
      <c r="L50" s="3"/>
      <c r="P50" s="3"/>
      <c r="R50" s="135"/>
      <c r="S50" s="46"/>
      <c r="T50" s="46"/>
      <c r="U50" s="46"/>
      <c r="V50" s="46"/>
      <c r="W50" s="46"/>
      <c r="X50" s="46"/>
      <c r="Y50" s="46"/>
      <c r="Z50" s="46"/>
      <c r="AA50" s="46"/>
      <c r="AB50" s="46"/>
      <c r="AC50" s="46"/>
      <c r="AD50" s="46"/>
      <c r="AE50" s="46"/>
      <c r="AF50" s="46"/>
      <c r="AG50" s="46"/>
      <c r="AH50" s="46"/>
      <c r="AI50" s="46"/>
      <c r="AJ50" s="46"/>
      <c r="AK50" s="46"/>
      <c r="AL50" s="46"/>
      <c r="AM50" s="46"/>
      <c r="AN50" s="46"/>
      <c r="AO50" s="128"/>
    </row>
    <row r="51" spans="4:41">
      <c r="D51" s="53"/>
      <c r="F51" s="53"/>
      <c r="H51" s="3"/>
      <c r="L51" s="3"/>
      <c r="P51" s="3"/>
      <c r="R51" s="135"/>
      <c r="AO51" s="128"/>
    </row>
    <row r="52" spans="4:41">
      <c r="D52" s="53"/>
      <c r="F52" s="53"/>
      <c r="H52" s="3"/>
      <c r="L52" s="3"/>
      <c r="P52" s="3"/>
      <c r="R52" s="135"/>
      <c r="S52" s="98"/>
      <c r="T52" s="98"/>
      <c r="U52" s="98"/>
      <c r="V52" s="98"/>
      <c r="W52" s="98"/>
      <c r="X52" s="98"/>
      <c r="Y52" s="98"/>
      <c r="Z52" s="98"/>
      <c r="AA52" s="98"/>
      <c r="AB52" s="98"/>
      <c r="AC52" s="98"/>
      <c r="AD52" s="98"/>
      <c r="AE52" s="98"/>
      <c r="AF52" s="98"/>
      <c r="AG52" s="98"/>
      <c r="AH52" s="98"/>
      <c r="AI52" s="98"/>
      <c r="AJ52" s="98"/>
      <c r="AK52" s="98"/>
      <c r="AL52" s="98"/>
      <c r="AM52" s="98"/>
      <c r="AN52" s="98"/>
      <c r="AO52" s="128"/>
    </row>
    <row r="53" spans="4:41">
      <c r="D53" s="53"/>
      <c r="F53" s="53"/>
      <c r="H53" s="3"/>
      <c r="L53" s="3"/>
      <c r="P53" s="3"/>
      <c r="R53" s="135"/>
      <c r="AO53" s="128"/>
    </row>
    <row r="54" spans="4:41">
      <c r="D54" s="53"/>
      <c r="F54" s="53"/>
      <c r="H54" s="3"/>
      <c r="L54" s="3"/>
      <c r="P54" s="3"/>
      <c r="R54" s="135"/>
      <c r="AO54" s="128"/>
    </row>
    <row r="55" spans="4:41">
      <c r="D55" s="53"/>
      <c r="F55" s="53"/>
      <c r="H55" s="3"/>
      <c r="L55" s="3"/>
      <c r="P55" s="3"/>
      <c r="R55" s="135"/>
      <c r="AO55" s="128"/>
    </row>
    <row r="56" spans="4:41">
      <c r="D56" s="53"/>
      <c r="F56" s="53"/>
      <c r="R56" s="128"/>
      <c r="AO56" s="128"/>
    </row>
    <row r="57" spans="4:41">
      <c r="D57" s="53"/>
      <c r="F57" s="53"/>
      <c r="R57" s="17"/>
      <c r="S57" s="17"/>
      <c r="T57" s="17"/>
      <c r="U57" s="17"/>
      <c r="V57" s="17"/>
      <c r="W57" s="17"/>
      <c r="X57" s="17"/>
      <c r="Y57" s="17"/>
      <c r="Z57" s="17"/>
      <c r="AA57" s="17"/>
      <c r="AB57" s="17"/>
      <c r="AC57" s="17"/>
      <c r="AD57" s="17"/>
      <c r="AE57" s="17"/>
      <c r="AF57" s="17"/>
      <c r="AG57" s="17"/>
      <c r="AH57" s="17"/>
      <c r="AI57" s="17"/>
      <c r="AJ57" s="17"/>
      <c r="AK57" s="17"/>
      <c r="AL57" s="17"/>
      <c r="AO57" s="128"/>
    </row>
    <row r="58" spans="4:41">
      <c r="D58" s="53"/>
      <c r="F58" s="53"/>
      <c r="R58" s="128"/>
      <c r="S58" s="751"/>
      <c r="T58" s="751"/>
      <c r="U58" s="751"/>
      <c r="V58" s="751"/>
      <c r="W58" s="751"/>
      <c r="X58" s="751"/>
      <c r="Y58" s="751"/>
      <c r="Z58" s="751"/>
      <c r="AA58" s="751"/>
      <c r="AB58" s="751"/>
      <c r="AC58" s="751"/>
      <c r="AD58" s="751"/>
      <c r="AE58" s="751"/>
      <c r="AF58" s="751"/>
      <c r="AG58" s="751"/>
      <c r="AH58" s="751"/>
      <c r="AI58" s="751"/>
      <c r="AJ58" s="751"/>
      <c r="AK58" s="751"/>
      <c r="AL58" s="751"/>
      <c r="AO58" s="128"/>
    </row>
    <row r="59" spans="4:41">
      <c r="D59" s="53"/>
      <c r="F59" s="53"/>
      <c r="R59" s="128"/>
      <c r="S59" s="751"/>
      <c r="T59" s="751"/>
      <c r="U59" s="751"/>
      <c r="V59" s="751"/>
      <c r="W59" s="751"/>
      <c r="X59" s="751"/>
      <c r="Y59" s="751"/>
      <c r="Z59" s="751"/>
      <c r="AA59" s="751"/>
      <c r="AB59" s="751"/>
      <c r="AC59" s="751"/>
      <c r="AD59" s="751"/>
      <c r="AE59" s="751"/>
      <c r="AF59" s="751"/>
      <c r="AG59" s="751"/>
      <c r="AH59" s="751"/>
      <c r="AI59" s="751"/>
      <c r="AJ59" s="751"/>
      <c r="AK59" s="751"/>
      <c r="AL59" s="751"/>
      <c r="AO59" s="128"/>
    </row>
    <row r="60" spans="4:41">
      <c r="D60" s="53"/>
      <c r="F60" s="53"/>
      <c r="AA60" s="14"/>
      <c r="AO60" s="128"/>
    </row>
    <row r="61" spans="4:41">
      <c r="D61" s="53"/>
      <c r="F61" s="53"/>
      <c r="P61" s="45"/>
      <c r="R61" s="128"/>
      <c r="AO61" s="128"/>
    </row>
    <row r="62" spans="4:41">
      <c r="D62" s="53"/>
      <c r="F62" s="53"/>
      <c r="P62" s="45"/>
      <c r="R62" s="128"/>
      <c r="AO62" s="128"/>
    </row>
    <row r="63" spans="4:41">
      <c r="D63" s="53"/>
      <c r="F63" s="53"/>
      <c r="P63" s="45"/>
      <c r="R63" s="128"/>
      <c r="AO63" s="128"/>
    </row>
    <row r="64" spans="4:41">
      <c r="D64" s="53"/>
      <c r="F64" s="53"/>
      <c r="P64" s="45"/>
      <c r="R64" s="128"/>
      <c r="AO64" s="128"/>
    </row>
    <row r="65" spans="4:41">
      <c r="D65" s="53"/>
      <c r="F65" s="53"/>
      <c r="P65" s="45"/>
      <c r="R65" s="128"/>
      <c r="AO65" s="128"/>
    </row>
    <row r="66" spans="4:41">
      <c r="D66" s="53"/>
      <c r="F66" s="53"/>
      <c r="P66" s="45"/>
      <c r="Q66" s="45"/>
      <c r="AO66" s="128"/>
    </row>
    <row r="67" spans="4:41">
      <c r="D67" s="53"/>
      <c r="F67" s="53"/>
      <c r="R67" s="128"/>
      <c r="AO67" s="128"/>
    </row>
    <row r="68" spans="4:41">
      <c r="F68" s="53"/>
      <c r="R68" s="128"/>
      <c r="S68" s="46"/>
      <c r="T68" s="46"/>
      <c r="U68" s="46"/>
      <c r="V68" s="46"/>
      <c r="W68" s="46"/>
      <c r="X68" s="46"/>
      <c r="Y68" s="46"/>
      <c r="Z68" s="46"/>
      <c r="AA68" s="46"/>
      <c r="AB68" s="46"/>
      <c r="AC68" s="46"/>
      <c r="AD68" s="46"/>
      <c r="AE68" s="46"/>
      <c r="AF68" s="46"/>
      <c r="AG68" s="46"/>
      <c r="AH68" s="46"/>
      <c r="AI68" s="46"/>
      <c r="AJ68" s="46"/>
      <c r="AK68" s="46"/>
      <c r="AL68" s="46"/>
      <c r="AM68" s="46"/>
      <c r="AN68" s="46"/>
      <c r="AO68" s="128"/>
    </row>
    <row r="69" spans="4:41">
      <c r="F69" s="53"/>
      <c r="R69" s="128"/>
      <c r="S69" s="46"/>
      <c r="T69" s="46"/>
      <c r="U69" s="46"/>
      <c r="V69" s="46"/>
      <c r="W69" s="46"/>
      <c r="X69" s="46"/>
      <c r="Y69" s="46"/>
      <c r="Z69" s="46"/>
      <c r="AA69" s="46"/>
      <c r="AB69" s="46"/>
      <c r="AC69" s="46"/>
      <c r="AD69" s="46"/>
      <c r="AE69" s="46"/>
      <c r="AF69" s="46"/>
      <c r="AG69" s="46"/>
      <c r="AH69" s="46"/>
      <c r="AI69" s="46"/>
      <c r="AJ69" s="46"/>
      <c r="AK69" s="46"/>
      <c r="AL69" s="46"/>
      <c r="AM69" s="46"/>
      <c r="AN69" s="46"/>
      <c r="AO69" s="128"/>
    </row>
    <row r="70" spans="4:41">
      <c r="AO70" s="128"/>
    </row>
    <row r="71" spans="4:41">
      <c r="AO71" s="128"/>
    </row>
    <row r="72" spans="4:41">
      <c r="AO72" s="128"/>
    </row>
    <row r="73" spans="4:41">
      <c r="AO73" s="128"/>
    </row>
    <row r="74" spans="4:41">
      <c r="AO74" s="128"/>
    </row>
    <row r="75" spans="4:41">
      <c r="AO75" s="128"/>
    </row>
    <row r="76" spans="4:41">
      <c r="AO76" s="128"/>
    </row>
    <row r="77" spans="4:41">
      <c r="AO77" s="128"/>
    </row>
    <row r="78" spans="4:41">
      <c r="AO78" s="128"/>
    </row>
    <row r="79" spans="4:41">
      <c r="AO79" s="128"/>
    </row>
    <row r="80" spans="4:41">
      <c r="AO80" s="128"/>
    </row>
    <row r="81" spans="41:41">
      <c r="AO81" s="128"/>
    </row>
    <row r="82" spans="41:41">
      <c r="AO82" s="128"/>
    </row>
    <row r="83" spans="41:41">
      <c r="AO83" s="128"/>
    </row>
    <row r="84" spans="41:41">
      <c r="AO84" s="128"/>
    </row>
    <row r="85" spans="41:41">
      <c r="AO85" s="128"/>
    </row>
    <row r="86" spans="41:41">
      <c r="AO86" s="128"/>
    </row>
    <row r="87" spans="41:41">
      <c r="AO87" s="128"/>
    </row>
    <row r="88" spans="41:41">
      <c r="AO88" s="128"/>
    </row>
    <row r="89" spans="41:41">
      <c r="AO89" s="128"/>
    </row>
    <row r="90" spans="41:41">
      <c r="AO90" s="128"/>
    </row>
    <row r="91" spans="41:41">
      <c r="AO91" s="128"/>
    </row>
    <row r="92" spans="41:41">
      <c r="AO92" s="128"/>
    </row>
    <row r="93" spans="41:41">
      <c r="AO93" s="128"/>
    </row>
    <row r="94" spans="41:41">
      <c r="AO94" s="128"/>
    </row>
    <row r="95" spans="41:41">
      <c r="AO95" s="128"/>
    </row>
    <row r="96" spans="41:41">
      <c r="AO96" s="128"/>
    </row>
    <row r="97" spans="41:41">
      <c r="AO97" s="128"/>
    </row>
    <row r="98" spans="41:41">
      <c r="AO98" s="128"/>
    </row>
    <row r="99" spans="41:41">
      <c r="AO99" s="128"/>
    </row>
    <row r="100" spans="41:41">
      <c r="AO100" s="128"/>
    </row>
    <row r="101" spans="41:41">
      <c r="AO101" s="128"/>
    </row>
    <row r="102" spans="41:41">
      <c r="AO102" s="128"/>
    </row>
    <row r="103" spans="41:41">
      <c r="AO103" s="128"/>
    </row>
    <row r="104" spans="41:41">
      <c r="AO104" s="128"/>
    </row>
    <row r="105" spans="41:41">
      <c r="AO105" s="128"/>
    </row>
    <row r="106" spans="41:41">
      <c r="AO106" s="128"/>
    </row>
    <row r="107" spans="41:41">
      <c r="AO107" s="128"/>
    </row>
    <row r="108" spans="41:41">
      <c r="AO108" s="128"/>
    </row>
    <row r="109" spans="41:41">
      <c r="AO109" s="128"/>
    </row>
    <row r="110" spans="41:41">
      <c r="AO110" s="128"/>
    </row>
    <row r="111" spans="41:41">
      <c r="AO111" s="128"/>
    </row>
    <row r="112" spans="41:41">
      <c r="AO112" s="128"/>
    </row>
    <row r="113" spans="41:41">
      <c r="AO113" s="128"/>
    </row>
    <row r="114" spans="41:41">
      <c r="AO114" s="128"/>
    </row>
    <row r="115" spans="41:41">
      <c r="AO115" s="128"/>
    </row>
    <row r="116" spans="41:41">
      <c r="AO116" s="128"/>
    </row>
    <row r="117" spans="41:41">
      <c r="AO117" s="128"/>
    </row>
    <row r="118" spans="41:41">
      <c r="AO118" s="128"/>
    </row>
    <row r="119" spans="41:41">
      <c r="AO119" s="128"/>
    </row>
    <row r="120" spans="41:41">
      <c r="AO120" s="128"/>
    </row>
    <row r="121" spans="41:41">
      <c r="AO121" s="128"/>
    </row>
  </sheetData>
  <mergeCells count="2">
    <mergeCell ref="F6:L6"/>
    <mergeCell ref="B4:J4"/>
  </mergeCells>
  <pageMargins left="0.27" right="0.23" top="0.42" bottom="0.33" header="0.3" footer="0.3"/>
  <pageSetup scale="75" fitToWidth="4" orientation="landscape"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W499"/>
  <sheetViews>
    <sheetView workbookViewId="0"/>
  </sheetViews>
  <sheetFormatPr defaultColWidth="12.42578125" defaultRowHeight="15" outlineLevelCol="1"/>
  <cols>
    <col min="1" max="1" width="4.5703125" style="2" customWidth="1"/>
    <col min="2" max="2" width="23" style="2" customWidth="1"/>
    <col min="3" max="3" width="34.28515625" style="9" customWidth="1"/>
    <col min="4" max="4" width="11.85546875" style="3" customWidth="1"/>
    <col min="5" max="5" width="10.5703125" style="3" customWidth="1"/>
    <col min="6" max="6" width="9.28515625" style="3" customWidth="1"/>
    <col min="7" max="7" width="12.5703125" style="3" customWidth="1"/>
    <col min="8" max="8" width="15.42578125" style="735" customWidth="1"/>
    <col min="9" max="9" width="11.42578125" style="7" hidden="1" customWidth="1" outlineLevel="1"/>
    <col min="10" max="11" width="11.42578125" style="2" hidden="1" customWidth="1" outlineLevel="1"/>
    <col min="12" max="12" width="12.42578125" style="2" customWidth="1" collapsed="1"/>
    <col min="13" max="16" width="11.42578125" style="2" customWidth="1"/>
    <col min="17" max="19" width="12.5703125" style="2" customWidth="1"/>
    <col min="20" max="39" width="12.5703125" style="7" customWidth="1"/>
    <col min="40" max="41" width="13.5703125" style="7" customWidth="1"/>
    <col min="42" max="16384" width="12.42578125" style="2"/>
  </cols>
  <sheetData>
    <row r="1" spans="1:41">
      <c r="A1" s="329"/>
      <c r="B1" s="678" t="s">
        <v>389</v>
      </c>
      <c r="C1" s="680"/>
      <c r="D1" s="681"/>
      <c r="E1" s="332"/>
      <c r="F1" s="332"/>
      <c r="H1" s="682"/>
      <c r="I1" s="683"/>
      <c r="J1" s="332"/>
      <c r="K1" s="332"/>
      <c r="L1" s="332"/>
      <c r="M1" s="332"/>
      <c r="N1" s="332"/>
      <c r="O1" s="332"/>
      <c r="P1" s="332"/>
      <c r="Q1" s="332"/>
      <c r="R1" s="332"/>
      <c r="S1" s="332"/>
      <c r="T1" s="8"/>
      <c r="U1" s="8"/>
      <c r="AE1" s="8"/>
      <c r="AF1" s="8"/>
      <c r="AG1" s="8"/>
      <c r="AH1" s="8"/>
      <c r="AI1" s="8"/>
      <c r="AJ1" s="8"/>
      <c r="AK1" s="8"/>
      <c r="AL1" s="8"/>
      <c r="AM1" s="8"/>
      <c r="AN1" s="8"/>
      <c r="AO1" s="8"/>
    </row>
    <row r="2" spans="1:41">
      <c r="A2" s="329"/>
      <c r="B2" s="684" t="str">
        <f>+'Link In'!A2</f>
        <v>Case No. 2025-00122</v>
      </c>
      <c r="C2" s="685"/>
      <c r="D2" s="686"/>
      <c r="E2" s="332"/>
      <c r="F2" s="336"/>
      <c r="G2" s="336"/>
      <c r="H2" s="687"/>
      <c r="I2" s="688"/>
      <c r="J2" s="336"/>
      <c r="K2" s="336"/>
      <c r="L2" s="232"/>
      <c r="M2" s="336"/>
      <c r="N2" s="336"/>
      <c r="O2" s="336"/>
      <c r="P2" s="336"/>
      <c r="Q2" s="336"/>
      <c r="R2" s="336"/>
      <c r="S2" s="336"/>
      <c r="AO2" s="8"/>
    </row>
    <row r="3" spans="1:41">
      <c r="A3" s="329"/>
      <c r="B3" s="678" t="s">
        <v>15632</v>
      </c>
      <c r="C3" s="689"/>
      <c r="D3" s="681"/>
      <c r="E3" s="332"/>
      <c r="F3" s="332"/>
      <c r="G3" s="682"/>
      <c r="H3" s="682"/>
      <c r="I3" s="690"/>
      <c r="J3" s="690"/>
      <c r="K3" s="690"/>
      <c r="L3" s="690"/>
      <c r="M3" s="690"/>
      <c r="N3" s="690"/>
      <c r="O3" s="690"/>
      <c r="P3" s="690"/>
      <c r="Q3" s="690"/>
      <c r="R3" s="690"/>
      <c r="S3" s="690"/>
      <c r="T3" s="6"/>
      <c r="U3" s="6"/>
      <c r="V3" s="6"/>
      <c r="W3" s="6"/>
      <c r="X3" s="6"/>
      <c r="Y3" s="6"/>
      <c r="Z3" s="6"/>
      <c r="AA3" s="6"/>
      <c r="AB3" s="6"/>
      <c r="AC3" s="6"/>
      <c r="AD3" s="6"/>
      <c r="AE3" s="870"/>
      <c r="AF3" s="870"/>
      <c r="AG3" s="870"/>
      <c r="AH3" s="870"/>
      <c r="AI3" s="870"/>
      <c r="AJ3" s="870"/>
      <c r="AK3" s="870"/>
      <c r="AL3" s="870"/>
      <c r="AM3" s="870"/>
      <c r="AN3" s="870"/>
      <c r="AO3" s="8"/>
    </row>
    <row r="4" spans="1:41" ht="14.45" customHeight="1">
      <c r="A4" s="6"/>
      <c r="B4" s="6"/>
      <c r="C4" s="329"/>
      <c r="D4" s="10"/>
      <c r="E4" s="10"/>
      <c r="F4" s="10"/>
      <c r="G4" s="10"/>
      <c r="H4" s="691"/>
      <c r="J4" s="7"/>
      <c r="K4" s="7"/>
      <c r="L4" s="7"/>
      <c r="M4" s="7"/>
      <c r="N4" s="7"/>
      <c r="O4" s="7"/>
      <c r="P4" s="7"/>
      <c r="Q4" s="7"/>
      <c r="R4" s="7"/>
      <c r="S4" s="7"/>
      <c r="AE4" s="8"/>
      <c r="AF4" s="8"/>
      <c r="AG4" s="8"/>
      <c r="AH4" s="8"/>
      <c r="AI4" s="8"/>
      <c r="AJ4" s="8"/>
      <c r="AK4" s="8"/>
      <c r="AL4" s="8"/>
      <c r="AM4" s="8"/>
      <c r="AN4" s="8"/>
      <c r="AO4" s="8"/>
    </row>
    <row r="5" spans="1:41" s="347" customFormat="1" ht="69" customHeight="1">
      <c r="A5" s="692"/>
      <c r="B5" s="693" t="s">
        <v>630</v>
      </c>
      <c r="C5" s="694" t="s">
        <v>631</v>
      </c>
      <c r="D5" s="695" t="s">
        <v>632</v>
      </c>
      <c r="E5" s="695" t="s">
        <v>578</v>
      </c>
      <c r="F5" s="695" t="s">
        <v>633</v>
      </c>
      <c r="G5" s="695" t="s">
        <v>634</v>
      </c>
      <c r="H5" s="696" t="s">
        <v>635</v>
      </c>
      <c r="I5" s="697" t="s">
        <v>636</v>
      </c>
      <c r="J5" s="698" t="str">
        <f>'SCEP Rate Case Slippage'!H8</f>
        <v>2025
Period 1</v>
      </c>
      <c r="K5" s="698" t="str">
        <f>'SCEP Rate Case Slippage'!I8</f>
        <v>Actual 2025 thru Feb</v>
      </c>
      <c r="L5" s="698" t="str">
        <f>'SCEP Rate Case Slippage'!J8</f>
        <v>2025
Period 3</v>
      </c>
      <c r="M5" s="698" t="str">
        <f>'SCEP Rate Case Slippage'!K8</f>
        <v>2025
Period 4</v>
      </c>
      <c r="N5" s="698" t="str">
        <f>'SCEP Rate Case Slippage'!L8</f>
        <v>2025
Period 5</v>
      </c>
      <c r="O5" s="698" t="str">
        <f>'SCEP Rate Case Slippage'!M8</f>
        <v>2025
Period 6</v>
      </c>
      <c r="P5" s="698" t="str">
        <f>'SCEP Rate Case Slippage'!N8</f>
        <v>2025
Period 7</v>
      </c>
      <c r="Q5" s="698" t="str">
        <f>'SCEP Rate Case Slippage'!O8</f>
        <v>2025
Period 8</v>
      </c>
      <c r="R5" s="698" t="str">
        <f>'SCEP Rate Case Slippage'!P8</f>
        <v>2025
Period 9</v>
      </c>
      <c r="S5" s="698" t="str">
        <f>'SCEP Rate Case Slippage'!Q8</f>
        <v>2025
Period 10</v>
      </c>
      <c r="T5" s="698" t="str">
        <f>'SCEP Rate Case Slippage'!R8</f>
        <v>2025
Period 11</v>
      </c>
      <c r="U5" s="698" t="str">
        <f>'SCEP Rate Case Slippage'!S8</f>
        <v>2025
Period 12</v>
      </c>
      <c r="V5" s="698" t="str">
        <f>'SCEP Rate Case Slippage'!U8</f>
        <v>2026
Period 1</v>
      </c>
      <c r="W5" s="698" t="str">
        <f>'SCEP Rate Case Slippage'!V8</f>
        <v>2026
Period 2</v>
      </c>
      <c r="X5" s="698" t="str">
        <f>'SCEP Rate Case Slippage'!W8</f>
        <v>2026
Period 3</v>
      </c>
      <c r="Y5" s="698" t="str">
        <f>'SCEP Rate Case Slippage'!X8</f>
        <v>2026
Period 4</v>
      </c>
      <c r="Z5" s="698" t="str">
        <f>'SCEP Rate Case Slippage'!Y8</f>
        <v>2026
Period 5</v>
      </c>
      <c r="AA5" s="698" t="str">
        <f>'SCEP Rate Case Slippage'!Z8</f>
        <v>2026
Period 6</v>
      </c>
      <c r="AB5" s="698" t="str">
        <f>'SCEP Rate Case Slippage'!AA8</f>
        <v>2026
Period 7</v>
      </c>
      <c r="AC5" s="698" t="str">
        <f>'SCEP Rate Case Slippage'!AB8</f>
        <v>2026
Period 8</v>
      </c>
      <c r="AD5" s="698" t="str">
        <f>'SCEP Rate Case Slippage'!AC8</f>
        <v>2026
Period 9</v>
      </c>
      <c r="AE5" s="698" t="str">
        <f>'SCEP Rate Case Slippage'!AD8</f>
        <v>2026
Period 10</v>
      </c>
      <c r="AF5" s="698" t="str">
        <f>'SCEP Rate Case Slippage'!AE8</f>
        <v>2026
Period 11</v>
      </c>
      <c r="AG5" s="698" t="str">
        <f>'SCEP Rate Case Slippage'!AF8</f>
        <v>2026
Period 12</v>
      </c>
      <c r="AH5" s="699" t="str">
        <f>'SCEP Rate Case Slippage'!AT8</f>
        <v>Total
2027</v>
      </c>
      <c r="AI5" s="693" t="str">
        <f>'SCEP Rate Case Slippage'!BG8</f>
        <v>Total
2028</v>
      </c>
      <c r="AJ5" s="693" t="str">
        <f>'SCEP Rate Case Slippage'!BT8</f>
        <v>Total
2029</v>
      </c>
      <c r="AK5" s="697" t="s">
        <v>637</v>
      </c>
      <c r="AL5" s="697" t="s">
        <v>637</v>
      </c>
      <c r="AM5" s="697" t="s">
        <v>637</v>
      </c>
      <c r="AN5" s="693" t="s">
        <v>638</v>
      </c>
      <c r="AO5" s="693" t="s">
        <v>639</v>
      </c>
    </row>
    <row r="6" spans="1:41" s="449" customFormat="1">
      <c r="A6" s="700"/>
      <c r="B6" s="700"/>
      <c r="C6" s="632" t="s">
        <v>640</v>
      </c>
      <c r="D6" s="347"/>
      <c r="E6" s="347"/>
      <c r="F6" s="347"/>
      <c r="G6" s="347"/>
      <c r="H6" s="701"/>
      <c r="I6" s="702"/>
      <c r="J6" s="703"/>
      <c r="K6" s="703"/>
      <c r="L6" s="703"/>
      <c r="M6" s="703"/>
      <c r="N6" s="703"/>
      <c r="O6" s="703"/>
      <c r="P6" s="703"/>
      <c r="Q6" s="703"/>
      <c r="R6" s="703"/>
      <c r="S6" s="703"/>
      <c r="T6" s="702"/>
      <c r="U6" s="702"/>
      <c r="V6" s="703"/>
      <c r="W6" s="703"/>
      <c r="X6" s="703"/>
      <c r="Y6" s="703"/>
      <c r="Z6" s="703"/>
      <c r="AA6" s="703"/>
      <c r="AB6" s="703"/>
      <c r="AC6" s="703"/>
      <c r="AD6" s="703"/>
      <c r="AE6" s="704"/>
      <c r="AF6" s="704"/>
      <c r="AG6" s="704"/>
      <c r="AH6" s="704"/>
      <c r="AI6" s="704"/>
      <c r="AJ6" s="704"/>
      <c r="AK6" s="704"/>
      <c r="AL6" s="704"/>
      <c r="AM6" s="704"/>
      <c r="AN6" s="704"/>
      <c r="AO6" s="704"/>
    </row>
    <row r="7" spans="1:41" s="429" customFormat="1">
      <c r="A7" s="10"/>
      <c r="B7" s="10" t="s">
        <v>123</v>
      </c>
      <c r="C7" s="633" t="s">
        <v>124</v>
      </c>
      <c r="D7" s="705"/>
      <c r="E7" s="705"/>
      <c r="F7" s="705"/>
      <c r="G7" s="705"/>
      <c r="H7" s="22"/>
      <c r="I7" s="333"/>
      <c r="J7" s="333"/>
      <c r="K7" s="333"/>
      <c r="L7" s="333">
        <f>SUMPRODUCT(($B7='SCEP Rate Case Slippage'!$C$10:$C$111)*('SCEP Rate Case Slippage'!J$10:J$111))</f>
        <v>375000</v>
      </c>
      <c r="M7" s="333">
        <f>SUMPRODUCT(($B7='SCEP Rate Case Slippage'!$C$10:$C$111)*('SCEP Rate Case Slippage'!K$10:K$111))</f>
        <v>375000</v>
      </c>
      <c r="N7" s="333">
        <f>SUMPRODUCT(($B7='SCEP Rate Case Slippage'!$C$10:$C$111)*('SCEP Rate Case Slippage'!L$10:L$111))</f>
        <v>375000</v>
      </c>
      <c r="O7" s="333">
        <f>SUMPRODUCT(($B7='SCEP Rate Case Slippage'!$C$10:$C$111)*('SCEP Rate Case Slippage'!M$10:M$111))</f>
        <v>375000</v>
      </c>
      <c r="P7" s="333">
        <f>SUMPRODUCT(($B7='SCEP Rate Case Slippage'!$C$10:$C$111)*('SCEP Rate Case Slippage'!N$10:N$111))</f>
        <v>375000</v>
      </c>
      <c r="Q7" s="333">
        <f>SUMPRODUCT(($B7='SCEP Rate Case Slippage'!$C$10:$C$111)*('SCEP Rate Case Slippage'!O$10:O$111))</f>
        <v>375000</v>
      </c>
      <c r="R7" s="333">
        <f>SUMPRODUCT(($B7='SCEP Rate Case Slippage'!$C$10:$C$111)*('SCEP Rate Case Slippage'!P$10:P$111))</f>
        <v>375000</v>
      </c>
      <c r="S7" s="333">
        <f>SUMPRODUCT(($B7='SCEP Rate Case Slippage'!$C$10:$C$111)*('SCEP Rate Case Slippage'!Q$10:Q$111))</f>
        <v>375000</v>
      </c>
      <c r="T7" s="333">
        <f>SUMPRODUCT(($B7='SCEP Rate Case Slippage'!$C$10:$C$111)*('SCEP Rate Case Slippage'!R$10:R$111))</f>
        <v>375000</v>
      </c>
      <c r="U7" s="333">
        <f>SUMPRODUCT(($B7='SCEP Rate Case Slippage'!$C$10:$C$111)*('SCEP Rate Case Slippage'!S$10:S$111))</f>
        <v>375000</v>
      </c>
      <c r="V7" s="333">
        <f>SUMPRODUCT(($B7='SCEP Rate Case Slippage'!$C$10:$C$111)*('SCEP Rate Case Slippage'!U$10:U$111))</f>
        <v>375000</v>
      </c>
      <c r="W7" s="333">
        <f>SUMPRODUCT(($B7='SCEP Rate Case Slippage'!$C$10:$C$111)*('SCEP Rate Case Slippage'!V$10:V$111))</f>
        <v>375000</v>
      </c>
      <c r="X7" s="333">
        <f>SUMPRODUCT(($B7='SCEP Rate Case Slippage'!$C$10:$C$111)*('SCEP Rate Case Slippage'!W$10:W$111))</f>
        <v>375000</v>
      </c>
      <c r="Y7" s="333">
        <f>SUMPRODUCT(($B7='SCEP Rate Case Slippage'!$C$10:$C$111)*('SCEP Rate Case Slippage'!X$10:X$111))</f>
        <v>375000</v>
      </c>
      <c r="Z7" s="333">
        <f>SUMPRODUCT(($B7='SCEP Rate Case Slippage'!$C$10:$C$111)*('SCEP Rate Case Slippage'!Y$10:Y$111))</f>
        <v>375000</v>
      </c>
      <c r="AA7" s="333">
        <f>SUMPRODUCT(($B7='SCEP Rate Case Slippage'!$C$10:$C$111)*('SCEP Rate Case Slippage'!Z$10:Z$111))</f>
        <v>375000</v>
      </c>
      <c r="AB7" s="333">
        <f>SUMPRODUCT(($B7='SCEP Rate Case Slippage'!$C$10:$C$111)*('SCEP Rate Case Slippage'!AA$10:AA$111))</f>
        <v>375000</v>
      </c>
      <c r="AC7" s="333">
        <f>SUMPRODUCT(($B7='SCEP Rate Case Slippage'!$C$10:$C$111)*('SCEP Rate Case Slippage'!AB$10:AB$111))</f>
        <v>375000</v>
      </c>
      <c r="AD7" s="333">
        <f>SUMPRODUCT(($B7='SCEP Rate Case Slippage'!$C$10:$C$111)*('SCEP Rate Case Slippage'!AC$10:AC$111))</f>
        <v>375000</v>
      </c>
      <c r="AE7" s="333">
        <f>SUMPRODUCT(($B7='SCEP Rate Case Slippage'!$C$10:$C$111)*('SCEP Rate Case Slippage'!AD$10:AD$111))</f>
        <v>375000</v>
      </c>
      <c r="AF7" s="333">
        <f>SUMPRODUCT(($B7='SCEP Rate Case Slippage'!$C$10:$C$111)*('SCEP Rate Case Slippage'!AE$10:AE$111))</f>
        <v>375000</v>
      </c>
      <c r="AG7" s="333">
        <f>SUMPRODUCT(($B7='SCEP Rate Case Slippage'!$C$10:$C$111)*('SCEP Rate Case Slippage'!AF$10:AF$111))</f>
        <v>375000</v>
      </c>
      <c r="AH7" s="333" cm="1">
        <f t="array" ref="AH7">SUMPRODUCT(($B7='SCEP Rate Case Slippage'!$C$10:$C$111)*('SCEP Rate Case Slippage'!AT$10:AT$111))</f>
        <v>4500000</v>
      </c>
      <c r="AI7" s="333" cm="1">
        <f t="array" ref="AI7">SUMPRODUCT(($B7='SCEP Rate Case Slippage'!$C$10:$C$111)*('SCEP Rate Case Slippage'!BG$10:BG$111))</f>
        <v>4500000</v>
      </c>
      <c r="AJ7" s="333" cm="1">
        <f t="array" ref="AJ7">SUMPRODUCT(($B7='SCEP Rate Case Slippage'!$C$10:$C$111)*('SCEP Rate Case Slippage'!BT$10:BT$111))</f>
        <v>4500000</v>
      </c>
      <c r="AK7" s="333">
        <f>SUMPRODUCT(($B7='SCEP Rate Case Slippage'!$C$10:$C$111)*('SCEP Rate Case Slippage'!AK$10:AK$111))</f>
        <v>0</v>
      </c>
      <c r="AL7" s="333">
        <f>SUMPRODUCT(($B7='SCEP Rate Case Slippage'!$C$10:$C$111)*('SCEP Rate Case Slippage'!AL$10:AL$111))</f>
        <v>0</v>
      </c>
      <c r="AM7" s="333">
        <f>SUMPRODUCT(($B7='SCEP Rate Case Slippage'!$C$10:$C$111)*('SCEP Rate Case Slippage'!AM$10:AM$111))</f>
        <v>0</v>
      </c>
      <c r="AN7" s="333">
        <f>SUM(V7:AG7)</f>
        <v>4500000</v>
      </c>
      <c r="AO7" s="333">
        <f>SUM(L7:Q7)</f>
        <v>2250000</v>
      </c>
    </row>
    <row r="8" spans="1:41" s="429" customFormat="1">
      <c r="A8" s="10"/>
      <c r="B8" s="10" t="s">
        <v>125</v>
      </c>
      <c r="C8" s="9" t="str">
        <f>'Data % Capital Spread by Acct'!E11</f>
        <v>331100-TD Mains 4in &amp; Less</v>
      </c>
      <c r="D8" s="705">
        <v>1</v>
      </c>
      <c r="E8" s="705" t="str">
        <f>IF(C8="Reserved","",LEFT(C8,6))</f>
        <v>331100</v>
      </c>
      <c r="F8" s="705" t="s">
        <v>493</v>
      </c>
      <c r="G8" s="20" cm="1">
        <f t="array" ref="G8">SUMPRODUCT(($B$7='Link In'!$B$109:$B$206)*($C8='Link In'!$D$109:$D$206)*('Link In'!$J$109:$J$206))</f>
        <v>0</v>
      </c>
      <c r="H8" s="20" cm="1">
        <f t="array" ref="H8">SUMPRODUCT(($B$7='Link In'!$B$109:$B$206)*("331001-T&amp;D Mains"='Link In'!$D$109:$D$206)*('Link In'!$F$109:$F$206))</f>
        <v>427457.35</v>
      </c>
      <c r="I8" s="20"/>
      <c r="J8" s="20"/>
      <c r="K8" s="20"/>
      <c r="L8" s="20">
        <f>SUMPRODUCT(($B$7='Data % Capital Spread by Acct'!$B$10:$B$137)*($E8='Data % Capital Spread by Acct'!$D$10:$D$137)*('Data % Capital Spread by Acct'!$F$10:$F$137))*L$7</f>
        <v>337500</v>
      </c>
      <c r="M8" s="20">
        <f>SUMPRODUCT(($B$7='Data % Capital Spread by Acct'!$B$10:$B$137)*($E8='Data % Capital Spread by Acct'!$D$10:$D$137)*('Data % Capital Spread by Acct'!$F$10:$F$137))*M$7</f>
        <v>337500</v>
      </c>
      <c r="N8" s="20">
        <f>SUMPRODUCT(($B$7='Data % Capital Spread by Acct'!$B$10:$B$137)*($E8='Data % Capital Spread by Acct'!$D$10:$D$137)*('Data % Capital Spread by Acct'!$F$10:$F$137))*N$7</f>
        <v>337500</v>
      </c>
      <c r="O8" s="20">
        <f>SUMPRODUCT(($B$7='Data % Capital Spread by Acct'!$B$10:$B$137)*($E8='Data % Capital Spread by Acct'!$D$10:$D$137)*('Data % Capital Spread by Acct'!$F$10:$F$137))*O$7</f>
        <v>337500</v>
      </c>
      <c r="P8" s="20">
        <f>SUMPRODUCT(($B$7='Data % Capital Spread by Acct'!$B$10:$B$137)*($E8='Data % Capital Spread by Acct'!$D$10:$D$137)*('Data % Capital Spread by Acct'!$F$10:$F$137))*P$7</f>
        <v>337500</v>
      </c>
      <c r="Q8" s="20">
        <f>SUMPRODUCT(($B$7='Data % Capital Spread by Acct'!$B$10:$B$137)*($E8='Data % Capital Spread by Acct'!$D$10:$D$137)*('Data % Capital Spread by Acct'!$F$10:$F$137))*Q$7</f>
        <v>337500</v>
      </c>
      <c r="R8" s="20">
        <f>SUMPRODUCT(($B$7='Data % Capital Spread by Acct'!$B$10:$B$137)*($E8='Data % Capital Spread by Acct'!$D$10:$D$137)*('Data % Capital Spread by Acct'!$F$10:$F$137))*R$7</f>
        <v>337500</v>
      </c>
      <c r="S8" s="20">
        <f>SUMPRODUCT(($B$7='Data % Capital Spread by Acct'!$B$10:$B$137)*($E8='Data % Capital Spread by Acct'!$D$10:$D$137)*('Data % Capital Spread by Acct'!$F$10:$F$137))*S$7</f>
        <v>337500</v>
      </c>
      <c r="T8" s="20">
        <f>SUMPRODUCT(($B$7='Data % Capital Spread by Acct'!$B$10:$B$137)*($E8='Data % Capital Spread by Acct'!$D$10:$D$137)*('Data % Capital Spread by Acct'!$F$10:$F$137))*T$7</f>
        <v>337500</v>
      </c>
      <c r="U8" s="20">
        <f>SUMPRODUCT(($B$7='Data % Capital Spread by Acct'!$B$10:$B$137)*($E8='Data % Capital Spread by Acct'!$D$10:$D$137)*('Data % Capital Spread by Acct'!$F$10:$F$137))*U$7</f>
        <v>337500</v>
      </c>
      <c r="V8" s="20">
        <f>SUMPRODUCT(($B$7='Data % Capital Spread by Acct'!$B$10:$B$137)*($E8='Data % Capital Spread by Acct'!$D$10:$D$137)*('Data % Capital Spread by Acct'!$F$10:$F$137))*V$7</f>
        <v>337500</v>
      </c>
      <c r="W8" s="20">
        <f>SUMPRODUCT(($B$7='Data % Capital Spread by Acct'!$B$10:$B$137)*($E8='Data % Capital Spread by Acct'!$D$10:$D$137)*('Data % Capital Spread by Acct'!$F$10:$F$137))*W$7</f>
        <v>337500</v>
      </c>
      <c r="X8" s="20">
        <f>SUMPRODUCT(($B$7='Data % Capital Spread by Acct'!$B$10:$B$137)*($E8='Data % Capital Spread by Acct'!$D$10:$D$137)*('Data % Capital Spread by Acct'!$F$10:$F$137))*X$7</f>
        <v>337500</v>
      </c>
      <c r="Y8" s="20">
        <f>SUMPRODUCT(($B$7='Data % Capital Spread by Acct'!$B$10:$B$137)*($E8='Data % Capital Spread by Acct'!$D$10:$D$137)*('Data % Capital Spread by Acct'!$F$10:$F$137))*Y$7</f>
        <v>337500</v>
      </c>
      <c r="Z8" s="20">
        <f>SUMPRODUCT(($B$7='Data % Capital Spread by Acct'!$B$10:$B$137)*($E8='Data % Capital Spread by Acct'!$D$10:$D$137)*('Data % Capital Spread by Acct'!$F$10:$F$137))*Z$7</f>
        <v>337500</v>
      </c>
      <c r="AA8" s="20">
        <f>SUMPRODUCT(($B$7='Data % Capital Spread by Acct'!$B$10:$B$137)*($E8='Data % Capital Spread by Acct'!$D$10:$D$137)*('Data % Capital Spread by Acct'!$F$10:$F$137))*AA$7</f>
        <v>337500</v>
      </c>
      <c r="AB8" s="20">
        <f>SUMPRODUCT(($B$7='Data % Capital Spread by Acct'!$B$10:$B$137)*($E8='Data % Capital Spread by Acct'!$D$10:$D$137)*('Data % Capital Spread by Acct'!$F$10:$F$137))*AB$7</f>
        <v>337500</v>
      </c>
      <c r="AC8" s="20">
        <f>SUMPRODUCT(($B$7='Data % Capital Spread by Acct'!$B$10:$B$137)*($E8='Data % Capital Spread by Acct'!$D$10:$D$137)*('Data % Capital Spread by Acct'!$F$10:$F$137))*AC$7</f>
        <v>337500</v>
      </c>
      <c r="AD8" s="20">
        <f>SUMPRODUCT(($B$7='Data % Capital Spread by Acct'!$B$10:$B$137)*($E8='Data % Capital Spread by Acct'!$D$10:$D$137)*('Data % Capital Spread by Acct'!$F$10:$F$137))*AD$7</f>
        <v>337500</v>
      </c>
      <c r="AE8" s="20">
        <f>SUMPRODUCT(($B$7='Data % Capital Spread by Acct'!$B$10:$B$137)*($E8='Data % Capital Spread by Acct'!$D$10:$D$137)*('Data % Capital Spread by Acct'!$F$10:$F$137))*AE$7</f>
        <v>337500</v>
      </c>
      <c r="AF8" s="20">
        <f>SUMPRODUCT(($B$7='Data % Capital Spread by Acct'!$B$10:$B$137)*($E8='Data % Capital Spread by Acct'!$D$10:$D$137)*('Data % Capital Spread by Acct'!$F$10:$F$137))*AF$7</f>
        <v>337500</v>
      </c>
      <c r="AG8" s="20">
        <f>SUMPRODUCT(($B$7='Data % Capital Spread by Acct'!$B$10:$B$137)*($E8='Data % Capital Spread by Acct'!$D$10:$D$137)*('Data % Capital Spread by Acct'!$F$10:$F$137))*AG$7</f>
        <v>337500</v>
      </c>
      <c r="AH8" s="20" cm="1">
        <f t="array" ref="AH8">SUMPRODUCT(($B$7='Data % Capital Spread by Acct'!$B$10:$B$137)*($E8='Data % Capital Spread by Acct'!$D$10:$D$137)*('Data % Capital Spread by Acct'!$F$10:$F$137))*AH$7</f>
        <v>4050000</v>
      </c>
      <c r="AI8" s="20">
        <f>SUMPRODUCT(($B$7='Data % Capital Spread by Acct'!$B$10:$B$137)*($E8='Data % Capital Spread by Acct'!$D$10:$D$137)*('Data % Capital Spread by Acct'!$F$10:$F$137))*AI$7</f>
        <v>4050000</v>
      </c>
      <c r="AJ8" s="20">
        <f>SUMPRODUCT(($B$7='Data % Capital Spread by Acct'!$B$10:$B$137)*($E8='Data % Capital Spread by Acct'!$D$10:$D$137)*('Data % Capital Spread by Acct'!$F$10:$F$137))*AJ$7</f>
        <v>4050000</v>
      </c>
      <c r="AK8" s="20">
        <f>SUMPRODUCT(($B$7='Data % Capital Spread by Acct'!$B$10:$B$137)*($E8='Data % Capital Spread by Acct'!$D$10:$D$137)*('Data % Capital Spread by Acct'!$F$10:$F$137))*AK$7</f>
        <v>0</v>
      </c>
      <c r="AL8" s="20">
        <f>SUMPRODUCT(($B$7='Data % Capital Spread by Acct'!$B$10:$B$137)*($E8='Data % Capital Spread by Acct'!$D$10:$D$137)*('Data % Capital Spread by Acct'!$F$10:$F$137))*AL$7</f>
        <v>0</v>
      </c>
      <c r="AM8" s="20">
        <f>SUMPRODUCT(($B$7='Data % Capital Spread by Acct'!$B$10:$B$137)*($E8='Data % Capital Spread by Acct'!$D$10:$D$137)*('Data % Capital Spread by Acct'!$F$10:$F$137))*AM$7</f>
        <v>0</v>
      </c>
      <c r="AN8" s="20">
        <f t="shared" ref="AN8:AN74" si="0">SUM(V8:AG8)</f>
        <v>4050000</v>
      </c>
      <c r="AO8" s="20">
        <f t="shared" ref="AO8:AO74" si="1">SUM(L8:Q8)</f>
        <v>2025000</v>
      </c>
    </row>
    <row r="9" spans="1:41" s="429" customFormat="1">
      <c r="A9" s="10"/>
      <c r="B9" s="10"/>
      <c r="C9" s="9" t="str">
        <f>'Data % Capital Spread by Acct'!E12</f>
        <v>333000-Services</v>
      </c>
      <c r="D9" s="705">
        <v>1</v>
      </c>
      <c r="E9" s="705" t="str">
        <f t="shared" ref="E9:E11" si="2">IF(C9="Reserved","",LEFT(C9,6))</f>
        <v>333000</v>
      </c>
      <c r="F9" s="705" t="s">
        <v>493</v>
      </c>
      <c r="G9" s="20" cm="1">
        <f t="array" ref="G9">SUMPRODUCT(($B$7='Link In'!$B$109:$B$206)*($C9='Link In'!$D$109:$D$206)*('Link In'!$J$109:$J$206))</f>
        <v>0</v>
      </c>
      <c r="H9" s="20" cm="1">
        <f t="array" ref="H9">SUMPRODUCT(($B$7='Link In'!$B$109:$B$206)*($C9='Link In'!$D$109:$D$206)*('Link In'!$F$109:$F$206))</f>
        <v>186870.29</v>
      </c>
      <c r="I9" s="20"/>
      <c r="J9" s="20"/>
      <c r="K9" s="20"/>
      <c r="L9" s="20">
        <f>SUMPRODUCT(($B$7='Data % Capital Spread by Acct'!$B$10:$B$137)*($E9='Data % Capital Spread by Acct'!$D$10:$D$137)*('Data % Capital Spread by Acct'!$F$10:$F$137))*L$7</f>
        <v>7500</v>
      </c>
      <c r="M9" s="20">
        <f>SUMPRODUCT(($B$7='Data % Capital Spread by Acct'!$B$10:$B$137)*($E9='Data % Capital Spread by Acct'!$D$10:$D$137)*('Data % Capital Spread by Acct'!$F$10:$F$137))*M$7</f>
        <v>7500</v>
      </c>
      <c r="N9" s="20">
        <f>SUMPRODUCT(($B$7='Data % Capital Spread by Acct'!$B$10:$B$137)*($E9='Data % Capital Spread by Acct'!$D$10:$D$137)*('Data % Capital Spread by Acct'!$F$10:$F$137))*N$7</f>
        <v>7500</v>
      </c>
      <c r="O9" s="20">
        <f>SUMPRODUCT(($B$7='Data % Capital Spread by Acct'!$B$10:$B$137)*($E9='Data % Capital Spread by Acct'!$D$10:$D$137)*('Data % Capital Spread by Acct'!$F$10:$F$137))*O$7</f>
        <v>7500</v>
      </c>
      <c r="P9" s="20">
        <f>SUMPRODUCT(($B$7='Data % Capital Spread by Acct'!$B$10:$B$137)*($E9='Data % Capital Spread by Acct'!$D$10:$D$137)*('Data % Capital Spread by Acct'!$F$10:$F$137))*P$7</f>
        <v>7500</v>
      </c>
      <c r="Q9" s="20">
        <f>SUMPRODUCT(($B$7='Data % Capital Spread by Acct'!$B$10:$B$137)*($E9='Data % Capital Spread by Acct'!$D$10:$D$137)*('Data % Capital Spread by Acct'!$F$10:$F$137))*Q$7</f>
        <v>7500</v>
      </c>
      <c r="R9" s="20">
        <f>SUMPRODUCT(($B$7='Data % Capital Spread by Acct'!$B$10:$B$137)*($E9='Data % Capital Spread by Acct'!$D$10:$D$137)*('Data % Capital Spread by Acct'!$F$10:$F$137))*R$7</f>
        <v>7500</v>
      </c>
      <c r="S9" s="20">
        <f>SUMPRODUCT(($B$7='Data % Capital Spread by Acct'!$B$10:$B$137)*($E9='Data % Capital Spread by Acct'!$D$10:$D$137)*('Data % Capital Spread by Acct'!$F$10:$F$137))*S$7</f>
        <v>7500</v>
      </c>
      <c r="T9" s="20">
        <f>SUMPRODUCT(($B$7='Data % Capital Spread by Acct'!$B$10:$B$137)*($E9='Data % Capital Spread by Acct'!$D$10:$D$137)*('Data % Capital Spread by Acct'!$F$10:$F$137))*T$7</f>
        <v>7500</v>
      </c>
      <c r="U9" s="20">
        <f>SUMPRODUCT(($B$7='Data % Capital Spread by Acct'!$B$10:$B$137)*($E9='Data % Capital Spread by Acct'!$D$10:$D$137)*('Data % Capital Spread by Acct'!$F$10:$F$137))*U$7</f>
        <v>7500</v>
      </c>
      <c r="V9" s="20">
        <f>SUMPRODUCT(($B$7='Data % Capital Spread by Acct'!$B$10:$B$137)*($E9='Data % Capital Spread by Acct'!$D$10:$D$137)*('Data % Capital Spread by Acct'!$F$10:$F$137))*V$7</f>
        <v>7500</v>
      </c>
      <c r="W9" s="20">
        <f>SUMPRODUCT(($B$7='Data % Capital Spread by Acct'!$B$10:$B$137)*($E9='Data % Capital Spread by Acct'!$D$10:$D$137)*('Data % Capital Spread by Acct'!$F$10:$F$137))*W$7</f>
        <v>7500</v>
      </c>
      <c r="X9" s="20">
        <f>SUMPRODUCT(($B$7='Data % Capital Spread by Acct'!$B$10:$B$137)*($E9='Data % Capital Spread by Acct'!$D$10:$D$137)*('Data % Capital Spread by Acct'!$F$10:$F$137))*X$7</f>
        <v>7500</v>
      </c>
      <c r="Y9" s="20">
        <f>SUMPRODUCT(($B$7='Data % Capital Spread by Acct'!$B$10:$B$137)*($E9='Data % Capital Spread by Acct'!$D$10:$D$137)*('Data % Capital Spread by Acct'!$F$10:$F$137))*Y$7</f>
        <v>7500</v>
      </c>
      <c r="Z9" s="20" cm="1">
        <f t="array" ref="Z9">SUMPRODUCT(($B$7='Data % Capital Spread by Acct'!$B$10:$B$137)*($E9='Data % Capital Spread by Acct'!$D$10:$D$137)*('Data % Capital Spread by Acct'!$F$10:$F$137))*Z$7</f>
        <v>7500</v>
      </c>
      <c r="AA9" s="20">
        <f>SUMPRODUCT(($B$7='Data % Capital Spread by Acct'!$B$10:$B$137)*($E9='Data % Capital Spread by Acct'!$D$10:$D$137)*('Data % Capital Spread by Acct'!$F$10:$F$137))*AA$7</f>
        <v>7500</v>
      </c>
      <c r="AB9" s="20">
        <f>SUMPRODUCT(($B$7='Data % Capital Spread by Acct'!$B$10:$B$137)*($E9='Data % Capital Spread by Acct'!$D$10:$D$137)*('Data % Capital Spread by Acct'!$F$10:$F$137))*AB$7</f>
        <v>7500</v>
      </c>
      <c r="AC9" s="20">
        <f>SUMPRODUCT(($B$7='Data % Capital Spread by Acct'!$B$10:$B$137)*($E9='Data % Capital Spread by Acct'!$D$10:$D$137)*('Data % Capital Spread by Acct'!$F$10:$F$137))*AC$7</f>
        <v>7500</v>
      </c>
      <c r="AD9" s="20">
        <f>SUMPRODUCT(($B$7='Data % Capital Spread by Acct'!$B$10:$B$137)*($E9='Data % Capital Spread by Acct'!$D$10:$D$137)*('Data % Capital Spread by Acct'!$F$10:$F$137))*AD$7</f>
        <v>7500</v>
      </c>
      <c r="AE9" s="20">
        <f>SUMPRODUCT(($B$7='Data % Capital Spread by Acct'!$B$10:$B$137)*($E9='Data % Capital Spread by Acct'!$D$10:$D$137)*('Data % Capital Spread by Acct'!$F$10:$F$137))*AE$7</f>
        <v>7500</v>
      </c>
      <c r="AF9" s="20">
        <f>SUMPRODUCT(($B$7='Data % Capital Spread by Acct'!$B$10:$B$137)*($E9='Data % Capital Spread by Acct'!$D$10:$D$137)*('Data % Capital Spread by Acct'!$F$10:$F$137))*AF$7</f>
        <v>7500</v>
      </c>
      <c r="AG9" s="20">
        <f>SUMPRODUCT(($B$7='Data % Capital Spread by Acct'!$B$10:$B$137)*($E9='Data % Capital Spread by Acct'!$D$10:$D$137)*('Data % Capital Spread by Acct'!$F$10:$F$137))*AG$7</f>
        <v>7500</v>
      </c>
      <c r="AH9" s="20">
        <f>SUMPRODUCT(($B$7='Data % Capital Spread by Acct'!$B$10:$B$137)*($E9='Data % Capital Spread by Acct'!$D$10:$D$137)*('Data % Capital Spread by Acct'!$F$10:$F$137))*AH$7</f>
        <v>90000</v>
      </c>
      <c r="AI9" s="20">
        <f>SUMPRODUCT(($B$7='Data % Capital Spread by Acct'!$B$10:$B$137)*($E9='Data % Capital Spread by Acct'!$D$10:$D$137)*('Data % Capital Spread by Acct'!$F$10:$F$137))*AI$7</f>
        <v>90000</v>
      </c>
      <c r="AJ9" s="20">
        <f>SUMPRODUCT(($B$7='Data % Capital Spread by Acct'!$B$10:$B$137)*($E9='Data % Capital Spread by Acct'!$D$10:$D$137)*('Data % Capital Spread by Acct'!$F$10:$F$137))*AJ$7</f>
        <v>90000</v>
      </c>
      <c r="AK9" s="20">
        <f>SUMPRODUCT(($B$7='Data % Capital Spread by Acct'!$B$10:$B$137)*($E9='Data % Capital Spread by Acct'!$D$10:$D$137)*('Data % Capital Spread by Acct'!$F$10:$F$137))*AK$7</f>
        <v>0</v>
      </c>
      <c r="AL9" s="20">
        <f>SUMPRODUCT(($B$7='Data % Capital Spread by Acct'!$B$10:$B$137)*($E9='Data % Capital Spread by Acct'!$D$10:$D$137)*('Data % Capital Spread by Acct'!$F$10:$F$137))*AL$7</f>
        <v>0</v>
      </c>
      <c r="AM9" s="20">
        <f>SUMPRODUCT(($B$7='Data % Capital Spread by Acct'!$B$10:$B$137)*($E9='Data % Capital Spread by Acct'!$D$10:$D$137)*('Data % Capital Spread by Acct'!$F$10:$F$137))*AM$7</f>
        <v>0</v>
      </c>
      <c r="AN9" s="20">
        <f t="shared" si="0"/>
        <v>90000</v>
      </c>
      <c r="AO9" s="20">
        <f t="shared" si="1"/>
        <v>45000</v>
      </c>
    </row>
    <row r="10" spans="1:41" s="429" customFormat="1">
      <c r="A10" s="10"/>
      <c r="B10" s="10"/>
      <c r="C10" s="9" t="str">
        <f>'Data % Capital Spread by Acct'!E13</f>
        <v>334100-Meters</v>
      </c>
      <c r="D10" s="705">
        <v>1</v>
      </c>
      <c r="E10" s="705" t="str">
        <f t="shared" si="2"/>
        <v>334100</v>
      </c>
      <c r="F10" s="705" t="s">
        <v>493</v>
      </c>
      <c r="G10" s="20" cm="1">
        <f t="array" ref="G10">SUMPRODUCT(($B$7='Link In'!$B$109:$B$206)*($C10='Link In'!$D$109:$D$206)*('Link In'!$J$109:$J$206))</f>
        <v>0</v>
      </c>
      <c r="H10" s="20" cm="1">
        <f t="array" ref="H10">SUMPRODUCT(($B$7='Link In'!$B$109:$B$206)*($C10='Link In'!$D$109:$D$206)*('Link In'!$F$109:$F$206))</f>
        <v>0</v>
      </c>
      <c r="I10" s="20"/>
      <c r="J10" s="20"/>
      <c r="K10" s="20"/>
      <c r="L10" s="20">
        <f>SUMPRODUCT(($B$7='Data % Capital Spread by Acct'!$B$10:$B$137)*($E10='Data % Capital Spread by Acct'!$D$10:$D$137)*('Data % Capital Spread by Acct'!$F$10:$F$137))*L$7</f>
        <v>11250</v>
      </c>
      <c r="M10" s="20">
        <f>SUMPRODUCT(($B$7='Data % Capital Spread by Acct'!$B$10:$B$137)*($E10='Data % Capital Spread by Acct'!$D$10:$D$137)*('Data % Capital Spread by Acct'!$F$10:$F$137))*M$7</f>
        <v>11250</v>
      </c>
      <c r="N10" s="20">
        <f>SUMPRODUCT(($B$7='Data % Capital Spread by Acct'!$B$10:$B$137)*($E10='Data % Capital Spread by Acct'!$D$10:$D$137)*('Data % Capital Spread by Acct'!$F$10:$F$137))*N$7</f>
        <v>11250</v>
      </c>
      <c r="O10" s="20">
        <f>SUMPRODUCT(($B$7='Data % Capital Spread by Acct'!$B$10:$B$137)*($E10='Data % Capital Spread by Acct'!$D$10:$D$137)*('Data % Capital Spread by Acct'!$F$10:$F$137))*O$7</f>
        <v>11250</v>
      </c>
      <c r="P10" s="20">
        <f>SUMPRODUCT(($B$7='Data % Capital Spread by Acct'!$B$10:$B$137)*($E10='Data % Capital Spread by Acct'!$D$10:$D$137)*('Data % Capital Spread by Acct'!$F$10:$F$137))*P$7</f>
        <v>11250</v>
      </c>
      <c r="Q10" s="20">
        <f>SUMPRODUCT(($B$7='Data % Capital Spread by Acct'!$B$10:$B$137)*($E10='Data % Capital Spread by Acct'!$D$10:$D$137)*('Data % Capital Spread by Acct'!$F$10:$F$137))*Q$7</f>
        <v>11250</v>
      </c>
      <c r="R10" s="20">
        <f>SUMPRODUCT(($B$7='Data % Capital Spread by Acct'!$B$10:$B$137)*($E10='Data % Capital Spread by Acct'!$D$10:$D$137)*('Data % Capital Spread by Acct'!$F$10:$F$137))*R$7</f>
        <v>11250</v>
      </c>
      <c r="S10" s="20">
        <f>SUMPRODUCT(($B$7='Data % Capital Spread by Acct'!$B$10:$B$137)*($E10='Data % Capital Spread by Acct'!$D$10:$D$137)*('Data % Capital Spread by Acct'!$F$10:$F$137))*S$7</f>
        <v>11250</v>
      </c>
      <c r="T10" s="20">
        <f>SUMPRODUCT(($B$7='Data % Capital Spread by Acct'!$B$10:$B$137)*($E10='Data % Capital Spread by Acct'!$D$10:$D$137)*('Data % Capital Spread by Acct'!$F$10:$F$137))*T$7</f>
        <v>11250</v>
      </c>
      <c r="U10" s="20">
        <f>SUMPRODUCT(($B$7='Data % Capital Spread by Acct'!$B$10:$B$137)*($E10='Data % Capital Spread by Acct'!$D$10:$D$137)*('Data % Capital Spread by Acct'!$F$10:$F$137))*U$7</f>
        <v>11250</v>
      </c>
      <c r="V10" s="20">
        <f>SUMPRODUCT(($B$7='Data % Capital Spread by Acct'!$B$10:$B$137)*($E10='Data % Capital Spread by Acct'!$D$10:$D$137)*('Data % Capital Spread by Acct'!$F$10:$F$137))*V$7</f>
        <v>11250</v>
      </c>
      <c r="W10" s="20">
        <f>SUMPRODUCT(($B$7='Data % Capital Spread by Acct'!$B$10:$B$137)*($E10='Data % Capital Spread by Acct'!$D$10:$D$137)*('Data % Capital Spread by Acct'!$F$10:$F$137))*W$7</f>
        <v>11250</v>
      </c>
      <c r="X10" s="20">
        <f>SUMPRODUCT(($B$7='Data % Capital Spread by Acct'!$B$10:$B$137)*($E10='Data % Capital Spread by Acct'!$D$10:$D$137)*('Data % Capital Spread by Acct'!$F$10:$F$137))*X$7</f>
        <v>11250</v>
      </c>
      <c r="Y10" s="20">
        <f>SUMPRODUCT(($B$7='Data % Capital Spread by Acct'!$B$10:$B$137)*($E10='Data % Capital Spread by Acct'!$D$10:$D$137)*('Data % Capital Spread by Acct'!$F$10:$F$137))*Y$7</f>
        <v>11250</v>
      </c>
      <c r="Z10" s="20">
        <f>SUMPRODUCT(($B$7='Data % Capital Spread by Acct'!$B$10:$B$137)*($E10='Data % Capital Spread by Acct'!$D$10:$D$137)*('Data % Capital Spread by Acct'!$F$10:$F$137))*Z$7</f>
        <v>11250</v>
      </c>
      <c r="AA10" s="20">
        <f>SUMPRODUCT(($B$7='Data % Capital Spread by Acct'!$B$10:$B$137)*($E10='Data % Capital Spread by Acct'!$D$10:$D$137)*('Data % Capital Spread by Acct'!$F$10:$F$137))*AA$7</f>
        <v>11250</v>
      </c>
      <c r="AB10" s="20">
        <f>SUMPRODUCT(($B$7='Data % Capital Spread by Acct'!$B$10:$B$137)*($E10='Data % Capital Spread by Acct'!$D$10:$D$137)*('Data % Capital Spread by Acct'!$F$10:$F$137))*AB$7</f>
        <v>11250</v>
      </c>
      <c r="AC10" s="20">
        <f>SUMPRODUCT(($B$7='Data % Capital Spread by Acct'!$B$10:$B$137)*($E10='Data % Capital Spread by Acct'!$D$10:$D$137)*('Data % Capital Spread by Acct'!$F$10:$F$137))*AC$7</f>
        <v>11250</v>
      </c>
      <c r="AD10" s="20">
        <f>SUMPRODUCT(($B$7='Data % Capital Spread by Acct'!$B$10:$B$137)*($E10='Data % Capital Spread by Acct'!$D$10:$D$137)*('Data % Capital Spread by Acct'!$F$10:$F$137))*AD$7</f>
        <v>11250</v>
      </c>
      <c r="AE10" s="20">
        <f>SUMPRODUCT(($B$7='Data % Capital Spread by Acct'!$B$10:$B$137)*($E10='Data % Capital Spread by Acct'!$D$10:$D$137)*('Data % Capital Spread by Acct'!$F$10:$F$137))*AE$7</f>
        <v>11250</v>
      </c>
      <c r="AF10" s="20">
        <f>SUMPRODUCT(($B$7='Data % Capital Spread by Acct'!$B$10:$B$137)*($E10='Data % Capital Spread by Acct'!$D$10:$D$137)*('Data % Capital Spread by Acct'!$F$10:$F$137))*AF$7</f>
        <v>11250</v>
      </c>
      <c r="AG10" s="20">
        <f>SUMPRODUCT(($B$7='Data % Capital Spread by Acct'!$B$10:$B$137)*($E10='Data % Capital Spread by Acct'!$D$10:$D$137)*('Data % Capital Spread by Acct'!$F$10:$F$137))*AG$7</f>
        <v>11250</v>
      </c>
      <c r="AH10" s="20">
        <f>SUMPRODUCT(($B$7='Data % Capital Spread by Acct'!$B$10:$B$137)*($E10='Data % Capital Spread by Acct'!$D$10:$D$137)*('Data % Capital Spread by Acct'!$F$10:$F$137))*AH$7</f>
        <v>135000</v>
      </c>
      <c r="AI10" s="20">
        <f>SUMPRODUCT(($B$7='Data % Capital Spread by Acct'!$B$10:$B$137)*($E10='Data % Capital Spread by Acct'!$D$10:$D$137)*('Data % Capital Spread by Acct'!$F$10:$F$137))*AI$7</f>
        <v>135000</v>
      </c>
      <c r="AJ10" s="20">
        <f>SUMPRODUCT(($B$7='Data % Capital Spread by Acct'!$B$10:$B$137)*($E10='Data % Capital Spread by Acct'!$D$10:$D$137)*('Data % Capital Spread by Acct'!$F$10:$F$137))*AJ$7</f>
        <v>135000</v>
      </c>
      <c r="AK10" s="20">
        <f>SUMPRODUCT(($B$7='Data % Capital Spread by Acct'!$B$10:$B$137)*($E10='Data % Capital Spread by Acct'!$D$10:$D$137)*('Data % Capital Spread by Acct'!$F$10:$F$137))*AK$7</f>
        <v>0</v>
      </c>
      <c r="AL10" s="20">
        <f>SUMPRODUCT(($B$7='Data % Capital Spread by Acct'!$B$10:$B$137)*($E10='Data % Capital Spread by Acct'!$D$10:$D$137)*('Data % Capital Spread by Acct'!$F$10:$F$137))*AL$7</f>
        <v>0</v>
      </c>
      <c r="AM10" s="20">
        <f>SUMPRODUCT(($B$7='Data % Capital Spread by Acct'!$B$10:$B$137)*($E10='Data % Capital Spread by Acct'!$D$10:$D$137)*('Data % Capital Spread by Acct'!$F$10:$F$137))*AM$7</f>
        <v>0</v>
      </c>
      <c r="AN10" s="20">
        <f t="shared" si="0"/>
        <v>135000</v>
      </c>
      <c r="AO10" s="20">
        <f t="shared" si="1"/>
        <v>67500</v>
      </c>
    </row>
    <row r="11" spans="1:41" s="429" customFormat="1">
      <c r="A11" s="10"/>
      <c r="B11" s="10"/>
      <c r="C11" s="9" t="str">
        <f>'Data % Capital Spread by Acct'!E14</f>
        <v>335000-Hydrants</v>
      </c>
      <c r="D11" s="705">
        <v>1</v>
      </c>
      <c r="E11" s="705" t="str">
        <f t="shared" si="2"/>
        <v>335000</v>
      </c>
      <c r="F11" s="705" t="s">
        <v>493</v>
      </c>
      <c r="G11" s="20" cm="1">
        <f t="array" ref="G11">SUMPRODUCT(($B$7='Link In'!$B$109:$B$206)*($C11='Link In'!$D$109:$D$206)*('Link In'!$J$109:$J$206))</f>
        <v>0</v>
      </c>
      <c r="H11" s="20" cm="1">
        <f t="array" ref="H11">SUMPRODUCT(($B$7='Link In'!$B$109:$B$206)*($C11='Link In'!$D$109:$D$206)*('Link In'!$F$109:$F$206))</f>
        <v>11498.869999999999</v>
      </c>
      <c r="I11" s="20"/>
      <c r="J11" s="20"/>
      <c r="K11" s="20"/>
      <c r="L11" s="20">
        <f>SUMPRODUCT(($B$7='Data % Capital Spread by Acct'!$B$10:$B$137)*($E11='Data % Capital Spread by Acct'!$D$10:$D$137)*('Data % Capital Spread by Acct'!$F$10:$F$137))*L$7</f>
        <v>18750</v>
      </c>
      <c r="M11" s="20">
        <f>SUMPRODUCT(($B$7='Data % Capital Spread by Acct'!$B$10:$B$137)*($E11='Data % Capital Spread by Acct'!$D$10:$D$137)*('Data % Capital Spread by Acct'!$F$10:$F$137))*M$7</f>
        <v>18750</v>
      </c>
      <c r="N11" s="20">
        <f>SUMPRODUCT(($B$7='Data % Capital Spread by Acct'!$B$10:$B$137)*($E11='Data % Capital Spread by Acct'!$D$10:$D$137)*('Data % Capital Spread by Acct'!$F$10:$F$137))*N$7</f>
        <v>18750</v>
      </c>
      <c r="O11" s="20">
        <f>SUMPRODUCT(($B$7='Data % Capital Spread by Acct'!$B$10:$B$137)*($E11='Data % Capital Spread by Acct'!$D$10:$D$137)*('Data % Capital Spread by Acct'!$F$10:$F$137))*O$7</f>
        <v>18750</v>
      </c>
      <c r="P11" s="20">
        <f>SUMPRODUCT(($B$7='Data % Capital Spread by Acct'!$B$10:$B$137)*($E11='Data % Capital Spread by Acct'!$D$10:$D$137)*('Data % Capital Spread by Acct'!$F$10:$F$137))*P$7</f>
        <v>18750</v>
      </c>
      <c r="Q11" s="20">
        <f>SUMPRODUCT(($B$7='Data % Capital Spread by Acct'!$B$10:$B$137)*($E11='Data % Capital Spread by Acct'!$D$10:$D$137)*('Data % Capital Spread by Acct'!$F$10:$F$137))*Q$7</f>
        <v>18750</v>
      </c>
      <c r="R11" s="20">
        <f>SUMPRODUCT(($B$7='Data % Capital Spread by Acct'!$B$10:$B$137)*($E11='Data % Capital Spread by Acct'!$D$10:$D$137)*('Data % Capital Spread by Acct'!$F$10:$F$137))*R$7</f>
        <v>18750</v>
      </c>
      <c r="S11" s="20">
        <f>SUMPRODUCT(($B$7='Data % Capital Spread by Acct'!$B$10:$B$137)*($E11='Data % Capital Spread by Acct'!$D$10:$D$137)*('Data % Capital Spread by Acct'!$F$10:$F$137))*S$7</f>
        <v>18750</v>
      </c>
      <c r="T11" s="20">
        <f>SUMPRODUCT(($B$7='Data % Capital Spread by Acct'!$B$10:$B$137)*($E11='Data % Capital Spread by Acct'!$D$10:$D$137)*('Data % Capital Spread by Acct'!$F$10:$F$137))*T$7</f>
        <v>18750</v>
      </c>
      <c r="U11" s="20">
        <f>SUMPRODUCT(($B$7='Data % Capital Spread by Acct'!$B$10:$B$137)*($E11='Data % Capital Spread by Acct'!$D$10:$D$137)*('Data % Capital Spread by Acct'!$F$10:$F$137))*U$7</f>
        <v>18750</v>
      </c>
      <c r="V11" s="20">
        <f>SUMPRODUCT(($B$7='Data % Capital Spread by Acct'!$B$10:$B$137)*($E11='Data % Capital Spread by Acct'!$D$10:$D$137)*('Data % Capital Spread by Acct'!$F$10:$F$137))*V$7</f>
        <v>18750</v>
      </c>
      <c r="W11" s="20">
        <f>SUMPRODUCT(($B$7='Data % Capital Spread by Acct'!$B$10:$B$137)*($E11='Data % Capital Spread by Acct'!$D$10:$D$137)*('Data % Capital Spread by Acct'!$F$10:$F$137))*W$7</f>
        <v>18750</v>
      </c>
      <c r="X11" s="20" cm="1">
        <f t="array" ref="X11">SUMPRODUCT(($B$7='Data % Capital Spread by Acct'!$B$10:$B$137)*($E11='Data % Capital Spread by Acct'!$D$10:$D$137)*('Data % Capital Spread by Acct'!$F$10:$F$137))*X$7</f>
        <v>18750</v>
      </c>
      <c r="Y11" s="20">
        <f>SUMPRODUCT(($B$7='Data % Capital Spread by Acct'!$B$10:$B$137)*($E11='Data % Capital Spread by Acct'!$D$10:$D$137)*('Data % Capital Spread by Acct'!$F$10:$F$137))*Y$7</f>
        <v>18750</v>
      </c>
      <c r="Z11" s="20">
        <f>SUMPRODUCT(($B$7='Data % Capital Spread by Acct'!$B$10:$B$137)*($E11='Data % Capital Spread by Acct'!$D$10:$D$137)*('Data % Capital Spread by Acct'!$F$10:$F$137))*Z$7</f>
        <v>18750</v>
      </c>
      <c r="AA11" s="20">
        <f>SUMPRODUCT(($B$7='Data % Capital Spread by Acct'!$B$10:$B$137)*($E11='Data % Capital Spread by Acct'!$D$10:$D$137)*('Data % Capital Spread by Acct'!$F$10:$F$137))*AA$7</f>
        <v>18750</v>
      </c>
      <c r="AB11" s="20">
        <f>SUMPRODUCT(($B$7='Data % Capital Spread by Acct'!$B$10:$B$137)*($E11='Data % Capital Spread by Acct'!$D$10:$D$137)*('Data % Capital Spread by Acct'!$F$10:$F$137))*AB$7</f>
        <v>18750</v>
      </c>
      <c r="AC11" s="20">
        <f>SUMPRODUCT(($B$7='Data % Capital Spread by Acct'!$B$10:$B$137)*($E11='Data % Capital Spread by Acct'!$D$10:$D$137)*('Data % Capital Spread by Acct'!$F$10:$F$137))*AC$7</f>
        <v>18750</v>
      </c>
      <c r="AD11" s="20">
        <f>SUMPRODUCT(($B$7='Data % Capital Spread by Acct'!$B$10:$B$137)*($E11='Data % Capital Spread by Acct'!$D$10:$D$137)*('Data % Capital Spread by Acct'!$F$10:$F$137))*AD$7</f>
        <v>18750</v>
      </c>
      <c r="AE11" s="20">
        <f>SUMPRODUCT(($B$7='Data % Capital Spread by Acct'!$B$10:$B$137)*($E11='Data % Capital Spread by Acct'!$D$10:$D$137)*('Data % Capital Spread by Acct'!$F$10:$F$137))*AE$7</f>
        <v>18750</v>
      </c>
      <c r="AF11" s="20">
        <f>SUMPRODUCT(($B$7='Data % Capital Spread by Acct'!$B$10:$B$137)*($E11='Data % Capital Spread by Acct'!$D$10:$D$137)*('Data % Capital Spread by Acct'!$F$10:$F$137))*AF$7</f>
        <v>18750</v>
      </c>
      <c r="AG11" s="20">
        <f>SUMPRODUCT(($B$7='Data % Capital Spread by Acct'!$B$10:$B$137)*($E11='Data % Capital Spread by Acct'!$D$10:$D$137)*('Data % Capital Spread by Acct'!$F$10:$F$137))*AG$7</f>
        <v>18750</v>
      </c>
      <c r="AH11" s="20">
        <f>SUMPRODUCT(($B$7='Data % Capital Spread by Acct'!$B$10:$B$137)*($E11='Data % Capital Spread by Acct'!$D$10:$D$137)*('Data % Capital Spread by Acct'!$F$10:$F$137))*AH$7</f>
        <v>225000</v>
      </c>
      <c r="AI11" s="20">
        <f>SUMPRODUCT(($B$7='Data % Capital Spread by Acct'!$B$10:$B$137)*($E11='Data % Capital Spread by Acct'!$D$10:$D$137)*('Data % Capital Spread by Acct'!$F$10:$F$137))*AI$7</f>
        <v>225000</v>
      </c>
      <c r="AJ11" s="20">
        <f>SUMPRODUCT(($B$7='Data % Capital Spread by Acct'!$B$10:$B$137)*($E11='Data % Capital Spread by Acct'!$D$10:$D$137)*('Data % Capital Spread by Acct'!$F$10:$F$137))*AJ$7</f>
        <v>225000</v>
      </c>
      <c r="AK11" s="20">
        <f>SUMPRODUCT(($B$7='Data % Capital Spread by Acct'!$B$10:$B$137)*($E11='Data % Capital Spread by Acct'!$D$10:$D$137)*('Data % Capital Spread by Acct'!$F$10:$F$137))*AK$7</f>
        <v>0</v>
      </c>
      <c r="AL11" s="20">
        <f>SUMPRODUCT(($B$7='Data % Capital Spread by Acct'!$B$10:$B$137)*($E11='Data % Capital Spread by Acct'!$D$10:$D$137)*('Data % Capital Spread by Acct'!$F$10:$F$137))*AL$7</f>
        <v>0</v>
      </c>
      <c r="AM11" s="20">
        <f>SUMPRODUCT(($B$7='Data % Capital Spread by Acct'!$B$10:$B$137)*($E11='Data % Capital Spread by Acct'!$D$10:$D$137)*('Data % Capital Spread by Acct'!$F$10:$F$137))*AM$7</f>
        <v>0</v>
      </c>
      <c r="AN11" s="20">
        <f t="shared" si="0"/>
        <v>225000</v>
      </c>
      <c r="AO11" s="20">
        <f t="shared" si="1"/>
        <v>112500</v>
      </c>
    </row>
    <row r="12" spans="1:41" s="429" customFormat="1">
      <c r="A12" s="10"/>
      <c r="B12" s="10"/>
      <c r="C12" s="329" t="s">
        <v>641</v>
      </c>
      <c r="D12" s="705"/>
      <c r="E12" s="705"/>
      <c r="F12" s="705"/>
      <c r="G12" s="706">
        <f t="shared" ref="G12:W12" si="3">SUM(G8:G11)</f>
        <v>0</v>
      </c>
      <c r="H12" s="706">
        <f t="shared" si="3"/>
        <v>625826.51</v>
      </c>
      <c r="I12" s="706">
        <f t="shared" si="3"/>
        <v>0</v>
      </c>
      <c r="J12" s="706">
        <f t="shared" si="3"/>
        <v>0</v>
      </c>
      <c r="K12" s="706">
        <f t="shared" si="3"/>
        <v>0</v>
      </c>
      <c r="L12" s="706">
        <f t="shared" ref="L12:P12" si="4">SUM(L8:L11)</f>
        <v>375000</v>
      </c>
      <c r="M12" s="706">
        <f t="shared" si="4"/>
        <v>375000</v>
      </c>
      <c r="N12" s="706">
        <f t="shared" si="4"/>
        <v>375000</v>
      </c>
      <c r="O12" s="706">
        <f t="shared" si="4"/>
        <v>375000</v>
      </c>
      <c r="P12" s="706">
        <f t="shared" si="4"/>
        <v>375000</v>
      </c>
      <c r="Q12" s="706">
        <f t="shared" si="3"/>
        <v>375000</v>
      </c>
      <c r="R12" s="706">
        <f t="shared" si="3"/>
        <v>375000</v>
      </c>
      <c r="S12" s="706">
        <f t="shared" si="3"/>
        <v>375000</v>
      </c>
      <c r="T12" s="706">
        <f t="shared" si="3"/>
        <v>375000</v>
      </c>
      <c r="U12" s="706">
        <f t="shared" ref="U12" si="5">SUM(U8:U11)</f>
        <v>375000</v>
      </c>
      <c r="V12" s="706">
        <f t="shared" si="3"/>
        <v>375000</v>
      </c>
      <c r="W12" s="706">
        <f t="shared" si="3"/>
        <v>375000</v>
      </c>
      <c r="X12" s="706">
        <f t="shared" ref="X12:AM12" si="6">SUM(X8:X11)</f>
        <v>375000</v>
      </c>
      <c r="Y12" s="706">
        <f t="shared" si="6"/>
        <v>375000</v>
      </c>
      <c r="Z12" s="706">
        <f t="shared" si="6"/>
        <v>375000</v>
      </c>
      <c r="AA12" s="706">
        <f t="shared" si="6"/>
        <v>375000</v>
      </c>
      <c r="AB12" s="706">
        <f t="shared" si="6"/>
        <v>375000</v>
      </c>
      <c r="AC12" s="706">
        <f t="shared" si="6"/>
        <v>375000</v>
      </c>
      <c r="AD12" s="706">
        <f t="shared" si="6"/>
        <v>375000</v>
      </c>
      <c r="AE12" s="706">
        <f t="shared" si="6"/>
        <v>375000</v>
      </c>
      <c r="AF12" s="706">
        <f t="shared" si="6"/>
        <v>375000</v>
      </c>
      <c r="AG12" s="706">
        <f t="shared" si="6"/>
        <v>375000</v>
      </c>
      <c r="AH12" s="706">
        <f t="shared" si="6"/>
        <v>4500000</v>
      </c>
      <c r="AI12" s="706">
        <f t="shared" si="6"/>
        <v>4500000</v>
      </c>
      <c r="AJ12" s="706">
        <f t="shared" si="6"/>
        <v>4500000</v>
      </c>
      <c r="AK12" s="706">
        <f t="shared" si="6"/>
        <v>0</v>
      </c>
      <c r="AL12" s="706">
        <f t="shared" si="6"/>
        <v>0</v>
      </c>
      <c r="AM12" s="706">
        <f t="shared" si="6"/>
        <v>0</v>
      </c>
      <c r="AN12" s="706">
        <f t="shared" si="0"/>
        <v>4500000</v>
      </c>
      <c r="AO12" s="706">
        <f t="shared" si="1"/>
        <v>2250000</v>
      </c>
    </row>
    <row r="13" spans="1:41" s="373" customFormat="1">
      <c r="A13" s="3"/>
      <c r="B13" s="10" t="s">
        <v>126</v>
      </c>
      <c r="C13" s="329" t="s">
        <v>393</v>
      </c>
      <c r="D13" s="366"/>
      <c r="E13" s="705"/>
      <c r="F13" s="705"/>
      <c r="G13" s="705"/>
      <c r="H13" s="707"/>
      <c r="I13" s="333"/>
      <c r="J13" s="333"/>
      <c r="K13" s="333"/>
      <c r="L13" s="333" cm="1">
        <f t="array" ref="L13">SUMPRODUCT(($B13='SCEP Rate Case Slippage'!$C$10:$C$111)*('SCEP Rate Case Slippage'!J$10:J$111))</f>
        <v>0</v>
      </c>
      <c r="M13" s="333">
        <f>SUMPRODUCT(($B13='SCEP Rate Case Slippage'!$C$10:$C$111)*('SCEP Rate Case Slippage'!K$10:K$111))</f>
        <v>51409.346624999998</v>
      </c>
      <c r="N13" s="333">
        <f>SUMPRODUCT(($B13='SCEP Rate Case Slippage'!$C$10:$C$111)*('SCEP Rate Case Slippage'!L$10:L$111))</f>
        <v>53026.563125000001</v>
      </c>
      <c r="O13" s="333">
        <f>SUMPRODUCT(($B13='SCEP Rate Case Slippage'!$C$10:$C$111)*('SCEP Rate Case Slippage'!M$10:M$111))</f>
        <v>60537.063937500003</v>
      </c>
      <c r="P13" s="333">
        <f>SUMPRODUCT(($B13='SCEP Rate Case Slippage'!$C$10:$C$111)*('SCEP Rate Case Slippage'!N$10:N$111))</f>
        <v>95816.196234999996</v>
      </c>
      <c r="Q13" s="333">
        <f>SUMPRODUCT(($B13='SCEP Rate Case Slippage'!$C$10:$C$111)*('SCEP Rate Case Slippage'!O$10:O$111))</f>
        <v>122598.07788375</v>
      </c>
      <c r="R13" s="333">
        <f>SUMPRODUCT(($B13='SCEP Rate Case Slippage'!$C$10:$C$111)*('SCEP Rate Case Slippage'!P$10:P$111))</f>
        <v>122969.67522</v>
      </c>
      <c r="S13" s="333">
        <f>SUMPRODUCT(($B13='SCEP Rate Case Slippage'!$C$10:$C$111)*('SCEP Rate Case Slippage'!Q$10:Q$111))</f>
        <v>123129.29444625</v>
      </c>
      <c r="T13" s="333">
        <f>SUMPRODUCT(($B13='SCEP Rate Case Slippage'!$C$10:$C$111)*('SCEP Rate Case Slippage'!R$10:R$111))</f>
        <v>107112.91874625</v>
      </c>
      <c r="U13" s="333">
        <f>SUMPRODUCT(($B13='SCEP Rate Case Slippage'!$C$10:$C$111)*('SCEP Rate Case Slippage'!S$10:S$111))</f>
        <v>12262.37665625</v>
      </c>
      <c r="V13" s="333">
        <f>SUMPRODUCT(($B13='SCEP Rate Case Slippage'!$C$10:$C$111)*('SCEP Rate Case Slippage'!U$10:U$111))</f>
        <v>0</v>
      </c>
      <c r="W13" s="333">
        <f>SUMPRODUCT(($B13='SCEP Rate Case Slippage'!$C$10:$C$111)*('SCEP Rate Case Slippage'!V$10:V$111))</f>
        <v>0</v>
      </c>
      <c r="X13" s="333">
        <f>SUMPRODUCT(($B13='SCEP Rate Case Slippage'!$C$10:$C$111)*('SCEP Rate Case Slippage'!W$10:W$111))</f>
        <v>0</v>
      </c>
      <c r="Y13" s="333">
        <f>SUMPRODUCT(($B13='SCEP Rate Case Slippage'!$C$10:$C$111)*('SCEP Rate Case Slippage'!X$10:X$111))</f>
        <v>110833.92347625</v>
      </c>
      <c r="Z13" s="333">
        <f>SUMPRODUCT(($B13='SCEP Rate Case Slippage'!$C$10:$C$111)*('SCEP Rate Case Slippage'!Y$10:Y$111))</f>
        <v>112590.40316375</v>
      </c>
      <c r="AA13" s="333">
        <f>SUMPRODUCT(($B13='SCEP Rate Case Slippage'!$C$10:$C$111)*('SCEP Rate Case Slippage'!Z$10:Z$111))</f>
        <v>113263.88285125</v>
      </c>
      <c r="AB13" s="333">
        <f>SUMPRODUCT(($B13='SCEP Rate Case Slippage'!$C$10:$C$111)*('SCEP Rate Case Slippage'!AA$10:AA$111))</f>
        <v>113270.43906249999</v>
      </c>
      <c r="AC13" s="333">
        <f>SUMPRODUCT(($B13='SCEP Rate Case Slippage'!$C$10:$C$111)*('SCEP Rate Case Slippage'!AB$10:AB$111))</f>
        <v>140517.39277375001</v>
      </c>
      <c r="AD13" s="333">
        <f>SUMPRODUCT(($B13='SCEP Rate Case Slippage'!$C$10:$C$111)*('SCEP Rate Case Slippage'!AC$10:AC$111))</f>
        <v>140681.34648500002</v>
      </c>
      <c r="AE13" s="333">
        <f>SUMPRODUCT(($B13='SCEP Rate Case Slippage'!$C$10:$C$111)*('SCEP Rate Case Slippage'!AD$10:AD$111))</f>
        <v>140845.30019625</v>
      </c>
      <c r="AF13" s="333">
        <f>SUMPRODUCT(($B13='SCEP Rate Case Slippage'!$C$10:$C$111)*('SCEP Rate Case Slippage'!AE$10:AE$111))</f>
        <v>140845.30019625</v>
      </c>
      <c r="AG13" s="333">
        <f>SUMPRODUCT(($B13='SCEP Rate Case Slippage'!$C$10:$C$111)*('SCEP Rate Case Slippage'!AF$10:AF$111))</f>
        <v>99152.420688750004</v>
      </c>
      <c r="AH13" s="333" cm="1">
        <f t="array" ref="AH13">SUMPRODUCT(($B13='SCEP Rate Case Slippage'!$C$10:$C$111)*('SCEP Rate Case Slippage'!AT$10:AT$111))</f>
        <v>750000.22580875002</v>
      </c>
      <c r="AI13" s="333" cm="1">
        <f t="array" ref="AI13">SUMPRODUCT(($B13='SCEP Rate Case Slippage'!$C$10:$C$111)*('SCEP Rate Case Slippage'!BG$10:BG$111))</f>
        <v>1770000</v>
      </c>
      <c r="AJ13" s="333" cm="1">
        <f t="array" ref="AJ13">SUMPRODUCT(($B13='SCEP Rate Case Slippage'!$C$10:$C$111)*('SCEP Rate Case Slippage'!BT$10:BT$111))</f>
        <v>1786000</v>
      </c>
      <c r="AK13" s="333">
        <f>SUMPRODUCT(($B13='SCEP Rate Case Slippage'!$C$10:$C$111)*('SCEP Rate Case Slippage'!AK$10:AK$111))</f>
        <v>0</v>
      </c>
      <c r="AL13" s="333">
        <f>SUMPRODUCT(($B13='SCEP Rate Case Slippage'!$C$10:$C$111)*('SCEP Rate Case Slippage'!AL$10:AL$111))</f>
        <v>0</v>
      </c>
      <c r="AM13" s="333">
        <f>SUMPRODUCT(($B13='SCEP Rate Case Slippage'!$C$10:$C$111)*('SCEP Rate Case Slippage'!AM$10:AM$111))</f>
        <v>0</v>
      </c>
      <c r="AN13" s="333">
        <f t="shared" si="0"/>
        <v>1112000.40889375</v>
      </c>
      <c r="AO13" s="333">
        <f t="shared" si="1"/>
        <v>383387.24780625</v>
      </c>
    </row>
    <row r="14" spans="1:41" s="373" customFormat="1">
      <c r="A14" s="3"/>
      <c r="B14" s="10" t="s">
        <v>125</v>
      </c>
      <c r="C14" s="9" t="str">
        <f>'Data % Capital Spread by Acct'!E17</f>
        <v>331200-TD Mains 6in to 8in</v>
      </c>
      <c r="D14" s="705">
        <v>1</v>
      </c>
      <c r="E14" s="705" t="str">
        <f>IF(C14="Reserved","",LEFT(C14,6))</f>
        <v>331200</v>
      </c>
      <c r="F14" s="705" t="s">
        <v>581</v>
      </c>
      <c r="G14" s="20" cm="1">
        <f t="array" ref="G14">SUMPRODUCT(($B$13='Link In'!$B$109:$B$206)*($C14='Link In'!$D$109:$D$206)*('Link In'!$J$109:$J$206))</f>
        <v>0</v>
      </c>
      <c r="H14" s="20" cm="1">
        <f t="array" ref="H14">SUMPRODUCT(($B$13='Link In'!$B$109:$B$206)*("331001-T&amp;D Mains"='Link In'!$D$109:$D$206)*('Link In'!$F$109:$F$206))</f>
        <v>684882.09000000008</v>
      </c>
      <c r="I14" s="20"/>
      <c r="J14" s="20"/>
      <c r="K14" s="20"/>
      <c r="L14" s="20">
        <f>SUMPRODUCT(($B$13='Data % Capital Spread by Acct'!$B$10:$B$137)*($E14='Data % Capital Spread by Acct'!$D$10:$D$137)*('Data % Capital Spread by Acct'!$F$10:$F$137))*L$13</f>
        <v>0</v>
      </c>
      <c r="M14" s="20">
        <f>SUMPRODUCT(($B$13='Data % Capital Spread by Acct'!$B$10:$B$137)*($E14='Data % Capital Spread by Acct'!$D$10:$D$137)*('Data % Capital Spread by Acct'!$F$10:$F$137))*M$13</f>
        <v>49867.066226249997</v>
      </c>
      <c r="N14" s="20">
        <f>SUMPRODUCT(($B$13='Data % Capital Spread by Acct'!$B$10:$B$137)*($E14='Data % Capital Spread by Acct'!$D$10:$D$137)*('Data % Capital Spread by Acct'!$F$10:$F$137))*N$13</f>
        <v>51435.766231249996</v>
      </c>
      <c r="O14" s="20">
        <f>SUMPRODUCT(($B$13='Data % Capital Spread by Acct'!$B$10:$B$137)*($E14='Data % Capital Spread by Acct'!$D$10:$D$137)*('Data % Capital Spread by Acct'!$F$10:$F$137))*O$13</f>
        <v>58720.952019375</v>
      </c>
      <c r="P14" s="20">
        <f>SUMPRODUCT(($B$13='Data % Capital Spread by Acct'!$B$10:$B$137)*($E14='Data % Capital Spread by Acct'!$D$10:$D$137)*('Data % Capital Spread by Acct'!$F$10:$F$137))*P$13</f>
        <v>92941.710347949993</v>
      </c>
      <c r="Q14" s="20">
        <f>SUMPRODUCT(($B$13='Data % Capital Spread by Acct'!$B$10:$B$137)*($E14='Data % Capital Spread by Acct'!$D$10:$D$137)*('Data % Capital Spread by Acct'!$F$10:$F$137))*Q$13</f>
        <v>118920.1355472375</v>
      </c>
      <c r="R14" s="20">
        <f>SUMPRODUCT(($B$13='Data % Capital Spread by Acct'!$B$10:$B$137)*($E14='Data % Capital Spread by Acct'!$D$10:$D$137)*('Data % Capital Spread by Acct'!$F$10:$F$137))*R$13</f>
        <v>119280.5849634</v>
      </c>
      <c r="S14" s="20">
        <f>SUMPRODUCT(($B$13='Data % Capital Spread by Acct'!$B$10:$B$137)*($E14='Data % Capital Spread by Acct'!$D$10:$D$137)*('Data % Capital Spread by Acct'!$F$10:$F$137))*S$13</f>
        <v>119435.4156128625</v>
      </c>
      <c r="T14" s="20">
        <f>SUMPRODUCT(($B$13='Data % Capital Spread by Acct'!$B$10:$B$137)*($E14='Data % Capital Spread by Acct'!$D$10:$D$137)*('Data % Capital Spread by Acct'!$F$10:$F$137))*T$13</f>
        <v>103899.53118386249</v>
      </c>
      <c r="U14" s="20">
        <f>SUMPRODUCT(($B$13='Data % Capital Spread by Acct'!$B$10:$B$137)*($E14='Data % Capital Spread by Acct'!$D$10:$D$137)*('Data % Capital Spread by Acct'!$F$10:$F$137))*U$13</f>
        <v>11894.5053565625</v>
      </c>
      <c r="V14" s="20">
        <f>SUMPRODUCT(($B$13='Data % Capital Spread by Acct'!$B$10:$B$137)*($E14='Data % Capital Spread by Acct'!$D$10:$D$137)*('Data % Capital Spread by Acct'!$F$10:$F$137))*V$13</f>
        <v>0</v>
      </c>
      <c r="W14" s="20">
        <f>SUMPRODUCT(($B$13='Data % Capital Spread by Acct'!$B$10:$B$137)*($E14='Data % Capital Spread by Acct'!$D$10:$D$137)*('Data % Capital Spread by Acct'!$F$10:$F$137))*W$13</f>
        <v>0</v>
      </c>
      <c r="X14" s="20">
        <f>SUMPRODUCT(($B$13='Data % Capital Spread by Acct'!$B$10:$B$137)*($E14='Data % Capital Spread by Acct'!$D$10:$D$137)*('Data % Capital Spread by Acct'!$F$10:$F$137))*X$13</f>
        <v>0</v>
      </c>
      <c r="Y14" s="20">
        <f>SUMPRODUCT(($B$13='Data % Capital Spread by Acct'!$B$10:$B$137)*($E14='Data % Capital Spread by Acct'!$D$10:$D$137)*('Data % Capital Spread by Acct'!$F$10:$F$137))*Y$13</f>
        <v>107508.9057719625</v>
      </c>
      <c r="Z14" s="20">
        <f>SUMPRODUCT(($B$13='Data % Capital Spread by Acct'!$B$10:$B$137)*($E14='Data % Capital Spread by Acct'!$D$10:$D$137)*('Data % Capital Spread by Acct'!$F$10:$F$137))*Z$13</f>
        <v>109212.69106883749</v>
      </c>
      <c r="AA14" s="20">
        <f>SUMPRODUCT(($B$13='Data % Capital Spread by Acct'!$B$10:$B$137)*($E14='Data % Capital Spread by Acct'!$D$10:$D$137)*('Data % Capital Spread by Acct'!$F$10:$F$137))*AA$13</f>
        <v>109865.96636571251</v>
      </c>
      <c r="AB14" s="20">
        <f>SUMPRODUCT(($B$13='Data % Capital Spread by Acct'!$B$10:$B$137)*($E14='Data % Capital Spread by Acct'!$D$10:$D$137)*('Data % Capital Spread by Acct'!$F$10:$F$137))*AB$13</f>
        <v>109872.325890625</v>
      </c>
      <c r="AC14" s="20">
        <f>SUMPRODUCT(($B$13='Data % Capital Spread by Acct'!$B$10:$B$137)*($E14='Data % Capital Spread by Acct'!$D$10:$D$137)*('Data % Capital Spread by Acct'!$F$10:$F$137))*AC$13</f>
        <v>136301.87099053751</v>
      </c>
      <c r="AD14" s="20">
        <f>SUMPRODUCT(($B$13='Data % Capital Spread by Acct'!$B$10:$B$137)*($E14='Data % Capital Spread by Acct'!$D$10:$D$137)*('Data % Capital Spread by Acct'!$F$10:$F$137))*AD$13</f>
        <v>136460.90609045001</v>
      </c>
      <c r="AE14" s="20">
        <f>SUMPRODUCT(($B$13='Data % Capital Spread by Acct'!$B$10:$B$137)*($E14='Data % Capital Spread by Acct'!$D$10:$D$137)*('Data % Capital Spread by Acct'!$F$10:$F$137))*AE$13</f>
        <v>136619.9411903625</v>
      </c>
      <c r="AF14" s="20">
        <f>SUMPRODUCT(($B$13='Data % Capital Spread by Acct'!$B$10:$B$137)*($E14='Data % Capital Spread by Acct'!$D$10:$D$137)*('Data % Capital Spread by Acct'!$F$10:$F$137))*AF$13</f>
        <v>136619.9411903625</v>
      </c>
      <c r="AG14" s="20">
        <f>SUMPRODUCT(($B$13='Data % Capital Spread by Acct'!$B$10:$B$137)*($E14='Data % Capital Spread by Acct'!$D$10:$D$137)*('Data % Capital Spread by Acct'!$F$10:$F$137))*AG$13</f>
        <v>96177.848068087507</v>
      </c>
      <c r="AH14" s="20">
        <f>SUMPRODUCT(($B$13='Data % Capital Spread by Acct'!$B$10:$B$137)*($E14='Data % Capital Spread by Acct'!$D$10:$D$137)*('Data % Capital Spread by Acct'!$F$10:$F$137))*AH$13</f>
        <v>727500.2190344875</v>
      </c>
      <c r="AI14" s="20">
        <f>SUMPRODUCT(($B$13='Data % Capital Spread by Acct'!$B$10:$B$137)*($E14='Data % Capital Spread by Acct'!$D$10:$D$137)*('Data % Capital Spread by Acct'!$F$10:$F$137))*AI$13</f>
        <v>1716900</v>
      </c>
      <c r="AJ14" s="20">
        <f>SUMPRODUCT(($B$13='Data % Capital Spread by Acct'!$B$10:$B$137)*($E14='Data % Capital Spread by Acct'!$D$10:$D$137)*('Data % Capital Spread by Acct'!$F$10:$F$137))*AJ$13</f>
        <v>1732420</v>
      </c>
      <c r="AK14" s="20">
        <f>SUMPRODUCT(($B$13='Data % Capital Spread by Acct'!$B$10:$B$137)*($E14='Data % Capital Spread by Acct'!$D$10:$D$137)*('Data % Capital Spread by Acct'!$F$10:$F$137))*AK$13</f>
        <v>0</v>
      </c>
      <c r="AL14" s="20">
        <f>SUMPRODUCT(($B$13='Data % Capital Spread by Acct'!$B$10:$B$137)*($E14='Data % Capital Spread by Acct'!$D$10:$D$137)*('Data % Capital Spread by Acct'!$F$10:$F$137))*AL$13</f>
        <v>0</v>
      </c>
      <c r="AM14" s="20">
        <f>SUMPRODUCT(($B$13='Data % Capital Spread by Acct'!$B$10:$B$137)*($E14='Data % Capital Spread by Acct'!$D$10:$D$137)*('Data % Capital Spread by Acct'!$F$10:$F$137))*AM$13</f>
        <v>0</v>
      </c>
      <c r="AN14" s="20">
        <f t="shared" si="0"/>
        <v>1078640.3966269374</v>
      </c>
      <c r="AO14" s="20">
        <f t="shared" si="1"/>
        <v>371885.63037206244</v>
      </c>
    </row>
    <row r="15" spans="1:41" s="373" customFormat="1">
      <c r="A15" s="3"/>
      <c r="B15" s="10"/>
      <c r="C15" s="9" t="str">
        <f>'Data % Capital Spread by Acct'!E18</f>
        <v>333000-Services</v>
      </c>
      <c r="D15" s="705">
        <v>1</v>
      </c>
      <c r="E15" s="705" t="str">
        <f t="shared" ref="E15:E17" si="7">IF(C15="Reserved","",LEFT(C15,6))</f>
        <v>333000</v>
      </c>
      <c r="F15" s="705" t="s">
        <v>581</v>
      </c>
      <c r="G15" s="20" cm="1">
        <f t="array" ref="G15">SUMPRODUCT(($B$13='Link In'!$B$109:$B$206)*($C15='Link In'!$D$109:$D$206)*('Link In'!$J$109:$J$206))</f>
        <v>11400.330000000002</v>
      </c>
      <c r="H15" s="20" cm="1">
        <f t="array" ref="H15">SUMPRODUCT(($B$13='Link In'!$B$109:$B$206)*($C15='Link In'!$D$109:$D$206)*('Link In'!$F$109:$F$206))</f>
        <v>469707.44999999995</v>
      </c>
      <c r="I15" s="20"/>
      <c r="J15" s="20"/>
      <c r="K15" s="20"/>
      <c r="L15" s="20">
        <f>SUMPRODUCT(($B$13='Data % Capital Spread by Acct'!$B$10:$B$137)*($E15='Data % Capital Spread by Acct'!$D$10:$D$137)*('Data % Capital Spread by Acct'!$F$10:$F$137))*L$13</f>
        <v>0</v>
      </c>
      <c r="M15" s="20">
        <f>SUMPRODUCT(($B$13='Data % Capital Spread by Acct'!$B$10:$B$137)*($E15='Data % Capital Spread by Acct'!$D$10:$D$137)*('Data % Capital Spread by Acct'!$F$10:$F$137))*M$13</f>
        <v>0</v>
      </c>
      <c r="N15" s="20">
        <f>SUMPRODUCT(($B$13='Data % Capital Spread by Acct'!$B$10:$B$137)*($E15='Data % Capital Spread by Acct'!$D$10:$D$137)*('Data % Capital Spread by Acct'!$F$10:$F$137))*N$13</f>
        <v>0</v>
      </c>
      <c r="O15" s="20">
        <f>SUMPRODUCT(($B$13='Data % Capital Spread by Acct'!$B$10:$B$137)*($E15='Data % Capital Spread by Acct'!$D$10:$D$137)*('Data % Capital Spread by Acct'!$F$10:$F$137))*O$13</f>
        <v>0</v>
      </c>
      <c r="P15" s="20">
        <f>SUMPRODUCT(($B$13='Data % Capital Spread by Acct'!$B$10:$B$137)*($E15='Data % Capital Spread by Acct'!$D$10:$D$137)*('Data % Capital Spread by Acct'!$F$10:$F$137))*P$13</f>
        <v>0</v>
      </c>
      <c r="Q15" s="20">
        <f>SUMPRODUCT(($B$13='Data % Capital Spread by Acct'!$B$10:$B$137)*($E15='Data % Capital Spread by Acct'!$D$10:$D$137)*('Data % Capital Spread by Acct'!$F$10:$F$137))*Q$13</f>
        <v>0</v>
      </c>
      <c r="R15" s="20">
        <f>SUMPRODUCT(($B$13='Data % Capital Spread by Acct'!$B$10:$B$137)*($E15='Data % Capital Spread by Acct'!$D$10:$D$137)*('Data % Capital Spread by Acct'!$F$10:$F$137))*R$13</f>
        <v>0</v>
      </c>
      <c r="S15" s="20">
        <f>SUMPRODUCT(($B$13='Data % Capital Spread by Acct'!$B$10:$B$137)*($E15='Data % Capital Spread by Acct'!$D$10:$D$137)*('Data % Capital Spread by Acct'!$F$10:$F$137))*S$13</f>
        <v>0</v>
      </c>
      <c r="T15" s="20">
        <f>SUMPRODUCT(($B$13='Data % Capital Spread by Acct'!$B$10:$B$137)*($E15='Data % Capital Spread by Acct'!$D$10:$D$137)*('Data % Capital Spread by Acct'!$F$10:$F$137))*T$13</f>
        <v>0</v>
      </c>
      <c r="U15" s="20">
        <f>SUMPRODUCT(($B$13='Data % Capital Spread by Acct'!$B$10:$B$137)*($E15='Data % Capital Spread by Acct'!$D$10:$D$137)*('Data % Capital Spread by Acct'!$F$10:$F$137))*U$13</f>
        <v>0</v>
      </c>
      <c r="V15" s="20">
        <f>SUMPRODUCT(($B$13='Data % Capital Spread by Acct'!$B$10:$B$137)*($E15='Data % Capital Spread by Acct'!$D$10:$D$137)*('Data % Capital Spread by Acct'!$F$10:$F$137))*V$13</f>
        <v>0</v>
      </c>
      <c r="W15" s="20">
        <f>SUMPRODUCT(($B$13='Data % Capital Spread by Acct'!$B$10:$B$137)*($E15='Data % Capital Spread by Acct'!$D$10:$D$137)*('Data % Capital Spread by Acct'!$F$10:$F$137))*W$13</f>
        <v>0</v>
      </c>
      <c r="X15" s="20">
        <f>SUMPRODUCT(($B$13='Data % Capital Spread by Acct'!$B$10:$B$137)*($E15='Data % Capital Spread by Acct'!$D$10:$D$137)*('Data % Capital Spread by Acct'!$F$10:$F$137))*X$13</f>
        <v>0</v>
      </c>
      <c r="Y15" s="20">
        <f>SUMPRODUCT(($B$13='Data % Capital Spread by Acct'!$B$10:$B$137)*($E15='Data % Capital Spread by Acct'!$D$10:$D$137)*('Data % Capital Spread by Acct'!$F$10:$F$137))*Y$13</f>
        <v>0</v>
      </c>
      <c r="Z15" s="20">
        <f>SUMPRODUCT(($B$13='Data % Capital Spread by Acct'!$B$10:$B$137)*($E15='Data % Capital Spread by Acct'!$D$10:$D$137)*('Data % Capital Spread by Acct'!$F$10:$F$137))*Z$13</f>
        <v>0</v>
      </c>
      <c r="AA15" s="20">
        <f>SUMPRODUCT(($B$13='Data % Capital Spread by Acct'!$B$10:$B$137)*($E15='Data % Capital Spread by Acct'!$D$10:$D$137)*('Data % Capital Spread by Acct'!$F$10:$F$137))*AA$13</f>
        <v>0</v>
      </c>
      <c r="AB15" s="20">
        <f>SUMPRODUCT(($B$13='Data % Capital Spread by Acct'!$B$10:$B$137)*($E15='Data % Capital Spread by Acct'!$D$10:$D$137)*('Data % Capital Spread by Acct'!$F$10:$F$137))*AB$13</f>
        <v>0</v>
      </c>
      <c r="AC15" s="20">
        <f>SUMPRODUCT(($B$13='Data % Capital Spread by Acct'!$B$10:$B$137)*($E15='Data % Capital Spread by Acct'!$D$10:$D$137)*('Data % Capital Spread by Acct'!$F$10:$F$137))*AC$13</f>
        <v>0</v>
      </c>
      <c r="AD15" s="20">
        <f>SUMPRODUCT(($B$13='Data % Capital Spread by Acct'!$B$10:$B$137)*($E15='Data % Capital Spread by Acct'!$D$10:$D$137)*('Data % Capital Spread by Acct'!$F$10:$F$137))*AD$13</f>
        <v>0</v>
      </c>
      <c r="AE15" s="20">
        <f>SUMPRODUCT(($B$13='Data % Capital Spread by Acct'!$B$10:$B$137)*($E15='Data % Capital Spread by Acct'!$D$10:$D$137)*('Data % Capital Spread by Acct'!$F$10:$F$137))*AE$13</f>
        <v>0</v>
      </c>
      <c r="AF15" s="20">
        <f>SUMPRODUCT(($B$13='Data % Capital Spread by Acct'!$B$10:$B$137)*($E15='Data % Capital Spread by Acct'!$D$10:$D$137)*('Data % Capital Spread by Acct'!$F$10:$F$137))*AF$13</f>
        <v>0</v>
      </c>
      <c r="AG15" s="20">
        <f>SUMPRODUCT(($B$13='Data % Capital Spread by Acct'!$B$10:$B$137)*($E15='Data % Capital Spread by Acct'!$D$10:$D$137)*('Data % Capital Spread by Acct'!$F$10:$F$137))*AG$13</f>
        <v>0</v>
      </c>
      <c r="AH15" s="20">
        <f>SUMPRODUCT(($B$13='Data % Capital Spread by Acct'!$B$10:$B$137)*($E15='Data % Capital Spread by Acct'!$D$10:$D$137)*('Data % Capital Spread by Acct'!$F$10:$F$137))*AH$13</f>
        <v>0</v>
      </c>
      <c r="AI15" s="20">
        <f>SUMPRODUCT(($B$13='Data % Capital Spread by Acct'!$B$10:$B$137)*($E15='Data % Capital Spread by Acct'!$D$10:$D$137)*('Data % Capital Spread by Acct'!$F$10:$F$137))*AI$13</f>
        <v>0</v>
      </c>
      <c r="AJ15" s="20">
        <f>SUMPRODUCT(($B$13='Data % Capital Spread by Acct'!$B$10:$B$137)*($E15='Data % Capital Spread by Acct'!$D$10:$D$137)*('Data % Capital Spread by Acct'!$F$10:$F$137))*AJ$13</f>
        <v>0</v>
      </c>
      <c r="AK15" s="20">
        <f>SUMPRODUCT(($B$13='Data % Capital Spread by Acct'!$B$10:$B$137)*($E15='Data % Capital Spread by Acct'!$D$10:$D$137)*('Data % Capital Spread by Acct'!$F$10:$F$137))*AK$7</f>
        <v>0</v>
      </c>
      <c r="AL15" s="20">
        <f>SUMPRODUCT(($B$13='Data % Capital Spread by Acct'!$B$10:$B$137)*($E15='Data % Capital Spread by Acct'!$D$10:$D$137)*('Data % Capital Spread by Acct'!$F$10:$F$137))*AL$7</f>
        <v>0</v>
      </c>
      <c r="AM15" s="20">
        <f>SUMPRODUCT(($B$13='Data % Capital Spread by Acct'!$B$10:$B$137)*($E15='Data % Capital Spread by Acct'!$D$10:$D$137)*('Data % Capital Spread by Acct'!$F$10:$F$137))*AM$7</f>
        <v>0</v>
      </c>
      <c r="AN15" s="20">
        <f t="shared" si="0"/>
        <v>0</v>
      </c>
      <c r="AO15" s="20">
        <f t="shared" si="1"/>
        <v>0</v>
      </c>
    </row>
    <row r="16" spans="1:41" s="373" customFormat="1">
      <c r="A16" s="3"/>
      <c r="B16" s="10"/>
      <c r="C16" s="9" t="str">
        <f>'Data % Capital Spread by Acct'!E19</f>
        <v>334100-Meters</v>
      </c>
      <c r="D16" s="705">
        <v>1</v>
      </c>
      <c r="E16" s="705" t="str">
        <f t="shared" si="7"/>
        <v>334100</v>
      </c>
      <c r="F16" s="705" t="s">
        <v>581</v>
      </c>
      <c r="G16" s="20" cm="1">
        <f t="array" ref="G16">SUMPRODUCT(($B$13='Link In'!$B$109:$B$206)*($C16='Link In'!$D$109:$D$206)*('Link In'!$J$109:$J$206))</f>
        <v>0</v>
      </c>
      <c r="H16" s="20" cm="1">
        <f t="array" ref="H16">SUMPRODUCT(($B$13='Link In'!$B$109:$B$206)*($C16='Link In'!$D$109:$D$206)*('Link In'!$F$109:$F$206))</f>
        <v>0</v>
      </c>
      <c r="I16" s="20"/>
      <c r="J16" s="20"/>
      <c r="K16" s="20"/>
      <c r="L16" s="20">
        <f>SUMPRODUCT(($B$13='Data % Capital Spread by Acct'!$B$10:$B$137)*($E16='Data % Capital Spread by Acct'!$D$10:$D$137)*('Data % Capital Spread by Acct'!$F$10:$F$137))*L$13</f>
        <v>0</v>
      </c>
      <c r="M16" s="20">
        <f>SUMPRODUCT(($B$13='Data % Capital Spread by Acct'!$B$10:$B$137)*($E16='Data % Capital Spread by Acct'!$D$10:$D$137)*('Data % Capital Spread by Acct'!$F$10:$F$137))*M$13</f>
        <v>0</v>
      </c>
      <c r="N16" s="20">
        <f>SUMPRODUCT(($B$13='Data % Capital Spread by Acct'!$B$10:$B$137)*($E16='Data % Capital Spread by Acct'!$D$10:$D$137)*('Data % Capital Spread by Acct'!$F$10:$F$137))*N$13</f>
        <v>0</v>
      </c>
      <c r="O16" s="20">
        <f>SUMPRODUCT(($B$13='Data % Capital Spread by Acct'!$B$10:$B$137)*($E16='Data % Capital Spread by Acct'!$D$10:$D$137)*('Data % Capital Spread by Acct'!$F$10:$F$137))*O$13</f>
        <v>0</v>
      </c>
      <c r="P16" s="20">
        <f>SUMPRODUCT(($B$13='Data % Capital Spread by Acct'!$B$10:$B$137)*($E16='Data % Capital Spread by Acct'!$D$10:$D$137)*('Data % Capital Spread by Acct'!$F$10:$F$137))*P$13</f>
        <v>0</v>
      </c>
      <c r="Q16" s="20">
        <f>SUMPRODUCT(($B$13='Data % Capital Spread by Acct'!$B$10:$B$137)*($E16='Data % Capital Spread by Acct'!$D$10:$D$137)*('Data % Capital Spread by Acct'!$F$10:$F$137))*Q$13</f>
        <v>0</v>
      </c>
      <c r="R16" s="20">
        <f>SUMPRODUCT(($B$13='Data % Capital Spread by Acct'!$B$10:$B$137)*($E16='Data % Capital Spread by Acct'!$D$10:$D$137)*('Data % Capital Spread by Acct'!$F$10:$F$137))*R$13</f>
        <v>0</v>
      </c>
      <c r="S16" s="20">
        <f>SUMPRODUCT(($B$13='Data % Capital Spread by Acct'!$B$10:$B$137)*($E16='Data % Capital Spread by Acct'!$D$10:$D$137)*('Data % Capital Spread by Acct'!$F$10:$F$137))*S$13</f>
        <v>0</v>
      </c>
      <c r="T16" s="20">
        <f>SUMPRODUCT(($B$13='Data % Capital Spread by Acct'!$B$10:$B$137)*($E16='Data % Capital Spread by Acct'!$D$10:$D$137)*('Data % Capital Spread by Acct'!$F$10:$F$137))*T$13</f>
        <v>0</v>
      </c>
      <c r="U16" s="20">
        <f>SUMPRODUCT(($B$13='Data % Capital Spread by Acct'!$B$10:$B$137)*($E16='Data % Capital Spread by Acct'!$D$10:$D$137)*('Data % Capital Spread by Acct'!$F$10:$F$137))*U$13</f>
        <v>0</v>
      </c>
      <c r="V16" s="20">
        <f>SUMPRODUCT(($B$13='Data % Capital Spread by Acct'!$B$10:$B$137)*($E16='Data % Capital Spread by Acct'!$D$10:$D$137)*('Data % Capital Spread by Acct'!$F$10:$F$137))*V$13</f>
        <v>0</v>
      </c>
      <c r="W16" s="20">
        <f>SUMPRODUCT(($B$13='Data % Capital Spread by Acct'!$B$10:$B$137)*($E16='Data % Capital Spread by Acct'!$D$10:$D$137)*('Data % Capital Spread by Acct'!$F$10:$F$137))*W$13</f>
        <v>0</v>
      </c>
      <c r="X16" s="20">
        <f>SUMPRODUCT(($B$13='Data % Capital Spread by Acct'!$B$10:$B$137)*($E16='Data % Capital Spread by Acct'!$D$10:$D$137)*('Data % Capital Spread by Acct'!$F$10:$F$137))*X$13</f>
        <v>0</v>
      </c>
      <c r="Y16" s="20">
        <f>SUMPRODUCT(($B$13='Data % Capital Spread by Acct'!$B$10:$B$137)*($E16='Data % Capital Spread by Acct'!$D$10:$D$137)*('Data % Capital Spread by Acct'!$F$10:$F$137))*Y$13</f>
        <v>0</v>
      </c>
      <c r="Z16" s="20">
        <f>SUMPRODUCT(($B$13='Data % Capital Spread by Acct'!$B$10:$B$137)*($E16='Data % Capital Spread by Acct'!$D$10:$D$137)*('Data % Capital Spread by Acct'!$F$10:$F$137))*Z$13</f>
        <v>0</v>
      </c>
      <c r="AA16" s="20">
        <f>SUMPRODUCT(($B$13='Data % Capital Spread by Acct'!$B$10:$B$137)*($E16='Data % Capital Spread by Acct'!$D$10:$D$137)*('Data % Capital Spread by Acct'!$F$10:$F$137))*AA$13</f>
        <v>0</v>
      </c>
      <c r="AB16" s="20">
        <f>SUMPRODUCT(($B$13='Data % Capital Spread by Acct'!$B$10:$B$137)*($E16='Data % Capital Spread by Acct'!$D$10:$D$137)*('Data % Capital Spread by Acct'!$F$10:$F$137))*AB$13</f>
        <v>0</v>
      </c>
      <c r="AC16" s="20">
        <f>SUMPRODUCT(($B$13='Data % Capital Spread by Acct'!$B$10:$B$137)*($E16='Data % Capital Spread by Acct'!$D$10:$D$137)*('Data % Capital Spread by Acct'!$F$10:$F$137))*AC$13</f>
        <v>0</v>
      </c>
      <c r="AD16" s="20">
        <f>SUMPRODUCT(($B$13='Data % Capital Spread by Acct'!$B$10:$B$137)*($E16='Data % Capital Spread by Acct'!$D$10:$D$137)*('Data % Capital Spread by Acct'!$F$10:$F$137))*AD$13</f>
        <v>0</v>
      </c>
      <c r="AE16" s="20">
        <f>SUMPRODUCT(($B$13='Data % Capital Spread by Acct'!$B$10:$B$137)*($E16='Data % Capital Spread by Acct'!$D$10:$D$137)*('Data % Capital Spread by Acct'!$F$10:$F$137))*AE$13</f>
        <v>0</v>
      </c>
      <c r="AF16" s="20">
        <f>SUMPRODUCT(($B$13='Data % Capital Spread by Acct'!$B$10:$B$137)*($E16='Data % Capital Spread by Acct'!$D$10:$D$137)*('Data % Capital Spread by Acct'!$F$10:$F$137))*AF$13</f>
        <v>0</v>
      </c>
      <c r="AG16" s="20">
        <f>SUMPRODUCT(($B$13='Data % Capital Spread by Acct'!$B$10:$B$137)*($E16='Data % Capital Spread by Acct'!$D$10:$D$137)*('Data % Capital Spread by Acct'!$F$10:$F$137))*AG$13</f>
        <v>0</v>
      </c>
      <c r="AH16" s="20">
        <f>SUMPRODUCT(($B$13='Data % Capital Spread by Acct'!$B$10:$B$137)*($E16='Data % Capital Spread by Acct'!$D$10:$D$137)*('Data % Capital Spread by Acct'!$F$10:$F$137))*AH$13</f>
        <v>0</v>
      </c>
      <c r="AI16" s="20">
        <f>SUMPRODUCT(($B$13='Data % Capital Spread by Acct'!$B$10:$B$137)*($E16='Data % Capital Spread by Acct'!$D$10:$D$137)*('Data % Capital Spread by Acct'!$F$10:$F$137))*AI$13</f>
        <v>0</v>
      </c>
      <c r="AJ16" s="20">
        <f>SUMPRODUCT(($B$13='Data % Capital Spread by Acct'!$B$10:$B$137)*($E16='Data % Capital Spread by Acct'!$D$10:$D$137)*('Data % Capital Spread by Acct'!$F$10:$F$137))*AJ$13</f>
        <v>0</v>
      </c>
      <c r="AK16" s="20">
        <f>SUMPRODUCT(($B$13='Data % Capital Spread by Acct'!$B$10:$B$137)*($E16='Data % Capital Spread by Acct'!$D$10:$D$137)*('Data % Capital Spread by Acct'!$F$10:$F$137))*AK$7</f>
        <v>0</v>
      </c>
      <c r="AL16" s="20">
        <f>SUMPRODUCT(($B$13='Data % Capital Spread by Acct'!$B$10:$B$137)*($E16='Data % Capital Spread by Acct'!$D$10:$D$137)*('Data % Capital Spread by Acct'!$F$10:$F$137))*AL$7</f>
        <v>0</v>
      </c>
      <c r="AM16" s="20">
        <f>SUMPRODUCT(($B$13='Data % Capital Spread by Acct'!$B$10:$B$137)*($E16='Data % Capital Spread by Acct'!$D$10:$D$137)*('Data % Capital Spread by Acct'!$F$10:$F$137))*AM$7</f>
        <v>0</v>
      </c>
      <c r="AN16" s="20">
        <f t="shared" si="0"/>
        <v>0</v>
      </c>
      <c r="AO16" s="20">
        <f t="shared" si="1"/>
        <v>0</v>
      </c>
    </row>
    <row r="17" spans="1:49" s="373" customFormat="1">
      <c r="A17" s="3"/>
      <c r="B17" s="10"/>
      <c r="C17" s="9" t="str">
        <f>'Data % Capital Spread by Acct'!E20</f>
        <v>335000-Hydrants</v>
      </c>
      <c r="D17" s="705">
        <v>1</v>
      </c>
      <c r="E17" s="705" t="str">
        <f t="shared" si="7"/>
        <v>335000</v>
      </c>
      <c r="F17" s="705" t="s">
        <v>581</v>
      </c>
      <c r="G17" s="20" cm="1">
        <f t="array" ref="G17">SUMPRODUCT(($B$13='Link In'!$B$109:$B$206)*($C17='Link In'!$D$109:$D$206)*('Link In'!$J$109:$J$206))</f>
        <v>0</v>
      </c>
      <c r="H17" s="20" cm="1">
        <f t="array" ref="H17">SUMPRODUCT(($B$13='Link In'!$B$109:$B$206)*($C17='Link In'!$D$109:$D$206)*('Link In'!$F$109:$F$206))</f>
        <v>0</v>
      </c>
      <c r="I17" s="20"/>
      <c r="J17" s="20"/>
      <c r="K17" s="20"/>
      <c r="L17" s="20">
        <f>SUMPRODUCT(($B$13='Data % Capital Spread by Acct'!$B$10:$B$137)*($E17='Data % Capital Spread by Acct'!$D$10:$D$137)*('Data % Capital Spread by Acct'!$F$10:$F$137))*L$13</f>
        <v>0</v>
      </c>
      <c r="M17" s="20">
        <f>SUMPRODUCT(($B$13='Data % Capital Spread by Acct'!$B$10:$B$137)*($E17='Data % Capital Spread by Acct'!$D$10:$D$137)*('Data % Capital Spread by Acct'!$F$10:$F$137))*M$13</f>
        <v>1542.2803987499999</v>
      </c>
      <c r="N17" s="20">
        <f>SUMPRODUCT(($B$13='Data % Capital Spread by Acct'!$B$10:$B$137)*($E17='Data % Capital Spread by Acct'!$D$10:$D$137)*('Data % Capital Spread by Acct'!$F$10:$F$137))*N$13</f>
        <v>1590.79689375</v>
      </c>
      <c r="O17" s="20">
        <f>SUMPRODUCT(($B$13='Data % Capital Spread by Acct'!$B$10:$B$137)*($E17='Data % Capital Spread by Acct'!$D$10:$D$137)*('Data % Capital Spread by Acct'!$F$10:$F$137))*O$13</f>
        <v>1816.1119181250001</v>
      </c>
      <c r="P17" s="20">
        <f>SUMPRODUCT(($B$13='Data % Capital Spread by Acct'!$B$10:$B$137)*($E17='Data % Capital Spread by Acct'!$D$10:$D$137)*('Data % Capital Spread by Acct'!$F$10:$F$137))*P$13</f>
        <v>2874.4858870499997</v>
      </c>
      <c r="Q17" s="20">
        <f>SUMPRODUCT(($B$13='Data % Capital Spread by Acct'!$B$10:$B$137)*($E17='Data % Capital Spread by Acct'!$D$10:$D$137)*('Data % Capital Spread by Acct'!$F$10:$F$137))*Q$13</f>
        <v>3677.9423365124999</v>
      </c>
      <c r="R17" s="20">
        <f>SUMPRODUCT(($B$13='Data % Capital Spread by Acct'!$B$10:$B$137)*($E17='Data % Capital Spread by Acct'!$D$10:$D$137)*('Data % Capital Spread by Acct'!$F$10:$F$137))*R$13</f>
        <v>3689.0902566</v>
      </c>
      <c r="S17" s="20">
        <f>SUMPRODUCT(($B$13='Data % Capital Spread by Acct'!$B$10:$B$137)*($E17='Data % Capital Spread by Acct'!$D$10:$D$137)*('Data % Capital Spread by Acct'!$F$10:$F$137))*S$13</f>
        <v>3693.8788333875</v>
      </c>
      <c r="T17" s="20">
        <f>SUMPRODUCT(($B$13='Data % Capital Spread by Acct'!$B$10:$B$137)*($E17='Data % Capital Spread by Acct'!$D$10:$D$137)*('Data % Capital Spread by Acct'!$F$10:$F$137))*T$13</f>
        <v>3213.3875623874997</v>
      </c>
      <c r="U17" s="20">
        <f>SUMPRODUCT(($B$13='Data % Capital Spread by Acct'!$B$10:$B$137)*($E17='Data % Capital Spread by Acct'!$D$10:$D$137)*('Data % Capital Spread by Acct'!$F$10:$F$137))*U$13</f>
        <v>367.87129968750003</v>
      </c>
      <c r="V17" s="20">
        <f>SUMPRODUCT(($B$13='Data % Capital Spread by Acct'!$B$10:$B$137)*($E17='Data % Capital Spread by Acct'!$D$10:$D$137)*('Data % Capital Spread by Acct'!$F$10:$F$137))*V$13</f>
        <v>0</v>
      </c>
      <c r="W17" s="20">
        <f>SUMPRODUCT(($B$13='Data % Capital Spread by Acct'!$B$10:$B$137)*($E17='Data % Capital Spread by Acct'!$D$10:$D$137)*('Data % Capital Spread by Acct'!$F$10:$F$137))*W$13</f>
        <v>0</v>
      </c>
      <c r="X17" s="20">
        <f>SUMPRODUCT(($B$13='Data % Capital Spread by Acct'!$B$10:$B$137)*($E17='Data % Capital Spread by Acct'!$D$10:$D$137)*('Data % Capital Spread by Acct'!$F$10:$F$137))*X$13</f>
        <v>0</v>
      </c>
      <c r="Y17" s="20">
        <f>SUMPRODUCT(($B$13='Data % Capital Spread by Acct'!$B$10:$B$137)*($E17='Data % Capital Spread by Acct'!$D$10:$D$137)*('Data % Capital Spread by Acct'!$F$10:$F$137))*Y$13</f>
        <v>3325.0177042874998</v>
      </c>
      <c r="Z17" s="20">
        <f>SUMPRODUCT(($B$13='Data % Capital Spread by Acct'!$B$10:$B$137)*($E17='Data % Capital Spread by Acct'!$D$10:$D$137)*('Data % Capital Spread by Acct'!$F$10:$F$137))*Z$13</f>
        <v>3377.7120949125001</v>
      </c>
      <c r="AA17" s="20">
        <f>SUMPRODUCT(($B$13='Data % Capital Spread by Acct'!$B$10:$B$137)*($E17='Data % Capital Spread by Acct'!$D$10:$D$137)*('Data % Capital Spread by Acct'!$F$10:$F$137))*AA$13</f>
        <v>3397.9164855375002</v>
      </c>
      <c r="AB17" s="20">
        <f>SUMPRODUCT(($B$13='Data % Capital Spread by Acct'!$B$10:$B$137)*($E17='Data % Capital Spread by Acct'!$D$10:$D$137)*('Data % Capital Spread by Acct'!$F$10:$F$137))*AB$13</f>
        <v>3398.1131718749998</v>
      </c>
      <c r="AC17" s="20">
        <f>SUMPRODUCT(($B$13='Data % Capital Spread by Acct'!$B$10:$B$137)*($E17='Data % Capital Spread by Acct'!$D$10:$D$137)*('Data % Capital Spread by Acct'!$F$10:$F$137))*AC$13</f>
        <v>4215.5217832124999</v>
      </c>
      <c r="AD17" s="20">
        <f>SUMPRODUCT(($B$13='Data % Capital Spread by Acct'!$B$10:$B$137)*($E17='Data % Capital Spread by Acct'!$D$10:$D$137)*('Data % Capital Spread by Acct'!$F$10:$F$137))*AD$13</f>
        <v>4220.4403945500007</v>
      </c>
      <c r="AE17" s="20">
        <f>SUMPRODUCT(($B$13='Data % Capital Spread by Acct'!$B$10:$B$137)*($E17='Data % Capital Spread by Acct'!$D$10:$D$137)*('Data % Capital Spread by Acct'!$F$10:$F$137))*AE$13</f>
        <v>4225.3590058874997</v>
      </c>
      <c r="AF17" s="20">
        <f>SUMPRODUCT(($B$13='Data % Capital Spread by Acct'!$B$10:$B$137)*($E17='Data % Capital Spread by Acct'!$D$10:$D$137)*('Data % Capital Spread by Acct'!$F$10:$F$137))*AF$13</f>
        <v>4225.3590058874997</v>
      </c>
      <c r="AG17" s="20">
        <f>SUMPRODUCT(($B$13='Data % Capital Spread by Acct'!$B$10:$B$137)*($E17='Data % Capital Spread by Acct'!$D$10:$D$137)*('Data % Capital Spread by Acct'!$F$10:$F$137))*AG$13</f>
        <v>2974.5726206625</v>
      </c>
      <c r="AH17" s="20">
        <f>SUMPRODUCT(($B$13='Data % Capital Spread by Acct'!$B$10:$B$137)*($E17='Data % Capital Spread by Acct'!$D$10:$D$137)*('Data % Capital Spread by Acct'!$F$10:$F$137))*AH$13</f>
        <v>22500.0067742625</v>
      </c>
      <c r="AI17" s="20">
        <f>SUMPRODUCT(($B$13='Data % Capital Spread by Acct'!$B$10:$B$137)*($E17='Data % Capital Spread by Acct'!$D$10:$D$137)*('Data % Capital Spread by Acct'!$F$10:$F$137))*AI$13</f>
        <v>53100</v>
      </c>
      <c r="AJ17" s="20">
        <f>SUMPRODUCT(($B$13='Data % Capital Spread by Acct'!$B$10:$B$137)*($E17='Data % Capital Spread by Acct'!$D$10:$D$137)*('Data % Capital Spread by Acct'!$F$10:$F$137))*AJ$13</f>
        <v>53580</v>
      </c>
      <c r="AK17" s="20">
        <f>SUMPRODUCT(($B$13='Data % Capital Spread by Acct'!$B$10:$B$137)*($E17='Data % Capital Spread by Acct'!$D$10:$D$137)*('Data % Capital Spread by Acct'!$F$10:$F$137))*AK$7</f>
        <v>0</v>
      </c>
      <c r="AL17" s="20">
        <f>SUMPRODUCT(($B$13='Data % Capital Spread by Acct'!$B$10:$B$137)*($E17='Data % Capital Spread by Acct'!$D$10:$D$137)*('Data % Capital Spread by Acct'!$F$10:$F$137))*AL$7</f>
        <v>0</v>
      </c>
      <c r="AM17" s="20">
        <f>SUMPRODUCT(($B$13='Data % Capital Spread by Acct'!$B$10:$B$137)*($E17='Data % Capital Spread by Acct'!$D$10:$D$137)*('Data % Capital Spread by Acct'!$F$10:$F$137))*AM$7</f>
        <v>0</v>
      </c>
      <c r="AN17" s="20">
        <f t="shared" si="0"/>
        <v>33360.012266812497</v>
      </c>
      <c r="AO17" s="20">
        <f t="shared" si="1"/>
        <v>11501.617434187499</v>
      </c>
    </row>
    <row r="18" spans="1:49" s="373" customFormat="1">
      <c r="A18" s="3"/>
      <c r="B18" s="10"/>
      <c r="C18" s="329" t="s">
        <v>642</v>
      </c>
      <c r="D18" s="705"/>
      <c r="E18" s="705"/>
      <c r="F18" s="705"/>
      <c r="G18" s="706">
        <f t="shared" ref="G18:P18" si="8">SUM(G14:G17)</f>
        <v>11400.330000000002</v>
      </c>
      <c r="H18" s="706">
        <f t="shared" si="8"/>
        <v>1154589.54</v>
      </c>
      <c r="I18" s="706">
        <f t="shared" si="8"/>
        <v>0</v>
      </c>
      <c r="J18" s="706">
        <f t="shared" si="8"/>
        <v>0</v>
      </c>
      <c r="K18" s="706">
        <f t="shared" si="8"/>
        <v>0</v>
      </c>
      <c r="L18" s="706">
        <f t="shared" si="8"/>
        <v>0</v>
      </c>
      <c r="M18" s="706">
        <f t="shared" si="8"/>
        <v>51409.346624999998</v>
      </c>
      <c r="N18" s="706">
        <f t="shared" si="8"/>
        <v>53026.563124999993</v>
      </c>
      <c r="O18" s="706">
        <f t="shared" si="8"/>
        <v>60537.063937500003</v>
      </c>
      <c r="P18" s="706">
        <f t="shared" si="8"/>
        <v>95816.196234999996</v>
      </c>
      <c r="Q18" s="706">
        <f>SUM(Q14:Q17)</f>
        <v>122598.07788375</v>
      </c>
      <c r="R18" s="706">
        <f t="shared" ref="R18:W18" si="9">SUM(R14:R17)</f>
        <v>122969.67522</v>
      </c>
      <c r="S18" s="706">
        <f t="shared" si="9"/>
        <v>123129.29444625</v>
      </c>
      <c r="T18" s="706">
        <f t="shared" si="9"/>
        <v>107112.91874625</v>
      </c>
      <c r="U18" s="706">
        <f t="shared" ref="U18" si="10">SUM(U14:U17)</f>
        <v>12262.37665625</v>
      </c>
      <c r="V18" s="706">
        <f t="shared" si="9"/>
        <v>0</v>
      </c>
      <c r="W18" s="706">
        <f t="shared" si="9"/>
        <v>0</v>
      </c>
      <c r="X18" s="706">
        <f t="shared" ref="X18" si="11">SUM(X14:X17)</f>
        <v>0</v>
      </c>
      <c r="Y18" s="706">
        <f t="shared" ref="Y18" si="12">SUM(Y14:Y17)</f>
        <v>110833.92347625</v>
      </c>
      <c r="Z18" s="706">
        <f t="shared" ref="Z18" si="13">SUM(Z14:Z17)</f>
        <v>112590.40316374999</v>
      </c>
      <c r="AA18" s="706">
        <f t="shared" ref="AA18" si="14">SUM(AA14:AA17)</f>
        <v>113263.88285125</v>
      </c>
      <c r="AB18" s="706">
        <f t="shared" ref="AB18" si="15">SUM(AB14:AB17)</f>
        <v>113270.43906249999</v>
      </c>
      <c r="AC18" s="706">
        <f t="shared" ref="AC18" si="16">SUM(AC14:AC17)</f>
        <v>140517.39277375001</v>
      </c>
      <c r="AD18" s="706">
        <f t="shared" ref="AD18" si="17">SUM(AD14:AD17)</f>
        <v>140681.34648500002</v>
      </c>
      <c r="AE18" s="706">
        <f t="shared" ref="AE18" si="18">SUM(AE14:AE17)</f>
        <v>140845.30019625</v>
      </c>
      <c r="AF18" s="706">
        <f t="shared" ref="AF18" si="19">SUM(AF14:AF17)</f>
        <v>140845.30019625</v>
      </c>
      <c r="AG18" s="706">
        <f t="shared" ref="AG18" si="20">SUM(AG14:AG17)</f>
        <v>99152.420688750004</v>
      </c>
      <c r="AH18" s="706">
        <f t="shared" ref="AH18" si="21">SUM(AH14:AH17)</f>
        <v>750000.22580875002</v>
      </c>
      <c r="AI18" s="706">
        <f t="shared" ref="AI18" si="22">SUM(AI14:AI17)</f>
        <v>1770000</v>
      </c>
      <c r="AJ18" s="706">
        <f t="shared" ref="AJ18" si="23">SUM(AJ14:AJ17)</f>
        <v>1786000</v>
      </c>
      <c r="AK18" s="706">
        <f t="shared" ref="AK18" si="24">SUM(AK14:AK17)</f>
        <v>0</v>
      </c>
      <c r="AL18" s="706">
        <f t="shared" ref="AL18" si="25">SUM(AL14:AL17)</f>
        <v>0</v>
      </c>
      <c r="AM18" s="706">
        <f t="shared" ref="AM18" si="26">SUM(AM14:AM17)</f>
        <v>0</v>
      </c>
      <c r="AN18" s="706">
        <f t="shared" si="0"/>
        <v>1112000.40889375</v>
      </c>
      <c r="AO18" s="706">
        <f t="shared" si="1"/>
        <v>383387.24780625</v>
      </c>
    </row>
    <row r="19" spans="1:49" s="373" customFormat="1">
      <c r="A19" s="3"/>
      <c r="B19" s="10" t="s">
        <v>128</v>
      </c>
      <c r="C19" s="708" t="s">
        <v>394</v>
      </c>
      <c r="D19" s="705"/>
      <c r="E19" s="705"/>
      <c r="F19" s="705"/>
      <c r="G19" s="705"/>
      <c r="H19" s="707"/>
      <c r="I19" s="333"/>
      <c r="J19" s="333"/>
      <c r="K19" s="333"/>
      <c r="L19" s="333">
        <f>SUMPRODUCT(($B19='SCEP Rate Case Slippage'!$C$10:$C$111)*('SCEP Rate Case Slippage'!J$10:J$111))</f>
        <v>2168096.8183599804</v>
      </c>
      <c r="M19" s="333">
        <f>SUMPRODUCT(($B19='SCEP Rate Case Slippage'!$C$10:$C$111)*('SCEP Rate Case Slippage'!K$10:K$111))</f>
        <v>2720943.8937555607</v>
      </c>
      <c r="N19" s="333">
        <f>SUMPRODUCT(($B19='SCEP Rate Case Slippage'!$C$10:$C$111)*('SCEP Rate Case Slippage'!L$10:L$111))</f>
        <v>3405542.1863604668</v>
      </c>
      <c r="O19" s="333">
        <f>SUMPRODUCT(($B19='SCEP Rate Case Slippage'!$C$10:$C$111)*('SCEP Rate Case Slippage'!M$10:M$111))</f>
        <v>3743537.0797653729</v>
      </c>
      <c r="P19" s="333">
        <f>SUMPRODUCT(($B19='SCEP Rate Case Slippage'!$C$10:$C$111)*('SCEP Rate Case Slippage'!N$10:N$111))</f>
        <v>3649759.5578168933</v>
      </c>
      <c r="Q19" s="333">
        <f>SUMPRODUCT(($B19='SCEP Rate Case Slippage'!$C$10:$C$111)*('SCEP Rate Case Slippage'!O$10:O$111))</f>
        <v>3308759.5578168933</v>
      </c>
      <c r="R19" s="333">
        <f>SUMPRODUCT(($B19='SCEP Rate Case Slippage'!$C$10:$C$111)*('SCEP Rate Case Slippage'!P$10:P$111))</f>
        <v>2200889.6828168929</v>
      </c>
      <c r="S19" s="333">
        <f>SUMPRODUCT(($B19='SCEP Rate Case Slippage'!$C$10:$C$111)*('SCEP Rate Case Slippage'!Q$10:Q$111))</f>
        <v>2192945.1477746987</v>
      </c>
      <c r="T19" s="333">
        <f>SUMPRODUCT(($B19='SCEP Rate Case Slippage'!$C$10:$C$111)*('SCEP Rate Case Slippage'!R$10:R$111))</f>
        <v>2168346.8551697927</v>
      </c>
      <c r="U19" s="333">
        <f>SUMPRODUCT(($B19='SCEP Rate Case Slippage'!$C$10:$C$111)*('SCEP Rate Case Slippage'!S$10:S$111))</f>
        <v>1421323.5124878094</v>
      </c>
      <c r="V19" s="333">
        <f>SUMPRODUCT(($B19='SCEP Rate Case Slippage'!$C$10:$C$111)*('SCEP Rate Case Slippage'!U$10:U$111))</f>
        <v>691532.18586997292</v>
      </c>
      <c r="W19" s="333">
        <f>SUMPRODUCT(($B19='SCEP Rate Case Slippage'!$C$10:$C$111)*('SCEP Rate Case Slippage'!V$10:V$111))</f>
        <v>695337.3317399458</v>
      </c>
      <c r="X19" s="333">
        <f>SUMPRODUCT(($B19='SCEP Rate Case Slippage'!$C$10:$C$111)*('SCEP Rate Case Slippage'!W$10:W$111))</f>
        <v>699142.4776099188</v>
      </c>
      <c r="Y19" s="333">
        <f>SUMPRODUCT(($B19='SCEP Rate Case Slippage'!$C$10:$C$111)*('SCEP Rate Case Slippage'!X$10:X$111))</f>
        <v>4146457.2280301759</v>
      </c>
      <c r="Z19" s="333">
        <f>SUMPRODUCT(($B19='SCEP Rate Case Slippage'!$C$10:$C$111)*('SCEP Rate Case Slippage'!Y$10:Y$111))</f>
        <v>4159788.0422293372</v>
      </c>
      <c r="AA19" s="333">
        <f>SUMPRODUCT(($B19='SCEP Rate Case Slippage'!$C$10:$C$111)*('SCEP Rate Case Slippage'!Z$10:Z$111))</f>
        <v>4184156.1864495943</v>
      </c>
      <c r="AB19" s="333">
        <f>SUMPRODUCT(($B19='SCEP Rate Case Slippage'!$C$10:$C$111)*('SCEP Rate Case Slippage'!AA$10:AA$111))</f>
        <v>3302078.3208245942</v>
      </c>
      <c r="AC19" s="333">
        <f>SUMPRODUCT(($B19='SCEP Rate Case Slippage'!$C$10:$C$111)*('SCEP Rate Case Slippage'!AB$10:AB$111))</f>
        <v>3297287.785220691</v>
      </c>
      <c r="AD19" s="333">
        <f>SUMPRODUCT(($B19='SCEP Rate Case Slippage'!$C$10:$C$111)*('SCEP Rate Case Slippage'!AC$10:AC$111))</f>
        <v>3292459.9195956914</v>
      </c>
      <c r="AE19" s="333">
        <f>SUMPRODUCT(($B19='SCEP Rate Case Slippage'!$C$10:$C$111)*('SCEP Rate Case Slippage'!AD$10:AD$111))</f>
        <v>3569601.5956256911</v>
      </c>
      <c r="AF19" s="333">
        <f>SUMPRODUCT(($B19='SCEP Rate Case Slippage'!$C$10:$C$111)*('SCEP Rate Case Slippage'!AE$10:AE$111))</f>
        <v>3336201.6758738994</v>
      </c>
      <c r="AG19" s="333">
        <f>SUMPRODUCT(($B19='SCEP Rate Case Slippage'!$C$10:$C$111)*('SCEP Rate Case Slippage'!AF$10:AF$111))</f>
        <v>302183.69240875362</v>
      </c>
      <c r="AH19" s="333" cm="1">
        <f t="array" ref="AH19">SUMPRODUCT(($B19='SCEP Rate Case Slippage'!$C$10:$C$111)*('SCEP Rate Case Slippage'!AT$10:AT$111))</f>
        <v>34248950.707297586</v>
      </c>
      <c r="AI19" s="333" cm="1">
        <f t="array" ref="AI19">SUMPRODUCT(($B19='SCEP Rate Case Slippage'!$C$10:$C$111)*('SCEP Rate Case Slippage'!BG$10:BG$111))</f>
        <v>32034389.506675202</v>
      </c>
      <c r="AJ19" s="333" cm="1">
        <f t="array" ref="AJ19">SUMPRODUCT(($B19='SCEP Rate Case Slippage'!$C$10:$C$111)*('SCEP Rate Case Slippage'!BT$10:BT$111))</f>
        <v>32963181.27488881</v>
      </c>
      <c r="AK19" s="333">
        <f>SUMPRODUCT(($B19='SCEP Rate Case Slippage'!$C$10:$C$111)*('SCEP Rate Case Slippage'!AK$10:AK$111))</f>
        <v>0</v>
      </c>
      <c r="AL19" s="333">
        <f>SUMPRODUCT(($B19='SCEP Rate Case Slippage'!$C$10:$C$111)*('SCEP Rate Case Slippage'!AL$10:AL$111))</f>
        <v>0</v>
      </c>
      <c r="AM19" s="333">
        <f>SUMPRODUCT(($B19='SCEP Rate Case Slippage'!$C$10:$C$111)*('SCEP Rate Case Slippage'!AM$10:AM$111))</f>
        <v>0</v>
      </c>
      <c r="AN19" s="333">
        <f t="shared" si="0"/>
        <v>31676226.441478267</v>
      </c>
      <c r="AO19" s="333">
        <f t="shared" si="1"/>
        <v>18996639.093875166</v>
      </c>
    </row>
    <row r="20" spans="1:49" s="373" customFormat="1">
      <c r="A20" s="3"/>
      <c r="B20" s="10" t="s">
        <v>130</v>
      </c>
      <c r="C20" s="9" t="str">
        <f>'Data % Capital Spread by Acct'!E23</f>
        <v>331200-TD Mains 6in to 8in</v>
      </c>
      <c r="D20" s="705">
        <v>1</v>
      </c>
      <c r="E20" s="705" t="str">
        <f>IF(C20="Reserved","",LEFT(C20,6))</f>
        <v>331200</v>
      </c>
      <c r="F20" s="705" t="s">
        <v>581</v>
      </c>
      <c r="G20" s="20" cm="1">
        <f t="array" ref="G20">SUMPRODUCT(($B$19='Link In'!$B$109:$B$206)*($C20='Link In'!$D$109:$D$206)*('Link In'!$J$109:$J$206))+SUMPRODUCT(($B$20='Link In'!$B$109:$B$206)*($C20='Link In'!$D$109:$D$206)*('Link In'!$J$109:$J$206))+SUMPRODUCT(($B$19='Link In'!$B$109:$B$206)*($C21='Link In'!$D$109:$D$206)*('Link In'!$J$109:$J$206))+SUMPRODUCT(($B$20='Link In'!$B$109:$B$206)*($C21='Link In'!$D$109:$D$206)*('Link In'!$J$109:$J$206))</f>
        <v>3485.0999999999995</v>
      </c>
      <c r="H20" s="20" cm="1">
        <f t="array" ref="H20">SUMPRODUCT(($B$13='Link In'!$B$109:$B$206)*($C20='Link In'!$D$109:$D$206)*('Link In'!$F$109:$F$206))+SUMPRODUCT(($B$19='Link In'!$B$109:$B$206)*($C21='Link In'!$D$109:$D$206)*('Link In'!$F$109:$F$206))+SUMPRODUCT(($B$20='Link In'!$B$109:$B$206)*($C21='Link In'!$D$109:$D$206)*('Link In'!$F$109:$F$206))</f>
        <v>94753.67</v>
      </c>
      <c r="I20" s="20"/>
      <c r="J20" s="20"/>
      <c r="K20" s="20"/>
      <c r="L20" s="20">
        <f>SUMPRODUCT(($B$19='Data % Capital Spread by Acct'!$B$10:$B$137)*($E20='Data % Capital Spread by Acct'!$D$10:$D$137)*('Data % Capital Spread by Acct'!$F$10:$F$137))*L$19</f>
        <v>1842882.2956059834</v>
      </c>
      <c r="M20" s="20">
        <f>SUMPRODUCT(($B$19='Data % Capital Spread by Acct'!$B$10:$B$137)*($E20='Data % Capital Spread by Acct'!$D$10:$D$137)*('Data % Capital Spread by Acct'!$F$10:$F$137))*M$19</f>
        <v>2312802.3096922264</v>
      </c>
      <c r="N20" s="20" cm="1">
        <f t="array" ref="N20">SUMPRODUCT(($B$19='Data % Capital Spread by Acct'!$B$10:$B$137)*($E20='Data % Capital Spread by Acct'!$D$10:$D$137)*('Data % Capital Spread by Acct'!$F$10:$F$137))*N$19</f>
        <v>2894710.8584063966</v>
      </c>
      <c r="O20" s="20">
        <f>SUMPRODUCT(($B$19='Data % Capital Spread by Acct'!$B$10:$B$137)*($E20='Data % Capital Spread by Acct'!$D$10:$D$137)*('Data % Capital Spread by Acct'!$F$10:$F$137))*O$19</f>
        <v>3182006.5178005667</v>
      </c>
      <c r="P20" s="20">
        <f>SUMPRODUCT(($B$19='Data % Capital Spread by Acct'!$B$10:$B$137)*($E20='Data % Capital Spread by Acct'!$D$10:$D$137)*('Data % Capital Spread by Acct'!$F$10:$F$137))*P$19</f>
        <v>3102295.624144359</v>
      </c>
      <c r="Q20" s="20">
        <f>SUMPRODUCT(($B$19='Data % Capital Spread by Acct'!$B$10:$B$137)*($E20='Data % Capital Spread by Acct'!$D$10:$D$137)*('Data % Capital Spread by Acct'!$F$10:$F$137))*Q$19</f>
        <v>2812445.624144359</v>
      </c>
      <c r="R20" s="20">
        <f>SUMPRODUCT(($B$19='Data % Capital Spread by Acct'!$B$10:$B$137)*($E20='Data % Capital Spread by Acct'!$D$10:$D$137)*('Data % Capital Spread by Acct'!$F$10:$F$137))*R$19</f>
        <v>1870756.230394359</v>
      </c>
      <c r="S20" s="20">
        <f>SUMPRODUCT(($B$19='Data % Capital Spread by Acct'!$B$10:$B$137)*($E20='Data % Capital Spread by Acct'!$D$10:$D$137)*('Data % Capital Spread by Acct'!$F$10:$F$137))*S$19</f>
        <v>1864003.3756084938</v>
      </c>
      <c r="T20" s="20">
        <f>SUMPRODUCT(($B$19='Data % Capital Spread by Acct'!$B$10:$B$137)*($E20='Data % Capital Spread by Acct'!$D$10:$D$137)*('Data % Capital Spread by Acct'!$F$10:$F$137))*T$19</f>
        <v>1843094.8268943238</v>
      </c>
      <c r="U20" s="20">
        <f>SUMPRODUCT(($B$19='Data % Capital Spread by Acct'!$B$10:$B$137)*($E20='Data % Capital Spread by Acct'!$D$10:$D$137)*('Data % Capital Spread by Acct'!$F$10:$F$137))*U$19</f>
        <v>1208124.9856146381</v>
      </c>
      <c r="V20" s="20">
        <f>SUMPRODUCT(($B$19='Data % Capital Spread by Acct'!$B$10:$B$137)*($E20='Data % Capital Spread by Acct'!$D$10:$D$137)*('Data % Capital Spread by Acct'!$F$10:$F$137))*V$19</f>
        <v>587802.35798947699</v>
      </c>
      <c r="W20" s="20">
        <f>SUMPRODUCT(($B$19='Data % Capital Spread by Acct'!$B$10:$B$137)*($E20='Data % Capital Spread by Acct'!$D$10:$D$137)*('Data % Capital Spread by Acct'!$F$10:$F$137))*W$19</f>
        <v>591036.73197895393</v>
      </c>
      <c r="X20" s="20">
        <f>SUMPRODUCT(($B$19='Data % Capital Spread by Acct'!$B$10:$B$137)*($E20='Data % Capital Spread by Acct'!$D$10:$D$137)*('Data % Capital Spread by Acct'!$F$10:$F$137))*X$19</f>
        <v>594271.10596843099</v>
      </c>
      <c r="Y20" s="20">
        <f>SUMPRODUCT(($B$19='Data % Capital Spread by Acct'!$B$10:$B$137)*($E20='Data % Capital Spread by Acct'!$D$10:$D$137)*('Data % Capital Spread by Acct'!$F$10:$F$137))*Y$19</f>
        <v>3524488.6438256493</v>
      </c>
      <c r="Z20" s="20">
        <f>SUMPRODUCT(($B$19='Data % Capital Spread by Acct'!$B$10:$B$137)*($E20='Data % Capital Spread by Acct'!$D$10:$D$137)*('Data % Capital Spread by Acct'!$F$10:$F$137))*Z$19</f>
        <v>3535819.8358949367</v>
      </c>
      <c r="AA20" s="20">
        <f>SUMPRODUCT(($B$19='Data % Capital Spread by Acct'!$B$10:$B$137)*($E20='Data % Capital Spread by Acct'!$D$10:$D$137)*('Data % Capital Spread by Acct'!$F$10:$F$137))*AA$19</f>
        <v>3556532.7584821549</v>
      </c>
      <c r="AB20" s="20">
        <f>SUMPRODUCT(($B$19='Data % Capital Spread by Acct'!$B$10:$B$137)*($E20='Data % Capital Spread by Acct'!$D$10:$D$137)*('Data % Capital Spread by Acct'!$F$10:$F$137))*AB$19</f>
        <v>2806766.5727009051</v>
      </c>
      <c r="AC20" s="20">
        <f>SUMPRODUCT(($B$19='Data % Capital Spread by Acct'!$B$10:$B$137)*($E20='Data % Capital Spread by Acct'!$D$10:$D$137)*('Data % Capital Spread by Acct'!$F$10:$F$137))*AC$19</f>
        <v>2802694.6174375871</v>
      </c>
      <c r="AD20" s="20">
        <f>SUMPRODUCT(($B$19='Data % Capital Spread by Acct'!$B$10:$B$137)*($E20='Data % Capital Spread by Acct'!$D$10:$D$137)*('Data % Capital Spread by Acct'!$F$10:$F$137))*AD$19</f>
        <v>2798590.9316563378</v>
      </c>
      <c r="AE20" s="20">
        <f>SUMPRODUCT(($B$19='Data % Capital Spread by Acct'!$B$10:$B$137)*($E20='Data % Capital Spread by Acct'!$D$10:$D$137)*('Data % Capital Spread by Acct'!$F$10:$F$137))*AE$19</f>
        <v>3034161.3562818374</v>
      </c>
      <c r="AF20" s="20">
        <f>SUMPRODUCT(($B$19='Data % Capital Spread by Acct'!$B$10:$B$137)*($E20='Data % Capital Spread by Acct'!$D$10:$D$137)*('Data % Capital Spread by Acct'!$F$10:$F$137))*AF$19</f>
        <v>2835771.4244928146</v>
      </c>
      <c r="AG20" s="20">
        <f>SUMPRODUCT(($B$19='Data % Capital Spread by Acct'!$B$10:$B$137)*($E20='Data % Capital Spread by Acct'!$D$10:$D$137)*('Data % Capital Spread by Acct'!$F$10:$F$137))*AG$19</f>
        <v>256856.13854744055</v>
      </c>
      <c r="AH20" s="20">
        <f>SUMPRODUCT(($B$19='Data % Capital Spread by Acct'!$B$10:$B$137)*($E20='Data % Capital Spread by Acct'!$D$10:$D$137)*('Data % Capital Spread by Acct'!$F$10:$F$137))*AH$19</f>
        <v>29111608.101202946</v>
      </c>
      <c r="AI20" s="20">
        <f>SUMPRODUCT(($B$19='Data % Capital Spread by Acct'!$B$10:$B$137)*($E20='Data % Capital Spread by Acct'!$D$10:$D$137)*('Data % Capital Spread by Acct'!$F$10:$F$137))*AI$19</f>
        <v>27229231.080673922</v>
      </c>
      <c r="AJ20" s="20">
        <f>SUMPRODUCT(($B$19='Data % Capital Spread by Acct'!$B$10:$B$137)*($E20='Data % Capital Spread by Acct'!$D$10:$D$137)*('Data % Capital Spread by Acct'!$F$10:$F$137))*AJ$19</f>
        <v>28018704.083655488</v>
      </c>
      <c r="AK20" s="20">
        <f>SUMPRODUCT(($B$19='Data % Capital Spread by Acct'!$B$10:$B$137)*($E20='Data % Capital Spread by Acct'!$D$10:$D$137)*('Data % Capital Spread by Acct'!$F$10:$F$137))*AK$19</f>
        <v>0</v>
      </c>
      <c r="AL20" s="20">
        <f>SUMPRODUCT(($B$19='Data % Capital Spread by Acct'!$B$10:$B$137)*($E20='Data % Capital Spread by Acct'!$D$10:$D$137)*('Data % Capital Spread by Acct'!$F$10:$F$137))*AL$19</f>
        <v>0</v>
      </c>
      <c r="AM20" s="20">
        <f>SUMPRODUCT(($B$19='Data % Capital Spread by Acct'!$B$10:$B$137)*($E20='Data % Capital Spread by Acct'!$D$10:$D$137)*('Data % Capital Spread by Acct'!$F$10:$F$137))*AM$19</f>
        <v>0</v>
      </c>
      <c r="AN20" s="20">
        <f t="shared" si="0"/>
        <v>26924792.475256521</v>
      </c>
      <c r="AO20" s="20">
        <f t="shared" si="1"/>
        <v>16147143.229793891</v>
      </c>
    </row>
    <row r="21" spans="1:49" s="709" customFormat="1">
      <c r="A21" s="3"/>
      <c r="B21" s="10" t="s">
        <v>125</v>
      </c>
      <c r="C21" s="9" t="s">
        <v>125</v>
      </c>
      <c r="D21" s="705">
        <v>1</v>
      </c>
      <c r="E21" s="705" t="str">
        <f>IF(C21="Reserved","",LEFT(C21,6))</f>
        <v>331001</v>
      </c>
      <c r="F21" s="705" t="s">
        <v>581</v>
      </c>
      <c r="G21" s="20"/>
      <c r="H21" s="20"/>
      <c r="I21" s="20"/>
      <c r="J21" s="20"/>
      <c r="K21" s="20"/>
      <c r="L21" s="20">
        <f>SUMPRODUCT(($B$19='Data % Capital Spread by Acct'!$B$10:$B$137)*($E21='Data % Capital Spread by Acct'!$D$10:$D$137)*('Data % Capital Spread by Acct'!$F$10:$F$137))*L$19</f>
        <v>0</v>
      </c>
      <c r="M21" s="20">
        <f>SUMPRODUCT(($B$19='Data % Capital Spread by Acct'!$B$10:$B$137)*($E21='Data % Capital Spread by Acct'!$D$10:$D$137)*('Data % Capital Spread by Acct'!$F$10:$F$137))*M$19</f>
        <v>0</v>
      </c>
      <c r="N21" s="20" cm="1">
        <f t="array" ref="N21">SUMPRODUCT(($B$19='Data % Capital Spread by Acct'!$B$10:$B$137)*($E21='Data % Capital Spread by Acct'!$D$10:$D$137)*('Data % Capital Spread by Acct'!$F$10:$F$137))*N$19</f>
        <v>0</v>
      </c>
      <c r="O21" s="20">
        <f>SUMPRODUCT(($B$19='Data % Capital Spread by Acct'!$B$10:$B$137)*($E21='Data % Capital Spread by Acct'!$D$10:$D$137)*('Data % Capital Spread by Acct'!$F$10:$F$137))*O$19</f>
        <v>0</v>
      </c>
      <c r="P21" s="20">
        <f>SUMPRODUCT(($B$19='Data % Capital Spread by Acct'!$B$10:$B$137)*($E21='Data % Capital Spread by Acct'!$D$10:$D$137)*('Data % Capital Spread by Acct'!$F$10:$F$137))*P$19</f>
        <v>0</v>
      </c>
      <c r="Q21" s="20">
        <f>SUMPRODUCT(($B$19='Data % Capital Spread by Acct'!$B$10:$B$137)*($E21='Data % Capital Spread by Acct'!$D$10:$D$137)*('Data % Capital Spread by Acct'!$F$10:$F$137))*Q$19</f>
        <v>0</v>
      </c>
      <c r="R21" s="20">
        <f>SUMPRODUCT(($B$19='Data % Capital Spread by Acct'!$B$10:$B$137)*($E21='Data % Capital Spread by Acct'!$D$10:$D$137)*('Data % Capital Spread by Acct'!$F$10:$F$137))*R$19</f>
        <v>0</v>
      </c>
      <c r="S21" s="20">
        <f>SUMPRODUCT(($B$19='Data % Capital Spread by Acct'!$B$10:$B$137)*($E21='Data % Capital Spread by Acct'!$D$10:$D$137)*('Data % Capital Spread by Acct'!$F$10:$F$137))*S$19</f>
        <v>0</v>
      </c>
      <c r="T21" s="20">
        <f>SUMPRODUCT(($B$19='Data % Capital Spread by Acct'!$B$10:$B$137)*($E21='Data % Capital Spread by Acct'!$D$10:$D$137)*('Data % Capital Spread by Acct'!$F$10:$F$137))*T$19</f>
        <v>0</v>
      </c>
      <c r="U21" s="20">
        <f>SUMPRODUCT(($B$19='Data % Capital Spread by Acct'!$B$10:$B$137)*($E21='Data % Capital Spread by Acct'!$D$10:$D$137)*('Data % Capital Spread by Acct'!$F$10:$F$137))*U$19</f>
        <v>0</v>
      </c>
      <c r="V21" s="20">
        <f>SUMPRODUCT(($B$19='Data % Capital Spread by Acct'!$B$10:$B$137)*($E21='Data % Capital Spread by Acct'!$D$10:$D$137)*('Data % Capital Spread by Acct'!$F$10:$F$137))*V$19</f>
        <v>0</v>
      </c>
      <c r="W21" s="20">
        <f>SUMPRODUCT(($B$19='Data % Capital Spread by Acct'!$B$10:$B$137)*($E21='Data % Capital Spread by Acct'!$D$10:$D$137)*('Data % Capital Spread by Acct'!$F$10:$F$137))*W$19</f>
        <v>0</v>
      </c>
      <c r="X21" s="20">
        <f>SUMPRODUCT(($B$19='Data % Capital Spread by Acct'!$B$10:$B$137)*($E21='Data % Capital Spread by Acct'!$D$10:$D$137)*('Data % Capital Spread by Acct'!$F$10:$F$137))*X$19</f>
        <v>0</v>
      </c>
      <c r="Y21" s="20">
        <f>SUMPRODUCT(($B$19='Data % Capital Spread by Acct'!$B$10:$B$137)*($E21='Data % Capital Spread by Acct'!$D$10:$D$137)*('Data % Capital Spread by Acct'!$F$10:$F$137))*Y$19</f>
        <v>0</v>
      </c>
      <c r="Z21" s="20">
        <f>SUMPRODUCT(($B$19='Data % Capital Spread by Acct'!$B$10:$B$137)*($E21='Data % Capital Spread by Acct'!$D$10:$D$137)*('Data % Capital Spread by Acct'!$F$10:$F$137))*Z$19</f>
        <v>0</v>
      </c>
      <c r="AA21" s="20">
        <f>SUMPRODUCT(($B$19='Data % Capital Spread by Acct'!$B$10:$B$137)*($E21='Data % Capital Spread by Acct'!$D$10:$D$137)*('Data % Capital Spread by Acct'!$F$10:$F$137))*AA$19</f>
        <v>0</v>
      </c>
      <c r="AB21" s="20">
        <f>SUMPRODUCT(($B$19='Data % Capital Spread by Acct'!$B$10:$B$137)*($E21='Data % Capital Spread by Acct'!$D$10:$D$137)*('Data % Capital Spread by Acct'!$F$10:$F$137))*AB$19</f>
        <v>0</v>
      </c>
      <c r="AC21" s="20">
        <f>SUMPRODUCT(($B$19='Data % Capital Spread by Acct'!$B$10:$B$137)*($E21='Data % Capital Spread by Acct'!$D$10:$D$137)*('Data % Capital Spread by Acct'!$F$10:$F$137))*AC$19</f>
        <v>0</v>
      </c>
      <c r="AD21" s="20">
        <f>SUMPRODUCT(($B$19='Data % Capital Spread by Acct'!$B$10:$B$137)*($E21='Data % Capital Spread by Acct'!$D$10:$D$137)*('Data % Capital Spread by Acct'!$F$10:$F$137))*AD$19</f>
        <v>0</v>
      </c>
      <c r="AE21" s="20">
        <f>SUMPRODUCT(($B$19='Data % Capital Spread by Acct'!$B$10:$B$137)*($E21='Data % Capital Spread by Acct'!$D$10:$D$137)*('Data % Capital Spread by Acct'!$F$10:$F$137))*AE$19</f>
        <v>0</v>
      </c>
      <c r="AF21" s="20">
        <f>SUMPRODUCT(($B$19='Data % Capital Spread by Acct'!$B$10:$B$137)*($E21='Data % Capital Spread by Acct'!$D$10:$D$137)*('Data % Capital Spread by Acct'!$F$10:$F$137))*AF$19</f>
        <v>0</v>
      </c>
      <c r="AG21" s="20">
        <f>SUMPRODUCT(($B$19='Data % Capital Spread by Acct'!$B$10:$B$137)*($E21='Data % Capital Spread by Acct'!$D$10:$D$137)*('Data % Capital Spread by Acct'!$F$10:$F$137))*AG$19</f>
        <v>0</v>
      </c>
      <c r="AH21" s="20">
        <f>SUMPRODUCT(($B$19='Data % Capital Spread by Acct'!$B$10:$B$137)*($E21='Data % Capital Spread by Acct'!$D$10:$D$137)*('Data % Capital Spread by Acct'!$F$10:$F$137))*AH$19</f>
        <v>0</v>
      </c>
      <c r="AI21" s="20">
        <f>SUMPRODUCT(($B$19='Data % Capital Spread by Acct'!$B$10:$B$137)*($E21='Data % Capital Spread by Acct'!$D$10:$D$137)*('Data % Capital Spread by Acct'!$F$10:$F$137))*AI$19</f>
        <v>0</v>
      </c>
      <c r="AJ21" s="20">
        <f>SUMPRODUCT(($B$19='Data % Capital Spread by Acct'!$B$10:$B$137)*($E21='Data % Capital Spread by Acct'!$D$10:$D$137)*('Data % Capital Spread by Acct'!$F$10:$F$137))*AJ$19</f>
        <v>0</v>
      </c>
      <c r="AK21" s="20">
        <f>SUMPRODUCT(($B$19='Data % Capital Spread by Acct'!$B$10:$B$137)*($E21='Data % Capital Spread by Acct'!$D$10:$D$137)*('Data % Capital Spread by Acct'!$F$10:$F$137))*AK$19</f>
        <v>0</v>
      </c>
      <c r="AL21" s="20">
        <f>SUMPRODUCT(($B$19='Data % Capital Spread by Acct'!$B$10:$B$137)*($E21='Data % Capital Spread by Acct'!$D$10:$D$137)*('Data % Capital Spread by Acct'!$F$10:$F$137))*AL$19</f>
        <v>0</v>
      </c>
      <c r="AM21" s="20">
        <f>SUMPRODUCT(($B$19='Data % Capital Spread by Acct'!$B$10:$B$137)*($E21='Data % Capital Spread by Acct'!$D$10:$D$137)*('Data % Capital Spread by Acct'!$F$10:$F$137))*AM$19</f>
        <v>0</v>
      </c>
      <c r="AN21" s="20">
        <f t="shared" ref="AN21" si="27">SUM(V21:AG21)</f>
        <v>0</v>
      </c>
      <c r="AO21" s="20">
        <f t="shared" ref="AO21" si="28">SUM(L21:Q21)</f>
        <v>0</v>
      </c>
      <c r="AP21" s="373"/>
      <c r="AQ21" s="373"/>
      <c r="AR21" s="373"/>
      <c r="AS21" s="373"/>
      <c r="AT21" s="373"/>
      <c r="AU21" s="373"/>
      <c r="AV21" s="373"/>
      <c r="AW21" s="373"/>
    </row>
    <row r="22" spans="1:49" s="373" customFormat="1">
      <c r="A22" s="3"/>
      <c r="B22" s="10"/>
      <c r="C22" s="9" t="str">
        <f>'Data % Capital Spread by Acct'!E24</f>
        <v>333000-Services</v>
      </c>
      <c r="D22" s="705">
        <v>1</v>
      </c>
      <c r="E22" s="705" t="str">
        <f t="shared" ref="E22:E24" si="29">IF(C22="Reserved","",LEFT(C22,6))</f>
        <v>333000</v>
      </c>
      <c r="F22" s="705" t="s">
        <v>581</v>
      </c>
      <c r="G22" s="20" cm="1">
        <f t="array" ref="G22">SUMPRODUCT(($B$19='Link In'!$B$109:$B$206)*($C22='Link In'!$D$109:$D$206)*('Link In'!$J$109:$J$206))+SUMPRODUCT(($B$20='Link In'!$B$109:$B$206)*($C22='Link In'!$D$109:$D$206)*('Link In'!$J$109:$J$206))</f>
        <v>6014.1399999999994</v>
      </c>
      <c r="H22" s="20" cm="1">
        <f t="array" ref="H22">SUMPRODUCT(($B$19='Link In'!$B$109:$B$206)*($C22='Link In'!$D$109:$D$206)*('Link In'!$F$109:$F$206))+SUMPRODUCT(($B$20='Link In'!$B$109:$B$206)*($C22='Link In'!$D$109:$D$206)*('Link In'!$F$109:$F$206))</f>
        <v>78408.930000000008</v>
      </c>
      <c r="I22" s="20"/>
      <c r="J22" s="20"/>
      <c r="K22" s="20"/>
      <c r="L22" s="20">
        <f>SUMPRODUCT(($B$19='Data % Capital Spread by Acct'!$B$10:$B$137)*($E22='Data % Capital Spread by Acct'!$D$10:$D$137)*('Data % Capital Spread by Acct'!$F$10:$F$137))*L$19</f>
        <v>108404.84091799903</v>
      </c>
      <c r="M22" s="20">
        <f>SUMPRODUCT(($B$19='Data % Capital Spread by Acct'!$B$10:$B$137)*($E22='Data % Capital Spread by Acct'!$D$10:$D$137)*('Data % Capital Spread by Acct'!$F$10:$F$137))*M$19</f>
        <v>136047.19468777804</v>
      </c>
      <c r="N22" s="20">
        <f>SUMPRODUCT(($B$19='Data % Capital Spread by Acct'!$B$10:$B$137)*($E22='Data % Capital Spread by Acct'!$D$10:$D$137)*('Data % Capital Spread by Acct'!$F$10:$F$137))*N$19</f>
        <v>170277.10931802334</v>
      </c>
      <c r="O22" s="20">
        <f>SUMPRODUCT(($B$19='Data % Capital Spread by Acct'!$B$10:$B$137)*($E22='Data % Capital Spread by Acct'!$D$10:$D$137)*('Data % Capital Spread by Acct'!$F$10:$F$137))*O$19</f>
        <v>187176.85398826865</v>
      </c>
      <c r="P22" s="20">
        <f>SUMPRODUCT(($B$19='Data % Capital Spread by Acct'!$B$10:$B$137)*($E22='Data % Capital Spread by Acct'!$D$10:$D$137)*('Data % Capital Spread by Acct'!$F$10:$F$137))*P$19</f>
        <v>182487.97789084469</v>
      </c>
      <c r="Q22" s="20">
        <f>SUMPRODUCT(($B$19='Data % Capital Spread by Acct'!$B$10:$B$137)*($E22='Data % Capital Spread by Acct'!$D$10:$D$137)*('Data % Capital Spread by Acct'!$F$10:$F$137))*Q$19</f>
        <v>165437.97789084469</v>
      </c>
      <c r="R22" s="20">
        <f>SUMPRODUCT(($B$19='Data % Capital Spread by Acct'!$B$10:$B$137)*($E22='Data % Capital Spread by Acct'!$D$10:$D$137)*('Data % Capital Spread by Acct'!$F$10:$F$137))*R$19</f>
        <v>110044.48414084465</v>
      </c>
      <c r="S22" s="20">
        <f>SUMPRODUCT(($B$19='Data % Capital Spread by Acct'!$B$10:$B$137)*($E22='Data % Capital Spread by Acct'!$D$10:$D$137)*('Data % Capital Spread by Acct'!$F$10:$F$137))*S$19</f>
        <v>109647.25738873494</v>
      </c>
      <c r="T22" s="20">
        <f>SUMPRODUCT(($B$19='Data % Capital Spread by Acct'!$B$10:$B$137)*($E22='Data % Capital Spread by Acct'!$D$10:$D$137)*('Data % Capital Spread by Acct'!$F$10:$F$137))*T$19</f>
        <v>108417.34275848964</v>
      </c>
      <c r="U22" s="20">
        <f>SUMPRODUCT(($B$19='Data % Capital Spread by Acct'!$B$10:$B$137)*($E22='Data % Capital Spread by Acct'!$D$10:$D$137)*('Data % Capital Spread by Acct'!$F$10:$F$137))*U$19</f>
        <v>71066.175624390467</v>
      </c>
      <c r="V22" s="20">
        <f>SUMPRODUCT(($B$19='Data % Capital Spread by Acct'!$B$10:$B$137)*($E22='Data % Capital Spread by Acct'!$D$10:$D$137)*('Data % Capital Spread by Acct'!$F$10:$F$137))*V$19</f>
        <v>34576.609293498645</v>
      </c>
      <c r="W22" s="20">
        <f>SUMPRODUCT(($B$19='Data % Capital Spread by Acct'!$B$10:$B$137)*($E22='Data % Capital Spread by Acct'!$D$10:$D$137)*('Data % Capital Spread by Acct'!$F$10:$F$137))*W$19</f>
        <v>34766.86658699729</v>
      </c>
      <c r="X22" s="20">
        <f>SUMPRODUCT(($B$19='Data % Capital Spread by Acct'!$B$10:$B$137)*($E22='Data % Capital Spread by Acct'!$D$10:$D$137)*('Data % Capital Spread by Acct'!$F$10:$F$137))*X$19</f>
        <v>34957.123880495943</v>
      </c>
      <c r="Y22" s="20">
        <f>SUMPRODUCT(($B$19='Data % Capital Spread by Acct'!$B$10:$B$137)*($E22='Data % Capital Spread by Acct'!$D$10:$D$137)*('Data % Capital Spread by Acct'!$F$10:$F$137))*Y$19</f>
        <v>207322.8614015088</v>
      </c>
      <c r="Z22" s="20">
        <f>SUMPRODUCT(($B$19='Data % Capital Spread by Acct'!$B$10:$B$137)*($E22='Data % Capital Spread by Acct'!$D$10:$D$137)*('Data % Capital Spread by Acct'!$F$10:$F$137))*Z$19</f>
        <v>207989.40211146686</v>
      </c>
      <c r="AA22" s="20">
        <f>SUMPRODUCT(($B$19='Data % Capital Spread by Acct'!$B$10:$B$137)*($E22='Data % Capital Spread by Acct'!$D$10:$D$137)*('Data % Capital Spread by Acct'!$F$10:$F$137))*AA$19</f>
        <v>209207.80932247973</v>
      </c>
      <c r="AB22" s="20">
        <f>SUMPRODUCT(($B$19='Data % Capital Spread by Acct'!$B$10:$B$137)*($E22='Data % Capital Spread by Acct'!$D$10:$D$137)*('Data % Capital Spread by Acct'!$F$10:$F$137))*AB$19</f>
        <v>165103.91604122974</v>
      </c>
      <c r="AC22" s="20">
        <f>SUMPRODUCT(($B$19='Data % Capital Spread by Acct'!$B$10:$B$137)*($E22='Data % Capital Spread by Acct'!$D$10:$D$137)*('Data % Capital Spread by Acct'!$F$10:$F$137))*AC$19</f>
        <v>164864.38926103455</v>
      </c>
      <c r="AD22" s="20">
        <f>SUMPRODUCT(($B$19='Data % Capital Spread by Acct'!$B$10:$B$137)*($E22='Data % Capital Spread by Acct'!$D$10:$D$137)*('Data % Capital Spread by Acct'!$F$10:$F$137))*AD$19</f>
        <v>164622.99597978458</v>
      </c>
      <c r="AE22" s="20">
        <f>SUMPRODUCT(($B$19='Data % Capital Spread by Acct'!$B$10:$B$137)*($E22='Data % Capital Spread by Acct'!$D$10:$D$137)*('Data % Capital Spread by Acct'!$F$10:$F$137))*AE$19</f>
        <v>178480.07978128456</v>
      </c>
      <c r="AF22" s="20">
        <f>SUMPRODUCT(($B$19='Data % Capital Spread by Acct'!$B$10:$B$137)*($E22='Data % Capital Spread by Acct'!$D$10:$D$137)*('Data % Capital Spread by Acct'!$F$10:$F$137))*AF$19</f>
        <v>166810.08379369497</v>
      </c>
      <c r="AG22" s="20">
        <f>SUMPRODUCT(($B$19='Data % Capital Spread by Acct'!$B$10:$B$137)*($E22='Data % Capital Spread by Acct'!$D$10:$D$137)*('Data % Capital Spread by Acct'!$F$10:$F$137))*AG$19</f>
        <v>15109.184620437682</v>
      </c>
      <c r="AH22" s="20">
        <f>SUMPRODUCT(($B$19='Data % Capital Spread by Acct'!$B$10:$B$137)*($E22='Data % Capital Spread by Acct'!$D$10:$D$137)*('Data % Capital Spread by Acct'!$F$10:$F$137))*AH$19</f>
        <v>1712447.5353648793</v>
      </c>
      <c r="AI22" s="20">
        <f>SUMPRODUCT(($B$19='Data % Capital Spread by Acct'!$B$10:$B$137)*($E22='Data % Capital Spread by Acct'!$D$10:$D$137)*('Data % Capital Spread by Acct'!$F$10:$F$137))*AI$19</f>
        <v>1601719.4753337603</v>
      </c>
      <c r="AJ22" s="20">
        <f>SUMPRODUCT(($B$19='Data % Capital Spread by Acct'!$B$10:$B$137)*($E22='Data % Capital Spread by Acct'!$D$10:$D$137)*('Data % Capital Spread by Acct'!$F$10:$F$137))*AJ$19</f>
        <v>1648159.0637444407</v>
      </c>
      <c r="AK22" s="20">
        <f>SUMPRODUCT(($B$19='Data % Capital Spread by Acct'!$B$10:$B$137)*($E22='Data % Capital Spread by Acct'!$D$10:$D$137)*('Data % Capital Spread by Acct'!$F$10:$F$137))*AK$19</f>
        <v>0</v>
      </c>
      <c r="AL22" s="20">
        <f>SUMPRODUCT(($B$19='Data % Capital Spread by Acct'!$B$10:$B$137)*($E22='Data % Capital Spread by Acct'!$D$10:$D$137)*('Data % Capital Spread by Acct'!$F$10:$F$137))*AL$19</f>
        <v>0</v>
      </c>
      <c r="AM22" s="20">
        <f>SUMPRODUCT(($B$19='Data % Capital Spread by Acct'!$B$10:$B$137)*($E22='Data % Capital Spread by Acct'!$D$10:$D$137)*('Data % Capital Spread by Acct'!$F$10:$F$137))*AM$19</f>
        <v>0</v>
      </c>
      <c r="AN22" s="20">
        <f t="shared" si="0"/>
        <v>1583811.3220739132</v>
      </c>
      <c r="AO22" s="20">
        <f t="shared" si="1"/>
        <v>949831.95469375839</v>
      </c>
    </row>
    <row r="23" spans="1:49" s="373" customFormat="1">
      <c r="A23" s="3"/>
      <c r="B23" s="10"/>
      <c r="C23" s="9" t="str">
        <f>'Data % Capital Spread by Acct'!E25</f>
        <v>334200-Meter Installations</v>
      </c>
      <c r="D23" s="705">
        <v>1</v>
      </c>
      <c r="E23" s="705" t="str">
        <f t="shared" si="29"/>
        <v>334200</v>
      </c>
      <c r="F23" s="705" t="s">
        <v>581</v>
      </c>
      <c r="G23" s="20" cm="1">
        <f t="array" ref="G23">SUMPRODUCT(($B$19='Link In'!$B$109:$B$206)*($C23='Link In'!$D$109:$D$206)*('Link In'!$J$109:$J$206))+SUMPRODUCT(($B$20='Link In'!$B$109:$B$206)*($C23='Link In'!$D$109:$D$206)*('Link In'!$J$109:$J$206))</f>
        <v>0</v>
      </c>
      <c r="H23" s="20" cm="1">
        <f t="array" ref="H23">SUMPRODUCT(($B$19='Link In'!$B$109:$B$206)*($C23='Link In'!$D$109:$D$206)*('Link In'!$F$109:$F$206))+SUMPRODUCT(($B$20='Link In'!$B$109:$B$206)*($C23='Link In'!$D$109:$D$206)*('Link In'!$F$109:$F$206))</f>
        <v>0</v>
      </c>
      <c r="I23" s="20"/>
      <c r="J23" s="20"/>
      <c r="K23" s="20"/>
      <c r="L23" s="20">
        <f>SUMPRODUCT(($B$19='Data % Capital Spread by Acct'!$B$10:$B$137)*($E23='Data % Capital Spread by Acct'!$D$10:$D$137)*('Data % Capital Spread by Acct'!$F$10:$F$137))*L$19</f>
        <v>108404.84091799903</v>
      </c>
      <c r="M23" s="20">
        <f>SUMPRODUCT(($B$19='Data % Capital Spread by Acct'!$B$10:$B$137)*($E23='Data % Capital Spread by Acct'!$D$10:$D$137)*('Data % Capital Spread by Acct'!$F$10:$F$137))*M$19</f>
        <v>136047.19468777804</v>
      </c>
      <c r="N23" s="20">
        <f>SUMPRODUCT(($B$19='Data % Capital Spread by Acct'!$B$10:$B$137)*($E23='Data % Capital Spread by Acct'!$D$10:$D$137)*('Data % Capital Spread by Acct'!$F$10:$F$137))*N$19</f>
        <v>170277.10931802334</v>
      </c>
      <c r="O23" s="20">
        <f>SUMPRODUCT(($B$19='Data % Capital Spread by Acct'!$B$10:$B$137)*($E23='Data % Capital Spread by Acct'!$D$10:$D$137)*('Data % Capital Spread by Acct'!$F$10:$F$137))*O$19</f>
        <v>187176.85398826865</v>
      </c>
      <c r="P23" s="20">
        <f>SUMPRODUCT(($B$19='Data % Capital Spread by Acct'!$B$10:$B$137)*($E23='Data % Capital Spread by Acct'!$D$10:$D$137)*('Data % Capital Spread by Acct'!$F$10:$F$137))*P$19</f>
        <v>182487.97789084469</v>
      </c>
      <c r="Q23" s="20">
        <f>SUMPRODUCT(($B$19='Data % Capital Spread by Acct'!$B$10:$B$137)*($E23='Data % Capital Spread by Acct'!$D$10:$D$137)*('Data % Capital Spread by Acct'!$F$10:$F$137))*Q$19</f>
        <v>165437.97789084469</v>
      </c>
      <c r="R23" s="20">
        <f>SUMPRODUCT(($B$19='Data % Capital Spread by Acct'!$B$10:$B$137)*($E23='Data % Capital Spread by Acct'!$D$10:$D$137)*('Data % Capital Spread by Acct'!$F$10:$F$137))*R$19</f>
        <v>110044.48414084465</v>
      </c>
      <c r="S23" s="20">
        <f>SUMPRODUCT(($B$19='Data % Capital Spread by Acct'!$B$10:$B$137)*($E23='Data % Capital Spread by Acct'!$D$10:$D$137)*('Data % Capital Spread by Acct'!$F$10:$F$137))*S$19</f>
        <v>109647.25738873494</v>
      </c>
      <c r="T23" s="20">
        <f>SUMPRODUCT(($B$19='Data % Capital Spread by Acct'!$B$10:$B$137)*($E23='Data % Capital Spread by Acct'!$D$10:$D$137)*('Data % Capital Spread by Acct'!$F$10:$F$137))*T$19</f>
        <v>108417.34275848964</v>
      </c>
      <c r="U23" s="20">
        <f>SUMPRODUCT(($B$19='Data % Capital Spread by Acct'!$B$10:$B$137)*($E23='Data % Capital Spread by Acct'!$D$10:$D$137)*('Data % Capital Spread by Acct'!$F$10:$F$137))*U$19</f>
        <v>71066.175624390467</v>
      </c>
      <c r="V23" s="20">
        <f>SUMPRODUCT(($B$19='Data % Capital Spread by Acct'!$B$10:$B$137)*($E23='Data % Capital Spread by Acct'!$D$10:$D$137)*('Data % Capital Spread by Acct'!$F$10:$F$137))*V$19</f>
        <v>34576.609293498645</v>
      </c>
      <c r="W23" s="20">
        <f>SUMPRODUCT(($B$19='Data % Capital Spread by Acct'!$B$10:$B$137)*($E23='Data % Capital Spread by Acct'!$D$10:$D$137)*('Data % Capital Spread by Acct'!$F$10:$F$137))*W$19</f>
        <v>34766.86658699729</v>
      </c>
      <c r="X23" s="20">
        <f>SUMPRODUCT(($B$19='Data % Capital Spread by Acct'!$B$10:$B$137)*($E23='Data % Capital Spread by Acct'!$D$10:$D$137)*('Data % Capital Spread by Acct'!$F$10:$F$137))*X$19</f>
        <v>34957.123880495943</v>
      </c>
      <c r="Y23" s="20">
        <f>SUMPRODUCT(($B$19='Data % Capital Spread by Acct'!$B$10:$B$137)*($E23='Data % Capital Spread by Acct'!$D$10:$D$137)*('Data % Capital Spread by Acct'!$F$10:$F$137))*Y$19</f>
        <v>207322.8614015088</v>
      </c>
      <c r="Z23" s="20">
        <f>SUMPRODUCT(($B$19='Data % Capital Spread by Acct'!$B$10:$B$137)*($E23='Data % Capital Spread by Acct'!$D$10:$D$137)*('Data % Capital Spread by Acct'!$F$10:$F$137))*Z$19</f>
        <v>207989.40211146686</v>
      </c>
      <c r="AA23" s="20">
        <f>SUMPRODUCT(($B$19='Data % Capital Spread by Acct'!$B$10:$B$137)*($E23='Data % Capital Spread by Acct'!$D$10:$D$137)*('Data % Capital Spread by Acct'!$F$10:$F$137))*AA$19</f>
        <v>209207.80932247973</v>
      </c>
      <c r="AB23" s="20">
        <f>SUMPRODUCT(($B$19='Data % Capital Spread by Acct'!$B$10:$B$137)*($E23='Data % Capital Spread by Acct'!$D$10:$D$137)*('Data % Capital Spread by Acct'!$F$10:$F$137))*AB$19</f>
        <v>165103.91604122974</v>
      </c>
      <c r="AC23" s="20">
        <f>SUMPRODUCT(($B$19='Data % Capital Spread by Acct'!$B$10:$B$137)*($E23='Data % Capital Spread by Acct'!$D$10:$D$137)*('Data % Capital Spread by Acct'!$F$10:$F$137))*AC$19</f>
        <v>164864.38926103455</v>
      </c>
      <c r="AD23" s="20">
        <f>SUMPRODUCT(($B$19='Data % Capital Spread by Acct'!$B$10:$B$137)*($E23='Data % Capital Spread by Acct'!$D$10:$D$137)*('Data % Capital Spread by Acct'!$F$10:$F$137))*AD$19</f>
        <v>164622.99597978458</v>
      </c>
      <c r="AE23" s="20">
        <f>SUMPRODUCT(($B$19='Data % Capital Spread by Acct'!$B$10:$B$137)*($E23='Data % Capital Spread by Acct'!$D$10:$D$137)*('Data % Capital Spread by Acct'!$F$10:$F$137))*AE$19</f>
        <v>178480.07978128456</v>
      </c>
      <c r="AF23" s="20">
        <f>SUMPRODUCT(($B$19='Data % Capital Spread by Acct'!$B$10:$B$137)*($E23='Data % Capital Spread by Acct'!$D$10:$D$137)*('Data % Capital Spread by Acct'!$F$10:$F$137))*AF$19</f>
        <v>166810.08379369497</v>
      </c>
      <c r="AG23" s="20">
        <f>SUMPRODUCT(($B$19='Data % Capital Spread by Acct'!$B$10:$B$137)*($E23='Data % Capital Spread by Acct'!$D$10:$D$137)*('Data % Capital Spread by Acct'!$F$10:$F$137))*AG$19</f>
        <v>15109.184620437682</v>
      </c>
      <c r="AH23" s="20">
        <f>SUMPRODUCT(($B$19='Data % Capital Spread by Acct'!$B$10:$B$137)*($E23='Data % Capital Spread by Acct'!$D$10:$D$137)*('Data % Capital Spread by Acct'!$F$10:$F$137))*AH$19</f>
        <v>1712447.5353648793</v>
      </c>
      <c r="AI23" s="20">
        <f>SUMPRODUCT(($B$19='Data % Capital Spread by Acct'!$B$10:$B$137)*($E23='Data % Capital Spread by Acct'!$D$10:$D$137)*('Data % Capital Spread by Acct'!$F$10:$F$137))*AI$19</f>
        <v>1601719.4753337603</v>
      </c>
      <c r="AJ23" s="20">
        <f>SUMPRODUCT(($B$19='Data % Capital Spread by Acct'!$B$10:$B$137)*($E23='Data % Capital Spread by Acct'!$D$10:$D$137)*('Data % Capital Spread by Acct'!$F$10:$F$137))*AJ$19</f>
        <v>1648159.0637444407</v>
      </c>
      <c r="AK23" s="20">
        <f>SUMPRODUCT(($B$19='Data % Capital Spread by Acct'!$B$10:$B$137)*($E23='Data % Capital Spread by Acct'!$D$10:$D$137)*('Data % Capital Spread by Acct'!$F$10:$F$137))*AK$19</f>
        <v>0</v>
      </c>
      <c r="AL23" s="20">
        <f>SUMPRODUCT(($B$19='Data % Capital Spread by Acct'!$B$10:$B$137)*($E23='Data % Capital Spread by Acct'!$D$10:$D$137)*('Data % Capital Spread by Acct'!$F$10:$F$137))*AL$19</f>
        <v>0</v>
      </c>
      <c r="AM23" s="20">
        <f>SUMPRODUCT(($B$19='Data % Capital Spread by Acct'!$B$10:$B$137)*($E23='Data % Capital Spread by Acct'!$D$10:$D$137)*('Data % Capital Spread by Acct'!$F$10:$F$137))*AM$19</f>
        <v>0</v>
      </c>
      <c r="AN23" s="20">
        <f t="shared" si="0"/>
        <v>1583811.3220739132</v>
      </c>
      <c r="AO23" s="20">
        <f t="shared" si="1"/>
        <v>949831.95469375839</v>
      </c>
    </row>
    <row r="24" spans="1:49" s="373" customFormat="1">
      <c r="A24" s="3"/>
      <c r="B24" s="10"/>
      <c r="C24" s="9" t="str">
        <f>'Data % Capital Spread by Acct'!E26</f>
        <v>335000-Hydrants</v>
      </c>
      <c r="D24" s="705">
        <v>1</v>
      </c>
      <c r="E24" s="705" t="str">
        <f t="shared" si="29"/>
        <v>335000</v>
      </c>
      <c r="F24" s="705" t="s">
        <v>581</v>
      </c>
      <c r="G24" s="20" cm="1">
        <f t="array" ref="G24">SUMPRODUCT(($B$19='Link In'!$B$109:$B$206)*($C24='Link In'!$D$109:$D$206)*('Link In'!$J$109:$J$206))+SUMPRODUCT(($B$20='Link In'!$B$109:$B$206)*($C24='Link In'!$D$109:$D$206)*('Link In'!$J$109:$J$206))</f>
        <v>0</v>
      </c>
      <c r="H24" s="20" cm="1">
        <f t="array" ref="H24">SUMPRODUCT(($B$19='Link In'!$B$109:$B$206)*($C24='Link In'!$D$109:$D$206)*('Link In'!$F$109:$F$206))+SUMPRODUCT(($B$20='Link In'!$B$109:$B$206)*($C24='Link In'!$D$109:$D$206)*('Link In'!$F$109:$F$206))</f>
        <v>43770.490000000005</v>
      </c>
      <c r="I24" s="20"/>
      <c r="J24" s="20"/>
      <c r="K24" s="20"/>
      <c r="L24" s="20">
        <f>SUMPRODUCT(($B$19='Data % Capital Spread by Acct'!$B$10:$B$137)*($E24='Data % Capital Spread by Acct'!$D$10:$D$137)*('Data % Capital Spread by Acct'!$F$10:$F$137))*L$19</f>
        <v>108404.84091799903</v>
      </c>
      <c r="M24" s="20">
        <f>SUMPRODUCT(($B$19='Data % Capital Spread by Acct'!$B$10:$B$137)*($E24='Data % Capital Spread by Acct'!$D$10:$D$137)*('Data % Capital Spread by Acct'!$F$10:$F$137))*M$19</f>
        <v>136047.19468777804</v>
      </c>
      <c r="N24" s="20">
        <f>SUMPRODUCT(($B$19='Data % Capital Spread by Acct'!$B$10:$B$137)*($E24='Data % Capital Spread by Acct'!$D$10:$D$137)*('Data % Capital Spread by Acct'!$F$10:$F$137))*N$19</f>
        <v>170277.10931802334</v>
      </c>
      <c r="O24" s="20">
        <f>SUMPRODUCT(($B$19='Data % Capital Spread by Acct'!$B$10:$B$137)*($E24='Data % Capital Spread by Acct'!$D$10:$D$137)*('Data % Capital Spread by Acct'!$F$10:$F$137))*O$19</f>
        <v>187176.85398826865</v>
      </c>
      <c r="P24" s="20">
        <f>SUMPRODUCT(($B$19='Data % Capital Spread by Acct'!$B$10:$B$137)*($E24='Data % Capital Spread by Acct'!$D$10:$D$137)*('Data % Capital Spread by Acct'!$F$10:$F$137))*P$19</f>
        <v>182487.97789084469</v>
      </c>
      <c r="Q24" s="20">
        <f>SUMPRODUCT(($B$19='Data % Capital Spread by Acct'!$B$10:$B$137)*($E24='Data % Capital Spread by Acct'!$D$10:$D$137)*('Data % Capital Spread by Acct'!$F$10:$F$137))*Q$19</f>
        <v>165437.97789084469</v>
      </c>
      <c r="R24" s="20">
        <f>SUMPRODUCT(($B$19='Data % Capital Spread by Acct'!$B$10:$B$137)*($E24='Data % Capital Spread by Acct'!$D$10:$D$137)*('Data % Capital Spread by Acct'!$F$10:$F$137))*R$19</f>
        <v>110044.48414084465</v>
      </c>
      <c r="S24" s="20">
        <f>SUMPRODUCT(($B$19='Data % Capital Spread by Acct'!$B$10:$B$137)*($E24='Data % Capital Spread by Acct'!$D$10:$D$137)*('Data % Capital Spread by Acct'!$F$10:$F$137))*S$19</f>
        <v>109647.25738873494</v>
      </c>
      <c r="T24" s="20">
        <f>SUMPRODUCT(($B$19='Data % Capital Spread by Acct'!$B$10:$B$137)*($E24='Data % Capital Spread by Acct'!$D$10:$D$137)*('Data % Capital Spread by Acct'!$F$10:$F$137))*T$19</f>
        <v>108417.34275848964</v>
      </c>
      <c r="U24" s="20">
        <f>SUMPRODUCT(($B$19='Data % Capital Spread by Acct'!$B$10:$B$137)*($E24='Data % Capital Spread by Acct'!$D$10:$D$137)*('Data % Capital Spread by Acct'!$F$10:$F$137))*U$19</f>
        <v>71066.175624390467</v>
      </c>
      <c r="V24" s="20">
        <f>SUMPRODUCT(($B$19='Data % Capital Spread by Acct'!$B$10:$B$137)*($E24='Data % Capital Spread by Acct'!$D$10:$D$137)*('Data % Capital Spread by Acct'!$F$10:$F$137))*V$19</f>
        <v>34576.609293498645</v>
      </c>
      <c r="W24" s="20">
        <f>SUMPRODUCT(($B$19='Data % Capital Spread by Acct'!$B$10:$B$137)*($E24='Data % Capital Spread by Acct'!$D$10:$D$137)*('Data % Capital Spread by Acct'!$F$10:$F$137))*W$19</f>
        <v>34766.86658699729</v>
      </c>
      <c r="X24" s="20">
        <f>SUMPRODUCT(($B$19='Data % Capital Spread by Acct'!$B$10:$B$137)*($E24='Data % Capital Spread by Acct'!$D$10:$D$137)*('Data % Capital Spread by Acct'!$F$10:$F$137))*X$19</f>
        <v>34957.123880495943</v>
      </c>
      <c r="Y24" s="20">
        <f>SUMPRODUCT(($B$19='Data % Capital Spread by Acct'!$B$10:$B$137)*($E24='Data % Capital Spread by Acct'!$D$10:$D$137)*('Data % Capital Spread by Acct'!$F$10:$F$137))*Y$19</f>
        <v>207322.8614015088</v>
      </c>
      <c r="Z24" s="20">
        <f>SUMPRODUCT(($B$19='Data % Capital Spread by Acct'!$B$10:$B$137)*($E24='Data % Capital Spread by Acct'!$D$10:$D$137)*('Data % Capital Spread by Acct'!$F$10:$F$137))*Z$19</f>
        <v>207989.40211146686</v>
      </c>
      <c r="AA24" s="20">
        <f>SUMPRODUCT(($B$19='Data % Capital Spread by Acct'!$B$10:$B$137)*($E24='Data % Capital Spread by Acct'!$D$10:$D$137)*('Data % Capital Spread by Acct'!$F$10:$F$137))*AA$19</f>
        <v>209207.80932247973</v>
      </c>
      <c r="AB24" s="20">
        <f>SUMPRODUCT(($B$19='Data % Capital Spread by Acct'!$B$10:$B$137)*($E24='Data % Capital Spread by Acct'!$D$10:$D$137)*('Data % Capital Spread by Acct'!$F$10:$F$137))*AB$19</f>
        <v>165103.91604122974</v>
      </c>
      <c r="AC24" s="20">
        <f>SUMPRODUCT(($B$19='Data % Capital Spread by Acct'!$B$10:$B$137)*($E24='Data % Capital Spread by Acct'!$D$10:$D$137)*('Data % Capital Spread by Acct'!$F$10:$F$137))*AC$19</f>
        <v>164864.38926103455</v>
      </c>
      <c r="AD24" s="20">
        <f>SUMPRODUCT(($B$19='Data % Capital Spread by Acct'!$B$10:$B$137)*($E24='Data % Capital Spread by Acct'!$D$10:$D$137)*('Data % Capital Spread by Acct'!$F$10:$F$137))*AD$19</f>
        <v>164622.99597978458</v>
      </c>
      <c r="AE24" s="20">
        <f>SUMPRODUCT(($B$19='Data % Capital Spread by Acct'!$B$10:$B$137)*($E24='Data % Capital Spread by Acct'!$D$10:$D$137)*('Data % Capital Spread by Acct'!$F$10:$F$137))*AE$19</f>
        <v>178480.07978128456</v>
      </c>
      <c r="AF24" s="20">
        <f>SUMPRODUCT(($B$19='Data % Capital Spread by Acct'!$B$10:$B$137)*($E24='Data % Capital Spread by Acct'!$D$10:$D$137)*('Data % Capital Spread by Acct'!$F$10:$F$137))*AF$19</f>
        <v>166810.08379369497</v>
      </c>
      <c r="AG24" s="20">
        <f>SUMPRODUCT(($B$19='Data % Capital Spread by Acct'!$B$10:$B$137)*($E24='Data % Capital Spread by Acct'!$D$10:$D$137)*('Data % Capital Spread by Acct'!$F$10:$F$137))*AG$19</f>
        <v>15109.184620437682</v>
      </c>
      <c r="AH24" s="20">
        <f>SUMPRODUCT(($B$19='Data % Capital Spread by Acct'!$B$10:$B$137)*($E24='Data % Capital Spread by Acct'!$D$10:$D$137)*('Data % Capital Spread by Acct'!$F$10:$F$137))*AH$19</f>
        <v>1712447.5353648793</v>
      </c>
      <c r="AI24" s="20">
        <f>SUMPRODUCT(($B$19='Data % Capital Spread by Acct'!$B$10:$B$137)*($E24='Data % Capital Spread by Acct'!$D$10:$D$137)*('Data % Capital Spread by Acct'!$F$10:$F$137))*AI$19</f>
        <v>1601719.4753337603</v>
      </c>
      <c r="AJ24" s="20">
        <f>SUMPRODUCT(($B$19='Data % Capital Spread by Acct'!$B$10:$B$137)*($E24='Data % Capital Spread by Acct'!$D$10:$D$137)*('Data % Capital Spread by Acct'!$F$10:$F$137))*AJ$19</f>
        <v>1648159.0637444407</v>
      </c>
      <c r="AK24" s="20">
        <f>SUMPRODUCT(($B$19='Data % Capital Spread by Acct'!$B$10:$B$137)*($E24='Data % Capital Spread by Acct'!$D$10:$D$137)*('Data % Capital Spread by Acct'!$F$10:$F$137))*AK$19</f>
        <v>0</v>
      </c>
      <c r="AL24" s="20">
        <f>SUMPRODUCT(($B$19='Data % Capital Spread by Acct'!$B$10:$B$137)*($E24='Data % Capital Spread by Acct'!$D$10:$D$137)*('Data % Capital Spread by Acct'!$F$10:$F$137))*AL$19</f>
        <v>0</v>
      </c>
      <c r="AM24" s="20">
        <f>SUMPRODUCT(($B$19='Data % Capital Spread by Acct'!$B$10:$B$137)*($E24='Data % Capital Spread by Acct'!$D$10:$D$137)*('Data % Capital Spread by Acct'!$F$10:$F$137))*AM$19</f>
        <v>0</v>
      </c>
      <c r="AN24" s="20">
        <f t="shared" si="0"/>
        <v>1583811.3220739132</v>
      </c>
      <c r="AO24" s="20">
        <f t="shared" si="1"/>
        <v>949831.95469375839</v>
      </c>
    </row>
    <row r="25" spans="1:49" s="373" customFormat="1">
      <c r="A25" s="3"/>
      <c r="B25" s="10"/>
      <c r="C25" s="329" t="s">
        <v>642</v>
      </c>
      <c r="D25" s="705"/>
      <c r="E25" s="705"/>
      <c r="F25" s="705"/>
      <c r="G25" s="706">
        <f t="shared" ref="G25:AM25" si="30">SUM(G20:G24)</f>
        <v>9499.239999999998</v>
      </c>
      <c r="H25" s="706">
        <f t="shared" si="30"/>
        <v>216933.09000000003</v>
      </c>
      <c r="I25" s="706">
        <f t="shared" si="30"/>
        <v>0</v>
      </c>
      <c r="J25" s="706">
        <f t="shared" si="30"/>
        <v>0</v>
      </c>
      <c r="K25" s="706">
        <f t="shared" si="30"/>
        <v>0</v>
      </c>
      <c r="L25" s="706">
        <f t="shared" ref="L25:P25" si="31">SUM(L20:L24)</f>
        <v>2168096.8183599804</v>
      </c>
      <c r="M25" s="706">
        <f t="shared" si="31"/>
        <v>2720943.8937555607</v>
      </c>
      <c r="N25" s="706">
        <f t="shared" si="31"/>
        <v>3405542.1863604672</v>
      </c>
      <c r="O25" s="706">
        <f t="shared" si="31"/>
        <v>3743537.079765372</v>
      </c>
      <c r="P25" s="706">
        <f t="shared" si="31"/>
        <v>3649759.5578168929</v>
      </c>
      <c r="Q25" s="706">
        <f t="shared" si="30"/>
        <v>3308759.5578168929</v>
      </c>
      <c r="R25" s="706">
        <f t="shared" si="30"/>
        <v>2200889.6828168929</v>
      </c>
      <c r="S25" s="706">
        <f t="shared" si="30"/>
        <v>2192945.1477746987</v>
      </c>
      <c r="T25" s="706">
        <f t="shared" si="30"/>
        <v>2168346.8551697927</v>
      </c>
      <c r="U25" s="706">
        <f t="shared" ref="U25" si="32">SUM(U20:U24)</f>
        <v>1421323.5124878092</v>
      </c>
      <c r="V25" s="706">
        <f t="shared" si="30"/>
        <v>691532.18586997304</v>
      </c>
      <c r="W25" s="706">
        <f t="shared" si="30"/>
        <v>695337.3317399458</v>
      </c>
      <c r="X25" s="706">
        <f t="shared" si="30"/>
        <v>699142.47760991869</v>
      </c>
      <c r="Y25" s="706">
        <f t="shared" si="30"/>
        <v>4146457.228030175</v>
      </c>
      <c r="Z25" s="706">
        <f t="shared" si="30"/>
        <v>4159788.0422293376</v>
      </c>
      <c r="AA25" s="706">
        <f t="shared" si="30"/>
        <v>4184156.1864495939</v>
      </c>
      <c r="AB25" s="706">
        <f t="shared" si="30"/>
        <v>3302078.3208245947</v>
      </c>
      <c r="AC25" s="706">
        <f t="shared" si="30"/>
        <v>3297287.7852206901</v>
      </c>
      <c r="AD25" s="706">
        <f t="shared" si="30"/>
        <v>3292459.9195956914</v>
      </c>
      <c r="AE25" s="706">
        <f t="shared" si="30"/>
        <v>3569601.5956256911</v>
      </c>
      <c r="AF25" s="706">
        <f t="shared" si="30"/>
        <v>3336201.6758738998</v>
      </c>
      <c r="AG25" s="706">
        <f t="shared" si="30"/>
        <v>302183.69240875362</v>
      </c>
      <c r="AH25" s="706">
        <f t="shared" si="30"/>
        <v>34248950.707297586</v>
      </c>
      <c r="AI25" s="706">
        <f t="shared" si="30"/>
        <v>32034389.506675206</v>
      </c>
      <c r="AJ25" s="706">
        <f t="shared" si="30"/>
        <v>32963181.27488881</v>
      </c>
      <c r="AK25" s="706">
        <f t="shared" si="30"/>
        <v>0</v>
      </c>
      <c r="AL25" s="706">
        <f t="shared" si="30"/>
        <v>0</v>
      </c>
      <c r="AM25" s="706">
        <f t="shared" si="30"/>
        <v>0</v>
      </c>
      <c r="AN25" s="706">
        <f t="shared" si="0"/>
        <v>31676226.441478267</v>
      </c>
      <c r="AO25" s="706">
        <f t="shared" si="1"/>
        <v>18996639.093875166</v>
      </c>
    </row>
    <row r="26" spans="1:49" s="373" customFormat="1">
      <c r="A26" s="3"/>
      <c r="B26" s="10" t="s">
        <v>395</v>
      </c>
      <c r="C26" s="708" t="s">
        <v>396</v>
      </c>
      <c r="D26" s="705"/>
      <c r="E26" s="705"/>
      <c r="F26" s="705"/>
      <c r="G26" s="705"/>
      <c r="H26" s="707"/>
      <c r="I26" s="333"/>
      <c r="J26" s="333"/>
      <c r="K26" s="333"/>
      <c r="L26" s="333">
        <f>SUMPRODUCT(($B26='SCEP Rate Case Slippage'!$C$10:$C$111)*('SCEP Rate Case Slippage'!J$10:J$111))</f>
        <v>106242.575</v>
      </c>
      <c r="M26" s="333">
        <f>SUMPRODUCT(($B26='SCEP Rate Case Slippage'!$C$10:$C$111)*('SCEP Rate Case Slippage'!K$10:K$111))</f>
        <v>144622.71625</v>
      </c>
      <c r="N26" s="333">
        <f>SUMPRODUCT(($B26='SCEP Rate Case Slippage'!$C$10:$C$111)*('SCEP Rate Case Slippage'!L$10:L$111))</f>
        <v>103740.56786000001</v>
      </c>
      <c r="O26" s="333">
        <f>SUMPRODUCT(($B26='SCEP Rate Case Slippage'!$C$10:$C$111)*('SCEP Rate Case Slippage'!M$10:M$111))</f>
        <v>70486.515985000005</v>
      </c>
      <c r="P26" s="333">
        <f>SUMPRODUCT(($B26='SCEP Rate Case Slippage'!$C$10:$C$111)*('SCEP Rate Case Slippage'!N$10:N$111))</f>
        <v>70365.474860000002</v>
      </c>
      <c r="Q26" s="333">
        <f>SUMPRODUCT(($B26='SCEP Rate Case Slippage'!$C$10:$C$111)*('SCEP Rate Case Slippage'!O$10:O$111))</f>
        <v>68309.505134999999</v>
      </c>
      <c r="R26" s="333">
        <f>SUMPRODUCT(($B26='SCEP Rate Case Slippage'!$C$10:$C$111)*('SCEP Rate Case Slippage'!P$10:P$111))</f>
        <v>104891.71701000001</v>
      </c>
      <c r="S26" s="333">
        <f>SUMPRODUCT(($B26='SCEP Rate Case Slippage'!$C$10:$C$111)*('SCEP Rate Case Slippage'!Q$10:Q$111))</f>
        <v>215407.875635</v>
      </c>
      <c r="T26" s="333">
        <f>SUMPRODUCT(($B26='SCEP Rate Case Slippage'!$C$10:$C$111)*('SCEP Rate Case Slippage'!R$10:R$111))</f>
        <v>230846.02625</v>
      </c>
      <c r="U26" s="333">
        <f>SUMPRODUCT(($B26='SCEP Rate Case Slippage'!$C$10:$C$111)*('SCEP Rate Case Slippage'!S$10:S$111))</f>
        <v>430829.65693</v>
      </c>
      <c r="V26" s="333">
        <f>SUMPRODUCT(($B26='SCEP Rate Case Slippage'!$C$10:$C$111)*('SCEP Rate Case Slippage'!U$10:U$111))</f>
        <v>354488.92073750001</v>
      </c>
      <c r="W26" s="333">
        <f>SUMPRODUCT(($B26='SCEP Rate Case Slippage'!$C$10:$C$111)*('SCEP Rate Case Slippage'!V$10:V$111))</f>
        <v>229796.3182375</v>
      </c>
      <c r="X26" s="333">
        <f>SUMPRODUCT(($B26='SCEP Rate Case Slippage'!$C$10:$C$111)*('SCEP Rate Case Slippage'!W$10:W$111))</f>
        <v>229696.26198749998</v>
      </c>
      <c r="Y26" s="333">
        <f>SUMPRODUCT(($B26='SCEP Rate Case Slippage'!$C$10:$C$111)*('SCEP Rate Case Slippage'!X$10:X$111))</f>
        <v>75354.300308749996</v>
      </c>
      <c r="Z26" s="333">
        <f>SUMPRODUCT(($B26='SCEP Rate Case Slippage'!$C$10:$C$111)*('SCEP Rate Case Slippage'!Y$10:Y$111))</f>
        <v>72892.423477499993</v>
      </c>
      <c r="AA26" s="333">
        <f>SUMPRODUCT(($B26='SCEP Rate Case Slippage'!$C$10:$C$111)*('SCEP Rate Case Slippage'!Z$10:Z$111))</f>
        <v>70756.804411249992</v>
      </c>
      <c r="AB26" s="333">
        <f>SUMPRODUCT(($B26='SCEP Rate Case Slippage'!$C$10:$C$111)*('SCEP Rate Case Slippage'!AA$10:AA$111))</f>
        <v>68902.589411249995</v>
      </c>
      <c r="AC26" s="333">
        <f>SUMPRODUCT(($B26='SCEP Rate Case Slippage'!$C$10:$C$111)*('SCEP Rate Case Slippage'!AB$10:AB$111))</f>
        <v>73790.967801249993</v>
      </c>
      <c r="AD26" s="333">
        <f>SUMPRODUCT(($B26='SCEP Rate Case Slippage'!$C$10:$C$111)*('SCEP Rate Case Slippage'!AC$10:AC$111))</f>
        <v>227517.68686749999</v>
      </c>
      <c r="AE26" s="333">
        <f>SUMPRODUCT(($B26='SCEP Rate Case Slippage'!$C$10:$C$111)*('SCEP Rate Case Slippage'!AD$10:AD$111))</f>
        <v>250369.83405875001</v>
      </c>
      <c r="AF26" s="333">
        <f>SUMPRODUCT(($B26='SCEP Rate Case Slippage'!$C$10:$C$111)*('SCEP Rate Case Slippage'!AE$10:AE$111))</f>
        <v>230394.85249999998</v>
      </c>
      <c r="AG26" s="333">
        <f>SUMPRODUCT(($B26='SCEP Rate Case Slippage'!$C$10:$C$111)*('SCEP Rate Case Slippage'!AF$10:AF$111))</f>
        <v>439920.00553374999</v>
      </c>
      <c r="AH26" s="333" cm="1">
        <f t="array" ref="AH26">SUMPRODUCT(($B26='SCEP Rate Case Slippage'!$C$10:$C$111)*('SCEP Rate Case Slippage'!AT$10:AT$111))</f>
        <v>2323905.9381987504</v>
      </c>
      <c r="AI26" s="333" cm="1">
        <f t="array" ref="AI26">SUMPRODUCT(($B26='SCEP Rate Case Slippage'!$C$10:$C$111)*('SCEP Rate Case Slippage'!BG$10:BG$111))</f>
        <v>1910000</v>
      </c>
      <c r="AJ26" s="333" cm="1">
        <f t="array" ref="AJ26">SUMPRODUCT(($B26='SCEP Rate Case Slippage'!$C$10:$C$111)*('SCEP Rate Case Slippage'!BT$10:BT$111))</f>
        <v>1960000</v>
      </c>
      <c r="AK26" s="333">
        <f>SUMPRODUCT(($B26='SCEP Rate Case Slippage'!$C$10:$C$111)*('SCEP Rate Case Slippage'!AK$10:AK$111))</f>
        <v>0</v>
      </c>
      <c r="AL26" s="333">
        <f>SUMPRODUCT(($B26='SCEP Rate Case Slippage'!$C$10:$C$111)*('SCEP Rate Case Slippage'!AL$10:AL$111))</f>
        <v>0</v>
      </c>
      <c r="AM26" s="333">
        <f>SUMPRODUCT(($B26='SCEP Rate Case Slippage'!$C$10:$C$111)*('SCEP Rate Case Slippage'!AM$10:AM$111))</f>
        <v>0</v>
      </c>
      <c r="AN26" s="333">
        <f t="shared" si="0"/>
        <v>2323880.9653325002</v>
      </c>
      <c r="AO26" s="333">
        <f t="shared" si="1"/>
        <v>563767.35509000008</v>
      </c>
    </row>
    <row r="27" spans="1:49" s="373" customFormat="1">
      <c r="A27" s="3"/>
      <c r="B27" s="10" t="s">
        <v>125</v>
      </c>
      <c r="C27" s="9" t="str">
        <f>'Data % Capital Spread by Acct'!E29</f>
        <v>331200-TD Mains 6in to 8in</v>
      </c>
      <c r="D27" s="705">
        <v>1</v>
      </c>
      <c r="E27" s="705" t="str">
        <f>IF(C27="Reserved","",LEFT(C27,6))</f>
        <v>331200</v>
      </c>
      <c r="F27" s="705" t="s">
        <v>493</v>
      </c>
      <c r="G27" s="20" cm="1">
        <f t="array" ref="G27">SUMPRODUCT(($B$26='Link In'!$B$109:$B$206)*($C27='Link In'!$D$109:$D$206)*('Link In'!$J$109:$J$206))</f>
        <v>0</v>
      </c>
      <c r="H27" s="20" cm="1">
        <f t="array" ref="H27">SUMPRODUCT(($B$26='Link In'!$B$109:$B$206)*("331001-T&amp;D Mains"='Link In'!$D$109:$D$206)*('Link In'!$F$109:$F$206))</f>
        <v>9743.14</v>
      </c>
      <c r="I27" s="20"/>
      <c r="J27" s="20"/>
      <c r="K27" s="20"/>
      <c r="L27" s="20">
        <f>SUMPRODUCT(($B$26='Data % Capital Spread by Acct'!$B$10:$B$137)*($E27='Data % Capital Spread by Acct'!$D$10:$D$137)*('Data % Capital Spread by Acct'!$F$10:$F$137))*L$26</f>
        <v>84994.06</v>
      </c>
      <c r="M27" s="20">
        <f>SUMPRODUCT(($B$26='Data % Capital Spread by Acct'!$B$10:$B$137)*($E27='Data % Capital Spread by Acct'!$D$10:$D$137)*('Data % Capital Spread by Acct'!$F$10:$F$137))*M$26</f>
        <v>115698.17300000001</v>
      </c>
      <c r="N27" s="20">
        <f>SUMPRODUCT(($B$26='Data % Capital Spread by Acct'!$B$10:$B$137)*($E27='Data % Capital Spread by Acct'!$D$10:$D$137)*('Data % Capital Spread by Acct'!$F$10:$F$137))*N$26</f>
        <v>82992.454288000008</v>
      </c>
      <c r="O27" s="20">
        <f>SUMPRODUCT(($B$26='Data % Capital Spread by Acct'!$B$10:$B$137)*($E27='Data % Capital Spread by Acct'!$D$10:$D$137)*('Data % Capital Spread by Acct'!$F$10:$F$137))*O$26</f>
        <v>56389.212788000004</v>
      </c>
      <c r="P27" s="20">
        <f>SUMPRODUCT(($B$26='Data % Capital Spread by Acct'!$B$10:$B$137)*($E27='Data % Capital Spread by Acct'!$D$10:$D$137)*('Data % Capital Spread by Acct'!$F$10:$F$137))*P$26</f>
        <v>56292.379888000003</v>
      </c>
      <c r="Q27" s="20">
        <f>SUMPRODUCT(($B$26='Data % Capital Spread by Acct'!$B$10:$B$137)*($E27='Data % Capital Spread by Acct'!$D$10:$D$137)*('Data % Capital Spread by Acct'!$F$10:$F$137))*Q$26</f>
        <v>54647.604108</v>
      </c>
      <c r="R27" s="20">
        <f>SUMPRODUCT(($B$26='Data % Capital Spread by Acct'!$B$10:$B$137)*($E27='Data % Capital Spread by Acct'!$D$10:$D$137)*('Data % Capital Spread by Acct'!$F$10:$F$137))*R$26</f>
        <v>83913.373608000009</v>
      </c>
      <c r="S27" s="20">
        <f>SUMPRODUCT(($B$26='Data % Capital Spread by Acct'!$B$10:$B$137)*($E27='Data % Capital Spread by Acct'!$D$10:$D$137)*('Data % Capital Spread by Acct'!$F$10:$F$137))*S$26</f>
        <v>172326.30050800001</v>
      </c>
      <c r="T27" s="20">
        <f>SUMPRODUCT(($B$26='Data % Capital Spread by Acct'!$B$10:$B$137)*($E27='Data % Capital Spread by Acct'!$D$10:$D$137)*('Data % Capital Spread by Acct'!$F$10:$F$137))*T$26</f>
        <v>184676.821</v>
      </c>
      <c r="U27" s="20">
        <f>SUMPRODUCT(($B$26='Data % Capital Spread by Acct'!$B$10:$B$137)*($E27='Data % Capital Spread by Acct'!$D$10:$D$137)*('Data % Capital Spread by Acct'!$F$10:$F$137))*U$26</f>
        <v>344663.72554400004</v>
      </c>
      <c r="V27" s="20">
        <f>SUMPRODUCT(($B$26='Data % Capital Spread by Acct'!$B$10:$B$137)*($E27='Data % Capital Spread by Acct'!$D$10:$D$137)*('Data % Capital Spread by Acct'!$F$10:$F$137))*V$26</f>
        <v>283591.13659000001</v>
      </c>
      <c r="W27" s="20">
        <f>SUMPRODUCT(($B$26='Data % Capital Spread by Acct'!$B$10:$B$137)*($E27='Data % Capital Spread by Acct'!$D$10:$D$137)*('Data % Capital Spread by Acct'!$F$10:$F$137))*W$26</f>
        <v>183837.05459000001</v>
      </c>
      <c r="X27" s="20">
        <f>SUMPRODUCT(($B$26='Data % Capital Spread by Acct'!$B$10:$B$137)*($E27='Data % Capital Spread by Acct'!$D$10:$D$137)*('Data % Capital Spread by Acct'!$F$10:$F$137))*X$26</f>
        <v>183757.00959</v>
      </c>
      <c r="Y27" s="20">
        <f>SUMPRODUCT(($B$26='Data % Capital Spread by Acct'!$B$10:$B$137)*($E27='Data % Capital Spread by Acct'!$D$10:$D$137)*('Data % Capital Spread by Acct'!$F$10:$F$137))*Y$26</f>
        <v>60283.440246999999</v>
      </c>
      <c r="Z27" s="20">
        <f>SUMPRODUCT(($B$26='Data % Capital Spread by Acct'!$B$10:$B$137)*($E27='Data % Capital Spread by Acct'!$D$10:$D$137)*('Data % Capital Spread by Acct'!$F$10:$F$137))*Z$26</f>
        <v>58313.938781999997</v>
      </c>
      <c r="AA27" s="20">
        <f>SUMPRODUCT(($B$26='Data % Capital Spread by Acct'!$B$10:$B$137)*($E27='Data % Capital Spread by Acct'!$D$10:$D$137)*('Data % Capital Spread by Acct'!$F$10:$F$137))*AA$26</f>
        <v>56605.443528999996</v>
      </c>
      <c r="AB27" s="20">
        <f>SUMPRODUCT(($B$26='Data % Capital Spread by Acct'!$B$10:$B$137)*($E27='Data % Capital Spread by Acct'!$D$10:$D$137)*('Data % Capital Spread by Acct'!$F$10:$F$137))*AB$26</f>
        <v>55122.071529000001</v>
      </c>
      <c r="AC27" s="20">
        <f>SUMPRODUCT(($B$26='Data % Capital Spread by Acct'!$B$10:$B$137)*($E27='Data % Capital Spread by Acct'!$D$10:$D$137)*('Data % Capital Spread by Acct'!$F$10:$F$137))*AC$26</f>
        <v>59032.774240999999</v>
      </c>
      <c r="AD27" s="20">
        <f>SUMPRODUCT(($B$26='Data % Capital Spread by Acct'!$B$10:$B$137)*($E27='Data % Capital Spread by Acct'!$D$10:$D$137)*('Data % Capital Spread by Acct'!$F$10:$F$137))*AD$26</f>
        <v>182014.14949400001</v>
      </c>
      <c r="AE27" s="20">
        <f>SUMPRODUCT(($B$26='Data % Capital Spread by Acct'!$B$10:$B$137)*($E27='Data % Capital Spread by Acct'!$D$10:$D$137)*('Data % Capital Spread by Acct'!$F$10:$F$137))*AE$26</f>
        <v>200295.86724700002</v>
      </c>
      <c r="AF27" s="20">
        <f>SUMPRODUCT(($B$26='Data % Capital Spread by Acct'!$B$10:$B$137)*($E27='Data % Capital Spread by Acct'!$D$10:$D$137)*('Data % Capital Spread by Acct'!$F$10:$F$137))*AF$26</f>
        <v>184315.88199999998</v>
      </c>
      <c r="AG27" s="20">
        <f>SUMPRODUCT(($B$26='Data % Capital Spread by Acct'!$B$10:$B$137)*($E27='Data % Capital Spread by Acct'!$D$10:$D$137)*('Data % Capital Spread by Acct'!$F$10:$F$137))*AG$26</f>
        <v>351936.00442700001</v>
      </c>
      <c r="AH27" s="20">
        <f>SUMPRODUCT(($B$26='Data % Capital Spread by Acct'!$B$10:$B$137)*($E27='Data % Capital Spread by Acct'!$D$10:$D$137)*('Data % Capital Spread by Acct'!$F$10:$F$137))*AH$26</f>
        <v>1859124.7505590003</v>
      </c>
      <c r="AI27" s="20">
        <f>SUMPRODUCT(($B$26='Data % Capital Spread by Acct'!$B$10:$B$137)*($E27='Data % Capital Spread by Acct'!$D$10:$D$137)*('Data % Capital Spread by Acct'!$F$10:$F$137))*AI$26</f>
        <v>1528000</v>
      </c>
      <c r="AJ27" s="20">
        <f>SUMPRODUCT(($B$26='Data % Capital Spread by Acct'!$B$10:$B$137)*($E27='Data % Capital Spread by Acct'!$D$10:$D$137)*('Data % Capital Spread by Acct'!$F$10:$F$137))*AJ$26</f>
        <v>1568000</v>
      </c>
      <c r="AK27" s="20">
        <f>SUMPRODUCT(($B$26='Data % Capital Spread by Acct'!$B$10:$B$137)*($E27='Data % Capital Spread by Acct'!$D$10:$D$137)*('Data % Capital Spread by Acct'!$F$10:$F$137))*AK$26</f>
        <v>0</v>
      </c>
      <c r="AL27" s="20">
        <f>SUMPRODUCT(($B$26='Data % Capital Spread by Acct'!$B$10:$B$137)*($E27='Data % Capital Spread by Acct'!$D$10:$D$137)*('Data % Capital Spread by Acct'!$F$10:$F$137))*AL$26</f>
        <v>0</v>
      </c>
      <c r="AM27" s="20">
        <f>SUMPRODUCT(($B$26='Data % Capital Spread by Acct'!$B$10:$B$137)*($E27='Data % Capital Spread by Acct'!$D$10:$D$137)*('Data % Capital Spread by Acct'!$F$10:$F$137))*AM$26</f>
        <v>0</v>
      </c>
      <c r="AN27" s="20">
        <f t="shared" si="0"/>
        <v>1859104.772266</v>
      </c>
      <c r="AO27" s="20">
        <f t="shared" si="1"/>
        <v>451013.88407200004</v>
      </c>
    </row>
    <row r="28" spans="1:49" s="373" customFormat="1">
      <c r="A28" s="3"/>
      <c r="B28" s="10"/>
      <c r="C28" s="9" t="str">
        <f>'Data % Capital Spread by Acct'!E30</f>
        <v>333000-Services</v>
      </c>
      <c r="D28" s="705">
        <v>1</v>
      </c>
      <c r="E28" s="705" t="str">
        <f t="shared" ref="E28:E30" si="33">IF(C28="Reserved","",LEFT(C28,6))</f>
        <v>333000</v>
      </c>
      <c r="F28" s="705" t="s">
        <v>493</v>
      </c>
      <c r="G28" s="20" cm="1">
        <f t="array" ref="G28">SUMPRODUCT(($B$26='Link In'!$B$109:$B$206)*($C28='Link In'!$D$109:$D$206)*('Link In'!$J$109:$J$206))</f>
        <v>0</v>
      </c>
      <c r="H28" s="20" cm="1">
        <f t="array" ref="H28">SUMPRODUCT(($B$26='Link In'!$B$109:$B$206)*($C28='Link In'!$D$109:$D$206)*('Link In'!$F$109:$F$206))</f>
        <v>0</v>
      </c>
      <c r="I28" s="20"/>
      <c r="J28" s="20"/>
      <c r="K28" s="20"/>
      <c r="L28" s="20">
        <f>SUMPRODUCT(($B$26='Data % Capital Spread by Acct'!$B$10:$B$137)*($E28='Data % Capital Spread by Acct'!$D$10:$D$137)*('Data % Capital Spread by Acct'!$F$10:$F$137))*L$26</f>
        <v>5312.1287499999999</v>
      </c>
      <c r="M28" s="20">
        <f>SUMPRODUCT(($B$26='Data % Capital Spread by Acct'!$B$10:$B$137)*($E28='Data % Capital Spread by Acct'!$D$10:$D$137)*('Data % Capital Spread by Acct'!$F$10:$F$137))*M$26</f>
        <v>7231.1358125000006</v>
      </c>
      <c r="N28" s="20">
        <f>SUMPRODUCT(($B$26='Data % Capital Spread by Acct'!$B$10:$B$137)*($E28='Data % Capital Spread by Acct'!$D$10:$D$137)*('Data % Capital Spread by Acct'!$F$10:$F$137))*N$26</f>
        <v>5187.0283930000005</v>
      </c>
      <c r="O28" s="20">
        <f>SUMPRODUCT(($B$26='Data % Capital Spread by Acct'!$B$10:$B$137)*($E28='Data % Capital Spread by Acct'!$D$10:$D$137)*('Data % Capital Spread by Acct'!$F$10:$F$137))*O$26</f>
        <v>3524.3257992500003</v>
      </c>
      <c r="P28" s="20">
        <f>SUMPRODUCT(($B$26='Data % Capital Spread by Acct'!$B$10:$B$137)*($E28='Data % Capital Spread by Acct'!$D$10:$D$137)*('Data % Capital Spread by Acct'!$F$10:$F$137))*P$26</f>
        <v>3518.2737430000002</v>
      </c>
      <c r="Q28" s="20">
        <f>SUMPRODUCT(($B$26='Data % Capital Spread by Acct'!$B$10:$B$137)*($E28='Data % Capital Spread by Acct'!$D$10:$D$137)*('Data % Capital Spread by Acct'!$F$10:$F$137))*Q$26</f>
        <v>3415.47525675</v>
      </c>
      <c r="R28" s="20">
        <f>SUMPRODUCT(($B$26='Data % Capital Spread by Acct'!$B$10:$B$137)*($E28='Data % Capital Spread by Acct'!$D$10:$D$137)*('Data % Capital Spread by Acct'!$F$10:$F$137))*R$26</f>
        <v>5244.5858505000006</v>
      </c>
      <c r="S28" s="20">
        <f>SUMPRODUCT(($B$26='Data % Capital Spread by Acct'!$B$10:$B$137)*($E28='Data % Capital Spread by Acct'!$D$10:$D$137)*('Data % Capital Spread by Acct'!$F$10:$F$137))*S$26</f>
        <v>10770.393781750001</v>
      </c>
      <c r="T28" s="20">
        <f>SUMPRODUCT(($B$26='Data % Capital Spread by Acct'!$B$10:$B$137)*($E28='Data % Capital Spread by Acct'!$D$10:$D$137)*('Data % Capital Spread by Acct'!$F$10:$F$137))*T$26</f>
        <v>11542.3013125</v>
      </c>
      <c r="U28" s="20">
        <f>SUMPRODUCT(($B$26='Data % Capital Spread by Acct'!$B$10:$B$137)*($E28='Data % Capital Spread by Acct'!$D$10:$D$137)*('Data % Capital Spread by Acct'!$F$10:$F$137))*U$26</f>
        <v>21541.482846500003</v>
      </c>
      <c r="V28" s="20">
        <f>SUMPRODUCT(($B$26='Data % Capital Spread by Acct'!$B$10:$B$137)*($E28='Data % Capital Spread by Acct'!$D$10:$D$137)*('Data % Capital Spread by Acct'!$F$10:$F$137))*V$26</f>
        <v>17724.446036875001</v>
      </c>
      <c r="W28" s="20">
        <f>SUMPRODUCT(($B$26='Data % Capital Spread by Acct'!$B$10:$B$137)*($E28='Data % Capital Spread by Acct'!$D$10:$D$137)*('Data % Capital Spread by Acct'!$F$10:$F$137))*W$26</f>
        <v>11489.815911875001</v>
      </c>
      <c r="X28" s="20">
        <f>SUMPRODUCT(($B$26='Data % Capital Spread by Acct'!$B$10:$B$137)*($E28='Data % Capital Spread by Acct'!$D$10:$D$137)*('Data % Capital Spread by Acct'!$F$10:$F$137))*X$26</f>
        <v>11484.813099375</v>
      </c>
      <c r="Y28" s="20">
        <f>SUMPRODUCT(($B$26='Data % Capital Spread by Acct'!$B$10:$B$137)*($E28='Data % Capital Spread by Acct'!$D$10:$D$137)*('Data % Capital Spread by Acct'!$F$10:$F$137))*Y$26</f>
        <v>3767.7150154374999</v>
      </c>
      <c r="Z28" s="20">
        <f>SUMPRODUCT(($B$26='Data % Capital Spread by Acct'!$B$10:$B$137)*($E28='Data % Capital Spread by Acct'!$D$10:$D$137)*('Data % Capital Spread by Acct'!$F$10:$F$137))*Z$26</f>
        <v>3644.6211738749998</v>
      </c>
      <c r="AA28" s="20">
        <f>SUMPRODUCT(($B$26='Data % Capital Spread by Acct'!$B$10:$B$137)*($E28='Data % Capital Spread by Acct'!$D$10:$D$137)*('Data % Capital Spread by Acct'!$F$10:$F$137))*AA$26</f>
        <v>3537.8402205624998</v>
      </c>
      <c r="AB28" s="20">
        <f>SUMPRODUCT(($B$26='Data % Capital Spread by Acct'!$B$10:$B$137)*($E28='Data % Capital Spread by Acct'!$D$10:$D$137)*('Data % Capital Spread by Acct'!$F$10:$F$137))*AB$26</f>
        <v>3445.1294705625</v>
      </c>
      <c r="AC28" s="20">
        <f>SUMPRODUCT(($B$26='Data % Capital Spread by Acct'!$B$10:$B$137)*($E28='Data % Capital Spread by Acct'!$D$10:$D$137)*('Data % Capital Spread by Acct'!$F$10:$F$137))*AC$26</f>
        <v>3689.5483900624999</v>
      </c>
      <c r="AD28" s="20">
        <f>SUMPRODUCT(($B$26='Data % Capital Spread by Acct'!$B$10:$B$137)*($E28='Data % Capital Spread by Acct'!$D$10:$D$137)*('Data % Capital Spread by Acct'!$F$10:$F$137))*AD$26</f>
        <v>11375.884343375001</v>
      </c>
      <c r="AE28" s="20">
        <f>SUMPRODUCT(($B$26='Data % Capital Spread by Acct'!$B$10:$B$137)*($E28='Data % Capital Spread by Acct'!$D$10:$D$137)*('Data % Capital Spread by Acct'!$F$10:$F$137))*AE$26</f>
        <v>12518.491702937501</v>
      </c>
      <c r="AF28" s="20">
        <f>SUMPRODUCT(($B$26='Data % Capital Spread by Acct'!$B$10:$B$137)*($E28='Data % Capital Spread by Acct'!$D$10:$D$137)*('Data % Capital Spread by Acct'!$F$10:$F$137))*AF$26</f>
        <v>11519.742624999999</v>
      </c>
      <c r="AG28" s="20">
        <f>SUMPRODUCT(($B$26='Data % Capital Spread by Acct'!$B$10:$B$137)*($E28='Data % Capital Spread by Acct'!$D$10:$D$137)*('Data % Capital Spread by Acct'!$F$10:$F$137))*AG$26</f>
        <v>21996.0002766875</v>
      </c>
      <c r="AH28" s="20">
        <f>SUMPRODUCT(($B$26='Data % Capital Spread by Acct'!$B$10:$B$137)*($E28='Data % Capital Spread by Acct'!$D$10:$D$137)*('Data % Capital Spread by Acct'!$F$10:$F$137))*AH$26</f>
        <v>116195.29690993752</v>
      </c>
      <c r="AI28" s="20">
        <f>SUMPRODUCT(($B$26='Data % Capital Spread by Acct'!$B$10:$B$137)*($E28='Data % Capital Spread by Acct'!$D$10:$D$137)*('Data % Capital Spread by Acct'!$F$10:$F$137))*AI$26</f>
        <v>95500</v>
      </c>
      <c r="AJ28" s="20">
        <f>SUMPRODUCT(($B$26='Data % Capital Spread by Acct'!$B$10:$B$137)*($E28='Data % Capital Spread by Acct'!$D$10:$D$137)*('Data % Capital Spread by Acct'!$F$10:$F$137))*AJ$26</f>
        <v>98000</v>
      </c>
      <c r="AK28" s="20">
        <f>SUMPRODUCT(($B$26='Data % Capital Spread by Acct'!$B$10:$B$137)*($E28='Data % Capital Spread by Acct'!$D$10:$D$137)*('Data % Capital Spread by Acct'!$F$10:$F$137))*AK$26</f>
        <v>0</v>
      </c>
      <c r="AL28" s="20">
        <f>SUMPRODUCT(($B$26='Data % Capital Spread by Acct'!$B$10:$B$137)*($E28='Data % Capital Spread by Acct'!$D$10:$D$137)*('Data % Capital Spread by Acct'!$F$10:$F$137))*AL$26</f>
        <v>0</v>
      </c>
      <c r="AM28" s="20">
        <f>SUMPRODUCT(($B$26='Data % Capital Spread by Acct'!$B$10:$B$137)*($E28='Data % Capital Spread by Acct'!$D$10:$D$137)*('Data % Capital Spread by Acct'!$F$10:$F$137))*AM$26</f>
        <v>0</v>
      </c>
      <c r="AN28" s="20">
        <f t="shared" si="0"/>
        <v>116194.048266625</v>
      </c>
      <c r="AO28" s="20">
        <f t="shared" si="1"/>
        <v>28188.367754500003</v>
      </c>
    </row>
    <row r="29" spans="1:49" s="373" customFormat="1">
      <c r="A29" s="3"/>
      <c r="B29" s="10" t="s">
        <v>125</v>
      </c>
      <c r="C29" s="9" t="str">
        <f>'Data % Capital Spread by Acct'!E31</f>
        <v>331300-TD Mains 10in to 16in</v>
      </c>
      <c r="D29" s="705">
        <v>1</v>
      </c>
      <c r="E29" s="705" t="str">
        <f t="shared" si="33"/>
        <v>331300</v>
      </c>
      <c r="F29" s="705" t="s">
        <v>493</v>
      </c>
      <c r="G29" s="20" cm="1">
        <f t="array" ref="G29">SUMPRODUCT(($B$26='Link In'!$B$109:$B$206)*($C29='Link In'!$D$109:$D$206)*('Link In'!$J$109:$J$206))</f>
        <v>0</v>
      </c>
      <c r="H29" s="20" cm="1">
        <f t="array" ref="H29">SUMPRODUCT(($B$26='Link In'!$B$109:$B$206)*($C29='Link In'!$D$109:$D$206)*('Link In'!$F$109:$F$206))</f>
        <v>0</v>
      </c>
      <c r="I29" s="20"/>
      <c r="J29" s="20"/>
      <c r="K29" s="20"/>
      <c r="L29" s="20">
        <f>SUMPRODUCT(($B$26='Data % Capital Spread by Acct'!$B$10:$B$137)*($E29='Data % Capital Spread by Acct'!$D$10:$D$137)*('Data % Capital Spread by Acct'!$F$10:$F$137))*L$26</f>
        <v>10624.2575</v>
      </c>
      <c r="M29" s="20">
        <f>SUMPRODUCT(($B$26='Data % Capital Spread by Acct'!$B$10:$B$137)*($E29='Data % Capital Spread by Acct'!$D$10:$D$137)*('Data % Capital Spread by Acct'!$F$10:$F$137))*M$26</f>
        <v>14462.271625000001</v>
      </c>
      <c r="N29" s="20">
        <f>SUMPRODUCT(($B$26='Data % Capital Spread by Acct'!$B$10:$B$137)*($E29='Data % Capital Spread by Acct'!$D$10:$D$137)*('Data % Capital Spread by Acct'!$F$10:$F$137))*N$26</f>
        <v>10374.056786000001</v>
      </c>
      <c r="O29" s="20">
        <f>SUMPRODUCT(($B$26='Data % Capital Spread by Acct'!$B$10:$B$137)*($E29='Data % Capital Spread by Acct'!$D$10:$D$137)*('Data % Capital Spread by Acct'!$F$10:$F$137))*O$26</f>
        <v>7048.6515985000005</v>
      </c>
      <c r="P29" s="20">
        <f>SUMPRODUCT(($B$26='Data % Capital Spread by Acct'!$B$10:$B$137)*($E29='Data % Capital Spread by Acct'!$D$10:$D$137)*('Data % Capital Spread by Acct'!$F$10:$F$137))*P$26</f>
        <v>7036.5474860000004</v>
      </c>
      <c r="Q29" s="20">
        <f>SUMPRODUCT(($B$26='Data % Capital Spread by Acct'!$B$10:$B$137)*($E29='Data % Capital Spread by Acct'!$D$10:$D$137)*('Data % Capital Spread by Acct'!$F$10:$F$137))*Q$26</f>
        <v>6830.9505134999999</v>
      </c>
      <c r="R29" s="20">
        <f>SUMPRODUCT(($B$26='Data % Capital Spread by Acct'!$B$10:$B$137)*($E29='Data % Capital Spread by Acct'!$D$10:$D$137)*('Data % Capital Spread by Acct'!$F$10:$F$137))*R$26</f>
        <v>10489.171701000001</v>
      </c>
      <c r="S29" s="20">
        <f>SUMPRODUCT(($B$26='Data % Capital Spread by Acct'!$B$10:$B$137)*($E29='Data % Capital Spread by Acct'!$D$10:$D$137)*('Data % Capital Spread by Acct'!$F$10:$F$137))*S$26</f>
        <v>21540.787563500002</v>
      </c>
      <c r="T29" s="20">
        <f>SUMPRODUCT(($B$26='Data % Capital Spread by Acct'!$B$10:$B$137)*($E29='Data % Capital Spread by Acct'!$D$10:$D$137)*('Data % Capital Spread by Acct'!$F$10:$F$137))*T$26</f>
        <v>23084.602625</v>
      </c>
      <c r="U29" s="20">
        <f>SUMPRODUCT(($B$26='Data % Capital Spread by Acct'!$B$10:$B$137)*($E29='Data % Capital Spread by Acct'!$D$10:$D$137)*('Data % Capital Spread by Acct'!$F$10:$F$137))*U$26</f>
        <v>43082.965693000006</v>
      </c>
      <c r="V29" s="20">
        <f>SUMPRODUCT(($B$26='Data % Capital Spread by Acct'!$B$10:$B$137)*($E29='Data % Capital Spread by Acct'!$D$10:$D$137)*('Data % Capital Spread by Acct'!$F$10:$F$137))*V$26</f>
        <v>35448.892073750001</v>
      </c>
      <c r="W29" s="20">
        <f>SUMPRODUCT(($B$26='Data % Capital Spread by Acct'!$B$10:$B$137)*($E29='Data % Capital Spread by Acct'!$D$10:$D$137)*('Data % Capital Spread by Acct'!$F$10:$F$137))*W$26</f>
        <v>22979.631823750002</v>
      </c>
      <c r="X29" s="20">
        <f>SUMPRODUCT(($B$26='Data % Capital Spread by Acct'!$B$10:$B$137)*($E29='Data % Capital Spread by Acct'!$D$10:$D$137)*('Data % Capital Spread by Acct'!$F$10:$F$137))*X$26</f>
        <v>22969.62619875</v>
      </c>
      <c r="Y29" s="20">
        <f>SUMPRODUCT(($B$26='Data % Capital Spread by Acct'!$B$10:$B$137)*($E29='Data % Capital Spread by Acct'!$D$10:$D$137)*('Data % Capital Spread by Acct'!$F$10:$F$137))*Y$26</f>
        <v>7535.4300308749998</v>
      </c>
      <c r="Z29" s="20">
        <f>SUMPRODUCT(($B$26='Data % Capital Spread by Acct'!$B$10:$B$137)*($E29='Data % Capital Spread by Acct'!$D$10:$D$137)*('Data % Capital Spread by Acct'!$F$10:$F$137))*Z$26</f>
        <v>7289.2423477499997</v>
      </c>
      <c r="AA29" s="20">
        <f>SUMPRODUCT(($B$26='Data % Capital Spread by Acct'!$B$10:$B$137)*($E29='Data % Capital Spread by Acct'!$D$10:$D$137)*('Data % Capital Spread by Acct'!$F$10:$F$137))*AA$26</f>
        <v>7075.6804411249996</v>
      </c>
      <c r="AB29" s="20">
        <f>SUMPRODUCT(($B$26='Data % Capital Spread by Acct'!$B$10:$B$137)*($E29='Data % Capital Spread by Acct'!$D$10:$D$137)*('Data % Capital Spread by Acct'!$F$10:$F$137))*AB$26</f>
        <v>6890.2589411250001</v>
      </c>
      <c r="AC29" s="20">
        <f>SUMPRODUCT(($B$26='Data % Capital Spread by Acct'!$B$10:$B$137)*($E29='Data % Capital Spread by Acct'!$D$10:$D$137)*('Data % Capital Spread by Acct'!$F$10:$F$137))*AC$26</f>
        <v>7379.0967801249999</v>
      </c>
      <c r="AD29" s="20">
        <f>SUMPRODUCT(($B$26='Data % Capital Spread by Acct'!$B$10:$B$137)*($E29='Data % Capital Spread by Acct'!$D$10:$D$137)*('Data % Capital Spread by Acct'!$F$10:$F$137))*AD$26</f>
        <v>22751.768686750002</v>
      </c>
      <c r="AE29" s="20">
        <f>SUMPRODUCT(($B$26='Data % Capital Spread by Acct'!$B$10:$B$137)*($E29='Data % Capital Spread by Acct'!$D$10:$D$137)*('Data % Capital Spread by Acct'!$F$10:$F$137))*AE$26</f>
        <v>25036.983405875002</v>
      </c>
      <c r="AF29" s="20">
        <f>SUMPRODUCT(($B$26='Data % Capital Spread by Acct'!$B$10:$B$137)*($E29='Data % Capital Spread by Acct'!$D$10:$D$137)*('Data % Capital Spread by Acct'!$F$10:$F$137))*AF$26</f>
        <v>23039.485249999998</v>
      </c>
      <c r="AG29" s="20">
        <f>SUMPRODUCT(($B$26='Data % Capital Spread by Acct'!$B$10:$B$137)*($E29='Data % Capital Spread by Acct'!$D$10:$D$137)*('Data % Capital Spread by Acct'!$F$10:$F$137))*AG$26</f>
        <v>43992.000553375001</v>
      </c>
      <c r="AH29" s="20">
        <f>SUMPRODUCT(($B$26='Data % Capital Spread by Acct'!$B$10:$B$137)*($E29='Data % Capital Spread by Acct'!$D$10:$D$137)*('Data % Capital Spread by Acct'!$F$10:$F$137))*AH$26</f>
        <v>232390.59381987504</v>
      </c>
      <c r="AI29" s="20">
        <f>SUMPRODUCT(($B$26='Data % Capital Spread by Acct'!$B$10:$B$137)*($E29='Data % Capital Spread by Acct'!$D$10:$D$137)*('Data % Capital Spread by Acct'!$F$10:$F$137))*AI$26</f>
        <v>191000</v>
      </c>
      <c r="AJ29" s="20">
        <f>SUMPRODUCT(($B$26='Data % Capital Spread by Acct'!$B$10:$B$137)*($E29='Data % Capital Spread by Acct'!$D$10:$D$137)*('Data % Capital Spread by Acct'!$F$10:$F$137))*AJ$26</f>
        <v>196000</v>
      </c>
      <c r="AK29" s="20">
        <f>SUMPRODUCT(($B$26='Data % Capital Spread by Acct'!$B$10:$B$137)*($E29='Data % Capital Spread by Acct'!$D$10:$D$137)*('Data % Capital Spread by Acct'!$F$10:$F$137))*AK$26</f>
        <v>0</v>
      </c>
      <c r="AL29" s="20">
        <f>SUMPRODUCT(($B$26='Data % Capital Spread by Acct'!$B$10:$B$137)*($E29='Data % Capital Spread by Acct'!$D$10:$D$137)*('Data % Capital Spread by Acct'!$F$10:$F$137))*AL$26</f>
        <v>0</v>
      </c>
      <c r="AM29" s="20">
        <f>SUMPRODUCT(($B$26='Data % Capital Spread by Acct'!$B$10:$B$137)*($E29='Data % Capital Spread by Acct'!$D$10:$D$137)*('Data % Capital Spread by Acct'!$F$10:$F$137))*AM$26</f>
        <v>0</v>
      </c>
      <c r="AN29" s="20">
        <f t="shared" si="0"/>
        <v>232388.09653325001</v>
      </c>
      <c r="AO29" s="20">
        <f t="shared" si="1"/>
        <v>56376.735509000006</v>
      </c>
    </row>
    <row r="30" spans="1:49" s="373" customFormat="1">
      <c r="A30" s="3"/>
      <c r="B30" s="10"/>
      <c r="C30" s="9" t="str">
        <f>'Data % Capital Spread by Acct'!E32</f>
        <v>335000-Hydrants</v>
      </c>
      <c r="D30" s="705">
        <v>1</v>
      </c>
      <c r="E30" s="705" t="str">
        <f t="shared" si="33"/>
        <v>335000</v>
      </c>
      <c r="F30" s="705" t="s">
        <v>493</v>
      </c>
      <c r="G30" s="20" cm="1">
        <f t="array" ref="G30">SUMPRODUCT(($B$26='Link In'!$B$109:$B$206)*($C30='Link In'!$D$109:$D$206)*('Link In'!$J$109:$J$206))</f>
        <v>0</v>
      </c>
      <c r="H30" s="20" cm="1">
        <f t="array" ref="H30">SUMPRODUCT(($B$26='Link In'!$B$109:$B$206)*($C30='Link In'!$D$109:$D$206)*('Link In'!$F$109:$F$206))</f>
        <v>0</v>
      </c>
      <c r="I30" s="20"/>
      <c r="J30" s="20"/>
      <c r="K30" s="20"/>
      <c r="L30" s="20">
        <f>SUMPRODUCT(($B$26='Data % Capital Spread by Acct'!$B$10:$B$137)*($E30='Data % Capital Spread by Acct'!$D$10:$D$137)*('Data % Capital Spread by Acct'!$F$10:$F$137))*L$26</f>
        <v>5312.1287499999999</v>
      </c>
      <c r="M30" s="20">
        <f>SUMPRODUCT(($B$26='Data % Capital Spread by Acct'!$B$10:$B$137)*($E30='Data % Capital Spread by Acct'!$D$10:$D$137)*('Data % Capital Spread by Acct'!$F$10:$F$137))*M$26</f>
        <v>7231.1358125000006</v>
      </c>
      <c r="N30" s="20">
        <f>SUMPRODUCT(($B$26='Data % Capital Spread by Acct'!$B$10:$B$137)*($E30='Data % Capital Spread by Acct'!$D$10:$D$137)*('Data % Capital Spread by Acct'!$F$10:$F$137))*N$26</f>
        <v>5187.0283930000005</v>
      </c>
      <c r="O30" s="20">
        <f>SUMPRODUCT(($B$26='Data % Capital Spread by Acct'!$B$10:$B$137)*($E30='Data % Capital Spread by Acct'!$D$10:$D$137)*('Data % Capital Spread by Acct'!$F$10:$F$137))*O$26</f>
        <v>3524.3257992500003</v>
      </c>
      <c r="P30" s="20">
        <f>SUMPRODUCT(($B$26='Data % Capital Spread by Acct'!$B$10:$B$137)*($E30='Data % Capital Spread by Acct'!$D$10:$D$137)*('Data % Capital Spread by Acct'!$F$10:$F$137))*P$26</f>
        <v>3518.2737430000002</v>
      </c>
      <c r="Q30" s="20">
        <f>SUMPRODUCT(($B$26='Data % Capital Spread by Acct'!$B$10:$B$137)*($E30='Data % Capital Spread by Acct'!$D$10:$D$137)*('Data % Capital Spread by Acct'!$F$10:$F$137))*Q$26</f>
        <v>3415.47525675</v>
      </c>
      <c r="R30" s="20">
        <f>SUMPRODUCT(($B$26='Data % Capital Spread by Acct'!$B$10:$B$137)*($E30='Data % Capital Spread by Acct'!$D$10:$D$137)*('Data % Capital Spread by Acct'!$F$10:$F$137))*R$26</f>
        <v>5244.5858505000006</v>
      </c>
      <c r="S30" s="20">
        <f>SUMPRODUCT(($B$26='Data % Capital Spread by Acct'!$B$10:$B$137)*($E30='Data % Capital Spread by Acct'!$D$10:$D$137)*('Data % Capital Spread by Acct'!$F$10:$F$137))*S$26</f>
        <v>10770.393781750001</v>
      </c>
      <c r="T30" s="20">
        <f>SUMPRODUCT(($B$26='Data % Capital Spread by Acct'!$B$10:$B$137)*($E30='Data % Capital Spread by Acct'!$D$10:$D$137)*('Data % Capital Spread by Acct'!$F$10:$F$137))*T$26</f>
        <v>11542.3013125</v>
      </c>
      <c r="U30" s="20">
        <f>SUMPRODUCT(($B$26='Data % Capital Spread by Acct'!$B$10:$B$137)*($E30='Data % Capital Spread by Acct'!$D$10:$D$137)*('Data % Capital Spread by Acct'!$F$10:$F$137))*U$26</f>
        <v>21541.482846500003</v>
      </c>
      <c r="V30" s="20">
        <f>SUMPRODUCT(($B$26='Data % Capital Spread by Acct'!$B$10:$B$137)*($E30='Data % Capital Spread by Acct'!$D$10:$D$137)*('Data % Capital Spread by Acct'!$F$10:$F$137))*V$26</f>
        <v>17724.446036875001</v>
      </c>
      <c r="W30" s="20">
        <f>SUMPRODUCT(($B$26='Data % Capital Spread by Acct'!$B$10:$B$137)*($E30='Data % Capital Spread by Acct'!$D$10:$D$137)*('Data % Capital Spread by Acct'!$F$10:$F$137))*W$26</f>
        <v>11489.815911875001</v>
      </c>
      <c r="X30" s="20">
        <f>SUMPRODUCT(($B$26='Data % Capital Spread by Acct'!$B$10:$B$137)*($E30='Data % Capital Spread by Acct'!$D$10:$D$137)*('Data % Capital Spread by Acct'!$F$10:$F$137))*X$26</f>
        <v>11484.813099375</v>
      </c>
      <c r="Y30" s="20">
        <f>SUMPRODUCT(($B$26='Data % Capital Spread by Acct'!$B$10:$B$137)*($E30='Data % Capital Spread by Acct'!$D$10:$D$137)*('Data % Capital Spread by Acct'!$F$10:$F$137))*Y$26</f>
        <v>3767.7150154374999</v>
      </c>
      <c r="Z30" s="20">
        <f>SUMPRODUCT(($B$26='Data % Capital Spread by Acct'!$B$10:$B$137)*($E30='Data % Capital Spread by Acct'!$D$10:$D$137)*('Data % Capital Spread by Acct'!$F$10:$F$137))*Z$26</f>
        <v>3644.6211738749998</v>
      </c>
      <c r="AA30" s="20">
        <f>SUMPRODUCT(($B$26='Data % Capital Spread by Acct'!$B$10:$B$137)*($E30='Data % Capital Spread by Acct'!$D$10:$D$137)*('Data % Capital Spread by Acct'!$F$10:$F$137))*AA$26</f>
        <v>3537.8402205624998</v>
      </c>
      <c r="AB30" s="20">
        <f>SUMPRODUCT(($B$26='Data % Capital Spread by Acct'!$B$10:$B$137)*($E30='Data % Capital Spread by Acct'!$D$10:$D$137)*('Data % Capital Spread by Acct'!$F$10:$F$137))*AB$26</f>
        <v>3445.1294705625</v>
      </c>
      <c r="AC30" s="20">
        <f>SUMPRODUCT(($B$26='Data % Capital Spread by Acct'!$B$10:$B$137)*($E30='Data % Capital Spread by Acct'!$D$10:$D$137)*('Data % Capital Spread by Acct'!$F$10:$F$137))*AC$26</f>
        <v>3689.5483900624999</v>
      </c>
      <c r="AD30" s="20">
        <f>SUMPRODUCT(($B$26='Data % Capital Spread by Acct'!$B$10:$B$137)*($E30='Data % Capital Spread by Acct'!$D$10:$D$137)*('Data % Capital Spread by Acct'!$F$10:$F$137))*AD$26</f>
        <v>11375.884343375001</v>
      </c>
      <c r="AE30" s="20">
        <f>SUMPRODUCT(($B$26='Data % Capital Spread by Acct'!$B$10:$B$137)*($E30='Data % Capital Spread by Acct'!$D$10:$D$137)*('Data % Capital Spread by Acct'!$F$10:$F$137))*AE$26</f>
        <v>12518.491702937501</v>
      </c>
      <c r="AF30" s="20">
        <f>SUMPRODUCT(($B$26='Data % Capital Spread by Acct'!$B$10:$B$137)*($E30='Data % Capital Spread by Acct'!$D$10:$D$137)*('Data % Capital Spread by Acct'!$F$10:$F$137))*AF$26</f>
        <v>11519.742624999999</v>
      </c>
      <c r="AG30" s="20">
        <f>SUMPRODUCT(($B$26='Data % Capital Spread by Acct'!$B$10:$B$137)*($E30='Data % Capital Spread by Acct'!$D$10:$D$137)*('Data % Capital Spread by Acct'!$F$10:$F$137))*AG$26</f>
        <v>21996.0002766875</v>
      </c>
      <c r="AH30" s="20">
        <f>SUMPRODUCT(($B$26='Data % Capital Spread by Acct'!$B$10:$B$137)*($E30='Data % Capital Spread by Acct'!$D$10:$D$137)*('Data % Capital Spread by Acct'!$F$10:$F$137))*AH$26</f>
        <v>116195.29690993752</v>
      </c>
      <c r="AI30" s="20">
        <f>SUMPRODUCT(($B$26='Data % Capital Spread by Acct'!$B$10:$B$137)*($E30='Data % Capital Spread by Acct'!$D$10:$D$137)*('Data % Capital Spread by Acct'!$F$10:$F$137))*AI$26</f>
        <v>95500</v>
      </c>
      <c r="AJ30" s="20">
        <f>SUMPRODUCT(($B$26='Data % Capital Spread by Acct'!$B$10:$B$137)*($E30='Data % Capital Spread by Acct'!$D$10:$D$137)*('Data % Capital Spread by Acct'!$F$10:$F$137))*AJ$26</f>
        <v>98000</v>
      </c>
      <c r="AK30" s="20">
        <f>SUMPRODUCT(($B$26='Data % Capital Spread by Acct'!$B$10:$B$137)*($E30='Data % Capital Spread by Acct'!$D$10:$D$137)*('Data % Capital Spread by Acct'!$F$10:$F$137))*AK$26</f>
        <v>0</v>
      </c>
      <c r="AL30" s="20">
        <f>SUMPRODUCT(($B$26='Data % Capital Spread by Acct'!$B$10:$B$137)*($E30='Data % Capital Spread by Acct'!$D$10:$D$137)*('Data % Capital Spread by Acct'!$F$10:$F$137))*AL$26</f>
        <v>0</v>
      </c>
      <c r="AM30" s="20">
        <f>SUMPRODUCT(($B$26='Data % Capital Spread by Acct'!$B$10:$B$137)*($E30='Data % Capital Spread by Acct'!$D$10:$D$137)*('Data % Capital Spread by Acct'!$F$10:$F$137))*AM$26</f>
        <v>0</v>
      </c>
      <c r="AN30" s="20">
        <f t="shared" si="0"/>
        <v>116194.048266625</v>
      </c>
      <c r="AO30" s="20">
        <f t="shared" si="1"/>
        <v>28188.367754500003</v>
      </c>
    </row>
    <row r="31" spans="1:49" s="373" customFormat="1">
      <c r="A31" s="3"/>
      <c r="B31" s="10"/>
      <c r="C31" s="329" t="s">
        <v>642</v>
      </c>
      <c r="D31" s="705"/>
      <c r="E31" s="705"/>
      <c r="F31" s="705"/>
      <c r="G31" s="706">
        <f>SUM(G27:G30)</f>
        <v>0</v>
      </c>
      <c r="H31" s="706">
        <f>SUM(H27:H30)</f>
        <v>9743.14</v>
      </c>
      <c r="I31" s="706">
        <f>SUM(I27:I30)</f>
        <v>0</v>
      </c>
      <c r="J31" s="706">
        <f t="shared" ref="J31:W31" si="34">SUM(J27:J30)</f>
        <v>0</v>
      </c>
      <c r="K31" s="706">
        <f t="shared" si="34"/>
        <v>0</v>
      </c>
      <c r="L31" s="706">
        <f t="shared" ref="L31:P31" si="35">SUM(L27:L30)</f>
        <v>106242.57500000001</v>
      </c>
      <c r="M31" s="706">
        <f t="shared" si="35"/>
        <v>144622.71625</v>
      </c>
      <c r="N31" s="706">
        <f t="shared" si="35"/>
        <v>103740.56786000001</v>
      </c>
      <c r="O31" s="706">
        <f t="shared" si="35"/>
        <v>70486.515985000005</v>
      </c>
      <c r="P31" s="706">
        <f t="shared" si="35"/>
        <v>70365.474860000002</v>
      </c>
      <c r="Q31" s="706">
        <f t="shared" si="34"/>
        <v>68309.505134999999</v>
      </c>
      <c r="R31" s="706">
        <f t="shared" si="34"/>
        <v>104891.71701000002</v>
      </c>
      <c r="S31" s="706">
        <f t="shared" si="34"/>
        <v>215407.875635</v>
      </c>
      <c r="T31" s="706">
        <f t="shared" si="34"/>
        <v>230846.02625</v>
      </c>
      <c r="U31" s="706">
        <f t="shared" ref="U31" si="36">SUM(U27:U30)</f>
        <v>430829.65693000006</v>
      </c>
      <c r="V31" s="706">
        <f t="shared" si="34"/>
        <v>354488.92073750007</v>
      </c>
      <c r="W31" s="706">
        <f t="shared" si="34"/>
        <v>229796.3182375</v>
      </c>
      <c r="X31" s="706">
        <f t="shared" ref="X31" si="37">SUM(X27:X30)</f>
        <v>229696.26198749998</v>
      </c>
      <c r="Y31" s="706">
        <f t="shared" ref="Y31" si="38">SUM(Y27:Y30)</f>
        <v>75354.300308749996</v>
      </c>
      <c r="Z31" s="706">
        <f t="shared" ref="Z31" si="39">SUM(Z27:Z30)</f>
        <v>72892.423477499993</v>
      </c>
      <c r="AA31" s="706">
        <f t="shared" ref="AA31" si="40">SUM(AA27:AA30)</f>
        <v>70756.804411250007</v>
      </c>
      <c r="AB31" s="706">
        <f t="shared" ref="AB31" si="41">SUM(AB27:AB30)</f>
        <v>68902.589411249995</v>
      </c>
      <c r="AC31" s="706">
        <f t="shared" ref="AC31" si="42">SUM(AC27:AC30)</f>
        <v>73790.967801249993</v>
      </c>
      <c r="AD31" s="706">
        <f t="shared" ref="AD31" si="43">SUM(AD27:AD30)</f>
        <v>227517.68686750002</v>
      </c>
      <c r="AE31" s="706">
        <f t="shared" ref="AE31" si="44">SUM(AE27:AE30)</f>
        <v>250369.83405875001</v>
      </c>
      <c r="AF31" s="706">
        <f t="shared" ref="AF31" si="45">SUM(AF27:AF30)</f>
        <v>230394.85249999998</v>
      </c>
      <c r="AG31" s="706">
        <f t="shared" ref="AG31" si="46">SUM(AG27:AG30)</f>
        <v>439920.00553374999</v>
      </c>
      <c r="AH31" s="706">
        <f t="shared" ref="AH31" si="47">SUM(AH27:AH30)</f>
        <v>2323905.9381987508</v>
      </c>
      <c r="AI31" s="706">
        <f t="shared" ref="AI31" si="48">SUM(AI27:AI30)</f>
        <v>1910000</v>
      </c>
      <c r="AJ31" s="706">
        <f t="shared" ref="AJ31" si="49">SUM(AJ27:AJ30)</f>
        <v>1960000</v>
      </c>
      <c r="AK31" s="706">
        <f t="shared" ref="AK31" si="50">SUM(AK27:AK30)</f>
        <v>0</v>
      </c>
      <c r="AL31" s="706">
        <f t="shared" ref="AL31" si="51">SUM(AL27:AL30)</f>
        <v>0</v>
      </c>
      <c r="AM31" s="706">
        <f t="shared" ref="AM31" si="52">SUM(AM27:AM30)</f>
        <v>0</v>
      </c>
      <c r="AN31" s="706">
        <f t="shared" si="0"/>
        <v>2323880.9653325002</v>
      </c>
      <c r="AO31" s="706">
        <f t="shared" si="1"/>
        <v>563767.35509000008</v>
      </c>
    </row>
    <row r="32" spans="1:49" s="373" customFormat="1">
      <c r="A32" s="3"/>
      <c r="B32" s="10" t="s">
        <v>131</v>
      </c>
      <c r="C32" s="708" t="s">
        <v>397</v>
      </c>
      <c r="D32" s="705"/>
      <c r="E32" s="705"/>
      <c r="F32" s="705"/>
      <c r="G32" s="705"/>
      <c r="H32" s="707"/>
      <c r="I32" s="333"/>
      <c r="J32" s="333"/>
      <c r="K32" s="333"/>
      <c r="L32" s="333">
        <f>SUMPRODUCT(($B32='SCEP Rate Case Slippage'!$C$10:$C$111)*('SCEP Rate Case Slippage'!J$10:J$111))</f>
        <v>48728.504185654005</v>
      </c>
      <c r="M32" s="333">
        <f>SUMPRODUCT(($B32='SCEP Rate Case Slippage'!$C$10:$C$111)*('SCEP Rate Case Slippage'!K$10:K$111))</f>
        <v>159475.10460759493</v>
      </c>
      <c r="N32" s="333">
        <f>SUMPRODUCT(($B32='SCEP Rate Case Slippage'!$C$10:$C$111)*('SCEP Rate Case Slippage'!L$10:L$111))</f>
        <v>201287.48359689873</v>
      </c>
      <c r="O32" s="333">
        <f>SUMPRODUCT(($B32='SCEP Rate Case Slippage'!$C$10:$C$111)*('SCEP Rate Case Slippage'!M$10:M$111))</f>
        <v>353010.32617495779</v>
      </c>
      <c r="P32" s="333">
        <f>SUMPRODUCT(($B32='SCEP Rate Case Slippage'!$C$10:$C$111)*('SCEP Rate Case Slippage'!N$10:N$111))</f>
        <v>353010.32617495779</v>
      </c>
      <c r="Q32" s="333">
        <f>SUMPRODUCT(($B32='SCEP Rate Case Slippage'!$C$10:$C$111)*('SCEP Rate Case Slippage'!O$10:O$111))</f>
        <v>201287.48359689873</v>
      </c>
      <c r="R32" s="333">
        <f>SUMPRODUCT(($B32='SCEP Rate Case Slippage'!$C$10:$C$111)*('SCEP Rate Case Slippage'!P$10:P$111))</f>
        <v>90540.883174957809</v>
      </c>
      <c r="S32" s="333">
        <f>SUMPRODUCT(($B32='SCEP Rate Case Slippage'!$C$10:$C$111)*('SCEP Rate Case Slippage'!Q$10:Q$111))</f>
        <v>48728.504185654005</v>
      </c>
      <c r="T32" s="333">
        <f>SUMPRODUCT(($B32='SCEP Rate Case Slippage'!$C$10:$C$111)*('SCEP Rate Case Slippage'!R$10:R$111))</f>
        <v>26933.573222616033</v>
      </c>
      <c r="U32" s="333">
        <f>SUMPRODUCT(($B32='SCEP Rate Case Slippage'!$C$10:$C$111)*('SCEP Rate Case Slippage'!S$10:S$111))</f>
        <v>22822.659414953589</v>
      </c>
      <c r="V32" s="333">
        <f>SUMPRODUCT(($B32='SCEP Rate Case Slippage'!$C$10:$C$111)*('SCEP Rate Case Slippage'!U$10:U$111))</f>
        <v>18404.245057594937</v>
      </c>
      <c r="W32" s="333">
        <f>SUMPRODUCT(($B32='SCEP Rate Case Slippage'!$C$10:$C$111)*('SCEP Rate Case Slippage'!V$10:V$111))</f>
        <v>19515.956119409282</v>
      </c>
      <c r="X32" s="333">
        <f>SUMPRODUCT(($B32='SCEP Rate Case Slippage'!$C$10:$C$111)*('SCEP Rate Case Slippage'!W$10:W$111))</f>
        <v>51703.225931223627</v>
      </c>
      <c r="Y32" s="333">
        <f>SUMPRODUCT(($B32='SCEP Rate Case Slippage'!$C$10:$C$111)*('SCEP Rate Case Slippage'!X$10:X$111))</f>
        <v>162894.61208713081</v>
      </c>
      <c r="Z32" s="333">
        <f>SUMPRODUCT(($B32='SCEP Rate Case Slippage'!$C$10:$C$111)*('SCEP Rate Case Slippage'!Y$10:Y$111))</f>
        <v>163678.53223881856</v>
      </c>
      <c r="AA32" s="333">
        <f>SUMPRODUCT(($B32='SCEP Rate Case Slippage'!$C$10:$C$111)*('SCEP Rate Case Slippage'!Z$10:Z$111))</f>
        <v>296041.45197808545</v>
      </c>
      <c r="AB32" s="333">
        <f>SUMPRODUCT(($B32='SCEP Rate Case Slippage'!$C$10:$C$111)*('SCEP Rate Case Slippage'!AA$10:AA$111))</f>
        <v>296765.51031566458</v>
      </c>
      <c r="AC32" s="333">
        <f>SUMPRODUCT(($B32='SCEP Rate Case Slippage'!$C$10:$C$111)*('SCEP Rate Case Slippage'!AB$10:AB$111))</f>
        <v>165863.9659642046</v>
      </c>
      <c r="AD32" s="333">
        <f>SUMPRODUCT(($B32='SCEP Rate Case Slippage'!$C$10:$C$111)*('SCEP Rate Case Slippage'!AC$10:AC$111))</f>
        <v>118415.62260641562</v>
      </c>
      <c r="AE32" s="333">
        <f>SUMPRODUCT(($B32='SCEP Rate Case Slippage'!$C$10:$C$111)*('SCEP Rate Case Slippage'!AD$10:AD$111))</f>
        <v>57448.917867148732</v>
      </c>
      <c r="AF32" s="333">
        <f>SUMPRODUCT(($B32='SCEP Rate Case Slippage'!$C$10:$C$111)*('SCEP Rate Case Slippage'!AE$10:AE$111))</f>
        <v>35096.678016920887</v>
      </c>
      <c r="AG32" s="333">
        <f>SUMPRODUCT(($B32='SCEP Rate Case Slippage'!$C$10:$C$111)*('SCEP Rate Case Slippage'!AF$10:AF$111))</f>
        <v>22283.801141199368</v>
      </c>
      <c r="AH32" s="333" cm="1">
        <f t="array" ref="AH32">SUMPRODUCT(($B32='SCEP Rate Case Slippage'!$C$10:$C$111)*('SCEP Rate Case Slippage'!AT$10:AT$111))</f>
        <v>1508456.6738218796</v>
      </c>
      <c r="AI32" s="333" cm="1">
        <f t="array" ref="AI32">SUMPRODUCT(($B32='SCEP Rate Case Slippage'!$C$10:$C$111)*('SCEP Rate Case Slippage'!BG$10:BG$111))</f>
        <v>1402500</v>
      </c>
      <c r="AJ32" s="333" cm="1">
        <f t="array" ref="AJ32">SUMPRODUCT(($B32='SCEP Rate Case Slippage'!$C$10:$C$111)*('SCEP Rate Case Slippage'!BT$10:BT$111))</f>
        <v>1460250</v>
      </c>
      <c r="AK32" s="333">
        <f>SUMPRODUCT(($B32='SCEP Rate Case Slippage'!$C$10:$C$111)*('SCEP Rate Case Slippage'!AK$10:AK$111))</f>
        <v>0</v>
      </c>
      <c r="AL32" s="333">
        <f>SUMPRODUCT(($B32='SCEP Rate Case Slippage'!$C$10:$C$111)*('SCEP Rate Case Slippage'!AL$10:AL$111))</f>
        <v>0</v>
      </c>
      <c r="AM32" s="333">
        <f>SUMPRODUCT(($B32='SCEP Rate Case Slippage'!$C$10:$C$111)*('SCEP Rate Case Slippage'!AM$10:AM$111))</f>
        <v>0</v>
      </c>
      <c r="AN32" s="333">
        <f t="shared" si="0"/>
        <v>1408112.5193238163</v>
      </c>
      <c r="AO32" s="333">
        <f t="shared" si="1"/>
        <v>1316799.2283369619</v>
      </c>
    </row>
    <row r="33" spans="1:41" s="373" customFormat="1">
      <c r="A33" s="3"/>
      <c r="B33" s="10" t="s">
        <v>133</v>
      </c>
      <c r="C33" s="9" t="str">
        <f>'Data % Capital Spread by Acct'!E35</f>
        <v>331200-TD Mains 6in to 8in</v>
      </c>
      <c r="D33" s="705">
        <v>1</v>
      </c>
      <c r="E33" s="705" t="str">
        <f>IF(C33="Reserved","",LEFT(C33,6))</f>
        <v>331200</v>
      </c>
      <c r="F33" s="705" t="s">
        <v>581</v>
      </c>
      <c r="G33" s="20" cm="1">
        <f t="array" ref="G33">SUMPRODUCT(($B$32='Link In'!$B$109:$B$206)*($C33='Link In'!$D$109:$D$206)*('Link In'!$J$109:$J$206))+SUMPRODUCT(($B$33='Link In'!$B$109:$B$206)*($C33='Link In'!$D$109:$D$206)*('Link In'!$J$109:$J$206))</f>
        <v>0</v>
      </c>
      <c r="H33" s="20" cm="1">
        <f t="array" ref="H33">SUMPRODUCT(($B$32='Link In'!$B$109:$B$206)*("331001-T&amp;D Mains"='Link In'!$D$109:$D$206)*('Link In'!$F$109:$F$206))+SUMPRODUCT(($B$33='Link In'!$B$109:$B$206)*("331001-T&amp;D Mains"='Link In'!$D$109:$D$206)*('Link In'!$F$109:$F$206))</f>
        <v>848675.15</v>
      </c>
      <c r="I33" s="20"/>
      <c r="J33" s="20"/>
      <c r="K33" s="20"/>
      <c r="L33" s="20">
        <f>SUMPRODUCT(($B$32='Data % Capital Spread by Acct'!$B$10:$B$137)*($E33='Data % Capital Spread by Acct'!$D$10:$D$137)*('Data % Capital Spread by Acct'!$F$10:$F$137))*L$32</f>
        <v>38982.803348523208</v>
      </c>
      <c r="M33" s="20">
        <f>SUMPRODUCT(($B$32='Data % Capital Spread by Acct'!$B$10:$B$137)*($E33='Data % Capital Spread by Acct'!$D$10:$D$137)*('Data % Capital Spread by Acct'!$F$10:$F$137))*M$32</f>
        <v>127580.08368607594</v>
      </c>
      <c r="N33" s="20">
        <f>SUMPRODUCT(($B$32='Data % Capital Spread by Acct'!$B$10:$B$137)*($E33='Data % Capital Spread by Acct'!$D$10:$D$137)*('Data % Capital Spread by Acct'!$F$10:$F$137))*N$32</f>
        <v>161029.986877519</v>
      </c>
      <c r="O33" s="20">
        <f>SUMPRODUCT(($B$32='Data % Capital Spread by Acct'!$B$10:$B$137)*($E33='Data % Capital Spread by Acct'!$D$10:$D$137)*('Data % Capital Spread by Acct'!$F$10:$F$137))*O$32</f>
        <v>282408.26093996625</v>
      </c>
      <c r="P33" s="20">
        <f>SUMPRODUCT(($B$32='Data % Capital Spread by Acct'!$B$10:$B$137)*($E33='Data % Capital Spread by Acct'!$D$10:$D$137)*('Data % Capital Spread by Acct'!$F$10:$F$137))*P$32</f>
        <v>282408.26093996625</v>
      </c>
      <c r="Q33" s="20">
        <f>SUMPRODUCT(($B$32='Data % Capital Spread by Acct'!$B$10:$B$137)*($E33='Data % Capital Spread by Acct'!$D$10:$D$137)*('Data % Capital Spread by Acct'!$F$10:$F$137))*Q$32</f>
        <v>161029.986877519</v>
      </c>
      <c r="R33" s="20">
        <f>SUMPRODUCT(($B$32='Data % Capital Spread by Acct'!$B$10:$B$137)*($E33='Data % Capital Spread by Acct'!$D$10:$D$137)*('Data % Capital Spread by Acct'!$F$10:$F$137))*R$32</f>
        <v>72432.706539966253</v>
      </c>
      <c r="S33" s="20">
        <f>SUMPRODUCT(($B$32='Data % Capital Spread by Acct'!$B$10:$B$137)*($E33='Data % Capital Spread by Acct'!$D$10:$D$137)*('Data % Capital Spread by Acct'!$F$10:$F$137))*S$32</f>
        <v>38982.803348523208</v>
      </c>
      <c r="T33" s="20">
        <f>SUMPRODUCT(($B$32='Data % Capital Spread by Acct'!$B$10:$B$137)*($E33='Data % Capital Spread by Acct'!$D$10:$D$137)*('Data % Capital Spread by Acct'!$F$10:$F$137))*T$32</f>
        <v>21546.858578092826</v>
      </c>
      <c r="U33" s="20">
        <f>SUMPRODUCT(($B$32='Data % Capital Spread by Acct'!$B$10:$B$137)*($E33='Data % Capital Spread by Acct'!$D$10:$D$137)*('Data % Capital Spread by Acct'!$F$10:$F$137))*U$32</f>
        <v>18258.127531962873</v>
      </c>
      <c r="V33" s="20">
        <f>SUMPRODUCT(($B$32='Data % Capital Spread by Acct'!$B$10:$B$137)*($E33='Data % Capital Spread by Acct'!$D$10:$D$137)*('Data % Capital Spread by Acct'!$F$10:$F$137))*V$32</f>
        <v>14723.39604607595</v>
      </c>
      <c r="W33" s="20">
        <f>SUMPRODUCT(($B$32='Data % Capital Spread by Acct'!$B$10:$B$137)*($E33='Data % Capital Spread by Acct'!$D$10:$D$137)*('Data % Capital Spread by Acct'!$F$10:$F$137))*W$32</f>
        <v>15612.764895527427</v>
      </c>
      <c r="X33" s="20">
        <f>SUMPRODUCT(($B$32='Data % Capital Spread by Acct'!$B$10:$B$137)*($E33='Data % Capital Spread by Acct'!$D$10:$D$137)*('Data % Capital Spread by Acct'!$F$10:$F$137))*X$32</f>
        <v>41362.580744978906</v>
      </c>
      <c r="Y33" s="20">
        <f>SUMPRODUCT(($B$32='Data % Capital Spread by Acct'!$B$10:$B$137)*($E33='Data % Capital Spread by Acct'!$D$10:$D$137)*('Data % Capital Spread by Acct'!$F$10:$F$137))*Y$32</f>
        <v>130315.68966970465</v>
      </c>
      <c r="Z33" s="20">
        <f>SUMPRODUCT(($B$32='Data % Capital Spread by Acct'!$B$10:$B$137)*($E33='Data % Capital Spread by Acct'!$D$10:$D$137)*('Data % Capital Spread by Acct'!$F$10:$F$137))*Z$32</f>
        <v>130942.82579105486</v>
      </c>
      <c r="AA33" s="20">
        <f>SUMPRODUCT(($B$32='Data % Capital Spread by Acct'!$B$10:$B$137)*($E33='Data % Capital Spread by Acct'!$D$10:$D$137)*('Data % Capital Spread by Acct'!$F$10:$F$137))*AA$32</f>
        <v>236833.16158246837</v>
      </c>
      <c r="AB33" s="20">
        <f>SUMPRODUCT(($B$32='Data % Capital Spread by Acct'!$B$10:$B$137)*($E33='Data % Capital Spread by Acct'!$D$10:$D$137)*('Data % Capital Spread by Acct'!$F$10:$F$137))*AB$32</f>
        <v>237412.40825253166</v>
      </c>
      <c r="AC33" s="20">
        <f>SUMPRODUCT(($B$32='Data % Capital Spread by Acct'!$B$10:$B$137)*($E33='Data % Capital Spread by Acct'!$D$10:$D$137)*('Data % Capital Spread by Acct'!$F$10:$F$137))*AC$32</f>
        <v>132691.17277136369</v>
      </c>
      <c r="AD33" s="20">
        <f>SUMPRODUCT(($B$32='Data % Capital Spread by Acct'!$B$10:$B$137)*($E33='Data % Capital Spread by Acct'!$D$10:$D$137)*('Data % Capital Spread by Acct'!$F$10:$F$137))*AD$32</f>
        <v>94732.498085132509</v>
      </c>
      <c r="AE33" s="20">
        <f>SUMPRODUCT(($B$32='Data % Capital Spread by Acct'!$B$10:$B$137)*($E33='Data % Capital Spread by Acct'!$D$10:$D$137)*('Data % Capital Spread by Acct'!$F$10:$F$137))*AE$32</f>
        <v>45959.134293718991</v>
      </c>
      <c r="AF33" s="20">
        <f>SUMPRODUCT(($B$32='Data % Capital Spread by Acct'!$B$10:$B$137)*($E33='Data % Capital Spread by Acct'!$D$10:$D$137)*('Data % Capital Spread by Acct'!$F$10:$F$137))*AF$32</f>
        <v>28077.34241353671</v>
      </c>
      <c r="AG33" s="20">
        <f>SUMPRODUCT(($B$32='Data % Capital Spread by Acct'!$B$10:$B$137)*($E33='Data % Capital Spread by Acct'!$D$10:$D$137)*('Data % Capital Spread by Acct'!$F$10:$F$137))*AG$32</f>
        <v>17827.040912959495</v>
      </c>
      <c r="AH33" s="20">
        <f>SUMPRODUCT(($B$32='Data % Capital Spread by Acct'!$B$10:$B$137)*($E33='Data % Capital Spread by Acct'!$D$10:$D$137)*('Data % Capital Spread by Acct'!$F$10:$F$137))*AH$32</f>
        <v>1206765.3390575037</v>
      </c>
      <c r="AI33" s="20">
        <f>SUMPRODUCT(($B$32='Data % Capital Spread by Acct'!$B$10:$B$137)*($E33='Data % Capital Spread by Acct'!$D$10:$D$137)*('Data % Capital Spread by Acct'!$F$10:$F$137))*AI$32</f>
        <v>1122000</v>
      </c>
      <c r="AJ33" s="20">
        <f>SUMPRODUCT(($B$32='Data % Capital Spread by Acct'!$B$10:$B$137)*($E33='Data % Capital Spread by Acct'!$D$10:$D$137)*('Data % Capital Spread by Acct'!$F$10:$F$137))*AJ$32</f>
        <v>1168200</v>
      </c>
      <c r="AK33" s="20">
        <f>SUMPRODUCT(($B$32='Data % Capital Spread by Acct'!$B$10:$B$137)*($E33='Data % Capital Spread by Acct'!$D$10:$D$137)*('Data % Capital Spread by Acct'!$F$10:$F$137))*AK$32</f>
        <v>0</v>
      </c>
      <c r="AL33" s="20">
        <f>SUMPRODUCT(($B$32='Data % Capital Spread by Acct'!$B$10:$B$137)*($E33='Data % Capital Spread by Acct'!$D$10:$D$137)*('Data % Capital Spread by Acct'!$F$10:$F$137))*AL$32</f>
        <v>0</v>
      </c>
      <c r="AM33" s="20">
        <f>SUMPRODUCT(($B$32='Data % Capital Spread by Acct'!$B$10:$B$137)*($E33='Data % Capital Spread by Acct'!$D$10:$D$137)*('Data % Capital Spread by Acct'!$F$10:$F$137))*AM$32</f>
        <v>0</v>
      </c>
      <c r="AN33" s="20">
        <f t="shared" si="0"/>
        <v>1126490.0154590532</v>
      </c>
      <c r="AO33" s="20">
        <f t="shared" si="1"/>
        <v>1053439.3826695695</v>
      </c>
    </row>
    <row r="34" spans="1:41" s="373" customFormat="1">
      <c r="A34" s="3"/>
      <c r="B34" s="10" t="s">
        <v>125</v>
      </c>
      <c r="C34" s="9" t="str">
        <f>'Data % Capital Spread by Acct'!E36</f>
        <v>333000-Services</v>
      </c>
      <c r="D34" s="705">
        <v>1</v>
      </c>
      <c r="E34" s="705" t="str">
        <f t="shared" ref="E34:E36" si="53">IF(C34="Reserved","",LEFT(C34,6))</f>
        <v>333000</v>
      </c>
      <c r="F34" s="705" t="s">
        <v>581</v>
      </c>
      <c r="G34" s="20" cm="1">
        <f t="array" ref="G34">SUMPRODUCT(($B$32='Link In'!$B$109:$B$206)*($C34='Link In'!$D$109:$D$206)*('Link In'!$J$109:$J$206))+SUMPRODUCT(($B$33='Link In'!$B$109:$B$206)*($C34='Link In'!$D$109:$D$206)*('Link In'!$J$109:$J$206))</f>
        <v>0</v>
      </c>
      <c r="H34" s="20" cm="1">
        <f t="array" ref="H34">SUMPRODUCT(($B$32='Link In'!$B$109:$B$206)*($C34='Link In'!$D$109:$D$206)*('Link In'!$F$109:$F$206))+SUMPRODUCT(($B$33='Link In'!$B$109:$B$206)*($C34='Link In'!$D$109:$D$206)*('Link In'!$F$109:$F$206))</f>
        <v>0</v>
      </c>
      <c r="I34" s="20"/>
      <c r="J34" s="20"/>
      <c r="K34" s="20"/>
      <c r="L34" s="20">
        <f>SUMPRODUCT(($B$32='Data % Capital Spread by Acct'!$B$10:$B$137)*($E34='Data % Capital Spread by Acct'!$D$10:$D$137)*('Data % Capital Spread by Acct'!$F$10:$F$137))*L$32</f>
        <v>2436.4252092827005</v>
      </c>
      <c r="M34" s="20">
        <f>SUMPRODUCT(($B$32='Data % Capital Spread by Acct'!$B$10:$B$137)*($E34='Data % Capital Spread by Acct'!$D$10:$D$137)*('Data % Capital Spread by Acct'!$F$10:$F$137))*M$32</f>
        <v>7973.7552303797465</v>
      </c>
      <c r="N34" s="20">
        <f>SUMPRODUCT(($B$32='Data % Capital Spread by Acct'!$B$10:$B$137)*($E34='Data % Capital Spread by Acct'!$D$10:$D$137)*('Data % Capital Spread by Acct'!$F$10:$F$137))*N$32</f>
        <v>10064.374179844937</v>
      </c>
      <c r="O34" s="20">
        <f>SUMPRODUCT(($B$32='Data % Capital Spread by Acct'!$B$10:$B$137)*($E34='Data % Capital Spread by Acct'!$D$10:$D$137)*('Data % Capital Spread by Acct'!$F$10:$F$137))*O$32</f>
        <v>17650.51630874789</v>
      </c>
      <c r="P34" s="20">
        <f>SUMPRODUCT(($B$32='Data % Capital Spread by Acct'!$B$10:$B$137)*($E34='Data % Capital Spread by Acct'!$D$10:$D$137)*('Data % Capital Spread by Acct'!$F$10:$F$137))*P$32</f>
        <v>17650.51630874789</v>
      </c>
      <c r="Q34" s="20">
        <f>SUMPRODUCT(($B$32='Data % Capital Spread by Acct'!$B$10:$B$137)*($E34='Data % Capital Spread by Acct'!$D$10:$D$137)*('Data % Capital Spread by Acct'!$F$10:$F$137))*Q$32</f>
        <v>10064.374179844937</v>
      </c>
      <c r="R34" s="20">
        <f>SUMPRODUCT(($B$32='Data % Capital Spread by Acct'!$B$10:$B$137)*($E34='Data % Capital Spread by Acct'!$D$10:$D$137)*('Data % Capital Spread by Acct'!$F$10:$F$137))*R$32</f>
        <v>4527.0441587478908</v>
      </c>
      <c r="S34" s="20">
        <f>SUMPRODUCT(($B$32='Data % Capital Spread by Acct'!$B$10:$B$137)*($E34='Data % Capital Spread by Acct'!$D$10:$D$137)*('Data % Capital Spread by Acct'!$F$10:$F$137))*S$32</f>
        <v>2436.4252092827005</v>
      </c>
      <c r="T34" s="20">
        <f>SUMPRODUCT(($B$32='Data % Capital Spread by Acct'!$B$10:$B$137)*($E34='Data % Capital Spread by Acct'!$D$10:$D$137)*('Data % Capital Spread by Acct'!$F$10:$F$137))*T$32</f>
        <v>1346.6786611308016</v>
      </c>
      <c r="U34" s="20">
        <f>SUMPRODUCT(($B$32='Data % Capital Spread by Acct'!$B$10:$B$137)*($E34='Data % Capital Spread by Acct'!$D$10:$D$137)*('Data % Capital Spread by Acct'!$F$10:$F$137))*U$32</f>
        <v>1141.1329707476796</v>
      </c>
      <c r="V34" s="20">
        <f>SUMPRODUCT(($B$32='Data % Capital Spread by Acct'!$B$10:$B$137)*($E34='Data % Capital Spread by Acct'!$D$10:$D$137)*('Data % Capital Spread by Acct'!$F$10:$F$137))*V$32</f>
        <v>920.21225287974687</v>
      </c>
      <c r="W34" s="20">
        <f>SUMPRODUCT(($B$32='Data % Capital Spread by Acct'!$B$10:$B$137)*($E34='Data % Capital Spread by Acct'!$D$10:$D$137)*('Data % Capital Spread by Acct'!$F$10:$F$137))*W$32</f>
        <v>975.7978059704642</v>
      </c>
      <c r="X34" s="20">
        <f>SUMPRODUCT(($B$32='Data % Capital Spread by Acct'!$B$10:$B$137)*($E34='Data % Capital Spread by Acct'!$D$10:$D$137)*('Data % Capital Spread by Acct'!$F$10:$F$137))*X$32</f>
        <v>2585.1612965611816</v>
      </c>
      <c r="Y34" s="20">
        <f>SUMPRODUCT(($B$32='Data % Capital Spread by Acct'!$B$10:$B$137)*($E34='Data % Capital Spread by Acct'!$D$10:$D$137)*('Data % Capital Spread by Acct'!$F$10:$F$137))*Y$32</f>
        <v>8144.7306043565404</v>
      </c>
      <c r="Z34" s="20">
        <f>SUMPRODUCT(($B$32='Data % Capital Spread by Acct'!$B$10:$B$137)*($E34='Data % Capital Spread by Acct'!$D$10:$D$137)*('Data % Capital Spread by Acct'!$F$10:$F$137))*Z$32</f>
        <v>8183.9266119409285</v>
      </c>
      <c r="AA34" s="20">
        <f>SUMPRODUCT(($B$32='Data % Capital Spread by Acct'!$B$10:$B$137)*($E34='Data % Capital Spread by Acct'!$D$10:$D$137)*('Data % Capital Spread by Acct'!$F$10:$F$137))*AA$32</f>
        <v>14802.072598904273</v>
      </c>
      <c r="AB34" s="20">
        <f>SUMPRODUCT(($B$32='Data % Capital Spread by Acct'!$B$10:$B$137)*($E34='Data % Capital Spread by Acct'!$D$10:$D$137)*('Data % Capital Spread by Acct'!$F$10:$F$137))*AB$32</f>
        <v>14838.275515783229</v>
      </c>
      <c r="AC34" s="20">
        <f>SUMPRODUCT(($B$32='Data % Capital Spread by Acct'!$B$10:$B$137)*($E34='Data % Capital Spread by Acct'!$D$10:$D$137)*('Data % Capital Spread by Acct'!$F$10:$F$137))*AC$32</f>
        <v>8293.1982982102309</v>
      </c>
      <c r="AD34" s="20">
        <f>SUMPRODUCT(($B$32='Data % Capital Spread by Acct'!$B$10:$B$137)*($E34='Data % Capital Spread by Acct'!$D$10:$D$137)*('Data % Capital Spread by Acct'!$F$10:$F$137))*AD$32</f>
        <v>5920.7811303207818</v>
      </c>
      <c r="AE34" s="20">
        <f>SUMPRODUCT(($B$32='Data % Capital Spread by Acct'!$B$10:$B$137)*($E34='Data % Capital Spread by Acct'!$D$10:$D$137)*('Data % Capital Spread by Acct'!$F$10:$F$137))*AE$32</f>
        <v>2872.4458933574369</v>
      </c>
      <c r="AF34" s="20">
        <f>SUMPRODUCT(($B$32='Data % Capital Spread by Acct'!$B$10:$B$137)*($E34='Data % Capital Spread by Acct'!$D$10:$D$137)*('Data % Capital Spread by Acct'!$F$10:$F$137))*AF$32</f>
        <v>1754.8339008460443</v>
      </c>
      <c r="AG34" s="20">
        <f>SUMPRODUCT(($B$32='Data % Capital Spread by Acct'!$B$10:$B$137)*($E34='Data % Capital Spread by Acct'!$D$10:$D$137)*('Data % Capital Spread by Acct'!$F$10:$F$137))*AG$32</f>
        <v>1114.1900570599685</v>
      </c>
      <c r="AH34" s="20">
        <f>SUMPRODUCT(($B$32='Data % Capital Spread by Acct'!$B$10:$B$137)*($E34='Data % Capital Spread by Acct'!$D$10:$D$137)*('Data % Capital Spread by Acct'!$F$10:$F$137))*AH$32</f>
        <v>75422.833691093983</v>
      </c>
      <c r="AI34" s="20">
        <f>SUMPRODUCT(($B$32='Data % Capital Spread by Acct'!$B$10:$B$137)*($E34='Data % Capital Spread by Acct'!$D$10:$D$137)*('Data % Capital Spread by Acct'!$F$10:$F$137))*AI$32</f>
        <v>70125</v>
      </c>
      <c r="AJ34" s="20">
        <f>SUMPRODUCT(($B$32='Data % Capital Spread by Acct'!$B$10:$B$137)*($E34='Data % Capital Spread by Acct'!$D$10:$D$137)*('Data % Capital Spread by Acct'!$F$10:$F$137))*AJ$32</f>
        <v>73012.5</v>
      </c>
      <c r="AK34" s="20">
        <f>SUMPRODUCT(($B$32='Data % Capital Spread by Acct'!$B$10:$B$137)*($E34='Data % Capital Spread by Acct'!$D$10:$D$137)*('Data % Capital Spread by Acct'!$F$10:$F$137))*AK$32</f>
        <v>0</v>
      </c>
      <c r="AL34" s="20">
        <f>SUMPRODUCT(($B$32='Data % Capital Spread by Acct'!$B$10:$B$137)*($E34='Data % Capital Spread by Acct'!$D$10:$D$137)*('Data % Capital Spread by Acct'!$F$10:$F$137))*AL$32</f>
        <v>0</v>
      </c>
      <c r="AM34" s="20">
        <f>SUMPRODUCT(($B$32='Data % Capital Spread by Acct'!$B$10:$B$137)*($E34='Data % Capital Spread by Acct'!$D$10:$D$137)*('Data % Capital Spread by Acct'!$F$10:$F$137))*AM$32</f>
        <v>0</v>
      </c>
      <c r="AN34" s="20">
        <f t="shared" si="0"/>
        <v>70405.625966190826</v>
      </c>
      <c r="AO34" s="20">
        <f t="shared" si="1"/>
        <v>65839.961416848091</v>
      </c>
    </row>
    <row r="35" spans="1:41" s="373" customFormat="1">
      <c r="A35" s="3"/>
      <c r="B35" s="10" t="s">
        <v>125</v>
      </c>
      <c r="C35" s="9" t="str">
        <f>'Data % Capital Spread by Acct'!E37</f>
        <v>331300-TD Mains 10in to 16in</v>
      </c>
      <c r="D35" s="705">
        <v>1</v>
      </c>
      <c r="E35" s="705" t="str">
        <f t="shared" si="53"/>
        <v>331300</v>
      </c>
      <c r="F35" s="705" t="s">
        <v>581</v>
      </c>
      <c r="G35" s="20" cm="1">
        <f t="array" ref="G35">SUMPRODUCT(($B$32='Link In'!$B$109:$B$206)*($C35='Link In'!$D$109:$D$206)*('Link In'!$J$109:$J$206))+SUMPRODUCT(($B$33='Link In'!$B$109:$B$206)*($C35='Link In'!$D$109:$D$206)*('Link In'!$J$109:$J$206))</f>
        <v>0</v>
      </c>
      <c r="H35" s="20" cm="1">
        <f t="array" ref="H35">SUMPRODUCT(($B$32='Link In'!$B$109:$B$206)*($C35='Link In'!$D$109:$D$206)*('Link In'!$F$109:$F$206))+SUMPRODUCT(($B$33='Link In'!$B$109:$B$206)*($C35='Link In'!$D$109:$D$206)*('Link In'!$F$109:$F$206))</f>
        <v>0</v>
      </c>
      <c r="I35" s="20"/>
      <c r="J35" s="20"/>
      <c r="K35" s="20"/>
      <c r="L35" s="20">
        <f>SUMPRODUCT(($B$32='Data % Capital Spread by Acct'!$B$10:$B$137)*($E35='Data % Capital Spread by Acct'!$D$10:$D$137)*('Data % Capital Spread by Acct'!$F$10:$F$137))*L$32</f>
        <v>4872.850418565401</v>
      </c>
      <c r="M35" s="20">
        <f>SUMPRODUCT(($B$32='Data % Capital Spread by Acct'!$B$10:$B$137)*($E35='Data % Capital Spread by Acct'!$D$10:$D$137)*('Data % Capital Spread by Acct'!$F$10:$F$137))*M$32</f>
        <v>15947.510460759493</v>
      </c>
      <c r="N35" s="20">
        <f>SUMPRODUCT(($B$32='Data % Capital Spread by Acct'!$B$10:$B$137)*($E35='Data % Capital Spread by Acct'!$D$10:$D$137)*('Data % Capital Spread by Acct'!$F$10:$F$137))*N$32</f>
        <v>20128.748359689875</v>
      </c>
      <c r="O35" s="20">
        <f>SUMPRODUCT(($B$32='Data % Capital Spread by Acct'!$B$10:$B$137)*($E35='Data % Capital Spread by Acct'!$D$10:$D$137)*('Data % Capital Spread by Acct'!$F$10:$F$137))*O$32</f>
        <v>35301.032617495781</v>
      </c>
      <c r="P35" s="20">
        <f>SUMPRODUCT(($B$32='Data % Capital Spread by Acct'!$B$10:$B$137)*($E35='Data % Capital Spread by Acct'!$D$10:$D$137)*('Data % Capital Spread by Acct'!$F$10:$F$137))*P$32</f>
        <v>35301.032617495781</v>
      </c>
      <c r="Q35" s="20">
        <f>SUMPRODUCT(($B$32='Data % Capital Spread by Acct'!$B$10:$B$137)*($E35='Data % Capital Spread by Acct'!$D$10:$D$137)*('Data % Capital Spread by Acct'!$F$10:$F$137))*Q$32</f>
        <v>20128.748359689875</v>
      </c>
      <c r="R35" s="20">
        <f>SUMPRODUCT(($B$32='Data % Capital Spread by Acct'!$B$10:$B$137)*($E35='Data % Capital Spread by Acct'!$D$10:$D$137)*('Data % Capital Spread by Acct'!$F$10:$F$137))*R$32</f>
        <v>9054.0883174957817</v>
      </c>
      <c r="S35" s="20">
        <f>SUMPRODUCT(($B$32='Data % Capital Spread by Acct'!$B$10:$B$137)*($E35='Data % Capital Spread by Acct'!$D$10:$D$137)*('Data % Capital Spread by Acct'!$F$10:$F$137))*S$32</f>
        <v>4872.850418565401</v>
      </c>
      <c r="T35" s="20">
        <f>SUMPRODUCT(($B$32='Data % Capital Spread by Acct'!$B$10:$B$137)*($E35='Data % Capital Spread by Acct'!$D$10:$D$137)*('Data % Capital Spread by Acct'!$F$10:$F$137))*T$32</f>
        <v>2693.3573222616033</v>
      </c>
      <c r="U35" s="20">
        <f>SUMPRODUCT(($B$32='Data % Capital Spread by Acct'!$B$10:$B$137)*($E35='Data % Capital Spread by Acct'!$D$10:$D$137)*('Data % Capital Spread by Acct'!$F$10:$F$137))*U$32</f>
        <v>2282.2659414953591</v>
      </c>
      <c r="V35" s="20">
        <f>SUMPRODUCT(($B$32='Data % Capital Spread by Acct'!$B$10:$B$137)*($E35='Data % Capital Spread by Acct'!$D$10:$D$137)*('Data % Capital Spread by Acct'!$F$10:$F$137))*V$32</f>
        <v>1840.4245057594937</v>
      </c>
      <c r="W35" s="20">
        <f>SUMPRODUCT(($B$32='Data % Capital Spread by Acct'!$B$10:$B$137)*($E35='Data % Capital Spread by Acct'!$D$10:$D$137)*('Data % Capital Spread by Acct'!$F$10:$F$137))*W$32</f>
        <v>1951.5956119409284</v>
      </c>
      <c r="X35" s="20">
        <f>SUMPRODUCT(($B$32='Data % Capital Spread by Acct'!$B$10:$B$137)*($E35='Data % Capital Spread by Acct'!$D$10:$D$137)*('Data % Capital Spread by Acct'!$F$10:$F$137))*X$32</f>
        <v>5170.3225931223633</v>
      </c>
      <c r="Y35" s="20">
        <f>SUMPRODUCT(($B$32='Data % Capital Spread by Acct'!$B$10:$B$137)*($E35='Data % Capital Spread by Acct'!$D$10:$D$137)*('Data % Capital Spread by Acct'!$F$10:$F$137))*Y$32</f>
        <v>16289.461208713081</v>
      </c>
      <c r="Z35" s="20">
        <f>SUMPRODUCT(($B$32='Data % Capital Spread by Acct'!$B$10:$B$137)*($E35='Data % Capital Spread by Acct'!$D$10:$D$137)*('Data % Capital Spread by Acct'!$F$10:$F$137))*Z$32</f>
        <v>16367.853223881857</v>
      </c>
      <c r="AA35" s="20">
        <f>SUMPRODUCT(($B$32='Data % Capital Spread by Acct'!$B$10:$B$137)*($E35='Data % Capital Spread by Acct'!$D$10:$D$137)*('Data % Capital Spread by Acct'!$F$10:$F$137))*AA$32</f>
        <v>29604.145197808546</v>
      </c>
      <c r="AB35" s="20">
        <f>SUMPRODUCT(($B$32='Data % Capital Spread by Acct'!$B$10:$B$137)*($E35='Data % Capital Spread by Acct'!$D$10:$D$137)*('Data % Capital Spread by Acct'!$F$10:$F$137))*AB$32</f>
        <v>29676.551031566458</v>
      </c>
      <c r="AC35" s="20">
        <f>SUMPRODUCT(($B$32='Data % Capital Spread by Acct'!$B$10:$B$137)*($E35='Data % Capital Spread by Acct'!$D$10:$D$137)*('Data % Capital Spread by Acct'!$F$10:$F$137))*AC$32</f>
        <v>16586.396596420462</v>
      </c>
      <c r="AD35" s="20">
        <f>SUMPRODUCT(($B$32='Data % Capital Spread by Acct'!$B$10:$B$137)*($E35='Data % Capital Spread by Acct'!$D$10:$D$137)*('Data % Capital Spread by Acct'!$F$10:$F$137))*AD$32</f>
        <v>11841.562260641564</v>
      </c>
      <c r="AE35" s="20">
        <f>SUMPRODUCT(($B$32='Data % Capital Spread by Acct'!$B$10:$B$137)*($E35='Data % Capital Spread by Acct'!$D$10:$D$137)*('Data % Capital Spread by Acct'!$F$10:$F$137))*AE$32</f>
        <v>5744.8917867148739</v>
      </c>
      <c r="AF35" s="20">
        <f>SUMPRODUCT(($B$32='Data % Capital Spread by Acct'!$B$10:$B$137)*($E35='Data % Capital Spread by Acct'!$D$10:$D$137)*('Data % Capital Spread by Acct'!$F$10:$F$137))*AF$32</f>
        <v>3509.6678016920887</v>
      </c>
      <c r="AG35" s="20">
        <f>SUMPRODUCT(($B$32='Data % Capital Spread by Acct'!$B$10:$B$137)*($E35='Data % Capital Spread by Acct'!$D$10:$D$137)*('Data % Capital Spread by Acct'!$F$10:$F$137))*AG$32</f>
        <v>2228.3801141199369</v>
      </c>
      <c r="AH35" s="20">
        <f>SUMPRODUCT(($B$32='Data % Capital Spread by Acct'!$B$10:$B$137)*($E35='Data % Capital Spread by Acct'!$D$10:$D$137)*('Data % Capital Spread by Acct'!$F$10:$F$137))*AH$32</f>
        <v>150845.66738218797</v>
      </c>
      <c r="AI35" s="20">
        <f>SUMPRODUCT(($B$32='Data % Capital Spread by Acct'!$B$10:$B$137)*($E35='Data % Capital Spread by Acct'!$D$10:$D$137)*('Data % Capital Spread by Acct'!$F$10:$F$137))*AI$32</f>
        <v>140250</v>
      </c>
      <c r="AJ35" s="20">
        <f>SUMPRODUCT(($B$32='Data % Capital Spread by Acct'!$B$10:$B$137)*($E35='Data % Capital Spread by Acct'!$D$10:$D$137)*('Data % Capital Spread by Acct'!$F$10:$F$137))*AJ$32</f>
        <v>146025</v>
      </c>
      <c r="AK35" s="20">
        <f>SUMPRODUCT(($B$32='Data % Capital Spread by Acct'!$B$10:$B$137)*($E35='Data % Capital Spread by Acct'!$D$10:$D$137)*('Data % Capital Spread by Acct'!$F$10:$F$137))*AK$32</f>
        <v>0</v>
      </c>
      <c r="AL35" s="20">
        <f>SUMPRODUCT(($B$32='Data % Capital Spread by Acct'!$B$10:$B$137)*($E35='Data % Capital Spread by Acct'!$D$10:$D$137)*('Data % Capital Spread by Acct'!$F$10:$F$137))*AL$32</f>
        <v>0</v>
      </c>
      <c r="AM35" s="20">
        <f>SUMPRODUCT(($B$32='Data % Capital Spread by Acct'!$B$10:$B$137)*($E35='Data % Capital Spread by Acct'!$D$10:$D$137)*('Data % Capital Spread by Acct'!$F$10:$F$137))*AM$32</f>
        <v>0</v>
      </c>
      <c r="AN35" s="20">
        <f t="shared" si="0"/>
        <v>140811.25193238165</v>
      </c>
      <c r="AO35" s="20">
        <f t="shared" si="1"/>
        <v>131679.92283369618</v>
      </c>
    </row>
    <row r="36" spans="1:41" s="373" customFormat="1">
      <c r="A36" s="3"/>
      <c r="B36" s="10"/>
      <c r="C36" s="9" t="str">
        <f>'Data % Capital Spread by Acct'!E38</f>
        <v>335000-Hydrants</v>
      </c>
      <c r="D36" s="705">
        <v>1</v>
      </c>
      <c r="E36" s="705" t="str">
        <f t="shared" si="53"/>
        <v>335000</v>
      </c>
      <c r="F36" s="705" t="s">
        <v>581</v>
      </c>
      <c r="G36" s="20" cm="1">
        <f t="array" ref="G36">SUMPRODUCT(($B$32='Link In'!$B$109:$B$206)*($C36='Link In'!$D$109:$D$206)*('Link In'!$J$109:$J$206))+SUMPRODUCT(($B$33='Link In'!$B$109:$B$206)*($C36='Link In'!$D$109:$D$206)*('Link In'!$J$109:$J$206))</f>
        <v>10775.580000000002</v>
      </c>
      <c r="H36" s="20" cm="1">
        <f t="array" ref="H36">SUMPRODUCT(($B$32='Link In'!$B$109:$B$206)*($C36='Link In'!$D$109:$D$206)*('Link In'!$F$109:$F$206))+SUMPRODUCT(($B$33='Link In'!$B$109:$B$206)*($C36='Link In'!$D$109:$D$206)*('Link In'!$F$109:$F$206))</f>
        <v>515970.42999999993</v>
      </c>
      <c r="I36" s="20"/>
      <c r="J36" s="20"/>
      <c r="K36" s="20"/>
      <c r="L36" s="20">
        <f>SUMPRODUCT(($B$32='Data % Capital Spread by Acct'!$B$10:$B$137)*($E36='Data % Capital Spread by Acct'!$D$10:$D$137)*('Data % Capital Spread by Acct'!$F$10:$F$137))*L$32</f>
        <v>2436.4252092827005</v>
      </c>
      <c r="M36" s="20">
        <f>SUMPRODUCT(($B$32='Data % Capital Spread by Acct'!$B$10:$B$137)*($E36='Data % Capital Spread by Acct'!$D$10:$D$137)*('Data % Capital Spread by Acct'!$F$10:$F$137))*M$32</f>
        <v>7973.7552303797465</v>
      </c>
      <c r="N36" s="20">
        <f>SUMPRODUCT(($B$32='Data % Capital Spread by Acct'!$B$10:$B$137)*($E36='Data % Capital Spread by Acct'!$D$10:$D$137)*('Data % Capital Spread by Acct'!$F$10:$F$137))*N$32</f>
        <v>10064.374179844937</v>
      </c>
      <c r="O36" s="20">
        <f>SUMPRODUCT(($B$32='Data % Capital Spread by Acct'!$B$10:$B$137)*($E36='Data % Capital Spread by Acct'!$D$10:$D$137)*('Data % Capital Spread by Acct'!$F$10:$F$137))*O$32</f>
        <v>17650.51630874789</v>
      </c>
      <c r="P36" s="20">
        <f>SUMPRODUCT(($B$32='Data % Capital Spread by Acct'!$B$10:$B$137)*($E36='Data % Capital Spread by Acct'!$D$10:$D$137)*('Data % Capital Spread by Acct'!$F$10:$F$137))*P$32</f>
        <v>17650.51630874789</v>
      </c>
      <c r="Q36" s="20">
        <f>SUMPRODUCT(($B$32='Data % Capital Spread by Acct'!$B$10:$B$137)*($E36='Data % Capital Spread by Acct'!$D$10:$D$137)*('Data % Capital Spread by Acct'!$F$10:$F$137))*Q$32</f>
        <v>10064.374179844937</v>
      </c>
      <c r="R36" s="20">
        <f>SUMPRODUCT(($B$32='Data % Capital Spread by Acct'!$B$10:$B$137)*($E36='Data % Capital Spread by Acct'!$D$10:$D$137)*('Data % Capital Spread by Acct'!$F$10:$F$137))*R$32</f>
        <v>4527.0441587478908</v>
      </c>
      <c r="S36" s="20">
        <f>SUMPRODUCT(($B$32='Data % Capital Spread by Acct'!$B$10:$B$137)*($E36='Data % Capital Spread by Acct'!$D$10:$D$137)*('Data % Capital Spread by Acct'!$F$10:$F$137))*S$32</f>
        <v>2436.4252092827005</v>
      </c>
      <c r="T36" s="20">
        <f>SUMPRODUCT(($B$32='Data % Capital Spread by Acct'!$B$10:$B$137)*($E36='Data % Capital Spread by Acct'!$D$10:$D$137)*('Data % Capital Spread by Acct'!$F$10:$F$137))*T$32</f>
        <v>1346.6786611308016</v>
      </c>
      <c r="U36" s="20">
        <f>SUMPRODUCT(($B$32='Data % Capital Spread by Acct'!$B$10:$B$137)*($E36='Data % Capital Spread by Acct'!$D$10:$D$137)*('Data % Capital Spread by Acct'!$F$10:$F$137))*U$32</f>
        <v>1141.1329707476796</v>
      </c>
      <c r="V36" s="20">
        <f>SUMPRODUCT(($B$32='Data % Capital Spread by Acct'!$B$10:$B$137)*($E36='Data % Capital Spread by Acct'!$D$10:$D$137)*('Data % Capital Spread by Acct'!$F$10:$F$137))*V$32</f>
        <v>920.21225287974687</v>
      </c>
      <c r="W36" s="20">
        <f>SUMPRODUCT(($B$32='Data % Capital Spread by Acct'!$B$10:$B$137)*($E36='Data % Capital Spread by Acct'!$D$10:$D$137)*('Data % Capital Spread by Acct'!$F$10:$F$137))*W$32</f>
        <v>975.7978059704642</v>
      </c>
      <c r="X36" s="20">
        <f>SUMPRODUCT(($B$32='Data % Capital Spread by Acct'!$B$10:$B$137)*($E36='Data % Capital Spread by Acct'!$D$10:$D$137)*('Data % Capital Spread by Acct'!$F$10:$F$137))*X$32</f>
        <v>2585.1612965611816</v>
      </c>
      <c r="Y36" s="20">
        <f>SUMPRODUCT(($B$32='Data % Capital Spread by Acct'!$B$10:$B$137)*($E36='Data % Capital Spread by Acct'!$D$10:$D$137)*('Data % Capital Spread by Acct'!$F$10:$F$137))*Y$32</f>
        <v>8144.7306043565404</v>
      </c>
      <c r="Z36" s="20">
        <f>SUMPRODUCT(($B$32='Data % Capital Spread by Acct'!$B$10:$B$137)*($E36='Data % Capital Spread by Acct'!$D$10:$D$137)*('Data % Capital Spread by Acct'!$F$10:$F$137))*Z$32</f>
        <v>8183.9266119409285</v>
      </c>
      <c r="AA36" s="20">
        <f>SUMPRODUCT(($B$32='Data % Capital Spread by Acct'!$B$10:$B$137)*($E36='Data % Capital Spread by Acct'!$D$10:$D$137)*('Data % Capital Spread by Acct'!$F$10:$F$137))*AA$32</f>
        <v>14802.072598904273</v>
      </c>
      <c r="AB36" s="20">
        <f>SUMPRODUCT(($B$32='Data % Capital Spread by Acct'!$B$10:$B$137)*($E36='Data % Capital Spread by Acct'!$D$10:$D$137)*('Data % Capital Spread by Acct'!$F$10:$F$137))*AB$32</f>
        <v>14838.275515783229</v>
      </c>
      <c r="AC36" s="20">
        <f>SUMPRODUCT(($B$32='Data % Capital Spread by Acct'!$B$10:$B$137)*($E36='Data % Capital Spread by Acct'!$D$10:$D$137)*('Data % Capital Spread by Acct'!$F$10:$F$137))*AC$32</f>
        <v>8293.1982982102309</v>
      </c>
      <c r="AD36" s="20">
        <f>SUMPRODUCT(($B$32='Data % Capital Spread by Acct'!$B$10:$B$137)*($E36='Data % Capital Spread by Acct'!$D$10:$D$137)*('Data % Capital Spread by Acct'!$F$10:$F$137))*AD$32</f>
        <v>5920.7811303207818</v>
      </c>
      <c r="AE36" s="20">
        <f>SUMPRODUCT(($B$32='Data % Capital Spread by Acct'!$B$10:$B$137)*($E36='Data % Capital Spread by Acct'!$D$10:$D$137)*('Data % Capital Spread by Acct'!$F$10:$F$137))*AE$32</f>
        <v>2872.4458933574369</v>
      </c>
      <c r="AF36" s="20">
        <f>SUMPRODUCT(($B$32='Data % Capital Spread by Acct'!$B$10:$B$137)*($E36='Data % Capital Spread by Acct'!$D$10:$D$137)*('Data % Capital Spread by Acct'!$F$10:$F$137))*AF$32</f>
        <v>1754.8339008460443</v>
      </c>
      <c r="AG36" s="20">
        <f>SUMPRODUCT(($B$32='Data % Capital Spread by Acct'!$B$10:$B$137)*($E36='Data % Capital Spread by Acct'!$D$10:$D$137)*('Data % Capital Spread by Acct'!$F$10:$F$137))*AG$32</f>
        <v>1114.1900570599685</v>
      </c>
      <c r="AH36" s="20">
        <f>SUMPRODUCT(($B$32='Data % Capital Spread by Acct'!$B$10:$B$137)*($E36='Data % Capital Spread by Acct'!$D$10:$D$137)*('Data % Capital Spread by Acct'!$F$10:$F$137))*AH$32</f>
        <v>75422.833691093983</v>
      </c>
      <c r="AI36" s="20">
        <f>SUMPRODUCT(($B$32='Data % Capital Spread by Acct'!$B$10:$B$137)*($E36='Data % Capital Spread by Acct'!$D$10:$D$137)*('Data % Capital Spread by Acct'!$F$10:$F$137))*AI$32</f>
        <v>70125</v>
      </c>
      <c r="AJ36" s="20">
        <f>SUMPRODUCT(($B$32='Data % Capital Spread by Acct'!$B$10:$B$137)*($E36='Data % Capital Spread by Acct'!$D$10:$D$137)*('Data % Capital Spread by Acct'!$F$10:$F$137))*AJ$32</f>
        <v>73012.5</v>
      </c>
      <c r="AK36" s="20">
        <f>SUMPRODUCT(($B$32='Data % Capital Spread by Acct'!$B$10:$B$137)*($E36='Data % Capital Spread by Acct'!$D$10:$D$137)*('Data % Capital Spread by Acct'!$F$10:$F$137))*AK$32</f>
        <v>0</v>
      </c>
      <c r="AL36" s="20">
        <f>SUMPRODUCT(($B$32='Data % Capital Spread by Acct'!$B$10:$B$137)*($E36='Data % Capital Spread by Acct'!$D$10:$D$137)*('Data % Capital Spread by Acct'!$F$10:$F$137))*AL$32</f>
        <v>0</v>
      </c>
      <c r="AM36" s="20">
        <f>SUMPRODUCT(($B$32='Data % Capital Spread by Acct'!$B$10:$B$137)*($E36='Data % Capital Spread by Acct'!$D$10:$D$137)*('Data % Capital Spread by Acct'!$F$10:$F$137))*AM$32</f>
        <v>0</v>
      </c>
      <c r="AN36" s="20">
        <f t="shared" si="0"/>
        <v>70405.625966190826</v>
      </c>
      <c r="AO36" s="20">
        <f t="shared" si="1"/>
        <v>65839.961416848091</v>
      </c>
    </row>
    <row r="37" spans="1:41" s="373" customFormat="1">
      <c r="A37" s="3"/>
      <c r="B37" s="10"/>
      <c r="C37" s="329" t="s">
        <v>642</v>
      </c>
      <c r="D37" s="705"/>
      <c r="E37" s="705"/>
      <c r="F37" s="705"/>
      <c r="G37" s="706">
        <f t="shared" ref="G37:S37" si="54">SUM(G33:G36)</f>
        <v>10775.580000000002</v>
      </c>
      <c r="H37" s="706">
        <f t="shared" si="54"/>
        <v>1364645.58</v>
      </c>
      <c r="I37" s="706">
        <f t="shared" si="54"/>
        <v>0</v>
      </c>
      <c r="J37" s="706">
        <f t="shared" si="54"/>
        <v>0</v>
      </c>
      <c r="K37" s="706">
        <f t="shared" si="54"/>
        <v>0</v>
      </c>
      <c r="L37" s="706">
        <f t="shared" ref="L37:P37" si="55">SUM(L33:L36)</f>
        <v>48728.504185654012</v>
      </c>
      <c r="M37" s="706">
        <f t="shared" si="55"/>
        <v>159475.10460759493</v>
      </c>
      <c r="N37" s="706">
        <f t="shared" si="55"/>
        <v>201287.48359689876</v>
      </c>
      <c r="O37" s="706">
        <f t="shared" si="55"/>
        <v>353010.32617495779</v>
      </c>
      <c r="P37" s="706">
        <f t="shared" si="55"/>
        <v>353010.32617495779</v>
      </c>
      <c r="Q37" s="706">
        <f t="shared" si="54"/>
        <v>201287.48359689876</v>
      </c>
      <c r="R37" s="706">
        <f t="shared" si="54"/>
        <v>90540.883174957809</v>
      </c>
      <c r="S37" s="706">
        <f t="shared" si="54"/>
        <v>48728.504185654012</v>
      </c>
      <c r="T37" s="706">
        <f t="shared" ref="T37:AM37" si="56">SUM(T33:T36)</f>
        <v>26933.573222616033</v>
      </c>
      <c r="U37" s="706">
        <f t="shared" ref="U37" si="57">SUM(U33:U36)</f>
        <v>22822.659414953592</v>
      </c>
      <c r="V37" s="706">
        <f t="shared" si="56"/>
        <v>18404.245057594937</v>
      </c>
      <c r="W37" s="706">
        <f t="shared" si="56"/>
        <v>19515.956119409286</v>
      </c>
      <c r="X37" s="706">
        <f t="shared" si="56"/>
        <v>51703.225931223627</v>
      </c>
      <c r="Y37" s="706">
        <f t="shared" si="56"/>
        <v>162894.61208713081</v>
      </c>
      <c r="Z37" s="706">
        <f t="shared" si="56"/>
        <v>163678.53223881856</v>
      </c>
      <c r="AA37" s="706">
        <f t="shared" si="56"/>
        <v>296041.45197808545</v>
      </c>
      <c r="AB37" s="706">
        <f t="shared" si="56"/>
        <v>296765.51031566458</v>
      </c>
      <c r="AC37" s="706">
        <f t="shared" si="56"/>
        <v>165863.9659642046</v>
      </c>
      <c r="AD37" s="706">
        <f t="shared" si="56"/>
        <v>118415.62260641564</v>
      </c>
      <c r="AE37" s="706">
        <f t="shared" si="56"/>
        <v>57448.917867148732</v>
      </c>
      <c r="AF37" s="706">
        <f t="shared" si="56"/>
        <v>35096.678016920894</v>
      </c>
      <c r="AG37" s="706">
        <f t="shared" si="56"/>
        <v>22283.801141199368</v>
      </c>
      <c r="AH37" s="706">
        <f t="shared" si="56"/>
        <v>1508456.6738218798</v>
      </c>
      <c r="AI37" s="706">
        <f t="shared" si="56"/>
        <v>1402500</v>
      </c>
      <c r="AJ37" s="706">
        <f t="shared" si="56"/>
        <v>1460250</v>
      </c>
      <c r="AK37" s="706">
        <f t="shared" si="56"/>
        <v>0</v>
      </c>
      <c r="AL37" s="706">
        <f t="shared" si="56"/>
        <v>0</v>
      </c>
      <c r="AM37" s="706">
        <f t="shared" si="56"/>
        <v>0</v>
      </c>
      <c r="AN37" s="706">
        <f t="shared" si="0"/>
        <v>1408112.5193238163</v>
      </c>
      <c r="AO37" s="706">
        <f t="shared" si="1"/>
        <v>1316799.2283369622</v>
      </c>
    </row>
    <row r="38" spans="1:41" s="373" customFormat="1">
      <c r="A38" s="3"/>
      <c r="B38" s="10" t="s">
        <v>134</v>
      </c>
      <c r="C38" s="708" t="s">
        <v>398</v>
      </c>
      <c r="D38" s="705"/>
      <c r="E38" s="705"/>
      <c r="F38" s="705"/>
      <c r="G38" s="705"/>
      <c r="H38" s="707"/>
      <c r="I38" s="333"/>
      <c r="J38" s="333"/>
      <c r="K38" s="333"/>
      <c r="L38" s="333">
        <f>SUMPRODUCT(($B38='SCEP Rate Case Slippage'!$C$10:$C$111)*('SCEP Rate Case Slippage'!J$10:J$111))</f>
        <v>37475.7483125</v>
      </c>
      <c r="M38" s="333">
        <f>SUMPRODUCT(($B38='SCEP Rate Case Slippage'!$C$10:$C$111)*('SCEP Rate Case Slippage'!K$10:K$111))</f>
        <v>54279.343875000006</v>
      </c>
      <c r="N38" s="333">
        <f>SUMPRODUCT(($B38='SCEP Rate Case Slippage'!$C$10:$C$111)*('SCEP Rate Case Slippage'!L$10:L$111))</f>
        <v>55078.399125000004</v>
      </c>
      <c r="O38" s="333">
        <f>SUMPRODUCT(($B38='SCEP Rate Case Slippage'!$C$10:$C$111)*('SCEP Rate Case Slippage'!M$10:M$111))</f>
        <v>59708.554750000003</v>
      </c>
      <c r="P38" s="333">
        <f>SUMPRODUCT(($B38='SCEP Rate Case Slippage'!$C$10:$C$111)*('SCEP Rate Case Slippage'!N$10:N$111))</f>
        <v>59738.823499999999</v>
      </c>
      <c r="Q38" s="333">
        <f>SUMPRODUCT(($B38='SCEP Rate Case Slippage'!$C$10:$C$111)*('SCEP Rate Case Slippage'!O$10:O$111))</f>
        <v>55238.823499999999</v>
      </c>
      <c r="R38" s="333">
        <f>SUMPRODUCT(($B38='SCEP Rate Case Slippage'!$C$10:$C$111)*('SCEP Rate Case Slippage'!P$10:P$111))</f>
        <v>41758.630879999997</v>
      </c>
      <c r="S38" s="333">
        <f>SUMPRODUCT(($B38='SCEP Rate Case Slippage'!$C$10:$C$111)*('SCEP Rate Case Slippage'!Q$10:Q$111))</f>
        <v>37888.803288750001</v>
      </c>
      <c r="T38" s="333">
        <f>SUMPRODUCT(($B38='SCEP Rate Case Slippage'!$C$10:$C$111)*('SCEP Rate Case Slippage'!R$10:R$111))</f>
        <v>5300.74803875</v>
      </c>
      <c r="U38" s="333">
        <f>SUMPRODUCT(($B38='SCEP Rate Case Slippage'!$C$10:$C$111)*('SCEP Rate Case Slippage'!S$10:S$111))</f>
        <v>4176.1891049999995</v>
      </c>
      <c r="V38" s="333">
        <f>SUMPRODUCT(($B38='SCEP Rate Case Slippage'!$C$10:$C$111)*('SCEP Rate Case Slippage'!U$10:U$111))</f>
        <v>3571.4908125000002</v>
      </c>
      <c r="W38" s="333">
        <f>SUMPRODUCT(($B38='SCEP Rate Case Slippage'!$C$10:$C$111)*('SCEP Rate Case Slippage'!V$10:V$111))</f>
        <v>4850.5488125000002</v>
      </c>
      <c r="X38" s="333">
        <f>SUMPRODUCT(($B38='SCEP Rate Case Slippage'!$C$10:$C$111)*('SCEP Rate Case Slippage'!W$10:W$111))</f>
        <v>37475.7483125</v>
      </c>
      <c r="Y38" s="333">
        <f>SUMPRODUCT(($B38='SCEP Rate Case Slippage'!$C$10:$C$111)*('SCEP Rate Case Slippage'!X$10:X$111))</f>
        <v>54279.343875000006</v>
      </c>
      <c r="Z38" s="333">
        <f>SUMPRODUCT(($B38='SCEP Rate Case Slippage'!$C$10:$C$111)*('SCEP Rate Case Slippage'!Y$10:Y$111))</f>
        <v>55078.399125000004</v>
      </c>
      <c r="AA38" s="333">
        <f>SUMPRODUCT(($B38='SCEP Rate Case Slippage'!$C$10:$C$111)*('SCEP Rate Case Slippage'!Z$10:Z$111))</f>
        <v>59708.554750000003</v>
      </c>
      <c r="AB38" s="333">
        <f>SUMPRODUCT(($B38='SCEP Rate Case Slippage'!$C$10:$C$111)*('SCEP Rate Case Slippage'!AA$10:AA$111))</f>
        <v>59738.823499999999</v>
      </c>
      <c r="AC38" s="333">
        <f>SUMPRODUCT(($B38='SCEP Rate Case Slippage'!$C$10:$C$111)*('SCEP Rate Case Slippage'!AB$10:AB$111))</f>
        <v>55238.823499999999</v>
      </c>
      <c r="AD38" s="333">
        <f>SUMPRODUCT(($B38='SCEP Rate Case Slippage'!$C$10:$C$111)*('SCEP Rate Case Slippage'!AC$10:AC$111))</f>
        <v>41758.630879999997</v>
      </c>
      <c r="AE38" s="333">
        <f>SUMPRODUCT(($B38='SCEP Rate Case Slippage'!$C$10:$C$111)*('SCEP Rate Case Slippage'!AD$10:AD$111))</f>
        <v>37888.803288750001</v>
      </c>
      <c r="AF38" s="333">
        <f>SUMPRODUCT(($B38='SCEP Rate Case Slippage'!$C$10:$C$111)*('SCEP Rate Case Slippage'!AE$10:AE$111))</f>
        <v>5300.74803875</v>
      </c>
      <c r="AG38" s="333">
        <f>SUMPRODUCT(($B38='SCEP Rate Case Slippage'!$C$10:$C$111)*('SCEP Rate Case Slippage'!AF$10:AF$111))</f>
        <v>4609.7982712500007</v>
      </c>
      <c r="AH38" s="333" cm="1">
        <f t="array" ref="AH38">SUMPRODUCT(($B38='SCEP Rate Case Slippage'!$C$10:$C$111)*('SCEP Rate Case Slippage'!AT$10:AT$111))</f>
        <v>478899.52009500004</v>
      </c>
      <c r="AI38" s="333" cm="1">
        <f t="array" ref="AI38">SUMPRODUCT(($B38='SCEP Rate Case Slippage'!$C$10:$C$111)*('SCEP Rate Case Slippage'!BG$10:BG$111))</f>
        <v>498300</v>
      </c>
      <c r="AJ38" s="333" cm="1">
        <f t="array" ref="AJ38">SUMPRODUCT(($B38='SCEP Rate Case Slippage'!$C$10:$C$111)*('SCEP Rate Case Slippage'!BT$10:BT$111))</f>
        <v>519200</v>
      </c>
      <c r="AK38" s="333">
        <f>SUMPRODUCT(($B38='SCEP Rate Case Slippage'!$C$10:$C$111)*('SCEP Rate Case Slippage'!AK$10:AK$111))</f>
        <v>0</v>
      </c>
      <c r="AL38" s="333">
        <f>SUMPRODUCT(($B38='SCEP Rate Case Slippage'!$C$10:$C$111)*('SCEP Rate Case Slippage'!AL$10:AL$111))</f>
        <v>0</v>
      </c>
      <c r="AM38" s="333">
        <f>SUMPRODUCT(($B38='SCEP Rate Case Slippage'!$C$10:$C$111)*('SCEP Rate Case Slippage'!AM$10:AM$111))</f>
        <v>0</v>
      </c>
      <c r="AN38" s="333">
        <f t="shared" si="0"/>
        <v>419499.71316625003</v>
      </c>
      <c r="AO38" s="333">
        <f t="shared" si="1"/>
        <v>321519.69306250004</v>
      </c>
    </row>
    <row r="39" spans="1:41" s="373" customFormat="1">
      <c r="A39" s="3"/>
      <c r="B39" s="10"/>
      <c r="C39" s="9" t="str">
        <f>'Data % Capital Spread by Acct'!E41</f>
        <v>335000-Hydrants</v>
      </c>
      <c r="D39" s="705">
        <v>1</v>
      </c>
      <c r="E39" s="705" t="str">
        <f>IF(C39="Reserved","",LEFT(C39,6))</f>
        <v>335000</v>
      </c>
      <c r="F39" s="705" t="s">
        <v>581</v>
      </c>
      <c r="G39" s="20" cm="1">
        <f t="array" ref="G39">SUMPRODUCT(($B$38='Link In'!$B$109:$B$206)*($C39='Link In'!$D$109:$D$206)*('Link In'!$J$109:$J$206))</f>
        <v>138.07999999999998</v>
      </c>
      <c r="H39" s="20" cm="1">
        <f t="array" ref="H39">SUMPRODUCT(($B$38='Link In'!$B$109:$B$206)*($C39='Link In'!$D$109:$D$206)*('Link In'!$F$109:$F$206))</f>
        <v>14251.36</v>
      </c>
      <c r="I39" s="20"/>
      <c r="J39" s="20"/>
      <c r="K39" s="20"/>
      <c r="L39" s="20">
        <f>SUMPRODUCT(($B$38='Data % Capital Spread by Acct'!$B$10:$B$137)*($E39='Data % Capital Spread by Acct'!$D$10:$D$137)*('Data % Capital Spread by Acct'!$F$10:$F$137))*L$38</f>
        <v>29980.59865</v>
      </c>
      <c r="M39" s="20">
        <f>SUMPRODUCT(($B$38='Data % Capital Spread by Acct'!$B$10:$B$137)*($E39='Data % Capital Spread by Acct'!$D$10:$D$137)*('Data % Capital Spread by Acct'!$F$10:$F$137))*M$38</f>
        <v>43423.475100000011</v>
      </c>
      <c r="N39" s="20">
        <f>SUMPRODUCT(($B$38='Data % Capital Spread by Acct'!$B$10:$B$137)*($E39='Data % Capital Spread by Acct'!$D$10:$D$137)*('Data % Capital Spread by Acct'!$F$10:$F$137))*N$38</f>
        <v>44062.719300000004</v>
      </c>
      <c r="O39" s="20">
        <f>SUMPRODUCT(($B$38='Data % Capital Spread by Acct'!$B$10:$B$137)*($E39='Data % Capital Spread by Acct'!$D$10:$D$137)*('Data % Capital Spread by Acct'!$F$10:$F$137))*O$38</f>
        <v>47766.843800000002</v>
      </c>
      <c r="P39" s="20">
        <f>SUMPRODUCT(($B$38='Data % Capital Spread by Acct'!$B$10:$B$137)*($E39='Data % Capital Spread by Acct'!$D$10:$D$137)*('Data % Capital Spread by Acct'!$F$10:$F$137))*P$38</f>
        <v>47791.058799999999</v>
      </c>
      <c r="Q39" s="20">
        <f>SUMPRODUCT(($B$38='Data % Capital Spread by Acct'!$B$10:$B$137)*($E39='Data % Capital Spread by Acct'!$D$10:$D$137)*('Data % Capital Spread by Acct'!$F$10:$F$137))*Q$38</f>
        <v>44191.058799999999</v>
      </c>
      <c r="R39" s="20">
        <f>SUMPRODUCT(($B$38='Data % Capital Spread by Acct'!$B$10:$B$137)*($E39='Data % Capital Spread by Acct'!$D$10:$D$137)*('Data % Capital Spread by Acct'!$F$10:$F$137))*R$38</f>
        <v>33406.904704</v>
      </c>
      <c r="S39" s="20">
        <f>SUMPRODUCT(($B$38='Data % Capital Spread by Acct'!$B$10:$B$137)*($E39='Data % Capital Spread by Acct'!$D$10:$D$137)*('Data % Capital Spread by Acct'!$F$10:$F$137))*S$38</f>
        <v>30311.042631000004</v>
      </c>
      <c r="T39" s="20">
        <f>SUMPRODUCT(($B$38='Data % Capital Spread by Acct'!$B$10:$B$137)*($E39='Data % Capital Spread by Acct'!$D$10:$D$137)*('Data % Capital Spread by Acct'!$F$10:$F$137))*T$38</f>
        <v>4240.5984310000003</v>
      </c>
      <c r="U39" s="20">
        <f>SUMPRODUCT(($B$38='Data % Capital Spread by Acct'!$B$10:$B$137)*($E39='Data % Capital Spread by Acct'!$D$10:$D$137)*('Data % Capital Spread by Acct'!$F$10:$F$137))*U$38</f>
        <v>3340.9512839999998</v>
      </c>
      <c r="V39" s="20">
        <f>SUMPRODUCT(($B$38='Data % Capital Spread by Acct'!$B$10:$B$137)*($E39='Data % Capital Spread by Acct'!$D$10:$D$137)*('Data % Capital Spread by Acct'!$F$10:$F$137))*V$38</f>
        <v>2857.1926500000004</v>
      </c>
      <c r="W39" s="20">
        <f>SUMPRODUCT(($B$38='Data % Capital Spread by Acct'!$B$10:$B$137)*($E39='Data % Capital Spread by Acct'!$D$10:$D$137)*('Data % Capital Spread by Acct'!$F$10:$F$137))*W$38</f>
        <v>3880.4390500000004</v>
      </c>
      <c r="X39" s="20">
        <f>SUMPRODUCT(($B$38='Data % Capital Spread by Acct'!$B$10:$B$137)*($E39='Data % Capital Spread by Acct'!$D$10:$D$137)*('Data % Capital Spread by Acct'!$F$10:$F$137))*X$38</f>
        <v>29980.59865</v>
      </c>
      <c r="Y39" s="20">
        <f>SUMPRODUCT(($B$38='Data % Capital Spread by Acct'!$B$10:$B$137)*($E39='Data % Capital Spread by Acct'!$D$10:$D$137)*('Data % Capital Spread by Acct'!$F$10:$F$137))*Y$38</f>
        <v>43423.475100000011</v>
      </c>
      <c r="Z39" s="20">
        <f>SUMPRODUCT(($B$38='Data % Capital Spread by Acct'!$B$10:$B$137)*($E39='Data % Capital Spread by Acct'!$D$10:$D$137)*('Data % Capital Spread by Acct'!$F$10:$F$137))*Z$38</f>
        <v>44062.719300000004</v>
      </c>
      <c r="AA39" s="20">
        <f>SUMPRODUCT(($B$38='Data % Capital Spread by Acct'!$B$10:$B$137)*($E39='Data % Capital Spread by Acct'!$D$10:$D$137)*('Data % Capital Spread by Acct'!$F$10:$F$137))*AA$38</f>
        <v>47766.843800000002</v>
      </c>
      <c r="AB39" s="20">
        <f>SUMPRODUCT(($B$38='Data % Capital Spread by Acct'!$B$10:$B$137)*($E39='Data % Capital Spread by Acct'!$D$10:$D$137)*('Data % Capital Spread by Acct'!$F$10:$F$137))*AB$38</f>
        <v>47791.058799999999</v>
      </c>
      <c r="AC39" s="20">
        <f>SUMPRODUCT(($B$38='Data % Capital Spread by Acct'!$B$10:$B$137)*($E39='Data % Capital Spread by Acct'!$D$10:$D$137)*('Data % Capital Spread by Acct'!$F$10:$F$137))*AC$38</f>
        <v>44191.058799999999</v>
      </c>
      <c r="AD39" s="20">
        <f>SUMPRODUCT(($B$38='Data % Capital Spread by Acct'!$B$10:$B$137)*($E39='Data % Capital Spread by Acct'!$D$10:$D$137)*('Data % Capital Spread by Acct'!$F$10:$F$137))*AD$38</f>
        <v>33406.904704</v>
      </c>
      <c r="AE39" s="20">
        <f>SUMPRODUCT(($B$38='Data % Capital Spread by Acct'!$B$10:$B$137)*($E39='Data % Capital Spread by Acct'!$D$10:$D$137)*('Data % Capital Spread by Acct'!$F$10:$F$137))*AE$38</f>
        <v>30311.042631000004</v>
      </c>
      <c r="AF39" s="20">
        <f>SUMPRODUCT(($B$38='Data % Capital Spread by Acct'!$B$10:$B$137)*($E39='Data % Capital Spread by Acct'!$D$10:$D$137)*('Data % Capital Spread by Acct'!$F$10:$F$137))*AF$38</f>
        <v>4240.5984310000003</v>
      </c>
      <c r="AG39" s="20">
        <f>SUMPRODUCT(($B$38='Data % Capital Spread by Acct'!$B$10:$B$137)*($E39='Data % Capital Spread by Acct'!$D$10:$D$137)*('Data % Capital Spread by Acct'!$F$10:$F$137))*AG$38</f>
        <v>3687.8386170000008</v>
      </c>
      <c r="AH39" s="20">
        <f>SUMPRODUCT(($B$38='Data % Capital Spread by Acct'!$B$10:$B$137)*($E39='Data % Capital Spread by Acct'!$D$10:$D$137)*('Data % Capital Spread by Acct'!$F$10:$F$137))*AH$38</f>
        <v>383119.61607600003</v>
      </c>
      <c r="AI39" s="20">
        <f>SUMPRODUCT(($B$38='Data % Capital Spread by Acct'!$B$10:$B$137)*($E39='Data % Capital Spread by Acct'!$D$10:$D$137)*('Data % Capital Spread by Acct'!$F$10:$F$137))*AI$38</f>
        <v>398640</v>
      </c>
      <c r="AJ39" s="20">
        <f>SUMPRODUCT(($B$38='Data % Capital Spread by Acct'!$B$10:$B$137)*($E39='Data % Capital Spread by Acct'!$D$10:$D$137)*('Data % Capital Spread by Acct'!$F$10:$F$137))*AJ$38</f>
        <v>415360</v>
      </c>
      <c r="AK39" s="20">
        <f>SUMPRODUCT(($B$38='Data % Capital Spread by Acct'!$B$10:$B$137)*($E39='Data % Capital Spread by Acct'!$D$10:$D$137)*('Data % Capital Spread by Acct'!$F$10:$F$137))*AK$38</f>
        <v>0</v>
      </c>
      <c r="AL39" s="20">
        <f>SUMPRODUCT(($B$38='Data % Capital Spread by Acct'!$B$10:$B$137)*($E39='Data % Capital Spread by Acct'!$D$10:$D$137)*('Data % Capital Spread by Acct'!$F$10:$F$137))*AL$38</f>
        <v>0</v>
      </c>
      <c r="AM39" s="20">
        <f>SUMPRODUCT(($B$38='Data % Capital Spread by Acct'!$B$10:$B$137)*($E39='Data % Capital Spread by Acct'!$D$10:$D$137)*('Data % Capital Spread by Acct'!$F$10:$F$137))*AM$38</f>
        <v>0</v>
      </c>
      <c r="AN39" s="20">
        <f t="shared" si="0"/>
        <v>335599.770533</v>
      </c>
      <c r="AO39" s="20">
        <f t="shared" si="1"/>
        <v>257215.75445000001</v>
      </c>
    </row>
    <row r="40" spans="1:41" s="373" customFormat="1">
      <c r="A40" s="3"/>
      <c r="B40" s="10" t="s">
        <v>125</v>
      </c>
      <c r="C40" s="9" t="str">
        <f>'Data % Capital Spread by Acct'!E42</f>
        <v>331200-TD Mains 6in to 8in</v>
      </c>
      <c r="D40" s="705">
        <v>1</v>
      </c>
      <c r="E40" s="705" t="str">
        <f t="shared" ref="E40:E42" si="58">IF(C40="Reserved","",LEFT(C40,6))</f>
        <v>331200</v>
      </c>
      <c r="F40" s="705" t="s">
        <v>581</v>
      </c>
      <c r="G40" s="20" cm="1">
        <f t="array" ref="G40">SUMPRODUCT(($B$38='Link In'!$B$109:$B$206)*($C40='Link In'!$D$109:$D$206)*('Link In'!$J$109:$J$206))</f>
        <v>0</v>
      </c>
      <c r="H40" s="20" cm="1">
        <f t="array" ref="H40">SUMPRODUCT(($B$38='Link In'!$B$109:$B$206)*("331001-T&amp;D Mains"='Link In'!$D$109:$D$206)*('Link In'!$F$109:$F$206))</f>
        <v>0</v>
      </c>
      <c r="I40" s="20"/>
      <c r="J40" s="20"/>
      <c r="K40" s="20"/>
      <c r="L40" s="20">
        <f>SUMPRODUCT(($B$38='Data % Capital Spread by Acct'!$B$10:$B$137)*($E40='Data % Capital Spread by Acct'!$D$10:$D$137)*('Data % Capital Spread by Acct'!$F$10:$F$137))*L$38</f>
        <v>7495.1496625</v>
      </c>
      <c r="M40" s="20">
        <f>SUMPRODUCT(($B$38='Data % Capital Spread by Acct'!$B$10:$B$137)*($E40='Data % Capital Spread by Acct'!$D$10:$D$137)*('Data % Capital Spread by Acct'!$F$10:$F$137))*M$38</f>
        <v>10855.868775000003</v>
      </c>
      <c r="N40" s="20">
        <f>SUMPRODUCT(($B$38='Data % Capital Spread by Acct'!$B$10:$B$137)*($E40='Data % Capital Spread by Acct'!$D$10:$D$137)*('Data % Capital Spread by Acct'!$F$10:$F$137))*N$38</f>
        <v>11015.679825000001</v>
      </c>
      <c r="O40" s="20">
        <f>SUMPRODUCT(($B$38='Data % Capital Spread by Acct'!$B$10:$B$137)*($E40='Data % Capital Spread by Acct'!$D$10:$D$137)*('Data % Capital Spread by Acct'!$F$10:$F$137))*O$38</f>
        <v>11941.710950000001</v>
      </c>
      <c r="P40" s="20">
        <f>SUMPRODUCT(($B$38='Data % Capital Spread by Acct'!$B$10:$B$137)*($E40='Data % Capital Spread by Acct'!$D$10:$D$137)*('Data % Capital Spread by Acct'!$F$10:$F$137))*P$38</f>
        <v>11947.7647</v>
      </c>
      <c r="Q40" s="20">
        <f>SUMPRODUCT(($B$38='Data % Capital Spread by Acct'!$B$10:$B$137)*($E40='Data % Capital Spread by Acct'!$D$10:$D$137)*('Data % Capital Spread by Acct'!$F$10:$F$137))*Q$38</f>
        <v>11047.7647</v>
      </c>
      <c r="R40" s="20">
        <f>SUMPRODUCT(($B$38='Data % Capital Spread by Acct'!$B$10:$B$137)*($E40='Data % Capital Spread by Acct'!$D$10:$D$137)*('Data % Capital Spread by Acct'!$F$10:$F$137))*R$38</f>
        <v>8351.7261760000001</v>
      </c>
      <c r="S40" s="20">
        <f>SUMPRODUCT(($B$38='Data % Capital Spread by Acct'!$B$10:$B$137)*($E40='Data % Capital Spread by Acct'!$D$10:$D$137)*('Data % Capital Spread by Acct'!$F$10:$F$137))*S$38</f>
        <v>7577.760657750001</v>
      </c>
      <c r="T40" s="20">
        <f>SUMPRODUCT(($B$38='Data % Capital Spread by Acct'!$B$10:$B$137)*($E40='Data % Capital Spread by Acct'!$D$10:$D$137)*('Data % Capital Spread by Acct'!$F$10:$F$137))*T$38</f>
        <v>1060.1496077500001</v>
      </c>
      <c r="U40" s="20">
        <f>SUMPRODUCT(($B$38='Data % Capital Spread by Acct'!$B$10:$B$137)*($E40='Data % Capital Spread by Acct'!$D$10:$D$137)*('Data % Capital Spread by Acct'!$F$10:$F$137))*U$38</f>
        <v>835.23782099999994</v>
      </c>
      <c r="V40" s="20">
        <f>SUMPRODUCT(($B$38='Data % Capital Spread by Acct'!$B$10:$B$137)*($E40='Data % Capital Spread by Acct'!$D$10:$D$137)*('Data % Capital Spread by Acct'!$F$10:$F$137))*V$38</f>
        <v>714.2981625000001</v>
      </c>
      <c r="W40" s="20">
        <f>SUMPRODUCT(($B$38='Data % Capital Spread by Acct'!$B$10:$B$137)*($E40='Data % Capital Spread by Acct'!$D$10:$D$137)*('Data % Capital Spread by Acct'!$F$10:$F$137))*W$38</f>
        <v>970.1097625000001</v>
      </c>
      <c r="X40" s="20">
        <f>SUMPRODUCT(($B$38='Data % Capital Spread by Acct'!$B$10:$B$137)*($E40='Data % Capital Spread by Acct'!$D$10:$D$137)*('Data % Capital Spread by Acct'!$F$10:$F$137))*X$38</f>
        <v>7495.1496625</v>
      </c>
      <c r="Y40" s="20">
        <f>SUMPRODUCT(($B$38='Data % Capital Spread by Acct'!$B$10:$B$137)*($E40='Data % Capital Spread by Acct'!$D$10:$D$137)*('Data % Capital Spread by Acct'!$F$10:$F$137))*Y$38</f>
        <v>10855.868775000003</v>
      </c>
      <c r="Z40" s="20">
        <f>SUMPRODUCT(($B$38='Data % Capital Spread by Acct'!$B$10:$B$137)*($E40='Data % Capital Spread by Acct'!$D$10:$D$137)*('Data % Capital Spread by Acct'!$F$10:$F$137))*Z$38</f>
        <v>11015.679825000001</v>
      </c>
      <c r="AA40" s="20">
        <f>SUMPRODUCT(($B$38='Data % Capital Spread by Acct'!$B$10:$B$137)*($E40='Data % Capital Spread by Acct'!$D$10:$D$137)*('Data % Capital Spread by Acct'!$F$10:$F$137))*AA$38</f>
        <v>11941.710950000001</v>
      </c>
      <c r="AB40" s="20">
        <f>SUMPRODUCT(($B$38='Data % Capital Spread by Acct'!$B$10:$B$137)*($E40='Data % Capital Spread by Acct'!$D$10:$D$137)*('Data % Capital Spread by Acct'!$F$10:$F$137))*AB$38</f>
        <v>11947.7647</v>
      </c>
      <c r="AC40" s="20">
        <f>SUMPRODUCT(($B$38='Data % Capital Spread by Acct'!$B$10:$B$137)*($E40='Data % Capital Spread by Acct'!$D$10:$D$137)*('Data % Capital Spread by Acct'!$F$10:$F$137))*AC$38</f>
        <v>11047.7647</v>
      </c>
      <c r="AD40" s="20">
        <f>SUMPRODUCT(($B$38='Data % Capital Spread by Acct'!$B$10:$B$137)*($E40='Data % Capital Spread by Acct'!$D$10:$D$137)*('Data % Capital Spread by Acct'!$F$10:$F$137))*AD$38</f>
        <v>8351.7261760000001</v>
      </c>
      <c r="AE40" s="20">
        <f>SUMPRODUCT(($B$38='Data % Capital Spread by Acct'!$B$10:$B$137)*($E40='Data % Capital Spread by Acct'!$D$10:$D$137)*('Data % Capital Spread by Acct'!$F$10:$F$137))*AE$38</f>
        <v>7577.760657750001</v>
      </c>
      <c r="AF40" s="20">
        <f>SUMPRODUCT(($B$38='Data % Capital Spread by Acct'!$B$10:$B$137)*($E40='Data % Capital Spread by Acct'!$D$10:$D$137)*('Data % Capital Spread by Acct'!$F$10:$F$137))*AF$38</f>
        <v>1060.1496077500001</v>
      </c>
      <c r="AG40" s="20">
        <f>SUMPRODUCT(($B$38='Data % Capital Spread by Acct'!$B$10:$B$137)*($E40='Data % Capital Spread by Acct'!$D$10:$D$137)*('Data % Capital Spread by Acct'!$F$10:$F$137))*AG$38</f>
        <v>921.9596542500002</v>
      </c>
      <c r="AH40" s="20">
        <f>SUMPRODUCT(($B$38='Data % Capital Spread by Acct'!$B$10:$B$137)*($E40='Data % Capital Spread by Acct'!$D$10:$D$137)*('Data % Capital Spread by Acct'!$F$10:$F$137))*AH$38</f>
        <v>95779.904019000009</v>
      </c>
      <c r="AI40" s="20">
        <f>SUMPRODUCT(($B$38='Data % Capital Spread by Acct'!$B$10:$B$137)*($E40='Data % Capital Spread by Acct'!$D$10:$D$137)*('Data % Capital Spread by Acct'!$F$10:$F$137))*AI$38</f>
        <v>99660</v>
      </c>
      <c r="AJ40" s="20">
        <f>SUMPRODUCT(($B$38='Data % Capital Spread by Acct'!$B$10:$B$137)*($E40='Data % Capital Spread by Acct'!$D$10:$D$137)*('Data % Capital Spread by Acct'!$F$10:$F$137))*AJ$38</f>
        <v>103840</v>
      </c>
      <c r="AK40" s="20">
        <f>SUMPRODUCT(($B$38='Data % Capital Spread by Acct'!$B$10:$B$137)*($E40='Data % Capital Spread by Acct'!$D$10:$D$137)*('Data % Capital Spread by Acct'!$F$10:$F$137))*AK$38</f>
        <v>0</v>
      </c>
      <c r="AL40" s="20">
        <f>SUMPRODUCT(($B$38='Data % Capital Spread by Acct'!$B$10:$B$137)*($E40='Data % Capital Spread by Acct'!$D$10:$D$137)*('Data % Capital Spread by Acct'!$F$10:$F$137))*AL$38</f>
        <v>0</v>
      </c>
      <c r="AM40" s="20">
        <f>SUMPRODUCT(($B$38='Data % Capital Spread by Acct'!$B$10:$B$137)*($E40='Data % Capital Spread by Acct'!$D$10:$D$137)*('Data % Capital Spread by Acct'!$F$10:$F$137))*AM$38</f>
        <v>0</v>
      </c>
      <c r="AN40" s="20">
        <f t="shared" si="0"/>
        <v>83899.942633250001</v>
      </c>
      <c r="AO40" s="20">
        <f t="shared" si="1"/>
        <v>64303.938612500002</v>
      </c>
    </row>
    <row r="41" spans="1:41" s="373" customFormat="1">
      <c r="A41" s="3"/>
      <c r="B41" s="10"/>
      <c r="C41" s="9" t="str">
        <f>'Data % Capital Spread by Acct'!E43</f>
        <v>334100-Meters</v>
      </c>
      <c r="D41" s="705">
        <v>1</v>
      </c>
      <c r="E41" s="705" t="str">
        <f t="shared" si="58"/>
        <v>334100</v>
      </c>
      <c r="F41" s="705" t="s">
        <v>581</v>
      </c>
      <c r="G41" s="20" cm="1">
        <f t="array" ref="G41">SUMPRODUCT(($B$38='Link In'!$B$109:$B$206)*($C41='Link In'!$D$109:$D$206)*('Link In'!$J$109:$J$206))</f>
        <v>0</v>
      </c>
      <c r="H41" s="20" cm="1">
        <f t="array" ref="H41">SUMPRODUCT(($B$38='Link In'!$B$109:$B$206)*($C41='Link In'!$D$109:$D$206)*('Link In'!$F$109:$F$206))</f>
        <v>0</v>
      </c>
      <c r="I41" s="20"/>
      <c r="J41" s="20"/>
      <c r="K41" s="20"/>
      <c r="L41" s="20">
        <f>SUMPRODUCT(($B$38='Data % Capital Spread by Acct'!$B$10:$B$137)*($E41='Data % Capital Spread by Acct'!$D$10:$D$137)*('Data % Capital Spread by Acct'!$F$10:$F$137))*L$38</f>
        <v>0</v>
      </c>
      <c r="M41" s="20">
        <f>SUMPRODUCT(($B$38='Data % Capital Spread by Acct'!$B$10:$B$137)*($E41='Data % Capital Spread by Acct'!$D$10:$D$137)*('Data % Capital Spread by Acct'!$F$10:$F$137))*M$38</f>
        <v>0</v>
      </c>
      <c r="N41" s="20">
        <f>SUMPRODUCT(($B$38='Data % Capital Spread by Acct'!$B$10:$B$137)*($E41='Data % Capital Spread by Acct'!$D$10:$D$137)*('Data % Capital Spread by Acct'!$F$10:$F$137))*N$38</f>
        <v>0</v>
      </c>
      <c r="O41" s="20">
        <f>SUMPRODUCT(($B$38='Data % Capital Spread by Acct'!$B$10:$B$137)*($E41='Data % Capital Spread by Acct'!$D$10:$D$137)*('Data % Capital Spread by Acct'!$F$10:$F$137))*O$38</f>
        <v>0</v>
      </c>
      <c r="P41" s="20">
        <f>SUMPRODUCT(($B$38='Data % Capital Spread by Acct'!$B$10:$B$137)*($E41='Data % Capital Spread by Acct'!$D$10:$D$137)*('Data % Capital Spread by Acct'!$F$10:$F$137))*P$38</f>
        <v>0</v>
      </c>
      <c r="Q41" s="20">
        <f>SUMPRODUCT(($B$38='Data % Capital Spread by Acct'!$B$10:$B$137)*($E41='Data % Capital Spread by Acct'!$D$10:$D$137)*('Data % Capital Spread by Acct'!$F$10:$F$137))*Q$38</f>
        <v>0</v>
      </c>
      <c r="R41" s="20">
        <f>SUMPRODUCT(($B$38='Data % Capital Spread by Acct'!$B$10:$B$137)*($E41='Data % Capital Spread by Acct'!$D$10:$D$137)*('Data % Capital Spread by Acct'!$F$10:$F$137))*R$38</f>
        <v>0</v>
      </c>
      <c r="S41" s="20">
        <f>SUMPRODUCT(($B$38='Data % Capital Spread by Acct'!$B$10:$B$137)*($E41='Data % Capital Spread by Acct'!$D$10:$D$137)*('Data % Capital Spread by Acct'!$F$10:$F$137))*S$38</f>
        <v>0</v>
      </c>
      <c r="T41" s="20">
        <f>SUMPRODUCT(($B$38='Data % Capital Spread by Acct'!$B$10:$B$137)*($E41='Data % Capital Spread by Acct'!$D$10:$D$137)*('Data % Capital Spread by Acct'!$F$10:$F$137))*T$38</f>
        <v>0</v>
      </c>
      <c r="U41" s="20">
        <f>SUMPRODUCT(($B$38='Data % Capital Spread by Acct'!$B$10:$B$137)*($E41='Data % Capital Spread by Acct'!$D$10:$D$137)*('Data % Capital Spread by Acct'!$F$10:$F$137))*U$38</f>
        <v>0</v>
      </c>
      <c r="V41" s="20">
        <f>SUMPRODUCT(($B$38='Data % Capital Spread by Acct'!$B$10:$B$137)*($E41='Data % Capital Spread by Acct'!$D$10:$D$137)*('Data % Capital Spread by Acct'!$F$10:$F$137))*V$38</f>
        <v>0</v>
      </c>
      <c r="W41" s="20">
        <f>SUMPRODUCT(($B$38='Data % Capital Spread by Acct'!$B$10:$B$137)*($E41='Data % Capital Spread by Acct'!$D$10:$D$137)*('Data % Capital Spread by Acct'!$F$10:$F$137))*W$38</f>
        <v>0</v>
      </c>
      <c r="X41" s="20">
        <f>SUMPRODUCT(($B$38='Data % Capital Spread by Acct'!$B$10:$B$137)*($E41='Data % Capital Spread by Acct'!$D$10:$D$137)*('Data % Capital Spread by Acct'!$F$10:$F$137))*X$38</f>
        <v>0</v>
      </c>
      <c r="Y41" s="20">
        <f>SUMPRODUCT(($B$38='Data % Capital Spread by Acct'!$B$10:$B$137)*($E41='Data % Capital Spread by Acct'!$D$10:$D$137)*('Data % Capital Spread by Acct'!$F$10:$F$137))*Y$38</f>
        <v>0</v>
      </c>
      <c r="Z41" s="20">
        <f>SUMPRODUCT(($B$38='Data % Capital Spread by Acct'!$B$10:$B$137)*($E41='Data % Capital Spread by Acct'!$D$10:$D$137)*('Data % Capital Spread by Acct'!$F$10:$F$137))*Z$38</f>
        <v>0</v>
      </c>
      <c r="AA41" s="20">
        <f>SUMPRODUCT(($B$38='Data % Capital Spread by Acct'!$B$10:$B$137)*($E41='Data % Capital Spread by Acct'!$D$10:$D$137)*('Data % Capital Spread by Acct'!$F$10:$F$137))*AA$38</f>
        <v>0</v>
      </c>
      <c r="AB41" s="20">
        <f>SUMPRODUCT(($B$38='Data % Capital Spread by Acct'!$B$10:$B$137)*($E41='Data % Capital Spread by Acct'!$D$10:$D$137)*('Data % Capital Spread by Acct'!$F$10:$F$137))*AB$38</f>
        <v>0</v>
      </c>
      <c r="AC41" s="20">
        <f>SUMPRODUCT(($B$38='Data % Capital Spread by Acct'!$B$10:$B$137)*($E41='Data % Capital Spread by Acct'!$D$10:$D$137)*('Data % Capital Spread by Acct'!$F$10:$F$137))*AC$38</f>
        <v>0</v>
      </c>
      <c r="AD41" s="20">
        <f>SUMPRODUCT(($B$38='Data % Capital Spread by Acct'!$B$10:$B$137)*($E41='Data % Capital Spread by Acct'!$D$10:$D$137)*('Data % Capital Spread by Acct'!$F$10:$F$137))*AD$38</f>
        <v>0</v>
      </c>
      <c r="AE41" s="20">
        <f>SUMPRODUCT(($B$38='Data % Capital Spread by Acct'!$B$10:$B$137)*($E41='Data % Capital Spread by Acct'!$D$10:$D$137)*('Data % Capital Spread by Acct'!$F$10:$F$137))*AE$38</f>
        <v>0</v>
      </c>
      <c r="AF41" s="20">
        <f>SUMPRODUCT(($B$38='Data % Capital Spread by Acct'!$B$10:$B$137)*($E41='Data % Capital Spread by Acct'!$D$10:$D$137)*('Data % Capital Spread by Acct'!$F$10:$F$137))*AF$38</f>
        <v>0</v>
      </c>
      <c r="AG41" s="20">
        <f>SUMPRODUCT(($B$38='Data % Capital Spread by Acct'!$B$10:$B$137)*($E41='Data % Capital Spread by Acct'!$D$10:$D$137)*('Data % Capital Spread by Acct'!$F$10:$F$137))*AG$38</f>
        <v>0</v>
      </c>
      <c r="AH41" s="20">
        <f>SUMPRODUCT(($B$38='Data % Capital Spread by Acct'!$B$10:$B$137)*($E41='Data % Capital Spread by Acct'!$D$10:$D$137)*('Data % Capital Spread by Acct'!$F$10:$F$137))*AH$38</f>
        <v>0</v>
      </c>
      <c r="AI41" s="20">
        <f>SUMPRODUCT(($B$38='Data % Capital Spread by Acct'!$B$10:$B$137)*($E41='Data % Capital Spread by Acct'!$D$10:$D$137)*('Data % Capital Spread by Acct'!$F$10:$F$137))*AI$38</f>
        <v>0</v>
      </c>
      <c r="AJ41" s="20">
        <f>SUMPRODUCT(($B$38='Data % Capital Spread by Acct'!$B$10:$B$137)*($E41='Data % Capital Spread by Acct'!$D$10:$D$137)*('Data % Capital Spread by Acct'!$F$10:$F$137))*AJ$38</f>
        <v>0</v>
      </c>
      <c r="AK41" s="20">
        <f>SUMPRODUCT(($B$38='Data % Capital Spread by Acct'!$B$10:$B$137)*($E41='Data % Capital Spread by Acct'!$D$10:$D$137)*('Data % Capital Spread by Acct'!$F$10:$F$137))*AK$38</f>
        <v>0</v>
      </c>
      <c r="AL41" s="20">
        <f>SUMPRODUCT(($B$38='Data % Capital Spread by Acct'!$B$10:$B$137)*($E41='Data % Capital Spread by Acct'!$D$10:$D$137)*('Data % Capital Spread by Acct'!$F$10:$F$137))*AL$38</f>
        <v>0</v>
      </c>
      <c r="AM41" s="20">
        <f>SUMPRODUCT(($B$38='Data % Capital Spread by Acct'!$B$10:$B$137)*($E41='Data % Capital Spread by Acct'!$D$10:$D$137)*('Data % Capital Spread by Acct'!$F$10:$F$137))*AM$38</f>
        <v>0</v>
      </c>
      <c r="AN41" s="20">
        <f t="shared" si="0"/>
        <v>0</v>
      </c>
      <c r="AO41" s="20">
        <f t="shared" si="1"/>
        <v>0</v>
      </c>
    </row>
    <row r="42" spans="1:41" s="373" customFormat="1">
      <c r="A42" s="3"/>
      <c r="B42" s="10"/>
      <c r="C42" s="9" t="str">
        <f>'Data % Capital Spread by Acct'!E44</f>
        <v>333000-Services</v>
      </c>
      <c r="D42" s="705">
        <v>1</v>
      </c>
      <c r="E42" s="705" t="str">
        <f t="shared" si="58"/>
        <v>333000</v>
      </c>
      <c r="F42" s="705" t="s">
        <v>581</v>
      </c>
      <c r="G42" s="20" cm="1">
        <f t="array" ref="G42">SUMPRODUCT(($B$38='Link In'!$B$109:$B$206)*($C42='Link In'!$D$109:$D$206)*('Link In'!$J$109:$J$206))</f>
        <v>0</v>
      </c>
      <c r="H42" s="20" cm="1">
        <f t="array" ref="H42">SUMPRODUCT(($B$38='Link In'!$B$109:$B$206)*($C42='Link In'!$D$109:$D$206)*('Link In'!$F$109:$F$206))</f>
        <v>0</v>
      </c>
      <c r="I42" s="20"/>
      <c r="J42" s="20"/>
      <c r="K42" s="20"/>
      <c r="L42" s="20">
        <f>SUMPRODUCT(($B$38='Data % Capital Spread by Acct'!$B$10:$B$137)*($E42='Data % Capital Spread by Acct'!$D$10:$D$137)*('Data % Capital Spread by Acct'!$F$10:$F$137))*L$38</f>
        <v>0</v>
      </c>
      <c r="M42" s="20">
        <f>SUMPRODUCT(($B$38='Data % Capital Spread by Acct'!$B$10:$B$137)*($E42='Data % Capital Spread by Acct'!$D$10:$D$137)*('Data % Capital Spread by Acct'!$F$10:$F$137))*M$38</f>
        <v>0</v>
      </c>
      <c r="N42" s="20">
        <f>SUMPRODUCT(($B$38='Data % Capital Spread by Acct'!$B$10:$B$137)*($E42='Data % Capital Spread by Acct'!$D$10:$D$137)*('Data % Capital Spread by Acct'!$F$10:$F$137))*N$38</f>
        <v>0</v>
      </c>
      <c r="O42" s="20">
        <f>SUMPRODUCT(($B$38='Data % Capital Spread by Acct'!$B$10:$B$137)*($E42='Data % Capital Spread by Acct'!$D$10:$D$137)*('Data % Capital Spread by Acct'!$F$10:$F$137))*O$38</f>
        <v>0</v>
      </c>
      <c r="P42" s="20">
        <f>SUMPRODUCT(($B$38='Data % Capital Spread by Acct'!$B$10:$B$137)*($E42='Data % Capital Spread by Acct'!$D$10:$D$137)*('Data % Capital Spread by Acct'!$F$10:$F$137))*P$38</f>
        <v>0</v>
      </c>
      <c r="Q42" s="20">
        <f>SUMPRODUCT(($B$38='Data % Capital Spread by Acct'!$B$10:$B$137)*($E42='Data % Capital Spread by Acct'!$D$10:$D$137)*('Data % Capital Spread by Acct'!$F$10:$F$137))*Q$38</f>
        <v>0</v>
      </c>
      <c r="R42" s="20">
        <f>SUMPRODUCT(($B$38='Data % Capital Spread by Acct'!$B$10:$B$137)*($E42='Data % Capital Spread by Acct'!$D$10:$D$137)*('Data % Capital Spread by Acct'!$F$10:$F$137))*R$38</f>
        <v>0</v>
      </c>
      <c r="S42" s="20">
        <f>SUMPRODUCT(($B$38='Data % Capital Spread by Acct'!$B$10:$B$137)*($E42='Data % Capital Spread by Acct'!$D$10:$D$137)*('Data % Capital Spread by Acct'!$F$10:$F$137))*S$38</f>
        <v>0</v>
      </c>
      <c r="T42" s="20">
        <f>SUMPRODUCT(($B$38='Data % Capital Spread by Acct'!$B$10:$B$137)*($E42='Data % Capital Spread by Acct'!$D$10:$D$137)*('Data % Capital Spread by Acct'!$F$10:$F$137))*T$38</f>
        <v>0</v>
      </c>
      <c r="U42" s="20">
        <f>SUMPRODUCT(($B$38='Data % Capital Spread by Acct'!$B$10:$B$137)*($E42='Data % Capital Spread by Acct'!$D$10:$D$137)*('Data % Capital Spread by Acct'!$F$10:$F$137))*U$38</f>
        <v>0</v>
      </c>
      <c r="V42" s="20">
        <f>SUMPRODUCT(($B$38='Data % Capital Spread by Acct'!$B$10:$B$137)*($E42='Data % Capital Spread by Acct'!$D$10:$D$137)*('Data % Capital Spread by Acct'!$F$10:$F$137))*V$38</f>
        <v>0</v>
      </c>
      <c r="W42" s="20">
        <f>SUMPRODUCT(($B$38='Data % Capital Spread by Acct'!$B$10:$B$137)*($E42='Data % Capital Spread by Acct'!$D$10:$D$137)*('Data % Capital Spread by Acct'!$F$10:$F$137))*W$38</f>
        <v>0</v>
      </c>
      <c r="X42" s="20">
        <f>SUMPRODUCT(($B$38='Data % Capital Spread by Acct'!$B$10:$B$137)*($E42='Data % Capital Spread by Acct'!$D$10:$D$137)*('Data % Capital Spread by Acct'!$F$10:$F$137))*X$38</f>
        <v>0</v>
      </c>
      <c r="Y42" s="20">
        <f>SUMPRODUCT(($B$38='Data % Capital Spread by Acct'!$B$10:$B$137)*($E42='Data % Capital Spread by Acct'!$D$10:$D$137)*('Data % Capital Spread by Acct'!$F$10:$F$137))*Y$38</f>
        <v>0</v>
      </c>
      <c r="Z42" s="20">
        <f>SUMPRODUCT(($B$38='Data % Capital Spread by Acct'!$B$10:$B$137)*($E42='Data % Capital Spread by Acct'!$D$10:$D$137)*('Data % Capital Spread by Acct'!$F$10:$F$137))*Z$38</f>
        <v>0</v>
      </c>
      <c r="AA42" s="20">
        <f>SUMPRODUCT(($B$38='Data % Capital Spread by Acct'!$B$10:$B$137)*($E42='Data % Capital Spread by Acct'!$D$10:$D$137)*('Data % Capital Spread by Acct'!$F$10:$F$137))*AA$38</f>
        <v>0</v>
      </c>
      <c r="AB42" s="20">
        <f>SUMPRODUCT(($B$38='Data % Capital Spread by Acct'!$B$10:$B$137)*($E42='Data % Capital Spread by Acct'!$D$10:$D$137)*('Data % Capital Spread by Acct'!$F$10:$F$137))*AB$38</f>
        <v>0</v>
      </c>
      <c r="AC42" s="20">
        <f>SUMPRODUCT(($B$38='Data % Capital Spread by Acct'!$B$10:$B$137)*($E42='Data % Capital Spread by Acct'!$D$10:$D$137)*('Data % Capital Spread by Acct'!$F$10:$F$137))*AC$38</f>
        <v>0</v>
      </c>
      <c r="AD42" s="20">
        <f>SUMPRODUCT(($B$38='Data % Capital Spread by Acct'!$B$10:$B$137)*($E42='Data % Capital Spread by Acct'!$D$10:$D$137)*('Data % Capital Spread by Acct'!$F$10:$F$137))*AD$38</f>
        <v>0</v>
      </c>
      <c r="AE42" s="20">
        <f>SUMPRODUCT(($B$38='Data % Capital Spread by Acct'!$B$10:$B$137)*($E42='Data % Capital Spread by Acct'!$D$10:$D$137)*('Data % Capital Spread by Acct'!$F$10:$F$137))*AE$38</f>
        <v>0</v>
      </c>
      <c r="AF42" s="20">
        <f>SUMPRODUCT(($B$38='Data % Capital Spread by Acct'!$B$10:$B$137)*($E42='Data % Capital Spread by Acct'!$D$10:$D$137)*('Data % Capital Spread by Acct'!$F$10:$F$137))*AF$38</f>
        <v>0</v>
      </c>
      <c r="AG42" s="20">
        <f>SUMPRODUCT(($B$38='Data % Capital Spread by Acct'!$B$10:$B$137)*($E42='Data % Capital Spread by Acct'!$D$10:$D$137)*('Data % Capital Spread by Acct'!$F$10:$F$137))*AG$38</f>
        <v>0</v>
      </c>
      <c r="AH42" s="20">
        <f>SUMPRODUCT(($B$38='Data % Capital Spread by Acct'!$B$10:$B$137)*($E42='Data % Capital Spread by Acct'!$D$10:$D$137)*('Data % Capital Spread by Acct'!$F$10:$F$137))*AH$38</f>
        <v>0</v>
      </c>
      <c r="AI42" s="20">
        <f>SUMPRODUCT(($B$38='Data % Capital Spread by Acct'!$B$10:$B$137)*($E42='Data % Capital Spread by Acct'!$D$10:$D$137)*('Data % Capital Spread by Acct'!$F$10:$F$137))*AI$38</f>
        <v>0</v>
      </c>
      <c r="AJ42" s="20">
        <f>SUMPRODUCT(($B$38='Data % Capital Spread by Acct'!$B$10:$B$137)*($E42='Data % Capital Spread by Acct'!$D$10:$D$137)*('Data % Capital Spread by Acct'!$F$10:$F$137))*AJ$38</f>
        <v>0</v>
      </c>
      <c r="AK42" s="20">
        <f>SUMPRODUCT(($B$38='Data % Capital Spread by Acct'!$B$10:$B$137)*($E42='Data % Capital Spread by Acct'!$D$10:$D$137)*('Data % Capital Spread by Acct'!$F$10:$F$137))*AK$38</f>
        <v>0</v>
      </c>
      <c r="AL42" s="20">
        <f>SUMPRODUCT(($B$38='Data % Capital Spread by Acct'!$B$10:$B$137)*($E42='Data % Capital Spread by Acct'!$D$10:$D$137)*('Data % Capital Spread by Acct'!$F$10:$F$137))*AL$38</f>
        <v>0</v>
      </c>
      <c r="AM42" s="20">
        <f>SUMPRODUCT(($B$38='Data % Capital Spread by Acct'!$B$10:$B$137)*($E42='Data % Capital Spread by Acct'!$D$10:$D$137)*('Data % Capital Spread by Acct'!$F$10:$F$137))*AM$38</f>
        <v>0</v>
      </c>
      <c r="AN42" s="20">
        <f t="shared" si="0"/>
        <v>0</v>
      </c>
      <c r="AO42" s="20">
        <f t="shared" si="1"/>
        <v>0</v>
      </c>
    </row>
    <row r="43" spans="1:41" s="373" customFormat="1">
      <c r="A43" s="3"/>
      <c r="B43" s="10"/>
      <c r="C43" s="329" t="s">
        <v>642</v>
      </c>
      <c r="D43" s="705"/>
      <c r="E43" s="705"/>
      <c r="F43" s="705"/>
      <c r="G43" s="706">
        <f>SUM(G39:G42)</f>
        <v>138.07999999999998</v>
      </c>
      <c r="H43" s="706">
        <f>SUM(H39:H42)</f>
        <v>14251.36</v>
      </c>
      <c r="I43" s="706">
        <f>SUM(I39:I42)</f>
        <v>0</v>
      </c>
      <c r="J43" s="706">
        <f t="shared" ref="J43:W43" si="59">SUM(J39:J42)</f>
        <v>0</v>
      </c>
      <c r="K43" s="706">
        <f t="shared" si="59"/>
        <v>0</v>
      </c>
      <c r="L43" s="706">
        <f t="shared" ref="L43:P43" si="60">SUM(L39:L42)</f>
        <v>37475.7483125</v>
      </c>
      <c r="M43" s="706">
        <f t="shared" si="60"/>
        <v>54279.343875000013</v>
      </c>
      <c r="N43" s="706">
        <f t="shared" si="60"/>
        <v>55078.399125000004</v>
      </c>
      <c r="O43" s="706">
        <f t="shared" si="60"/>
        <v>59708.554750000003</v>
      </c>
      <c r="P43" s="706">
        <f t="shared" si="60"/>
        <v>59738.823499999999</v>
      </c>
      <c r="Q43" s="706">
        <f t="shared" si="59"/>
        <v>55238.823499999999</v>
      </c>
      <c r="R43" s="706">
        <f t="shared" si="59"/>
        <v>41758.630879999997</v>
      </c>
      <c r="S43" s="706">
        <f t="shared" si="59"/>
        <v>37888.803288750001</v>
      </c>
      <c r="T43" s="706">
        <f t="shared" si="59"/>
        <v>5300.74803875</v>
      </c>
      <c r="U43" s="706">
        <f t="shared" ref="U43" si="61">SUM(U39:U42)</f>
        <v>4176.1891049999995</v>
      </c>
      <c r="V43" s="706">
        <f t="shared" si="59"/>
        <v>3571.4908125000006</v>
      </c>
      <c r="W43" s="706">
        <f t="shared" si="59"/>
        <v>4850.5488125000002</v>
      </c>
      <c r="X43" s="706">
        <f t="shared" ref="X43:AM43" si="62">SUM(X39:X42)</f>
        <v>37475.7483125</v>
      </c>
      <c r="Y43" s="706">
        <f t="shared" si="62"/>
        <v>54279.343875000013</v>
      </c>
      <c r="Z43" s="706">
        <f t="shared" si="62"/>
        <v>55078.399125000004</v>
      </c>
      <c r="AA43" s="706">
        <f t="shared" si="62"/>
        <v>59708.554750000003</v>
      </c>
      <c r="AB43" s="706">
        <f t="shared" si="62"/>
        <v>59738.823499999999</v>
      </c>
      <c r="AC43" s="706">
        <f t="shared" si="62"/>
        <v>55238.823499999999</v>
      </c>
      <c r="AD43" s="706">
        <f t="shared" si="62"/>
        <v>41758.630879999997</v>
      </c>
      <c r="AE43" s="706">
        <f t="shared" si="62"/>
        <v>37888.803288750001</v>
      </c>
      <c r="AF43" s="706">
        <f t="shared" si="62"/>
        <v>5300.74803875</v>
      </c>
      <c r="AG43" s="706">
        <f t="shared" si="62"/>
        <v>4609.7982712500007</v>
      </c>
      <c r="AH43" s="706">
        <f t="shared" si="62"/>
        <v>478899.52009500004</v>
      </c>
      <c r="AI43" s="706">
        <f t="shared" si="62"/>
        <v>498300</v>
      </c>
      <c r="AJ43" s="706">
        <f t="shared" si="62"/>
        <v>519200</v>
      </c>
      <c r="AK43" s="706">
        <f t="shared" si="62"/>
        <v>0</v>
      </c>
      <c r="AL43" s="706">
        <f t="shared" si="62"/>
        <v>0</v>
      </c>
      <c r="AM43" s="706">
        <f t="shared" si="62"/>
        <v>0</v>
      </c>
      <c r="AN43" s="706">
        <f t="shared" si="0"/>
        <v>419499.71316625003</v>
      </c>
      <c r="AO43" s="706">
        <f t="shared" si="1"/>
        <v>321519.69306250004</v>
      </c>
    </row>
    <row r="44" spans="1:41" s="373" customFormat="1">
      <c r="A44" s="3"/>
      <c r="B44" s="10" t="s">
        <v>136</v>
      </c>
      <c r="C44" s="708" t="s">
        <v>399</v>
      </c>
      <c r="D44" s="705"/>
      <c r="E44" s="705"/>
      <c r="F44" s="705"/>
      <c r="G44" s="705"/>
      <c r="H44" s="707"/>
      <c r="I44" s="333"/>
      <c r="J44" s="333"/>
      <c r="K44" s="333"/>
      <c r="L44" s="333">
        <f>SUMPRODUCT(($B44='SCEP Rate Case Slippage'!$C$10:$C$111)*('SCEP Rate Case Slippage'!J$10:J$111))</f>
        <v>56458.705875</v>
      </c>
      <c r="M44" s="333">
        <f>SUMPRODUCT(($B44='SCEP Rate Case Slippage'!$C$10:$C$111)*('SCEP Rate Case Slippage'!K$10:K$111))</f>
        <v>166875.61549999999</v>
      </c>
      <c r="N44" s="333">
        <f>SUMPRODUCT(($B44='SCEP Rate Case Slippage'!$C$10:$C$111)*('SCEP Rate Case Slippage'!L$10:L$111))</f>
        <v>170428.96062499998</v>
      </c>
      <c r="O44" s="333">
        <f>SUMPRODUCT(($B44='SCEP Rate Case Slippage'!$C$10:$C$111)*('SCEP Rate Case Slippage'!M$10:M$111))</f>
        <v>241627.46850000002</v>
      </c>
      <c r="P44" s="333">
        <f>SUMPRODUCT(($B44='SCEP Rate Case Slippage'!$C$10:$C$111)*('SCEP Rate Case Slippage'!N$10:N$111))</f>
        <v>373232.84350000002</v>
      </c>
      <c r="Q44" s="333">
        <f>SUMPRODUCT(($B44='SCEP Rate Case Slippage'!$C$10:$C$111)*('SCEP Rate Case Slippage'!O$10:O$111))</f>
        <v>373232.84350000002</v>
      </c>
      <c r="R44" s="333">
        <f>SUMPRODUCT(($B44='SCEP Rate Case Slippage'!$C$10:$C$111)*('SCEP Rate Case Slippage'!P$10:P$111))</f>
        <v>369453.13713000005</v>
      </c>
      <c r="S44" s="333">
        <f>SUMPRODUCT(($B44='SCEP Rate Case Slippage'!$C$10:$C$111)*('SCEP Rate Case Slippage'!Q$10:Q$111))</f>
        <v>368137.08338000003</v>
      </c>
      <c r="T44" s="333">
        <f>SUMPRODUCT(($B44='SCEP Rate Case Slippage'!$C$10:$C$111)*('SCEP Rate Case Slippage'!R$10:R$111))</f>
        <v>498784.37125000003</v>
      </c>
      <c r="U44" s="333">
        <f>SUMPRODUCT(($B44='SCEP Rate Case Slippage'!$C$10:$C$111)*('SCEP Rate Case Slippage'!S$10:S$111))</f>
        <v>265848.12171499996</v>
      </c>
      <c r="V44" s="333">
        <f>SUMPRODUCT(($B44='SCEP Rate Case Slippage'!$C$10:$C$111)*('SCEP Rate Case Slippage'!U$10:U$111))</f>
        <v>49286.2129375</v>
      </c>
      <c r="W44" s="333">
        <f>SUMPRODUCT(($B44='SCEP Rate Case Slippage'!$C$10:$C$111)*('SCEP Rate Case Slippage'!V$10:V$111))</f>
        <v>51947.625312500008</v>
      </c>
      <c r="X44" s="333">
        <f>SUMPRODUCT(($B44='SCEP Rate Case Slippage'!$C$10:$C$111)*('SCEP Rate Case Slippage'!W$10:W$111))</f>
        <v>56923.3311875</v>
      </c>
      <c r="Y44" s="333">
        <f>SUMPRODUCT(($B44='SCEP Rate Case Slippage'!$C$10:$C$111)*('SCEP Rate Case Slippage'!X$10:X$111))</f>
        <v>167373.23374999998</v>
      </c>
      <c r="Z44" s="333">
        <f>SUMPRODUCT(($B44='SCEP Rate Case Slippage'!$C$10:$C$111)*('SCEP Rate Case Slippage'!Y$10:Y$111))</f>
        <v>171456.28200000004</v>
      </c>
      <c r="AA44" s="333">
        <f>SUMPRODUCT(($B44='SCEP Rate Case Slippage'!$C$10:$C$111)*('SCEP Rate Case Slippage'!Z$10:Z$111))</f>
        <v>243179.04462499998</v>
      </c>
      <c r="AB44" s="333">
        <f>SUMPRODUCT(($B44='SCEP Rate Case Slippage'!$C$10:$C$111)*('SCEP Rate Case Slippage'!AA$10:AA$111))</f>
        <v>375128.27262499998</v>
      </c>
      <c r="AC44" s="333">
        <f>SUMPRODUCT(($B44='SCEP Rate Case Slippage'!$C$10:$C$111)*('SCEP Rate Case Slippage'!AB$10:AB$111))</f>
        <v>376061.15550000005</v>
      </c>
      <c r="AD44" s="333">
        <f>SUMPRODUCT(($B44='SCEP Rate Case Slippage'!$C$10:$C$111)*('SCEP Rate Case Slippage'!AC$10:AC$111))</f>
        <v>372886.82412999996</v>
      </c>
      <c r="AE44" s="333">
        <f>SUMPRODUCT(($B44='SCEP Rate Case Slippage'!$C$10:$C$111)*('SCEP Rate Case Slippage'!AD$10:AD$111))</f>
        <v>371553.38400999998</v>
      </c>
      <c r="AF44" s="333">
        <f>SUMPRODUCT(($B44='SCEP Rate Case Slippage'!$C$10:$C$111)*('SCEP Rate Case Slippage'!AE$10:AE$111))</f>
        <v>502177.23176</v>
      </c>
      <c r="AG44" s="333">
        <f>SUMPRODUCT(($B44='SCEP Rate Case Slippage'!$C$10:$C$111)*('SCEP Rate Case Slippage'!AF$10:AF$111))</f>
        <v>272631.19451</v>
      </c>
      <c r="AH44" s="333" cm="1">
        <f t="array" ref="AH44">SUMPRODUCT(($B44='SCEP Rate Case Slippage'!$C$10:$C$111)*('SCEP Rate Case Slippage'!AT$10:AT$111))</f>
        <v>3010604.4098299998</v>
      </c>
      <c r="AI44" s="333" cm="1">
        <f t="array" ref="AI44">SUMPRODUCT(($B44='SCEP Rate Case Slippage'!$C$10:$C$111)*('SCEP Rate Case Slippage'!BG$10:BG$111))</f>
        <v>2306800</v>
      </c>
      <c r="AJ44" s="333" cm="1">
        <f t="array" ref="AJ44">SUMPRODUCT(($B44='SCEP Rate Case Slippage'!$C$10:$C$111)*('SCEP Rate Case Slippage'!BT$10:BT$111))</f>
        <v>2266800</v>
      </c>
      <c r="AK44" s="333">
        <f>SUMPRODUCT(($B44='SCEP Rate Case Slippage'!$C$10:$C$111)*('SCEP Rate Case Slippage'!AK$10:AK$111))</f>
        <v>0</v>
      </c>
      <c r="AL44" s="333">
        <f>SUMPRODUCT(($B44='SCEP Rate Case Slippage'!$C$10:$C$111)*('SCEP Rate Case Slippage'!AL$10:AL$111))</f>
        <v>0</v>
      </c>
      <c r="AM44" s="333">
        <f>SUMPRODUCT(($B44='SCEP Rate Case Slippage'!$C$10:$C$111)*('SCEP Rate Case Slippage'!AM$10:AM$111))</f>
        <v>0</v>
      </c>
      <c r="AN44" s="333">
        <f t="shared" si="0"/>
        <v>3010603.7923474996</v>
      </c>
      <c r="AO44" s="333">
        <f t="shared" si="1"/>
        <v>1381856.4375</v>
      </c>
    </row>
    <row r="45" spans="1:41" s="373" customFormat="1">
      <c r="A45" s="3"/>
      <c r="B45" s="10"/>
      <c r="C45" s="9" t="str">
        <f>'Data % Capital Spread by Acct'!E47</f>
        <v>335000-Hydrants</v>
      </c>
      <c r="D45" s="705">
        <v>1</v>
      </c>
      <c r="E45" s="705" t="str">
        <f>IF(C45="Reserved","",LEFT(C45,6))</f>
        <v>335000</v>
      </c>
      <c r="F45" s="705" t="s">
        <v>581</v>
      </c>
      <c r="G45" s="20" cm="1">
        <f t="array" ref="G45">SUMPRODUCT(($B$44='Link In'!$B$109:$B$206)*($C45='Link In'!$D$109:$D$206)*('Link In'!$J$109:$J$206))</f>
        <v>0</v>
      </c>
      <c r="H45" s="20" cm="1">
        <f t="array" ref="H45">SUMPRODUCT(($B$44='Link In'!$B$109:$B$206)*($C45='Link In'!$D$109:$D$206)*('Link In'!$F$109:$F$206))</f>
        <v>0</v>
      </c>
      <c r="I45" s="20"/>
      <c r="J45" s="20"/>
      <c r="K45" s="20"/>
      <c r="L45" s="20">
        <f>SUMPRODUCT(($B$44='Data % Capital Spread by Acct'!$B$10:$B$137)*($E45='Data % Capital Spread by Acct'!$D$10:$D$137)*('Data % Capital Spread by Acct'!$F$10:$F$137))*L$44</f>
        <v>45166.964700000004</v>
      </c>
      <c r="M45" s="20">
        <f>SUMPRODUCT(($B$44='Data % Capital Spread by Acct'!$B$10:$B$137)*($E45='Data % Capital Spread by Acct'!$D$10:$D$137)*('Data % Capital Spread by Acct'!$F$10:$F$137))*M$44</f>
        <v>133500.49239999999</v>
      </c>
      <c r="N45" s="20">
        <f>SUMPRODUCT(($B$44='Data % Capital Spread by Acct'!$B$10:$B$137)*($E45='Data % Capital Spread by Acct'!$D$10:$D$137)*('Data % Capital Spread by Acct'!$F$10:$F$137))*N$44</f>
        <v>136343.1685</v>
      </c>
      <c r="O45" s="20">
        <f>SUMPRODUCT(($B$44='Data % Capital Spread by Acct'!$B$10:$B$137)*($E45='Data % Capital Spread by Acct'!$D$10:$D$137)*('Data % Capital Spread by Acct'!$F$10:$F$137))*O$44</f>
        <v>193301.97480000003</v>
      </c>
      <c r="P45" s="20">
        <f>SUMPRODUCT(($B$44='Data % Capital Spread by Acct'!$B$10:$B$137)*($E45='Data % Capital Spread by Acct'!$D$10:$D$137)*('Data % Capital Spread by Acct'!$F$10:$F$137))*P$44</f>
        <v>298586.27480000001</v>
      </c>
      <c r="Q45" s="20">
        <f>SUMPRODUCT(($B$44='Data % Capital Spread by Acct'!$B$10:$B$137)*($E45='Data % Capital Spread by Acct'!$D$10:$D$137)*('Data % Capital Spread by Acct'!$F$10:$F$137))*Q$44</f>
        <v>298586.27480000001</v>
      </c>
      <c r="R45" s="20">
        <f>SUMPRODUCT(($B$44='Data % Capital Spread by Acct'!$B$10:$B$137)*($E45='Data % Capital Spread by Acct'!$D$10:$D$137)*('Data % Capital Spread by Acct'!$F$10:$F$137))*R$44</f>
        <v>295562.50970400003</v>
      </c>
      <c r="S45" s="20">
        <f>SUMPRODUCT(($B$44='Data % Capital Spread by Acct'!$B$10:$B$137)*($E45='Data % Capital Spread by Acct'!$D$10:$D$137)*('Data % Capital Spread by Acct'!$F$10:$F$137))*S$44</f>
        <v>294509.66670400003</v>
      </c>
      <c r="T45" s="20">
        <f>SUMPRODUCT(($B$44='Data % Capital Spread by Acct'!$B$10:$B$137)*($E45='Data % Capital Spread by Acct'!$D$10:$D$137)*('Data % Capital Spread by Acct'!$F$10:$F$137))*T$44</f>
        <v>399027.49700000003</v>
      </c>
      <c r="U45" s="20">
        <f>SUMPRODUCT(($B$44='Data % Capital Spread by Acct'!$B$10:$B$137)*($E45='Data % Capital Spread by Acct'!$D$10:$D$137)*('Data % Capital Spread by Acct'!$F$10:$F$137))*U$44</f>
        <v>212678.49737199998</v>
      </c>
      <c r="V45" s="20">
        <f>SUMPRODUCT(($B$44='Data % Capital Spread by Acct'!$B$10:$B$137)*($E45='Data % Capital Spread by Acct'!$D$10:$D$137)*('Data % Capital Spread by Acct'!$F$10:$F$137))*V$44</f>
        <v>39428.970350000003</v>
      </c>
      <c r="W45" s="20">
        <f>SUMPRODUCT(($B$44='Data % Capital Spread by Acct'!$B$10:$B$137)*($E45='Data % Capital Spread by Acct'!$D$10:$D$137)*('Data % Capital Spread by Acct'!$F$10:$F$137))*W$44</f>
        <v>41558.10025000001</v>
      </c>
      <c r="X45" s="20">
        <f>SUMPRODUCT(($B$44='Data % Capital Spread by Acct'!$B$10:$B$137)*($E45='Data % Capital Spread by Acct'!$D$10:$D$137)*('Data % Capital Spread by Acct'!$F$10:$F$137))*X$44</f>
        <v>45538.664950000006</v>
      </c>
      <c r="Y45" s="20">
        <f>SUMPRODUCT(($B$44='Data % Capital Spread by Acct'!$B$10:$B$137)*($E45='Data % Capital Spread by Acct'!$D$10:$D$137)*('Data % Capital Spread by Acct'!$F$10:$F$137))*Y$44</f>
        <v>133898.587</v>
      </c>
      <c r="Z45" s="20">
        <f>SUMPRODUCT(($B$44='Data % Capital Spread by Acct'!$B$10:$B$137)*($E45='Data % Capital Spread by Acct'!$D$10:$D$137)*('Data % Capital Spread by Acct'!$F$10:$F$137))*Z$44</f>
        <v>137165.02560000002</v>
      </c>
      <c r="AA45" s="20">
        <f>SUMPRODUCT(($B$44='Data % Capital Spread by Acct'!$B$10:$B$137)*($E45='Data % Capital Spread by Acct'!$D$10:$D$137)*('Data % Capital Spread by Acct'!$F$10:$F$137))*AA$44</f>
        <v>194543.23569999999</v>
      </c>
      <c r="AB45" s="20">
        <f>SUMPRODUCT(($B$44='Data % Capital Spread by Acct'!$B$10:$B$137)*($E45='Data % Capital Spread by Acct'!$D$10:$D$137)*('Data % Capital Spread by Acct'!$F$10:$F$137))*AB$44</f>
        <v>300102.61810000002</v>
      </c>
      <c r="AC45" s="20">
        <f>SUMPRODUCT(($B$44='Data % Capital Spread by Acct'!$B$10:$B$137)*($E45='Data % Capital Spread by Acct'!$D$10:$D$137)*('Data % Capital Spread by Acct'!$F$10:$F$137))*AC$44</f>
        <v>300848.92440000008</v>
      </c>
      <c r="AD45" s="20">
        <f>SUMPRODUCT(($B$44='Data % Capital Spread by Acct'!$B$10:$B$137)*($E45='Data % Capital Spread by Acct'!$D$10:$D$137)*('Data % Capital Spread by Acct'!$F$10:$F$137))*AD$44</f>
        <v>298309.45930399996</v>
      </c>
      <c r="AE45" s="20">
        <f>SUMPRODUCT(($B$44='Data % Capital Spread by Acct'!$B$10:$B$137)*($E45='Data % Capital Spread by Acct'!$D$10:$D$137)*('Data % Capital Spread by Acct'!$F$10:$F$137))*AE$44</f>
        <v>297242.70720800001</v>
      </c>
      <c r="AF45" s="20">
        <f>SUMPRODUCT(($B$44='Data % Capital Spread by Acct'!$B$10:$B$137)*($E45='Data % Capital Spread by Acct'!$D$10:$D$137)*('Data % Capital Spread by Acct'!$F$10:$F$137))*AF$44</f>
        <v>401741.785408</v>
      </c>
      <c r="AG45" s="20">
        <f>SUMPRODUCT(($B$44='Data % Capital Spread by Acct'!$B$10:$B$137)*($E45='Data % Capital Spread by Acct'!$D$10:$D$137)*('Data % Capital Spread by Acct'!$F$10:$F$137))*AG$44</f>
        <v>218104.95560800002</v>
      </c>
      <c r="AH45" s="20">
        <f>SUMPRODUCT(($B$44='Data % Capital Spread by Acct'!$B$10:$B$137)*($E45='Data % Capital Spread by Acct'!$D$10:$D$137)*('Data % Capital Spread by Acct'!$F$10:$F$137))*AH$44</f>
        <v>2408483.5278639998</v>
      </c>
      <c r="AI45" s="20">
        <f>SUMPRODUCT(($B$44='Data % Capital Spread by Acct'!$B$10:$B$137)*($E45='Data % Capital Spread by Acct'!$D$10:$D$137)*('Data % Capital Spread by Acct'!$F$10:$F$137))*AI$44</f>
        <v>1845440</v>
      </c>
      <c r="AJ45" s="20">
        <f>SUMPRODUCT(($B$44='Data % Capital Spread by Acct'!$B$10:$B$137)*($E45='Data % Capital Spread by Acct'!$D$10:$D$137)*('Data % Capital Spread by Acct'!$F$10:$F$137))*AJ$44</f>
        <v>1813440</v>
      </c>
      <c r="AK45" s="20">
        <f>SUMPRODUCT(($B$44='Data % Capital Spread by Acct'!$B$10:$B$137)*($E45='Data % Capital Spread by Acct'!$D$10:$D$137)*('Data % Capital Spread by Acct'!$F$10:$F$137))*AK$44</f>
        <v>0</v>
      </c>
      <c r="AL45" s="20">
        <f>SUMPRODUCT(($B$44='Data % Capital Spread by Acct'!$B$10:$B$137)*($E45='Data % Capital Spread by Acct'!$D$10:$D$137)*('Data % Capital Spread by Acct'!$F$10:$F$137))*AL$44</f>
        <v>0</v>
      </c>
      <c r="AM45" s="20">
        <f>SUMPRODUCT(($B$44='Data % Capital Spread by Acct'!$B$10:$B$137)*($E45='Data % Capital Spread by Acct'!$D$10:$D$137)*('Data % Capital Spread by Acct'!$F$10:$F$137))*AM$44</f>
        <v>0</v>
      </c>
      <c r="AN45" s="20">
        <f t="shared" si="0"/>
        <v>2408483.0338780005</v>
      </c>
      <c r="AO45" s="20">
        <f t="shared" si="1"/>
        <v>1105485.1500000001</v>
      </c>
    </row>
    <row r="46" spans="1:41" s="373" customFormat="1">
      <c r="A46" s="3"/>
      <c r="B46" s="10" t="s">
        <v>125</v>
      </c>
      <c r="C46" s="9" t="str">
        <f>'Data % Capital Spread by Acct'!E48</f>
        <v>331200-TD Mains 6in to 8in</v>
      </c>
      <c r="D46" s="705">
        <v>1</v>
      </c>
      <c r="E46" s="705" t="str">
        <f t="shared" ref="E46:E48" si="63">IF(C46="Reserved","",LEFT(C46,6))</f>
        <v>331200</v>
      </c>
      <c r="F46" s="705" t="s">
        <v>581</v>
      </c>
      <c r="G46" s="20" cm="1">
        <f t="array" ref="G46">SUMPRODUCT(($B$44='Link In'!$B$109:$B$206)*($C46='Link In'!$D$109:$D$206)*('Link In'!$J$109:$J$206))</f>
        <v>0</v>
      </c>
      <c r="H46" s="20" cm="1">
        <f t="array" ref="H46">SUMPRODUCT(($B$44='Link In'!$B$109:$B$206)*("331001-T&amp;D Mains"='Link In'!$D$109:$D$206)*('Link In'!$F$109:$F$206))</f>
        <v>0</v>
      </c>
      <c r="I46" s="20"/>
      <c r="J46" s="20"/>
      <c r="K46" s="20"/>
      <c r="L46" s="20">
        <f>SUMPRODUCT(($B$44='Data % Capital Spread by Acct'!$B$10:$B$137)*($E46='Data % Capital Spread by Acct'!$D$10:$D$137)*('Data % Capital Spread by Acct'!$F$10:$F$137))*L$44</f>
        <v>11291.741175000001</v>
      </c>
      <c r="M46" s="20">
        <f>SUMPRODUCT(($B$44='Data % Capital Spread by Acct'!$B$10:$B$137)*($E46='Data % Capital Spread by Acct'!$D$10:$D$137)*('Data % Capital Spread by Acct'!$F$10:$F$137))*M$44</f>
        <v>33375.123099999997</v>
      </c>
      <c r="N46" s="20">
        <f>SUMPRODUCT(($B$44='Data % Capital Spread by Acct'!$B$10:$B$137)*($E46='Data % Capital Spread by Acct'!$D$10:$D$137)*('Data % Capital Spread by Acct'!$F$10:$F$137))*N$44</f>
        <v>34085.792125</v>
      </c>
      <c r="O46" s="20">
        <f>SUMPRODUCT(($B$44='Data % Capital Spread by Acct'!$B$10:$B$137)*($E46='Data % Capital Spread by Acct'!$D$10:$D$137)*('Data % Capital Spread by Acct'!$F$10:$F$137))*O$44</f>
        <v>48325.493700000006</v>
      </c>
      <c r="P46" s="20">
        <f>SUMPRODUCT(($B$44='Data % Capital Spread by Acct'!$B$10:$B$137)*($E46='Data % Capital Spread by Acct'!$D$10:$D$137)*('Data % Capital Spread by Acct'!$F$10:$F$137))*P$44</f>
        <v>74646.568700000003</v>
      </c>
      <c r="Q46" s="20">
        <f>SUMPRODUCT(($B$44='Data % Capital Spread by Acct'!$B$10:$B$137)*($E46='Data % Capital Spread by Acct'!$D$10:$D$137)*('Data % Capital Spread by Acct'!$F$10:$F$137))*Q$44</f>
        <v>74646.568700000003</v>
      </c>
      <c r="R46" s="20">
        <f>SUMPRODUCT(($B$44='Data % Capital Spread by Acct'!$B$10:$B$137)*($E46='Data % Capital Spread by Acct'!$D$10:$D$137)*('Data % Capital Spread by Acct'!$F$10:$F$137))*R$44</f>
        <v>73890.627426000006</v>
      </c>
      <c r="S46" s="20">
        <f>SUMPRODUCT(($B$44='Data % Capital Spread by Acct'!$B$10:$B$137)*($E46='Data % Capital Spread by Acct'!$D$10:$D$137)*('Data % Capital Spread by Acct'!$F$10:$F$137))*S$44</f>
        <v>73627.416676000008</v>
      </c>
      <c r="T46" s="20">
        <f>SUMPRODUCT(($B$44='Data % Capital Spread by Acct'!$B$10:$B$137)*($E46='Data % Capital Spread by Acct'!$D$10:$D$137)*('Data % Capital Spread by Acct'!$F$10:$F$137))*T$44</f>
        <v>99756.874250000008</v>
      </c>
      <c r="U46" s="20">
        <f>SUMPRODUCT(($B$44='Data % Capital Spread by Acct'!$B$10:$B$137)*($E46='Data % Capital Spread by Acct'!$D$10:$D$137)*('Data % Capital Spread by Acct'!$F$10:$F$137))*U$44</f>
        <v>53169.624342999996</v>
      </c>
      <c r="V46" s="20">
        <f>SUMPRODUCT(($B$44='Data % Capital Spread by Acct'!$B$10:$B$137)*($E46='Data % Capital Spread by Acct'!$D$10:$D$137)*('Data % Capital Spread by Acct'!$F$10:$F$137))*V$44</f>
        <v>9857.2425875000008</v>
      </c>
      <c r="W46" s="20">
        <f>SUMPRODUCT(($B$44='Data % Capital Spread by Acct'!$B$10:$B$137)*($E46='Data % Capital Spread by Acct'!$D$10:$D$137)*('Data % Capital Spread by Acct'!$F$10:$F$137))*W$44</f>
        <v>10389.525062500003</v>
      </c>
      <c r="X46" s="20">
        <f>SUMPRODUCT(($B$44='Data % Capital Spread by Acct'!$B$10:$B$137)*($E46='Data % Capital Spread by Acct'!$D$10:$D$137)*('Data % Capital Spread by Acct'!$F$10:$F$137))*X$44</f>
        <v>11384.666237500001</v>
      </c>
      <c r="Y46" s="20">
        <f>SUMPRODUCT(($B$44='Data % Capital Spread by Acct'!$B$10:$B$137)*($E46='Data % Capital Spread by Acct'!$D$10:$D$137)*('Data % Capital Spread by Acct'!$F$10:$F$137))*Y$44</f>
        <v>33474.64675</v>
      </c>
      <c r="Z46" s="20">
        <f>SUMPRODUCT(($B$44='Data % Capital Spread by Acct'!$B$10:$B$137)*($E46='Data % Capital Spread by Acct'!$D$10:$D$137)*('Data % Capital Spread by Acct'!$F$10:$F$137))*Z$44</f>
        <v>34291.256400000006</v>
      </c>
      <c r="AA46" s="20">
        <f>SUMPRODUCT(($B$44='Data % Capital Spread by Acct'!$B$10:$B$137)*($E46='Data % Capital Spread by Acct'!$D$10:$D$137)*('Data % Capital Spread by Acct'!$F$10:$F$137))*AA$44</f>
        <v>48635.808924999998</v>
      </c>
      <c r="AB46" s="20">
        <f>SUMPRODUCT(($B$44='Data % Capital Spread by Acct'!$B$10:$B$137)*($E46='Data % Capital Spread by Acct'!$D$10:$D$137)*('Data % Capital Spread by Acct'!$F$10:$F$137))*AB$44</f>
        <v>75025.654525000005</v>
      </c>
      <c r="AC46" s="20">
        <f>SUMPRODUCT(($B$44='Data % Capital Spread by Acct'!$B$10:$B$137)*($E46='Data % Capital Spread by Acct'!$D$10:$D$137)*('Data % Capital Spread by Acct'!$F$10:$F$137))*AC$44</f>
        <v>75212.231100000019</v>
      </c>
      <c r="AD46" s="20">
        <f>SUMPRODUCT(($B$44='Data % Capital Spread by Acct'!$B$10:$B$137)*($E46='Data % Capital Spread by Acct'!$D$10:$D$137)*('Data % Capital Spread by Acct'!$F$10:$F$137))*AD$44</f>
        <v>74577.36482599999</v>
      </c>
      <c r="AE46" s="20">
        <f>SUMPRODUCT(($B$44='Data % Capital Spread by Acct'!$B$10:$B$137)*($E46='Data % Capital Spread by Acct'!$D$10:$D$137)*('Data % Capital Spread by Acct'!$F$10:$F$137))*AE$44</f>
        <v>74310.676802000002</v>
      </c>
      <c r="AF46" s="20">
        <f>SUMPRODUCT(($B$44='Data % Capital Spread by Acct'!$B$10:$B$137)*($E46='Data % Capital Spread by Acct'!$D$10:$D$137)*('Data % Capital Spread by Acct'!$F$10:$F$137))*AF$44</f>
        <v>100435.446352</v>
      </c>
      <c r="AG46" s="20">
        <f>SUMPRODUCT(($B$44='Data % Capital Spread by Acct'!$B$10:$B$137)*($E46='Data % Capital Spread by Acct'!$D$10:$D$137)*('Data % Capital Spread by Acct'!$F$10:$F$137))*AG$44</f>
        <v>54526.238902000005</v>
      </c>
      <c r="AH46" s="20">
        <f>SUMPRODUCT(($B$44='Data % Capital Spread by Acct'!$B$10:$B$137)*($E46='Data % Capital Spread by Acct'!$D$10:$D$137)*('Data % Capital Spread by Acct'!$F$10:$F$137))*AH$44</f>
        <v>602120.88196599996</v>
      </c>
      <c r="AI46" s="20">
        <f>SUMPRODUCT(($B$44='Data % Capital Spread by Acct'!$B$10:$B$137)*($E46='Data % Capital Spread by Acct'!$D$10:$D$137)*('Data % Capital Spread by Acct'!$F$10:$F$137))*AI$44</f>
        <v>461360</v>
      </c>
      <c r="AJ46" s="20">
        <f>SUMPRODUCT(($B$44='Data % Capital Spread by Acct'!$B$10:$B$137)*($E46='Data % Capital Spread by Acct'!$D$10:$D$137)*('Data % Capital Spread by Acct'!$F$10:$F$137))*AJ$44</f>
        <v>453360</v>
      </c>
      <c r="AK46" s="20">
        <f>SUMPRODUCT(($B$44='Data % Capital Spread by Acct'!$B$10:$B$137)*($E46='Data % Capital Spread by Acct'!$D$10:$D$137)*('Data % Capital Spread by Acct'!$F$10:$F$137))*AK$44</f>
        <v>0</v>
      </c>
      <c r="AL46" s="20">
        <f>SUMPRODUCT(($B$44='Data % Capital Spread by Acct'!$B$10:$B$137)*($E46='Data % Capital Spread by Acct'!$D$10:$D$137)*('Data % Capital Spread by Acct'!$F$10:$F$137))*AL$44</f>
        <v>0</v>
      </c>
      <c r="AM46" s="20">
        <f>SUMPRODUCT(($B$44='Data % Capital Spread by Acct'!$B$10:$B$137)*($E46='Data % Capital Spread by Acct'!$D$10:$D$137)*('Data % Capital Spread by Acct'!$F$10:$F$137))*AM$44</f>
        <v>0</v>
      </c>
      <c r="AN46" s="20">
        <f t="shared" si="0"/>
        <v>602120.75846950011</v>
      </c>
      <c r="AO46" s="20">
        <f t="shared" si="1"/>
        <v>276371.28750000003</v>
      </c>
    </row>
    <row r="47" spans="1:41" s="373" customFormat="1">
      <c r="A47" s="3"/>
      <c r="B47" s="10"/>
      <c r="C47" s="9" t="str">
        <f>'Data % Capital Spread by Acct'!E49</f>
        <v>334100-Meters</v>
      </c>
      <c r="D47" s="705">
        <v>1</v>
      </c>
      <c r="E47" s="705" t="str">
        <f t="shared" si="63"/>
        <v>334100</v>
      </c>
      <c r="F47" s="705" t="s">
        <v>581</v>
      </c>
      <c r="G47" s="20" cm="1">
        <f t="array" ref="G47">SUMPRODUCT(($B$44='Link In'!$B$109:$B$206)*($C47='Link In'!$D$109:$D$206)*('Link In'!$J$109:$J$206))</f>
        <v>0</v>
      </c>
      <c r="H47" s="20" cm="1">
        <f t="array" ref="H47">SUMPRODUCT(($B$44='Link In'!$B$109:$B$206)*($C47='Link In'!$D$109:$D$206)*('Link In'!$F$109:$F$206))</f>
        <v>0</v>
      </c>
      <c r="I47" s="20"/>
      <c r="J47" s="20"/>
      <c r="K47" s="20"/>
      <c r="L47" s="20">
        <f>SUMPRODUCT(($B$44='Data % Capital Spread by Acct'!$B$10:$B$137)*($E47='Data % Capital Spread by Acct'!$D$10:$D$137)*('Data % Capital Spread by Acct'!$F$10:$F$137))*L$44</f>
        <v>0</v>
      </c>
      <c r="M47" s="20">
        <f>SUMPRODUCT(($B$44='Data % Capital Spread by Acct'!$B$10:$B$137)*($E47='Data % Capital Spread by Acct'!$D$10:$D$137)*('Data % Capital Spread by Acct'!$F$10:$F$137))*M$44</f>
        <v>0</v>
      </c>
      <c r="N47" s="20">
        <f>SUMPRODUCT(($B$44='Data % Capital Spread by Acct'!$B$10:$B$137)*($E47='Data % Capital Spread by Acct'!$D$10:$D$137)*('Data % Capital Spread by Acct'!$F$10:$F$137))*N$44</f>
        <v>0</v>
      </c>
      <c r="O47" s="20">
        <f>SUMPRODUCT(($B$44='Data % Capital Spread by Acct'!$B$10:$B$137)*($E47='Data % Capital Spread by Acct'!$D$10:$D$137)*('Data % Capital Spread by Acct'!$F$10:$F$137))*O$44</f>
        <v>0</v>
      </c>
      <c r="P47" s="20">
        <f>SUMPRODUCT(($B$44='Data % Capital Spread by Acct'!$B$10:$B$137)*($E47='Data % Capital Spread by Acct'!$D$10:$D$137)*('Data % Capital Spread by Acct'!$F$10:$F$137))*P$44</f>
        <v>0</v>
      </c>
      <c r="Q47" s="20">
        <f>SUMPRODUCT(($B$44='Data % Capital Spread by Acct'!$B$10:$B$137)*($E47='Data % Capital Spread by Acct'!$D$10:$D$137)*('Data % Capital Spread by Acct'!$F$10:$F$137))*Q$44</f>
        <v>0</v>
      </c>
      <c r="R47" s="20">
        <f>SUMPRODUCT(($B$44='Data % Capital Spread by Acct'!$B$10:$B$137)*($E47='Data % Capital Spread by Acct'!$D$10:$D$137)*('Data % Capital Spread by Acct'!$F$10:$F$137))*R$44</f>
        <v>0</v>
      </c>
      <c r="S47" s="20">
        <f>SUMPRODUCT(($B$44='Data % Capital Spread by Acct'!$B$10:$B$137)*($E47='Data % Capital Spread by Acct'!$D$10:$D$137)*('Data % Capital Spread by Acct'!$F$10:$F$137))*S$44</f>
        <v>0</v>
      </c>
      <c r="T47" s="20">
        <f>SUMPRODUCT(($B$44='Data % Capital Spread by Acct'!$B$10:$B$137)*($E47='Data % Capital Spread by Acct'!$D$10:$D$137)*('Data % Capital Spread by Acct'!$F$10:$F$137))*T$44</f>
        <v>0</v>
      </c>
      <c r="U47" s="20">
        <f>SUMPRODUCT(($B$44='Data % Capital Spread by Acct'!$B$10:$B$137)*($E47='Data % Capital Spread by Acct'!$D$10:$D$137)*('Data % Capital Spread by Acct'!$F$10:$F$137))*U$44</f>
        <v>0</v>
      </c>
      <c r="V47" s="20">
        <f>SUMPRODUCT(($B$44='Data % Capital Spread by Acct'!$B$10:$B$137)*($E47='Data % Capital Spread by Acct'!$D$10:$D$137)*('Data % Capital Spread by Acct'!$F$10:$F$137))*V$44</f>
        <v>0</v>
      </c>
      <c r="W47" s="20">
        <f>SUMPRODUCT(($B$44='Data % Capital Spread by Acct'!$B$10:$B$137)*($E47='Data % Capital Spread by Acct'!$D$10:$D$137)*('Data % Capital Spread by Acct'!$F$10:$F$137))*W$44</f>
        <v>0</v>
      </c>
      <c r="X47" s="20">
        <f>SUMPRODUCT(($B$44='Data % Capital Spread by Acct'!$B$10:$B$137)*($E47='Data % Capital Spread by Acct'!$D$10:$D$137)*('Data % Capital Spread by Acct'!$F$10:$F$137))*X$44</f>
        <v>0</v>
      </c>
      <c r="Y47" s="20">
        <f>SUMPRODUCT(($B$44='Data % Capital Spread by Acct'!$B$10:$B$137)*($E47='Data % Capital Spread by Acct'!$D$10:$D$137)*('Data % Capital Spread by Acct'!$F$10:$F$137))*Y$44</f>
        <v>0</v>
      </c>
      <c r="Z47" s="20">
        <f>SUMPRODUCT(($B$44='Data % Capital Spread by Acct'!$B$10:$B$137)*($E47='Data % Capital Spread by Acct'!$D$10:$D$137)*('Data % Capital Spread by Acct'!$F$10:$F$137))*Z$44</f>
        <v>0</v>
      </c>
      <c r="AA47" s="20">
        <f>SUMPRODUCT(($B$44='Data % Capital Spread by Acct'!$B$10:$B$137)*($E47='Data % Capital Spread by Acct'!$D$10:$D$137)*('Data % Capital Spread by Acct'!$F$10:$F$137))*AA$44</f>
        <v>0</v>
      </c>
      <c r="AB47" s="20">
        <f>SUMPRODUCT(($B$44='Data % Capital Spread by Acct'!$B$10:$B$137)*($E47='Data % Capital Spread by Acct'!$D$10:$D$137)*('Data % Capital Spread by Acct'!$F$10:$F$137))*AB$44</f>
        <v>0</v>
      </c>
      <c r="AC47" s="20">
        <f>SUMPRODUCT(($B$44='Data % Capital Spread by Acct'!$B$10:$B$137)*($E47='Data % Capital Spread by Acct'!$D$10:$D$137)*('Data % Capital Spread by Acct'!$F$10:$F$137))*AC$44</f>
        <v>0</v>
      </c>
      <c r="AD47" s="20">
        <f>SUMPRODUCT(($B$44='Data % Capital Spread by Acct'!$B$10:$B$137)*($E47='Data % Capital Spread by Acct'!$D$10:$D$137)*('Data % Capital Spread by Acct'!$F$10:$F$137))*AD$44</f>
        <v>0</v>
      </c>
      <c r="AE47" s="20">
        <f>SUMPRODUCT(($B$44='Data % Capital Spread by Acct'!$B$10:$B$137)*($E47='Data % Capital Spread by Acct'!$D$10:$D$137)*('Data % Capital Spread by Acct'!$F$10:$F$137))*AE$44</f>
        <v>0</v>
      </c>
      <c r="AF47" s="20">
        <f>SUMPRODUCT(($B$44='Data % Capital Spread by Acct'!$B$10:$B$137)*($E47='Data % Capital Spread by Acct'!$D$10:$D$137)*('Data % Capital Spread by Acct'!$F$10:$F$137))*AF$44</f>
        <v>0</v>
      </c>
      <c r="AG47" s="20">
        <f>SUMPRODUCT(($B$44='Data % Capital Spread by Acct'!$B$10:$B$137)*($E47='Data % Capital Spread by Acct'!$D$10:$D$137)*('Data % Capital Spread by Acct'!$F$10:$F$137))*AG$44</f>
        <v>0</v>
      </c>
      <c r="AH47" s="20">
        <f>SUMPRODUCT(($B$44='Data % Capital Spread by Acct'!$B$10:$B$137)*($E47='Data % Capital Spread by Acct'!$D$10:$D$137)*('Data % Capital Spread by Acct'!$F$10:$F$137))*AH$44</f>
        <v>0</v>
      </c>
      <c r="AI47" s="20">
        <f>SUMPRODUCT(($B$44='Data % Capital Spread by Acct'!$B$10:$B$137)*($E47='Data % Capital Spread by Acct'!$D$10:$D$137)*('Data % Capital Spread by Acct'!$F$10:$F$137))*AI$44</f>
        <v>0</v>
      </c>
      <c r="AJ47" s="20">
        <f>SUMPRODUCT(($B$44='Data % Capital Spread by Acct'!$B$10:$B$137)*($E47='Data % Capital Spread by Acct'!$D$10:$D$137)*('Data % Capital Spread by Acct'!$F$10:$F$137))*AJ$44</f>
        <v>0</v>
      </c>
      <c r="AK47" s="20">
        <f>SUMPRODUCT(($B$44='Data % Capital Spread by Acct'!$B$10:$B$137)*($E47='Data % Capital Spread by Acct'!$D$10:$D$137)*('Data % Capital Spread by Acct'!$F$10:$F$137))*AK$44</f>
        <v>0</v>
      </c>
      <c r="AL47" s="20">
        <f>SUMPRODUCT(($B$44='Data % Capital Spread by Acct'!$B$10:$B$137)*($E47='Data % Capital Spread by Acct'!$D$10:$D$137)*('Data % Capital Spread by Acct'!$F$10:$F$137))*AL$44</f>
        <v>0</v>
      </c>
      <c r="AM47" s="20">
        <f>SUMPRODUCT(($B$44='Data % Capital Spread by Acct'!$B$10:$B$137)*($E47='Data % Capital Spread by Acct'!$D$10:$D$137)*('Data % Capital Spread by Acct'!$F$10:$F$137))*AM$44</f>
        <v>0</v>
      </c>
      <c r="AN47" s="20">
        <f t="shared" si="0"/>
        <v>0</v>
      </c>
      <c r="AO47" s="20">
        <f t="shared" si="1"/>
        <v>0</v>
      </c>
    </row>
    <row r="48" spans="1:41" s="373" customFormat="1">
      <c r="A48" s="3"/>
      <c r="B48" s="10"/>
      <c r="C48" s="9" t="str">
        <f>'Data % Capital Spread by Acct'!E50</f>
        <v>333000-Services</v>
      </c>
      <c r="D48" s="705">
        <v>1</v>
      </c>
      <c r="E48" s="705" t="str">
        <f t="shared" si="63"/>
        <v>333000</v>
      </c>
      <c r="F48" s="705" t="s">
        <v>581</v>
      </c>
      <c r="G48" s="20" cm="1">
        <f t="array" ref="G48">SUMPRODUCT(($B$44='Link In'!$B$109:$B$206)*($C48='Link In'!$D$109:$D$206)*('Link In'!$J$109:$J$206))</f>
        <v>0</v>
      </c>
      <c r="H48" s="20" cm="1">
        <f t="array" ref="H48">SUMPRODUCT(($B$44='Link In'!$B$109:$B$206)*($C48='Link In'!$D$109:$D$206)*('Link In'!$F$109:$F$206))</f>
        <v>0</v>
      </c>
      <c r="I48" s="20"/>
      <c r="J48" s="20"/>
      <c r="K48" s="20"/>
      <c r="L48" s="20">
        <f>SUMPRODUCT(($B$44='Data % Capital Spread by Acct'!$B$10:$B$137)*($E48='Data % Capital Spread by Acct'!$D$10:$D$137)*('Data % Capital Spread by Acct'!$F$10:$F$137))*L$44</f>
        <v>0</v>
      </c>
      <c r="M48" s="20">
        <f>SUMPRODUCT(($B$44='Data % Capital Spread by Acct'!$B$10:$B$137)*($E48='Data % Capital Spread by Acct'!$D$10:$D$137)*('Data % Capital Spread by Acct'!$F$10:$F$137))*M$44</f>
        <v>0</v>
      </c>
      <c r="N48" s="20">
        <f>SUMPRODUCT(($B$44='Data % Capital Spread by Acct'!$B$10:$B$137)*($E48='Data % Capital Spread by Acct'!$D$10:$D$137)*('Data % Capital Spread by Acct'!$F$10:$F$137))*N$44</f>
        <v>0</v>
      </c>
      <c r="O48" s="20">
        <f>SUMPRODUCT(($B$44='Data % Capital Spread by Acct'!$B$10:$B$137)*($E48='Data % Capital Spread by Acct'!$D$10:$D$137)*('Data % Capital Spread by Acct'!$F$10:$F$137))*O$44</f>
        <v>0</v>
      </c>
      <c r="P48" s="20">
        <f>SUMPRODUCT(($B$44='Data % Capital Spread by Acct'!$B$10:$B$137)*($E48='Data % Capital Spread by Acct'!$D$10:$D$137)*('Data % Capital Spread by Acct'!$F$10:$F$137))*P$44</f>
        <v>0</v>
      </c>
      <c r="Q48" s="20">
        <f>SUMPRODUCT(($B$44='Data % Capital Spread by Acct'!$B$10:$B$137)*($E48='Data % Capital Spread by Acct'!$D$10:$D$137)*('Data % Capital Spread by Acct'!$F$10:$F$137))*Q$44</f>
        <v>0</v>
      </c>
      <c r="R48" s="20">
        <f>SUMPRODUCT(($B$44='Data % Capital Spread by Acct'!$B$10:$B$137)*($E48='Data % Capital Spread by Acct'!$D$10:$D$137)*('Data % Capital Spread by Acct'!$F$10:$F$137))*R$44</f>
        <v>0</v>
      </c>
      <c r="S48" s="20">
        <f>SUMPRODUCT(($B$44='Data % Capital Spread by Acct'!$B$10:$B$137)*($E48='Data % Capital Spread by Acct'!$D$10:$D$137)*('Data % Capital Spread by Acct'!$F$10:$F$137))*S$44</f>
        <v>0</v>
      </c>
      <c r="T48" s="20">
        <f>SUMPRODUCT(($B$44='Data % Capital Spread by Acct'!$B$10:$B$137)*($E48='Data % Capital Spread by Acct'!$D$10:$D$137)*('Data % Capital Spread by Acct'!$F$10:$F$137))*T$44</f>
        <v>0</v>
      </c>
      <c r="U48" s="20">
        <f>SUMPRODUCT(($B$44='Data % Capital Spread by Acct'!$B$10:$B$137)*($E48='Data % Capital Spread by Acct'!$D$10:$D$137)*('Data % Capital Spread by Acct'!$F$10:$F$137))*U$44</f>
        <v>0</v>
      </c>
      <c r="V48" s="20">
        <f>SUMPRODUCT(($B$44='Data % Capital Spread by Acct'!$B$10:$B$137)*($E48='Data % Capital Spread by Acct'!$D$10:$D$137)*('Data % Capital Spread by Acct'!$F$10:$F$137))*V$44</f>
        <v>0</v>
      </c>
      <c r="W48" s="20">
        <f>SUMPRODUCT(($B$44='Data % Capital Spread by Acct'!$B$10:$B$137)*($E48='Data % Capital Spread by Acct'!$D$10:$D$137)*('Data % Capital Spread by Acct'!$F$10:$F$137))*W$44</f>
        <v>0</v>
      </c>
      <c r="X48" s="20">
        <f>SUMPRODUCT(($B$44='Data % Capital Spread by Acct'!$B$10:$B$137)*($E48='Data % Capital Spread by Acct'!$D$10:$D$137)*('Data % Capital Spread by Acct'!$F$10:$F$137))*X$44</f>
        <v>0</v>
      </c>
      <c r="Y48" s="20">
        <f>SUMPRODUCT(($B$44='Data % Capital Spread by Acct'!$B$10:$B$137)*($E48='Data % Capital Spread by Acct'!$D$10:$D$137)*('Data % Capital Spread by Acct'!$F$10:$F$137))*Y$44</f>
        <v>0</v>
      </c>
      <c r="Z48" s="20">
        <f>SUMPRODUCT(($B$44='Data % Capital Spread by Acct'!$B$10:$B$137)*($E48='Data % Capital Spread by Acct'!$D$10:$D$137)*('Data % Capital Spread by Acct'!$F$10:$F$137))*Z$44</f>
        <v>0</v>
      </c>
      <c r="AA48" s="20">
        <f>SUMPRODUCT(($B$44='Data % Capital Spread by Acct'!$B$10:$B$137)*($E48='Data % Capital Spread by Acct'!$D$10:$D$137)*('Data % Capital Spread by Acct'!$F$10:$F$137))*AA$44</f>
        <v>0</v>
      </c>
      <c r="AB48" s="20">
        <f>SUMPRODUCT(($B$44='Data % Capital Spread by Acct'!$B$10:$B$137)*($E48='Data % Capital Spread by Acct'!$D$10:$D$137)*('Data % Capital Spread by Acct'!$F$10:$F$137))*AB$44</f>
        <v>0</v>
      </c>
      <c r="AC48" s="20">
        <f>SUMPRODUCT(($B$44='Data % Capital Spread by Acct'!$B$10:$B$137)*($E48='Data % Capital Spread by Acct'!$D$10:$D$137)*('Data % Capital Spread by Acct'!$F$10:$F$137))*AC$44</f>
        <v>0</v>
      </c>
      <c r="AD48" s="20">
        <f>SUMPRODUCT(($B$44='Data % Capital Spread by Acct'!$B$10:$B$137)*($E48='Data % Capital Spread by Acct'!$D$10:$D$137)*('Data % Capital Spread by Acct'!$F$10:$F$137))*AD$44</f>
        <v>0</v>
      </c>
      <c r="AE48" s="20">
        <f>SUMPRODUCT(($B$44='Data % Capital Spread by Acct'!$B$10:$B$137)*($E48='Data % Capital Spread by Acct'!$D$10:$D$137)*('Data % Capital Spread by Acct'!$F$10:$F$137))*AE$44</f>
        <v>0</v>
      </c>
      <c r="AF48" s="20">
        <f>SUMPRODUCT(($B$44='Data % Capital Spread by Acct'!$B$10:$B$137)*($E48='Data % Capital Spread by Acct'!$D$10:$D$137)*('Data % Capital Spread by Acct'!$F$10:$F$137))*AF$44</f>
        <v>0</v>
      </c>
      <c r="AG48" s="20">
        <f>SUMPRODUCT(($B$44='Data % Capital Spread by Acct'!$B$10:$B$137)*($E48='Data % Capital Spread by Acct'!$D$10:$D$137)*('Data % Capital Spread by Acct'!$F$10:$F$137))*AG$44</f>
        <v>0</v>
      </c>
      <c r="AH48" s="20">
        <f>SUMPRODUCT(($B$44='Data % Capital Spread by Acct'!$B$10:$B$137)*($E48='Data % Capital Spread by Acct'!$D$10:$D$137)*('Data % Capital Spread by Acct'!$F$10:$F$137))*AH$44</f>
        <v>0</v>
      </c>
      <c r="AI48" s="20">
        <f>SUMPRODUCT(($B$44='Data % Capital Spread by Acct'!$B$10:$B$137)*($E48='Data % Capital Spread by Acct'!$D$10:$D$137)*('Data % Capital Spread by Acct'!$F$10:$F$137))*AI$44</f>
        <v>0</v>
      </c>
      <c r="AJ48" s="20">
        <f>SUMPRODUCT(($B$44='Data % Capital Spread by Acct'!$B$10:$B$137)*($E48='Data % Capital Spread by Acct'!$D$10:$D$137)*('Data % Capital Spread by Acct'!$F$10:$F$137))*AJ$44</f>
        <v>0</v>
      </c>
      <c r="AK48" s="20">
        <f>SUMPRODUCT(($B$44='Data % Capital Spread by Acct'!$B$10:$B$137)*($E48='Data % Capital Spread by Acct'!$D$10:$D$137)*('Data % Capital Spread by Acct'!$F$10:$F$137))*AK$44</f>
        <v>0</v>
      </c>
      <c r="AL48" s="20">
        <f>SUMPRODUCT(($B$44='Data % Capital Spread by Acct'!$B$10:$B$137)*($E48='Data % Capital Spread by Acct'!$D$10:$D$137)*('Data % Capital Spread by Acct'!$F$10:$F$137))*AL$44</f>
        <v>0</v>
      </c>
      <c r="AM48" s="20">
        <f>SUMPRODUCT(($B$44='Data % Capital Spread by Acct'!$B$10:$B$137)*($E48='Data % Capital Spread by Acct'!$D$10:$D$137)*('Data % Capital Spread by Acct'!$F$10:$F$137))*AM$44</f>
        <v>0</v>
      </c>
      <c r="AN48" s="20">
        <f t="shared" si="0"/>
        <v>0</v>
      </c>
      <c r="AO48" s="20">
        <f t="shared" si="1"/>
        <v>0</v>
      </c>
    </row>
    <row r="49" spans="1:41" s="373" customFormat="1">
      <c r="A49" s="3"/>
      <c r="B49" s="10"/>
      <c r="C49" s="329" t="s">
        <v>642</v>
      </c>
      <c r="D49" s="705"/>
      <c r="E49" s="705"/>
      <c r="F49" s="705"/>
      <c r="G49" s="706">
        <f>SUM(G45:G48)</f>
        <v>0</v>
      </c>
      <c r="H49" s="706">
        <f>SUM(H45:H48)</f>
        <v>0</v>
      </c>
      <c r="I49" s="706">
        <f t="shared" ref="I49:W49" si="64">SUM(I45:I48)</f>
        <v>0</v>
      </c>
      <c r="J49" s="706">
        <f t="shared" si="64"/>
        <v>0</v>
      </c>
      <c r="K49" s="706">
        <f t="shared" si="64"/>
        <v>0</v>
      </c>
      <c r="L49" s="706">
        <f t="shared" ref="L49:P49" si="65">SUM(L45:L48)</f>
        <v>56458.705875000007</v>
      </c>
      <c r="M49" s="706">
        <f t="shared" si="65"/>
        <v>166875.61549999999</v>
      </c>
      <c r="N49" s="706">
        <f t="shared" si="65"/>
        <v>170428.96062500001</v>
      </c>
      <c r="O49" s="706">
        <f t="shared" si="65"/>
        <v>241627.46850000002</v>
      </c>
      <c r="P49" s="706">
        <f t="shared" si="65"/>
        <v>373232.84350000002</v>
      </c>
      <c r="Q49" s="706">
        <f t="shared" si="64"/>
        <v>373232.84350000002</v>
      </c>
      <c r="R49" s="706">
        <f t="shared" si="64"/>
        <v>369453.13713000005</v>
      </c>
      <c r="S49" s="706">
        <f t="shared" si="64"/>
        <v>368137.08338000003</v>
      </c>
      <c r="T49" s="706">
        <f t="shared" si="64"/>
        <v>498784.37125000003</v>
      </c>
      <c r="U49" s="706">
        <f t="shared" ref="U49" si="66">SUM(U45:U48)</f>
        <v>265848.12171499996</v>
      </c>
      <c r="V49" s="706">
        <f t="shared" si="64"/>
        <v>49286.212937500008</v>
      </c>
      <c r="W49" s="706">
        <f t="shared" si="64"/>
        <v>51947.625312500015</v>
      </c>
      <c r="X49" s="706">
        <f t="shared" ref="X49" si="67">SUM(X45:X48)</f>
        <v>56923.331187500007</v>
      </c>
      <c r="Y49" s="706">
        <f t="shared" ref="Y49" si="68">SUM(Y45:Y48)</f>
        <v>167373.23375000001</v>
      </c>
      <c r="Z49" s="706">
        <f t="shared" ref="Z49" si="69">SUM(Z45:Z48)</f>
        <v>171456.28200000004</v>
      </c>
      <c r="AA49" s="706">
        <f t="shared" ref="AA49" si="70">SUM(AA45:AA48)</f>
        <v>243179.04462499998</v>
      </c>
      <c r="AB49" s="706">
        <f t="shared" ref="AB49" si="71">SUM(AB45:AB48)</f>
        <v>375128.27262500004</v>
      </c>
      <c r="AC49" s="706">
        <f t="shared" ref="AC49" si="72">SUM(AC45:AC48)</f>
        <v>376061.15550000011</v>
      </c>
      <c r="AD49" s="706">
        <f t="shared" ref="AD49" si="73">SUM(AD45:AD48)</f>
        <v>372886.82412999996</v>
      </c>
      <c r="AE49" s="706">
        <f t="shared" ref="AE49" si="74">SUM(AE45:AE48)</f>
        <v>371553.38401000004</v>
      </c>
      <c r="AF49" s="706">
        <f t="shared" ref="AF49" si="75">SUM(AF45:AF48)</f>
        <v>502177.23176</v>
      </c>
      <c r="AG49" s="706">
        <f t="shared" ref="AG49" si="76">SUM(AG45:AG48)</f>
        <v>272631.19451</v>
      </c>
      <c r="AH49" s="706">
        <f t="shared" ref="AH49" si="77">SUM(AH45:AH48)</f>
        <v>3010604.4098299998</v>
      </c>
      <c r="AI49" s="706">
        <f t="shared" ref="AI49" si="78">SUM(AI45:AI48)</f>
        <v>2306800</v>
      </c>
      <c r="AJ49" s="706">
        <f t="shared" ref="AJ49" si="79">SUM(AJ45:AJ48)</f>
        <v>2266800</v>
      </c>
      <c r="AK49" s="706">
        <f t="shared" ref="AK49" si="80">SUM(AK45:AK48)</f>
        <v>0</v>
      </c>
      <c r="AL49" s="706">
        <f t="shared" ref="AL49" si="81">SUM(AL45:AL48)</f>
        <v>0</v>
      </c>
      <c r="AM49" s="706">
        <f t="shared" ref="AM49" si="82">SUM(AM45:AM48)</f>
        <v>0</v>
      </c>
      <c r="AN49" s="706">
        <f t="shared" si="0"/>
        <v>3010603.7923475001</v>
      </c>
      <c r="AO49" s="706">
        <f t="shared" si="1"/>
        <v>1381856.4375</v>
      </c>
    </row>
    <row r="50" spans="1:41" s="373" customFormat="1">
      <c r="A50" s="3"/>
      <c r="B50" s="10" t="s">
        <v>400</v>
      </c>
      <c r="C50" s="708" t="s">
        <v>401</v>
      </c>
      <c r="D50" s="705"/>
      <c r="E50" s="705"/>
      <c r="F50" s="705"/>
      <c r="G50" s="705"/>
      <c r="H50" s="707"/>
      <c r="I50" s="333"/>
      <c r="J50" s="333"/>
      <c r="K50" s="333"/>
      <c r="L50" s="333">
        <f>SUMPRODUCT(($B50='SCEP Rate Case Slippage'!$C$10:$C$111)*('SCEP Rate Case Slippage'!J$10:J$111))</f>
        <v>273662.89787499997</v>
      </c>
      <c r="M50" s="333">
        <f>SUMPRODUCT(($B50='SCEP Rate Case Slippage'!$C$10:$C$111)*('SCEP Rate Case Slippage'!K$10:K$111))</f>
        <v>276094.22756249999</v>
      </c>
      <c r="N50" s="333">
        <f>SUMPRODUCT(($B50='SCEP Rate Case Slippage'!$C$10:$C$111)*('SCEP Rate Case Slippage'!L$10:L$111))</f>
        <v>375216.78237500007</v>
      </c>
      <c r="O50" s="333">
        <f>SUMPRODUCT(($B50='SCEP Rate Case Slippage'!$C$10:$C$111)*('SCEP Rate Case Slippage'!M$10:M$111))</f>
        <v>375821.55199999997</v>
      </c>
      <c r="P50" s="333">
        <f>SUMPRODUCT(($B50='SCEP Rate Case Slippage'!$C$10:$C$111)*('SCEP Rate Case Slippage'!N$10:N$111))</f>
        <v>376414.214125</v>
      </c>
      <c r="Q50" s="333">
        <f>SUMPRODUCT(($B50='SCEP Rate Case Slippage'!$C$10:$C$111)*('SCEP Rate Case Slippage'!O$10:O$111))</f>
        <v>339290.83075000002</v>
      </c>
      <c r="R50" s="333">
        <f>SUMPRODUCT(($B50='SCEP Rate Case Slippage'!$C$10:$C$111)*('SCEP Rate Case Slippage'!P$10:P$111))</f>
        <v>276692.11487500003</v>
      </c>
      <c r="S50" s="333">
        <f>SUMPRODUCT(($B50='SCEP Rate Case Slippage'!$C$10:$C$111)*('SCEP Rate Case Slippage'!Q$10:Q$111))</f>
        <v>275087.34524999995</v>
      </c>
      <c r="T50" s="333">
        <f>SUMPRODUCT(($B50='SCEP Rate Case Slippage'!$C$10:$C$111)*('SCEP Rate Case Slippage'!R$10:R$111))</f>
        <v>295833.08775000001</v>
      </c>
      <c r="U50" s="333">
        <f>SUMPRODUCT(($B50='SCEP Rate Case Slippage'!$C$10:$C$111)*('SCEP Rate Case Slippage'!S$10:S$111))</f>
        <v>105323.073985</v>
      </c>
      <c r="V50" s="333">
        <f>SUMPRODUCT(($B50='SCEP Rate Case Slippage'!$C$10:$C$111)*('SCEP Rate Case Slippage'!U$10:U$111))</f>
        <v>201764.0795625</v>
      </c>
      <c r="W50" s="333">
        <f>SUMPRODUCT(($B50='SCEP Rate Case Slippage'!$C$10:$C$111)*('SCEP Rate Case Slippage'!V$10:V$111))</f>
        <v>170029.8988125</v>
      </c>
      <c r="X50" s="333">
        <f>SUMPRODUCT(($B50='SCEP Rate Case Slippage'!$C$10:$C$111)*('SCEP Rate Case Slippage'!W$10:W$111))</f>
        <v>273663.20056249999</v>
      </c>
      <c r="Y50" s="333">
        <f>SUMPRODUCT(($B50='SCEP Rate Case Slippage'!$C$10:$C$111)*('SCEP Rate Case Slippage'!X$10:X$111))</f>
        <v>346518.29275000002</v>
      </c>
      <c r="Z50" s="333">
        <f>SUMPRODUCT(($B50='SCEP Rate Case Slippage'!$C$10:$C$111)*('SCEP Rate Case Slippage'!Y$10:Y$111))</f>
        <v>375238.12337500008</v>
      </c>
      <c r="AA50" s="333">
        <f>SUMPRODUCT(($B50='SCEP Rate Case Slippage'!$C$10:$C$111)*('SCEP Rate Case Slippage'!Z$10:Z$111))</f>
        <v>384291.32299999997</v>
      </c>
      <c r="AB50" s="333">
        <f>SUMPRODUCT(($B50='SCEP Rate Case Slippage'!$C$10:$C$111)*('SCEP Rate Case Slippage'!AA$10:AA$111))</f>
        <v>383502.59887500003</v>
      </c>
      <c r="AC50" s="333">
        <f>SUMPRODUCT(($B50='SCEP Rate Case Slippage'!$C$10:$C$111)*('SCEP Rate Case Slippage'!AB$10:AB$111))</f>
        <v>345820.38100000005</v>
      </c>
      <c r="AD50" s="333">
        <f>SUMPRODUCT(($B50='SCEP Rate Case Slippage'!$C$10:$C$111)*('SCEP Rate Case Slippage'!AC$10:AC$111))</f>
        <v>337136.46012500004</v>
      </c>
      <c r="AE50" s="333">
        <f>SUMPRODUCT(($B50='SCEP Rate Case Slippage'!$C$10:$C$111)*('SCEP Rate Case Slippage'!AD$10:AD$111))</f>
        <v>265428.77675000002</v>
      </c>
      <c r="AF50" s="333">
        <f>SUMPRODUCT(($B50='SCEP Rate Case Slippage'!$C$10:$C$111)*('SCEP Rate Case Slippage'!AE$10:AE$111))</f>
        <v>265954.16275000002</v>
      </c>
      <c r="AG50" s="333">
        <f>SUMPRODUCT(($B50='SCEP Rate Case Slippage'!$C$10:$C$111)*('SCEP Rate Case Slippage'!AF$10:AF$111))</f>
        <v>108652.41479749999</v>
      </c>
      <c r="AH50" s="333" cm="1">
        <f t="array" ref="AH50">SUMPRODUCT(($B50='SCEP Rate Case Slippage'!$C$10:$C$111)*('SCEP Rate Case Slippage'!AT$10:AT$111))</f>
        <v>3571499.5340012503</v>
      </c>
      <c r="AI50" s="333" cm="1">
        <f t="array" ref="AI50">SUMPRODUCT(($B50='SCEP Rate Case Slippage'!$C$10:$C$111)*('SCEP Rate Case Slippage'!BG$10:BG$111))</f>
        <v>3684000</v>
      </c>
      <c r="AJ50" s="333" cm="1">
        <f t="array" ref="AJ50">SUMPRODUCT(($B50='SCEP Rate Case Slippage'!$C$10:$C$111)*('SCEP Rate Case Slippage'!BT$10:BT$111))</f>
        <v>3796500</v>
      </c>
      <c r="AK50" s="333">
        <f>SUMPRODUCT(($B50='SCEP Rate Case Slippage'!$C$10:$C$111)*('SCEP Rate Case Slippage'!AK$10:AK$111))</f>
        <v>0</v>
      </c>
      <c r="AL50" s="333">
        <f>SUMPRODUCT(($B50='SCEP Rate Case Slippage'!$C$10:$C$111)*('SCEP Rate Case Slippage'!AL$10:AL$111))</f>
        <v>0</v>
      </c>
      <c r="AM50" s="333">
        <f>SUMPRODUCT(($B50='SCEP Rate Case Slippage'!$C$10:$C$111)*('SCEP Rate Case Slippage'!AM$10:AM$111))</f>
        <v>0</v>
      </c>
      <c r="AN50" s="333">
        <f t="shared" si="0"/>
        <v>3457999.7123600007</v>
      </c>
      <c r="AO50" s="333">
        <f t="shared" si="1"/>
        <v>2016500.5046875</v>
      </c>
    </row>
    <row r="51" spans="1:41" s="373" customFormat="1">
      <c r="A51" s="3"/>
      <c r="B51" s="10"/>
      <c r="C51" s="9" t="str">
        <f>'Data % Capital Spread by Acct'!E53</f>
        <v>333000-Services</v>
      </c>
      <c r="D51" s="705">
        <v>1</v>
      </c>
      <c r="E51" s="705" t="str">
        <f>IF(C51="Reserved","",LEFT(C51,6))</f>
        <v>333000</v>
      </c>
      <c r="F51" s="705" t="s">
        <v>493</v>
      </c>
      <c r="G51" s="20" cm="1">
        <f t="array" ref="G51">SUMPRODUCT(($B$50='Link In'!$B$109:$B$206)*($C51='Link In'!$D$109:$D$206)*('Link In'!$J$109:$J$206))</f>
        <v>0</v>
      </c>
      <c r="H51" s="20" cm="1">
        <f t="array" ref="H51">SUMPRODUCT(($B$50='Link In'!$B$109:$B$206)*($C51='Link In'!$D$109:$D$206)*('Link In'!$F$109:$F$206))</f>
        <v>0</v>
      </c>
      <c r="I51" s="20"/>
      <c r="J51" s="20"/>
      <c r="K51" s="20"/>
      <c r="L51" s="20">
        <f>SUMPRODUCT(($B$50='Data % Capital Spread by Acct'!$B$10:$B$137)*($E51='Data % Capital Spread by Acct'!$D$10:$D$137)*('Data % Capital Spread by Acct'!$F$10:$F$137))*L$50</f>
        <v>136831.44893749998</v>
      </c>
      <c r="M51" s="20">
        <f>SUMPRODUCT(($B$50='Data % Capital Spread by Acct'!$B$10:$B$137)*($E51='Data % Capital Spread by Acct'!$D$10:$D$137)*('Data % Capital Spread by Acct'!$F$10:$F$137))*M$50</f>
        <v>138047.11378124999</v>
      </c>
      <c r="N51" s="20">
        <f>SUMPRODUCT(($B$50='Data % Capital Spread by Acct'!$B$10:$B$137)*($E51='Data % Capital Spread by Acct'!$D$10:$D$137)*('Data % Capital Spread by Acct'!$F$10:$F$137))*N$50</f>
        <v>187608.39118750003</v>
      </c>
      <c r="O51" s="20">
        <f>SUMPRODUCT(($B$50='Data % Capital Spread by Acct'!$B$10:$B$137)*($E51='Data % Capital Spread by Acct'!$D$10:$D$137)*('Data % Capital Spread by Acct'!$F$10:$F$137))*O$50</f>
        <v>187910.77599999998</v>
      </c>
      <c r="P51" s="20">
        <f>SUMPRODUCT(($B$50='Data % Capital Spread by Acct'!$B$10:$B$137)*($E51='Data % Capital Spread by Acct'!$D$10:$D$137)*('Data % Capital Spread by Acct'!$F$10:$F$137))*P$50</f>
        <v>188207.1070625</v>
      </c>
      <c r="Q51" s="20">
        <f>SUMPRODUCT(($B$50='Data % Capital Spread by Acct'!$B$10:$B$137)*($E51='Data % Capital Spread by Acct'!$D$10:$D$137)*('Data % Capital Spread by Acct'!$F$10:$F$137))*Q$50</f>
        <v>169645.41537500001</v>
      </c>
      <c r="R51" s="20">
        <f>SUMPRODUCT(($B$50='Data % Capital Spread by Acct'!$B$10:$B$137)*($E51='Data % Capital Spread by Acct'!$D$10:$D$137)*('Data % Capital Spread by Acct'!$F$10:$F$137))*R$50</f>
        <v>138346.05743750001</v>
      </c>
      <c r="S51" s="20">
        <f>SUMPRODUCT(($B$50='Data % Capital Spread by Acct'!$B$10:$B$137)*($E51='Data % Capital Spread by Acct'!$D$10:$D$137)*('Data % Capital Spread by Acct'!$F$10:$F$137))*S$50</f>
        <v>137543.67262499998</v>
      </c>
      <c r="T51" s="20">
        <f>SUMPRODUCT(($B$50='Data % Capital Spread by Acct'!$B$10:$B$137)*($E51='Data % Capital Spread by Acct'!$D$10:$D$137)*('Data % Capital Spread by Acct'!$F$10:$F$137))*T$50</f>
        <v>147916.543875</v>
      </c>
      <c r="U51" s="20">
        <f>SUMPRODUCT(($B$50='Data % Capital Spread by Acct'!$B$10:$B$137)*($E51='Data % Capital Spread by Acct'!$D$10:$D$137)*('Data % Capital Spread by Acct'!$F$10:$F$137))*U$50</f>
        <v>52661.536992499998</v>
      </c>
      <c r="V51" s="20">
        <f>SUMPRODUCT(($B$50='Data % Capital Spread by Acct'!$B$10:$B$137)*($E51='Data % Capital Spread by Acct'!$D$10:$D$137)*('Data % Capital Spread by Acct'!$F$10:$F$137))*V$50</f>
        <v>100882.03978125</v>
      </c>
      <c r="W51" s="20">
        <f>SUMPRODUCT(($B$50='Data % Capital Spread by Acct'!$B$10:$B$137)*($E51='Data % Capital Spread by Acct'!$D$10:$D$137)*('Data % Capital Spread by Acct'!$F$10:$F$137))*W$50</f>
        <v>85014.949406250002</v>
      </c>
      <c r="X51" s="20">
        <f>SUMPRODUCT(($B$50='Data % Capital Spread by Acct'!$B$10:$B$137)*($E51='Data % Capital Spread by Acct'!$D$10:$D$137)*('Data % Capital Spread by Acct'!$F$10:$F$137))*X$50</f>
        <v>136831.60028124999</v>
      </c>
      <c r="Y51" s="20">
        <f>SUMPRODUCT(($B$50='Data % Capital Spread by Acct'!$B$10:$B$137)*($E51='Data % Capital Spread by Acct'!$D$10:$D$137)*('Data % Capital Spread by Acct'!$F$10:$F$137))*Y$50</f>
        <v>173259.14637500001</v>
      </c>
      <c r="Z51" s="20">
        <f>SUMPRODUCT(($B$50='Data % Capital Spread by Acct'!$B$10:$B$137)*($E51='Data % Capital Spread by Acct'!$D$10:$D$137)*('Data % Capital Spread by Acct'!$F$10:$F$137))*Z$50</f>
        <v>187619.06168750004</v>
      </c>
      <c r="AA51" s="20">
        <f>SUMPRODUCT(($B$50='Data % Capital Spread by Acct'!$B$10:$B$137)*($E51='Data % Capital Spread by Acct'!$D$10:$D$137)*('Data % Capital Spread by Acct'!$F$10:$F$137))*AA$50</f>
        <v>192145.66149999999</v>
      </c>
      <c r="AB51" s="20">
        <f>SUMPRODUCT(($B$50='Data % Capital Spread by Acct'!$B$10:$B$137)*($E51='Data % Capital Spread by Acct'!$D$10:$D$137)*('Data % Capital Spread by Acct'!$F$10:$F$137))*AB$50</f>
        <v>191751.29943750001</v>
      </c>
      <c r="AC51" s="20">
        <f>SUMPRODUCT(($B$50='Data % Capital Spread by Acct'!$B$10:$B$137)*($E51='Data % Capital Spread by Acct'!$D$10:$D$137)*('Data % Capital Spread by Acct'!$F$10:$F$137))*AC$50</f>
        <v>172910.19050000003</v>
      </c>
      <c r="AD51" s="20">
        <f>SUMPRODUCT(($B$50='Data % Capital Spread by Acct'!$B$10:$B$137)*($E51='Data % Capital Spread by Acct'!$D$10:$D$137)*('Data % Capital Spread by Acct'!$F$10:$F$137))*AD$50</f>
        <v>168568.23006250002</v>
      </c>
      <c r="AE51" s="20">
        <f>SUMPRODUCT(($B$50='Data % Capital Spread by Acct'!$B$10:$B$137)*($E51='Data % Capital Spread by Acct'!$D$10:$D$137)*('Data % Capital Spread by Acct'!$F$10:$F$137))*AE$50</f>
        <v>132714.38837500001</v>
      </c>
      <c r="AF51" s="20">
        <f>SUMPRODUCT(($B$50='Data % Capital Spread by Acct'!$B$10:$B$137)*($E51='Data % Capital Spread by Acct'!$D$10:$D$137)*('Data % Capital Spread by Acct'!$F$10:$F$137))*AF$50</f>
        <v>132977.08137500001</v>
      </c>
      <c r="AG51" s="20">
        <f>SUMPRODUCT(($B$50='Data % Capital Spread by Acct'!$B$10:$B$137)*($E51='Data % Capital Spread by Acct'!$D$10:$D$137)*('Data % Capital Spread by Acct'!$F$10:$F$137))*AG$50</f>
        <v>54326.207398749997</v>
      </c>
      <c r="AH51" s="20">
        <f>SUMPRODUCT(($B$50='Data % Capital Spread by Acct'!$B$10:$B$137)*($E51='Data % Capital Spread by Acct'!$D$10:$D$137)*('Data % Capital Spread by Acct'!$F$10:$F$137))*AH$50</f>
        <v>1785749.7670006251</v>
      </c>
      <c r="AI51" s="20">
        <f>SUMPRODUCT(($B$50='Data % Capital Spread by Acct'!$B$10:$B$137)*($E51='Data % Capital Spread by Acct'!$D$10:$D$137)*('Data % Capital Spread by Acct'!$F$10:$F$137))*AI$50</f>
        <v>1842000</v>
      </c>
      <c r="AJ51" s="20">
        <f>SUMPRODUCT(($B$50='Data % Capital Spread by Acct'!$B$10:$B$137)*($E51='Data % Capital Spread by Acct'!$D$10:$D$137)*('Data % Capital Spread by Acct'!$F$10:$F$137))*AJ$50</f>
        <v>1898250</v>
      </c>
      <c r="AK51" s="20">
        <f>SUMPRODUCT(($B$50='Data % Capital Spread by Acct'!$B$10:$B$137)*($E51='Data % Capital Spread by Acct'!$D$10:$D$137)*('Data % Capital Spread by Acct'!$F$10:$F$137))*AK$50</f>
        <v>0</v>
      </c>
      <c r="AL51" s="20">
        <f>SUMPRODUCT(($B$50='Data % Capital Spread by Acct'!$B$10:$B$137)*($E51='Data % Capital Spread by Acct'!$D$10:$D$137)*('Data % Capital Spread by Acct'!$F$10:$F$137))*AL$50</f>
        <v>0</v>
      </c>
      <c r="AM51" s="20">
        <f>SUMPRODUCT(($B$50='Data % Capital Spread by Acct'!$B$10:$B$137)*($E51='Data % Capital Spread by Acct'!$D$10:$D$137)*('Data % Capital Spread by Acct'!$F$10:$F$137))*AM$50</f>
        <v>0</v>
      </c>
      <c r="AN51" s="20">
        <f t="shared" si="0"/>
        <v>1728999.8561800004</v>
      </c>
      <c r="AO51" s="20">
        <f t="shared" si="1"/>
        <v>1008250.25234375</v>
      </c>
    </row>
    <row r="52" spans="1:41" s="373" customFormat="1">
      <c r="A52" s="3"/>
      <c r="B52" s="10"/>
      <c r="C52" s="9" t="str">
        <f>'Data % Capital Spread by Acct'!E55</f>
        <v>334200-Meter Installations</v>
      </c>
      <c r="D52" s="705">
        <v>1</v>
      </c>
      <c r="E52" s="705" t="str">
        <f>IF(C52="Reserved","",LEFT(C52,6))</f>
        <v>334200</v>
      </c>
      <c r="F52" s="705" t="s">
        <v>493</v>
      </c>
      <c r="G52" s="20" cm="1">
        <f t="array" ref="G52">SUMPRODUCT(($B$50='Link In'!$B$109:$B$206)*($C52='Link In'!$D$109:$D$206)*('Link In'!$J$109:$J$206))</f>
        <v>0</v>
      </c>
      <c r="H52" s="20" cm="1">
        <f t="array" ref="H52">SUMPRODUCT(($B$50='Link In'!$B$109:$B$206)*($C52='Link In'!$D$109:$D$206)*('Link In'!$F$109:$F$206))</f>
        <v>0</v>
      </c>
      <c r="I52" s="20"/>
      <c r="J52" s="20"/>
      <c r="K52" s="20"/>
      <c r="L52" s="20">
        <f>SUMPRODUCT(($B$50='Data % Capital Spread by Acct'!$B$10:$B$137)*($E52='Data % Capital Spread by Acct'!$D$10:$D$137)*('Data % Capital Spread by Acct'!$F$10:$F$137))*L$50</f>
        <v>54732.579574999996</v>
      </c>
      <c r="M52" s="20">
        <f>SUMPRODUCT(($B$50='Data % Capital Spread by Acct'!$B$10:$B$137)*($E52='Data % Capital Spread by Acct'!$D$10:$D$137)*('Data % Capital Spread by Acct'!$F$10:$F$137))*M$50</f>
        <v>55218.845512500004</v>
      </c>
      <c r="N52" s="20">
        <f>SUMPRODUCT(($B$50='Data % Capital Spread by Acct'!$B$10:$B$137)*($E52='Data % Capital Spread by Acct'!$D$10:$D$137)*('Data % Capital Spread by Acct'!$F$10:$F$137))*N$50</f>
        <v>75043.356475000022</v>
      </c>
      <c r="O52" s="20">
        <f>SUMPRODUCT(($B$50='Data % Capital Spread by Acct'!$B$10:$B$137)*($E52='Data % Capital Spread by Acct'!$D$10:$D$137)*('Data % Capital Spread by Acct'!$F$10:$F$137))*O$50</f>
        <v>75164.310400000002</v>
      </c>
      <c r="P52" s="20">
        <f>SUMPRODUCT(($B$50='Data % Capital Spread by Acct'!$B$10:$B$137)*($E52='Data % Capital Spread by Acct'!$D$10:$D$137)*('Data % Capital Spread by Acct'!$F$10:$F$137))*P$50</f>
        <v>75282.842825</v>
      </c>
      <c r="Q52" s="20">
        <f>SUMPRODUCT(($B$50='Data % Capital Spread by Acct'!$B$10:$B$137)*($E52='Data % Capital Spread by Acct'!$D$10:$D$137)*('Data % Capital Spread by Acct'!$F$10:$F$137))*Q$50</f>
        <v>67858.166150000005</v>
      </c>
      <c r="R52" s="20">
        <f>SUMPRODUCT(($B$50='Data % Capital Spread by Acct'!$B$10:$B$137)*($E52='Data % Capital Spread by Acct'!$D$10:$D$137)*('Data % Capital Spread by Acct'!$F$10:$F$137))*R$50</f>
        <v>55338.422975000009</v>
      </c>
      <c r="S52" s="20">
        <f>SUMPRODUCT(($B$50='Data % Capital Spread by Acct'!$B$10:$B$137)*($E52='Data % Capital Spread by Acct'!$D$10:$D$137)*('Data % Capital Spread by Acct'!$F$10:$F$137))*S$50</f>
        <v>55017.469049999992</v>
      </c>
      <c r="T52" s="20">
        <f>SUMPRODUCT(($B$50='Data % Capital Spread by Acct'!$B$10:$B$137)*($E52='Data % Capital Spread by Acct'!$D$10:$D$137)*('Data % Capital Spread by Acct'!$F$10:$F$137))*T$50</f>
        <v>59166.617550000003</v>
      </c>
      <c r="U52" s="20">
        <f>SUMPRODUCT(($B$50='Data % Capital Spread by Acct'!$B$10:$B$137)*($E52='Data % Capital Spread by Acct'!$D$10:$D$137)*('Data % Capital Spread by Acct'!$F$10:$F$137))*U$50</f>
        <v>21064.614797000002</v>
      </c>
      <c r="V52" s="20">
        <f>SUMPRODUCT(($B$50='Data % Capital Spread by Acct'!$B$10:$B$137)*($E52='Data % Capital Spread by Acct'!$D$10:$D$137)*('Data % Capital Spread by Acct'!$F$10:$F$137))*V$50</f>
        <v>40352.815912500002</v>
      </c>
      <c r="W52" s="20">
        <f>SUMPRODUCT(($B$50='Data % Capital Spread by Acct'!$B$10:$B$137)*($E52='Data % Capital Spread by Acct'!$D$10:$D$137)*('Data % Capital Spread by Acct'!$F$10:$F$137))*W$50</f>
        <v>34005.979762499999</v>
      </c>
      <c r="X52" s="20">
        <f>SUMPRODUCT(($B$50='Data % Capital Spread by Acct'!$B$10:$B$137)*($E52='Data % Capital Spread by Acct'!$D$10:$D$137)*('Data % Capital Spread by Acct'!$F$10:$F$137))*X$50</f>
        <v>54732.640112499997</v>
      </c>
      <c r="Y52" s="20">
        <f>SUMPRODUCT(($B$50='Data % Capital Spread by Acct'!$B$10:$B$137)*($E52='Data % Capital Spread by Acct'!$D$10:$D$137)*('Data % Capital Spread by Acct'!$F$10:$F$137))*Y$50</f>
        <v>69303.658550000007</v>
      </c>
      <c r="Z52" s="20">
        <f>SUMPRODUCT(($B$50='Data % Capital Spread by Acct'!$B$10:$B$137)*($E52='Data % Capital Spread by Acct'!$D$10:$D$137)*('Data % Capital Spread by Acct'!$F$10:$F$137))*Z$50</f>
        <v>75047.624675000014</v>
      </c>
      <c r="AA52" s="20">
        <f>SUMPRODUCT(($B$50='Data % Capital Spread by Acct'!$B$10:$B$137)*($E52='Data % Capital Spread by Acct'!$D$10:$D$137)*('Data % Capital Spread by Acct'!$F$10:$F$137))*AA$50</f>
        <v>76858.264599999995</v>
      </c>
      <c r="AB52" s="20">
        <f>SUMPRODUCT(($B$50='Data % Capital Spread by Acct'!$B$10:$B$137)*($E52='Data % Capital Spread by Acct'!$D$10:$D$137)*('Data % Capital Spread by Acct'!$F$10:$F$137))*AB$50</f>
        <v>76700.519775000008</v>
      </c>
      <c r="AC52" s="20">
        <f>SUMPRODUCT(($B$50='Data % Capital Spread by Acct'!$B$10:$B$137)*($E52='Data % Capital Spread by Acct'!$D$10:$D$137)*('Data % Capital Spread by Acct'!$F$10:$F$137))*AC$50</f>
        <v>69164.07620000001</v>
      </c>
      <c r="AD52" s="20">
        <f>SUMPRODUCT(($B$50='Data % Capital Spread by Acct'!$B$10:$B$137)*($E52='Data % Capital Spread by Acct'!$D$10:$D$137)*('Data % Capital Spread by Acct'!$F$10:$F$137))*AD$50</f>
        <v>67427.292025000017</v>
      </c>
      <c r="AE52" s="20">
        <f>SUMPRODUCT(($B$50='Data % Capital Spread by Acct'!$B$10:$B$137)*($E52='Data % Capital Spread by Acct'!$D$10:$D$137)*('Data % Capital Spread by Acct'!$F$10:$F$137))*AE$50</f>
        <v>53085.755350000007</v>
      </c>
      <c r="AF52" s="20">
        <f>SUMPRODUCT(($B$50='Data % Capital Spread by Acct'!$B$10:$B$137)*($E52='Data % Capital Spread by Acct'!$D$10:$D$137)*('Data % Capital Spread by Acct'!$F$10:$F$137))*AF$50</f>
        <v>53190.832550000006</v>
      </c>
      <c r="AG52" s="20">
        <f>SUMPRODUCT(($B$50='Data % Capital Spread by Acct'!$B$10:$B$137)*($E52='Data % Capital Spread by Acct'!$D$10:$D$137)*('Data % Capital Spread by Acct'!$F$10:$F$137))*AG$50</f>
        <v>21730.482959500001</v>
      </c>
      <c r="AH52" s="20">
        <f>SUMPRODUCT(($B$50='Data % Capital Spread by Acct'!$B$10:$B$137)*($E52='Data % Capital Spread by Acct'!$D$10:$D$137)*('Data % Capital Spread by Acct'!$F$10:$F$137))*AH$50</f>
        <v>714299.90680025006</v>
      </c>
      <c r="AI52" s="20">
        <f>SUMPRODUCT(($B$50='Data % Capital Spread by Acct'!$B$10:$B$137)*($E52='Data % Capital Spread by Acct'!$D$10:$D$137)*('Data % Capital Spread by Acct'!$F$10:$F$137))*AI$50</f>
        <v>736800</v>
      </c>
      <c r="AJ52" s="20">
        <f>SUMPRODUCT(($B$50='Data % Capital Spread by Acct'!$B$10:$B$137)*($E52='Data % Capital Spread by Acct'!$D$10:$D$137)*('Data % Capital Spread by Acct'!$F$10:$F$137))*AJ$50</f>
        <v>759300</v>
      </c>
      <c r="AK52" s="20">
        <f>SUMPRODUCT(($B$50='Data % Capital Spread by Acct'!$B$10:$B$137)*($E52='Data % Capital Spread by Acct'!$D$10:$D$137)*('Data % Capital Spread by Acct'!$F$10:$F$137))*AK$50</f>
        <v>0</v>
      </c>
      <c r="AL52" s="20">
        <f>SUMPRODUCT(($B$50='Data % Capital Spread by Acct'!$B$10:$B$137)*($E52='Data % Capital Spread by Acct'!$D$10:$D$137)*('Data % Capital Spread by Acct'!$F$10:$F$137))*AL$50</f>
        <v>0</v>
      </c>
      <c r="AM52" s="20">
        <f>SUMPRODUCT(($B$50='Data % Capital Spread by Acct'!$B$10:$B$137)*($E52='Data % Capital Spread by Acct'!$D$10:$D$137)*('Data % Capital Spread by Acct'!$F$10:$F$137))*AM$50</f>
        <v>0</v>
      </c>
      <c r="AN52" s="20">
        <f t="shared" si="0"/>
        <v>691599.94247200014</v>
      </c>
      <c r="AO52" s="20">
        <f t="shared" si="1"/>
        <v>403300.10093750001</v>
      </c>
    </row>
    <row r="53" spans="1:41" s="366" customFormat="1">
      <c r="A53" s="3"/>
      <c r="B53" s="10"/>
      <c r="C53" s="9" t="str">
        <f>'Data % Capital Spread by Acct'!E56</f>
        <v>334100-Meters</v>
      </c>
      <c r="D53" s="705">
        <v>1</v>
      </c>
      <c r="E53" s="705" t="str">
        <f>IF(C53="Reserved","",LEFT(C53,6))</f>
        <v>334100</v>
      </c>
      <c r="F53" s="705" t="s">
        <v>493</v>
      </c>
      <c r="G53" s="20" cm="1">
        <f t="array" ref="G53">SUMPRODUCT(($B$50='Link In'!$B$109:$B$206)*($C53='Link In'!$D$109:$D$206)*('Link In'!$J$109:$J$206))</f>
        <v>0</v>
      </c>
      <c r="H53" s="20" cm="1">
        <f t="array" ref="H53">SUMPRODUCT(($B$50='Link In'!$B$109:$B$206)*($C53='Link In'!$D$109:$D$206)*('Link In'!$F$109:$F$206))</f>
        <v>0</v>
      </c>
      <c r="I53" s="20"/>
      <c r="J53" s="20"/>
      <c r="K53" s="20"/>
      <c r="L53" s="20">
        <f>SUMPRODUCT(($B$50='Data % Capital Spread by Acct'!$B$10:$B$137)*($E53='Data % Capital Spread by Acct'!$D$10:$D$137)*('Data % Capital Spread by Acct'!$F$10:$F$137))*L$50</f>
        <v>82098.869362499987</v>
      </c>
      <c r="M53" s="20">
        <f>SUMPRODUCT(($B$50='Data % Capital Spread by Acct'!$B$10:$B$137)*($E53='Data % Capital Spread by Acct'!$D$10:$D$137)*('Data % Capital Spread by Acct'!$F$10:$F$137))*M$50</f>
        <v>82828.268268749991</v>
      </c>
      <c r="N53" s="20">
        <f>SUMPRODUCT(($B$50='Data % Capital Spread by Acct'!$B$10:$B$137)*($E53='Data % Capital Spread by Acct'!$D$10:$D$137)*('Data % Capital Spread by Acct'!$F$10:$F$137))*N$50</f>
        <v>112565.03471250001</v>
      </c>
      <c r="O53" s="20">
        <f>SUMPRODUCT(($B$50='Data % Capital Spread by Acct'!$B$10:$B$137)*($E53='Data % Capital Spread by Acct'!$D$10:$D$137)*('Data % Capital Spread by Acct'!$F$10:$F$137))*O$50</f>
        <v>112746.46559999998</v>
      </c>
      <c r="P53" s="20">
        <f>SUMPRODUCT(($B$50='Data % Capital Spread by Acct'!$B$10:$B$137)*($E53='Data % Capital Spread by Acct'!$D$10:$D$137)*('Data % Capital Spread by Acct'!$F$10:$F$137))*P$50</f>
        <v>112924.2642375</v>
      </c>
      <c r="Q53" s="20">
        <f>SUMPRODUCT(($B$50='Data % Capital Spread by Acct'!$B$10:$B$137)*($E53='Data % Capital Spread by Acct'!$D$10:$D$137)*('Data % Capital Spread by Acct'!$F$10:$F$137))*Q$50</f>
        <v>101787.24922500001</v>
      </c>
      <c r="R53" s="20">
        <f>SUMPRODUCT(($B$50='Data % Capital Spread by Acct'!$B$10:$B$137)*($E53='Data % Capital Spread by Acct'!$D$10:$D$137)*('Data % Capital Spread by Acct'!$F$10:$F$137))*R$50</f>
        <v>83007.634462500006</v>
      </c>
      <c r="S53" s="20">
        <f>SUMPRODUCT(($B$50='Data % Capital Spread by Acct'!$B$10:$B$137)*($E53='Data % Capital Spread by Acct'!$D$10:$D$137)*('Data % Capital Spread by Acct'!$F$10:$F$137))*S$50</f>
        <v>82526.203574999978</v>
      </c>
      <c r="T53" s="20">
        <f>SUMPRODUCT(($B$50='Data % Capital Spread by Acct'!$B$10:$B$137)*($E53='Data % Capital Spread by Acct'!$D$10:$D$137)*('Data % Capital Spread by Acct'!$F$10:$F$137))*T$50</f>
        <v>88749.926324999993</v>
      </c>
      <c r="U53" s="20">
        <f>SUMPRODUCT(($B$50='Data % Capital Spread by Acct'!$B$10:$B$137)*($E53='Data % Capital Spread by Acct'!$D$10:$D$137)*('Data % Capital Spread by Acct'!$F$10:$F$137))*U$50</f>
        <v>31596.922195499996</v>
      </c>
      <c r="V53" s="20">
        <f>SUMPRODUCT(($B$50='Data % Capital Spread by Acct'!$B$10:$B$137)*($E53='Data % Capital Spread by Acct'!$D$10:$D$137)*('Data % Capital Spread by Acct'!$F$10:$F$137))*V$50</f>
        <v>60529.223868749999</v>
      </c>
      <c r="W53" s="20">
        <f>SUMPRODUCT(($B$50='Data % Capital Spread by Acct'!$B$10:$B$137)*($E53='Data % Capital Spread by Acct'!$D$10:$D$137)*('Data % Capital Spread by Acct'!$F$10:$F$137))*W$50</f>
        <v>51008.969643750002</v>
      </c>
      <c r="X53" s="20">
        <f>SUMPRODUCT(($B$50='Data % Capital Spread by Acct'!$B$10:$B$137)*($E53='Data % Capital Spread by Acct'!$D$10:$D$137)*('Data % Capital Spread by Acct'!$F$10:$F$137))*X$50</f>
        <v>82098.960168749996</v>
      </c>
      <c r="Y53" s="20">
        <f>SUMPRODUCT(($B$50='Data % Capital Spread by Acct'!$B$10:$B$137)*($E53='Data % Capital Spread by Acct'!$D$10:$D$137)*('Data % Capital Spread by Acct'!$F$10:$F$137))*Y$50</f>
        <v>103955.487825</v>
      </c>
      <c r="Z53" s="20">
        <f>SUMPRODUCT(($B$50='Data % Capital Spread by Acct'!$B$10:$B$137)*($E53='Data % Capital Spread by Acct'!$D$10:$D$137)*('Data % Capital Spread by Acct'!$F$10:$F$137))*Z$50</f>
        <v>112571.43701250003</v>
      </c>
      <c r="AA53" s="20">
        <f>SUMPRODUCT(($B$50='Data % Capital Spread by Acct'!$B$10:$B$137)*($E53='Data % Capital Spread by Acct'!$D$10:$D$137)*('Data % Capital Spread by Acct'!$F$10:$F$137))*AA$50</f>
        <v>115287.39689999999</v>
      </c>
      <c r="AB53" s="20">
        <f>SUMPRODUCT(($B$50='Data % Capital Spread by Acct'!$B$10:$B$137)*($E53='Data % Capital Spread by Acct'!$D$10:$D$137)*('Data % Capital Spread by Acct'!$F$10:$F$137))*AB$50</f>
        <v>115050.7796625</v>
      </c>
      <c r="AC53" s="20">
        <f>SUMPRODUCT(($B$50='Data % Capital Spread by Acct'!$B$10:$B$137)*($E53='Data % Capital Spread by Acct'!$D$10:$D$137)*('Data % Capital Spread by Acct'!$F$10:$F$137))*AC$50</f>
        <v>103746.11430000002</v>
      </c>
      <c r="AD53" s="20">
        <f>SUMPRODUCT(($B$50='Data % Capital Spread by Acct'!$B$10:$B$137)*($E53='Data % Capital Spread by Acct'!$D$10:$D$137)*('Data % Capital Spread by Acct'!$F$10:$F$137))*AD$50</f>
        <v>101140.9380375</v>
      </c>
      <c r="AE53" s="20">
        <f>SUMPRODUCT(($B$50='Data % Capital Spread by Acct'!$B$10:$B$137)*($E53='Data % Capital Spread by Acct'!$D$10:$D$137)*('Data % Capital Spread by Acct'!$F$10:$F$137))*AE$50</f>
        <v>79628.633025000003</v>
      </c>
      <c r="AF53" s="20">
        <f>SUMPRODUCT(($B$50='Data % Capital Spread by Acct'!$B$10:$B$137)*($E53='Data % Capital Spread by Acct'!$D$10:$D$137)*('Data % Capital Spread by Acct'!$F$10:$F$137))*AF$50</f>
        <v>79786.248825000002</v>
      </c>
      <c r="AG53" s="20">
        <f>SUMPRODUCT(($B$50='Data % Capital Spread by Acct'!$B$10:$B$137)*($E53='Data % Capital Spread by Acct'!$D$10:$D$137)*('Data % Capital Spread by Acct'!$F$10:$F$137))*AG$50</f>
        <v>32595.724439249996</v>
      </c>
      <c r="AH53" s="20">
        <f>SUMPRODUCT(($B$50='Data % Capital Spread by Acct'!$B$10:$B$137)*($E53='Data % Capital Spread by Acct'!$D$10:$D$137)*('Data % Capital Spread by Acct'!$F$10:$F$137))*AH$50</f>
        <v>1071449.8602003751</v>
      </c>
      <c r="AI53" s="20">
        <f>SUMPRODUCT(($B$50='Data % Capital Spread by Acct'!$B$10:$B$137)*($E53='Data % Capital Spread by Acct'!$D$10:$D$137)*('Data % Capital Spread by Acct'!$F$10:$F$137))*AI$50</f>
        <v>1105200</v>
      </c>
      <c r="AJ53" s="20">
        <f>SUMPRODUCT(($B$50='Data % Capital Spread by Acct'!$B$10:$B$137)*($E53='Data % Capital Spread by Acct'!$D$10:$D$137)*('Data % Capital Spread by Acct'!$F$10:$F$137))*AJ$50</f>
        <v>1138950</v>
      </c>
      <c r="AK53" s="20">
        <f>SUMPRODUCT(($B$50='Data % Capital Spread by Acct'!$B$10:$B$137)*($E53='Data % Capital Spread by Acct'!$D$10:$D$137)*('Data % Capital Spread by Acct'!$F$10:$F$137))*AK$50</f>
        <v>0</v>
      </c>
      <c r="AL53" s="20">
        <f>SUMPRODUCT(($B$50='Data % Capital Spread by Acct'!$B$10:$B$137)*($E53='Data % Capital Spread by Acct'!$D$10:$D$137)*('Data % Capital Spread by Acct'!$F$10:$F$137))*AL$50</f>
        <v>0</v>
      </c>
      <c r="AM53" s="20">
        <f>SUMPRODUCT(($B$50='Data % Capital Spread by Acct'!$B$10:$B$137)*($E53='Data % Capital Spread by Acct'!$D$10:$D$137)*('Data % Capital Spread by Acct'!$F$10:$F$137))*AM$50</f>
        <v>0</v>
      </c>
      <c r="AN53" s="20">
        <f t="shared" si="0"/>
        <v>1037399.913708</v>
      </c>
      <c r="AO53" s="20">
        <f t="shared" si="1"/>
        <v>604950.15140624996</v>
      </c>
    </row>
    <row r="54" spans="1:41" s="373" customFormat="1">
      <c r="A54" s="3"/>
      <c r="B54" s="10"/>
      <c r="C54" s="329" t="s">
        <v>642</v>
      </c>
      <c r="D54" s="705"/>
      <c r="E54" s="705"/>
      <c r="F54" s="705"/>
      <c r="G54" s="706">
        <f>SUM(G51:G53)</f>
        <v>0</v>
      </c>
      <c r="H54" s="706">
        <f t="shared" ref="H54:AM54" si="83">SUM(H51:H53)</f>
        <v>0</v>
      </c>
      <c r="I54" s="706">
        <f t="shared" si="83"/>
        <v>0</v>
      </c>
      <c r="J54" s="706">
        <f t="shared" si="83"/>
        <v>0</v>
      </c>
      <c r="K54" s="706">
        <f t="shared" si="83"/>
        <v>0</v>
      </c>
      <c r="L54" s="706">
        <f t="shared" si="83"/>
        <v>273662.89787499997</v>
      </c>
      <c r="M54" s="706">
        <f t="shared" si="83"/>
        <v>276094.22756249999</v>
      </c>
      <c r="N54" s="706">
        <f t="shared" si="83"/>
        <v>375216.78237500007</v>
      </c>
      <c r="O54" s="706">
        <f t="shared" si="83"/>
        <v>375821.55199999997</v>
      </c>
      <c r="P54" s="706">
        <f t="shared" si="83"/>
        <v>376414.21412500006</v>
      </c>
      <c r="Q54" s="706">
        <f t="shared" si="83"/>
        <v>339290.83075000002</v>
      </c>
      <c r="R54" s="706">
        <f t="shared" si="83"/>
        <v>276692.11487500003</v>
      </c>
      <c r="S54" s="706">
        <f t="shared" si="83"/>
        <v>275087.34524999995</v>
      </c>
      <c r="T54" s="706">
        <f t="shared" si="83"/>
        <v>295833.08775000001</v>
      </c>
      <c r="U54" s="706">
        <f t="shared" ref="U54" si="84">SUM(U51:U53)</f>
        <v>105323.073985</v>
      </c>
      <c r="V54" s="706">
        <f t="shared" si="83"/>
        <v>201764.0795625</v>
      </c>
      <c r="W54" s="706">
        <f t="shared" si="83"/>
        <v>170029.8988125</v>
      </c>
      <c r="X54" s="706">
        <f t="shared" si="83"/>
        <v>273663.20056249999</v>
      </c>
      <c r="Y54" s="706">
        <f t="shared" si="83"/>
        <v>346518.29275000002</v>
      </c>
      <c r="Z54" s="706">
        <f t="shared" si="83"/>
        <v>375238.12337500008</v>
      </c>
      <c r="AA54" s="706">
        <f t="shared" si="83"/>
        <v>384291.32299999997</v>
      </c>
      <c r="AB54" s="706">
        <f t="shared" si="83"/>
        <v>383502.59887500003</v>
      </c>
      <c r="AC54" s="706">
        <f t="shared" si="83"/>
        <v>345820.38100000005</v>
      </c>
      <c r="AD54" s="706">
        <f t="shared" si="83"/>
        <v>337136.46012500004</v>
      </c>
      <c r="AE54" s="706">
        <f t="shared" si="83"/>
        <v>265428.77675000002</v>
      </c>
      <c r="AF54" s="706">
        <f t="shared" si="83"/>
        <v>265954.16275000002</v>
      </c>
      <c r="AG54" s="706">
        <f t="shared" si="83"/>
        <v>108652.41479749999</v>
      </c>
      <c r="AH54" s="706">
        <f t="shared" si="83"/>
        <v>3571499.5340012508</v>
      </c>
      <c r="AI54" s="706">
        <f t="shared" si="83"/>
        <v>3684000</v>
      </c>
      <c r="AJ54" s="706">
        <f t="shared" si="83"/>
        <v>3796500</v>
      </c>
      <c r="AK54" s="706">
        <f t="shared" si="83"/>
        <v>0</v>
      </c>
      <c r="AL54" s="706">
        <f t="shared" si="83"/>
        <v>0</v>
      </c>
      <c r="AM54" s="706">
        <f t="shared" si="83"/>
        <v>0</v>
      </c>
      <c r="AN54" s="706">
        <f t="shared" si="0"/>
        <v>3457999.7123600007</v>
      </c>
      <c r="AO54" s="706">
        <f t="shared" si="1"/>
        <v>2016500.5046875</v>
      </c>
    </row>
    <row r="55" spans="1:41" s="373" customFormat="1">
      <c r="A55" s="3"/>
      <c r="B55" s="10" t="s">
        <v>138</v>
      </c>
      <c r="C55" s="708" t="s">
        <v>402</v>
      </c>
      <c r="D55" s="705"/>
      <c r="E55" s="705"/>
      <c r="F55" s="705"/>
      <c r="G55" s="705"/>
      <c r="H55" s="707"/>
      <c r="I55" s="333"/>
      <c r="J55" s="333"/>
      <c r="K55" s="333"/>
      <c r="L55" s="333">
        <f>SUMPRODUCT(($B55='SCEP Rate Case Slippage'!$C$10:$C$111)*('SCEP Rate Case Slippage'!J$10:J$111))</f>
        <v>124940.87881000001</v>
      </c>
      <c r="M55" s="333">
        <f>SUMPRODUCT(($B55='SCEP Rate Case Slippage'!$C$10:$C$111)*('SCEP Rate Case Slippage'!K$10:K$111))</f>
        <v>124940.87881000001</v>
      </c>
      <c r="N55" s="333">
        <f>SUMPRODUCT(($B55='SCEP Rate Case Slippage'!$C$10:$C$111)*('SCEP Rate Case Slippage'!L$10:L$111))</f>
        <v>156083.97474999999</v>
      </c>
      <c r="O55" s="333">
        <f>SUMPRODUCT(($B55='SCEP Rate Case Slippage'!$C$10:$C$111)*('SCEP Rate Case Slippage'!M$10:M$111))</f>
        <v>156083.97474999999</v>
      </c>
      <c r="P55" s="333">
        <f>SUMPRODUCT(($B55='SCEP Rate Case Slippage'!$C$10:$C$111)*('SCEP Rate Case Slippage'!N$10:N$111))</f>
        <v>156083.97474999999</v>
      </c>
      <c r="Q55" s="333">
        <f>SUMPRODUCT(($B55='SCEP Rate Case Slippage'!$C$10:$C$111)*('SCEP Rate Case Slippage'!O$10:O$111))</f>
        <v>156083.97474999999</v>
      </c>
      <c r="R55" s="333">
        <f>SUMPRODUCT(($B55='SCEP Rate Case Slippage'!$C$10:$C$111)*('SCEP Rate Case Slippage'!P$10:P$111))</f>
        <v>123624.82506</v>
      </c>
      <c r="S55" s="333">
        <f>SUMPRODUCT(($B55='SCEP Rate Case Slippage'!$C$10:$C$111)*('SCEP Rate Case Slippage'!Q$10:Q$111))</f>
        <v>92039.535060000009</v>
      </c>
      <c r="T55" s="333">
        <f>SUMPRODUCT(($B55='SCEP Rate Case Slippage'!$C$10:$C$111)*('SCEP Rate Case Slippage'!R$10:R$111))</f>
        <v>75804.696000000011</v>
      </c>
      <c r="U55" s="333">
        <f>SUMPRODUCT(($B55='SCEP Rate Case Slippage'!$C$10:$C$111)*('SCEP Rate Case Slippage'!S$10:S$111))</f>
        <v>225716.37866250001</v>
      </c>
      <c r="V55" s="333">
        <f>SUMPRODUCT(($B55='SCEP Rate Case Slippage'!$C$10:$C$111)*('SCEP Rate Case Slippage'!U$10:U$111))</f>
        <v>75804.696000000011</v>
      </c>
      <c r="W55" s="333">
        <f>SUMPRODUCT(($B55='SCEP Rate Case Slippage'!$C$10:$C$111)*('SCEP Rate Case Slippage'!V$10:V$111))</f>
        <v>92388.23106000002</v>
      </c>
      <c r="X55" s="333">
        <f>SUMPRODUCT(($B55='SCEP Rate Case Slippage'!$C$10:$C$111)*('SCEP Rate Case Slippage'!W$10:W$111))</f>
        <v>125712.94987000001</v>
      </c>
      <c r="Y55" s="333">
        <f>SUMPRODUCT(($B55='SCEP Rate Case Slippage'!$C$10:$C$111)*('SCEP Rate Case Slippage'!X$10:X$111))</f>
        <v>125938.97268000001</v>
      </c>
      <c r="Z55" s="333">
        <f>SUMPRODUCT(($B55='SCEP Rate Case Slippage'!$C$10:$C$111)*('SCEP Rate Case Slippage'!Y$10:Y$111))</f>
        <v>157233.41237000001</v>
      </c>
      <c r="AA55" s="333">
        <f>SUMPRODUCT(($B55='SCEP Rate Case Slippage'!$C$10:$C$111)*('SCEP Rate Case Slippage'!Z$10:Z$111))</f>
        <v>157376.66831000001</v>
      </c>
      <c r="AB55" s="333">
        <f>SUMPRODUCT(($B55='SCEP Rate Case Slippage'!$C$10:$C$111)*('SCEP Rate Case Slippage'!AA$10:AA$111))</f>
        <v>157519.92424999998</v>
      </c>
      <c r="AC55" s="333">
        <f>SUMPRODUCT(($B55='SCEP Rate Case Slippage'!$C$10:$C$111)*('SCEP Rate Case Slippage'!AB$10:AB$111))</f>
        <v>157519.92424999998</v>
      </c>
      <c r="AD55" s="333">
        <f>SUMPRODUCT(($B55='SCEP Rate Case Slippage'!$C$10:$C$111)*('SCEP Rate Case Slippage'!AC$10:AC$111))</f>
        <v>125060.77456000001</v>
      </c>
      <c r="AE55" s="333">
        <f>SUMPRODUCT(($B55='SCEP Rate Case Slippage'!$C$10:$C$111)*('SCEP Rate Case Slippage'!AD$10:AD$111))</f>
        <v>93326.174869999988</v>
      </c>
      <c r="AF55" s="333">
        <f>SUMPRODUCT(($B55='SCEP Rate Case Slippage'!$C$10:$C$111)*('SCEP Rate Case Slippage'!AE$10:AE$111))</f>
        <v>76796.736120000001</v>
      </c>
      <c r="AG55" s="333">
        <f>SUMPRODUCT(($B55='SCEP Rate Case Slippage'!$C$10:$C$111)*('SCEP Rate Case Slippage'!AF$10:AF$111))</f>
        <v>227951.90149249998</v>
      </c>
      <c r="AH55" s="333" cm="1">
        <f t="array" ref="AH55">SUMPRODUCT(($B55='SCEP Rate Case Slippage'!$C$10:$C$111)*('SCEP Rate Case Slippage'!AT$10:AT$111))</f>
        <v>1572627.2859050001</v>
      </c>
      <c r="AI55" s="333" cm="1">
        <f t="array" ref="AI55">SUMPRODUCT(($B55='SCEP Rate Case Slippage'!$C$10:$C$111)*('SCEP Rate Case Slippage'!BG$10:BG$111))</f>
        <v>1205000</v>
      </c>
      <c r="AJ55" s="333" cm="1">
        <f t="array" ref="AJ55">SUMPRODUCT(($B55='SCEP Rate Case Slippage'!$C$10:$C$111)*('SCEP Rate Case Slippage'!BT$10:BT$111))</f>
        <v>1205000</v>
      </c>
      <c r="AK55" s="333">
        <f>SUMPRODUCT(($B55='SCEP Rate Case Slippage'!$C$10:$C$111)*('SCEP Rate Case Slippage'!AK$10:AK$111))</f>
        <v>0</v>
      </c>
      <c r="AL55" s="333">
        <f>SUMPRODUCT(($B55='SCEP Rate Case Slippage'!$C$10:$C$111)*('SCEP Rate Case Slippage'!AL$10:AL$111))</f>
        <v>0</v>
      </c>
      <c r="AM55" s="333">
        <f>SUMPRODUCT(($B55='SCEP Rate Case Slippage'!$C$10:$C$111)*('SCEP Rate Case Slippage'!AM$10:AM$111))</f>
        <v>0</v>
      </c>
      <c r="AN55" s="333">
        <f t="shared" si="0"/>
        <v>1572630.3658324999</v>
      </c>
      <c r="AO55" s="333">
        <f t="shared" si="1"/>
        <v>874217.65662000002</v>
      </c>
    </row>
    <row r="56" spans="1:41" s="373" customFormat="1">
      <c r="A56" s="3"/>
      <c r="B56" s="10"/>
      <c r="C56" s="9" t="str">
        <f>'Data % Capital Spread by Acct'!E59</f>
        <v>333000-Services</v>
      </c>
      <c r="D56" s="705">
        <v>1</v>
      </c>
      <c r="E56" s="705" t="str">
        <f>IF(C56="Reserved","",LEFT(C56,6))</f>
        <v>333000</v>
      </c>
      <c r="F56" s="705" t="s">
        <v>493</v>
      </c>
      <c r="G56" s="20" cm="1">
        <f t="array" ref="G56">SUMPRODUCT(($B$55='Link In'!$B$109:$B$206)*($C56='Link In'!$D$109:$D$206)*('Link In'!$J$109:$J$206))</f>
        <v>0</v>
      </c>
      <c r="H56" s="20" cm="1">
        <f t="array" ref="H56">SUMPRODUCT(($B$55='Link In'!$B$109:$B$206)*($C56='Link In'!$D$109:$D$206)*('Link In'!$F$109:$F$206))</f>
        <v>0</v>
      </c>
      <c r="I56" s="20"/>
      <c r="J56" s="20"/>
      <c r="K56" s="20"/>
      <c r="L56" s="20" cm="1">
        <f t="array" ref="L56">SUMPRODUCT(($B$55='Data % Capital Spread by Acct'!$B$10:$B$137)*($E56='Data % Capital Spread by Acct'!$D$10:$D$137)*('Data % Capital Spread by Acct'!$F$10:$F$137))*L$55</f>
        <v>81211.571226500004</v>
      </c>
      <c r="M56" s="20">
        <f>SUMPRODUCT(($B$55='Data % Capital Spread by Acct'!$B$10:$B$137)*($E56='Data % Capital Spread by Acct'!$D$10:$D$137)*('Data % Capital Spread by Acct'!$F$10:$F$137))*M$55</f>
        <v>81211.571226500004</v>
      </c>
      <c r="N56" s="20">
        <f>SUMPRODUCT(($B$55='Data % Capital Spread by Acct'!$B$10:$B$137)*($E56='Data % Capital Spread by Acct'!$D$10:$D$137)*('Data % Capital Spread by Acct'!$F$10:$F$137))*N$55</f>
        <v>101454.5835875</v>
      </c>
      <c r="O56" s="20">
        <f>SUMPRODUCT(($B$55='Data % Capital Spread by Acct'!$B$10:$B$137)*($E56='Data % Capital Spread by Acct'!$D$10:$D$137)*('Data % Capital Spread by Acct'!$F$10:$F$137))*O$55</f>
        <v>101454.5835875</v>
      </c>
      <c r="P56" s="20">
        <f>SUMPRODUCT(($B$55='Data % Capital Spread by Acct'!$B$10:$B$137)*($E56='Data % Capital Spread by Acct'!$D$10:$D$137)*('Data % Capital Spread by Acct'!$F$10:$F$137))*P$55</f>
        <v>101454.5835875</v>
      </c>
      <c r="Q56" s="20">
        <f>SUMPRODUCT(($B$55='Data % Capital Spread by Acct'!$B$10:$B$137)*($E56='Data % Capital Spread by Acct'!$D$10:$D$137)*('Data % Capital Spread by Acct'!$F$10:$F$137))*Q$55</f>
        <v>101454.5835875</v>
      </c>
      <c r="R56" s="20">
        <f>SUMPRODUCT(($B$55='Data % Capital Spread by Acct'!$B$10:$B$137)*($E56='Data % Capital Spread by Acct'!$D$10:$D$137)*('Data % Capital Spread by Acct'!$F$10:$F$137))*R$55</f>
        <v>80356.136289000002</v>
      </c>
      <c r="S56" s="20">
        <f>SUMPRODUCT(($B$55='Data % Capital Spread by Acct'!$B$10:$B$137)*($E56='Data % Capital Spread by Acct'!$D$10:$D$137)*('Data % Capital Spread by Acct'!$F$10:$F$137))*S$55</f>
        <v>59825.697789000005</v>
      </c>
      <c r="T56" s="20">
        <f>SUMPRODUCT(($B$55='Data % Capital Spread by Acct'!$B$10:$B$137)*($E56='Data % Capital Spread by Acct'!$D$10:$D$137)*('Data % Capital Spread by Acct'!$F$10:$F$137))*T$55</f>
        <v>49273.052400000008</v>
      </c>
      <c r="U56" s="20">
        <f>SUMPRODUCT(($B$55='Data % Capital Spread by Acct'!$B$10:$B$137)*($E56='Data % Capital Spread by Acct'!$D$10:$D$137)*('Data % Capital Spread by Acct'!$F$10:$F$137))*U$55</f>
        <v>146715.64613062501</v>
      </c>
      <c r="V56" s="20">
        <f>SUMPRODUCT(($B$55='Data % Capital Spread by Acct'!$B$10:$B$137)*($E56='Data % Capital Spread by Acct'!$D$10:$D$137)*('Data % Capital Spread by Acct'!$F$10:$F$137))*V$55</f>
        <v>49273.052400000008</v>
      </c>
      <c r="W56" s="20">
        <f>SUMPRODUCT(($B$55='Data % Capital Spread by Acct'!$B$10:$B$137)*($E56='Data % Capital Spread by Acct'!$D$10:$D$137)*('Data % Capital Spread by Acct'!$F$10:$F$137))*W$55</f>
        <v>60052.350189000012</v>
      </c>
      <c r="X56" s="20">
        <f>SUMPRODUCT(($B$55='Data % Capital Spread by Acct'!$B$10:$B$137)*($E56='Data % Capital Spread by Acct'!$D$10:$D$137)*('Data % Capital Spread by Acct'!$F$10:$F$137))*X$55</f>
        <v>81713.417415500007</v>
      </c>
      <c r="Y56" s="20">
        <f>SUMPRODUCT(($B$55='Data % Capital Spread by Acct'!$B$10:$B$137)*($E56='Data % Capital Spread by Acct'!$D$10:$D$137)*('Data % Capital Spread by Acct'!$F$10:$F$137))*Y$55</f>
        <v>81860.332242000004</v>
      </c>
      <c r="Z56" s="20">
        <f>SUMPRODUCT(($B$55='Data % Capital Spread by Acct'!$B$10:$B$137)*($E56='Data % Capital Spread by Acct'!$D$10:$D$137)*('Data % Capital Spread by Acct'!$F$10:$F$137))*Z$55</f>
        <v>102201.71804050001</v>
      </c>
      <c r="AA56" s="20">
        <f>SUMPRODUCT(($B$55='Data % Capital Spread by Acct'!$B$10:$B$137)*($E56='Data % Capital Spread by Acct'!$D$10:$D$137)*('Data % Capital Spread by Acct'!$F$10:$F$137))*AA$55</f>
        <v>102294.8344015</v>
      </c>
      <c r="AB56" s="20">
        <f>SUMPRODUCT(($B$55='Data % Capital Spread by Acct'!$B$10:$B$137)*($E56='Data % Capital Spread by Acct'!$D$10:$D$137)*('Data % Capital Spread by Acct'!$F$10:$F$137))*AB$55</f>
        <v>102387.9507625</v>
      </c>
      <c r="AC56" s="20">
        <f>SUMPRODUCT(($B$55='Data % Capital Spread by Acct'!$B$10:$B$137)*($E56='Data % Capital Spread by Acct'!$D$10:$D$137)*('Data % Capital Spread by Acct'!$F$10:$F$137))*AC$55</f>
        <v>102387.9507625</v>
      </c>
      <c r="AD56" s="20">
        <f>SUMPRODUCT(($B$55='Data % Capital Spread by Acct'!$B$10:$B$137)*($E56='Data % Capital Spread by Acct'!$D$10:$D$137)*('Data % Capital Spread by Acct'!$F$10:$F$137))*AD$55</f>
        <v>81289.503464000009</v>
      </c>
      <c r="AE56" s="20">
        <f>SUMPRODUCT(($B$55='Data % Capital Spread by Acct'!$B$10:$B$137)*($E56='Data % Capital Spread by Acct'!$D$10:$D$137)*('Data % Capital Spread by Acct'!$F$10:$F$137))*AE$55</f>
        <v>60662.013665499995</v>
      </c>
      <c r="AF56" s="20">
        <f>SUMPRODUCT(($B$55='Data % Capital Spread by Acct'!$B$10:$B$137)*($E56='Data % Capital Spread by Acct'!$D$10:$D$137)*('Data % Capital Spread by Acct'!$F$10:$F$137))*AF$55</f>
        <v>49917.878478000006</v>
      </c>
      <c r="AG56" s="20">
        <f>SUMPRODUCT(($B$55='Data % Capital Spread by Acct'!$B$10:$B$137)*($E56='Data % Capital Spread by Acct'!$D$10:$D$137)*('Data % Capital Spread by Acct'!$F$10:$F$137))*AG$55</f>
        <v>148168.73597012498</v>
      </c>
      <c r="AH56" s="20">
        <f>SUMPRODUCT(($B$55='Data % Capital Spread by Acct'!$B$10:$B$137)*($E56='Data % Capital Spread by Acct'!$D$10:$D$137)*('Data % Capital Spread by Acct'!$F$10:$F$137))*AH$55</f>
        <v>1022207.73583825</v>
      </c>
      <c r="AI56" s="20">
        <f>SUMPRODUCT(($B$55='Data % Capital Spread by Acct'!$B$10:$B$137)*($E56='Data % Capital Spread by Acct'!$D$10:$D$137)*('Data % Capital Spread by Acct'!$F$10:$F$137))*AI$55</f>
        <v>783250</v>
      </c>
      <c r="AJ56" s="20">
        <f>SUMPRODUCT(($B$55='Data % Capital Spread by Acct'!$B$10:$B$137)*($E56='Data % Capital Spread by Acct'!$D$10:$D$137)*('Data % Capital Spread by Acct'!$F$10:$F$137))*AJ$55</f>
        <v>783250</v>
      </c>
      <c r="AK56" s="20">
        <f>SUMPRODUCT(($B$55='Data % Capital Spread by Acct'!$B$10:$B$137)*($E56='Data % Capital Spread by Acct'!$D$10:$D$137)*('Data % Capital Spread by Acct'!$F$10:$F$137))*AK$55</f>
        <v>0</v>
      </c>
      <c r="AL56" s="20">
        <f>SUMPRODUCT(($B$55='Data % Capital Spread by Acct'!$B$10:$B$137)*($E56='Data % Capital Spread by Acct'!$D$10:$D$137)*('Data % Capital Spread by Acct'!$F$10:$F$137))*AL$55</f>
        <v>0</v>
      </c>
      <c r="AM56" s="20">
        <f>SUMPRODUCT(($B$55='Data % Capital Spread by Acct'!$B$10:$B$137)*($E56='Data % Capital Spread by Acct'!$D$10:$D$137)*('Data % Capital Spread by Acct'!$F$10:$F$137))*AM$55</f>
        <v>0</v>
      </c>
      <c r="AN56" s="20">
        <f t="shared" si="0"/>
        <v>1022209.7377911251</v>
      </c>
      <c r="AO56" s="20">
        <f t="shared" si="1"/>
        <v>568241.47680300009</v>
      </c>
    </row>
    <row r="57" spans="1:41" s="709" customFormat="1">
      <c r="A57" s="3"/>
      <c r="B57" s="10"/>
      <c r="C57" s="9" t="str">
        <f>'Data % Capital Spread by Acct'!E61</f>
        <v>334200-Meter Installations</v>
      </c>
      <c r="D57" s="705">
        <v>1</v>
      </c>
      <c r="E57" s="705" t="str">
        <f>IF(C57="Reserved","",LEFT(C57,6))</f>
        <v>334200</v>
      </c>
      <c r="F57" s="705" t="s">
        <v>493</v>
      </c>
      <c r="G57" s="20" cm="1">
        <f t="array" ref="G57">SUMPRODUCT(($B$55='Link In'!$B$109:$B$206)*($C57='Link In'!$D$109:$D$206)*('Link In'!$J$109:$J$206))</f>
        <v>0</v>
      </c>
      <c r="H57" s="20" cm="1">
        <f t="array" ref="H57">SUMPRODUCT(($B$55='Link In'!$B$109:$B$206)*($C57='Link In'!$D$109:$D$206)*('Link In'!$F$109:$F$206))</f>
        <v>0</v>
      </c>
      <c r="I57" s="20"/>
      <c r="J57" s="20"/>
      <c r="K57" s="20"/>
      <c r="L57" s="20">
        <f>SUMPRODUCT(($B$55='Data % Capital Spread by Acct'!$B$10:$B$137)*($E57='Data % Capital Spread by Acct'!$D$10:$D$137)*('Data % Capital Spread by Acct'!$F$10:$F$137))*L$55</f>
        <v>12494.087881000001</v>
      </c>
      <c r="M57" s="20">
        <f>SUMPRODUCT(($B$55='Data % Capital Spread by Acct'!$B$10:$B$137)*($E57='Data % Capital Spread by Acct'!$D$10:$D$137)*('Data % Capital Spread by Acct'!$F$10:$F$137))*M$55</f>
        <v>12494.087881000001</v>
      </c>
      <c r="N57" s="20">
        <f>SUMPRODUCT(($B$55='Data % Capital Spread by Acct'!$B$10:$B$137)*($E57='Data % Capital Spread by Acct'!$D$10:$D$137)*('Data % Capital Spread by Acct'!$F$10:$F$137))*N$55</f>
        <v>15608.397475</v>
      </c>
      <c r="O57" s="20">
        <f>SUMPRODUCT(($B$55='Data % Capital Spread by Acct'!$B$10:$B$137)*($E57='Data % Capital Spread by Acct'!$D$10:$D$137)*('Data % Capital Spread by Acct'!$F$10:$F$137))*O$55</f>
        <v>15608.397475</v>
      </c>
      <c r="P57" s="20">
        <f>SUMPRODUCT(($B$55='Data % Capital Spread by Acct'!$B$10:$B$137)*($E57='Data % Capital Spread by Acct'!$D$10:$D$137)*('Data % Capital Spread by Acct'!$F$10:$F$137))*P$55</f>
        <v>15608.397475</v>
      </c>
      <c r="Q57" s="20">
        <f>SUMPRODUCT(($B$55='Data % Capital Spread by Acct'!$B$10:$B$137)*($E57='Data % Capital Spread by Acct'!$D$10:$D$137)*('Data % Capital Spread by Acct'!$F$10:$F$137))*Q$55</f>
        <v>15608.397475</v>
      </c>
      <c r="R57" s="20">
        <f>SUMPRODUCT(($B$55='Data % Capital Spread by Acct'!$B$10:$B$137)*($E57='Data % Capital Spread by Acct'!$D$10:$D$137)*('Data % Capital Spread by Acct'!$F$10:$F$137))*R$55</f>
        <v>12362.482506</v>
      </c>
      <c r="S57" s="20">
        <f>SUMPRODUCT(($B$55='Data % Capital Spread by Acct'!$B$10:$B$137)*($E57='Data % Capital Spread by Acct'!$D$10:$D$137)*('Data % Capital Spread by Acct'!$F$10:$F$137))*S$55</f>
        <v>9203.9535060000017</v>
      </c>
      <c r="T57" s="20">
        <f>SUMPRODUCT(($B$55='Data % Capital Spread by Acct'!$B$10:$B$137)*($E57='Data % Capital Spread by Acct'!$D$10:$D$137)*('Data % Capital Spread by Acct'!$F$10:$F$137))*T$55</f>
        <v>7580.4696000000013</v>
      </c>
      <c r="U57" s="20">
        <f>SUMPRODUCT(($B$55='Data % Capital Spread by Acct'!$B$10:$B$137)*($E57='Data % Capital Spread by Acct'!$D$10:$D$137)*('Data % Capital Spread by Acct'!$F$10:$F$137))*U$55</f>
        <v>22571.637866250003</v>
      </c>
      <c r="V57" s="20">
        <f>SUMPRODUCT(($B$55='Data % Capital Spread by Acct'!$B$10:$B$137)*($E57='Data % Capital Spread by Acct'!$D$10:$D$137)*('Data % Capital Spread by Acct'!$F$10:$F$137))*V$55</f>
        <v>7580.4696000000013</v>
      </c>
      <c r="W57" s="20">
        <f>SUMPRODUCT(($B$55='Data % Capital Spread by Acct'!$B$10:$B$137)*($E57='Data % Capital Spread by Acct'!$D$10:$D$137)*('Data % Capital Spread by Acct'!$F$10:$F$137))*W$55</f>
        <v>9238.8231060000016</v>
      </c>
      <c r="X57" s="20">
        <f>SUMPRODUCT(($B$55='Data % Capital Spread by Acct'!$B$10:$B$137)*($E57='Data % Capital Spread by Acct'!$D$10:$D$137)*('Data % Capital Spread by Acct'!$F$10:$F$137))*X$55</f>
        <v>12571.294987000001</v>
      </c>
      <c r="Y57" s="20">
        <f>SUMPRODUCT(($B$55='Data % Capital Spread by Acct'!$B$10:$B$137)*($E57='Data % Capital Spread by Acct'!$D$10:$D$137)*('Data % Capital Spread by Acct'!$F$10:$F$137))*Y$55</f>
        <v>12593.897268000001</v>
      </c>
      <c r="Z57" s="20">
        <f>SUMPRODUCT(($B$55='Data % Capital Spread by Acct'!$B$10:$B$137)*($E57='Data % Capital Spread by Acct'!$D$10:$D$137)*('Data % Capital Spread by Acct'!$F$10:$F$137))*Z$55</f>
        <v>15723.341237000001</v>
      </c>
      <c r="AA57" s="20">
        <f>SUMPRODUCT(($B$55='Data % Capital Spread by Acct'!$B$10:$B$137)*($E57='Data % Capital Spread by Acct'!$D$10:$D$137)*('Data % Capital Spread by Acct'!$F$10:$F$137))*AA$55</f>
        <v>15737.666831000002</v>
      </c>
      <c r="AB57" s="20">
        <f>SUMPRODUCT(($B$55='Data % Capital Spread by Acct'!$B$10:$B$137)*($E57='Data % Capital Spread by Acct'!$D$10:$D$137)*('Data % Capital Spread by Acct'!$F$10:$F$137))*AB$55</f>
        <v>15751.992424999999</v>
      </c>
      <c r="AC57" s="20">
        <f>SUMPRODUCT(($B$55='Data % Capital Spread by Acct'!$B$10:$B$137)*($E57='Data % Capital Spread by Acct'!$D$10:$D$137)*('Data % Capital Spread by Acct'!$F$10:$F$137))*AC$55</f>
        <v>15751.992424999999</v>
      </c>
      <c r="AD57" s="20">
        <f>SUMPRODUCT(($B$55='Data % Capital Spread by Acct'!$B$10:$B$137)*($E57='Data % Capital Spread by Acct'!$D$10:$D$137)*('Data % Capital Spread by Acct'!$F$10:$F$137))*AD$55</f>
        <v>12506.077456000001</v>
      </c>
      <c r="AE57" s="20">
        <f>SUMPRODUCT(($B$55='Data % Capital Spread by Acct'!$B$10:$B$137)*($E57='Data % Capital Spread by Acct'!$D$10:$D$137)*('Data % Capital Spread by Acct'!$F$10:$F$137))*AE$55</f>
        <v>9332.6174869999995</v>
      </c>
      <c r="AF57" s="20">
        <f>SUMPRODUCT(($B$55='Data % Capital Spread by Acct'!$B$10:$B$137)*($E57='Data % Capital Spread by Acct'!$D$10:$D$137)*('Data % Capital Spread by Acct'!$F$10:$F$137))*AF$55</f>
        <v>7679.6736120000005</v>
      </c>
      <c r="AG57" s="20">
        <f>SUMPRODUCT(($B$55='Data % Capital Spread by Acct'!$B$10:$B$137)*($E57='Data % Capital Spread by Acct'!$D$10:$D$137)*('Data % Capital Spread by Acct'!$F$10:$F$137))*AG$55</f>
        <v>22795.19014925</v>
      </c>
      <c r="AH57" s="20">
        <f>SUMPRODUCT(($B$55='Data % Capital Spread by Acct'!$B$10:$B$137)*($E57='Data % Capital Spread by Acct'!$D$10:$D$137)*('Data % Capital Spread by Acct'!$F$10:$F$137))*AH$55</f>
        <v>157262.72859050002</v>
      </c>
      <c r="AI57" s="20">
        <f>SUMPRODUCT(($B$55='Data % Capital Spread by Acct'!$B$10:$B$137)*($E57='Data % Capital Spread by Acct'!$D$10:$D$137)*('Data % Capital Spread by Acct'!$F$10:$F$137))*AI$55</f>
        <v>120500</v>
      </c>
      <c r="AJ57" s="20">
        <f>SUMPRODUCT(($B$55='Data % Capital Spread by Acct'!$B$10:$B$137)*($E57='Data % Capital Spread by Acct'!$D$10:$D$137)*('Data % Capital Spread by Acct'!$F$10:$F$137))*AJ$55</f>
        <v>120500</v>
      </c>
      <c r="AK57" s="20">
        <f>SUMPRODUCT(($B$55='Data % Capital Spread by Acct'!$B$10:$B$137)*($E57='Data % Capital Spread by Acct'!$D$10:$D$137)*('Data % Capital Spread by Acct'!$F$10:$F$137))*AK$55</f>
        <v>0</v>
      </c>
      <c r="AL57" s="20">
        <f>SUMPRODUCT(($B$55='Data % Capital Spread by Acct'!$B$10:$B$137)*($E57='Data % Capital Spread by Acct'!$D$10:$D$137)*('Data % Capital Spread by Acct'!$F$10:$F$137))*AL$55</f>
        <v>0</v>
      </c>
      <c r="AM57" s="20">
        <f>SUMPRODUCT(($B$55='Data % Capital Spread by Acct'!$B$10:$B$137)*($E57='Data % Capital Spread by Acct'!$D$10:$D$137)*('Data % Capital Spread by Acct'!$F$10:$F$137))*AM$55</f>
        <v>0</v>
      </c>
      <c r="AN57" s="20">
        <f t="shared" ref="AN57" si="85">SUM(V57:AG57)</f>
        <v>157263.03658325001</v>
      </c>
      <c r="AO57" s="20">
        <f t="shared" ref="AO57" si="86">SUM(L57:Q57)</f>
        <v>87421.765662000005</v>
      </c>
    </row>
    <row r="58" spans="1:41" s="373" customFormat="1">
      <c r="A58" s="3"/>
      <c r="B58" s="10"/>
      <c r="C58" s="9" t="str">
        <f>'Data % Capital Spread by Acct'!E62</f>
        <v>334100-Meters</v>
      </c>
      <c r="D58" s="705">
        <v>1</v>
      </c>
      <c r="E58" s="705" t="str">
        <f>IF(C58="Reserved","",LEFT(C58,6))</f>
        <v>334100</v>
      </c>
      <c r="F58" s="705" t="s">
        <v>493</v>
      </c>
      <c r="G58" s="20" cm="1">
        <f t="array" ref="G58">SUMPRODUCT(($B$55='Link In'!$B$109:$B$206)*($C58='Link In'!$D$109:$D$206)*('Link In'!$J$109:$J$206))</f>
        <v>0</v>
      </c>
      <c r="H58" s="20" cm="1">
        <f t="array" ref="H58">SUMPRODUCT(($B$55='Link In'!$B$109:$B$206)*($C58='Link In'!$D$109:$D$206)*('Link In'!$F$109:$F$206))</f>
        <v>0.88999999999998614</v>
      </c>
      <c r="I58" s="20"/>
      <c r="J58" s="20"/>
      <c r="K58" s="20"/>
      <c r="L58" s="20">
        <f>SUMPRODUCT(($B$55='Data % Capital Spread by Acct'!$B$10:$B$137)*($E58='Data % Capital Spread by Acct'!$D$10:$D$137)*('Data % Capital Spread by Acct'!$F$10:$F$137))*L$55</f>
        <v>31235.219702500002</v>
      </c>
      <c r="M58" s="20">
        <f>SUMPRODUCT(($B$55='Data % Capital Spread by Acct'!$B$10:$B$137)*($E58='Data % Capital Spread by Acct'!$D$10:$D$137)*('Data % Capital Spread by Acct'!$F$10:$F$137))*M$55</f>
        <v>31235.219702500002</v>
      </c>
      <c r="N58" s="20">
        <f>SUMPRODUCT(($B$55='Data % Capital Spread by Acct'!$B$10:$B$137)*($E58='Data % Capital Spread by Acct'!$D$10:$D$137)*('Data % Capital Spread by Acct'!$F$10:$F$137))*N$55</f>
        <v>39020.993687499998</v>
      </c>
      <c r="O58" s="20">
        <f>SUMPRODUCT(($B$55='Data % Capital Spread by Acct'!$B$10:$B$137)*($E58='Data % Capital Spread by Acct'!$D$10:$D$137)*('Data % Capital Spread by Acct'!$F$10:$F$137))*O$55</f>
        <v>39020.993687499998</v>
      </c>
      <c r="P58" s="20">
        <f>SUMPRODUCT(($B$55='Data % Capital Spread by Acct'!$B$10:$B$137)*($E58='Data % Capital Spread by Acct'!$D$10:$D$137)*('Data % Capital Spread by Acct'!$F$10:$F$137))*P$55</f>
        <v>39020.993687499998</v>
      </c>
      <c r="Q58" s="20">
        <f>SUMPRODUCT(($B$55='Data % Capital Spread by Acct'!$B$10:$B$137)*($E58='Data % Capital Spread by Acct'!$D$10:$D$137)*('Data % Capital Spread by Acct'!$F$10:$F$137))*Q$55</f>
        <v>39020.993687499998</v>
      </c>
      <c r="R58" s="20">
        <f>SUMPRODUCT(($B$55='Data % Capital Spread by Acct'!$B$10:$B$137)*($E58='Data % Capital Spread by Acct'!$D$10:$D$137)*('Data % Capital Spread by Acct'!$F$10:$F$137))*R$55</f>
        <v>30906.206265000001</v>
      </c>
      <c r="S58" s="20">
        <f>SUMPRODUCT(($B$55='Data % Capital Spread by Acct'!$B$10:$B$137)*($E58='Data % Capital Spread by Acct'!$D$10:$D$137)*('Data % Capital Spread by Acct'!$F$10:$F$137))*S$55</f>
        <v>23009.883765000002</v>
      </c>
      <c r="T58" s="20">
        <f>SUMPRODUCT(($B$55='Data % Capital Spread by Acct'!$B$10:$B$137)*($E58='Data % Capital Spread by Acct'!$D$10:$D$137)*('Data % Capital Spread by Acct'!$F$10:$F$137))*T$55</f>
        <v>18951.174000000003</v>
      </c>
      <c r="U58" s="20">
        <f>SUMPRODUCT(($B$55='Data % Capital Spread by Acct'!$B$10:$B$137)*($E58='Data % Capital Spread by Acct'!$D$10:$D$137)*('Data % Capital Spread by Acct'!$F$10:$F$137))*U$55</f>
        <v>56429.094665625002</v>
      </c>
      <c r="V58" s="20">
        <f>SUMPRODUCT(($B$55='Data % Capital Spread by Acct'!$B$10:$B$137)*($E58='Data % Capital Spread by Acct'!$D$10:$D$137)*('Data % Capital Spread by Acct'!$F$10:$F$137))*V$55</f>
        <v>18951.174000000003</v>
      </c>
      <c r="W58" s="20">
        <f>SUMPRODUCT(($B$55='Data % Capital Spread by Acct'!$B$10:$B$137)*($E58='Data % Capital Spread by Acct'!$D$10:$D$137)*('Data % Capital Spread by Acct'!$F$10:$F$137))*W$55</f>
        <v>23097.057765000005</v>
      </c>
      <c r="X58" s="20">
        <f>SUMPRODUCT(($B$55='Data % Capital Spread by Acct'!$B$10:$B$137)*($E58='Data % Capital Spread by Acct'!$D$10:$D$137)*('Data % Capital Spread by Acct'!$F$10:$F$137))*X$55</f>
        <v>31428.237467500003</v>
      </c>
      <c r="Y58" s="20">
        <f>SUMPRODUCT(($B$55='Data % Capital Spread by Acct'!$B$10:$B$137)*($E58='Data % Capital Spread by Acct'!$D$10:$D$137)*('Data % Capital Spread by Acct'!$F$10:$F$137))*Y$55</f>
        <v>31484.743170000002</v>
      </c>
      <c r="Z58" s="20">
        <f>SUMPRODUCT(($B$55='Data % Capital Spread by Acct'!$B$10:$B$137)*($E58='Data % Capital Spread by Acct'!$D$10:$D$137)*('Data % Capital Spread by Acct'!$F$10:$F$137))*Z$55</f>
        <v>39308.353092500001</v>
      </c>
      <c r="AA58" s="20">
        <f>SUMPRODUCT(($B$55='Data % Capital Spread by Acct'!$B$10:$B$137)*($E58='Data % Capital Spread by Acct'!$D$10:$D$137)*('Data % Capital Spread by Acct'!$F$10:$F$137))*AA$55</f>
        <v>39344.167077500002</v>
      </c>
      <c r="AB58" s="20">
        <f>SUMPRODUCT(($B$55='Data % Capital Spread by Acct'!$B$10:$B$137)*($E58='Data % Capital Spread by Acct'!$D$10:$D$137)*('Data % Capital Spread by Acct'!$F$10:$F$137))*AB$55</f>
        <v>39379.981062499995</v>
      </c>
      <c r="AC58" s="20">
        <f>SUMPRODUCT(($B$55='Data % Capital Spread by Acct'!$B$10:$B$137)*($E58='Data % Capital Spread by Acct'!$D$10:$D$137)*('Data % Capital Spread by Acct'!$F$10:$F$137))*AC$55</f>
        <v>39379.981062499995</v>
      </c>
      <c r="AD58" s="20">
        <f>SUMPRODUCT(($B$55='Data % Capital Spread by Acct'!$B$10:$B$137)*($E58='Data % Capital Spread by Acct'!$D$10:$D$137)*('Data % Capital Spread by Acct'!$F$10:$F$137))*AD$55</f>
        <v>31265.193640000001</v>
      </c>
      <c r="AE58" s="20">
        <f>SUMPRODUCT(($B$55='Data % Capital Spread by Acct'!$B$10:$B$137)*($E58='Data % Capital Spread by Acct'!$D$10:$D$137)*('Data % Capital Spread by Acct'!$F$10:$F$137))*AE$55</f>
        <v>23331.543717499997</v>
      </c>
      <c r="AF58" s="20">
        <f>SUMPRODUCT(($B$55='Data % Capital Spread by Acct'!$B$10:$B$137)*($E58='Data % Capital Spread by Acct'!$D$10:$D$137)*('Data % Capital Spread by Acct'!$F$10:$F$137))*AF$55</f>
        <v>19199.18403</v>
      </c>
      <c r="AG58" s="20">
        <f>SUMPRODUCT(($B$55='Data % Capital Spread by Acct'!$B$10:$B$137)*($E58='Data % Capital Spread by Acct'!$D$10:$D$137)*('Data % Capital Spread by Acct'!$F$10:$F$137))*AG$55</f>
        <v>56987.975373124995</v>
      </c>
      <c r="AH58" s="20">
        <f>SUMPRODUCT(($B$55='Data % Capital Spread by Acct'!$B$10:$B$137)*($E58='Data % Capital Spread by Acct'!$D$10:$D$137)*('Data % Capital Spread by Acct'!$F$10:$F$137))*AH$55</f>
        <v>393156.82147625001</v>
      </c>
      <c r="AI58" s="20">
        <f>SUMPRODUCT(($B$55='Data % Capital Spread by Acct'!$B$10:$B$137)*($E58='Data % Capital Spread by Acct'!$D$10:$D$137)*('Data % Capital Spread by Acct'!$F$10:$F$137))*AI$55</f>
        <v>301250</v>
      </c>
      <c r="AJ58" s="20">
        <f>SUMPRODUCT(($B$55='Data % Capital Spread by Acct'!$B$10:$B$137)*($E58='Data % Capital Spread by Acct'!$D$10:$D$137)*('Data % Capital Spread by Acct'!$F$10:$F$137))*AJ$55</f>
        <v>301250</v>
      </c>
      <c r="AK58" s="20">
        <f>SUMPRODUCT(($B$55='Data % Capital Spread by Acct'!$B$10:$B$137)*($E58='Data % Capital Spread by Acct'!$D$10:$D$137)*('Data % Capital Spread by Acct'!$F$10:$F$137))*AK$55</f>
        <v>0</v>
      </c>
      <c r="AL58" s="20">
        <f>SUMPRODUCT(($B$55='Data % Capital Spread by Acct'!$B$10:$B$137)*($E58='Data % Capital Spread by Acct'!$D$10:$D$137)*('Data % Capital Spread by Acct'!$F$10:$F$137))*AL$55</f>
        <v>0</v>
      </c>
      <c r="AM58" s="20">
        <f>SUMPRODUCT(($B$55='Data % Capital Spread by Acct'!$B$10:$B$137)*($E58='Data % Capital Spread by Acct'!$D$10:$D$137)*('Data % Capital Spread by Acct'!$F$10:$F$137))*AM$55</f>
        <v>0</v>
      </c>
      <c r="AN58" s="20">
        <f t="shared" si="0"/>
        <v>393157.59145812498</v>
      </c>
      <c r="AO58" s="20">
        <f t="shared" si="1"/>
        <v>218554.41415500001</v>
      </c>
    </row>
    <row r="59" spans="1:41" s="373" customFormat="1">
      <c r="A59" s="3"/>
      <c r="B59" s="10"/>
      <c r="C59" s="329" t="s">
        <v>642</v>
      </c>
      <c r="D59" s="705"/>
      <c r="E59" s="705"/>
      <c r="F59" s="705"/>
      <c r="G59" s="706">
        <f>SUM(G56:G58)</f>
        <v>0</v>
      </c>
      <c r="H59" s="706">
        <f>SUM(H56:H58)</f>
        <v>0.88999999999998614</v>
      </c>
      <c r="I59" s="706">
        <f>SUM(I56:I58)</f>
        <v>0</v>
      </c>
      <c r="J59" s="706">
        <f t="shared" ref="J59:Q59" si="87">SUM(J56:J58)</f>
        <v>0</v>
      </c>
      <c r="K59" s="706">
        <f t="shared" si="87"/>
        <v>0</v>
      </c>
      <c r="L59" s="706">
        <f t="shared" ref="L59:P59" si="88">SUM(L56:L58)</f>
        <v>124940.87881000001</v>
      </c>
      <c r="M59" s="706">
        <f t="shared" si="88"/>
        <v>124940.87881000001</v>
      </c>
      <c r="N59" s="706">
        <f t="shared" si="88"/>
        <v>156083.97474999999</v>
      </c>
      <c r="O59" s="706">
        <f t="shared" si="88"/>
        <v>156083.97474999999</v>
      </c>
      <c r="P59" s="706">
        <f t="shared" si="88"/>
        <v>156083.97474999999</v>
      </c>
      <c r="Q59" s="706">
        <f t="shared" si="87"/>
        <v>156083.97474999999</v>
      </c>
      <c r="R59" s="706">
        <f t="shared" ref="R59" si="89">SUM(R56:R58)</f>
        <v>123624.82506</v>
      </c>
      <c r="S59" s="706">
        <f t="shared" ref="S59" si="90">SUM(S56:S58)</f>
        <v>92039.535060000009</v>
      </c>
      <c r="T59" s="706">
        <f t="shared" ref="T59:U59" si="91">SUM(T56:T58)</f>
        <v>75804.696000000011</v>
      </c>
      <c r="U59" s="706">
        <f t="shared" si="91"/>
        <v>225716.37866250001</v>
      </c>
      <c r="V59" s="706">
        <f t="shared" ref="V59" si="92">SUM(V56:V58)</f>
        <v>75804.696000000011</v>
      </c>
      <c r="W59" s="706">
        <f t="shared" ref="W59" si="93">SUM(W56:W58)</f>
        <v>92388.23106000002</v>
      </c>
      <c r="X59" s="706">
        <f t="shared" ref="X59" si="94">SUM(X56:X58)</f>
        <v>125712.94987000001</v>
      </c>
      <c r="Y59" s="706">
        <f t="shared" ref="Y59" si="95">SUM(Y56:Y58)</f>
        <v>125938.97268000001</v>
      </c>
      <c r="Z59" s="706">
        <f t="shared" ref="Z59" si="96">SUM(Z56:Z58)</f>
        <v>157233.41237000001</v>
      </c>
      <c r="AA59" s="706">
        <f t="shared" ref="AA59" si="97">SUM(AA56:AA58)</f>
        <v>157376.66831000001</v>
      </c>
      <c r="AB59" s="706">
        <f t="shared" ref="AB59" si="98">SUM(AB56:AB58)</f>
        <v>157519.92424999998</v>
      </c>
      <c r="AC59" s="706">
        <f t="shared" ref="AC59" si="99">SUM(AC56:AC58)</f>
        <v>157519.92424999998</v>
      </c>
      <c r="AD59" s="706">
        <f t="shared" ref="AD59" si="100">SUM(AD56:AD58)</f>
        <v>125060.77456000001</v>
      </c>
      <c r="AE59" s="706">
        <f t="shared" ref="AE59" si="101">SUM(AE56:AE58)</f>
        <v>93326.174869999988</v>
      </c>
      <c r="AF59" s="706">
        <f t="shared" ref="AF59" si="102">SUM(AF56:AF58)</f>
        <v>76796.736120000001</v>
      </c>
      <c r="AG59" s="706">
        <f t="shared" ref="AG59" si="103">SUM(AG56:AG58)</f>
        <v>227951.90149249998</v>
      </c>
      <c r="AH59" s="706">
        <f t="shared" ref="AH59" si="104">SUM(AH56:AH58)</f>
        <v>1572627.2859050001</v>
      </c>
      <c r="AI59" s="706">
        <f t="shared" ref="AI59" si="105">SUM(AI56:AI58)</f>
        <v>1205000</v>
      </c>
      <c r="AJ59" s="706">
        <f t="shared" ref="AJ59" si="106">SUM(AJ56:AJ58)</f>
        <v>1205000</v>
      </c>
      <c r="AK59" s="706">
        <f t="shared" ref="AK59" si="107">SUM(AK56:AK58)</f>
        <v>0</v>
      </c>
      <c r="AL59" s="706">
        <f t="shared" ref="AL59" si="108">SUM(AL56:AL58)</f>
        <v>0</v>
      </c>
      <c r="AM59" s="706">
        <f t="shared" ref="AM59" si="109">SUM(AM56:AM58)</f>
        <v>0</v>
      </c>
      <c r="AN59" s="706">
        <f t="shared" si="0"/>
        <v>1572630.3658324999</v>
      </c>
      <c r="AO59" s="706">
        <f t="shared" si="1"/>
        <v>874217.65662000002</v>
      </c>
    </row>
    <row r="60" spans="1:41" s="373" customFormat="1">
      <c r="A60" s="3"/>
      <c r="B60" s="10" t="s">
        <v>140</v>
      </c>
      <c r="C60" s="708" t="s">
        <v>403</v>
      </c>
      <c r="D60" s="705"/>
      <c r="E60" s="705"/>
      <c r="F60" s="705"/>
      <c r="G60" s="705"/>
      <c r="H60" s="707"/>
      <c r="I60" s="333"/>
      <c r="J60" s="333"/>
      <c r="K60" s="333"/>
      <c r="L60" s="333">
        <f>SUMPRODUCT(($B60='SCEP Rate Case Slippage'!$C$10:$C$111)*('SCEP Rate Case Slippage'!J$10:J$111))</f>
        <v>4538.7439999999997</v>
      </c>
      <c r="M60" s="333">
        <f>SUMPRODUCT(($B60='SCEP Rate Case Slippage'!$C$10:$C$111)*('SCEP Rate Case Slippage'!K$10:K$111))</f>
        <v>4560.5374999999995</v>
      </c>
      <c r="N60" s="333">
        <f>SUMPRODUCT(($B60='SCEP Rate Case Slippage'!$C$10:$C$111)*('SCEP Rate Case Slippage'!L$10:L$111))</f>
        <v>4581.725625</v>
      </c>
      <c r="O60" s="333">
        <f>SUMPRODUCT(($B60='SCEP Rate Case Slippage'!$C$10:$C$111)*('SCEP Rate Case Slippage'!M$10:M$111))</f>
        <v>7096.86</v>
      </c>
      <c r="P60" s="333">
        <f>SUMPRODUCT(($B60='SCEP Rate Case Slippage'!$C$10:$C$111)*('SCEP Rate Case Slippage'!N$10:N$111))</f>
        <v>7111.9943749999993</v>
      </c>
      <c r="Q60" s="333">
        <f>SUMPRODUCT(($B60='SCEP Rate Case Slippage'!$C$10:$C$111)*('SCEP Rate Case Slippage'!O$10:O$111))</f>
        <v>4611.9943749999993</v>
      </c>
      <c r="R60" s="333">
        <f>SUMPRODUCT(($B60='SCEP Rate Case Slippage'!$C$10:$C$111)*('SCEP Rate Case Slippage'!P$10:P$111))</f>
        <v>4596.8599999999997</v>
      </c>
      <c r="S60" s="333">
        <f>SUMPRODUCT(($B60='SCEP Rate Case Slippage'!$C$10:$C$111)*('SCEP Rate Case Slippage'!Q$10:Q$111))</f>
        <v>4581.725625</v>
      </c>
      <c r="T60" s="333">
        <f>SUMPRODUCT(($B60='SCEP Rate Case Slippage'!$C$10:$C$111)*('SCEP Rate Case Slippage'!R$10:R$111))</f>
        <v>1060.5374999999999</v>
      </c>
      <c r="U60" s="333">
        <f>SUMPRODUCT(($B60='SCEP Rate Case Slippage'!$C$10:$C$111)*('SCEP Rate Case Slippage'!S$10:S$111))</f>
        <v>795.88436749999994</v>
      </c>
      <c r="V60" s="333">
        <f>SUMPRODUCT(($B60='SCEP Rate Case Slippage'!$C$10:$C$111)*('SCEP Rate Case Slippage'!U$10:U$111))</f>
        <v>0</v>
      </c>
      <c r="W60" s="333">
        <f>SUMPRODUCT(($B60='SCEP Rate Case Slippage'!$C$10:$C$111)*('SCEP Rate Case Slippage'!V$10:V$111))</f>
        <v>0</v>
      </c>
      <c r="X60" s="333">
        <f>SUMPRODUCT(($B60='SCEP Rate Case Slippage'!$C$10:$C$111)*('SCEP Rate Case Slippage'!W$10:W$111))</f>
        <v>0</v>
      </c>
      <c r="Y60" s="333">
        <f>SUMPRODUCT(($B60='SCEP Rate Case Slippage'!$C$10:$C$111)*('SCEP Rate Case Slippage'!X$10:X$111))</f>
        <v>0</v>
      </c>
      <c r="Z60" s="333">
        <f>SUMPRODUCT(($B60='SCEP Rate Case Slippage'!$C$10:$C$111)*('SCEP Rate Case Slippage'!Y$10:Y$111))</f>
        <v>0</v>
      </c>
      <c r="AA60" s="333">
        <f>SUMPRODUCT(($B60='SCEP Rate Case Slippage'!$C$10:$C$111)*('SCEP Rate Case Slippage'!Z$10:Z$111))</f>
        <v>0</v>
      </c>
      <c r="AB60" s="333">
        <f>SUMPRODUCT(($B60='SCEP Rate Case Slippage'!$C$10:$C$111)*('SCEP Rate Case Slippage'!AA$10:AA$111))</f>
        <v>0</v>
      </c>
      <c r="AC60" s="333">
        <f>SUMPRODUCT(($B60='SCEP Rate Case Slippage'!$C$10:$C$111)*('SCEP Rate Case Slippage'!AB$10:AB$111))</f>
        <v>0</v>
      </c>
      <c r="AD60" s="333">
        <f>SUMPRODUCT(($B60='SCEP Rate Case Slippage'!$C$10:$C$111)*('SCEP Rate Case Slippage'!AC$10:AC$111))</f>
        <v>0</v>
      </c>
      <c r="AE60" s="333">
        <f>SUMPRODUCT(($B60='SCEP Rate Case Slippage'!$C$10:$C$111)*('SCEP Rate Case Slippage'!AD$10:AD$111))</f>
        <v>0</v>
      </c>
      <c r="AF60" s="333">
        <f>SUMPRODUCT(($B60='SCEP Rate Case Slippage'!$C$10:$C$111)*('SCEP Rate Case Slippage'!AE$10:AE$111))</f>
        <v>0</v>
      </c>
      <c r="AG60" s="333">
        <f>SUMPRODUCT(($B60='SCEP Rate Case Slippage'!$C$10:$C$111)*('SCEP Rate Case Slippage'!AF$10:AF$111))</f>
        <v>0</v>
      </c>
      <c r="AH60" s="333" cm="1">
        <f t="array" ref="AH60">SUMPRODUCT(($B60='SCEP Rate Case Slippage'!$C$10:$C$111)*('SCEP Rate Case Slippage'!AT$10:AT$111))</f>
        <v>0</v>
      </c>
      <c r="AI60" s="333" cm="1">
        <f t="array" ref="AI60">SUMPRODUCT(($B60='SCEP Rate Case Slippage'!$C$10:$C$111)*('SCEP Rate Case Slippage'!BG$10:BG$111))</f>
        <v>0</v>
      </c>
      <c r="AJ60" s="333" cm="1">
        <f t="array" ref="AJ60">SUMPRODUCT(($B60='SCEP Rate Case Slippage'!$C$10:$C$111)*('SCEP Rate Case Slippage'!BT$10:BT$111))</f>
        <v>0</v>
      </c>
      <c r="AK60" s="333">
        <f>SUMPRODUCT(($B60='SCEP Rate Case Slippage'!$C$10:$C$111)*('SCEP Rate Case Slippage'!AK$10:AK$111))</f>
        <v>0</v>
      </c>
      <c r="AL60" s="333">
        <f>SUMPRODUCT(($B60='SCEP Rate Case Slippage'!$C$10:$C$111)*('SCEP Rate Case Slippage'!AL$10:AL$111))</f>
        <v>0</v>
      </c>
      <c r="AM60" s="333">
        <f>SUMPRODUCT(($B60='SCEP Rate Case Slippage'!$C$10:$C$111)*('SCEP Rate Case Slippage'!AM$10:AM$111))</f>
        <v>0</v>
      </c>
      <c r="AN60" s="333">
        <f t="shared" si="0"/>
        <v>0</v>
      </c>
      <c r="AO60" s="333">
        <f t="shared" si="1"/>
        <v>32501.855874999997</v>
      </c>
    </row>
    <row r="61" spans="1:41" s="373" customFormat="1">
      <c r="A61" s="3"/>
      <c r="B61" s="10"/>
      <c r="C61" s="9" t="str">
        <f>'Data % Capital Spread by Acct'!E65</f>
        <v>334100-Meters</v>
      </c>
      <c r="D61" s="705">
        <v>1</v>
      </c>
      <c r="E61" s="705" t="str">
        <f>IF(C61="Reserved","",LEFT(C61,6))</f>
        <v>334100</v>
      </c>
      <c r="F61" s="705" t="s">
        <v>493</v>
      </c>
      <c r="G61" s="20" cm="1">
        <f t="array" ref="G61">SUMPRODUCT(($B$60='Link In'!$B$109:$B$206)*($C61='Link In'!$D$109:$D$206)*('Link In'!$J$109:$J$206))</f>
        <v>0</v>
      </c>
      <c r="H61" s="20" cm="1">
        <f t="array" ref="H61">SUMPRODUCT(($B$60='Link In'!$B$109:$B$206)*($C61='Link In'!$D$109:$D$206)*('Link In'!$F$109:$F$206))</f>
        <v>0</v>
      </c>
      <c r="I61" s="20"/>
      <c r="J61" s="20"/>
      <c r="K61" s="20"/>
      <c r="L61" s="20">
        <f>SUMPRODUCT(($B$60='Data % Capital Spread by Acct'!$B$10:$B$137)*($E61='Data % Capital Spread by Acct'!$D$10:$D$137)*('Data % Capital Spread by Acct'!$F$10:$F$137))*L$60</f>
        <v>4538.7439999999997</v>
      </c>
      <c r="M61" s="20">
        <f>SUMPRODUCT(($B$60='Data % Capital Spread by Acct'!$B$10:$B$137)*($E61='Data % Capital Spread by Acct'!$D$10:$D$137)*('Data % Capital Spread by Acct'!$F$10:$F$137))*M$60</f>
        <v>4560.5374999999995</v>
      </c>
      <c r="N61" s="20">
        <f>SUMPRODUCT(($B$60='Data % Capital Spread by Acct'!$B$10:$B$137)*($E61='Data % Capital Spread by Acct'!$D$10:$D$137)*('Data % Capital Spread by Acct'!$F$10:$F$137))*N$60</f>
        <v>4581.725625</v>
      </c>
      <c r="O61" s="20">
        <f>SUMPRODUCT(($B$60='Data % Capital Spread by Acct'!$B$10:$B$137)*($E61='Data % Capital Spread by Acct'!$D$10:$D$137)*('Data % Capital Spread by Acct'!$F$10:$F$137))*O$60</f>
        <v>7096.86</v>
      </c>
      <c r="P61" s="20">
        <f>SUMPRODUCT(($B$60='Data % Capital Spread by Acct'!$B$10:$B$137)*($E61='Data % Capital Spread by Acct'!$D$10:$D$137)*('Data % Capital Spread by Acct'!$F$10:$F$137))*P$60</f>
        <v>7111.9943749999993</v>
      </c>
      <c r="Q61" s="20">
        <f>SUMPRODUCT(($B$60='Data % Capital Spread by Acct'!$B$10:$B$137)*($E61='Data % Capital Spread by Acct'!$D$10:$D$137)*('Data % Capital Spread by Acct'!$F$10:$F$137))*Q$60</f>
        <v>4611.9943749999993</v>
      </c>
      <c r="R61" s="20">
        <f>SUMPRODUCT(($B$60='Data % Capital Spread by Acct'!$B$10:$B$137)*($E61='Data % Capital Spread by Acct'!$D$10:$D$137)*('Data % Capital Spread by Acct'!$F$10:$F$137))*R$60</f>
        <v>4596.8599999999997</v>
      </c>
      <c r="S61" s="20">
        <f>SUMPRODUCT(($B$60='Data % Capital Spread by Acct'!$B$10:$B$137)*($E61='Data % Capital Spread by Acct'!$D$10:$D$137)*('Data % Capital Spread by Acct'!$F$10:$F$137))*S$60</f>
        <v>4581.725625</v>
      </c>
      <c r="T61" s="20">
        <f>SUMPRODUCT(($B$60='Data % Capital Spread by Acct'!$B$10:$B$137)*($E61='Data % Capital Spread by Acct'!$D$10:$D$137)*('Data % Capital Spread by Acct'!$F$10:$F$137))*T$60</f>
        <v>1060.5374999999999</v>
      </c>
      <c r="U61" s="20">
        <f>SUMPRODUCT(($B$60='Data % Capital Spread by Acct'!$B$10:$B$137)*($E61='Data % Capital Spread by Acct'!$D$10:$D$137)*('Data % Capital Spread by Acct'!$F$10:$F$137))*U$60</f>
        <v>795.88436749999994</v>
      </c>
      <c r="V61" s="20">
        <f>SUMPRODUCT(($B$60='Data % Capital Spread by Acct'!$B$10:$B$137)*($E61='Data % Capital Spread by Acct'!$D$10:$D$137)*('Data % Capital Spread by Acct'!$F$10:$F$137))*V$60</f>
        <v>0</v>
      </c>
      <c r="W61" s="20">
        <f>SUMPRODUCT(($B$60='Data % Capital Spread by Acct'!$B$10:$B$137)*($E61='Data % Capital Spread by Acct'!$D$10:$D$137)*('Data % Capital Spread by Acct'!$F$10:$F$137))*W$60</f>
        <v>0</v>
      </c>
      <c r="X61" s="20">
        <f>SUMPRODUCT(($B$60='Data % Capital Spread by Acct'!$B$10:$B$137)*($E61='Data % Capital Spread by Acct'!$D$10:$D$137)*('Data % Capital Spread by Acct'!$F$10:$F$137))*X$60</f>
        <v>0</v>
      </c>
      <c r="Y61" s="20">
        <f>SUMPRODUCT(($B$60='Data % Capital Spread by Acct'!$B$10:$B$137)*($E61='Data % Capital Spread by Acct'!$D$10:$D$137)*('Data % Capital Spread by Acct'!$F$10:$F$137))*Y$60</f>
        <v>0</v>
      </c>
      <c r="Z61" s="20">
        <f>SUMPRODUCT(($B$60='Data % Capital Spread by Acct'!$B$10:$B$137)*($E61='Data % Capital Spread by Acct'!$D$10:$D$137)*('Data % Capital Spread by Acct'!$F$10:$F$137))*Z$60</f>
        <v>0</v>
      </c>
      <c r="AA61" s="20">
        <f>SUMPRODUCT(($B$60='Data % Capital Spread by Acct'!$B$10:$B$137)*($E61='Data % Capital Spread by Acct'!$D$10:$D$137)*('Data % Capital Spread by Acct'!$F$10:$F$137))*AA$60</f>
        <v>0</v>
      </c>
      <c r="AB61" s="20">
        <f>SUMPRODUCT(($B$60='Data % Capital Spread by Acct'!$B$10:$B$137)*($E61='Data % Capital Spread by Acct'!$D$10:$D$137)*('Data % Capital Spread by Acct'!$F$10:$F$137))*AB$60</f>
        <v>0</v>
      </c>
      <c r="AC61" s="20">
        <f>SUMPRODUCT(($B$60='Data % Capital Spread by Acct'!$B$10:$B$137)*($E61='Data % Capital Spread by Acct'!$D$10:$D$137)*('Data % Capital Spread by Acct'!$F$10:$F$137))*AC$60</f>
        <v>0</v>
      </c>
      <c r="AD61" s="20">
        <f>SUMPRODUCT(($B$60='Data % Capital Spread by Acct'!$B$10:$B$137)*($E61='Data % Capital Spread by Acct'!$D$10:$D$137)*('Data % Capital Spread by Acct'!$F$10:$F$137))*AD$60</f>
        <v>0</v>
      </c>
      <c r="AE61" s="20">
        <f>SUMPRODUCT(($B$60='Data % Capital Spread by Acct'!$B$10:$B$137)*($E61='Data % Capital Spread by Acct'!$D$10:$D$137)*('Data % Capital Spread by Acct'!$F$10:$F$137))*AE$60</f>
        <v>0</v>
      </c>
      <c r="AF61" s="20">
        <f>SUMPRODUCT(($B$60='Data % Capital Spread by Acct'!$B$10:$B$137)*($E61='Data % Capital Spread by Acct'!$D$10:$D$137)*('Data % Capital Spread by Acct'!$F$10:$F$137))*AF$60</f>
        <v>0</v>
      </c>
      <c r="AG61" s="20">
        <f>SUMPRODUCT(($B$60='Data % Capital Spread by Acct'!$B$10:$B$137)*($E61='Data % Capital Spread by Acct'!$D$10:$D$137)*('Data % Capital Spread by Acct'!$F$10:$F$137))*AG$60</f>
        <v>0</v>
      </c>
      <c r="AH61" s="20">
        <f>SUMPRODUCT(($B$60='Data % Capital Spread by Acct'!$B$10:$B$137)*($E61='Data % Capital Spread by Acct'!$D$10:$D$137)*('Data % Capital Spread by Acct'!$F$10:$F$137))*AH$60</f>
        <v>0</v>
      </c>
      <c r="AI61" s="20">
        <f>SUMPRODUCT(($B$60='Data % Capital Spread by Acct'!$B$10:$B$137)*($E61='Data % Capital Spread by Acct'!$D$10:$D$137)*('Data % Capital Spread by Acct'!$F$10:$F$137))*AI$60</f>
        <v>0</v>
      </c>
      <c r="AJ61" s="20">
        <f>SUMPRODUCT(($B$60='Data % Capital Spread by Acct'!$B$10:$B$137)*($E61='Data % Capital Spread by Acct'!$D$10:$D$137)*('Data % Capital Spread by Acct'!$F$10:$F$137))*AJ$60</f>
        <v>0</v>
      </c>
      <c r="AK61" s="20">
        <f>SUMPRODUCT(($B$60='Data % Capital Spread by Acct'!$B$10:$B$137)*($E61='Data % Capital Spread by Acct'!$D$10:$D$137)*('Data % Capital Spread by Acct'!$F$10:$F$137))*AK$60</f>
        <v>0</v>
      </c>
      <c r="AL61" s="20">
        <f>SUMPRODUCT(($B$60='Data % Capital Spread by Acct'!$B$10:$B$137)*($E61='Data % Capital Spread by Acct'!$D$10:$D$137)*('Data % Capital Spread by Acct'!$F$10:$F$137))*AL$60</f>
        <v>0</v>
      </c>
      <c r="AM61" s="20">
        <f>SUMPRODUCT(($B$60='Data % Capital Spread by Acct'!$B$10:$B$137)*($E61='Data % Capital Spread by Acct'!$D$10:$D$137)*('Data % Capital Spread by Acct'!$F$10:$F$137))*AM$60</f>
        <v>0</v>
      </c>
      <c r="AN61" s="20">
        <f t="shared" si="0"/>
        <v>0</v>
      </c>
      <c r="AO61" s="20">
        <f t="shared" si="1"/>
        <v>32501.855874999997</v>
      </c>
    </row>
    <row r="62" spans="1:41" s="373" customFormat="1">
      <c r="A62" s="3"/>
      <c r="B62" s="10"/>
      <c r="C62" s="329" t="s">
        <v>642</v>
      </c>
      <c r="D62" s="705"/>
      <c r="E62" s="705"/>
      <c r="F62" s="705"/>
      <c r="G62" s="706">
        <f t="shared" ref="G62:S62" si="110">SUM(G61)</f>
        <v>0</v>
      </c>
      <c r="H62" s="706">
        <f t="shared" si="110"/>
        <v>0</v>
      </c>
      <c r="I62" s="706">
        <f t="shared" si="110"/>
        <v>0</v>
      </c>
      <c r="J62" s="706">
        <f t="shared" si="110"/>
        <v>0</v>
      </c>
      <c r="K62" s="706">
        <f t="shared" si="110"/>
        <v>0</v>
      </c>
      <c r="L62" s="706">
        <f t="shared" ref="L62:P62" si="111">SUM(L61)</f>
        <v>4538.7439999999997</v>
      </c>
      <c r="M62" s="706">
        <f t="shared" si="111"/>
        <v>4560.5374999999995</v>
      </c>
      <c r="N62" s="706">
        <f t="shared" si="111"/>
        <v>4581.725625</v>
      </c>
      <c r="O62" s="706">
        <f t="shared" si="111"/>
        <v>7096.86</v>
      </c>
      <c r="P62" s="706">
        <f t="shared" si="111"/>
        <v>7111.9943749999993</v>
      </c>
      <c r="Q62" s="706">
        <f t="shared" si="110"/>
        <v>4611.9943749999993</v>
      </c>
      <c r="R62" s="706">
        <f t="shared" si="110"/>
        <v>4596.8599999999997</v>
      </c>
      <c r="S62" s="706">
        <f t="shared" si="110"/>
        <v>4581.725625</v>
      </c>
      <c r="T62" s="706">
        <f t="shared" ref="T62:AM62" si="112">SUM(T61)</f>
        <v>1060.5374999999999</v>
      </c>
      <c r="U62" s="706">
        <f t="shared" ref="U62" si="113">SUM(U61)</f>
        <v>795.88436749999994</v>
      </c>
      <c r="V62" s="706">
        <f t="shared" si="112"/>
        <v>0</v>
      </c>
      <c r="W62" s="706">
        <f t="shared" si="112"/>
        <v>0</v>
      </c>
      <c r="X62" s="706">
        <f t="shared" si="112"/>
        <v>0</v>
      </c>
      <c r="Y62" s="706">
        <f t="shared" si="112"/>
        <v>0</v>
      </c>
      <c r="Z62" s="706">
        <f t="shared" si="112"/>
        <v>0</v>
      </c>
      <c r="AA62" s="706">
        <f t="shared" si="112"/>
        <v>0</v>
      </c>
      <c r="AB62" s="706">
        <f t="shared" si="112"/>
        <v>0</v>
      </c>
      <c r="AC62" s="706">
        <f t="shared" si="112"/>
        <v>0</v>
      </c>
      <c r="AD62" s="706">
        <f t="shared" si="112"/>
        <v>0</v>
      </c>
      <c r="AE62" s="706">
        <f t="shared" si="112"/>
        <v>0</v>
      </c>
      <c r="AF62" s="706">
        <f t="shared" si="112"/>
        <v>0</v>
      </c>
      <c r="AG62" s="706">
        <f t="shared" si="112"/>
        <v>0</v>
      </c>
      <c r="AH62" s="706">
        <f t="shared" si="112"/>
        <v>0</v>
      </c>
      <c r="AI62" s="706">
        <f t="shared" si="112"/>
        <v>0</v>
      </c>
      <c r="AJ62" s="706">
        <f t="shared" si="112"/>
        <v>0</v>
      </c>
      <c r="AK62" s="706">
        <f t="shared" si="112"/>
        <v>0</v>
      </c>
      <c r="AL62" s="706">
        <f t="shared" si="112"/>
        <v>0</v>
      </c>
      <c r="AM62" s="706">
        <f t="shared" si="112"/>
        <v>0</v>
      </c>
      <c r="AN62" s="706">
        <f t="shared" si="0"/>
        <v>0</v>
      </c>
      <c r="AO62" s="706">
        <f t="shared" si="1"/>
        <v>32501.855874999997</v>
      </c>
    </row>
    <row r="63" spans="1:41" s="373" customFormat="1">
      <c r="A63" s="3"/>
      <c r="B63" s="10" t="s">
        <v>142</v>
      </c>
      <c r="C63" s="708" t="s">
        <v>404</v>
      </c>
      <c r="D63" s="705"/>
      <c r="E63" s="705"/>
      <c r="F63" s="705"/>
      <c r="G63" s="705"/>
      <c r="H63" s="707"/>
      <c r="I63" s="333"/>
      <c r="J63" s="333"/>
      <c r="K63" s="333"/>
      <c r="L63" s="333">
        <f>SUMPRODUCT(($B63='SCEP Rate Case Slippage'!$C$10:$C$111)*('SCEP Rate Case Slippage'!J$10:J$111))</f>
        <v>1196636.881484289</v>
      </c>
      <c r="M63" s="333">
        <f>SUMPRODUCT(($B63='SCEP Rate Case Slippage'!$C$10:$C$111)*('SCEP Rate Case Slippage'!K$10:K$111))</f>
        <v>1199810.3264200035</v>
      </c>
      <c r="N63" s="333">
        <f>SUMPRODUCT(($B63='SCEP Rate Case Slippage'!$C$10:$C$111)*('SCEP Rate Case Slippage'!L$10:L$111))</f>
        <v>1203030.5557482177</v>
      </c>
      <c r="O63" s="333">
        <f>SUMPRODUCT(($B63='SCEP Rate Case Slippage'!$C$10:$C$111)*('SCEP Rate Case Slippage'!M$10:M$111))</f>
        <v>1430358.9974044675</v>
      </c>
      <c r="P63" s="333">
        <f>SUMPRODUCT(($B63='SCEP Rate Case Slippage'!$C$10:$C$111)*('SCEP Rate Case Slippage'!N$10:N$111))</f>
        <v>1431574.4390607176</v>
      </c>
      <c r="Q63" s="333">
        <f>SUMPRODUCT(($B63='SCEP Rate Case Slippage'!$C$10:$C$111)*('SCEP Rate Case Slippage'!O$10:O$111))</f>
        <v>1205461.4390607176</v>
      </c>
      <c r="R63" s="333">
        <f>SUMPRODUCT(($B63='SCEP Rate Case Slippage'!$C$10:$C$111)*('SCEP Rate Case Slippage'!P$10:P$111))</f>
        <v>1204249.478310717</v>
      </c>
      <c r="S63" s="333">
        <f>SUMPRODUCT(($B63='SCEP Rate Case Slippage'!$C$10:$C$111)*('SCEP Rate Case Slippage'!Q$10:Q$111))</f>
        <v>1202384.2866544677</v>
      </c>
      <c r="T63" s="333">
        <f>SUMPRODUCT(($B63='SCEP Rate Case Slippage'!$C$10:$C$111)*('SCEP Rate Case Slippage'!R$10:R$111))</f>
        <v>721305.68022678618</v>
      </c>
      <c r="U63" s="333">
        <f>SUMPRODUCT(($B63='SCEP Rate Case Slippage'!$C$10:$C$111)*('SCEP Rate Case Slippage'!S$10:S$111))</f>
        <v>397258.83732982189</v>
      </c>
      <c r="V63" s="333">
        <f>SUMPRODUCT(($B63='SCEP Rate Case Slippage'!$C$10:$C$111)*('SCEP Rate Case Slippage'!U$10:U$111))</f>
        <v>498089.79428571474</v>
      </c>
      <c r="W63" s="333">
        <f>SUMPRODUCT(($B63='SCEP Rate Case Slippage'!$C$10:$C$111)*('SCEP Rate Case Slippage'!V$10:V$111))</f>
        <v>605229.61428571469</v>
      </c>
      <c r="X63" s="333">
        <f>SUMPRODUCT(($B63='SCEP Rate Case Slippage'!$C$10:$C$111)*('SCEP Rate Case Slippage'!W$10:W$111))</f>
        <v>1008206.1785714318</v>
      </c>
      <c r="Y63" s="333">
        <f>SUMPRODUCT(($B63='SCEP Rate Case Slippage'!$C$10:$C$111)*('SCEP Rate Case Slippage'!X$10:X$111))</f>
        <v>1008206.1785714318</v>
      </c>
      <c r="Z63" s="333">
        <f>SUMPRODUCT(($B63='SCEP Rate Case Slippage'!$C$10:$C$111)*('SCEP Rate Case Slippage'!Y$10:Y$111))</f>
        <v>1121855.9285714317</v>
      </c>
      <c r="AA63" s="333">
        <f>SUMPRODUCT(($B63='SCEP Rate Case Slippage'!$C$10:$C$111)*('SCEP Rate Case Slippage'!Z$10:Z$111))</f>
        <v>1129991.9285714317</v>
      </c>
      <c r="AB63" s="333">
        <f>SUMPRODUCT(($B63='SCEP Rate Case Slippage'!$C$10:$C$111)*('SCEP Rate Case Slippage'!AA$10:AA$111))</f>
        <v>1121968.9285714317</v>
      </c>
      <c r="AC63" s="333">
        <f>SUMPRODUCT(($B63='SCEP Rate Case Slippage'!$C$10:$C$111)*('SCEP Rate Case Slippage'!AB$10:AB$111))</f>
        <v>1121855.9285714317</v>
      </c>
      <c r="AD63" s="333">
        <f>SUMPRODUCT(($B63='SCEP Rate Case Slippage'!$C$10:$C$111)*('SCEP Rate Case Slippage'!AC$10:AC$111))</f>
        <v>895855.92857143178</v>
      </c>
      <c r="AE63" s="333">
        <f>SUMPRODUCT(($B63='SCEP Rate Case Slippage'!$C$10:$C$111)*('SCEP Rate Case Slippage'!AD$10:AD$111))</f>
        <v>895206.17857143178</v>
      </c>
      <c r="AF63" s="333">
        <f>SUMPRODUCT(($B63='SCEP Rate Case Slippage'!$C$10:$C$111)*('SCEP Rate Case Slippage'!AE$10:AE$111))</f>
        <v>871069.37857143185</v>
      </c>
      <c r="AG63" s="333">
        <f>SUMPRODUCT(($B63='SCEP Rate Case Slippage'!$C$10:$C$111)*('SCEP Rate Case Slippage'!AF$10:AF$111))</f>
        <v>260888.75</v>
      </c>
      <c r="AH63" s="333" cm="1">
        <f t="array" ref="AH63">SUMPRODUCT(($B63='SCEP Rate Case Slippage'!$C$10:$C$111)*('SCEP Rate Case Slippage'!AT$10:AT$111))</f>
        <v>10543271.820701096</v>
      </c>
      <c r="AI63" s="333" cm="1">
        <f t="array" ref="AI63">SUMPRODUCT(($B63='SCEP Rate Case Slippage'!$C$10:$C$111)*('SCEP Rate Case Slippage'!BG$10:BG$111))</f>
        <v>7508865</v>
      </c>
      <c r="AJ63" s="333" cm="1">
        <f t="array" ref="AJ63">SUMPRODUCT(($B63='SCEP Rate Case Slippage'!$C$10:$C$111)*('SCEP Rate Case Slippage'!BT$10:BT$111))</f>
        <v>3055605</v>
      </c>
      <c r="AK63" s="333">
        <f>SUMPRODUCT(($B63='SCEP Rate Case Slippage'!$C$10:$C$111)*('SCEP Rate Case Slippage'!AK$10:AK$111))</f>
        <v>0</v>
      </c>
      <c r="AL63" s="333">
        <f>SUMPRODUCT(($B63='SCEP Rate Case Slippage'!$C$10:$C$111)*('SCEP Rate Case Slippage'!AL$10:AL$111))</f>
        <v>0</v>
      </c>
      <c r="AM63" s="333">
        <f>SUMPRODUCT(($B63='SCEP Rate Case Slippage'!$C$10:$C$111)*('SCEP Rate Case Slippage'!AM$10:AM$111))</f>
        <v>0</v>
      </c>
      <c r="AN63" s="333">
        <f t="shared" si="0"/>
        <v>10538424.715714315</v>
      </c>
      <c r="AO63" s="333">
        <f t="shared" si="1"/>
        <v>7666872.639178413</v>
      </c>
    </row>
    <row r="64" spans="1:41" s="373" customFormat="1">
      <c r="A64" s="3"/>
      <c r="B64" s="10"/>
      <c r="C64" s="9" t="str">
        <f>'Data % Capital Spread by Acct'!E71</f>
        <v>334100-Meters</v>
      </c>
      <c r="D64" s="705">
        <v>1</v>
      </c>
      <c r="E64" s="705" t="str">
        <f>IF(C64="Reserved","",LEFT(C64,6))</f>
        <v>334100</v>
      </c>
      <c r="F64" s="705" t="s">
        <v>493</v>
      </c>
      <c r="G64" s="20" cm="1">
        <f t="array" ref="G64">SUMPRODUCT(($B$63='Link In'!$B$109:$B$206)*($C64='Link In'!$D$109:$D$206)*('Link In'!$J$109:$J$206))</f>
        <v>0</v>
      </c>
      <c r="H64" s="20" cm="1">
        <f t="array" ref="H64">SUMPRODUCT(($B$63='Link In'!$B$109:$B$206)*($C64='Link In'!$D$109:$D$206)*('Link In'!$F$109:$F$206))</f>
        <v>0</v>
      </c>
      <c r="I64" s="20"/>
      <c r="J64" s="20"/>
      <c r="K64" s="20"/>
      <c r="L64" s="20">
        <f>SUMPRODUCT(($B$63='Data % Capital Spread by Acct'!$B$10:$B$137)*($E64='Data % Capital Spread by Acct'!$D$10:$D$137)*('Data % Capital Spread by Acct'!$F$10:$F$137))*L$63</f>
        <v>1196636.881484289</v>
      </c>
      <c r="M64" s="20">
        <f>SUMPRODUCT(($B$63='Data % Capital Spread by Acct'!$B$10:$B$137)*($E64='Data % Capital Spread by Acct'!$D$10:$D$137)*('Data % Capital Spread by Acct'!$F$10:$F$137))*M$63</f>
        <v>1199810.3264200035</v>
      </c>
      <c r="N64" s="20">
        <f>SUMPRODUCT(($B$63='Data % Capital Spread by Acct'!$B$10:$B$137)*($E64='Data % Capital Spread by Acct'!$D$10:$D$137)*('Data % Capital Spread by Acct'!$F$10:$F$137))*N$63</f>
        <v>1203030.5557482177</v>
      </c>
      <c r="O64" s="20">
        <f>SUMPRODUCT(($B$63='Data % Capital Spread by Acct'!$B$10:$B$137)*($E64='Data % Capital Spread by Acct'!$D$10:$D$137)*('Data % Capital Spread by Acct'!$F$10:$F$137))*O$63</f>
        <v>1430358.9974044675</v>
      </c>
      <c r="P64" s="20">
        <f>SUMPRODUCT(($B$63='Data % Capital Spread by Acct'!$B$10:$B$137)*($E64='Data % Capital Spread by Acct'!$D$10:$D$137)*('Data % Capital Spread by Acct'!$F$10:$F$137))*P$63</f>
        <v>1431574.4390607176</v>
      </c>
      <c r="Q64" s="20">
        <f>SUMPRODUCT(($B$63='Data % Capital Spread by Acct'!$B$10:$B$137)*($E64='Data % Capital Spread by Acct'!$D$10:$D$137)*('Data % Capital Spread by Acct'!$F$10:$F$137))*Q$63</f>
        <v>1205461.4390607176</v>
      </c>
      <c r="R64" s="20">
        <f>SUMPRODUCT(($B$63='Data % Capital Spread by Acct'!$B$10:$B$137)*($E64='Data % Capital Spread by Acct'!$D$10:$D$137)*('Data % Capital Spread by Acct'!$F$10:$F$137))*R$63</f>
        <v>1204249.478310717</v>
      </c>
      <c r="S64" s="20">
        <f>SUMPRODUCT(($B$63='Data % Capital Spread by Acct'!$B$10:$B$137)*($E64='Data % Capital Spread by Acct'!$D$10:$D$137)*('Data % Capital Spread by Acct'!$F$10:$F$137))*S$63</f>
        <v>1202384.2866544677</v>
      </c>
      <c r="T64" s="20">
        <f>SUMPRODUCT(($B$63='Data % Capital Spread by Acct'!$B$10:$B$137)*($E64='Data % Capital Spread by Acct'!$D$10:$D$137)*('Data % Capital Spread by Acct'!$F$10:$F$137))*T$63</f>
        <v>721305.68022678618</v>
      </c>
      <c r="U64" s="20">
        <f>SUMPRODUCT(($B$63='Data % Capital Spread by Acct'!$B$10:$B$137)*($E64='Data % Capital Spread by Acct'!$D$10:$D$137)*('Data % Capital Spread by Acct'!$F$10:$F$137))*U$63</f>
        <v>397258.83732982189</v>
      </c>
      <c r="V64" s="20">
        <f>SUMPRODUCT(($B$63='Data % Capital Spread by Acct'!$B$10:$B$137)*($E64='Data % Capital Spread by Acct'!$D$10:$D$137)*('Data % Capital Spread by Acct'!$F$10:$F$137))*V$63</f>
        <v>498089.79428571474</v>
      </c>
      <c r="W64" s="20">
        <f>SUMPRODUCT(($B$63='Data % Capital Spread by Acct'!$B$10:$B$137)*($E64='Data % Capital Spread by Acct'!$D$10:$D$137)*('Data % Capital Spread by Acct'!$F$10:$F$137))*W$63</f>
        <v>605229.61428571469</v>
      </c>
      <c r="X64" s="20">
        <f>SUMPRODUCT(($B$63='Data % Capital Spread by Acct'!$B$10:$B$137)*($E64='Data % Capital Spread by Acct'!$D$10:$D$137)*('Data % Capital Spread by Acct'!$F$10:$F$137))*X$63</f>
        <v>1008206.1785714318</v>
      </c>
      <c r="Y64" s="20">
        <f>SUMPRODUCT(($B$63='Data % Capital Spread by Acct'!$B$10:$B$137)*($E64='Data % Capital Spread by Acct'!$D$10:$D$137)*('Data % Capital Spread by Acct'!$F$10:$F$137))*Y$63</f>
        <v>1008206.1785714318</v>
      </c>
      <c r="Z64" s="20">
        <f>SUMPRODUCT(($B$63='Data % Capital Spread by Acct'!$B$10:$B$137)*($E64='Data % Capital Spread by Acct'!$D$10:$D$137)*('Data % Capital Spread by Acct'!$F$10:$F$137))*Z$63</f>
        <v>1121855.9285714317</v>
      </c>
      <c r="AA64" s="20">
        <f>SUMPRODUCT(($B$63='Data % Capital Spread by Acct'!$B$10:$B$137)*($E64='Data % Capital Spread by Acct'!$D$10:$D$137)*('Data % Capital Spread by Acct'!$F$10:$F$137))*AA$63</f>
        <v>1129991.9285714317</v>
      </c>
      <c r="AB64" s="20">
        <f>SUMPRODUCT(($B$63='Data % Capital Spread by Acct'!$B$10:$B$137)*($E64='Data % Capital Spread by Acct'!$D$10:$D$137)*('Data % Capital Spread by Acct'!$F$10:$F$137))*AB$63</f>
        <v>1121968.9285714317</v>
      </c>
      <c r="AC64" s="20">
        <f>SUMPRODUCT(($B$63='Data % Capital Spread by Acct'!$B$10:$B$137)*($E64='Data % Capital Spread by Acct'!$D$10:$D$137)*('Data % Capital Spread by Acct'!$F$10:$F$137))*AC$63</f>
        <v>1121855.9285714317</v>
      </c>
      <c r="AD64" s="20">
        <f>SUMPRODUCT(($B$63='Data % Capital Spread by Acct'!$B$10:$B$137)*($E64='Data % Capital Spread by Acct'!$D$10:$D$137)*('Data % Capital Spread by Acct'!$F$10:$F$137))*AD$63</f>
        <v>895855.92857143178</v>
      </c>
      <c r="AE64" s="20">
        <f>SUMPRODUCT(($B$63='Data % Capital Spread by Acct'!$B$10:$B$137)*($E64='Data % Capital Spread by Acct'!$D$10:$D$137)*('Data % Capital Spread by Acct'!$F$10:$F$137))*AE$63</f>
        <v>895206.17857143178</v>
      </c>
      <c r="AF64" s="20">
        <f>SUMPRODUCT(($B$63='Data % Capital Spread by Acct'!$B$10:$B$137)*($E64='Data % Capital Spread by Acct'!$D$10:$D$137)*('Data % Capital Spread by Acct'!$F$10:$F$137))*AF$63</f>
        <v>871069.37857143185</v>
      </c>
      <c r="AG64" s="20">
        <f>SUMPRODUCT(($B$63='Data % Capital Spread by Acct'!$B$10:$B$137)*($E64='Data % Capital Spread by Acct'!$D$10:$D$137)*('Data % Capital Spread by Acct'!$F$10:$F$137))*AG$63</f>
        <v>260888.75</v>
      </c>
      <c r="AH64" s="20">
        <f>SUMPRODUCT(($B$63='Data % Capital Spread by Acct'!$B$10:$B$137)*($E64='Data % Capital Spread by Acct'!$D$10:$D$137)*('Data % Capital Spread by Acct'!$F$10:$F$137))*AH$63</f>
        <v>10543271.820701096</v>
      </c>
      <c r="AI64" s="20">
        <f>SUMPRODUCT(($B$63='Data % Capital Spread by Acct'!$B$10:$B$137)*($E64='Data % Capital Spread by Acct'!$D$10:$D$137)*('Data % Capital Spread by Acct'!$F$10:$F$137))*AI$63</f>
        <v>7508865</v>
      </c>
      <c r="AJ64" s="20">
        <f>SUMPRODUCT(($B$63='Data % Capital Spread by Acct'!$B$10:$B$137)*($E64='Data % Capital Spread by Acct'!$D$10:$D$137)*('Data % Capital Spread by Acct'!$F$10:$F$137))*AJ$63</f>
        <v>3055605</v>
      </c>
      <c r="AK64" s="20">
        <f>SUMPRODUCT(($B$63='Data % Capital Spread by Acct'!$B$10:$B$137)*($E64='Data % Capital Spread by Acct'!$D$10:$D$137)*('Data % Capital Spread by Acct'!$F$10:$F$137))*AK$63</f>
        <v>0</v>
      </c>
      <c r="AL64" s="20">
        <f>SUMPRODUCT(($B$63='Data % Capital Spread by Acct'!$B$10:$B$137)*($E64='Data % Capital Spread by Acct'!$D$10:$D$137)*('Data % Capital Spread by Acct'!$F$10:$F$137))*AL$63</f>
        <v>0</v>
      </c>
      <c r="AM64" s="20">
        <f>SUMPRODUCT(($B$63='Data % Capital Spread by Acct'!$B$10:$B$137)*($E64='Data % Capital Spread by Acct'!$D$10:$D$137)*('Data % Capital Spread by Acct'!$F$10:$F$137))*AM$63</f>
        <v>0</v>
      </c>
      <c r="AN64" s="20">
        <f t="shared" si="0"/>
        <v>10538424.715714315</v>
      </c>
      <c r="AO64" s="20">
        <f t="shared" si="1"/>
        <v>7666872.639178413</v>
      </c>
    </row>
    <row r="65" spans="1:47" s="373" customFormat="1">
      <c r="A65" s="3"/>
      <c r="B65" s="10"/>
      <c r="C65" s="329" t="s">
        <v>642</v>
      </c>
      <c r="D65" s="705"/>
      <c r="E65" s="705"/>
      <c r="F65" s="705"/>
      <c r="G65" s="706">
        <f t="shared" ref="G65:S65" si="114">SUM(G64)</f>
        <v>0</v>
      </c>
      <c r="H65" s="706">
        <f t="shared" si="114"/>
        <v>0</v>
      </c>
      <c r="I65" s="706">
        <f t="shared" si="114"/>
        <v>0</v>
      </c>
      <c r="J65" s="706">
        <f t="shared" si="114"/>
        <v>0</v>
      </c>
      <c r="K65" s="706">
        <f t="shared" si="114"/>
        <v>0</v>
      </c>
      <c r="L65" s="706">
        <f t="shared" ref="L65:P65" si="115">SUM(L64)</f>
        <v>1196636.881484289</v>
      </c>
      <c r="M65" s="706">
        <f t="shared" si="115"/>
        <v>1199810.3264200035</v>
      </c>
      <c r="N65" s="706">
        <f t="shared" si="115"/>
        <v>1203030.5557482177</v>
      </c>
      <c r="O65" s="706">
        <f t="shared" si="115"/>
        <v>1430358.9974044675</v>
      </c>
      <c r="P65" s="706">
        <f t="shared" si="115"/>
        <v>1431574.4390607176</v>
      </c>
      <c r="Q65" s="706">
        <f t="shared" si="114"/>
        <v>1205461.4390607176</v>
      </c>
      <c r="R65" s="706">
        <f t="shared" si="114"/>
        <v>1204249.478310717</v>
      </c>
      <c r="S65" s="706">
        <f t="shared" si="114"/>
        <v>1202384.2866544677</v>
      </c>
      <c r="T65" s="706">
        <f t="shared" ref="T65:AM65" si="116">SUM(T64)</f>
        <v>721305.68022678618</v>
      </c>
      <c r="U65" s="706">
        <f t="shared" ref="U65" si="117">SUM(U64)</f>
        <v>397258.83732982189</v>
      </c>
      <c r="V65" s="706">
        <f t="shared" si="116"/>
        <v>498089.79428571474</v>
      </c>
      <c r="W65" s="706">
        <f t="shared" si="116"/>
        <v>605229.61428571469</v>
      </c>
      <c r="X65" s="706">
        <f t="shared" si="116"/>
        <v>1008206.1785714318</v>
      </c>
      <c r="Y65" s="706">
        <f t="shared" si="116"/>
        <v>1008206.1785714318</v>
      </c>
      <c r="Z65" s="706">
        <f t="shared" si="116"/>
        <v>1121855.9285714317</v>
      </c>
      <c r="AA65" s="706">
        <f t="shared" si="116"/>
        <v>1129991.9285714317</v>
      </c>
      <c r="AB65" s="706">
        <f t="shared" si="116"/>
        <v>1121968.9285714317</v>
      </c>
      <c r="AC65" s="706">
        <f t="shared" si="116"/>
        <v>1121855.9285714317</v>
      </c>
      <c r="AD65" s="706">
        <f t="shared" si="116"/>
        <v>895855.92857143178</v>
      </c>
      <c r="AE65" s="706">
        <f t="shared" si="116"/>
        <v>895206.17857143178</v>
      </c>
      <c r="AF65" s="706">
        <f t="shared" si="116"/>
        <v>871069.37857143185</v>
      </c>
      <c r="AG65" s="706">
        <f t="shared" si="116"/>
        <v>260888.75</v>
      </c>
      <c r="AH65" s="706">
        <f t="shared" si="116"/>
        <v>10543271.820701096</v>
      </c>
      <c r="AI65" s="706">
        <f t="shared" si="116"/>
        <v>7508865</v>
      </c>
      <c r="AJ65" s="706">
        <f t="shared" si="116"/>
        <v>3055605</v>
      </c>
      <c r="AK65" s="706">
        <f t="shared" si="116"/>
        <v>0</v>
      </c>
      <c r="AL65" s="706">
        <f t="shared" si="116"/>
        <v>0</v>
      </c>
      <c r="AM65" s="706">
        <f t="shared" si="116"/>
        <v>0</v>
      </c>
      <c r="AN65" s="706">
        <f t="shared" si="0"/>
        <v>10538424.715714315</v>
      </c>
      <c r="AO65" s="706">
        <f t="shared" si="1"/>
        <v>7666872.639178413</v>
      </c>
    </row>
    <row r="66" spans="1:47" s="373" customFormat="1">
      <c r="A66" s="3"/>
      <c r="B66" s="10" t="s">
        <v>144</v>
      </c>
      <c r="C66" s="708" t="s">
        <v>145</v>
      </c>
      <c r="D66" s="705"/>
      <c r="E66" s="705"/>
      <c r="F66" s="705"/>
      <c r="G66" s="705"/>
      <c r="H66" s="707"/>
      <c r="I66" s="20"/>
      <c r="J66" s="20"/>
      <c r="K66" s="20"/>
      <c r="L66" s="333">
        <f>SUMPRODUCT(($B66='SCEP Rate Case Slippage'!$C$10:$C$111)*('SCEP Rate Case Slippage'!J$10:J$111))</f>
        <v>55923.196875000001</v>
      </c>
      <c r="M66" s="333">
        <f>SUMPRODUCT(($B66='SCEP Rate Case Slippage'!$C$10:$C$111)*('SCEP Rate Case Slippage'!K$10:K$111))</f>
        <v>55998.868749999994</v>
      </c>
      <c r="N66" s="333">
        <f>SUMPRODUCT(($B66='SCEP Rate Case Slippage'!$C$10:$C$111)*('SCEP Rate Case Slippage'!L$10:L$111))</f>
        <v>76119.943750000006</v>
      </c>
      <c r="O66" s="333">
        <f>SUMPRODUCT(($B66='SCEP Rate Case Slippage'!$C$10:$C$111)*('SCEP Rate Case Slippage'!M$10:M$111))</f>
        <v>96362.09375</v>
      </c>
      <c r="P66" s="333">
        <f>SUMPRODUCT(($B66='SCEP Rate Case Slippage'!$C$10:$C$111)*('SCEP Rate Case Slippage'!N$10:N$111))</f>
        <v>86543.706250000003</v>
      </c>
      <c r="Q66" s="333">
        <f>SUMPRODUCT(($B66='SCEP Rate Case Slippage'!$C$10:$C$111)*('SCEP Rate Case Slippage'!O$10:O$111))</f>
        <v>57126.868875</v>
      </c>
      <c r="R66" s="333">
        <f>SUMPRODUCT(($B66='SCEP Rate Case Slippage'!$C$10:$C$111)*('SCEP Rate Case Slippage'!P$10:P$111))</f>
        <v>56184.718874999999</v>
      </c>
      <c r="S66" s="333">
        <f>SUMPRODUCT(($B66='SCEP Rate Case Slippage'!$C$10:$C$111)*('SCEP Rate Case Slippage'!Q$10:Q$111))</f>
        <v>56003.106374999996</v>
      </c>
      <c r="T66" s="333">
        <f>SUMPRODUCT(($B66='SCEP Rate Case Slippage'!$C$10:$C$111)*('SCEP Rate Case Slippage'!R$10:R$111))</f>
        <v>55998.868749999994</v>
      </c>
      <c r="U66" s="333">
        <f>SUMPRODUCT(($B66='SCEP Rate Case Slippage'!$C$10:$C$111)*('SCEP Rate Case Slippage'!S$10:S$111))</f>
        <v>33722.826617500003</v>
      </c>
      <c r="V66" s="333">
        <f>SUMPRODUCT(($B66='SCEP Rate Case Slippage'!$C$10:$C$111)*('SCEP Rate Case Slippage'!U$10:U$111))</f>
        <v>18108.967499999999</v>
      </c>
      <c r="W66" s="333">
        <f>SUMPRODUCT(($B66='SCEP Rate Case Slippage'!$C$10:$C$111)*('SCEP Rate Case Slippage'!V$10:V$111))</f>
        <v>28278.4725</v>
      </c>
      <c r="X66" s="333">
        <f>SUMPRODUCT(($B66='SCEP Rate Case Slippage'!$C$10:$C$111)*('SCEP Rate Case Slippage'!W$10:W$111))</f>
        <v>28447.977499999997</v>
      </c>
      <c r="Y66" s="333">
        <f>SUMPRODUCT(($B66='SCEP Rate Case Slippage'!$C$10:$C$111)*('SCEP Rate Case Slippage'!X$10:X$111))</f>
        <v>32532.73</v>
      </c>
      <c r="Z66" s="333">
        <f>SUMPRODUCT(($B66='SCEP Rate Case Slippage'!$C$10:$C$111)*('SCEP Rate Case Slippage'!Y$10:Y$111))</f>
        <v>32556.945</v>
      </c>
      <c r="AA66" s="333">
        <f>SUMPRODUCT(($B66='SCEP Rate Case Slippage'!$C$10:$C$111)*('SCEP Rate Case Slippage'!Z$10:Z$111))</f>
        <v>47671.966249999998</v>
      </c>
      <c r="AB66" s="333">
        <f>SUMPRODUCT(($B66='SCEP Rate Case Slippage'!$C$10:$C$111)*('SCEP Rate Case Slippage'!AA$10:AA$111))</f>
        <v>47762.772500000006</v>
      </c>
      <c r="AC66" s="333">
        <f>SUMPRODUCT(($B66='SCEP Rate Case Slippage'!$C$10:$C$111)*('SCEP Rate Case Slippage'!AB$10:AB$111))</f>
        <v>34050.5213</v>
      </c>
      <c r="AD66" s="333">
        <f>SUMPRODUCT(($B66='SCEP Rate Case Slippage'!$C$10:$C$111)*('SCEP Rate Case Slippage'!AC$10:AC$111))</f>
        <v>33967.463849999993</v>
      </c>
      <c r="AE66" s="333">
        <f>SUMPRODUCT(($B66='SCEP Rate Case Slippage'!$C$10:$C$111)*('SCEP Rate Case Slippage'!AD$10:AD$111))</f>
        <v>28572.442599999998</v>
      </c>
      <c r="AF66" s="333">
        <f>SUMPRODUCT(($B66='SCEP Rate Case Slippage'!$C$10:$C$111)*('SCEP Rate Case Slippage'!AE$10:AE$111))</f>
        <v>28540.478800000001</v>
      </c>
      <c r="AG66" s="333">
        <f>SUMPRODUCT(($B66='SCEP Rate Case Slippage'!$C$10:$C$111)*('SCEP Rate Case Slippage'!AF$10:AF$111))</f>
        <v>9971.9746562499986</v>
      </c>
      <c r="AH66" s="333" cm="1">
        <f t="array" ref="AH66">SUMPRODUCT(($B66='SCEP Rate Case Slippage'!$C$10:$C$111)*('SCEP Rate Case Slippage'!AT$10:AT$111))</f>
        <v>828192.94319250004</v>
      </c>
      <c r="AI66" s="333" cm="1">
        <f t="array" ref="AI66">SUMPRODUCT(($B66='SCEP Rate Case Slippage'!$C$10:$C$111)*('SCEP Rate Case Slippage'!BG$10:BG$111))</f>
        <v>419758.60080000001</v>
      </c>
      <c r="AJ66" s="333" cm="1">
        <f t="array" ref="AJ66">SUMPRODUCT(($B66='SCEP Rate Case Slippage'!$C$10:$C$111)*('SCEP Rate Case Slippage'!BT$10:BT$111))</f>
        <v>883757.16792000015</v>
      </c>
      <c r="AK66" s="333">
        <f>SUMPRODUCT(($B66='SCEP Rate Case Slippage'!$C$10:$C$111)*('SCEP Rate Case Slippage'!AK$10:AK$111))</f>
        <v>0</v>
      </c>
      <c r="AL66" s="333">
        <f>SUMPRODUCT(($B66='SCEP Rate Case Slippage'!$C$10:$C$111)*('SCEP Rate Case Slippage'!AL$10:AL$111))</f>
        <v>0</v>
      </c>
      <c r="AM66" s="333">
        <f>SUMPRODUCT(($B66='SCEP Rate Case Slippage'!$C$10:$C$111)*('SCEP Rate Case Slippage'!AM$10:AM$111))</f>
        <v>0</v>
      </c>
      <c r="AN66" s="333">
        <f t="shared" si="0"/>
        <v>370462.71245624998</v>
      </c>
      <c r="AO66" s="333">
        <f t="shared" si="1"/>
        <v>428074.67825</v>
      </c>
    </row>
    <row r="67" spans="1:47" s="373" customFormat="1">
      <c r="A67" s="3"/>
      <c r="B67" s="10"/>
      <c r="C67" s="9" t="str">
        <f>'Data % Capital Spread by Acct'!E77</f>
        <v>340200-Comp &amp; Periph Equip</v>
      </c>
      <c r="D67" s="705">
        <v>1</v>
      </c>
      <c r="E67" s="705" t="str">
        <f t="shared" ref="E67:E71" si="118">IF(C67="Reserved","",LEFT(C67,6))</f>
        <v>340200</v>
      </c>
      <c r="F67" s="705" t="s">
        <v>493</v>
      </c>
      <c r="G67" s="20" cm="1">
        <f t="array" ref="G67">SUMPRODUCT(($B$66='Link In'!$B$109:$B$206)*($C67='Link In'!$D$109:$D$206)*('Link In'!$J$109:$J$206))</f>
        <v>0</v>
      </c>
      <c r="H67" s="20" cm="1">
        <f t="array" ref="H67">SUMPRODUCT(($B$66='Link In'!$B$109:$B$206)*($C67='Link In'!$D$109:$D$206)*('Link In'!$F$109:$F$206))</f>
        <v>0</v>
      </c>
      <c r="I67" s="20"/>
      <c r="J67" s="20"/>
      <c r="K67" s="20"/>
      <c r="L67" s="20">
        <f>SUMPRODUCT(($B$66='Data % Capital Spread by Acct'!$B$10:$B$137)*($E67='Data % Capital Spread by Acct'!$D$10:$D$137)*('Data % Capital Spread by Acct'!$F$10:$F$137))*L$66</f>
        <v>55923.196875000001</v>
      </c>
      <c r="M67" s="20">
        <f>SUMPRODUCT(($B$66='Data % Capital Spread by Acct'!$B$10:$B$137)*($E67='Data % Capital Spread by Acct'!$D$10:$D$137)*('Data % Capital Spread by Acct'!$F$10:$F$137))*M$66</f>
        <v>55998.868749999994</v>
      </c>
      <c r="N67" s="20">
        <f>SUMPRODUCT(($B$66='Data % Capital Spread by Acct'!$B$10:$B$137)*($E67='Data % Capital Spread by Acct'!$D$10:$D$137)*('Data % Capital Spread by Acct'!$F$10:$F$137))*N$66</f>
        <v>76119.943750000006</v>
      </c>
      <c r="O67" s="20">
        <f>SUMPRODUCT(($B$66='Data % Capital Spread by Acct'!$B$10:$B$137)*($E67='Data % Capital Spread by Acct'!$D$10:$D$137)*('Data % Capital Spread by Acct'!$F$10:$F$137))*O$66</f>
        <v>96362.09375</v>
      </c>
      <c r="P67" s="20">
        <f>SUMPRODUCT(($B$66='Data % Capital Spread by Acct'!$B$10:$B$137)*($E67='Data % Capital Spread by Acct'!$D$10:$D$137)*('Data % Capital Spread by Acct'!$F$10:$F$137))*P$66</f>
        <v>86543.706250000003</v>
      </c>
      <c r="Q67" s="20">
        <f>SUMPRODUCT(($B$66='Data % Capital Spread by Acct'!$B$10:$B$137)*($E67='Data % Capital Spread by Acct'!$D$10:$D$137)*('Data % Capital Spread by Acct'!$F$10:$F$137))*Q$66</f>
        <v>57126.868875</v>
      </c>
      <c r="R67" s="20">
        <f>SUMPRODUCT(($B$66='Data % Capital Spread by Acct'!$B$10:$B$137)*($E67='Data % Capital Spread by Acct'!$D$10:$D$137)*('Data % Capital Spread by Acct'!$F$10:$F$137))*R$66</f>
        <v>56184.718874999999</v>
      </c>
      <c r="S67" s="20">
        <f>SUMPRODUCT(($B$66='Data % Capital Spread by Acct'!$B$10:$B$137)*($E67='Data % Capital Spread by Acct'!$D$10:$D$137)*('Data % Capital Spread by Acct'!$F$10:$F$137))*S$66</f>
        <v>56003.106374999996</v>
      </c>
      <c r="T67" s="20">
        <f>SUMPRODUCT(($B$66='Data % Capital Spread by Acct'!$B$10:$B$137)*($E67='Data % Capital Spread by Acct'!$D$10:$D$137)*('Data % Capital Spread by Acct'!$F$10:$F$137))*T$66</f>
        <v>55998.868749999994</v>
      </c>
      <c r="U67" s="20">
        <f>SUMPRODUCT(($B$66='Data % Capital Spread by Acct'!$B$10:$B$137)*($E67='Data % Capital Spread by Acct'!$D$10:$D$137)*('Data % Capital Spread by Acct'!$F$10:$F$137))*U$66</f>
        <v>33722.826617500003</v>
      </c>
      <c r="V67" s="20">
        <f>SUMPRODUCT(($B$66='Data % Capital Spread by Acct'!$B$10:$B$137)*($E67='Data % Capital Spread by Acct'!$D$10:$D$137)*('Data % Capital Spread by Acct'!$F$10:$F$137))*V$66</f>
        <v>18108.967499999999</v>
      </c>
      <c r="W67" s="20">
        <f>SUMPRODUCT(($B$66='Data % Capital Spread by Acct'!$B$10:$B$137)*($E67='Data % Capital Spread by Acct'!$D$10:$D$137)*('Data % Capital Spread by Acct'!$F$10:$F$137))*W$66</f>
        <v>28278.4725</v>
      </c>
      <c r="X67" s="20">
        <f>SUMPRODUCT(($B$66='Data % Capital Spread by Acct'!$B$10:$B$137)*($E67='Data % Capital Spread by Acct'!$D$10:$D$137)*('Data % Capital Spread by Acct'!$F$10:$F$137))*X$66</f>
        <v>28447.977499999997</v>
      </c>
      <c r="Y67" s="20">
        <f>SUMPRODUCT(($B$66='Data % Capital Spread by Acct'!$B$10:$B$137)*($E67='Data % Capital Spread by Acct'!$D$10:$D$137)*('Data % Capital Spread by Acct'!$F$10:$F$137))*Y$66</f>
        <v>32532.73</v>
      </c>
      <c r="Z67" s="20">
        <f>SUMPRODUCT(($B$66='Data % Capital Spread by Acct'!$B$10:$B$137)*($E67='Data % Capital Spread by Acct'!$D$10:$D$137)*('Data % Capital Spread by Acct'!$F$10:$F$137))*Z$66</f>
        <v>32556.945</v>
      </c>
      <c r="AA67" s="20">
        <f>SUMPRODUCT(($B$66='Data % Capital Spread by Acct'!$B$10:$B$137)*($E67='Data % Capital Spread by Acct'!$D$10:$D$137)*('Data % Capital Spread by Acct'!$F$10:$F$137))*AA$66</f>
        <v>47671.966249999998</v>
      </c>
      <c r="AB67" s="20">
        <f>SUMPRODUCT(($B$66='Data % Capital Spread by Acct'!$B$10:$B$137)*($E67='Data % Capital Spread by Acct'!$D$10:$D$137)*('Data % Capital Spread by Acct'!$F$10:$F$137))*AB$66</f>
        <v>47762.772500000006</v>
      </c>
      <c r="AC67" s="20">
        <f>SUMPRODUCT(($B$66='Data % Capital Spread by Acct'!$B$10:$B$137)*($E67='Data % Capital Spread by Acct'!$D$10:$D$137)*('Data % Capital Spread by Acct'!$F$10:$F$137))*AC$66</f>
        <v>34050.5213</v>
      </c>
      <c r="AD67" s="20">
        <f>SUMPRODUCT(($B$66='Data % Capital Spread by Acct'!$B$10:$B$137)*($E67='Data % Capital Spread by Acct'!$D$10:$D$137)*('Data % Capital Spread by Acct'!$F$10:$F$137))*AD$66</f>
        <v>33967.463849999993</v>
      </c>
      <c r="AE67" s="20">
        <f>SUMPRODUCT(($B$66='Data % Capital Spread by Acct'!$B$10:$B$137)*($E67='Data % Capital Spread by Acct'!$D$10:$D$137)*('Data % Capital Spread by Acct'!$F$10:$F$137))*AE$66</f>
        <v>28572.442599999998</v>
      </c>
      <c r="AF67" s="20">
        <f>SUMPRODUCT(($B$66='Data % Capital Spread by Acct'!$B$10:$B$137)*($E67='Data % Capital Spread by Acct'!$D$10:$D$137)*('Data % Capital Spread by Acct'!$F$10:$F$137))*AF$66</f>
        <v>28540.478800000001</v>
      </c>
      <c r="AG67" s="20">
        <f>SUMPRODUCT(($B$66='Data % Capital Spread by Acct'!$B$10:$B$137)*($E67='Data % Capital Spread by Acct'!$D$10:$D$137)*('Data % Capital Spread by Acct'!$F$10:$F$137))*AG$66</f>
        <v>9971.9746562499986</v>
      </c>
      <c r="AH67" s="20">
        <f>SUMPRODUCT(($B$66='Data % Capital Spread by Acct'!$B$10:$B$137)*($E67='Data % Capital Spread by Acct'!$D$10:$D$137)*('Data % Capital Spread by Acct'!$F$10:$F$137))*AH$66</f>
        <v>828192.94319250004</v>
      </c>
      <c r="AI67" s="20">
        <f>SUMPRODUCT(($B$66='Data % Capital Spread by Acct'!$B$10:$B$137)*($E67='Data % Capital Spread by Acct'!$D$10:$D$137)*('Data % Capital Spread by Acct'!$F$10:$F$137))*AI$66</f>
        <v>419758.60080000001</v>
      </c>
      <c r="AJ67" s="20">
        <f>SUMPRODUCT(($B$66='Data % Capital Spread by Acct'!$B$10:$B$137)*($E67='Data % Capital Spread by Acct'!$D$10:$D$137)*('Data % Capital Spread by Acct'!$F$10:$F$137))*AJ$66</f>
        <v>883757.16792000015</v>
      </c>
      <c r="AK67" s="20">
        <f>SUMPRODUCT(($B$66='Data % Capital Spread by Acct'!$B$10:$B$137)*($E67='Data % Capital Spread by Acct'!$D$10:$D$137)*('Data % Capital Spread by Acct'!$F$10:$F$137))*AK$66</f>
        <v>0</v>
      </c>
      <c r="AL67" s="20">
        <f>SUMPRODUCT(($B$66='Data % Capital Spread by Acct'!$B$10:$B$137)*($E67='Data % Capital Spread by Acct'!$D$10:$D$137)*('Data % Capital Spread by Acct'!$F$10:$F$137))*AL$66</f>
        <v>0</v>
      </c>
      <c r="AM67" s="20">
        <f>SUMPRODUCT(($B$66='Data % Capital Spread by Acct'!$B$10:$B$137)*($E67='Data % Capital Spread by Acct'!$D$10:$D$137)*('Data % Capital Spread by Acct'!$F$10:$F$137))*AM$66</f>
        <v>0</v>
      </c>
      <c r="AN67" s="20">
        <f t="shared" si="0"/>
        <v>370462.71245624998</v>
      </c>
      <c r="AO67" s="20">
        <f t="shared" si="1"/>
        <v>428074.67825</v>
      </c>
    </row>
    <row r="68" spans="1:47" s="709" customFormat="1">
      <c r="A68" s="3"/>
      <c r="B68" s="10"/>
      <c r="C68" s="9" t="s">
        <v>84</v>
      </c>
      <c r="D68" s="705">
        <v>1</v>
      </c>
      <c r="E68" s="705" t="str">
        <f t="shared" ref="E68" si="119">IF(C68="Reserved","",LEFT(C68,6))</f>
        <v>340220</v>
      </c>
      <c r="F68" s="705" t="s">
        <v>493</v>
      </c>
      <c r="G68" s="20" cm="1">
        <f t="array" ref="G68">SUMPRODUCT(($B$66='Link In'!$B$109:$B$206)*($C68='Link In'!$D$109:$D$206)*('Link In'!$J$109:$J$206))</f>
        <v>0</v>
      </c>
      <c r="H68" s="20" cm="1">
        <f t="array" ref="H68">SUMPRODUCT(($B$66='Link In'!$B$109:$B$206)*($C68='Link In'!$D$109:$D$206)*('Link In'!$F$109:$F$206))</f>
        <v>0</v>
      </c>
      <c r="I68" s="20"/>
      <c r="J68" s="20"/>
      <c r="K68" s="20"/>
      <c r="L68" s="20">
        <f>SUMPRODUCT(($B$66='Data % Capital Spread by Acct'!$B$10:$B$137)*($E68='Data % Capital Spread by Acct'!$D$10:$D$137)*('Data % Capital Spread by Acct'!$F$10:$F$137))*L$66</f>
        <v>0</v>
      </c>
      <c r="M68" s="20">
        <f>SUMPRODUCT(($B$66='Data % Capital Spread by Acct'!$B$10:$B$137)*($E68='Data % Capital Spread by Acct'!$D$10:$D$137)*('Data % Capital Spread by Acct'!$F$10:$F$137))*M$66</f>
        <v>0</v>
      </c>
      <c r="N68" s="20">
        <f>SUMPRODUCT(($B$66='Data % Capital Spread by Acct'!$B$10:$B$137)*($E68='Data % Capital Spread by Acct'!$D$10:$D$137)*('Data % Capital Spread by Acct'!$F$10:$F$137))*N$66</f>
        <v>0</v>
      </c>
      <c r="O68" s="20">
        <f>SUMPRODUCT(($B$66='Data % Capital Spread by Acct'!$B$10:$B$137)*($E68='Data % Capital Spread by Acct'!$D$10:$D$137)*('Data % Capital Spread by Acct'!$F$10:$F$137))*O$66</f>
        <v>0</v>
      </c>
      <c r="P68" s="20">
        <f>SUMPRODUCT(($B$66='Data % Capital Spread by Acct'!$B$10:$B$137)*($E68='Data % Capital Spread by Acct'!$D$10:$D$137)*('Data % Capital Spread by Acct'!$F$10:$F$137))*P$66</f>
        <v>0</v>
      </c>
      <c r="Q68" s="20">
        <f>SUMPRODUCT(($B$66='Data % Capital Spread by Acct'!$B$10:$B$137)*($E68='Data % Capital Spread by Acct'!$D$10:$D$137)*('Data % Capital Spread by Acct'!$F$10:$F$137))*Q$66</f>
        <v>0</v>
      </c>
      <c r="R68" s="20">
        <f>SUMPRODUCT(($B$66='Data % Capital Spread by Acct'!$B$10:$B$137)*($E68='Data % Capital Spread by Acct'!$D$10:$D$137)*('Data % Capital Spread by Acct'!$F$10:$F$137))*R$66</f>
        <v>0</v>
      </c>
      <c r="S68" s="20">
        <f>SUMPRODUCT(($B$66='Data % Capital Spread by Acct'!$B$10:$B$137)*($E68='Data % Capital Spread by Acct'!$D$10:$D$137)*('Data % Capital Spread by Acct'!$F$10:$F$137))*S$66</f>
        <v>0</v>
      </c>
      <c r="T68" s="20">
        <f>SUMPRODUCT(($B$66='Data % Capital Spread by Acct'!$B$10:$B$137)*($E68='Data % Capital Spread by Acct'!$D$10:$D$137)*('Data % Capital Spread by Acct'!$F$10:$F$137))*T$66</f>
        <v>0</v>
      </c>
      <c r="U68" s="20">
        <f>SUMPRODUCT(($B$66='Data % Capital Spread by Acct'!$B$10:$B$137)*($E68='Data % Capital Spread by Acct'!$D$10:$D$137)*('Data % Capital Spread by Acct'!$F$10:$F$137))*U$66</f>
        <v>0</v>
      </c>
      <c r="V68" s="20">
        <f>SUMPRODUCT(($B$66='Data % Capital Spread by Acct'!$B$10:$B$137)*($E68='Data % Capital Spread by Acct'!$D$10:$D$137)*('Data % Capital Spread by Acct'!$F$10:$F$137))*V$66</f>
        <v>0</v>
      </c>
      <c r="W68" s="20">
        <f>SUMPRODUCT(($B$66='Data % Capital Spread by Acct'!$B$10:$B$137)*($E68='Data % Capital Spread by Acct'!$D$10:$D$137)*('Data % Capital Spread by Acct'!$F$10:$F$137))*W$66</f>
        <v>0</v>
      </c>
      <c r="X68" s="20">
        <f>SUMPRODUCT(($B$66='Data % Capital Spread by Acct'!$B$10:$B$137)*($E68='Data % Capital Spread by Acct'!$D$10:$D$137)*('Data % Capital Spread by Acct'!$F$10:$F$137))*X$66</f>
        <v>0</v>
      </c>
      <c r="Y68" s="20">
        <f>SUMPRODUCT(($B$66='Data % Capital Spread by Acct'!$B$10:$B$137)*($E68='Data % Capital Spread by Acct'!$D$10:$D$137)*('Data % Capital Spread by Acct'!$F$10:$F$137))*Y$66</f>
        <v>0</v>
      </c>
      <c r="Z68" s="20">
        <f>SUMPRODUCT(($B$66='Data % Capital Spread by Acct'!$B$10:$B$137)*($E68='Data % Capital Spread by Acct'!$D$10:$D$137)*('Data % Capital Spread by Acct'!$F$10:$F$137))*Z$66</f>
        <v>0</v>
      </c>
      <c r="AA68" s="20">
        <f>SUMPRODUCT(($B$66='Data % Capital Spread by Acct'!$B$10:$B$137)*($E68='Data % Capital Spread by Acct'!$D$10:$D$137)*('Data % Capital Spread by Acct'!$F$10:$F$137))*AA$66</f>
        <v>0</v>
      </c>
      <c r="AB68" s="20">
        <f>SUMPRODUCT(($B$66='Data % Capital Spread by Acct'!$B$10:$B$137)*($E68='Data % Capital Spread by Acct'!$D$10:$D$137)*('Data % Capital Spread by Acct'!$F$10:$F$137))*AB$66</f>
        <v>0</v>
      </c>
      <c r="AC68" s="20">
        <f>SUMPRODUCT(($B$66='Data % Capital Spread by Acct'!$B$10:$B$137)*($E68='Data % Capital Spread by Acct'!$D$10:$D$137)*('Data % Capital Spread by Acct'!$F$10:$F$137))*AC$66</f>
        <v>0</v>
      </c>
      <c r="AD68" s="20">
        <f>SUMPRODUCT(($B$66='Data % Capital Spread by Acct'!$B$10:$B$137)*($E68='Data % Capital Spread by Acct'!$D$10:$D$137)*('Data % Capital Spread by Acct'!$F$10:$F$137))*AD$66</f>
        <v>0</v>
      </c>
      <c r="AE68" s="20">
        <f>SUMPRODUCT(($B$66='Data % Capital Spread by Acct'!$B$10:$B$137)*($E68='Data % Capital Spread by Acct'!$D$10:$D$137)*('Data % Capital Spread by Acct'!$F$10:$F$137))*AE$66</f>
        <v>0</v>
      </c>
      <c r="AF68" s="20">
        <f>SUMPRODUCT(($B$66='Data % Capital Spread by Acct'!$B$10:$B$137)*($E68='Data % Capital Spread by Acct'!$D$10:$D$137)*('Data % Capital Spread by Acct'!$F$10:$F$137))*AF$66</f>
        <v>0</v>
      </c>
      <c r="AG68" s="20">
        <f>SUMPRODUCT(($B$66='Data % Capital Spread by Acct'!$B$10:$B$137)*($E68='Data % Capital Spread by Acct'!$D$10:$D$137)*('Data % Capital Spread by Acct'!$F$10:$F$137))*AG$66</f>
        <v>0</v>
      </c>
      <c r="AH68" s="20">
        <f>SUMPRODUCT(($B$66='Data % Capital Spread by Acct'!$B$10:$B$137)*($E68='Data % Capital Spread by Acct'!$D$10:$D$137)*('Data % Capital Spread by Acct'!$F$10:$F$137))*AH$66</f>
        <v>0</v>
      </c>
      <c r="AI68" s="20">
        <f>SUMPRODUCT(($B$66='Data % Capital Spread by Acct'!$B$10:$B$137)*($E68='Data % Capital Spread by Acct'!$D$10:$D$137)*('Data % Capital Spread by Acct'!$F$10:$F$137))*AI$66</f>
        <v>0</v>
      </c>
      <c r="AJ68" s="20">
        <f>SUMPRODUCT(($B$66='Data % Capital Spread by Acct'!$B$10:$B$137)*($E68='Data % Capital Spread by Acct'!$D$10:$D$137)*('Data % Capital Spread by Acct'!$F$10:$F$137))*AJ$66</f>
        <v>0</v>
      </c>
      <c r="AK68" s="20">
        <f>SUMPRODUCT(($B$66='Data % Capital Spread by Acct'!$B$10:$B$137)*($E68='Data % Capital Spread by Acct'!$D$10:$D$137)*('Data % Capital Spread by Acct'!$F$10:$F$137))*AK$66</f>
        <v>0</v>
      </c>
      <c r="AL68" s="20">
        <f>SUMPRODUCT(($B$66='Data % Capital Spread by Acct'!$B$10:$B$137)*($E68='Data % Capital Spread by Acct'!$D$10:$D$137)*('Data % Capital Spread by Acct'!$F$10:$F$137))*AL$66</f>
        <v>0</v>
      </c>
      <c r="AM68" s="20">
        <f>SUMPRODUCT(($B$66='Data % Capital Spread by Acct'!$B$10:$B$137)*($E68='Data % Capital Spread by Acct'!$D$10:$D$137)*('Data % Capital Spread by Acct'!$F$10:$F$137))*AM$66</f>
        <v>0</v>
      </c>
      <c r="AN68" s="20">
        <f t="shared" ref="AN68" si="120">SUM(V68:AG68)</f>
        <v>0</v>
      </c>
      <c r="AO68" s="20">
        <f t="shared" ref="AO68" si="121">SUM(L68:Q68)</f>
        <v>0</v>
      </c>
      <c r="AP68" s="373"/>
      <c r="AQ68" s="373"/>
      <c r="AR68" s="373"/>
      <c r="AS68" s="373"/>
      <c r="AT68" s="373"/>
      <c r="AU68" s="373"/>
    </row>
    <row r="69" spans="1:47" s="373" customFormat="1">
      <c r="A69" s="3"/>
      <c r="B69" s="10"/>
      <c r="C69" s="9" t="str">
        <f>'Data % Capital Spread by Acct'!E78</f>
        <v>340100-Office Furniture &amp; Equip</v>
      </c>
      <c r="D69" s="705">
        <v>1</v>
      </c>
      <c r="E69" s="705" t="str">
        <f t="shared" si="118"/>
        <v>340100</v>
      </c>
      <c r="F69" s="705" t="s">
        <v>493</v>
      </c>
      <c r="G69" s="20" cm="1">
        <f t="array" ref="G69">SUMPRODUCT(($B$66='Link In'!$B$109:$B$206)*($C69='Link In'!$D$109:$D$206)*('Link In'!$J$109:$J$206))</f>
        <v>642.70000000000005</v>
      </c>
      <c r="H69" s="20" cm="1">
        <f t="array" ref="H69">SUMPRODUCT(($B$66='Link In'!$B$109:$B$206)*($C69='Link In'!$D$109:$D$206)*('Link In'!$F$109:$F$206))</f>
        <v>154463.67000000001</v>
      </c>
      <c r="I69" s="20"/>
      <c r="J69" s="20"/>
      <c r="K69" s="20"/>
      <c r="L69" s="20">
        <f>SUMPRODUCT(($B$66='Data % Capital Spread by Acct'!$B$10:$B$137)*($E69='Data % Capital Spread by Acct'!$D$10:$D$137)*('Data % Capital Spread by Acct'!$F$10:$F$137))*L$66</f>
        <v>0</v>
      </c>
      <c r="M69" s="20">
        <f>SUMPRODUCT(($B$66='Data % Capital Spread by Acct'!$B$10:$B$137)*($E69='Data % Capital Spread by Acct'!$D$10:$D$137)*('Data % Capital Spread by Acct'!$F$10:$F$137))*M$66</f>
        <v>0</v>
      </c>
      <c r="N69" s="20">
        <f>SUMPRODUCT(($B$66='Data % Capital Spread by Acct'!$B$10:$B$137)*($E69='Data % Capital Spread by Acct'!$D$10:$D$137)*('Data % Capital Spread by Acct'!$F$10:$F$137))*N$66</f>
        <v>0</v>
      </c>
      <c r="O69" s="20">
        <f>SUMPRODUCT(($B$66='Data % Capital Spread by Acct'!$B$10:$B$137)*($E69='Data % Capital Spread by Acct'!$D$10:$D$137)*('Data % Capital Spread by Acct'!$F$10:$F$137))*O$66</f>
        <v>0</v>
      </c>
      <c r="P69" s="20">
        <f>SUMPRODUCT(($B$66='Data % Capital Spread by Acct'!$B$10:$B$137)*($E69='Data % Capital Spread by Acct'!$D$10:$D$137)*('Data % Capital Spread by Acct'!$F$10:$F$137))*P$66</f>
        <v>0</v>
      </c>
      <c r="Q69" s="20">
        <f>SUMPRODUCT(($B$66='Data % Capital Spread by Acct'!$B$10:$B$137)*($E69='Data % Capital Spread by Acct'!$D$10:$D$137)*('Data % Capital Spread by Acct'!$F$10:$F$137))*Q$66</f>
        <v>0</v>
      </c>
      <c r="R69" s="20">
        <f>SUMPRODUCT(($B$66='Data % Capital Spread by Acct'!$B$10:$B$137)*($E69='Data % Capital Spread by Acct'!$D$10:$D$137)*('Data % Capital Spread by Acct'!$F$10:$F$137))*R$66</f>
        <v>0</v>
      </c>
      <c r="S69" s="20">
        <f>SUMPRODUCT(($B$66='Data % Capital Spread by Acct'!$B$10:$B$137)*($E69='Data % Capital Spread by Acct'!$D$10:$D$137)*('Data % Capital Spread by Acct'!$F$10:$F$137))*S$66</f>
        <v>0</v>
      </c>
      <c r="T69" s="20">
        <f>SUMPRODUCT(($B$66='Data % Capital Spread by Acct'!$B$10:$B$137)*($E69='Data % Capital Spread by Acct'!$D$10:$D$137)*('Data % Capital Spread by Acct'!$F$10:$F$137))*T$66</f>
        <v>0</v>
      </c>
      <c r="U69" s="20">
        <f>SUMPRODUCT(($B$66='Data % Capital Spread by Acct'!$B$10:$B$137)*($E69='Data % Capital Spread by Acct'!$D$10:$D$137)*('Data % Capital Spread by Acct'!$F$10:$F$137))*U$66</f>
        <v>0</v>
      </c>
      <c r="V69" s="20">
        <f>SUMPRODUCT(($B$66='Data % Capital Spread by Acct'!$B$10:$B$137)*($E69='Data % Capital Spread by Acct'!$D$10:$D$137)*('Data % Capital Spread by Acct'!$F$10:$F$137))*V$66</f>
        <v>0</v>
      </c>
      <c r="W69" s="20">
        <f>SUMPRODUCT(($B$66='Data % Capital Spread by Acct'!$B$10:$B$137)*($E69='Data % Capital Spread by Acct'!$D$10:$D$137)*('Data % Capital Spread by Acct'!$F$10:$F$137))*W$66</f>
        <v>0</v>
      </c>
      <c r="X69" s="20">
        <f>SUMPRODUCT(($B$66='Data % Capital Spread by Acct'!$B$10:$B$137)*($E69='Data % Capital Spread by Acct'!$D$10:$D$137)*('Data % Capital Spread by Acct'!$F$10:$F$137))*X$66</f>
        <v>0</v>
      </c>
      <c r="Y69" s="20">
        <f>SUMPRODUCT(($B$66='Data % Capital Spread by Acct'!$B$10:$B$137)*($E69='Data % Capital Spread by Acct'!$D$10:$D$137)*('Data % Capital Spread by Acct'!$F$10:$F$137))*Y$66</f>
        <v>0</v>
      </c>
      <c r="Z69" s="20">
        <f>SUMPRODUCT(($B$66='Data % Capital Spread by Acct'!$B$10:$B$137)*($E69='Data % Capital Spread by Acct'!$D$10:$D$137)*('Data % Capital Spread by Acct'!$F$10:$F$137))*Z$66</f>
        <v>0</v>
      </c>
      <c r="AA69" s="20">
        <f>SUMPRODUCT(($B$66='Data % Capital Spread by Acct'!$B$10:$B$137)*($E69='Data % Capital Spread by Acct'!$D$10:$D$137)*('Data % Capital Spread by Acct'!$F$10:$F$137))*AA$66</f>
        <v>0</v>
      </c>
      <c r="AB69" s="20">
        <f>SUMPRODUCT(($B$66='Data % Capital Spread by Acct'!$B$10:$B$137)*($E69='Data % Capital Spread by Acct'!$D$10:$D$137)*('Data % Capital Spread by Acct'!$F$10:$F$137))*AB$66</f>
        <v>0</v>
      </c>
      <c r="AC69" s="20">
        <f>SUMPRODUCT(($B$66='Data % Capital Spread by Acct'!$B$10:$B$137)*($E69='Data % Capital Spread by Acct'!$D$10:$D$137)*('Data % Capital Spread by Acct'!$F$10:$F$137))*AC$66</f>
        <v>0</v>
      </c>
      <c r="AD69" s="20">
        <f>SUMPRODUCT(($B$66='Data % Capital Spread by Acct'!$B$10:$B$137)*($E69='Data % Capital Spread by Acct'!$D$10:$D$137)*('Data % Capital Spread by Acct'!$F$10:$F$137))*AD$66</f>
        <v>0</v>
      </c>
      <c r="AE69" s="20">
        <f>SUMPRODUCT(($B$66='Data % Capital Spread by Acct'!$B$10:$B$137)*($E69='Data % Capital Spread by Acct'!$D$10:$D$137)*('Data % Capital Spread by Acct'!$F$10:$F$137))*AE$66</f>
        <v>0</v>
      </c>
      <c r="AF69" s="20">
        <f>SUMPRODUCT(($B$66='Data % Capital Spread by Acct'!$B$10:$B$137)*($E69='Data % Capital Spread by Acct'!$D$10:$D$137)*('Data % Capital Spread by Acct'!$F$10:$F$137))*AF$66</f>
        <v>0</v>
      </c>
      <c r="AG69" s="20">
        <f>SUMPRODUCT(($B$66='Data % Capital Spread by Acct'!$B$10:$B$137)*($E69='Data % Capital Spread by Acct'!$D$10:$D$137)*('Data % Capital Spread by Acct'!$F$10:$F$137))*AG$66</f>
        <v>0</v>
      </c>
      <c r="AH69" s="20">
        <f>SUMPRODUCT(($B$66='Data % Capital Spread by Acct'!$B$10:$B$137)*($E69='Data % Capital Spread by Acct'!$D$10:$D$137)*('Data % Capital Spread by Acct'!$F$10:$F$137))*AH$66</f>
        <v>0</v>
      </c>
      <c r="AI69" s="20">
        <f>SUMPRODUCT(($B$66='Data % Capital Spread by Acct'!$B$10:$B$137)*($E69='Data % Capital Spread by Acct'!$D$10:$D$137)*('Data % Capital Spread by Acct'!$F$10:$F$137))*AI$66</f>
        <v>0</v>
      </c>
      <c r="AJ69" s="20">
        <f>SUMPRODUCT(($B$66='Data % Capital Spread by Acct'!$B$10:$B$137)*($E69='Data % Capital Spread by Acct'!$D$10:$D$137)*('Data % Capital Spread by Acct'!$F$10:$F$137))*AJ$66</f>
        <v>0</v>
      </c>
      <c r="AK69" s="20">
        <f>SUMPRODUCT(($B$66='Data % Capital Spread by Acct'!$B$10:$B$137)*($E69='Data % Capital Spread by Acct'!$D$10:$D$137)*('Data % Capital Spread by Acct'!$F$10:$F$137))*AK$66</f>
        <v>0</v>
      </c>
      <c r="AL69" s="20">
        <f>SUMPRODUCT(($B$66='Data % Capital Spread by Acct'!$B$10:$B$137)*($E69='Data % Capital Spread by Acct'!$D$10:$D$137)*('Data % Capital Spread by Acct'!$F$10:$F$137))*AL$66</f>
        <v>0</v>
      </c>
      <c r="AM69" s="20">
        <f>SUMPRODUCT(($B$66='Data % Capital Spread by Acct'!$B$10:$B$137)*($E69='Data % Capital Spread by Acct'!$D$10:$D$137)*('Data % Capital Spread by Acct'!$F$10:$F$137))*AM$66</f>
        <v>0</v>
      </c>
      <c r="AN69" s="20">
        <f t="shared" si="0"/>
        <v>0</v>
      </c>
      <c r="AO69" s="20">
        <f t="shared" si="1"/>
        <v>0</v>
      </c>
    </row>
    <row r="70" spans="1:47" s="373" customFormat="1">
      <c r="A70" s="3"/>
      <c r="B70" s="10"/>
      <c r="C70" s="9" t="s">
        <v>386</v>
      </c>
      <c r="D70" s="705"/>
      <c r="E70" s="705" t="str">
        <f t="shared" si="118"/>
        <v/>
      </c>
      <c r="F70" s="705"/>
      <c r="G70" s="20" cm="1">
        <f t="array" ref="G70">SUMPRODUCT(($B$66='Link In'!$B$109:$B$206)*($C70='Link In'!$D$109:$D$206)*('Link In'!$J$109:$J$206))</f>
        <v>0</v>
      </c>
      <c r="H70" s="20" cm="1">
        <f t="array" ref="H70">SUMPRODUCT(($B$66='Link In'!$B$109:$B$206)*($C70='Link In'!$D$109:$D$206)*('Link In'!$F$109:$F$206))</f>
        <v>0</v>
      </c>
      <c r="I70" s="20"/>
      <c r="J70" s="20"/>
      <c r="K70" s="20"/>
      <c r="L70" s="20">
        <f>SUMPRODUCT(($B$66='Data % Capital Spread by Acct'!$B$10:$B$137)*($E70='Data % Capital Spread by Acct'!$D$10:$D$137)*('Data % Capital Spread by Acct'!$F$10:$F$137))*L$66</f>
        <v>0</v>
      </c>
      <c r="M70" s="20">
        <f>SUMPRODUCT(($B$66='Data % Capital Spread by Acct'!$B$10:$B$137)*($E70='Data % Capital Spread by Acct'!$D$10:$D$137)*('Data % Capital Spread by Acct'!$F$10:$F$137))*M$66</f>
        <v>0</v>
      </c>
      <c r="N70" s="20">
        <f>SUMPRODUCT(($B$66='Data % Capital Spread by Acct'!$B$10:$B$137)*($E70='Data % Capital Spread by Acct'!$D$10:$D$137)*('Data % Capital Spread by Acct'!$F$10:$F$137))*N$66</f>
        <v>0</v>
      </c>
      <c r="O70" s="20">
        <f>SUMPRODUCT(($B$66='Data % Capital Spread by Acct'!$B$10:$B$137)*($E70='Data % Capital Spread by Acct'!$D$10:$D$137)*('Data % Capital Spread by Acct'!$F$10:$F$137))*O$66</f>
        <v>0</v>
      </c>
      <c r="P70" s="20">
        <f>SUMPRODUCT(($B$66='Data % Capital Spread by Acct'!$B$10:$B$137)*($E70='Data % Capital Spread by Acct'!$D$10:$D$137)*('Data % Capital Spread by Acct'!$F$10:$F$137))*P$66</f>
        <v>0</v>
      </c>
      <c r="Q70" s="20">
        <f>SUMPRODUCT(($B$66='Data % Capital Spread by Acct'!$B$10:$B$137)*($E70='Data % Capital Spread by Acct'!$D$10:$D$137)*('Data % Capital Spread by Acct'!$F$10:$F$137))*Q$66</f>
        <v>0</v>
      </c>
      <c r="R70" s="20">
        <f>SUMPRODUCT(($B$66='Data % Capital Spread by Acct'!$B$10:$B$137)*($E70='Data % Capital Spread by Acct'!$D$10:$D$137)*('Data % Capital Spread by Acct'!$F$10:$F$137))*R$66</f>
        <v>0</v>
      </c>
      <c r="S70" s="20">
        <f>SUMPRODUCT(($B$66='Data % Capital Spread by Acct'!$B$10:$B$137)*($E70='Data % Capital Spread by Acct'!$D$10:$D$137)*('Data % Capital Spread by Acct'!$F$10:$F$137))*S$66</f>
        <v>0</v>
      </c>
      <c r="T70" s="20">
        <f>SUMPRODUCT(($B$66='Data % Capital Spread by Acct'!$B$10:$B$137)*($E70='Data % Capital Spread by Acct'!$D$10:$D$137)*('Data % Capital Spread by Acct'!$F$10:$F$137))*T$66</f>
        <v>0</v>
      </c>
      <c r="U70" s="20">
        <f>SUMPRODUCT(($B$66='Data % Capital Spread by Acct'!$B$10:$B$137)*($E70='Data % Capital Spread by Acct'!$D$10:$D$137)*('Data % Capital Spread by Acct'!$F$10:$F$137))*U$66</f>
        <v>0</v>
      </c>
      <c r="V70" s="20">
        <f>SUMPRODUCT(($B$66='Data % Capital Spread by Acct'!$B$10:$B$137)*($E70='Data % Capital Spread by Acct'!$D$10:$D$137)*('Data % Capital Spread by Acct'!$F$10:$F$137))*V$66</f>
        <v>0</v>
      </c>
      <c r="W70" s="20">
        <f>SUMPRODUCT(($B$66='Data % Capital Spread by Acct'!$B$10:$B$137)*($E70='Data % Capital Spread by Acct'!$D$10:$D$137)*('Data % Capital Spread by Acct'!$F$10:$F$137))*W$66</f>
        <v>0</v>
      </c>
      <c r="X70" s="20">
        <f>SUMPRODUCT(($B$66='Data % Capital Spread by Acct'!$B$10:$B$137)*($E70='Data % Capital Spread by Acct'!$D$10:$D$137)*('Data % Capital Spread by Acct'!$F$10:$F$137))*X$66</f>
        <v>0</v>
      </c>
      <c r="Y70" s="20">
        <f>SUMPRODUCT(($B$66='Data % Capital Spread by Acct'!$B$10:$B$137)*($E70='Data % Capital Spread by Acct'!$D$10:$D$137)*('Data % Capital Spread by Acct'!$F$10:$F$137))*Y$66</f>
        <v>0</v>
      </c>
      <c r="Z70" s="20">
        <f>SUMPRODUCT(($B$66='Data % Capital Spread by Acct'!$B$10:$B$137)*($E70='Data % Capital Spread by Acct'!$D$10:$D$137)*('Data % Capital Spread by Acct'!$F$10:$F$137))*Z$66</f>
        <v>0</v>
      </c>
      <c r="AA70" s="20">
        <f>SUMPRODUCT(($B$66='Data % Capital Spread by Acct'!$B$10:$B$137)*($E70='Data % Capital Spread by Acct'!$D$10:$D$137)*('Data % Capital Spread by Acct'!$F$10:$F$137))*AA$66</f>
        <v>0</v>
      </c>
      <c r="AB70" s="20">
        <f>SUMPRODUCT(($B$66='Data % Capital Spread by Acct'!$B$10:$B$137)*($E70='Data % Capital Spread by Acct'!$D$10:$D$137)*('Data % Capital Spread by Acct'!$F$10:$F$137))*AB$66</f>
        <v>0</v>
      </c>
      <c r="AC70" s="20">
        <f>SUMPRODUCT(($B$66='Data % Capital Spread by Acct'!$B$10:$B$137)*($E70='Data % Capital Spread by Acct'!$D$10:$D$137)*('Data % Capital Spread by Acct'!$F$10:$F$137))*AC$66</f>
        <v>0</v>
      </c>
      <c r="AD70" s="20">
        <f>SUMPRODUCT(($B$66='Data % Capital Spread by Acct'!$B$10:$B$137)*($E70='Data % Capital Spread by Acct'!$D$10:$D$137)*('Data % Capital Spread by Acct'!$F$10:$F$137))*AD$66</f>
        <v>0</v>
      </c>
      <c r="AE70" s="20">
        <f>SUMPRODUCT(($B$66='Data % Capital Spread by Acct'!$B$10:$B$137)*($E70='Data % Capital Spread by Acct'!$D$10:$D$137)*('Data % Capital Spread by Acct'!$F$10:$F$137))*AE$66</f>
        <v>0</v>
      </c>
      <c r="AF70" s="20">
        <f>SUMPRODUCT(($B$66='Data % Capital Spread by Acct'!$B$10:$B$137)*($E70='Data % Capital Spread by Acct'!$D$10:$D$137)*('Data % Capital Spread by Acct'!$F$10:$F$137))*AF$66</f>
        <v>0</v>
      </c>
      <c r="AG70" s="20">
        <f>SUMPRODUCT(($B$66='Data % Capital Spread by Acct'!$B$10:$B$137)*($E70='Data % Capital Spread by Acct'!$D$10:$D$137)*('Data % Capital Spread by Acct'!$F$10:$F$137))*AG$66</f>
        <v>0</v>
      </c>
      <c r="AH70" s="20">
        <f>SUMPRODUCT(($B$66='Data % Capital Spread by Acct'!$B$10:$B$137)*($E70='Data % Capital Spread by Acct'!$D$10:$D$137)*('Data % Capital Spread by Acct'!$F$10:$F$137))*AH$66</f>
        <v>0</v>
      </c>
      <c r="AI70" s="20">
        <f>SUMPRODUCT(($B$66='Data % Capital Spread by Acct'!$B$10:$B$137)*($E70='Data % Capital Spread by Acct'!$D$10:$D$137)*('Data % Capital Spread by Acct'!$F$10:$F$137))*AI$66</f>
        <v>0</v>
      </c>
      <c r="AJ70" s="20">
        <f>SUMPRODUCT(($B$66='Data % Capital Spread by Acct'!$B$10:$B$137)*($E70='Data % Capital Spread by Acct'!$D$10:$D$137)*('Data % Capital Spread by Acct'!$F$10:$F$137))*AJ$66</f>
        <v>0</v>
      </c>
      <c r="AK70" s="20">
        <f>SUMPRODUCT(($B$66='Data % Capital Spread by Acct'!$B$10:$B$137)*($E70='Data % Capital Spread by Acct'!$D$10:$D$137)*('Data % Capital Spread by Acct'!$F$10:$F$137))*AK$66</f>
        <v>0</v>
      </c>
      <c r="AL70" s="20">
        <f>SUMPRODUCT(($B$66='Data % Capital Spread by Acct'!$B$10:$B$137)*($E70='Data % Capital Spread by Acct'!$D$10:$D$137)*('Data % Capital Spread by Acct'!$F$10:$F$137))*AL$66</f>
        <v>0</v>
      </c>
      <c r="AM70" s="20">
        <f>SUMPRODUCT(($B$66='Data % Capital Spread by Acct'!$B$10:$B$137)*($E70='Data % Capital Spread by Acct'!$D$10:$D$137)*('Data % Capital Spread by Acct'!$F$10:$F$137))*AM$66</f>
        <v>0</v>
      </c>
      <c r="AN70" s="20">
        <f t="shared" si="0"/>
        <v>0</v>
      </c>
      <c r="AO70" s="20">
        <f t="shared" si="1"/>
        <v>0</v>
      </c>
    </row>
    <row r="71" spans="1:47" s="373" customFormat="1">
      <c r="A71" s="3"/>
      <c r="B71" s="10"/>
      <c r="C71" s="9" t="s">
        <v>386</v>
      </c>
      <c r="D71" s="705"/>
      <c r="E71" s="705" t="str">
        <f t="shared" si="118"/>
        <v/>
      </c>
      <c r="F71" s="705"/>
      <c r="G71" s="20" cm="1">
        <f t="array" ref="G71">SUMPRODUCT(($B$66='Link In'!$B$109:$B$206)*($C71='Link In'!$D$109:$D$206)*('Link In'!$J$109:$J$206))</f>
        <v>0</v>
      </c>
      <c r="H71" s="20" cm="1">
        <f t="array" ref="H71">SUMPRODUCT(($B$66='Link In'!$B$109:$B$206)*($C71='Link In'!$D$109:$D$206)*('Link In'!$F$109:$F$206))</f>
        <v>0</v>
      </c>
      <c r="I71" s="20"/>
      <c r="J71" s="20"/>
      <c r="K71" s="20"/>
      <c r="L71" s="20">
        <f>SUMPRODUCT(($B$66='Data % Capital Spread by Acct'!$B$10:$B$137)*($E71='Data % Capital Spread by Acct'!$D$10:$D$137)*('Data % Capital Spread by Acct'!$F$10:$F$137))*L$66</f>
        <v>0</v>
      </c>
      <c r="M71" s="20">
        <f>SUMPRODUCT(($B$66='Data % Capital Spread by Acct'!$B$10:$B$137)*($E71='Data % Capital Spread by Acct'!$D$10:$D$137)*('Data % Capital Spread by Acct'!$F$10:$F$137))*M$66</f>
        <v>0</v>
      </c>
      <c r="N71" s="20">
        <f>SUMPRODUCT(($B$66='Data % Capital Spread by Acct'!$B$10:$B$137)*($E71='Data % Capital Spread by Acct'!$D$10:$D$137)*('Data % Capital Spread by Acct'!$F$10:$F$137))*N$66</f>
        <v>0</v>
      </c>
      <c r="O71" s="20">
        <f>SUMPRODUCT(($B$66='Data % Capital Spread by Acct'!$B$10:$B$137)*($E71='Data % Capital Spread by Acct'!$D$10:$D$137)*('Data % Capital Spread by Acct'!$F$10:$F$137))*O$66</f>
        <v>0</v>
      </c>
      <c r="P71" s="20">
        <f>SUMPRODUCT(($B$66='Data % Capital Spread by Acct'!$B$10:$B$137)*($E71='Data % Capital Spread by Acct'!$D$10:$D$137)*('Data % Capital Spread by Acct'!$F$10:$F$137))*P$66</f>
        <v>0</v>
      </c>
      <c r="Q71" s="20">
        <f>SUMPRODUCT(($B$66='Data % Capital Spread by Acct'!$B$10:$B$137)*($E71='Data % Capital Spread by Acct'!$D$10:$D$137)*('Data % Capital Spread by Acct'!$F$10:$F$137))*Q$66</f>
        <v>0</v>
      </c>
      <c r="R71" s="20">
        <f>SUMPRODUCT(($B$66='Data % Capital Spread by Acct'!$B$10:$B$137)*($E71='Data % Capital Spread by Acct'!$D$10:$D$137)*('Data % Capital Spread by Acct'!$F$10:$F$137))*R$66</f>
        <v>0</v>
      </c>
      <c r="S71" s="20">
        <f>SUMPRODUCT(($B$66='Data % Capital Spread by Acct'!$B$10:$B$137)*($E71='Data % Capital Spread by Acct'!$D$10:$D$137)*('Data % Capital Spread by Acct'!$F$10:$F$137))*S$66</f>
        <v>0</v>
      </c>
      <c r="T71" s="20">
        <f>SUMPRODUCT(($B$66='Data % Capital Spread by Acct'!$B$10:$B$137)*($E71='Data % Capital Spread by Acct'!$D$10:$D$137)*('Data % Capital Spread by Acct'!$F$10:$F$137))*T$66</f>
        <v>0</v>
      </c>
      <c r="U71" s="20">
        <f>SUMPRODUCT(($B$66='Data % Capital Spread by Acct'!$B$10:$B$137)*($E71='Data % Capital Spread by Acct'!$D$10:$D$137)*('Data % Capital Spread by Acct'!$F$10:$F$137))*U$66</f>
        <v>0</v>
      </c>
      <c r="V71" s="20">
        <f>SUMPRODUCT(($B$66='Data % Capital Spread by Acct'!$B$10:$B$137)*($E71='Data % Capital Spread by Acct'!$D$10:$D$137)*('Data % Capital Spread by Acct'!$F$10:$F$137))*V$66</f>
        <v>0</v>
      </c>
      <c r="W71" s="20">
        <f>SUMPRODUCT(($B$66='Data % Capital Spread by Acct'!$B$10:$B$137)*($E71='Data % Capital Spread by Acct'!$D$10:$D$137)*('Data % Capital Spread by Acct'!$F$10:$F$137))*W$66</f>
        <v>0</v>
      </c>
      <c r="X71" s="20">
        <f>SUMPRODUCT(($B$66='Data % Capital Spread by Acct'!$B$10:$B$137)*($E71='Data % Capital Spread by Acct'!$D$10:$D$137)*('Data % Capital Spread by Acct'!$F$10:$F$137))*X$66</f>
        <v>0</v>
      </c>
      <c r="Y71" s="20">
        <f>SUMPRODUCT(($B$66='Data % Capital Spread by Acct'!$B$10:$B$137)*($E71='Data % Capital Spread by Acct'!$D$10:$D$137)*('Data % Capital Spread by Acct'!$F$10:$F$137))*Y$66</f>
        <v>0</v>
      </c>
      <c r="Z71" s="20">
        <f>SUMPRODUCT(($B$66='Data % Capital Spread by Acct'!$B$10:$B$137)*($E71='Data % Capital Spread by Acct'!$D$10:$D$137)*('Data % Capital Spread by Acct'!$F$10:$F$137))*Z$66</f>
        <v>0</v>
      </c>
      <c r="AA71" s="20">
        <f>SUMPRODUCT(($B$66='Data % Capital Spread by Acct'!$B$10:$B$137)*($E71='Data % Capital Spread by Acct'!$D$10:$D$137)*('Data % Capital Spread by Acct'!$F$10:$F$137))*AA$66</f>
        <v>0</v>
      </c>
      <c r="AB71" s="20">
        <f>SUMPRODUCT(($B$66='Data % Capital Spread by Acct'!$B$10:$B$137)*($E71='Data % Capital Spread by Acct'!$D$10:$D$137)*('Data % Capital Spread by Acct'!$F$10:$F$137))*AB$66</f>
        <v>0</v>
      </c>
      <c r="AC71" s="20">
        <f>SUMPRODUCT(($B$66='Data % Capital Spread by Acct'!$B$10:$B$137)*($E71='Data % Capital Spread by Acct'!$D$10:$D$137)*('Data % Capital Spread by Acct'!$F$10:$F$137))*AC$66</f>
        <v>0</v>
      </c>
      <c r="AD71" s="20">
        <f>SUMPRODUCT(($B$66='Data % Capital Spread by Acct'!$B$10:$B$137)*($E71='Data % Capital Spread by Acct'!$D$10:$D$137)*('Data % Capital Spread by Acct'!$F$10:$F$137))*AD$66</f>
        <v>0</v>
      </c>
      <c r="AE71" s="20">
        <f>SUMPRODUCT(($B$66='Data % Capital Spread by Acct'!$B$10:$B$137)*($E71='Data % Capital Spread by Acct'!$D$10:$D$137)*('Data % Capital Spread by Acct'!$F$10:$F$137))*AE$66</f>
        <v>0</v>
      </c>
      <c r="AF71" s="20">
        <f>SUMPRODUCT(($B$66='Data % Capital Spread by Acct'!$B$10:$B$137)*($E71='Data % Capital Spread by Acct'!$D$10:$D$137)*('Data % Capital Spread by Acct'!$F$10:$F$137))*AF$66</f>
        <v>0</v>
      </c>
      <c r="AG71" s="20">
        <f>SUMPRODUCT(($B$66='Data % Capital Spread by Acct'!$B$10:$B$137)*($E71='Data % Capital Spread by Acct'!$D$10:$D$137)*('Data % Capital Spread by Acct'!$F$10:$F$137))*AG$66</f>
        <v>0</v>
      </c>
      <c r="AH71" s="20">
        <f>SUMPRODUCT(($B$66='Data % Capital Spread by Acct'!$B$10:$B$137)*($E71='Data % Capital Spread by Acct'!$D$10:$D$137)*('Data % Capital Spread by Acct'!$F$10:$F$137))*AH$66</f>
        <v>0</v>
      </c>
      <c r="AI71" s="20">
        <f>SUMPRODUCT(($B$66='Data % Capital Spread by Acct'!$B$10:$B$137)*($E71='Data % Capital Spread by Acct'!$D$10:$D$137)*('Data % Capital Spread by Acct'!$F$10:$F$137))*AI$66</f>
        <v>0</v>
      </c>
      <c r="AJ71" s="20">
        <f>SUMPRODUCT(($B$66='Data % Capital Spread by Acct'!$B$10:$B$137)*($E71='Data % Capital Spread by Acct'!$D$10:$D$137)*('Data % Capital Spread by Acct'!$F$10:$F$137))*AJ$66</f>
        <v>0</v>
      </c>
      <c r="AK71" s="20">
        <f>SUMPRODUCT(($B$66='Data % Capital Spread by Acct'!$B$10:$B$137)*($E71='Data % Capital Spread by Acct'!$D$10:$D$137)*('Data % Capital Spread by Acct'!$F$10:$F$137))*AK$66</f>
        <v>0</v>
      </c>
      <c r="AL71" s="20">
        <f>SUMPRODUCT(($B$66='Data % Capital Spread by Acct'!$B$10:$B$137)*($E71='Data % Capital Spread by Acct'!$D$10:$D$137)*('Data % Capital Spread by Acct'!$F$10:$F$137))*AL$66</f>
        <v>0</v>
      </c>
      <c r="AM71" s="20">
        <f>SUMPRODUCT(($B$66='Data % Capital Spread by Acct'!$B$10:$B$137)*($E71='Data % Capital Spread by Acct'!$D$10:$D$137)*('Data % Capital Spread by Acct'!$F$10:$F$137))*AM$66</f>
        <v>0</v>
      </c>
      <c r="AN71" s="20">
        <f t="shared" si="0"/>
        <v>0</v>
      </c>
      <c r="AO71" s="20">
        <f t="shared" si="1"/>
        <v>0</v>
      </c>
    </row>
    <row r="72" spans="1:47" s="373" customFormat="1">
      <c r="A72" s="3"/>
      <c r="B72" s="10"/>
      <c r="C72" s="329" t="s">
        <v>642</v>
      </c>
      <c r="D72" s="705"/>
      <c r="E72" s="705"/>
      <c r="F72" s="705"/>
      <c r="G72" s="706">
        <f>SUM(G67:G71)</f>
        <v>642.70000000000005</v>
      </c>
      <c r="H72" s="706">
        <f>SUM(H67:H71)</f>
        <v>154463.67000000001</v>
      </c>
      <c r="I72" s="706">
        <f>SUM(I67:I71)</f>
        <v>0</v>
      </c>
      <c r="J72" s="706">
        <f t="shared" ref="J72:W72" si="122">SUM(J67:J71)</f>
        <v>0</v>
      </c>
      <c r="K72" s="706">
        <f t="shared" si="122"/>
        <v>0</v>
      </c>
      <c r="L72" s="706">
        <f t="shared" ref="L72:P72" si="123">SUM(L67:L71)</f>
        <v>55923.196875000001</v>
      </c>
      <c r="M72" s="706">
        <f t="shared" si="123"/>
        <v>55998.868749999994</v>
      </c>
      <c r="N72" s="706">
        <f t="shared" si="123"/>
        <v>76119.943750000006</v>
      </c>
      <c r="O72" s="706">
        <f t="shared" si="123"/>
        <v>96362.09375</v>
      </c>
      <c r="P72" s="706">
        <f t="shared" si="123"/>
        <v>86543.706250000003</v>
      </c>
      <c r="Q72" s="706">
        <f t="shared" si="122"/>
        <v>57126.868875</v>
      </c>
      <c r="R72" s="706">
        <f t="shared" si="122"/>
        <v>56184.718874999999</v>
      </c>
      <c r="S72" s="706">
        <f t="shared" si="122"/>
        <v>56003.106374999996</v>
      </c>
      <c r="T72" s="706">
        <f t="shared" si="122"/>
        <v>55998.868749999994</v>
      </c>
      <c r="U72" s="706">
        <f t="shared" ref="U72" si="124">SUM(U67:U71)</f>
        <v>33722.826617500003</v>
      </c>
      <c r="V72" s="706">
        <f t="shared" si="122"/>
        <v>18108.967499999999</v>
      </c>
      <c r="W72" s="706">
        <f t="shared" si="122"/>
        <v>28278.4725</v>
      </c>
      <c r="X72" s="706">
        <f t="shared" ref="X72:AM72" si="125">SUM(X67:X71)</f>
        <v>28447.977499999997</v>
      </c>
      <c r="Y72" s="706">
        <f t="shared" si="125"/>
        <v>32532.73</v>
      </c>
      <c r="Z72" s="706">
        <f t="shared" si="125"/>
        <v>32556.945</v>
      </c>
      <c r="AA72" s="706">
        <f t="shared" si="125"/>
        <v>47671.966249999998</v>
      </c>
      <c r="AB72" s="706">
        <f t="shared" si="125"/>
        <v>47762.772500000006</v>
      </c>
      <c r="AC72" s="706">
        <f t="shared" si="125"/>
        <v>34050.5213</v>
      </c>
      <c r="AD72" s="706">
        <f t="shared" si="125"/>
        <v>33967.463849999993</v>
      </c>
      <c r="AE72" s="706">
        <f t="shared" si="125"/>
        <v>28572.442599999998</v>
      </c>
      <c r="AF72" s="706">
        <f t="shared" si="125"/>
        <v>28540.478800000001</v>
      </c>
      <c r="AG72" s="706">
        <f t="shared" si="125"/>
        <v>9971.9746562499986</v>
      </c>
      <c r="AH72" s="706">
        <f t="shared" si="125"/>
        <v>828192.94319250004</v>
      </c>
      <c r="AI72" s="706">
        <f t="shared" si="125"/>
        <v>419758.60080000001</v>
      </c>
      <c r="AJ72" s="706">
        <f t="shared" si="125"/>
        <v>883757.16792000015</v>
      </c>
      <c r="AK72" s="706">
        <f t="shared" si="125"/>
        <v>0</v>
      </c>
      <c r="AL72" s="706">
        <f t="shared" si="125"/>
        <v>0</v>
      </c>
      <c r="AM72" s="706">
        <f t="shared" si="125"/>
        <v>0</v>
      </c>
      <c r="AN72" s="706">
        <f t="shared" si="0"/>
        <v>370462.71245624998</v>
      </c>
      <c r="AO72" s="706">
        <f t="shared" si="1"/>
        <v>428074.67825</v>
      </c>
    </row>
    <row r="73" spans="1:47" s="373" customFormat="1">
      <c r="A73" s="3"/>
      <c r="B73" s="10" t="s">
        <v>147</v>
      </c>
      <c r="C73" s="708" t="s">
        <v>148</v>
      </c>
      <c r="D73" s="705"/>
      <c r="E73" s="705"/>
      <c r="F73" s="705"/>
      <c r="G73" s="705"/>
      <c r="H73" s="707"/>
      <c r="I73" s="20"/>
      <c r="J73" s="20"/>
      <c r="K73" s="20"/>
      <c r="L73" s="333">
        <f>SUMPRODUCT(($B73='SCEP Rate Case Slippage'!$C$10:$C$111)*('SCEP Rate Case Slippage'!J$10:J$111))</f>
        <v>27163.451250000002</v>
      </c>
      <c r="M73" s="333">
        <f>SUMPRODUCT(($B73='SCEP Rate Case Slippage'!$C$10:$C$111)*('SCEP Rate Case Slippage'!K$10:K$111))</f>
        <v>163.45125000000002</v>
      </c>
      <c r="N73" s="333">
        <f>SUMPRODUCT(($B73='SCEP Rate Case Slippage'!$C$10:$C$111)*('SCEP Rate Case Slippage'!L$10:L$111))</f>
        <v>163.45125000000002</v>
      </c>
      <c r="O73" s="333">
        <f>SUMPRODUCT(($B73='SCEP Rate Case Slippage'!$C$10:$C$111)*('SCEP Rate Case Slippage'!M$10:M$111))</f>
        <v>165747.3553125</v>
      </c>
      <c r="P73" s="333">
        <f>SUMPRODUCT(($B73='SCEP Rate Case Slippage'!$C$10:$C$111)*('SCEP Rate Case Slippage'!N$10:N$111))</f>
        <v>997.35531250000008</v>
      </c>
      <c r="Q73" s="333">
        <f>SUMPRODUCT(($B73='SCEP Rate Case Slippage'!$C$10:$C$111)*('SCEP Rate Case Slippage'!O$10:O$111))</f>
        <v>997.35531250000008</v>
      </c>
      <c r="R73" s="333">
        <f>SUMPRODUCT(($B73='SCEP Rate Case Slippage'!$C$10:$C$111)*('SCEP Rate Case Slippage'!P$10:P$111))</f>
        <v>165747.3553125</v>
      </c>
      <c r="S73" s="333">
        <f>SUMPRODUCT(($B73='SCEP Rate Case Slippage'!$C$10:$C$111)*('SCEP Rate Case Slippage'!Q$10:Q$111))</f>
        <v>139581.25937500002</v>
      </c>
      <c r="T73" s="333">
        <f>SUMPRODUCT(($B73='SCEP Rate Case Slippage'!$C$10:$C$111)*('SCEP Rate Case Slippage'!R$10:R$111))</f>
        <v>119237.732</v>
      </c>
      <c r="U73" s="333">
        <f>SUMPRODUCT(($B73='SCEP Rate Case Slippage'!$C$10:$C$111)*('SCEP Rate Case Slippage'!S$10:S$111))</f>
        <v>62570.615323749997</v>
      </c>
      <c r="V73" s="333">
        <f>SUMPRODUCT(($B73='SCEP Rate Case Slippage'!$C$10:$C$111)*('SCEP Rate Case Slippage'!U$10:U$111))</f>
        <v>0</v>
      </c>
      <c r="W73" s="333">
        <f>SUMPRODUCT(($B73='SCEP Rate Case Slippage'!$C$10:$C$111)*('SCEP Rate Case Slippage'!V$10:V$111))</f>
        <v>0</v>
      </c>
      <c r="X73" s="333">
        <f>SUMPRODUCT(($B73='SCEP Rate Case Slippage'!$C$10:$C$111)*('SCEP Rate Case Slippage'!W$10:W$111))</f>
        <v>0</v>
      </c>
      <c r="Y73" s="333">
        <f>SUMPRODUCT(($B73='SCEP Rate Case Slippage'!$C$10:$C$111)*('SCEP Rate Case Slippage'!X$10:X$111))</f>
        <v>0</v>
      </c>
      <c r="Z73" s="333">
        <f>SUMPRODUCT(($B73='SCEP Rate Case Slippage'!$C$10:$C$111)*('SCEP Rate Case Slippage'!Y$10:Y$111))</f>
        <v>0</v>
      </c>
      <c r="AA73" s="333">
        <f>SUMPRODUCT(($B73='SCEP Rate Case Slippage'!$C$10:$C$111)*('SCEP Rate Case Slippage'!Z$10:Z$111))</f>
        <v>229128.74156249998</v>
      </c>
      <c r="AB73" s="333">
        <f>SUMPRODUCT(($B73='SCEP Rate Case Slippage'!$C$10:$C$111)*('SCEP Rate Case Slippage'!AA$10:AA$111))</f>
        <v>1378.7415625000001</v>
      </c>
      <c r="AC73" s="333">
        <f>SUMPRODUCT(($B73='SCEP Rate Case Slippage'!$C$10:$C$111)*('SCEP Rate Case Slippage'!AB$10:AB$111))</f>
        <v>1378.7415625000001</v>
      </c>
      <c r="AD73" s="333">
        <f>SUMPRODUCT(($B73='SCEP Rate Case Slippage'!$C$10:$C$111)*('SCEP Rate Case Slippage'!AC$10:AC$111))</f>
        <v>229128.74156249998</v>
      </c>
      <c r="AE73" s="333">
        <f>SUMPRODUCT(($B73='SCEP Rate Case Slippage'!$C$10:$C$111)*('SCEP Rate Case Slippage'!AD$10:AD$111))</f>
        <v>229954.15356250003</v>
      </c>
      <c r="AF73" s="333">
        <f>SUMPRODUCT(($B73='SCEP Rate Case Slippage'!$C$10:$C$111)*('SCEP Rate Case Slippage'!AE$10:AE$111))</f>
        <v>229870.78762500003</v>
      </c>
      <c r="AG73" s="333">
        <f>SUMPRODUCT(($B73='SCEP Rate Case Slippage'!$C$10:$C$111)*('SCEP Rate Case Slippage'!AF$10:AF$111))</f>
        <v>205660.06927625</v>
      </c>
      <c r="AH73" s="333" cm="1">
        <f t="array" ref="AH73">SUMPRODUCT(($B73='SCEP Rate Case Slippage'!$C$10:$C$111)*('SCEP Rate Case Slippage'!AT$10:AT$111))</f>
        <v>1249999.6211087499</v>
      </c>
      <c r="AI73" s="333" cm="1">
        <f t="array" ref="AI73">SUMPRODUCT(($B73='SCEP Rate Case Slippage'!$C$10:$C$111)*('SCEP Rate Case Slippage'!BG$10:BG$111))</f>
        <v>1660000</v>
      </c>
      <c r="AJ73" s="333" cm="1">
        <f t="array" ref="AJ73">SUMPRODUCT(($B73='SCEP Rate Case Slippage'!$C$10:$C$111)*('SCEP Rate Case Slippage'!BT$10:BT$111))</f>
        <v>1670000</v>
      </c>
      <c r="AK73" s="333">
        <f>SUMPRODUCT(($B73='SCEP Rate Case Slippage'!$C$10:$C$111)*('SCEP Rate Case Slippage'!AK$10:AK$111))</f>
        <v>0</v>
      </c>
      <c r="AL73" s="333">
        <f>SUMPRODUCT(($B73='SCEP Rate Case Slippage'!$C$10:$C$111)*('SCEP Rate Case Slippage'!AL$10:AL$111))</f>
        <v>0</v>
      </c>
      <c r="AM73" s="333">
        <f>SUMPRODUCT(($B73='SCEP Rate Case Slippage'!$C$10:$C$111)*('SCEP Rate Case Slippage'!AM$10:AM$111))</f>
        <v>0</v>
      </c>
      <c r="AN73" s="333">
        <f t="shared" si="0"/>
        <v>1126499.97671375</v>
      </c>
      <c r="AO73" s="333">
        <f t="shared" si="1"/>
        <v>195232.41968750002</v>
      </c>
    </row>
    <row r="74" spans="1:47" s="373" customFormat="1">
      <c r="A74" s="3"/>
      <c r="B74" s="10"/>
      <c r="C74" s="9" t="str">
        <f>'Data % Capital Spread by Acct'!E83</f>
        <v>346190-Remote Control &amp; Instrument</v>
      </c>
      <c r="D74" s="705">
        <v>1</v>
      </c>
      <c r="E74" s="705" t="str">
        <f t="shared" ref="E74:E78" si="126">IF(C74="Reserved","",LEFT(C74,6))</f>
        <v>346190</v>
      </c>
      <c r="F74" s="705" t="s">
        <v>581</v>
      </c>
      <c r="G74" s="20" cm="1">
        <f t="array" ref="G74">SUMPRODUCT(($B$73='Link In'!$B$109:$B$206)*($C74='Link In'!$D$109:$D$206)*('Link In'!$J$109:$J$206))</f>
        <v>0</v>
      </c>
      <c r="H74" s="20" cm="1">
        <f t="array" ref="H74">SUMPRODUCT(($B$73='Link In'!$B$109:$B$206)*($C74='Link In'!$D$109:$D$206)*('Link In'!$F$109:$F$206))</f>
        <v>0</v>
      </c>
      <c r="I74" s="20"/>
      <c r="J74" s="20"/>
      <c r="K74" s="20"/>
      <c r="L74" s="20">
        <f>SUMPRODUCT(($B$73='Data % Capital Spread by Acct'!$B$10:$B$137)*($E74='Data % Capital Spread by Acct'!$D$10:$D$137)*('Data % Capital Spread by Acct'!$F$10:$F$137))*L$73</f>
        <v>21730.761000000002</v>
      </c>
      <c r="M74" s="20">
        <f>SUMPRODUCT(($B$73='Data % Capital Spread by Acct'!$B$10:$B$137)*($E74='Data % Capital Spread by Acct'!$D$10:$D$137)*('Data % Capital Spread by Acct'!$F$10:$F$137))*M$73</f>
        <v>130.76100000000002</v>
      </c>
      <c r="N74" s="20">
        <f>SUMPRODUCT(($B$73='Data % Capital Spread by Acct'!$B$10:$B$137)*($E74='Data % Capital Spread by Acct'!$D$10:$D$137)*('Data % Capital Spread by Acct'!$F$10:$F$137))*N$73</f>
        <v>130.76100000000002</v>
      </c>
      <c r="O74" s="20">
        <f>SUMPRODUCT(($B$73='Data % Capital Spread by Acct'!$B$10:$B$137)*($E74='Data % Capital Spread by Acct'!$D$10:$D$137)*('Data % Capital Spread by Acct'!$F$10:$F$137))*O$73</f>
        <v>132597.88425</v>
      </c>
      <c r="P74" s="20">
        <f>SUMPRODUCT(($B$73='Data % Capital Spread by Acct'!$B$10:$B$137)*($E74='Data % Capital Spread by Acct'!$D$10:$D$137)*('Data % Capital Spread by Acct'!$F$10:$F$137))*P$73</f>
        <v>797.88425000000007</v>
      </c>
      <c r="Q74" s="20">
        <f>SUMPRODUCT(($B$73='Data % Capital Spread by Acct'!$B$10:$B$137)*($E74='Data % Capital Spread by Acct'!$D$10:$D$137)*('Data % Capital Spread by Acct'!$F$10:$F$137))*Q$73</f>
        <v>797.88425000000007</v>
      </c>
      <c r="R74" s="20">
        <f>SUMPRODUCT(($B$73='Data % Capital Spread by Acct'!$B$10:$B$137)*($E74='Data % Capital Spread by Acct'!$D$10:$D$137)*('Data % Capital Spread by Acct'!$F$10:$F$137))*R$73</f>
        <v>132597.88425</v>
      </c>
      <c r="S74" s="20">
        <f>SUMPRODUCT(($B$73='Data % Capital Spread by Acct'!$B$10:$B$137)*($E74='Data % Capital Spread by Acct'!$D$10:$D$137)*('Data % Capital Spread by Acct'!$F$10:$F$137))*S$73</f>
        <v>111665.00750000002</v>
      </c>
      <c r="T74" s="20">
        <f>SUMPRODUCT(($B$73='Data % Capital Spread by Acct'!$B$10:$B$137)*($E74='Data % Capital Spread by Acct'!$D$10:$D$137)*('Data % Capital Spread by Acct'!$F$10:$F$137))*T$73</f>
        <v>95390.185600000012</v>
      </c>
      <c r="U74" s="20">
        <f>SUMPRODUCT(($B$73='Data % Capital Spread by Acct'!$B$10:$B$137)*($E74='Data % Capital Spread by Acct'!$D$10:$D$137)*('Data % Capital Spread by Acct'!$F$10:$F$137))*U$73</f>
        <v>50056.492258999999</v>
      </c>
      <c r="V74" s="20">
        <f>SUMPRODUCT(($B$73='Data % Capital Spread by Acct'!$B$10:$B$137)*($E74='Data % Capital Spread by Acct'!$D$10:$D$137)*('Data % Capital Spread by Acct'!$F$10:$F$137))*V$73</f>
        <v>0</v>
      </c>
      <c r="W74" s="20">
        <f>SUMPRODUCT(($B$73='Data % Capital Spread by Acct'!$B$10:$B$137)*($E74='Data % Capital Spread by Acct'!$D$10:$D$137)*('Data % Capital Spread by Acct'!$F$10:$F$137))*W$73</f>
        <v>0</v>
      </c>
      <c r="X74" s="20">
        <f>SUMPRODUCT(($B$73='Data % Capital Spread by Acct'!$B$10:$B$137)*($E74='Data % Capital Spread by Acct'!$D$10:$D$137)*('Data % Capital Spread by Acct'!$F$10:$F$137))*X$73</f>
        <v>0</v>
      </c>
      <c r="Y74" s="20">
        <f>SUMPRODUCT(($B$73='Data % Capital Spread by Acct'!$B$10:$B$137)*($E74='Data % Capital Spread by Acct'!$D$10:$D$137)*('Data % Capital Spread by Acct'!$F$10:$F$137))*Y$73</f>
        <v>0</v>
      </c>
      <c r="Z74" s="20">
        <f>SUMPRODUCT(($B$73='Data % Capital Spread by Acct'!$B$10:$B$137)*($E74='Data % Capital Spread by Acct'!$D$10:$D$137)*('Data % Capital Spread by Acct'!$F$10:$F$137))*Z$73</f>
        <v>0</v>
      </c>
      <c r="AA74" s="20">
        <f>SUMPRODUCT(($B$73='Data % Capital Spread by Acct'!$B$10:$B$137)*($E74='Data % Capital Spread by Acct'!$D$10:$D$137)*('Data % Capital Spread by Acct'!$F$10:$F$137))*AA$73</f>
        <v>183302.99325</v>
      </c>
      <c r="AB74" s="20">
        <f>SUMPRODUCT(($B$73='Data % Capital Spread by Acct'!$B$10:$B$137)*($E74='Data % Capital Spread by Acct'!$D$10:$D$137)*('Data % Capital Spread by Acct'!$F$10:$F$137))*AB$73</f>
        <v>1102.9932500000002</v>
      </c>
      <c r="AC74" s="20">
        <f>SUMPRODUCT(($B$73='Data % Capital Spread by Acct'!$B$10:$B$137)*($E74='Data % Capital Spread by Acct'!$D$10:$D$137)*('Data % Capital Spread by Acct'!$F$10:$F$137))*AC$73</f>
        <v>1102.9932500000002</v>
      </c>
      <c r="AD74" s="20">
        <f>SUMPRODUCT(($B$73='Data % Capital Spread by Acct'!$B$10:$B$137)*($E74='Data % Capital Spread by Acct'!$D$10:$D$137)*('Data % Capital Spread by Acct'!$F$10:$F$137))*AD$73</f>
        <v>183302.99325</v>
      </c>
      <c r="AE74" s="20">
        <f>SUMPRODUCT(($B$73='Data % Capital Spread by Acct'!$B$10:$B$137)*($E74='Data % Capital Spread by Acct'!$D$10:$D$137)*('Data % Capital Spread by Acct'!$F$10:$F$137))*AE$73</f>
        <v>183963.32285000003</v>
      </c>
      <c r="AF74" s="20">
        <f>SUMPRODUCT(($B$73='Data % Capital Spread by Acct'!$B$10:$B$137)*($E74='Data % Capital Spread by Acct'!$D$10:$D$137)*('Data % Capital Spread by Acct'!$F$10:$F$137))*AF$73</f>
        <v>183896.63010000004</v>
      </c>
      <c r="AG74" s="20">
        <f>SUMPRODUCT(($B$73='Data % Capital Spread by Acct'!$B$10:$B$137)*($E74='Data % Capital Spread by Acct'!$D$10:$D$137)*('Data % Capital Spread by Acct'!$F$10:$F$137))*AG$73</f>
        <v>164528.055421</v>
      </c>
      <c r="AH74" s="20">
        <f>SUMPRODUCT(($B$73='Data % Capital Spread by Acct'!$B$10:$B$137)*($E74='Data % Capital Spread by Acct'!$D$10:$D$137)*('Data % Capital Spread by Acct'!$F$10:$F$137))*AH$73</f>
        <v>999999.696887</v>
      </c>
      <c r="AI74" s="20">
        <f>SUMPRODUCT(($B$73='Data % Capital Spread by Acct'!$B$10:$B$137)*($E74='Data % Capital Spread by Acct'!$D$10:$D$137)*('Data % Capital Spread by Acct'!$F$10:$F$137))*AI$73</f>
        <v>1328000</v>
      </c>
      <c r="AJ74" s="20">
        <f>SUMPRODUCT(($B$73='Data % Capital Spread by Acct'!$B$10:$B$137)*($E74='Data % Capital Spread by Acct'!$D$10:$D$137)*('Data % Capital Spread by Acct'!$F$10:$F$137))*AJ$73</f>
        <v>1336000</v>
      </c>
      <c r="AK74" s="20">
        <f>SUMPRODUCT(($B$73='Data % Capital Spread by Acct'!$B$10:$B$137)*($E74='Data % Capital Spread by Acct'!$D$10:$D$137)*('Data % Capital Spread by Acct'!$F$10:$F$137))*AK$73</f>
        <v>0</v>
      </c>
      <c r="AL74" s="20">
        <f>SUMPRODUCT(($B$73='Data % Capital Spread by Acct'!$B$10:$B$137)*($E74='Data % Capital Spread by Acct'!$D$10:$D$137)*('Data % Capital Spread by Acct'!$F$10:$F$137))*AL$73</f>
        <v>0</v>
      </c>
      <c r="AM74" s="20">
        <f>SUMPRODUCT(($B$73='Data % Capital Spread by Acct'!$B$10:$B$137)*($E74='Data % Capital Spread by Acct'!$D$10:$D$137)*('Data % Capital Spread by Acct'!$F$10:$F$137))*AM$73</f>
        <v>0</v>
      </c>
      <c r="AN74" s="20">
        <f t="shared" si="0"/>
        <v>901199.98137100006</v>
      </c>
      <c r="AO74" s="20">
        <f t="shared" si="1"/>
        <v>156185.93575</v>
      </c>
    </row>
    <row r="75" spans="1:47" s="373" customFormat="1">
      <c r="A75" s="3"/>
      <c r="B75" s="10"/>
      <c r="C75" s="9" t="s">
        <v>38</v>
      </c>
      <c r="D75" s="705">
        <v>1</v>
      </c>
      <c r="E75" s="705" t="str">
        <f t="shared" si="126"/>
        <v>304100</v>
      </c>
      <c r="F75" s="705" t="s">
        <v>581</v>
      </c>
      <c r="G75" s="20" cm="1">
        <f t="array" ref="G75">SUMPRODUCT(($B$73='Link In'!$B$109:$B$206)*($C75='Link In'!$D$109:$D$206)*('Link In'!$J$109:$J$206))</f>
        <v>0</v>
      </c>
      <c r="H75" s="20" cm="1">
        <f t="array" ref="H75">SUMPRODUCT(($B$73='Link In'!$B$109:$B$206)*($C75='Link In'!$D$109:$D$206)*('Link In'!$F$109:$F$206))</f>
        <v>0</v>
      </c>
      <c r="I75" s="20"/>
      <c r="J75" s="20"/>
      <c r="K75" s="20"/>
      <c r="L75" s="20">
        <f>SUMPRODUCT(($B$73='Data % Capital Spread by Acct'!$B$10:$B$137)*($E75='Data % Capital Spread by Acct'!$D$10:$D$137)*('Data % Capital Spread by Acct'!$F$10:$F$137))*L$73</f>
        <v>0</v>
      </c>
      <c r="M75" s="20">
        <f>SUMPRODUCT(($B$73='Data % Capital Spread by Acct'!$B$10:$B$137)*($E75='Data % Capital Spread by Acct'!$D$10:$D$137)*('Data % Capital Spread by Acct'!$F$10:$F$137))*M$73</f>
        <v>0</v>
      </c>
      <c r="N75" s="20">
        <f>SUMPRODUCT(($B$73='Data % Capital Spread by Acct'!$B$10:$B$137)*($E75='Data % Capital Spread by Acct'!$D$10:$D$137)*('Data % Capital Spread by Acct'!$F$10:$F$137))*N$73</f>
        <v>0</v>
      </c>
      <c r="O75" s="20">
        <f>SUMPRODUCT(($B$73='Data % Capital Spread by Acct'!$B$10:$B$137)*($E75='Data % Capital Spread by Acct'!$D$10:$D$137)*('Data % Capital Spread by Acct'!$F$10:$F$137))*O$73</f>
        <v>0</v>
      </c>
      <c r="P75" s="20">
        <f>SUMPRODUCT(($B$73='Data % Capital Spread by Acct'!$B$10:$B$137)*($E75='Data % Capital Spread by Acct'!$D$10:$D$137)*('Data % Capital Spread by Acct'!$F$10:$F$137))*P$73</f>
        <v>0</v>
      </c>
      <c r="Q75" s="20">
        <f>SUMPRODUCT(($B$73='Data % Capital Spread by Acct'!$B$10:$B$137)*($E75='Data % Capital Spread by Acct'!$D$10:$D$137)*('Data % Capital Spread by Acct'!$F$10:$F$137))*Q$73</f>
        <v>0</v>
      </c>
      <c r="R75" s="20">
        <f>SUMPRODUCT(($B$73='Data % Capital Spread by Acct'!$B$10:$B$137)*($E75='Data % Capital Spread by Acct'!$D$10:$D$137)*('Data % Capital Spread by Acct'!$F$10:$F$137))*R$73</f>
        <v>0</v>
      </c>
      <c r="S75" s="20">
        <f>SUMPRODUCT(($B$73='Data % Capital Spread by Acct'!$B$10:$B$137)*($E75='Data % Capital Spread by Acct'!$D$10:$D$137)*('Data % Capital Spread by Acct'!$F$10:$F$137))*S$73</f>
        <v>0</v>
      </c>
      <c r="T75" s="20">
        <f>SUMPRODUCT(($B$73='Data % Capital Spread by Acct'!$B$10:$B$137)*($E75='Data % Capital Spread by Acct'!$D$10:$D$137)*('Data % Capital Spread by Acct'!$F$10:$F$137))*T$73</f>
        <v>0</v>
      </c>
      <c r="U75" s="20">
        <f>SUMPRODUCT(($B$73='Data % Capital Spread by Acct'!$B$10:$B$137)*($E75='Data % Capital Spread by Acct'!$D$10:$D$137)*('Data % Capital Spread by Acct'!$F$10:$F$137))*U$73</f>
        <v>0</v>
      </c>
      <c r="V75" s="20">
        <f>SUMPRODUCT(($B$73='Data % Capital Spread by Acct'!$B$10:$B$137)*($E75='Data % Capital Spread by Acct'!$D$10:$D$137)*('Data % Capital Spread by Acct'!$F$10:$F$137))*V$73</f>
        <v>0</v>
      </c>
      <c r="W75" s="20">
        <f>SUMPRODUCT(($B$73='Data % Capital Spread by Acct'!$B$10:$B$137)*($E75='Data % Capital Spread by Acct'!$D$10:$D$137)*('Data % Capital Spread by Acct'!$F$10:$F$137))*W$73</f>
        <v>0</v>
      </c>
      <c r="X75" s="20">
        <f>SUMPRODUCT(($B$73='Data % Capital Spread by Acct'!$B$10:$B$137)*($E75='Data % Capital Spread by Acct'!$D$10:$D$137)*('Data % Capital Spread by Acct'!$F$10:$F$137))*X$73</f>
        <v>0</v>
      </c>
      <c r="Y75" s="20">
        <f>SUMPRODUCT(($B$73='Data % Capital Spread by Acct'!$B$10:$B$137)*($E75='Data % Capital Spread by Acct'!$D$10:$D$137)*('Data % Capital Spread by Acct'!$F$10:$F$137))*Y$73</f>
        <v>0</v>
      </c>
      <c r="Z75" s="20">
        <f>SUMPRODUCT(($B$73='Data % Capital Spread by Acct'!$B$10:$B$137)*($E75='Data % Capital Spread by Acct'!$D$10:$D$137)*('Data % Capital Spread by Acct'!$F$10:$F$137))*Z$73</f>
        <v>0</v>
      </c>
      <c r="AA75" s="20">
        <f>SUMPRODUCT(($B$73='Data % Capital Spread by Acct'!$B$10:$B$137)*($E75='Data % Capital Spread by Acct'!$D$10:$D$137)*('Data % Capital Spread by Acct'!$F$10:$F$137))*AA$73</f>
        <v>0</v>
      </c>
      <c r="AB75" s="20">
        <f>SUMPRODUCT(($B$73='Data % Capital Spread by Acct'!$B$10:$B$137)*($E75='Data % Capital Spread by Acct'!$D$10:$D$137)*('Data % Capital Spread by Acct'!$F$10:$F$137))*AB$73</f>
        <v>0</v>
      </c>
      <c r="AC75" s="20">
        <f>SUMPRODUCT(($B$73='Data % Capital Spread by Acct'!$B$10:$B$137)*($E75='Data % Capital Spread by Acct'!$D$10:$D$137)*('Data % Capital Spread by Acct'!$F$10:$F$137))*AC$73</f>
        <v>0</v>
      </c>
      <c r="AD75" s="20">
        <f>SUMPRODUCT(($B$73='Data % Capital Spread by Acct'!$B$10:$B$137)*($E75='Data % Capital Spread by Acct'!$D$10:$D$137)*('Data % Capital Spread by Acct'!$F$10:$F$137))*AD$73</f>
        <v>0</v>
      </c>
      <c r="AE75" s="20">
        <f>SUMPRODUCT(($B$73='Data % Capital Spread by Acct'!$B$10:$B$137)*($E75='Data % Capital Spread by Acct'!$D$10:$D$137)*('Data % Capital Spread by Acct'!$F$10:$F$137))*AE$73</f>
        <v>0</v>
      </c>
      <c r="AF75" s="20">
        <f>SUMPRODUCT(($B$73='Data % Capital Spread by Acct'!$B$10:$B$137)*($E75='Data % Capital Spread by Acct'!$D$10:$D$137)*('Data % Capital Spread by Acct'!$F$10:$F$137))*AF$73</f>
        <v>0</v>
      </c>
      <c r="AG75" s="20">
        <f>SUMPRODUCT(($B$73='Data % Capital Spread by Acct'!$B$10:$B$137)*($E75='Data % Capital Spread by Acct'!$D$10:$D$137)*('Data % Capital Spread by Acct'!$F$10:$F$137))*AG$73</f>
        <v>0</v>
      </c>
      <c r="AH75" s="20">
        <f>SUMPRODUCT(($B$73='Data % Capital Spread by Acct'!$B$10:$B$137)*($E75='Data % Capital Spread by Acct'!$D$10:$D$137)*('Data % Capital Spread by Acct'!$F$10:$F$137))*AH$73</f>
        <v>0</v>
      </c>
      <c r="AI75" s="20">
        <f>SUMPRODUCT(($B$73='Data % Capital Spread by Acct'!$B$10:$B$137)*($E75='Data % Capital Spread by Acct'!$D$10:$D$137)*('Data % Capital Spread by Acct'!$F$10:$F$137))*AI$73</f>
        <v>0</v>
      </c>
      <c r="AJ75" s="20">
        <f>SUMPRODUCT(($B$73='Data % Capital Spread by Acct'!$B$10:$B$137)*($E75='Data % Capital Spread by Acct'!$D$10:$D$137)*('Data % Capital Spread by Acct'!$F$10:$F$137))*AJ$73</f>
        <v>0</v>
      </c>
      <c r="AK75" s="20">
        <f>SUMPRODUCT(($B$73='Data % Capital Spread by Acct'!$B$10:$B$137)*($E75='Data % Capital Spread by Acct'!$D$10:$D$137)*('Data % Capital Spread by Acct'!$F$10:$F$137))*AK$73</f>
        <v>0</v>
      </c>
      <c r="AL75" s="20">
        <f>SUMPRODUCT(($B$73='Data % Capital Spread by Acct'!$B$10:$B$137)*($E75='Data % Capital Spread by Acct'!$D$10:$D$137)*('Data % Capital Spread by Acct'!$F$10:$F$137))*AL$73</f>
        <v>0</v>
      </c>
      <c r="AM75" s="20">
        <f>SUMPRODUCT(($B$73='Data % Capital Spread by Acct'!$B$10:$B$137)*($E75='Data % Capital Spread by Acct'!$D$10:$D$137)*('Data % Capital Spread by Acct'!$F$10:$F$137))*AM$73</f>
        <v>0</v>
      </c>
      <c r="AN75" s="20">
        <f t="shared" ref="AN75:AN130" si="127">SUM(V75:AG75)</f>
        <v>0</v>
      </c>
      <c r="AO75" s="20">
        <f t="shared" ref="AO75:AO130" si="128">SUM(L75:Q75)</f>
        <v>0</v>
      </c>
    </row>
    <row r="76" spans="1:47" s="373" customFormat="1">
      <c r="A76" s="3"/>
      <c r="B76" s="10"/>
      <c r="C76" s="9" t="s">
        <v>149</v>
      </c>
      <c r="D76" s="705">
        <v>1</v>
      </c>
      <c r="E76" s="705" t="str">
        <f t="shared" si="126"/>
        <v>346000</v>
      </c>
      <c r="F76" s="705" t="s">
        <v>581</v>
      </c>
      <c r="G76" s="20" cm="1">
        <f t="array" ref="G76">SUMPRODUCT(($B$73='Link In'!$B$109:$B$206)*($C76='Link In'!$D$109:$D$206)*('Link In'!$J$109:$J$206))</f>
        <v>890.48</v>
      </c>
      <c r="H76" s="20" cm="1">
        <f t="array" ref="H76">SUMPRODUCT(($B$73='Link In'!$B$109:$B$206)*($C76='Link In'!$D$109:$D$206)*('Link In'!$F$109:$F$206))</f>
        <v>49383.41</v>
      </c>
      <c r="I76" s="20"/>
      <c r="J76" s="20"/>
      <c r="K76" s="20"/>
      <c r="L76" s="20">
        <f>SUMPRODUCT(($B$73='Data % Capital Spread by Acct'!$B$10:$B$137)*($E76='Data % Capital Spread by Acct'!$D$10:$D$137)*('Data % Capital Spread by Acct'!$F$10:$F$137))*L$73</f>
        <v>0</v>
      </c>
      <c r="M76" s="20">
        <f>SUMPRODUCT(($B$73='Data % Capital Spread by Acct'!$B$10:$B$137)*($E76='Data % Capital Spread by Acct'!$D$10:$D$137)*('Data % Capital Spread by Acct'!$F$10:$F$137))*M$73</f>
        <v>0</v>
      </c>
      <c r="N76" s="20">
        <f>SUMPRODUCT(($B$73='Data % Capital Spread by Acct'!$B$10:$B$137)*($E76='Data % Capital Spread by Acct'!$D$10:$D$137)*('Data % Capital Spread by Acct'!$F$10:$F$137))*N$73</f>
        <v>0</v>
      </c>
      <c r="O76" s="20">
        <f>SUMPRODUCT(($B$73='Data % Capital Spread by Acct'!$B$10:$B$137)*($E76='Data % Capital Spread by Acct'!$D$10:$D$137)*('Data % Capital Spread by Acct'!$F$10:$F$137))*O$73</f>
        <v>0</v>
      </c>
      <c r="P76" s="20">
        <f>SUMPRODUCT(($B$73='Data % Capital Spread by Acct'!$B$10:$B$137)*($E76='Data % Capital Spread by Acct'!$D$10:$D$137)*('Data % Capital Spread by Acct'!$F$10:$F$137))*P$73</f>
        <v>0</v>
      </c>
      <c r="Q76" s="20">
        <f>SUMPRODUCT(($B$73='Data % Capital Spread by Acct'!$B$10:$B$137)*($E76='Data % Capital Spread by Acct'!$D$10:$D$137)*('Data % Capital Spread by Acct'!$F$10:$F$137))*Q$73</f>
        <v>0</v>
      </c>
      <c r="R76" s="20">
        <f>SUMPRODUCT(($B$73='Data % Capital Spread by Acct'!$B$10:$B$137)*($E76='Data % Capital Spread by Acct'!$D$10:$D$137)*('Data % Capital Spread by Acct'!$F$10:$F$137))*R$73</f>
        <v>0</v>
      </c>
      <c r="S76" s="20">
        <f>SUMPRODUCT(($B$73='Data % Capital Spread by Acct'!$B$10:$B$137)*($E76='Data % Capital Spread by Acct'!$D$10:$D$137)*('Data % Capital Spread by Acct'!$F$10:$F$137))*S$73</f>
        <v>0</v>
      </c>
      <c r="T76" s="20">
        <f>SUMPRODUCT(($B$73='Data % Capital Spread by Acct'!$B$10:$B$137)*($E76='Data % Capital Spread by Acct'!$D$10:$D$137)*('Data % Capital Spread by Acct'!$F$10:$F$137))*T$73</f>
        <v>0</v>
      </c>
      <c r="U76" s="20">
        <f>SUMPRODUCT(($B$73='Data % Capital Spread by Acct'!$B$10:$B$137)*($E76='Data % Capital Spread by Acct'!$D$10:$D$137)*('Data % Capital Spread by Acct'!$F$10:$F$137))*U$73</f>
        <v>0</v>
      </c>
      <c r="V76" s="20">
        <f>SUMPRODUCT(($B$73='Data % Capital Spread by Acct'!$B$10:$B$137)*($E76='Data % Capital Spread by Acct'!$D$10:$D$137)*('Data % Capital Spread by Acct'!$F$10:$F$137))*V$73</f>
        <v>0</v>
      </c>
      <c r="W76" s="20">
        <f>SUMPRODUCT(($B$73='Data % Capital Spread by Acct'!$B$10:$B$137)*($E76='Data % Capital Spread by Acct'!$D$10:$D$137)*('Data % Capital Spread by Acct'!$F$10:$F$137))*W$73</f>
        <v>0</v>
      </c>
      <c r="X76" s="20">
        <f>SUMPRODUCT(($B$73='Data % Capital Spread by Acct'!$B$10:$B$137)*($E76='Data % Capital Spread by Acct'!$D$10:$D$137)*('Data % Capital Spread by Acct'!$F$10:$F$137))*X$73</f>
        <v>0</v>
      </c>
      <c r="Y76" s="20">
        <f>SUMPRODUCT(($B$73='Data % Capital Spread by Acct'!$B$10:$B$137)*($E76='Data % Capital Spread by Acct'!$D$10:$D$137)*('Data % Capital Spread by Acct'!$F$10:$F$137))*Y$73</f>
        <v>0</v>
      </c>
      <c r="Z76" s="20">
        <f>SUMPRODUCT(($B$73='Data % Capital Spread by Acct'!$B$10:$B$137)*($E76='Data % Capital Spread by Acct'!$D$10:$D$137)*('Data % Capital Spread by Acct'!$F$10:$F$137))*Z$73</f>
        <v>0</v>
      </c>
      <c r="AA76" s="20">
        <f>SUMPRODUCT(($B$73='Data % Capital Spread by Acct'!$B$10:$B$137)*($E76='Data % Capital Spread by Acct'!$D$10:$D$137)*('Data % Capital Spread by Acct'!$F$10:$F$137))*AA$73</f>
        <v>0</v>
      </c>
      <c r="AB76" s="20">
        <f>SUMPRODUCT(($B$73='Data % Capital Spread by Acct'!$B$10:$B$137)*($E76='Data % Capital Spread by Acct'!$D$10:$D$137)*('Data % Capital Spread by Acct'!$F$10:$F$137))*AB$73</f>
        <v>0</v>
      </c>
      <c r="AC76" s="20">
        <f>SUMPRODUCT(($B$73='Data % Capital Spread by Acct'!$B$10:$B$137)*($E76='Data % Capital Spread by Acct'!$D$10:$D$137)*('Data % Capital Spread by Acct'!$F$10:$F$137))*AC$73</f>
        <v>0</v>
      </c>
      <c r="AD76" s="20">
        <f>SUMPRODUCT(($B$73='Data % Capital Spread by Acct'!$B$10:$B$137)*($E76='Data % Capital Spread by Acct'!$D$10:$D$137)*('Data % Capital Spread by Acct'!$F$10:$F$137))*AD$73</f>
        <v>0</v>
      </c>
      <c r="AE76" s="20">
        <f>SUMPRODUCT(($B$73='Data % Capital Spread by Acct'!$B$10:$B$137)*($E76='Data % Capital Spread by Acct'!$D$10:$D$137)*('Data % Capital Spread by Acct'!$F$10:$F$137))*AE$73</f>
        <v>0</v>
      </c>
      <c r="AF76" s="20">
        <f>SUMPRODUCT(($B$73='Data % Capital Spread by Acct'!$B$10:$B$137)*($E76='Data % Capital Spread by Acct'!$D$10:$D$137)*('Data % Capital Spread by Acct'!$F$10:$F$137))*AF$73</f>
        <v>0</v>
      </c>
      <c r="AG76" s="20">
        <f>SUMPRODUCT(($B$73='Data % Capital Spread by Acct'!$B$10:$B$137)*($E76='Data % Capital Spread by Acct'!$D$10:$D$137)*('Data % Capital Spread by Acct'!$F$10:$F$137))*AG$73</f>
        <v>0</v>
      </c>
      <c r="AH76" s="20">
        <f>SUMPRODUCT(($B$73='Data % Capital Spread by Acct'!$B$10:$B$137)*($E76='Data % Capital Spread by Acct'!$D$10:$D$137)*('Data % Capital Spread by Acct'!$F$10:$F$137))*AH$73</f>
        <v>0</v>
      </c>
      <c r="AI76" s="20">
        <f>SUMPRODUCT(($B$73='Data % Capital Spread by Acct'!$B$10:$B$137)*($E76='Data % Capital Spread by Acct'!$D$10:$D$137)*('Data % Capital Spread by Acct'!$F$10:$F$137))*AI$73</f>
        <v>0</v>
      </c>
      <c r="AJ76" s="20">
        <f>SUMPRODUCT(($B$73='Data % Capital Spread by Acct'!$B$10:$B$137)*($E76='Data % Capital Spread by Acct'!$D$10:$D$137)*('Data % Capital Spread by Acct'!$F$10:$F$137))*AJ$73</f>
        <v>0</v>
      </c>
      <c r="AK76" s="20">
        <f>SUMPRODUCT(($B$73='Data % Capital Spread by Acct'!$B$10:$B$137)*($E76='Data % Capital Spread by Acct'!$D$10:$D$137)*('Data % Capital Spread by Acct'!$F$10:$F$137))*AK$73</f>
        <v>0</v>
      </c>
      <c r="AL76" s="20">
        <f>SUMPRODUCT(($B$73='Data % Capital Spread by Acct'!$B$10:$B$137)*($E76='Data % Capital Spread by Acct'!$D$10:$D$137)*('Data % Capital Spread by Acct'!$F$10:$F$137))*AL$73</f>
        <v>0</v>
      </c>
      <c r="AM76" s="20">
        <f>SUMPRODUCT(($B$73='Data % Capital Spread by Acct'!$B$10:$B$137)*($E76='Data % Capital Spread by Acct'!$D$10:$D$137)*('Data % Capital Spread by Acct'!$F$10:$F$137))*AM$73</f>
        <v>0</v>
      </c>
      <c r="AN76" s="20">
        <f t="shared" si="127"/>
        <v>0</v>
      </c>
      <c r="AO76" s="20">
        <f t="shared" si="128"/>
        <v>0</v>
      </c>
    </row>
    <row r="77" spans="1:47" s="373" customFormat="1">
      <c r="A77" s="3"/>
      <c r="B77" s="10"/>
      <c r="C77" s="9" t="str">
        <f>'Data % Capital Spread by Acct'!E86</f>
        <v>304500-Struct &amp; Imp-General</v>
      </c>
      <c r="D77" s="705">
        <v>1</v>
      </c>
      <c r="E77" s="705" t="str">
        <f t="shared" si="126"/>
        <v>304500</v>
      </c>
      <c r="F77" s="705" t="s">
        <v>581</v>
      </c>
      <c r="G77" s="20" cm="1">
        <f t="array" ref="G77">SUMPRODUCT(($B$73='Link In'!$B$109:$B$206)*($C77='Link In'!$D$109:$D$206)*('Link In'!$J$109:$J$206))</f>
        <v>0</v>
      </c>
      <c r="H77" s="20" cm="1">
        <f t="array" ref="H77">SUMPRODUCT(($B$73='Link In'!$B$109:$B$206)*($C77='Link In'!$D$109:$D$206)*('Link In'!$F$109:$F$206))</f>
        <v>0</v>
      </c>
      <c r="I77" s="20"/>
      <c r="J77" s="20"/>
      <c r="K77" s="20"/>
      <c r="L77" s="20">
        <f>SUMPRODUCT(($B$73='Data % Capital Spread by Acct'!$B$10:$B$137)*($E77='Data % Capital Spread by Acct'!$D$10:$D$137)*('Data % Capital Spread by Acct'!$F$10:$F$137))*L$73</f>
        <v>4074.5176875000002</v>
      </c>
      <c r="M77" s="20">
        <f>SUMPRODUCT(($B$73='Data % Capital Spread by Acct'!$B$10:$B$137)*($E77='Data % Capital Spread by Acct'!$D$10:$D$137)*('Data % Capital Spread by Acct'!$F$10:$F$137))*M$73</f>
        <v>24.517687500000001</v>
      </c>
      <c r="N77" s="20">
        <f>SUMPRODUCT(($B$73='Data % Capital Spread by Acct'!$B$10:$B$137)*($E77='Data % Capital Spread by Acct'!$D$10:$D$137)*('Data % Capital Spread by Acct'!$F$10:$F$137))*N$73</f>
        <v>24.517687500000001</v>
      </c>
      <c r="O77" s="20">
        <f>SUMPRODUCT(($B$73='Data % Capital Spread by Acct'!$B$10:$B$137)*($E77='Data % Capital Spread by Acct'!$D$10:$D$137)*('Data % Capital Spread by Acct'!$F$10:$F$137))*O$73</f>
        <v>24862.103296875001</v>
      </c>
      <c r="P77" s="20">
        <f>SUMPRODUCT(($B$73='Data % Capital Spread by Acct'!$B$10:$B$137)*($E77='Data % Capital Spread by Acct'!$D$10:$D$137)*('Data % Capital Spread by Acct'!$F$10:$F$137))*P$73</f>
        <v>149.60329687500001</v>
      </c>
      <c r="Q77" s="20">
        <f>SUMPRODUCT(($B$73='Data % Capital Spread by Acct'!$B$10:$B$137)*($E77='Data % Capital Spread by Acct'!$D$10:$D$137)*('Data % Capital Spread by Acct'!$F$10:$F$137))*Q$73</f>
        <v>149.60329687500001</v>
      </c>
      <c r="R77" s="20">
        <f>SUMPRODUCT(($B$73='Data % Capital Spread by Acct'!$B$10:$B$137)*($E77='Data % Capital Spread by Acct'!$D$10:$D$137)*('Data % Capital Spread by Acct'!$F$10:$F$137))*R$73</f>
        <v>24862.103296875001</v>
      </c>
      <c r="S77" s="20">
        <f>SUMPRODUCT(($B$73='Data % Capital Spread by Acct'!$B$10:$B$137)*($E77='Data % Capital Spread by Acct'!$D$10:$D$137)*('Data % Capital Spread by Acct'!$F$10:$F$137))*S$73</f>
        <v>20937.188906250001</v>
      </c>
      <c r="T77" s="20">
        <f>SUMPRODUCT(($B$73='Data % Capital Spread by Acct'!$B$10:$B$137)*($E77='Data % Capital Spread by Acct'!$D$10:$D$137)*('Data % Capital Spread by Acct'!$F$10:$F$137))*T$73</f>
        <v>17885.659800000001</v>
      </c>
      <c r="U77" s="20">
        <f>SUMPRODUCT(($B$73='Data % Capital Spread by Acct'!$B$10:$B$137)*($E77='Data % Capital Spread by Acct'!$D$10:$D$137)*('Data % Capital Spread by Acct'!$F$10:$F$137))*U$73</f>
        <v>9385.5922985624984</v>
      </c>
      <c r="V77" s="20">
        <f>SUMPRODUCT(($B$73='Data % Capital Spread by Acct'!$B$10:$B$137)*($E77='Data % Capital Spread by Acct'!$D$10:$D$137)*('Data % Capital Spread by Acct'!$F$10:$F$137))*V$73</f>
        <v>0</v>
      </c>
      <c r="W77" s="20">
        <f>SUMPRODUCT(($B$73='Data % Capital Spread by Acct'!$B$10:$B$137)*($E77='Data % Capital Spread by Acct'!$D$10:$D$137)*('Data % Capital Spread by Acct'!$F$10:$F$137))*W$73</f>
        <v>0</v>
      </c>
      <c r="X77" s="20">
        <f>SUMPRODUCT(($B$73='Data % Capital Spread by Acct'!$B$10:$B$137)*($E77='Data % Capital Spread by Acct'!$D$10:$D$137)*('Data % Capital Spread by Acct'!$F$10:$F$137))*X$73</f>
        <v>0</v>
      </c>
      <c r="Y77" s="20">
        <f>SUMPRODUCT(($B$73='Data % Capital Spread by Acct'!$B$10:$B$137)*($E77='Data % Capital Spread by Acct'!$D$10:$D$137)*('Data % Capital Spread by Acct'!$F$10:$F$137))*Y$73</f>
        <v>0</v>
      </c>
      <c r="Z77" s="20">
        <f>SUMPRODUCT(($B$73='Data % Capital Spread by Acct'!$B$10:$B$137)*($E77='Data % Capital Spread by Acct'!$D$10:$D$137)*('Data % Capital Spread by Acct'!$F$10:$F$137))*Z$73</f>
        <v>0</v>
      </c>
      <c r="AA77" s="20">
        <f>SUMPRODUCT(($B$73='Data % Capital Spread by Acct'!$B$10:$B$137)*($E77='Data % Capital Spread by Acct'!$D$10:$D$137)*('Data % Capital Spread by Acct'!$F$10:$F$137))*AA$73</f>
        <v>34369.311234374996</v>
      </c>
      <c r="AB77" s="20">
        <f>SUMPRODUCT(($B$73='Data % Capital Spread by Acct'!$B$10:$B$137)*($E77='Data % Capital Spread by Acct'!$D$10:$D$137)*('Data % Capital Spread by Acct'!$F$10:$F$137))*AB$73</f>
        <v>206.811234375</v>
      </c>
      <c r="AC77" s="20">
        <f>SUMPRODUCT(($B$73='Data % Capital Spread by Acct'!$B$10:$B$137)*($E77='Data % Capital Spread by Acct'!$D$10:$D$137)*('Data % Capital Spread by Acct'!$F$10:$F$137))*AC$73</f>
        <v>206.811234375</v>
      </c>
      <c r="AD77" s="20">
        <f>SUMPRODUCT(($B$73='Data % Capital Spread by Acct'!$B$10:$B$137)*($E77='Data % Capital Spread by Acct'!$D$10:$D$137)*('Data % Capital Spread by Acct'!$F$10:$F$137))*AD$73</f>
        <v>34369.311234374996</v>
      </c>
      <c r="AE77" s="20">
        <f>SUMPRODUCT(($B$73='Data % Capital Spread by Acct'!$B$10:$B$137)*($E77='Data % Capital Spread by Acct'!$D$10:$D$137)*('Data % Capital Spread by Acct'!$F$10:$F$137))*AE$73</f>
        <v>34493.123034374999</v>
      </c>
      <c r="AF77" s="20">
        <f>SUMPRODUCT(($B$73='Data % Capital Spread by Acct'!$B$10:$B$137)*($E77='Data % Capital Spread by Acct'!$D$10:$D$137)*('Data % Capital Spread by Acct'!$F$10:$F$137))*AF$73</f>
        <v>34480.618143750005</v>
      </c>
      <c r="AG77" s="20">
        <f>SUMPRODUCT(($B$73='Data % Capital Spread by Acct'!$B$10:$B$137)*($E77='Data % Capital Spread by Acct'!$D$10:$D$137)*('Data % Capital Spread by Acct'!$F$10:$F$137))*AG$73</f>
        <v>30849.010391437499</v>
      </c>
      <c r="AH77" s="20">
        <f>SUMPRODUCT(($B$73='Data % Capital Spread by Acct'!$B$10:$B$137)*($E77='Data % Capital Spread by Acct'!$D$10:$D$137)*('Data % Capital Spread by Acct'!$F$10:$F$137))*AH$73</f>
        <v>187499.94316631247</v>
      </c>
      <c r="AI77" s="20">
        <f>SUMPRODUCT(($B$73='Data % Capital Spread by Acct'!$B$10:$B$137)*($E77='Data % Capital Spread by Acct'!$D$10:$D$137)*('Data % Capital Spread by Acct'!$F$10:$F$137))*AI$73</f>
        <v>249000</v>
      </c>
      <c r="AJ77" s="20">
        <f>SUMPRODUCT(($B$73='Data % Capital Spread by Acct'!$B$10:$B$137)*($E77='Data % Capital Spread by Acct'!$D$10:$D$137)*('Data % Capital Spread by Acct'!$F$10:$F$137))*AJ$73</f>
        <v>250500</v>
      </c>
      <c r="AK77" s="20">
        <f>SUMPRODUCT(($B$73='Data % Capital Spread by Acct'!$B$10:$B$137)*($E77='Data % Capital Spread by Acct'!$D$10:$D$137)*('Data % Capital Spread by Acct'!$F$10:$F$137))*AK$73</f>
        <v>0</v>
      </c>
      <c r="AL77" s="20">
        <f>SUMPRODUCT(($B$73='Data % Capital Spread by Acct'!$B$10:$B$137)*($E77='Data % Capital Spread by Acct'!$D$10:$D$137)*('Data % Capital Spread by Acct'!$F$10:$F$137))*AL$73</f>
        <v>0</v>
      </c>
      <c r="AM77" s="20">
        <f>SUMPRODUCT(($B$73='Data % Capital Spread by Acct'!$B$10:$B$137)*($E77='Data % Capital Spread by Acct'!$D$10:$D$137)*('Data % Capital Spread by Acct'!$F$10:$F$137))*AM$73</f>
        <v>0</v>
      </c>
      <c r="AN77" s="20">
        <f t="shared" si="127"/>
        <v>168974.99650706252</v>
      </c>
      <c r="AO77" s="20">
        <f t="shared" si="128"/>
        <v>29284.862953125001</v>
      </c>
    </row>
    <row r="78" spans="1:47" s="373" customFormat="1">
      <c r="A78" s="3"/>
      <c r="B78" s="10"/>
      <c r="C78" s="9" t="str">
        <f>'Data % Capital Spread by Acct'!E87</f>
        <v>347000-Misc Equipment</v>
      </c>
      <c r="D78" s="705">
        <v>1</v>
      </c>
      <c r="E78" s="705" t="str">
        <f t="shared" si="126"/>
        <v>347000</v>
      </c>
      <c r="F78" s="705" t="s">
        <v>581</v>
      </c>
      <c r="G78" s="20" cm="1">
        <f t="array" ref="G78">SUMPRODUCT(($B$73='Link In'!$B$109:$B$206)*($C78='Link In'!$D$109:$D$206)*('Link In'!$J$109:$J$206))</f>
        <v>0</v>
      </c>
      <c r="H78" s="20" cm="1">
        <f t="array" ref="H78">SUMPRODUCT(($B$73='Link In'!$B$109:$B$206)*($C78='Link In'!$D$109:$D$206)*('Link In'!$F$109:$F$206))</f>
        <v>0</v>
      </c>
      <c r="I78" s="20"/>
      <c r="J78" s="20"/>
      <c r="K78" s="20"/>
      <c r="L78" s="20">
        <f>SUMPRODUCT(($B$73='Data % Capital Spread by Acct'!$B$10:$B$137)*($E78='Data % Capital Spread by Acct'!$D$10:$D$137)*('Data % Capital Spread by Acct'!$F$10:$F$137))*L$73</f>
        <v>1358.1725625000001</v>
      </c>
      <c r="M78" s="20">
        <f>SUMPRODUCT(($B$73='Data % Capital Spread by Acct'!$B$10:$B$137)*($E78='Data % Capital Spread by Acct'!$D$10:$D$137)*('Data % Capital Spread by Acct'!$F$10:$F$137))*M$73</f>
        <v>8.1725625000000015</v>
      </c>
      <c r="N78" s="20">
        <f>SUMPRODUCT(($B$73='Data % Capital Spread by Acct'!$B$10:$B$137)*($E78='Data % Capital Spread by Acct'!$D$10:$D$137)*('Data % Capital Spread by Acct'!$F$10:$F$137))*N$73</f>
        <v>8.1725625000000015</v>
      </c>
      <c r="O78" s="20">
        <f>SUMPRODUCT(($B$73='Data % Capital Spread by Acct'!$B$10:$B$137)*($E78='Data % Capital Spread by Acct'!$D$10:$D$137)*('Data % Capital Spread by Acct'!$F$10:$F$137))*O$73</f>
        <v>8287.3677656250002</v>
      </c>
      <c r="P78" s="20">
        <f>SUMPRODUCT(($B$73='Data % Capital Spread by Acct'!$B$10:$B$137)*($E78='Data % Capital Spread by Acct'!$D$10:$D$137)*('Data % Capital Spread by Acct'!$F$10:$F$137))*P$73</f>
        <v>49.867765625000004</v>
      </c>
      <c r="Q78" s="20">
        <f>SUMPRODUCT(($B$73='Data % Capital Spread by Acct'!$B$10:$B$137)*($E78='Data % Capital Spread by Acct'!$D$10:$D$137)*('Data % Capital Spread by Acct'!$F$10:$F$137))*Q$73</f>
        <v>49.867765625000004</v>
      </c>
      <c r="R78" s="20">
        <f>SUMPRODUCT(($B$73='Data % Capital Spread by Acct'!$B$10:$B$137)*($E78='Data % Capital Spread by Acct'!$D$10:$D$137)*('Data % Capital Spread by Acct'!$F$10:$F$137))*R$73</f>
        <v>8287.3677656250002</v>
      </c>
      <c r="S78" s="20">
        <f>SUMPRODUCT(($B$73='Data % Capital Spread by Acct'!$B$10:$B$137)*($E78='Data % Capital Spread by Acct'!$D$10:$D$137)*('Data % Capital Spread by Acct'!$F$10:$F$137))*S$73</f>
        <v>6979.0629687500013</v>
      </c>
      <c r="T78" s="20">
        <f>SUMPRODUCT(($B$73='Data % Capital Spread by Acct'!$B$10:$B$137)*($E78='Data % Capital Spread by Acct'!$D$10:$D$137)*('Data % Capital Spread by Acct'!$F$10:$F$137))*T$73</f>
        <v>5961.8866000000007</v>
      </c>
      <c r="U78" s="20">
        <f>SUMPRODUCT(($B$73='Data % Capital Spread by Acct'!$B$10:$B$137)*($E78='Data % Capital Spread by Acct'!$D$10:$D$137)*('Data % Capital Spread by Acct'!$F$10:$F$137))*U$73</f>
        <v>3128.5307661874999</v>
      </c>
      <c r="V78" s="20">
        <f>SUMPRODUCT(($B$73='Data % Capital Spread by Acct'!$B$10:$B$137)*($E78='Data % Capital Spread by Acct'!$D$10:$D$137)*('Data % Capital Spread by Acct'!$F$10:$F$137))*V$73</f>
        <v>0</v>
      </c>
      <c r="W78" s="20">
        <f>SUMPRODUCT(($B$73='Data % Capital Spread by Acct'!$B$10:$B$137)*($E78='Data % Capital Spread by Acct'!$D$10:$D$137)*('Data % Capital Spread by Acct'!$F$10:$F$137))*W$73</f>
        <v>0</v>
      </c>
      <c r="X78" s="20">
        <f>SUMPRODUCT(($B$73='Data % Capital Spread by Acct'!$B$10:$B$137)*($E78='Data % Capital Spread by Acct'!$D$10:$D$137)*('Data % Capital Spread by Acct'!$F$10:$F$137))*X$73</f>
        <v>0</v>
      </c>
      <c r="Y78" s="20">
        <f>SUMPRODUCT(($B$73='Data % Capital Spread by Acct'!$B$10:$B$137)*($E78='Data % Capital Spread by Acct'!$D$10:$D$137)*('Data % Capital Spread by Acct'!$F$10:$F$137))*Y$73</f>
        <v>0</v>
      </c>
      <c r="Z78" s="20">
        <f>SUMPRODUCT(($B$73='Data % Capital Spread by Acct'!$B$10:$B$137)*($E78='Data % Capital Spread by Acct'!$D$10:$D$137)*('Data % Capital Spread by Acct'!$F$10:$F$137))*Z$73</f>
        <v>0</v>
      </c>
      <c r="AA78" s="20">
        <f>SUMPRODUCT(($B$73='Data % Capital Spread by Acct'!$B$10:$B$137)*($E78='Data % Capital Spread by Acct'!$D$10:$D$137)*('Data % Capital Spread by Acct'!$F$10:$F$137))*AA$73</f>
        <v>11456.437078125</v>
      </c>
      <c r="AB78" s="20">
        <f>SUMPRODUCT(($B$73='Data % Capital Spread by Acct'!$B$10:$B$137)*($E78='Data % Capital Spread by Acct'!$D$10:$D$137)*('Data % Capital Spread by Acct'!$F$10:$F$137))*AB$73</f>
        <v>68.937078125000014</v>
      </c>
      <c r="AC78" s="20">
        <f>SUMPRODUCT(($B$73='Data % Capital Spread by Acct'!$B$10:$B$137)*($E78='Data % Capital Spread by Acct'!$D$10:$D$137)*('Data % Capital Spread by Acct'!$F$10:$F$137))*AC$73</f>
        <v>68.937078125000014</v>
      </c>
      <c r="AD78" s="20">
        <f>SUMPRODUCT(($B$73='Data % Capital Spread by Acct'!$B$10:$B$137)*($E78='Data % Capital Spread by Acct'!$D$10:$D$137)*('Data % Capital Spread by Acct'!$F$10:$F$137))*AD$73</f>
        <v>11456.437078125</v>
      </c>
      <c r="AE78" s="20">
        <f>SUMPRODUCT(($B$73='Data % Capital Spread by Acct'!$B$10:$B$137)*($E78='Data % Capital Spread by Acct'!$D$10:$D$137)*('Data % Capital Spread by Acct'!$F$10:$F$137))*AE$73</f>
        <v>11497.707678125002</v>
      </c>
      <c r="AF78" s="20">
        <f>SUMPRODUCT(($B$73='Data % Capital Spread by Acct'!$B$10:$B$137)*($E78='Data % Capital Spread by Acct'!$D$10:$D$137)*('Data % Capital Spread by Acct'!$F$10:$F$137))*AF$73</f>
        <v>11493.539381250002</v>
      </c>
      <c r="AG78" s="20">
        <f>SUMPRODUCT(($B$73='Data % Capital Spread by Acct'!$B$10:$B$137)*($E78='Data % Capital Spread by Acct'!$D$10:$D$137)*('Data % Capital Spread by Acct'!$F$10:$F$137))*AG$73</f>
        <v>10283.0034638125</v>
      </c>
      <c r="AH78" s="20">
        <f>SUMPRODUCT(($B$73='Data % Capital Spread by Acct'!$B$10:$B$137)*($E78='Data % Capital Spread by Acct'!$D$10:$D$137)*('Data % Capital Spread by Acct'!$F$10:$F$137))*AH$73</f>
        <v>62499.9810554375</v>
      </c>
      <c r="AI78" s="20">
        <f>SUMPRODUCT(($B$73='Data % Capital Spread by Acct'!$B$10:$B$137)*($E78='Data % Capital Spread by Acct'!$D$10:$D$137)*('Data % Capital Spread by Acct'!$F$10:$F$137))*AI$73</f>
        <v>83000</v>
      </c>
      <c r="AJ78" s="20">
        <f>SUMPRODUCT(($B$73='Data % Capital Spread by Acct'!$B$10:$B$137)*($E78='Data % Capital Spread by Acct'!$D$10:$D$137)*('Data % Capital Spread by Acct'!$F$10:$F$137))*AJ$73</f>
        <v>83500</v>
      </c>
      <c r="AK78" s="20">
        <f>SUMPRODUCT(($B$73='Data % Capital Spread by Acct'!$B$10:$B$137)*($E78='Data % Capital Spread by Acct'!$D$10:$D$137)*('Data % Capital Spread by Acct'!$F$10:$F$137))*AK$73</f>
        <v>0</v>
      </c>
      <c r="AL78" s="20">
        <f>SUMPRODUCT(($B$73='Data % Capital Spread by Acct'!$B$10:$B$137)*($E78='Data % Capital Spread by Acct'!$D$10:$D$137)*('Data % Capital Spread by Acct'!$F$10:$F$137))*AL$73</f>
        <v>0</v>
      </c>
      <c r="AM78" s="20">
        <f>SUMPRODUCT(($B$73='Data % Capital Spread by Acct'!$B$10:$B$137)*($E78='Data % Capital Spread by Acct'!$D$10:$D$137)*('Data % Capital Spread by Acct'!$F$10:$F$137))*AM$73</f>
        <v>0</v>
      </c>
      <c r="AN78" s="20">
        <f t="shared" si="127"/>
        <v>56324.998835687504</v>
      </c>
      <c r="AO78" s="20">
        <f t="shared" si="128"/>
        <v>9761.6209843750003</v>
      </c>
    </row>
    <row r="79" spans="1:47" s="373" customFormat="1">
      <c r="A79" s="3"/>
      <c r="B79" s="10"/>
      <c r="C79" s="329" t="s">
        <v>642</v>
      </c>
      <c r="D79" s="705"/>
      <c r="E79" s="705"/>
      <c r="F79" s="705"/>
      <c r="G79" s="706">
        <f t="shared" ref="G79:AM79" si="129">SUM(G74:G78)</f>
        <v>890.48</v>
      </c>
      <c r="H79" s="706">
        <f t="shared" si="129"/>
        <v>49383.41</v>
      </c>
      <c r="I79" s="706">
        <f t="shared" si="129"/>
        <v>0</v>
      </c>
      <c r="J79" s="706">
        <f t="shared" si="129"/>
        <v>0</v>
      </c>
      <c r="K79" s="706">
        <f t="shared" si="129"/>
        <v>0</v>
      </c>
      <c r="L79" s="706">
        <f t="shared" si="129"/>
        <v>27163.451250000002</v>
      </c>
      <c r="M79" s="706">
        <f t="shared" si="129"/>
        <v>163.45125000000002</v>
      </c>
      <c r="N79" s="706">
        <f t="shared" si="129"/>
        <v>163.45125000000002</v>
      </c>
      <c r="O79" s="706">
        <f t="shared" si="129"/>
        <v>165747.3553125</v>
      </c>
      <c r="P79" s="706">
        <f t="shared" si="129"/>
        <v>997.35531250000008</v>
      </c>
      <c r="Q79" s="706">
        <f t="shared" si="129"/>
        <v>997.35531250000008</v>
      </c>
      <c r="R79" s="706">
        <f t="shared" si="129"/>
        <v>165747.3553125</v>
      </c>
      <c r="S79" s="706">
        <f t="shared" si="129"/>
        <v>139581.25937500002</v>
      </c>
      <c r="T79" s="706">
        <f t="shared" si="129"/>
        <v>119237.73200000002</v>
      </c>
      <c r="U79" s="706">
        <f t="shared" si="129"/>
        <v>62570.615323749997</v>
      </c>
      <c r="V79" s="706">
        <f t="shared" si="129"/>
        <v>0</v>
      </c>
      <c r="W79" s="706">
        <f t="shared" si="129"/>
        <v>0</v>
      </c>
      <c r="X79" s="706">
        <f t="shared" si="129"/>
        <v>0</v>
      </c>
      <c r="Y79" s="706">
        <f t="shared" si="129"/>
        <v>0</v>
      </c>
      <c r="Z79" s="706">
        <f t="shared" si="129"/>
        <v>0</v>
      </c>
      <c r="AA79" s="706">
        <f t="shared" si="129"/>
        <v>229128.74156249998</v>
      </c>
      <c r="AB79" s="706">
        <f t="shared" si="129"/>
        <v>1378.7415625000001</v>
      </c>
      <c r="AC79" s="706">
        <f t="shared" si="129"/>
        <v>1378.7415625000001</v>
      </c>
      <c r="AD79" s="706">
        <f t="shared" si="129"/>
        <v>229128.74156249998</v>
      </c>
      <c r="AE79" s="706">
        <f t="shared" si="129"/>
        <v>229954.15356250003</v>
      </c>
      <c r="AF79" s="706">
        <f t="shared" si="129"/>
        <v>229870.78762500006</v>
      </c>
      <c r="AG79" s="706">
        <f t="shared" si="129"/>
        <v>205660.06927625</v>
      </c>
      <c r="AH79" s="706">
        <f t="shared" si="129"/>
        <v>1249999.6211087501</v>
      </c>
      <c r="AI79" s="706">
        <f t="shared" si="129"/>
        <v>1660000</v>
      </c>
      <c r="AJ79" s="706">
        <f t="shared" si="129"/>
        <v>1670000</v>
      </c>
      <c r="AK79" s="706">
        <f t="shared" si="129"/>
        <v>0</v>
      </c>
      <c r="AL79" s="706">
        <f t="shared" si="129"/>
        <v>0</v>
      </c>
      <c r="AM79" s="706">
        <f t="shared" si="129"/>
        <v>0</v>
      </c>
      <c r="AN79" s="706">
        <f t="shared" si="127"/>
        <v>1126499.97671375</v>
      </c>
      <c r="AO79" s="706">
        <f t="shared" si="128"/>
        <v>195232.41968750002</v>
      </c>
    </row>
    <row r="80" spans="1:47" s="373" customFormat="1">
      <c r="A80" s="3"/>
      <c r="B80" s="10" t="s">
        <v>151</v>
      </c>
      <c r="C80" s="708" t="s">
        <v>152</v>
      </c>
      <c r="D80" s="705"/>
      <c r="E80" s="705"/>
      <c r="F80" s="705"/>
      <c r="G80" s="705"/>
      <c r="H80" s="707"/>
      <c r="I80" s="20"/>
      <c r="J80" s="20"/>
      <c r="K80" s="20"/>
      <c r="L80" s="333">
        <f>SUMPRODUCT(($B80='SCEP Rate Case Slippage'!$C$10:$C$111)*('SCEP Rate Case Slippage'!J$10:J$111))</f>
        <v>46705.261875000004</v>
      </c>
      <c r="M80" s="333">
        <f>SUMPRODUCT(($B80='SCEP Rate Case Slippage'!$C$10:$C$111)*('SCEP Rate Case Slippage'!K$10:K$111))</f>
        <v>58895.955000000002</v>
      </c>
      <c r="N80" s="333">
        <f>SUMPRODUCT(($B80='SCEP Rate Case Slippage'!$C$10:$C$111)*('SCEP Rate Case Slippage'!L$10:L$111))</f>
        <v>76083.621249999997</v>
      </c>
      <c r="O80" s="333">
        <f>SUMPRODUCT(($B80='SCEP Rate Case Slippage'!$C$10:$C$111)*('SCEP Rate Case Slippage'!M$10:M$111))</f>
        <v>76259.179999999993</v>
      </c>
      <c r="P80" s="333">
        <f>SUMPRODUCT(($B80='SCEP Rate Case Slippage'!$C$10:$C$111)*('SCEP Rate Case Slippage'!N$10:N$111))</f>
        <v>76362.09375</v>
      </c>
      <c r="Q80" s="333">
        <f>SUMPRODUCT(($B80='SCEP Rate Case Slippage'!$C$10:$C$111)*('SCEP Rate Case Slippage'!O$10:O$111))</f>
        <v>59259.179999999993</v>
      </c>
      <c r="R80" s="333">
        <f>SUMPRODUCT(($B80='SCEP Rate Case Slippage'!$C$10:$C$111)*('SCEP Rate Case Slippage'!P$10:P$111))</f>
        <v>49095.728750000002</v>
      </c>
      <c r="S80" s="333">
        <f>SUMPRODUCT(($B80='SCEP Rate Case Slippage'!$C$10:$C$111)*('SCEP Rate Case Slippage'!Q$10:Q$111))</f>
        <v>46920.17</v>
      </c>
      <c r="T80" s="333">
        <f>SUMPRODUCT(($B80='SCEP Rate Case Slippage'!$C$10:$C$111)*('SCEP Rate Case Slippage'!R$10:R$111))</f>
        <v>35277.906875000001</v>
      </c>
      <c r="U80" s="333">
        <f>SUMPRODUCT(($B80='SCEP Rate Case Slippage'!$C$10:$C$111)*('SCEP Rate Case Slippage'!S$10:S$111))</f>
        <v>28432.481888750001</v>
      </c>
      <c r="V80" s="333">
        <f>SUMPRODUCT(($B80='SCEP Rate Case Slippage'!$C$10:$C$111)*('SCEP Rate Case Slippage'!U$10:U$111))</f>
        <v>26660.424374999999</v>
      </c>
      <c r="W80" s="333">
        <f>SUMPRODUCT(($B80='SCEP Rate Case Slippage'!$C$10:$C$111)*('SCEP Rate Case Slippage'!V$10:V$111))</f>
        <v>44426.789374999993</v>
      </c>
      <c r="X80" s="333">
        <f>SUMPRODUCT(($B80='SCEP Rate Case Slippage'!$C$10:$C$111)*('SCEP Rate Case Slippage'!W$10:W$111))</f>
        <v>46705.261875000004</v>
      </c>
      <c r="Y80" s="333">
        <f>SUMPRODUCT(($B80='SCEP Rate Case Slippage'!$C$10:$C$111)*('SCEP Rate Case Slippage'!X$10:X$111))</f>
        <v>58895.955000000002</v>
      </c>
      <c r="Z80" s="333">
        <f>SUMPRODUCT(($B80='SCEP Rate Case Slippage'!$C$10:$C$111)*('SCEP Rate Case Slippage'!Y$10:Y$111))</f>
        <v>76083.621249999997</v>
      </c>
      <c r="AA80" s="333">
        <f>SUMPRODUCT(($B80='SCEP Rate Case Slippage'!$C$10:$C$111)*('SCEP Rate Case Slippage'!Z$10:Z$111))</f>
        <v>76259.179999999993</v>
      </c>
      <c r="AB80" s="333">
        <f>SUMPRODUCT(($B80='SCEP Rate Case Slippage'!$C$10:$C$111)*('SCEP Rate Case Slippage'!AA$10:AA$111))</f>
        <v>76362.09375</v>
      </c>
      <c r="AC80" s="333">
        <f>SUMPRODUCT(($B80='SCEP Rate Case Slippage'!$C$10:$C$111)*('SCEP Rate Case Slippage'!AB$10:AB$111))</f>
        <v>59259.179999999993</v>
      </c>
      <c r="AD80" s="333">
        <f>SUMPRODUCT(($B80='SCEP Rate Case Slippage'!$C$10:$C$111)*('SCEP Rate Case Slippage'!AC$10:AC$111))</f>
        <v>49095.728750000002</v>
      </c>
      <c r="AE80" s="333">
        <f>SUMPRODUCT(($B80='SCEP Rate Case Slippage'!$C$10:$C$111)*('SCEP Rate Case Slippage'!AD$10:AD$111))</f>
        <v>46920.17</v>
      </c>
      <c r="AF80" s="333">
        <f>SUMPRODUCT(($B80='SCEP Rate Case Slippage'!$C$10:$C$111)*('SCEP Rate Case Slippage'!AE$10:AE$111))</f>
        <v>35277.906875000001</v>
      </c>
      <c r="AG80" s="333">
        <f>SUMPRODUCT(($B80='SCEP Rate Case Slippage'!$C$10:$C$111)*('SCEP Rate Case Slippage'!AF$10:AF$111))</f>
        <v>29053.217052500004</v>
      </c>
      <c r="AH80" s="333" cm="1">
        <f t="array" ref="AH80">SUMPRODUCT(($B80='SCEP Rate Case Slippage'!$C$10:$C$111)*('SCEP Rate Case Slippage'!AT$10:AT$111))</f>
        <v>624999.52830249991</v>
      </c>
      <c r="AI80" s="333" cm="1">
        <f t="array" ref="AI80">SUMPRODUCT(($B80='SCEP Rate Case Slippage'!$C$10:$C$111)*('SCEP Rate Case Slippage'!BG$10:BG$111))</f>
        <v>625000</v>
      </c>
      <c r="AJ80" s="333" cm="1">
        <f t="array" ref="AJ80">SUMPRODUCT(($B80='SCEP Rate Case Slippage'!$C$10:$C$111)*('SCEP Rate Case Slippage'!BT$10:BT$111))</f>
        <v>690000</v>
      </c>
      <c r="AK80" s="333">
        <f>SUMPRODUCT(($B80='SCEP Rate Case Slippage'!$C$10:$C$111)*('SCEP Rate Case Slippage'!AK$10:AK$111))</f>
        <v>0</v>
      </c>
      <c r="AL80" s="333">
        <f>SUMPRODUCT(($B80='SCEP Rate Case Slippage'!$C$10:$C$111)*('SCEP Rate Case Slippage'!AL$10:AL$111))</f>
        <v>0</v>
      </c>
      <c r="AM80" s="333">
        <f>SUMPRODUCT(($B80='SCEP Rate Case Slippage'!$C$10:$C$111)*('SCEP Rate Case Slippage'!AM$10:AM$111))</f>
        <v>0</v>
      </c>
      <c r="AN80" s="333">
        <f t="shared" si="127"/>
        <v>624999.52830249991</v>
      </c>
      <c r="AO80" s="333">
        <f t="shared" si="128"/>
        <v>393565.291875</v>
      </c>
    </row>
    <row r="81" spans="1:41" s="373" customFormat="1">
      <c r="A81" s="3"/>
      <c r="B81" s="10"/>
      <c r="C81" s="9" t="str">
        <f>'Data % Capital Spread by Acct'!E90</f>
        <v>304500-Struct &amp; Imp-General</v>
      </c>
      <c r="D81" s="705">
        <v>1</v>
      </c>
      <c r="E81" s="705" t="str">
        <f t="shared" ref="E81:E85" si="130">IF(C81="Reserved","",LEFT(C81,6))</f>
        <v>304500</v>
      </c>
      <c r="F81" s="705" t="s">
        <v>493</v>
      </c>
      <c r="G81" s="20" cm="1">
        <f t="array" ref="G81">SUMPRODUCT(($B$80='Link In'!$B$109:$B$206)*($C81='Link In'!$D$109:$D$206)*('Link In'!$J$109:$J$206))</f>
        <v>0</v>
      </c>
      <c r="H81" s="20" cm="1">
        <f t="array" ref="H81">SUMPRODUCT(($B$80='Link In'!$B$109:$B$206)*($C81='Link In'!$D$109:$D$206)*('Link In'!$F$109:$F$206))</f>
        <v>0</v>
      </c>
      <c r="I81" s="20"/>
      <c r="J81" s="20"/>
      <c r="K81" s="20"/>
      <c r="L81" s="20">
        <f>SUMPRODUCT(($B$80='Data % Capital Spread by Acct'!$B$10:$B$137)*($E81='Data % Capital Spread by Acct'!$D$10:$D$137)*('Data % Capital Spread by Acct'!$F$10:$F$137))*L$80</f>
        <v>16346.841656250001</v>
      </c>
      <c r="M81" s="20">
        <f>SUMPRODUCT(($B$80='Data % Capital Spread by Acct'!$B$10:$B$137)*($E81='Data % Capital Spread by Acct'!$D$10:$D$137)*('Data % Capital Spread by Acct'!$F$10:$F$137))*M$80</f>
        <v>20613.58425</v>
      </c>
      <c r="N81" s="20">
        <f>SUMPRODUCT(($B$80='Data % Capital Spread by Acct'!$B$10:$B$137)*($E81='Data % Capital Spread by Acct'!$D$10:$D$137)*('Data % Capital Spread by Acct'!$F$10:$F$137))*N$80</f>
        <v>26629.267437499999</v>
      </c>
      <c r="O81" s="20">
        <f>SUMPRODUCT(($B$80='Data % Capital Spread by Acct'!$B$10:$B$137)*($E81='Data % Capital Spread by Acct'!$D$10:$D$137)*('Data % Capital Spread by Acct'!$F$10:$F$137))*O$80</f>
        <v>26690.712999999996</v>
      </c>
      <c r="P81" s="20">
        <f>SUMPRODUCT(($B$80='Data % Capital Spread by Acct'!$B$10:$B$137)*($E81='Data % Capital Spread by Acct'!$D$10:$D$137)*('Data % Capital Spread by Acct'!$F$10:$F$137))*P$80</f>
        <v>26726.732812499999</v>
      </c>
      <c r="Q81" s="20">
        <f>SUMPRODUCT(($B$80='Data % Capital Spread by Acct'!$B$10:$B$137)*($E81='Data % Capital Spread by Acct'!$D$10:$D$137)*('Data % Capital Spread by Acct'!$F$10:$F$137))*Q$80</f>
        <v>20740.712999999996</v>
      </c>
      <c r="R81" s="20">
        <f>SUMPRODUCT(($B$80='Data % Capital Spread by Acct'!$B$10:$B$137)*($E81='Data % Capital Spread by Acct'!$D$10:$D$137)*('Data % Capital Spread by Acct'!$F$10:$F$137))*R$80</f>
        <v>17183.5050625</v>
      </c>
      <c r="S81" s="20">
        <f>SUMPRODUCT(($B$80='Data % Capital Spread by Acct'!$B$10:$B$137)*($E81='Data % Capital Spread by Acct'!$D$10:$D$137)*('Data % Capital Spread by Acct'!$F$10:$F$137))*S$80</f>
        <v>16422.059499999999</v>
      </c>
      <c r="T81" s="20">
        <f>SUMPRODUCT(($B$80='Data % Capital Spread by Acct'!$B$10:$B$137)*($E81='Data % Capital Spread by Acct'!$D$10:$D$137)*('Data % Capital Spread by Acct'!$F$10:$F$137))*T$80</f>
        <v>12347.267406249999</v>
      </c>
      <c r="U81" s="20">
        <f>SUMPRODUCT(($B$80='Data % Capital Spread by Acct'!$B$10:$B$137)*($E81='Data % Capital Spread by Acct'!$D$10:$D$137)*('Data % Capital Spread by Acct'!$F$10:$F$137))*U$80</f>
        <v>9951.3686610624991</v>
      </c>
      <c r="V81" s="20">
        <f>SUMPRODUCT(($B$80='Data % Capital Spread by Acct'!$B$10:$B$137)*($E81='Data % Capital Spread by Acct'!$D$10:$D$137)*('Data % Capital Spread by Acct'!$F$10:$F$137))*V$80</f>
        <v>9331.148531249999</v>
      </c>
      <c r="W81" s="20">
        <f>SUMPRODUCT(($B$80='Data % Capital Spread by Acct'!$B$10:$B$137)*($E81='Data % Capital Spread by Acct'!$D$10:$D$137)*('Data % Capital Spread by Acct'!$F$10:$F$137))*W$80</f>
        <v>15549.376281249997</v>
      </c>
      <c r="X81" s="20">
        <f>SUMPRODUCT(($B$80='Data % Capital Spread by Acct'!$B$10:$B$137)*($E81='Data % Capital Spread by Acct'!$D$10:$D$137)*('Data % Capital Spread by Acct'!$F$10:$F$137))*X$80</f>
        <v>16346.841656250001</v>
      </c>
      <c r="Y81" s="20">
        <f>SUMPRODUCT(($B$80='Data % Capital Spread by Acct'!$B$10:$B$137)*($E81='Data % Capital Spread by Acct'!$D$10:$D$137)*('Data % Capital Spread by Acct'!$F$10:$F$137))*Y$80</f>
        <v>20613.58425</v>
      </c>
      <c r="Z81" s="20">
        <f>SUMPRODUCT(($B$80='Data % Capital Spread by Acct'!$B$10:$B$137)*($E81='Data % Capital Spread by Acct'!$D$10:$D$137)*('Data % Capital Spread by Acct'!$F$10:$F$137))*Z$80</f>
        <v>26629.267437499999</v>
      </c>
      <c r="AA81" s="20">
        <f>SUMPRODUCT(($B$80='Data % Capital Spread by Acct'!$B$10:$B$137)*($E81='Data % Capital Spread by Acct'!$D$10:$D$137)*('Data % Capital Spread by Acct'!$F$10:$F$137))*AA$80</f>
        <v>26690.712999999996</v>
      </c>
      <c r="AB81" s="20">
        <f>SUMPRODUCT(($B$80='Data % Capital Spread by Acct'!$B$10:$B$137)*($E81='Data % Capital Spread by Acct'!$D$10:$D$137)*('Data % Capital Spread by Acct'!$F$10:$F$137))*AB$80</f>
        <v>26726.732812499999</v>
      </c>
      <c r="AC81" s="20">
        <f>SUMPRODUCT(($B$80='Data % Capital Spread by Acct'!$B$10:$B$137)*($E81='Data % Capital Spread by Acct'!$D$10:$D$137)*('Data % Capital Spread by Acct'!$F$10:$F$137))*AC$80</f>
        <v>20740.712999999996</v>
      </c>
      <c r="AD81" s="20">
        <f>SUMPRODUCT(($B$80='Data % Capital Spread by Acct'!$B$10:$B$137)*($E81='Data % Capital Spread by Acct'!$D$10:$D$137)*('Data % Capital Spread by Acct'!$F$10:$F$137))*AD$80</f>
        <v>17183.5050625</v>
      </c>
      <c r="AE81" s="20">
        <f>SUMPRODUCT(($B$80='Data % Capital Spread by Acct'!$B$10:$B$137)*($E81='Data % Capital Spread by Acct'!$D$10:$D$137)*('Data % Capital Spread by Acct'!$F$10:$F$137))*AE$80</f>
        <v>16422.059499999999</v>
      </c>
      <c r="AF81" s="20">
        <f>SUMPRODUCT(($B$80='Data % Capital Spread by Acct'!$B$10:$B$137)*($E81='Data % Capital Spread by Acct'!$D$10:$D$137)*('Data % Capital Spread by Acct'!$F$10:$F$137))*AF$80</f>
        <v>12347.267406249999</v>
      </c>
      <c r="AG81" s="20">
        <f>SUMPRODUCT(($B$80='Data % Capital Spread by Acct'!$B$10:$B$137)*($E81='Data % Capital Spread by Acct'!$D$10:$D$137)*('Data % Capital Spread by Acct'!$F$10:$F$137))*AG$80</f>
        <v>10168.625968375001</v>
      </c>
      <c r="AH81" s="20">
        <f>SUMPRODUCT(($B$80='Data % Capital Spread by Acct'!$B$10:$B$137)*($E81='Data % Capital Spread by Acct'!$D$10:$D$137)*('Data % Capital Spread by Acct'!$F$10:$F$137))*AH$80</f>
        <v>218749.83490587494</v>
      </c>
      <c r="AI81" s="20">
        <f>SUMPRODUCT(($B$80='Data % Capital Spread by Acct'!$B$10:$B$137)*($E81='Data % Capital Spread by Acct'!$D$10:$D$137)*('Data % Capital Spread by Acct'!$F$10:$F$137))*AI$80</f>
        <v>218750</v>
      </c>
      <c r="AJ81" s="20">
        <f>SUMPRODUCT(($B$80='Data % Capital Spread by Acct'!$B$10:$B$137)*($E81='Data % Capital Spread by Acct'!$D$10:$D$137)*('Data % Capital Spread by Acct'!$F$10:$F$137))*AJ$80</f>
        <v>241499.99999999997</v>
      </c>
      <c r="AK81" s="20">
        <f>SUMPRODUCT(($B$80='Data % Capital Spread by Acct'!$B$10:$B$137)*($E81='Data % Capital Spread by Acct'!$D$10:$D$137)*('Data % Capital Spread by Acct'!$F$10:$F$137))*AK$80</f>
        <v>0</v>
      </c>
      <c r="AL81" s="20">
        <f>SUMPRODUCT(($B$80='Data % Capital Spread by Acct'!$B$10:$B$137)*($E81='Data % Capital Spread by Acct'!$D$10:$D$137)*('Data % Capital Spread by Acct'!$F$10:$F$137))*AL$80</f>
        <v>0</v>
      </c>
      <c r="AM81" s="20">
        <f>SUMPRODUCT(($B$80='Data % Capital Spread by Acct'!$B$10:$B$137)*($E81='Data % Capital Spread by Acct'!$D$10:$D$137)*('Data % Capital Spread by Acct'!$F$10:$F$137))*AM$80</f>
        <v>0</v>
      </c>
      <c r="AN81" s="20">
        <f t="shared" si="127"/>
        <v>218749.834905875</v>
      </c>
      <c r="AO81" s="20">
        <f t="shared" si="128"/>
        <v>137747.85215624998</v>
      </c>
    </row>
    <row r="82" spans="1:41" s="373" customFormat="1">
      <c r="A82" s="3"/>
      <c r="B82" s="10"/>
      <c r="C82" s="9" t="str">
        <f>'Data % Capital Spread by Acct'!E91</f>
        <v>348000-Other Tangible Property</v>
      </c>
      <c r="D82" s="705">
        <v>1</v>
      </c>
      <c r="E82" s="705" t="str">
        <f t="shared" si="130"/>
        <v>348000</v>
      </c>
      <c r="F82" s="705" t="s">
        <v>493</v>
      </c>
      <c r="G82" s="20" cm="1">
        <f t="array" ref="G82">SUMPRODUCT(($B$80='Link In'!$B$109:$B$206)*($C82='Link In'!$D$109:$D$206)*('Link In'!$J$109:$J$206))</f>
        <v>0</v>
      </c>
      <c r="H82" s="20" cm="1">
        <f t="array" ref="H82">SUMPRODUCT(($B$80='Link In'!$B$109:$B$206)*($C82='Link In'!$D$109:$D$206)*('Link In'!$F$109:$F$206))</f>
        <v>0</v>
      </c>
      <c r="I82" s="20"/>
      <c r="J82" s="20"/>
      <c r="K82" s="20"/>
      <c r="L82" s="20">
        <f>SUMPRODUCT(($B$80='Data % Capital Spread by Acct'!$B$10:$B$137)*($E82='Data % Capital Spread by Acct'!$D$10:$D$137)*('Data % Capital Spread by Acct'!$F$10:$F$137))*L$80</f>
        <v>0</v>
      </c>
      <c r="M82" s="20">
        <f>SUMPRODUCT(($B$80='Data % Capital Spread by Acct'!$B$10:$B$137)*($E82='Data % Capital Spread by Acct'!$D$10:$D$137)*('Data % Capital Spread by Acct'!$F$10:$F$137))*M$80</f>
        <v>0</v>
      </c>
      <c r="N82" s="20">
        <f>SUMPRODUCT(($B$80='Data % Capital Spread by Acct'!$B$10:$B$137)*($E82='Data % Capital Spread by Acct'!$D$10:$D$137)*('Data % Capital Spread by Acct'!$F$10:$F$137))*N$80</f>
        <v>0</v>
      </c>
      <c r="O82" s="20">
        <f>SUMPRODUCT(($B$80='Data % Capital Spread by Acct'!$B$10:$B$137)*($E82='Data % Capital Spread by Acct'!$D$10:$D$137)*('Data % Capital Spread by Acct'!$F$10:$F$137))*O$80</f>
        <v>0</v>
      </c>
      <c r="P82" s="20">
        <f>SUMPRODUCT(($B$80='Data % Capital Spread by Acct'!$B$10:$B$137)*($E82='Data % Capital Spread by Acct'!$D$10:$D$137)*('Data % Capital Spread by Acct'!$F$10:$F$137))*P$80</f>
        <v>0</v>
      </c>
      <c r="Q82" s="20">
        <f>SUMPRODUCT(($B$80='Data % Capital Spread by Acct'!$B$10:$B$137)*($E82='Data % Capital Spread by Acct'!$D$10:$D$137)*('Data % Capital Spread by Acct'!$F$10:$F$137))*Q$80</f>
        <v>0</v>
      </c>
      <c r="R82" s="20">
        <f>SUMPRODUCT(($B$80='Data % Capital Spread by Acct'!$B$10:$B$137)*($E82='Data % Capital Spread by Acct'!$D$10:$D$137)*('Data % Capital Spread by Acct'!$F$10:$F$137))*R$80</f>
        <v>0</v>
      </c>
      <c r="S82" s="20">
        <f>SUMPRODUCT(($B$80='Data % Capital Spread by Acct'!$B$10:$B$137)*($E82='Data % Capital Spread by Acct'!$D$10:$D$137)*('Data % Capital Spread by Acct'!$F$10:$F$137))*S$80</f>
        <v>0</v>
      </c>
      <c r="T82" s="20">
        <f>SUMPRODUCT(($B$80='Data % Capital Spread by Acct'!$B$10:$B$137)*($E82='Data % Capital Spread by Acct'!$D$10:$D$137)*('Data % Capital Spread by Acct'!$F$10:$F$137))*T$80</f>
        <v>0</v>
      </c>
      <c r="U82" s="20">
        <f>SUMPRODUCT(($B$80='Data % Capital Spread by Acct'!$B$10:$B$137)*($E82='Data % Capital Spread by Acct'!$D$10:$D$137)*('Data % Capital Spread by Acct'!$F$10:$F$137))*U$80</f>
        <v>0</v>
      </c>
      <c r="V82" s="20">
        <f>SUMPRODUCT(($B$80='Data % Capital Spread by Acct'!$B$10:$B$137)*($E82='Data % Capital Spread by Acct'!$D$10:$D$137)*('Data % Capital Spread by Acct'!$F$10:$F$137))*V$80</f>
        <v>0</v>
      </c>
      <c r="W82" s="20">
        <f>SUMPRODUCT(($B$80='Data % Capital Spread by Acct'!$B$10:$B$137)*($E82='Data % Capital Spread by Acct'!$D$10:$D$137)*('Data % Capital Spread by Acct'!$F$10:$F$137))*W$80</f>
        <v>0</v>
      </c>
      <c r="X82" s="20">
        <f>SUMPRODUCT(($B$80='Data % Capital Spread by Acct'!$B$10:$B$137)*($E82='Data % Capital Spread by Acct'!$D$10:$D$137)*('Data % Capital Spread by Acct'!$F$10:$F$137))*X$80</f>
        <v>0</v>
      </c>
      <c r="Y82" s="20">
        <f>SUMPRODUCT(($B$80='Data % Capital Spread by Acct'!$B$10:$B$137)*($E82='Data % Capital Spread by Acct'!$D$10:$D$137)*('Data % Capital Spread by Acct'!$F$10:$F$137))*Y$80</f>
        <v>0</v>
      </c>
      <c r="Z82" s="20">
        <f>SUMPRODUCT(($B$80='Data % Capital Spread by Acct'!$B$10:$B$137)*($E82='Data % Capital Spread by Acct'!$D$10:$D$137)*('Data % Capital Spread by Acct'!$F$10:$F$137))*Z$80</f>
        <v>0</v>
      </c>
      <c r="AA82" s="20">
        <f>SUMPRODUCT(($B$80='Data % Capital Spread by Acct'!$B$10:$B$137)*($E82='Data % Capital Spread by Acct'!$D$10:$D$137)*('Data % Capital Spread by Acct'!$F$10:$F$137))*AA$80</f>
        <v>0</v>
      </c>
      <c r="AB82" s="20">
        <f>SUMPRODUCT(($B$80='Data % Capital Spread by Acct'!$B$10:$B$137)*($E82='Data % Capital Spread by Acct'!$D$10:$D$137)*('Data % Capital Spread by Acct'!$F$10:$F$137))*AB$80</f>
        <v>0</v>
      </c>
      <c r="AC82" s="20">
        <f>SUMPRODUCT(($B$80='Data % Capital Spread by Acct'!$B$10:$B$137)*($E82='Data % Capital Spread by Acct'!$D$10:$D$137)*('Data % Capital Spread by Acct'!$F$10:$F$137))*AC$80</f>
        <v>0</v>
      </c>
      <c r="AD82" s="20">
        <f>SUMPRODUCT(($B$80='Data % Capital Spread by Acct'!$B$10:$B$137)*($E82='Data % Capital Spread by Acct'!$D$10:$D$137)*('Data % Capital Spread by Acct'!$F$10:$F$137))*AD$80</f>
        <v>0</v>
      </c>
      <c r="AE82" s="20">
        <f>SUMPRODUCT(($B$80='Data % Capital Spread by Acct'!$B$10:$B$137)*($E82='Data % Capital Spread by Acct'!$D$10:$D$137)*('Data % Capital Spread by Acct'!$F$10:$F$137))*AE$80</f>
        <v>0</v>
      </c>
      <c r="AF82" s="20">
        <f>SUMPRODUCT(($B$80='Data % Capital Spread by Acct'!$B$10:$B$137)*($E82='Data % Capital Spread by Acct'!$D$10:$D$137)*('Data % Capital Spread by Acct'!$F$10:$F$137))*AF$80</f>
        <v>0</v>
      </c>
      <c r="AG82" s="20">
        <f>SUMPRODUCT(($B$80='Data % Capital Spread by Acct'!$B$10:$B$137)*($E82='Data % Capital Spread by Acct'!$D$10:$D$137)*('Data % Capital Spread by Acct'!$F$10:$F$137))*AG$80</f>
        <v>0</v>
      </c>
      <c r="AH82" s="20">
        <f>SUMPRODUCT(($B$80='Data % Capital Spread by Acct'!$B$10:$B$137)*($E82='Data % Capital Spread by Acct'!$D$10:$D$137)*('Data % Capital Spread by Acct'!$F$10:$F$137))*AH$80</f>
        <v>0</v>
      </c>
      <c r="AI82" s="20">
        <f>SUMPRODUCT(($B$80='Data % Capital Spread by Acct'!$B$10:$B$137)*($E82='Data % Capital Spread by Acct'!$D$10:$D$137)*('Data % Capital Spread by Acct'!$F$10:$F$137))*AI$80</f>
        <v>0</v>
      </c>
      <c r="AJ82" s="20">
        <f>SUMPRODUCT(($B$80='Data % Capital Spread by Acct'!$B$10:$B$137)*($E82='Data % Capital Spread by Acct'!$D$10:$D$137)*('Data % Capital Spread by Acct'!$F$10:$F$137))*AJ$80</f>
        <v>0</v>
      </c>
      <c r="AK82" s="20">
        <f>SUMPRODUCT(($B$80='Data % Capital Spread by Acct'!$B$10:$B$137)*($E82='Data % Capital Spread by Acct'!$D$10:$D$137)*('Data % Capital Spread by Acct'!$F$10:$F$137))*AK$80</f>
        <v>0</v>
      </c>
      <c r="AL82" s="20">
        <f>SUMPRODUCT(($B$80='Data % Capital Spread by Acct'!$B$10:$B$137)*($E82='Data % Capital Spread by Acct'!$D$10:$D$137)*('Data % Capital Spread by Acct'!$F$10:$F$137))*AL$80</f>
        <v>0</v>
      </c>
      <c r="AM82" s="20">
        <f>SUMPRODUCT(($B$80='Data % Capital Spread by Acct'!$B$10:$B$137)*($E82='Data % Capital Spread by Acct'!$D$10:$D$137)*('Data % Capital Spread by Acct'!$F$10:$F$137))*AM$80</f>
        <v>0</v>
      </c>
      <c r="AN82" s="20">
        <f t="shared" si="127"/>
        <v>0</v>
      </c>
      <c r="AO82" s="20">
        <f t="shared" si="128"/>
        <v>0</v>
      </c>
    </row>
    <row r="83" spans="1:41" s="373" customFormat="1">
      <c r="A83" s="3"/>
      <c r="B83" s="10"/>
      <c r="C83" s="9" t="str">
        <f>'Data % Capital Spread by Acct'!E92</f>
        <v>346190-Remote Control &amp; Instrument</v>
      </c>
      <c r="D83" s="705">
        <v>1</v>
      </c>
      <c r="E83" s="705" t="str">
        <f t="shared" si="130"/>
        <v>346190</v>
      </c>
      <c r="F83" s="705" t="s">
        <v>493</v>
      </c>
      <c r="G83" s="20" cm="1">
        <f t="array" ref="G83">SUMPRODUCT(($B$80='Link In'!$B$109:$B$206)*($C83='Link In'!$D$109:$D$206)*('Link In'!$J$109:$J$206))</f>
        <v>0</v>
      </c>
      <c r="H83" s="20" cm="1">
        <f t="array" ref="H83">SUMPRODUCT(($B$80='Link In'!$B$109:$B$206)*($C83='Link In'!$D$109:$D$206)*('Link In'!$F$109:$F$206))</f>
        <v>0</v>
      </c>
      <c r="I83" s="20"/>
      <c r="J83" s="20"/>
      <c r="K83" s="20"/>
      <c r="L83" s="20">
        <f>SUMPRODUCT(($B$80='Data % Capital Spread by Acct'!$B$10:$B$137)*($E83='Data % Capital Spread by Acct'!$D$10:$D$137)*('Data % Capital Spread by Acct'!$F$10:$F$137))*L$80</f>
        <v>30358.420218750005</v>
      </c>
      <c r="M83" s="20">
        <f>SUMPRODUCT(($B$80='Data % Capital Spread by Acct'!$B$10:$B$137)*($E83='Data % Capital Spread by Acct'!$D$10:$D$137)*('Data % Capital Spread by Acct'!$F$10:$F$137))*M$80</f>
        <v>38282.370750000002</v>
      </c>
      <c r="N83" s="20">
        <f>SUMPRODUCT(($B$80='Data % Capital Spread by Acct'!$B$10:$B$137)*($E83='Data % Capital Spread by Acct'!$D$10:$D$137)*('Data % Capital Spread by Acct'!$F$10:$F$137))*N$80</f>
        <v>49454.353812499998</v>
      </c>
      <c r="O83" s="20">
        <f>SUMPRODUCT(($B$80='Data % Capital Spread by Acct'!$B$10:$B$137)*($E83='Data % Capital Spread by Acct'!$D$10:$D$137)*('Data % Capital Spread by Acct'!$F$10:$F$137))*O$80</f>
        <v>49568.466999999997</v>
      </c>
      <c r="P83" s="20">
        <f>SUMPRODUCT(($B$80='Data % Capital Spread by Acct'!$B$10:$B$137)*($E83='Data % Capital Spread by Acct'!$D$10:$D$137)*('Data % Capital Spread by Acct'!$F$10:$F$137))*P$80</f>
        <v>49635.360937500001</v>
      </c>
      <c r="Q83" s="20">
        <f>SUMPRODUCT(($B$80='Data % Capital Spread by Acct'!$B$10:$B$137)*($E83='Data % Capital Spread by Acct'!$D$10:$D$137)*('Data % Capital Spread by Acct'!$F$10:$F$137))*Q$80</f>
        <v>38518.466999999997</v>
      </c>
      <c r="R83" s="20">
        <f>SUMPRODUCT(($B$80='Data % Capital Spread by Acct'!$B$10:$B$137)*($E83='Data % Capital Spread by Acct'!$D$10:$D$137)*('Data % Capital Spread by Acct'!$F$10:$F$137))*R$80</f>
        <v>31912.223687500002</v>
      </c>
      <c r="S83" s="20">
        <f>SUMPRODUCT(($B$80='Data % Capital Spread by Acct'!$B$10:$B$137)*($E83='Data % Capital Spread by Acct'!$D$10:$D$137)*('Data % Capital Spread by Acct'!$F$10:$F$137))*S$80</f>
        <v>30498.110499999999</v>
      </c>
      <c r="T83" s="20">
        <f>SUMPRODUCT(($B$80='Data % Capital Spread by Acct'!$B$10:$B$137)*($E83='Data % Capital Spread by Acct'!$D$10:$D$137)*('Data % Capital Spread by Acct'!$F$10:$F$137))*T$80</f>
        <v>22930.63946875</v>
      </c>
      <c r="U83" s="20">
        <f>SUMPRODUCT(($B$80='Data % Capital Spread by Acct'!$B$10:$B$137)*($E83='Data % Capital Spread by Acct'!$D$10:$D$137)*('Data % Capital Spread by Acct'!$F$10:$F$137))*U$80</f>
        <v>18481.1132276875</v>
      </c>
      <c r="V83" s="20">
        <f>SUMPRODUCT(($B$80='Data % Capital Spread by Acct'!$B$10:$B$137)*($E83='Data % Capital Spread by Acct'!$D$10:$D$137)*('Data % Capital Spread by Acct'!$F$10:$F$137))*V$80</f>
        <v>17329.275843750002</v>
      </c>
      <c r="W83" s="20">
        <f>SUMPRODUCT(($B$80='Data % Capital Spread by Acct'!$B$10:$B$137)*($E83='Data % Capital Spread by Acct'!$D$10:$D$137)*('Data % Capital Spread by Acct'!$F$10:$F$137))*W$80</f>
        <v>28877.413093749998</v>
      </c>
      <c r="X83" s="20">
        <f>SUMPRODUCT(($B$80='Data % Capital Spread by Acct'!$B$10:$B$137)*($E83='Data % Capital Spread by Acct'!$D$10:$D$137)*('Data % Capital Spread by Acct'!$F$10:$F$137))*X$80</f>
        <v>30358.420218750005</v>
      </c>
      <c r="Y83" s="20">
        <f>SUMPRODUCT(($B$80='Data % Capital Spread by Acct'!$B$10:$B$137)*($E83='Data % Capital Spread by Acct'!$D$10:$D$137)*('Data % Capital Spread by Acct'!$F$10:$F$137))*Y$80</f>
        <v>38282.370750000002</v>
      </c>
      <c r="Z83" s="20">
        <f>SUMPRODUCT(($B$80='Data % Capital Spread by Acct'!$B$10:$B$137)*($E83='Data % Capital Spread by Acct'!$D$10:$D$137)*('Data % Capital Spread by Acct'!$F$10:$F$137))*Z$80</f>
        <v>49454.353812499998</v>
      </c>
      <c r="AA83" s="20">
        <f>SUMPRODUCT(($B$80='Data % Capital Spread by Acct'!$B$10:$B$137)*($E83='Data % Capital Spread by Acct'!$D$10:$D$137)*('Data % Capital Spread by Acct'!$F$10:$F$137))*AA$80</f>
        <v>49568.466999999997</v>
      </c>
      <c r="AB83" s="20">
        <f>SUMPRODUCT(($B$80='Data % Capital Spread by Acct'!$B$10:$B$137)*($E83='Data % Capital Spread by Acct'!$D$10:$D$137)*('Data % Capital Spread by Acct'!$F$10:$F$137))*AB$80</f>
        <v>49635.360937500001</v>
      </c>
      <c r="AC83" s="20">
        <f>SUMPRODUCT(($B$80='Data % Capital Spread by Acct'!$B$10:$B$137)*($E83='Data % Capital Spread by Acct'!$D$10:$D$137)*('Data % Capital Spread by Acct'!$F$10:$F$137))*AC$80</f>
        <v>38518.466999999997</v>
      </c>
      <c r="AD83" s="20">
        <f>SUMPRODUCT(($B$80='Data % Capital Spread by Acct'!$B$10:$B$137)*($E83='Data % Capital Spread by Acct'!$D$10:$D$137)*('Data % Capital Spread by Acct'!$F$10:$F$137))*AD$80</f>
        <v>31912.223687500002</v>
      </c>
      <c r="AE83" s="20">
        <f>SUMPRODUCT(($B$80='Data % Capital Spread by Acct'!$B$10:$B$137)*($E83='Data % Capital Spread by Acct'!$D$10:$D$137)*('Data % Capital Spread by Acct'!$F$10:$F$137))*AE$80</f>
        <v>30498.110499999999</v>
      </c>
      <c r="AF83" s="20">
        <f>SUMPRODUCT(($B$80='Data % Capital Spread by Acct'!$B$10:$B$137)*($E83='Data % Capital Spread by Acct'!$D$10:$D$137)*('Data % Capital Spread by Acct'!$F$10:$F$137))*AF$80</f>
        <v>22930.63946875</v>
      </c>
      <c r="AG83" s="20">
        <f>SUMPRODUCT(($B$80='Data % Capital Spread by Acct'!$B$10:$B$137)*($E83='Data % Capital Spread by Acct'!$D$10:$D$137)*('Data % Capital Spread by Acct'!$F$10:$F$137))*AG$80</f>
        <v>18884.591084125004</v>
      </c>
      <c r="AH83" s="20">
        <f>SUMPRODUCT(($B$80='Data % Capital Spread by Acct'!$B$10:$B$137)*($E83='Data % Capital Spread by Acct'!$D$10:$D$137)*('Data % Capital Spread by Acct'!$F$10:$F$137))*AH$80</f>
        <v>406249.69339662493</v>
      </c>
      <c r="AI83" s="20">
        <f>SUMPRODUCT(($B$80='Data % Capital Spread by Acct'!$B$10:$B$137)*($E83='Data % Capital Spread by Acct'!$D$10:$D$137)*('Data % Capital Spread by Acct'!$F$10:$F$137))*AI$80</f>
        <v>406250</v>
      </c>
      <c r="AJ83" s="20">
        <f>SUMPRODUCT(($B$80='Data % Capital Spread by Acct'!$B$10:$B$137)*($E83='Data % Capital Spread by Acct'!$D$10:$D$137)*('Data % Capital Spread by Acct'!$F$10:$F$137))*AJ$80</f>
        <v>448500</v>
      </c>
      <c r="AK83" s="20">
        <f>SUMPRODUCT(($B$80='Data % Capital Spread by Acct'!$B$10:$B$137)*($E83='Data % Capital Spread by Acct'!$D$10:$D$137)*('Data % Capital Spread by Acct'!$F$10:$F$137))*AK$80</f>
        <v>0</v>
      </c>
      <c r="AL83" s="20">
        <f>SUMPRODUCT(($B$80='Data % Capital Spread by Acct'!$B$10:$B$137)*($E83='Data % Capital Spread by Acct'!$D$10:$D$137)*('Data % Capital Spread by Acct'!$F$10:$F$137))*AL$80</f>
        <v>0</v>
      </c>
      <c r="AM83" s="20">
        <f>SUMPRODUCT(($B$80='Data % Capital Spread by Acct'!$B$10:$B$137)*($E83='Data % Capital Spread by Acct'!$D$10:$D$137)*('Data % Capital Spread by Acct'!$F$10:$F$137))*AM$80</f>
        <v>0</v>
      </c>
      <c r="AN83" s="20">
        <f t="shared" si="127"/>
        <v>406249.69339662499</v>
      </c>
      <c r="AO83" s="20">
        <f t="shared" si="128"/>
        <v>255817.43971875001</v>
      </c>
    </row>
    <row r="84" spans="1:41" s="373" customFormat="1">
      <c r="A84" s="3"/>
      <c r="B84" s="10"/>
      <c r="C84" s="9" t="s">
        <v>38</v>
      </c>
      <c r="D84" s="705">
        <v>1</v>
      </c>
      <c r="E84" s="705" t="str">
        <f t="shared" ref="E84" si="131">IF(C84="Reserved","",LEFT(C84,6))</f>
        <v>304100</v>
      </c>
      <c r="F84" s="705" t="s">
        <v>493</v>
      </c>
      <c r="G84" s="20" cm="1">
        <f t="array" ref="G84">SUMPRODUCT(($B$80='Link In'!$B$109:$B$206)*($C84='Link In'!$D$109:$D$206)*('Link In'!$J$109:$J$206))</f>
        <v>0</v>
      </c>
      <c r="H84" s="20" cm="1">
        <f t="array" ref="H84">SUMPRODUCT(($B$80='Link In'!$B$109:$B$206)*($C84='Link In'!$D$109:$D$206)*('Link In'!$F$109:$F$206))</f>
        <v>0</v>
      </c>
      <c r="I84" s="20"/>
      <c r="J84" s="20"/>
      <c r="K84" s="20"/>
      <c r="L84" s="20">
        <f>SUMPRODUCT(($B$80='Data % Capital Spread by Acct'!$B$10:$B$137)*($E84='Data % Capital Spread by Acct'!$D$10:$D$137)*('Data % Capital Spread by Acct'!$F$10:$F$137))*L$80</f>
        <v>0</v>
      </c>
      <c r="M84" s="20">
        <f>SUMPRODUCT(($B$80='Data % Capital Spread by Acct'!$B$10:$B$137)*($E84='Data % Capital Spread by Acct'!$D$10:$D$137)*('Data % Capital Spread by Acct'!$F$10:$F$137))*M$80</f>
        <v>0</v>
      </c>
      <c r="N84" s="20">
        <f>SUMPRODUCT(($B$80='Data % Capital Spread by Acct'!$B$10:$B$137)*($E84='Data % Capital Spread by Acct'!$D$10:$D$137)*('Data % Capital Spread by Acct'!$F$10:$F$137))*N$80</f>
        <v>0</v>
      </c>
      <c r="O84" s="20">
        <f>SUMPRODUCT(($B$80='Data % Capital Spread by Acct'!$B$10:$B$137)*($E84='Data % Capital Spread by Acct'!$D$10:$D$137)*('Data % Capital Spread by Acct'!$F$10:$F$137))*O$80</f>
        <v>0</v>
      </c>
      <c r="P84" s="20">
        <f>SUMPRODUCT(($B$80='Data % Capital Spread by Acct'!$B$10:$B$137)*($E84='Data % Capital Spread by Acct'!$D$10:$D$137)*('Data % Capital Spread by Acct'!$F$10:$F$137))*P$80</f>
        <v>0</v>
      </c>
      <c r="Q84" s="20">
        <f>SUMPRODUCT(($B$80='Data % Capital Spread by Acct'!$B$10:$B$137)*($E84='Data % Capital Spread by Acct'!$D$10:$D$137)*('Data % Capital Spread by Acct'!$F$10:$F$137))*Q$80</f>
        <v>0</v>
      </c>
      <c r="R84" s="20">
        <f>SUMPRODUCT(($B$80='Data % Capital Spread by Acct'!$B$10:$B$137)*($E84='Data % Capital Spread by Acct'!$D$10:$D$137)*('Data % Capital Spread by Acct'!$F$10:$F$137))*R$80</f>
        <v>0</v>
      </c>
      <c r="S84" s="20">
        <f>SUMPRODUCT(($B$80='Data % Capital Spread by Acct'!$B$10:$B$137)*($E84='Data % Capital Spread by Acct'!$D$10:$D$137)*('Data % Capital Spread by Acct'!$F$10:$F$137))*S$80</f>
        <v>0</v>
      </c>
      <c r="T84" s="20">
        <f>SUMPRODUCT(($B$80='Data % Capital Spread by Acct'!$B$10:$B$137)*($E84='Data % Capital Spread by Acct'!$D$10:$D$137)*('Data % Capital Spread by Acct'!$F$10:$F$137))*T$80</f>
        <v>0</v>
      </c>
      <c r="U84" s="20">
        <f>SUMPRODUCT(($B$80='Data % Capital Spread by Acct'!$B$10:$B$137)*($E84='Data % Capital Spread by Acct'!$D$10:$D$137)*('Data % Capital Spread by Acct'!$F$10:$F$137))*U$80</f>
        <v>0</v>
      </c>
      <c r="V84" s="20">
        <f>SUMPRODUCT(($B$80='Data % Capital Spread by Acct'!$B$10:$B$137)*($E84='Data % Capital Spread by Acct'!$D$10:$D$137)*('Data % Capital Spread by Acct'!$F$10:$F$137))*V$80</f>
        <v>0</v>
      </c>
      <c r="W84" s="20">
        <f>SUMPRODUCT(($B$80='Data % Capital Spread by Acct'!$B$10:$B$137)*($E84='Data % Capital Spread by Acct'!$D$10:$D$137)*('Data % Capital Spread by Acct'!$F$10:$F$137))*W$80</f>
        <v>0</v>
      </c>
      <c r="X84" s="20">
        <f>SUMPRODUCT(($B$80='Data % Capital Spread by Acct'!$B$10:$B$137)*($E84='Data % Capital Spread by Acct'!$D$10:$D$137)*('Data % Capital Spread by Acct'!$F$10:$F$137))*X$80</f>
        <v>0</v>
      </c>
      <c r="Y84" s="20">
        <f>SUMPRODUCT(($B$80='Data % Capital Spread by Acct'!$B$10:$B$137)*($E84='Data % Capital Spread by Acct'!$D$10:$D$137)*('Data % Capital Spread by Acct'!$F$10:$F$137))*Y$80</f>
        <v>0</v>
      </c>
      <c r="Z84" s="20">
        <f>SUMPRODUCT(($B$80='Data % Capital Spread by Acct'!$B$10:$B$137)*($E84='Data % Capital Spread by Acct'!$D$10:$D$137)*('Data % Capital Spread by Acct'!$F$10:$F$137))*Z$80</f>
        <v>0</v>
      </c>
      <c r="AA84" s="20">
        <f>SUMPRODUCT(($B$80='Data % Capital Spread by Acct'!$B$10:$B$137)*($E84='Data % Capital Spread by Acct'!$D$10:$D$137)*('Data % Capital Spread by Acct'!$F$10:$F$137))*AA$80</f>
        <v>0</v>
      </c>
      <c r="AB84" s="20">
        <f>SUMPRODUCT(($B$80='Data % Capital Spread by Acct'!$B$10:$B$137)*($E84='Data % Capital Spread by Acct'!$D$10:$D$137)*('Data % Capital Spread by Acct'!$F$10:$F$137))*AB$80</f>
        <v>0</v>
      </c>
      <c r="AC84" s="20">
        <f>SUMPRODUCT(($B$80='Data % Capital Spread by Acct'!$B$10:$B$137)*($E84='Data % Capital Spread by Acct'!$D$10:$D$137)*('Data % Capital Spread by Acct'!$F$10:$F$137))*AC$80</f>
        <v>0</v>
      </c>
      <c r="AD84" s="20">
        <f>SUMPRODUCT(($B$80='Data % Capital Spread by Acct'!$B$10:$B$137)*($E84='Data % Capital Spread by Acct'!$D$10:$D$137)*('Data % Capital Spread by Acct'!$F$10:$F$137))*AD$80</f>
        <v>0</v>
      </c>
      <c r="AE84" s="20">
        <f>SUMPRODUCT(($B$80='Data % Capital Spread by Acct'!$B$10:$B$137)*($E84='Data % Capital Spread by Acct'!$D$10:$D$137)*('Data % Capital Spread by Acct'!$F$10:$F$137))*AE$80</f>
        <v>0</v>
      </c>
      <c r="AF84" s="20">
        <f>SUMPRODUCT(($B$80='Data % Capital Spread by Acct'!$B$10:$B$137)*($E84='Data % Capital Spread by Acct'!$D$10:$D$137)*('Data % Capital Spread by Acct'!$F$10:$F$137))*AF$80</f>
        <v>0</v>
      </c>
      <c r="AG84" s="20">
        <f>SUMPRODUCT(($B$80='Data % Capital Spread by Acct'!$B$10:$B$137)*($E84='Data % Capital Spread by Acct'!$D$10:$D$137)*('Data % Capital Spread by Acct'!$F$10:$F$137))*AG$80</f>
        <v>0</v>
      </c>
      <c r="AH84" s="20">
        <f>SUMPRODUCT(($B$80='Data % Capital Spread by Acct'!$B$10:$B$137)*($E84='Data % Capital Spread by Acct'!$D$10:$D$137)*('Data % Capital Spread by Acct'!$F$10:$F$137))*AH$80</f>
        <v>0</v>
      </c>
      <c r="AI84" s="20">
        <f>SUMPRODUCT(($B$80='Data % Capital Spread by Acct'!$B$10:$B$137)*($E84='Data % Capital Spread by Acct'!$D$10:$D$137)*('Data % Capital Spread by Acct'!$F$10:$F$137))*AI$80</f>
        <v>0</v>
      </c>
      <c r="AJ84" s="20">
        <f>SUMPRODUCT(($B$80='Data % Capital Spread by Acct'!$B$10:$B$137)*($E84='Data % Capital Spread by Acct'!$D$10:$D$137)*('Data % Capital Spread by Acct'!$F$10:$F$137))*AJ$80</f>
        <v>0</v>
      </c>
      <c r="AK84" s="20">
        <f>SUMPRODUCT(($B$80='Data % Capital Spread by Acct'!$B$10:$B$137)*($E84='Data % Capital Spread by Acct'!$D$10:$D$137)*('Data % Capital Spread by Acct'!$F$10:$F$137))*AK$80</f>
        <v>0</v>
      </c>
      <c r="AL84" s="20">
        <f>SUMPRODUCT(($B$80='Data % Capital Spread by Acct'!$B$10:$B$137)*($E84='Data % Capital Spread by Acct'!$D$10:$D$137)*('Data % Capital Spread by Acct'!$F$10:$F$137))*AL$80</f>
        <v>0</v>
      </c>
      <c r="AM84" s="20">
        <f>SUMPRODUCT(($B$80='Data % Capital Spread by Acct'!$B$10:$B$137)*($E84='Data % Capital Spread by Acct'!$D$10:$D$137)*('Data % Capital Spread by Acct'!$F$10:$F$137))*AM$80</f>
        <v>0</v>
      </c>
      <c r="AN84" s="20">
        <f t="shared" si="127"/>
        <v>0</v>
      </c>
      <c r="AO84" s="20">
        <f t="shared" si="128"/>
        <v>0</v>
      </c>
    </row>
    <row r="85" spans="1:41" s="373" customFormat="1">
      <c r="A85" s="3"/>
      <c r="B85" s="10"/>
      <c r="C85" s="9" t="s">
        <v>149</v>
      </c>
      <c r="D85" s="705">
        <v>1</v>
      </c>
      <c r="E85" s="705" t="str">
        <f t="shared" si="130"/>
        <v>346000</v>
      </c>
      <c r="F85" s="705" t="s">
        <v>493</v>
      </c>
      <c r="G85" s="20" cm="1">
        <f t="array" ref="G85">SUMPRODUCT(($B$80='Link In'!$B$109:$B$206)*($C85='Link In'!$D$109:$D$206)*('Link In'!$J$109:$J$206))</f>
        <v>365.54</v>
      </c>
      <c r="H85" s="20" cm="1">
        <f t="array" ref="H85">SUMPRODUCT(($B$80='Link In'!$B$109:$B$206)*($C85='Link In'!$D$109:$D$206)*('Link In'!$F$109:$F$206))</f>
        <v>61630.63</v>
      </c>
      <c r="I85" s="20"/>
      <c r="J85" s="20"/>
      <c r="K85" s="20"/>
      <c r="L85" s="20">
        <f>SUMPRODUCT(($B$80='Data % Capital Spread by Acct'!$B$10:$B$137)*($E85='Data % Capital Spread by Acct'!$D$10:$D$137)*('Data % Capital Spread by Acct'!$F$10:$F$137))*L$80</f>
        <v>0</v>
      </c>
      <c r="M85" s="20">
        <f>SUMPRODUCT(($B$80='Data % Capital Spread by Acct'!$B$10:$B$137)*($E85='Data % Capital Spread by Acct'!$D$10:$D$137)*('Data % Capital Spread by Acct'!$F$10:$F$137))*M$80</f>
        <v>0</v>
      </c>
      <c r="N85" s="20">
        <f>SUMPRODUCT(($B$80='Data % Capital Spread by Acct'!$B$10:$B$137)*($E85='Data % Capital Spread by Acct'!$D$10:$D$137)*('Data % Capital Spread by Acct'!$F$10:$F$137))*N$80</f>
        <v>0</v>
      </c>
      <c r="O85" s="20">
        <f>SUMPRODUCT(($B$80='Data % Capital Spread by Acct'!$B$10:$B$137)*($E85='Data % Capital Spread by Acct'!$D$10:$D$137)*('Data % Capital Spread by Acct'!$F$10:$F$137))*O$80</f>
        <v>0</v>
      </c>
      <c r="P85" s="20">
        <f>SUMPRODUCT(($B$80='Data % Capital Spread by Acct'!$B$10:$B$137)*($E85='Data % Capital Spread by Acct'!$D$10:$D$137)*('Data % Capital Spread by Acct'!$F$10:$F$137))*P$80</f>
        <v>0</v>
      </c>
      <c r="Q85" s="20">
        <f>SUMPRODUCT(($B$80='Data % Capital Spread by Acct'!$B$10:$B$137)*($E85='Data % Capital Spread by Acct'!$D$10:$D$137)*('Data % Capital Spread by Acct'!$F$10:$F$137))*Q$80</f>
        <v>0</v>
      </c>
      <c r="R85" s="20">
        <f>SUMPRODUCT(($B$80='Data % Capital Spread by Acct'!$B$10:$B$137)*($E85='Data % Capital Spread by Acct'!$D$10:$D$137)*('Data % Capital Spread by Acct'!$F$10:$F$137))*R$80</f>
        <v>0</v>
      </c>
      <c r="S85" s="20">
        <f>SUMPRODUCT(($B$80='Data % Capital Spread by Acct'!$B$10:$B$137)*($E85='Data % Capital Spread by Acct'!$D$10:$D$137)*('Data % Capital Spread by Acct'!$F$10:$F$137))*S$80</f>
        <v>0</v>
      </c>
      <c r="T85" s="20">
        <f>SUMPRODUCT(($B$80='Data % Capital Spread by Acct'!$B$10:$B$137)*($E85='Data % Capital Spread by Acct'!$D$10:$D$137)*('Data % Capital Spread by Acct'!$F$10:$F$137))*T$80</f>
        <v>0</v>
      </c>
      <c r="U85" s="20">
        <f>SUMPRODUCT(($B$80='Data % Capital Spread by Acct'!$B$10:$B$137)*($E85='Data % Capital Spread by Acct'!$D$10:$D$137)*('Data % Capital Spread by Acct'!$F$10:$F$137))*U$80</f>
        <v>0</v>
      </c>
      <c r="V85" s="20">
        <f>SUMPRODUCT(($B$80='Data % Capital Spread by Acct'!$B$10:$B$137)*($E85='Data % Capital Spread by Acct'!$D$10:$D$137)*('Data % Capital Spread by Acct'!$F$10:$F$137))*V$80</f>
        <v>0</v>
      </c>
      <c r="W85" s="20">
        <f>SUMPRODUCT(($B$80='Data % Capital Spread by Acct'!$B$10:$B$137)*($E85='Data % Capital Spread by Acct'!$D$10:$D$137)*('Data % Capital Spread by Acct'!$F$10:$F$137))*W$80</f>
        <v>0</v>
      </c>
      <c r="X85" s="20">
        <f>SUMPRODUCT(($B$80='Data % Capital Spread by Acct'!$B$10:$B$137)*($E85='Data % Capital Spread by Acct'!$D$10:$D$137)*('Data % Capital Spread by Acct'!$F$10:$F$137))*X$80</f>
        <v>0</v>
      </c>
      <c r="Y85" s="20">
        <f>SUMPRODUCT(($B$80='Data % Capital Spread by Acct'!$B$10:$B$137)*($E85='Data % Capital Spread by Acct'!$D$10:$D$137)*('Data % Capital Spread by Acct'!$F$10:$F$137))*Y$80</f>
        <v>0</v>
      </c>
      <c r="Z85" s="20">
        <f>SUMPRODUCT(($B$80='Data % Capital Spread by Acct'!$B$10:$B$137)*($E85='Data % Capital Spread by Acct'!$D$10:$D$137)*('Data % Capital Spread by Acct'!$F$10:$F$137))*Z$80</f>
        <v>0</v>
      </c>
      <c r="AA85" s="20">
        <f>SUMPRODUCT(($B$80='Data % Capital Spread by Acct'!$B$10:$B$137)*($E85='Data % Capital Spread by Acct'!$D$10:$D$137)*('Data % Capital Spread by Acct'!$F$10:$F$137))*AA$80</f>
        <v>0</v>
      </c>
      <c r="AB85" s="20">
        <f>SUMPRODUCT(($B$80='Data % Capital Spread by Acct'!$B$10:$B$137)*($E85='Data % Capital Spread by Acct'!$D$10:$D$137)*('Data % Capital Spread by Acct'!$F$10:$F$137))*AB$80</f>
        <v>0</v>
      </c>
      <c r="AC85" s="20">
        <f>SUMPRODUCT(($B$80='Data % Capital Spread by Acct'!$B$10:$B$137)*($E85='Data % Capital Spread by Acct'!$D$10:$D$137)*('Data % Capital Spread by Acct'!$F$10:$F$137))*AC$80</f>
        <v>0</v>
      </c>
      <c r="AD85" s="20">
        <f>SUMPRODUCT(($B$80='Data % Capital Spread by Acct'!$B$10:$B$137)*($E85='Data % Capital Spread by Acct'!$D$10:$D$137)*('Data % Capital Spread by Acct'!$F$10:$F$137))*AD$80</f>
        <v>0</v>
      </c>
      <c r="AE85" s="20">
        <f>SUMPRODUCT(($B$80='Data % Capital Spread by Acct'!$B$10:$B$137)*($E85='Data % Capital Spread by Acct'!$D$10:$D$137)*('Data % Capital Spread by Acct'!$F$10:$F$137))*AE$80</f>
        <v>0</v>
      </c>
      <c r="AF85" s="20">
        <f>SUMPRODUCT(($B$80='Data % Capital Spread by Acct'!$B$10:$B$137)*($E85='Data % Capital Spread by Acct'!$D$10:$D$137)*('Data % Capital Spread by Acct'!$F$10:$F$137))*AF$80</f>
        <v>0</v>
      </c>
      <c r="AG85" s="20">
        <f>SUMPRODUCT(($B$80='Data % Capital Spread by Acct'!$B$10:$B$137)*($E85='Data % Capital Spread by Acct'!$D$10:$D$137)*('Data % Capital Spread by Acct'!$F$10:$F$137))*AG$80</f>
        <v>0</v>
      </c>
      <c r="AH85" s="20">
        <f>SUMPRODUCT(($B$80='Data % Capital Spread by Acct'!$B$10:$B$137)*($E85='Data % Capital Spread by Acct'!$D$10:$D$137)*('Data % Capital Spread by Acct'!$F$10:$F$137))*AH$80</f>
        <v>0</v>
      </c>
      <c r="AI85" s="20">
        <f>SUMPRODUCT(($B$80='Data % Capital Spread by Acct'!$B$10:$B$137)*($E85='Data % Capital Spread by Acct'!$D$10:$D$137)*('Data % Capital Spread by Acct'!$F$10:$F$137))*AI$80</f>
        <v>0</v>
      </c>
      <c r="AJ85" s="20">
        <f>SUMPRODUCT(($B$80='Data % Capital Spread by Acct'!$B$10:$B$137)*($E85='Data % Capital Spread by Acct'!$D$10:$D$137)*('Data % Capital Spread by Acct'!$F$10:$F$137))*AJ$80</f>
        <v>0</v>
      </c>
      <c r="AK85" s="20">
        <f>SUMPRODUCT(($B$80='Data % Capital Spread by Acct'!$B$10:$B$137)*($E85='Data % Capital Spread by Acct'!$D$10:$D$137)*('Data % Capital Spread by Acct'!$F$10:$F$137))*AK$80</f>
        <v>0</v>
      </c>
      <c r="AL85" s="20">
        <f>SUMPRODUCT(($B$80='Data % Capital Spread by Acct'!$B$10:$B$137)*($E85='Data % Capital Spread by Acct'!$D$10:$D$137)*('Data % Capital Spread by Acct'!$F$10:$F$137))*AL$80</f>
        <v>0</v>
      </c>
      <c r="AM85" s="20">
        <f>SUMPRODUCT(($B$80='Data % Capital Spread by Acct'!$B$10:$B$137)*($E85='Data % Capital Spread by Acct'!$D$10:$D$137)*('Data % Capital Spread by Acct'!$F$10:$F$137))*AM$80</f>
        <v>0</v>
      </c>
      <c r="AN85" s="20">
        <f t="shared" si="127"/>
        <v>0</v>
      </c>
      <c r="AO85" s="20">
        <f t="shared" si="128"/>
        <v>0</v>
      </c>
    </row>
    <row r="86" spans="1:41" s="373" customFormat="1">
      <c r="A86" s="3"/>
      <c r="B86" s="10"/>
      <c r="C86" s="329" t="s">
        <v>642</v>
      </c>
      <c r="D86" s="705"/>
      <c r="E86" s="705"/>
      <c r="F86" s="705"/>
      <c r="G86" s="706">
        <f t="shared" ref="G86:P86" si="132">SUM(G81:G85)</f>
        <v>365.54</v>
      </c>
      <c r="H86" s="706">
        <f t="shared" si="132"/>
        <v>61630.63</v>
      </c>
      <c r="I86" s="706">
        <f t="shared" si="132"/>
        <v>0</v>
      </c>
      <c r="J86" s="706">
        <f t="shared" si="132"/>
        <v>0</v>
      </c>
      <c r="K86" s="706">
        <f t="shared" si="132"/>
        <v>0</v>
      </c>
      <c r="L86" s="706">
        <f t="shared" si="132"/>
        <v>46705.261875000004</v>
      </c>
      <c r="M86" s="706">
        <f t="shared" si="132"/>
        <v>58895.955000000002</v>
      </c>
      <c r="N86" s="706">
        <f t="shared" si="132"/>
        <v>76083.621249999997</v>
      </c>
      <c r="O86" s="706">
        <f t="shared" si="132"/>
        <v>76259.179999999993</v>
      </c>
      <c r="P86" s="706">
        <f t="shared" si="132"/>
        <v>76362.09375</v>
      </c>
      <c r="Q86" s="706">
        <f>SUM(Q81:Q85)</f>
        <v>59259.179999999993</v>
      </c>
      <c r="R86" s="706">
        <f t="shared" ref="R86:W86" si="133">SUM(R81:R85)</f>
        <v>49095.728750000002</v>
      </c>
      <c r="S86" s="706">
        <f t="shared" si="133"/>
        <v>46920.17</v>
      </c>
      <c r="T86" s="706">
        <f t="shared" si="133"/>
        <v>35277.906875000001</v>
      </c>
      <c r="U86" s="706">
        <f t="shared" ref="U86" si="134">SUM(U81:U85)</f>
        <v>28432.481888750001</v>
      </c>
      <c r="V86" s="706">
        <f t="shared" si="133"/>
        <v>26660.424375000002</v>
      </c>
      <c r="W86" s="706">
        <f t="shared" si="133"/>
        <v>44426.789374999993</v>
      </c>
      <c r="X86" s="706">
        <f t="shared" ref="X86" si="135">SUM(X81:X85)</f>
        <v>46705.261875000004</v>
      </c>
      <c r="Y86" s="706">
        <f t="shared" ref="Y86" si="136">SUM(Y81:Y85)</f>
        <v>58895.955000000002</v>
      </c>
      <c r="Z86" s="706">
        <f t="shared" ref="Z86" si="137">SUM(Z81:Z85)</f>
        <v>76083.621249999997</v>
      </c>
      <c r="AA86" s="706">
        <f t="shared" ref="AA86" si="138">SUM(AA81:AA85)</f>
        <v>76259.179999999993</v>
      </c>
      <c r="AB86" s="706">
        <f t="shared" ref="AB86" si="139">SUM(AB81:AB85)</f>
        <v>76362.09375</v>
      </c>
      <c r="AC86" s="706">
        <f t="shared" ref="AC86" si="140">SUM(AC81:AC85)</f>
        <v>59259.179999999993</v>
      </c>
      <c r="AD86" s="706">
        <f t="shared" ref="AD86" si="141">SUM(AD81:AD85)</f>
        <v>49095.728750000002</v>
      </c>
      <c r="AE86" s="706">
        <f t="shared" ref="AE86" si="142">SUM(AE81:AE85)</f>
        <v>46920.17</v>
      </c>
      <c r="AF86" s="706">
        <f t="shared" ref="AF86" si="143">SUM(AF81:AF85)</f>
        <v>35277.906875000001</v>
      </c>
      <c r="AG86" s="706">
        <f t="shared" ref="AG86" si="144">SUM(AG81:AG85)</f>
        <v>29053.217052500004</v>
      </c>
      <c r="AH86" s="706">
        <f t="shared" ref="AH86" si="145">SUM(AH81:AH85)</f>
        <v>624999.52830249991</v>
      </c>
      <c r="AI86" s="706">
        <f t="shared" ref="AI86" si="146">SUM(AI81:AI85)</f>
        <v>625000</v>
      </c>
      <c r="AJ86" s="706">
        <f t="shared" ref="AJ86" si="147">SUM(AJ81:AJ85)</f>
        <v>690000</v>
      </c>
      <c r="AK86" s="706">
        <f t="shared" ref="AK86" si="148">SUM(AK81:AK85)</f>
        <v>0</v>
      </c>
      <c r="AL86" s="706">
        <f t="shared" ref="AL86" si="149">SUM(AL81:AL85)</f>
        <v>0</v>
      </c>
      <c r="AM86" s="706">
        <f t="shared" ref="AM86" si="150">SUM(AM81:AM85)</f>
        <v>0</v>
      </c>
      <c r="AN86" s="706">
        <f t="shared" si="127"/>
        <v>624999.52830249991</v>
      </c>
      <c r="AO86" s="706">
        <f t="shared" si="128"/>
        <v>393565.291875</v>
      </c>
    </row>
    <row r="87" spans="1:41" s="373" customFormat="1">
      <c r="A87" s="3"/>
      <c r="B87" s="10" t="s">
        <v>153</v>
      </c>
      <c r="C87" s="708" t="s">
        <v>154</v>
      </c>
      <c r="D87" s="705"/>
      <c r="E87" s="705"/>
      <c r="F87" s="705"/>
      <c r="G87" s="705"/>
      <c r="H87" s="707"/>
      <c r="I87" s="333"/>
      <c r="J87" s="333"/>
      <c r="K87" s="333"/>
      <c r="L87" s="333">
        <f>SUMPRODUCT(($B87='SCEP Rate Case Slippage'!$C$10:$C$111)*('SCEP Rate Case Slippage'!J$10:J$111))</f>
        <v>77639.141167499998</v>
      </c>
      <c r="M87" s="333">
        <f>SUMPRODUCT(($B87='SCEP Rate Case Slippage'!$C$10:$C$111)*('SCEP Rate Case Slippage'!K$10:K$111))</f>
        <v>18104.394292500001</v>
      </c>
      <c r="N87" s="333">
        <f>SUMPRODUCT(($B87='SCEP Rate Case Slippage'!$C$10:$C$111)*('SCEP Rate Case Slippage'!L$10:L$111))</f>
        <v>18177.039292499998</v>
      </c>
      <c r="O87" s="333">
        <f>SUMPRODUCT(($B87='SCEP Rate Case Slippage'!$C$10:$C$111)*('SCEP Rate Case Slippage'!M$10:M$111))</f>
        <v>17817.821875000001</v>
      </c>
      <c r="P87" s="333">
        <f>SUMPRODUCT(($B87='SCEP Rate Case Slippage'!$C$10:$C$111)*('SCEP Rate Case Slippage'!N$10:N$111))</f>
        <v>17817.821875000001</v>
      </c>
      <c r="Q87" s="333">
        <f>SUMPRODUCT(($B87='SCEP Rate Case Slippage'!$C$10:$C$111)*('SCEP Rate Case Slippage'!O$10:O$111))</f>
        <v>17817.821875000001</v>
      </c>
      <c r="R87" s="333">
        <f>SUMPRODUCT(($B87='SCEP Rate Case Slippage'!$C$10:$C$111)*('SCEP Rate Case Slippage'!P$10:P$111))</f>
        <v>17817.821875000001</v>
      </c>
      <c r="S87" s="333">
        <f>SUMPRODUCT(($B87='SCEP Rate Case Slippage'!$C$10:$C$111)*('SCEP Rate Case Slippage'!Q$10:Q$111))</f>
        <v>151119.94375000001</v>
      </c>
      <c r="T87" s="333">
        <f>SUMPRODUCT(($B87='SCEP Rate Case Slippage'!$C$10:$C$111)*('SCEP Rate Case Slippage'!R$10:R$111))</f>
        <v>78317.161167499988</v>
      </c>
      <c r="U87" s="333">
        <f>SUMPRODUCT(($B87='SCEP Rate Case Slippage'!$C$10:$C$111)*('SCEP Rate Case Slippage'!S$10:S$111))</f>
        <v>78738.753917499998</v>
      </c>
      <c r="V87" s="333">
        <f>SUMPRODUCT(($B87='SCEP Rate Case Slippage'!$C$10:$C$111)*('SCEP Rate Case Slippage'!U$10:U$111))</f>
        <v>50302.6875</v>
      </c>
      <c r="W87" s="333">
        <f>SUMPRODUCT(($B87='SCEP Rate Case Slippage'!$C$10:$C$111)*('SCEP Rate Case Slippage'!V$10:V$111))</f>
        <v>5835.9831249999997</v>
      </c>
      <c r="X87" s="333">
        <f>SUMPRODUCT(($B87='SCEP Rate Case Slippage'!$C$10:$C$111)*('SCEP Rate Case Slippage'!W$10:W$111))</f>
        <v>45608.401874999996</v>
      </c>
      <c r="Y87" s="333">
        <f>SUMPRODUCT(($B87='SCEP Rate Case Slippage'!$C$10:$C$111)*('SCEP Rate Case Slippage'!X$10:X$111))</f>
        <v>45578.133125</v>
      </c>
      <c r="Z87" s="333">
        <f>SUMPRODUCT(($B87='SCEP Rate Case Slippage'!$C$10:$C$111)*('SCEP Rate Case Slippage'!Y$10:Y$111))</f>
        <v>45817.256249999999</v>
      </c>
      <c r="AA87" s="333">
        <f>SUMPRODUCT(($B87='SCEP Rate Case Slippage'!$C$10:$C$111)*('SCEP Rate Case Slippage'!Z$10:Z$111))</f>
        <v>45817.256249999999</v>
      </c>
      <c r="AB87" s="333">
        <f>SUMPRODUCT(($B87='SCEP Rate Case Slippage'!$C$10:$C$111)*('SCEP Rate Case Slippage'!AA$10:AA$111))</f>
        <v>45817.256249999999</v>
      </c>
      <c r="AC87" s="333">
        <f>SUMPRODUCT(($B87='SCEP Rate Case Slippage'!$C$10:$C$111)*('SCEP Rate Case Slippage'!AB$10:AB$111))</f>
        <v>45817.256249999999</v>
      </c>
      <c r="AD87" s="333">
        <f>SUMPRODUCT(($B87='SCEP Rate Case Slippage'!$C$10:$C$111)*('SCEP Rate Case Slippage'!AC$10:AC$111))</f>
        <v>45817.256249999999</v>
      </c>
      <c r="AE87" s="333">
        <f>SUMPRODUCT(($B87='SCEP Rate Case Slippage'!$C$10:$C$111)*('SCEP Rate Case Slippage'!AD$10:AD$111))</f>
        <v>45817.256249999999</v>
      </c>
      <c r="AF87" s="333">
        <f>SUMPRODUCT(($B87='SCEP Rate Case Slippage'!$C$10:$C$111)*('SCEP Rate Case Slippage'!AE$10:AE$111))</f>
        <v>24569.40105</v>
      </c>
      <c r="AG87" s="333">
        <f>SUMPRODUCT(($B87='SCEP Rate Case Slippage'!$C$10:$C$111)*('SCEP Rate Case Slippage'!AF$10:AF$111))</f>
        <v>78202.04008875</v>
      </c>
      <c r="AH87" s="333" cm="1">
        <f t="array" ref="AH87">SUMPRODUCT(($B87='SCEP Rate Case Slippage'!$C$10:$C$111)*('SCEP Rate Case Slippage'!AT$10:AT$111))</f>
        <v>524999.45793874993</v>
      </c>
      <c r="AI87" s="333" cm="1">
        <f t="array" ref="AI87">SUMPRODUCT(($B87='SCEP Rate Case Slippage'!$C$10:$C$111)*('SCEP Rate Case Slippage'!BG$10:BG$111))</f>
        <v>1345000</v>
      </c>
      <c r="AJ87" s="333" cm="1">
        <f t="array" ref="AJ87">SUMPRODUCT(($B87='SCEP Rate Case Slippage'!$C$10:$C$111)*('SCEP Rate Case Slippage'!BT$10:BT$111))</f>
        <v>550000</v>
      </c>
      <c r="AK87" s="333">
        <f>SUMPRODUCT(($B87='SCEP Rate Case Slippage'!$C$10:$C$111)*('SCEP Rate Case Slippage'!AK$10:AK$111))</f>
        <v>0</v>
      </c>
      <c r="AL87" s="333">
        <f>SUMPRODUCT(($B87='SCEP Rate Case Slippage'!$C$10:$C$111)*('SCEP Rate Case Slippage'!AL$10:AL$111))</f>
        <v>0</v>
      </c>
      <c r="AM87" s="333">
        <f>SUMPRODUCT(($B87='SCEP Rate Case Slippage'!$C$10:$C$111)*('SCEP Rate Case Slippage'!AM$10:AM$111))</f>
        <v>0</v>
      </c>
      <c r="AN87" s="333">
        <f t="shared" si="127"/>
        <v>525000.18426374986</v>
      </c>
      <c r="AO87" s="333">
        <f t="shared" si="128"/>
        <v>167374.04037749997</v>
      </c>
    </row>
    <row r="88" spans="1:41" s="373" customFormat="1">
      <c r="A88" s="3"/>
      <c r="B88" s="10"/>
      <c r="C88" s="2" t="str">
        <f>'Data % Capital Spread by Acct'!E96</f>
        <v>304500-Struct &amp; Imp-General</v>
      </c>
      <c r="D88" s="705">
        <v>1</v>
      </c>
      <c r="E88" s="705" t="str">
        <f t="shared" ref="E88:E93" si="151">IF(C88="Reserved","",LEFT(C88,6))</f>
        <v>304500</v>
      </c>
      <c r="F88" s="705" t="s">
        <v>493</v>
      </c>
      <c r="G88" s="20" cm="1">
        <f t="array" ref="G88">SUMPRODUCT(($B$87='Link In'!$B$109:$B$206)*($C88='Link In'!$D$109:$D$206)*('Link In'!$J$109:$J$206))</f>
        <v>0</v>
      </c>
      <c r="H88" s="20" cm="1">
        <f t="array" ref="H88">SUMPRODUCT(($B$87='Link In'!$B$109:$B$206)*($C88='Link In'!$D$109:$D$206)*('Link In'!$F$109:$F$206))</f>
        <v>0</v>
      </c>
      <c r="I88" s="20"/>
      <c r="J88" s="20"/>
      <c r="K88" s="20"/>
      <c r="L88" s="20">
        <f>SUMPRODUCT(($B$87='Data % Capital Spread by Acct'!$B$10:$B$137)*($E88='Data % Capital Spread by Acct'!$D$10:$D$137)*('Data % Capital Spread by Acct'!$F$10:$F$137))*L$87</f>
        <v>69875.227050750007</v>
      </c>
      <c r="M88" s="20">
        <f>SUMPRODUCT(($B$87='Data % Capital Spread by Acct'!$B$10:$B$137)*($E88='Data % Capital Spread by Acct'!$D$10:$D$137)*('Data % Capital Spread by Acct'!$F$10:$F$137))*M$87</f>
        <v>16293.954863250001</v>
      </c>
      <c r="N88" s="20">
        <f>SUMPRODUCT(($B$87='Data % Capital Spread by Acct'!$B$10:$B$137)*($E88='Data % Capital Spread by Acct'!$D$10:$D$137)*('Data % Capital Spread by Acct'!$F$10:$F$137))*N$87</f>
        <v>16359.335363249998</v>
      </c>
      <c r="O88" s="20">
        <f>SUMPRODUCT(($B$87='Data % Capital Spread by Acct'!$B$10:$B$137)*($E88='Data % Capital Spread by Acct'!$D$10:$D$137)*('Data % Capital Spread by Acct'!$F$10:$F$137))*O$87</f>
        <v>16036.039687500002</v>
      </c>
      <c r="P88" s="20">
        <f>SUMPRODUCT(($B$87='Data % Capital Spread by Acct'!$B$10:$B$137)*($E88='Data % Capital Spread by Acct'!$D$10:$D$137)*('Data % Capital Spread by Acct'!$F$10:$F$137))*P$87</f>
        <v>16036.039687500002</v>
      </c>
      <c r="Q88" s="20">
        <f>SUMPRODUCT(($B$87='Data % Capital Spread by Acct'!$B$10:$B$137)*($E88='Data % Capital Spread by Acct'!$D$10:$D$137)*('Data % Capital Spread by Acct'!$F$10:$F$137))*Q$87</f>
        <v>16036.039687500002</v>
      </c>
      <c r="R88" s="20">
        <f>SUMPRODUCT(($B$87='Data % Capital Spread by Acct'!$B$10:$B$137)*($E88='Data % Capital Spread by Acct'!$D$10:$D$137)*('Data % Capital Spread by Acct'!$F$10:$F$137))*R$87</f>
        <v>16036.039687500002</v>
      </c>
      <c r="S88" s="20">
        <f>SUMPRODUCT(($B$87='Data % Capital Spread by Acct'!$B$10:$B$137)*($E88='Data % Capital Spread by Acct'!$D$10:$D$137)*('Data % Capital Spread by Acct'!$F$10:$F$137))*S$87</f>
        <v>136007.949375</v>
      </c>
      <c r="T88" s="20">
        <f>SUMPRODUCT(($B$87='Data % Capital Spread by Acct'!$B$10:$B$137)*($E88='Data % Capital Spread by Acct'!$D$10:$D$137)*('Data % Capital Spread by Acct'!$F$10:$F$137))*T$87</f>
        <v>70485.445050749986</v>
      </c>
      <c r="U88" s="20">
        <f>SUMPRODUCT(($B$87='Data % Capital Spread by Acct'!$B$10:$B$137)*($E88='Data % Capital Spread by Acct'!$D$10:$D$137)*('Data % Capital Spread by Acct'!$F$10:$F$137))*U$87</f>
        <v>70864.878525749999</v>
      </c>
      <c r="V88" s="20">
        <f>SUMPRODUCT(($B$87='Data % Capital Spread by Acct'!$B$10:$B$137)*($E88='Data % Capital Spread by Acct'!$D$10:$D$137)*('Data % Capital Spread by Acct'!$F$10:$F$137))*V$87</f>
        <v>45272.418750000004</v>
      </c>
      <c r="W88" s="20">
        <f>SUMPRODUCT(($B$87='Data % Capital Spread by Acct'!$B$10:$B$137)*($E88='Data % Capital Spread by Acct'!$D$10:$D$137)*('Data % Capital Spread by Acct'!$F$10:$F$137))*W$87</f>
        <v>5252.3848124999995</v>
      </c>
      <c r="X88" s="20">
        <f>SUMPRODUCT(($B$87='Data % Capital Spread by Acct'!$B$10:$B$137)*($E88='Data % Capital Spread by Acct'!$D$10:$D$137)*('Data % Capital Spread by Acct'!$F$10:$F$137))*X$87</f>
        <v>41047.561687499998</v>
      </c>
      <c r="Y88" s="20">
        <f>SUMPRODUCT(($B$87='Data % Capital Spread by Acct'!$B$10:$B$137)*($E88='Data % Capital Spread by Acct'!$D$10:$D$137)*('Data % Capital Spread by Acct'!$F$10:$F$137))*Y$87</f>
        <v>41020.319812499998</v>
      </c>
      <c r="Z88" s="20">
        <f>SUMPRODUCT(($B$87='Data % Capital Spread by Acct'!$B$10:$B$137)*($E88='Data % Capital Spread by Acct'!$D$10:$D$137)*('Data % Capital Spread by Acct'!$F$10:$F$137))*Z$87</f>
        <v>41235.530624999999</v>
      </c>
      <c r="AA88" s="20">
        <f>SUMPRODUCT(($B$87='Data % Capital Spread by Acct'!$B$10:$B$137)*($E88='Data % Capital Spread by Acct'!$D$10:$D$137)*('Data % Capital Spread by Acct'!$F$10:$F$137))*AA$87</f>
        <v>41235.530624999999</v>
      </c>
      <c r="AB88" s="20">
        <f>SUMPRODUCT(($B$87='Data % Capital Spread by Acct'!$B$10:$B$137)*($E88='Data % Capital Spread by Acct'!$D$10:$D$137)*('Data % Capital Spread by Acct'!$F$10:$F$137))*AB$87</f>
        <v>41235.530624999999</v>
      </c>
      <c r="AC88" s="20">
        <f>SUMPRODUCT(($B$87='Data % Capital Spread by Acct'!$B$10:$B$137)*($E88='Data % Capital Spread by Acct'!$D$10:$D$137)*('Data % Capital Spread by Acct'!$F$10:$F$137))*AC$87</f>
        <v>41235.530624999999</v>
      </c>
      <c r="AD88" s="20">
        <f>SUMPRODUCT(($B$87='Data % Capital Spread by Acct'!$B$10:$B$137)*($E88='Data % Capital Spread by Acct'!$D$10:$D$137)*('Data % Capital Spread by Acct'!$F$10:$F$137))*AD$87</f>
        <v>41235.530624999999</v>
      </c>
      <c r="AE88" s="20">
        <f>SUMPRODUCT(($B$87='Data % Capital Spread by Acct'!$B$10:$B$137)*($E88='Data % Capital Spread by Acct'!$D$10:$D$137)*('Data % Capital Spread by Acct'!$F$10:$F$137))*AE$87</f>
        <v>41235.530624999999</v>
      </c>
      <c r="AF88" s="20">
        <f>SUMPRODUCT(($B$87='Data % Capital Spread by Acct'!$B$10:$B$137)*($E88='Data % Capital Spread by Acct'!$D$10:$D$137)*('Data % Capital Spread by Acct'!$F$10:$F$137))*AF$87</f>
        <v>22112.460945000003</v>
      </c>
      <c r="AG88" s="20">
        <f>SUMPRODUCT(($B$87='Data % Capital Spread by Acct'!$B$10:$B$137)*($E88='Data % Capital Spread by Acct'!$D$10:$D$137)*('Data % Capital Spread by Acct'!$F$10:$F$137))*AG$87</f>
        <v>70381.836079875007</v>
      </c>
      <c r="AH88" s="20">
        <f>SUMPRODUCT(($B$87='Data % Capital Spread by Acct'!$B$10:$B$137)*($E88='Data % Capital Spread by Acct'!$D$10:$D$137)*('Data % Capital Spread by Acct'!$F$10:$F$137))*AH$87</f>
        <v>472499.51214487496</v>
      </c>
      <c r="AI88" s="20">
        <f>SUMPRODUCT(($B$87='Data % Capital Spread by Acct'!$B$10:$B$137)*($E88='Data % Capital Spread by Acct'!$D$10:$D$137)*('Data % Capital Spread by Acct'!$F$10:$F$137))*AI$87</f>
        <v>1210500</v>
      </c>
      <c r="AJ88" s="20">
        <f>SUMPRODUCT(($B$87='Data % Capital Spread by Acct'!$B$10:$B$137)*($E88='Data % Capital Spread by Acct'!$D$10:$D$137)*('Data % Capital Spread by Acct'!$F$10:$F$137))*AJ$87</f>
        <v>495000</v>
      </c>
      <c r="AK88" s="20">
        <f>SUMPRODUCT(($B$87='Data % Capital Spread by Acct'!$B$10:$B$137)*($E88='Data % Capital Spread by Acct'!$D$10:$D$137)*('Data % Capital Spread by Acct'!$F$10:$F$137))*AK$87</f>
        <v>0</v>
      </c>
      <c r="AL88" s="20">
        <f>SUMPRODUCT(($B$87='Data % Capital Spread by Acct'!$B$10:$B$137)*($E88='Data % Capital Spread by Acct'!$D$10:$D$137)*('Data % Capital Spread by Acct'!$F$10:$F$137))*AL$87</f>
        <v>0</v>
      </c>
      <c r="AM88" s="20">
        <f>SUMPRODUCT(($B$87='Data % Capital Spread by Acct'!$B$10:$B$137)*($E88='Data % Capital Spread by Acct'!$D$10:$D$137)*('Data % Capital Spread by Acct'!$F$10:$F$137))*AM$87</f>
        <v>0</v>
      </c>
      <c r="AN88" s="20">
        <f t="shared" si="127"/>
        <v>472500.1658373751</v>
      </c>
      <c r="AO88" s="20">
        <f t="shared" si="128"/>
        <v>150636.63633975002</v>
      </c>
    </row>
    <row r="89" spans="1:41" s="373" customFormat="1">
      <c r="A89" s="3"/>
      <c r="B89" s="10"/>
      <c r="C89" s="2" t="s">
        <v>81</v>
      </c>
      <c r="D89" s="705">
        <v>1</v>
      </c>
      <c r="E89" s="705" t="str">
        <f t="shared" si="151"/>
        <v>340100</v>
      </c>
      <c r="F89" s="705" t="s">
        <v>493</v>
      </c>
      <c r="G89" s="20" cm="1">
        <f t="array" ref="G89">SUMPRODUCT(($B$87='Link In'!$B$109:$B$206)*($C89='Link In'!$D$109:$D$206)*('Link In'!$J$109:$J$206))</f>
        <v>0</v>
      </c>
      <c r="H89" s="20" cm="1">
        <f t="array" ref="H89">SUMPRODUCT(($B$87='Link In'!$B$109:$B$206)*($C89='Link In'!$D$109:$D$206)*('Link In'!$F$109:$F$206))</f>
        <v>15795.69</v>
      </c>
      <c r="I89" s="20"/>
      <c r="J89" s="20"/>
      <c r="K89" s="20"/>
      <c r="L89" s="20">
        <f>SUMPRODUCT(($B$87='Data % Capital Spread by Acct'!$B$10:$B$137)*($E89='Data % Capital Spread by Acct'!$D$10:$D$137)*('Data % Capital Spread by Acct'!$F$10:$F$137))*L$87</f>
        <v>0</v>
      </c>
      <c r="M89" s="20">
        <f>SUMPRODUCT(($B$87='Data % Capital Spread by Acct'!$B$10:$B$137)*($E89='Data % Capital Spread by Acct'!$D$10:$D$137)*('Data % Capital Spread by Acct'!$F$10:$F$137))*M$87</f>
        <v>0</v>
      </c>
      <c r="N89" s="20">
        <f>SUMPRODUCT(($B$87='Data % Capital Spread by Acct'!$B$10:$B$137)*($E89='Data % Capital Spread by Acct'!$D$10:$D$137)*('Data % Capital Spread by Acct'!$F$10:$F$137))*N$87</f>
        <v>0</v>
      </c>
      <c r="O89" s="20">
        <f>SUMPRODUCT(($B$87='Data % Capital Spread by Acct'!$B$10:$B$137)*($E89='Data % Capital Spread by Acct'!$D$10:$D$137)*('Data % Capital Spread by Acct'!$F$10:$F$137))*O$87</f>
        <v>0</v>
      </c>
      <c r="P89" s="20">
        <f>SUMPRODUCT(($B$87='Data % Capital Spread by Acct'!$B$10:$B$137)*($E89='Data % Capital Spread by Acct'!$D$10:$D$137)*('Data % Capital Spread by Acct'!$F$10:$F$137))*P$87</f>
        <v>0</v>
      </c>
      <c r="Q89" s="20">
        <f>SUMPRODUCT(($B$87='Data % Capital Spread by Acct'!$B$10:$B$137)*($E89='Data % Capital Spread by Acct'!$D$10:$D$137)*('Data % Capital Spread by Acct'!$F$10:$F$137))*Q$87</f>
        <v>0</v>
      </c>
      <c r="R89" s="20">
        <f>SUMPRODUCT(($B$87='Data % Capital Spread by Acct'!$B$10:$B$137)*($E89='Data % Capital Spread by Acct'!$D$10:$D$137)*('Data % Capital Spread by Acct'!$F$10:$F$137))*R$87</f>
        <v>0</v>
      </c>
      <c r="S89" s="20">
        <f>SUMPRODUCT(($B$87='Data % Capital Spread by Acct'!$B$10:$B$137)*($E89='Data % Capital Spread by Acct'!$D$10:$D$137)*('Data % Capital Spread by Acct'!$F$10:$F$137))*S$87</f>
        <v>0</v>
      </c>
      <c r="T89" s="20">
        <f>SUMPRODUCT(($B$87='Data % Capital Spread by Acct'!$B$10:$B$137)*($E89='Data % Capital Spread by Acct'!$D$10:$D$137)*('Data % Capital Spread by Acct'!$F$10:$F$137))*T$87</f>
        <v>0</v>
      </c>
      <c r="U89" s="20">
        <f>SUMPRODUCT(($B$87='Data % Capital Spread by Acct'!$B$10:$B$137)*($E89='Data % Capital Spread by Acct'!$D$10:$D$137)*('Data % Capital Spread by Acct'!$F$10:$F$137))*U$87</f>
        <v>0</v>
      </c>
      <c r="V89" s="20">
        <f>SUMPRODUCT(($B$87='Data % Capital Spread by Acct'!$B$10:$B$137)*($E89='Data % Capital Spread by Acct'!$D$10:$D$137)*('Data % Capital Spread by Acct'!$F$10:$F$137))*V$87</f>
        <v>0</v>
      </c>
      <c r="W89" s="20">
        <f>SUMPRODUCT(($B$87='Data % Capital Spread by Acct'!$B$10:$B$137)*($E89='Data % Capital Spread by Acct'!$D$10:$D$137)*('Data % Capital Spread by Acct'!$F$10:$F$137))*W$87</f>
        <v>0</v>
      </c>
      <c r="X89" s="20">
        <f>SUMPRODUCT(($B$87='Data % Capital Spread by Acct'!$B$10:$B$137)*($E89='Data % Capital Spread by Acct'!$D$10:$D$137)*('Data % Capital Spread by Acct'!$F$10:$F$137))*X$87</f>
        <v>0</v>
      </c>
      <c r="Y89" s="20">
        <f>SUMPRODUCT(($B$87='Data % Capital Spread by Acct'!$B$10:$B$137)*($E89='Data % Capital Spread by Acct'!$D$10:$D$137)*('Data % Capital Spread by Acct'!$F$10:$F$137))*Y$87</f>
        <v>0</v>
      </c>
      <c r="Z89" s="20">
        <f>SUMPRODUCT(($B$87='Data % Capital Spread by Acct'!$B$10:$B$137)*($E89='Data % Capital Spread by Acct'!$D$10:$D$137)*('Data % Capital Spread by Acct'!$F$10:$F$137))*Z$87</f>
        <v>0</v>
      </c>
      <c r="AA89" s="20">
        <f>SUMPRODUCT(($B$87='Data % Capital Spread by Acct'!$B$10:$B$137)*($E89='Data % Capital Spread by Acct'!$D$10:$D$137)*('Data % Capital Spread by Acct'!$F$10:$F$137))*AA$87</f>
        <v>0</v>
      </c>
      <c r="AB89" s="20">
        <f>SUMPRODUCT(($B$87='Data % Capital Spread by Acct'!$B$10:$B$137)*($E89='Data % Capital Spread by Acct'!$D$10:$D$137)*('Data % Capital Spread by Acct'!$F$10:$F$137))*AB$87</f>
        <v>0</v>
      </c>
      <c r="AC89" s="20">
        <f>SUMPRODUCT(($B$87='Data % Capital Spread by Acct'!$B$10:$B$137)*($E89='Data % Capital Spread by Acct'!$D$10:$D$137)*('Data % Capital Spread by Acct'!$F$10:$F$137))*AC$87</f>
        <v>0</v>
      </c>
      <c r="AD89" s="20">
        <f>SUMPRODUCT(($B$87='Data % Capital Spread by Acct'!$B$10:$B$137)*($E89='Data % Capital Spread by Acct'!$D$10:$D$137)*('Data % Capital Spread by Acct'!$F$10:$F$137))*AD$87</f>
        <v>0</v>
      </c>
      <c r="AE89" s="20">
        <f>SUMPRODUCT(($B$87='Data % Capital Spread by Acct'!$B$10:$B$137)*($E89='Data % Capital Spread by Acct'!$D$10:$D$137)*('Data % Capital Spread by Acct'!$F$10:$F$137))*AE$87</f>
        <v>0</v>
      </c>
      <c r="AF89" s="20">
        <f>SUMPRODUCT(($B$87='Data % Capital Spread by Acct'!$B$10:$B$137)*($E89='Data % Capital Spread by Acct'!$D$10:$D$137)*('Data % Capital Spread by Acct'!$F$10:$F$137))*AF$87</f>
        <v>0</v>
      </c>
      <c r="AG89" s="20">
        <f>SUMPRODUCT(($B$87='Data % Capital Spread by Acct'!$B$10:$B$137)*($E89='Data % Capital Spread by Acct'!$D$10:$D$137)*('Data % Capital Spread by Acct'!$F$10:$F$137))*AG$87</f>
        <v>0</v>
      </c>
      <c r="AH89" s="20">
        <f>SUMPRODUCT(($B$87='Data % Capital Spread by Acct'!$B$10:$B$137)*($E89='Data % Capital Spread by Acct'!$D$10:$D$137)*('Data % Capital Spread by Acct'!$F$10:$F$137))*AH$87</f>
        <v>0</v>
      </c>
      <c r="AI89" s="20">
        <f>SUMPRODUCT(($B$87='Data % Capital Spread by Acct'!$B$10:$B$137)*($E89='Data % Capital Spread by Acct'!$D$10:$D$137)*('Data % Capital Spread by Acct'!$F$10:$F$137))*AI$87</f>
        <v>0</v>
      </c>
      <c r="AJ89" s="20">
        <f>SUMPRODUCT(($B$87='Data % Capital Spread by Acct'!$B$10:$B$137)*($E89='Data % Capital Spread by Acct'!$D$10:$D$137)*('Data % Capital Spread by Acct'!$F$10:$F$137))*AJ$87</f>
        <v>0</v>
      </c>
      <c r="AK89" s="20">
        <f>SUMPRODUCT(($B$87='Data % Capital Spread by Acct'!$B$10:$B$137)*($E89='Data % Capital Spread by Acct'!$D$10:$D$137)*('Data % Capital Spread by Acct'!$F$10:$F$137))*AK$87</f>
        <v>0</v>
      </c>
      <c r="AL89" s="20">
        <f>SUMPRODUCT(($B$87='Data % Capital Spread by Acct'!$B$10:$B$137)*($E89='Data % Capital Spread by Acct'!$D$10:$D$137)*('Data % Capital Spread by Acct'!$F$10:$F$137))*AL$87</f>
        <v>0</v>
      </c>
      <c r="AM89" s="20">
        <f>SUMPRODUCT(($B$87='Data % Capital Spread by Acct'!$B$10:$B$137)*($E89='Data % Capital Spread by Acct'!$D$10:$D$137)*('Data % Capital Spread by Acct'!$F$10:$F$137))*AM$87</f>
        <v>0</v>
      </c>
      <c r="AN89" s="20">
        <f t="shared" si="127"/>
        <v>0</v>
      </c>
      <c r="AO89" s="20">
        <f t="shared" si="128"/>
        <v>0</v>
      </c>
    </row>
    <row r="90" spans="1:41" s="373" customFormat="1">
      <c r="A90" s="3"/>
      <c r="B90" s="10"/>
      <c r="C90" s="2" t="str">
        <f>'Data % Capital Spread by Acct'!E98</f>
        <v>344000-Laboratory Equipment</v>
      </c>
      <c r="D90" s="705">
        <v>1</v>
      </c>
      <c r="E90" s="705" t="str">
        <f t="shared" si="151"/>
        <v>344000</v>
      </c>
      <c r="F90" s="705" t="s">
        <v>493</v>
      </c>
      <c r="G90" s="20" cm="1">
        <f t="array" ref="G90">SUMPRODUCT(($B$87='Link In'!$B$109:$B$206)*($C90='Link In'!$D$109:$D$206)*('Link In'!$J$109:$J$206))</f>
        <v>0</v>
      </c>
      <c r="H90" s="20" cm="1">
        <f t="array" ref="H90">SUMPRODUCT(($B$87='Link In'!$B$109:$B$206)*($C90='Link In'!$D$109:$D$206)*('Link In'!$F$109:$F$206))</f>
        <v>0</v>
      </c>
      <c r="I90" s="20"/>
      <c r="J90" s="20"/>
      <c r="K90" s="20"/>
      <c r="L90" s="20">
        <f>SUMPRODUCT(($B$87='Data % Capital Spread by Acct'!$B$10:$B$137)*($E90='Data % Capital Spread by Acct'!$D$10:$D$137)*('Data % Capital Spread by Acct'!$F$10:$F$137))*L$87</f>
        <v>0</v>
      </c>
      <c r="M90" s="20">
        <f>SUMPRODUCT(($B$87='Data % Capital Spread by Acct'!$B$10:$B$137)*($E90='Data % Capital Spread by Acct'!$D$10:$D$137)*('Data % Capital Spread by Acct'!$F$10:$F$137))*M$87</f>
        <v>0</v>
      </c>
      <c r="N90" s="20">
        <f>SUMPRODUCT(($B$87='Data % Capital Spread by Acct'!$B$10:$B$137)*($E90='Data % Capital Spread by Acct'!$D$10:$D$137)*('Data % Capital Spread by Acct'!$F$10:$F$137))*N$87</f>
        <v>0</v>
      </c>
      <c r="O90" s="20">
        <f>SUMPRODUCT(($B$87='Data % Capital Spread by Acct'!$B$10:$B$137)*($E90='Data % Capital Spread by Acct'!$D$10:$D$137)*('Data % Capital Spread by Acct'!$F$10:$F$137))*O$87</f>
        <v>0</v>
      </c>
      <c r="P90" s="20">
        <f>SUMPRODUCT(($B$87='Data % Capital Spread by Acct'!$B$10:$B$137)*($E90='Data % Capital Spread by Acct'!$D$10:$D$137)*('Data % Capital Spread by Acct'!$F$10:$F$137))*P$87</f>
        <v>0</v>
      </c>
      <c r="Q90" s="20">
        <f>SUMPRODUCT(($B$87='Data % Capital Spread by Acct'!$B$10:$B$137)*($E90='Data % Capital Spread by Acct'!$D$10:$D$137)*('Data % Capital Spread by Acct'!$F$10:$F$137))*Q$87</f>
        <v>0</v>
      </c>
      <c r="R90" s="20">
        <f>SUMPRODUCT(($B$87='Data % Capital Spread by Acct'!$B$10:$B$137)*($E90='Data % Capital Spread by Acct'!$D$10:$D$137)*('Data % Capital Spread by Acct'!$F$10:$F$137))*R$87</f>
        <v>0</v>
      </c>
      <c r="S90" s="20">
        <f>SUMPRODUCT(($B$87='Data % Capital Spread by Acct'!$B$10:$B$137)*($E90='Data % Capital Spread by Acct'!$D$10:$D$137)*('Data % Capital Spread by Acct'!$F$10:$F$137))*S$87</f>
        <v>0</v>
      </c>
      <c r="T90" s="20">
        <f>SUMPRODUCT(($B$87='Data % Capital Spread by Acct'!$B$10:$B$137)*($E90='Data % Capital Spread by Acct'!$D$10:$D$137)*('Data % Capital Spread by Acct'!$F$10:$F$137))*T$87</f>
        <v>0</v>
      </c>
      <c r="U90" s="20">
        <f>SUMPRODUCT(($B$87='Data % Capital Spread by Acct'!$B$10:$B$137)*($E90='Data % Capital Spread by Acct'!$D$10:$D$137)*('Data % Capital Spread by Acct'!$F$10:$F$137))*U$87</f>
        <v>0</v>
      </c>
      <c r="V90" s="20">
        <f>SUMPRODUCT(($B$87='Data % Capital Spread by Acct'!$B$10:$B$137)*($E90='Data % Capital Spread by Acct'!$D$10:$D$137)*('Data % Capital Spread by Acct'!$F$10:$F$137))*V$87</f>
        <v>0</v>
      </c>
      <c r="W90" s="20">
        <f>SUMPRODUCT(($B$87='Data % Capital Spread by Acct'!$B$10:$B$137)*($E90='Data % Capital Spread by Acct'!$D$10:$D$137)*('Data % Capital Spread by Acct'!$F$10:$F$137))*W$87</f>
        <v>0</v>
      </c>
      <c r="X90" s="20">
        <f>SUMPRODUCT(($B$87='Data % Capital Spread by Acct'!$B$10:$B$137)*($E90='Data % Capital Spread by Acct'!$D$10:$D$137)*('Data % Capital Spread by Acct'!$F$10:$F$137))*X$87</f>
        <v>0</v>
      </c>
      <c r="Y90" s="20">
        <f>SUMPRODUCT(($B$87='Data % Capital Spread by Acct'!$B$10:$B$137)*($E90='Data % Capital Spread by Acct'!$D$10:$D$137)*('Data % Capital Spread by Acct'!$F$10:$F$137))*Y$87</f>
        <v>0</v>
      </c>
      <c r="Z90" s="20">
        <f>SUMPRODUCT(($B$87='Data % Capital Spread by Acct'!$B$10:$B$137)*($E90='Data % Capital Spread by Acct'!$D$10:$D$137)*('Data % Capital Spread by Acct'!$F$10:$F$137))*Z$87</f>
        <v>0</v>
      </c>
      <c r="AA90" s="20">
        <f>SUMPRODUCT(($B$87='Data % Capital Spread by Acct'!$B$10:$B$137)*($E90='Data % Capital Spread by Acct'!$D$10:$D$137)*('Data % Capital Spread by Acct'!$F$10:$F$137))*AA$87</f>
        <v>0</v>
      </c>
      <c r="AB90" s="20">
        <f>SUMPRODUCT(($B$87='Data % Capital Spread by Acct'!$B$10:$B$137)*($E90='Data % Capital Spread by Acct'!$D$10:$D$137)*('Data % Capital Spread by Acct'!$F$10:$F$137))*AB$87</f>
        <v>0</v>
      </c>
      <c r="AC90" s="20">
        <f>SUMPRODUCT(($B$87='Data % Capital Spread by Acct'!$B$10:$B$137)*($E90='Data % Capital Spread by Acct'!$D$10:$D$137)*('Data % Capital Spread by Acct'!$F$10:$F$137))*AC$87</f>
        <v>0</v>
      </c>
      <c r="AD90" s="20">
        <f>SUMPRODUCT(($B$87='Data % Capital Spread by Acct'!$B$10:$B$137)*($E90='Data % Capital Spread by Acct'!$D$10:$D$137)*('Data % Capital Spread by Acct'!$F$10:$F$137))*AD$87</f>
        <v>0</v>
      </c>
      <c r="AE90" s="20">
        <f>SUMPRODUCT(($B$87='Data % Capital Spread by Acct'!$B$10:$B$137)*($E90='Data % Capital Spread by Acct'!$D$10:$D$137)*('Data % Capital Spread by Acct'!$F$10:$F$137))*AE$87</f>
        <v>0</v>
      </c>
      <c r="AF90" s="20">
        <f>SUMPRODUCT(($B$87='Data % Capital Spread by Acct'!$B$10:$B$137)*($E90='Data % Capital Spread by Acct'!$D$10:$D$137)*('Data % Capital Spread by Acct'!$F$10:$F$137))*AF$87</f>
        <v>0</v>
      </c>
      <c r="AG90" s="20">
        <f>SUMPRODUCT(($B$87='Data % Capital Spread by Acct'!$B$10:$B$137)*($E90='Data % Capital Spread by Acct'!$D$10:$D$137)*('Data % Capital Spread by Acct'!$F$10:$F$137))*AG$87</f>
        <v>0</v>
      </c>
      <c r="AH90" s="20">
        <f>SUMPRODUCT(($B$87='Data % Capital Spread by Acct'!$B$10:$B$137)*($E90='Data % Capital Spread by Acct'!$D$10:$D$137)*('Data % Capital Spread by Acct'!$F$10:$F$137))*AH$87</f>
        <v>0</v>
      </c>
      <c r="AI90" s="20">
        <f>SUMPRODUCT(($B$87='Data % Capital Spread by Acct'!$B$10:$B$137)*($E90='Data % Capital Spread by Acct'!$D$10:$D$137)*('Data % Capital Spread by Acct'!$F$10:$F$137))*AI$87</f>
        <v>0</v>
      </c>
      <c r="AJ90" s="20">
        <f>SUMPRODUCT(($B$87='Data % Capital Spread by Acct'!$B$10:$B$137)*($E90='Data % Capital Spread by Acct'!$D$10:$D$137)*('Data % Capital Spread by Acct'!$F$10:$F$137))*AJ$87</f>
        <v>0</v>
      </c>
      <c r="AK90" s="20">
        <f>SUMPRODUCT(($B$87='Data % Capital Spread by Acct'!$B$10:$B$137)*($E90='Data % Capital Spread by Acct'!$D$10:$D$137)*('Data % Capital Spread by Acct'!$F$10:$F$137))*AK$87</f>
        <v>0</v>
      </c>
      <c r="AL90" s="20">
        <f>SUMPRODUCT(($B$87='Data % Capital Spread by Acct'!$B$10:$B$137)*($E90='Data % Capital Spread by Acct'!$D$10:$D$137)*('Data % Capital Spread by Acct'!$F$10:$F$137))*AL$87</f>
        <v>0</v>
      </c>
      <c r="AM90" s="20">
        <f>SUMPRODUCT(($B$87='Data % Capital Spread by Acct'!$B$10:$B$137)*($E90='Data % Capital Spread by Acct'!$D$10:$D$137)*('Data % Capital Spread by Acct'!$F$10:$F$137))*AM$87</f>
        <v>0</v>
      </c>
      <c r="AN90" s="20">
        <f t="shared" si="127"/>
        <v>0</v>
      </c>
      <c r="AO90" s="20">
        <f t="shared" si="128"/>
        <v>0</v>
      </c>
    </row>
    <row r="91" spans="1:41" s="373" customFormat="1">
      <c r="A91" s="3"/>
      <c r="B91" s="10"/>
      <c r="C91" s="2" t="str">
        <f>'Data % Capital Spread by Acct'!E99</f>
        <v>347000-Misc Equipment</v>
      </c>
      <c r="D91" s="705">
        <v>1</v>
      </c>
      <c r="E91" s="705" t="str">
        <f t="shared" si="151"/>
        <v>347000</v>
      </c>
      <c r="F91" s="705" t="s">
        <v>493</v>
      </c>
      <c r="G91" s="20" cm="1">
        <f t="array" ref="G91">SUMPRODUCT(($B$87='Link In'!$B$109:$B$206)*($C91='Link In'!$D$109:$D$206)*('Link In'!$J$109:$J$206))</f>
        <v>0</v>
      </c>
      <c r="H91" s="20" cm="1">
        <f t="array" ref="H91">SUMPRODUCT(($B$87='Link In'!$B$109:$B$206)*($C91='Link In'!$D$109:$D$206)*('Link In'!$F$109:$F$206))</f>
        <v>0</v>
      </c>
      <c r="I91" s="20"/>
      <c r="J91" s="20"/>
      <c r="K91" s="20"/>
      <c r="L91" s="20">
        <f>SUMPRODUCT(($B$87='Data % Capital Spread by Acct'!$B$10:$B$137)*($E91='Data % Capital Spread by Acct'!$D$10:$D$137)*('Data % Capital Spread by Acct'!$F$10:$F$137))*L$87</f>
        <v>7763.9141167500002</v>
      </c>
      <c r="M91" s="20">
        <f>SUMPRODUCT(($B$87='Data % Capital Spread by Acct'!$B$10:$B$137)*($E91='Data % Capital Spread by Acct'!$D$10:$D$137)*('Data % Capital Spread by Acct'!$F$10:$F$137))*M$87</f>
        <v>1810.4394292500001</v>
      </c>
      <c r="N91" s="20">
        <f>SUMPRODUCT(($B$87='Data % Capital Spread by Acct'!$B$10:$B$137)*($E91='Data % Capital Spread by Acct'!$D$10:$D$137)*('Data % Capital Spread by Acct'!$F$10:$F$137))*N$87</f>
        <v>1817.7039292499999</v>
      </c>
      <c r="O91" s="20">
        <f>SUMPRODUCT(($B$87='Data % Capital Spread by Acct'!$B$10:$B$137)*($E91='Data % Capital Spread by Acct'!$D$10:$D$137)*('Data % Capital Spread by Acct'!$F$10:$F$137))*O$87</f>
        <v>1781.7821875000002</v>
      </c>
      <c r="P91" s="20">
        <f>SUMPRODUCT(($B$87='Data % Capital Spread by Acct'!$B$10:$B$137)*($E91='Data % Capital Spread by Acct'!$D$10:$D$137)*('Data % Capital Spread by Acct'!$F$10:$F$137))*P$87</f>
        <v>1781.7821875000002</v>
      </c>
      <c r="Q91" s="20">
        <f>SUMPRODUCT(($B$87='Data % Capital Spread by Acct'!$B$10:$B$137)*($E91='Data % Capital Spread by Acct'!$D$10:$D$137)*('Data % Capital Spread by Acct'!$F$10:$F$137))*Q$87</f>
        <v>1781.7821875000002</v>
      </c>
      <c r="R91" s="20">
        <f>SUMPRODUCT(($B$87='Data % Capital Spread by Acct'!$B$10:$B$137)*($E91='Data % Capital Spread by Acct'!$D$10:$D$137)*('Data % Capital Spread by Acct'!$F$10:$F$137))*R$87</f>
        <v>1781.7821875000002</v>
      </c>
      <c r="S91" s="20">
        <f>SUMPRODUCT(($B$87='Data % Capital Spread by Acct'!$B$10:$B$137)*($E91='Data % Capital Spread by Acct'!$D$10:$D$137)*('Data % Capital Spread by Acct'!$F$10:$F$137))*S$87</f>
        <v>15111.994375000002</v>
      </c>
      <c r="T91" s="20">
        <f>SUMPRODUCT(($B$87='Data % Capital Spread by Acct'!$B$10:$B$137)*($E91='Data % Capital Spread by Acct'!$D$10:$D$137)*('Data % Capital Spread by Acct'!$F$10:$F$137))*T$87</f>
        <v>7831.7161167499989</v>
      </c>
      <c r="U91" s="20">
        <f>SUMPRODUCT(($B$87='Data % Capital Spread by Acct'!$B$10:$B$137)*($E91='Data % Capital Spread by Acct'!$D$10:$D$137)*('Data % Capital Spread by Acct'!$F$10:$F$137))*U$87</f>
        <v>7873.8753917499998</v>
      </c>
      <c r="V91" s="20">
        <f>SUMPRODUCT(($B$87='Data % Capital Spread by Acct'!$B$10:$B$137)*($E91='Data % Capital Spread by Acct'!$D$10:$D$137)*('Data % Capital Spread by Acct'!$F$10:$F$137))*V$87</f>
        <v>5030.2687500000002</v>
      </c>
      <c r="W91" s="20">
        <f>SUMPRODUCT(($B$87='Data % Capital Spread by Acct'!$B$10:$B$137)*($E91='Data % Capital Spread by Acct'!$D$10:$D$137)*('Data % Capital Spread by Acct'!$F$10:$F$137))*W$87</f>
        <v>583.59831250000002</v>
      </c>
      <c r="X91" s="20">
        <f>SUMPRODUCT(($B$87='Data % Capital Spread by Acct'!$B$10:$B$137)*($E91='Data % Capital Spread by Acct'!$D$10:$D$137)*('Data % Capital Spread by Acct'!$F$10:$F$137))*X$87</f>
        <v>4560.8401875</v>
      </c>
      <c r="Y91" s="20">
        <f>SUMPRODUCT(($B$87='Data % Capital Spread by Acct'!$B$10:$B$137)*($E91='Data % Capital Spread by Acct'!$D$10:$D$137)*('Data % Capital Spread by Acct'!$F$10:$F$137))*Y$87</f>
        <v>4557.8133125000004</v>
      </c>
      <c r="Z91" s="20">
        <f>SUMPRODUCT(($B$87='Data % Capital Spread by Acct'!$B$10:$B$137)*($E91='Data % Capital Spread by Acct'!$D$10:$D$137)*('Data % Capital Spread by Acct'!$F$10:$F$137))*Z$87</f>
        <v>4581.725625</v>
      </c>
      <c r="AA91" s="20">
        <f>SUMPRODUCT(($B$87='Data % Capital Spread by Acct'!$B$10:$B$137)*($E91='Data % Capital Spread by Acct'!$D$10:$D$137)*('Data % Capital Spread by Acct'!$F$10:$F$137))*AA$87</f>
        <v>4581.725625</v>
      </c>
      <c r="AB91" s="20">
        <f>SUMPRODUCT(($B$87='Data % Capital Spread by Acct'!$B$10:$B$137)*($E91='Data % Capital Spread by Acct'!$D$10:$D$137)*('Data % Capital Spread by Acct'!$F$10:$F$137))*AB$87</f>
        <v>4581.725625</v>
      </c>
      <c r="AC91" s="20">
        <f>SUMPRODUCT(($B$87='Data % Capital Spread by Acct'!$B$10:$B$137)*($E91='Data % Capital Spread by Acct'!$D$10:$D$137)*('Data % Capital Spread by Acct'!$F$10:$F$137))*AC$87</f>
        <v>4581.725625</v>
      </c>
      <c r="AD91" s="20">
        <f>SUMPRODUCT(($B$87='Data % Capital Spread by Acct'!$B$10:$B$137)*($E91='Data % Capital Spread by Acct'!$D$10:$D$137)*('Data % Capital Spread by Acct'!$F$10:$F$137))*AD$87</f>
        <v>4581.725625</v>
      </c>
      <c r="AE91" s="20">
        <f>SUMPRODUCT(($B$87='Data % Capital Spread by Acct'!$B$10:$B$137)*($E91='Data % Capital Spread by Acct'!$D$10:$D$137)*('Data % Capital Spread by Acct'!$F$10:$F$137))*AE$87</f>
        <v>4581.725625</v>
      </c>
      <c r="AF91" s="20">
        <f>SUMPRODUCT(($B$87='Data % Capital Spread by Acct'!$B$10:$B$137)*($E91='Data % Capital Spread by Acct'!$D$10:$D$137)*('Data % Capital Spread by Acct'!$F$10:$F$137))*AF$87</f>
        <v>2456.9401050000001</v>
      </c>
      <c r="AG91" s="20">
        <f>SUMPRODUCT(($B$87='Data % Capital Spread by Acct'!$B$10:$B$137)*($E91='Data % Capital Spread by Acct'!$D$10:$D$137)*('Data % Capital Spread by Acct'!$F$10:$F$137))*AG$87</f>
        <v>7820.204008875</v>
      </c>
      <c r="AH91" s="20">
        <f>SUMPRODUCT(($B$87='Data % Capital Spread by Acct'!$B$10:$B$137)*($E91='Data % Capital Spread by Acct'!$D$10:$D$137)*('Data % Capital Spread by Acct'!$F$10:$F$137))*AH$87</f>
        <v>52499.945793874998</v>
      </c>
      <c r="AI91" s="20">
        <f>SUMPRODUCT(($B$87='Data % Capital Spread by Acct'!$B$10:$B$137)*($E91='Data % Capital Spread by Acct'!$D$10:$D$137)*('Data % Capital Spread by Acct'!$F$10:$F$137))*AI$87</f>
        <v>134500</v>
      </c>
      <c r="AJ91" s="20">
        <f>SUMPRODUCT(($B$87='Data % Capital Spread by Acct'!$B$10:$B$137)*($E91='Data % Capital Spread by Acct'!$D$10:$D$137)*('Data % Capital Spread by Acct'!$F$10:$F$137))*AJ$87</f>
        <v>55000</v>
      </c>
      <c r="AK91" s="20">
        <f>SUMPRODUCT(($B$87='Data % Capital Spread by Acct'!$B$10:$B$137)*($E91='Data % Capital Spread by Acct'!$D$10:$D$137)*('Data % Capital Spread by Acct'!$F$10:$F$137))*AK$87</f>
        <v>0</v>
      </c>
      <c r="AL91" s="20">
        <f>SUMPRODUCT(($B$87='Data % Capital Spread by Acct'!$B$10:$B$137)*($E91='Data % Capital Spread by Acct'!$D$10:$D$137)*('Data % Capital Spread by Acct'!$F$10:$F$137))*AL$87</f>
        <v>0</v>
      </c>
      <c r="AM91" s="20">
        <f>SUMPRODUCT(($B$87='Data % Capital Spread by Acct'!$B$10:$B$137)*($E91='Data % Capital Spread by Acct'!$D$10:$D$137)*('Data % Capital Spread by Acct'!$F$10:$F$137))*AM$87</f>
        <v>0</v>
      </c>
      <c r="AN91" s="20">
        <f t="shared" si="127"/>
        <v>52500.018426374998</v>
      </c>
      <c r="AO91" s="20">
        <f t="shared" si="128"/>
        <v>16737.404037750002</v>
      </c>
    </row>
    <row r="92" spans="1:41" s="373" customFormat="1">
      <c r="A92" s="3"/>
      <c r="B92" s="10"/>
      <c r="C92" s="9" t="s">
        <v>38</v>
      </c>
      <c r="D92" s="705">
        <v>1</v>
      </c>
      <c r="E92" s="705" t="str">
        <f t="shared" si="151"/>
        <v>304100</v>
      </c>
      <c r="F92" s="705" t="s">
        <v>493</v>
      </c>
      <c r="G92" s="20" cm="1">
        <f t="array" ref="G92">SUMPRODUCT(($B$87='Link In'!$B$109:$B$206)*($C92='Link In'!$D$109:$D$206)*('Link In'!$J$109:$J$206))</f>
        <v>872.74</v>
      </c>
      <c r="H92" s="20" cm="1">
        <f t="array" ref="H92">SUMPRODUCT(($B$87='Link In'!$B$109:$B$206)*($C92='Link In'!$D$109:$D$206)*('Link In'!$F$109:$F$206))</f>
        <v>56838.350000000006</v>
      </c>
      <c r="I92" s="20"/>
      <c r="J92" s="20"/>
      <c r="K92" s="20"/>
      <c r="L92" s="20">
        <f>SUMPRODUCT(($B$87='Data % Capital Spread by Acct'!$B$10:$B$137)*($E92='Data % Capital Spread by Acct'!$D$10:$D$137)*('Data % Capital Spread by Acct'!$F$10:$F$137))*L$87</f>
        <v>0</v>
      </c>
      <c r="M92" s="20">
        <f>SUMPRODUCT(($B$87='Data % Capital Spread by Acct'!$B$10:$B$137)*($E92='Data % Capital Spread by Acct'!$D$10:$D$137)*('Data % Capital Spread by Acct'!$F$10:$F$137))*M$87</f>
        <v>0</v>
      </c>
      <c r="N92" s="20">
        <f>SUMPRODUCT(($B$87='Data % Capital Spread by Acct'!$B$10:$B$137)*($E92='Data % Capital Spread by Acct'!$D$10:$D$137)*('Data % Capital Spread by Acct'!$F$10:$F$137))*N$87</f>
        <v>0</v>
      </c>
      <c r="O92" s="20">
        <f>SUMPRODUCT(($B$87='Data % Capital Spread by Acct'!$B$10:$B$137)*($E92='Data % Capital Spread by Acct'!$D$10:$D$137)*('Data % Capital Spread by Acct'!$F$10:$F$137))*O$87</f>
        <v>0</v>
      </c>
      <c r="P92" s="20">
        <f>SUMPRODUCT(($B$87='Data % Capital Spread by Acct'!$B$10:$B$137)*($E92='Data % Capital Spread by Acct'!$D$10:$D$137)*('Data % Capital Spread by Acct'!$F$10:$F$137))*P$87</f>
        <v>0</v>
      </c>
      <c r="Q92" s="20">
        <f>SUMPRODUCT(($B$87='Data % Capital Spread by Acct'!$B$10:$B$137)*($E92='Data % Capital Spread by Acct'!$D$10:$D$137)*('Data % Capital Spread by Acct'!$F$10:$F$137))*Q$87</f>
        <v>0</v>
      </c>
      <c r="R92" s="20">
        <f>SUMPRODUCT(($B$87='Data % Capital Spread by Acct'!$B$10:$B$137)*($E92='Data % Capital Spread by Acct'!$D$10:$D$137)*('Data % Capital Spread by Acct'!$F$10:$F$137))*R$87</f>
        <v>0</v>
      </c>
      <c r="S92" s="20">
        <f>SUMPRODUCT(($B$87='Data % Capital Spread by Acct'!$B$10:$B$137)*($E92='Data % Capital Spread by Acct'!$D$10:$D$137)*('Data % Capital Spread by Acct'!$F$10:$F$137))*S$87</f>
        <v>0</v>
      </c>
      <c r="T92" s="20">
        <f>SUMPRODUCT(($B$87='Data % Capital Spread by Acct'!$B$10:$B$137)*($E92='Data % Capital Spread by Acct'!$D$10:$D$137)*('Data % Capital Spread by Acct'!$F$10:$F$137))*T$87</f>
        <v>0</v>
      </c>
      <c r="U92" s="20">
        <f>SUMPRODUCT(($B$87='Data % Capital Spread by Acct'!$B$10:$B$137)*($E92='Data % Capital Spread by Acct'!$D$10:$D$137)*('Data % Capital Spread by Acct'!$F$10:$F$137))*U$87</f>
        <v>0</v>
      </c>
      <c r="V92" s="20">
        <f>SUMPRODUCT(($B$87='Data % Capital Spread by Acct'!$B$10:$B$137)*($E92='Data % Capital Spread by Acct'!$D$10:$D$137)*('Data % Capital Spread by Acct'!$F$10:$F$137))*V$87</f>
        <v>0</v>
      </c>
      <c r="W92" s="20">
        <f>SUMPRODUCT(($B$87='Data % Capital Spread by Acct'!$B$10:$B$137)*($E92='Data % Capital Spread by Acct'!$D$10:$D$137)*('Data % Capital Spread by Acct'!$F$10:$F$137))*W$87</f>
        <v>0</v>
      </c>
      <c r="X92" s="20">
        <f>SUMPRODUCT(($B$87='Data % Capital Spread by Acct'!$B$10:$B$137)*($E92='Data % Capital Spread by Acct'!$D$10:$D$137)*('Data % Capital Spread by Acct'!$F$10:$F$137))*X$87</f>
        <v>0</v>
      </c>
      <c r="Y92" s="20">
        <f>SUMPRODUCT(($B$87='Data % Capital Spread by Acct'!$B$10:$B$137)*($E92='Data % Capital Spread by Acct'!$D$10:$D$137)*('Data % Capital Spread by Acct'!$F$10:$F$137))*Y$87</f>
        <v>0</v>
      </c>
      <c r="Z92" s="20">
        <f>SUMPRODUCT(($B$87='Data % Capital Spread by Acct'!$B$10:$B$137)*($E92='Data % Capital Spread by Acct'!$D$10:$D$137)*('Data % Capital Spread by Acct'!$F$10:$F$137))*Z$87</f>
        <v>0</v>
      </c>
      <c r="AA92" s="20">
        <f>SUMPRODUCT(($B$87='Data % Capital Spread by Acct'!$B$10:$B$137)*($E92='Data % Capital Spread by Acct'!$D$10:$D$137)*('Data % Capital Spread by Acct'!$F$10:$F$137))*AA$87</f>
        <v>0</v>
      </c>
      <c r="AB92" s="20">
        <f>SUMPRODUCT(($B$87='Data % Capital Spread by Acct'!$B$10:$B$137)*($E92='Data % Capital Spread by Acct'!$D$10:$D$137)*('Data % Capital Spread by Acct'!$F$10:$F$137))*AB$87</f>
        <v>0</v>
      </c>
      <c r="AC92" s="20">
        <f>SUMPRODUCT(($B$87='Data % Capital Spread by Acct'!$B$10:$B$137)*($E92='Data % Capital Spread by Acct'!$D$10:$D$137)*('Data % Capital Spread by Acct'!$F$10:$F$137))*AC$87</f>
        <v>0</v>
      </c>
      <c r="AD92" s="20">
        <f>SUMPRODUCT(($B$87='Data % Capital Spread by Acct'!$B$10:$B$137)*($E92='Data % Capital Spread by Acct'!$D$10:$D$137)*('Data % Capital Spread by Acct'!$F$10:$F$137))*AD$87</f>
        <v>0</v>
      </c>
      <c r="AE92" s="20">
        <f>SUMPRODUCT(($B$87='Data % Capital Spread by Acct'!$B$10:$B$137)*($E92='Data % Capital Spread by Acct'!$D$10:$D$137)*('Data % Capital Spread by Acct'!$F$10:$F$137))*AE$87</f>
        <v>0</v>
      </c>
      <c r="AF92" s="20">
        <f>SUMPRODUCT(($B$87='Data % Capital Spread by Acct'!$B$10:$B$137)*($E92='Data % Capital Spread by Acct'!$D$10:$D$137)*('Data % Capital Spread by Acct'!$F$10:$F$137))*AF$87</f>
        <v>0</v>
      </c>
      <c r="AG92" s="20">
        <f>SUMPRODUCT(($B$87='Data % Capital Spread by Acct'!$B$10:$B$137)*($E92='Data % Capital Spread by Acct'!$D$10:$D$137)*('Data % Capital Spread by Acct'!$F$10:$F$137))*AG$87</f>
        <v>0</v>
      </c>
      <c r="AH92" s="20">
        <f>SUMPRODUCT(($B$87='Data % Capital Spread by Acct'!$B$10:$B$137)*($E92='Data % Capital Spread by Acct'!$D$10:$D$137)*('Data % Capital Spread by Acct'!$F$10:$F$137))*AH$87</f>
        <v>0</v>
      </c>
      <c r="AI92" s="20">
        <f>SUMPRODUCT(($B$87='Data % Capital Spread by Acct'!$B$10:$B$137)*($E92='Data % Capital Spread by Acct'!$D$10:$D$137)*('Data % Capital Spread by Acct'!$F$10:$F$137))*AI$87</f>
        <v>0</v>
      </c>
      <c r="AJ92" s="20">
        <f>SUMPRODUCT(($B$87='Data % Capital Spread by Acct'!$B$10:$B$137)*($E92='Data % Capital Spread by Acct'!$D$10:$D$137)*('Data % Capital Spread by Acct'!$F$10:$F$137))*AJ$87</f>
        <v>0</v>
      </c>
      <c r="AK92" s="20">
        <f>SUMPRODUCT(($B$87='Data % Capital Spread by Acct'!$B$10:$B$137)*($E92='Data % Capital Spread by Acct'!$D$10:$D$137)*('Data % Capital Spread by Acct'!$F$10:$F$137))*AK$87</f>
        <v>0</v>
      </c>
      <c r="AL92" s="20">
        <f>SUMPRODUCT(($B$87='Data % Capital Spread by Acct'!$B$10:$B$137)*($E92='Data % Capital Spread by Acct'!$D$10:$D$137)*('Data % Capital Spread by Acct'!$F$10:$F$137))*AL$87</f>
        <v>0</v>
      </c>
      <c r="AM92" s="20">
        <f>SUMPRODUCT(($B$87='Data % Capital Spread by Acct'!$B$10:$B$137)*($E92='Data % Capital Spread by Acct'!$D$10:$D$137)*('Data % Capital Spread by Acct'!$F$10:$F$137))*AM$87</f>
        <v>0</v>
      </c>
      <c r="AN92" s="20">
        <f t="shared" si="127"/>
        <v>0</v>
      </c>
      <c r="AO92" s="20">
        <f t="shared" si="128"/>
        <v>0</v>
      </c>
    </row>
    <row r="93" spans="1:41" s="373" customFormat="1">
      <c r="A93" s="3"/>
      <c r="B93" s="10"/>
      <c r="C93" s="9" t="s">
        <v>386</v>
      </c>
      <c r="D93" s="705"/>
      <c r="E93" s="705" t="str">
        <f t="shared" si="151"/>
        <v/>
      </c>
      <c r="F93" s="705"/>
      <c r="G93" s="20" cm="1">
        <f t="array" ref="G93">SUMPRODUCT(($B$87='Link In'!$B$109:$B$206)*($C93='Link In'!$D$109:$D$206)*('Link In'!$J$109:$J$206))</f>
        <v>0</v>
      </c>
      <c r="H93" s="20" cm="1">
        <f t="array" ref="H93">SUMPRODUCT(($B$87='Link In'!$B$109:$B$206)*($C93='Link In'!$D$109:$D$206)*('Link In'!$F$109:$F$206))</f>
        <v>0</v>
      </c>
      <c r="I93" s="20"/>
      <c r="J93" s="20"/>
      <c r="K93" s="20"/>
      <c r="L93" s="20">
        <f>SUMPRODUCT(($B$87='Data % Capital Spread by Acct'!$B$10:$B$137)*($E93='Data % Capital Spread by Acct'!$D$10:$D$137)*('Data % Capital Spread by Acct'!$F$10:$F$137))*L$87</f>
        <v>0</v>
      </c>
      <c r="M93" s="20">
        <f>SUMPRODUCT(($B$87='Data % Capital Spread by Acct'!$B$10:$B$137)*($E93='Data % Capital Spread by Acct'!$D$10:$D$137)*('Data % Capital Spread by Acct'!$F$10:$F$137))*M$87</f>
        <v>0</v>
      </c>
      <c r="N93" s="20">
        <f>SUMPRODUCT(($B$87='Data % Capital Spread by Acct'!$B$10:$B$137)*($E93='Data % Capital Spread by Acct'!$D$10:$D$137)*('Data % Capital Spread by Acct'!$F$10:$F$137))*N$87</f>
        <v>0</v>
      </c>
      <c r="O93" s="20">
        <f>SUMPRODUCT(($B$87='Data % Capital Spread by Acct'!$B$10:$B$137)*($E93='Data % Capital Spread by Acct'!$D$10:$D$137)*('Data % Capital Spread by Acct'!$F$10:$F$137))*O$87</f>
        <v>0</v>
      </c>
      <c r="P93" s="20">
        <f>SUMPRODUCT(($B$87='Data % Capital Spread by Acct'!$B$10:$B$137)*($E93='Data % Capital Spread by Acct'!$D$10:$D$137)*('Data % Capital Spread by Acct'!$F$10:$F$137))*P$87</f>
        <v>0</v>
      </c>
      <c r="Q93" s="20">
        <f>SUMPRODUCT(($B$87='Data % Capital Spread by Acct'!$B$10:$B$137)*($E93='Data % Capital Spread by Acct'!$D$10:$D$137)*('Data % Capital Spread by Acct'!$F$10:$F$137))*Q$87</f>
        <v>0</v>
      </c>
      <c r="R93" s="20">
        <f>SUMPRODUCT(($B$87='Data % Capital Spread by Acct'!$B$10:$B$137)*($E93='Data % Capital Spread by Acct'!$D$10:$D$137)*('Data % Capital Spread by Acct'!$F$10:$F$137))*R$87</f>
        <v>0</v>
      </c>
      <c r="S93" s="20">
        <f>SUMPRODUCT(($B$87='Data % Capital Spread by Acct'!$B$10:$B$137)*($E93='Data % Capital Spread by Acct'!$D$10:$D$137)*('Data % Capital Spread by Acct'!$F$10:$F$137))*S$87</f>
        <v>0</v>
      </c>
      <c r="T93" s="20">
        <f>SUMPRODUCT(($B$87='Data % Capital Spread by Acct'!$B$10:$B$137)*($E93='Data % Capital Spread by Acct'!$D$10:$D$137)*('Data % Capital Spread by Acct'!$F$10:$F$137))*T$87</f>
        <v>0</v>
      </c>
      <c r="U93" s="20">
        <f>SUMPRODUCT(($B$87='Data % Capital Spread by Acct'!$B$10:$B$137)*($E93='Data % Capital Spread by Acct'!$D$10:$D$137)*('Data % Capital Spread by Acct'!$F$10:$F$137))*U$87</f>
        <v>0</v>
      </c>
      <c r="V93" s="20">
        <f>SUMPRODUCT(($B$87='Data % Capital Spread by Acct'!$B$10:$B$137)*($E93='Data % Capital Spread by Acct'!$D$10:$D$137)*('Data % Capital Spread by Acct'!$F$10:$F$137))*V$87</f>
        <v>0</v>
      </c>
      <c r="W93" s="20">
        <f>SUMPRODUCT(($B$87='Data % Capital Spread by Acct'!$B$10:$B$137)*($E93='Data % Capital Spread by Acct'!$D$10:$D$137)*('Data % Capital Spread by Acct'!$F$10:$F$137))*W$87</f>
        <v>0</v>
      </c>
      <c r="X93" s="20">
        <f>SUMPRODUCT(($B$87='Data % Capital Spread by Acct'!$B$10:$B$137)*($E93='Data % Capital Spread by Acct'!$D$10:$D$137)*('Data % Capital Spread by Acct'!$F$10:$F$137))*X$87</f>
        <v>0</v>
      </c>
      <c r="Y93" s="20">
        <f>SUMPRODUCT(($B$87='Data % Capital Spread by Acct'!$B$10:$B$137)*($E93='Data % Capital Spread by Acct'!$D$10:$D$137)*('Data % Capital Spread by Acct'!$F$10:$F$137))*Y$87</f>
        <v>0</v>
      </c>
      <c r="Z93" s="20">
        <f>SUMPRODUCT(($B$87='Data % Capital Spread by Acct'!$B$10:$B$137)*($E93='Data % Capital Spread by Acct'!$D$10:$D$137)*('Data % Capital Spread by Acct'!$F$10:$F$137))*Z$87</f>
        <v>0</v>
      </c>
      <c r="AA93" s="20">
        <f>SUMPRODUCT(($B$87='Data % Capital Spread by Acct'!$B$10:$B$137)*($E93='Data % Capital Spread by Acct'!$D$10:$D$137)*('Data % Capital Spread by Acct'!$F$10:$F$137))*AA$87</f>
        <v>0</v>
      </c>
      <c r="AB93" s="20">
        <f>SUMPRODUCT(($B$87='Data % Capital Spread by Acct'!$B$10:$B$137)*($E93='Data % Capital Spread by Acct'!$D$10:$D$137)*('Data % Capital Spread by Acct'!$F$10:$F$137))*AB$87</f>
        <v>0</v>
      </c>
      <c r="AC93" s="20">
        <f>SUMPRODUCT(($B$87='Data % Capital Spread by Acct'!$B$10:$B$137)*($E93='Data % Capital Spread by Acct'!$D$10:$D$137)*('Data % Capital Spread by Acct'!$F$10:$F$137))*AC$87</f>
        <v>0</v>
      </c>
      <c r="AD93" s="20">
        <f>SUMPRODUCT(($B$87='Data % Capital Spread by Acct'!$B$10:$B$137)*($E93='Data % Capital Spread by Acct'!$D$10:$D$137)*('Data % Capital Spread by Acct'!$F$10:$F$137))*AD$87</f>
        <v>0</v>
      </c>
      <c r="AE93" s="20">
        <f>SUMPRODUCT(($B$87='Data % Capital Spread by Acct'!$B$10:$B$137)*($E93='Data % Capital Spread by Acct'!$D$10:$D$137)*('Data % Capital Spread by Acct'!$F$10:$F$137))*AE$87</f>
        <v>0</v>
      </c>
      <c r="AF93" s="20">
        <f>SUMPRODUCT(($B$87='Data % Capital Spread by Acct'!$B$10:$B$137)*($E93='Data % Capital Spread by Acct'!$D$10:$D$137)*('Data % Capital Spread by Acct'!$F$10:$F$137))*AF$87</f>
        <v>0</v>
      </c>
      <c r="AG93" s="20">
        <f>SUMPRODUCT(($B$87='Data % Capital Spread by Acct'!$B$10:$B$137)*($E93='Data % Capital Spread by Acct'!$D$10:$D$137)*('Data % Capital Spread by Acct'!$F$10:$F$137))*AG$87</f>
        <v>0</v>
      </c>
      <c r="AH93" s="20">
        <f>SUMPRODUCT(($B$87='Data % Capital Spread by Acct'!$B$10:$B$137)*($E93='Data % Capital Spread by Acct'!$D$10:$D$137)*('Data % Capital Spread by Acct'!$F$10:$F$137))*AH$87</f>
        <v>0</v>
      </c>
      <c r="AI93" s="20">
        <f>SUMPRODUCT(($B$87='Data % Capital Spread by Acct'!$B$10:$B$137)*($E93='Data % Capital Spread by Acct'!$D$10:$D$137)*('Data % Capital Spread by Acct'!$F$10:$F$137))*AI$87</f>
        <v>0</v>
      </c>
      <c r="AJ93" s="20">
        <f>SUMPRODUCT(($B$87='Data % Capital Spread by Acct'!$B$10:$B$137)*($E93='Data % Capital Spread by Acct'!$D$10:$D$137)*('Data % Capital Spread by Acct'!$F$10:$F$137))*AJ$87</f>
        <v>0</v>
      </c>
      <c r="AK93" s="20">
        <f>SUMPRODUCT(($B$87='Data % Capital Spread by Acct'!$B$10:$B$137)*($E93='Data % Capital Spread by Acct'!$D$10:$D$137)*('Data % Capital Spread by Acct'!$F$10:$F$137))*AK$87</f>
        <v>0</v>
      </c>
      <c r="AL93" s="20">
        <f>SUMPRODUCT(($B$87='Data % Capital Spread by Acct'!$B$10:$B$137)*($E93='Data % Capital Spread by Acct'!$D$10:$D$137)*('Data % Capital Spread by Acct'!$F$10:$F$137))*AL$87</f>
        <v>0</v>
      </c>
      <c r="AM93" s="20">
        <f>SUMPRODUCT(($B$87='Data % Capital Spread by Acct'!$B$10:$B$137)*($E93='Data % Capital Spread by Acct'!$D$10:$D$137)*('Data % Capital Spread by Acct'!$F$10:$F$137))*AM$87</f>
        <v>0</v>
      </c>
      <c r="AN93" s="20">
        <f t="shared" si="127"/>
        <v>0</v>
      </c>
      <c r="AO93" s="20">
        <f t="shared" si="128"/>
        <v>0</v>
      </c>
    </row>
    <row r="94" spans="1:41" s="373" customFormat="1">
      <c r="A94" s="3"/>
      <c r="B94" s="10"/>
      <c r="C94" s="329" t="s">
        <v>642</v>
      </c>
      <c r="D94" s="705"/>
      <c r="E94" s="705"/>
      <c r="F94" s="705"/>
      <c r="G94" s="706">
        <f>SUM(G88:G93)</f>
        <v>872.74</v>
      </c>
      <c r="H94" s="706">
        <f>SUM(H88:H93)</f>
        <v>72634.040000000008</v>
      </c>
      <c r="I94" s="706">
        <f>SUM(I88:I93)</f>
        <v>0</v>
      </c>
      <c r="J94" s="706">
        <f t="shared" ref="J94:W94" si="152">SUM(J88:J93)</f>
        <v>0</v>
      </c>
      <c r="K94" s="706">
        <f t="shared" si="152"/>
        <v>0</v>
      </c>
      <c r="L94" s="706">
        <f t="shared" ref="L94:P94" si="153">SUM(L88:L93)</f>
        <v>77639.141167500013</v>
      </c>
      <c r="M94" s="706">
        <f t="shared" si="153"/>
        <v>18104.394292500001</v>
      </c>
      <c r="N94" s="706">
        <f t="shared" si="153"/>
        <v>18177.039292499998</v>
      </c>
      <c r="O94" s="706">
        <f t="shared" si="153"/>
        <v>17817.821875000001</v>
      </c>
      <c r="P94" s="706">
        <f t="shared" si="153"/>
        <v>17817.821875000001</v>
      </c>
      <c r="Q94" s="706">
        <f t="shared" si="152"/>
        <v>17817.821875000001</v>
      </c>
      <c r="R94" s="706">
        <f t="shared" si="152"/>
        <v>17817.821875000001</v>
      </c>
      <c r="S94" s="706">
        <f t="shared" si="152"/>
        <v>151119.94375000001</v>
      </c>
      <c r="T94" s="706">
        <f t="shared" si="152"/>
        <v>78317.161167499988</v>
      </c>
      <c r="U94" s="706">
        <f t="shared" ref="U94" si="154">SUM(U88:U93)</f>
        <v>78738.753917499998</v>
      </c>
      <c r="V94" s="706">
        <f t="shared" si="152"/>
        <v>50302.687500000007</v>
      </c>
      <c r="W94" s="706">
        <f t="shared" si="152"/>
        <v>5835.9831249999997</v>
      </c>
      <c r="X94" s="706">
        <f t="shared" ref="X94" si="155">SUM(X88:X93)</f>
        <v>45608.401874999996</v>
      </c>
      <c r="Y94" s="706">
        <f t="shared" ref="Y94" si="156">SUM(Y88:Y93)</f>
        <v>45578.133125</v>
      </c>
      <c r="Z94" s="706">
        <f t="shared" ref="Z94" si="157">SUM(Z88:Z93)</f>
        <v>45817.256249999999</v>
      </c>
      <c r="AA94" s="706">
        <f t="shared" ref="AA94" si="158">SUM(AA88:AA93)</f>
        <v>45817.256249999999</v>
      </c>
      <c r="AB94" s="706">
        <f t="shared" ref="AB94" si="159">SUM(AB88:AB93)</f>
        <v>45817.256249999999</v>
      </c>
      <c r="AC94" s="706">
        <f t="shared" ref="AC94" si="160">SUM(AC88:AC93)</f>
        <v>45817.256249999999</v>
      </c>
      <c r="AD94" s="706">
        <f t="shared" ref="AD94" si="161">SUM(AD88:AD93)</f>
        <v>45817.256249999999</v>
      </c>
      <c r="AE94" s="706">
        <f t="shared" ref="AE94" si="162">SUM(AE88:AE93)</f>
        <v>45817.256249999999</v>
      </c>
      <c r="AF94" s="706">
        <f t="shared" ref="AF94" si="163">SUM(AF88:AF93)</f>
        <v>24569.401050000004</v>
      </c>
      <c r="AG94" s="706">
        <f t="shared" ref="AG94" si="164">SUM(AG88:AG93)</f>
        <v>78202.040088750015</v>
      </c>
      <c r="AH94" s="706">
        <f t="shared" ref="AH94" si="165">SUM(AH88:AH93)</f>
        <v>524999.45793874993</v>
      </c>
      <c r="AI94" s="706">
        <f t="shared" ref="AI94" si="166">SUM(AI88:AI93)</f>
        <v>1345000</v>
      </c>
      <c r="AJ94" s="706">
        <f t="shared" ref="AJ94" si="167">SUM(AJ88:AJ93)</f>
        <v>550000</v>
      </c>
      <c r="AK94" s="706">
        <f t="shared" ref="AK94" si="168">SUM(AK88:AK93)</f>
        <v>0</v>
      </c>
      <c r="AL94" s="706">
        <f t="shared" ref="AL94" si="169">SUM(AL88:AL93)</f>
        <v>0</v>
      </c>
      <c r="AM94" s="706">
        <f t="shared" ref="AM94" si="170">SUM(AM88:AM93)</f>
        <v>0</v>
      </c>
      <c r="AN94" s="706">
        <f t="shared" si="127"/>
        <v>525000.18426374998</v>
      </c>
      <c r="AO94" s="706">
        <f t="shared" si="128"/>
        <v>167374.0403775</v>
      </c>
    </row>
    <row r="95" spans="1:41" s="373" customFormat="1">
      <c r="A95" s="3"/>
      <c r="B95" s="10" t="s">
        <v>155</v>
      </c>
      <c r="C95" s="708" t="s">
        <v>156</v>
      </c>
      <c r="D95" s="705"/>
      <c r="E95" s="705"/>
      <c r="F95" s="705"/>
      <c r="G95" s="705"/>
      <c r="H95" s="707"/>
      <c r="I95" s="333"/>
      <c r="J95" s="333"/>
      <c r="K95" s="333"/>
      <c r="L95" s="333">
        <f>SUMPRODUCT(($B95='SCEP Rate Case Slippage'!$C$10:$C$111)*('SCEP Rate Case Slippage'!J$10:J$111))</f>
        <v>50302.6875</v>
      </c>
      <c r="M95" s="333">
        <f>SUMPRODUCT(($B95='SCEP Rate Case Slippage'!$C$10:$C$111)*('SCEP Rate Case Slippage'!K$10:K$111))</f>
        <v>35514.568749999999</v>
      </c>
      <c r="N95" s="333">
        <f>SUMPRODUCT(($B95='SCEP Rate Case Slippage'!$C$10:$C$111)*('SCEP Rate Case Slippage'!L$10:L$111))</f>
        <v>116210.75</v>
      </c>
      <c r="O95" s="333">
        <f>SUMPRODUCT(($B95='SCEP Rate Case Slippage'!$C$10:$C$111)*('SCEP Rate Case Slippage'!M$10:M$111))</f>
        <v>151816.125</v>
      </c>
      <c r="P95" s="333">
        <f>SUMPRODUCT(($B95='SCEP Rate Case Slippage'!$C$10:$C$111)*('SCEP Rate Case Slippage'!N$10:N$111))</f>
        <v>152512.30624999999</v>
      </c>
      <c r="Q95" s="333">
        <f>SUMPRODUCT(($B95='SCEP Rate Case Slippage'!$C$10:$C$111)*('SCEP Rate Case Slippage'!O$10:O$111))</f>
        <v>117512.30624999999</v>
      </c>
      <c r="R95" s="333">
        <f>SUMPRODUCT(($B95='SCEP Rate Case Slippage'!$C$10:$C$111)*('SCEP Rate Case Slippage'!P$10:P$111))</f>
        <v>137421.5</v>
      </c>
      <c r="S95" s="333">
        <f>SUMPRODUCT(($B95='SCEP Rate Case Slippage'!$C$10:$C$111)*('SCEP Rate Case Slippage'!Q$10:Q$111))</f>
        <v>180598.04737625</v>
      </c>
      <c r="T95" s="333">
        <f>SUMPRODUCT(($B95='SCEP Rate Case Slippage'!$C$10:$C$111)*('SCEP Rate Case Slippage'!R$10:R$111))</f>
        <v>181059.9603025</v>
      </c>
      <c r="U95" s="333">
        <f>SUMPRODUCT(($B95='SCEP Rate Case Slippage'!$C$10:$C$111)*('SCEP Rate Case Slippage'!S$10:S$111))</f>
        <v>55919.216452499997</v>
      </c>
      <c r="V95" s="333">
        <f>SUMPRODUCT(($B95='SCEP Rate Case Slippage'!$C$10:$C$111)*('SCEP Rate Case Slippage'!U$10:U$111))</f>
        <v>0</v>
      </c>
      <c r="W95" s="333">
        <f>SUMPRODUCT(($B95='SCEP Rate Case Slippage'!$C$10:$C$111)*('SCEP Rate Case Slippage'!V$10:V$111))</f>
        <v>0</v>
      </c>
      <c r="X95" s="333">
        <f>SUMPRODUCT(($B95='SCEP Rate Case Slippage'!$C$10:$C$111)*('SCEP Rate Case Slippage'!W$10:W$111))</f>
        <v>150908.0625</v>
      </c>
      <c r="Y95" s="333">
        <f>SUMPRODUCT(($B95='SCEP Rate Case Slippage'!$C$10:$C$111)*('SCEP Rate Case Slippage'!X$10:X$111))</f>
        <v>76362.09375</v>
      </c>
      <c r="Z95" s="333">
        <f>SUMPRODUCT(($B95='SCEP Rate Case Slippage'!$C$10:$C$111)*('SCEP Rate Case Slippage'!Y$10:Y$111))</f>
        <v>76816.125</v>
      </c>
      <c r="AA95" s="333">
        <f>SUMPRODUCT(($B95='SCEP Rate Case Slippage'!$C$10:$C$111)*('SCEP Rate Case Slippage'!Z$10:Z$111))</f>
        <v>76362.09375</v>
      </c>
      <c r="AB95" s="333">
        <f>SUMPRODUCT(($B95='SCEP Rate Case Slippage'!$C$10:$C$111)*('SCEP Rate Case Slippage'!AA$10:AA$111))</f>
        <v>76362.09375</v>
      </c>
      <c r="AC95" s="333">
        <f>SUMPRODUCT(($B95='SCEP Rate Case Slippage'!$C$10:$C$111)*('SCEP Rate Case Slippage'!AB$10:AB$111))</f>
        <v>76362.09375</v>
      </c>
      <c r="AD95" s="333">
        <f>SUMPRODUCT(($B95='SCEP Rate Case Slippage'!$C$10:$C$111)*('SCEP Rate Case Slippage'!AC$10:AC$111))</f>
        <v>146785.85625000001</v>
      </c>
      <c r="AE95" s="333">
        <f>SUMPRODUCT(($B95='SCEP Rate Case Slippage'!$C$10:$C$111)*('SCEP Rate Case Slippage'!AD$10:AD$111))</f>
        <v>147209.61874999999</v>
      </c>
      <c r="AF95" s="333">
        <f>SUMPRODUCT(($B95='SCEP Rate Case Slippage'!$C$10:$C$111)*('SCEP Rate Case Slippage'!AE$10:AE$111))</f>
        <v>188579.76887500001</v>
      </c>
      <c r="AG95" s="333">
        <f>SUMPRODUCT(($B95='SCEP Rate Case Slippage'!$C$10:$C$111)*('SCEP Rate Case Slippage'!AF$10:AF$111))</f>
        <v>39252.1212725</v>
      </c>
      <c r="AH95" s="333" cm="1">
        <f t="array" ref="AH95">SUMPRODUCT(($B95='SCEP Rate Case Slippage'!$C$10:$C$111)*('SCEP Rate Case Slippage'!AT$10:AT$111))</f>
        <v>1133499.5370662501</v>
      </c>
      <c r="AI95" s="333" cm="1">
        <f t="array" ref="AI95">SUMPRODUCT(($B95='SCEP Rate Case Slippage'!$C$10:$C$111)*('SCEP Rate Case Slippage'!BG$10:BG$111))</f>
        <v>1247500</v>
      </c>
      <c r="AJ95" s="333" cm="1">
        <f t="array" ref="AJ95">SUMPRODUCT(($B95='SCEP Rate Case Slippage'!$C$10:$C$111)*('SCEP Rate Case Slippage'!BT$10:BT$111))</f>
        <v>1219500</v>
      </c>
      <c r="AK95" s="333">
        <f>SUMPRODUCT(($B95='SCEP Rate Case Slippage'!$C$10:$C$111)*('SCEP Rate Case Slippage'!AK$10:AK$111))</f>
        <v>0</v>
      </c>
      <c r="AL95" s="333">
        <f>SUMPRODUCT(($B95='SCEP Rate Case Slippage'!$C$10:$C$111)*('SCEP Rate Case Slippage'!AL$10:AL$111))</f>
        <v>0</v>
      </c>
      <c r="AM95" s="333">
        <f>SUMPRODUCT(($B95='SCEP Rate Case Slippage'!$C$10:$C$111)*('SCEP Rate Case Slippage'!AM$10:AM$111))</f>
        <v>0</v>
      </c>
      <c r="AN95" s="333">
        <f t="shared" si="127"/>
        <v>1054999.9276474998</v>
      </c>
      <c r="AO95" s="333">
        <f t="shared" si="128"/>
        <v>623868.74375000002</v>
      </c>
    </row>
    <row r="96" spans="1:41" s="373" customFormat="1">
      <c r="A96" s="3"/>
      <c r="B96" s="10"/>
      <c r="C96" s="9" t="str">
        <f>'Data % Capital Spread by Acct'!E102</f>
        <v>341100-Trans Equip Lt Duty Trks</v>
      </c>
      <c r="D96" s="705">
        <v>1</v>
      </c>
      <c r="E96" s="705" t="str">
        <f t="shared" ref="E96:E100" si="171">IF(C96="Reserved","",LEFT(C96,6))</f>
        <v>341100</v>
      </c>
      <c r="F96" s="705" t="s">
        <v>493</v>
      </c>
      <c r="G96" s="20" cm="1">
        <f t="array" ref="G96">SUMPRODUCT(($B$95='Link In'!$B$109:$B$206)*($C96='Link In'!$D$109:$D$206)*('Link In'!$J$109:$J$206))</f>
        <v>0</v>
      </c>
      <c r="H96" s="20" cm="1">
        <f t="array" ref="H96">SUMPRODUCT(($B$95='Link In'!$B$109:$B$206)*($C96='Link In'!$D$109:$D$206)*('Link In'!$F$109:$F$206))</f>
        <v>0</v>
      </c>
      <c r="I96" s="20"/>
      <c r="J96" s="20"/>
      <c r="K96" s="20"/>
      <c r="L96" s="20">
        <f>SUMPRODUCT(($B$95='Data % Capital Spread by Acct'!$B$10:$B$137)*($E96='Data % Capital Spread by Acct'!$D$10:$D$137)*('Data % Capital Spread by Acct'!$F$10:$F$137))*L$95</f>
        <v>22636.209375000002</v>
      </c>
      <c r="M96" s="20">
        <f>SUMPRODUCT(($B$95='Data % Capital Spread by Acct'!$B$10:$B$137)*($E96='Data % Capital Spread by Acct'!$D$10:$D$137)*('Data % Capital Spread by Acct'!$F$10:$F$137))*M$95</f>
        <v>15981.555937499999</v>
      </c>
      <c r="N96" s="20">
        <f>SUMPRODUCT(($B$95='Data % Capital Spread by Acct'!$B$10:$B$137)*($E96='Data % Capital Spread by Acct'!$D$10:$D$137)*('Data % Capital Spread by Acct'!$F$10:$F$137))*N$95</f>
        <v>52294.837500000001</v>
      </c>
      <c r="O96" s="20">
        <f>SUMPRODUCT(($B$95='Data % Capital Spread by Acct'!$B$10:$B$137)*($E96='Data % Capital Spread by Acct'!$D$10:$D$137)*('Data % Capital Spread by Acct'!$F$10:$F$137))*O$95</f>
        <v>68317.256250000006</v>
      </c>
      <c r="P96" s="20">
        <f>SUMPRODUCT(($B$95='Data % Capital Spread by Acct'!$B$10:$B$137)*($E96='Data % Capital Spread by Acct'!$D$10:$D$137)*('Data % Capital Spread by Acct'!$F$10:$F$137))*P$95</f>
        <v>68630.537812499999</v>
      </c>
      <c r="Q96" s="20">
        <f>SUMPRODUCT(($B$95='Data % Capital Spread by Acct'!$B$10:$B$137)*($E96='Data % Capital Spread by Acct'!$D$10:$D$137)*('Data % Capital Spread by Acct'!$F$10:$F$137))*Q$95</f>
        <v>52880.537812499999</v>
      </c>
      <c r="R96" s="20">
        <f>SUMPRODUCT(($B$95='Data % Capital Spread by Acct'!$B$10:$B$137)*($E96='Data % Capital Spread by Acct'!$D$10:$D$137)*('Data % Capital Spread by Acct'!$F$10:$F$137))*R$95</f>
        <v>61839.675000000003</v>
      </c>
      <c r="S96" s="20">
        <f>SUMPRODUCT(($B$95='Data % Capital Spread by Acct'!$B$10:$B$137)*($E96='Data % Capital Spread by Acct'!$D$10:$D$137)*('Data % Capital Spread by Acct'!$F$10:$F$137))*S$95</f>
        <v>81269.1213193125</v>
      </c>
      <c r="T96" s="20">
        <f>SUMPRODUCT(($B$95='Data % Capital Spread by Acct'!$B$10:$B$137)*($E96='Data % Capital Spread by Acct'!$D$10:$D$137)*('Data % Capital Spread by Acct'!$F$10:$F$137))*T$95</f>
        <v>81476.982136125007</v>
      </c>
      <c r="U96" s="20">
        <f>SUMPRODUCT(($B$95='Data % Capital Spread by Acct'!$B$10:$B$137)*($E96='Data % Capital Spread by Acct'!$D$10:$D$137)*('Data % Capital Spread by Acct'!$F$10:$F$137))*U$95</f>
        <v>25163.647403625</v>
      </c>
      <c r="V96" s="20">
        <f>SUMPRODUCT(($B$95='Data % Capital Spread by Acct'!$B$10:$B$137)*($E96='Data % Capital Spread by Acct'!$D$10:$D$137)*('Data % Capital Spread by Acct'!$F$10:$F$137))*V$95</f>
        <v>0</v>
      </c>
      <c r="W96" s="20">
        <f>SUMPRODUCT(($B$95='Data % Capital Spread by Acct'!$B$10:$B$137)*($E96='Data % Capital Spread by Acct'!$D$10:$D$137)*('Data % Capital Spread by Acct'!$F$10:$F$137))*W$95</f>
        <v>0</v>
      </c>
      <c r="X96" s="20">
        <f>SUMPRODUCT(($B$95='Data % Capital Spread by Acct'!$B$10:$B$137)*($E96='Data % Capital Spread by Acct'!$D$10:$D$137)*('Data % Capital Spread by Acct'!$F$10:$F$137))*X$95</f>
        <v>67908.628125000003</v>
      </c>
      <c r="Y96" s="20">
        <f>SUMPRODUCT(($B$95='Data % Capital Spread by Acct'!$B$10:$B$137)*($E96='Data % Capital Spread by Acct'!$D$10:$D$137)*('Data % Capital Spread by Acct'!$F$10:$F$137))*Y$95</f>
        <v>34362.942187500004</v>
      </c>
      <c r="Z96" s="20">
        <f>SUMPRODUCT(($B$95='Data % Capital Spread by Acct'!$B$10:$B$137)*($E96='Data % Capital Spread by Acct'!$D$10:$D$137)*('Data % Capital Spread by Acct'!$F$10:$F$137))*Z$95</f>
        <v>34567.256249999999</v>
      </c>
      <c r="AA96" s="20">
        <f>SUMPRODUCT(($B$95='Data % Capital Spread by Acct'!$B$10:$B$137)*($E96='Data % Capital Spread by Acct'!$D$10:$D$137)*('Data % Capital Spread by Acct'!$F$10:$F$137))*AA$95</f>
        <v>34362.942187500004</v>
      </c>
      <c r="AB96" s="20">
        <f>SUMPRODUCT(($B$95='Data % Capital Spread by Acct'!$B$10:$B$137)*($E96='Data % Capital Spread by Acct'!$D$10:$D$137)*('Data % Capital Spread by Acct'!$F$10:$F$137))*AB$95</f>
        <v>34362.942187500004</v>
      </c>
      <c r="AC96" s="20">
        <f>SUMPRODUCT(($B$95='Data % Capital Spread by Acct'!$B$10:$B$137)*($E96='Data % Capital Spread by Acct'!$D$10:$D$137)*('Data % Capital Spread by Acct'!$F$10:$F$137))*AC$95</f>
        <v>34362.942187500004</v>
      </c>
      <c r="AD96" s="20">
        <f>SUMPRODUCT(($B$95='Data % Capital Spread by Acct'!$B$10:$B$137)*($E96='Data % Capital Spread by Acct'!$D$10:$D$137)*('Data % Capital Spread by Acct'!$F$10:$F$137))*AD$95</f>
        <v>66053.635312500002</v>
      </c>
      <c r="AE96" s="20">
        <f>SUMPRODUCT(($B$95='Data % Capital Spread by Acct'!$B$10:$B$137)*($E96='Data % Capital Spread by Acct'!$D$10:$D$137)*('Data % Capital Spread by Acct'!$F$10:$F$137))*AE$95</f>
        <v>66244.328437499993</v>
      </c>
      <c r="AF96" s="20">
        <f>SUMPRODUCT(($B$95='Data % Capital Spread by Acct'!$B$10:$B$137)*($E96='Data % Capital Spread by Acct'!$D$10:$D$137)*('Data % Capital Spread by Acct'!$F$10:$F$137))*AF$95</f>
        <v>84860.895993750004</v>
      </c>
      <c r="AG96" s="20">
        <f>SUMPRODUCT(($B$95='Data % Capital Spread by Acct'!$B$10:$B$137)*($E96='Data % Capital Spread by Acct'!$D$10:$D$137)*('Data % Capital Spread by Acct'!$F$10:$F$137))*AG$95</f>
        <v>17663.454572625</v>
      </c>
      <c r="AH96" s="20">
        <f>SUMPRODUCT(($B$95='Data % Capital Spread by Acct'!$B$10:$B$137)*($E96='Data % Capital Spread by Acct'!$D$10:$D$137)*('Data % Capital Spread by Acct'!$F$10:$F$137))*AH$95</f>
        <v>510074.79167981254</v>
      </c>
      <c r="AI96" s="20">
        <f>SUMPRODUCT(($B$95='Data % Capital Spread by Acct'!$B$10:$B$137)*($E96='Data % Capital Spread by Acct'!$D$10:$D$137)*('Data % Capital Spread by Acct'!$F$10:$F$137))*AI$95</f>
        <v>561375</v>
      </c>
      <c r="AJ96" s="20">
        <f>SUMPRODUCT(($B$95='Data % Capital Spread by Acct'!$B$10:$B$137)*($E96='Data % Capital Spread by Acct'!$D$10:$D$137)*('Data % Capital Spread by Acct'!$F$10:$F$137))*AJ$95</f>
        <v>548775</v>
      </c>
      <c r="AK96" s="20">
        <f>SUMPRODUCT(($B$95='Data % Capital Spread by Acct'!$B$10:$B$137)*($E96='Data % Capital Spread by Acct'!$D$10:$D$137)*('Data % Capital Spread by Acct'!$F$10:$F$137))*AK$95</f>
        <v>0</v>
      </c>
      <c r="AL96" s="20">
        <f>SUMPRODUCT(($B$95='Data % Capital Spread by Acct'!$B$10:$B$137)*($E96='Data % Capital Spread by Acct'!$D$10:$D$137)*('Data % Capital Spread by Acct'!$F$10:$F$137))*AL$95</f>
        <v>0</v>
      </c>
      <c r="AM96" s="20">
        <f>SUMPRODUCT(($B$95='Data % Capital Spread by Acct'!$B$10:$B$137)*($E96='Data % Capital Spread by Acct'!$D$10:$D$137)*('Data % Capital Spread by Acct'!$F$10:$F$137))*AM$95</f>
        <v>0</v>
      </c>
      <c r="AN96" s="20">
        <f t="shared" si="127"/>
        <v>474749.96744137502</v>
      </c>
      <c r="AO96" s="20">
        <f t="shared" si="128"/>
        <v>280740.9346875</v>
      </c>
    </row>
    <row r="97" spans="1:41" s="373" customFormat="1">
      <c r="A97" s="3"/>
      <c r="B97" s="10"/>
      <c r="C97" s="9" t="str">
        <f>'Data % Capital Spread by Acct'!E103</f>
        <v>341200-Trans Equip Hvy Duty Trks</v>
      </c>
      <c r="D97" s="705">
        <v>1</v>
      </c>
      <c r="E97" s="705" t="str">
        <f t="shared" si="171"/>
        <v>341200</v>
      </c>
      <c r="F97" s="705" t="s">
        <v>493</v>
      </c>
      <c r="G97" s="20" cm="1">
        <f t="array" ref="G97">SUMPRODUCT(($B$95='Link In'!$B$109:$B$206)*($C97='Link In'!$D$109:$D$206)*('Link In'!$J$109:$J$206))</f>
        <v>0</v>
      </c>
      <c r="H97" s="20" cm="1">
        <f t="array" ref="H97">SUMPRODUCT(($B$95='Link In'!$B$109:$B$206)*($C97='Link In'!$D$109:$D$206)*('Link In'!$F$109:$F$206))</f>
        <v>0</v>
      </c>
      <c r="I97" s="20"/>
      <c r="J97" s="20"/>
      <c r="K97" s="20"/>
      <c r="L97" s="20">
        <f>SUMPRODUCT(($B$95='Data % Capital Spread by Acct'!$B$10:$B$137)*($E97='Data % Capital Spread by Acct'!$D$10:$D$137)*('Data % Capital Spread by Acct'!$F$10:$F$137))*L$95</f>
        <v>25151.34375</v>
      </c>
      <c r="M97" s="20">
        <f>SUMPRODUCT(($B$95='Data % Capital Spread by Acct'!$B$10:$B$137)*($E97='Data % Capital Spread by Acct'!$D$10:$D$137)*('Data % Capital Spread by Acct'!$F$10:$F$137))*M$95</f>
        <v>17757.284374999999</v>
      </c>
      <c r="N97" s="20">
        <f>SUMPRODUCT(($B$95='Data % Capital Spread by Acct'!$B$10:$B$137)*($E97='Data % Capital Spread by Acct'!$D$10:$D$137)*('Data % Capital Spread by Acct'!$F$10:$F$137))*N$95</f>
        <v>58105.375</v>
      </c>
      <c r="O97" s="20">
        <f>SUMPRODUCT(($B$95='Data % Capital Spread by Acct'!$B$10:$B$137)*($E97='Data % Capital Spread by Acct'!$D$10:$D$137)*('Data % Capital Spread by Acct'!$F$10:$F$137))*O$95</f>
        <v>75908.0625</v>
      </c>
      <c r="P97" s="20">
        <f>SUMPRODUCT(($B$95='Data % Capital Spread by Acct'!$B$10:$B$137)*($E97='Data % Capital Spread by Acct'!$D$10:$D$137)*('Data % Capital Spread by Acct'!$F$10:$F$137))*P$95</f>
        <v>76256.153124999997</v>
      </c>
      <c r="Q97" s="20">
        <f>SUMPRODUCT(($B$95='Data % Capital Spread by Acct'!$B$10:$B$137)*($E97='Data % Capital Spread by Acct'!$D$10:$D$137)*('Data % Capital Spread by Acct'!$F$10:$F$137))*Q$95</f>
        <v>58756.153124999997</v>
      </c>
      <c r="R97" s="20">
        <f>SUMPRODUCT(($B$95='Data % Capital Spread by Acct'!$B$10:$B$137)*($E97='Data % Capital Spread by Acct'!$D$10:$D$137)*('Data % Capital Spread by Acct'!$F$10:$F$137))*R$95</f>
        <v>68710.75</v>
      </c>
      <c r="S97" s="20">
        <f>SUMPRODUCT(($B$95='Data % Capital Spread by Acct'!$B$10:$B$137)*($E97='Data % Capital Spread by Acct'!$D$10:$D$137)*('Data % Capital Spread by Acct'!$F$10:$F$137))*S$95</f>
        <v>90299.023688125002</v>
      </c>
      <c r="T97" s="20">
        <f>SUMPRODUCT(($B$95='Data % Capital Spread by Acct'!$B$10:$B$137)*($E97='Data % Capital Spread by Acct'!$D$10:$D$137)*('Data % Capital Spread by Acct'!$F$10:$F$137))*T$95</f>
        <v>90529.980151249998</v>
      </c>
      <c r="U97" s="20">
        <f>SUMPRODUCT(($B$95='Data % Capital Spread by Acct'!$B$10:$B$137)*($E97='Data % Capital Spread by Acct'!$D$10:$D$137)*('Data % Capital Spread by Acct'!$F$10:$F$137))*U$95</f>
        <v>27959.608226249999</v>
      </c>
      <c r="V97" s="20">
        <f>SUMPRODUCT(($B$95='Data % Capital Spread by Acct'!$B$10:$B$137)*($E97='Data % Capital Spread by Acct'!$D$10:$D$137)*('Data % Capital Spread by Acct'!$F$10:$F$137))*V$95</f>
        <v>0</v>
      </c>
      <c r="W97" s="20">
        <f>SUMPRODUCT(($B$95='Data % Capital Spread by Acct'!$B$10:$B$137)*($E97='Data % Capital Spread by Acct'!$D$10:$D$137)*('Data % Capital Spread by Acct'!$F$10:$F$137))*W$95</f>
        <v>0</v>
      </c>
      <c r="X97" s="20">
        <f>SUMPRODUCT(($B$95='Data % Capital Spread by Acct'!$B$10:$B$137)*($E97='Data % Capital Spread by Acct'!$D$10:$D$137)*('Data % Capital Spread by Acct'!$F$10:$F$137))*X$95</f>
        <v>75454.03125</v>
      </c>
      <c r="Y97" s="20">
        <f>SUMPRODUCT(($B$95='Data % Capital Spread by Acct'!$B$10:$B$137)*($E97='Data % Capital Spread by Acct'!$D$10:$D$137)*('Data % Capital Spread by Acct'!$F$10:$F$137))*Y$95</f>
        <v>38181.046875</v>
      </c>
      <c r="Z97" s="20">
        <f>SUMPRODUCT(($B$95='Data % Capital Spread by Acct'!$B$10:$B$137)*($E97='Data % Capital Spread by Acct'!$D$10:$D$137)*('Data % Capital Spread by Acct'!$F$10:$F$137))*Z$95</f>
        <v>38408.0625</v>
      </c>
      <c r="AA97" s="20">
        <f>SUMPRODUCT(($B$95='Data % Capital Spread by Acct'!$B$10:$B$137)*($E97='Data % Capital Spread by Acct'!$D$10:$D$137)*('Data % Capital Spread by Acct'!$F$10:$F$137))*AA$95</f>
        <v>38181.046875</v>
      </c>
      <c r="AB97" s="20">
        <f>SUMPRODUCT(($B$95='Data % Capital Spread by Acct'!$B$10:$B$137)*($E97='Data % Capital Spread by Acct'!$D$10:$D$137)*('Data % Capital Spread by Acct'!$F$10:$F$137))*AB$95</f>
        <v>38181.046875</v>
      </c>
      <c r="AC97" s="20">
        <f>SUMPRODUCT(($B$95='Data % Capital Spread by Acct'!$B$10:$B$137)*($E97='Data % Capital Spread by Acct'!$D$10:$D$137)*('Data % Capital Spread by Acct'!$F$10:$F$137))*AC$95</f>
        <v>38181.046875</v>
      </c>
      <c r="AD97" s="20">
        <f>SUMPRODUCT(($B$95='Data % Capital Spread by Acct'!$B$10:$B$137)*($E97='Data % Capital Spread by Acct'!$D$10:$D$137)*('Data % Capital Spread by Acct'!$F$10:$F$137))*AD$95</f>
        <v>73392.928125000006</v>
      </c>
      <c r="AE97" s="20">
        <f>SUMPRODUCT(($B$95='Data % Capital Spread by Acct'!$B$10:$B$137)*($E97='Data % Capital Spread by Acct'!$D$10:$D$137)*('Data % Capital Spread by Acct'!$F$10:$F$137))*AE$95</f>
        <v>73604.809374999997</v>
      </c>
      <c r="AF97" s="20">
        <f>SUMPRODUCT(($B$95='Data % Capital Spread by Acct'!$B$10:$B$137)*($E97='Data % Capital Spread by Acct'!$D$10:$D$137)*('Data % Capital Spread by Acct'!$F$10:$F$137))*AF$95</f>
        <v>94289.884437500004</v>
      </c>
      <c r="AG97" s="20">
        <f>SUMPRODUCT(($B$95='Data % Capital Spread by Acct'!$B$10:$B$137)*($E97='Data % Capital Spread by Acct'!$D$10:$D$137)*('Data % Capital Spread by Acct'!$F$10:$F$137))*AG$95</f>
        <v>19626.06063625</v>
      </c>
      <c r="AH97" s="20">
        <f>SUMPRODUCT(($B$95='Data % Capital Spread by Acct'!$B$10:$B$137)*($E97='Data % Capital Spread by Acct'!$D$10:$D$137)*('Data % Capital Spread by Acct'!$F$10:$F$137))*AH$95</f>
        <v>566749.76853312505</v>
      </c>
      <c r="AI97" s="20">
        <f>SUMPRODUCT(($B$95='Data % Capital Spread by Acct'!$B$10:$B$137)*($E97='Data % Capital Spread by Acct'!$D$10:$D$137)*('Data % Capital Spread by Acct'!$F$10:$F$137))*AI$95</f>
        <v>623750</v>
      </c>
      <c r="AJ97" s="20">
        <f>SUMPRODUCT(($B$95='Data % Capital Spread by Acct'!$B$10:$B$137)*($E97='Data % Capital Spread by Acct'!$D$10:$D$137)*('Data % Capital Spread by Acct'!$F$10:$F$137))*AJ$95</f>
        <v>609750</v>
      </c>
      <c r="AK97" s="20">
        <f>SUMPRODUCT(($B$95='Data % Capital Spread by Acct'!$B$10:$B$137)*($E97='Data % Capital Spread by Acct'!$D$10:$D$137)*('Data % Capital Spread by Acct'!$F$10:$F$137))*AK$95</f>
        <v>0</v>
      </c>
      <c r="AL97" s="20">
        <f>SUMPRODUCT(($B$95='Data % Capital Spread by Acct'!$B$10:$B$137)*($E97='Data % Capital Spread by Acct'!$D$10:$D$137)*('Data % Capital Spread by Acct'!$F$10:$F$137))*AL$95</f>
        <v>0</v>
      </c>
      <c r="AM97" s="20">
        <f>SUMPRODUCT(($B$95='Data % Capital Spread by Acct'!$B$10:$B$137)*($E97='Data % Capital Spread by Acct'!$D$10:$D$137)*('Data % Capital Spread by Acct'!$F$10:$F$137))*AM$95</f>
        <v>0</v>
      </c>
      <c r="AN97" s="20">
        <f t="shared" si="127"/>
        <v>527499.96382374992</v>
      </c>
      <c r="AO97" s="20">
        <f t="shared" si="128"/>
        <v>311934.37187500001</v>
      </c>
    </row>
    <row r="98" spans="1:41" s="373" customFormat="1">
      <c r="A98" s="3"/>
      <c r="B98" s="10"/>
      <c r="C98" s="9" t="str">
        <f>'Data % Capital Spread by Acct'!E104</f>
        <v>341300-Trans Equip Autos</v>
      </c>
      <c r="D98" s="705">
        <v>1</v>
      </c>
      <c r="E98" s="705" t="str">
        <f t="shared" si="171"/>
        <v>341300</v>
      </c>
      <c r="F98" s="705" t="s">
        <v>493</v>
      </c>
      <c r="G98" s="20" cm="1">
        <f t="array" ref="G98">SUMPRODUCT(($B$95='Link In'!$B$109:$B$206)*($C98='Link In'!$D$109:$D$206)*('Link In'!$J$109:$J$206))</f>
        <v>0</v>
      </c>
      <c r="H98" s="20" cm="1">
        <f t="array" ref="H98">SUMPRODUCT(($B$95='Link In'!$B$109:$B$206)*($C98='Link In'!$D$109:$D$206)*('Link In'!$F$109:$F$206))</f>
        <v>0</v>
      </c>
      <c r="I98" s="20"/>
      <c r="J98" s="20"/>
      <c r="K98" s="20"/>
      <c r="L98" s="20">
        <f>SUMPRODUCT(($B$95='Data % Capital Spread by Acct'!$B$10:$B$137)*($E98='Data % Capital Spread by Acct'!$D$10:$D$137)*('Data % Capital Spread by Acct'!$F$10:$F$137))*L$95</f>
        <v>0</v>
      </c>
      <c r="M98" s="20">
        <f>SUMPRODUCT(($B$95='Data % Capital Spread by Acct'!$B$10:$B$137)*($E98='Data % Capital Spread by Acct'!$D$10:$D$137)*('Data % Capital Spread by Acct'!$F$10:$F$137))*M$95</f>
        <v>0</v>
      </c>
      <c r="N98" s="20">
        <f>SUMPRODUCT(($B$95='Data % Capital Spread by Acct'!$B$10:$B$137)*($E98='Data % Capital Spread by Acct'!$D$10:$D$137)*('Data % Capital Spread by Acct'!$F$10:$F$137))*N$95</f>
        <v>0</v>
      </c>
      <c r="O98" s="20">
        <f>SUMPRODUCT(($B$95='Data % Capital Spread by Acct'!$B$10:$B$137)*($E98='Data % Capital Spread by Acct'!$D$10:$D$137)*('Data % Capital Spread by Acct'!$F$10:$F$137))*O$95</f>
        <v>0</v>
      </c>
      <c r="P98" s="20">
        <f>SUMPRODUCT(($B$95='Data % Capital Spread by Acct'!$B$10:$B$137)*($E98='Data % Capital Spread by Acct'!$D$10:$D$137)*('Data % Capital Spread by Acct'!$F$10:$F$137))*P$95</f>
        <v>0</v>
      </c>
      <c r="Q98" s="20">
        <f>SUMPRODUCT(($B$95='Data % Capital Spread by Acct'!$B$10:$B$137)*($E98='Data % Capital Spread by Acct'!$D$10:$D$137)*('Data % Capital Spread by Acct'!$F$10:$F$137))*Q$95</f>
        <v>0</v>
      </c>
      <c r="R98" s="20">
        <f>SUMPRODUCT(($B$95='Data % Capital Spread by Acct'!$B$10:$B$137)*($E98='Data % Capital Spread by Acct'!$D$10:$D$137)*('Data % Capital Spread by Acct'!$F$10:$F$137))*R$95</f>
        <v>0</v>
      </c>
      <c r="S98" s="20">
        <f>SUMPRODUCT(($B$95='Data % Capital Spread by Acct'!$B$10:$B$137)*($E98='Data % Capital Spread by Acct'!$D$10:$D$137)*('Data % Capital Spread by Acct'!$F$10:$F$137))*S$95</f>
        <v>0</v>
      </c>
      <c r="T98" s="20">
        <f>SUMPRODUCT(($B$95='Data % Capital Spread by Acct'!$B$10:$B$137)*($E98='Data % Capital Spread by Acct'!$D$10:$D$137)*('Data % Capital Spread by Acct'!$F$10:$F$137))*T$95</f>
        <v>0</v>
      </c>
      <c r="U98" s="20">
        <f>SUMPRODUCT(($B$95='Data % Capital Spread by Acct'!$B$10:$B$137)*($E98='Data % Capital Spread by Acct'!$D$10:$D$137)*('Data % Capital Spread by Acct'!$F$10:$F$137))*U$95</f>
        <v>0</v>
      </c>
      <c r="V98" s="20">
        <f>SUMPRODUCT(($B$95='Data % Capital Spread by Acct'!$B$10:$B$137)*($E98='Data % Capital Spread by Acct'!$D$10:$D$137)*('Data % Capital Spread by Acct'!$F$10:$F$137))*V$95</f>
        <v>0</v>
      </c>
      <c r="W98" s="20">
        <f>SUMPRODUCT(($B$95='Data % Capital Spread by Acct'!$B$10:$B$137)*($E98='Data % Capital Spread by Acct'!$D$10:$D$137)*('Data % Capital Spread by Acct'!$F$10:$F$137))*W$95</f>
        <v>0</v>
      </c>
      <c r="X98" s="20">
        <f>SUMPRODUCT(($B$95='Data % Capital Spread by Acct'!$B$10:$B$137)*($E98='Data % Capital Spread by Acct'!$D$10:$D$137)*('Data % Capital Spread by Acct'!$F$10:$F$137))*X$95</f>
        <v>0</v>
      </c>
      <c r="Y98" s="20">
        <f>SUMPRODUCT(($B$95='Data % Capital Spread by Acct'!$B$10:$B$137)*($E98='Data % Capital Spread by Acct'!$D$10:$D$137)*('Data % Capital Spread by Acct'!$F$10:$F$137))*Y$95</f>
        <v>0</v>
      </c>
      <c r="Z98" s="20">
        <f>SUMPRODUCT(($B$95='Data % Capital Spread by Acct'!$B$10:$B$137)*($E98='Data % Capital Spread by Acct'!$D$10:$D$137)*('Data % Capital Spread by Acct'!$F$10:$F$137))*Z$95</f>
        <v>0</v>
      </c>
      <c r="AA98" s="20">
        <f>SUMPRODUCT(($B$95='Data % Capital Spread by Acct'!$B$10:$B$137)*($E98='Data % Capital Spread by Acct'!$D$10:$D$137)*('Data % Capital Spread by Acct'!$F$10:$F$137))*AA$95</f>
        <v>0</v>
      </c>
      <c r="AB98" s="20">
        <f>SUMPRODUCT(($B$95='Data % Capital Spread by Acct'!$B$10:$B$137)*($E98='Data % Capital Spread by Acct'!$D$10:$D$137)*('Data % Capital Spread by Acct'!$F$10:$F$137))*AB$95</f>
        <v>0</v>
      </c>
      <c r="AC98" s="20">
        <f>SUMPRODUCT(($B$95='Data % Capital Spread by Acct'!$B$10:$B$137)*($E98='Data % Capital Spread by Acct'!$D$10:$D$137)*('Data % Capital Spread by Acct'!$F$10:$F$137))*AC$95</f>
        <v>0</v>
      </c>
      <c r="AD98" s="20">
        <f>SUMPRODUCT(($B$95='Data % Capital Spread by Acct'!$B$10:$B$137)*($E98='Data % Capital Spread by Acct'!$D$10:$D$137)*('Data % Capital Spread by Acct'!$F$10:$F$137))*AD$95</f>
        <v>0</v>
      </c>
      <c r="AE98" s="20">
        <f>SUMPRODUCT(($B$95='Data % Capital Spread by Acct'!$B$10:$B$137)*($E98='Data % Capital Spread by Acct'!$D$10:$D$137)*('Data % Capital Spread by Acct'!$F$10:$F$137))*AE$95</f>
        <v>0</v>
      </c>
      <c r="AF98" s="20">
        <f>SUMPRODUCT(($B$95='Data % Capital Spread by Acct'!$B$10:$B$137)*($E98='Data % Capital Spread by Acct'!$D$10:$D$137)*('Data % Capital Spread by Acct'!$F$10:$F$137))*AF$95</f>
        <v>0</v>
      </c>
      <c r="AG98" s="20">
        <f>SUMPRODUCT(($B$95='Data % Capital Spread by Acct'!$B$10:$B$137)*($E98='Data % Capital Spread by Acct'!$D$10:$D$137)*('Data % Capital Spread by Acct'!$F$10:$F$137))*AG$95</f>
        <v>0</v>
      </c>
      <c r="AH98" s="20">
        <f>SUMPRODUCT(($B$95='Data % Capital Spread by Acct'!$B$10:$B$137)*($E98='Data % Capital Spread by Acct'!$D$10:$D$137)*('Data % Capital Spread by Acct'!$F$10:$F$137))*AH$95</f>
        <v>0</v>
      </c>
      <c r="AI98" s="20">
        <f>SUMPRODUCT(($B$95='Data % Capital Spread by Acct'!$B$10:$B$137)*($E98='Data % Capital Spread by Acct'!$D$10:$D$137)*('Data % Capital Spread by Acct'!$F$10:$F$137))*AI$95</f>
        <v>0</v>
      </c>
      <c r="AJ98" s="20">
        <f>SUMPRODUCT(($B$95='Data % Capital Spread by Acct'!$B$10:$B$137)*($E98='Data % Capital Spread by Acct'!$D$10:$D$137)*('Data % Capital Spread by Acct'!$F$10:$F$137))*AJ$95</f>
        <v>0</v>
      </c>
      <c r="AK98" s="20">
        <f>SUMPRODUCT(($B$95='Data % Capital Spread by Acct'!$B$10:$B$137)*($E98='Data % Capital Spread by Acct'!$D$10:$D$137)*('Data % Capital Spread by Acct'!$F$10:$F$137))*AK$95</f>
        <v>0</v>
      </c>
      <c r="AL98" s="20">
        <f>SUMPRODUCT(($B$95='Data % Capital Spread by Acct'!$B$10:$B$137)*($E98='Data % Capital Spread by Acct'!$D$10:$D$137)*('Data % Capital Spread by Acct'!$F$10:$F$137))*AL$95</f>
        <v>0</v>
      </c>
      <c r="AM98" s="20">
        <f>SUMPRODUCT(($B$95='Data % Capital Spread by Acct'!$B$10:$B$137)*($E98='Data % Capital Spread by Acct'!$D$10:$D$137)*('Data % Capital Spread by Acct'!$F$10:$F$137))*AM$95</f>
        <v>0</v>
      </c>
      <c r="AN98" s="20">
        <f t="shared" si="127"/>
        <v>0</v>
      </c>
      <c r="AO98" s="20">
        <f t="shared" si="128"/>
        <v>0</v>
      </c>
    </row>
    <row r="99" spans="1:41" s="373" customFormat="1">
      <c r="A99" s="3"/>
      <c r="B99" s="10"/>
      <c r="C99" s="9" t="s">
        <v>100</v>
      </c>
      <c r="D99" s="705">
        <v>1</v>
      </c>
      <c r="E99" s="705" t="str">
        <f t="shared" ref="E99" si="172">IF(C99="Reserved","",LEFT(C99,6))</f>
        <v>345000</v>
      </c>
      <c r="F99" s="705" t="s">
        <v>493</v>
      </c>
      <c r="G99" s="20" cm="1">
        <f t="array" ref="G99">SUMPRODUCT(($B$95='Link In'!$B$109:$B$206)*($C99='Link In'!$D$109:$D$206)*('Link In'!$J$109:$J$206))</f>
        <v>0</v>
      </c>
      <c r="H99" s="20" cm="1">
        <f t="array" ref="H99">SUMPRODUCT(($B$95='Link In'!$B$109:$B$206)*($C99='Link In'!$D$109:$D$206)*('Link In'!$F$109:$F$206))</f>
        <v>0</v>
      </c>
      <c r="I99" s="20"/>
      <c r="J99" s="20"/>
      <c r="K99" s="20"/>
      <c r="L99" s="20">
        <f>SUMPRODUCT(($B$95='Data % Capital Spread by Acct'!$B$10:$B$137)*($E99='Data % Capital Spread by Acct'!$D$10:$D$137)*('Data % Capital Spread by Acct'!$F$10:$F$137))*L$95</f>
        <v>0</v>
      </c>
      <c r="M99" s="20">
        <f>SUMPRODUCT(($B$95='Data % Capital Spread by Acct'!$B$10:$B$137)*($E99='Data % Capital Spread by Acct'!$D$10:$D$137)*('Data % Capital Spread by Acct'!$F$10:$F$137))*M$95</f>
        <v>0</v>
      </c>
      <c r="N99" s="20">
        <f>SUMPRODUCT(($B$95='Data % Capital Spread by Acct'!$B$10:$B$137)*($E99='Data % Capital Spread by Acct'!$D$10:$D$137)*('Data % Capital Spread by Acct'!$F$10:$F$137))*N$95</f>
        <v>0</v>
      </c>
      <c r="O99" s="20">
        <f>SUMPRODUCT(($B$95='Data % Capital Spread by Acct'!$B$10:$B$137)*($E99='Data % Capital Spread by Acct'!$D$10:$D$137)*('Data % Capital Spread by Acct'!$F$10:$F$137))*O$95</f>
        <v>0</v>
      </c>
      <c r="P99" s="20">
        <f>SUMPRODUCT(($B$95='Data % Capital Spread by Acct'!$B$10:$B$137)*($E99='Data % Capital Spread by Acct'!$D$10:$D$137)*('Data % Capital Spread by Acct'!$F$10:$F$137))*P$95</f>
        <v>0</v>
      </c>
      <c r="Q99" s="20">
        <f>SUMPRODUCT(($B$95='Data % Capital Spread by Acct'!$B$10:$B$137)*($E99='Data % Capital Spread by Acct'!$D$10:$D$137)*('Data % Capital Spread by Acct'!$F$10:$F$137))*Q$95</f>
        <v>0</v>
      </c>
      <c r="R99" s="20">
        <f>SUMPRODUCT(($B$95='Data % Capital Spread by Acct'!$B$10:$B$137)*($E99='Data % Capital Spread by Acct'!$D$10:$D$137)*('Data % Capital Spread by Acct'!$F$10:$F$137))*R$95</f>
        <v>0</v>
      </c>
      <c r="S99" s="20">
        <f>SUMPRODUCT(($B$95='Data % Capital Spread by Acct'!$B$10:$B$137)*($E99='Data % Capital Spread by Acct'!$D$10:$D$137)*('Data % Capital Spread by Acct'!$F$10:$F$137))*S$95</f>
        <v>0</v>
      </c>
      <c r="T99" s="20">
        <f>SUMPRODUCT(($B$95='Data % Capital Spread by Acct'!$B$10:$B$137)*($E99='Data % Capital Spread by Acct'!$D$10:$D$137)*('Data % Capital Spread by Acct'!$F$10:$F$137))*T$95</f>
        <v>0</v>
      </c>
      <c r="U99" s="20">
        <f>SUMPRODUCT(($B$95='Data % Capital Spread by Acct'!$B$10:$B$137)*($E99='Data % Capital Spread by Acct'!$D$10:$D$137)*('Data % Capital Spread by Acct'!$F$10:$F$137))*U$95</f>
        <v>0</v>
      </c>
      <c r="V99" s="20">
        <f>SUMPRODUCT(($B$95='Data % Capital Spread by Acct'!$B$10:$B$137)*($E99='Data % Capital Spread by Acct'!$D$10:$D$137)*('Data % Capital Spread by Acct'!$F$10:$F$137))*V$95</f>
        <v>0</v>
      </c>
      <c r="W99" s="20">
        <f>SUMPRODUCT(($B$95='Data % Capital Spread by Acct'!$B$10:$B$137)*($E99='Data % Capital Spread by Acct'!$D$10:$D$137)*('Data % Capital Spread by Acct'!$F$10:$F$137))*W$95</f>
        <v>0</v>
      </c>
      <c r="X99" s="20">
        <f>SUMPRODUCT(($B$95='Data % Capital Spread by Acct'!$B$10:$B$137)*($E99='Data % Capital Spread by Acct'!$D$10:$D$137)*('Data % Capital Spread by Acct'!$F$10:$F$137))*X$95</f>
        <v>0</v>
      </c>
      <c r="Y99" s="20">
        <f>SUMPRODUCT(($B$95='Data % Capital Spread by Acct'!$B$10:$B$137)*($E99='Data % Capital Spread by Acct'!$D$10:$D$137)*('Data % Capital Spread by Acct'!$F$10:$F$137))*Y$95</f>
        <v>0</v>
      </c>
      <c r="Z99" s="20">
        <f>SUMPRODUCT(($B$95='Data % Capital Spread by Acct'!$B$10:$B$137)*($E99='Data % Capital Spread by Acct'!$D$10:$D$137)*('Data % Capital Spread by Acct'!$F$10:$F$137))*Z$95</f>
        <v>0</v>
      </c>
      <c r="AA99" s="20">
        <f>SUMPRODUCT(($B$95='Data % Capital Spread by Acct'!$B$10:$B$137)*($E99='Data % Capital Spread by Acct'!$D$10:$D$137)*('Data % Capital Spread by Acct'!$F$10:$F$137))*AA$95</f>
        <v>0</v>
      </c>
      <c r="AB99" s="20">
        <f>SUMPRODUCT(($B$95='Data % Capital Spread by Acct'!$B$10:$B$137)*($E99='Data % Capital Spread by Acct'!$D$10:$D$137)*('Data % Capital Spread by Acct'!$F$10:$F$137))*AB$95</f>
        <v>0</v>
      </c>
      <c r="AC99" s="20">
        <f>SUMPRODUCT(($B$95='Data % Capital Spread by Acct'!$B$10:$B$137)*($E99='Data % Capital Spread by Acct'!$D$10:$D$137)*('Data % Capital Spread by Acct'!$F$10:$F$137))*AC$95</f>
        <v>0</v>
      </c>
      <c r="AD99" s="20">
        <f>SUMPRODUCT(($B$95='Data % Capital Spread by Acct'!$B$10:$B$137)*($E99='Data % Capital Spread by Acct'!$D$10:$D$137)*('Data % Capital Spread by Acct'!$F$10:$F$137))*AD$95</f>
        <v>0</v>
      </c>
      <c r="AE99" s="20">
        <f>SUMPRODUCT(($B$95='Data % Capital Spread by Acct'!$B$10:$B$137)*($E99='Data % Capital Spread by Acct'!$D$10:$D$137)*('Data % Capital Spread by Acct'!$F$10:$F$137))*AE$95</f>
        <v>0</v>
      </c>
      <c r="AF99" s="20">
        <f>SUMPRODUCT(($B$95='Data % Capital Spread by Acct'!$B$10:$B$137)*($E99='Data % Capital Spread by Acct'!$D$10:$D$137)*('Data % Capital Spread by Acct'!$F$10:$F$137))*AF$95</f>
        <v>0</v>
      </c>
      <c r="AG99" s="20">
        <f>SUMPRODUCT(($B$95='Data % Capital Spread by Acct'!$B$10:$B$137)*($E99='Data % Capital Spread by Acct'!$D$10:$D$137)*('Data % Capital Spread by Acct'!$F$10:$F$137))*AG$95</f>
        <v>0</v>
      </c>
      <c r="AH99" s="20">
        <f>SUMPRODUCT(($B$95='Data % Capital Spread by Acct'!$B$10:$B$137)*($E99='Data % Capital Spread by Acct'!$D$10:$D$137)*('Data % Capital Spread by Acct'!$F$10:$F$137))*AH$95</f>
        <v>0</v>
      </c>
      <c r="AI99" s="20">
        <f>SUMPRODUCT(($B$95='Data % Capital Spread by Acct'!$B$10:$B$137)*($E99='Data % Capital Spread by Acct'!$D$10:$D$137)*('Data % Capital Spread by Acct'!$F$10:$F$137))*AI$95</f>
        <v>0</v>
      </c>
      <c r="AJ99" s="20">
        <f>SUMPRODUCT(($B$95='Data % Capital Spread by Acct'!$B$10:$B$137)*($E99='Data % Capital Spread by Acct'!$D$10:$D$137)*('Data % Capital Spread by Acct'!$F$10:$F$137))*AJ$95</f>
        <v>0</v>
      </c>
      <c r="AK99" s="20">
        <f>SUMPRODUCT(($B$95='Data % Capital Spread by Acct'!$B$10:$B$137)*($E99='Data % Capital Spread by Acct'!$D$10:$D$137)*('Data % Capital Spread by Acct'!$F$10:$F$137))*AK$95</f>
        <v>0</v>
      </c>
      <c r="AL99" s="20">
        <f>SUMPRODUCT(($B$95='Data % Capital Spread by Acct'!$B$10:$B$137)*($E99='Data % Capital Spread by Acct'!$D$10:$D$137)*('Data % Capital Spread by Acct'!$F$10:$F$137))*AL$95</f>
        <v>0</v>
      </c>
      <c r="AM99" s="20">
        <f>SUMPRODUCT(($B$95='Data % Capital Spread by Acct'!$B$10:$B$137)*($E99='Data % Capital Spread by Acct'!$D$10:$D$137)*('Data % Capital Spread by Acct'!$F$10:$F$137))*AM$95</f>
        <v>0</v>
      </c>
      <c r="AN99" s="20">
        <f t="shared" si="127"/>
        <v>0</v>
      </c>
      <c r="AO99" s="20">
        <f t="shared" si="128"/>
        <v>0</v>
      </c>
    </row>
    <row r="100" spans="1:41" s="373" customFormat="1">
      <c r="A100" s="3"/>
      <c r="B100" s="10"/>
      <c r="C100" s="9" t="str">
        <f>'Data % Capital Spread by Acct'!E105</f>
        <v>341400-Trans Equip Other</v>
      </c>
      <c r="D100" s="705">
        <v>1</v>
      </c>
      <c r="E100" s="705" t="str">
        <f t="shared" si="171"/>
        <v>341400</v>
      </c>
      <c r="F100" s="705" t="s">
        <v>493</v>
      </c>
      <c r="G100" s="20" cm="1">
        <f t="array" ref="G100">SUMPRODUCT(($B$95='Link In'!$B$109:$B$206)*($C100='Link In'!$D$109:$D$206)*('Link In'!$J$109:$J$206))</f>
        <v>0</v>
      </c>
      <c r="H100" s="20" cm="1">
        <f t="array" ref="H100">SUMPRODUCT(($B$95='Link In'!$B$109:$B$206)*($C100='Link In'!$D$109:$D$206)*('Link In'!$F$109:$F$206))</f>
        <v>0</v>
      </c>
      <c r="I100" s="20">
        <f>SUM(I95*0.34)</f>
        <v>0</v>
      </c>
      <c r="J100" s="20">
        <f t="shared" ref="J100:K100" si="173">SUM(J95*0.34)</f>
        <v>0</v>
      </c>
      <c r="K100" s="20">
        <f t="shared" si="173"/>
        <v>0</v>
      </c>
      <c r="L100" s="20">
        <f>SUMPRODUCT(($B$95='Data % Capital Spread by Acct'!$B$10:$B$137)*($E100='Data % Capital Spread by Acct'!$D$10:$D$137)*('Data % Capital Spread by Acct'!$F$10:$F$137))*L$95</f>
        <v>2515.1343750000001</v>
      </c>
      <c r="M100" s="20">
        <f>SUMPRODUCT(($B$95='Data % Capital Spread by Acct'!$B$10:$B$137)*($E100='Data % Capital Spread by Acct'!$D$10:$D$137)*('Data % Capital Spread by Acct'!$F$10:$F$137))*M$95</f>
        <v>1775.7284374999999</v>
      </c>
      <c r="N100" s="20">
        <f>SUMPRODUCT(($B$95='Data % Capital Spread by Acct'!$B$10:$B$137)*($E100='Data % Capital Spread by Acct'!$D$10:$D$137)*('Data % Capital Spread by Acct'!$F$10:$F$137))*N$95</f>
        <v>5810.5375000000004</v>
      </c>
      <c r="O100" s="20">
        <f>SUMPRODUCT(($B$95='Data % Capital Spread by Acct'!$B$10:$B$137)*($E100='Data % Capital Spread by Acct'!$D$10:$D$137)*('Data % Capital Spread by Acct'!$F$10:$F$137))*O$95</f>
        <v>7590.8062500000005</v>
      </c>
      <c r="P100" s="20">
        <f>SUMPRODUCT(($B$95='Data % Capital Spread by Acct'!$B$10:$B$137)*($E100='Data % Capital Spread by Acct'!$D$10:$D$137)*('Data % Capital Spread by Acct'!$F$10:$F$137))*P$95</f>
        <v>7625.6153125000001</v>
      </c>
      <c r="Q100" s="20">
        <f>SUMPRODUCT(($B$95='Data % Capital Spread by Acct'!$B$10:$B$137)*($E100='Data % Capital Spread by Acct'!$D$10:$D$137)*('Data % Capital Spread by Acct'!$F$10:$F$137))*Q$95</f>
        <v>5875.6153125000001</v>
      </c>
      <c r="R100" s="20">
        <f>SUMPRODUCT(($B$95='Data % Capital Spread by Acct'!$B$10:$B$137)*($E100='Data % Capital Spread by Acct'!$D$10:$D$137)*('Data % Capital Spread by Acct'!$F$10:$F$137))*R$95</f>
        <v>6871.0750000000007</v>
      </c>
      <c r="S100" s="20">
        <f>SUMPRODUCT(($B$95='Data % Capital Spread by Acct'!$B$10:$B$137)*($E100='Data % Capital Spread by Acct'!$D$10:$D$137)*('Data % Capital Spread by Acct'!$F$10:$F$137))*S$95</f>
        <v>9029.9023688124998</v>
      </c>
      <c r="T100" s="20">
        <f>SUMPRODUCT(($B$95='Data % Capital Spread by Acct'!$B$10:$B$137)*($E100='Data % Capital Spread by Acct'!$D$10:$D$137)*('Data % Capital Spread by Acct'!$F$10:$F$137))*T$95</f>
        <v>9052.9980151250002</v>
      </c>
      <c r="U100" s="20">
        <f>SUMPRODUCT(($B$95='Data % Capital Spread by Acct'!$B$10:$B$137)*($E100='Data % Capital Spread by Acct'!$D$10:$D$137)*('Data % Capital Spread by Acct'!$F$10:$F$137))*U$95</f>
        <v>2795.9608226250002</v>
      </c>
      <c r="V100" s="20">
        <f>SUMPRODUCT(($B$95='Data % Capital Spread by Acct'!$B$10:$B$137)*($E100='Data % Capital Spread by Acct'!$D$10:$D$137)*('Data % Capital Spread by Acct'!$F$10:$F$137))*V$95</f>
        <v>0</v>
      </c>
      <c r="W100" s="20">
        <f>SUMPRODUCT(($B$95='Data % Capital Spread by Acct'!$B$10:$B$137)*($E100='Data % Capital Spread by Acct'!$D$10:$D$137)*('Data % Capital Spread by Acct'!$F$10:$F$137))*W$95</f>
        <v>0</v>
      </c>
      <c r="X100" s="20">
        <f>SUMPRODUCT(($B$95='Data % Capital Spread by Acct'!$B$10:$B$137)*($E100='Data % Capital Spread by Acct'!$D$10:$D$137)*('Data % Capital Spread by Acct'!$F$10:$F$137))*X$95</f>
        <v>7545.4031250000007</v>
      </c>
      <c r="Y100" s="20">
        <f>SUMPRODUCT(($B$95='Data % Capital Spread by Acct'!$B$10:$B$137)*($E100='Data % Capital Spread by Acct'!$D$10:$D$137)*('Data % Capital Spread by Acct'!$F$10:$F$137))*Y$95</f>
        <v>3818.1046875000002</v>
      </c>
      <c r="Z100" s="20">
        <f>SUMPRODUCT(($B$95='Data % Capital Spread by Acct'!$B$10:$B$137)*($E100='Data % Capital Spread by Acct'!$D$10:$D$137)*('Data % Capital Spread by Acct'!$F$10:$F$137))*Z$95</f>
        <v>3840.8062500000001</v>
      </c>
      <c r="AA100" s="20">
        <f>SUMPRODUCT(($B$95='Data % Capital Spread by Acct'!$B$10:$B$137)*($E100='Data % Capital Spread by Acct'!$D$10:$D$137)*('Data % Capital Spread by Acct'!$F$10:$F$137))*AA$95</f>
        <v>3818.1046875000002</v>
      </c>
      <c r="AB100" s="20">
        <f>SUMPRODUCT(($B$95='Data % Capital Spread by Acct'!$B$10:$B$137)*($E100='Data % Capital Spread by Acct'!$D$10:$D$137)*('Data % Capital Spread by Acct'!$F$10:$F$137))*AB$95</f>
        <v>3818.1046875000002</v>
      </c>
      <c r="AC100" s="20">
        <f>SUMPRODUCT(($B$95='Data % Capital Spread by Acct'!$B$10:$B$137)*($E100='Data % Capital Spread by Acct'!$D$10:$D$137)*('Data % Capital Spread by Acct'!$F$10:$F$137))*AC$95</f>
        <v>3818.1046875000002</v>
      </c>
      <c r="AD100" s="20">
        <f>SUMPRODUCT(($B$95='Data % Capital Spread by Acct'!$B$10:$B$137)*($E100='Data % Capital Spread by Acct'!$D$10:$D$137)*('Data % Capital Spread by Acct'!$F$10:$F$137))*AD$95</f>
        <v>7339.2928125000008</v>
      </c>
      <c r="AE100" s="20">
        <f>SUMPRODUCT(($B$95='Data % Capital Spread by Acct'!$B$10:$B$137)*($E100='Data % Capital Spread by Acct'!$D$10:$D$137)*('Data % Capital Spread by Acct'!$F$10:$F$137))*AE$95</f>
        <v>7360.4809375000004</v>
      </c>
      <c r="AF100" s="20">
        <f>SUMPRODUCT(($B$95='Data % Capital Spread by Acct'!$B$10:$B$137)*($E100='Data % Capital Spread by Acct'!$D$10:$D$137)*('Data % Capital Spread by Acct'!$F$10:$F$137))*AF$95</f>
        <v>9428.9884437500004</v>
      </c>
      <c r="AG100" s="20">
        <f>SUMPRODUCT(($B$95='Data % Capital Spread by Acct'!$B$10:$B$137)*($E100='Data % Capital Spread by Acct'!$D$10:$D$137)*('Data % Capital Spread by Acct'!$F$10:$F$137))*AG$95</f>
        <v>1962.6060636250002</v>
      </c>
      <c r="AH100" s="20">
        <f>SUMPRODUCT(($B$95='Data % Capital Spread by Acct'!$B$10:$B$137)*($E100='Data % Capital Spread by Acct'!$D$10:$D$137)*('Data % Capital Spread by Acct'!$F$10:$F$137))*AH$95</f>
        <v>56674.97685331251</v>
      </c>
      <c r="AI100" s="20">
        <f>SUMPRODUCT(($B$95='Data % Capital Spread by Acct'!$B$10:$B$137)*($E100='Data % Capital Spread by Acct'!$D$10:$D$137)*('Data % Capital Spread by Acct'!$F$10:$F$137))*AI$95</f>
        <v>62375</v>
      </c>
      <c r="AJ100" s="20">
        <f>SUMPRODUCT(($B$95='Data % Capital Spread by Acct'!$B$10:$B$137)*($E100='Data % Capital Spread by Acct'!$D$10:$D$137)*('Data % Capital Spread by Acct'!$F$10:$F$137))*AJ$95</f>
        <v>60975</v>
      </c>
      <c r="AK100" s="20">
        <f>SUMPRODUCT(($B$95='Data % Capital Spread by Acct'!$B$10:$B$137)*($E100='Data % Capital Spread by Acct'!$D$10:$D$137)*('Data % Capital Spread by Acct'!$F$10:$F$137))*AK$95</f>
        <v>0</v>
      </c>
      <c r="AL100" s="20">
        <f>SUMPRODUCT(($B$95='Data % Capital Spread by Acct'!$B$10:$B$137)*($E100='Data % Capital Spread by Acct'!$D$10:$D$137)*('Data % Capital Spread by Acct'!$F$10:$F$137))*AL$95</f>
        <v>0</v>
      </c>
      <c r="AM100" s="20">
        <f>SUMPRODUCT(($B$95='Data % Capital Spread by Acct'!$B$10:$B$137)*($E100='Data % Capital Spread by Acct'!$D$10:$D$137)*('Data % Capital Spread by Acct'!$F$10:$F$137))*AM$95</f>
        <v>0</v>
      </c>
      <c r="AN100" s="20">
        <f t="shared" si="127"/>
        <v>52749.996382374993</v>
      </c>
      <c r="AO100" s="20">
        <f t="shared" si="128"/>
        <v>31193.4371875</v>
      </c>
    </row>
    <row r="101" spans="1:41" s="373" customFormat="1">
      <c r="A101" s="3"/>
      <c r="B101" s="10"/>
      <c r="C101" s="329" t="s">
        <v>642</v>
      </c>
      <c r="D101" s="705"/>
      <c r="E101" s="705"/>
      <c r="F101" s="705"/>
      <c r="G101" s="706">
        <f t="shared" ref="G101:AM101" si="174">SUM(G96:G100)</f>
        <v>0</v>
      </c>
      <c r="H101" s="706">
        <f t="shared" si="174"/>
        <v>0</v>
      </c>
      <c r="I101" s="706">
        <f t="shared" si="174"/>
        <v>0</v>
      </c>
      <c r="J101" s="706">
        <f t="shared" si="174"/>
        <v>0</v>
      </c>
      <c r="K101" s="706">
        <f t="shared" si="174"/>
        <v>0</v>
      </c>
      <c r="L101" s="706">
        <f t="shared" si="174"/>
        <v>50302.687500000007</v>
      </c>
      <c r="M101" s="706">
        <f t="shared" si="174"/>
        <v>35514.568749999999</v>
      </c>
      <c r="N101" s="706">
        <f t="shared" si="174"/>
        <v>116210.75</v>
      </c>
      <c r="O101" s="706">
        <f t="shared" si="174"/>
        <v>151816.125</v>
      </c>
      <c r="P101" s="706">
        <f t="shared" si="174"/>
        <v>152512.30624999999</v>
      </c>
      <c r="Q101" s="706">
        <f t="shared" si="174"/>
        <v>117512.30624999999</v>
      </c>
      <c r="R101" s="706">
        <f t="shared" si="174"/>
        <v>137421.5</v>
      </c>
      <c r="S101" s="706">
        <f t="shared" si="174"/>
        <v>180598.04737625</v>
      </c>
      <c r="T101" s="706">
        <f t="shared" si="174"/>
        <v>181059.9603025</v>
      </c>
      <c r="U101" s="706">
        <f t="shared" ref="U101" si="175">SUM(U96:U100)</f>
        <v>55919.216452499997</v>
      </c>
      <c r="V101" s="706">
        <f t="shared" si="174"/>
        <v>0</v>
      </c>
      <c r="W101" s="706">
        <f t="shared" si="174"/>
        <v>0</v>
      </c>
      <c r="X101" s="706">
        <f t="shared" si="174"/>
        <v>150908.0625</v>
      </c>
      <c r="Y101" s="706">
        <f t="shared" si="174"/>
        <v>76362.093750000015</v>
      </c>
      <c r="Z101" s="706">
        <f t="shared" si="174"/>
        <v>76816.125</v>
      </c>
      <c r="AA101" s="706">
        <f t="shared" si="174"/>
        <v>76362.093750000015</v>
      </c>
      <c r="AB101" s="706">
        <f t="shared" si="174"/>
        <v>76362.093750000015</v>
      </c>
      <c r="AC101" s="706">
        <f t="shared" si="174"/>
        <v>76362.093750000015</v>
      </c>
      <c r="AD101" s="706">
        <f t="shared" si="174"/>
        <v>146785.85625000001</v>
      </c>
      <c r="AE101" s="706">
        <f t="shared" si="174"/>
        <v>147209.61874999999</v>
      </c>
      <c r="AF101" s="706">
        <f t="shared" si="174"/>
        <v>188579.76887500001</v>
      </c>
      <c r="AG101" s="706">
        <f t="shared" si="174"/>
        <v>39252.1212725</v>
      </c>
      <c r="AH101" s="706">
        <f t="shared" si="174"/>
        <v>1133499.5370662501</v>
      </c>
      <c r="AI101" s="706">
        <f t="shared" si="174"/>
        <v>1247500</v>
      </c>
      <c r="AJ101" s="706">
        <f t="shared" si="174"/>
        <v>1219500</v>
      </c>
      <c r="AK101" s="706">
        <f t="shared" si="174"/>
        <v>0</v>
      </c>
      <c r="AL101" s="706">
        <f t="shared" si="174"/>
        <v>0</v>
      </c>
      <c r="AM101" s="706">
        <f t="shared" si="174"/>
        <v>0</v>
      </c>
      <c r="AN101" s="706">
        <f t="shared" si="127"/>
        <v>1054999.9276474998</v>
      </c>
      <c r="AO101" s="706">
        <f t="shared" si="128"/>
        <v>623868.74375000002</v>
      </c>
    </row>
    <row r="102" spans="1:41" s="373" customFormat="1">
      <c r="A102" s="3"/>
      <c r="B102" s="10" t="s">
        <v>157</v>
      </c>
      <c r="C102" s="708" t="s">
        <v>158</v>
      </c>
      <c r="D102" s="705"/>
      <c r="E102" s="705"/>
      <c r="F102" s="705"/>
      <c r="G102" s="705"/>
      <c r="H102" s="707"/>
      <c r="I102" s="333"/>
      <c r="J102" s="333"/>
      <c r="K102" s="333"/>
      <c r="L102" s="333">
        <f>SUMPRODUCT(($B102='SCEP Rate Case Slippage'!$C$10:$C$111)*('SCEP Rate Case Slippage'!J$10:J$111))</f>
        <v>33453.465625000004</v>
      </c>
      <c r="M102" s="333">
        <f>SUMPRODUCT(($B102='SCEP Rate Case Slippage'!$C$10:$C$111)*('SCEP Rate Case Slippage'!K$10:K$111))</f>
        <v>33514.003124999996</v>
      </c>
      <c r="N102" s="333">
        <f>SUMPRODUCT(($B102='SCEP Rate Case Slippage'!$C$10:$C$111)*('SCEP Rate Case Slippage'!L$10:L$111))</f>
        <v>33090.240624999999</v>
      </c>
      <c r="O102" s="333">
        <f>SUMPRODUCT(($B102='SCEP Rate Case Slippage'!$C$10:$C$111)*('SCEP Rate Case Slippage'!M$10:M$111))</f>
        <v>33090.240624999999</v>
      </c>
      <c r="P102" s="333">
        <f>SUMPRODUCT(($B102='SCEP Rate Case Slippage'!$C$10:$C$111)*('SCEP Rate Case Slippage'!N$10:N$111))</f>
        <v>33090.240624999999</v>
      </c>
      <c r="Q102" s="333">
        <f>SUMPRODUCT(($B102='SCEP Rate Case Slippage'!$C$10:$C$111)*('SCEP Rate Case Slippage'!O$10:O$111))</f>
        <v>33090.240624999999</v>
      </c>
      <c r="R102" s="333">
        <f>SUMPRODUCT(($B102='SCEP Rate Case Slippage'!$C$10:$C$111)*('SCEP Rate Case Slippage'!P$10:P$111))</f>
        <v>185004.356875</v>
      </c>
      <c r="S102" s="333">
        <f>SUMPRODUCT(($B102='SCEP Rate Case Slippage'!$C$10:$C$111)*('SCEP Rate Case Slippage'!Q$10:Q$111))</f>
        <v>185918.47312499999</v>
      </c>
      <c r="T102" s="333">
        <f>SUMPRODUCT(($B102='SCEP Rate Case Slippage'!$C$10:$C$111)*('SCEP Rate Case Slippage'!R$10:R$111))</f>
        <v>187717.91667499999</v>
      </c>
      <c r="U102" s="333">
        <f>SUMPRODUCT(($B102='SCEP Rate Case Slippage'!$C$10:$C$111)*('SCEP Rate Case Slippage'!S$10:S$111))</f>
        <v>111239.013685</v>
      </c>
      <c r="V102" s="333">
        <f>SUMPRODUCT(($B102='SCEP Rate Case Slippage'!$C$10:$C$111)*('SCEP Rate Case Slippage'!U$10:U$111))</f>
        <v>28168.504999999997</v>
      </c>
      <c r="W102" s="333">
        <f>SUMPRODUCT(($B102='SCEP Rate Case Slippage'!$C$10:$C$111)*('SCEP Rate Case Slippage'!V$10:V$111))</f>
        <v>78138.670624999999</v>
      </c>
      <c r="X102" s="333">
        <f>SUMPRODUCT(($B102='SCEP Rate Case Slippage'!$C$10:$C$111)*('SCEP Rate Case Slippage'!W$10:W$111))</f>
        <v>78607.836250000008</v>
      </c>
      <c r="Y102" s="333">
        <f>SUMPRODUCT(($B102='SCEP Rate Case Slippage'!$C$10:$C$111)*('SCEP Rate Case Slippage'!X$10:X$111))</f>
        <v>109089.10937499999</v>
      </c>
      <c r="Z102" s="333">
        <f>SUMPRODUCT(($B102='SCEP Rate Case Slippage'!$C$10:$C$111)*('SCEP Rate Case Slippage'!Y$10:Y$111))</f>
        <v>109270.72187499999</v>
      </c>
      <c r="AA102" s="333">
        <f>SUMPRODUCT(($B102='SCEP Rate Case Slippage'!$C$10:$C$111)*('SCEP Rate Case Slippage'!Z$10:Z$111))</f>
        <v>109452.33437499999</v>
      </c>
      <c r="AB102" s="333">
        <f>SUMPRODUCT(($B102='SCEP Rate Case Slippage'!$C$10:$C$111)*('SCEP Rate Case Slippage'!AA$10:AA$111))</f>
        <v>109452.33437499999</v>
      </c>
      <c r="AC102" s="333">
        <f>SUMPRODUCT(($B102='SCEP Rate Case Slippage'!$C$10:$C$111)*('SCEP Rate Case Slippage'!AB$10:AB$111))</f>
        <v>109452.33437499999</v>
      </c>
      <c r="AD102" s="333">
        <f>SUMPRODUCT(($B102='SCEP Rate Case Slippage'!$C$10:$C$111)*('SCEP Rate Case Slippage'!AC$10:AC$111))</f>
        <v>69210.184374999997</v>
      </c>
      <c r="AE102" s="333">
        <f>SUMPRODUCT(($B102='SCEP Rate Case Slippage'!$C$10:$C$111)*('SCEP Rate Case Slippage'!AD$10:AD$111))</f>
        <v>68968.034375000003</v>
      </c>
      <c r="AF102" s="333">
        <f>SUMPRODUCT(($B102='SCEP Rate Case Slippage'!$C$10:$C$111)*('SCEP Rate Case Slippage'!AE$10:AE$111))</f>
        <v>56854.450125000003</v>
      </c>
      <c r="AG102" s="333">
        <f>SUMPRODUCT(($B102='SCEP Rate Case Slippage'!$C$10:$C$111)*('SCEP Rate Case Slippage'!AF$10:AF$111))</f>
        <v>72691.743823750003</v>
      </c>
      <c r="AH102" s="333" cm="1">
        <f t="array" ref="AH102">SUMPRODUCT(($B102='SCEP Rate Case Slippage'!$C$10:$C$111)*('SCEP Rate Case Slippage'!AT$10:AT$111))</f>
        <v>595954.75075750006</v>
      </c>
      <c r="AI102" s="333" cm="1">
        <f t="array" ref="AI102">SUMPRODUCT(($B102='SCEP Rate Case Slippage'!$C$10:$C$111)*('SCEP Rate Case Slippage'!BG$10:BG$111))</f>
        <v>880200</v>
      </c>
      <c r="AJ102" s="333" cm="1">
        <f t="array" ref="AJ102">SUMPRODUCT(($B102='SCEP Rate Case Slippage'!$C$10:$C$111)*('SCEP Rate Case Slippage'!BT$10:BT$111))</f>
        <v>1794000</v>
      </c>
      <c r="AK102" s="333">
        <f>SUMPRODUCT(($B102='SCEP Rate Case Slippage'!$C$10:$C$111)*('SCEP Rate Case Slippage'!AK$10:AK$111))</f>
        <v>0</v>
      </c>
      <c r="AL102" s="333">
        <f>SUMPRODUCT(($B102='SCEP Rate Case Slippage'!$C$10:$C$111)*('SCEP Rate Case Slippage'!AL$10:AL$111))</f>
        <v>0</v>
      </c>
      <c r="AM102" s="333">
        <f>SUMPRODUCT(($B102='SCEP Rate Case Slippage'!$C$10:$C$111)*('SCEP Rate Case Slippage'!AM$10:AM$111))</f>
        <v>0</v>
      </c>
      <c r="AN102" s="333">
        <f t="shared" si="127"/>
        <v>999356.25894874986</v>
      </c>
      <c r="AO102" s="333">
        <f t="shared" si="128"/>
        <v>199328.43125000002</v>
      </c>
    </row>
    <row r="103" spans="1:41" s="373" customFormat="1">
      <c r="A103" s="3"/>
      <c r="B103" s="10"/>
      <c r="C103" s="9" t="str">
        <f>'Data % Capital Spread by Acct'!E108</f>
        <v>343000-Tools,Shop,Garage Equip</v>
      </c>
      <c r="D103" s="705">
        <v>1</v>
      </c>
      <c r="E103" s="705" t="str">
        <f t="shared" ref="E103:E108" si="176">IF(C103="Reserved","",LEFT(C103,6))</f>
        <v>343000</v>
      </c>
      <c r="F103" s="705" t="s">
        <v>493</v>
      </c>
      <c r="G103" s="20" cm="1">
        <f t="array" ref="G103">SUMPRODUCT(($B$102='Link In'!$B$109:$B$206)*($C103='Link In'!$D$109:$D$206)*('Link In'!$J$109:$J$206))</f>
        <v>1317.29</v>
      </c>
      <c r="H103" s="20" cm="1">
        <f t="array" ref="H103">SUMPRODUCT(($B$102='Link In'!$B$109:$B$206)*($C103='Link In'!$D$109:$D$206)*('Link In'!$F$109:$F$206))</f>
        <v>94980.19</v>
      </c>
      <c r="I103" s="20"/>
      <c r="J103" s="20"/>
      <c r="K103" s="20"/>
      <c r="L103" s="20">
        <f>SUMPRODUCT(($B$102='Data % Capital Spread by Acct'!$B$10:$B$137)*($E103='Data % Capital Spread by Acct'!$D$10:$D$137)*('Data % Capital Spread by Acct'!$F$10:$F$137))*L$102</f>
        <v>20072.079375000001</v>
      </c>
      <c r="M103" s="20">
        <f>SUMPRODUCT(($B$102='Data % Capital Spread by Acct'!$B$10:$B$137)*($E103='Data % Capital Spread by Acct'!$D$10:$D$137)*('Data % Capital Spread by Acct'!$F$10:$F$137))*M$102</f>
        <v>20108.401874999996</v>
      </c>
      <c r="N103" s="20">
        <f>SUMPRODUCT(($B$102='Data % Capital Spread by Acct'!$B$10:$B$137)*($E103='Data % Capital Spread by Acct'!$D$10:$D$137)*('Data % Capital Spread by Acct'!$F$10:$F$137))*N$102</f>
        <v>19854.144375</v>
      </c>
      <c r="O103" s="20">
        <f>SUMPRODUCT(($B$102='Data % Capital Spread by Acct'!$B$10:$B$137)*($E103='Data % Capital Spread by Acct'!$D$10:$D$137)*('Data % Capital Spread by Acct'!$F$10:$F$137))*O$102</f>
        <v>19854.144375</v>
      </c>
      <c r="P103" s="20">
        <f>SUMPRODUCT(($B$102='Data % Capital Spread by Acct'!$B$10:$B$137)*($E103='Data % Capital Spread by Acct'!$D$10:$D$137)*('Data % Capital Spread by Acct'!$F$10:$F$137))*P$102</f>
        <v>19854.144375</v>
      </c>
      <c r="Q103" s="20">
        <f>SUMPRODUCT(($B$102='Data % Capital Spread by Acct'!$B$10:$B$137)*($E103='Data % Capital Spread by Acct'!$D$10:$D$137)*('Data % Capital Spread by Acct'!$F$10:$F$137))*Q$102</f>
        <v>19854.144375</v>
      </c>
      <c r="R103" s="20">
        <f>SUMPRODUCT(($B$102='Data % Capital Spread by Acct'!$B$10:$B$137)*($E103='Data % Capital Spread by Acct'!$D$10:$D$137)*('Data % Capital Spread by Acct'!$F$10:$F$137))*R$102</f>
        <v>111002.61412499999</v>
      </c>
      <c r="S103" s="20">
        <f>SUMPRODUCT(($B$102='Data % Capital Spread by Acct'!$B$10:$B$137)*($E103='Data % Capital Spread by Acct'!$D$10:$D$137)*('Data % Capital Spread by Acct'!$F$10:$F$137))*S$102</f>
        <v>111551.083875</v>
      </c>
      <c r="T103" s="20">
        <f>SUMPRODUCT(($B$102='Data % Capital Spread by Acct'!$B$10:$B$137)*($E103='Data % Capital Spread by Acct'!$D$10:$D$137)*('Data % Capital Spread by Acct'!$F$10:$F$137))*T$102</f>
        <v>112630.75000499999</v>
      </c>
      <c r="U103" s="20">
        <f>SUMPRODUCT(($B$102='Data % Capital Spread by Acct'!$B$10:$B$137)*($E103='Data % Capital Spread by Acct'!$D$10:$D$137)*('Data % Capital Spread by Acct'!$F$10:$F$137))*U$102</f>
        <v>66743.408211000002</v>
      </c>
      <c r="V103" s="20">
        <f>SUMPRODUCT(($B$102='Data % Capital Spread by Acct'!$B$10:$B$137)*($E103='Data % Capital Spread by Acct'!$D$10:$D$137)*('Data % Capital Spread by Acct'!$F$10:$F$137))*V$102</f>
        <v>16901.102999999999</v>
      </c>
      <c r="W103" s="20">
        <f>SUMPRODUCT(($B$102='Data % Capital Spread by Acct'!$B$10:$B$137)*($E103='Data % Capital Spread by Acct'!$D$10:$D$137)*('Data % Capital Spread by Acct'!$F$10:$F$137))*W$102</f>
        <v>46883.202375000001</v>
      </c>
      <c r="X103" s="20">
        <f>SUMPRODUCT(($B$102='Data % Capital Spread by Acct'!$B$10:$B$137)*($E103='Data % Capital Spread by Acct'!$D$10:$D$137)*('Data % Capital Spread by Acct'!$F$10:$F$137))*X$102</f>
        <v>47164.70175</v>
      </c>
      <c r="Y103" s="20">
        <f>SUMPRODUCT(($B$102='Data % Capital Spread by Acct'!$B$10:$B$137)*($E103='Data % Capital Spread by Acct'!$D$10:$D$137)*('Data % Capital Spread by Acct'!$F$10:$F$137))*Y$102</f>
        <v>65453.46562499999</v>
      </c>
      <c r="Z103" s="20">
        <f>SUMPRODUCT(($B$102='Data % Capital Spread by Acct'!$B$10:$B$137)*($E103='Data % Capital Spread by Acct'!$D$10:$D$137)*('Data % Capital Spread by Acct'!$F$10:$F$137))*Z$102</f>
        <v>65562.433124999996</v>
      </c>
      <c r="AA103" s="20">
        <f>SUMPRODUCT(($B$102='Data % Capital Spread by Acct'!$B$10:$B$137)*($E103='Data % Capital Spread by Acct'!$D$10:$D$137)*('Data % Capital Spread by Acct'!$F$10:$F$137))*AA$102</f>
        <v>65671.400624999995</v>
      </c>
      <c r="AB103" s="20">
        <f>SUMPRODUCT(($B$102='Data % Capital Spread by Acct'!$B$10:$B$137)*($E103='Data % Capital Spread by Acct'!$D$10:$D$137)*('Data % Capital Spread by Acct'!$F$10:$F$137))*AB$102</f>
        <v>65671.400624999995</v>
      </c>
      <c r="AC103" s="20">
        <f>SUMPRODUCT(($B$102='Data % Capital Spread by Acct'!$B$10:$B$137)*($E103='Data % Capital Spread by Acct'!$D$10:$D$137)*('Data % Capital Spread by Acct'!$F$10:$F$137))*AC$102</f>
        <v>65671.400624999995</v>
      </c>
      <c r="AD103" s="20">
        <f>SUMPRODUCT(($B$102='Data % Capital Spread by Acct'!$B$10:$B$137)*($E103='Data % Capital Spread by Acct'!$D$10:$D$137)*('Data % Capital Spread by Acct'!$F$10:$F$137))*AD$102</f>
        <v>41526.110624999994</v>
      </c>
      <c r="AE103" s="20">
        <f>SUMPRODUCT(($B$102='Data % Capital Spread by Acct'!$B$10:$B$137)*($E103='Data % Capital Spread by Acct'!$D$10:$D$137)*('Data % Capital Spread by Acct'!$F$10:$F$137))*AE$102</f>
        <v>41380.820625</v>
      </c>
      <c r="AF103" s="20">
        <f>SUMPRODUCT(($B$102='Data % Capital Spread by Acct'!$B$10:$B$137)*($E103='Data % Capital Spread by Acct'!$D$10:$D$137)*('Data % Capital Spread by Acct'!$F$10:$F$137))*AF$102</f>
        <v>34112.670075000002</v>
      </c>
      <c r="AG103" s="20">
        <f>SUMPRODUCT(($B$102='Data % Capital Spread by Acct'!$B$10:$B$137)*($E103='Data % Capital Spread by Acct'!$D$10:$D$137)*('Data % Capital Spread by Acct'!$F$10:$F$137))*AG$102</f>
        <v>43615.046294250002</v>
      </c>
      <c r="AH103" s="20">
        <f>SUMPRODUCT(($B$102='Data % Capital Spread by Acct'!$B$10:$B$137)*($E103='Data % Capital Spread by Acct'!$D$10:$D$137)*('Data % Capital Spread by Acct'!$F$10:$F$137))*AH$102</f>
        <v>357572.8504545</v>
      </c>
      <c r="AI103" s="20">
        <f>SUMPRODUCT(($B$102='Data % Capital Spread by Acct'!$B$10:$B$137)*($E103='Data % Capital Spread by Acct'!$D$10:$D$137)*('Data % Capital Spread by Acct'!$F$10:$F$137))*AI$102</f>
        <v>528120</v>
      </c>
      <c r="AJ103" s="20">
        <f>SUMPRODUCT(($B$102='Data % Capital Spread by Acct'!$B$10:$B$137)*($E103='Data % Capital Spread by Acct'!$D$10:$D$137)*('Data % Capital Spread by Acct'!$F$10:$F$137))*AJ$102</f>
        <v>1076400</v>
      </c>
      <c r="AK103" s="20">
        <f>SUMPRODUCT(($B$102='Data % Capital Spread by Acct'!$B$10:$B$137)*($E103='Data % Capital Spread by Acct'!$D$10:$D$137)*('Data % Capital Spread by Acct'!$F$10:$F$137))*AK$102</f>
        <v>0</v>
      </c>
      <c r="AL103" s="20">
        <f>SUMPRODUCT(($B$102='Data % Capital Spread by Acct'!$B$10:$B$137)*($E103='Data % Capital Spread by Acct'!$D$10:$D$137)*('Data % Capital Spread by Acct'!$F$10:$F$137))*AL$102</f>
        <v>0</v>
      </c>
      <c r="AM103" s="20">
        <f>SUMPRODUCT(($B$102='Data % Capital Spread by Acct'!$B$10:$B$137)*($E103='Data % Capital Spread by Acct'!$D$10:$D$137)*('Data % Capital Spread by Acct'!$F$10:$F$137))*AM$102</f>
        <v>0</v>
      </c>
      <c r="AN103" s="20">
        <f t="shared" si="127"/>
        <v>599613.75536924996</v>
      </c>
      <c r="AO103" s="20">
        <f t="shared" si="128"/>
        <v>119597.05875000001</v>
      </c>
    </row>
    <row r="104" spans="1:41" s="373" customFormat="1">
      <c r="A104" s="3"/>
      <c r="B104" s="10"/>
      <c r="C104" s="9" t="str">
        <f>'Data % Capital Spread by Acct'!E109</f>
        <v>347000-Misc Equipment</v>
      </c>
      <c r="D104" s="705">
        <v>1</v>
      </c>
      <c r="E104" s="705" t="str">
        <f t="shared" si="176"/>
        <v>347000</v>
      </c>
      <c r="F104" s="705" t="s">
        <v>493</v>
      </c>
      <c r="G104" s="20" cm="1">
        <f t="array" ref="G104">SUMPRODUCT(($B$102='Link In'!$B$109:$B$206)*($C104='Link In'!$D$109:$D$206)*('Link In'!$J$109:$J$206))</f>
        <v>0</v>
      </c>
      <c r="H104" s="20" cm="1">
        <f t="array" ref="H104">SUMPRODUCT(($B$102='Link In'!$B$109:$B$206)*($C104='Link In'!$D$109:$D$206)*('Link In'!$F$109:$F$206))</f>
        <v>0</v>
      </c>
      <c r="I104" s="20"/>
      <c r="J104" s="20"/>
      <c r="K104" s="20"/>
      <c r="L104" s="20">
        <f>SUMPRODUCT(($B$102='Data % Capital Spread by Acct'!$B$10:$B$137)*($E104='Data % Capital Spread by Acct'!$D$10:$D$137)*('Data % Capital Spread by Acct'!$F$10:$F$137))*L$102</f>
        <v>11708.71296875</v>
      </c>
      <c r="M104" s="20">
        <f>SUMPRODUCT(($B$102='Data % Capital Spread by Acct'!$B$10:$B$137)*($E104='Data % Capital Spread by Acct'!$D$10:$D$137)*('Data % Capital Spread by Acct'!$F$10:$F$137))*M$102</f>
        <v>11729.901093749997</v>
      </c>
      <c r="N104" s="20">
        <f>SUMPRODUCT(($B$102='Data % Capital Spread by Acct'!$B$10:$B$137)*($E104='Data % Capital Spread by Acct'!$D$10:$D$137)*('Data % Capital Spread by Acct'!$F$10:$F$137))*N$102</f>
        <v>11581.584218749998</v>
      </c>
      <c r="O104" s="20">
        <f>SUMPRODUCT(($B$102='Data % Capital Spread by Acct'!$B$10:$B$137)*($E104='Data % Capital Spread by Acct'!$D$10:$D$137)*('Data % Capital Spread by Acct'!$F$10:$F$137))*O$102</f>
        <v>11581.584218749998</v>
      </c>
      <c r="P104" s="20">
        <f>SUMPRODUCT(($B$102='Data % Capital Spread by Acct'!$B$10:$B$137)*($E104='Data % Capital Spread by Acct'!$D$10:$D$137)*('Data % Capital Spread by Acct'!$F$10:$F$137))*P$102</f>
        <v>11581.584218749998</v>
      </c>
      <c r="Q104" s="20">
        <f>SUMPRODUCT(($B$102='Data % Capital Spread by Acct'!$B$10:$B$137)*($E104='Data % Capital Spread by Acct'!$D$10:$D$137)*('Data % Capital Spread by Acct'!$F$10:$F$137))*Q$102</f>
        <v>11581.584218749998</v>
      </c>
      <c r="R104" s="20">
        <f>SUMPRODUCT(($B$102='Data % Capital Spread by Acct'!$B$10:$B$137)*($E104='Data % Capital Spread by Acct'!$D$10:$D$137)*('Data % Capital Spread by Acct'!$F$10:$F$137))*R$102</f>
        <v>64751.524906249993</v>
      </c>
      <c r="S104" s="20">
        <f>SUMPRODUCT(($B$102='Data % Capital Spread by Acct'!$B$10:$B$137)*($E104='Data % Capital Spread by Acct'!$D$10:$D$137)*('Data % Capital Spread by Acct'!$F$10:$F$137))*S$102</f>
        <v>65071.465593749992</v>
      </c>
      <c r="T104" s="20">
        <f>SUMPRODUCT(($B$102='Data % Capital Spread by Acct'!$B$10:$B$137)*($E104='Data % Capital Spread by Acct'!$D$10:$D$137)*('Data % Capital Spread by Acct'!$F$10:$F$137))*T$102</f>
        <v>65701.270836249998</v>
      </c>
      <c r="U104" s="20">
        <f>SUMPRODUCT(($B$102='Data % Capital Spread by Acct'!$B$10:$B$137)*($E104='Data % Capital Spread by Acct'!$D$10:$D$137)*('Data % Capital Spread by Acct'!$F$10:$F$137))*U$102</f>
        <v>38933.654789749999</v>
      </c>
      <c r="V104" s="20">
        <f>SUMPRODUCT(($B$102='Data % Capital Spread by Acct'!$B$10:$B$137)*($E104='Data % Capital Spread by Acct'!$D$10:$D$137)*('Data % Capital Spread by Acct'!$F$10:$F$137))*V$102</f>
        <v>9858.976749999998</v>
      </c>
      <c r="W104" s="20">
        <f>SUMPRODUCT(($B$102='Data % Capital Spread by Acct'!$B$10:$B$137)*($E104='Data % Capital Spread by Acct'!$D$10:$D$137)*('Data % Capital Spread by Acct'!$F$10:$F$137))*W$102</f>
        <v>27348.534718749997</v>
      </c>
      <c r="X104" s="20">
        <f>SUMPRODUCT(($B$102='Data % Capital Spread by Acct'!$B$10:$B$137)*($E104='Data % Capital Spread by Acct'!$D$10:$D$137)*('Data % Capital Spread by Acct'!$F$10:$F$137))*X$102</f>
        <v>27512.742687500002</v>
      </c>
      <c r="Y104" s="20">
        <f>SUMPRODUCT(($B$102='Data % Capital Spread by Acct'!$B$10:$B$137)*($E104='Data % Capital Spread by Acct'!$D$10:$D$137)*('Data % Capital Spread by Acct'!$F$10:$F$137))*Y$102</f>
        <v>38181.18828124999</v>
      </c>
      <c r="Z104" s="20">
        <f>SUMPRODUCT(($B$102='Data % Capital Spread by Acct'!$B$10:$B$137)*($E104='Data % Capital Spread by Acct'!$D$10:$D$137)*('Data % Capital Spread by Acct'!$F$10:$F$137))*Z$102</f>
        <v>38244.752656249992</v>
      </c>
      <c r="AA104" s="20">
        <f>SUMPRODUCT(($B$102='Data % Capital Spread by Acct'!$B$10:$B$137)*($E104='Data % Capital Spread by Acct'!$D$10:$D$137)*('Data % Capital Spread by Acct'!$F$10:$F$137))*AA$102</f>
        <v>38308.317031249993</v>
      </c>
      <c r="AB104" s="20">
        <f>SUMPRODUCT(($B$102='Data % Capital Spread by Acct'!$B$10:$B$137)*($E104='Data % Capital Spread by Acct'!$D$10:$D$137)*('Data % Capital Spread by Acct'!$F$10:$F$137))*AB$102</f>
        <v>38308.317031249993</v>
      </c>
      <c r="AC104" s="20">
        <f>SUMPRODUCT(($B$102='Data % Capital Spread by Acct'!$B$10:$B$137)*($E104='Data % Capital Spread by Acct'!$D$10:$D$137)*('Data % Capital Spread by Acct'!$F$10:$F$137))*AC$102</f>
        <v>38308.317031249993</v>
      </c>
      <c r="AD104" s="20">
        <f>SUMPRODUCT(($B$102='Data % Capital Spread by Acct'!$B$10:$B$137)*($E104='Data % Capital Spread by Acct'!$D$10:$D$137)*('Data % Capital Spread by Acct'!$F$10:$F$137))*AD$102</f>
        <v>24223.564531249998</v>
      </c>
      <c r="AE104" s="20">
        <f>SUMPRODUCT(($B$102='Data % Capital Spread by Acct'!$B$10:$B$137)*($E104='Data % Capital Spread by Acct'!$D$10:$D$137)*('Data % Capital Spread by Acct'!$F$10:$F$137))*AE$102</f>
        <v>24138.81203125</v>
      </c>
      <c r="AF104" s="20">
        <f>SUMPRODUCT(($B$102='Data % Capital Spread by Acct'!$B$10:$B$137)*($E104='Data % Capital Spread by Acct'!$D$10:$D$137)*('Data % Capital Spread by Acct'!$F$10:$F$137))*AF$102</f>
        <v>19899.057543750001</v>
      </c>
      <c r="AG104" s="20">
        <f>SUMPRODUCT(($B$102='Data % Capital Spread by Acct'!$B$10:$B$137)*($E104='Data % Capital Spread by Acct'!$D$10:$D$137)*('Data % Capital Spread by Acct'!$F$10:$F$137))*AG$102</f>
        <v>25442.110338312501</v>
      </c>
      <c r="AH104" s="20">
        <f>SUMPRODUCT(($B$102='Data % Capital Spread by Acct'!$B$10:$B$137)*($E104='Data % Capital Spread by Acct'!$D$10:$D$137)*('Data % Capital Spread by Acct'!$F$10:$F$137))*AH$102</f>
        <v>208584.16276512502</v>
      </c>
      <c r="AI104" s="20">
        <f>SUMPRODUCT(($B$102='Data % Capital Spread by Acct'!$B$10:$B$137)*($E104='Data % Capital Spread by Acct'!$D$10:$D$137)*('Data % Capital Spread by Acct'!$F$10:$F$137))*AI$102</f>
        <v>308070</v>
      </c>
      <c r="AJ104" s="20">
        <f>SUMPRODUCT(($B$102='Data % Capital Spread by Acct'!$B$10:$B$137)*($E104='Data % Capital Spread by Acct'!$D$10:$D$137)*('Data % Capital Spread by Acct'!$F$10:$F$137))*AJ$102</f>
        <v>627900</v>
      </c>
      <c r="AK104" s="20">
        <f>SUMPRODUCT(($B$102='Data % Capital Spread by Acct'!$B$10:$B$137)*($E104='Data % Capital Spread by Acct'!$D$10:$D$137)*('Data % Capital Spread by Acct'!$F$10:$F$137))*AK$102</f>
        <v>0</v>
      </c>
      <c r="AL104" s="20">
        <f>SUMPRODUCT(($B$102='Data % Capital Spread by Acct'!$B$10:$B$137)*($E104='Data % Capital Spread by Acct'!$D$10:$D$137)*('Data % Capital Spread by Acct'!$F$10:$F$137))*AL$102</f>
        <v>0</v>
      </c>
      <c r="AM104" s="20">
        <f>SUMPRODUCT(($B$102='Data % Capital Spread by Acct'!$B$10:$B$137)*($E104='Data % Capital Spread by Acct'!$D$10:$D$137)*('Data % Capital Spread by Acct'!$F$10:$F$137))*AM$102</f>
        <v>0</v>
      </c>
      <c r="AN104" s="20">
        <f t="shared" si="127"/>
        <v>349774.69063206244</v>
      </c>
      <c r="AO104" s="20">
        <f t="shared" si="128"/>
        <v>69764.950937499976</v>
      </c>
    </row>
    <row r="105" spans="1:41" s="373" customFormat="1">
      <c r="A105" s="3"/>
      <c r="B105" s="10"/>
      <c r="C105" s="9" t="str">
        <f>'Data % Capital Spread by Acct'!E110</f>
        <v>334100-Meters</v>
      </c>
      <c r="D105" s="705">
        <v>1</v>
      </c>
      <c r="E105" s="705" t="str">
        <f t="shared" si="176"/>
        <v>334100</v>
      </c>
      <c r="F105" s="705" t="s">
        <v>493</v>
      </c>
      <c r="G105" s="20" cm="1">
        <f t="array" ref="G105">SUMPRODUCT(($B$102='Link In'!$B$109:$B$206)*($C105='Link In'!$D$109:$D$206)*('Link In'!$J$109:$J$206))</f>
        <v>0</v>
      </c>
      <c r="H105" s="20" cm="1">
        <f t="array" ref="H105">SUMPRODUCT(($B$102='Link In'!$B$109:$B$206)*($C105='Link In'!$D$109:$D$206)*('Link In'!$F$109:$F$206))</f>
        <v>0</v>
      </c>
      <c r="I105" s="20"/>
      <c r="J105" s="20"/>
      <c r="K105" s="20"/>
      <c r="L105" s="20">
        <f>SUMPRODUCT(($B$102='Data % Capital Spread by Acct'!$B$10:$B$137)*($E105='Data % Capital Spread by Acct'!$D$10:$D$137)*('Data % Capital Spread by Acct'!$F$10:$F$137))*L$102</f>
        <v>0</v>
      </c>
      <c r="M105" s="20">
        <f>SUMPRODUCT(($B$102='Data % Capital Spread by Acct'!$B$10:$B$137)*($E105='Data % Capital Spread by Acct'!$D$10:$D$137)*('Data % Capital Spread by Acct'!$F$10:$F$137))*M$102</f>
        <v>0</v>
      </c>
      <c r="N105" s="20">
        <f>SUMPRODUCT(($B$102='Data % Capital Spread by Acct'!$B$10:$B$137)*($E105='Data % Capital Spread by Acct'!$D$10:$D$137)*('Data % Capital Spread by Acct'!$F$10:$F$137))*N$102</f>
        <v>0</v>
      </c>
      <c r="O105" s="20">
        <f>SUMPRODUCT(($B$102='Data % Capital Spread by Acct'!$B$10:$B$137)*($E105='Data % Capital Spread by Acct'!$D$10:$D$137)*('Data % Capital Spread by Acct'!$F$10:$F$137))*O$102</f>
        <v>0</v>
      </c>
      <c r="P105" s="20">
        <f>SUMPRODUCT(($B$102='Data % Capital Spread by Acct'!$B$10:$B$137)*($E105='Data % Capital Spread by Acct'!$D$10:$D$137)*('Data % Capital Spread by Acct'!$F$10:$F$137))*P$102</f>
        <v>0</v>
      </c>
      <c r="Q105" s="20">
        <f>SUMPRODUCT(($B$102='Data % Capital Spread by Acct'!$B$10:$B$137)*($E105='Data % Capital Spread by Acct'!$D$10:$D$137)*('Data % Capital Spread by Acct'!$F$10:$F$137))*Q$102</f>
        <v>0</v>
      </c>
      <c r="R105" s="20">
        <f>SUMPRODUCT(($B$102='Data % Capital Spread by Acct'!$B$10:$B$137)*($E105='Data % Capital Spread by Acct'!$D$10:$D$137)*('Data % Capital Spread by Acct'!$F$10:$F$137))*R$102</f>
        <v>0</v>
      </c>
      <c r="S105" s="20">
        <f>SUMPRODUCT(($B$102='Data % Capital Spread by Acct'!$B$10:$B$137)*($E105='Data % Capital Spread by Acct'!$D$10:$D$137)*('Data % Capital Spread by Acct'!$F$10:$F$137))*S$102</f>
        <v>0</v>
      </c>
      <c r="T105" s="20">
        <f>SUMPRODUCT(($B$102='Data % Capital Spread by Acct'!$B$10:$B$137)*($E105='Data % Capital Spread by Acct'!$D$10:$D$137)*('Data % Capital Spread by Acct'!$F$10:$F$137))*T$102</f>
        <v>0</v>
      </c>
      <c r="U105" s="20">
        <f>SUMPRODUCT(($B$102='Data % Capital Spread by Acct'!$B$10:$B$137)*($E105='Data % Capital Spread by Acct'!$D$10:$D$137)*('Data % Capital Spread by Acct'!$F$10:$F$137))*U$102</f>
        <v>0</v>
      </c>
      <c r="V105" s="20">
        <f>SUMPRODUCT(($B$102='Data % Capital Spread by Acct'!$B$10:$B$137)*($E105='Data % Capital Spread by Acct'!$D$10:$D$137)*('Data % Capital Spread by Acct'!$F$10:$F$137))*V$102</f>
        <v>0</v>
      </c>
      <c r="W105" s="20">
        <f>SUMPRODUCT(($B$102='Data % Capital Spread by Acct'!$B$10:$B$137)*($E105='Data % Capital Spread by Acct'!$D$10:$D$137)*('Data % Capital Spread by Acct'!$F$10:$F$137))*W$102</f>
        <v>0</v>
      </c>
      <c r="X105" s="20">
        <f>SUMPRODUCT(($B$102='Data % Capital Spread by Acct'!$B$10:$B$137)*($E105='Data % Capital Spread by Acct'!$D$10:$D$137)*('Data % Capital Spread by Acct'!$F$10:$F$137))*X$102</f>
        <v>0</v>
      </c>
      <c r="Y105" s="20">
        <f>SUMPRODUCT(($B$102='Data % Capital Spread by Acct'!$B$10:$B$137)*($E105='Data % Capital Spread by Acct'!$D$10:$D$137)*('Data % Capital Spread by Acct'!$F$10:$F$137))*Y$102</f>
        <v>0</v>
      </c>
      <c r="Z105" s="20">
        <f>SUMPRODUCT(($B$102='Data % Capital Spread by Acct'!$B$10:$B$137)*($E105='Data % Capital Spread by Acct'!$D$10:$D$137)*('Data % Capital Spread by Acct'!$F$10:$F$137))*Z$102</f>
        <v>0</v>
      </c>
      <c r="AA105" s="20">
        <f>SUMPRODUCT(($B$102='Data % Capital Spread by Acct'!$B$10:$B$137)*($E105='Data % Capital Spread by Acct'!$D$10:$D$137)*('Data % Capital Spread by Acct'!$F$10:$F$137))*AA$102</f>
        <v>0</v>
      </c>
      <c r="AB105" s="20">
        <f>SUMPRODUCT(($B$102='Data % Capital Spread by Acct'!$B$10:$B$137)*($E105='Data % Capital Spread by Acct'!$D$10:$D$137)*('Data % Capital Spread by Acct'!$F$10:$F$137))*AB$102</f>
        <v>0</v>
      </c>
      <c r="AC105" s="20">
        <f>SUMPRODUCT(($B$102='Data % Capital Spread by Acct'!$B$10:$B$137)*($E105='Data % Capital Spread by Acct'!$D$10:$D$137)*('Data % Capital Spread by Acct'!$F$10:$F$137))*AC$102</f>
        <v>0</v>
      </c>
      <c r="AD105" s="20">
        <f>SUMPRODUCT(($B$102='Data % Capital Spread by Acct'!$B$10:$B$137)*($E105='Data % Capital Spread by Acct'!$D$10:$D$137)*('Data % Capital Spread by Acct'!$F$10:$F$137))*AD$102</f>
        <v>0</v>
      </c>
      <c r="AE105" s="20">
        <f>SUMPRODUCT(($B$102='Data % Capital Spread by Acct'!$B$10:$B$137)*($E105='Data % Capital Spread by Acct'!$D$10:$D$137)*('Data % Capital Spread by Acct'!$F$10:$F$137))*AE$102</f>
        <v>0</v>
      </c>
      <c r="AF105" s="20">
        <f>SUMPRODUCT(($B$102='Data % Capital Spread by Acct'!$B$10:$B$137)*($E105='Data % Capital Spread by Acct'!$D$10:$D$137)*('Data % Capital Spread by Acct'!$F$10:$F$137))*AF$102</f>
        <v>0</v>
      </c>
      <c r="AG105" s="20">
        <f>SUMPRODUCT(($B$102='Data % Capital Spread by Acct'!$B$10:$B$137)*($E105='Data % Capital Spread by Acct'!$D$10:$D$137)*('Data % Capital Spread by Acct'!$F$10:$F$137))*AG$102</f>
        <v>0</v>
      </c>
      <c r="AH105" s="20">
        <f>SUMPRODUCT(($B$102='Data % Capital Spread by Acct'!$B$10:$B$137)*($E105='Data % Capital Spread by Acct'!$D$10:$D$137)*('Data % Capital Spread by Acct'!$F$10:$F$137))*AH$102</f>
        <v>0</v>
      </c>
      <c r="AI105" s="20">
        <f>SUMPRODUCT(($B$102='Data % Capital Spread by Acct'!$B$10:$B$137)*($E105='Data % Capital Spread by Acct'!$D$10:$D$137)*('Data % Capital Spread by Acct'!$F$10:$F$137))*AI$102</f>
        <v>0</v>
      </c>
      <c r="AJ105" s="20">
        <f>SUMPRODUCT(($B$102='Data % Capital Spread by Acct'!$B$10:$B$137)*($E105='Data % Capital Spread by Acct'!$D$10:$D$137)*('Data % Capital Spread by Acct'!$F$10:$F$137))*AJ$102</f>
        <v>0</v>
      </c>
      <c r="AK105" s="20">
        <f>SUMPRODUCT(($B$102='Data % Capital Spread by Acct'!$B$10:$B$137)*($E105='Data % Capital Spread by Acct'!$D$10:$D$137)*('Data % Capital Spread by Acct'!$F$10:$F$137))*AK$102</f>
        <v>0</v>
      </c>
      <c r="AL105" s="20">
        <f>SUMPRODUCT(($B$102='Data % Capital Spread by Acct'!$B$10:$B$137)*($E105='Data % Capital Spread by Acct'!$D$10:$D$137)*('Data % Capital Spread by Acct'!$F$10:$F$137))*AL$102</f>
        <v>0</v>
      </c>
      <c r="AM105" s="20">
        <f>SUMPRODUCT(($B$102='Data % Capital Spread by Acct'!$B$10:$B$137)*($E105='Data % Capital Spread by Acct'!$D$10:$D$137)*('Data % Capital Spread by Acct'!$F$10:$F$137))*AM$102</f>
        <v>0</v>
      </c>
      <c r="AN105" s="20">
        <f t="shared" si="127"/>
        <v>0</v>
      </c>
      <c r="AO105" s="20">
        <f t="shared" si="128"/>
        <v>0</v>
      </c>
    </row>
    <row r="106" spans="1:41" s="373" customFormat="1">
      <c r="A106" s="3"/>
      <c r="B106" s="10"/>
      <c r="C106" s="9" t="str">
        <f>'Data % Capital Spread by Acct'!E111</f>
        <v>340500-Other Office Equipment</v>
      </c>
      <c r="D106" s="705">
        <v>1</v>
      </c>
      <c r="E106" s="705" t="str">
        <f t="shared" si="176"/>
        <v>340500</v>
      </c>
      <c r="F106" s="705" t="s">
        <v>493</v>
      </c>
      <c r="G106" s="20" cm="1">
        <f t="array" ref="G106">SUMPRODUCT(($B$102='Link In'!$B$109:$B$206)*($C106='Link In'!$D$109:$D$206)*('Link In'!$J$109:$J$206))</f>
        <v>0</v>
      </c>
      <c r="H106" s="20" cm="1">
        <f t="array" ref="H106">SUMPRODUCT(($B$102='Link In'!$B$109:$B$206)*($C106='Link In'!$D$109:$D$206)*('Link In'!$F$109:$F$206))</f>
        <v>0</v>
      </c>
      <c r="I106" s="20"/>
      <c r="J106" s="20"/>
      <c r="K106" s="20"/>
      <c r="L106" s="20">
        <f>SUMPRODUCT(($B$102='Data % Capital Spread by Acct'!$B$10:$B$137)*($E106='Data % Capital Spread by Acct'!$D$10:$D$137)*('Data % Capital Spread by Acct'!$F$10:$F$137))*L$102</f>
        <v>1672.6732812500004</v>
      </c>
      <c r="M106" s="20">
        <f>SUMPRODUCT(($B$102='Data % Capital Spread by Acct'!$B$10:$B$137)*($E106='Data % Capital Spread by Acct'!$D$10:$D$137)*('Data % Capital Spread by Acct'!$F$10:$F$137))*M$102</f>
        <v>1675.70015625</v>
      </c>
      <c r="N106" s="20">
        <f>SUMPRODUCT(($B$102='Data % Capital Spread by Acct'!$B$10:$B$137)*($E106='Data % Capital Spread by Acct'!$D$10:$D$137)*('Data % Capital Spread by Acct'!$F$10:$F$137))*N$102</f>
        <v>1654.5120312500001</v>
      </c>
      <c r="O106" s="20">
        <f>SUMPRODUCT(($B$102='Data % Capital Spread by Acct'!$B$10:$B$137)*($E106='Data % Capital Spread by Acct'!$D$10:$D$137)*('Data % Capital Spread by Acct'!$F$10:$F$137))*O$102</f>
        <v>1654.5120312500001</v>
      </c>
      <c r="P106" s="20">
        <f>SUMPRODUCT(($B$102='Data % Capital Spread by Acct'!$B$10:$B$137)*($E106='Data % Capital Spread by Acct'!$D$10:$D$137)*('Data % Capital Spread by Acct'!$F$10:$F$137))*P$102</f>
        <v>1654.5120312500001</v>
      </c>
      <c r="Q106" s="20">
        <f>SUMPRODUCT(($B$102='Data % Capital Spread by Acct'!$B$10:$B$137)*($E106='Data % Capital Spread by Acct'!$D$10:$D$137)*('Data % Capital Spread by Acct'!$F$10:$F$137))*Q$102</f>
        <v>1654.5120312500001</v>
      </c>
      <c r="R106" s="20">
        <f>SUMPRODUCT(($B$102='Data % Capital Spread by Acct'!$B$10:$B$137)*($E106='Data % Capital Spread by Acct'!$D$10:$D$137)*('Data % Capital Spread by Acct'!$F$10:$F$137))*R$102</f>
        <v>9250.2178437500006</v>
      </c>
      <c r="S106" s="20">
        <f>SUMPRODUCT(($B$102='Data % Capital Spread by Acct'!$B$10:$B$137)*($E106='Data % Capital Spread by Acct'!$D$10:$D$137)*('Data % Capital Spread by Acct'!$F$10:$F$137))*S$102</f>
        <v>9295.9236562499991</v>
      </c>
      <c r="T106" s="20">
        <f>SUMPRODUCT(($B$102='Data % Capital Spread by Acct'!$B$10:$B$137)*($E106='Data % Capital Spread by Acct'!$D$10:$D$137)*('Data % Capital Spread by Acct'!$F$10:$F$137))*T$102</f>
        <v>9385.8958337499989</v>
      </c>
      <c r="U106" s="20">
        <f>SUMPRODUCT(($B$102='Data % Capital Spread by Acct'!$B$10:$B$137)*($E106='Data % Capital Spread by Acct'!$D$10:$D$137)*('Data % Capital Spread by Acct'!$F$10:$F$137))*U$102</f>
        <v>5561.9506842500004</v>
      </c>
      <c r="V106" s="20">
        <f>SUMPRODUCT(($B$102='Data % Capital Spread by Acct'!$B$10:$B$137)*($E106='Data % Capital Spread by Acct'!$D$10:$D$137)*('Data % Capital Spread by Acct'!$F$10:$F$137))*V$102</f>
        <v>1408.42525</v>
      </c>
      <c r="W106" s="20">
        <f>SUMPRODUCT(($B$102='Data % Capital Spread by Acct'!$B$10:$B$137)*($E106='Data % Capital Spread by Acct'!$D$10:$D$137)*('Data % Capital Spread by Acct'!$F$10:$F$137))*W$102</f>
        <v>3906.9335312500002</v>
      </c>
      <c r="X106" s="20">
        <f>SUMPRODUCT(($B$102='Data % Capital Spread by Acct'!$B$10:$B$137)*($E106='Data % Capital Spread by Acct'!$D$10:$D$137)*('Data % Capital Spread by Acct'!$F$10:$F$137))*X$102</f>
        <v>3930.3918125000005</v>
      </c>
      <c r="Y106" s="20">
        <f>SUMPRODUCT(($B$102='Data % Capital Spread by Acct'!$B$10:$B$137)*($E106='Data % Capital Spread by Acct'!$D$10:$D$137)*('Data % Capital Spread by Acct'!$F$10:$F$137))*Y$102</f>
        <v>5454.4554687499995</v>
      </c>
      <c r="Z106" s="20">
        <f>SUMPRODUCT(($B$102='Data % Capital Spread by Acct'!$B$10:$B$137)*($E106='Data % Capital Spread by Acct'!$D$10:$D$137)*('Data % Capital Spread by Acct'!$F$10:$F$137))*Z$102</f>
        <v>5463.53609375</v>
      </c>
      <c r="AA106" s="20">
        <f>SUMPRODUCT(($B$102='Data % Capital Spread by Acct'!$B$10:$B$137)*($E106='Data % Capital Spread by Acct'!$D$10:$D$137)*('Data % Capital Spread by Acct'!$F$10:$F$137))*AA$102</f>
        <v>5472.6167187499996</v>
      </c>
      <c r="AB106" s="20">
        <f>SUMPRODUCT(($B$102='Data % Capital Spread by Acct'!$B$10:$B$137)*($E106='Data % Capital Spread by Acct'!$D$10:$D$137)*('Data % Capital Spread by Acct'!$F$10:$F$137))*AB$102</f>
        <v>5472.6167187499996</v>
      </c>
      <c r="AC106" s="20">
        <f>SUMPRODUCT(($B$102='Data % Capital Spread by Acct'!$B$10:$B$137)*($E106='Data % Capital Spread by Acct'!$D$10:$D$137)*('Data % Capital Spread by Acct'!$F$10:$F$137))*AC$102</f>
        <v>5472.6167187499996</v>
      </c>
      <c r="AD106" s="20">
        <f>SUMPRODUCT(($B$102='Data % Capital Spread by Acct'!$B$10:$B$137)*($E106='Data % Capital Spread by Acct'!$D$10:$D$137)*('Data % Capital Spread by Acct'!$F$10:$F$137))*AD$102</f>
        <v>3460.5092187499999</v>
      </c>
      <c r="AE106" s="20">
        <f>SUMPRODUCT(($B$102='Data % Capital Spread by Acct'!$B$10:$B$137)*($E106='Data % Capital Spread by Acct'!$D$10:$D$137)*('Data % Capital Spread by Acct'!$F$10:$F$137))*AE$102</f>
        <v>3448.4017187500003</v>
      </c>
      <c r="AF106" s="20">
        <f>SUMPRODUCT(($B$102='Data % Capital Spread by Acct'!$B$10:$B$137)*($E106='Data % Capital Spread by Acct'!$D$10:$D$137)*('Data % Capital Spread by Acct'!$F$10:$F$137))*AF$102</f>
        <v>2842.7225062500002</v>
      </c>
      <c r="AG106" s="20">
        <f>SUMPRODUCT(($B$102='Data % Capital Spread by Acct'!$B$10:$B$137)*($E106='Data % Capital Spread by Acct'!$D$10:$D$137)*('Data % Capital Spread by Acct'!$F$10:$F$137))*AG$102</f>
        <v>3634.5871911875001</v>
      </c>
      <c r="AH106" s="20">
        <f>SUMPRODUCT(($B$102='Data % Capital Spread by Acct'!$B$10:$B$137)*($E106='Data % Capital Spread by Acct'!$D$10:$D$137)*('Data % Capital Spread by Acct'!$F$10:$F$137))*AH$102</f>
        <v>29797.737537875004</v>
      </c>
      <c r="AI106" s="20">
        <f>SUMPRODUCT(($B$102='Data % Capital Spread by Acct'!$B$10:$B$137)*($E106='Data % Capital Spread by Acct'!$D$10:$D$137)*('Data % Capital Spread by Acct'!$F$10:$F$137))*AI$102</f>
        <v>44010</v>
      </c>
      <c r="AJ106" s="20">
        <f>SUMPRODUCT(($B$102='Data % Capital Spread by Acct'!$B$10:$B$137)*($E106='Data % Capital Spread by Acct'!$D$10:$D$137)*('Data % Capital Spread by Acct'!$F$10:$F$137))*AJ$102</f>
        <v>89700</v>
      </c>
      <c r="AK106" s="20">
        <f>SUMPRODUCT(($B$102='Data % Capital Spread by Acct'!$B$10:$B$137)*($E106='Data % Capital Spread by Acct'!$D$10:$D$137)*('Data % Capital Spread by Acct'!$F$10:$F$137))*AK$102</f>
        <v>0</v>
      </c>
      <c r="AL106" s="20">
        <f>SUMPRODUCT(($B$102='Data % Capital Spread by Acct'!$B$10:$B$137)*($E106='Data % Capital Spread by Acct'!$D$10:$D$137)*('Data % Capital Spread by Acct'!$F$10:$F$137))*AL$102</f>
        <v>0</v>
      </c>
      <c r="AM106" s="20">
        <f>SUMPRODUCT(($B$102='Data % Capital Spread by Acct'!$B$10:$B$137)*($E106='Data % Capital Spread by Acct'!$D$10:$D$137)*('Data % Capital Spread by Acct'!$F$10:$F$137))*AM$102</f>
        <v>0</v>
      </c>
      <c r="AN106" s="20">
        <f t="shared" si="127"/>
        <v>49967.812947437495</v>
      </c>
      <c r="AO106" s="20">
        <f t="shared" si="128"/>
        <v>9966.4215625000015</v>
      </c>
    </row>
    <row r="107" spans="1:41" s="373" customFormat="1">
      <c r="A107" s="3"/>
      <c r="B107" s="10"/>
      <c r="C107" s="9" t="s">
        <v>386</v>
      </c>
      <c r="D107" s="705"/>
      <c r="E107" s="705" t="str">
        <f t="shared" si="176"/>
        <v/>
      </c>
      <c r="F107" s="705"/>
      <c r="G107" s="20" cm="1">
        <f t="array" ref="G107">SUMPRODUCT(($B$102='Link In'!$B$109:$B$206)*($C107='Link In'!$D$109:$D$206)*('Link In'!$J$109:$J$206))</f>
        <v>0</v>
      </c>
      <c r="H107" s="20" cm="1">
        <f t="array" ref="H107">SUMPRODUCT(($B$102='Link In'!$B$109:$B$206)*($C107='Link In'!$D$109:$D$206)*('Link In'!$F$109:$F$206))</f>
        <v>0</v>
      </c>
      <c r="I107" s="20"/>
      <c r="J107" s="20"/>
      <c r="K107" s="20"/>
      <c r="L107" s="20">
        <f>SUMPRODUCT(($B$102='Data % Capital Spread by Acct'!$B$10:$B$137)*($E107='Data % Capital Spread by Acct'!$D$10:$D$137)*('Data % Capital Spread by Acct'!$F$10:$F$137))*L$102</f>
        <v>0</v>
      </c>
      <c r="M107" s="20">
        <f>SUMPRODUCT(($B$102='Data % Capital Spread by Acct'!$B$10:$B$137)*($E107='Data % Capital Spread by Acct'!$D$10:$D$137)*('Data % Capital Spread by Acct'!$F$10:$F$137))*M$102</f>
        <v>0</v>
      </c>
      <c r="N107" s="20">
        <f>SUMPRODUCT(($B$102='Data % Capital Spread by Acct'!$B$10:$B$137)*($E107='Data % Capital Spread by Acct'!$D$10:$D$137)*('Data % Capital Spread by Acct'!$F$10:$F$137))*N$102</f>
        <v>0</v>
      </c>
      <c r="O107" s="20">
        <f>SUMPRODUCT(($B$102='Data % Capital Spread by Acct'!$B$10:$B$137)*($E107='Data % Capital Spread by Acct'!$D$10:$D$137)*('Data % Capital Spread by Acct'!$F$10:$F$137))*O$102</f>
        <v>0</v>
      </c>
      <c r="P107" s="20">
        <f>SUMPRODUCT(($B$102='Data % Capital Spread by Acct'!$B$10:$B$137)*($E107='Data % Capital Spread by Acct'!$D$10:$D$137)*('Data % Capital Spread by Acct'!$F$10:$F$137))*P$102</f>
        <v>0</v>
      </c>
      <c r="Q107" s="20">
        <f>SUMPRODUCT(($B$102='Data % Capital Spread by Acct'!$B$10:$B$137)*($E107='Data % Capital Spread by Acct'!$D$10:$D$137)*('Data % Capital Spread by Acct'!$F$10:$F$137))*Q$102</f>
        <v>0</v>
      </c>
      <c r="R107" s="20">
        <f>SUMPRODUCT(($B$102='Data % Capital Spread by Acct'!$B$10:$B$137)*($E107='Data % Capital Spread by Acct'!$D$10:$D$137)*('Data % Capital Spread by Acct'!$F$10:$F$137))*R$102</f>
        <v>0</v>
      </c>
      <c r="S107" s="20">
        <f>SUMPRODUCT(($B$102='Data % Capital Spread by Acct'!$B$10:$B$137)*($E107='Data % Capital Spread by Acct'!$D$10:$D$137)*('Data % Capital Spread by Acct'!$F$10:$F$137))*S$102</f>
        <v>0</v>
      </c>
      <c r="T107" s="20">
        <f>SUMPRODUCT(($B$102='Data % Capital Spread by Acct'!$B$10:$B$137)*($E107='Data % Capital Spread by Acct'!$D$10:$D$137)*('Data % Capital Spread by Acct'!$F$10:$F$137))*T$102</f>
        <v>0</v>
      </c>
      <c r="U107" s="20">
        <f>SUMPRODUCT(($B$102='Data % Capital Spread by Acct'!$B$10:$B$137)*($E107='Data % Capital Spread by Acct'!$D$10:$D$137)*('Data % Capital Spread by Acct'!$F$10:$F$137))*U$102</f>
        <v>0</v>
      </c>
      <c r="V107" s="20">
        <f>SUMPRODUCT(($B$102='Data % Capital Spread by Acct'!$B$10:$B$137)*($E107='Data % Capital Spread by Acct'!$D$10:$D$137)*('Data % Capital Spread by Acct'!$F$10:$F$137))*V$102</f>
        <v>0</v>
      </c>
      <c r="W107" s="20">
        <f>SUMPRODUCT(($B$102='Data % Capital Spread by Acct'!$B$10:$B$137)*($E107='Data % Capital Spread by Acct'!$D$10:$D$137)*('Data % Capital Spread by Acct'!$F$10:$F$137))*W$102</f>
        <v>0</v>
      </c>
      <c r="X107" s="20">
        <f>SUMPRODUCT(($B$102='Data % Capital Spread by Acct'!$B$10:$B$137)*($E107='Data % Capital Spread by Acct'!$D$10:$D$137)*('Data % Capital Spread by Acct'!$F$10:$F$137))*X$102</f>
        <v>0</v>
      </c>
      <c r="Y107" s="20">
        <f>SUMPRODUCT(($B$102='Data % Capital Spread by Acct'!$B$10:$B$137)*($E107='Data % Capital Spread by Acct'!$D$10:$D$137)*('Data % Capital Spread by Acct'!$F$10:$F$137))*Y$102</f>
        <v>0</v>
      </c>
      <c r="Z107" s="20">
        <f>SUMPRODUCT(($B$102='Data % Capital Spread by Acct'!$B$10:$B$137)*($E107='Data % Capital Spread by Acct'!$D$10:$D$137)*('Data % Capital Spread by Acct'!$F$10:$F$137))*Z$102</f>
        <v>0</v>
      </c>
      <c r="AA107" s="20">
        <f>SUMPRODUCT(($B$102='Data % Capital Spread by Acct'!$B$10:$B$137)*($E107='Data % Capital Spread by Acct'!$D$10:$D$137)*('Data % Capital Spread by Acct'!$F$10:$F$137))*AA$102</f>
        <v>0</v>
      </c>
      <c r="AB107" s="20">
        <f>SUMPRODUCT(($B$102='Data % Capital Spread by Acct'!$B$10:$B$137)*($E107='Data % Capital Spread by Acct'!$D$10:$D$137)*('Data % Capital Spread by Acct'!$F$10:$F$137))*AB$102</f>
        <v>0</v>
      </c>
      <c r="AC107" s="20">
        <f>SUMPRODUCT(($B$102='Data % Capital Spread by Acct'!$B$10:$B$137)*($E107='Data % Capital Spread by Acct'!$D$10:$D$137)*('Data % Capital Spread by Acct'!$F$10:$F$137))*AC$102</f>
        <v>0</v>
      </c>
      <c r="AD107" s="20">
        <f>SUMPRODUCT(($B$102='Data % Capital Spread by Acct'!$B$10:$B$137)*($E107='Data % Capital Spread by Acct'!$D$10:$D$137)*('Data % Capital Spread by Acct'!$F$10:$F$137))*AD$102</f>
        <v>0</v>
      </c>
      <c r="AE107" s="20">
        <f>SUMPRODUCT(($B$102='Data % Capital Spread by Acct'!$B$10:$B$137)*($E107='Data % Capital Spread by Acct'!$D$10:$D$137)*('Data % Capital Spread by Acct'!$F$10:$F$137))*AE$102</f>
        <v>0</v>
      </c>
      <c r="AF107" s="20">
        <f>SUMPRODUCT(($B$102='Data % Capital Spread by Acct'!$B$10:$B$137)*($E107='Data % Capital Spread by Acct'!$D$10:$D$137)*('Data % Capital Spread by Acct'!$F$10:$F$137))*AF$102</f>
        <v>0</v>
      </c>
      <c r="AG107" s="20">
        <f>SUMPRODUCT(($B$102='Data % Capital Spread by Acct'!$B$10:$B$137)*($E107='Data % Capital Spread by Acct'!$D$10:$D$137)*('Data % Capital Spread by Acct'!$F$10:$F$137))*AG$102</f>
        <v>0</v>
      </c>
      <c r="AH107" s="20">
        <f>SUMPRODUCT(($B$102='Data % Capital Spread by Acct'!$B$10:$B$137)*($E107='Data % Capital Spread by Acct'!$D$10:$D$137)*('Data % Capital Spread by Acct'!$F$10:$F$137))*AH$102</f>
        <v>0</v>
      </c>
      <c r="AI107" s="20">
        <f>SUMPRODUCT(($B$102='Data % Capital Spread by Acct'!$B$10:$B$137)*($E107='Data % Capital Spread by Acct'!$D$10:$D$137)*('Data % Capital Spread by Acct'!$F$10:$F$137))*AI$102</f>
        <v>0</v>
      </c>
      <c r="AJ107" s="20">
        <f>SUMPRODUCT(($B$102='Data % Capital Spread by Acct'!$B$10:$B$137)*($E107='Data % Capital Spread by Acct'!$D$10:$D$137)*('Data % Capital Spread by Acct'!$F$10:$F$137))*AJ$102</f>
        <v>0</v>
      </c>
      <c r="AK107" s="20">
        <f>SUMPRODUCT(($B$102='Data % Capital Spread by Acct'!$B$10:$B$137)*($E107='Data % Capital Spread by Acct'!$D$10:$D$137)*('Data % Capital Spread by Acct'!$F$10:$F$137))*AK$102</f>
        <v>0</v>
      </c>
      <c r="AL107" s="20">
        <f>SUMPRODUCT(($B$102='Data % Capital Spread by Acct'!$B$10:$B$137)*($E107='Data % Capital Spread by Acct'!$D$10:$D$137)*('Data % Capital Spread by Acct'!$F$10:$F$137))*AL$102</f>
        <v>0</v>
      </c>
      <c r="AM107" s="20">
        <f>SUMPRODUCT(($B$102='Data % Capital Spread by Acct'!$B$10:$B$137)*($E107='Data % Capital Spread by Acct'!$D$10:$D$137)*('Data % Capital Spread by Acct'!$F$10:$F$137))*AM$102</f>
        <v>0</v>
      </c>
      <c r="AN107" s="20">
        <f t="shared" si="127"/>
        <v>0</v>
      </c>
      <c r="AO107" s="20">
        <f t="shared" si="128"/>
        <v>0</v>
      </c>
    </row>
    <row r="108" spans="1:41" s="373" customFormat="1">
      <c r="A108" s="3"/>
      <c r="B108" s="10"/>
      <c r="C108" s="9" t="s">
        <v>386</v>
      </c>
      <c r="D108" s="705"/>
      <c r="E108" s="705" t="str">
        <f t="shared" si="176"/>
        <v/>
      </c>
      <c r="F108" s="705"/>
      <c r="G108" s="20" cm="1">
        <f t="array" ref="G108">SUMPRODUCT(($B$102='Link In'!$B$109:$B$206)*($C108='Link In'!$D$109:$D$206)*('Link In'!$J$109:$J$206))</f>
        <v>0</v>
      </c>
      <c r="H108" s="20" cm="1">
        <f t="array" ref="H108">SUMPRODUCT(($B$102='Link In'!$B$109:$B$206)*($C108='Link In'!$D$109:$D$206)*('Link In'!$F$109:$F$206))</f>
        <v>0</v>
      </c>
      <c r="I108" s="20"/>
      <c r="J108" s="20"/>
      <c r="K108" s="20"/>
      <c r="L108" s="20">
        <f>SUMPRODUCT(($B$102='Data % Capital Spread by Acct'!$B$10:$B$137)*($E108='Data % Capital Spread by Acct'!$D$10:$D$137)*('Data % Capital Spread by Acct'!$F$10:$F$137))*L$102</f>
        <v>0</v>
      </c>
      <c r="M108" s="20">
        <f>SUMPRODUCT(($B$102='Data % Capital Spread by Acct'!$B$10:$B$137)*($E108='Data % Capital Spread by Acct'!$D$10:$D$137)*('Data % Capital Spread by Acct'!$F$10:$F$137))*M$102</f>
        <v>0</v>
      </c>
      <c r="N108" s="20">
        <f>SUMPRODUCT(($B$102='Data % Capital Spread by Acct'!$B$10:$B$137)*($E108='Data % Capital Spread by Acct'!$D$10:$D$137)*('Data % Capital Spread by Acct'!$F$10:$F$137))*N$102</f>
        <v>0</v>
      </c>
      <c r="O108" s="20">
        <f>SUMPRODUCT(($B$102='Data % Capital Spread by Acct'!$B$10:$B$137)*($E108='Data % Capital Spread by Acct'!$D$10:$D$137)*('Data % Capital Spread by Acct'!$F$10:$F$137))*O$102</f>
        <v>0</v>
      </c>
      <c r="P108" s="20">
        <f>SUMPRODUCT(($B$102='Data % Capital Spread by Acct'!$B$10:$B$137)*($E108='Data % Capital Spread by Acct'!$D$10:$D$137)*('Data % Capital Spread by Acct'!$F$10:$F$137))*P$102</f>
        <v>0</v>
      </c>
      <c r="Q108" s="20">
        <f>SUMPRODUCT(($B$102='Data % Capital Spread by Acct'!$B$10:$B$137)*($E108='Data % Capital Spread by Acct'!$D$10:$D$137)*('Data % Capital Spread by Acct'!$F$10:$F$137))*Q$102</f>
        <v>0</v>
      </c>
      <c r="R108" s="20">
        <f>SUMPRODUCT(($B$102='Data % Capital Spread by Acct'!$B$10:$B$137)*($E108='Data % Capital Spread by Acct'!$D$10:$D$137)*('Data % Capital Spread by Acct'!$F$10:$F$137))*R$102</f>
        <v>0</v>
      </c>
      <c r="S108" s="20">
        <f>SUMPRODUCT(($B$102='Data % Capital Spread by Acct'!$B$10:$B$137)*($E108='Data % Capital Spread by Acct'!$D$10:$D$137)*('Data % Capital Spread by Acct'!$F$10:$F$137))*S$102</f>
        <v>0</v>
      </c>
      <c r="T108" s="20">
        <f>SUMPRODUCT(($B$102='Data % Capital Spread by Acct'!$B$10:$B$137)*($E108='Data % Capital Spread by Acct'!$D$10:$D$137)*('Data % Capital Spread by Acct'!$F$10:$F$137))*T$102</f>
        <v>0</v>
      </c>
      <c r="U108" s="20">
        <f>SUMPRODUCT(($B$102='Data % Capital Spread by Acct'!$B$10:$B$137)*($E108='Data % Capital Spread by Acct'!$D$10:$D$137)*('Data % Capital Spread by Acct'!$F$10:$F$137))*U$102</f>
        <v>0</v>
      </c>
      <c r="V108" s="20">
        <f>SUMPRODUCT(($B$102='Data % Capital Spread by Acct'!$B$10:$B$137)*($E108='Data % Capital Spread by Acct'!$D$10:$D$137)*('Data % Capital Spread by Acct'!$F$10:$F$137))*V$102</f>
        <v>0</v>
      </c>
      <c r="W108" s="20">
        <f>SUMPRODUCT(($B$102='Data % Capital Spread by Acct'!$B$10:$B$137)*($E108='Data % Capital Spread by Acct'!$D$10:$D$137)*('Data % Capital Spread by Acct'!$F$10:$F$137))*W$102</f>
        <v>0</v>
      </c>
      <c r="X108" s="20">
        <f>SUMPRODUCT(($B$102='Data % Capital Spread by Acct'!$B$10:$B$137)*($E108='Data % Capital Spread by Acct'!$D$10:$D$137)*('Data % Capital Spread by Acct'!$F$10:$F$137))*X$102</f>
        <v>0</v>
      </c>
      <c r="Y108" s="20">
        <f>SUMPRODUCT(($B$102='Data % Capital Spread by Acct'!$B$10:$B$137)*($E108='Data % Capital Spread by Acct'!$D$10:$D$137)*('Data % Capital Spread by Acct'!$F$10:$F$137))*Y$102</f>
        <v>0</v>
      </c>
      <c r="Z108" s="20">
        <f>SUMPRODUCT(($B$102='Data % Capital Spread by Acct'!$B$10:$B$137)*($E108='Data % Capital Spread by Acct'!$D$10:$D$137)*('Data % Capital Spread by Acct'!$F$10:$F$137))*Z$102</f>
        <v>0</v>
      </c>
      <c r="AA108" s="20">
        <f>SUMPRODUCT(($B$102='Data % Capital Spread by Acct'!$B$10:$B$137)*($E108='Data % Capital Spread by Acct'!$D$10:$D$137)*('Data % Capital Spread by Acct'!$F$10:$F$137))*AA$102</f>
        <v>0</v>
      </c>
      <c r="AB108" s="20">
        <f>SUMPRODUCT(($B$102='Data % Capital Spread by Acct'!$B$10:$B$137)*($E108='Data % Capital Spread by Acct'!$D$10:$D$137)*('Data % Capital Spread by Acct'!$F$10:$F$137))*AB$102</f>
        <v>0</v>
      </c>
      <c r="AC108" s="20">
        <f>SUMPRODUCT(($B$102='Data % Capital Spread by Acct'!$B$10:$B$137)*($E108='Data % Capital Spread by Acct'!$D$10:$D$137)*('Data % Capital Spread by Acct'!$F$10:$F$137))*AC$102</f>
        <v>0</v>
      </c>
      <c r="AD108" s="20">
        <f>SUMPRODUCT(($B$102='Data % Capital Spread by Acct'!$B$10:$B$137)*($E108='Data % Capital Spread by Acct'!$D$10:$D$137)*('Data % Capital Spread by Acct'!$F$10:$F$137))*AD$102</f>
        <v>0</v>
      </c>
      <c r="AE108" s="20">
        <f>SUMPRODUCT(($B$102='Data % Capital Spread by Acct'!$B$10:$B$137)*($E108='Data % Capital Spread by Acct'!$D$10:$D$137)*('Data % Capital Spread by Acct'!$F$10:$F$137))*AE$102</f>
        <v>0</v>
      </c>
      <c r="AF108" s="20">
        <f>SUMPRODUCT(($B$102='Data % Capital Spread by Acct'!$B$10:$B$137)*($E108='Data % Capital Spread by Acct'!$D$10:$D$137)*('Data % Capital Spread by Acct'!$F$10:$F$137))*AF$102</f>
        <v>0</v>
      </c>
      <c r="AG108" s="20">
        <f>SUMPRODUCT(($B$102='Data % Capital Spread by Acct'!$B$10:$B$137)*($E108='Data % Capital Spread by Acct'!$D$10:$D$137)*('Data % Capital Spread by Acct'!$F$10:$F$137))*AG$102</f>
        <v>0</v>
      </c>
      <c r="AH108" s="20">
        <f>SUMPRODUCT(($B$102='Data % Capital Spread by Acct'!$B$10:$B$137)*($E108='Data % Capital Spread by Acct'!$D$10:$D$137)*('Data % Capital Spread by Acct'!$F$10:$F$137))*AH$102</f>
        <v>0</v>
      </c>
      <c r="AI108" s="20">
        <f>SUMPRODUCT(($B$102='Data % Capital Spread by Acct'!$B$10:$B$137)*($E108='Data % Capital Spread by Acct'!$D$10:$D$137)*('Data % Capital Spread by Acct'!$F$10:$F$137))*AI$102</f>
        <v>0</v>
      </c>
      <c r="AJ108" s="20">
        <f>SUMPRODUCT(($B$102='Data % Capital Spread by Acct'!$B$10:$B$137)*($E108='Data % Capital Spread by Acct'!$D$10:$D$137)*('Data % Capital Spread by Acct'!$F$10:$F$137))*AJ$102</f>
        <v>0</v>
      </c>
      <c r="AK108" s="20">
        <f>SUMPRODUCT(($B$102='Data % Capital Spread by Acct'!$B$10:$B$137)*($E108='Data % Capital Spread by Acct'!$D$10:$D$137)*('Data % Capital Spread by Acct'!$F$10:$F$137))*AK$102</f>
        <v>0</v>
      </c>
      <c r="AL108" s="20">
        <f>SUMPRODUCT(($B$102='Data % Capital Spread by Acct'!$B$10:$B$137)*($E108='Data % Capital Spread by Acct'!$D$10:$D$137)*('Data % Capital Spread by Acct'!$F$10:$F$137))*AL$102</f>
        <v>0</v>
      </c>
      <c r="AM108" s="20">
        <f>SUMPRODUCT(($B$102='Data % Capital Spread by Acct'!$B$10:$B$137)*($E108='Data % Capital Spread by Acct'!$D$10:$D$137)*('Data % Capital Spread by Acct'!$F$10:$F$137))*AM$102</f>
        <v>0</v>
      </c>
      <c r="AN108" s="20">
        <f t="shared" si="127"/>
        <v>0</v>
      </c>
      <c r="AO108" s="20">
        <f t="shared" si="128"/>
        <v>0</v>
      </c>
    </row>
    <row r="109" spans="1:41" s="373" customFormat="1">
      <c r="A109" s="3"/>
      <c r="B109" s="10"/>
      <c r="C109" s="329" t="s">
        <v>642</v>
      </c>
      <c r="D109" s="705"/>
      <c r="E109" s="705"/>
      <c r="F109" s="705"/>
      <c r="G109" s="706">
        <f t="shared" ref="G109:P109" si="177">SUM(G103:G108)</f>
        <v>1317.29</v>
      </c>
      <c r="H109" s="706">
        <f t="shared" si="177"/>
        <v>94980.19</v>
      </c>
      <c r="I109" s="706">
        <f t="shared" si="177"/>
        <v>0</v>
      </c>
      <c r="J109" s="706">
        <f t="shared" si="177"/>
        <v>0</v>
      </c>
      <c r="K109" s="706">
        <f t="shared" si="177"/>
        <v>0</v>
      </c>
      <c r="L109" s="706">
        <f t="shared" si="177"/>
        <v>33453.465624999997</v>
      </c>
      <c r="M109" s="706">
        <f t="shared" si="177"/>
        <v>33514.003124999996</v>
      </c>
      <c r="N109" s="706">
        <f t="shared" si="177"/>
        <v>33090.240624999999</v>
      </c>
      <c r="O109" s="706">
        <f t="shared" si="177"/>
        <v>33090.240624999999</v>
      </c>
      <c r="P109" s="706">
        <f t="shared" si="177"/>
        <v>33090.240624999999</v>
      </c>
      <c r="Q109" s="706">
        <f>SUM(Q103:Q108)</f>
        <v>33090.240624999999</v>
      </c>
      <c r="R109" s="706">
        <f t="shared" ref="R109:W109" si="178">SUM(R103:R108)</f>
        <v>185004.35687499997</v>
      </c>
      <c r="S109" s="706">
        <f t="shared" si="178"/>
        <v>185918.47312499999</v>
      </c>
      <c r="T109" s="706">
        <f t="shared" si="178"/>
        <v>187717.91667499999</v>
      </c>
      <c r="U109" s="706">
        <f t="shared" ref="U109" si="179">SUM(U103:U108)</f>
        <v>111239.013685</v>
      </c>
      <c r="V109" s="706">
        <f t="shared" si="178"/>
        <v>28168.504999999997</v>
      </c>
      <c r="W109" s="706">
        <f t="shared" si="178"/>
        <v>78138.670624999999</v>
      </c>
      <c r="X109" s="706">
        <f t="shared" ref="X109" si="180">SUM(X103:X108)</f>
        <v>78607.836250000008</v>
      </c>
      <c r="Y109" s="706">
        <f t="shared" ref="Y109" si="181">SUM(Y103:Y108)</f>
        <v>109089.10937499999</v>
      </c>
      <c r="Z109" s="706">
        <f t="shared" ref="Z109" si="182">SUM(Z103:Z108)</f>
        <v>109270.72187499997</v>
      </c>
      <c r="AA109" s="706">
        <f t="shared" ref="AA109" si="183">SUM(AA103:AA108)</f>
        <v>109452.33437499999</v>
      </c>
      <c r="AB109" s="706">
        <f t="shared" ref="AB109" si="184">SUM(AB103:AB108)</f>
        <v>109452.33437499999</v>
      </c>
      <c r="AC109" s="706">
        <f t="shared" ref="AC109" si="185">SUM(AC103:AC108)</f>
        <v>109452.33437499999</v>
      </c>
      <c r="AD109" s="706">
        <f t="shared" ref="AD109" si="186">SUM(AD103:AD108)</f>
        <v>69210.184374999983</v>
      </c>
      <c r="AE109" s="706">
        <f t="shared" ref="AE109" si="187">SUM(AE103:AE108)</f>
        <v>68968.034375000003</v>
      </c>
      <c r="AF109" s="706">
        <f t="shared" ref="AF109" si="188">SUM(AF103:AF108)</f>
        <v>56854.450125000003</v>
      </c>
      <c r="AG109" s="706">
        <f t="shared" ref="AG109" si="189">SUM(AG103:AG108)</f>
        <v>72691.743823750003</v>
      </c>
      <c r="AH109" s="706">
        <f t="shared" ref="AH109" si="190">SUM(AH103:AH108)</f>
        <v>595954.75075749995</v>
      </c>
      <c r="AI109" s="706">
        <f t="shared" ref="AI109" si="191">SUM(AI103:AI108)</f>
        <v>880200</v>
      </c>
      <c r="AJ109" s="706">
        <f t="shared" ref="AJ109" si="192">SUM(AJ103:AJ108)</f>
        <v>1794000</v>
      </c>
      <c r="AK109" s="706">
        <f t="shared" ref="AK109" si="193">SUM(AK103:AK108)</f>
        <v>0</v>
      </c>
      <c r="AL109" s="706">
        <f t="shared" ref="AL109" si="194">SUM(AL103:AL108)</f>
        <v>0</v>
      </c>
      <c r="AM109" s="706">
        <f t="shared" ref="AM109" si="195">SUM(AM103:AM108)</f>
        <v>0</v>
      </c>
      <c r="AN109" s="706">
        <f t="shared" si="127"/>
        <v>999356.25894874986</v>
      </c>
      <c r="AO109" s="706">
        <f t="shared" si="128"/>
        <v>199328.43125000002</v>
      </c>
    </row>
    <row r="110" spans="1:41" s="373" customFormat="1">
      <c r="A110" s="3"/>
      <c r="B110" s="10" t="s">
        <v>159</v>
      </c>
      <c r="C110" s="708" t="s">
        <v>405</v>
      </c>
      <c r="D110" s="650"/>
      <c r="E110" s="650"/>
      <c r="F110" s="650"/>
      <c r="G110" s="650"/>
      <c r="H110" s="707"/>
      <c r="I110" s="333"/>
      <c r="J110" s="333"/>
      <c r="K110" s="333"/>
      <c r="L110" s="333">
        <f>SUMPRODUCT(($B110='SCEP Rate Case Slippage'!$C$10:$C$111)*('SCEP Rate Case Slippage'!J$10:J$111))</f>
        <v>79852.57911875</v>
      </c>
      <c r="M110" s="333">
        <f>SUMPRODUCT(($B110='SCEP Rate Case Slippage'!$C$10:$C$111)*('SCEP Rate Case Slippage'!K$10:K$111))</f>
        <v>113625.96081250001</v>
      </c>
      <c r="N110" s="333">
        <f>SUMPRODUCT(($B110='SCEP Rate Case Slippage'!$C$10:$C$111)*('SCEP Rate Case Slippage'!L$10:L$111))</f>
        <v>416544.14371500001</v>
      </c>
      <c r="O110" s="333">
        <f>SUMPRODUCT(($B110='SCEP Rate Case Slippage'!$C$10:$C$111)*('SCEP Rate Case Slippage'!M$10:M$111))</f>
        <v>795044.19392999995</v>
      </c>
      <c r="P110" s="333">
        <f>SUMPRODUCT(($B110='SCEP Rate Case Slippage'!$C$10:$C$111)*('SCEP Rate Case Slippage'!N$10:N$111))</f>
        <v>796709.9074575</v>
      </c>
      <c r="Q110" s="333">
        <f>SUMPRODUCT(($B110='SCEP Rate Case Slippage'!$C$10:$C$111)*('SCEP Rate Case Slippage'!O$10:O$111))</f>
        <v>420059.90745749994</v>
      </c>
      <c r="R110" s="333">
        <f>SUMPRODUCT(($B110='SCEP Rate Case Slippage'!$C$10:$C$111)*('SCEP Rate Case Slippage'!P$10:P$111))</f>
        <v>417285.69245749997</v>
      </c>
      <c r="S110" s="333">
        <f>SUMPRODUCT(($B110='SCEP Rate Case Slippage'!$C$10:$C$111)*('SCEP Rate Case Slippage'!Q$10:Q$111))</f>
        <v>410569.85226999997</v>
      </c>
      <c r="T110" s="333">
        <f>SUMPRODUCT(($B110='SCEP Rate Case Slippage'!$C$10:$C$111)*('SCEP Rate Case Slippage'!R$10:R$111))</f>
        <v>362371.57296999998</v>
      </c>
      <c r="U110" s="333">
        <f>SUMPRODUCT(($B110='SCEP Rate Case Slippage'!$C$10:$C$111)*('SCEP Rate Case Slippage'!S$10:S$111))</f>
        <v>187778.37206625004</v>
      </c>
      <c r="V110" s="333">
        <f>SUMPRODUCT(($B110='SCEP Rate Case Slippage'!$C$10:$C$111)*('SCEP Rate Case Slippage'!U$10:U$111))</f>
        <v>74630.976781249992</v>
      </c>
      <c r="W110" s="333">
        <f>SUMPRODUCT(($B110='SCEP Rate Case Slippage'!$C$10:$C$111)*('SCEP Rate Case Slippage'!V$10:V$111))</f>
        <v>87043.454911249995</v>
      </c>
      <c r="X110" s="333">
        <f>SUMPRODUCT(($B110='SCEP Rate Case Slippage'!$C$10:$C$111)*('SCEP Rate Case Slippage'!W$10:W$111))</f>
        <v>93047.901791250013</v>
      </c>
      <c r="Y110" s="333">
        <f>SUMPRODUCT(($B110='SCEP Rate Case Slippage'!$C$10:$C$111)*('SCEP Rate Case Slippage'!X$10:X$111))</f>
        <v>130718.72988499999</v>
      </c>
      <c r="Z110" s="333">
        <f>SUMPRODUCT(($B110='SCEP Rate Case Slippage'!$C$10:$C$111)*('SCEP Rate Case Slippage'!Y$10:Y$111))</f>
        <v>427989.81540750002</v>
      </c>
      <c r="AA110" s="333">
        <f>SUMPRODUCT(($B110='SCEP Rate Case Slippage'!$C$10:$C$111)*('SCEP Rate Case Slippage'!Z$10:Z$111))</f>
        <v>813116.63530499989</v>
      </c>
      <c r="AB110" s="333">
        <f>SUMPRODUCT(($B110='SCEP Rate Case Slippage'!$C$10:$C$111)*('SCEP Rate Case Slippage'!AA$10:AA$111))</f>
        <v>814787.79720749997</v>
      </c>
      <c r="AC110" s="333">
        <f>SUMPRODUCT(($B110='SCEP Rate Case Slippage'!$C$10:$C$111)*('SCEP Rate Case Slippage'!AB$10:AB$111))</f>
        <v>439833.20033249992</v>
      </c>
      <c r="AD110" s="333">
        <f>SUMPRODUCT(($B110='SCEP Rate Case Slippage'!$C$10:$C$111)*('SCEP Rate Case Slippage'!AC$10:AC$111))</f>
        <v>431537.79720749997</v>
      </c>
      <c r="AE110" s="333">
        <f>SUMPRODUCT(($B110='SCEP Rate Case Slippage'!$C$10:$C$111)*('SCEP Rate Case Slippage'!AD$10:AD$111))</f>
        <v>431492.39408249996</v>
      </c>
      <c r="AF110" s="333">
        <f>SUMPRODUCT(($B110='SCEP Rate Case Slippage'!$C$10:$C$111)*('SCEP Rate Case Slippage'!AE$10:AE$111))</f>
        <v>427022.77595749998</v>
      </c>
      <c r="AG110" s="333">
        <f>SUMPRODUCT(($B110='SCEP Rate Case Slippage'!$C$10:$C$111)*('SCEP Rate Case Slippage'!AF$10:AF$111))</f>
        <v>175848.04199874998</v>
      </c>
      <c r="AH110" s="333" cm="1">
        <f t="array" ref="AH110">SUMPRODUCT(($B110='SCEP Rate Case Slippage'!$C$10:$C$111)*('SCEP Rate Case Slippage'!AT$10:AT$111))</f>
        <v>3624256.3224312495</v>
      </c>
      <c r="AI110" s="333" cm="1">
        <f t="array" ref="AI110">SUMPRODUCT(($B110='SCEP Rate Case Slippage'!$C$10:$C$111)*('SCEP Rate Case Slippage'!BG$10:BG$111))</f>
        <v>3700000</v>
      </c>
      <c r="AJ110" s="333" cm="1">
        <f t="array" ref="AJ110">SUMPRODUCT(($B110='SCEP Rate Case Slippage'!$C$10:$C$111)*('SCEP Rate Case Slippage'!BT$10:BT$111))</f>
        <v>3850000</v>
      </c>
      <c r="AK110" s="333">
        <f>SUMPRODUCT(($B110='SCEP Rate Case Slippage'!$C$10:$C$111)*('SCEP Rate Case Slippage'!AK$10:AK$111))</f>
        <v>0</v>
      </c>
      <c r="AL110" s="333">
        <f>SUMPRODUCT(($B110='SCEP Rate Case Slippage'!$C$10:$C$111)*('SCEP Rate Case Slippage'!AL$10:AL$111))</f>
        <v>0</v>
      </c>
      <c r="AM110" s="333">
        <f>SUMPRODUCT(($B110='SCEP Rate Case Slippage'!$C$10:$C$111)*('SCEP Rate Case Slippage'!AM$10:AM$111))</f>
        <v>0</v>
      </c>
      <c r="AN110" s="333">
        <f t="shared" si="127"/>
        <v>4347069.5208674995</v>
      </c>
      <c r="AO110" s="333">
        <f t="shared" si="128"/>
        <v>2621836.6924912501</v>
      </c>
    </row>
    <row r="111" spans="1:41" s="387" customFormat="1">
      <c r="A111" s="3"/>
      <c r="B111" s="10"/>
      <c r="C111" s="9" t="str">
        <f>'Data % Capital Spread by Acct'!E114</f>
        <v>304300-Struct &amp; Imp-Treatment</v>
      </c>
      <c r="D111" s="705">
        <v>1</v>
      </c>
      <c r="E111" s="705" t="str">
        <f t="shared" ref="E111:E121" si="196">IF(C111="Reserved","",LEFT(C111,6))</f>
        <v>304300</v>
      </c>
      <c r="F111" s="705" t="s">
        <v>581</v>
      </c>
      <c r="G111" s="20" cm="1">
        <f t="array" ref="G111">SUMPRODUCT(($B$110='Link In'!$B$109:$B$206)*($C111='Link In'!$D$109:$D$206)*('Link In'!$J$109:$J$206))</f>
        <v>0</v>
      </c>
      <c r="H111" s="20" cm="1">
        <f t="array" ref="H111">SUMPRODUCT(($B$110='Link In'!$B$109:$B$206)*($C111='Link In'!$D$109:$D$206)*('Link In'!$F$109:$F$206))</f>
        <v>0</v>
      </c>
      <c r="I111" s="20"/>
      <c r="J111" s="20"/>
      <c r="K111" s="20"/>
      <c r="L111" s="20">
        <f>SUMPRODUCT(($B$110='Data % Capital Spread by Acct'!$B$10:$B$137)*($E111='Data % Capital Spread by Acct'!$D$10:$D$137)*('Data % Capital Spread by Acct'!$F$10:$F$137))*L$110</f>
        <v>47911.54747125</v>
      </c>
      <c r="M111" s="20">
        <f>SUMPRODUCT(($B$110='Data % Capital Spread by Acct'!$B$10:$B$137)*($E111='Data % Capital Spread by Acct'!$D$10:$D$137)*('Data % Capital Spread by Acct'!$F$10:$F$137))*M$110</f>
        <v>68175.576487500002</v>
      </c>
      <c r="N111" s="20">
        <f>SUMPRODUCT(($B$110='Data % Capital Spread by Acct'!$B$10:$B$137)*($E111='Data % Capital Spread by Acct'!$D$10:$D$137)*('Data % Capital Spread by Acct'!$F$10:$F$137))*N$110</f>
        <v>249926.486229</v>
      </c>
      <c r="O111" s="20">
        <f>SUMPRODUCT(($B$110='Data % Capital Spread by Acct'!$B$10:$B$137)*($E111='Data % Capital Spread by Acct'!$D$10:$D$137)*('Data % Capital Spread by Acct'!$F$10:$F$137))*O$110</f>
        <v>477026.51635799994</v>
      </c>
      <c r="P111" s="20">
        <f>SUMPRODUCT(($B$110='Data % Capital Spread by Acct'!$B$10:$B$137)*($E111='Data % Capital Spread by Acct'!$D$10:$D$137)*('Data % Capital Spread by Acct'!$F$10:$F$137))*P$110</f>
        <v>478025.94447449996</v>
      </c>
      <c r="Q111" s="20">
        <f>SUMPRODUCT(($B$110='Data % Capital Spread by Acct'!$B$10:$B$137)*($E111='Data % Capital Spread by Acct'!$D$10:$D$137)*('Data % Capital Spread by Acct'!$F$10:$F$137))*Q$110</f>
        <v>252035.94447449996</v>
      </c>
      <c r="R111" s="20">
        <f>SUMPRODUCT(($B$110='Data % Capital Spread by Acct'!$B$10:$B$137)*($E111='Data % Capital Spread by Acct'!$D$10:$D$137)*('Data % Capital Spread by Acct'!$F$10:$F$137))*R$110</f>
        <v>250371.41547449998</v>
      </c>
      <c r="S111" s="20">
        <f>SUMPRODUCT(($B$110='Data % Capital Spread by Acct'!$B$10:$B$137)*($E111='Data % Capital Spread by Acct'!$D$10:$D$137)*('Data % Capital Spread by Acct'!$F$10:$F$137))*S$110</f>
        <v>246341.91136199998</v>
      </c>
      <c r="T111" s="20">
        <f>SUMPRODUCT(($B$110='Data % Capital Spread by Acct'!$B$10:$B$137)*($E111='Data % Capital Spread by Acct'!$D$10:$D$137)*('Data % Capital Spread by Acct'!$F$10:$F$137))*T$110</f>
        <v>217422.94378199999</v>
      </c>
      <c r="U111" s="20">
        <f>SUMPRODUCT(($B$110='Data % Capital Spread by Acct'!$B$10:$B$137)*($E111='Data % Capital Spread by Acct'!$D$10:$D$137)*('Data % Capital Spread by Acct'!$F$10:$F$137))*U$110</f>
        <v>112667.02323975002</v>
      </c>
      <c r="V111" s="20">
        <f>SUMPRODUCT(($B$110='Data % Capital Spread by Acct'!$B$10:$B$137)*($E111='Data % Capital Spread by Acct'!$D$10:$D$137)*('Data % Capital Spread by Acct'!$F$10:$F$137))*V$110</f>
        <v>44778.586068749995</v>
      </c>
      <c r="W111" s="20">
        <f>SUMPRODUCT(($B$110='Data % Capital Spread by Acct'!$B$10:$B$137)*($E111='Data % Capital Spread by Acct'!$D$10:$D$137)*('Data % Capital Spread by Acct'!$F$10:$F$137))*W$110</f>
        <v>52226.072946749999</v>
      </c>
      <c r="X111" s="20">
        <f>SUMPRODUCT(($B$110='Data % Capital Spread by Acct'!$B$10:$B$137)*($E111='Data % Capital Spread by Acct'!$D$10:$D$137)*('Data % Capital Spread by Acct'!$F$10:$F$137))*X$110</f>
        <v>55828.741074750003</v>
      </c>
      <c r="Y111" s="20">
        <f>SUMPRODUCT(($B$110='Data % Capital Spread by Acct'!$B$10:$B$137)*($E111='Data % Capital Spread by Acct'!$D$10:$D$137)*('Data % Capital Spread by Acct'!$F$10:$F$137))*Y$110</f>
        <v>78431.237930999996</v>
      </c>
      <c r="Z111" s="20">
        <f>SUMPRODUCT(($B$110='Data % Capital Spread by Acct'!$B$10:$B$137)*($E111='Data % Capital Spread by Acct'!$D$10:$D$137)*('Data % Capital Spread by Acct'!$F$10:$F$137))*Z$110</f>
        <v>256793.88924449999</v>
      </c>
      <c r="AA111" s="20">
        <f>SUMPRODUCT(($B$110='Data % Capital Spread by Acct'!$B$10:$B$137)*($E111='Data % Capital Spread by Acct'!$D$10:$D$137)*('Data % Capital Spread by Acct'!$F$10:$F$137))*AA$110</f>
        <v>487869.98118299991</v>
      </c>
      <c r="AB111" s="20">
        <f>SUMPRODUCT(($B$110='Data % Capital Spread by Acct'!$B$10:$B$137)*($E111='Data % Capital Spread by Acct'!$D$10:$D$137)*('Data % Capital Spread by Acct'!$F$10:$F$137))*AB$110</f>
        <v>488872.67832449998</v>
      </c>
      <c r="AC111" s="20">
        <f>SUMPRODUCT(($B$110='Data % Capital Spread by Acct'!$B$10:$B$137)*($E111='Data % Capital Spread by Acct'!$D$10:$D$137)*('Data % Capital Spread by Acct'!$F$10:$F$137))*AC$110</f>
        <v>263899.92019949993</v>
      </c>
      <c r="AD111" s="20">
        <f>SUMPRODUCT(($B$110='Data % Capital Spread by Acct'!$B$10:$B$137)*($E111='Data % Capital Spread by Acct'!$D$10:$D$137)*('Data % Capital Spread by Acct'!$F$10:$F$137))*AD$110</f>
        <v>258922.67832449998</v>
      </c>
      <c r="AE111" s="20">
        <f>SUMPRODUCT(($B$110='Data % Capital Spread by Acct'!$B$10:$B$137)*($E111='Data % Capital Spread by Acct'!$D$10:$D$137)*('Data % Capital Spread by Acct'!$F$10:$F$137))*AE$110</f>
        <v>258895.43644949998</v>
      </c>
      <c r="AF111" s="20">
        <f>SUMPRODUCT(($B$110='Data % Capital Spread by Acct'!$B$10:$B$137)*($E111='Data % Capital Spread by Acct'!$D$10:$D$137)*('Data % Capital Spread by Acct'!$F$10:$F$137))*AF$110</f>
        <v>256213.66557449999</v>
      </c>
      <c r="AG111" s="20">
        <f>SUMPRODUCT(($B$110='Data % Capital Spread by Acct'!$B$10:$B$137)*($E111='Data % Capital Spread by Acct'!$D$10:$D$137)*('Data % Capital Spread by Acct'!$F$10:$F$137))*AG$110</f>
        <v>105508.82519924999</v>
      </c>
      <c r="AH111" s="20">
        <f>SUMPRODUCT(($B$110='Data % Capital Spread by Acct'!$B$10:$B$137)*($E111='Data % Capital Spread by Acct'!$D$10:$D$137)*('Data % Capital Spread by Acct'!$F$10:$F$137))*AH$110</f>
        <v>2174553.7934587495</v>
      </c>
      <c r="AI111" s="20">
        <f>SUMPRODUCT(($B$110='Data % Capital Spread by Acct'!$B$10:$B$137)*($E111='Data % Capital Spread by Acct'!$D$10:$D$137)*('Data % Capital Spread by Acct'!$F$10:$F$137))*AI$110</f>
        <v>2220000</v>
      </c>
      <c r="AJ111" s="20">
        <f>SUMPRODUCT(($B$110='Data % Capital Spread by Acct'!$B$10:$B$137)*($E111='Data % Capital Spread by Acct'!$D$10:$D$137)*('Data % Capital Spread by Acct'!$F$10:$F$137))*AJ$110</f>
        <v>2310000</v>
      </c>
      <c r="AK111" s="20">
        <f>SUMPRODUCT(($B$110='Data % Capital Spread by Acct'!$B$10:$B$137)*($E111='Data % Capital Spread by Acct'!$D$10:$D$137)*('Data % Capital Spread by Acct'!$F$10:$F$137))*AK$110</f>
        <v>0</v>
      </c>
      <c r="AL111" s="20">
        <f>SUMPRODUCT(($B$110='Data % Capital Spread by Acct'!$B$10:$B$137)*($E111='Data % Capital Spread by Acct'!$D$10:$D$137)*('Data % Capital Spread by Acct'!$F$10:$F$137))*AL$110</f>
        <v>0</v>
      </c>
      <c r="AM111" s="20">
        <f>SUMPRODUCT(($B$110='Data % Capital Spread by Acct'!$B$10:$B$137)*($E111='Data % Capital Spread by Acct'!$D$10:$D$137)*('Data % Capital Spread by Acct'!$F$10:$F$137))*AM$110</f>
        <v>0</v>
      </c>
      <c r="AN111" s="20">
        <f t="shared" si="127"/>
        <v>2608241.7125204997</v>
      </c>
      <c r="AO111" s="20">
        <f t="shared" si="128"/>
        <v>1573102.0154947499</v>
      </c>
    </row>
    <row r="112" spans="1:41" s="387" customFormat="1">
      <c r="A112" s="3"/>
      <c r="B112" s="10"/>
      <c r="C112" s="9" t="str">
        <f>'Data % Capital Spread by Acct'!E115</f>
        <v>347000-Misc Equipment</v>
      </c>
      <c r="D112" s="705">
        <v>1</v>
      </c>
      <c r="E112" s="705" t="str">
        <f t="shared" si="196"/>
        <v>347000</v>
      </c>
      <c r="F112" s="705" t="s">
        <v>581</v>
      </c>
      <c r="G112" s="20" cm="1">
        <f t="array" ref="G112">SUMPRODUCT(($B$110='Link In'!$B$109:$B$206)*($C112='Link In'!$D$109:$D$206)*('Link In'!$J$109:$J$206))</f>
        <v>2090.0500000000002</v>
      </c>
      <c r="H112" s="20" cm="1">
        <f t="array" ref="H112">SUMPRODUCT(($B$110='Link In'!$B$109:$B$206)*($C112='Link In'!$D$109:$D$206)*('Link In'!$F$109:$F$206))</f>
        <v>32228.719999999998</v>
      </c>
      <c r="I112" s="20"/>
      <c r="J112" s="20"/>
      <c r="K112" s="20"/>
      <c r="L112" s="20">
        <f>SUMPRODUCT(($B$110='Data % Capital Spread by Acct'!$B$10:$B$137)*($E112='Data % Capital Spread by Acct'!$D$10:$D$137)*('Data % Capital Spread by Acct'!$F$10:$F$137))*L$110</f>
        <v>7985.257911875</v>
      </c>
      <c r="M112" s="20">
        <f>SUMPRODUCT(($B$110='Data % Capital Spread by Acct'!$B$10:$B$137)*($E112='Data % Capital Spread by Acct'!$D$10:$D$137)*('Data % Capital Spread by Acct'!$F$10:$F$137))*M$110</f>
        <v>11362.596081250002</v>
      </c>
      <c r="N112" s="20">
        <f>SUMPRODUCT(($B$110='Data % Capital Spread by Acct'!$B$10:$B$137)*($E112='Data % Capital Spread by Acct'!$D$10:$D$137)*('Data % Capital Spread by Acct'!$F$10:$F$137))*N$110</f>
        <v>41654.414371500003</v>
      </c>
      <c r="O112" s="20">
        <f>SUMPRODUCT(($B$110='Data % Capital Spread by Acct'!$B$10:$B$137)*($E112='Data % Capital Spread by Acct'!$D$10:$D$137)*('Data % Capital Spread by Acct'!$F$10:$F$137))*O$110</f>
        <v>79504.419393000004</v>
      </c>
      <c r="P112" s="20">
        <f>SUMPRODUCT(($B$110='Data % Capital Spread by Acct'!$B$10:$B$137)*($E112='Data % Capital Spread by Acct'!$D$10:$D$137)*('Data % Capital Spread by Acct'!$F$10:$F$137))*P$110</f>
        <v>79670.990745750009</v>
      </c>
      <c r="Q112" s="20">
        <f>SUMPRODUCT(($B$110='Data % Capital Spread by Acct'!$B$10:$B$137)*($E112='Data % Capital Spread by Acct'!$D$10:$D$137)*('Data % Capital Spread by Acct'!$F$10:$F$137))*Q$110</f>
        <v>42005.990745749994</v>
      </c>
      <c r="R112" s="20">
        <f>SUMPRODUCT(($B$110='Data % Capital Spread by Acct'!$B$10:$B$137)*($E112='Data % Capital Spread by Acct'!$D$10:$D$137)*('Data % Capital Spread by Acct'!$F$10:$F$137))*R$110</f>
        <v>41728.569245749997</v>
      </c>
      <c r="S112" s="20">
        <f>SUMPRODUCT(($B$110='Data % Capital Spread by Acct'!$B$10:$B$137)*($E112='Data % Capital Spread by Acct'!$D$10:$D$137)*('Data % Capital Spread by Acct'!$F$10:$F$137))*S$110</f>
        <v>41056.985226999997</v>
      </c>
      <c r="T112" s="20">
        <f>SUMPRODUCT(($B$110='Data % Capital Spread by Acct'!$B$10:$B$137)*($E112='Data % Capital Spread by Acct'!$D$10:$D$137)*('Data % Capital Spread by Acct'!$F$10:$F$137))*T$110</f>
        <v>36237.157296999998</v>
      </c>
      <c r="U112" s="20">
        <f>SUMPRODUCT(($B$110='Data % Capital Spread by Acct'!$B$10:$B$137)*($E112='Data % Capital Spread by Acct'!$D$10:$D$137)*('Data % Capital Spread by Acct'!$F$10:$F$137))*U$110</f>
        <v>18777.837206625005</v>
      </c>
      <c r="V112" s="20">
        <f>SUMPRODUCT(($B$110='Data % Capital Spread by Acct'!$B$10:$B$137)*($E112='Data % Capital Spread by Acct'!$D$10:$D$137)*('Data % Capital Spread by Acct'!$F$10:$F$137))*V$110</f>
        <v>7463.0976781249992</v>
      </c>
      <c r="W112" s="20">
        <f>SUMPRODUCT(($B$110='Data % Capital Spread by Acct'!$B$10:$B$137)*($E112='Data % Capital Spread by Acct'!$D$10:$D$137)*('Data % Capital Spread by Acct'!$F$10:$F$137))*W$110</f>
        <v>8704.3454911249992</v>
      </c>
      <c r="X112" s="20">
        <f>SUMPRODUCT(($B$110='Data % Capital Spread by Acct'!$B$10:$B$137)*($E112='Data % Capital Spread by Acct'!$D$10:$D$137)*('Data % Capital Spread by Acct'!$F$10:$F$137))*X$110</f>
        <v>9304.7901791250024</v>
      </c>
      <c r="Y112" s="20">
        <f>SUMPRODUCT(($B$110='Data % Capital Spread by Acct'!$B$10:$B$137)*($E112='Data % Capital Spread by Acct'!$D$10:$D$137)*('Data % Capital Spread by Acct'!$F$10:$F$137))*Y$110</f>
        <v>13071.872988499999</v>
      </c>
      <c r="Z112" s="20">
        <f>SUMPRODUCT(($B$110='Data % Capital Spread by Acct'!$B$10:$B$137)*($E112='Data % Capital Spread by Acct'!$D$10:$D$137)*('Data % Capital Spread by Acct'!$F$10:$F$137))*Z$110</f>
        <v>42798.981540750006</v>
      </c>
      <c r="AA112" s="20">
        <f>SUMPRODUCT(($B$110='Data % Capital Spread by Acct'!$B$10:$B$137)*($E112='Data % Capital Spread by Acct'!$D$10:$D$137)*('Data % Capital Spread by Acct'!$F$10:$F$137))*AA$110</f>
        <v>81311.663530499995</v>
      </c>
      <c r="AB112" s="20">
        <f>SUMPRODUCT(($B$110='Data % Capital Spread by Acct'!$B$10:$B$137)*($E112='Data % Capital Spread by Acct'!$D$10:$D$137)*('Data % Capital Spread by Acct'!$F$10:$F$137))*AB$110</f>
        <v>81478.779720749997</v>
      </c>
      <c r="AC112" s="20">
        <f>SUMPRODUCT(($B$110='Data % Capital Spread by Acct'!$B$10:$B$137)*($E112='Data % Capital Spread by Acct'!$D$10:$D$137)*('Data % Capital Spread by Acct'!$F$10:$F$137))*AC$110</f>
        <v>43983.320033249998</v>
      </c>
      <c r="AD112" s="20">
        <f>SUMPRODUCT(($B$110='Data % Capital Spread by Acct'!$B$10:$B$137)*($E112='Data % Capital Spread by Acct'!$D$10:$D$137)*('Data % Capital Spread by Acct'!$F$10:$F$137))*AD$110</f>
        <v>43153.779720749997</v>
      </c>
      <c r="AE112" s="20">
        <f>SUMPRODUCT(($B$110='Data % Capital Spread by Acct'!$B$10:$B$137)*($E112='Data % Capital Spread by Acct'!$D$10:$D$137)*('Data % Capital Spread by Acct'!$F$10:$F$137))*AE$110</f>
        <v>43149.239408249996</v>
      </c>
      <c r="AF112" s="20">
        <f>SUMPRODUCT(($B$110='Data % Capital Spread by Acct'!$B$10:$B$137)*($E112='Data % Capital Spread by Acct'!$D$10:$D$137)*('Data % Capital Spread by Acct'!$F$10:$F$137))*AF$110</f>
        <v>42702.277595749998</v>
      </c>
      <c r="AG112" s="20">
        <f>SUMPRODUCT(($B$110='Data % Capital Spread by Acct'!$B$10:$B$137)*($E112='Data % Capital Spread by Acct'!$D$10:$D$137)*('Data % Capital Spread by Acct'!$F$10:$F$137))*AG$110</f>
        <v>17584.804199874998</v>
      </c>
      <c r="AH112" s="20">
        <f>SUMPRODUCT(($B$110='Data % Capital Spread by Acct'!$B$10:$B$137)*($E112='Data % Capital Spread by Acct'!$D$10:$D$137)*('Data % Capital Spread by Acct'!$F$10:$F$137))*AH$110</f>
        <v>362425.632243125</v>
      </c>
      <c r="AI112" s="20">
        <f>SUMPRODUCT(($B$110='Data % Capital Spread by Acct'!$B$10:$B$137)*($E112='Data % Capital Spread by Acct'!$D$10:$D$137)*('Data % Capital Spread by Acct'!$F$10:$F$137))*AI$110</f>
        <v>370000</v>
      </c>
      <c r="AJ112" s="20">
        <f>SUMPRODUCT(($B$110='Data % Capital Spread by Acct'!$B$10:$B$137)*($E112='Data % Capital Spread by Acct'!$D$10:$D$137)*('Data % Capital Spread by Acct'!$F$10:$F$137))*AJ$110</f>
        <v>385000</v>
      </c>
      <c r="AK112" s="20">
        <f>SUMPRODUCT(($B$110='Data % Capital Spread by Acct'!$B$10:$B$137)*($E112='Data % Capital Spread by Acct'!$D$10:$D$137)*('Data % Capital Spread by Acct'!$F$10:$F$137))*AK$110</f>
        <v>0</v>
      </c>
      <c r="AL112" s="20">
        <f>SUMPRODUCT(($B$110='Data % Capital Spread by Acct'!$B$10:$B$137)*($E112='Data % Capital Spread by Acct'!$D$10:$D$137)*('Data % Capital Spread by Acct'!$F$10:$F$137))*AL$110</f>
        <v>0</v>
      </c>
      <c r="AM112" s="20">
        <f>SUMPRODUCT(($B$110='Data % Capital Spread by Acct'!$B$10:$B$137)*($E112='Data % Capital Spread by Acct'!$D$10:$D$137)*('Data % Capital Spread by Acct'!$F$10:$F$137))*AM$110</f>
        <v>0</v>
      </c>
      <c r="AN112" s="20">
        <f t="shared" si="127"/>
        <v>434706.95208675001</v>
      </c>
      <c r="AO112" s="20">
        <f t="shared" si="128"/>
        <v>262183.66924912506</v>
      </c>
    </row>
    <row r="113" spans="1:41" s="387" customFormat="1">
      <c r="A113" s="3"/>
      <c r="B113" s="10"/>
      <c r="C113" s="9" t="str">
        <f>'Data % Capital Spread by Acct'!E116</f>
        <v>311200-Pump Eqp Electric</v>
      </c>
      <c r="D113" s="705">
        <v>1</v>
      </c>
      <c r="E113" s="705" t="str">
        <f t="shared" si="196"/>
        <v>311200</v>
      </c>
      <c r="F113" s="705" t="s">
        <v>581</v>
      </c>
      <c r="G113" s="20" cm="1">
        <f t="array" ref="G113">SUMPRODUCT(($B$110='Link In'!$B$109:$B$206)*($C113='Link In'!$D$109:$D$206)*('Link In'!$J$109:$J$206))</f>
        <v>0</v>
      </c>
      <c r="H113" s="20" cm="1">
        <f t="array" ref="H113">SUMPRODUCT(($B$110='Link In'!$B$109:$B$206)*($C113='Link In'!$D$109:$D$206)*('Link In'!$F$109:$F$206))</f>
        <v>0</v>
      </c>
      <c r="I113" s="20"/>
      <c r="J113" s="20"/>
      <c r="K113" s="20"/>
      <c r="L113" s="20">
        <f>SUMPRODUCT(($B$110='Data % Capital Spread by Acct'!$B$10:$B$137)*($E113='Data % Capital Spread by Acct'!$D$10:$D$137)*('Data % Capital Spread by Acct'!$F$10:$F$137))*L$110</f>
        <v>7985.257911875</v>
      </c>
      <c r="M113" s="20">
        <f>SUMPRODUCT(($B$110='Data % Capital Spread by Acct'!$B$10:$B$137)*($E113='Data % Capital Spread by Acct'!$D$10:$D$137)*('Data % Capital Spread by Acct'!$F$10:$F$137))*M$110</f>
        <v>11362.596081250002</v>
      </c>
      <c r="N113" s="20">
        <f>SUMPRODUCT(($B$110='Data % Capital Spread by Acct'!$B$10:$B$137)*($E113='Data % Capital Spread by Acct'!$D$10:$D$137)*('Data % Capital Spread by Acct'!$F$10:$F$137))*N$110</f>
        <v>41654.414371500003</v>
      </c>
      <c r="O113" s="20">
        <f>SUMPRODUCT(($B$110='Data % Capital Spread by Acct'!$B$10:$B$137)*($E113='Data % Capital Spread by Acct'!$D$10:$D$137)*('Data % Capital Spread by Acct'!$F$10:$F$137))*O$110</f>
        <v>79504.419393000004</v>
      </c>
      <c r="P113" s="20">
        <f>SUMPRODUCT(($B$110='Data % Capital Spread by Acct'!$B$10:$B$137)*($E113='Data % Capital Spread by Acct'!$D$10:$D$137)*('Data % Capital Spread by Acct'!$F$10:$F$137))*P$110</f>
        <v>79670.990745750009</v>
      </c>
      <c r="Q113" s="20">
        <f>SUMPRODUCT(($B$110='Data % Capital Spread by Acct'!$B$10:$B$137)*($E113='Data % Capital Spread by Acct'!$D$10:$D$137)*('Data % Capital Spread by Acct'!$F$10:$F$137))*Q$110</f>
        <v>42005.990745749994</v>
      </c>
      <c r="R113" s="20">
        <f>SUMPRODUCT(($B$110='Data % Capital Spread by Acct'!$B$10:$B$137)*($E113='Data % Capital Spread by Acct'!$D$10:$D$137)*('Data % Capital Spread by Acct'!$F$10:$F$137))*R$110</f>
        <v>41728.569245749997</v>
      </c>
      <c r="S113" s="20">
        <f>SUMPRODUCT(($B$110='Data % Capital Spread by Acct'!$B$10:$B$137)*($E113='Data % Capital Spread by Acct'!$D$10:$D$137)*('Data % Capital Spread by Acct'!$F$10:$F$137))*S$110</f>
        <v>41056.985226999997</v>
      </c>
      <c r="T113" s="20">
        <f>SUMPRODUCT(($B$110='Data % Capital Spread by Acct'!$B$10:$B$137)*($E113='Data % Capital Spread by Acct'!$D$10:$D$137)*('Data % Capital Spread by Acct'!$F$10:$F$137))*T$110</f>
        <v>36237.157296999998</v>
      </c>
      <c r="U113" s="20">
        <f>SUMPRODUCT(($B$110='Data % Capital Spread by Acct'!$B$10:$B$137)*($E113='Data % Capital Spread by Acct'!$D$10:$D$137)*('Data % Capital Spread by Acct'!$F$10:$F$137))*U$110</f>
        <v>18777.837206625005</v>
      </c>
      <c r="V113" s="20">
        <f>SUMPRODUCT(($B$110='Data % Capital Spread by Acct'!$B$10:$B$137)*($E113='Data % Capital Spread by Acct'!$D$10:$D$137)*('Data % Capital Spread by Acct'!$F$10:$F$137))*V$110</f>
        <v>7463.0976781249992</v>
      </c>
      <c r="W113" s="20">
        <f>SUMPRODUCT(($B$110='Data % Capital Spread by Acct'!$B$10:$B$137)*($E113='Data % Capital Spread by Acct'!$D$10:$D$137)*('Data % Capital Spread by Acct'!$F$10:$F$137))*W$110</f>
        <v>8704.3454911249992</v>
      </c>
      <c r="X113" s="20">
        <f>SUMPRODUCT(($B$110='Data % Capital Spread by Acct'!$B$10:$B$137)*($E113='Data % Capital Spread by Acct'!$D$10:$D$137)*('Data % Capital Spread by Acct'!$F$10:$F$137))*X$110</f>
        <v>9304.7901791250024</v>
      </c>
      <c r="Y113" s="20">
        <f>SUMPRODUCT(($B$110='Data % Capital Spread by Acct'!$B$10:$B$137)*($E113='Data % Capital Spread by Acct'!$D$10:$D$137)*('Data % Capital Spread by Acct'!$F$10:$F$137))*Y$110</f>
        <v>13071.872988499999</v>
      </c>
      <c r="Z113" s="20">
        <f>SUMPRODUCT(($B$110='Data % Capital Spread by Acct'!$B$10:$B$137)*($E113='Data % Capital Spread by Acct'!$D$10:$D$137)*('Data % Capital Spread by Acct'!$F$10:$F$137))*Z$110</f>
        <v>42798.981540750006</v>
      </c>
      <c r="AA113" s="20">
        <f>SUMPRODUCT(($B$110='Data % Capital Spread by Acct'!$B$10:$B$137)*($E113='Data % Capital Spread by Acct'!$D$10:$D$137)*('Data % Capital Spread by Acct'!$F$10:$F$137))*AA$110</f>
        <v>81311.663530499995</v>
      </c>
      <c r="AB113" s="20">
        <f>SUMPRODUCT(($B$110='Data % Capital Spread by Acct'!$B$10:$B$137)*($E113='Data % Capital Spread by Acct'!$D$10:$D$137)*('Data % Capital Spread by Acct'!$F$10:$F$137))*AB$110</f>
        <v>81478.779720749997</v>
      </c>
      <c r="AC113" s="20">
        <f>SUMPRODUCT(($B$110='Data % Capital Spread by Acct'!$B$10:$B$137)*($E113='Data % Capital Spread by Acct'!$D$10:$D$137)*('Data % Capital Spread by Acct'!$F$10:$F$137))*AC$110</f>
        <v>43983.320033249998</v>
      </c>
      <c r="AD113" s="20">
        <f>SUMPRODUCT(($B$110='Data % Capital Spread by Acct'!$B$10:$B$137)*($E113='Data % Capital Spread by Acct'!$D$10:$D$137)*('Data % Capital Spread by Acct'!$F$10:$F$137))*AD$110</f>
        <v>43153.779720749997</v>
      </c>
      <c r="AE113" s="20">
        <f>SUMPRODUCT(($B$110='Data % Capital Spread by Acct'!$B$10:$B$137)*($E113='Data % Capital Spread by Acct'!$D$10:$D$137)*('Data % Capital Spread by Acct'!$F$10:$F$137))*AE$110</f>
        <v>43149.239408249996</v>
      </c>
      <c r="AF113" s="20">
        <f>SUMPRODUCT(($B$110='Data % Capital Spread by Acct'!$B$10:$B$137)*($E113='Data % Capital Spread by Acct'!$D$10:$D$137)*('Data % Capital Spread by Acct'!$F$10:$F$137))*AF$110</f>
        <v>42702.277595749998</v>
      </c>
      <c r="AG113" s="20">
        <f>SUMPRODUCT(($B$110='Data % Capital Spread by Acct'!$B$10:$B$137)*($E113='Data % Capital Spread by Acct'!$D$10:$D$137)*('Data % Capital Spread by Acct'!$F$10:$F$137))*AG$110</f>
        <v>17584.804199874998</v>
      </c>
      <c r="AH113" s="20">
        <f>SUMPRODUCT(($B$110='Data % Capital Spread by Acct'!$B$10:$B$137)*($E113='Data % Capital Spread by Acct'!$D$10:$D$137)*('Data % Capital Spread by Acct'!$F$10:$F$137))*AH$110</f>
        <v>362425.632243125</v>
      </c>
      <c r="AI113" s="20">
        <f>SUMPRODUCT(($B$110='Data % Capital Spread by Acct'!$B$10:$B$137)*($E113='Data % Capital Spread by Acct'!$D$10:$D$137)*('Data % Capital Spread by Acct'!$F$10:$F$137))*AI$110</f>
        <v>370000</v>
      </c>
      <c r="AJ113" s="20">
        <f>SUMPRODUCT(($B$110='Data % Capital Spread by Acct'!$B$10:$B$137)*($E113='Data % Capital Spread by Acct'!$D$10:$D$137)*('Data % Capital Spread by Acct'!$F$10:$F$137))*AJ$110</f>
        <v>385000</v>
      </c>
      <c r="AK113" s="20">
        <f>SUMPRODUCT(($B$110='Data % Capital Spread by Acct'!$B$10:$B$137)*($E113='Data % Capital Spread by Acct'!$D$10:$D$137)*('Data % Capital Spread by Acct'!$F$10:$F$137))*AK$110</f>
        <v>0</v>
      </c>
      <c r="AL113" s="20">
        <f>SUMPRODUCT(($B$110='Data % Capital Spread by Acct'!$B$10:$B$137)*($E113='Data % Capital Spread by Acct'!$D$10:$D$137)*('Data % Capital Spread by Acct'!$F$10:$F$137))*AL$110</f>
        <v>0</v>
      </c>
      <c r="AM113" s="20">
        <f>SUMPRODUCT(($B$110='Data % Capital Spread by Acct'!$B$10:$B$137)*($E113='Data % Capital Spread by Acct'!$D$10:$D$137)*('Data % Capital Spread by Acct'!$F$10:$F$137))*AM$110</f>
        <v>0</v>
      </c>
      <c r="AN113" s="20">
        <f t="shared" si="127"/>
        <v>434706.95208675001</v>
      </c>
      <c r="AO113" s="20">
        <f t="shared" si="128"/>
        <v>262183.66924912506</v>
      </c>
    </row>
    <row r="114" spans="1:41" s="387" customFormat="1">
      <c r="A114" s="3"/>
      <c r="B114" s="10"/>
      <c r="C114" s="9" t="str">
        <f>'Data % Capital Spread by Acct'!E117</f>
        <v>320100-WT Equip Non-Media</v>
      </c>
      <c r="D114" s="705">
        <v>1</v>
      </c>
      <c r="E114" s="705" t="str">
        <f t="shared" si="196"/>
        <v>320100</v>
      </c>
      <c r="F114" s="705" t="s">
        <v>581</v>
      </c>
      <c r="G114" s="20" cm="1">
        <f t="array" ref="G114">SUMPRODUCT(($B$110='Link In'!$B$109:$B$206)*($C114='Link In'!$D$109:$D$206)*('Link In'!$J$109:$J$206))</f>
        <v>102.5</v>
      </c>
      <c r="H114" s="20" cm="1">
        <f t="array" ref="H114">SUMPRODUCT(($B$110='Link In'!$B$109:$B$206)*($C114='Link In'!$D$109:$D$206)*('Link In'!$F$109:$F$206))</f>
        <v>3946.3100000000004</v>
      </c>
      <c r="I114" s="20"/>
      <c r="J114" s="20"/>
      <c r="K114" s="20"/>
      <c r="L114" s="20">
        <f>SUMPRODUCT(($B$110='Data % Capital Spread by Acct'!$B$10:$B$137)*($E114='Data % Capital Spread by Acct'!$D$10:$D$137)*('Data % Capital Spread by Acct'!$F$10:$F$137))*L$110</f>
        <v>3992.6289559375</v>
      </c>
      <c r="M114" s="20">
        <f>SUMPRODUCT(($B$110='Data % Capital Spread by Acct'!$B$10:$B$137)*($E114='Data % Capital Spread by Acct'!$D$10:$D$137)*('Data % Capital Spread by Acct'!$F$10:$F$137))*M$110</f>
        <v>5681.2980406250008</v>
      </c>
      <c r="N114" s="20">
        <f>SUMPRODUCT(($B$110='Data % Capital Spread by Acct'!$B$10:$B$137)*($E114='Data % Capital Spread by Acct'!$D$10:$D$137)*('Data % Capital Spread by Acct'!$F$10:$F$137))*N$110</f>
        <v>20827.207185750001</v>
      </c>
      <c r="O114" s="20">
        <f>SUMPRODUCT(($B$110='Data % Capital Spread by Acct'!$B$10:$B$137)*($E114='Data % Capital Spread by Acct'!$D$10:$D$137)*('Data % Capital Spread by Acct'!$F$10:$F$137))*O$110</f>
        <v>39752.209696500002</v>
      </c>
      <c r="P114" s="20">
        <f>SUMPRODUCT(($B$110='Data % Capital Spread by Acct'!$B$10:$B$137)*($E114='Data % Capital Spread by Acct'!$D$10:$D$137)*('Data % Capital Spread by Acct'!$F$10:$F$137))*P$110</f>
        <v>39835.495372875004</v>
      </c>
      <c r="Q114" s="20">
        <f>SUMPRODUCT(($B$110='Data % Capital Spread by Acct'!$B$10:$B$137)*($E114='Data % Capital Spread by Acct'!$D$10:$D$137)*('Data % Capital Spread by Acct'!$F$10:$F$137))*Q$110</f>
        <v>21002.995372874997</v>
      </c>
      <c r="R114" s="20">
        <f>SUMPRODUCT(($B$110='Data % Capital Spread by Acct'!$B$10:$B$137)*($E114='Data % Capital Spread by Acct'!$D$10:$D$137)*('Data % Capital Spread by Acct'!$F$10:$F$137))*R$110</f>
        <v>20864.284622874999</v>
      </c>
      <c r="S114" s="20">
        <f>SUMPRODUCT(($B$110='Data % Capital Spread by Acct'!$B$10:$B$137)*($E114='Data % Capital Spread by Acct'!$D$10:$D$137)*('Data % Capital Spread by Acct'!$F$10:$F$137))*S$110</f>
        <v>20528.492613499999</v>
      </c>
      <c r="T114" s="20">
        <f>SUMPRODUCT(($B$110='Data % Capital Spread by Acct'!$B$10:$B$137)*($E114='Data % Capital Spread by Acct'!$D$10:$D$137)*('Data % Capital Spread by Acct'!$F$10:$F$137))*T$110</f>
        <v>18118.578648499999</v>
      </c>
      <c r="U114" s="20">
        <f>SUMPRODUCT(($B$110='Data % Capital Spread by Acct'!$B$10:$B$137)*($E114='Data % Capital Spread by Acct'!$D$10:$D$137)*('Data % Capital Spread by Acct'!$F$10:$F$137))*U$110</f>
        <v>9388.9186033125025</v>
      </c>
      <c r="V114" s="20">
        <f>SUMPRODUCT(($B$110='Data % Capital Spread by Acct'!$B$10:$B$137)*($E114='Data % Capital Spread by Acct'!$D$10:$D$137)*('Data % Capital Spread by Acct'!$F$10:$F$137))*V$110</f>
        <v>3731.5488390624996</v>
      </c>
      <c r="W114" s="20">
        <f>SUMPRODUCT(($B$110='Data % Capital Spread by Acct'!$B$10:$B$137)*($E114='Data % Capital Spread by Acct'!$D$10:$D$137)*('Data % Capital Spread by Acct'!$F$10:$F$137))*W$110</f>
        <v>4352.1727455624996</v>
      </c>
      <c r="X114" s="20">
        <f>SUMPRODUCT(($B$110='Data % Capital Spread by Acct'!$B$10:$B$137)*($E114='Data % Capital Spread by Acct'!$D$10:$D$137)*('Data % Capital Spread by Acct'!$F$10:$F$137))*X$110</f>
        <v>4652.3950895625012</v>
      </c>
      <c r="Y114" s="20">
        <f>SUMPRODUCT(($B$110='Data % Capital Spread by Acct'!$B$10:$B$137)*($E114='Data % Capital Spread by Acct'!$D$10:$D$137)*('Data % Capital Spread by Acct'!$F$10:$F$137))*Y$110</f>
        <v>6535.9364942499997</v>
      </c>
      <c r="Z114" s="20">
        <f>SUMPRODUCT(($B$110='Data % Capital Spread by Acct'!$B$10:$B$137)*($E114='Data % Capital Spread by Acct'!$D$10:$D$137)*('Data % Capital Spread by Acct'!$F$10:$F$137))*Z$110</f>
        <v>21399.490770375003</v>
      </c>
      <c r="AA114" s="20">
        <f>SUMPRODUCT(($B$110='Data % Capital Spread by Acct'!$B$10:$B$137)*($E114='Data % Capital Spread by Acct'!$D$10:$D$137)*('Data % Capital Spread by Acct'!$F$10:$F$137))*AA$110</f>
        <v>40655.831765249997</v>
      </c>
      <c r="AB114" s="20">
        <f>SUMPRODUCT(($B$110='Data % Capital Spread by Acct'!$B$10:$B$137)*($E114='Data % Capital Spread by Acct'!$D$10:$D$137)*('Data % Capital Spread by Acct'!$F$10:$F$137))*AB$110</f>
        <v>40739.389860374999</v>
      </c>
      <c r="AC114" s="20">
        <f>SUMPRODUCT(($B$110='Data % Capital Spread by Acct'!$B$10:$B$137)*($E114='Data % Capital Spread by Acct'!$D$10:$D$137)*('Data % Capital Spread by Acct'!$F$10:$F$137))*AC$110</f>
        <v>21991.660016624999</v>
      </c>
      <c r="AD114" s="20">
        <f>SUMPRODUCT(($B$110='Data % Capital Spread by Acct'!$B$10:$B$137)*($E114='Data % Capital Spread by Acct'!$D$10:$D$137)*('Data % Capital Spread by Acct'!$F$10:$F$137))*AD$110</f>
        <v>21576.889860374999</v>
      </c>
      <c r="AE114" s="20">
        <f>SUMPRODUCT(($B$110='Data % Capital Spread by Acct'!$B$10:$B$137)*($E114='Data % Capital Spread by Acct'!$D$10:$D$137)*('Data % Capital Spread by Acct'!$F$10:$F$137))*AE$110</f>
        <v>21574.619704124998</v>
      </c>
      <c r="AF114" s="20">
        <f>SUMPRODUCT(($B$110='Data % Capital Spread by Acct'!$B$10:$B$137)*($E114='Data % Capital Spread by Acct'!$D$10:$D$137)*('Data % Capital Spread by Acct'!$F$10:$F$137))*AF$110</f>
        <v>21351.138797874999</v>
      </c>
      <c r="AG114" s="20">
        <f>SUMPRODUCT(($B$110='Data % Capital Spread by Acct'!$B$10:$B$137)*($E114='Data % Capital Spread by Acct'!$D$10:$D$137)*('Data % Capital Spread by Acct'!$F$10:$F$137))*AG$110</f>
        <v>8792.4020999374989</v>
      </c>
      <c r="AH114" s="20">
        <f>SUMPRODUCT(($B$110='Data % Capital Spread by Acct'!$B$10:$B$137)*($E114='Data % Capital Spread by Acct'!$D$10:$D$137)*('Data % Capital Spread by Acct'!$F$10:$F$137))*AH$110</f>
        <v>181212.8161215625</v>
      </c>
      <c r="AI114" s="20">
        <f>SUMPRODUCT(($B$110='Data % Capital Spread by Acct'!$B$10:$B$137)*($E114='Data % Capital Spread by Acct'!$D$10:$D$137)*('Data % Capital Spread by Acct'!$F$10:$F$137))*AI$110</f>
        <v>185000</v>
      </c>
      <c r="AJ114" s="20">
        <f>SUMPRODUCT(($B$110='Data % Capital Spread by Acct'!$B$10:$B$137)*($E114='Data % Capital Spread by Acct'!$D$10:$D$137)*('Data % Capital Spread by Acct'!$F$10:$F$137))*AJ$110</f>
        <v>192500</v>
      </c>
      <c r="AK114" s="20">
        <f>SUMPRODUCT(($B$110='Data % Capital Spread by Acct'!$B$10:$B$137)*($E114='Data % Capital Spread by Acct'!$D$10:$D$137)*('Data % Capital Spread by Acct'!$F$10:$F$137))*AK$110</f>
        <v>0</v>
      </c>
      <c r="AL114" s="20">
        <f>SUMPRODUCT(($B$110='Data % Capital Spread by Acct'!$B$10:$B$137)*($E114='Data % Capital Spread by Acct'!$D$10:$D$137)*('Data % Capital Spread by Acct'!$F$10:$F$137))*AL$110</f>
        <v>0</v>
      </c>
      <c r="AM114" s="20">
        <f>SUMPRODUCT(($B$110='Data % Capital Spread by Acct'!$B$10:$B$137)*($E114='Data % Capital Spread by Acct'!$D$10:$D$137)*('Data % Capital Spread by Acct'!$F$10:$F$137))*AM$110</f>
        <v>0</v>
      </c>
      <c r="AN114" s="20">
        <f t="shared" si="127"/>
        <v>217353.47604337501</v>
      </c>
      <c r="AO114" s="20">
        <f t="shared" si="128"/>
        <v>131091.83462456253</v>
      </c>
    </row>
    <row r="115" spans="1:41" s="387" customFormat="1">
      <c r="A115" s="3"/>
      <c r="B115" s="10"/>
      <c r="C115" s="9" t="str">
        <f>'Data % Capital Spread by Acct'!E118</f>
        <v>330200-Ground Level Tanks</v>
      </c>
      <c r="D115" s="705">
        <v>1</v>
      </c>
      <c r="E115" s="705" t="str">
        <f t="shared" si="196"/>
        <v>330200</v>
      </c>
      <c r="F115" s="705" t="s">
        <v>581</v>
      </c>
      <c r="G115" s="20" cm="1">
        <f t="array" ref="G115">SUMPRODUCT(($B$110='Link In'!$B$109:$B$206)*($C115='Link In'!$D$109:$D$206)*('Link In'!$J$109:$J$206))</f>
        <v>0</v>
      </c>
      <c r="H115" s="20" cm="1">
        <f t="array" ref="H115">SUMPRODUCT(($B$110='Link In'!$B$109:$B$206)*($C115='Link In'!$D$109:$D$206)*('Link In'!$F$109:$F$206))</f>
        <v>0</v>
      </c>
      <c r="I115" s="20"/>
      <c r="J115" s="20"/>
      <c r="K115" s="20"/>
      <c r="L115" s="20">
        <f>SUMPRODUCT(($B$110='Data % Capital Spread by Acct'!$B$10:$B$137)*($E115='Data % Capital Spread by Acct'!$D$10:$D$137)*('Data % Capital Spread by Acct'!$F$10:$F$137))*L$110</f>
        <v>0</v>
      </c>
      <c r="M115" s="20">
        <f>SUMPRODUCT(($B$110='Data % Capital Spread by Acct'!$B$10:$B$137)*($E115='Data % Capital Spread by Acct'!$D$10:$D$137)*('Data % Capital Spread by Acct'!$F$10:$F$137))*M$110</f>
        <v>0</v>
      </c>
      <c r="N115" s="20">
        <f>SUMPRODUCT(($B$110='Data % Capital Spread by Acct'!$B$10:$B$137)*($E115='Data % Capital Spread by Acct'!$D$10:$D$137)*('Data % Capital Spread by Acct'!$F$10:$F$137))*N$110</f>
        <v>0</v>
      </c>
      <c r="O115" s="20">
        <f>SUMPRODUCT(($B$110='Data % Capital Spread by Acct'!$B$10:$B$137)*($E115='Data % Capital Spread by Acct'!$D$10:$D$137)*('Data % Capital Spread by Acct'!$F$10:$F$137))*O$110</f>
        <v>0</v>
      </c>
      <c r="P115" s="20">
        <f>SUMPRODUCT(($B$110='Data % Capital Spread by Acct'!$B$10:$B$137)*($E115='Data % Capital Spread by Acct'!$D$10:$D$137)*('Data % Capital Spread by Acct'!$F$10:$F$137))*P$110</f>
        <v>0</v>
      </c>
      <c r="Q115" s="20">
        <f>SUMPRODUCT(($B$110='Data % Capital Spread by Acct'!$B$10:$B$137)*($E115='Data % Capital Spread by Acct'!$D$10:$D$137)*('Data % Capital Spread by Acct'!$F$10:$F$137))*Q$110</f>
        <v>0</v>
      </c>
      <c r="R115" s="20">
        <f>SUMPRODUCT(($B$110='Data % Capital Spread by Acct'!$B$10:$B$137)*($E115='Data % Capital Spread by Acct'!$D$10:$D$137)*('Data % Capital Spread by Acct'!$F$10:$F$137))*R$110</f>
        <v>0</v>
      </c>
      <c r="S115" s="20">
        <f>SUMPRODUCT(($B$110='Data % Capital Spread by Acct'!$B$10:$B$137)*($E115='Data % Capital Spread by Acct'!$D$10:$D$137)*('Data % Capital Spread by Acct'!$F$10:$F$137))*S$110</f>
        <v>0</v>
      </c>
      <c r="T115" s="20">
        <f>SUMPRODUCT(($B$110='Data % Capital Spread by Acct'!$B$10:$B$137)*($E115='Data % Capital Spread by Acct'!$D$10:$D$137)*('Data % Capital Spread by Acct'!$F$10:$F$137))*T$110</f>
        <v>0</v>
      </c>
      <c r="U115" s="20">
        <f>SUMPRODUCT(($B$110='Data % Capital Spread by Acct'!$B$10:$B$137)*($E115='Data % Capital Spread by Acct'!$D$10:$D$137)*('Data % Capital Spread by Acct'!$F$10:$F$137))*U$110</f>
        <v>0</v>
      </c>
      <c r="V115" s="20">
        <f>SUMPRODUCT(($B$110='Data % Capital Spread by Acct'!$B$10:$B$137)*($E115='Data % Capital Spread by Acct'!$D$10:$D$137)*('Data % Capital Spread by Acct'!$F$10:$F$137))*V$110</f>
        <v>0</v>
      </c>
      <c r="W115" s="20">
        <f>SUMPRODUCT(($B$110='Data % Capital Spread by Acct'!$B$10:$B$137)*($E115='Data % Capital Spread by Acct'!$D$10:$D$137)*('Data % Capital Spread by Acct'!$F$10:$F$137))*W$110</f>
        <v>0</v>
      </c>
      <c r="X115" s="20">
        <f>SUMPRODUCT(($B$110='Data % Capital Spread by Acct'!$B$10:$B$137)*($E115='Data % Capital Spread by Acct'!$D$10:$D$137)*('Data % Capital Spread by Acct'!$F$10:$F$137))*X$110</f>
        <v>0</v>
      </c>
      <c r="Y115" s="20">
        <f>SUMPRODUCT(($B$110='Data % Capital Spread by Acct'!$B$10:$B$137)*($E115='Data % Capital Spread by Acct'!$D$10:$D$137)*('Data % Capital Spread by Acct'!$F$10:$F$137))*Y$110</f>
        <v>0</v>
      </c>
      <c r="Z115" s="20">
        <f>SUMPRODUCT(($B$110='Data % Capital Spread by Acct'!$B$10:$B$137)*($E115='Data % Capital Spread by Acct'!$D$10:$D$137)*('Data % Capital Spread by Acct'!$F$10:$F$137))*Z$110</f>
        <v>0</v>
      </c>
      <c r="AA115" s="20">
        <f>SUMPRODUCT(($B$110='Data % Capital Spread by Acct'!$B$10:$B$137)*($E115='Data % Capital Spread by Acct'!$D$10:$D$137)*('Data % Capital Spread by Acct'!$F$10:$F$137))*AA$110</f>
        <v>0</v>
      </c>
      <c r="AB115" s="20">
        <f>SUMPRODUCT(($B$110='Data % Capital Spread by Acct'!$B$10:$B$137)*($E115='Data % Capital Spread by Acct'!$D$10:$D$137)*('Data % Capital Spread by Acct'!$F$10:$F$137))*AB$110</f>
        <v>0</v>
      </c>
      <c r="AC115" s="20">
        <f>SUMPRODUCT(($B$110='Data % Capital Spread by Acct'!$B$10:$B$137)*($E115='Data % Capital Spread by Acct'!$D$10:$D$137)*('Data % Capital Spread by Acct'!$F$10:$F$137))*AC$110</f>
        <v>0</v>
      </c>
      <c r="AD115" s="20">
        <f>SUMPRODUCT(($B$110='Data % Capital Spread by Acct'!$B$10:$B$137)*($E115='Data % Capital Spread by Acct'!$D$10:$D$137)*('Data % Capital Spread by Acct'!$F$10:$F$137))*AD$110</f>
        <v>0</v>
      </c>
      <c r="AE115" s="20">
        <f>SUMPRODUCT(($B$110='Data % Capital Spread by Acct'!$B$10:$B$137)*($E115='Data % Capital Spread by Acct'!$D$10:$D$137)*('Data % Capital Spread by Acct'!$F$10:$F$137))*AE$110</f>
        <v>0</v>
      </c>
      <c r="AF115" s="20">
        <f>SUMPRODUCT(($B$110='Data % Capital Spread by Acct'!$B$10:$B$137)*($E115='Data % Capital Spread by Acct'!$D$10:$D$137)*('Data % Capital Spread by Acct'!$F$10:$F$137))*AF$110</f>
        <v>0</v>
      </c>
      <c r="AG115" s="20">
        <f>SUMPRODUCT(($B$110='Data % Capital Spread by Acct'!$B$10:$B$137)*($E115='Data % Capital Spread by Acct'!$D$10:$D$137)*('Data % Capital Spread by Acct'!$F$10:$F$137))*AG$110</f>
        <v>0</v>
      </c>
      <c r="AH115" s="20">
        <f>SUMPRODUCT(($B$110='Data % Capital Spread by Acct'!$B$10:$B$137)*($E115='Data % Capital Spread by Acct'!$D$10:$D$137)*('Data % Capital Spread by Acct'!$F$10:$F$137))*AH$110</f>
        <v>0</v>
      </c>
      <c r="AI115" s="20">
        <f>SUMPRODUCT(($B$110='Data % Capital Spread by Acct'!$B$10:$B$137)*($E115='Data % Capital Spread by Acct'!$D$10:$D$137)*('Data % Capital Spread by Acct'!$F$10:$F$137))*AI$110</f>
        <v>0</v>
      </c>
      <c r="AJ115" s="20">
        <f>SUMPRODUCT(($B$110='Data % Capital Spread by Acct'!$B$10:$B$137)*($E115='Data % Capital Spread by Acct'!$D$10:$D$137)*('Data % Capital Spread by Acct'!$F$10:$F$137))*AJ$110</f>
        <v>0</v>
      </c>
      <c r="AK115" s="20">
        <f>SUMPRODUCT(($B$110='Data % Capital Spread by Acct'!$B$10:$B$137)*($E115='Data % Capital Spread by Acct'!$D$10:$D$137)*('Data % Capital Spread by Acct'!$F$10:$F$137))*AK$110</f>
        <v>0</v>
      </c>
      <c r="AL115" s="20">
        <f>SUMPRODUCT(($B$110='Data % Capital Spread by Acct'!$B$10:$B$137)*($E115='Data % Capital Spread by Acct'!$D$10:$D$137)*('Data % Capital Spread by Acct'!$F$10:$F$137))*AL$110</f>
        <v>0</v>
      </c>
      <c r="AM115" s="20">
        <f>SUMPRODUCT(($B$110='Data % Capital Spread by Acct'!$B$10:$B$137)*($E115='Data % Capital Spread by Acct'!$D$10:$D$137)*('Data % Capital Spread by Acct'!$F$10:$F$137))*AM$110</f>
        <v>0</v>
      </c>
      <c r="AN115" s="20">
        <f t="shared" si="127"/>
        <v>0</v>
      </c>
      <c r="AO115" s="20">
        <f t="shared" si="128"/>
        <v>0</v>
      </c>
    </row>
    <row r="116" spans="1:41" s="387" customFormat="1">
      <c r="A116" s="3"/>
      <c r="B116" s="10"/>
      <c r="C116" s="9" t="str">
        <f>'Data % Capital Spread by Acct'!E119</f>
        <v>343000-Tools,Shop,Garage Equip</v>
      </c>
      <c r="D116" s="705">
        <v>1</v>
      </c>
      <c r="E116" s="705" t="str">
        <f t="shared" si="196"/>
        <v>343000</v>
      </c>
      <c r="F116" s="705" t="s">
        <v>581</v>
      </c>
      <c r="G116" s="20" cm="1">
        <f t="array" ref="G116">SUMPRODUCT(($B$110='Link In'!$B$109:$B$206)*($C116='Link In'!$D$109:$D$206)*('Link In'!$J$109:$J$206))</f>
        <v>0</v>
      </c>
      <c r="H116" s="20" cm="1">
        <f t="array" ref="H116">SUMPRODUCT(($B$110='Link In'!$B$109:$B$206)*($C116='Link In'!$D$109:$D$206)*('Link In'!$F$109:$F$206))</f>
        <v>0</v>
      </c>
      <c r="I116" s="20"/>
      <c r="J116" s="20"/>
      <c r="K116" s="20"/>
      <c r="L116" s="20">
        <f>SUMPRODUCT(($B$110='Data % Capital Spread by Acct'!$B$10:$B$137)*($E116='Data % Capital Spread by Acct'!$D$10:$D$137)*('Data % Capital Spread by Acct'!$F$10:$F$137))*L$110</f>
        <v>3992.6289559375</v>
      </c>
      <c r="M116" s="20">
        <f>SUMPRODUCT(($B$110='Data % Capital Spread by Acct'!$B$10:$B$137)*($E116='Data % Capital Spread by Acct'!$D$10:$D$137)*('Data % Capital Spread by Acct'!$F$10:$F$137))*M$110</f>
        <v>5681.2980406250008</v>
      </c>
      <c r="N116" s="20">
        <f>SUMPRODUCT(($B$110='Data % Capital Spread by Acct'!$B$10:$B$137)*($E116='Data % Capital Spread by Acct'!$D$10:$D$137)*('Data % Capital Spread by Acct'!$F$10:$F$137))*N$110</f>
        <v>20827.207185750001</v>
      </c>
      <c r="O116" s="20">
        <f>SUMPRODUCT(($B$110='Data % Capital Spread by Acct'!$B$10:$B$137)*($E116='Data % Capital Spread by Acct'!$D$10:$D$137)*('Data % Capital Spread by Acct'!$F$10:$F$137))*O$110</f>
        <v>39752.209696500002</v>
      </c>
      <c r="P116" s="20">
        <f>SUMPRODUCT(($B$110='Data % Capital Spread by Acct'!$B$10:$B$137)*($E116='Data % Capital Spread by Acct'!$D$10:$D$137)*('Data % Capital Spread by Acct'!$F$10:$F$137))*P$110</f>
        <v>39835.495372875004</v>
      </c>
      <c r="Q116" s="20">
        <f>SUMPRODUCT(($B$110='Data % Capital Spread by Acct'!$B$10:$B$137)*($E116='Data % Capital Spread by Acct'!$D$10:$D$137)*('Data % Capital Spread by Acct'!$F$10:$F$137))*Q$110</f>
        <v>21002.995372874997</v>
      </c>
      <c r="R116" s="20">
        <f>SUMPRODUCT(($B$110='Data % Capital Spread by Acct'!$B$10:$B$137)*($E116='Data % Capital Spread by Acct'!$D$10:$D$137)*('Data % Capital Spread by Acct'!$F$10:$F$137))*R$110</f>
        <v>20864.284622874999</v>
      </c>
      <c r="S116" s="20">
        <f>SUMPRODUCT(($B$110='Data % Capital Spread by Acct'!$B$10:$B$137)*($E116='Data % Capital Spread by Acct'!$D$10:$D$137)*('Data % Capital Spread by Acct'!$F$10:$F$137))*S$110</f>
        <v>20528.492613499999</v>
      </c>
      <c r="T116" s="20">
        <f>SUMPRODUCT(($B$110='Data % Capital Spread by Acct'!$B$10:$B$137)*($E116='Data % Capital Spread by Acct'!$D$10:$D$137)*('Data % Capital Spread by Acct'!$F$10:$F$137))*T$110</f>
        <v>18118.578648499999</v>
      </c>
      <c r="U116" s="20">
        <f>SUMPRODUCT(($B$110='Data % Capital Spread by Acct'!$B$10:$B$137)*($E116='Data % Capital Spread by Acct'!$D$10:$D$137)*('Data % Capital Spread by Acct'!$F$10:$F$137))*U$110</f>
        <v>9388.9186033125025</v>
      </c>
      <c r="V116" s="20">
        <f>SUMPRODUCT(($B$110='Data % Capital Spread by Acct'!$B$10:$B$137)*($E116='Data % Capital Spread by Acct'!$D$10:$D$137)*('Data % Capital Spread by Acct'!$F$10:$F$137))*V$110</f>
        <v>3731.5488390624996</v>
      </c>
      <c r="W116" s="20">
        <f>SUMPRODUCT(($B$110='Data % Capital Spread by Acct'!$B$10:$B$137)*($E116='Data % Capital Spread by Acct'!$D$10:$D$137)*('Data % Capital Spread by Acct'!$F$10:$F$137))*W$110</f>
        <v>4352.1727455624996</v>
      </c>
      <c r="X116" s="20">
        <f>SUMPRODUCT(($B$110='Data % Capital Spread by Acct'!$B$10:$B$137)*($E116='Data % Capital Spread by Acct'!$D$10:$D$137)*('Data % Capital Spread by Acct'!$F$10:$F$137))*X$110</f>
        <v>4652.3950895625012</v>
      </c>
      <c r="Y116" s="20">
        <f>SUMPRODUCT(($B$110='Data % Capital Spread by Acct'!$B$10:$B$137)*($E116='Data % Capital Spread by Acct'!$D$10:$D$137)*('Data % Capital Spread by Acct'!$F$10:$F$137))*Y$110</f>
        <v>6535.9364942499997</v>
      </c>
      <c r="Z116" s="20">
        <f>SUMPRODUCT(($B$110='Data % Capital Spread by Acct'!$B$10:$B$137)*($E116='Data % Capital Spread by Acct'!$D$10:$D$137)*('Data % Capital Spread by Acct'!$F$10:$F$137))*Z$110</f>
        <v>21399.490770375003</v>
      </c>
      <c r="AA116" s="20">
        <f>SUMPRODUCT(($B$110='Data % Capital Spread by Acct'!$B$10:$B$137)*($E116='Data % Capital Spread by Acct'!$D$10:$D$137)*('Data % Capital Spread by Acct'!$F$10:$F$137))*AA$110</f>
        <v>40655.831765249997</v>
      </c>
      <c r="AB116" s="20">
        <f>SUMPRODUCT(($B$110='Data % Capital Spread by Acct'!$B$10:$B$137)*($E116='Data % Capital Spread by Acct'!$D$10:$D$137)*('Data % Capital Spread by Acct'!$F$10:$F$137))*AB$110</f>
        <v>40739.389860374999</v>
      </c>
      <c r="AC116" s="20">
        <f>SUMPRODUCT(($B$110='Data % Capital Spread by Acct'!$B$10:$B$137)*($E116='Data % Capital Spread by Acct'!$D$10:$D$137)*('Data % Capital Spread by Acct'!$F$10:$F$137))*AC$110</f>
        <v>21991.660016624999</v>
      </c>
      <c r="AD116" s="20">
        <f>SUMPRODUCT(($B$110='Data % Capital Spread by Acct'!$B$10:$B$137)*($E116='Data % Capital Spread by Acct'!$D$10:$D$137)*('Data % Capital Spread by Acct'!$F$10:$F$137))*AD$110</f>
        <v>21576.889860374999</v>
      </c>
      <c r="AE116" s="20">
        <f>SUMPRODUCT(($B$110='Data % Capital Spread by Acct'!$B$10:$B$137)*($E116='Data % Capital Spread by Acct'!$D$10:$D$137)*('Data % Capital Spread by Acct'!$F$10:$F$137))*AE$110</f>
        <v>21574.619704124998</v>
      </c>
      <c r="AF116" s="20">
        <f>SUMPRODUCT(($B$110='Data % Capital Spread by Acct'!$B$10:$B$137)*($E116='Data % Capital Spread by Acct'!$D$10:$D$137)*('Data % Capital Spread by Acct'!$F$10:$F$137))*AF$110</f>
        <v>21351.138797874999</v>
      </c>
      <c r="AG116" s="20">
        <f>SUMPRODUCT(($B$110='Data % Capital Spread by Acct'!$B$10:$B$137)*($E116='Data % Capital Spread by Acct'!$D$10:$D$137)*('Data % Capital Spread by Acct'!$F$10:$F$137))*AG$110</f>
        <v>8792.4020999374989</v>
      </c>
      <c r="AH116" s="20">
        <f>SUMPRODUCT(($B$110='Data % Capital Spread by Acct'!$B$10:$B$137)*($E116='Data % Capital Spread by Acct'!$D$10:$D$137)*('Data % Capital Spread by Acct'!$F$10:$F$137))*AH$110</f>
        <v>181212.8161215625</v>
      </c>
      <c r="AI116" s="20">
        <f>SUMPRODUCT(($B$110='Data % Capital Spread by Acct'!$B$10:$B$137)*($E116='Data % Capital Spread by Acct'!$D$10:$D$137)*('Data % Capital Spread by Acct'!$F$10:$F$137))*AI$110</f>
        <v>185000</v>
      </c>
      <c r="AJ116" s="20">
        <f>SUMPRODUCT(($B$110='Data % Capital Spread by Acct'!$B$10:$B$137)*($E116='Data % Capital Spread by Acct'!$D$10:$D$137)*('Data % Capital Spread by Acct'!$F$10:$F$137))*AJ$110</f>
        <v>192500</v>
      </c>
      <c r="AK116" s="20">
        <f>SUMPRODUCT(($B$110='Data % Capital Spread by Acct'!$B$10:$B$137)*($E116='Data % Capital Spread by Acct'!$D$10:$D$137)*('Data % Capital Spread by Acct'!$F$10:$F$137))*AK$110</f>
        <v>0</v>
      </c>
      <c r="AL116" s="20">
        <f>SUMPRODUCT(($B$110='Data % Capital Spread by Acct'!$B$10:$B$137)*($E116='Data % Capital Spread by Acct'!$D$10:$D$137)*('Data % Capital Spread by Acct'!$F$10:$F$137))*AL$110</f>
        <v>0</v>
      </c>
      <c r="AM116" s="20">
        <f>SUMPRODUCT(($B$110='Data % Capital Spread by Acct'!$B$10:$B$137)*($E116='Data % Capital Spread by Acct'!$D$10:$D$137)*('Data % Capital Spread by Acct'!$F$10:$F$137))*AM$110</f>
        <v>0</v>
      </c>
      <c r="AN116" s="20">
        <f t="shared" si="127"/>
        <v>217353.47604337501</v>
      </c>
      <c r="AO116" s="20">
        <f t="shared" si="128"/>
        <v>131091.83462456253</v>
      </c>
    </row>
    <row r="117" spans="1:41" s="387" customFormat="1">
      <c r="A117" s="3"/>
      <c r="B117" s="10"/>
      <c r="C117" s="9" t="str">
        <f>'Data % Capital Spread by Acct'!E120</f>
        <v>344000-Laboratory Equipment</v>
      </c>
      <c r="D117" s="705">
        <v>1</v>
      </c>
      <c r="E117" s="705" t="str">
        <f t="shared" si="196"/>
        <v>344000</v>
      </c>
      <c r="F117" s="705" t="s">
        <v>581</v>
      </c>
      <c r="G117" s="20" cm="1">
        <f t="array" ref="G117">SUMPRODUCT(($B$110='Link In'!$B$109:$B$206)*($C117='Link In'!$D$109:$D$206)*('Link In'!$J$109:$J$206))</f>
        <v>0</v>
      </c>
      <c r="H117" s="20" cm="1">
        <f t="array" ref="H117">SUMPRODUCT(($B$110='Link In'!$B$109:$B$206)*($C117='Link In'!$D$109:$D$206)*('Link In'!$F$109:$F$206))</f>
        <v>0</v>
      </c>
      <c r="I117" s="20"/>
      <c r="J117" s="20"/>
      <c r="K117" s="20"/>
      <c r="L117" s="20">
        <f>SUMPRODUCT(($B$110='Data % Capital Spread by Acct'!$B$10:$B$137)*($E117='Data % Capital Spread by Acct'!$D$10:$D$137)*('Data % Capital Spread by Acct'!$F$10:$F$137))*L$110</f>
        <v>3992.6289559375</v>
      </c>
      <c r="M117" s="20">
        <f>SUMPRODUCT(($B$110='Data % Capital Spread by Acct'!$B$10:$B$137)*($E117='Data % Capital Spread by Acct'!$D$10:$D$137)*('Data % Capital Spread by Acct'!$F$10:$F$137))*M$110</f>
        <v>5681.2980406250008</v>
      </c>
      <c r="N117" s="20">
        <f>SUMPRODUCT(($B$110='Data % Capital Spread by Acct'!$B$10:$B$137)*($E117='Data % Capital Spread by Acct'!$D$10:$D$137)*('Data % Capital Spread by Acct'!$F$10:$F$137))*N$110</f>
        <v>20827.207185750001</v>
      </c>
      <c r="O117" s="20">
        <f>SUMPRODUCT(($B$110='Data % Capital Spread by Acct'!$B$10:$B$137)*($E117='Data % Capital Spread by Acct'!$D$10:$D$137)*('Data % Capital Spread by Acct'!$F$10:$F$137))*O$110</f>
        <v>39752.209696500002</v>
      </c>
      <c r="P117" s="20">
        <f>SUMPRODUCT(($B$110='Data % Capital Spread by Acct'!$B$10:$B$137)*($E117='Data % Capital Spread by Acct'!$D$10:$D$137)*('Data % Capital Spread by Acct'!$F$10:$F$137))*P$110</f>
        <v>39835.495372875004</v>
      </c>
      <c r="Q117" s="20">
        <f>SUMPRODUCT(($B$110='Data % Capital Spread by Acct'!$B$10:$B$137)*($E117='Data % Capital Spread by Acct'!$D$10:$D$137)*('Data % Capital Spread by Acct'!$F$10:$F$137))*Q$110</f>
        <v>21002.995372874997</v>
      </c>
      <c r="R117" s="20">
        <f>SUMPRODUCT(($B$110='Data % Capital Spread by Acct'!$B$10:$B$137)*($E117='Data % Capital Spread by Acct'!$D$10:$D$137)*('Data % Capital Spread by Acct'!$F$10:$F$137))*R$110</f>
        <v>20864.284622874999</v>
      </c>
      <c r="S117" s="20">
        <f>SUMPRODUCT(($B$110='Data % Capital Spread by Acct'!$B$10:$B$137)*($E117='Data % Capital Spread by Acct'!$D$10:$D$137)*('Data % Capital Spread by Acct'!$F$10:$F$137))*S$110</f>
        <v>20528.492613499999</v>
      </c>
      <c r="T117" s="20">
        <f>SUMPRODUCT(($B$110='Data % Capital Spread by Acct'!$B$10:$B$137)*($E117='Data % Capital Spread by Acct'!$D$10:$D$137)*('Data % Capital Spread by Acct'!$F$10:$F$137))*T$110</f>
        <v>18118.578648499999</v>
      </c>
      <c r="U117" s="20">
        <f>SUMPRODUCT(($B$110='Data % Capital Spread by Acct'!$B$10:$B$137)*($E117='Data % Capital Spread by Acct'!$D$10:$D$137)*('Data % Capital Spread by Acct'!$F$10:$F$137))*U$110</f>
        <v>9388.9186033125025</v>
      </c>
      <c r="V117" s="20">
        <f>SUMPRODUCT(($B$110='Data % Capital Spread by Acct'!$B$10:$B$137)*($E117='Data % Capital Spread by Acct'!$D$10:$D$137)*('Data % Capital Spread by Acct'!$F$10:$F$137))*V$110</f>
        <v>3731.5488390624996</v>
      </c>
      <c r="W117" s="20">
        <f>SUMPRODUCT(($B$110='Data % Capital Spread by Acct'!$B$10:$B$137)*($E117='Data % Capital Spread by Acct'!$D$10:$D$137)*('Data % Capital Spread by Acct'!$F$10:$F$137))*W$110</f>
        <v>4352.1727455624996</v>
      </c>
      <c r="X117" s="20">
        <f>SUMPRODUCT(($B$110='Data % Capital Spread by Acct'!$B$10:$B$137)*($E117='Data % Capital Spread by Acct'!$D$10:$D$137)*('Data % Capital Spread by Acct'!$F$10:$F$137))*X$110</f>
        <v>4652.3950895625012</v>
      </c>
      <c r="Y117" s="20">
        <f>SUMPRODUCT(($B$110='Data % Capital Spread by Acct'!$B$10:$B$137)*($E117='Data % Capital Spread by Acct'!$D$10:$D$137)*('Data % Capital Spread by Acct'!$F$10:$F$137))*Y$110</f>
        <v>6535.9364942499997</v>
      </c>
      <c r="Z117" s="20">
        <f>SUMPRODUCT(($B$110='Data % Capital Spread by Acct'!$B$10:$B$137)*($E117='Data % Capital Spread by Acct'!$D$10:$D$137)*('Data % Capital Spread by Acct'!$F$10:$F$137))*Z$110</f>
        <v>21399.490770375003</v>
      </c>
      <c r="AA117" s="20">
        <f>SUMPRODUCT(($B$110='Data % Capital Spread by Acct'!$B$10:$B$137)*($E117='Data % Capital Spread by Acct'!$D$10:$D$137)*('Data % Capital Spread by Acct'!$F$10:$F$137))*AA$110</f>
        <v>40655.831765249997</v>
      </c>
      <c r="AB117" s="20">
        <f>SUMPRODUCT(($B$110='Data % Capital Spread by Acct'!$B$10:$B$137)*($E117='Data % Capital Spread by Acct'!$D$10:$D$137)*('Data % Capital Spread by Acct'!$F$10:$F$137))*AB$110</f>
        <v>40739.389860374999</v>
      </c>
      <c r="AC117" s="20">
        <f>SUMPRODUCT(($B$110='Data % Capital Spread by Acct'!$B$10:$B$137)*($E117='Data % Capital Spread by Acct'!$D$10:$D$137)*('Data % Capital Spread by Acct'!$F$10:$F$137))*AC$110</f>
        <v>21991.660016624999</v>
      </c>
      <c r="AD117" s="20">
        <f>SUMPRODUCT(($B$110='Data % Capital Spread by Acct'!$B$10:$B$137)*($E117='Data % Capital Spread by Acct'!$D$10:$D$137)*('Data % Capital Spread by Acct'!$F$10:$F$137))*AD$110</f>
        <v>21576.889860374999</v>
      </c>
      <c r="AE117" s="20">
        <f>SUMPRODUCT(($B$110='Data % Capital Spread by Acct'!$B$10:$B$137)*($E117='Data % Capital Spread by Acct'!$D$10:$D$137)*('Data % Capital Spread by Acct'!$F$10:$F$137))*AE$110</f>
        <v>21574.619704124998</v>
      </c>
      <c r="AF117" s="20">
        <f>SUMPRODUCT(($B$110='Data % Capital Spread by Acct'!$B$10:$B$137)*($E117='Data % Capital Spread by Acct'!$D$10:$D$137)*('Data % Capital Spread by Acct'!$F$10:$F$137))*AF$110</f>
        <v>21351.138797874999</v>
      </c>
      <c r="AG117" s="20">
        <f>SUMPRODUCT(($B$110='Data % Capital Spread by Acct'!$B$10:$B$137)*($E117='Data % Capital Spread by Acct'!$D$10:$D$137)*('Data % Capital Spread by Acct'!$F$10:$F$137))*AG$110</f>
        <v>8792.4020999374989</v>
      </c>
      <c r="AH117" s="20">
        <f>SUMPRODUCT(($B$110='Data % Capital Spread by Acct'!$B$10:$B$137)*($E117='Data % Capital Spread by Acct'!$D$10:$D$137)*('Data % Capital Spread by Acct'!$F$10:$F$137))*AH$110</f>
        <v>181212.8161215625</v>
      </c>
      <c r="AI117" s="20">
        <f>SUMPRODUCT(($B$110='Data % Capital Spread by Acct'!$B$10:$B$137)*($E117='Data % Capital Spread by Acct'!$D$10:$D$137)*('Data % Capital Spread by Acct'!$F$10:$F$137))*AI$110</f>
        <v>185000</v>
      </c>
      <c r="AJ117" s="20">
        <f>SUMPRODUCT(($B$110='Data % Capital Spread by Acct'!$B$10:$B$137)*($E117='Data % Capital Spread by Acct'!$D$10:$D$137)*('Data % Capital Spread by Acct'!$F$10:$F$137))*AJ$110</f>
        <v>192500</v>
      </c>
      <c r="AK117" s="20">
        <f>SUMPRODUCT(($B$110='Data % Capital Spread by Acct'!$B$10:$B$137)*($E117='Data % Capital Spread by Acct'!$D$10:$D$137)*('Data % Capital Spread by Acct'!$F$10:$F$137))*AK$110</f>
        <v>0</v>
      </c>
      <c r="AL117" s="20">
        <f>SUMPRODUCT(($B$110='Data % Capital Spread by Acct'!$B$10:$B$137)*($E117='Data % Capital Spread by Acct'!$D$10:$D$137)*('Data % Capital Spread by Acct'!$F$10:$F$137))*AL$110</f>
        <v>0</v>
      </c>
      <c r="AM117" s="20">
        <f>SUMPRODUCT(($B$110='Data % Capital Spread by Acct'!$B$10:$B$137)*($E117='Data % Capital Spread by Acct'!$D$10:$D$137)*('Data % Capital Spread by Acct'!$F$10:$F$137))*AM$110</f>
        <v>0</v>
      </c>
      <c r="AN117" s="20">
        <f t="shared" si="127"/>
        <v>217353.47604337501</v>
      </c>
      <c r="AO117" s="20">
        <f t="shared" si="128"/>
        <v>131091.83462456253</v>
      </c>
    </row>
    <row r="118" spans="1:41" s="387" customFormat="1">
      <c r="A118" s="3"/>
      <c r="B118" s="10"/>
      <c r="C118" s="9" t="str">
        <f>'Data % Capital Spread by Acct'!E121</f>
        <v>331200-TD Mains 6in to 8in</v>
      </c>
      <c r="D118" s="705">
        <v>1</v>
      </c>
      <c r="E118" s="705" t="str">
        <f t="shared" si="196"/>
        <v>331200</v>
      </c>
      <c r="F118" s="705" t="s">
        <v>581</v>
      </c>
      <c r="G118" s="20" cm="1">
        <f t="array" ref="G118">SUMPRODUCT(($B$110='Link In'!$B$109:$B$206)*($C118='Link In'!$D$109:$D$206)*('Link In'!$J$109:$J$206))</f>
        <v>0</v>
      </c>
      <c r="H118" s="20" cm="1">
        <f t="array" ref="H118">SUMPRODUCT(($B$110='Link In'!$B$109:$B$206)*($C118='Link In'!$D$109:$D$206)*('Link In'!$F$109:$F$206))</f>
        <v>0</v>
      </c>
      <c r="I118" s="20"/>
      <c r="J118" s="20"/>
      <c r="K118" s="20"/>
      <c r="L118" s="20">
        <f>SUMPRODUCT(($B$110='Data % Capital Spread by Acct'!$B$10:$B$137)*($E118='Data % Capital Spread by Acct'!$D$10:$D$137)*('Data % Capital Spread by Acct'!$F$10:$F$137))*L$110</f>
        <v>3992.6289559375</v>
      </c>
      <c r="M118" s="20">
        <f>SUMPRODUCT(($B$110='Data % Capital Spread by Acct'!$B$10:$B$137)*($E118='Data % Capital Spread by Acct'!$D$10:$D$137)*('Data % Capital Spread by Acct'!$F$10:$F$137))*M$110</f>
        <v>5681.2980406250008</v>
      </c>
      <c r="N118" s="20">
        <f>SUMPRODUCT(($B$110='Data % Capital Spread by Acct'!$B$10:$B$137)*($E118='Data % Capital Spread by Acct'!$D$10:$D$137)*('Data % Capital Spread by Acct'!$F$10:$F$137))*N$110</f>
        <v>20827.207185750001</v>
      </c>
      <c r="O118" s="20">
        <f>SUMPRODUCT(($B$110='Data % Capital Spread by Acct'!$B$10:$B$137)*($E118='Data % Capital Spread by Acct'!$D$10:$D$137)*('Data % Capital Spread by Acct'!$F$10:$F$137))*O$110</f>
        <v>39752.209696500002</v>
      </c>
      <c r="P118" s="20">
        <f>SUMPRODUCT(($B$110='Data % Capital Spread by Acct'!$B$10:$B$137)*($E118='Data % Capital Spread by Acct'!$D$10:$D$137)*('Data % Capital Spread by Acct'!$F$10:$F$137))*P$110</f>
        <v>39835.495372875004</v>
      </c>
      <c r="Q118" s="20">
        <f>SUMPRODUCT(($B$110='Data % Capital Spread by Acct'!$B$10:$B$137)*($E118='Data % Capital Spread by Acct'!$D$10:$D$137)*('Data % Capital Spread by Acct'!$F$10:$F$137))*Q$110</f>
        <v>21002.995372874997</v>
      </c>
      <c r="R118" s="20">
        <f>SUMPRODUCT(($B$110='Data % Capital Spread by Acct'!$B$10:$B$137)*($E118='Data % Capital Spread by Acct'!$D$10:$D$137)*('Data % Capital Spread by Acct'!$F$10:$F$137))*R$110</f>
        <v>20864.284622874999</v>
      </c>
      <c r="S118" s="20">
        <f>SUMPRODUCT(($B$110='Data % Capital Spread by Acct'!$B$10:$B$137)*($E118='Data % Capital Spread by Acct'!$D$10:$D$137)*('Data % Capital Spread by Acct'!$F$10:$F$137))*S$110</f>
        <v>20528.492613499999</v>
      </c>
      <c r="T118" s="20">
        <f>SUMPRODUCT(($B$110='Data % Capital Spread by Acct'!$B$10:$B$137)*($E118='Data % Capital Spread by Acct'!$D$10:$D$137)*('Data % Capital Spread by Acct'!$F$10:$F$137))*T$110</f>
        <v>18118.578648499999</v>
      </c>
      <c r="U118" s="20">
        <f>SUMPRODUCT(($B$110='Data % Capital Spread by Acct'!$B$10:$B$137)*($E118='Data % Capital Spread by Acct'!$D$10:$D$137)*('Data % Capital Spread by Acct'!$F$10:$F$137))*U$110</f>
        <v>9388.9186033125025</v>
      </c>
      <c r="V118" s="20">
        <f>SUMPRODUCT(($B$110='Data % Capital Spread by Acct'!$B$10:$B$137)*($E118='Data % Capital Spread by Acct'!$D$10:$D$137)*('Data % Capital Spread by Acct'!$F$10:$F$137))*V$110</f>
        <v>3731.5488390624996</v>
      </c>
      <c r="W118" s="20">
        <f>SUMPRODUCT(($B$110='Data % Capital Spread by Acct'!$B$10:$B$137)*($E118='Data % Capital Spread by Acct'!$D$10:$D$137)*('Data % Capital Spread by Acct'!$F$10:$F$137))*W$110</f>
        <v>4352.1727455624996</v>
      </c>
      <c r="X118" s="20">
        <f>SUMPRODUCT(($B$110='Data % Capital Spread by Acct'!$B$10:$B$137)*($E118='Data % Capital Spread by Acct'!$D$10:$D$137)*('Data % Capital Spread by Acct'!$F$10:$F$137))*X$110</f>
        <v>4652.3950895625012</v>
      </c>
      <c r="Y118" s="20">
        <f>SUMPRODUCT(($B$110='Data % Capital Spread by Acct'!$B$10:$B$137)*($E118='Data % Capital Spread by Acct'!$D$10:$D$137)*('Data % Capital Spread by Acct'!$F$10:$F$137))*Y$110</f>
        <v>6535.9364942499997</v>
      </c>
      <c r="Z118" s="20">
        <f>SUMPRODUCT(($B$110='Data % Capital Spread by Acct'!$B$10:$B$137)*($E118='Data % Capital Spread by Acct'!$D$10:$D$137)*('Data % Capital Spread by Acct'!$F$10:$F$137))*Z$110</f>
        <v>21399.490770375003</v>
      </c>
      <c r="AA118" s="20">
        <f>SUMPRODUCT(($B$110='Data % Capital Spread by Acct'!$B$10:$B$137)*($E118='Data % Capital Spread by Acct'!$D$10:$D$137)*('Data % Capital Spread by Acct'!$F$10:$F$137))*AA$110</f>
        <v>40655.831765249997</v>
      </c>
      <c r="AB118" s="20">
        <f>SUMPRODUCT(($B$110='Data % Capital Spread by Acct'!$B$10:$B$137)*($E118='Data % Capital Spread by Acct'!$D$10:$D$137)*('Data % Capital Spread by Acct'!$F$10:$F$137))*AB$110</f>
        <v>40739.389860374999</v>
      </c>
      <c r="AC118" s="20">
        <f>SUMPRODUCT(($B$110='Data % Capital Spread by Acct'!$B$10:$B$137)*($E118='Data % Capital Spread by Acct'!$D$10:$D$137)*('Data % Capital Spread by Acct'!$F$10:$F$137))*AC$110</f>
        <v>21991.660016624999</v>
      </c>
      <c r="AD118" s="20">
        <f>SUMPRODUCT(($B$110='Data % Capital Spread by Acct'!$B$10:$B$137)*($E118='Data % Capital Spread by Acct'!$D$10:$D$137)*('Data % Capital Spread by Acct'!$F$10:$F$137))*AD$110</f>
        <v>21576.889860374999</v>
      </c>
      <c r="AE118" s="20">
        <f>SUMPRODUCT(($B$110='Data % Capital Spread by Acct'!$B$10:$B$137)*($E118='Data % Capital Spread by Acct'!$D$10:$D$137)*('Data % Capital Spread by Acct'!$F$10:$F$137))*AE$110</f>
        <v>21574.619704124998</v>
      </c>
      <c r="AF118" s="20">
        <f>SUMPRODUCT(($B$110='Data % Capital Spread by Acct'!$B$10:$B$137)*($E118='Data % Capital Spread by Acct'!$D$10:$D$137)*('Data % Capital Spread by Acct'!$F$10:$F$137))*AF$110</f>
        <v>21351.138797874999</v>
      </c>
      <c r="AG118" s="20">
        <f>SUMPRODUCT(($B$110='Data % Capital Spread by Acct'!$B$10:$B$137)*($E118='Data % Capital Spread by Acct'!$D$10:$D$137)*('Data % Capital Spread by Acct'!$F$10:$F$137))*AG$110</f>
        <v>8792.4020999374989</v>
      </c>
      <c r="AH118" s="20">
        <f>SUMPRODUCT(($B$110='Data % Capital Spread by Acct'!$B$10:$B$137)*($E118='Data % Capital Spread by Acct'!$D$10:$D$137)*('Data % Capital Spread by Acct'!$F$10:$F$137))*AH$110</f>
        <v>181212.8161215625</v>
      </c>
      <c r="AI118" s="20">
        <f>SUMPRODUCT(($B$110='Data % Capital Spread by Acct'!$B$10:$B$137)*($E118='Data % Capital Spread by Acct'!$D$10:$D$137)*('Data % Capital Spread by Acct'!$F$10:$F$137))*AI$110</f>
        <v>185000</v>
      </c>
      <c r="AJ118" s="20">
        <f>SUMPRODUCT(($B$110='Data % Capital Spread by Acct'!$B$10:$B$137)*($E118='Data % Capital Spread by Acct'!$D$10:$D$137)*('Data % Capital Spread by Acct'!$F$10:$F$137))*AJ$110</f>
        <v>192500</v>
      </c>
      <c r="AK118" s="20">
        <f>SUMPRODUCT(($B$110='Data % Capital Spread by Acct'!$B$10:$B$137)*($E118='Data % Capital Spread by Acct'!$D$10:$D$137)*('Data % Capital Spread by Acct'!$F$10:$F$137))*AK$110</f>
        <v>0</v>
      </c>
      <c r="AL118" s="20">
        <f>SUMPRODUCT(($B$110='Data % Capital Spread by Acct'!$B$10:$B$137)*($E118='Data % Capital Spread by Acct'!$D$10:$D$137)*('Data % Capital Spread by Acct'!$F$10:$F$137))*AL$110</f>
        <v>0</v>
      </c>
      <c r="AM118" s="20">
        <f>SUMPRODUCT(($B$110='Data % Capital Spread by Acct'!$B$10:$B$137)*($E118='Data % Capital Spread by Acct'!$D$10:$D$137)*('Data % Capital Spread by Acct'!$F$10:$F$137))*AM$110</f>
        <v>0</v>
      </c>
      <c r="AN118" s="20">
        <f t="shared" si="127"/>
        <v>217353.47604337501</v>
      </c>
      <c r="AO118" s="20">
        <f t="shared" si="128"/>
        <v>131091.83462456253</v>
      </c>
    </row>
    <row r="119" spans="1:41" s="387" customFormat="1">
      <c r="A119" s="3"/>
      <c r="B119" s="10"/>
      <c r="C119" s="9" t="s">
        <v>38</v>
      </c>
      <c r="D119" s="705">
        <v>1</v>
      </c>
      <c r="E119" s="705" t="str">
        <f t="shared" ref="E119" si="197">IF(C119="Reserved","",LEFT(C119,6))</f>
        <v>304100</v>
      </c>
      <c r="F119" s="705" t="s">
        <v>581</v>
      </c>
      <c r="G119" s="20" cm="1">
        <f t="array" ref="G119">SUMPRODUCT(($B$110='Link In'!$B$109:$B$206)*($C119='Link In'!$D$109:$D$206)*('Link In'!$J$109:$J$206))</f>
        <v>17932.91</v>
      </c>
      <c r="H119" s="20" cm="1">
        <f t="array" ref="H119">SUMPRODUCT(($B$110='Link In'!$B$109:$B$206)*($C119='Link In'!$D$109:$D$206)*('Link In'!$F$109:$F$206))</f>
        <v>839508.22000000009</v>
      </c>
      <c r="I119" s="20"/>
      <c r="J119" s="20"/>
      <c r="K119" s="20"/>
      <c r="L119" s="20">
        <f>SUMPRODUCT(($B$110='Data % Capital Spread by Acct'!$B$10:$B$137)*($E119='Data % Capital Spread by Acct'!$D$10:$D$137)*('Data % Capital Spread by Acct'!$F$10:$F$137))*L$110</f>
        <v>0</v>
      </c>
      <c r="M119" s="20">
        <f>SUMPRODUCT(($B$110='Data % Capital Spread by Acct'!$B$10:$B$137)*($E119='Data % Capital Spread by Acct'!$D$10:$D$137)*('Data % Capital Spread by Acct'!$F$10:$F$137))*M$110</f>
        <v>0</v>
      </c>
      <c r="N119" s="20">
        <f>SUMPRODUCT(($B$110='Data % Capital Spread by Acct'!$B$10:$B$137)*($E119='Data % Capital Spread by Acct'!$D$10:$D$137)*('Data % Capital Spread by Acct'!$F$10:$F$137))*N$110</f>
        <v>0</v>
      </c>
      <c r="O119" s="20">
        <f>SUMPRODUCT(($B$110='Data % Capital Spread by Acct'!$B$10:$B$137)*($E119='Data % Capital Spread by Acct'!$D$10:$D$137)*('Data % Capital Spread by Acct'!$F$10:$F$137))*O$110</f>
        <v>0</v>
      </c>
      <c r="P119" s="20">
        <f>SUMPRODUCT(($B$110='Data % Capital Spread by Acct'!$B$10:$B$137)*($E119='Data % Capital Spread by Acct'!$D$10:$D$137)*('Data % Capital Spread by Acct'!$F$10:$F$137))*P$110</f>
        <v>0</v>
      </c>
      <c r="Q119" s="20">
        <f>SUMPRODUCT(($B$110='Data % Capital Spread by Acct'!$B$10:$B$137)*($E119='Data % Capital Spread by Acct'!$D$10:$D$137)*('Data % Capital Spread by Acct'!$F$10:$F$137))*Q$110</f>
        <v>0</v>
      </c>
      <c r="R119" s="20">
        <f>SUMPRODUCT(($B$110='Data % Capital Spread by Acct'!$B$10:$B$137)*($E119='Data % Capital Spread by Acct'!$D$10:$D$137)*('Data % Capital Spread by Acct'!$F$10:$F$137))*R$110</f>
        <v>0</v>
      </c>
      <c r="S119" s="20">
        <f>SUMPRODUCT(($B$110='Data % Capital Spread by Acct'!$B$10:$B$137)*($E119='Data % Capital Spread by Acct'!$D$10:$D$137)*('Data % Capital Spread by Acct'!$F$10:$F$137))*S$110</f>
        <v>0</v>
      </c>
      <c r="T119" s="20">
        <f>SUMPRODUCT(($B$110='Data % Capital Spread by Acct'!$B$10:$B$137)*($E119='Data % Capital Spread by Acct'!$D$10:$D$137)*('Data % Capital Spread by Acct'!$F$10:$F$137))*T$110</f>
        <v>0</v>
      </c>
      <c r="U119" s="20">
        <f>SUMPRODUCT(($B$110='Data % Capital Spread by Acct'!$B$10:$B$137)*($E119='Data % Capital Spread by Acct'!$D$10:$D$137)*('Data % Capital Spread by Acct'!$F$10:$F$137))*U$110</f>
        <v>0</v>
      </c>
      <c r="V119" s="20">
        <f>SUMPRODUCT(($B$110='Data % Capital Spread by Acct'!$B$10:$B$137)*($E119='Data % Capital Spread by Acct'!$D$10:$D$137)*('Data % Capital Spread by Acct'!$F$10:$F$137))*V$110</f>
        <v>0</v>
      </c>
      <c r="W119" s="20">
        <f>SUMPRODUCT(($B$110='Data % Capital Spread by Acct'!$B$10:$B$137)*($E119='Data % Capital Spread by Acct'!$D$10:$D$137)*('Data % Capital Spread by Acct'!$F$10:$F$137))*W$110</f>
        <v>0</v>
      </c>
      <c r="X119" s="20">
        <f>SUMPRODUCT(($B$110='Data % Capital Spread by Acct'!$B$10:$B$137)*($E119='Data % Capital Spread by Acct'!$D$10:$D$137)*('Data % Capital Spread by Acct'!$F$10:$F$137))*X$110</f>
        <v>0</v>
      </c>
      <c r="Y119" s="20">
        <f>SUMPRODUCT(($B$110='Data % Capital Spread by Acct'!$B$10:$B$137)*($E119='Data % Capital Spread by Acct'!$D$10:$D$137)*('Data % Capital Spread by Acct'!$F$10:$F$137))*Y$110</f>
        <v>0</v>
      </c>
      <c r="Z119" s="20">
        <f>SUMPRODUCT(($B$110='Data % Capital Spread by Acct'!$B$10:$B$137)*($E119='Data % Capital Spread by Acct'!$D$10:$D$137)*('Data % Capital Spread by Acct'!$F$10:$F$137))*Z$110</f>
        <v>0</v>
      </c>
      <c r="AA119" s="20">
        <f>SUMPRODUCT(($B$110='Data % Capital Spread by Acct'!$B$10:$B$137)*($E119='Data % Capital Spread by Acct'!$D$10:$D$137)*('Data % Capital Spread by Acct'!$F$10:$F$137))*AA$110</f>
        <v>0</v>
      </c>
      <c r="AB119" s="20">
        <f>SUMPRODUCT(($B$110='Data % Capital Spread by Acct'!$B$10:$B$137)*($E119='Data % Capital Spread by Acct'!$D$10:$D$137)*('Data % Capital Spread by Acct'!$F$10:$F$137))*AB$110</f>
        <v>0</v>
      </c>
      <c r="AC119" s="20">
        <f>SUMPRODUCT(($B$110='Data % Capital Spread by Acct'!$B$10:$B$137)*($E119='Data % Capital Spread by Acct'!$D$10:$D$137)*('Data % Capital Spread by Acct'!$F$10:$F$137))*AC$110</f>
        <v>0</v>
      </c>
      <c r="AD119" s="20">
        <f>SUMPRODUCT(($B$110='Data % Capital Spread by Acct'!$B$10:$B$137)*($E119='Data % Capital Spread by Acct'!$D$10:$D$137)*('Data % Capital Spread by Acct'!$F$10:$F$137))*AD$110</f>
        <v>0</v>
      </c>
      <c r="AE119" s="20">
        <f>SUMPRODUCT(($B$110='Data % Capital Spread by Acct'!$B$10:$B$137)*($E119='Data % Capital Spread by Acct'!$D$10:$D$137)*('Data % Capital Spread by Acct'!$F$10:$F$137))*AE$110</f>
        <v>0</v>
      </c>
      <c r="AF119" s="20">
        <f>SUMPRODUCT(($B$110='Data % Capital Spread by Acct'!$B$10:$B$137)*($E119='Data % Capital Spread by Acct'!$D$10:$D$137)*('Data % Capital Spread by Acct'!$F$10:$F$137))*AF$110</f>
        <v>0</v>
      </c>
      <c r="AG119" s="20">
        <f>SUMPRODUCT(($B$110='Data % Capital Spread by Acct'!$B$10:$B$137)*($E119='Data % Capital Spread by Acct'!$D$10:$D$137)*('Data % Capital Spread by Acct'!$F$10:$F$137))*AG$110</f>
        <v>0</v>
      </c>
      <c r="AH119" s="20">
        <f>SUMPRODUCT(($B$110='Data % Capital Spread by Acct'!$B$10:$B$137)*($E119='Data % Capital Spread by Acct'!$D$10:$D$137)*('Data % Capital Spread by Acct'!$F$10:$F$137))*AH$110</f>
        <v>0</v>
      </c>
      <c r="AI119" s="20">
        <f>SUMPRODUCT(($B$110='Data % Capital Spread by Acct'!$B$10:$B$137)*($E119='Data % Capital Spread by Acct'!$D$10:$D$137)*('Data % Capital Spread by Acct'!$F$10:$F$137))*AI$110</f>
        <v>0</v>
      </c>
      <c r="AJ119" s="20">
        <f>SUMPRODUCT(($B$110='Data % Capital Spread by Acct'!$B$10:$B$137)*($E119='Data % Capital Spread by Acct'!$D$10:$D$137)*('Data % Capital Spread by Acct'!$F$10:$F$137))*AJ$110</f>
        <v>0</v>
      </c>
      <c r="AK119" s="20">
        <f>SUMPRODUCT(($B$110='Data % Capital Spread by Acct'!$B$10:$B$137)*($E119='Data % Capital Spread by Acct'!$D$10:$D$137)*('Data % Capital Spread by Acct'!$F$10:$F$137))*AK$110</f>
        <v>0</v>
      </c>
      <c r="AL119" s="20">
        <f>SUMPRODUCT(($B$110='Data % Capital Spread by Acct'!$B$10:$B$137)*($E119='Data % Capital Spread by Acct'!$D$10:$D$137)*('Data % Capital Spread by Acct'!$F$10:$F$137))*AL$110</f>
        <v>0</v>
      </c>
      <c r="AM119" s="20">
        <f>SUMPRODUCT(($B$110='Data % Capital Spread by Acct'!$B$10:$B$137)*($E119='Data % Capital Spread by Acct'!$D$10:$D$137)*('Data % Capital Spread by Acct'!$F$10:$F$137))*AM$110</f>
        <v>0</v>
      </c>
      <c r="AN119" s="20">
        <f t="shared" si="127"/>
        <v>0</v>
      </c>
      <c r="AO119" s="20">
        <f t="shared" si="128"/>
        <v>0</v>
      </c>
    </row>
    <row r="120" spans="1:41" s="387" customFormat="1">
      <c r="A120" s="3"/>
      <c r="B120" s="10"/>
      <c r="C120" s="9" t="s">
        <v>55</v>
      </c>
      <c r="D120" s="650">
        <v>1</v>
      </c>
      <c r="E120" s="705" t="str">
        <f t="shared" si="196"/>
        <v>311500</v>
      </c>
      <c r="F120" s="705" t="s">
        <v>581</v>
      </c>
      <c r="G120" s="20" cm="1">
        <f t="array" ref="G120">SUMPRODUCT(($B$110='Link In'!$B$109:$B$206)*($C120='Link In'!$D$109:$D$206)*('Link In'!$J$109:$J$206))</f>
        <v>6946.17</v>
      </c>
      <c r="H120" s="20" cm="1">
        <f t="array" ref="H120">SUMPRODUCT(($B$110='Link In'!$B$109:$B$206)*($C120='Link In'!$D$109:$D$206)*('Link In'!$F$109:$F$206))</f>
        <v>390901.23</v>
      </c>
      <c r="I120" s="20"/>
      <c r="J120" s="20"/>
      <c r="K120" s="20"/>
      <c r="L120" s="20">
        <f>SUMPRODUCT(($B$110='Data % Capital Spread by Acct'!$B$10:$B$137)*($E120='Data % Capital Spread by Acct'!$D$10:$D$137)*('Data % Capital Spread by Acct'!$F$10:$F$137))*L$110</f>
        <v>0</v>
      </c>
      <c r="M120" s="20">
        <f>SUMPRODUCT(($B$110='Data % Capital Spread by Acct'!$B$10:$B$137)*($E120='Data % Capital Spread by Acct'!$D$10:$D$137)*('Data % Capital Spread by Acct'!$F$10:$F$137))*M$110</f>
        <v>0</v>
      </c>
      <c r="N120" s="20">
        <f>SUMPRODUCT(($B$110='Data % Capital Spread by Acct'!$B$10:$B$137)*($E120='Data % Capital Spread by Acct'!$D$10:$D$137)*('Data % Capital Spread by Acct'!$F$10:$F$137))*N$110</f>
        <v>0</v>
      </c>
      <c r="O120" s="20">
        <f>SUMPRODUCT(($B$110='Data % Capital Spread by Acct'!$B$10:$B$137)*($E120='Data % Capital Spread by Acct'!$D$10:$D$137)*('Data % Capital Spread by Acct'!$F$10:$F$137))*O$110</f>
        <v>0</v>
      </c>
      <c r="P120" s="20">
        <f>SUMPRODUCT(($B$110='Data % Capital Spread by Acct'!$B$10:$B$137)*($E120='Data % Capital Spread by Acct'!$D$10:$D$137)*('Data % Capital Spread by Acct'!$F$10:$F$137))*P$110</f>
        <v>0</v>
      </c>
      <c r="Q120" s="20">
        <f>SUMPRODUCT(($B$110='Data % Capital Spread by Acct'!$B$10:$B$137)*($E120='Data % Capital Spread by Acct'!$D$10:$D$137)*('Data % Capital Spread by Acct'!$F$10:$F$137))*Q$110</f>
        <v>0</v>
      </c>
      <c r="R120" s="20">
        <f>SUMPRODUCT(($B$110='Data % Capital Spread by Acct'!$B$10:$B$137)*($E120='Data % Capital Spread by Acct'!$D$10:$D$137)*('Data % Capital Spread by Acct'!$F$10:$F$137))*R$110</f>
        <v>0</v>
      </c>
      <c r="S120" s="20">
        <f>SUMPRODUCT(($B$110='Data % Capital Spread by Acct'!$B$10:$B$137)*($E120='Data % Capital Spread by Acct'!$D$10:$D$137)*('Data % Capital Spread by Acct'!$F$10:$F$137))*S$110</f>
        <v>0</v>
      </c>
      <c r="T120" s="20">
        <f>SUMPRODUCT(($B$110='Data % Capital Spread by Acct'!$B$10:$B$137)*($E120='Data % Capital Spread by Acct'!$D$10:$D$137)*('Data % Capital Spread by Acct'!$F$10:$F$137))*T$110</f>
        <v>0</v>
      </c>
      <c r="U120" s="20">
        <f>SUMPRODUCT(($B$110='Data % Capital Spread by Acct'!$B$10:$B$137)*($E120='Data % Capital Spread by Acct'!$D$10:$D$137)*('Data % Capital Spread by Acct'!$F$10:$F$137))*U$110</f>
        <v>0</v>
      </c>
      <c r="V120" s="20">
        <f>SUMPRODUCT(($B$110='Data % Capital Spread by Acct'!$B$10:$B$137)*($E120='Data % Capital Spread by Acct'!$D$10:$D$137)*('Data % Capital Spread by Acct'!$F$10:$F$137))*V$110</f>
        <v>0</v>
      </c>
      <c r="W120" s="20">
        <f>SUMPRODUCT(($B$110='Data % Capital Spread by Acct'!$B$10:$B$137)*($E120='Data % Capital Spread by Acct'!$D$10:$D$137)*('Data % Capital Spread by Acct'!$F$10:$F$137))*W$110</f>
        <v>0</v>
      </c>
      <c r="X120" s="20">
        <f>SUMPRODUCT(($B$110='Data % Capital Spread by Acct'!$B$10:$B$137)*($E120='Data % Capital Spread by Acct'!$D$10:$D$137)*('Data % Capital Spread by Acct'!$F$10:$F$137))*X$110</f>
        <v>0</v>
      </c>
      <c r="Y120" s="20">
        <f>SUMPRODUCT(($B$110='Data % Capital Spread by Acct'!$B$10:$B$137)*($E120='Data % Capital Spread by Acct'!$D$10:$D$137)*('Data % Capital Spread by Acct'!$F$10:$F$137))*Y$110</f>
        <v>0</v>
      </c>
      <c r="Z120" s="20">
        <f>SUMPRODUCT(($B$110='Data % Capital Spread by Acct'!$B$10:$B$137)*($E120='Data % Capital Spread by Acct'!$D$10:$D$137)*('Data % Capital Spread by Acct'!$F$10:$F$137))*Z$110</f>
        <v>0</v>
      </c>
      <c r="AA120" s="20">
        <f>SUMPRODUCT(($B$110='Data % Capital Spread by Acct'!$B$10:$B$137)*($E120='Data % Capital Spread by Acct'!$D$10:$D$137)*('Data % Capital Spread by Acct'!$F$10:$F$137))*AA$110</f>
        <v>0</v>
      </c>
      <c r="AB120" s="20">
        <f>SUMPRODUCT(($B$110='Data % Capital Spread by Acct'!$B$10:$B$137)*($E120='Data % Capital Spread by Acct'!$D$10:$D$137)*('Data % Capital Spread by Acct'!$F$10:$F$137))*AB$110</f>
        <v>0</v>
      </c>
      <c r="AC120" s="20">
        <f>SUMPRODUCT(($B$110='Data % Capital Spread by Acct'!$B$10:$B$137)*($E120='Data % Capital Spread by Acct'!$D$10:$D$137)*('Data % Capital Spread by Acct'!$F$10:$F$137))*AC$110</f>
        <v>0</v>
      </c>
      <c r="AD120" s="20">
        <f>SUMPRODUCT(($B$110='Data % Capital Spread by Acct'!$B$10:$B$137)*($E120='Data % Capital Spread by Acct'!$D$10:$D$137)*('Data % Capital Spread by Acct'!$F$10:$F$137))*AD$110</f>
        <v>0</v>
      </c>
      <c r="AE120" s="20">
        <f>SUMPRODUCT(($B$110='Data % Capital Spread by Acct'!$B$10:$B$137)*($E120='Data % Capital Spread by Acct'!$D$10:$D$137)*('Data % Capital Spread by Acct'!$F$10:$F$137))*AE$110</f>
        <v>0</v>
      </c>
      <c r="AF120" s="20">
        <f>SUMPRODUCT(($B$110='Data % Capital Spread by Acct'!$B$10:$B$137)*($E120='Data % Capital Spread by Acct'!$D$10:$D$137)*('Data % Capital Spread by Acct'!$F$10:$F$137))*AF$110</f>
        <v>0</v>
      </c>
      <c r="AG120" s="20">
        <f>SUMPRODUCT(($B$110='Data % Capital Spread by Acct'!$B$10:$B$137)*($E120='Data % Capital Spread by Acct'!$D$10:$D$137)*('Data % Capital Spread by Acct'!$F$10:$F$137))*AG$110</f>
        <v>0</v>
      </c>
      <c r="AH120" s="20">
        <f>SUMPRODUCT(($B$110='Data % Capital Spread by Acct'!$B$10:$B$137)*($E120='Data % Capital Spread by Acct'!$D$10:$D$137)*('Data % Capital Spread by Acct'!$F$10:$F$137))*AH$110</f>
        <v>0</v>
      </c>
      <c r="AI120" s="20">
        <f>SUMPRODUCT(($B$110='Data % Capital Spread by Acct'!$B$10:$B$137)*($E120='Data % Capital Spread by Acct'!$D$10:$D$137)*('Data % Capital Spread by Acct'!$F$10:$F$137))*AI$110</f>
        <v>0</v>
      </c>
      <c r="AJ120" s="20">
        <f>SUMPRODUCT(($B$110='Data % Capital Spread by Acct'!$B$10:$B$137)*($E120='Data % Capital Spread by Acct'!$D$10:$D$137)*('Data % Capital Spread by Acct'!$F$10:$F$137))*AJ$110</f>
        <v>0</v>
      </c>
      <c r="AK120" s="20">
        <f>SUMPRODUCT(($B$110='Data % Capital Spread by Acct'!$B$10:$B$137)*($E120='Data % Capital Spread by Acct'!$D$10:$D$137)*('Data % Capital Spread by Acct'!$F$10:$F$137))*AK$110</f>
        <v>0</v>
      </c>
      <c r="AL120" s="20">
        <f>SUMPRODUCT(($B$110='Data % Capital Spread by Acct'!$B$10:$B$137)*($E120='Data % Capital Spread by Acct'!$D$10:$D$137)*('Data % Capital Spread by Acct'!$F$10:$F$137))*AL$110</f>
        <v>0</v>
      </c>
      <c r="AM120" s="20">
        <f>SUMPRODUCT(($B$110='Data % Capital Spread by Acct'!$B$10:$B$137)*($E120='Data % Capital Spread by Acct'!$D$10:$D$137)*('Data % Capital Spread by Acct'!$F$10:$F$137))*AM$110</f>
        <v>0</v>
      </c>
      <c r="AN120" s="20">
        <f t="shared" si="127"/>
        <v>0</v>
      </c>
      <c r="AO120" s="20">
        <f t="shared" si="128"/>
        <v>0</v>
      </c>
    </row>
    <row r="121" spans="1:41" s="387" customFormat="1">
      <c r="A121" s="3"/>
      <c r="B121" s="10"/>
      <c r="C121" s="9"/>
      <c r="D121" s="650"/>
      <c r="E121" s="705" t="str">
        <f t="shared" si="196"/>
        <v/>
      </c>
      <c r="F121" s="705"/>
      <c r="G121" s="20" cm="1">
        <f t="array" ref="G121">SUMPRODUCT(($B$110='Link In'!$B$109:$B$206)*($C121='Link In'!$D$109:$D$206)*('Link In'!$J$109:$J$206))</f>
        <v>0</v>
      </c>
      <c r="H121" s="20" cm="1">
        <f t="array" ref="H121">SUMPRODUCT(($B$110='Link In'!$B$109:$B$206)*($C121='Link In'!$D$109:$D$206)*('Link In'!$F$109:$F$206))</f>
        <v>0</v>
      </c>
      <c r="I121" s="20"/>
      <c r="J121" s="20"/>
      <c r="K121" s="20"/>
      <c r="L121" s="20">
        <f>SUMPRODUCT(($B$110='Data % Capital Spread by Acct'!$B$10:$B$137)*($E121='Data % Capital Spread by Acct'!$D$10:$D$137)*('Data % Capital Spread by Acct'!$F$10:$F$137))*L$110</f>
        <v>0</v>
      </c>
      <c r="M121" s="20">
        <f>SUMPRODUCT(($B$110='Data % Capital Spread by Acct'!$B$10:$B$137)*($E121='Data % Capital Spread by Acct'!$D$10:$D$137)*('Data % Capital Spread by Acct'!$F$10:$F$137))*M$110</f>
        <v>0</v>
      </c>
      <c r="N121" s="20">
        <f>SUMPRODUCT(($B$110='Data % Capital Spread by Acct'!$B$10:$B$137)*($E121='Data % Capital Spread by Acct'!$D$10:$D$137)*('Data % Capital Spread by Acct'!$F$10:$F$137))*N$110</f>
        <v>0</v>
      </c>
      <c r="O121" s="20">
        <f>SUMPRODUCT(($B$110='Data % Capital Spread by Acct'!$B$10:$B$137)*($E121='Data % Capital Spread by Acct'!$D$10:$D$137)*('Data % Capital Spread by Acct'!$F$10:$F$137))*O$110</f>
        <v>0</v>
      </c>
      <c r="P121" s="20">
        <f>SUMPRODUCT(($B$110='Data % Capital Spread by Acct'!$B$10:$B$137)*($E121='Data % Capital Spread by Acct'!$D$10:$D$137)*('Data % Capital Spread by Acct'!$F$10:$F$137))*P$110</f>
        <v>0</v>
      </c>
      <c r="Q121" s="20">
        <f>SUMPRODUCT(($B$110='Data % Capital Spread by Acct'!$B$10:$B$137)*($E121='Data % Capital Spread by Acct'!$D$10:$D$137)*('Data % Capital Spread by Acct'!$F$10:$F$137))*Q$110</f>
        <v>0</v>
      </c>
      <c r="R121" s="20">
        <f>SUMPRODUCT(($B$110='Data % Capital Spread by Acct'!$B$10:$B$137)*($E121='Data % Capital Spread by Acct'!$D$10:$D$137)*('Data % Capital Spread by Acct'!$F$10:$F$137))*R$110</f>
        <v>0</v>
      </c>
      <c r="S121" s="20">
        <f>SUMPRODUCT(($B$110='Data % Capital Spread by Acct'!$B$10:$B$137)*($E121='Data % Capital Spread by Acct'!$D$10:$D$137)*('Data % Capital Spread by Acct'!$F$10:$F$137))*S$110</f>
        <v>0</v>
      </c>
      <c r="T121" s="20">
        <f>SUMPRODUCT(($B$110='Data % Capital Spread by Acct'!$B$10:$B$137)*($E121='Data % Capital Spread by Acct'!$D$10:$D$137)*('Data % Capital Spread by Acct'!$F$10:$F$137))*T$110</f>
        <v>0</v>
      </c>
      <c r="U121" s="20">
        <f>SUMPRODUCT(($B$110='Data % Capital Spread by Acct'!$B$10:$B$137)*($E121='Data % Capital Spread by Acct'!$D$10:$D$137)*('Data % Capital Spread by Acct'!$F$10:$F$137))*U$110</f>
        <v>0</v>
      </c>
      <c r="V121" s="20">
        <f>SUMPRODUCT(($B$110='Data % Capital Spread by Acct'!$B$10:$B$137)*($E121='Data % Capital Spread by Acct'!$D$10:$D$137)*('Data % Capital Spread by Acct'!$F$10:$F$137))*V$110</f>
        <v>0</v>
      </c>
      <c r="W121" s="20">
        <f>SUMPRODUCT(($B$110='Data % Capital Spread by Acct'!$B$10:$B$137)*($E121='Data % Capital Spread by Acct'!$D$10:$D$137)*('Data % Capital Spread by Acct'!$F$10:$F$137))*W$110</f>
        <v>0</v>
      </c>
      <c r="X121" s="20">
        <f>SUMPRODUCT(($B$110='Data % Capital Spread by Acct'!$B$10:$B$137)*($E121='Data % Capital Spread by Acct'!$D$10:$D$137)*('Data % Capital Spread by Acct'!$F$10:$F$137))*X$110</f>
        <v>0</v>
      </c>
      <c r="Y121" s="20">
        <f>SUMPRODUCT(($B$110='Data % Capital Spread by Acct'!$B$10:$B$137)*($E121='Data % Capital Spread by Acct'!$D$10:$D$137)*('Data % Capital Spread by Acct'!$F$10:$F$137))*Y$110</f>
        <v>0</v>
      </c>
      <c r="Z121" s="20">
        <f>SUMPRODUCT(($B$110='Data % Capital Spread by Acct'!$B$10:$B$137)*($E121='Data % Capital Spread by Acct'!$D$10:$D$137)*('Data % Capital Spread by Acct'!$F$10:$F$137))*Z$110</f>
        <v>0</v>
      </c>
      <c r="AA121" s="20">
        <f>SUMPRODUCT(($B$110='Data % Capital Spread by Acct'!$B$10:$B$137)*($E121='Data % Capital Spread by Acct'!$D$10:$D$137)*('Data % Capital Spread by Acct'!$F$10:$F$137))*AA$110</f>
        <v>0</v>
      </c>
      <c r="AB121" s="20">
        <f>SUMPRODUCT(($B$110='Data % Capital Spread by Acct'!$B$10:$B$137)*($E121='Data % Capital Spread by Acct'!$D$10:$D$137)*('Data % Capital Spread by Acct'!$F$10:$F$137))*AB$110</f>
        <v>0</v>
      </c>
      <c r="AC121" s="20">
        <f>SUMPRODUCT(($B$110='Data % Capital Spread by Acct'!$B$10:$B$137)*($E121='Data % Capital Spread by Acct'!$D$10:$D$137)*('Data % Capital Spread by Acct'!$F$10:$F$137))*AC$110</f>
        <v>0</v>
      </c>
      <c r="AD121" s="20">
        <f>SUMPRODUCT(($B$110='Data % Capital Spread by Acct'!$B$10:$B$137)*($E121='Data % Capital Spread by Acct'!$D$10:$D$137)*('Data % Capital Spread by Acct'!$F$10:$F$137))*AD$110</f>
        <v>0</v>
      </c>
      <c r="AE121" s="20">
        <f>SUMPRODUCT(($B$110='Data % Capital Spread by Acct'!$B$10:$B$137)*($E121='Data % Capital Spread by Acct'!$D$10:$D$137)*('Data % Capital Spread by Acct'!$F$10:$F$137))*AE$110</f>
        <v>0</v>
      </c>
      <c r="AF121" s="20">
        <f>SUMPRODUCT(($B$110='Data % Capital Spread by Acct'!$B$10:$B$137)*($E121='Data % Capital Spread by Acct'!$D$10:$D$137)*('Data % Capital Spread by Acct'!$F$10:$F$137))*AF$110</f>
        <v>0</v>
      </c>
      <c r="AG121" s="20">
        <f>SUMPRODUCT(($B$110='Data % Capital Spread by Acct'!$B$10:$B$137)*($E121='Data % Capital Spread by Acct'!$D$10:$D$137)*('Data % Capital Spread by Acct'!$F$10:$F$137))*AG$110</f>
        <v>0</v>
      </c>
      <c r="AH121" s="20">
        <f>SUMPRODUCT(($B$110='Data % Capital Spread by Acct'!$B$10:$B$137)*($E121='Data % Capital Spread by Acct'!$D$10:$D$137)*('Data % Capital Spread by Acct'!$F$10:$F$137))*AH$110</f>
        <v>0</v>
      </c>
      <c r="AI121" s="20">
        <f>SUMPRODUCT(($B$110='Data % Capital Spread by Acct'!$B$10:$B$137)*($E121='Data % Capital Spread by Acct'!$D$10:$D$137)*('Data % Capital Spread by Acct'!$F$10:$F$137))*AI$110</f>
        <v>0</v>
      </c>
      <c r="AJ121" s="20">
        <f>SUMPRODUCT(($B$110='Data % Capital Spread by Acct'!$B$10:$B$137)*($E121='Data % Capital Spread by Acct'!$D$10:$D$137)*('Data % Capital Spread by Acct'!$F$10:$F$137))*AJ$110</f>
        <v>0</v>
      </c>
      <c r="AK121" s="20">
        <f>SUMPRODUCT(($B$110='Data % Capital Spread by Acct'!$B$10:$B$137)*($E121='Data % Capital Spread by Acct'!$D$10:$D$137)*('Data % Capital Spread by Acct'!$F$10:$F$137))*AK$110</f>
        <v>0</v>
      </c>
      <c r="AL121" s="20">
        <f>SUMPRODUCT(($B$110='Data % Capital Spread by Acct'!$B$10:$B$137)*($E121='Data % Capital Spread by Acct'!$D$10:$D$137)*('Data % Capital Spread by Acct'!$F$10:$F$137))*AL$110</f>
        <v>0</v>
      </c>
      <c r="AM121" s="20">
        <f>SUMPRODUCT(($B$110='Data % Capital Spread by Acct'!$B$10:$B$137)*($E121='Data % Capital Spread by Acct'!$D$10:$D$137)*('Data % Capital Spread by Acct'!$F$10:$F$137))*AM$110</f>
        <v>0</v>
      </c>
      <c r="AN121" s="20">
        <f t="shared" si="127"/>
        <v>0</v>
      </c>
      <c r="AO121" s="20">
        <f t="shared" si="128"/>
        <v>0</v>
      </c>
    </row>
    <row r="122" spans="1:41" s="373" customFormat="1">
      <c r="A122" s="3"/>
      <c r="B122" s="10"/>
      <c r="C122" s="329" t="s">
        <v>642</v>
      </c>
      <c r="D122" s="705"/>
      <c r="E122" s="705"/>
      <c r="F122" s="705"/>
      <c r="G122" s="706">
        <f t="shared" ref="G122:P122" si="198">SUM(G111:G121)</f>
        <v>27071.629999999997</v>
      </c>
      <c r="H122" s="706">
        <f t="shared" si="198"/>
        <v>1266584.48</v>
      </c>
      <c r="I122" s="706">
        <f t="shared" si="198"/>
        <v>0</v>
      </c>
      <c r="J122" s="706">
        <f t="shared" si="198"/>
        <v>0</v>
      </c>
      <c r="K122" s="706">
        <f t="shared" si="198"/>
        <v>0</v>
      </c>
      <c r="L122" s="706">
        <f t="shared" si="198"/>
        <v>79852.57911875</v>
      </c>
      <c r="M122" s="706">
        <f t="shared" si="198"/>
        <v>113625.96081249999</v>
      </c>
      <c r="N122" s="706">
        <f t="shared" si="198"/>
        <v>416544.14371500007</v>
      </c>
      <c r="O122" s="706">
        <f t="shared" si="198"/>
        <v>795044.19392999983</v>
      </c>
      <c r="P122" s="706">
        <f t="shared" si="198"/>
        <v>796709.9074575</v>
      </c>
      <c r="Q122" s="706">
        <f>SUM(Q111:Q121)</f>
        <v>420059.9074575</v>
      </c>
      <c r="R122" s="706">
        <f t="shared" ref="R122:W122" si="199">SUM(R111:R121)</f>
        <v>417285.69245749991</v>
      </c>
      <c r="S122" s="706">
        <f t="shared" si="199"/>
        <v>410569.85226999992</v>
      </c>
      <c r="T122" s="706">
        <f t="shared" si="199"/>
        <v>362371.5729700001</v>
      </c>
      <c r="U122" s="706">
        <f t="shared" ref="U122" si="200">SUM(U111:U121)</f>
        <v>187778.3720662501</v>
      </c>
      <c r="V122" s="706">
        <f t="shared" si="199"/>
        <v>74630.976781249978</v>
      </c>
      <c r="W122" s="706">
        <f t="shared" si="199"/>
        <v>87043.454911249966</v>
      </c>
      <c r="X122" s="706">
        <f t="shared" ref="X122:AM122" si="201">SUM(X111:X121)</f>
        <v>93047.901791250013</v>
      </c>
      <c r="Y122" s="706">
        <f t="shared" si="201"/>
        <v>130718.72988499998</v>
      </c>
      <c r="Z122" s="706">
        <f t="shared" si="201"/>
        <v>427989.81540750002</v>
      </c>
      <c r="AA122" s="706">
        <f t="shared" si="201"/>
        <v>813116.63530499977</v>
      </c>
      <c r="AB122" s="706">
        <f t="shared" si="201"/>
        <v>814787.79720749985</v>
      </c>
      <c r="AC122" s="706">
        <f t="shared" si="201"/>
        <v>439833.20033250004</v>
      </c>
      <c r="AD122" s="706">
        <f t="shared" si="201"/>
        <v>431537.79720749985</v>
      </c>
      <c r="AE122" s="706">
        <f t="shared" si="201"/>
        <v>431492.3940824999</v>
      </c>
      <c r="AF122" s="706">
        <f t="shared" si="201"/>
        <v>427022.7759575001</v>
      </c>
      <c r="AG122" s="706">
        <f t="shared" si="201"/>
        <v>175848.04199874995</v>
      </c>
      <c r="AH122" s="706">
        <f t="shared" si="201"/>
        <v>3624256.3224312486</v>
      </c>
      <c r="AI122" s="706">
        <f t="shared" si="201"/>
        <v>3700000</v>
      </c>
      <c r="AJ122" s="706">
        <f t="shared" si="201"/>
        <v>3850000</v>
      </c>
      <c r="AK122" s="706">
        <f t="shared" si="201"/>
        <v>0</v>
      </c>
      <c r="AL122" s="706">
        <f t="shared" si="201"/>
        <v>0</v>
      </c>
      <c r="AM122" s="706">
        <f t="shared" si="201"/>
        <v>0</v>
      </c>
      <c r="AN122" s="706">
        <f t="shared" si="127"/>
        <v>4347069.5208674995</v>
      </c>
      <c r="AO122" s="706">
        <f t="shared" si="128"/>
        <v>2621836.6924912501</v>
      </c>
    </row>
    <row r="123" spans="1:41" s="387" customFormat="1">
      <c r="A123" s="650"/>
      <c r="B123" s="10" t="s">
        <v>162</v>
      </c>
      <c r="C123" s="710" t="s">
        <v>163</v>
      </c>
      <c r="D123" s="705"/>
      <c r="E123" s="711"/>
      <c r="F123" s="711"/>
      <c r="G123" s="711"/>
      <c r="H123" s="712"/>
      <c r="I123" s="333"/>
      <c r="J123" s="333"/>
      <c r="K123" s="333"/>
      <c r="L123" s="333">
        <f>SUMPRODUCT(($B123='SCEP Rate Case Slippage'!$C$10:$C$111)*('SCEP Rate Case Slippage'!J$10:J$111))</f>
        <v>6107.1513749999995</v>
      </c>
      <c r="M123" s="333">
        <f>SUMPRODUCT(($B123='SCEP Rate Case Slippage'!$C$10:$C$111)*('SCEP Rate Case Slippage'!K$10:K$111))</f>
        <v>6310.1782499999999</v>
      </c>
      <c r="N123" s="333">
        <f>SUMPRODUCT(($B123='SCEP Rate Case Slippage'!$C$10:$C$111)*('SCEP Rate Case Slippage'!L$10:L$111))</f>
        <v>7015.6266249999999</v>
      </c>
      <c r="O123" s="333">
        <f>SUMPRODUCT(($B123='SCEP Rate Case Slippage'!$C$10:$C$111)*('SCEP Rate Case Slippage'!M$10:M$111))</f>
        <v>7021.0749999999998</v>
      </c>
      <c r="P123" s="333">
        <f>SUMPRODUCT(($B123='SCEP Rate Case Slippage'!$C$10:$C$111)*('SCEP Rate Case Slippage'!N$10:N$111))</f>
        <v>7025.3126250000005</v>
      </c>
      <c r="Q123" s="333">
        <f>SUMPRODUCT(($B123='SCEP Rate Case Slippage'!$C$10:$C$111)*('SCEP Rate Case Slippage'!O$10:O$111))</f>
        <v>6321.0749999999998</v>
      </c>
      <c r="R123" s="333">
        <f>SUMPRODUCT(($B123='SCEP Rate Case Slippage'!$C$10:$C$111)*('SCEP Rate Case Slippage'!P$10:P$111))</f>
        <v>6316.8373750000001</v>
      </c>
      <c r="S123" s="333">
        <f>SUMPRODUCT(($B123='SCEP Rate Case Slippage'!$C$10:$C$111)*('SCEP Rate Case Slippage'!Q$10:Q$111))</f>
        <v>6111.3890000000001</v>
      </c>
      <c r="T123" s="333">
        <f>SUMPRODUCT(($B123='SCEP Rate Case Slippage'!$C$10:$C$111)*('SCEP Rate Case Slippage'!R$10:R$111))</f>
        <v>6110.1782499999999</v>
      </c>
      <c r="U123" s="333">
        <f>SUMPRODUCT(($B123='SCEP Rate Case Slippage'!$C$10:$C$111)*('SCEP Rate Case Slippage'!S$10:S$111))</f>
        <v>4782.9886574999991</v>
      </c>
      <c r="V123" s="333">
        <f>SUMPRODUCT(($B123='SCEP Rate Case Slippage'!$C$10:$C$111)*('SCEP Rate Case Slippage'!U$10:U$111))</f>
        <v>10462.958999999999</v>
      </c>
      <c r="W123" s="333">
        <f>SUMPRODUCT(($B123='SCEP Rate Case Slippage'!$C$10:$C$111)*('SCEP Rate Case Slippage'!V$10:V$111))</f>
        <v>8513.8104999999996</v>
      </c>
      <c r="X123" s="333">
        <f>SUMPRODUCT(($B123='SCEP Rate Case Slippage'!$C$10:$C$111)*('SCEP Rate Case Slippage'!W$10:W$111))</f>
        <v>8564.6619999999984</v>
      </c>
      <c r="Y123" s="333">
        <f>SUMPRODUCT(($B123='SCEP Rate Case Slippage'!$C$10:$C$111)*('SCEP Rate Case Slippage'!X$10:X$111))</f>
        <v>8552.5545000000002</v>
      </c>
      <c r="Z123" s="333">
        <f>SUMPRODUCT(($B123='SCEP Rate Case Slippage'!$C$10:$C$111)*('SCEP Rate Case Slippage'!Y$10:Y$111))</f>
        <v>8552.5545000000002</v>
      </c>
      <c r="AA123" s="333">
        <f>SUMPRODUCT(($B123='SCEP Rate Case Slippage'!$C$10:$C$111)*('SCEP Rate Case Slippage'!Z$10:Z$111))</f>
        <v>8552.5545000000002</v>
      </c>
      <c r="AB123" s="333">
        <f>SUMPRODUCT(($B123='SCEP Rate Case Slippage'!$C$10:$C$111)*('SCEP Rate Case Slippage'!AA$10:AA$111))</f>
        <v>8552.5545000000002</v>
      </c>
      <c r="AC123" s="333">
        <f>SUMPRODUCT(($B123='SCEP Rate Case Slippage'!$C$10:$C$111)*('SCEP Rate Case Slippage'!AB$10:AB$111))</f>
        <v>8552.5545000000002</v>
      </c>
      <c r="AD123" s="333">
        <f>SUMPRODUCT(($B123='SCEP Rate Case Slippage'!$C$10:$C$111)*('SCEP Rate Case Slippage'!AC$10:AC$111))</f>
        <v>8552.5545000000002</v>
      </c>
      <c r="AE123" s="333">
        <f>SUMPRODUCT(($B123='SCEP Rate Case Slippage'!$C$10:$C$111)*('SCEP Rate Case Slippage'!AD$10:AD$111))</f>
        <v>8703.462562499999</v>
      </c>
      <c r="AF123" s="333">
        <f>SUMPRODUCT(($B123='SCEP Rate Case Slippage'!$C$10:$C$111)*('SCEP Rate Case Slippage'!AE$10:AE$111))</f>
        <v>9559.5163124999999</v>
      </c>
      <c r="AG123" s="333">
        <f>SUMPRODUCT(($B123='SCEP Rate Case Slippage'!$C$10:$C$111)*('SCEP Rate Case Slippage'!AF$10:AF$111))</f>
        <v>27879.772527500001</v>
      </c>
      <c r="AH123" s="333" cm="1">
        <f t="array" ref="AH123">SUMPRODUCT(($B123='SCEP Rate Case Slippage'!$C$10:$C$111)*('SCEP Rate Case Slippage'!AT$10:AT$111))</f>
        <v>500000.48802000005</v>
      </c>
      <c r="AI123" s="333" cm="1">
        <f t="array" ref="AI123">SUMPRODUCT(($B123='SCEP Rate Case Slippage'!$C$10:$C$111)*('SCEP Rate Case Slippage'!BG$10:BG$111))</f>
        <v>700000</v>
      </c>
      <c r="AJ123" s="333" cm="1">
        <f t="array" ref="AJ123">SUMPRODUCT(($B123='SCEP Rate Case Slippage'!$C$10:$C$111)*('SCEP Rate Case Slippage'!BT$10:BT$111))</f>
        <v>350000</v>
      </c>
      <c r="AK123" s="333">
        <f>SUMPRODUCT(($B123='SCEP Rate Case Slippage'!$C$10:$C$111)*('SCEP Rate Case Slippage'!AK$10:AK$111))</f>
        <v>0</v>
      </c>
      <c r="AL123" s="333">
        <f>SUMPRODUCT(($B123='SCEP Rate Case Slippage'!$C$10:$C$111)*('SCEP Rate Case Slippage'!AL$10:AL$111))</f>
        <v>0</v>
      </c>
      <c r="AM123" s="333">
        <f>SUMPRODUCT(($B123='SCEP Rate Case Slippage'!$C$10:$C$111)*('SCEP Rate Case Slippage'!AM$10:AM$111))</f>
        <v>0</v>
      </c>
      <c r="AN123" s="333">
        <f t="shared" si="127"/>
        <v>124999.50990249999</v>
      </c>
      <c r="AO123" s="333">
        <f t="shared" si="128"/>
        <v>39800.418874999996</v>
      </c>
    </row>
    <row r="124" spans="1:41" s="387" customFormat="1">
      <c r="A124" s="650"/>
      <c r="B124" s="10"/>
      <c r="C124" s="9" t="str">
        <f>'Data % Capital Spread by Acct'!E127</f>
        <v>339600-Other P/E-CPS</v>
      </c>
      <c r="D124" s="705">
        <v>1</v>
      </c>
      <c r="E124" s="705" t="str">
        <f t="shared" ref="E124:E129" si="202">IF(C124="Reserved","",LEFT(C124,6))</f>
        <v>339600</v>
      </c>
      <c r="F124" s="705" t="s">
        <v>581</v>
      </c>
      <c r="G124" s="20" cm="1">
        <f t="array" ref="G124">SUMPRODUCT(($B$123='Link In'!$B$109:$B$206)*($C124='Link In'!$D$109:$D$206)*('Link In'!$J$109:$J$206))</f>
        <v>1.1795009413617663E-11</v>
      </c>
      <c r="H124" s="20" cm="1">
        <f t="array" ref="H124">SUMPRODUCT(($B$123='Link In'!$B$109:$B$206)*($C124='Link In'!$D$109:$D$206)*('Link In'!$F$109:$F$206))</f>
        <v>3888.6400000000044</v>
      </c>
      <c r="I124" s="20"/>
      <c r="J124" s="20"/>
      <c r="K124" s="20"/>
      <c r="L124" s="20">
        <f>SUMPRODUCT(($B$123='Data % Capital Spread by Acct'!$B$10:$B$137)*($E124='Data % Capital Spread by Acct'!$D$10:$D$137)*('Data % Capital Spread by Acct'!$F$10:$F$137))*L$123</f>
        <v>6107.1513749999995</v>
      </c>
      <c r="M124" s="20">
        <f>SUMPRODUCT(($B$123='Data % Capital Spread by Acct'!$B$10:$B$137)*($E124='Data % Capital Spread by Acct'!$D$10:$D$137)*('Data % Capital Spread by Acct'!$F$10:$F$137))*M$123</f>
        <v>6310.1782499999999</v>
      </c>
      <c r="N124" s="20">
        <f>SUMPRODUCT(($B$123='Data % Capital Spread by Acct'!$B$10:$B$137)*($E124='Data % Capital Spread by Acct'!$D$10:$D$137)*('Data % Capital Spread by Acct'!$F$10:$F$137))*N$123</f>
        <v>7015.6266249999999</v>
      </c>
      <c r="O124" s="20">
        <f>SUMPRODUCT(($B$123='Data % Capital Spread by Acct'!$B$10:$B$137)*($E124='Data % Capital Spread by Acct'!$D$10:$D$137)*('Data % Capital Spread by Acct'!$F$10:$F$137))*O$123</f>
        <v>7021.0749999999998</v>
      </c>
      <c r="P124" s="20">
        <f>SUMPRODUCT(($B$123='Data % Capital Spread by Acct'!$B$10:$B$137)*($E124='Data % Capital Spread by Acct'!$D$10:$D$137)*('Data % Capital Spread by Acct'!$F$10:$F$137))*P$123</f>
        <v>7025.3126250000005</v>
      </c>
      <c r="Q124" s="20">
        <f>SUMPRODUCT(($B$123='Data % Capital Spread by Acct'!$B$10:$B$137)*($E124='Data % Capital Spread by Acct'!$D$10:$D$137)*('Data % Capital Spread by Acct'!$F$10:$F$137))*Q$123</f>
        <v>6321.0749999999998</v>
      </c>
      <c r="R124" s="20">
        <f>SUMPRODUCT(($B$123='Data % Capital Spread by Acct'!$B$10:$B$137)*($E124='Data % Capital Spread by Acct'!$D$10:$D$137)*('Data % Capital Spread by Acct'!$F$10:$F$137))*R$123</f>
        <v>6316.8373750000001</v>
      </c>
      <c r="S124" s="20">
        <f>SUMPRODUCT(($B$123='Data % Capital Spread by Acct'!$B$10:$B$137)*($E124='Data % Capital Spread by Acct'!$D$10:$D$137)*('Data % Capital Spread by Acct'!$F$10:$F$137))*S$123</f>
        <v>6111.3890000000001</v>
      </c>
      <c r="T124" s="20">
        <f>SUMPRODUCT(($B$123='Data % Capital Spread by Acct'!$B$10:$B$137)*($E124='Data % Capital Spread by Acct'!$D$10:$D$137)*('Data % Capital Spread by Acct'!$F$10:$F$137))*T$123</f>
        <v>6110.1782499999999</v>
      </c>
      <c r="U124" s="20">
        <f>SUMPRODUCT(($B$123='Data % Capital Spread by Acct'!$B$10:$B$137)*($E124='Data % Capital Spread by Acct'!$D$10:$D$137)*('Data % Capital Spread by Acct'!$F$10:$F$137))*U$123</f>
        <v>4782.9886574999991</v>
      </c>
      <c r="V124" s="20">
        <f>SUMPRODUCT(($B$123='Data % Capital Spread by Acct'!$B$10:$B$137)*($E124='Data % Capital Spread by Acct'!$D$10:$D$137)*('Data % Capital Spread by Acct'!$F$10:$F$137))*V$123</f>
        <v>10462.958999999999</v>
      </c>
      <c r="W124" s="20">
        <f>SUMPRODUCT(($B$123='Data % Capital Spread by Acct'!$B$10:$B$137)*($E124='Data % Capital Spread by Acct'!$D$10:$D$137)*('Data % Capital Spread by Acct'!$F$10:$F$137))*W$123</f>
        <v>8513.8104999999996</v>
      </c>
      <c r="X124" s="20">
        <f>SUMPRODUCT(($B$123='Data % Capital Spread by Acct'!$B$10:$B$137)*($E124='Data % Capital Spread by Acct'!$D$10:$D$137)*('Data % Capital Spread by Acct'!$F$10:$F$137))*X$123</f>
        <v>8564.6619999999984</v>
      </c>
      <c r="Y124" s="20">
        <f>SUMPRODUCT(($B$123='Data % Capital Spread by Acct'!$B$10:$B$137)*($E124='Data % Capital Spread by Acct'!$D$10:$D$137)*('Data % Capital Spread by Acct'!$F$10:$F$137))*Y$123</f>
        <v>8552.5545000000002</v>
      </c>
      <c r="Z124" s="20">
        <f>SUMPRODUCT(($B$123='Data % Capital Spread by Acct'!$B$10:$B$137)*($E124='Data % Capital Spread by Acct'!$D$10:$D$137)*('Data % Capital Spread by Acct'!$F$10:$F$137))*Z$123</f>
        <v>8552.5545000000002</v>
      </c>
      <c r="AA124" s="20">
        <f>SUMPRODUCT(($B$123='Data % Capital Spread by Acct'!$B$10:$B$137)*($E124='Data % Capital Spread by Acct'!$D$10:$D$137)*('Data % Capital Spread by Acct'!$F$10:$F$137))*AA$123</f>
        <v>8552.5545000000002</v>
      </c>
      <c r="AB124" s="20">
        <f>SUMPRODUCT(($B$123='Data % Capital Spread by Acct'!$B$10:$B$137)*($E124='Data % Capital Spread by Acct'!$D$10:$D$137)*('Data % Capital Spread by Acct'!$F$10:$F$137))*AB$123</f>
        <v>8552.5545000000002</v>
      </c>
      <c r="AC124" s="20">
        <f>SUMPRODUCT(($B$123='Data % Capital Spread by Acct'!$B$10:$B$137)*($E124='Data % Capital Spread by Acct'!$D$10:$D$137)*('Data % Capital Spread by Acct'!$F$10:$F$137))*AC$123</f>
        <v>8552.5545000000002</v>
      </c>
      <c r="AD124" s="20">
        <f>SUMPRODUCT(($B$123='Data % Capital Spread by Acct'!$B$10:$B$137)*($E124='Data % Capital Spread by Acct'!$D$10:$D$137)*('Data % Capital Spread by Acct'!$F$10:$F$137))*AD$123</f>
        <v>8552.5545000000002</v>
      </c>
      <c r="AE124" s="20">
        <f>SUMPRODUCT(($B$123='Data % Capital Spread by Acct'!$B$10:$B$137)*($E124='Data % Capital Spread by Acct'!$D$10:$D$137)*('Data % Capital Spread by Acct'!$F$10:$F$137))*AE$123</f>
        <v>8703.462562499999</v>
      </c>
      <c r="AF124" s="20">
        <f>SUMPRODUCT(($B$123='Data % Capital Spread by Acct'!$B$10:$B$137)*($E124='Data % Capital Spread by Acct'!$D$10:$D$137)*('Data % Capital Spread by Acct'!$F$10:$F$137))*AF$123</f>
        <v>9559.5163124999999</v>
      </c>
      <c r="AG124" s="20">
        <f>SUMPRODUCT(($B$123='Data % Capital Spread by Acct'!$B$10:$B$137)*($E124='Data % Capital Spread by Acct'!$D$10:$D$137)*('Data % Capital Spread by Acct'!$F$10:$F$137))*AG$123</f>
        <v>27879.772527500001</v>
      </c>
      <c r="AH124" s="20">
        <f>SUMPRODUCT(($B$123='Data % Capital Spread by Acct'!$B$10:$B$137)*($E124='Data % Capital Spread by Acct'!$D$10:$D$137)*('Data % Capital Spread by Acct'!$F$10:$F$137))*AH$123</f>
        <v>500000.48802000005</v>
      </c>
      <c r="AI124" s="20">
        <f>SUMPRODUCT(($B$123='Data % Capital Spread by Acct'!$B$10:$B$137)*($E124='Data % Capital Spread by Acct'!$D$10:$D$137)*('Data % Capital Spread by Acct'!$F$10:$F$137))*AI$123</f>
        <v>700000</v>
      </c>
      <c r="AJ124" s="20">
        <f>SUMPRODUCT(($B$123='Data % Capital Spread by Acct'!$B$10:$B$137)*($E124='Data % Capital Spread by Acct'!$D$10:$D$137)*('Data % Capital Spread by Acct'!$F$10:$F$137))*AJ$123</f>
        <v>350000</v>
      </c>
      <c r="AK124" s="20">
        <f>SUMPRODUCT(($B$123='Data % Capital Spread by Acct'!$B$10:$B$137)*($E124='Data % Capital Spread by Acct'!$D$10:$D$137)*('Data % Capital Spread by Acct'!$F$10:$F$137))*AK$123</f>
        <v>0</v>
      </c>
      <c r="AL124" s="20">
        <f>SUMPRODUCT(($B$123='Data % Capital Spread by Acct'!$B$10:$B$137)*($E124='Data % Capital Spread by Acct'!$D$10:$D$137)*('Data % Capital Spread by Acct'!$F$10:$F$137))*AL$123</f>
        <v>0</v>
      </c>
      <c r="AM124" s="20">
        <f>SUMPRODUCT(($B$123='Data % Capital Spread by Acct'!$B$10:$B$137)*($E124='Data % Capital Spread by Acct'!$D$10:$D$137)*('Data % Capital Spread by Acct'!$F$10:$F$137))*AM$123</f>
        <v>0</v>
      </c>
      <c r="AN124" s="20">
        <f t="shared" si="127"/>
        <v>124999.50990249999</v>
      </c>
      <c r="AO124" s="20">
        <f t="shared" si="128"/>
        <v>39800.418874999996</v>
      </c>
    </row>
    <row r="125" spans="1:41" s="387" customFormat="1">
      <c r="A125" s="650"/>
      <c r="B125" s="10"/>
      <c r="C125" s="9" t="str">
        <f>'Data % Capital Spread by Acct'!E128</f>
        <v>348000-Other Tangible Property</v>
      </c>
      <c r="D125" s="705">
        <v>1</v>
      </c>
      <c r="E125" s="705" t="str">
        <f t="shared" si="202"/>
        <v>348000</v>
      </c>
      <c r="F125" s="705" t="s">
        <v>581</v>
      </c>
      <c r="G125" s="20" cm="1">
        <f t="array" ref="G125">SUMPRODUCT(($B$123='Link In'!$B$109:$B$206)*($C125='Link In'!$D$109:$D$206)*('Link In'!$J$109:$J$206))</f>
        <v>0</v>
      </c>
      <c r="H125" s="20" cm="1">
        <f t="array" ref="H125">SUMPRODUCT(($B$123='Link In'!$B$109:$B$206)*($C125='Link In'!$D$109:$D$206)*('Link In'!$F$109:$F$206))</f>
        <v>0</v>
      </c>
      <c r="I125" s="20"/>
      <c r="J125" s="20"/>
      <c r="K125" s="20"/>
      <c r="L125" s="20">
        <f>SUMPRODUCT(($B$123='Data % Capital Spread by Acct'!$B$10:$B$137)*($E125='Data % Capital Spread by Acct'!$D$10:$D$137)*('Data % Capital Spread by Acct'!$F$10:$F$137))*L$123</f>
        <v>0</v>
      </c>
      <c r="M125" s="20">
        <f>SUMPRODUCT(($B$123='Data % Capital Spread by Acct'!$B$10:$B$137)*($E125='Data % Capital Spread by Acct'!$D$10:$D$137)*('Data % Capital Spread by Acct'!$F$10:$F$137))*M$123</f>
        <v>0</v>
      </c>
      <c r="N125" s="20">
        <f>SUMPRODUCT(($B$123='Data % Capital Spread by Acct'!$B$10:$B$137)*($E125='Data % Capital Spread by Acct'!$D$10:$D$137)*('Data % Capital Spread by Acct'!$F$10:$F$137))*N$123</f>
        <v>0</v>
      </c>
      <c r="O125" s="20">
        <f>SUMPRODUCT(($B$123='Data % Capital Spread by Acct'!$B$10:$B$137)*($E125='Data % Capital Spread by Acct'!$D$10:$D$137)*('Data % Capital Spread by Acct'!$F$10:$F$137))*O$123</f>
        <v>0</v>
      </c>
      <c r="P125" s="20">
        <f>SUMPRODUCT(($B$123='Data % Capital Spread by Acct'!$B$10:$B$137)*($E125='Data % Capital Spread by Acct'!$D$10:$D$137)*('Data % Capital Spread by Acct'!$F$10:$F$137))*P$123</f>
        <v>0</v>
      </c>
      <c r="Q125" s="20">
        <f>SUMPRODUCT(($B$123='Data % Capital Spread by Acct'!$B$10:$B$137)*($E125='Data % Capital Spread by Acct'!$D$10:$D$137)*('Data % Capital Spread by Acct'!$F$10:$F$137))*Q$123</f>
        <v>0</v>
      </c>
      <c r="R125" s="20">
        <f>SUMPRODUCT(($B$123='Data % Capital Spread by Acct'!$B$10:$B$137)*($E125='Data % Capital Spread by Acct'!$D$10:$D$137)*('Data % Capital Spread by Acct'!$F$10:$F$137))*R$123</f>
        <v>0</v>
      </c>
      <c r="S125" s="20">
        <f>SUMPRODUCT(($B$123='Data % Capital Spread by Acct'!$B$10:$B$137)*($E125='Data % Capital Spread by Acct'!$D$10:$D$137)*('Data % Capital Spread by Acct'!$F$10:$F$137))*S$123</f>
        <v>0</v>
      </c>
      <c r="T125" s="20">
        <f>SUMPRODUCT(($B$123='Data % Capital Spread by Acct'!$B$10:$B$137)*($E125='Data % Capital Spread by Acct'!$D$10:$D$137)*('Data % Capital Spread by Acct'!$F$10:$F$137))*T$123</f>
        <v>0</v>
      </c>
      <c r="U125" s="20">
        <f>SUMPRODUCT(($B$123='Data % Capital Spread by Acct'!$B$10:$B$137)*($E125='Data % Capital Spread by Acct'!$D$10:$D$137)*('Data % Capital Spread by Acct'!$F$10:$F$137))*U$123</f>
        <v>0</v>
      </c>
      <c r="V125" s="20">
        <f>SUMPRODUCT(($B$123='Data % Capital Spread by Acct'!$B$10:$B$137)*($E125='Data % Capital Spread by Acct'!$D$10:$D$137)*('Data % Capital Spread by Acct'!$F$10:$F$137))*V$123</f>
        <v>0</v>
      </c>
      <c r="W125" s="20">
        <f>SUMPRODUCT(($B$123='Data % Capital Spread by Acct'!$B$10:$B$137)*($E125='Data % Capital Spread by Acct'!$D$10:$D$137)*('Data % Capital Spread by Acct'!$F$10:$F$137))*W$123</f>
        <v>0</v>
      </c>
      <c r="X125" s="20">
        <f>SUMPRODUCT(($B$123='Data % Capital Spread by Acct'!$B$10:$B$137)*($E125='Data % Capital Spread by Acct'!$D$10:$D$137)*('Data % Capital Spread by Acct'!$F$10:$F$137))*X$123</f>
        <v>0</v>
      </c>
      <c r="Y125" s="20">
        <f>SUMPRODUCT(($B$123='Data % Capital Spread by Acct'!$B$10:$B$137)*($E125='Data % Capital Spread by Acct'!$D$10:$D$137)*('Data % Capital Spread by Acct'!$F$10:$F$137))*Y$123</f>
        <v>0</v>
      </c>
      <c r="Z125" s="20">
        <f>SUMPRODUCT(($B$123='Data % Capital Spread by Acct'!$B$10:$B$137)*($E125='Data % Capital Spread by Acct'!$D$10:$D$137)*('Data % Capital Spread by Acct'!$F$10:$F$137))*Z$123</f>
        <v>0</v>
      </c>
      <c r="AA125" s="20">
        <f>SUMPRODUCT(($B$123='Data % Capital Spread by Acct'!$B$10:$B$137)*($E125='Data % Capital Spread by Acct'!$D$10:$D$137)*('Data % Capital Spread by Acct'!$F$10:$F$137))*AA$123</f>
        <v>0</v>
      </c>
      <c r="AB125" s="20">
        <f>SUMPRODUCT(($B$123='Data % Capital Spread by Acct'!$B$10:$B$137)*($E125='Data % Capital Spread by Acct'!$D$10:$D$137)*('Data % Capital Spread by Acct'!$F$10:$F$137))*AB$123</f>
        <v>0</v>
      </c>
      <c r="AC125" s="20">
        <f>SUMPRODUCT(($B$123='Data % Capital Spread by Acct'!$B$10:$B$137)*($E125='Data % Capital Spread by Acct'!$D$10:$D$137)*('Data % Capital Spread by Acct'!$F$10:$F$137))*AC$123</f>
        <v>0</v>
      </c>
      <c r="AD125" s="20">
        <f>SUMPRODUCT(($B$123='Data % Capital Spread by Acct'!$B$10:$B$137)*($E125='Data % Capital Spread by Acct'!$D$10:$D$137)*('Data % Capital Spread by Acct'!$F$10:$F$137))*AD$123</f>
        <v>0</v>
      </c>
      <c r="AE125" s="20">
        <f>SUMPRODUCT(($B$123='Data % Capital Spread by Acct'!$B$10:$B$137)*($E125='Data % Capital Spread by Acct'!$D$10:$D$137)*('Data % Capital Spread by Acct'!$F$10:$F$137))*AE$123</f>
        <v>0</v>
      </c>
      <c r="AF125" s="20">
        <f>SUMPRODUCT(($B$123='Data % Capital Spread by Acct'!$B$10:$B$137)*($E125='Data % Capital Spread by Acct'!$D$10:$D$137)*('Data % Capital Spread by Acct'!$F$10:$F$137))*AF$123</f>
        <v>0</v>
      </c>
      <c r="AG125" s="20">
        <f>SUMPRODUCT(($B$123='Data % Capital Spread by Acct'!$B$10:$B$137)*($E125='Data % Capital Spread by Acct'!$D$10:$D$137)*('Data % Capital Spread by Acct'!$F$10:$F$137))*AG$123</f>
        <v>0</v>
      </c>
      <c r="AH125" s="20">
        <f>SUMPRODUCT(($B$123='Data % Capital Spread by Acct'!$B$10:$B$137)*($E125='Data % Capital Spread by Acct'!$D$10:$D$137)*('Data % Capital Spread by Acct'!$F$10:$F$137))*AH$123</f>
        <v>0</v>
      </c>
      <c r="AI125" s="20">
        <f>SUMPRODUCT(($B$123='Data % Capital Spread by Acct'!$B$10:$B$137)*($E125='Data % Capital Spread by Acct'!$D$10:$D$137)*('Data % Capital Spread by Acct'!$F$10:$F$137))*AI$123</f>
        <v>0</v>
      </c>
      <c r="AJ125" s="20">
        <f>SUMPRODUCT(($B$123='Data % Capital Spread by Acct'!$B$10:$B$137)*($E125='Data % Capital Spread by Acct'!$D$10:$D$137)*('Data % Capital Spread by Acct'!$F$10:$F$137))*AJ$123</f>
        <v>0</v>
      </c>
      <c r="AK125" s="20">
        <f>SUMPRODUCT(($B$123='Data % Capital Spread by Acct'!$B$10:$B$137)*($E125='Data % Capital Spread by Acct'!$D$10:$D$137)*('Data % Capital Spread by Acct'!$F$10:$F$137))*AK$123</f>
        <v>0</v>
      </c>
      <c r="AL125" s="20">
        <f>SUMPRODUCT(($B$123='Data % Capital Spread by Acct'!$B$10:$B$137)*($E125='Data % Capital Spread by Acct'!$D$10:$D$137)*('Data % Capital Spread by Acct'!$F$10:$F$137))*AL$123</f>
        <v>0</v>
      </c>
      <c r="AM125" s="20">
        <f>SUMPRODUCT(($B$123='Data % Capital Spread by Acct'!$B$10:$B$137)*($E125='Data % Capital Spread by Acct'!$D$10:$D$137)*('Data % Capital Spread by Acct'!$F$10:$F$137))*AM$123</f>
        <v>0</v>
      </c>
      <c r="AN125" s="20">
        <f t="shared" si="127"/>
        <v>0</v>
      </c>
      <c r="AO125" s="20">
        <f t="shared" si="128"/>
        <v>0</v>
      </c>
    </row>
    <row r="126" spans="1:41" s="387" customFormat="1">
      <c r="A126" s="650"/>
      <c r="B126" s="10"/>
      <c r="C126" s="9" t="s">
        <v>32</v>
      </c>
      <c r="D126" s="705">
        <v>1</v>
      </c>
      <c r="E126" s="705" t="str">
        <f t="shared" si="202"/>
        <v>301000</v>
      </c>
      <c r="F126" s="705" t="s">
        <v>581</v>
      </c>
      <c r="G126" s="20" cm="1">
        <f t="array" ref="G126">SUMPRODUCT(($B$123='Link In'!$B$109:$B$206)*($C126='Link In'!$D$109:$D$206)*('Link In'!$J$109:$J$206))</f>
        <v>92276.290000000037</v>
      </c>
      <c r="H126" s="20" cm="1">
        <f t="array" ref="H126">SUMPRODUCT(($B$123='Link In'!$B$109:$B$206)*($C126='Link In'!$D$109:$D$206)*('Link In'!$F$109:$F$206))</f>
        <v>1121202.3599999999</v>
      </c>
      <c r="I126" s="20"/>
      <c r="J126" s="20"/>
      <c r="K126" s="20"/>
      <c r="L126" s="20">
        <f>SUMPRODUCT(($B$123='Data % Capital Spread by Acct'!$B$10:$B$137)*($E126='Data % Capital Spread by Acct'!$D$10:$D$137)*('Data % Capital Spread by Acct'!$F$10:$F$137))*L$123</f>
        <v>0</v>
      </c>
      <c r="M126" s="20">
        <f>SUMPRODUCT(($B$123='Data % Capital Spread by Acct'!$B$10:$B$137)*($E126='Data % Capital Spread by Acct'!$D$10:$D$137)*('Data % Capital Spread by Acct'!$F$10:$F$137))*M$123</f>
        <v>0</v>
      </c>
      <c r="N126" s="20">
        <f>SUMPRODUCT(($B$123='Data % Capital Spread by Acct'!$B$10:$B$137)*($E126='Data % Capital Spread by Acct'!$D$10:$D$137)*('Data % Capital Spread by Acct'!$F$10:$F$137))*N$123</f>
        <v>0</v>
      </c>
      <c r="O126" s="20">
        <f>SUMPRODUCT(($B$123='Data % Capital Spread by Acct'!$B$10:$B$137)*($E126='Data % Capital Spread by Acct'!$D$10:$D$137)*('Data % Capital Spread by Acct'!$F$10:$F$137))*O$123</f>
        <v>0</v>
      </c>
      <c r="P126" s="20">
        <f>SUMPRODUCT(($B$123='Data % Capital Spread by Acct'!$B$10:$B$137)*($E126='Data % Capital Spread by Acct'!$D$10:$D$137)*('Data % Capital Spread by Acct'!$F$10:$F$137))*P$123</f>
        <v>0</v>
      </c>
      <c r="Q126" s="20">
        <f>SUMPRODUCT(($B$123='Data % Capital Spread by Acct'!$B$10:$B$137)*($E126='Data % Capital Spread by Acct'!$D$10:$D$137)*('Data % Capital Spread by Acct'!$F$10:$F$137))*Q$123</f>
        <v>0</v>
      </c>
      <c r="R126" s="20">
        <f>SUMPRODUCT(($B$123='Data % Capital Spread by Acct'!$B$10:$B$137)*($E126='Data % Capital Spread by Acct'!$D$10:$D$137)*('Data % Capital Spread by Acct'!$F$10:$F$137))*R$123</f>
        <v>0</v>
      </c>
      <c r="S126" s="20">
        <f>SUMPRODUCT(($B$123='Data % Capital Spread by Acct'!$B$10:$B$137)*($E126='Data % Capital Spread by Acct'!$D$10:$D$137)*('Data % Capital Spread by Acct'!$F$10:$F$137))*S$123</f>
        <v>0</v>
      </c>
      <c r="T126" s="20">
        <f>SUMPRODUCT(($B$123='Data % Capital Spread by Acct'!$B$10:$B$137)*($E126='Data % Capital Spread by Acct'!$D$10:$D$137)*('Data % Capital Spread by Acct'!$F$10:$F$137))*T$123</f>
        <v>0</v>
      </c>
      <c r="U126" s="20">
        <f>SUMPRODUCT(($B$123='Data % Capital Spread by Acct'!$B$10:$B$137)*($E126='Data % Capital Spread by Acct'!$D$10:$D$137)*('Data % Capital Spread by Acct'!$F$10:$F$137))*U$123</f>
        <v>0</v>
      </c>
      <c r="V126" s="20">
        <f>SUMPRODUCT(($B$123='Data % Capital Spread by Acct'!$B$10:$B$137)*($E126='Data % Capital Spread by Acct'!$D$10:$D$137)*('Data % Capital Spread by Acct'!$F$10:$F$137))*V$123</f>
        <v>0</v>
      </c>
      <c r="W126" s="20">
        <f>SUMPRODUCT(($B$123='Data % Capital Spread by Acct'!$B$10:$B$137)*($E126='Data % Capital Spread by Acct'!$D$10:$D$137)*('Data % Capital Spread by Acct'!$F$10:$F$137))*W$123</f>
        <v>0</v>
      </c>
      <c r="X126" s="20">
        <f>SUMPRODUCT(($B$123='Data % Capital Spread by Acct'!$B$10:$B$137)*($E126='Data % Capital Spread by Acct'!$D$10:$D$137)*('Data % Capital Spread by Acct'!$F$10:$F$137))*X$123</f>
        <v>0</v>
      </c>
      <c r="Y126" s="20">
        <f>SUMPRODUCT(($B$123='Data % Capital Spread by Acct'!$B$10:$B$137)*($E126='Data % Capital Spread by Acct'!$D$10:$D$137)*('Data % Capital Spread by Acct'!$F$10:$F$137))*Y$123</f>
        <v>0</v>
      </c>
      <c r="Z126" s="20">
        <f>SUMPRODUCT(($B$123='Data % Capital Spread by Acct'!$B$10:$B$137)*($E126='Data % Capital Spread by Acct'!$D$10:$D$137)*('Data % Capital Spread by Acct'!$F$10:$F$137))*Z$123</f>
        <v>0</v>
      </c>
      <c r="AA126" s="20">
        <f>SUMPRODUCT(($B$123='Data % Capital Spread by Acct'!$B$10:$B$137)*($E126='Data % Capital Spread by Acct'!$D$10:$D$137)*('Data % Capital Spread by Acct'!$F$10:$F$137))*AA$123</f>
        <v>0</v>
      </c>
      <c r="AB126" s="20">
        <f>SUMPRODUCT(($B$123='Data % Capital Spread by Acct'!$B$10:$B$137)*($E126='Data % Capital Spread by Acct'!$D$10:$D$137)*('Data % Capital Spread by Acct'!$F$10:$F$137))*AB$123</f>
        <v>0</v>
      </c>
      <c r="AC126" s="20">
        <f>SUMPRODUCT(($B$123='Data % Capital Spread by Acct'!$B$10:$B$137)*($E126='Data % Capital Spread by Acct'!$D$10:$D$137)*('Data % Capital Spread by Acct'!$F$10:$F$137))*AC$123</f>
        <v>0</v>
      </c>
      <c r="AD126" s="20">
        <f>SUMPRODUCT(($B$123='Data % Capital Spread by Acct'!$B$10:$B$137)*($E126='Data % Capital Spread by Acct'!$D$10:$D$137)*('Data % Capital Spread by Acct'!$F$10:$F$137))*AD$123</f>
        <v>0</v>
      </c>
      <c r="AE126" s="20">
        <f>SUMPRODUCT(($B$123='Data % Capital Spread by Acct'!$B$10:$B$137)*($E126='Data % Capital Spread by Acct'!$D$10:$D$137)*('Data % Capital Spread by Acct'!$F$10:$F$137))*AE$123</f>
        <v>0</v>
      </c>
      <c r="AF126" s="20">
        <f>SUMPRODUCT(($B$123='Data % Capital Spread by Acct'!$B$10:$B$137)*($E126='Data % Capital Spread by Acct'!$D$10:$D$137)*('Data % Capital Spread by Acct'!$F$10:$F$137))*AF$123</f>
        <v>0</v>
      </c>
      <c r="AG126" s="20">
        <f>SUMPRODUCT(($B$123='Data % Capital Spread by Acct'!$B$10:$B$137)*($E126='Data % Capital Spread by Acct'!$D$10:$D$137)*('Data % Capital Spread by Acct'!$F$10:$F$137))*AG$123</f>
        <v>0</v>
      </c>
      <c r="AH126" s="20">
        <f>SUMPRODUCT(($B$123='Data % Capital Spread by Acct'!$B$10:$B$137)*($E126='Data % Capital Spread by Acct'!$D$10:$D$137)*('Data % Capital Spread by Acct'!$F$10:$F$137))*AH$123</f>
        <v>0</v>
      </c>
      <c r="AI126" s="20">
        <f>SUMPRODUCT(($B$123='Data % Capital Spread by Acct'!$B$10:$B$137)*($E126='Data % Capital Spread by Acct'!$D$10:$D$137)*('Data % Capital Spread by Acct'!$F$10:$F$137))*AI$123</f>
        <v>0</v>
      </c>
      <c r="AJ126" s="20">
        <f>SUMPRODUCT(($B$123='Data % Capital Spread by Acct'!$B$10:$B$137)*($E126='Data % Capital Spread by Acct'!$D$10:$D$137)*('Data % Capital Spread by Acct'!$F$10:$F$137))*AJ$123</f>
        <v>0</v>
      </c>
      <c r="AK126" s="20">
        <f>SUMPRODUCT(($B$123='Data % Capital Spread by Acct'!$B$10:$B$137)*($E126='Data % Capital Spread by Acct'!$D$10:$D$137)*('Data % Capital Spread by Acct'!$F$10:$F$137))*AK$123</f>
        <v>0</v>
      </c>
      <c r="AL126" s="20">
        <f>SUMPRODUCT(($B$123='Data % Capital Spread by Acct'!$B$10:$B$137)*($E126='Data % Capital Spread by Acct'!$D$10:$D$137)*('Data % Capital Spread by Acct'!$F$10:$F$137))*AL$123</f>
        <v>0</v>
      </c>
      <c r="AM126" s="20">
        <f>SUMPRODUCT(($B$123='Data % Capital Spread by Acct'!$B$10:$B$137)*($E126='Data % Capital Spread by Acct'!$D$10:$D$137)*('Data % Capital Spread by Acct'!$F$10:$F$137))*AM$123</f>
        <v>0</v>
      </c>
      <c r="AN126" s="20">
        <f t="shared" si="127"/>
        <v>0</v>
      </c>
      <c r="AO126" s="20">
        <f t="shared" si="128"/>
        <v>0</v>
      </c>
    </row>
    <row r="127" spans="1:41" s="438" customFormat="1">
      <c r="A127" s="650"/>
      <c r="B127" s="10"/>
      <c r="C127" s="9" t="s">
        <v>386</v>
      </c>
      <c r="D127" s="711"/>
      <c r="E127" s="705" t="str">
        <f t="shared" si="202"/>
        <v/>
      </c>
      <c r="F127" s="705"/>
      <c r="G127" s="20" cm="1">
        <f t="array" ref="G127">SUMPRODUCT(($B$123='Link In'!$B$109:$B$206)*($C127='Link In'!$D$109:$D$206)*('Link In'!$J$109:$J$206))</f>
        <v>0</v>
      </c>
      <c r="H127" s="20" cm="1">
        <f t="array" ref="H127">SUMPRODUCT(($B$123='Link In'!$B$109:$B$206)*($C127='Link In'!$D$109:$D$206)*('Link In'!$F$109:$F$206))</f>
        <v>0</v>
      </c>
      <c r="I127" s="20"/>
      <c r="J127" s="20"/>
      <c r="K127" s="20"/>
      <c r="L127" s="20">
        <f>SUMPRODUCT(($B$123='Data % Capital Spread by Acct'!$B$10:$B$137)*($E127='Data % Capital Spread by Acct'!$D$10:$D$137)*('Data % Capital Spread by Acct'!$F$10:$F$137))*L$123</f>
        <v>0</v>
      </c>
      <c r="M127" s="20">
        <f>SUMPRODUCT(($B$123='Data % Capital Spread by Acct'!$B$10:$B$137)*($E127='Data % Capital Spread by Acct'!$D$10:$D$137)*('Data % Capital Spread by Acct'!$F$10:$F$137))*M$123</f>
        <v>0</v>
      </c>
      <c r="N127" s="20">
        <f>SUMPRODUCT(($B$123='Data % Capital Spread by Acct'!$B$10:$B$137)*($E127='Data % Capital Spread by Acct'!$D$10:$D$137)*('Data % Capital Spread by Acct'!$F$10:$F$137))*N$123</f>
        <v>0</v>
      </c>
      <c r="O127" s="20">
        <f>SUMPRODUCT(($B$123='Data % Capital Spread by Acct'!$B$10:$B$137)*($E127='Data % Capital Spread by Acct'!$D$10:$D$137)*('Data % Capital Spread by Acct'!$F$10:$F$137))*O$123</f>
        <v>0</v>
      </c>
      <c r="P127" s="20">
        <f>SUMPRODUCT(($B$123='Data % Capital Spread by Acct'!$B$10:$B$137)*($E127='Data % Capital Spread by Acct'!$D$10:$D$137)*('Data % Capital Spread by Acct'!$F$10:$F$137))*P$123</f>
        <v>0</v>
      </c>
      <c r="Q127" s="20">
        <f>SUMPRODUCT(($B$123='Data % Capital Spread by Acct'!$B$10:$B$137)*($E127='Data % Capital Spread by Acct'!$D$10:$D$137)*('Data % Capital Spread by Acct'!$F$10:$F$137))*Q$123</f>
        <v>0</v>
      </c>
      <c r="R127" s="20">
        <f>SUMPRODUCT(($B$123='Data % Capital Spread by Acct'!$B$10:$B$137)*($E127='Data % Capital Spread by Acct'!$D$10:$D$137)*('Data % Capital Spread by Acct'!$F$10:$F$137))*R$123</f>
        <v>0</v>
      </c>
      <c r="S127" s="20">
        <f>SUMPRODUCT(($B$123='Data % Capital Spread by Acct'!$B$10:$B$137)*($E127='Data % Capital Spread by Acct'!$D$10:$D$137)*('Data % Capital Spread by Acct'!$F$10:$F$137))*S$123</f>
        <v>0</v>
      </c>
      <c r="T127" s="20">
        <f>SUMPRODUCT(($B$123='Data % Capital Spread by Acct'!$B$10:$B$137)*($E127='Data % Capital Spread by Acct'!$D$10:$D$137)*('Data % Capital Spread by Acct'!$F$10:$F$137))*T$123</f>
        <v>0</v>
      </c>
      <c r="U127" s="20">
        <f>SUMPRODUCT(($B$123='Data % Capital Spread by Acct'!$B$10:$B$137)*($E127='Data % Capital Spread by Acct'!$D$10:$D$137)*('Data % Capital Spread by Acct'!$F$10:$F$137))*U$123</f>
        <v>0</v>
      </c>
      <c r="V127" s="20">
        <f>SUMPRODUCT(($B$123='Data % Capital Spread by Acct'!$B$10:$B$137)*($E127='Data % Capital Spread by Acct'!$D$10:$D$137)*('Data % Capital Spread by Acct'!$F$10:$F$137))*V$123</f>
        <v>0</v>
      </c>
      <c r="W127" s="20">
        <f>SUMPRODUCT(($B$123='Data % Capital Spread by Acct'!$B$10:$B$137)*($E127='Data % Capital Spread by Acct'!$D$10:$D$137)*('Data % Capital Spread by Acct'!$F$10:$F$137))*W$123</f>
        <v>0</v>
      </c>
      <c r="X127" s="20">
        <f>SUMPRODUCT(($B$123='Data % Capital Spread by Acct'!$B$10:$B$137)*($E127='Data % Capital Spread by Acct'!$D$10:$D$137)*('Data % Capital Spread by Acct'!$F$10:$F$137))*X$123</f>
        <v>0</v>
      </c>
      <c r="Y127" s="20">
        <f>SUMPRODUCT(($B$123='Data % Capital Spread by Acct'!$B$10:$B$137)*($E127='Data % Capital Spread by Acct'!$D$10:$D$137)*('Data % Capital Spread by Acct'!$F$10:$F$137))*Y$123</f>
        <v>0</v>
      </c>
      <c r="Z127" s="20">
        <f>SUMPRODUCT(($B$123='Data % Capital Spread by Acct'!$B$10:$B$137)*($E127='Data % Capital Spread by Acct'!$D$10:$D$137)*('Data % Capital Spread by Acct'!$F$10:$F$137))*Z$123</f>
        <v>0</v>
      </c>
      <c r="AA127" s="20">
        <f>SUMPRODUCT(($B$123='Data % Capital Spread by Acct'!$B$10:$B$137)*($E127='Data % Capital Spread by Acct'!$D$10:$D$137)*('Data % Capital Spread by Acct'!$F$10:$F$137))*AA$123</f>
        <v>0</v>
      </c>
      <c r="AB127" s="20">
        <f>SUMPRODUCT(($B$123='Data % Capital Spread by Acct'!$B$10:$B$137)*($E127='Data % Capital Spread by Acct'!$D$10:$D$137)*('Data % Capital Spread by Acct'!$F$10:$F$137))*AB$123</f>
        <v>0</v>
      </c>
      <c r="AC127" s="20">
        <f>SUMPRODUCT(($B$123='Data % Capital Spread by Acct'!$B$10:$B$137)*($E127='Data % Capital Spread by Acct'!$D$10:$D$137)*('Data % Capital Spread by Acct'!$F$10:$F$137))*AC$123</f>
        <v>0</v>
      </c>
      <c r="AD127" s="20">
        <f>SUMPRODUCT(($B$123='Data % Capital Spread by Acct'!$B$10:$B$137)*($E127='Data % Capital Spread by Acct'!$D$10:$D$137)*('Data % Capital Spread by Acct'!$F$10:$F$137))*AD$123</f>
        <v>0</v>
      </c>
      <c r="AE127" s="20">
        <f>SUMPRODUCT(($B$123='Data % Capital Spread by Acct'!$B$10:$B$137)*($E127='Data % Capital Spread by Acct'!$D$10:$D$137)*('Data % Capital Spread by Acct'!$F$10:$F$137))*AE$123</f>
        <v>0</v>
      </c>
      <c r="AF127" s="20">
        <f>SUMPRODUCT(($B$123='Data % Capital Spread by Acct'!$B$10:$B$137)*($E127='Data % Capital Spread by Acct'!$D$10:$D$137)*('Data % Capital Spread by Acct'!$F$10:$F$137))*AF$123</f>
        <v>0</v>
      </c>
      <c r="AG127" s="20">
        <f>SUMPRODUCT(($B$123='Data % Capital Spread by Acct'!$B$10:$B$137)*($E127='Data % Capital Spread by Acct'!$D$10:$D$137)*('Data % Capital Spread by Acct'!$F$10:$F$137))*AG$123</f>
        <v>0</v>
      </c>
      <c r="AH127" s="20">
        <f>SUMPRODUCT(($B$123='Data % Capital Spread by Acct'!$B$10:$B$137)*($E127='Data % Capital Spread by Acct'!$D$10:$D$137)*('Data % Capital Spread by Acct'!$F$10:$F$137))*AH$123</f>
        <v>0</v>
      </c>
      <c r="AI127" s="20">
        <f>SUMPRODUCT(($B$123='Data % Capital Spread by Acct'!$B$10:$B$137)*($E127='Data % Capital Spread by Acct'!$D$10:$D$137)*('Data % Capital Spread by Acct'!$F$10:$F$137))*AI$123</f>
        <v>0</v>
      </c>
      <c r="AJ127" s="20">
        <f>SUMPRODUCT(($B$123='Data % Capital Spread by Acct'!$B$10:$B$137)*($E127='Data % Capital Spread by Acct'!$D$10:$D$137)*('Data % Capital Spread by Acct'!$F$10:$F$137))*AJ$123</f>
        <v>0</v>
      </c>
      <c r="AK127" s="20">
        <f>SUMPRODUCT(($B$123='Data % Capital Spread by Acct'!$B$10:$B$137)*($E127='Data % Capital Spread by Acct'!$D$10:$D$137)*('Data % Capital Spread by Acct'!$F$10:$F$137))*AK$123</f>
        <v>0</v>
      </c>
      <c r="AL127" s="20">
        <f>SUMPRODUCT(($B$123='Data % Capital Spread by Acct'!$B$10:$B$137)*($E127='Data % Capital Spread by Acct'!$D$10:$D$137)*('Data % Capital Spread by Acct'!$F$10:$F$137))*AL$123</f>
        <v>0</v>
      </c>
      <c r="AM127" s="20">
        <f>SUMPRODUCT(($B$123='Data % Capital Spread by Acct'!$B$10:$B$137)*($E127='Data % Capital Spread by Acct'!$D$10:$D$137)*('Data % Capital Spread by Acct'!$F$10:$F$137))*AM$123</f>
        <v>0</v>
      </c>
      <c r="AN127" s="20">
        <f t="shared" si="127"/>
        <v>0</v>
      </c>
      <c r="AO127" s="20">
        <f t="shared" si="128"/>
        <v>0</v>
      </c>
    </row>
    <row r="128" spans="1:41" s="438" customFormat="1">
      <c r="A128" s="650"/>
      <c r="B128" s="10"/>
      <c r="C128" s="9" t="s">
        <v>386</v>
      </c>
      <c r="D128" s="711"/>
      <c r="E128" s="705" t="str">
        <f t="shared" si="202"/>
        <v/>
      </c>
      <c r="F128" s="705"/>
      <c r="G128" s="20" cm="1">
        <f t="array" ref="G128">SUMPRODUCT(($B$123='Link In'!$B$109:$B$206)*($C128='Link In'!$D$109:$D$206)*('Link In'!$J$109:$J$206))</f>
        <v>0</v>
      </c>
      <c r="H128" s="20" cm="1">
        <f t="array" ref="H128">SUMPRODUCT(($B$123='Link In'!$B$109:$B$206)*($C128='Link In'!$D$109:$D$206)*('Link In'!$F$109:$F$206))</f>
        <v>0</v>
      </c>
      <c r="I128" s="20"/>
      <c r="J128" s="20"/>
      <c r="K128" s="20"/>
      <c r="L128" s="20">
        <f>SUMPRODUCT(($B$123='Data % Capital Spread by Acct'!$B$10:$B$137)*($E128='Data % Capital Spread by Acct'!$D$10:$D$137)*('Data % Capital Spread by Acct'!$F$10:$F$137))*L$123</f>
        <v>0</v>
      </c>
      <c r="M128" s="20">
        <f>SUMPRODUCT(($B$123='Data % Capital Spread by Acct'!$B$10:$B$137)*($E128='Data % Capital Spread by Acct'!$D$10:$D$137)*('Data % Capital Spread by Acct'!$F$10:$F$137))*M$123</f>
        <v>0</v>
      </c>
      <c r="N128" s="20">
        <f>SUMPRODUCT(($B$123='Data % Capital Spread by Acct'!$B$10:$B$137)*($E128='Data % Capital Spread by Acct'!$D$10:$D$137)*('Data % Capital Spread by Acct'!$F$10:$F$137))*N$123</f>
        <v>0</v>
      </c>
      <c r="O128" s="20">
        <f>SUMPRODUCT(($B$123='Data % Capital Spread by Acct'!$B$10:$B$137)*($E128='Data % Capital Spread by Acct'!$D$10:$D$137)*('Data % Capital Spread by Acct'!$F$10:$F$137))*O$123</f>
        <v>0</v>
      </c>
      <c r="P128" s="20">
        <f>SUMPRODUCT(($B$123='Data % Capital Spread by Acct'!$B$10:$B$137)*($E128='Data % Capital Spread by Acct'!$D$10:$D$137)*('Data % Capital Spread by Acct'!$F$10:$F$137))*P$123</f>
        <v>0</v>
      </c>
      <c r="Q128" s="20">
        <f>SUMPRODUCT(($B$123='Data % Capital Spread by Acct'!$B$10:$B$137)*($E128='Data % Capital Spread by Acct'!$D$10:$D$137)*('Data % Capital Spread by Acct'!$F$10:$F$137))*Q$123</f>
        <v>0</v>
      </c>
      <c r="R128" s="20">
        <f>SUMPRODUCT(($B$123='Data % Capital Spread by Acct'!$B$10:$B$137)*($E128='Data % Capital Spread by Acct'!$D$10:$D$137)*('Data % Capital Spread by Acct'!$F$10:$F$137))*R$123</f>
        <v>0</v>
      </c>
      <c r="S128" s="20">
        <f>SUMPRODUCT(($B$123='Data % Capital Spread by Acct'!$B$10:$B$137)*($E128='Data % Capital Spread by Acct'!$D$10:$D$137)*('Data % Capital Spread by Acct'!$F$10:$F$137))*S$123</f>
        <v>0</v>
      </c>
      <c r="T128" s="20">
        <f>SUMPRODUCT(($B$123='Data % Capital Spread by Acct'!$B$10:$B$137)*($E128='Data % Capital Spread by Acct'!$D$10:$D$137)*('Data % Capital Spread by Acct'!$F$10:$F$137))*T$123</f>
        <v>0</v>
      </c>
      <c r="U128" s="20">
        <f>SUMPRODUCT(($B$123='Data % Capital Spread by Acct'!$B$10:$B$137)*($E128='Data % Capital Spread by Acct'!$D$10:$D$137)*('Data % Capital Spread by Acct'!$F$10:$F$137))*U$123</f>
        <v>0</v>
      </c>
      <c r="V128" s="20">
        <f>SUMPRODUCT(($B$123='Data % Capital Spread by Acct'!$B$10:$B$137)*($E128='Data % Capital Spread by Acct'!$D$10:$D$137)*('Data % Capital Spread by Acct'!$F$10:$F$137))*V$123</f>
        <v>0</v>
      </c>
      <c r="W128" s="20">
        <f>SUMPRODUCT(($B$123='Data % Capital Spread by Acct'!$B$10:$B$137)*($E128='Data % Capital Spread by Acct'!$D$10:$D$137)*('Data % Capital Spread by Acct'!$F$10:$F$137))*W$123</f>
        <v>0</v>
      </c>
      <c r="X128" s="20">
        <f>SUMPRODUCT(($B$123='Data % Capital Spread by Acct'!$B$10:$B$137)*($E128='Data % Capital Spread by Acct'!$D$10:$D$137)*('Data % Capital Spread by Acct'!$F$10:$F$137))*X$123</f>
        <v>0</v>
      </c>
      <c r="Y128" s="20">
        <f>SUMPRODUCT(($B$123='Data % Capital Spread by Acct'!$B$10:$B$137)*($E128='Data % Capital Spread by Acct'!$D$10:$D$137)*('Data % Capital Spread by Acct'!$F$10:$F$137))*Y$123</f>
        <v>0</v>
      </c>
      <c r="Z128" s="20">
        <f>SUMPRODUCT(($B$123='Data % Capital Spread by Acct'!$B$10:$B$137)*($E128='Data % Capital Spread by Acct'!$D$10:$D$137)*('Data % Capital Spread by Acct'!$F$10:$F$137))*Z$123</f>
        <v>0</v>
      </c>
      <c r="AA128" s="20">
        <f>SUMPRODUCT(($B$123='Data % Capital Spread by Acct'!$B$10:$B$137)*($E128='Data % Capital Spread by Acct'!$D$10:$D$137)*('Data % Capital Spread by Acct'!$F$10:$F$137))*AA$123</f>
        <v>0</v>
      </c>
      <c r="AB128" s="20">
        <f>SUMPRODUCT(($B$123='Data % Capital Spread by Acct'!$B$10:$B$137)*($E128='Data % Capital Spread by Acct'!$D$10:$D$137)*('Data % Capital Spread by Acct'!$F$10:$F$137))*AB$123</f>
        <v>0</v>
      </c>
      <c r="AC128" s="20">
        <f>SUMPRODUCT(($B$123='Data % Capital Spread by Acct'!$B$10:$B$137)*($E128='Data % Capital Spread by Acct'!$D$10:$D$137)*('Data % Capital Spread by Acct'!$F$10:$F$137))*AC$123</f>
        <v>0</v>
      </c>
      <c r="AD128" s="20">
        <f>SUMPRODUCT(($B$123='Data % Capital Spread by Acct'!$B$10:$B$137)*($E128='Data % Capital Spread by Acct'!$D$10:$D$137)*('Data % Capital Spread by Acct'!$F$10:$F$137))*AD$123</f>
        <v>0</v>
      </c>
      <c r="AE128" s="20">
        <f>SUMPRODUCT(($B$123='Data % Capital Spread by Acct'!$B$10:$B$137)*($E128='Data % Capital Spread by Acct'!$D$10:$D$137)*('Data % Capital Spread by Acct'!$F$10:$F$137))*AE$123</f>
        <v>0</v>
      </c>
      <c r="AF128" s="20">
        <f>SUMPRODUCT(($B$123='Data % Capital Spread by Acct'!$B$10:$B$137)*($E128='Data % Capital Spread by Acct'!$D$10:$D$137)*('Data % Capital Spread by Acct'!$F$10:$F$137))*AF$123</f>
        <v>0</v>
      </c>
      <c r="AG128" s="20">
        <f>SUMPRODUCT(($B$123='Data % Capital Spread by Acct'!$B$10:$B$137)*($E128='Data % Capital Spread by Acct'!$D$10:$D$137)*('Data % Capital Spread by Acct'!$F$10:$F$137))*AG$123</f>
        <v>0</v>
      </c>
      <c r="AH128" s="20">
        <f>SUMPRODUCT(($B$123='Data % Capital Spread by Acct'!$B$10:$B$137)*($E128='Data % Capital Spread by Acct'!$D$10:$D$137)*('Data % Capital Spread by Acct'!$F$10:$F$137))*AH$123</f>
        <v>0</v>
      </c>
      <c r="AI128" s="20">
        <f>SUMPRODUCT(($B$123='Data % Capital Spread by Acct'!$B$10:$B$137)*($E128='Data % Capital Spread by Acct'!$D$10:$D$137)*('Data % Capital Spread by Acct'!$F$10:$F$137))*AI$123</f>
        <v>0</v>
      </c>
      <c r="AJ128" s="20">
        <f>SUMPRODUCT(($B$123='Data % Capital Spread by Acct'!$B$10:$B$137)*($E128='Data % Capital Spread by Acct'!$D$10:$D$137)*('Data % Capital Spread by Acct'!$F$10:$F$137))*AJ$123</f>
        <v>0</v>
      </c>
      <c r="AK128" s="20">
        <f>SUMPRODUCT(($B$123='Data % Capital Spread by Acct'!$B$10:$B$137)*($E128='Data % Capital Spread by Acct'!$D$10:$D$137)*('Data % Capital Spread by Acct'!$F$10:$F$137))*AK$123</f>
        <v>0</v>
      </c>
      <c r="AL128" s="20">
        <f>SUMPRODUCT(($B$123='Data % Capital Spread by Acct'!$B$10:$B$137)*($E128='Data % Capital Spread by Acct'!$D$10:$D$137)*('Data % Capital Spread by Acct'!$F$10:$F$137))*AL$123</f>
        <v>0</v>
      </c>
      <c r="AM128" s="20">
        <f>SUMPRODUCT(($B$123='Data % Capital Spread by Acct'!$B$10:$B$137)*($E128='Data % Capital Spread by Acct'!$D$10:$D$137)*('Data % Capital Spread by Acct'!$F$10:$F$137))*AM$123</f>
        <v>0</v>
      </c>
      <c r="AN128" s="20">
        <f t="shared" si="127"/>
        <v>0</v>
      </c>
      <c r="AO128" s="20">
        <f t="shared" si="128"/>
        <v>0</v>
      </c>
    </row>
    <row r="129" spans="1:41" s="387" customFormat="1">
      <c r="A129" s="650"/>
      <c r="B129" s="10"/>
      <c r="C129" s="9" t="s">
        <v>386</v>
      </c>
      <c r="D129" s="711"/>
      <c r="E129" s="705" t="str">
        <f t="shared" si="202"/>
        <v/>
      </c>
      <c r="F129" s="705"/>
      <c r="G129" s="20" cm="1">
        <f t="array" ref="G129">SUMPRODUCT(($B$123='Link In'!$B$109:$B$206)*($C129='Link In'!$D$109:$D$206)*('Link In'!$J$109:$J$206))</f>
        <v>0</v>
      </c>
      <c r="H129" s="20" cm="1">
        <f t="array" ref="H129">SUMPRODUCT(($B$123='Link In'!$B$109:$B$206)*($C129='Link In'!$D$109:$D$206)*('Link In'!$F$109:$F$206))</f>
        <v>0</v>
      </c>
      <c r="I129" s="20"/>
      <c r="J129" s="20"/>
      <c r="K129" s="20"/>
      <c r="L129" s="20">
        <f>SUMPRODUCT(($B$123='Data % Capital Spread by Acct'!$B$10:$B$137)*($E129='Data % Capital Spread by Acct'!$D$10:$D$137)*('Data % Capital Spread by Acct'!$F$10:$F$137))*L$123</f>
        <v>0</v>
      </c>
      <c r="M129" s="20">
        <f>SUMPRODUCT(($B$123='Data % Capital Spread by Acct'!$B$10:$B$137)*($E129='Data % Capital Spread by Acct'!$D$10:$D$137)*('Data % Capital Spread by Acct'!$F$10:$F$137))*M$123</f>
        <v>0</v>
      </c>
      <c r="N129" s="20">
        <f>SUMPRODUCT(($B$123='Data % Capital Spread by Acct'!$B$10:$B$137)*($E129='Data % Capital Spread by Acct'!$D$10:$D$137)*('Data % Capital Spread by Acct'!$F$10:$F$137))*N$123</f>
        <v>0</v>
      </c>
      <c r="O129" s="20">
        <f>SUMPRODUCT(($B$123='Data % Capital Spread by Acct'!$B$10:$B$137)*($E129='Data % Capital Spread by Acct'!$D$10:$D$137)*('Data % Capital Spread by Acct'!$F$10:$F$137))*O$123</f>
        <v>0</v>
      </c>
      <c r="P129" s="20">
        <f>SUMPRODUCT(($B$123='Data % Capital Spread by Acct'!$B$10:$B$137)*($E129='Data % Capital Spread by Acct'!$D$10:$D$137)*('Data % Capital Spread by Acct'!$F$10:$F$137))*P$123</f>
        <v>0</v>
      </c>
      <c r="Q129" s="20">
        <f>SUMPRODUCT(($B$123='Data % Capital Spread by Acct'!$B$10:$B$137)*($E129='Data % Capital Spread by Acct'!$D$10:$D$137)*('Data % Capital Spread by Acct'!$F$10:$F$137))*Q$123</f>
        <v>0</v>
      </c>
      <c r="R129" s="20">
        <f>SUMPRODUCT(($B$123='Data % Capital Spread by Acct'!$B$10:$B$137)*($E129='Data % Capital Spread by Acct'!$D$10:$D$137)*('Data % Capital Spread by Acct'!$F$10:$F$137))*R$123</f>
        <v>0</v>
      </c>
      <c r="S129" s="20">
        <f>SUMPRODUCT(($B$123='Data % Capital Spread by Acct'!$B$10:$B$137)*($E129='Data % Capital Spread by Acct'!$D$10:$D$137)*('Data % Capital Spread by Acct'!$F$10:$F$137))*S$123</f>
        <v>0</v>
      </c>
      <c r="T129" s="20">
        <f>SUMPRODUCT(($B$123='Data % Capital Spread by Acct'!$B$10:$B$137)*($E129='Data % Capital Spread by Acct'!$D$10:$D$137)*('Data % Capital Spread by Acct'!$F$10:$F$137))*T$123</f>
        <v>0</v>
      </c>
      <c r="U129" s="20">
        <f>SUMPRODUCT(($B$123='Data % Capital Spread by Acct'!$B$10:$B$137)*($E129='Data % Capital Spread by Acct'!$D$10:$D$137)*('Data % Capital Spread by Acct'!$F$10:$F$137))*U$123</f>
        <v>0</v>
      </c>
      <c r="V129" s="20">
        <f>SUMPRODUCT(($B$123='Data % Capital Spread by Acct'!$B$10:$B$137)*($E129='Data % Capital Spread by Acct'!$D$10:$D$137)*('Data % Capital Spread by Acct'!$F$10:$F$137))*V$123</f>
        <v>0</v>
      </c>
      <c r="W129" s="20">
        <f>SUMPRODUCT(($B$123='Data % Capital Spread by Acct'!$B$10:$B$137)*($E129='Data % Capital Spread by Acct'!$D$10:$D$137)*('Data % Capital Spread by Acct'!$F$10:$F$137))*W$123</f>
        <v>0</v>
      </c>
      <c r="X129" s="20">
        <f>SUMPRODUCT(($B$123='Data % Capital Spread by Acct'!$B$10:$B$137)*($E129='Data % Capital Spread by Acct'!$D$10:$D$137)*('Data % Capital Spread by Acct'!$F$10:$F$137))*X$123</f>
        <v>0</v>
      </c>
      <c r="Y129" s="20">
        <f>SUMPRODUCT(($B$123='Data % Capital Spread by Acct'!$B$10:$B$137)*($E129='Data % Capital Spread by Acct'!$D$10:$D$137)*('Data % Capital Spread by Acct'!$F$10:$F$137))*Y$123</f>
        <v>0</v>
      </c>
      <c r="Z129" s="20">
        <f>SUMPRODUCT(($B$123='Data % Capital Spread by Acct'!$B$10:$B$137)*($E129='Data % Capital Spread by Acct'!$D$10:$D$137)*('Data % Capital Spread by Acct'!$F$10:$F$137))*Z$123</f>
        <v>0</v>
      </c>
      <c r="AA129" s="20">
        <f>SUMPRODUCT(($B$123='Data % Capital Spread by Acct'!$B$10:$B$137)*($E129='Data % Capital Spread by Acct'!$D$10:$D$137)*('Data % Capital Spread by Acct'!$F$10:$F$137))*AA$123</f>
        <v>0</v>
      </c>
      <c r="AB129" s="20">
        <f>SUMPRODUCT(($B$123='Data % Capital Spread by Acct'!$B$10:$B$137)*($E129='Data % Capital Spread by Acct'!$D$10:$D$137)*('Data % Capital Spread by Acct'!$F$10:$F$137))*AB$123</f>
        <v>0</v>
      </c>
      <c r="AC129" s="20">
        <f>SUMPRODUCT(($B$123='Data % Capital Spread by Acct'!$B$10:$B$137)*($E129='Data % Capital Spread by Acct'!$D$10:$D$137)*('Data % Capital Spread by Acct'!$F$10:$F$137))*AC$123</f>
        <v>0</v>
      </c>
      <c r="AD129" s="20">
        <f>SUMPRODUCT(($B$123='Data % Capital Spread by Acct'!$B$10:$B$137)*($E129='Data % Capital Spread by Acct'!$D$10:$D$137)*('Data % Capital Spread by Acct'!$F$10:$F$137))*AD$123</f>
        <v>0</v>
      </c>
      <c r="AE129" s="20">
        <f>SUMPRODUCT(($B$123='Data % Capital Spread by Acct'!$B$10:$B$137)*($E129='Data % Capital Spread by Acct'!$D$10:$D$137)*('Data % Capital Spread by Acct'!$F$10:$F$137))*AE$123</f>
        <v>0</v>
      </c>
      <c r="AF129" s="20">
        <f>SUMPRODUCT(($B$123='Data % Capital Spread by Acct'!$B$10:$B$137)*($E129='Data % Capital Spread by Acct'!$D$10:$D$137)*('Data % Capital Spread by Acct'!$F$10:$F$137))*AF$123</f>
        <v>0</v>
      </c>
      <c r="AG129" s="20">
        <f>SUMPRODUCT(($B$123='Data % Capital Spread by Acct'!$B$10:$B$137)*($E129='Data % Capital Spread by Acct'!$D$10:$D$137)*('Data % Capital Spread by Acct'!$F$10:$F$137))*AG$123</f>
        <v>0</v>
      </c>
      <c r="AH129" s="20">
        <f>SUMPRODUCT(($B$123='Data % Capital Spread by Acct'!$B$10:$B$137)*($E129='Data % Capital Spread by Acct'!$D$10:$D$137)*('Data % Capital Spread by Acct'!$F$10:$F$137))*AH$123</f>
        <v>0</v>
      </c>
      <c r="AI129" s="20">
        <f>SUMPRODUCT(($B$123='Data % Capital Spread by Acct'!$B$10:$B$137)*($E129='Data % Capital Spread by Acct'!$D$10:$D$137)*('Data % Capital Spread by Acct'!$F$10:$F$137))*AI$123</f>
        <v>0</v>
      </c>
      <c r="AJ129" s="20">
        <f>SUMPRODUCT(($B$123='Data % Capital Spread by Acct'!$B$10:$B$137)*($E129='Data % Capital Spread by Acct'!$D$10:$D$137)*('Data % Capital Spread by Acct'!$F$10:$F$137))*AJ$123</f>
        <v>0</v>
      </c>
      <c r="AK129" s="20">
        <f>SUMPRODUCT(($B$123='Data % Capital Spread by Acct'!$B$10:$B$137)*($E129='Data % Capital Spread by Acct'!$D$10:$D$137)*('Data % Capital Spread by Acct'!$F$10:$F$137))*AK$123</f>
        <v>0</v>
      </c>
      <c r="AL129" s="20">
        <f>SUMPRODUCT(($B$123='Data % Capital Spread by Acct'!$B$10:$B$137)*($E129='Data % Capital Spread by Acct'!$D$10:$D$137)*('Data % Capital Spread by Acct'!$F$10:$F$137))*AL$123</f>
        <v>0</v>
      </c>
      <c r="AM129" s="20">
        <f>SUMPRODUCT(($B$123='Data % Capital Spread by Acct'!$B$10:$B$137)*($E129='Data % Capital Spread by Acct'!$D$10:$D$137)*('Data % Capital Spread by Acct'!$F$10:$F$137))*AM$123</f>
        <v>0</v>
      </c>
      <c r="AN129" s="20">
        <f t="shared" si="127"/>
        <v>0</v>
      </c>
      <c r="AO129" s="20">
        <f t="shared" si="128"/>
        <v>0</v>
      </c>
    </row>
    <row r="130" spans="1:41" s="387" customFormat="1">
      <c r="A130" s="650"/>
      <c r="B130" s="10"/>
      <c r="C130" s="329" t="s">
        <v>642</v>
      </c>
      <c r="D130" s="705"/>
      <c r="E130" s="705"/>
      <c r="F130" s="705"/>
      <c r="G130" s="706">
        <f>SUM(G124:G129)</f>
        <v>92276.290000000052</v>
      </c>
      <c r="H130" s="706">
        <f>SUM(H124:H129)</f>
        <v>1125090.9999999998</v>
      </c>
      <c r="I130" s="706">
        <f>SUM(I124:I129)</f>
        <v>0</v>
      </c>
      <c r="J130" s="706">
        <f t="shared" ref="J130:P130" si="203">SUM(J124:J129)</f>
        <v>0</v>
      </c>
      <c r="K130" s="706">
        <f t="shared" si="203"/>
        <v>0</v>
      </c>
      <c r="L130" s="706">
        <f t="shared" si="203"/>
        <v>6107.1513749999995</v>
      </c>
      <c r="M130" s="706">
        <f t="shared" si="203"/>
        <v>6310.1782499999999</v>
      </c>
      <c r="N130" s="706">
        <f t="shared" si="203"/>
        <v>7015.6266249999999</v>
      </c>
      <c r="O130" s="706">
        <f t="shared" si="203"/>
        <v>7021.0749999999998</v>
      </c>
      <c r="P130" s="706">
        <f t="shared" si="203"/>
        <v>7025.3126250000005</v>
      </c>
      <c r="Q130" s="706">
        <f>SUM(Q124:Q129)</f>
        <v>6321.0749999999998</v>
      </c>
      <c r="R130" s="706">
        <f t="shared" ref="R130:W130" si="204">SUM(R124:R129)</f>
        <v>6316.8373750000001</v>
      </c>
      <c r="S130" s="706">
        <f t="shared" si="204"/>
        <v>6111.3890000000001</v>
      </c>
      <c r="T130" s="706">
        <f t="shared" si="204"/>
        <v>6110.1782499999999</v>
      </c>
      <c r="U130" s="706">
        <f t="shared" ref="U130" si="205">SUM(U124:U129)</f>
        <v>4782.9886574999991</v>
      </c>
      <c r="V130" s="706">
        <f t="shared" si="204"/>
        <v>10462.958999999999</v>
      </c>
      <c r="W130" s="706">
        <f t="shared" si="204"/>
        <v>8513.8104999999996</v>
      </c>
      <c r="X130" s="706">
        <f t="shared" ref="X130:AM130" si="206">SUM(X124:X129)</f>
        <v>8564.6619999999984</v>
      </c>
      <c r="Y130" s="706">
        <f t="shared" si="206"/>
        <v>8552.5545000000002</v>
      </c>
      <c r="Z130" s="706">
        <f t="shared" si="206"/>
        <v>8552.5545000000002</v>
      </c>
      <c r="AA130" s="706">
        <f t="shared" si="206"/>
        <v>8552.5545000000002</v>
      </c>
      <c r="AB130" s="706">
        <f t="shared" si="206"/>
        <v>8552.5545000000002</v>
      </c>
      <c r="AC130" s="706">
        <f t="shared" si="206"/>
        <v>8552.5545000000002</v>
      </c>
      <c r="AD130" s="706">
        <f t="shared" si="206"/>
        <v>8552.5545000000002</v>
      </c>
      <c r="AE130" s="706">
        <f t="shared" si="206"/>
        <v>8703.462562499999</v>
      </c>
      <c r="AF130" s="706">
        <f t="shared" si="206"/>
        <v>9559.5163124999999</v>
      </c>
      <c r="AG130" s="706">
        <f t="shared" si="206"/>
        <v>27879.772527500001</v>
      </c>
      <c r="AH130" s="706">
        <f t="shared" si="206"/>
        <v>500000.48802000005</v>
      </c>
      <c r="AI130" s="706">
        <f t="shared" si="206"/>
        <v>700000</v>
      </c>
      <c r="AJ130" s="706">
        <f t="shared" si="206"/>
        <v>350000</v>
      </c>
      <c r="AK130" s="706">
        <f t="shared" si="206"/>
        <v>0</v>
      </c>
      <c r="AL130" s="706">
        <f t="shared" si="206"/>
        <v>0</v>
      </c>
      <c r="AM130" s="706">
        <f t="shared" si="206"/>
        <v>0</v>
      </c>
      <c r="AN130" s="706">
        <f t="shared" si="127"/>
        <v>124999.50990249999</v>
      </c>
      <c r="AO130" s="706">
        <f t="shared" si="128"/>
        <v>39800.418874999996</v>
      </c>
    </row>
    <row r="131" spans="1:41" s="438" customFormat="1">
      <c r="A131" s="650"/>
      <c r="B131" s="10"/>
      <c r="C131" s="329"/>
      <c r="D131" s="705"/>
      <c r="E131" s="705"/>
      <c r="F131" s="705"/>
      <c r="G131" s="705"/>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f>SUM(L131:Q131)</f>
        <v>0</v>
      </c>
    </row>
    <row r="132" spans="1:41" s="387" customFormat="1" ht="15.75" thickBot="1">
      <c r="A132" s="650"/>
      <c r="B132" s="329" t="s">
        <v>641</v>
      </c>
      <c r="C132" s="633" t="s">
        <v>643</v>
      </c>
      <c r="D132" s="705"/>
      <c r="E132" s="705"/>
      <c r="F132" s="705"/>
      <c r="G132" s="713">
        <f t="shared" ref="G132:AM132" ca="1" si="207">SUMIF($C$6:$C$133,$B132,G6:G130)</f>
        <v>0</v>
      </c>
      <c r="H132" s="713">
        <f t="shared" ca="1" si="207"/>
        <v>625826.51</v>
      </c>
      <c r="I132" s="713">
        <f t="shared" ca="1" si="207"/>
        <v>0</v>
      </c>
      <c r="J132" s="713">
        <f t="shared" ca="1" si="207"/>
        <v>0</v>
      </c>
      <c r="K132" s="713">
        <f t="shared" ca="1" si="207"/>
        <v>0</v>
      </c>
      <c r="L132" s="713">
        <f t="shared" ca="1" si="207"/>
        <v>375000</v>
      </c>
      <c r="M132" s="713">
        <f t="shared" ca="1" si="207"/>
        <v>375000</v>
      </c>
      <c r="N132" s="713">
        <f t="shared" ca="1" si="207"/>
        <v>375000</v>
      </c>
      <c r="O132" s="713">
        <f t="shared" ca="1" si="207"/>
        <v>375000</v>
      </c>
      <c r="P132" s="713">
        <f t="shared" ca="1" si="207"/>
        <v>375000</v>
      </c>
      <c r="Q132" s="713">
        <f t="shared" ca="1" si="207"/>
        <v>375000</v>
      </c>
      <c r="R132" s="713">
        <f t="shared" ca="1" si="207"/>
        <v>375000</v>
      </c>
      <c r="S132" s="713">
        <f t="shared" ca="1" si="207"/>
        <v>375000</v>
      </c>
      <c r="T132" s="713">
        <f t="shared" ca="1" si="207"/>
        <v>375000</v>
      </c>
      <c r="U132" s="713">
        <f t="shared" ca="1" si="207"/>
        <v>375000</v>
      </c>
      <c r="V132" s="713">
        <f t="shared" ca="1" si="207"/>
        <v>375000</v>
      </c>
      <c r="W132" s="713">
        <f t="shared" ca="1" si="207"/>
        <v>375000</v>
      </c>
      <c r="X132" s="713">
        <f t="shared" ca="1" si="207"/>
        <v>375000</v>
      </c>
      <c r="Y132" s="713">
        <f t="shared" ca="1" si="207"/>
        <v>375000</v>
      </c>
      <c r="Z132" s="713">
        <f t="shared" ca="1" si="207"/>
        <v>375000</v>
      </c>
      <c r="AA132" s="713">
        <f t="shared" ca="1" si="207"/>
        <v>375000</v>
      </c>
      <c r="AB132" s="713">
        <f t="shared" ca="1" si="207"/>
        <v>375000</v>
      </c>
      <c r="AC132" s="713">
        <f t="shared" ca="1" si="207"/>
        <v>375000</v>
      </c>
      <c r="AD132" s="713">
        <f t="shared" ca="1" si="207"/>
        <v>375000</v>
      </c>
      <c r="AE132" s="713">
        <f t="shared" ca="1" si="207"/>
        <v>375000</v>
      </c>
      <c r="AF132" s="713">
        <f t="shared" ca="1" si="207"/>
        <v>375000</v>
      </c>
      <c r="AG132" s="713">
        <f t="shared" ca="1" si="207"/>
        <v>375000</v>
      </c>
      <c r="AH132" s="713">
        <f t="shared" ca="1" si="207"/>
        <v>4500000</v>
      </c>
      <c r="AI132" s="713">
        <f t="shared" ca="1" si="207"/>
        <v>4500000</v>
      </c>
      <c r="AJ132" s="713">
        <f t="shared" ca="1" si="207"/>
        <v>4500000</v>
      </c>
      <c r="AK132" s="713">
        <f t="shared" ca="1" si="207"/>
        <v>0</v>
      </c>
      <c r="AL132" s="713">
        <f t="shared" ca="1" si="207"/>
        <v>0</v>
      </c>
      <c r="AM132" s="713">
        <f t="shared" ca="1" si="207"/>
        <v>0</v>
      </c>
      <c r="AN132" s="713">
        <f t="shared" ref="AN132:AN133" ca="1" si="208">SUM(V132:AG132)</f>
        <v>4500000</v>
      </c>
      <c r="AO132" s="713">
        <f t="shared" ref="AO132:AO133" ca="1" si="209">SUM(L132:Q132)</f>
        <v>2250000</v>
      </c>
    </row>
    <row r="133" spans="1:41" s="387" customFormat="1" ht="15.75" thickBot="1">
      <c r="A133" s="6"/>
      <c r="B133" s="329" t="s">
        <v>642</v>
      </c>
      <c r="C133" s="633" t="s">
        <v>644</v>
      </c>
      <c r="D133" s="714"/>
      <c r="E133" s="714"/>
      <c r="F133" s="714"/>
      <c r="G133" s="713">
        <f t="shared" ref="G133:AM133" ca="1" si="210">SUMIF($C$6:$C$133,$B133,G6:G130)</f>
        <v>155249.90000000005</v>
      </c>
      <c r="H133" s="713">
        <f t="shared" ca="1" si="210"/>
        <v>5584931.0199999996</v>
      </c>
      <c r="I133" s="713">
        <f t="shared" ca="1" si="210"/>
        <v>0</v>
      </c>
      <c r="J133" s="713">
        <f t="shared" ca="1" si="210"/>
        <v>0</v>
      </c>
      <c r="K133" s="713">
        <f t="shared" ca="1" si="210"/>
        <v>0</v>
      </c>
      <c r="L133" s="713">
        <f t="shared" ca="1" si="210"/>
        <v>4393928.6886886731</v>
      </c>
      <c r="M133" s="713">
        <f t="shared" ca="1" si="210"/>
        <v>5225139.3711356586</v>
      </c>
      <c r="N133" s="713">
        <f t="shared" ca="1" si="210"/>
        <v>6471422.0156980818</v>
      </c>
      <c r="O133" s="713">
        <f t="shared" ca="1" si="210"/>
        <v>7841426.4787597982</v>
      </c>
      <c r="P133" s="713">
        <f t="shared" ca="1" si="210"/>
        <v>7744166.5885425694</v>
      </c>
      <c r="Q133" s="713">
        <f t="shared" ca="1" si="210"/>
        <v>6547059.285763259</v>
      </c>
      <c r="R133" s="713">
        <f t="shared" ca="1" si="210"/>
        <v>5574541.0159975681</v>
      </c>
      <c r="S133" s="713">
        <f t="shared" ca="1" si="210"/>
        <v>5737151.8425710704</v>
      </c>
      <c r="T133" s="713">
        <f t="shared" ca="1" si="210"/>
        <v>5157419.791144195</v>
      </c>
      <c r="U133" s="713">
        <f t="shared" ca="1" si="210"/>
        <v>3449540.9592625853</v>
      </c>
      <c r="V133" s="713">
        <f t="shared" ca="1" si="210"/>
        <v>2101276.1454195324</v>
      </c>
      <c r="W133" s="713">
        <f t="shared" ca="1" si="210"/>
        <v>2121332.7054163199</v>
      </c>
      <c r="X133" s="713">
        <f t="shared" ca="1" si="210"/>
        <v>2934413.4778238242</v>
      </c>
      <c r="Y133" s="713">
        <f t="shared" ca="1" si="210"/>
        <v>6659585.3911637366</v>
      </c>
      <c r="Z133" s="713">
        <f t="shared" ca="1" si="210"/>
        <v>7166898.5858333372</v>
      </c>
      <c r="AA133" s="713">
        <f t="shared" ca="1" si="210"/>
        <v>8045126.6069391081</v>
      </c>
      <c r="AB133" s="713">
        <f t="shared" ca="1" si="210"/>
        <v>7059351.0513304397</v>
      </c>
      <c r="AC133" s="713">
        <f t="shared" ca="1" si="210"/>
        <v>6508662.2066513253</v>
      </c>
      <c r="AD133" s="713">
        <f t="shared" ca="1" si="210"/>
        <v>6565868.7765660379</v>
      </c>
      <c r="AE133" s="713">
        <f t="shared" ca="1" si="210"/>
        <v>6689306.4974205205</v>
      </c>
      <c r="AF133" s="713">
        <f t="shared" ca="1" si="210"/>
        <v>6464111.8494472541</v>
      </c>
      <c r="AG133" s="713">
        <f t="shared" ca="1" si="210"/>
        <v>2376832.9595399532</v>
      </c>
      <c r="AH133" s="713">
        <f t="shared" ca="1" si="210"/>
        <v>67090118.764476813</v>
      </c>
      <c r="AI133" s="713">
        <f t="shared" ca="1" si="210"/>
        <v>62897313.107475206</v>
      </c>
      <c r="AJ133" s="713">
        <f t="shared" ca="1" si="210"/>
        <v>60019793.442808814</v>
      </c>
      <c r="AK133" s="713">
        <f t="shared" ca="1" si="210"/>
        <v>0</v>
      </c>
      <c r="AL133" s="713">
        <f t="shared" ca="1" si="210"/>
        <v>0</v>
      </c>
      <c r="AM133" s="713">
        <f t="shared" ca="1" si="210"/>
        <v>0</v>
      </c>
      <c r="AN133" s="713">
        <f t="shared" ca="1" si="208"/>
        <v>64692766.253551379</v>
      </c>
      <c r="AO133" s="713">
        <f t="shared" ca="1" si="209"/>
        <v>38223142.42858804</v>
      </c>
    </row>
    <row r="134" spans="1:41" s="348" customFormat="1" ht="13.35" customHeight="1">
      <c r="A134" s="6"/>
      <c r="B134" s="6"/>
      <c r="D134" s="714"/>
      <c r="E134" s="714"/>
      <c r="F134" s="714"/>
      <c r="G134" s="714"/>
      <c r="H134" s="22"/>
      <c r="I134" s="333"/>
      <c r="J134" s="23"/>
      <c r="K134" s="23"/>
      <c r="L134" s="23">
        <f ca="1">'SCEP Rate Case Slippage'!J29-L133</f>
        <v>0</v>
      </c>
      <c r="M134" s="23"/>
      <c r="N134" s="23"/>
      <c r="O134" s="23"/>
      <c r="P134" s="23"/>
      <c r="Q134" s="23"/>
      <c r="R134" s="23"/>
      <c r="S134" s="23"/>
      <c r="T134" s="23"/>
      <c r="U134" s="23"/>
      <c r="V134" s="23"/>
      <c r="W134" s="23"/>
      <c r="X134" s="23"/>
      <c r="Y134" s="23"/>
      <c r="Z134" s="23"/>
      <c r="AA134" s="23"/>
      <c r="AB134" s="23"/>
      <c r="AC134" s="23"/>
      <c r="AD134" s="23"/>
      <c r="AE134" s="23"/>
      <c r="AF134" s="23"/>
      <c r="AG134" s="23"/>
      <c r="AH134" s="23">
        <f ca="1">'SCEP Rate Case Slippage'!AT29-AH133</f>
        <v>0</v>
      </c>
      <c r="AI134" s="23"/>
      <c r="AJ134" s="23"/>
      <c r="AK134" s="23"/>
      <c r="AL134" s="23"/>
      <c r="AM134" s="23"/>
      <c r="AN134" s="23"/>
      <c r="AO134" s="23"/>
    </row>
    <row r="135" spans="1:41" s="348" customFormat="1">
      <c r="A135" s="2"/>
      <c r="B135" s="2"/>
      <c r="C135" s="633" t="s">
        <v>645</v>
      </c>
      <c r="D135" s="714"/>
      <c r="E135" s="714"/>
      <c r="F135" s="714"/>
      <c r="G135" s="714"/>
      <c r="H135" s="22"/>
      <c r="I135" s="333"/>
      <c r="J135" s="23"/>
      <c r="K135" s="23"/>
      <c r="L135" s="23"/>
      <c r="M135" s="23"/>
      <c r="N135" s="23"/>
      <c r="O135" s="23"/>
      <c r="P135" s="23"/>
      <c r="Q135" s="23"/>
      <c r="R135" s="23"/>
      <c r="S135" s="23"/>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row>
    <row r="136" spans="1:41" s="373" customFormat="1">
      <c r="A136" s="715"/>
      <c r="B136" s="716" t="s">
        <v>146</v>
      </c>
      <c r="C136" s="640" t="s">
        <v>406</v>
      </c>
      <c r="D136" s="717"/>
      <c r="E136" s="717"/>
      <c r="F136" s="717"/>
      <c r="G136" s="717"/>
      <c r="H136" s="718"/>
      <c r="I136" s="719"/>
      <c r="J136" s="719"/>
      <c r="K136" s="719"/>
      <c r="L136" s="333">
        <f>SUMPRODUCT(($B136='SCEP Rate Case Slippage'!$C$10:$C$111)*('SCEP Rate Case Slippage'!J$10:J$111))</f>
        <v>546396.81572900561</v>
      </c>
      <c r="M136" s="333">
        <f>SUMPRODUCT(($B136='SCEP Rate Case Slippage'!$C$10:$C$111)*('SCEP Rate Case Slippage'!K$10:K$111))</f>
        <v>705255.56386028137</v>
      </c>
      <c r="N136" s="333">
        <f>SUMPRODUCT(($B136='SCEP Rate Case Slippage'!$C$10:$C$111)*('SCEP Rate Case Slippage'!L$10:L$111))</f>
        <v>729295.15354584553</v>
      </c>
      <c r="O136" s="333">
        <f>SUMPRODUCT(($B136='SCEP Rate Case Slippage'!$C$10:$C$111)*('SCEP Rate Case Slippage'!M$10:M$111))</f>
        <v>750333.86096471676</v>
      </c>
      <c r="P136" s="333">
        <f>SUMPRODUCT(($B136='SCEP Rate Case Slippage'!$C$10:$C$111)*('SCEP Rate Case Slippage'!N$10:N$111))</f>
        <v>527694.07127142674</v>
      </c>
      <c r="Q136" s="333">
        <f>SUMPRODUCT(($B136='SCEP Rate Case Slippage'!$C$10:$C$111)*('SCEP Rate Case Slippage'!O$10:O$111))</f>
        <v>460045.35633575532</v>
      </c>
      <c r="R136" s="333">
        <f>SUMPRODUCT(($B136='SCEP Rate Case Slippage'!$C$10:$C$111)*('SCEP Rate Case Slippage'!P$10:P$111))</f>
        <v>410449.59553221025</v>
      </c>
      <c r="S136" s="333">
        <f>SUMPRODUCT(($B136='SCEP Rate Case Slippage'!$C$10:$C$111)*('SCEP Rate Case Slippage'!Q$10:Q$111))</f>
        <v>394650.34195999068</v>
      </c>
      <c r="T136" s="333">
        <f>SUMPRODUCT(($B136='SCEP Rate Case Slippage'!$C$10:$C$111)*('SCEP Rate Case Slippage'!R$10:R$111))</f>
        <v>376721.89875138068</v>
      </c>
      <c r="U136" s="333">
        <f>SUMPRODUCT(($B136='SCEP Rate Case Slippage'!$C$10:$C$111)*('SCEP Rate Case Slippage'!S$10:S$111))</f>
        <v>356384.22354272672</v>
      </c>
      <c r="V136" s="333">
        <f>SUMPRODUCT(($B136='SCEP Rate Case Slippage'!$C$10:$C$111)*('SCEP Rate Case Slippage'!U$10:U$111))</f>
        <v>411433.834463718</v>
      </c>
      <c r="W136" s="333">
        <f>SUMPRODUCT(($B136='SCEP Rate Case Slippage'!$C$10:$C$111)*('SCEP Rate Case Slippage'!V$10:V$111))</f>
        <v>351951.48396371806</v>
      </c>
      <c r="X136" s="333">
        <f>SUMPRODUCT(($B136='SCEP Rate Case Slippage'!$C$10:$C$111)*('SCEP Rate Case Slippage'!W$10:W$111))</f>
        <v>631279.39078833349</v>
      </c>
      <c r="Y136" s="333">
        <f>SUMPRODUCT(($B136='SCEP Rate Case Slippage'!$C$10:$C$111)*('SCEP Rate Case Slippage'!X$10:X$111))</f>
        <v>554888.72412166675</v>
      </c>
      <c r="Z136" s="333">
        <f>SUMPRODUCT(($B136='SCEP Rate Case Slippage'!$C$10:$C$111)*('SCEP Rate Case Slippage'!Y$10:Y$111))</f>
        <v>558533.00412166677</v>
      </c>
      <c r="AA136" s="333">
        <f>SUMPRODUCT(($B136='SCEP Rate Case Slippage'!$C$10:$C$111)*('SCEP Rate Case Slippage'!Z$10:Z$111))</f>
        <v>554888.72412166675</v>
      </c>
      <c r="AB136" s="333">
        <f>SUMPRODUCT(($B136='SCEP Rate Case Slippage'!$C$10:$C$111)*('SCEP Rate Case Slippage'!AA$10:AA$111))</f>
        <v>537983.04028833343</v>
      </c>
      <c r="AC136" s="333">
        <f>SUMPRODUCT(($B136='SCEP Rate Case Slippage'!$C$10:$C$111)*('SCEP Rate Case Slippage'!AB$10:AB$111))</f>
        <v>523795.39078833337</v>
      </c>
      <c r="AD136" s="333">
        <f>SUMPRODUCT(($B136='SCEP Rate Case Slippage'!$C$10:$C$111)*('SCEP Rate Case Slippage'!AC$10:AC$111))</f>
        <v>523795.39078833337</v>
      </c>
      <c r="AE136" s="333">
        <f>SUMPRODUCT(($B136='SCEP Rate Case Slippage'!$C$10:$C$111)*('SCEP Rate Case Slippage'!AD$10:AD$111))</f>
        <v>523795.39078833337</v>
      </c>
      <c r="AF136" s="333">
        <f>SUMPRODUCT(($B136='SCEP Rate Case Slippage'!$C$10:$C$111)*('SCEP Rate Case Slippage'!AE$10:AE$111))</f>
        <v>523795.39078833337</v>
      </c>
      <c r="AG136" s="333">
        <f>SUMPRODUCT(($B136='SCEP Rate Case Slippage'!$C$10:$C$111)*('SCEP Rate Case Slippage'!AF$10:AF$111))</f>
        <v>525261.19412166672</v>
      </c>
      <c r="AH136" s="333">
        <f>SUMPRODUCT(($B136='SCEP Rate Case Slippage'!$C$10:$C$111)*('SCEP Rate Case Slippage'!AH$10:AH$111))</f>
        <v>7458160.0106000016</v>
      </c>
      <c r="AI136" s="333" cm="1">
        <f t="array" ref="AI136">SUMPRODUCT(($B136='SCEP Rate Case Slippage'!$C$10:$C$111)*('SCEP Rate Case Slippage'!BG$10:BG$111))</f>
        <v>6996000.0366457142</v>
      </c>
      <c r="AJ136" s="333" cm="1">
        <f t="array" ref="AJ136">SUMPRODUCT(($B136='SCEP Rate Case Slippage'!$C$10:$C$111)*('SCEP Rate Case Slippage'!BT$10:BT$111))</f>
        <v>3192719.9904600009</v>
      </c>
      <c r="AK136" s="333">
        <f>SUMPRODUCT(($B136='SCEP Rate Case Slippage'!$C$10:$C$111)*('SCEP Rate Case Slippage'!AK$10:AK$111))</f>
        <v>0</v>
      </c>
      <c r="AL136" s="333">
        <f>SUMPRODUCT(($B136='SCEP Rate Case Slippage'!$C$10:$C$111)*('SCEP Rate Case Slippage'!AL$10:AL$111))</f>
        <v>0</v>
      </c>
      <c r="AM136" s="333">
        <f>SUMPRODUCT(($B136='SCEP Rate Case Slippage'!$C$10:$C$111)*('SCEP Rate Case Slippage'!AM$10:AM$111))</f>
        <v>0</v>
      </c>
      <c r="AN136" s="333">
        <f t="shared" ref="AN136:AN144" si="211">SUM(V136:AG136)</f>
        <v>6221400.9591441024</v>
      </c>
      <c r="AO136" s="333">
        <f t="shared" ref="AO136:AO144" si="212">SUM(L136:Q136)</f>
        <v>3719020.8217070317</v>
      </c>
    </row>
    <row r="137" spans="1:41" s="387" customFormat="1">
      <c r="A137" s="715"/>
      <c r="B137" s="3"/>
      <c r="C137" s="9" t="str">
        <f>'Data % Capital Spread by Acct'!E134</f>
        <v>340300-Computer Software</v>
      </c>
      <c r="D137" s="711">
        <v>0</v>
      </c>
      <c r="E137" s="705" t="str">
        <f t="shared" ref="E137:E143" si="213">IF(C137="Reserved","",LEFT(C137,6))</f>
        <v>340300</v>
      </c>
      <c r="F137" s="705" t="s">
        <v>581</v>
      </c>
      <c r="G137" s="20" cm="1">
        <f t="array" ref="G137">SUMPRODUCT(($B$136='Link In'!$B$109:$B$206)*($C137='Link In'!$D$109:$D$206)*('Link In'!$J$109:$J$206))</f>
        <v>45978.809999999983</v>
      </c>
      <c r="H137" s="20" cm="1">
        <f t="array" ref="H137">SUMPRODUCT(($B$136='Link In'!$B$109:$B$206)*($C137='Link In'!$D$109:$D$206)*('Link In'!$F$109:$F$206))</f>
        <v>5272756.7022639774</v>
      </c>
      <c r="I137" s="614">
        <f>I136</f>
        <v>0</v>
      </c>
      <c r="J137" s="614">
        <f t="shared" ref="J137:K137" si="214">J136</f>
        <v>0</v>
      </c>
      <c r="K137" s="614">
        <f t="shared" si="214"/>
        <v>0</v>
      </c>
      <c r="L137" s="20" cm="1">
        <f t="array" ref="L137">SUMPRODUCT(($B$136='Data % Capital Spread by Acct'!$B$10:$B$137)*($E137='Data % Capital Spread by Acct'!$D$10:$D$137)*('Data % Capital Spread by Acct'!$F$10:$F$137))*L$136</f>
        <v>546396.81572900561</v>
      </c>
      <c r="M137" s="20">
        <f>SUMPRODUCT(($B$136='Data % Capital Spread by Acct'!$B$10:$B$137)*($E137='Data % Capital Spread by Acct'!$D$10:$D$137)*('Data % Capital Spread by Acct'!$F$10:$F$137))*M$136</f>
        <v>705255.56386028137</v>
      </c>
      <c r="N137" s="20">
        <f>SUMPRODUCT(($B$136='Data % Capital Spread by Acct'!$B$10:$B$137)*($E137='Data % Capital Spread by Acct'!$D$10:$D$137)*('Data % Capital Spread by Acct'!$F$10:$F$137))*N$136</f>
        <v>729295.15354584553</v>
      </c>
      <c r="O137" s="20">
        <f>SUMPRODUCT(($B$136='Data % Capital Spread by Acct'!$B$10:$B$137)*($E137='Data % Capital Spread by Acct'!$D$10:$D$137)*('Data % Capital Spread by Acct'!$F$10:$F$137))*O$136</f>
        <v>750333.86096471676</v>
      </c>
      <c r="P137" s="20" cm="1">
        <f t="array" ref="P137">SUMPRODUCT(($B$136='Data % Capital Spread by Acct'!$B$10:$B$137)*($E137='Data % Capital Spread by Acct'!$D$10:$D$137)*('Data % Capital Spread by Acct'!$F$10:$F$137))*P$136</f>
        <v>527694.07127142674</v>
      </c>
      <c r="Q137" s="20">
        <f>SUMPRODUCT(($B$136='Data % Capital Spread by Acct'!$B$10:$B$137)*($E137='Data % Capital Spread by Acct'!$D$10:$D$137)*('Data % Capital Spread by Acct'!$F$10:$F$137))*Q$136</f>
        <v>460045.35633575532</v>
      </c>
      <c r="R137" s="20">
        <f>SUMPRODUCT(($B$136='Data % Capital Spread by Acct'!$B$10:$B$137)*($E137='Data % Capital Spread by Acct'!$D$10:$D$137)*('Data % Capital Spread by Acct'!$F$10:$F$137))*R$136</f>
        <v>410449.59553221025</v>
      </c>
      <c r="S137" s="20">
        <f>SUMPRODUCT(($B$136='Data % Capital Spread by Acct'!$B$10:$B$137)*($E137='Data % Capital Spread by Acct'!$D$10:$D$137)*('Data % Capital Spread by Acct'!$F$10:$F$137))*S$136</f>
        <v>394650.34195999068</v>
      </c>
      <c r="T137" s="20">
        <f>SUMPRODUCT(($B$136='Data % Capital Spread by Acct'!$B$10:$B$137)*($E137='Data % Capital Spread by Acct'!$D$10:$D$137)*('Data % Capital Spread by Acct'!$F$10:$F$137))*T$136</f>
        <v>376721.89875138068</v>
      </c>
      <c r="U137" s="20">
        <f>SUMPRODUCT(($B$136='Data % Capital Spread by Acct'!$B$10:$B$137)*($E137='Data % Capital Spread by Acct'!$D$10:$D$137)*('Data % Capital Spread by Acct'!$F$10:$F$137))*U$136</f>
        <v>356384.22354272672</v>
      </c>
      <c r="V137" s="20">
        <f>SUMPRODUCT(($B$136='Data % Capital Spread by Acct'!$B$10:$B$137)*($E137='Data % Capital Spread by Acct'!$D$10:$D$137)*('Data % Capital Spread by Acct'!$F$10:$F$137))*V$136</f>
        <v>411433.834463718</v>
      </c>
      <c r="W137" s="20">
        <f>SUMPRODUCT(($B$136='Data % Capital Spread by Acct'!$B$10:$B$137)*($E137='Data % Capital Spread by Acct'!$D$10:$D$137)*('Data % Capital Spread by Acct'!$F$10:$F$137))*W$136</f>
        <v>351951.48396371806</v>
      </c>
      <c r="X137" s="20">
        <f>SUMPRODUCT(($B$136='Data % Capital Spread by Acct'!$B$10:$B$137)*($E137='Data % Capital Spread by Acct'!$D$10:$D$137)*('Data % Capital Spread by Acct'!$F$10:$F$137))*X$136</f>
        <v>631279.39078833349</v>
      </c>
      <c r="Y137" s="20">
        <f>SUMPRODUCT(($B$136='Data % Capital Spread by Acct'!$B$10:$B$137)*($E137='Data % Capital Spread by Acct'!$D$10:$D$137)*('Data % Capital Spread by Acct'!$F$10:$F$137))*Y$136</f>
        <v>554888.72412166675</v>
      </c>
      <c r="Z137" s="20">
        <f>SUMPRODUCT(($B$136='Data % Capital Spread by Acct'!$B$10:$B$137)*($E137='Data % Capital Spread by Acct'!$D$10:$D$137)*('Data % Capital Spread by Acct'!$F$10:$F$137))*Z$136</f>
        <v>558533.00412166677</v>
      </c>
      <c r="AA137" s="20">
        <f>SUMPRODUCT(($B$136='Data % Capital Spread by Acct'!$B$10:$B$137)*($E137='Data % Capital Spread by Acct'!$D$10:$D$137)*('Data % Capital Spread by Acct'!$F$10:$F$137))*AA$136</f>
        <v>554888.72412166675</v>
      </c>
      <c r="AB137" s="20">
        <f>SUMPRODUCT(($B$136='Data % Capital Spread by Acct'!$B$10:$B$137)*($E137='Data % Capital Spread by Acct'!$D$10:$D$137)*('Data % Capital Spread by Acct'!$F$10:$F$137))*AB$136</f>
        <v>537983.04028833343</v>
      </c>
      <c r="AC137" s="20">
        <f>SUMPRODUCT(($B$136='Data % Capital Spread by Acct'!$B$10:$B$137)*($E137='Data % Capital Spread by Acct'!$D$10:$D$137)*('Data % Capital Spread by Acct'!$F$10:$F$137))*AC$136</f>
        <v>523795.39078833337</v>
      </c>
      <c r="AD137" s="20">
        <f>SUMPRODUCT(($B$136='Data % Capital Spread by Acct'!$B$10:$B$137)*($E137='Data % Capital Spread by Acct'!$D$10:$D$137)*('Data % Capital Spread by Acct'!$F$10:$F$137))*AD$136</f>
        <v>523795.39078833337</v>
      </c>
      <c r="AE137" s="20">
        <f>SUMPRODUCT(($B$136='Data % Capital Spread by Acct'!$B$10:$B$137)*($E137='Data % Capital Spread by Acct'!$D$10:$D$137)*('Data % Capital Spread by Acct'!$F$10:$F$137))*AE$136</f>
        <v>523795.39078833337</v>
      </c>
      <c r="AF137" s="20">
        <f>SUMPRODUCT(($B$136='Data % Capital Spread by Acct'!$B$10:$B$137)*($E137='Data % Capital Spread by Acct'!$D$10:$D$137)*('Data % Capital Spread by Acct'!$F$10:$F$137))*AF$136</f>
        <v>523795.39078833337</v>
      </c>
      <c r="AG137" s="20">
        <f>SUMPRODUCT(($B$136='Data % Capital Spread by Acct'!$B$10:$B$137)*($E137='Data % Capital Spread by Acct'!$D$10:$D$137)*('Data % Capital Spread by Acct'!$F$10:$F$137))*AG$136</f>
        <v>525261.19412166672</v>
      </c>
      <c r="AH137" s="20">
        <f>SUMPRODUCT(($B$136='Data % Capital Spread by Acct'!$B$10:$B$137)*($E137='Data % Capital Spread by Acct'!$D$10:$D$137)*('Data % Capital Spread by Acct'!$F$10:$F$137))*AH$136</f>
        <v>7458160.0106000016</v>
      </c>
      <c r="AI137" s="20">
        <f>SUMPRODUCT(($B$136='Data % Capital Spread by Acct'!$B$10:$B$137)*($E137='Data % Capital Spread by Acct'!$D$10:$D$137)*('Data % Capital Spread by Acct'!$F$10:$F$137))*AI$136</f>
        <v>6996000.0366457142</v>
      </c>
      <c r="AJ137" s="20">
        <f>SUMPRODUCT(($B$136='Data % Capital Spread by Acct'!$B$10:$B$137)*($E137='Data % Capital Spread by Acct'!$D$10:$D$137)*('Data % Capital Spread by Acct'!$F$10:$F$137))*AJ$136</f>
        <v>3192719.9904600009</v>
      </c>
      <c r="AK137" s="20">
        <f>SUMPRODUCT(($B$136='Data % Capital Spread by Acct'!$B$10:$B$137)*($E137='Data % Capital Spread by Acct'!$D$10:$D$137)*('Data % Capital Spread by Acct'!$F$10:$F$137))*AK$136</f>
        <v>0</v>
      </c>
      <c r="AL137" s="20">
        <f>SUMPRODUCT(($B$136='Data % Capital Spread by Acct'!$B$10:$B$137)*($E137='Data % Capital Spread by Acct'!$D$10:$D$137)*('Data % Capital Spread by Acct'!$F$10:$F$137))*AL$136</f>
        <v>0</v>
      </c>
      <c r="AM137" s="20">
        <f>SUMPRODUCT(($B$136='Data % Capital Spread by Acct'!$B$10:$B$137)*($E137='Data % Capital Spread by Acct'!$D$10:$D$137)*('Data % Capital Spread by Acct'!$F$10:$F$137))*AM$136</f>
        <v>0</v>
      </c>
      <c r="AN137" s="614">
        <f t="shared" si="211"/>
        <v>6221400.9591441024</v>
      </c>
      <c r="AO137" s="614">
        <f t="shared" si="212"/>
        <v>3719020.8217070317</v>
      </c>
    </row>
    <row r="138" spans="1:41" s="387" customFormat="1" ht="14.1" customHeight="1">
      <c r="A138" s="715"/>
      <c r="B138" s="3"/>
      <c r="C138" s="2" t="s">
        <v>81</v>
      </c>
      <c r="D138" s="711">
        <v>0</v>
      </c>
      <c r="E138" s="705" t="str">
        <f t="shared" si="213"/>
        <v>340100</v>
      </c>
      <c r="F138" s="705" t="s">
        <v>581</v>
      </c>
      <c r="G138" s="20" cm="1">
        <f t="array" ref="G138">SUMPRODUCT(($B$136='Link In'!$B$109:$B$206)*($C138='Link In'!$D$109:$D$206)*('Link In'!$J$109:$J$206))</f>
        <v>68.430000000000021</v>
      </c>
      <c r="H138" s="20" cm="1">
        <f t="array" ref="H138">SUMPRODUCT(($B$136='Link In'!$B$109:$B$206)*($C138='Link In'!$D$109:$D$206)*('Link In'!$F$109:$F$206))</f>
        <v>1186.8900000000003</v>
      </c>
      <c r="I138" s="614"/>
      <c r="J138" s="614"/>
      <c r="K138" s="614"/>
      <c r="L138" s="20">
        <f>SUMPRODUCT(($B$136='Data % Capital Spread by Acct'!$B$10:$B$137)*($E138='Data % Capital Spread by Acct'!$D$10:$D$137)*('Data % Capital Spread by Acct'!$F$10:$F$137))*L$136</f>
        <v>0</v>
      </c>
      <c r="M138" s="20">
        <f>SUMPRODUCT(($B$136='Data % Capital Spread by Acct'!$B$10:$B$137)*($E138='Data % Capital Spread by Acct'!$D$10:$D$137)*('Data % Capital Spread by Acct'!$F$10:$F$137))*M$136</f>
        <v>0</v>
      </c>
      <c r="N138" s="20">
        <f>SUMPRODUCT(($B$136='Data % Capital Spread by Acct'!$B$10:$B$137)*($E138='Data % Capital Spread by Acct'!$D$10:$D$137)*('Data % Capital Spread by Acct'!$F$10:$F$137))*N$136</f>
        <v>0</v>
      </c>
      <c r="O138" s="20">
        <f>SUMPRODUCT(($B$136='Data % Capital Spread by Acct'!$B$10:$B$137)*($E138='Data % Capital Spread by Acct'!$D$10:$D$137)*('Data % Capital Spread by Acct'!$F$10:$F$137))*O$136</f>
        <v>0</v>
      </c>
      <c r="P138" s="20">
        <f>SUMPRODUCT(($B$136='Data % Capital Spread by Acct'!$B$10:$B$137)*($E138='Data % Capital Spread by Acct'!$D$10:$D$137)*('Data % Capital Spread by Acct'!$F$10:$F$137))*P$136</f>
        <v>0</v>
      </c>
      <c r="Q138" s="20">
        <f>SUMPRODUCT(($B$136='Data % Capital Spread by Acct'!$B$10:$B$137)*($E138='Data % Capital Spread by Acct'!$D$10:$D$137)*('Data % Capital Spread by Acct'!$F$10:$F$137))*Q$136</f>
        <v>0</v>
      </c>
      <c r="R138" s="20">
        <f>SUMPRODUCT(($B$136='Data % Capital Spread by Acct'!$B$10:$B$137)*($E138='Data % Capital Spread by Acct'!$D$10:$D$137)*('Data % Capital Spread by Acct'!$F$10:$F$137))*R$136</f>
        <v>0</v>
      </c>
      <c r="S138" s="20">
        <f>SUMPRODUCT(($B$136='Data % Capital Spread by Acct'!$B$10:$B$137)*($E138='Data % Capital Spread by Acct'!$D$10:$D$137)*('Data % Capital Spread by Acct'!$F$10:$F$137))*S$136</f>
        <v>0</v>
      </c>
      <c r="T138" s="20">
        <f>SUMPRODUCT(($B$136='Data % Capital Spread by Acct'!$B$10:$B$137)*($E138='Data % Capital Spread by Acct'!$D$10:$D$137)*('Data % Capital Spread by Acct'!$F$10:$F$137))*T$136</f>
        <v>0</v>
      </c>
      <c r="U138" s="20">
        <f>SUMPRODUCT(($B$136='Data % Capital Spread by Acct'!$B$10:$B$137)*($E138='Data % Capital Spread by Acct'!$D$10:$D$137)*('Data % Capital Spread by Acct'!$F$10:$F$137))*U$136</f>
        <v>0</v>
      </c>
      <c r="V138" s="20">
        <f>SUMPRODUCT(($B$136='Data % Capital Spread by Acct'!$B$10:$B$137)*($E138='Data % Capital Spread by Acct'!$D$10:$D$137)*('Data % Capital Spread by Acct'!$F$10:$F$137))*V$136</f>
        <v>0</v>
      </c>
      <c r="W138" s="20">
        <f>SUMPRODUCT(($B$136='Data % Capital Spread by Acct'!$B$10:$B$137)*($E138='Data % Capital Spread by Acct'!$D$10:$D$137)*('Data % Capital Spread by Acct'!$F$10:$F$137))*W$136</f>
        <v>0</v>
      </c>
      <c r="X138" s="20">
        <f>SUMPRODUCT(($B$136='Data % Capital Spread by Acct'!$B$10:$B$137)*($E138='Data % Capital Spread by Acct'!$D$10:$D$137)*('Data % Capital Spread by Acct'!$F$10:$F$137))*X$136</f>
        <v>0</v>
      </c>
      <c r="Y138" s="20">
        <f>SUMPRODUCT(($B$136='Data % Capital Spread by Acct'!$B$10:$B$137)*($E138='Data % Capital Spread by Acct'!$D$10:$D$137)*('Data % Capital Spread by Acct'!$F$10:$F$137))*Y$136</f>
        <v>0</v>
      </c>
      <c r="Z138" s="20">
        <f>SUMPRODUCT(($B$136='Data % Capital Spread by Acct'!$B$10:$B$137)*($E138='Data % Capital Spread by Acct'!$D$10:$D$137)*('Data % Capital Spread by Acct'!$F$10:$F$137))*Z$136</f>
        <v>0</v>
      </c>
      <c r="AA138" s="20">
        <f>SUMPRODUCT(($B$136='Data % Capital Spread by Acct'!$B$10:$B$137)*($E138='Data % Capital Spread by Acct'!$D$10:$D$137)*('Data % Capital Spread by Acct'!$F$10:$F$137))*AA$136</f>
        <v>0</v>
      </c>
      <c r="AB138" s="20">
        <f>SUMPRODUCT(($B$136='Data % Capital Spread by Acct'!$B$10:$B$137)*($E138='Data % Capital Spread by Acct'!$D$10:$D$137)*('Data % Capital Spread by Acct'!$F$10:$F$137))*AB$136</f>
        <v>0</v>
      </c>
      <c r="AC138" s="20">
        <f>SUMPRODUCT(($B$136='Data % Capital Spread by Acct'!$B$10:$B$137)*($E138='Data % Capital Spread by Acct'!$D$10:$D$137)*('Data % Capital Spread by Acct'!$F$10:$F$137))*AC$136</f>
        <v>0</v>
      </c>
      <c r="AD138" s="20">
        <f>SUMPRODUCT(($B$136='Data % Capital Spread by Acct'!$B$10:$B$137)*($E138='Data % Capital Spread by Acct'!$D$10:$D$137)*('Data % Capital Spread by Acct'!$F$10:$F$137))*AD$136</f>
        <v>0</v>
      </c>
      <c r="AE138" s="20">
        <f>SUMPRODUCT(($B$136='Data % Capital Spread by Acct'!$B$10:$B$137)*($E138='Data % Capital Spread by Acct'!$D$10:$D$137)*('Data % Capital Spread by Acct'!$F$10:$F$137))*AE$136</f>
        <v>0</v>
      </c>
      <c r="AF138" s="20">
        <f>SUMPRODUCT(($B$136='Data % Capital Spread by Acct'!$B$10:$B$137)*($E138='Data % Capital Spread by Acct'!$D$10:$D$137)*('Data % Capital Spread by Acct'!$F$10:$F$137))*AF$136</f>
        <v>0</v>
      </c>
      <c r="AG138" s="20">
        <f>SUMPRODUCT(($B$136='Data % Capital Spread by Acct'!$B$10:$B$137)*($E138='Data % Capital Spread by Acct'!$D$10:$D$137)*('Data % Capital Spread by Acct'!$F$10:$F$137))*AG$136</f>
        <v>0</v>
      </c>
      <c r="AH138" s="20">
        <f>SUMPRODUCT(($B$136='Data % Capital Spread by Acct'!$B$10:$B$137)*($E138='Data % Capital Spread by Acct'!$D$10:$D$137)*('Data % Capital Spread by Acct'!$F$10:$F$137))*AH$136</f>
        <v>0</v>
      </c>
      <c r="AI138" s="20">
        <f>SUMPRODUCT(($B$136='Data % Capital Spread by Acct'!$B$10:$B$137)*($E138='Data % Capital Spread by Acct'!$D$10:$D$137)*('Data % Capital Spread by Acct'!$F$10:$F$137))*AI$136</f>
        <v>0</v>
      </c>
      <c r="AJ138" s="20">
        <f>SUMPRODUCT(($B$136='Data % Capital Spread by Acct'!$B$10:$B$137)*($E138='Data % Capital Spread by Acct'!$D$10:$D$137)*('Data % Capital Spread by Acct'!$F$10:$F$137))*AJ$136</f>
        <v>0</v>
      </c>
      <c r="AK138" s="20">
        <f>SUMPRODUCT(($B$136='Data % Capital Spread by Acct'!$B$10:$B$137)*($E138='Data % Capital Spread by Acct'!$D$10:$D$137)*('Data % Capital Spread by Acct'!$F$10:$F$137))*AK$136</f>
        <v>0</v>
      </c>
      <c r="AL138" s="20">
        <f>SUMPRODUCT(($B$136='Data % Capital Spread by Acct'!$B$10:$B$137)*($E138='Data % Capital Spread by Acct'!$D$10:$D$137)*('Data % Capital Spread by Acct'!$F$10:$F$137))*AL$136</f>
        <v>0</v>
      </c>
      <c r="AM138" s="20">
        <f>SUMPRODUCT(($B$136='Data % Capital Spread by Acct'!$B$10:$B$137)*($E138='Data % Capital Spread by Acct'!$D$10:$D$137)*('Data % Capital Spread by Acct'!$F$10:$F$137))*AM$136</f>
        <v>0</v>
      </c>
      <c r="AN138" s="20">
        <f t="shared" si="211"/>
        <v>0</v>
      </c>
      <c r="AO138" s="20">
        <f t="shared" si="212"/>
        <v>0</v>
      </c>
    </row>
    <row r="139" spans="1:41" s="387" customFormat="1" ht="13.35" customHeight="1">
      <c r="A139" s="715"/>
      <c r="B139" s="10"/>
      <c r="C139" s="9" t="s">
        <v>386</v>
      </c>
      <c r="D139" s="711"/>
      <c r="E139" s="705" t="str">
        <f t="shared" si="213"/>
        <v/>
      </c>
      <c r="F139" s="705"/>
      <c r="G139" s="20" cm="1">
        <f t="array" ref="G139">SUMPRODUCT(($B$136='Link In'!$B$109:$B$206)*($C139='Link In'!$D$109:$D$206)*('Link In'!$J$109:$J$206))</f>
        <v>0</v>
      </c>
      <c r="H139" s="20" cm="1">
        <f t="array" ref="H139">SUMPRODUCT(($B$136='Link In'!$B$109:$B$206)*($C139='Link In'!$D$109:$D$206)*('Link In'!$F$109:$F$206))</f>
        <v>0</v>
      </c>
      <c r="I139" s="719"/>
      <c r="J139" s="719"/>
      <c r="K139" s="719"/>
      <c r="L139" s="20">
        <f>SUMPRODUCT(($B$136='Data % Capital Spread by Acct'!$B$10:$B$137)*($E139='Data % Capital Spread by Acct'!$D$10:$D$137)*('Data % Capital Spread by Acct'!$F$10:$F$137))*L$136</f>
        <v>0</v>
      </c>
      <c r="M139" s="20">
        <f>SUMPRODUCT(($B$136='Data % Capital Spread by Acct'!$B$10:$B$137)*($E139='Data % Capital Spread by Acct'!$D$10:$D$137)*('Data % Capital Spread by Acct'!$F$10:$F$137))*M$136</f>
        <v>0</v>
      </c>
      <c r="N139" s="20">
        <f>SUMPRODUCT(($B$136='Data % Capital Spread by Acct'!$B$10:$B$137)*($E139='Data % Capital Spread by Acct'!$D$10:$D$137)*('Data % Capital Spread by Acct'!$F$10:$F$137))*N$136</f>
        <v>0</v>
      </c>
      <c r="O139" s="20">
        <f>SUMPRODUCT(($B$136='Data % Capital Spread by Acct'!$B$10:$B$137)*($E139='Data % Capital Spread by Acct'!$D$10:$D$137)*('Data % Capital Spread by Acct'!$F$10:$F$137))*O$136</f>
        <v>0</v>
      </c>
      <c r="P139" s="20">
        <f>SUMPRODUCT(($B$136='Data % Capital Spread by Acct'!$B$10:$B$137)*($E139='Data % Capital Spread by Acct'!$D$10:$D$137)*('Data % Capital Spread by Acct'!$F$10:$F$137))*P$136</f>
        <v>0</v>
      </c>
      <c r="Q139" s="20">
        <f>SUMPRODUCT(($B$136='Data % Capital Spread by Acct'!$B$10:$B$137)*($E139='Data % Capital Spread by Acct'!$D$10:$D$137)*('Data % Capital Spread by Acct'!$F$10:$F$137))*Q$136</f>
        <v>0</v>
      </c>
      <c r="R139" s="20">
        <f>SUMPRODUCT(($B$136='Data % Capital Spread by Acct'!$B$10:$B$137)*($E139='Data % Capital Spread by Acct'!$D$10:$D$137)*('Data % Capital Spread by Acct'!$F$10:$F$137))*R$136</f>
        <v>0</v>
      </c>
      <c r="S139" s="20">
        <f>SUMPRODUCT(($B$136='Data % Capital Spread by Acct'!$B$10:$B$137)*($E139='Data % Capital Spread by Acct'!$D$10:$D$137)*('Data % Capital Spread by Acct'!$F$10:$F$137))*S$136</f>
        <v>0</v>
      </c>
      <c r="T139" s="20">
        <f>SUMPRODUCT(($B$136='Data % Capital Spread by Acct'!$B$10:$B$137)*($E139='Data % Capital Spread by Acct'!$D$10:$D$137)*('Data % Capital Spread by Acct'!$F$10:$F$137))*T$136</f>
        <v>0</v>
      </c>
      <c r="U139" s="20">
        <f>SUMPRODUCT(($B$136='Data % Capital Spread by Acct'!$B$10:$B$137)*($E139='Data % Capital Spread by Acct'!$D$10:$D$137)*('Data % Capital Spread by Acct'!$F$10:$F$137))*U$136</f>
        <v>0</v>
      </c>
      <c r="V139" s="20">
        <f>SUMPRODUCT(($B$136='Data % Capital Spread by Acct'!$B$10:$B$137)*($E139='Data % Capital Spread by Acct'!$D$10:$D$137)*('Data % Capital Spread by Acct'!$F$10:$F$137))*V$136</f>
        <v>0</v>
      </c>
      <c r="W139" s="20">
        <f>SUMPRODUCT(($B$136='Data % Capital Spread by Acct'!$B$10:$B$137)*($E139='Data % Capital Spread by Acct'!$D$10:$D$137)*('Data % Capital Spread by Acct'!$F$10:$F$137))*W$136</f>
        <v>0</v>
      </c>
      <c r="X139" s="20">
        <f>SUMPRODUCT(($B$136='Data % Capital Spread by Acct'!$B$10:$B$137)*($E139='Data % Capital Spread by Acct'!$D$10:$D$137)*('Data % Capital Spread by Acct'!$F$10:$F$137))*X$136</f>
        <v>0</v>
      </c>
      <c r="Y139" s="20">
        <f>SUMPRODUCT(($B$136='Data % Capital Spread by Acct'!$B$10:$B$137)*($E139='Data % Capital Spread by Acct'!$D$10:$D$137)*('Data % Capital Spread by Acct'!$F$10:$F$137))*Y$136</f>
        <v>0</v>
      </c>
      <c r="Z139" s="20">
        <f>SUMPRODUCT(($B$136='Data % Capital Spread by Acct'!$B$10:$B$137)*($E139='Data % Capital Spread by Acct'!$D$10:$D$137)*('Data % Capital Spread by Acct'!$F$10:$F$137))*Z$136</f>
        <v>0</v>
      </c>
      <c r="AA139" s="20">
        <f>SUMPRODUCT(($B$136='Data % Capital Spread by Acct'!$B$10:$B$137)*($E139='Data % Capital Spread by Acct'!$D$10:$D$137)*('Data % Capital Spread by Acct'!$F$10:$F$137))*AA$136</f>
        <v>0</v>
      </c>
      <c r="AB139" s="20">
        <f>SUMPRODUCT(($B$136='Data % Capital Spread by Acct'!$B$10:$B$137)*($E139='Data % Capital Spread by Acct'!$D$10:$D$137)*('Data % Capital Spread by Acct'!$F$10:$F$137))*AB$136</f>
        <v>0</v>
      </c>
      <c r="AC139" s="20">
        <f>SUMPRODUCT(($B$136='Data % Capital Spread by Acct'!$B$10:$B$137)*($E139='Data % Capital Spread by Acct'!$D$10:$D$137)*('Data % Capital Spread by Acct'!$F$10:$F$137))*AC$136</f>
        <v>0</v>
      </c>
      <c r="AD139" s="20">
        <f>SUMPRODUCT(($B$136='Data % Capital Spread by Acct'!$B$10:$B$137)*($E139='Data % Capital Spread by Acct'!$D$10:$D$137)*('Data % Capital Spread by Acct'!$F$10:$F$137))*AD$136</f>
        <v>0</v>
      </c>
      <c r="AE139" s="20">
        <f>SUMPRODUCT(($B$136='Data % Capital Spread by Acct'!$B$10:$B$137)*($E139='Data % Capital Spread by Acct'!$D$10:$D$137)*('Data % Capital Spread by Acct'!$F$10:$F$137))*AE$136</f>
        <v>0</v>
      </c>
      <c r="AF139" s="20">
        <f>SUMPRODUCT(($B$136='Data % Capital Spread by Acct'!$B$10:$B$137)*($E139='Data % Capital Spread by Acct'!$D$10:$D$137)*('Data % Capital Spread by Acct'!$F$10:$F$137))*AF$136</f>
        <v>0</v>
      </c>
      <c r="AG139" s="20">
        <f>SUMPRODUCT(($B$136='Data % Capital Spread by Acct'!$B$10:$B$137)*($E139='Data % Capital Spread by Acct'!$D$10:$D$137)*('Data % Capital Spread by Acct'!$F$10:$F$137))*AG$136</f>
        <v>0</v>
      </c>
      <c r="AH139" s="20">
        <f>SUMPRODUCT(($B$136='Data % Capital Spread by Acct'!$B$10:$B$137)*($E139='Data % Capital Spread by Acct'!$D$10:$D$137)*('Data % Capital Spread by Acct'!$F$10:$F$137))*AH$136</f>
        <v>0</v>
      </c>
      <c r="AI139" s="20">
        <f>SUMPRODUCT(($B$136='Data % Capital Spread by Acct'!$B$10:$B$137)*($E139='Data % Capital Spread by Acct'!$D$10:$D$137)*('Data % Capital Spread by Acct'!$F$10:$F$137))*AI$136</f>
        <v>0</v>
      </c>
      <c r="AJ139" s="20">
        <f>SUMPRODUCT(($B$136='Data % Capital Spread by Acct'!$B$10:$B$137)*($E139='Data % Capital Spread by Acct'!$D$10:$D$137)*('Data % Capital Spread by Acct'!$F$10:$F$137))*AJ$136</f>
        <v>0</v>
      </c>
      <c r="AK139" s="20">
        <f>SUMPRODUCT(($B$136='Data % Capital Spread by Acct'!$B$10:$B$137)*($E139='Data % Capital Spread by Acct'!$D$10:$D$137)*('Data % Capital Spread by Acct'!$F$10:$F$137))*AK$136</f>
        <v>0</v>
      </c>
      <c r="AL139" s="20">
        <f>SUMPRODUCT(($B$136='Data % Capital Spread by Acct'!$B$10:$B$137)*($E139='Data % Capital Spread by Acct'!$D$10:$D$137)*('Data % Capital Spread by Acct'!$F$10:$F$137))*AL$136</f>
        <v>0</v>
      </c>
      <c r="AM139" s="20">
        <f>SUMPRODUCT(($B$136='Data % Capital Spread by Acct'!$B$10:$B$137)*($E139='Data % Capital Spread by Acct'!$D$10:$D$137)*('Data % Capital Spread by Acct'!$F$10:$F$137))*AM$136</f>
        <v>0</v>
      </c>
      <c r="AN139" s="333">
        <f t="shared" si="211"/>
        <v>0</v>
      </c>
      <c r="AO139" s="333">
        <f t="shared" si="212"/>
        <v>0</v>
      </c>
    </row>
    <row r="140" spans="1:41" s="387" customFormat="1" ht="14.1" customHeight="1">
      <c r="A140" s="715"/>
      <c r="B140" s="3"/>
      <c r="C140" s="9" t="s">
        <v>386</v>
      </c>
      <c r="D140" s="720"/>
      <c r="E140" s="705" t="str">
        <f t="shared" si="213"/>
        <v/>
      </c>
      <c r="F140" s="705"/>
      <c r="G140" s="20" cm="1">
        <f t="array" ref="G140">SUMPRODUCT(($B$136='Link In'!$B$109:$B$206)*($C140='Link In'!$D$109:$D$206)*('Link In'!$J$109:$J$206))</f>
        <v>0</v>
      </c>
      <c r="H140" s="20" cm="1">
        <f t="array" ref="H140">SUMPRODUCT(($B$136='Link In'!$B$109:$B$206)*($C140='Link In'!$D$109:$D$206)*('Link In'!$F$109:$F$206))</f>
        <v>0</v>
      </c>
      <c r="I140" s="614"/>
      <c r="J140" s="614"/>
      <c r="K140" s="614"/>
      <c r="L140" s="20">
        <f>SUMPRODUCT(($B$136='Data % Capital Spread by Acct'!$B$10:$B$137)*($E140='Data % Capital Spread by Acct'!$D$10:$D$137)*('Data % Capital Spread by Acct'!$F$10:$F$137))*L$136</f>
        <v>0</v>
      </c>
      <c r="M140" s="20">
        <f>SUMPRODUCT(($B$136='Data % Capital Spread by Acct'!$B$10:$B$137)*($E140='Data % Capital Spread by Acct'!$D$10:$D$137)*('Data % Capital Spread by Acct'!$F$10:$F$137))*M$136</f>
        <v>0</v>
      </c>
      <c r="N140" s="20">
        <f>SUMPRODUCT(($B$136='Data % Capital Spread by Acct'!$B$10:$B$137)*($E140='Data % Capital Spread by Acct'!$D$10:$D$137)*('Data % Capital Spread by Acct'!$F$10:$F$137))*N$136</f>
        <v>0</v>
      </c>
      <c r="O140" s="20">
        <f>SUMPRODUCT(($B$136='Data % Capital Spread by Acct'!$B$10:$B$137)*($E140='Data % Capital Spread by Acct'!$D$10:$D$137)*('Data % Capital Spread by Acct'!$F$10:$F$137))*O$136</f>
        <v>0</v>
      </c>
      <c r="P140" s="20">
        <f>SUMPRODUCT(($B$136='Data % Capital Spread by Acct'!$B$10:$B$137)*($E140='Data % Capital Spread by Acct'!$D$10:$D$137)*('Data % Capital Spread by Acct'!$F$10:$F$137))*P$136</f>
        <v>0</v>
      </c>
      <c r="Q140" s="20">
        <f>SUMPRODUCT(($B$136='Data % Capital Spread by Acct'!$B$10:$B$137)*($E140='Data % Capital Spread by Acct'!$D$10:$D$137)*('Data % Capital Spread by Acct'!$F$10:$F$137))*Q$136</f>
        <v>0</v>
      </c>
      <c r="R140" s="20">
        <f>SUMPRODUCT(($B$136='Data % Capital Spread by Acct'!$B$10:$B$137)*($E140='Data % Capital Spread by Acct'!$D$10:$D$137)*('Data % Capital Spread by Acct'!$F$10:$F$137))*R$136</f>
        <v>0</v>
      </c>
      <c r="S140" s="20">
        <f>SUMPRODUCT(($B$136='Data % Capital Spread by Acct'!$B$10:$B$137)*($E140='Data % Capital Spread by Acct'!$D$10:$D$137)*('Data % Capital Spread by Acct'!$F$10:$F$137))*S$136</f>
        <v>0</v>
      </c>
      <c r="T140" s="20">
        <f>SUMPRODUCT(($B$136='Data % Capital Spread by Acct'!$B$10:$B$137)*($E140='Data % Capital Spread by Acct'!$D$10:$D$137)*('Data % Capital Spread by Acct'!$F$10:$F$137))*T$136</f>
        <v>0</v>
      </c>
      <c r="U140" s="20">
        <f>SUMPRODUCT(($B$136='Data % Capital Spread by Acct'!$B$10:$B$137)*($E140='Data % Capital Spread by Acct'!$D$10:$D$137)*('Data % Capital Spread by Acct'!$F$10:$F$137))*U$136</f>
        <v>0</v>
      </c>
      <c r="V140" s="20">
        <f>SUMPRODUCT(($B$136='Data % Capital Spread by Acct'!$B$10:$B$137)*($E140='Data % Capital Spread by Acct'!$D$10:$D$137)*('Data % Capital Spread by Acct'!$F$10:$F$137))*V$136</f>
        <v>0</v>
      </c>
      <c r="W140" s="20">
        <f>SUMPRODUCT(($B$136='Data % Capital Spread by Acct'!$B$10:$B$137)*($E140='Data % Capital Spread by Acct'!$D$10:$D$137)*('Data % Capital Spread by Acct'!$F$10:$F$137))*W$136</f>
        <v>0</v>
      </c>
      <c r="X140" s="20">
        <f>SUMPRODUCT(($B$136='Data % Capital Spread by Acct'!$B$10:$B$137)*($E140='Data % Capital Spread by Acct'!$D$10:$D$137)*('Data % Capital Spread by Acct'!$F$10:$F$137))*X$136</f>
        <v>0</v>
      </c>
      <c r="Y140" s="20">
        <f>SUMPRODUCT(($B$136='Data % Capital Spread by Acct'!$B$10:$B$137)*($E140='Data % Capital Spread by Acct'!$D$10:$D$137)*('Data % Capital Spread by Acct'!$F$10:$F$137))*Y$136</f>
        <v>0</v>
      </c>
      <c r="Z140" s="20">
        <f>SUMPRODUCT(($B$136='Data % Capital Spread by Acct'!$B$10:$B$137)*($E140='Data % Capital Spread by Acct'!$D$10:$D$137)*('Data % Capital Spread by Acct'!$F$10:$F$137))*Z$136</f>
        <v>0</v>
      </c>
      <c r="AA140" s="20">
        <f>SUMPRODUCT(($B$136='Data % Capital Spread by Acct'!$B$10:$B$137)*($E140='Data % Capital Spread by Acct'!$D$10:$D$137)*('Data % Capital Spread by Acct'!$F$10:$F$137))*AA$136</f>
        <v>0</v>
      </c>
      <c r="AB140" s="20">
        <f>SUMPRODUCT(($B$136='Data % Capital Spread by Acct'!$B$10:$B$137)*($E140='Data % Capital Spread by Acct'!$D$10:$D$137)*('Data % Capital Spread by Acct'!$F$10:$F$137))*AB$136</f>
        <v>0</v>
      </c>
      <c r="AC140" s="20">
        <f>SUMPRODUCT(($B$136='Data % Capital Spread by Acct'!$B$10:$B$137)*($E140='Data % Capital Spread by Acct'!$D$10:$D$137)*('Data % Capital Spread by Acct'!$F$10:$F$137))*AC$136</f>
        <v>0</v>
      </c>
      <c r="AD140" s="20">
        <f>SUMPRODUCT(($B$136='Data % Capital Spread by Acct'!$B$10:$B$137)*($E140='Data % Capital Spread by Acct'!$D$10:$D$137)*('Data % Capital Spread by Acct'!$F$10:$F$137))*AD$136</f>
        <v>0</v>
      </c>
      <c r="AE140" s="20">
        <f>SUMPRODUCT(($B$136='Data % Capital Spread by Acct'!$B$10:$B$137)*($E140='Data % Capital Spread by Acct'!$D$10:$D$137)*('Data % Capital Spread by Acct'!$F$10:$F$137))*AE$136</f>
        <v>0</v>
      </c>
      <c r="AF140" s="20">
        <f>SUMPRODUCT(($B$136='Data % Capital Spread by Acct'!$B$10:$B$137)*($E140='Data % Capital Spread by Acct'!$D$10:$D$137)*('Data % Capital Spread by Acct'!$F$10:$F$137))*AF$136</f>
        <v>0</v>
      </c>
      <c r="AG140" s="20">
        <f>SUMPRODUCT(($B$136='Data % Capital Spread by Acct'!$B$10:$B$137)*($E140='Data % Capital Spread by Acct'!$D$10:$D$137)*('Data % Capital Spread by Acct'!$F$10:$F$137))*AG$136</f>
        <v>0</v>
      </c>
      <c r="AH140" s="20">
        <f>SUMPRODUCT(($B$136='Data % Capital Spread by Acct'!$B$10:$B$137)*($E140='Data % Capital Spread by Acct'!$D$10:$D$137)*('Data % Capital Spread by Acct'!$F$10:$F$137))*AH$136</f>
        <v>0</v>
      </c>
      <c r="AI140" s="20">
        <f>SUMPRODUCT(($B$136='Data % Capital Spread by Acct'!$B$10:$B$137)*($E140='Data % Capital Spread by Acct'!$D$10:$D$137)*('Data % Capital Spread by Acct'!$F$10:$F$137))*AI$136</f>
        <v>0</v>
      </c>
      <c r="AJ140" s="20">
        <f>SUMPRODUCT(($B$136='Data % Capital Spread by Acct'!$B$10:$B$137)*($E140='Data % Capital Spread by Acct'!$D$10:$D$137)*('Data % Capital Spread by Acct'!$F$10:$F$137))*AJ$136</f>
        <v>0</v>
      </c>
      <c r="AK140" s="20">
        <f>SUMPRODUCT(($B$136='Data % Capital Spread by Acct'!$B$10:$B$137)*($E140='Data % Capital Spread by Acct'!$D$10:$D$137)*('Data % Capital Spread by Acct'!$F$10:$F$137))*AK$136</f>
        <v>0</v>
      </c>
      <c r="AL140" s="20">
        <f>SUMPRODUCT(($B$136='Data % Capital Spread by Acct'!$B$10:$B$137)*($E140='Data % Capital Spread by Acct'!$D$10:$D$137)*('Data % Capital Spread by Acct'!$F$10:$F$137))*AL$136</f>
        <v>0</v>
      </c>
      <c r="AM140" s="20">
        <f>SUMPRODUCT(($B$136='Data % Capital Spread by Acct'!$B$10:$B$137)*($E140='Data % Capital Spread by Acct'!$D$10:$D$137)*('Data % Capital Spread by Acct'!$F$10:$F$137))*AM$136</f>
        <v>0</v>
      </c>
      <c r="AN140" s="614">
        <f t="shared" si="211"/>
        <v>0</v>
      </c>
      <c r="AO140" s="614">
        <f t="shared" si="212"/>
        <v>0</v>
      </c>
    </row>
    <row r="141" spans="1:41" s="387" customFormat="1" ht="14.1" customHeight="1">
      <c r="A141" s="715"/>
      <c r="B141" s="3"/>
      <c r="C141" s="9" t="s">
        <v>386</v>
      </c>
      <c r="D141" s="717"/>
      <c r="E141" s="705" t="str">
        <f t="shared" si="213"/>
        <v/>
      </c>
      <c r="F141" s="705"/>
      <c r="G141" s="20" cm="1">
        <f t="array" ref="G141">SUMPRODUCT(($B$136='Link In'!$B$109:$B$206)*($C141='Link In'!$D$109:$D$206)*('Link In'!$J$109:$J$206))</f>
        <v>0</v>
      </c>
      <c r="H141" s="20" cm="1">
        <f t="array" ref="H141">SUMPRODUCT(($B$136='Link In'!$B$109:$B$206)*($C141='Link In'!$D$109:$D$206)*('Link In'!$F$109:$F$206))</f>
        <v>0</v>
      </c>
      <c r="I141" s="614"/>
      <c r="J141" s="614"/>
      <c r="K141" s="614"/>
      <c r="L141" s="20">
        <f>SUMPRODUCT(($B$136='Data % Capital Spread by Acct'!$B$10:$B$137)*($E141='Data % Capital Spread by Acct'!$D$10:$D$137)*('Data % Capital Spread by Acct'!$F$10:$F$137))*L$136</f>
        <v>0</v>
      </c>
      <c r="M141" s="20">
        <f>SUMPRODUCT(($B$136='Data % Capital Spread by Acct'!$B$10:$B$137)*($E141='Data % Capital Spread by Acct'!$D$10:$D$137)*('Data % Capital Spread by Acct'!$F$10:$F$137))*M$136</f>
        <v>0</v>
      </c>
      <c r="N141" s="20">
        <f>SUMPRODUCT(($B$136='Data % Capital Spread by Acct'!$B$10:$B$137)*($E141='Data % Capital Spread by Acct'!$D$10:$D$137)*('Data % Capital Spread by Acct'!$F$10:$F$137))*N$136</f>
        <v>0</v>
      </c>
      <c r="O141" s="20">
        <f>SUMPRODUCT(($B$136='Data % Capital Spread by Acct'!$B$10:$B$137)*($E141='Data % Capital Spread by Acct'!$D$10:$D$137)*('Data % Capital Spread by Acct'!$F$10:$F$137))*O$136</f>
        <v>0</v>
      </c>
      <c r="P141" s="20">
        <f>SUMPRODUCT(($B$136='Data % Capital Spread by Acct'!$B$10:$B$137)*($E141='Data % Capital Spread by Acct'!$D$10:$D$137)*('Data % Capital Spread by Acct'!$F$10:$F$137))*P$136</f>
        <v>0</v>
      </c>
      <c r="Q141" s="20">
        <f>SUMPRODUCT(($B$136='Data % Capital Spread by Acct'!$B$10:$B$137)*($E141='Data % Capital Spread by Acct'!$D$10:$D$137)*('Data % Capital Spread by Acct'!$F$10:$F$137))*Q$136</f>
        <v>0</v>
      </c>
      <c r="R141" s="20">
        <f>SUMPRODUCT(($B$136='Data % Capital Spread by Acct'!$B$10:$B$137)*($E141='Data % Capital Spread by Acct'!$D$10:$D$137)*('Data % Capital Spread by Acct'!$F$10:$F$137))*R$136</f>
        <v>0</v>
      </c>
      <c r="S141" s="20">
        <f>SUMPRODUCT(($B$136='Data % Capital Spread by Acct'!$B$10:$B$137)*($E141='Data % Capital Spread by Acct'!$D$10:$D$137)*('Data % Capital Spread by Acct'!$F$10:$F$137))*S$136</f>
        <v>0</v>
      </c>
      <c r="T141" s="20">
        <f>SUMPRODUCT(($B$136='Data % Capital Spread by Acct'!$B$10:$B$137)*($E141='Data % Capital Spread by Acct'!$D$10:$D$137)*('Data % Capital Spread by Acct'!$F$10:$F$137))*T$136</f>
        <v>0</v>
      </c>
      <c r="U141" s="20">
        <f>SUMPRODUCT(($B$136='Data % Capital Spread by Acct'!$B$10:$B$137)*($E141='Data % Capital Spread by Acct'!$D$10:$D$137)*('Data % Capital Spread by Acct'!$F$10:$F$137))*U$136</f>
        <v>0</v>
      </c>
      <c r="V141" s="20">
        <f>SUMPRODUCT(($B$136='Data % Capital Spread by Acct'!$B$10:$B$137)*($E141='Data % Capital Spread by Acct'!$D$10:$D$137)*('Data % Capital Spread by Acct'!$F$10:$F$137))*V$136</f>
        <v>0</v>
      </c>
      <c r="W141" s="20">
        <f>SUMPRODUCT(($B$136='Data % Capital Spread by Acct'!$B$10:$B$137)*($E141='Data % Capital Spread by Acct'!$D$10:$D$137)*('Data % Capital Spread by Acct'!$F$10:$F$137))*W$136</f>
        <v>0</v>
      </c>
      <c r="X141" s="20">
        <f>SUMPRODUCT(($B$136='Data % Capital Spread by Acct'!$B$10:$B$137)*($E141='Data % Capital Spread by Acct'!$D$10:$D$137)*('Data % Capital Spread by Acct'!$F$10:$F$137))*X$136</f>
        <v>0</v>
      </c>
      <c r="Y141" s="20">
        <f>SUMPRODUCT(($B$136='Data % Capital Spread by Acct'!$B$10:$B$137)*($E141='Data % Capital Spread by Acct'!$D$10:$D$137)*('Data % Capital Spread by Acct'!$F$10:$F$137))*Y$136</f>
        <v>0</v>
      </c>
      <c r="Z141" s="20">
        <f>SUMPRODUCT(($B$136='Data % Capital Spread by Acct'!$B$10:$B$137)*($E141='Data % Capital Spread by Acct'!$D$10:$D$137)*('Data % Capital Spread by Acct'!$F$10:$F$137))*Z$136</f>
        <v>0</v>
      </c>
      <c r="AA141" s="20">
        <f>SUMPRODUCT(($B$136='Data % Capital Spread by Acct'!$B$10:$B$137)*($E141='Data % Capital Spread by Acct'!$D$10:$D$137)*('Data % Capital Spread by Acct'!$F$10:$F$137))*AA$136</f>
        <v>0</v>
      </c>
      <c r="AB141" s="20">
        <f>SUMPRODUCT(($B$136='Data % Capital Spread by Acct'!$B$10:$B$137)*($E141='Data % Capital Spread by Acct'!$D$10:$D$137)*('Data % Capital Spread by Acct'!$F$10:$F$137))*AB$136</f>
        <v>0</v>
      </c>
      <c r="AC141" s="20">
        <f>SUMPRODUCT(($B$136='Data % Capital Spread by Acct'!$B$10:$B$137)*($E141='Data % Capital Spread by Acct'!$D$10:$D$137)*('Data % Capital Spread by Acct'!$F$10:$F$137))*AC$136</f>
        <v>0</v>
      </c>
      <c r="AD141" s="20">
        <f>SUMPRODUCT(($B$136='Data % Capital Spread by Acct'!$B$10:$B$137)*($E141='Data % Capital Spread by Acct'!$D$10:$D$137)*('Data % Capital Spread by Acct'!$F$10:$F$137))*AD$136</f>
        <v>0</v>
      </c>
      <c r="AE141" s="20">
        <f>SUMPRODUCT(($B$136='Data % Capital Spread by Acct'!$B$10:$B$137)*($E141='Data % Capital Spread by Acct'!$D$10:$D$137)*('Data % Capital Spread by Acct'!$F$10:$F$137))*AE$136</f>
        <v>0</v>
      </c>
      <c r="AF141" s="20">
        <f>SUMPRODUCT(($B$136='Data % Capital Spread by Acct'!$B$10:$B$137)*($E141='Data % Capital Spread by Acct'!$D$10:$D$137)*('Data % Capital Spread by Acct'!$F$10:$F$137))*AF$136</f>
        <v>0</v>
      </c>
      <c r="AG141" s="20">
        <f>SUMPRODUCT(($B$136='Data % Capital Spread by Acct'!$B$10:$B$137)*($E141='Data % Capital Spread by Acct'!$D$10:$D$137)*('Data % Capital Spread by Acct'!$F$10:$F$137))*AG$136</f>
        <v>0</v>
      </c>
      <c r="AH141" s="20">
        <f>SUMPRODUCT(($B$136='Data % Capital Spread by Acct'!$B$10:$B$137)*($E141='Data % Capital Spread by Acct'!$D$10:$D$137)*('Data % Capital Spread by Acct'!$F$10:$F$137))*AH$136</f>
        <v>0</v>
      </c>
      <c r="AI141" s="20">
        <f>SUMPRODUCT(($B$136='Data % Capital Spread by Acct'!$B$10:$B$137)*($E141='Data % Capital Spread by Acct'!$D$10:$D$137)*('Data % Capital Spread by Acct'!$F$10:$F$137))*AI$136</f>
        <v>0</v>
      </c>
      <c r="AJ141" s="20">
        <f>SUMPRODUCT(($B$136='Data % Capital Spread by Acct'!$B$10:$B$137)*($E141='Data % Capital Spread by Acct'!$D$10:$D$137)*('Data % Capital Spread by Acct'!$F$10:$F$137))*AJ$136</f>
        <v>0</v>
      </c>
      <c r="AK141" s="20">
        <f>SUMPRODUCT(($B$136='Data % Capital Spread by Acct'!$B$10:$B$137)*($E141='Data % Capital Spread by Acct'!$D$10:$D$137)*('Data % Capital Spread by Acct'!$F$10:$F$137))*AK$136</f>
        <v>0</v>
      </c>
      <c r="AL141" s="20">
        <f>SUMPRODUCT(($B$136='Data % Capital Spread by Acct'!$B$10:$B$137)*($E141='Data % Capital Spread by Acct'!$D$10:$D$137)*('Data % Capital Spread by Acct'!$F$10:$F$137))*AL$136</f>
        <v>0</v>
      </c>
      <c r="AM141" s="20">
        <f>SUMPRODUCT(($B$136='Data % Capital Spread by Acct'!$B$10:$B$137)*($E141='Data % Capital Spread by Acct'!$D$10:$D$137)*('Data % Capital Spread by Acct'!$F$10:$F$137))*AM$136</f>
        <v>0</v>
      </c>
      <c r="AN141" s="20">
        <f t="shared" si="211"/>
        <v>0</v>
      </c>
      <c r="AO141" s="20">
        <f t="shared" si="212"/>
        <v>0</v>
      </c>
    </row>
    <row r="142" spans="1:41" s="387" customFormat="1" ht="14.1" customHeight="1">
      <c r="A142" s="715"/>
      <c r="B142" s="3"/>
      <c r="C142" s="2" t="s">
        <v>386</v>
      </c>
      <c r="D142" s="717"/>
      <c r="E142" s="705" t="str">
        <f t="shared" si="213"/>
        <v/>
      </c>
      <c r="F142" s="705"/>
      <c r="G142" s="20" cm="1">
        <f t="array" ref="G142">SUMPRODUCT(($B$136='Link In'!$B$109:$B$206)*($C142='Link In'!$D$109:$D$206)*('Link In'!$J$109:$J$206))</f>
        <v>0</v>
      </c>
      <c r="H142" s="20" cm="1">
        <f t="array" ref="H142">SUMPRODUCT(($B$136='Link In'!$B$109:$B$206)*($C142='Link In'!$D$109:$D$206)*('Link In'!$F$109:$F$206))</f>
        <v>0</v>
      </c>
      <c r="I142" s="614"/>
      <c r="J142" s="614"/>
      <c r="K142" s="614"/>
      <c r="L142" s="20">
        <f>SUMPRODUCT(($B$136='Data % Capital Spread by Acct'!$B$10:$B$137)*($E142='Data % Capital Spread by Acct'!$D$10:$D$137)*('Data % Capital Spread by Acct'!$F$10:$F$137))*L$136</f>
        <v>0</v>
      </c>
      <c r="M142" s="20">
        <f>SUMPRODUCT(($B$136='Data % Capital Spread by Acct'!$B$10:$B$137)*($E142='Data % Capital Spread by Acct'!$D$10:$D$137)*('Data % Capital Spread by Acct'!$F$10:$F$137))*M$136</f>
        <v>0</v>
      </c>
      <c r="N142" s="20">
        <f>SUMPRODUCT(($B$136='Data % Capital Spread by Acct'!$B$10:$B$137)*($E142='Data % Capital Spread by Acct'!$D$10:$D$137)*('Data % Capital Spread by Acct'!$F$10:$F$137))*N$136</f>
        <v>0</v>
      </c>
      <c r="O142" s="20">
        <f>SUMPRODUCT(($B$136='Data % Capital Spread by Acct'!$B$10:$B$137)*($E142='Data % Capital Spread by Acct'!$D$10:$D$137)*('Data % Capital Spread by Acct'!$F$10:$F$137))*O$136</f>
        <v>0</v>
      </c>
      <c r="P142" s="20">
        <f>SUMPRODUCT(($B$136='Data % Capital Spread by Acct'!$B$10:$B$137)*($E142='Data % Capital Spread by Acct'!$D$10:$D$137)*('Data % Capital Spread by Acct'!$F$10:$F$137))*P$136</f>
        <v>0</v>
      </c>
      <c r="Q142" s="20">
        <f>SUMPRODUCT(($B$136='Data % Capital Spread by Acct'!$B$10:$B$137)*($E142='Data % Capital Spread by Acct'!$D$10:$D$137)*('Data % Capital Spread by Acct'!$F$10:$F$137))*Q$136</f>
        <v>0</v>
      </c>
      <c r="R142" s="20">
        <f>SUMPRODUCT(($B$136='Data % Capital Spread by Acct'!$B$10:$B$137)*($E142='Data % Capital Spread by Acct'!$D$10:$D$137)*('Data % Capital Spread by Acct'!$F$10:$F$137))*R$136</f>
        <v>0</v>
      </c>
      <c r="S142" s="20">
        <f>SUMPRODUCT(($B$136='Data % Capital Spread by Acct'!$B$10:$B$137)*($E142='Data % Capital Spread by Acct'!$D$10:$D$137)*('Data % Capital Spread by Acct'!$F$10:$F$137))*S$136</f>
        <v>0</v>
      </c>
      <c r="T142" s="20">
        <f>SUMPRODUCT(($B$136='Data % Capital Spread by Acct'!$B$10:$B$137)*($E142='Data % Capital Spread by Acct'!$D$10:$D$137)*('Data % Capital Spread by Acct'!$F$10:$F$137))*T$136</f>
        <v>0</v>
      </c>
      <c r="U142" s="20">
        <f>SUMPRODUCT(($B$136='Data % Capital Spread by Acct'!$B$10:$B$137)*($E142='Data % Capital Spread by Acct'!$D$10:$D$137)*('Data % Capital Spread by Acct'!$F$10:$F$137))*U$136</f>
        <v>0</v>
      </c>
      <c r="V142" s="20">
        <f>SUMPRODUCT(($B$136='Data % Capital Spread by Acct'!$B$10:$B$137)*($E142='Data % Capital Spread by Acct'!$D$10:$D$137)*('Data % Capital Spread by Acct'!$F$10:$F$137))*V$136</f>
        <v>0</v>
      </c>
      <c r="W142" s="20">
        <f>SUMPRODUCT(($B$136='Data % Capital Spread by Acct'!$B$10:$B$137)*($E142='Data % Capital Spread by Acct'!$D$10:$D$137)*('Data % Capital Spread by Acct'!$F$10:$F$137))*W$136</f>
        <v>0</v>
      </c>
      <c r="X142" s="20">
        <f>SUMPRODUCT(($B$136='Data % Capital Spread by Acct'!$B$10:$B$137)*($E142='Data % Capital Spread by Acct'!$D$10:$D$137)*('Data % Capital Spread by Acct'!$F$10:$F$137))*X$136</f>
        <v>0</v>
      </c>
      <c r="Y142" s="20">
        <f>SUMPRODUCT(($B$136='Data % Capital Spread by Acct'!$B$10:$B$137)*($E142='Data % Capital Spread by Acct'!$D$10:$D$137)*('Data % Capital Spread by Acct'!$F$10:$F$137))*Y$136</f>
        <v>0</v>
      </c>
      <c r="Z142" s="20">
        <f>SUMPRODUCT(($B$136='Data % Capital Spread by Acct'!$B$10:$B$137)*($E142='Data % Capital Spread by Acct'!$D$10:$D$137)*('Data % Capital Spread by Acct'!$F$10:$F$137))*Z$136</f>
        <v>0</v>
      </c>
      <c r="AA142" s="20">
        <f>SUMPRODUCT(($B$136='Data % Capital Spread by Acct'!$B$10:$B$137)*($E142='Data % Capital Spread by Acct'!$D$10:$D$137)*('Data % Capital Spread by Acct'!$F$10:$F$137))*AA$136</f>
        <v>0</v>
      </c>
      <c r="AB142" s="20">
        <f>SUMPRODUCT(($B$136='Data % Capital Spread by Acct'!$B$10:$B$137)*($E142='Data % Capital Spread by Acct'!$D$10:$D$137)*('Data % Capital Spread by Acct'!$F$10:$F$137))*AB$136</f>
        <v>0</v>
      </c>
      <c r="AC142" s="20">
        <f>SUMPRODUCT(($B$136='Data % Capital Spread by Acct'!$B$10:$B$137)*($E142='Data % Capital Spread by Acct'!$D$10:$D$137)*('Data % Capital Spread by Acct'!$F$10:$F$137))*AC$136</f>
        <v>0</v>
      </c>
      <c r="AD142" s="20">
        <f>SUMPRODUCT(($B$136='Data % Capital Spread by Acct'!$B$10:$B$137)*($E142='Data % Capital Spread by Acct'!$D$10:$D$137)*('Data % Capital Spread by Acct'!$F$10:$F$137))*AD$136</f>
        <v>0</v>
      </c>
      <c r="AE142" s="20">
        <f>SUMPRODUCT(($B$136='Data % Capital Spread by Acct'!$B$10:$B$137)*($E142='Data % Capital Spread by Acct'!$D$10:$D$137)*('Data % Capital Spread by Acct'!$F$10:$F$137))*AE$136</f>
        <v>0</v>
      </c>
      <c r="AF142" s="20">
        <f>SUMPRODUCT(($B$136='Data % Capital Spread by Acct'!$B$10:$B$137)*($E142='Data % Capital Spread by Acct'!$D$10:$D$137)*('Data % Capital Spread by Acct'!$F$10:$F$137))*AF$136</f>
        <v>0</v>
      </c>
      <c r="AG142" s="20">
        <f>SUMPRODUCT(($B$136='Data % Capital Spread by Acct'!$B$10:$B$137)*($E142='Data % Capital Spread by Acct'!$D$10:$D$137)*('Data % Capital Spread by Acct'!$F$10:$F$137))*AG$136</f>
        <v>0</v>
      </c>
      <c r="AH142" s="20">
        <f>SUMPRODUCT(($B$136='Data % Capital Spread by Acct'!$B$10:$B$137)*($E142='Data % Capital Spread by Acct'!$D$10:$D$137)*('Data % Capital Spread by Acct'!$F$10:$F$137))*AH$136</f>
        <v>0</v>
      </c>
      <c r="AI142" s="20">
        <f>SUMPRODUCT(($B$136='Data % Capital Spread by Acct'!$B$10:$B$137)*($E142='Data % Capital Spread by Acct'!$D$10:$D$137)*('Data % Capital Spread by Acct'!$F$10:$F$137))*AI$136</f>
        <v>0</v>
      </c>
      <c r="AJ142" s="20">
        <f>SUMPRODUCT(($B$136='Data % Capital Spread by Acct'!$B$10:$B$137)*($E142='Data % Capital Spread by Acct'!$D$10:$D$137)*('Data % Capital Spread by Acct'!$F$10:$F$137))*AJ$136</f>
        <v>0</v>
      </c>
      <c r="AK142" s="20">
        <f>SUMPRODUCT(($B$136='Data % Capital Spread by Acct'!$B$10:$B$137)*($E142='Data % Capital Spread by Acct'!$D$10:$D$137)*('Data % Capital Spread by Acct'!$F$10:$F$137))*AK$136</f>
        <v>0</v>
      </c>
      <c r="AL142" s="20">
        <f>SUMPRODUCT(($B$136='Data % Capital Spread by Acct'!$B$10:$B$137)*($E142='Data % Capital Spread by Acct'!$D$10:$D$137)*('Data % Capital Spread by Acct'!$F$10:$F$137))*AL$136</f>
        <v>0</v>
      </c>
      <c r="AM142" s="20">
        <f>SUMPRODUCT(($B$136='Data % Capital Spread by Acct'!$B$10:$B$137)*($E142='Data % Capital Spread by Acct'!$D$10:$D$137)*('Data % Capital Spread by Acct'!$F$10:$F$137))*AM$136</f>
        <v>0</v>
      </c>
      <c r="AN142" s="20">
        <f t="shared" si="211"/>
        <v>0</v>
      </c>
      <c r="AO142" s="20">
        <f t="shared" si="212"/>
        <v>0</v>
      </c>
    </row>
    <row r="143" spans="1:41" s="387" customFormat="1" ht="14.1" customHeight="1">
      <c r="A143" s="715"/>
      <c r="B143" s="3"/>
      <c r="C143" s="2" t="s">
        <v>386</v>
      </c>
      <c r="D143" s="717"/>
      <c r="E143" s="705" t="str">
        <f t="shared" si="213"/>
        <v/>
      </c>
      <c r="F143" s="705"/>
      <c r="G143" s="20" cm="1">
        <f t="array" ref="G143">SUMPRODUCT(($B$136='Link In'!$B$109:$B$206)*($C143='Link In'!$D$109:$D$206)*('Link In'!$J$109:$J$206))</f>
        <v>0</v>
      </c>
      <c r="H143" s="20" cm="1">
        <f t="array" ref="H143">SUMPRODUCT(($B$136='Link In'!$B$109:$B$206)*($C143='Link In'!$D$109:$D$206)*('Link In'!$F$109:$F$206))</f>
        <v>0</v>
      </c>
      <c r="I143" s="614"/>
      <c r="J143" s="614"/>
      <c r="K143" s="614"/>
      <c r="L143" s="20">
        <f>SUMPRODUCT(($B$136='Data % Capital Spread by Acct'!$B$10:$B$137)*($E143='Data % Capital Spread by Acct'!$D$10:$D$137)*('Data % Capital Spread by Acct'!$F$10:$F$137))*L$136</f>
        <v>0</v>
      </c>
      <c r="M143" s="20">
        <f>SUMPRODUCT(($B$136='Data % Capital Spread by Acct'!$B$10:$B$137)*($E143='Data % Capital Spread by Acct'!$D$10:$D$137)*('Data % Capital Spread by Acct'!$F$10:$F$137))*M$136</f>
        <v>0</v>
      </c>
      <c r="N143" s="20">
        <f>SUMPRODUCT(($B$136='Data % Capital Spread by Acct'!$B$10:$B$137)*($E143='Data % Capital Spread by Acct'!$D$10:$D$137)*('Data % Capital Spread by Acct'!$F$10:$F$137))*N$136</f>
        <v>0</v>
      </c>
      <c r="O143" s="20">
        <f>SUMPRODUCT(($B$136='Data % Capital Spread by Acct'!$B$10:$B$137)*($E143='Data % Capital Spread by Acct'!$D$10:$D$137)*('Data % Capital Spread by Acct'!$F$10:$F$137))*O$136</f>
        <v>0</v>
      </c>
      <c r="P143" s="20">
        <f>SUMPRODUCT(($B$136='Data % Capital Spread by Acct'!$B$10:$B$137)*($E143='Data % Capital Spread by Acct'!$D$10:$D$137)*('Data % Capital Spread by Acct'!$F$10:$F$137))*P$136</f>
        <v>0</v>
      </c>
      <c r="Q143" s="20">
        <f>SUMPRODUCT(($B$136='Data % Capital Spread by Acct'!$B$10:$B$137)*($E143='Data % Capital Spread by Acct'!$D$10:$D$137)*('Data % Capital Spread by Acct'!$F$10:$F$137))*Q$136</f>
        <v>0</v>
      </c>
      <c r="R143" s="20">
        <f>SUMPRODUCT(($B$136='Data % Capital Spread by Acct'!$B$10:$B$137)*($E143='Data % Capital Spread by Acct'!$D$10:$D$137)*('Data % Capital Spread by Acct'!$F$10:$F$137))*R$136</f>
        <v>0</v>
      </c>
      <c r="S143" s="20">
        <f>SUMPRODUCT(($B$136='Data % Capital Spread by Acct'!$B$10:$B$137)*($E143='Data % Capital Spread by Acct'!$D$10:$D$137)*('Data % Capital Spread by Acct'!$F$10:$F$137))*S$136</f>
        <v>0</v>
      </c>
      <c r="T143" s="20">
        <f>SUMPRODUCT(($B$136='Data % Capital Spread by Acct'!$B$10:$B$137)*($E143='Data % Capital Spread by Acct'!$D$10:$D$137)*('Data % Capital Spread by Acct'!$F$10:$F$137))*T$136</f>
        <v>0</v>
      </c>
      <c r="U143" s="20">
        <f>SUMPRODUCT(($B$136='Data % Capital Spread by Acct'!$B$10:$B$137)*($E143='Data % Capital Spread by Acct'!$D$10:$D$137)*('Data % Capital Spread by Acct'!$F$10:$F$137))*U$136</f>
        <v>0</v>
      </c>
      <c r="V143" s="20">
        <f>SUMPRODUCT(($B$136='Data % Capital Spread by Acct'!$B$10:$B$137)*($E143='Data % Capital Spread by Acct'!$D$10:$D$137)*('Data % Capital Spread by Acct'!$F$10:$F$137))*V$136</f>
        <v>0</v>
      </c>
      <c r="W143" s="20">
        <f>SUMPRODUCT(($B$136='Data % Capital Spread by Acct'!$B$10:$B$137)*($E143='Data % Capital Spread by Acct'!$D$10:$D$137)*('Data % Capital Spread by Acct'!$F$10:$F$137))*W$136</f>
        <v>0</v>
      </c>
      <c r="X143" s="20">
        <f>SUMPRODUCT(($B$136='Data % Capital Spread by Acct'!$B$10:$B$137)*($E143='Data % Capital Spread by Acct'!$D$10:$D$137)*('Data % Capital Spread by Acct'!$F$10:$F$137))*X$136</f>
        <v>0</v>
      </c>
      <c r="Y143" s="20">
        <f>SUMPRODUCT(($B$136='Data % Capital Spread by Acct'!$B$10:$B$137)*($E143='Data % Capital Spread by Acct'!$D$10:$D$137)*('Data % Capital Spread by Acct'!$F$10:$F$137))*Y$136</f>
        <v>0</v>
      </c>
      <c r="Z143" s="20">
        <f>SUMPRODUCT(($B$136='Data % Capital Spread by Acct'!$B$10:$B$137)*($E143='Data % Capital Spread by Acct'!$D$10:$D$137)*('Data % Capital Spread by Acct'!$F$10:$F$137))*Z$136</f>
        <v>0</v>
      </c>
      <c r="AA143" s="20">
        <f>SUMPRODUCT(($B$136='Data % Capital Spread by Acct'!$B$10:$B$137)*($E143='Data % Capital Spread by Acct'!$D$10:$D$137)*('Data % Capital Spread by Acct'!$F$10:$F$137))*AA$136</f>
        <v>0</v>
      </c>
      <c r="AB143" s="20">
        <f>SUMPRODUCT(($B$136='Data % Capital Spread by Acct'!$B$10:$B$137)*($E143='Data % Capital Spread by Acct'!$D$10:$D$137)*('Data % Capital Spread by Acct'!$F$10:$F$137))*AB$136</f>
        <v>0</v>
      </c>
      <c r="AC143" s="20">
        <f>SUMPRODUCT(($B$136='Data % Capital Spread by Acct'!$B$10:$B$137)*($E143='Data % Capital Spread by Acct'!$D$10:$D$137)*('Data % Capital Spread by Acct'!$F$10:$F$137))*AC$136</f>
        <v>0</v>
      </c>
      <c r="AD143" s="20">
        <f>SUMPRODUCT(($B$136='Data % Capital Spread by Acct'!$B$10:$B$137)*($E143='Data % Capital Spread by Acct'!$D$10:$D$137)*('Data % Capital Spread by Acct'!$F$10:$F$137))*AD$136</f>
        <v>0</v>
      </c>
      <c r="AE143" s="20">
        <f>SUMPRODUCT(($B$136='Data % Capital Spread by Acct'!$B$10:$B$137)*($E143='Data % Capital Spread by Acct'!$D$10:$D$137)*('Data % Capital Spread by Acct'!$F$10:$F$137))*AE$136</f>
        <v>0</v>
      </c>
      <c r="AF143" s="20">
        <f>SUMPRODUCT(($B$136='Data % Capital Spread by Acct'!$B$10:$B$137)*($E143='Data % Capital Spread by Acct'!$D$10:$D$137)*('Data % Capital Spread by Acct'!$F$10:$F$137))*AF$136</f>
        <v>0</v>
      </c>
      <c r="AG143" s="20">
        <f>SUMPRODUCT(($B$136='Data % Capital Spread by Acct'!$B$10:$B$137)*($E143='Data % Capital Spread by Acct'!$D$10:$D$137)*('Data % Capital Spread by Acct'!$F$10:$F$137))*AG$136</f>
        <v>0</v>
      </c>
      <c r="AH143" s="20">
        <f>SUMPRODUCT(($B$136='Data % Capital Spread by Acct'!$B$10:$B$137)*($E143='Data % Capital Spread by Acct'!$D$10:$D$137)*('Data % Capital Spread by Acct'!$F$10:$F$137))*AH$136</f>
        <v>0</v>
      </c>
      <c r="AI143" s="20">
        <f>SUMPRODUCT(($B$136='Data % Capital Spread by Acct'!$B$10:$B$137)*($E143='Data % Capital Spread by Acct'!$D$10:$D$137)*('Data % Capital Spread by Acct'!$F$10:$F$137))*AI$136</f>
        <v>0</v>
      </c>
      <c r="AJ143" s="20">
        <f>SUMPRODUCT(($B$136='Data % Capital Spread by Acct'!$B$10:$B$137)*($E143='Data % Capital Spread by Acct'!$D$10:$D$137)*('Data % Capital Spread by Acct'!$F$10:$F$137))*AJ$136</f>
        <v>0</v>
      </c>
      <c r="AK143" s="20">
        <f>SUMPRODUCT(($B$136='Data % Capital Spread by Acct'!$B$10:$B$137)*($E143='Data % Capital Spread by Acct'!$D$10:$D$137)*('Data % Capital Spread by Acct'!$F$10:$F$137))*AK$136</f>
        <v>0</v>
      </c>
      <c r="AL143" s="20">
        <f>SUMPRODUCT(($B$136='Data % Capital Spread by Acct'!$B$10:$B$137)*($E143='Data % Capital Spread by Acct'!$D$10:$D$137)*('Data % Capital Spread by Acct'!$F$10:$F$137))*AL$136</f>
        <v>0</v>
      </c>
      <c r="AM143" s="20">
        <f>SUMPRODUCT(($B$136='Data % Capital Spread by Acct'!$B$10:$B$137)*($E143='Data % Capital Spread by Acct'!$D$10:$D$137)*('Data % Capital Spread by Acct'!$F$10:$F$137))*AM$136</f>
        <v>0</v>
      </c>
      <c r="AN143" s="20">
        <f t="shared" si="211"/>
        <v>0</v>
      </c>
      <c r="AO143" s="20">
        <f t="shared" si="212"/>
        <v>0</v>
      </c>
    </row>
    <row r="144" spans="1:41" s="387" customFormat="1" ht="15.75" thickBot="1">
      <c r="A144" s="6"/>
      <c r="B144" s="10"/>
      <c r="C144" s="633" t="s">
        <v>646</v>
      </c>
      <c r="D144" s="714"/>
      <c r="E144" s="714"/>
      <c r="F144" s="714"/>
      <c r="G144" s="721">
        <f>SUM(G137:G143)</f>
        <v>46047.239999999983</v>
      </c>
      <c r="H144" s="721">
        <f>SUM(H137:H143)</f>
        <v>5273943.592263977</v>
      </c>
      <c r="I144" s="721">
        <f t="shared" ref="I144:W144" si="215">SUM(I137:I143)</f>
        <v>0</v>
      </c>
      <c r="J144" s="721">
        <f t="shared" si="215"/>
        <v>0</v>
      </c>
      <c r="K144" s="721">
        <f t="shared" si="215"/>
        <v>0</v>
      </c>
      <c r="L144" s="721">
        <f t="shared" ref="L144:P144" si="216">SUM(L137:L143)</f>
        <v>546396.81572900561</v>
      </c>
      <c r="M144" s="721">
        <f t="shared" si="216"/>
        <v>705255.56386028137</v>
      </c>
      <c r="N144" s="721">
        <f t="shared" si="216"/>
        <v>729295.15354584553</v>
      </c>
      <c r="O144" s="721">
        <f t="shared" si="216"/>
        <v>750333.86096471676</v>
      </c>
      <c r="P144" s="721">
        <f t="shared" si="216"/>
        <v>527694.07127142674</v>
      </c>
      <c r="Q144" s="721">
        <f t="shared" si="215"/>
        <v>460045.35633575532</v>
      </c>
      <c r="R144" s="721">
        <f t="shared" si="215"/>
        <v>410449.59553221025</v>
      </c>
      <c r="S144" s="721">
        <f t="shared" si="215"/>
        <v>394650.34195999068</v>
      </c>
      <c r="T144" s="721">
        <f t="shared" si="215"/>
        <v>376721.89875138068</v>
      </c>
      <c r="U144" s="721">
        <f t="shared" ref="U144" si="217">SUM(U137:U143)</f>
        <v>356384.22354272672</v>
      </c>
      <c r="V144" s="721">
        <f t="shared" si="215"/>
        <v>411433.834463718</v>
      </c>
      <c r="W144" s="721">
        <f t="shared" si="215"/>
        <v>351951.48396371806</v>
      </c>
      <c r="X144" s="721">
        <f t="shared" ref="X144" si="218">SUM(X137:X143)</f>
        <v>631279.39078833349</v>
      </c>
      <c r="Y144" s="721">
        <f t="shared" ref="Y144" si="219">SUM(Y137:Y143)</f>
        <v>554888.72412166675</v>
      </c>
      <c r="Z144" s="721">
        <f t="shared" ref="Z144" si="220">SUM(Z137:Z143)</f>
        <v>558533.00412166677</v>
      </c>
      <c r="AA144" s="721">
        <f t="shared" ref="AA144" si="221">SUM(AA137:AA143)</f>
        <v>554888.72412166675</v>
      </c>
      <c r="AB144" s="721">
        <f t="shared" ref="AB144" si="222">SUM(AB137:AB143)</f>
        <v>537983.04028833343</v>
      </c>
      <c r="AC144" s="721">
        <f t="shared" ref="AC144" si="223">SUM(AC137:AC143)</f>
        <v>523795.39078833337</v>
      </c>
      <c r="AD144" s="721">
        <f t="shared" ref="AD144" si="224">SUM(AD137:AD143)</f>
        <v>523795.39078833337</v>
      </c>
      <c r="AE144" s="721">
        <f t="shared" ref="AE144" si="225">SUM(AE137:AE143)</f>
        <v>523795.39078833337</v>
      </c>
      <c r="AF144" s="721">
        <f t="shared" ref="AF144" si="226">SUM(AF137:AF143)</f>
        <v>523795.39078833337</v>
      </c>
      <c r="AG144" s="721">
        <f t="shared" ref="AG144" si="227">SUM(AG137:AG143)</f>
        <v>525261.19412166672</v>
      </c>
      <c r="AH144" s="721">
        <f t="shared" ref="AH144" si="228">SUM(AH137:AH143)</f>
        <v>7458160.0106000016</v>
      </c>
      <c r="AI144" s="721">
        <f t="shared" ref="AI144" si="229">SUM(AI137:AI143)</f>
        <v>6996000.0366457142</v>
      </c>
      <c r="AJ144" s="721">
        <f t="shared" ref="AJ144" si="230">SUM(AJ137:AJ143)</f>
        <v>3192719.9904600009</v>
      </c>
      <c r="AK144" s="721">
        <f t="shared" ref="AK144" si="231">SUM(AK137:AK143)</f>
        <v>0</v>
      </c>
      <c r="AL144" s="721">
        <f t="shared" ref="AL144" si="232">SUM(AL137:AL143)</f>
        <v>0</v>
      </c>
      <c r="AM144" s="721">
        <f t="shared" ref="AM144" si="233">SUM(AM137:AM143)</f>
        <v>0</v>
      </c>
      <c r="AN144" s="721">
        <f t="shared" si="211"/>
        <v>6221400.9591441024</v>
      </c>
      <c r="AO144" s="721">
        <f t="shared" si="212"/>
        <v>3719020.8217070317</v>
      </c>
    </row>
    <row r="145" spans="1:41" ht="15.75" thickTop="1">
      <c r="A145" s="6"/>
      <c r="B145" s="10"/>
      <c r="C145" s="633"/>
      <c r="D145" s="714"/>
      <c r="E145" s="714"/>
      <c r="F145" s="714"/>
      <c r="G145" s="714"/>
      <c r="H145" s="22"/>
      <c r="I145" s="333"/>
      <c r="J145" s="23"/>
      <c r="K145" s="23"/>
      <c r="L145" s="333"/>
      <c r="M145" s="333"/>
      <c r="N145" s="333"/>
      <c r="O145" s="333"/>
      <c r="P145" s="333"/>
      <c r="Q145" s="333"/>
      <c r="R145" s="333"/>
      <c r="S145" s="722" t="s">
        <v>15642</v>
      </c>
      <c r="T145" s="333"/>
      <c r="U145" s="333"/>
      <c r="V145" s="333"/>
      <c r="W145" s="333"/>
      <c r="X145" s="333"/>
      <c r="Y145" s="333"/>
      <c r="Z145" s="333"/>
      <c r="AA145" s="333"/>
      <c r="AB145" s="333"/>
      <c r="AC145" s="333"/>
      <c r="AD145" s="333"/>
      <c r="AE145" s="333"/>
      <c r="AF145" s="333"/>
      <c r="AG145" s="333"/>
      <c r="AH145" s="333"/>
      <c r="AI145" s="333"/>
      <c r="AJ145" s="333"/>
      <c r="AK145" s="333"/>
      <c r="AL145" s="333"/>
      <c r="AM145" s="333"/>
      <c r="AN145" s="333"/>
      <c r="AO145" s="333"/>
    </row>
    <row r="146" spans="1:41">
      <c r="A146" s="6"/>
      <c r="B146" s="10"/>
      <c r="C146" s="633"/>
      <c r="D146" s="714"/>
      <c r="E146" s="714"/>
      <c r="F146" s="714"/>
      <c r="G146" s="714"/>
      <c r="H146" s="22"/>
      <c r="I146" s="333"/>
      <c r="J146" s="23"/>
      <c r="K146" s="23"/>
      <c r="L146" s="333"/>
      <c r="M146" s="333"/>
      <c r="N146" s="333"/>
      <c r="O146" s="333"/>
      <c r="P146" s="333"/>
      <c r="Q146" s="333"/>
      <c r="R146" s="333"/>
      <c r="S146" s="333"/>
      <c r="T146" s="333"/>
      <c r="U146" s="333"/>
      <c r="V146" s="333"/>
      <c r="W146" s="333"/>
      <c r="X146" s="333"/>
      <c r="Y146" s="333"/>
      <c r="Z146" s="333"/>
      <c r="AA146" s="333"/>
      <c r="AB146" s="333"/>
      <c r="AC146" s="333"/>
      <c r="AD146" s="333"/>
      <c r="AE146" s="333"/>
      <c r="AF146" s="333"/>
      <c r="AG146" s="333"/>
      <c r="AH146" s="333"/>
      <c r="AI146" s="333"/>
      <c r="AJ146" s="333"/>
      <c r="AK146" s="333"/>
      <c r="AL146" s="333"/>
      <c r="AM146" s="333"/>
      <c r="AN146" s="333"/>
      <c r="AO146" s="333"/>
    </row>
    <row r="147" spans="1:41">
      <c r="A147" s="6"/>
      <c r="B147" s="10"/>
      <c r="C147" s="633"/>
      <c r="D147" s="714"/>
      <c r="E147" s="714"/>
      <c r="F147" s="714"/>
      <c r="G147" s="714"/>
      <c r="H147" s="22"/>
      <c r="I147" s="333"/>
      <c r="J147" s="23"/>
      <c r="K147" s="23"/>
      <c r="L147" s="333"/>
      <c r="M147" s="333"/>
      <c r="N147" s="333"/>
      <c r="O147" s="333"/>
      <c r="P147" s="333"/>
      <c r="Q147" s="333"/>
      <c r="R147" s="333"/>
      <c r="S147" s="333"/>
      <c r="T147" s="333"/>
      <c r="U147" s="333"/>
      <c r="V147" s="333"/>
      <c r="W147" s="333"/>
      <c r="X147" s="333"/>
      <c r="Y147" s="333"/>
      <c r="Z147" s="333"/>
      <c r="AA147" s="333"/>
      <c r="AB147" s="333"/>
      <c r="AC147" s="333"/>
      <c r="AD147" s="333"/>
      <c r="AE147" s="333"/>
      <c r="AF147" s="333"/>
      <c r="AG147" s="333"/>
      <c r="AH147" s="333"/>
      <c r="AI147" s="333"/>
      <c r="AJ147" s="333"/>
      <c r="AK147" s="333"/>
      <c r="AL147" s="333"/>
      <c r="AM147" s="333"/>
      <c r="AN147" s="333"/>
      <c r="AO147" s="333"/>
    </row>
    <row r="148" spans="1:41">
      <c r="A148" s="6"/>
      <c r="B148" s="10"/>
      <c r="C148" s="633"/>
      <c r="D148" s="714"/>
      <c r="E148" s="714"/>
      <c r="F148" s="714"/>
      <c r="G148" s="714"/>
      <c r="H148" s="22"/>
      <c r="I148" s="333"/>
      <c r="J148" s="23"/>
      <c r="K148" s="23"/>
      <c r="L148" s="333"/>
      <c r="M148" s="333"/>
      <c r="N148" s="333"/>
      <c r="O148" s="333"/>
      <c r="P148" s="333"/>
      <c r="Q148" s="333"/>
      <c r="R148" s="333"/>
      <c r="S148" s="333"/>
      <c r="T148" s="333"/>
      <c r="U148" s="333"/>
      <c r="V148" s="333"/>
      <c r="W148" s="333"/>
      <c r="X148" s="333"/>
      <c r="Y148" s="333"/>
      <c r="Z148" s="333"/>
      <c r="AA148" s="333"/>
      <c r="AB148" s="333"/>
      <c r="AC148" s="333"/>
      <c r="AD148" s="333"/>
      <c r="AE148" s="333"/>
      <c r="AF148" s="333"/>
      <c r="AG148" s="333"/>
      <c r="AH148" s="333"/>
      <c r="AI148" s="333"/>
      <c r="AJ148" s="333"/>
      <c r="AK148" s="333"/>
      <c r="AL148" s="333"/>
      <c r="AM148" s="333"/>
      <c r="AN148" s="333"/>
      <c r="AO148" s="333"/>
    </row>
    <row r="149" spans="1:41">
      <c r="A149" s="6"/>
      <c r="B149" s="10"/>
      <c r="C149" s="633"/>
      <c r="D149" s="714"/>
      <c r="E149" s="714"/>
      <c r="F149" s="714"/>
      <c r="G149" s="714"/>
      <c r="H149" s="22"/>
      <c r="I149" s="333"/>
      <c r="J149" s="23"/>
      <c r="K149" s="23"/>
      <c r="L149" s="333"/>
      <c r="M149" s="333"/>
      <c r="N149" s="333"/>
      <c r="O149" s="333"/>
      <c r="P149" s="333"/>
      <c r="Q149" s="333"/>
      <c r="R149" s="333"/>
      <c r="S149" s="333"/>
      <c r="T149" s="333"/>
      <c r="U149" s="333"/>
      <c r="V149" s="333"/>
      <c r="W149" s="333"/>
      <c r="X149" s="333"/>
      <c r="Y149" s="333"/>
      <c r="Z149" s="333"/>
      <c r="AA149" s="333"/>
      <c r="AB149" s="333"/>
      <c r="AC149" s="333"/>
      <c r="AD149" s="333"/>
      <c r="AE149" s="333"/>
      <c r="AF149" s="333"/>
      <c r="AG149" s="333"/>
      <c r="AH149" s="333"/>
      <c r="AI149" s="333"/>
      <c r="AJ149" s="333"/>
      <c r="AK149" s="333"/>
      <c r="AL149" s="333"/>
      <c r="AM149" s="333"/>
      <c r="AN149" s="333"/>
      <c r="AO149" s="333"/>
    </row>
    <row r="150" spans="1:41" s="348" customFormat="1">
      <c r="A150" s="715"/>
      <c r="B150" s="493"/>
      <c r="C150" s="687" t="s">
        <v>647</v>
      </c>
      <c r="D150" s="723"/>
      <c r="E150" s="723"/>
      <c r="F150" s="723"/>
      <c r="G150" s="723"/>
      <c r="H150" s="724"/>
      <c r="I150" s="719"/>
      <c r="J150" s="725"/>
      <c r="K150" s="725"/>
      <c r="L150" s="725"/>
      <c r="M150" s="725"/>
      <c r="N150" s="725"/>
      <c r="O150" s="725"/>
      <c r="P150" s="725"/>
      <c r="Q150" s="725"/>
      <c r="R150" s="725"/>
      <c r="S150" s="725"/>
      <c r="T150" s="614"/>
      <c r="U150" s="614"/>
      <c r="V150" s="614"/>
      <c r="W150" s="614"/>
      <c r="X150" s="614"/>
      <c r="Y150" s="614"/>
      <c r="Z150" s="614"/>
      <c r="AA150" s="614"/>
      <c r="AB150" s="614"/>
      <c r="AC150" s="614"/>
      <c r="AD150" s="614"/>
      <c r="AE150" s="614"/>
      <c r="AF150" s="614"/>
      <c r="AG150" s="614"/>
      <c r="AH150" s="614"/>
      <c r="AI150" s="614"/>
      <c r="AJ150" s="614"/>
      <c r="AK150" s="614"/>
      <c r="AL150" s="614"/>
      <c r="AM150" s="614"/>
      <c r="AN150" s="614"/>
      <c r="AO150" s="614"/>
    </row>
    <row r="151" spans="1:41" s="373" customFormat="1">
      <c r="A151" s="493">
        <v>1</v>
      </c>
      <c r="B151" s="716" t="str">
        <f>IF(VLOOKUP($A151,'SCEP Rate Case Slippage'!$A$60:$D$110,3,FALSE)=0,"Future Use",VLOOKUP($A151,'SCEP Rate Case Slippage'!$A$60:$D$110,3,FALSE))</f>
        <v>I12-000001</v>
      </c>
      <c r="C151" s="687" t="str">
        <f>IF(VLOOKUP($A151,'SCEP Rate Case Slippage'!$A$60:$D$110,3,FALSE)=0,"",VLOOKUP($A151,'SCEP Rate Case Slippage'!$A$60:$D$110,4,FALSE))</f>
        <v>Post Acquisition BD Capex</v>
      </c>
      <c r="D151" s="726"/>
      <c r="E151" s="726"/>
      <c r="F151" s="726"/>
      <c r="G151" s="726"/>
      <c r="H151" s="614"/>
      <c r="I151" s="719"/>
      <c r="J151" s="719"/>
      <c r="K151" s="719"/>
      <c r="L151" s="333">
        <f>SUMPRODUCT(($B151='SCEP Rate Case Slippage'!$C$10:$C$111)*('SCEP Rate Case Slippage'!J$10:J$111))</f>
        <v>0</v>
      </c>
      <c r="M151" s="333">
        <f>SUMPRODUCT(($B151='SCEP Rate Case Slippage'!$C$10:$C$111)*('SCEP Rate Case Slippage'!K$10:K$111))</f>
        <v>0</v>
      </c>
      <c r="N151" s="333">
        <f>SUMPRODUCT(($B151='SCEP Rate Case Slippage'!$C$10:$C$111)*('SCEP Rate Case Slippage'!L$10:L$111))</f>
        <v>0</v>
      </c>
      <c r="O151" s="333">
        <f>SUMPRODUCT(($B151='SCEP Rate Case Slippage'!$C$10:$C$111)*('SCEP Rate Case Slippage'!M$10:M$111))</f>
        <v>0</v>
      </c>
      <c r="P151" s="333">
        <f>SUMPRODUCT(($B151='SCEP Rate Case Slippage'!$C$10:$C$111)*('SCEP Rate Case Slippage'!N$10:N$111))</f>
        <v>0</v>
      </c>
      <c r="Q151" s="333">
        <f>SUMPRODUCT(($B151='SCEP Rate Case Slippage'!$C$10:$C$111)*('SCEP Rate Case Slippage'!O$10:O$111))</f>
        <v>0</v>
      </c>
      <c r="R151" s="333">
        <f>SUMPRODUCT(($B151='SCEP Rate Case Slippage'!$C$10:$C$111)*('SCEP Rate Case Slippage'!P$10:P$111))</f>
        <v>0</v>
      </c>
      <c r="S151" s="333">
        <f>SUMPRODUCT(($B151='SCEP Rate Case Slippage'!$C$10:$C$111)*('SCEP Rate Case Slippage'!Q$10:Q$111))</f>
        <v>0</v>
      </c>
      <c r="T151" s="333">
        <f>SUMPRODUCT(($B151='SCEP Rate Case Slippage'!$C$10:$C$111)*('SCEP Rate Case Slippage'!R$10:R$111))</f>
        <v>0</v>
      </c>
      <c r="U151" s="333">
        <f>SUMPRODUCT(($B151='SCEP Rate Case Slippage'!$C$10:$C$111)*('SCEP Rate Case Slippage'!S$10:S$111))</f>
        <v>0</v>
      </c>
      <c r="V151" s="333">
        <f>SUMPRODUCT(($B151='SCEP Rate Case Slippage'!$C$10:$C$111)*('SCEP Rate Case Slippage'!U$10:U$111))</f>
        <v>0</v>
      </c>
      <c r="W151" s="333">
        <f>SUMPRODUCT(($B151='SCEP Rate Case Slippage'!$C$10:$C$111)*('SCEP Rate Case Slippage'!V$10:V$111))</f>
        <v>0</v>
      </c>
      <c r="X151" s="333">
        <f>SUMPRODUCT(($B151='SCEP Rate Case Slippage'!$C$10:$C$111)*('SCEP Rate Case Slippage'!W$10:W$111))</f>
        <v>0</v>
      </c>
      <c r="Y151" s="333">
        <f>SUMPRODUCT(($B151='SCEP Rate Case Slippage'!$C$10:$C$111)*('SCEP Rate Case Slippage'!X$10:X$111))</f>
        <v>0</v>
      </c>
      <c r="Z151" s="333">
        <f>SUMPRODUCT(($B151='SCEP Rate Case Slippage'!$C$10:$C$111)*('SCEP Rate Case Slippage'!Y$10:Y$111))</f>
        <v>0</v>
      </c>
      <c r="AA151" s="333">
        <f>SUMPRODUCT(($B151='SCEP Rate Case Slippage'!$C$10:$C$111)*('SCEP Rate Case Slippage'!Z$10:Z$111))</f>
        <v>0</v>
      </c>
      <c r="AB151" s="333">
        <f>SUMPRODUCT(($B151='SCEP Rate Case Slippage'!$C$10:$C$111)*('SCEP Rate Case Slippage'!AA$10:AA$111))</f>
        <v>0</v>
      </c>
      <c r="AC151" s="333">
        <f>SUMPRODUCT(($B151='SCEP Rate Case Slippage'!$C$10:$C$111)*('SCEP Rate Case Slippage'!AB$10:AB$111))</f>
        <v>0</v>
      </c>
      <c r="AD151" s="333">
        <f>SUMPRODUCT(($B151='SCEP Rate Case Slippage'!$C$10:$C$111)*('SCEP Rate Case Slippage'!AC$10:AC$111))</f>
        <v>0</v>
      </c>
      <c r="AE151" s="333">
        <f>SUMPRODUCT(($B151='SCEP Rate Case Slippage'!$C$10:$C$111)*('SCEP Rate Case Slippage'!AD$10:AD$111))</f>
        <v>0</v>
      </c>
      <c r="AF151" s="333">
        <f>SUMPRODUCT(($B151='SCEP Rate Case Slippage'!$C$10:$C$111)*('SCEP Rate Case Slippage'!AE$10:AE$111))</f>
        <v>0</v>
      </c>
      <c r="AG151" s="333">
        <f>SUMPRODUCT(($B151='SCEP Rate Case Slippage'!$C$10:$C$111)*('SCEP Rate Case Slippage'!AF$10:AF$111))</f>
        <v>0</v>
      </c>
      <c r="AH151" s="333">
        <f>SUMPRODUCT(($B151='SCEP Rate Case Slippage'!$C$10:$C$111)*('SCEP Rate Case Slippage'!AH$10:AH$111))</f>
        <v>0</v>
      </c>
      <c r="AI151" s="333" cm="1">
        <f t="array" ref="AI151">SUMPRODUCT(($B151='SCEP Rate Case Slippage'!$C$10:$C$111)*('SCEP Rate Case Slippage'!BG$10:BG$111))</f>
        <v>0</v>
      </c>
      <c r="AJ151" s="333" cm="1">
        <f t="array" ref="AJ151">SUMPRODUCT(($B151='SCEP Rate Case Slippage'!$C$10:$C$111)*('SCEP Rate Case Slippage'!BT$10:BT$111))</f>
        <v>0</v>
      </c>
      <c r="AK151" s="333">
        <f>SUMPRODUCT(($B151='SCEP Rate Case Slippage'!$C$10:$C$111)*('SCEP Rate Case Slippage'!AK$10:AK$111))</f>
        <v>0</v>
      </c>
      <c r="AL151" s="333">
        <f>SUMPRODUCT(($B151='SCEP Rate Case Slippage'!$C$10:$C$111)*('SCEP Rate Case Slippage'!AL$10:AL$111))</f>
        <v>0</v>
      </c>
      <c r="AM151" s="333">
        <f>SUMPRODUCT(($B151='SCEP Rate Case Slippage'!$C$10:$C$111)*('SCEP Rate Case Slippage'!AM$10:AM$111))</f>
        <v>0</v>
      </c>
      <c r="AN151" s="719">
        <f t="shared" ref="AN151:AN214" si="234">SUM(V151:AG151)</f>
        <v>0</v>
      </c>
      <c r="AO151" s="719">
        <f t="shared" ref="AO151:AO214" si="235">SUM(L151:Q151)</f>
        <v>0</v>
      </c>
    </row>
    <row r="152" spans="1:41" s="373" customFormat="1">
      <c r="A152" s="715"/>
      <c r="B152" s="493"/>
      <c r="C152" s="332" t="str">
        <f>IF('Data % Capital Spread by Acct'!E141="","",'Data % Capital Spread by Acct'!E141)</f>
        <v>Reserved</v>
      </c>
      <c r="D152" s="726"/>
      <c r="E152" s="705" t="str">
        <f t="shared" ref="E152:E155" si="236">IF(C152="Reserved","",LEFT(C152,6))</f>
        <v/>
      </c>
      <c r="F152" s="705"/>
      <c r="G152" s="20" cm="1">
        <f t="array" ref="G152">SUMPRODUCT((B151='Link In'!$B$109:$B$206)*('Link In'!$J$109:$J$206))</f>
        <v>0</v>
      </c>
      <c r="H152" s="614"/>
      <c r="I152" s="614"/>
      <c r="J152" s="614"/>
      <c r="K152" s="614"/>
      <c r="L152" s="20">
        <f>SUMPRODUCT(($B151='Data % Capital Spread by Acct'!$B$140:$B$439)*($E152='Data % Capital Spread by Acct'!$D$140:$D$439)*('Data % Capital Spread by Acct'!$F$140:$F$439))*L151</f>
        <v>0</v>
      </c>
      <c r="M152" s="20">
        <f>SUMPRODUCT(($B151='Data % Capital Spread by Acct'!$B$140:$B$439)*($E152='Data % Capital Spread by Acct'!$D$140:$D$439)*('Data % Capital Spread by Acct'!$F$140:$F$439))*M151</f>
        <v>0</v>
      </c>
      <c r="N152" s="20">
        <f>SUMPRODUCT(($B151='Data % Capital Spread by Acct'!$B$140:$B$439)*($E152='Data % Capital Spread by Acct'!$D$140:$D$439)*('Data % Capital Spread by Acct'!$F$140:$F$439))*N151</f>
        <v>0</v>
      </c>
      <c r="O152" s="20">
        <f>SUMPRODUCT(($B151='Data % Capital Spread by Acct'!$B$140:$B$439)*($E152='Data % Capital Spread by Acct'!$D$140:$D$439)*('Data % Capital Spread by Acct'!$F$140:$F$439))*O151</f>
        <v>0</v>
      </c>
      <c r="P152" s="20">
        <f>SUMPRODUCT(($B151='Data % Capital Spread by Acct'!$B$140:$B$439)*($E152='Data % Capital Spread by Acct'!$D$140:$D$439)*('Data % Capital Spread by Acct'!$F$140:$F$439))*P151</f>
        <v>0</v>
      </c>
      <c r="Q152" s="20">
        <f>SUMPRODUCT(($B151='Data % Capital Spread by Acct'!$B$140:$B$439)*($E152='Data % Capital Spread by Acct'!$D$140:$D$439)*('Data % Capital Spread by Acct'!$F$140:$F$439))*Q151</f>
        <v>0</v>
      </c>
      <c r="R152" s="20">
        <f>SUMPRODUCT(($B151='Data % Capital Spread by Acct'!$B$140:$B$439)*($E152='Data % Capital Spread by Acct'!$D$140:$D$439)*('Data % Capital Spread by Acct'!$F$140:$F$439))*R151</f>
        <v>0</v>
      </c>
      <c r="S152" s="20">
        <f>SUMPRODUCT(($B151='Data % Capital Spread by Acct'!$B$140:$B$439)*($E152='Data % Capital Spread by Acct'!$D$140:$D$439)*('Data % Capital Spread by Acct'!$F$140:$F$439))*S151</f>
        <v>0</v>
      </c>
      <c r="T152" s="20">
        <f>SUMPRODUCT(($B151='Data % Capital Spread by Acct'!$B$140:$B$439)*($E152='Data % Capital Spread by Acct'!$D$140:$D$439)*('Data % Capital Spread by Acct'!$F$140:$F$439))*T151</f>
        <v>0</v>
      </c>
      <c r="U152" s="20">
        <f>SUMPRODUCT(($B151='Data % Capital Spread by Acct'!$B$140:$B$439)*($E152='Data % Capital Spread by Acct'!$D$140:$D$439)*('Data % Capital Spread by Acct'!$F$140:$F$439))*U151</f>
        <v>0</v>
      </c>
      <c r="V152" s="20">
        <f>SUMPRODUCT(($B151='Data % Capital Spread by Acct'!$B$140:$B$439)*($E152='Data % Capital Spread by Acct'!$D$140:$D$439)*('Data % Capital Spread by Acct'!$F$140:$F$439))*V151</f>
        <v>0</v>
      </c>
      <c r="W152" s="20">
        <f>SUMPRODUCT(($B151='Data % Capital Spread by Acct'!$B$140:$B$439)*($E152='Data % Capital Spread by Acct'!$D$140:$D$439)*('Data % Capital Spread by Acct'!$F$140:$F$439))*W151</f>
        <v>0</v>
      </c>
      <c r="X152" s="20">
        <f>SUMPRODUCT(($B151='Data % Capital Spread by Acct'!$B$140:$B$439)*($E152='Data % Capital Spread by Acct'!$D$140:$D$439)*('Data % Capital Spread by Acct'!$F$140:$F$439))*X151</f>
        <v>0</v>
      </c>
      <c r="Y152" s="20">
        <f>SUMPRODUCT(($B151='Data % Capital Spread by Acct'!$B$140:$B$439)*($E152='Data % Capital Spread by Acct'!$D$140:$D$439)*('Data % Capital Spread by Acct'!$F$140:$F$439))*Y151</f>
        <v>0</v>
      </c>
      <c r="Z152" s="20">
        <f>SUMPRODUCT(($B151='Data % Capital Spread by Acct'!$B$140:$B$439)*($E152='Data % Capital Spread by Acct'!$D$140:$D$439)*('Data % Capital Spread by Acct'!$F$140:$F$439))*Z151</f>
        <v>0</v>
      </c>
      <c r="AA152" s="20">
        <f>SUMPRODUCT(($B151='Data % Capital Spread by Acct'!$B$140:$B$439)*($E152='Data % Capital Spread by Acct'!$D$140:$D$439)*('Data % Capital Spread by Acct'!$F$140:$F$439))*AA151</f>
        <v>0</v>
      </c>
      <c r="AB152" s="20">
        <f>SUMPRODUCT(($B151='Data % Capital Spread by Acct'!$B$140:$B$439)*($E152='Data % Capital Spread by Acct'!$D$140:$D$439)*('Data % Capital Spread by Acct'!$F$140:$F$439))*AB151</f>
        <v>0</v>
      </c>
      <c r="AC152" s="20">
        <f>SUMPRODUCT(($B151='Data % Capital Spread by Acct'!$B$140:$B$439)*($E152='Data % Capital Spread by Acct'!$D$140:$D$439)*('Data % Capital Spread by Acct'!$F$140:$F$439))*AC151</f>
        <v>0</v>
      </c>
      <c r="AD152" s="20">
        <f>SUMPRODUCT(($B151='Data % Capital Spread by Acct'!$B$140:$B$439)*($E152='Data % Capital Spread by Acct'!$D$140:$D$439)*('Data % Capital Spread by Acct'!$F$140:$F$439))*AD151</f>
        <v>0</v>
      </c>
      <c r="AE152" s="20">
        <f>SUMPRODUCT(($B151='Data % Capital Spread by Acct'!$B$140:$B$439)*($E152='Data % Capital Spread by Acct'!$D$140:$D$439)*('Data % Capital Spread by Acct'!$F$140:$F$439))*AE151</f>
        <v>0</v>
      </c>
      <c r="AF152" s="20">
        <f>SUMPRODUCT(($B151='Data % Capital Spread by Acct'!$B$140:$B$439)*($E152='Data % Capital Spread by Acct'!$D$140:$D$439)*('Data % Capital Spread by Acct'!$F$140:$F$439))*AF151</f>
        <v>0</v>
      </c>
      <c r="AG152" s="20">
        <f>SUMPRODUCT(($B151='Data % Capital Spread by Acct'!$B$140:$B$439)*($E152='Data % Capital Spread by Acct'!$D$140:$D$439)*('Data % Capital Spread by Acct'!$F$140:$F$439))*AG151</f>
        <v>0</v>
      </c>
      <c r="AH152" s="20">
        <f>SUMPRODUCT(($B151='Data % Capital Spread by Acct'!$B$140:$B$439)*($E152='Data % Capital Spread by Acct'!$D$140:$D$439)*('Data % Capital Spread by Acct'!$F$140:$F$439))*AH151</f>
        <v>0</v>
      </c>
      <c r="AI152" s="20">
        <f>SUMPRODUCT(($B151='Data % Capital Spread by Acct'!$B$140:$B$439)*($E152='Data % Capital Spread by Acct'!$D$140:$D$439)*('Data % Capital Spread by Acct'!$F$140:$F$439))*AI151</f>
        <v>0</v>
      </c>
      <c r="AJ152" s="20">
        <f>SUMPRODUCT(($B151='Data % Capital Spread by Acct'!$B$140:$B$439)*($E152='Data % Capital Spread by Acct'!$D$140:$D$439)*('Data % Capital Spread by Acct'!$F$140:$F$439))*AJ151</f>
        <v>0</v>
      </c>
      <c r="AK152" s="20">
        <f>SUMPRODUCT(($B151='Data % Capital Spread by Acct'!$B$140:$B$439)*($E152='Data % Capital Spread by Acct'!$D$140:$D$439)*('Data % Capital Spread by Acct'!$F$140:$F$439))*AK151</f>
        <v>0</v>
      </c>
      <c r="AL152" s="20">
        <f>SUMPRODUCT(($B151='Data % Capital Spread by Acct'!$B$140:$B$439)*($E152='Data % Capital Spread by Acct'!$D$140:$D$439)*('Data % Capital Spread by Acct'!$F$140:$F$439))*AL151</f>
        <v>0</v>
      </c>
      <c r="AM152" s="20">
        <f>SUMPRODUCT(($B151='Data % Capital Spread by Acct'!$B$140:$B$439)*($E152='Data % Capital Spread by Acct'!$D$140:$D$439)*('Data % Capital Spread by Acct'!$F$140:$F$439))*AM151</f>
        <v>0</v>
      </c>
      <c r="AN152" s="614">
        <f t="shared" si="234"/>
        <v>0</v>
      </c>
      <c r="AO152" s="614">
        <f t="shared" si="235"/>
        <v>0</v>
      </c>
    </row>
    <row r="153" spans="1:41" s="373" customFormat="1">
      <c r="A153" s="715"/>
      <c r="B153" s="493"/>
      <c r="C153" s="332" t="str">
        <f>IF('Data % Capital Spread by Acct'!E142="","",'Data % Capital Spread by Acct'!E142)</f>
        <v>Reserved</v>
      </c>
      <c r="D153" s="726"/>
      <c r="E153" s="705" t="str">
        <f t="shared" si="236"/>
        <v/>
      </c>
      <c r="F153" s="705"/>
      <c r="G153" s="20" cm="1">
        <f t="array" ref="G153">SUMPRODUCT((B151='Link In'!$B$109:$B$206)*($C153='Link In'!$D$109:$D$206)*('Link In'!$J$109:$J$206))</f>
        <v>0</v>
      </c>
      <c r="H153" s="614"/>
      <c r="I153" s="614"/>
      <c r="J153" s="614"/>
      <c r="K153" s="614"/>
      <c r="L153" s="20">
        <f>SUMPRODUCT(($B151='Data % Capital Spread by Acct'!$B$140:$B$439)*($E153='Data % Capital Spread by Acct'!$D$140:$D$439)*('Data % Capital Spread by Acct'!$F$140:$F$439))*L151</f>
        <v>0</v>
      </c>
      <c r="M153" s="20">
        <f>SUMPRODUCT(($B151='Data % Capital Spread by Acct'!$B$140:$B$439)*($E153='Data % Capital Spread by Acct'!$D$140:$D$439)*('Data % Capital Spread by Acct'!$F$140:$F$439))*M151</f>
        <v>0</v>
      </c>
      <c r="N153" s="20">
        <f>SUMPRODUCT(($B151='Data % Capital Spread by Acct'!$B$140:$B$439)*($E153='Data % Capital Spread by Acct'!$D$140:$D$439)*('Data % Capital Spread by Acct'!$F$140:$F$439))*N151</f>
        <v>0</v>
      </c>
      <c r="O153" s="20">
        <f>SUMPRODUCT(($B151='Data % Capital Spread by Acct'!$B$140:$B$439)*($E153='Data % Capital Spread by Acct'!$D$140:$D$439)*('Data % Capital Spread by Acct'!$F$140:$F$439))*O151</f>
        <v>0</v>
      </c>
      <c r="P153" s="20">
        <f>SUMPRODUCT(($B151='Data % Capital Spread by Acct'!$B$140:$B$439)*($E153='Data % Capital Spread by Acct'!$D$140:$D$439)*('Data % Capital Spread by Acct'!$F$140:$F$439))*P151</f>
        <v>0</v>
      </c>
      <c r="Q153" s="20">
        <f>SUMPRODUCT(($B151='Data % Capital Spread by Acct'!$B$140:$B$439)*($E153='Data % Capital Spread by Acct'!$D$140:$D$439)*('Data % Capital Spread by Acct'!$F$140:$F$439))*Q151</f>
        <v>0</v>
      </c>
      <c r="R153" s="20">
        <f>SUMPRODUCT(($B151='Data % Capital Spread by Acct'!$B$140:$B$439)*($E153='Data % Capital Spread by Acct'!$D$140:$D$439)*('Data % Capital Spread by Acct'!$F$140:$F$439))*R151</f>
        <v>0</v>
      </c>
      <c r="S153" s="20">
        <f>SUMPRODUCT(($B151='Data % Capital Spread by Acct'!$B$140:$B$439)*($E153='Data % Capital Spread by Acct'!$D$140:$D$439)*('Data % Capital Spread by Acct'!$F$140:$F$439))*S151</f>
        <v>0</v>
      </c>
      <c r="T153" s="20">
        <f>SUMPRODUCT(($B151='Data % Capital Spread by Acct'!$B$140:$B$439)*($E153='Data % Capital Spread by Acct'!$D$140:$D$439)*('Data % Capital Spread by Acct'!$F$140:$F$439))*T151</f>
        <v>0</v>
      </c>
      <c r="U153" s="20">
        <f>SUMPRODUCT(($B151='Data % Capital Spread by Acct'!$B$140:$B$439)*($E153='Data % Capital Spread by Acct'!$D$140:$D$439)*('Data % Capital Spread by Acct'!$F$140:$F$439))*U151</f>
        <v>0</v>
      </c>
      <c r="V153" s="20">
        <f>SUMPRODUCT(($B151='Data % Capital Spread by Acct'!$B$140:$B$439)*($E153='Data % Capital Spread by Acct'!$D$140:$D$439)*('Data % Capital Spread by Acct'!$F$140:$F$439))*V151</f>
        <v>0</v>
      </c>
      <c r="W153" s="20">
        <f>SUMPRODUCT(($B151='Data % Capital Spread by Acct'!$B$140:$B$439)*($E153='Data % Capital Spread by Acct'!$D$140:$D$439)*('Data % Capital Spread by Acct'!$F$140:$F$439))*W151</f>
        <v>0</v>
      </c>
      <c r="X153" s="20">
        <f>SUMPRODUCT(($B151='Data % Capital Spread by Acct'!$B$140:$B$439)*($E153='Data % Capital Spread by Acct'!$D$140:$D$439)*('Data % Capital Spread by Acct'!$F$140:$F$439))*X151</f>
        <v>0</v>
      </c>
      <c r="Y153" s="20">
        <f>SUMPRODUCT(($B151='Data % Capital Spread by Acct'!$B$140:$B$439)*($E153='Data % Capital Spread by Acct'!$D$140:$D$439)*('Data % Capital Spread by Acct'!$F$140:$F$439))*Y151</f>
        <v>0</v>
      </c>
      <c r="Z153" s="20">
        <f>SUMPRODUCT(($B151='Data % Capital Spread by Acct'!$B$140:$B$439)*($E153='Data % Capital Spread by Acct'!$D$140:$D$439)*('Data % Capital Spread by Acct'!$F$140:$F$439))*Z151</f>
        <v>0</v>
      </c>
      <c r="AA153" s="20">
        <f>SUMPRODUCT(($B151='Data % Capital Spread by Acct'!$B$140:$B$439)*($E153='Data % Capital Spread by Acct'!$D$140:$D$439)*('Data % Capital Spread by Acct'!$F$140:$F$439))*AA151</f>
        <v>0</v>
      </c>
      <c r="AB153" s="20">
        <f>SUMPRODUCT(($B151='Data % Capital Spread by Acct'!$B$140:$B$439)*($E153='Data % Capital Spread by Acct'!$D$140:$D$439)*('Data % Capital Spread by Acct'!$F$140:$F$439))*AB151</f>
        <v>0</v>
      </c>
      <c r="AC153" s="20">
        <f>SUMPRODUCT(($B151='Data % Capital Spread by Acct'!$B$140:$B$439)*($E153='Data % Capital Spread by Acct'!$D$140:$D$439)*('Data % Capital Spread by Acct'!$F$140:$F$439))*AC151</f>
        <v>0</v>
      </c>
      <c r="AD153" s="20">
        <f>SUMPRODUCT(($B151='Data % Capital Spread by Acct'!$B$140:$B$439)*($E153='Data % Capital Spread by Acct'!$D$140:$D$439)*('Data % Capital Spread by Acct'!$F$140:$F$439))*AD151</f>
        <v>0</v>
      </c>
      <c r="AE153" s="20">
        <f>SUMPRODUCT(($B151='Data % Capital Spread by Acct'!$B$140:$B$439)*($E153='Data % Capital Spread by Acct'!$D$140:$D$439)*('Data % Capital Spread by Acct'!$F$140:$F$439))*AE151</f>
        <v>0</v>
      </c>
      <c r="AF153" s="20">
        <f>SUMPRODUCT(($B151='Data % Capital Spread by Acct'!$B$140:$B$439)*($E153='Data % Capital Spread by Acct'!$D$140:$D$439)*('Data % Capital Spread by Acct'!$F$140:$F$439))*AF151</f>
        <v>0</v>
      </c>
      <c r="AG153" s="20">
        <f>SUMPRODUCT(($B151='Data % Capital Spread by Acct'!$B$140:$B$439)*($E153='Data % Capital Spread by Acct'!$D$140:$D$439)*('Data % Capital Spread by Acct'!$F$140:$F$439))*AG151</f>
        <v>0</v>
      </c>
      <c r="AH153" s="20">
        <f>SUMPRODUCT(($B151='Data % Capital Spread by Acct'!$B$140:$B$439)*($E153='Data % Capital Spread by Acct'!$D$140:$D$439)*('Data % Capital Spread by Acct'!$F$140:$F$439))*AH151</f>
        <v>0</v>
      </c>
      <c r="AI153" s="20">
        <f>SUMPRODUCT(($B151='Data % Capital Spread by Acct'!$B$140:$B$439)*($E153='Data % Capital Spread by Acct'!$D$140:$D$439)*('Data % Capital Spread by Acct'!$F$140:$F$439))*AI151</f>
        <v>0</v>
      </c>
      <c r="AJ153" s="20">
        <f>SUMPRODUCT(($B151='Data % Capital Spread by Acct'!$B$140:$B$439)*($E153='Data % Capital Spread by Acct'!$D$140:$D$439)*('Data % Capital Spread by Acct'!$F$140:$F$439))*AJ151</f>
        <v>0</v>
      </c>
      <c r="AK153" s="20">
        <f>SUMPRODUCT(($B151='Data % Capital Spread by Acct'!$B$140:$B$439)*($E153='Data % Capital Spread by Acct'!$D$140:$D$439)*('Data % Capital Spread by Acct'!$F$140:$F$439))*AK151</f>
        <v>0</v>
      </c>
      <c r="AL153" s="20">
        <f>SUMPRODUCT(($B151='Data % Capital Spread by Acct'!$B$140:$B$439)*($E153='Data % Capital Spread by Acct'!$D$140:$D$439)*('Data % Capital Spread by Acct'!$F$140:$F$439))*AL151</f>
        <v>0</v>
      </c>
      <c r="AM153" s="20">
        <f>SUMPRODUCT(($B151='Data % Capital Spread by Acct'!$B$140:$B$439)*($E153='Data % Capital Spread by Acct'!$D$140:$D$439)*('Data % Capital Spread by Acct'!$F$140:$F$439))*AM151</f>
        <v>0</v>
      </c>
      <c r="AN153" s="614">
        <f t="shared" si="234"/>
        <v>0</v>
      </c>
      <c r="AO153" s="614">
        <f t="shared" si="235"/>
        <v>0</v>
      </c>
    </row>
    <row r="154" spans="1:41" s="373" customFormat="1">
      <c r="A154" s="715"/>
      <c r="B154" s="493"/>
      <c r="C154" s="332" t="str">
        <f>IF('Data % Capital Spread by Acct'!E143="","",'Data % Capital Spread by Acct'!E143)</f>
        <v>Reserved</v>
      </c>
      <c r="D154" s="726"/>
      <c r="E154" s="705"/>
      <c r="F154" s="705"/>
      <c r="G154" s="20" cm="1">
        <f t="array" ref="G154">SUMPRODUCT((B151='Link In'!$B$109:$B$206)*($C154='Link In'!$D$109:$D$206)*('Link In'!$J$109:$J$206))</f>
        <v>0</v>
      </c>
      <c r="H154" s="614"/>
      <c r="I154" s="614"/>
      <c r="J154" s="614"/>
      <c r="K154" s="614"/>
      <c r="L154" s="20">
        <f>SUMPRODUCT(($B151='Data % Capital Spread by Acct'!$B$140:$B$439)*($E154='Data % Capital Spread by Acct'!$D$140:$D$439)*('Data % Capital Spread by Acct'!$F$140:$F$439))*L151</f>
        <v>0</v>
      </c>
      <c r="M154" s="20">
        <f>SUMPRODUCT(($B151='Data % Capital Spread by Acct'!$B$140:$B$439)*($E154='Data % Capital Spread by Acct'!$D$140:$D$439)*('Data % Capital Spread by Acct'!$F$140:$F$439))*M151</f>
        <v>0</v>
      </c>
      <c r="N154" s="20">
        <f>SUMPRODUCT(($B151='Data % Capital Spread by Acct'!$B$140:$B$439)*($E154='Data % Capital Spread by Acct'!$D$140:$D$439)*('Data % Capital Spread by Acct'!$F$140:$F$439))*N151</f>
        <v>0</v>
      </c>
      <c r="O154" s="20">
        <f>SUMPRODUCT(($B151='Data % Capital Spread by Acct'!$B$140:$B$439)*($E154='Data % Capital Spread by Acct'!$D$140:$D$439)*('Data % Capital Spread by Acct'!$F$140:$F$439))*O151</f>
        <v>0</v>
      </c>
      <c r="P154" s="20">
        <f>SUMPRODUCT(($B151='Data % Capital Spread by Acct'!$B$140:$B$439)*($E154='Data % Capital Spread by Acct'!$D$140:$D$439)*('Data % Capital Spread by Acct'!$F$140:$F$439))*P151</f>
        <v>0</v>
      </c>
      <c r="Q154" s="20">
        <f>SUMPRODUCT(($B151='Data % Capital Spread by Acct'!$B$140:$B$439)*($E154='Data % Capital Spread by Acct'!$D$140:$D$439)*('Data % Capital Spread by Acct'!$F$140:$F$439))*Q151</f>
        <v>0</v>
      </c>
      <c r="R154" s="20">
        <f>SUMPRODUCT(($B151='Data % Capital Spread by Acct'!$B$140:$B$439)*($E154='Data % Capital Spread by Acct'!$D$140:$D$439)*('Data % Capital Spread by Acct'!$F$140:$F$439))*R151</f>
        <v>0</v>
      </c>
      <c r="S154" s="20">
        <f>SUMPRODUCT(($B151='Data % Capital Spread by Acct'!$B$140:$B$439)*($E154='Data % Capital Spread by Acct'!$D$140:$D$439)*('Data % Capital Spread by Acct'!$F$140:$F$439))*S151</f>
        <v>0</v>
      </c>
      <c r="T154" s="20">
        <f>SUMPRODUCT(($B151='Data % Capital Spread by Acct'!$B$140:$B$439)*($E154='Data % Capital Spread by Acct'!$D$140:$D$439)*('Data % Capital Spread by Acct'!$F$140:$F$439))*T151</f>
        <v>0</v>
      </c>
      <c r="U154" s="20">
        <f>SUMPRODUCT(($B151='Data % Capital Spread by Acct'!$B$140:$B$439)*($E154='Data % Capital Spread by Acct'!$D$140:$D$439)*('Data % Capital Spread by Acct'!$F$140:$F$439))*U151</f>
        <v>0</v>
      </c>
      <c r="V154" s="20">
        <f>SUMPRODUCT(($B151='Data % Capital Spread by Acct'!$B$140:$B$439)*($E154='Data % Capital Spread by Acct'!$D$140:$D$439)*('Data % Capital Spread by Acct'!$F$140:$F$439))*V151</f>
        <v>0</v>
      </c>
      <c r="W154" s="20">
        <f>SUMPRODUCT(($B151='Data % Capital Spread by Acct'!$B$140:$B$439)*($E154='Data % Capital Spread by Acct'!$D$140:$D$439)*('Data % Capital Spread by Acct'!$F$140:$F$439))*W151</f>
        <v>0</v>
      </c>
      <c r="X154" s="20">
        <f>SUMPRODUCT(($B151='Data % Capital Spread by Acct'!$B$140:$B$439)*($E154='Data % Capital Spread by Acct'!$D$140:$D$439)*('Data % Capital Spread by Acct'!$F$140:$F$439))*X151</f>
        <v>0</v>
      </c>
      <c r="Y154" s="20">
        <f>SUMPRODUCT(($B151='Data % Capital Spread by Acct'!$B$140:$B$439)*($E154='Data % Capital Spread by Acct'!$D$140:$D$439)*('Data % Capital Spread by Acct'!$F$140:$F$439))*Y151</f>
        <v>0</v>
      </c>
      <c r="Z154" s="20">
        <f>SUMPRODUCT(($B151='Data % Capital Spread by Acct'!$B$140:$B$439)*($E154='Data % Capital Spread by Acct'!$D$140:$D$439)*('Data % Capital Spread by Acct'!$F$140:$F$439))*Z151</f>
        <v>0</v>
      </c>
      <c r="AA154" s="20">
        <f>SUMPRODUCT(($B151='Data % Capital Spread by Acct'!$B$140:$B$439)*($E154='Data % Capital Spread by Acct'!$D$140:$D$439)*('Data % Capital Spread by Acct'!$F$140:$F$439))*AA151</f>
        <v>0</v>
      </c>
      <c r="AB154" s="20">
        <f>SUMPRODUCT(($B151='Data % Capital Spread by Acct'!$B$140:$B$439)*($E154='Data % Capital Spread by Acct'!$D$140:$D$439)*('Data % Capital Spread by Acct'!$F$140:$F$439))*AB151</f>
        <v>0</v>
      </c>
      <c r="AC154" s="20">
        <f>SUMPRODUCT(($B151='Data % Capital Spread by Acct'!$B$140:$B$439)*($E154='Data % Capital Spread by Acct'!$D$140:$D$439)*('Data % Capital Spread by Acct'!$F$140:$F$439))*AC151</f>
        <v>0</v>
      </c>
      <c r="AD154" s="20">
        <f>SUMPRODUCT(($B151='Data % Capital Spread by Acct'!$B$140:$B$439)*($E154='Data % Capital Spread by Acct'!$D$140:$D$439)*('Data % Capital Spread by Acct'!$F$140:$F$439))*AD151</f>
        <v>0</v>
      </c>
      <c r="AE154" s="20">
        <f>SUMPRODUCT(($B151='Data % Capital Spread by Acct'!$B$140:$B$439)*($E154='Data % Capital Spread by Acct'!$D$140:$D$439)*('Data % Capital Spread by Acct'!$F$140:$F$439))*AE151</f>
        <v>0</v>
      </c>
      <c r="AF154" s="20">
        <f>SUMPRODUCT(($B151='Data % Capital Spread by Acct'!$B$140:$B$439)*($E154='Data % Capital Spread by Acct'!$D$140:$D$439)*('Data % Capital Spread by Acct'!$F$140:$F$439))*AF151</f>
        <v>0</v>
      </c>
      <c r="AG154" s="20">
        <f>SUMPRODUCT(($B151='Data % Capital Spread by Acct'!$B$140:$B$439)*($E154='Data % Capital Spread by Acct'!$D$140:$D$439)*('Data % Capital Spread by Acct'!$F$140:$F$439))*AG151</f>
        <v>0</v>
      </c>
      <c r="AH154" s="20">
        <f>SUMPRODUCT(($B151='Data % Capital Spread by Acct'!$B$140:$B$439)*($E154='Data % Capital Spread by Acct'!$D$140:$D$439)*('Data % Capital Spread by Acct'!$F$140:$F$439))*AH151</f>
        <v>0</v>
      </c>
      <c r="AI154" s="20">
        <f>SUMPRODUCT(($B151='Data % Capital Spread by Acct'!$B$140:$B$439)*($E154='Data % Capital Spread by Acct'!$D$140:$D$439)*('Data % Capital Spread by Acct'!$F$140:$F$439))*AI151</f>
        <v>0</v>
      </c>
      <c r="AJ154" s="20">
        <f>SUMPRODUCT(($B151='Data % Capital Spread by Acct'!$B$140:$B$439)*($E154='Data % Capital Spread by Acct'!$D$140:$D$439)*('Data % Capital Spread by Acct'!$F$140:$F$439))*AJ151</f>
        <v>0</v>
      </c>
      <c r="AK154" s="20">
        <f>SUMPRODUCT(($B151='Data % Capital Spread by Acct'!$B$140:$B$439)*($E154='Data % Capital Spread by Acct'!$D$140:$D$439)*('Data % Capital Spread by Acct'!$F$140:$F$439))*AK151</f>
        <v>0</v>
      </c>
      <c r="AL154" s="20">
        <f>SUMPRODUCT(($B151='Data % Capital Spread by Acct'!$B$140:$B$439)*($E154='Data % Capital Spread by Acct'!$D$140:$D$439)*('Data % Capital Spread by Acct'!$F$140:$F$439))*AL151</f>
        <v>0</v>
      </c>
      <c r="AM154" s="20">
        <f>SUMPRODUCT(($B151='Data % Capital Spread by Acct'!$B$140:$B$439)*($E154='Data % Capital Spread by Acct'!$D$140:$D$439)*('Data % Capital Spread by Acct'!$F$140:$F$439))*AM151</f>
        <v>0</v>
      </c>
      <c r="AN154" s="614">
        <f t="shared" si="234"/>
        <v>0</v>
      </c>
      <c r="AO154" s="614">
        <f t="shared" si="235"/>
        <v>0</v>
      </c>
    </row>
    <row r="155" spans="1:41" s="373" customFormat="1">
      <c r="A155" s="715"/>
      <c r="B155" s="493"/>
      <c r="C155" s="332" t="str">
        <f>IF('Data % Capital Spread by Acct'!E144="","",'Data % Capital Spread by Acct'!E144)</f>
        <v>Reserved</v>
      </c>
      <c r="D155" s="726"/>
      <c r="E155" s="705" t="str">
        <f t="shared" si="236"/>
        <v/>
      </c>
      <c r="F155" s="705"/>
      <c r="G155" s="20" cm="1">
        <f t="array" ref="G155">SUMPRODUCT((B151='Link In'!$B$109:$B$206)*($C155='Link In'!$D$109:$D$206)*('Link In'!$J$109:$J$206))</f>
        <v>0</v>
      </c>
      <c r="H155" s="614"/>
      <c r="I155" s="614"/>
      <c r="J155" s="614"/>
      <c r="K155" s="614"/>
      <c r="L155" s="20">
        <f>SUMPRODUCT(($B151='Data % Capital Spread by Acct'!$B$140:$B$439)*($E155='Data % Capital Spread by Acct'!$D$140:$D$439)*('Data % Capital Spread by Acct'!$F$140:$F$439))*L151</f>
        <v>0</v>
      </c>
      <c r="M155" s="20">
        <f>SUMPRODUCT(($B151='Data % Capital Spread by Acct'!$B$140:$B$439)*($E155='Data % Capital Spread by Acct'!$D$140:$D$439)*('Data % Capital Spread by Acct'!$F$140:$F$439))*M151</f>
        <v>0</v>
      </c>
      <c r="N155" s="20">
        <f>SUMPRODUCT(($B151='Data % Capital Spread by Acct'!$B$140:$B$439)*($E155='Data % Capital Spread by Acct'!$D$140:$D$439)*('Data % Capital Spread by Acct'!$F$140:$F$439))*N151</f>
        <v>0</v>
      </c>
      <c r="O155" s="20">
        <f>SUMPRODUCT(($B151='Data % Capital Spread by Acct'!$B$140:$B$439)*($E155='Data % Capital Spread by Acct'!$D$140:$D$439)*('Data % Capital Spread by Acct'!$F$140:$F$439))*O151</f>
        <v>0</v>
      </c>
      <c r="P155" s="20">
        <f>SUMPRODUCT(($B151='Data % Capital Spread by Acct'!$B$140:$B$439)*($E155='Data % Capital Spread by Acct'!$D$140:$D$439)*('Data % Capital Spread by Acct'!$F$140:$F$439))*P151</f>
        <v>0</v>
      </c>
      <c r="Q155" s="20">
        <f>SUMPRODUCT(($B151='Data % Capital Spread by Acct'!$B$140:$B$439)*($E155='Data % Capital Spread by Acct'!$D$140:$D$439)*('Data % Capital Spread by Acct'!$F$140:$F$439))*Q151</f>
        <v>0</v>
      </c>
      <c r="R155" s="20">
        <f>SUMPRODUCT(($B151='Data % Capital Spread by Acct'!$B$140:$B$439)*($E155='Data % Capital Spread by Acct'!$D$140:$D$439)*('Data % Capital Spread by Acct'!$F$140:$F$439))*R151</f>
        <v>0</v>
      </c>
      <c r="S155" s="20">
        <f>SUMPRODUCT(($B151='Data % Capital Spread by Acct'!$B$140:$B$439)*($E155='Data % Capital Spread by Acct'!$D$140:$D$439)*('Data % Capital Spread by Acct'!$F$140:$F$439))*S151</f>
        <v>0</v>
      </c>
      <c r="T155" s="20">
        <f>SUMPRODUCT(($B151='Data % Capital Spread by Acct'!$B$140:$B$439)*($E155='Data % Capital Spread by Acct'!$D$140:$D$439)*('Data % Capital Spread by Acct'!$F$140:$F$439))*T151</f>
        <v>0</v>
      </c>
      <c r="U155" s="20">
        <f>SUMPRODUCT(($B151='Data % Capital Spread by Acct'!$B$140:$B$439)*($E155='Data % Capital Spread by Acct'!$D$140:$D$439)*('Data % Capital Spread by Acct'!$F$140:$F$439))*U151</f>
        <v>0</v>
      </c>
      <c r="V155" s="20">
        <f>SUMPRODUCT(($B151='Data % Capital Spread by Acct'!$B$140:$B$439)*($E155='Data % Capital Spread by Acct'!$D$140:$D$439)*('Data % Capital Spread by Acct'!$F$140:$F$439))*V151</f>
        <v>0</v>
      </c>
      <c r="W155" s="20">
        <f>SUMPRODUCT(($B151='Data % Capital Spread by Acct'!$B$140:$B$439)*($E155='Data % Capital Spread by Acct'!$D$140:$D$439)*('Data % Capital Spread by Acct'!$F$140:$F$439))*W151</f>
        <v>0</v>
      </c>
      <c r="X155" s="20">
        <f>SUMPRODUCT(($B151='Data % Capital Spread by Acct'!$B$140:$B$439)*($E155='Data % Capital Spread by Acct'!$D$140:$D$439)*('Data % Capital Spread by Acct'!$F$140:$F$439))*X151</f>
        <v>0</v>
      </c>
      <c r="Y155" s="20">
        <f>SUMPRODUCT(($B151='Data % Capital Spread by Acct'!$B$140:$B$439)*($E155='Data % Capital Spread by Acct'!$D$140:$D$439)*('Data % Capital Spread by Acct'!$F$140:$F$439))*Y151</f>
        <v>0</v>
      </c>
      <c r="Z155" s="20">
        <f>SUMPRODUCT(($B151='Data % Capital Spread by Acct'!$B$140:$B$439)*($E155='Data % Capital Spread by Acct'!$D$140:$D$439)*('Data % Capital Spread by Acct'!$F$140:$F$439))*Z151</f>
        <v>0</v>
      </c>
      <c r="AA155" s="20">
        <f>SUMPRODUCT(($B151='Data % Capital Spread by Acct'!$B$140:$B$439)*($E155='Data % Capital Spread by Acct'!$D$140:$D$439)*('Data % Capital Spread by Acct'!$F$140:$F$439))*AA151</f>
        <v>0</v>
      </c>
      <c r="AB155" s="20">
        <f>SUMPRODUCT(($B151='Data % Capital Spread by Acct'!$B$140:$B$439)*($E155='Data % Capital Spread by Acct'!$D$140:$D$439)*('Data % Capital Spread by Acct'!$F$140:$F$439))*AB151</f>
        <v>0</v>
      </c>
      <c r="AC155" s="20">
        <f>SUMPRODUCT(($B151='Data % Capital Spread by Acct'!$B$140:$B$439)*($E155='Data % Capital Spread by Acct'!$D$140:$D$439)*('Data % Capital Spread by Acct'!$F$140:$F$439))*AC151</f>
        <v>0</v>
      </c>
      <c r="AD155" s="20">
        <f>SUMPRODUCT(($B151='Data % Capital Spread by Acct'!$B$140:$B$439)*($E155='Data % Capital Spread by Acct'!$D$140:$D$439)*('Data % Capital Spread by Acct'!$F$140:$F$439))*AD151</f>
        <v>0</v>
      </c>
      <c r="AE155" s="20">
        <f>SUMPRODUCT(($B151='Data % Capital Spread by Acct'!$B$140:$B$439)*($E155='Data % Capital Spread by Acct'!$D$140:$D$439)*('Data % Capital Spread by Acct'!$F$140:$F$439))*AE151</f>
        <v>0</v>
      </c>
      <c r="AF155" s="20">
        <f>SUMPRODUCT(($B151='Data % Capital Spread by Acct'!$B$140:$B$439)*($E155='Data % Capital Spread by Acct'!$D$140:$D$439)*('Data % Capital Spread by Acct'!$F$140:$F$439))*AF151</f>
        <v>0</v>
      </c>
      <c r="AG155" s="20">
        <f>SUMPRODUCT(($B151='Data % Capital Spread by Acct'!$B$140:$B$439)*($E155='Data % Capital Spread by Acct'!$D$140:$D$439)*('Data % Capital Spread by Acct'!$F$140:$F$439))*AG151</f>
        <v>0</v>
      </c>
      <c r="AH155" s="20">
        <f>SUMPRODUCT(($B151='Data % Capital Spread by Acct'!$B$140:$B$439)*($E155='Data % Capital Spread by Acct'!$D$140:$D$439)*('Data % Capital Spread by Acct'!$F$140:$F$439))*AH151</f>
        <v>0</v>
      </c>
      <c r="AI155" s="20">
        <f>SUMPRODUCT(($B151='Data % Capital Spread by Acct'!$B$140:$B$439)*($E155='Data % Capital Spread by Acct'!$D$140:$D$439)*('Data % Capital Spread by Acct'!$F$140:$F$439))*AI151</f>
        <v>0</v>
      </c>
      <c r="AJ155" s="20">
        <f>SUMPRODUCT(($B151='Data % Capital Spread by Acct'!$B$140:$B$439)*($E155='Data % Capital Spread by Acct'!$D$140:$D$439)*('Data % Capital Spread by Acct'!$F$140:$F$439))*AJ151</f>
        <v>0</v>
      </c>
      <c r="AK155" s="20">
        <f>SUMPRODUCT(($B151='Data % Capital Spread by Acct'!$B$140:$B$439)*($E155='Data % Capital Spread by Acct'!$D$140:$D$439)*('Data % Capital Spread by Acct'!$F$140:$F$439))*AK151</f>
        <v>0</v>
      </c>
      <c r="AL155" s="20">
        <f>SUMPRODUCT(($B151='Data % Capital Spread by Acct'!$B$140:$B$439)*($E155='Data % Capital Spread by Acct'!$D$140:$D$439)*('Data % Capital Spread by Acct'!$F$140:$F$439))*AL151</f>
        <v>0</v>
      </c>
      <c r="AM155" s="20">
        <f>SUMPRODUCT(($B151='Data % Capital Spread by Acct'!$B$140:$B$439)*($E155='Data % Capital Spread by Acct'!$D$140:$D$439)*('Data % Capital Spread by Acct'!$F$140:$F$439))*AM151</f>
        <v>0</v>
      </c>
      <c r="AN155" s="614">
        <f t="shared" si="234"/>
        <v>0</v>
      </c>
      <c r="AO155" s="614">
        <f t="shared" si="235"/>
        <v>0</v>
      </c>
    </row>
    <row r="156" spans="1:41" s="373" customFormat="1" ht="13.35" customHeight="1">
      <c r="A156" s="715"/>
      <c r="B156" s="493"/>
      <c r="C156" s="329" t="s">
        <v>648</v>
      </c>
      <c r="D156" s="726"/>
      <c r="E156" s="726"/>
      <c r="F156" s="726"/>
      <c r="G156" s="706">
        <f>SUM(G152:G155)</f>
        <v>0</v>
      </c>
      <c r="H156" s="706">
        <f t="shared" ref="H156:AM156" si="237">SUM(H152:H155)</f>
        <v>0</v>
      </c>
      <c r="I156" s="706">
        <f t="shared" si="237"/>
        <v>0</v>
      </c>
      <c r="J156" s="706">
        <f t="shared" si="237"/>
        <v>0</v>
      </c>
      <c r="K156" s="706">
        <f t="shared" si="237"/>
        <v>0</v>
      </c>
      <c r="L156" s="706">
        <f t="shared" ref="L156:P156" si="238">SUM(L152:L155)</f>
        <v>0</v>
      </c>
      <c r="M156" s="706">
        <f t="shared" si="238"/>
        <v>0</v>
      </c>
      <c r="N156" s="706">
        <f t="shared" si="238"/>
        <v>0</v>
      </c>
      <c r="O156" s="706">
        <f t="shared" si="238"/>
        <v>0</v>
      </c>
      <c r="P156" s="706">
        <f t="shared" si="238"/>
        <v>0</v>
      </c>
      <c r="Q156" s="706">
        <f t="shared" si="237"/>
        <v>0</v>
      </c>
      <c r="R156" s="706">
        <f t="shared" si="237"/>
        <v>0</v>
      </c>
      <c r="S156" s="706">
        <f t="shared" si="237"/>
        <v>0</v>
      </c>
      <c r="T156" s="706">
        <f t="shared" si="237"/>
        <v>0</v>
      </c>
      <c r="U156" s="706">
        <f t="shared" ref="U156" si="239">SUM(U152:U155)</f>
        <v>0</v>
      </c>
      <c r="V156" s="706">
        <f t="shared" si="237"/>
        <v>0</v>
      </c>
      <c r="W156" s="706">
        <f t="shared" si="237"/>
        <v>0</v>
      </c>
      <c r="X156" s="706">
        <f t="shared" si="237"/>
        <v>0</v>
      </c>
      <c r="Y156" s="706">
        <f t="shared" si="237"/>
        <v>0</v>
      </c>
      <c r="Z156" s="706">
        <f t="shared" si="237"/>
        <v>0</v>
      </c>
      <c r="AA156" s="706">
        <f t="shared" si="237"/>
        <v>0</v>
      </c>
      <c r="AB156" s="706">
        <f t="shared" si="237"/>
        <v>0</v>
      </c>
      <c r="AC156" s="706">
        <f t="shared" si="237"/>
        <v>0</v>
      </c>
      <c r="AD156" s="706">
        <f t="shared" si="237"/>
        <v>0</v>
      </c>
      <c r="AE156" s="706">
        <f t="shared" si="237"/>
        <v>0</v>
      </c>
      <c r="AF156" s="706">
        <f t="shared" si="237"/>
        <v>0</v>
      </c>
      <c r="AG156" s="706">
        <f t="shared" si="237"/>
        <v>0</v>
      </c>
      <c r="AH156" s="706">
        <f t="shared" si="237"/>
        <v>0</v>
      </c>
      <c r="AI156" s="706">
        <f t="shared" si="237"/>
        <v>0</v>
      </c>
      <c r="AJ156" s="706">
        <f t="shared" si="237"/>
        <v>0</v>
      </c>
      <c r="AK156" s="706">
        <f t="shared" si="237"/>
        <v>0</v>
      </c>
      <c r="AL156" s="706">
        <f t="shared" si="237"/>
        <v>0</v>
      </c>
      <c r="AM156" s="706">
        <f t="shared" si="237"/>
        <v>0</v>
      </c>
      <c r="AN156" s="706">
        <f t="shared" si="234"/>
        <v>0</v>
      </c>
      <c r="AO156" s="706">
        <f t="shared" si="235"/>
        <v>0</v>
      </c>
    </row>
    <row r="157" spans="1:41" s="373" customFormat="1">
      <c r="A157" s="493">
        <f>A151+1</f>
        <v>2</v>
      </c>
      <c r="B157" s="716" t="str">
        <f>IF(VLOOKUP($A157,'SCEP Rate Case Slippage'!$A$60:$F$110,3,FALSE)=0,"Future Use",VLOOKUP($A157,'SCEP Rate Case Slippage'!$A$60:$F$110,3,FALSE))</f>
        <v>I12-020059</v>
      </c>
      <c r="C157" s="687" t="str">
        <f>IF(VLOOKUP($A157,'SCEP Rate Case Slippage'!$A$60:$F$110,3,FALSE)=0,"",VLOOKUP($A157,'SCEP Rate Case Slippage'!$A$60:$F$110,4,FALSE))</f>
        <v>KRS2 Transfer Switch</v>
      </c>
      <c r="D157" s="726">
        <f>IF(VLOOKUP($A157,'SCEP Rate Case Slippage'!$A$60:$F$110,6,FALSE)=0,"",VLOOKUP($A157,'SCEP Rate Case Slippage'!$A$60:$F$110,6,FALSE))</f>
        <v>46173</v>
      </c>
      <c r="E157" s="726"/>
      <c r="F157" s="726"/>
      <c r="G157" s="726"/>
      <c r="H157" s="366"/>
      <c r="I157" s="719"/>
      <c r="J157" s="719"/>
      <c r="K157" s="719"/>
      <c r="L157" s="333">
        <f>SUMPRODUCT(($B157='SCEP Rate Case Slippage'!$C$10:$C$111)*('SCEP Rate Case Slippage'!J$10:J$111))</f>
        <v>713.20262648875121</v>
      </c>
      <c r="M157" s="333">
        <f>SUMPRODUCT(($B157='SCEP Rate Case Slippage'!$C$10:$C$111)*('SCEP Rate Case Slippage'!K$10:K$111))</f>
        <v>717.77311420034175</v>
      </c>
      <c r="N157" s="333">
        <f>SUMPRODUCT(($B157='SCEP Rate Case Slippage'!$C$10:$C$111)*('SCEP Rate Case Slippage'!L$10:L$111))</f>
        <v>722.37289142538339</v>
      </c>
      <c r="O157" s="333">
        <f>SUMPRODUCT(($B157='SCEP Rate Case Slippage'!$C$10:$C$111)*('SCEP Rate Case Slippage'!M$10:M$111))</f>
        <v>727.00214586279355</v>
      </c>
      <c r="P157" s="333">
        <f>SUMPRODUCT(($B157='SCEP Rate Case Slippage'!$C$10:$C$111)*('SCEP Rate Case Slippage'!N$10:N$111))</f>
        <v>731.66106641434067</v>
      </c>
      <c r="Q157" s="333">
        <f>SUMPRODUCT(($B157='SCEP Rate Case Slippage'!$C$10:$C$111)*('SCEP Rate Case Slippage'!O$10:O$111))</f>
        <v>736.34984319235036</v>
      </c>
      <c r="R157" s="333">
        <f>SUMPRODUCT(($B157='SCEP Rate Case Slippage'!$C$10:$C$111)*('SCEP Rate Case Slippage'!P$10:P$111))</f>
        <v>741.0686675274643</v>
      </c>
      <c r="S157" s="333">
        <f>SUMPRODUCT(($B157='SCEP Rate Case Slippage'!$C$10:$C$111)*('SCEP Rate Case Slippage'!Q$10:Q$111))</f>
        <v>100085.60562647645</v>
      </c>
      <c r="T157" s="333">
        <f>SUMPRODUCT(($B157='SCEP Rate Case Slippage'!$C$10:$C$111)*('SCEP Rate Case Slippage'!R$10:R$111))</f>
        <v>56575.97737957316</v>
      </c>
      <c r="U157" s="333">
        <f>SUMPRODUCT(($B157='SCEP Rate Case Slippage'!$C$10:$C$111)*('SCEP Rate Case Slippage'!S$10:S$111))</f>
        <v>48184.496008664864</v>
      </c>
      <c r="V157" s="333">
        <f>SUMPRODUCT(($B157='SCEP Rate Case Slippage'!$C$10:$C$111)*('SCEP Rate Case Slippage'!U$10:U$111))</f>
        <v>22736.786561223496</v>
      </c>
      <c r="W157" s="333">
        <f>SUMPRODUCT(($B157='SCEP Rate Case Slippage'!$C$10:$C$111)*('SCEP Rate Case Slippage'!V$10:V$111))</f>
        <v>193929.37886177475</v>
      </c>
      <c r="X157" s="333">
        <f>SUMPRODUCT(($B157='SCEP Rate Case Slippage'!$C$10:$C$111)*('SCEP Rate Case Slippage'!W$10:W$111))</f>
        <v>388229.93470234046</v>
      </c>
      <c r="Y157" s="333">
        <f>SUMPRODUCT(($B157='SCEP Rate Case Slippage'!$C$10:$C$111)*('SCEP Rate Case Slippage'!X$10:X$111))</f>
        <v>197453.6258062635</v>
      </c>
      <c r="Z157" s="333">
        <f>SUMPRODUCT(($B157='SCEP Rate Case Slippage'!$C$10:$C$111)*('SCEP Rate Case Slippage'!Y$10:Y$111))</f>
        <v>93808.830367706934</v>
      </c>
      <c r="AA157" s="333">
        <f>SUMPRODUCT(($B157='SCEP Rate Case Slippage'!$C$10:$C$111)*('SCEP Rate Case Slippage'!Z$10:Z$111))</f>
        <v>7841.4817499999999</v>
      </c>
      <c r="AB157" s="333">
        <f>SUMPRODUCT(($B157='SCEP Rate Case Slippage'!$C$10:$C$111)*('SCEP Rate Case Slippage'!AA$10:AA$111))</f>
        <v>0</v>
      </c>
      <c r="AC157" s="333">
        <f>SUMPRODUCT(($B157='SCEP Rate Case Slippage'!$C$10:$C$111)*('SCEP Rate Case Slippage'!AB$10:AB$111))</f>
        <v>0</v>
      </c>
      <c r="AD157" s="333">
        <f>SUMPRODUCT(($B157='SCEP Rate Case Slippage'!$C$10:$C$111)*('SCEP Rate Case Slippage'!AC$10:AC$111))</f>
        <v>0</v>
      </c>
      <c r="AE157" s="333">
        <f>SUMPRODUCT(($B157='SCEP Rate Case Slippage'!$C$10:$C$111)*('SCEP Rate Case Slippage'!AD$10:AD$111))</f>
        <v>0</v>
      </c>
      <c r="AF157" s="333">
        <f>SUMPRODUCT(($B157='SCEP Rate Case Slippage'!$C$10:$C$111)*('SCEP Rate Case Slippage'!AE$10:AE$111))</f>
        <v>0</v>
      </c>
      <c r="AG157" s="333">
        <f>SUMPRODUCT(($B157='SCEP Rate Case Slippage'!$C$10:$C$111)*('SCEP Rate Case Slippage'!AF$10:AF$111))</f>
        <v>0</v>
      </c>
      <c r="AH157" s="333">
        <f>SUMPRODUCT(($B157='SCEP Rate Case Slippage'!$C$10:$C$111)*('SCEP Rate Case Slippage'!AH$10:AH$111))</f>
        <v>0</v>
      </c>
      <c r="AI157" s="333" cm="1">
        <f t="array" ref="AI157">SUMPRODUCT(($B157='SCEP Rate Case Slippage'!$C$10:$C$111)*('SCEP Rate Case Slippage'!BG$10:BG$111))</f>
        <v>0</v>
      </c>
      <c r="AJ157" s="333" cm="1">
        <f t="array" ref="AJ157">SUMPRODUCT(($B157='SCEP Rate Case Slippage'!$C$10:$C$111)*('SCEP Rate Case Slippage'!BT$10:BT$111))</f>
        <v>0</v>
      </c>
      <c r="AK157" s="333">
        <f>SUMPRODUCT(($B157='SCEP Rate Case Slippage'!$C$10:$C$111)*('SCEP Rate Case Slippage'!AK$10:AK$111))</f>
        <v>0</v>
      </c>
      <c r="AL157" s="333">
        <f>SUMPRODUCT(($B157='SCEP Rate Case Slippage'!$C$10:$C$111)*('SCEP Rate Case Slippage'!AL$10:AL$111))</f>
        <v>0</v>
      </c>
      <c r="AM157" s="333">
        <f>SUMPRODUCT(($B157='SCEP Rate Case Slippage'!$C$10:$C$111)*('SCEP Rate Case Slippage'!AM$10:AM$111))</f>
        <v>0</v>
      </c>
      <c r="AN157" s="719">
        <f t="shared" si="234"/>
        <v>904000.03804930917</v>
      </c>
      <c r="AO157" s="719">
        <f t="shared" si="235"/>
        <v>4348.3616875839616</v>
      </c>
    </row>
    <row r="158" spans="1:41" s="373" customFormat="1">
      <c r="A158" s="715"/>
      <c r="B158" s="493"/>
      <c r="C158" s="332" t="str">
        <f>IF('Data % Capital Spread by Acct'!E147="","",'Data % Capital Spread by Acct'!E147)</f>
        <v>320100-WT Equip Non-Media</v>
      </c>
      <c r="D158" s="726"/>
      <c r="E158" s="705" t="str">
        <f t="shared" ref="E158:E161" si="240">IF(C158="Reserved","",LEFT(C158,6))</f>
        <v>320100</v>
      </c>
      <c r="F158" s="705" t="s">
        <v>581</v>
      </c>
      <c r="G158" s="722" cm="1">
        <f t="array" ref="G158">SUMPRODUCT((B157='Link In'!$B$109:$B$206)*('Link In'!$J$109:$J$206))*SUMPRODUCT(($B157='Data % Capital Spread by Acct'!$B$140:$B$439)*($E158='Data % Capital Spread by Acct'!$D$140:$D$439)*('Data % Capital Spread by Acct'!$F$140:$F$439))</f>
        <v>11834.970000000001</v>
      </c>
      <c r="H158" s="727" cm="1">
        <f t="array" ref="H158">IFERROR(VLOOKUP(B157,'Link In'!$B$109:$G$206,5,FALSE),0)*SUMPRODUCT(($B157='Data % Capital Spread by Acct'!$B$140:$B$439)*($E158='Data % Capital Spread by Acct'!$D$140:$D$439)*('Data % Capital Spread by Acct'!$F$140:$F$439))</f>
        <v>99867.33</v>
      </c>
      <c r="I158" s="614"/>
      <c r="J158" s="614"/>
      <c r="K158" s="614"/>
      <c r="L158" s="20">
        <f>SUMPRODUCT(($B157='Data % Capital Spread by Acct'!$B$140:$B$439)*($E158='Data % Capital Spread by Acct'!$D$140:$D$439)*('Data % Capital Spread by Acct'!$F$140:$F$439))*L157</f>
        <v>713.20262648875121</v>
      </c>
      <c r="M158" s="20">
        <f>SUMPRODUCT(($B157='Data % Capital Spread by Acct'!$B$140:$B$439)*($E158='Data % Capital Spread by Acct'!$D$140:$D$439)*('Data % Capital Spread by Acct'!$F$140:$F$439))*M157</f>
        <v>717.77311420034175</v>
      </c>
      <c r="N158" s="20">
        <f>SUMPRODUCT(($B157='Data % Capital Spread by Acct'!$B$140:$B$439)*($E158='Data % Capital Spread by Acct'!$D$140:$D$439)*('Data % Capital Spread by Acct'!$F$140:$F$439))*N157</f>
        <v>722.37289142538339</v>
      </c>
      <c r="O158" s="20">
        <f>SUMPRODUCT(($B157='Data % Capital Spread by Acct'!$B$140:$B$439)*($E158='Data % Capital Spread by Acct'!$D$140:$D$439)*('Data % Capital Spread by Acct'!$F$140:$F$439))*O157</f>
        <v>727.00214586279355</v>
      </c>
      <c r="P158" s="20">
        <f>SUMPRODUCT(($B157='Data % Capital Spread by Acct'!$B$140:$B$439)*($E158='Data % Capital Spread by Acct'!$D$140:$D$439)*('Data % Capital Spread by Acct'!$F$140:$F$439))*P157</f>
        <v>731.66106641434067</v>
      </c>
      <c r="Q158" s="20">
        <f>SUMPRODUCT(($B157='Data % Capital Spread by Acct'!$B$140:$B$439)*($E158='Data % Capital Spread by Acct'!$D$140:$D$439)*('Data % Capital Spread by Acct'!$F$140:$F$439))*Q157</f>
        <v>736.34984319235036</v>
      </c>
      <c r="R158" s="20">
        <f>SUMPRODUCT(($B157='Data % Capital Spread by Acct'!$B$140:$B$439)*($E158='Data % Capital Spread by Acct'!$D$140:$D$439)*('Data % Capital Spread by Acct'!$F$140:$F$439))*R157</f>
        <v>741.0686675274643</v>
      </c>
      <c r="S158" s="20">
        <f>SUMPRODUCT(($B157='Data % Capital Spread by Acct'!$B$140:$B$439)*($E158='Data % Capital Spread by Acct'!$D$140:$D$439)*('Data % Capital Spread by Acct'!$F$140:$F$439))*S157</f>
        <v>100085.60562647645</v>
      </c>
      <c r="T158" s="20">
        <f>SUMPRODUCT(($B157='Data % Capital Spread by Acct'!$B$140:$B$439)*($E158='Data % Capital Spread by Acct'!$D$140:$D$439)*('Data % Capital Spread by Acct'!$F$140:$F$439))*T157</f>
        <v>56575.97737957316</v>
      </c>
      <c r="U158" s="20">
        <f>SUMPRODUCT(($B157='Data % Capital Spread by Acct'!$B$140:$B$439)*($E158='Data % Capital Spread by Acct'!$D$140:$D$439)*('Data % Capital Spread by Acct'!$F$140:$F$439))*U157</f>
        <v>48184.496008664864</v>
      </c>
      <c r="V158" s="20">
        <f>SUMPRODUCT(($B157='Data % Capital Spread by Acct'!$B$140:$B$439)*($E158='Data % Capital Spread by Acct'!$D$140:$D$439)*('Data % Capital Spread by Acct'!$F$140:$F$439))*V157</f>
        <v>22736.786561223496</v>
      </c>
      <c r="W158" s="20">
        <f>SUMPRODUCT(($B157='Data % Capital Spread by Acct'!$B$140:$B$439)*($E158='Data % Capital Spread by Acct'!$D$140:$D$439)*('Data % Capital Spread by Acct'!$F$140:$F$439))*W157</f>
        <v>193929.37886177475</v>
      </c>
      <c r="X158" s="20">
        <f>SUMPRODUCT(($B157='Data % Capital Spread by Acct'!$B$140:$B$439)*($E158='Data % Capital Spread by Acct'!$D$140:$D$439)*('Data % Capital Spread by Acct'!$F$140:$F$439))*X157</f>
        <v>388229.93470234046</v>
      </c>
      <c r="Y158" s="20">
        <f>SUMPRODUCT(($B157='Data % Capital Spread by Acct'!$B$140:$B$439)*($E158='Data % Capital Spread by Acct'!$D$140:$D$439)*('Data % Capital Spread by Acct'!$F$140:$F$439))*Y157</f>
        <v>197453.6258062635</v>
      </c>
      <c r="Z158" s="20">
        <f>SUMPRODUCT(($B157='Data % Capital Spread by Acct'!$B$140:$B$439)*($E158='Data % Capital Spread by Acct'!$D$140:$D$439)*('Data % Capital Spread by Acct'!$F$140:$F$439))*Z157</f>
        <v>93808.830367706934</v>
      </c>
      <c r="AA158" s="20">
        <f>SUMPRODUCT(($B157='Data % Capital Spread by Acct'!$B$140:$B$439)*($E158='Data % Capital Spread by Acct'!$D$140:$D$439)*('Data % Capital Spread by Acct'!$F$140:$F$439))*AA157</f>
        <v>7841.4817499999999</v>
      </c>
      <c r="AB158" s="20">
        <f>SUMPRODUCT(($B157='Data % Capital Spread by Acct'!$B$140:$B$439)*($E158='Data % Capital Spread by Acct'!$D$140:$D$439)*('Data % Capital Spread by Acct'!$F$140:$F$439))*AB157</f>
        <v>0</v>
      </c>
      <c r="AC158" s="20">
        <f>SUMPRODUCT(($B157='Data % Capital Spread by Acct'!$B$140:$B$439)*($E158='Data % Capital Spread by Acct'!$D$140:$D$439)*('Data % Capital Spread by Acct'!$F$140:$F$439))*AC157</f>
        <v>0</v>
      </c>
      <c r="AD158" s="20">
        <f>SUMPRODUCT(($B157='Data % Capital Spread by Acct'!$B$140:$B$439)*($E158='Data % Capital Spread by Acct'!$D$140:$D$439)*('Data % Capital Spread by Acct'!$F$140:$F$439))*AD157</f>
        <v>0</v>
      </c>
      <c r="AE158" s="20">
        <f>SUMPRODUCT(($B157='Data % Capital Spread by Acct'!$B$140:$B$439)*($E158='Data % Capital Spread by Acct'!$D$140:$D$439)*('Data % Capital Spread by Acct'!$F$140:$F$439))*AE157</f>
        <v>0</v>
      </c>
      <c r="AF158" s="20">
        <f>SUMPRODUCT(($B157='Data % Capital Spread by Acct'!$B$140:$B$439)*($E158='Data % Capital Spread by Acct'!$D$140:$D$439)*('Data % Capital Spread by Acct'!$F$140:$F$439))*AF157</f>
        <v>0</v>
      </c>
      <c r="AG158" s="20">
        <f>SUMPRODUCT(($B157='Data % Capital Spread by Acct'!$B$140:$B$439)*($E158='Data % Capital Spread by Acct'!$D$140:$D$439)*('Data % Capital Spread by Acct'!$F$140:$F$439))*AG157</f>
        <v>0</v>
      </c>
      <c r="AH158" s="20">
        <f>SUMPRODUCT(($B157='Data % Capital Spread by Acct'!$B$140:$B$439)*($E158='Data % Capital Spread by Acct'!$D$140:$D$439)*('Data % Capital Spread by Acct'!$F$140:$F$439))*AH157</f>
        <v>0</v>
      </c>
      <c r="AI158" s="20">
        <f>SUMPRODUCT(($B157='Data % Capital Spread by Acct'!$B$140:$B$439)*($E158='Data % Capital Spread by Acct'!$D$140:$D$439)*('Data % Capital Spread by Acct'!$F$140:$F$439))*AI157</f>
        <v>0</v>
      </c>
      <c r="AJ158" s="20">
        <f>SUMPRODUCT(($B157='Data % Capital Spread by Acct'!$B$140:$B$439)*($E158='Data % Capital Spread by Acct'!$D$140:$D$439)*('Data % Capital Spread by Acct'!$F$140:$F$439))*AJ157</f>
        <v>0</v>
      </c>
      <c r="AK158" s="20">
        <f>SUMPRODUCT(($B157='Data % Capital Spread by Acct'!$B$140:$B$439)*($E158='Data % Capital Spread by Acct'!$D$140:$D$439)*('Data % Capital Spread by Acct'!$F$140:$F$439))*AK157</f>
        <v>0</v>
      </c>
      <c r="AL158" s="20">
        <f>SUMPRODUCT(($B157='Data % Capital Spread by Acct'!$B$140:$B$439)*($E158='Data % Capital Spread by Acct'!$D$140:$D$439)*('Data % Capital Spread by Acct'!$F$140:$F$439))*AL157</f>
        <v>0</v>
      </c>
      <c r="AM158" s="20">
        <f>SUMPRODUCT(($B157='Data % Capital Spread by Acct'!$B$140:$B$439)*($E158='Data % Capital Spread by Acct'!$D$140:$D$439)*('Data % Capital Spread by Acct'!$F$140:$F$439))*AM157</f>
        <v>0</v>
      </c>
      <c r="AN158" s="614">
        <f t="shared" si="234"/>
        <v>904000.03804930917</v>
      </c>
      <c r="AO158" s="614">
        <f t="shared" si="235"/>
        <v>4348.3616875839616</v>
      </c>
    </row>
    <row r="159" spans="1:41" s="373" customFormat="1">
      <c r="A159" s="715"/>
      <c r="B159" s="493"/>
      <c r="C159" s="332" t="str">
        <f>IF('Data % Capital Spread by Acct'!E148="","",'Data % Capital Spread by Acct'!E148)</f>
        <v>Reserved</v>
      </c>
      <c r="D159" s="726"/>
      <c r="E159" s="705" t="str">
        <f t="shared" si="240"/>
        <v/>
      </c>
      <c r="F159" s="705"/>
      <c r="G159" s="722" cm="1">
        <f t="array" ref="G159">SUMPRODUCT((B157='Link In'!$B$109:$B$206)*('Link In'!$J$109:$J$206))*SUMPRODUCT(($B157='Data % Capital Spread by Acct'!$B$140:$B$439)*($E159='Data % Capital Spread by Acct'!$D$140:$D$439)*('Data % Capital Spread by Acct'!$F$140:$F$439))</f>
        <v>0</v>
      </c>
      <c r="H159" s="727" cm="1">
        <f t="array" ref="H159">IFERROR(VLOOKUP(B157,'Link In'!$B$109:$G$206,5,FALSE),0)*SUMPRODUCT(($B157='Data % Capital Spread by Acct'!$B$140:$B$439)*($E159='Data % Capital Spread by Acct'!$D$140:$D$439)*('Data % Capital Spread by Acct'!$F$140:$F$439))</f>
        <v>0</v>
      </c>
      <c r="I159" s="614"/>
      <c r="J159" s="614"/>
      <c r="K159" s="614"/>
      <c r="L159" s="20">
        <f>SUMPRODUCT(($B157='Data % Capital Spread by Acct'!$B$140:$B$439)*($E159='Data % Capital Spread by Acct'!$D$140:$D$439)*('Data % Capital Spread by Acct'!$F$140:$F$439))*L157</f>
        <v>0</v>
      </c>
      <c r="M159" s="20">
        <f>SUMPRODUCT(($B157='Data % Capital Spread by Acct'!$B$140:$B$439)*($E159='Data % Capital Spread by Acct'!$D$140:$D$439)*('Data % Capital Spread by Acct'!$F$140:$F$439))*M157</f>
        <v>0</v>
      </c>
      <c r="N159" s="20">
        <f>SUMPRODUCT(($B157='Data % Capital Spread by Acct'!$B$140:$B$439)*($E159='Data % Capital Spread by Acct'!$D$140:$D$439)*('Data % Capital Spread by Acct'!$F$140:$F$439))*N157</f>
        <v>0</v>
      </c>
      <c r="O159" s="20">
        <f>SUMPRODUCT(($B157='Data % Capital Spread by Acct'!$B$140:$B$439)*($E159='Data % Capital Spread by Acct'!$D$140:$D$439)*('Data % Capital Spread by Acct'!$F$140:$F$439))*O157</f>
        <v>0</v>
      </c>
      <c r="P159" s="20">
        <f>SUMPRODUCT(($B157='Data % Capital Spread by Acct'!$B$140:$B$439)*($E159='Data % Capital Spread by Acct'!$D$140:$D$439)*('Data % Capital Spread by Acct'!$F$140:$F$439))*P157</f>
        <v>0</v>
      </c>
      <c r="Q159" s="20">
        <f>SUMPRODUCT(($B157='Data % Capital Spread by Acct'!$B$140:$B$439)*($E159='Data % Capital Spread by Acct'!$D$140:$D$439)*('Data % Capital Spread by Acct'!$F$140:$F$439))*Q157</f>
        <v>0</v>
      </c>
      <c r="R159" s="20">
        <f>SUMPRODUCT(($B157='Data % Capital Spread by Acct'!$B$140:$B$439)*($E159='Data % Capital Spread by Acct'!$D$140:$D$439)*('Data % Capital Spread by Acct'!$F$140:$F$439))*R157</f>
        <v>0</v>
      </c>
      <c r="S159" s="20">
        <f>SUMPRODUCT(($B157='Data % Capital Spread by Acct'!$B$140:$B$439)*($E159='Data % Capital Spread by Acct'!$D$140:$D$439)*('Data % Capital Spread by Acct'!$F$140:$F$439))*S157</f>
        <v>0</v>
      </c>
      <c r="T159" s="20">
        <f>SUMPRODUCT(($B157='Data % Capital Spread by Acct'!$B$140:$B$439)*($E159='Data % Capital Spread by Acct'!$D$140:$D$439)*('Data % Capital Spread by Acct'!$F$140:$F$439))*T157</f>
        <v>0</v>
      </c>
      <c r="U159" s="20">
        <f>SUMPRODUCT(($B157='Data % Capital Spread by Acct'!$B$140:$B$439)*($E159='Data % Capital Spread by Acct'!$D$140:$D$439)*('Data % Capital Spread by Acct'!$F$140:$F$439))*U157</f>
        <v>0</v>
      </c>
      <c r="V159" s="20">
        <f>SUMPRODUCT(($B157='Data % Capital Spread by Acct'!$B$140:$B$439)*($E159='Data % Capital Spread by Acct'!$D$140:$D$439)*('Data % Capital Spread by Acct'!$F$140:$F$439))*V157</f>
        <v>0</v>
      </c>
      <c r="W159" s="20">
        <f>SUMPRODUCT(($B157='Data % Capital Spread by Acct'!$B$140:$B$439)*($E159='Data % Capital Spread by Acct'!$D$140:$D$439)*('Data % Capital Spread by Acct'!$F$140:$F$439))*W157</f>
        <v>0</v>
      </c>
      <c r="X159" s="20">
        <f>SUMPRODUCT(($B157='Data % Capital Spread by Acct'!$B$140:$B$439)*($E159='Data % Capital Spread by Acct'!$D$140:$D$439)*('Data % Capital Spread by Acct'!$F$140:$F$439))*X157</f>
        <v>0</v>
      </c>
      <c r="Y159" s="20">
        <f>SUMPRODUCT(($B157='Data % Capital Spread by Acct'!$B$140:$B$439)*($E159='Data % Capital Spread by Acct'!$D$140:$D$439)*('Data % Capital Spread by Acct'!$F$140:$F$439))*Y157</f>
        <v>0</v>
      </c>
      <c r="Z159" s="20">
        <f>SUMPRODUCT(($B157='Data % Capital Spread by Acct'!$B$140:$B$439)*($E159='Data % Capital Spread by Acct'!$D$140:$D$439)*('Data % Capital Spread by Acct'!$F$140:$F$439))*Z157</f>
        <v>0</v>
      </c>
      <c r="AA159" s="20">
        <f>SUMPRODUCT(($B157='Data % Capital Spread by Acct'!$B$140:$B$439)*($E159='Data % Capital Spread by Acct'!$D$140:$D$439)*('Data % Capital Spread by Acct'!$F$140:$F$439))*AA157</f>
        <v>0</v>
      </c>
      <c r="AB159" s="20">
        <f>SUMPRODUCT(($B157='Data % Capital Spread by Acct'!$B$140:$B$439)*($E159='Data % Capital Spread by Acct'!$D$140:$D$439)*('Data % Capital Spread by Acct'!$F$140:$F$439))*AB157</f>
        <v>0</v>
      </c>
      <c r="AC159" s="20">
        <f>SUMPRODUCT(($B157='Data % Capital Spread by Acct'!$B$140:$B$439)*($E159='Data % Capital Spread by Acct'!$D$140:$D$439)*('Data % Capital Spread by Acct'!$F$140:$F$439))*AC157</f>
        <v>0</v>
      </c>
      <c r="AD159" s="20">
        <f>SUMPRODUCT(($B157='Data % Capital Spread by Acct'!$B$140:$B$439)*($E159='Data % Capital Spread by Acct'!$D$140:$D$439)*('Data % Capital Spread by Acct'!$F$140:$F$439))*AD157</f>
        <v>0</v>
      </c>
      <c r="AE159" s="20">
        <f>SUMPRODUCT(($B157='Data % Capital Spread by Acct'!$B$140:$B$439)*($E159='Data % Capital Spread by Acct'!$D$140:$D$439)*('Data % Capital Spread by Acct'!$F$140:$F$439))*AE157</f>
        <v>0</v>
      </c>
      <c r="AF159" s="20">
        <f>SUMPRODUCT(($B157='Data % Capital Spread by Acct'!$B$140:$B$439)*($E159='Data % Capital Spread by Acct'!$D$140:$D$439)*('Data % Capital Spread by Acct'!$F$140:$F$439))*AF157</f>
        <v>0</v>
      </c>
      <c r="AG159" s="20">
        <f>SUMPRODUCT(($B157='Data % Capital Spread by Acct'!$B$140:$B$439)*($E159='Data % Capital Spread by Acct'!$D$140:$D$439)*('Data % Capital Spread by Acct'!$F$140:$F$439))*AG157</f>
        <v>0</v>
      </c>
      <c r="AH159" s="20">
        <f>SUMPRODUCT(($B157='Data % Capital Spread by Acct'!$B$140:$B$439)*($E159='Data % Capital Spread by Acct'!$D$140:$D$439)*('Data % Capital Spread by Acct'!$F$140:$F$439))*AH157</f>
        <v>0</v>
      </c>
      <c r="AI159" s="20">
        <f>SUMPRODUCT(($B157='Data % Capital Spread by Acct'!$B$140:$B$439)*($E159='Data % Capital Spread by Acct'!$D$140:$D$439)*('Data % Capital Spread by Acct'!$F$140:$F$439))*AI157</f>
        <v>0</v>
      </c>
      <c r="AJ159" s="20">
        <f>SUMPRODUCT(($B157='Data % Capital Spread by Acct'!$B$140:$B$439)*($E159='Data % Capital Spread by Acct'!$D$140:$D$439)*('Data % Capital Spread by Acct'!$F$140:$F$439))*AJ157</f>
        <v>0</v>
      </c>
      <c r="AK159" s="20">
        <f>SUMPRODUCT(($B157='Data % Capital Spread by Acct'!$B$140:$B$439)*($E159='Data % Capital Spread by Acct'!$D$140:$D$439)*('Data % Capital Spread by Acct'!$F$140:$F$439))*AK157</f>
        <v>0</v>
      </c>
      <c r="AL159" s="20">
        <f>SUMPRODUCT(($B157='Data % Capital Spread by Acct'!$B$140:$B$439)*($E159='Data % Capital Spread by Acct'!$D$140:$D$439)*('Data % Capital Spread by Acct'!$F$140:$F$439))*AL157</f>
        <v>0</v>
      </c>
      <c r="AM159" s="20">
        <f>SUMPRODUCT(($B157='Data % Capital Spread by Acct'!$B$140:$B$439)*($E159='Data % Capital Spread by Acct'!$D$140:$D$439)*('Data % Capital Spread by Acct'!$F$140:$F$439))*AM157</f>
        <v>0</v>
      </c>
      <c r="AN159" s="614">
        <f t="shared" si="234"/>
        <v>0</v>
      </c>
      <c r="AO159" s="614">
        <f t="shared" si="235"/>
        <v>0</v>
      </c>
    </row>
    <row r="160" spans="1:41" s="373" customFormat="1">
      <c r="A160" s="715"/>
      <c r="B160" s="493"/>
      <c r="C160" s="332" t="str">
        <f>IF('Data % Capital Spread by Acct'!E149="","",'Data % Capital Spread by Acct'!E149)</f>
        <v>Reserved</v>
      </c>
      <c r="D160" s="726"/>
      <c r="E160" s="705" t="str">
        <f t="shared" si="240"/>
        <v/>
      </c>
      <c r="F160" s="705"/>
      <c r="G160" s="722" cm="1">
        <f t="array" ref="G160">SUMPRODUCT((B157='Link In'!$B$109:$B$206)*('Link In'!$J$109:$J$206))*SUMPRODUCT(($B157='Data % Capital Spread by Acct'!$B$140:$B$439)*($E160='Data % Capital Spread by Acct'!$D$140:$D$439)*('Data % Capital Spread by Acct'!$F$140:$F$439))</f>
        <v>0</v>
      </c>
      <c r="H160" s="727" cm="1">
        <f t="array" ref="H160">IFERROR(VLOOKUP(B157,'Link In'!$B$109:$G$206,5,FALSE),0)*SUMPRODUCT(($B157='Data % Capital Spread by Acct'!$B$140:$B$439)*($E160='Data % Capital Spread by Acct'!$D$140:$D$439)*('Data % Capital Spread by Acct'!$F$140:$F$439))</f>
        <v>0</v>
      </c>
      <c r="I160" s="614"/>
      <c r="J160" s="614"/>
      <c r="K160" s="614"/>
      <c r="L160" s="20">
        <f>SUMPRODUCT(($B157='Data % Capital Spread by Acct'!$B$140:$B$439)*($E160='Data % Capital Spread by Acct'!$D$140:$D$439)*('Data % Capital Spread by Acct'!$F$140:$F$439))*L157</f>
        <v>0</v>
      </c>
      <c r="M160" s="20">
        <f>SUMPRODUCT(($B157='Data % Capital Spread by Acct'!$B$140:$B$439)*($E160='Data % Capital Spread by Acct'!$D$140:$D$439)*('Data % Capital Spread by Acct'!$F$140:$F$439))*M157</f>
        <v>0</v>
      </c>
      <c r="N160" s="20">
        <f>SUMPRODUCT(($B157='Data % Capital Spread by Acct'!$B$140:$B$439)*($E160='Data % Capital Spread by Acct'!$D$140:$D$439)*('Data % Capital Spread by Acct'!$F$140:$F$439))*N157</f>
        <v>0</v>
      </c>
      <c r="O160" s="20">
        <f>SUMPRODUCT(($B157='Data % Capital Spread by Acct'!$B$140:$B$439)*($E160='Data % Capital Spread by Acct'!$D$140:$D$439)*('Data % Capital Spread by Acct'!$F$140:$F$439))*O157</f>
        <v>0</v>
      </c>
      <c r="P160" s="20">
        <f>SUMPRODUCT(($B157='Data % Capital Spread by Acct'!$B$140:$B$439)*($E160='Data % Capital Spread by Acct'!$D$140:$D$439)*('Data % Capital Spread by Acct'!$F$140:$F$439))*P157</f>
        <v>0</v>
      </c>
      <c r="Q160" s="20">
        <f>SUMPRODUCT(($B157='Data % Capital Spread by Acct'!$B$140:$B$439)*($E160='Data % Capital Spread by Acct'!$D$140:$D$439)*('Data % Capital Spread by Acct'!$F$140:$F$439))*Q157</f>
        <v>0</v>
      </c>
      <c r="R160" s="20">
        <f>SUMPRODUCT(($B157='Data % Capital Spread by Acct'!$B$140:$B$439)*($E160='Data % Capital Spread by Acct'!$D$140:$D$439)*('Data % Capital Spread by Acct'!$F$140:$F$439))*R157</f>
        <v>0</v>
      </c>
      <c r="S160" s="20">
        <f>SUMPRODUCT(($B157='Data % Capital Spread by Acct'!$B$140:$B$439)*($E160='Data % Capital Spread by Acct'!$D$140:$D$439)*('Data % Capital Spread by Acct'!$F$140:$F$439))*S157</f>
        <v>0</v>
      </c>
      <c r="T160" s="20">
        <f>SUMPRODUCT(($B157='Data % Capital Spread by Acct'!$B$140:$B$439)*($E160='Data % Capital Spread by Acct'!$D$140:$D$439)*('Data % Capital Spread by Acct'!$F$140:$F$439))*T157</f>
        <v>0</v>
      </c>
      <c r="U160" s="20">
        <f>SUMPRODUCT(($B157='Data % Capital Spread by Acct'!$B$140:$B$439)*($E160='Data % Capital Spread by Acct'!$D$140:$D$439)*('Data % Capital Spread by Acct'!$F$140:$F$439))*U157</f>
        <v>0</v>
      </c>
      <c r="V160" s="20">
        <f>SUMPRODUCT(($B157='Data % Capital Spread by Acct'!$B$140:$B$439)*($E160='Data % Capital Spread by Acct'!$D$140:$D$439)*('Data % Capital Spread by Acct'!$F$140:$F$439))*V157</f>
        <v>0</v>
      </c>
      <c r="W160" s="20">
        <f>SUMPRODUCT(($B157='Data % Capital Spread by Acct'!$B$140:$B$439)*($E160='Data % Capital Spread by Acct'!$D$140:$D$439)*('Data % Capital Spread by Acct'!$F$140:$F$439))*W157</f>
        <v>0</v>
      </c>
      <c r="X160" s="20">
        <f>SUMPRODUCT(($B157='Data % Capital Spread by Acct'!$B$140:$B$439)*($E160='Data % Capital Spread by Acct'!$D$140:$D$439)*('Data % Capital Spread by Acct'!$F$140:$F$439))*X157</f>
        <v>0</v>
      </c>
      <c r="Y160" s="20">
        <f>SUMPRODUCT(($B157='Data % Capital Spread by Acct'!$B$140:$B$439)*($E160='Data % Capital Spread by Acct'!$D$140:$D$439)*('Data % Capital Spread by Acct'!$F$140:$F$439))*Y157</f>
        <v>0</v>
      </c>
      <c r="Z160" s="20">
        <f>SUMPRODUCT(($B157='Data % Capital Spread by Acct'!$B$140:$B$439)*($E160='Data % Capital Spread by Acct'!$D$140:$D$439)*('Data % Capital Spread by Acct'!$F$140:$F$439))*Z157</f>
        <v>0</v>
      </c>
      <c r="AA160" s="20">
        <f>SUMPRODUCT(($B157='Data % Capital Spread by Acct'!$B$140:$B$439)*($E160='Data % Capital Spread by Acct'!$D$140:$D$439)*('Data % Capital Spread by Acct'!$F$140:$F$439))*AA157</f>
        <v>0</v>
      </c>
      <c r="AB160" s="20">
        <f>SUMPRODUCT(($B157='Data % Capital Spread by Acct'!$B$140:$B$439)*($E160='Data % Capital Spread by Acct'!$D$140:$D$439)*('Data % Capital Spread by Acct'!$F$140:$F$439))*AB157</f>
        <v>0</v>
      </c>
      <c r="AC160" s="20">
        <f>SUMPRODUCT(($B157='Data % Capital Spread by Acct'!$B$140:$B$439)*($E160='Data % Capital Spread by Acct'!$D$140:$D$439)*('Data % Capital Spread by Acct'!$F$140:$F$439))*AC157</f>
        <v>0</v>
      </c>
      <c r="AD160" s="20">
        <f>SUMPRODUCT(($B157='Data % Capital Spread by Acct'!$B$140:$B$439)*($E160='Data % Capital Spread by Acct'!$D$140:$D$439)*('Data % Capital Spread by Acct'!$F$140:$F$439))*AD157</f>
        <v>0</v>
      </c>
      <c r="AE160" s="20">
        <f>SUMPRODUCT(($B157='Data % Capital Spread by Acct'!$B$140:$B$439)*($E160='Data % Capital Spread by Acct'!$D$140:$D$439)*('Data % Capital Spread by Acct'!$F$140:$F$439))*AE157</f>
        <v>0</v>
      </c>
      <c r="AF160" s="20">
        <f>SUMPRODUCT(($B157='Data % Capital Spread by Acct'!$B$140:$B$439)*($E160='Data % Capital Spread by Acct'!$D$140:$D$439)*('Data % Capital Spread by Acct'!$F$140:$F$439))*AF157</f>
        <v>0</v>
      </c>
      <c r="AG160" s="20">
        <f>SUMPRODUCT(($B157='Data % Capital Spread by Acct'!$B$140:$B$439)*($E160='Data % Capital Spread by Acct'!$D$140:$D$439)*('Data % Capital Spread by Acct'!$F$140:$F$439))*AG157</f>
        <v>0</v>
      </c>
      <c r="AH160" s="20">
        <f>SUMPRODUCT(($B157='Data % Capital Spread by Acct'!$B$140:$B$439)*($E160='Data % Capital Spread by Acct'!$D$140:$D$439)*('Data % Capital Spread by Acct'!$F$140:$F$439))*AH157</f>
        <v>0</v>
      </c>
      <c r="AI160" s="20">
        <f>SUMPRODUCT(($B157='Data % Capital Spread by Acct'!$B$140:$B$439)*($E160='Data % Capital Spread by Acct'!$D$140:$D$439)*('Data % Capital Spread by Acct'!$F$140:$F$439))*AI157</f>
        <v>0</v>
      </c>
      <c r="AJ160" s="20">
        <f>SUMPRODUCT(($B157='Data % Capital Spread by Acct'!$B$140:$B$439)*($E160='Data % Capital Spread by Acct'!$D$140:$D$439)*('Data % Capital Spread by Acct'!$F$140:$F$439))*AJ157</f>
        <v>0</v>
      </c>
      <c r="AK160" s="20">
        <f>SUMPRODUCT(($B157='Data % Capital Spread by Acct'!$B$140:$B$439)*($E160='Data % Capital Spread by Acct'!$D$140:$D$439)*('Data % Capital Spread by Acct'!$F$140:$F$439))*AK157</f>
        <v>0</v>
      </c>
      <c r="AL160" s="20">
        <f>SUMPRODUCT(($B157='Data % Capital Spread by Acct'!$B$140:$B$439)*($E160='Data % Capital Spread by Acct'!$D$140:$D$439)*('Data % Capital Spread by Acct'!$F$140:$F$439))*AL157</f>
        <v>0</v>
      </c>
      <c r="AM160" s="20">
        <f>SUMPRODUCT(($B157='Data % Capital Spread by Acct'!$B$140:$B$439)*($E160='Data % Capital Spread by Acct'!$D$140:$D$439)*('Data % Capital Spread by Acct'!$F$140:$F$439))*AM157</f>
        <v>0</v>
      </c>
      <c r="AN160" s="614">
        <f t="shared" si="234"/>
        <v>0</v>
      </c>
      <c r="AO160" s="614">
        <f t="shared" si="235"/>
        <v>0</v>
      </c>
    </row>
    <row r="161" spans="1:41" s="373" customFormat="1">
      <c r="A161" s="715"/>
      <c r="B161" s="493"/>
      <c r="C161" s="332" t="str">
        <f>IF('Data % Capital Spread by Acct'!E150="","",'Data % Capital Spread by Acct'!E150)</f>
        <v>Reserved</v>
      </c>
      <c r="D161" s="726"/>
      <c r="E161" s="705" t="str">
        <f t="shared" si="240"/>
        <v/>
      </c>
      <c r="F161" s="705"/>
      <c r="G161" s="722" cm="1">
        <f t="array" ref="G161">SUMPRODUCT((B157='Link In'!$B$109:$B$206)*('Link In'!$J$109:$J$206))*SUMPRODUCT(($B157='Data % Capital Spread by Acct'!$B$140:$B$439)*($E161='Data % Capital Spread by Acct'!$D$140:$D$439)*('Data % Capital Spread by Acct'!$F$140:$F$439))</f>
        <v>0</v>
      </c>
      <c r="H161" s="727" cm="1">
        <f t="array" ref="H161">IFERROR(VLOOKUP(B157,'Link In'!$B$109:$G$206,5,FALSE),0)*SUMPRODUCT(($B157='Data % Capital Spread by Acct'!$B$140:$B$439)*($E161='Data % Capital Spread by Acct'!$D$140:$D$439)*('Data % Capital Spread by Acct'!$F$140:$F$439))</f>
        <v>0</v>
      </c>
      <c r="I161" s="614"/>
      <c r="J161" s="614"/>
      <c r="K161" s="614"/>
      <c r="L161" s="20">
        <f>SUMPRODUCT(($B157='Data % Capital Spread by Acct'!$B$140:$B$439)*($E161='Data % Capital Spread by Acct'!$D$140:$D$439)*('Data % Capital Spread by Acct'!$F$140:$F$439))*L157</f>
        <v>0</v>
      </c>
      <c r="M161" s="20">
        <f>SUMPRODUCT(($B157='Data % Capital Spread by Acct'!$B$140:$B$439)*($E161='Data % Capital Spread by Acct'!$D$140:$D$439)*('Data % Capital Spread by Acct'!$F$140:$F$439))*M157</f>
        <v>0</v>
      </c>
      <c r="N161" s="20">
        <f>SUMPRODUCT(($B157='Data % Capital Spread by Acct'!$B$140:$B$439)*($E161='Data % Capital Spread by Acct'!$D$140:$D$439)*('Data % Capital Spread by Acct'!$F$140:$F$439))*N157</f>
        <v>0</v>
      </c>
      <c r="O161" s="20">
        <f>SUMPRODUCT(($B157='Data % Capital Spread by Acct'!$B$140:$B$439)*($E161='Data % Capital Spread by Acct'!$D$140:$D$439)*('Data % Capital Spread by Acct'!$F$140:$F$439))*O157</f>
        <v>0</v>
      </c>
      <c r="P161" s="20">
        <f>SUMPRODUCT(($B157='Data % Capital Spread by Acct'!$B$140:$B$439)*($E161='Data % Capital Spread by Acct'!$D$140:$D$439)*('Data % Capital Spread by Acct'!$F$140:$F$439))*P157</f>
        <v>0</v>
      </c>
      <c r="Q161" s="20">
        <f>SUMPRODUCT(($B157='Data % Capital Spread by Acct'!$B$140:$B$439)*($E161='Data % Capital Spread by Acct'!$D$140:$D$439)*('Data % Capital Spread by Acct'!$F$140:$F$439))*Q157</f>
        <v>0</v>
      </c>
      <c r="R161" s="20">
        <f>SUMPRODUCT(($B157='Data % Capital Spread by Acct'!$B$140:$B$439)*($E161='Data % Capital Spread by Acct'!$D$140:$D$439)*('Data % Capital Spread by Acct'!$F$140:$F$439))*R157</f>
        <v>0</v>
      </c>
      <c r="S161" s="20">
        <f>SUMPRODUCT(($B157='Data % Capital Spread by Acct'!$B$140:$B$439)*($E161='Data % Capital Spread by Acct'!$D$140:$D$439)*('Data % Capital Spread by Acct'!$F$140:$F$439))*S157</f>
        <v>0</v>
      </c>
      <c r="T161" s="20">
        <f>SUMPRODUCT(($B157='Data % Capital Spread by Acct'!$B$140:$B$439)*($E161='Data % Capital Spread by Acct'!$D$140:$D$439)*('Data % Capital Spread by Acct'!$F$140:$F$439))*T157</f>
        <v>0</v>
      </c>
      <c r="U161" s="20">
        <f>SUMPRODUCT(($B157='Data % Capital Spread by Acct'!$B$140:$B$439)*($E161='Data % Capital Spread by Acct'!$D$140:$D$439)*('Data % Capital Spread by Acct'!$F$140:$F$439))*U157</f>
        <v>0</v>
      </c>
      <c r="V161" s="20">
        <f>SUMPRODUCT(($B157='Data % Capital Spread by Acct'!$B$140:$B$439)*($E161='Data % Capital Spread by Acct'!$D$140:$D$439)*('Data % Capital Spread by Acct'!$F$140:$F$439))*V157</f>
        <v>0</v>
      </c>
      <c r="W161" s="20">
        <f>SUMPRODUCT(($B157='Data % Capital Spread by Acct'!$B$140:$B$439)*($E161='Data % Capital Spread by Acct'!$D$140:$D$439)*('Data % Capital Spread by Acct'!$F$140:$F$439))*W157</f>
        <v>0</v>
      </c>
      <c r="X161" s="20">
        <f>SUMPRODUCT(($B157='Data % Capital Spread by Acct'!$B$140:$B$439)*($E161='Data % Capital Spread by Acct'!$D$140:$D$439)*('Data % Capital Spread by Acct'!$F$140:$F$439))*X157</f>
        <v>0</v>
      </c>
      <c r="Y161" s="20">
        <f>SUMPRODUCT(($B157='Data % Capital Spread by Acct'!$B$140:$B$439)*($E161='Data % Capital Spread by Acct'!$D$140:$D$439)*('Data % Capital Spread by Acct'!$F$140:$F$439))*Y157</f>
        <v>0</v>
      </c>
      <c r="Z161" s="20">
        <f>SUMPRODUCT(($B157='Data % Capital Spread by Acct'!$B$140:$B$439)*($E161='Data % Capital Spread by Acct'!$D$140:$D$439)*('Data % Capital Spread by Acct'!$F$140:$F$439))*Z157</f>
        <v>0</v>
      </c>
      <c r="AA161" s="20">
        <f>SUMPRODUCT(($B157='Data % Capital Spread by Acct'!$B$140:$B$439)*($E161='Data % Capital Spread by Acct'!$D$140:$D$439)*('Data % Capital Spread by Acct'!$F$140:$F$439))*AA157</f>
        <v>0</v>
      </c>
      <c r="AB161" s="20">
        <f>SUMPRODUCT(($B157='Data % Capital Spread by Acct'!$B$140:$B$439)*($E161='Data % Capital Spread by Acct'!$D$140:$D$439)*('Data % Capital Spread by Acct'!$F$140:$F$439))*AB157</f>
        <v>0</v>
      </c>
      <c r="AC161" s="20">
        <f>SUMPRODUCT(($B157='Data % Capital Spread by Acct'!$B$140:$B$439)*($E161='Data % Capital Spread by Acct'!$D$140:$D$439)*('Data % Capital Spread by Acct'!$F$140:$F$439))*AC157</f>
        <v>0</v>
      </c>
      <c r="AD161" s="20">
        <f>SUMPRODUCT(($B157='Data % Capital Spread by Acct'!$B$140:$B$439)*($E161='Data % Capital Spread by Acct'!$D$140:$D$439)*('Data % Capital Spread by Acct'!$F$140:$F$439))*AD157</f>
        <v>0</v>
      </c>
      <c r="AE161" s="20">
        <f>SUMPRODUCT(($B157='Data % Capital Spread by Acct'!$B$140:$B$439)*($E161='Data % Capital Spread by Acct'!$D$140:$D$439)*('Data % Capital Spread by Acct'!$F$140:$F$439))*AE157</f>
        <v>0</v>
      </c>
      <c r="AF161" s="20">
        <f>SUMPRODUCT(($B157='Data % Capital Spread by Acct'!$B$140:$B$439)*($E161='Data % Capital Spread by Acct'!$D$140:$D$439)*('Data % Capital Spread by Acct'!$F$140:$F$439))*AF157</f>
        <v>0</v>
      </c>
      <c r="AG161" s="20">
        <f>SUMPRODUCT(($B157='Data % Capital Spread by Acct'!$B$140:$B$439)*($E161='Data % Capital Spread by Acct'!$D$140:$D$439)*('Data % Capital Spread by Acct'!$F$140:$F$439))*AG157</f>
        <v>0</v>
      </c>
      <c r="AH161" s="20">
        <f>SUMPRODUCT(($B157='Data % Capital Spread by Acct'!$B$140:$B$439)*($E161='Data % Capital Spread by Acct'!$D$140:$D$439)*('Data % Capital Spread by Acct'!$F$140:$F$439))*AH157</f>
        <v>0</v>
      </c>
      <c r="AI161" s="20">
        <f>SUMPRODUCT(($B157='Data % Capital Spread by Acct'!$B$140:$B$439)*($E161='Data % Capital Spread by Acct'!$D$140:$D$439)*('Data % Capital Spread by Acct'!$F$140:$F$439))*AI157</f>
        <v>0</v>
      </c>
      <c r="AJ161" s="20">
        <f>SUMPRODUCT(($B157='Data % Capital Spread by Acct'!$B$140:$B$439)*($E161='Data % Capital Spread by Acct'!$D$140:$D$439)*('Data % Capital Spread by Acct'!$F$140:$F$439))*AJ157</f>
        <v>0</v>
      </c>
      <c r="AK161" s="20">
        <f>SUMPRODUCT(($B157='Data % Capital Spread by Acct'!$B$140:$B$439)*($E161='Data % Capital Spread by Acct'!$D$140:$D$439)*('Data % Capital Spread by Acct'!$F$140:$F$439))*AK157</f>
        <v>0</v>
      </c>
      <c r="AL161" s="20">
        <f>SUMPRODUCT(($B157='Data % Capital Spread by Acct'!$B$140:$B$439)*($E161='Data % Capital Spread by Acct'!$D$140:$D$439)*('Data % Capital Spread by Acct'!$F$140:$F$439))*AL157</f>
        <v>0</v>
      </c>
      <c r="AM161" s="20">
        <f>SUMPRODUCT(($B157='Data % Capital Spread by Acct'!$B$140:$B$439)*($E161='Data % Capital Spread by Acct'!$D$140:$D$439)*('Data % Capital Spread by Acct'!$F$140:$F$439))*AM157</f>
        <v>0</v>
      </c>
      <c r="AN161" s="614">
        <f t="shared" si="234"/>
        <v>0</v>
      </c>
      <c r="AO161" s="614">
        <f t="shared" si="235"/>
        <v>0</v>
      </c>
    </row>
    <row r="162" spans="1:41" s="373" customFormat="1">
      <c r="A162" s="3"/>
      <c r="B162" s="3"/>
      <c r="C162" s="329" t="s">
        <v>648</v>
      </c>
      <c r="D162" s="728"/>
      <c r="E162" s="728"/>
      <c r="F162" s="728"/>
      <c r="G162" s="706">
        <f>SUM(G158:G161)</f>
        <v>11834.970000000001</v>
      </c>
      <c r="H162" s="706">
        <f t="shared" ref="H162" si="241">SUM(H158:H161)</f>
        <v>99867.33</v>
      </c>
      <c r="I162" s="706">
        <f t="shared" ref="I162" si="242">SUM(I158:I161)</f>
        <v>0</v>
      </c>
      <c r="J162" s="706">
        <f t="shared" ref="J162" si="243">SUM(J158:J161)</f>
        <v>0</v>
      </c>
      <c r="K162" s="706">
        <f t="shared" ref="K162" si="244">SUM(K158:K161)</f>
        <v>0</v>
      </c>
      <c r="L162" s="706">
        <f t="shared" ref="L162:P162" si="245">SUM(L158:L161)</f>
        <v>713.20262648875121</v>
      </c>
      <c r="M162" s="706">
        <f t="shared" si="245"/>
        <v>717.77311420034175</v>
      </c>
      <c r="N162" s="706">
        <f t="shared" si="245"/>
        <v>722.37289142538339</v>
      </c>
      <c r="O162" s="706">
        <f t="shared" si="245"/>
        <v>727.00214586279355</v>
      </c>
      <c r="P162" s="706">
        <f t="shared" si="245"/>
        <v>731.66106641434067</v>
      </c>
      <c r="Q162" s="706">
        <f t="shared" ref="Q162" si="246">SUM(Q158:Q161)</f>
        <v>736.34984319235036</v>
      </c>
      <c r="R162" s="706">
        <f t="shared" ref="R162" si="247">SUM(R158:R161)</f>
        <v>741.0686675274643</v>
      </c>
      <c r="S162" s="706">
        <f t="shared" ref="S162" si="248">SUM(S158:S161)</f>
        <v>100085.60562647645</v>
      </c>
      <c r="T162" s="706">
        <f t="shared" ref="T162:U162" si="249">SUM(T158:T161)</f>
        <v>56575.97737957316</v>
      </c>
      <c r="U162" s="706">
        <f t="shared" si="249"/>
        <v>48184.496008664864</v>
      </c>
      <c r="V162" s="706">
        <f t="shared" ref="V162" si="250">SUM(V158:V161)</f>
        <v>22736.786561223496</v>
      </c>
      <c r="W162" s="706">
        <f t="shared" ref="W162" si="251">SUM(W158:W161)</f>
        <v>193929.37886177475</v>
      </c>
      <c r="X162" s="706">
        <f t="shared" ref="X162" si="252">SUM(X158:X161)</f>
        <v>388229.93470234046</v>
      </c>
      <c r="Y162" s="706">
        <f t="shared" ref="Y162" si="253">SUM(Y158:Y161)</f>
        <v>197453.6258062635</v>
      </c>
      <c r="Z162" s="706">
        <f t="shared" ref="Z162" si="254">SUM(Z158:Z161)</f>
        <v>93808.830367706934</v>
      </c>
      <c r="AA162" s="706">
        <f t="shared" ref="AA162" si="255">SUM(AA158:AA161)</f>
        <v>7841.4817499999999</v>
      </c>
      <c r="AB162" s="706">
        <f t="shared" ref="AB162" si="256">SUM(AB158:AB161)</f>
        <v>0</v>
      </c>
      <c r="AC162" s="706">
        <f t="shared" ref="AC162" si="257">SUM(AC158:AC161)</f>
        <v>0</v>
      </c>
      <c r="AD162" s="706">
        <f t="shared" ref="AD162" si="258">SUM(AD158:AD161)</f>
        <v>0</v>
      </c>
      <c r="AE162" s="706">
        <f t="shared" ref="AE162" si="259">SUM(AE158:AE161)</f>
        <v>0</v>
      </c>
      <c r="AF162" s="706">
        <f t="shared" ref="AF162" si="260">SUM(AF158:AF161)</f>
        <v>0</v>
      </c>
      <c r="AG162" s="706">
        <f t="shared" ref="AG162" si="261">SUM(AG158:AG161)</f>
        <v>0</v>
      </c>
      <c r="AH162" s="706">
        <f t="shared" ref="AH162" si="262">SUM(AH158:AH161)</f>
        <v>0</v>
      </c>
      <c r="AI162" s="706">
        <f t="shared" ref="AI162" si="263">SUM(AI158:AI161)</f>
        <v>0</v>
      </c>
      <c r="AJ162" s="706">
        <f t="shared" ref="AJ162" si="264">SUM(AJ158:AJ161)</f>
        <v>0</v>
      </c>
      <c r="AK162" s="706">
        <f t="shared" ref="AK162" si="265">SUM(AK158:AK161)</f>
        <v>0</v>
      </c>
      <c r="AL162" s="706">
        <f t="shared" ref="AL162" si="266">SUM(AL158:AL161)</f>
        <v>0</v>
      </c>
      <c r="AM162" s="706">
        <f t="shared" ref="AM162" si="267">SUM(AM158:AM161)</f>
        <v>0</v>
      </c>
      <c r="AN162" s="706">
        <f t="shared" si="234"/>
        <v>904000.03804930917</v>
      </c>
      <c r="AO162" s="706">
        <f t="shared" si="235"/>
        <v>4348.3616875839616</v>
      </c>
    </row>
    <row r="163" spans="1:41" s="373" customFormat="1">
      <c r="A163" s="493">
        <f>A157+1</f>
        <v>3</v>
      </c>
      <c r="B163" s="716" t="str">
        <f>IF(VLOOKUP($A163,'SCEP Rate Case Slippage'!$A$60:$F$110,3,FALSE)=0,"Future Use",VLOOKUP($A163,'SCEP Rate Case Slippage'!$A$60:$F$110,3,FALSE))</f>
        <v>I12-020082</v>
      </c>
      <c r="C163" s="687" t="str">
        <f>IF(VLOOKUP($A163,'SCEP Rate Case Slippage'!$A$60:$F$110,3,FALSE)=0,"",VLOOKUP($A163,'SCEP Rate Case Slippage'!$A$60:$F$110,4,FALSE))</f>
        <v>KRS1 UV Facility</v>
      </c>
      <c r="D163" s="726">
        <f>IF(VLOOKUP($A163,'SCEP Rate Case Slippage'!$A$60:$F$110,6,FALSE)=0,"",VLOOKUP($A163,'SCEP Rate Case Slippage'!$A$60:$F$110,6,FALSE))</f>
        <v>46265</v>
      </c>
      <c r="E163" s="729"/>
      <c r="F163" s="729"/>
      <c r="G163" s="729"/>
      <c r="H163" s="719"/>
      <c r="I163" s="719"/>
      <c r="J163" s="719"/>
      <c r="K163" s="719"/>
      <c r="L163" s="333">
        <f>SUMPRODUCT(($B163='SCEP Rate Case Slippage'!$C$10:$C$111)*('SCEP Rate Case Slippage'!J$10:J$111))</f>
        <v>145342.53247132711</v>
      </c>
      <c r="M163" s="333">
        <f>SUMPRODUCT(($B163='SCEP Rate Case Slippage'!$C$10:$C$111)*('SCEP Rate Case Slippage'!K$10:K$111))</f>
        <v>145342.53247132711</v>
      </c>
      <c r="N163" s="333">
        <f>SUMPRODUCT(($B163='SCEP Rate Case Slippage'!$C$10:$C$111)*('SCEP Rate Case Slippage'!L$10:L$111))</f>
        <v>145342.53247132711</v>
      </c>
      <c r="O163" s="333">
        <f>SUMPRODUCT(($B163='SCEP Rate Case Slippage'!$C$10:$C$111)*('SCEP Rate Case Slippage'!M$10:M$111))</f>
        <v>145342.53247132711</v>
      </c>
      <c r="P163" s="333">
        <f>SUMPRODUCT(($B163='SCEP Rate Case Slippage'!$C$10:$C$111)*('SCEP Rate Case Slippage'!N$10:N$111))</f>
        <v>29446.113261077102</v>
      </c>
      <c r="Q163" s="333">
        <f>SUMPRODUCT(($B163='SCEP Rate Case Slippage'!$C$10:$C$111)*('SCEP Rate Case Slippage'!O$10:O$111))</f>
        <v>29446.113261077102</v>
      </c>
      <c r="R163" s="333">
        <f>SUMPRODUCT(($B163='SCEP Rate Case Slippage'!$C$10:$C$111)*('SCEP Rate Case Slippage'!P$10:P$111))</f>
        <v>29446.113261077102</v>
      </c>
      <c r="S163" s="333">
        <f>SUMPRODUCT(($B163='SCEP Rate Case Slippage'!$C$10:$C$111)*('SCEP Rate Case Slippage'!Q$10:Q$111))</f>
        <v>62559.375892577104</v>
      </c>
      <c r="T163" s="333">
        <f>SUMPRODUCT(($B163='SCEP Rate Case Slippage'!$C$10:$C$111)*('SCEP Rate Case Slippage'!R$10:R$111))</f>
        <v>62559.375892577104</v>
      </c>
      <c r="U163" s="333">
        <f>SUMPRODUCT(($B163='SCEP Rate Case Slippage'!$C$10:$C$111)*('SCEP Rate Case Slippage'!S$10:S$111))</f>
        <v>62559.375892577104</v>
      </c>
      <c r="V163" s="333">
        <f>SUMPRODUCT(($B163='SCEP Rate Case Slippage'!$C$10:$C$111)*('SCEP Rate Case Slippage'!U$10:U$111))</f>
        <v>220828.42981328641</v>
      </c>
      <c r="W163" s="333">
        <f>SUMPRODUCT(($B163='SCEP Rate Case Slippage'!$C$10:$C$111)*('SCEP Rate Case Slippage'!V$10:V$111))</f>
        <v>110470.39789141138</v>
      </c>
      <c r="X163" s="333">
        <f>SUMPRODUCT(($B163='SCEP Rate Case Slippage'!$C$10:$C$111)*('SCEP Rate Case Slippage'!W$10:W$111))</f>
        <v>331186.46173516137</v>
      </c>
      <c r="Y163" s="333">
        <f>SUMPRODUCT(($B163='SCEP Rate Case Slippage'!$C$10:$C$111)*('SCEP Rate Case Slippage'!X$10:X$111))</f>
        <v>331186.46173516137</v>
      </c>
      <c r="Z163" s="333">
        <f>SUMPRODUCT(($B163='SCEP Rate Case Slippage'!$C$10:$C$111)*('SCEP Rate Case Slippage'!Y$10:Y$111))</f>
        <v>1379587.764992974</v>
      </c>
      <c r="AA163" s="333">
        <f>SUMPRODUCT(($B163='SCEP Rate Case Slippage'!$C$10:$C$111)*('SCEP Rate Case Slippage'!Z$10:Z$111))</f>
        <v>1379587.764992974</v>
      </c>
      <c r="AB163" s="333">
        <f>SUMPRODUCT(($B163='SCEP Rate Case Slippage'!$C$10:$C$111)*('SCEP Rate Case Slippage'!AA$10:AA$111))</f>
        <v>1379587.764992974</v>
      </c>
      <c r="AC163" s="333">
        <f>SUMPRODUCT(($B163='SCEP Rate Case Slippage'!$C$10:$C$111)*('SCEP Rate Case Slippage'!AB$10:AB$111))</f>
        <v>1214050.7171101614</v>
      </c>
      <c r="AD163" s="333">
        <f>SUMPRODUCT(($B163='SCEP Rate Case Slippage'!$C$10:$C$111)*('SCEP Rate Case Slippage'!AC$10:AC$111))</f>
        <v>1210275</v>
      </c>
      <c r="AE163" s="333">
        <f>SUMPRODUCT(($B163='SCEP Rate Case Slippage'!$C$10:$C$111)*('SCEP Rate Case Slippage'!AD$10:AD$111))</f>
        <v>1320300</v>
      </c>
      <c r="AF163" s="333">
        <f>SUMPRODUCT(($B163='SCEP Rate Case Slippage'!$C$10:$C$111)*('SCEP Rate Case Slippage'!AE$10:AE$111))</f>
        <v>110025</v>
      </c>
      <c r="AG163" s="333">
        <f>SUMPRODUCT(($B163='SCEP Rate Case Slippage'!$C$10:$C$111)*('SCEP Rate Case Slippage'!AF$10:AF$111))</f>
        <v>12914.184375000001</v>
      </c>
      <c r="AH163" s="333">
        <f>SUMPRODUCT(($B163='SCEP Rate Case Slippage'!$C$10:$C$111)*('SCEP Rate Case Slippage'!AH$10:AH$111))</f>
        <v>0</v>
      </c>
      <c r="AI163" s="333" cm="1">
        <f t="array" ref="AI163">SUMPRODUCT(($B163='SCEP Rate Case Slippage'!$C$10:$C$111)*('SCEP Rate Case Slippage'!BG$10:BG$111))</f>
        <v>0</v>
      </c>
      <c r="AJ163" s="333" cm="1">
        <f t="array" ref="AJ163">SUMPRODUCT(($B163='SCEP Rate Case Slippage'!$C$10:$C$111)*('SCEP Rate Case Slippage'!BT$10:BT$111))</f>
        <v>0</v>
      </c>
      <c r="AK163" s="333">
        <f>SUMPRODUCT(($B163='SCEP Rate Case Slippage'!$C$10:$C$111)*('SCEP Rate Case Slippage'!AK$10:AK$111))</f>
        <v>0</v>
      </c>
      <c r="AL163" s="333">
        <f>SUMPRODUCT(($B163='SCEP Rate Case Slippage'!$C$10:$C$111)*('SCEP Rate Case Slippage'!AL$10:AL$111))</f>
        <v>0</v>
      </c>
      <c r="AM163" s="333">
        <f>SUMPRODUCT(($B163='SCEP Rate Case Slippage'!$C$10:$C$111)*('SCEP Rate Case Slippage'!AM$10:AM$111))</f>
        <v>0</v>
      </c>
      <c r="AN163" s="719">
        <f t="shared" si="234"/>
        <v>8999999.947639104</v>
      </c>
      <c r="AO163" s="719">
        <f t="shared" si="235"/>
        <v>640262.35640746262</v>
      </c>
    </row>
    <row r="164" spans="1:41" s="373" customFormat="1">
      <c r="A164" s="715"/>
      <c r="B164" s="493"/>
      <c r="C164" s="332" t="str">
        <f>IF('Data % Capital Spread by Acct'!E153="","",'Data % Capital Spread by Acct'!E153)</f>
        <v>311200-Pump Eqp Electric</v>
      </c>
      <c r="D164" s="726"/>
      <c r="E164" s="705" t="str">
        <f t="shared" ref="E164:E167" si="268">IF(C164="Reserved","",LEFT(C164,6))</f>
        <v>311200</v>
      </c>
      <c r="F164" s="705" t="s">
        <v>581</v>
      </c>
      <c r="G164" s="722" cm="1">
        <f t="array" ref="G164">SUMPRODUCT((B163='Link In'!$B$109:$B$206)*('Link In'!$J$109:$J$206))*SUMPRODUCT(($B163='Data % Capital Spread by Acct'!$B$140:$B$439)*($E164='Data % Capital Spread by Acct'!$D$140:$D$439)*('Data % Capital Spread by Acct'!$F$140:$F$439))</f>
        <v>61.151999999999994</v>
      </c>
      <c r="H164" s="727" cm="1">
        <f t="array" ref="H164">IFERROR(VLOOKUP(B163,'Link In'!$B$109:$G$206,5,FALSE),0)*SUMPRODUCT(($B163='Data % Capital Spread by Acct'!$B$140:$B$439)*($E164='Data % Capital Spread by Acct'!$D$140:$D$439)*('Data % Capital Spread by Acct'!$F$140:$F$439))</f>
        <v>26589.094000000001</v>
      </c>
      <c r="I164" s="614"/>
      <c r="J164" s="614"/>
      <c r="K164" s="614"/>
      <c r="L164" s="722">
        <f>SUMPRODUCT(($B163='Data % Capital Spread by Acct'!$B$140:$B$439)*($E164='Data % Capital Spread by Acct'!$D$140:$D$439)*('Data % Capital Spread by Acct'!$F$140:$F$439))*L163</f>
        <v>101739.77272992897</v>
      </c>
      <c r="M164" s="722">
        <f>SUMPRODUCT(($B163='Data % Capital Spread by Acct'!$B$140:$B$439)*($E164='Data % Capital Spread by Acct'!$D$140:$D$439)*('Data % Capital Spread by Acct'!$F$140:$F$439))*M163</f>
        <v>101739.77272992897</v>
      </c>
      <c r="N164" s="722">
        <f>SUMPRODUCT(($B163='Data % Capital Spread by Acct'!$B$140:$B$439)*($E164='Data % Capital Spread by Acct'!$D$140:$D$439)*('Data % Capital Spread by Acct'!$F$140:$F$439))*N163</f>
        <v>101739.77272992897</v>
      </c>
      <c r="O164" s="722">
        <f>SUMPRODUCT(($B163='Data % Capital Spread by Acct'!$B$140:$B$439)*($E164='Data % Capital Spread by Acct'!$D$140:$D$439)*('Data % Capital Spread by Acct'!$F$140:$F$439))*O163</f>
        <v>101739.77272992897</v>
      </c>
      <c r="P164" s="722">
        <f>SUMPRODUCT(($B163='Data % Capital Spread by Acct'!$B$140:$B$439)*($E164='Data % Capital Spread by Acct'!$D$140:$D$439)*('Data % Capital Spread by Acct'!$F$140:$F$439))*P163</f>
        <v>20612.279282753971</v>
      </c>
      <c r="Q164" s="722">
        <f>SUMPRODUCT(($B163='Data % Capital Spread by Acct'!$B$140:$B$439)*($E164='Data % Capital Spread by Acct'!$D$140:$D$439)*('Data % Capital Spread by Acct'!$F$140:$F$439))*Q163</f>
        <v>20612.279282753971</v>
      </c>
      <c r="R164" s="20">
        <f>SUMPRODUCT(($B163='Data % Capital Spread by Acct'!$B$140:$B$439)*($E164='Data % Capital Spread by Acct'!$D$140:$D$439)*('Data % Capital Spread by Acct'!$F$140:$F$439))*R163</f>
        <v>20612.279282753971</v>
      </c>
      <c r="S164" s="20">
        <f>SUMPRODUCT(($B163='Data % Capital Spread by Acct'!$B$140:$B$439)*($E164='Data % Capital Spread by Acct'!$D$140:$D$439)*('Data % Capital Spread by Acct'!$F$140:$F$439))*S163</f>
        <v>43791.563124803972</v>
      </c>
      <c r="T164" s="20">
        <f>SUMPRODUCT(($B163='Data % Capital Spread by Acct'!$B$140:$B$439)*($E164='Data % Capital Spread by Acct'!$D$140:$D$439)*('Data % Capital Spread by Acct'!$F$140:$F$439))*T163</f>
        <v>43791.563124803972</v>
      </c>
      <c r="U164" s="20">
        <f>SUMPRODUCT(($B163='Data % Capital Spread by Acct'!$B$140:$B$439)*($E164='Data % Capital Spread by Acct'!$D$140:$D$439)*('Data % Capital Spread by Acct'!$F$140:$F$439))*U163</f>
        <v>43791.563124803972</v>
      </c>
      <c r="V164" s="20">
        <f>SUMPRODUCT(($B163='Data % Capital Spread by Acct'!$B$140:$B$439)*($E164='Data % Capital Spread by Acct'!$D$140:$D$439)*('Data % Capital Spread by Acct'!$F$140:$F$439))*V163</f>
        <v>154579.90086930047</v>
      </c>
      <c r="W164" s="20">
        <f>SUMPRODUCT(($B163='Data % Capital Spread by Acct'!$B$140:$B$439)*($E164='Data % Capital Spread by Acct'!$D$140:$D$439)*('Data % Capital Spread by Acct'!$F$140:$F$439))*W163</f>
        <v>77329.278523987959</v>
      </c>
      <c r="X164" s="20">
        <f>SUMPRODUCT(($B163='Data % Capital Spread by Acct'!$B$140:$B$439)*($E164='Data % Capital Spread by Acct'!$D$140:$D$439)*('Data % Capital Spread by Acct'!$F$140:$F$439))*X163</f>
        <v>231830.52321461294</v>
      </c>
      <c r="Y164" s="20">
        <f>SUMPRODUCT(($B163='Data % Capital Spread by Acct'!$B$140:$B$439)*($E164='Data % Capital Spread by Acct'!$D$140:$D$439)*('Data % Capital Spread by Acct'!$F$140:$F$439))*Y163</f>
        <v>231830.52321461294</v>
      </c>
      <c r="Z164" s="20">
        <f>SUMPRODUCT(($B163='Data % Capital Spread by Acct'!$B$140:$B$439)*($E164='Data % Capital Spread by Acct'!$D$140:$D$439)*('Data % Capital Spread by Acct'!$F$140:$F$439))*Z163</f>
        <v>965711.43549508171</v>
      </c>
      <c r="AA164" s="20">
        <f>SUMPRODUCT(($B163='Data % Capital Spread by Acct'!$B$140:$B$439)*($E164='Data % Capital Spread by Acct'!$D$140:$D$439)*('Data % Capital Spread by Acct'!$F$140:$F$439))*AA163</f>
        <v>965711.43549508171</v>
      </c>
      <c r="AB164" s="20">
        <f>SUMPRODUCT(($B163='Data % Capital Spread by Acct'!$B$140:$B$439)*($E164='Data % Capital Spread by Acct'!$D$140:$D$439)*('Data % Capital Spread by Acct'!$F$140:$F$439))*AB163</f>
        <v>965711.43549508171</v>
      </c>
      <c r="AC164" s="20">
        <f>SUMPRODUCT(($B163='Data % Capital Spread by Acct'!$B$140:$B$439)*($E164='Data % Capital Spread by Acct'!$D$140:$D$439)*('Data % Capital Spread by Acct'!$F$140:$F$439))*AC163</f>
        <v>849835.50197711296</v>
      </c>
      <c r="AD164" s="20">
        <f>SUMPRODUCT(($B163='Data % Capital Spread by Acct'!$B$140:$B$439)*($E164='Data % Capital Spread by Acct'!$D$140:$D$439)*('Data % Capital Spread by Acct'!$F$140:$F$439))*AD163</f>
        <v>847192.5</v>
      </c>
      <c r="AE164" s="20">
        <f>SUMPRODUCT(($B163='Data % Capital Spread by Acct'!$B$140:$B$439)*($E164='Data % Capital Spread by Acct'!$D$140:$D$439)*('Data % Capital Spread by Acct'!$F$140:$F$439))*AE163</f>
        <v>924209.99999999988</v>
      </c>
      <c r="AF164" s="20">
        <f>SUMPRODUCT(($B163='Data % Capital Spread by Acct'!$B$140:$B$439)*($E164='Data % Capital Spread by Acct'!$D$140:$D$439)*('Data % Capital Spread by Acct'!$F$140:$F$439))*AF163</f>
        <v>77017.5</v>
      </c>
      <c r="AG164" s="20">
        <f>SUMPRODUCT(($B163='Data % Capital Spread by Acct'!$B$140:$B$439)*($E164='Data % Capital Spread by Acct'!$D$140:$D$439)*('Data % Capital Spread by Acct'!$F$140:$F$439))*AG163</f>
        <v>9039.9290624999994</v>
      </c>
      <c r="AH164" s="20">
        <f>SUMPRODUCT(($B163='Data % Capital Spread by Acct'!$B$140:$B$439)*($E164='Data % Capital Spread by Acct'!$D$140:$D$439)*('Data % Capital Spread by Acct'!$F$140:$F$439))*AH163</f>
        <v>0</v>
      </c>
      <c r="AI164" s="20">
        <f>SUMPRODUCT(($B163='Data % Capital Spread by Acct'!$B$140:$B$439)*($E164='Data % Capital Spread by Acct'!$D$140:$D$439)*('Data % Capital Spread by Acct'!$F$140:$F$439))*AI163</f>
        <v>0</v>
      </c>
      <c r="AJ164" s="20">
        <f>SUMPRODUCT(($B163='Data % Capital Spread by Acct'!$B$140:$B$439)*($E164='Data % Capital Spread by Acct'!$D$140:$D$439)*('Data % Capital Spread by Acct'!$F$140:$F$439))*AJ163</f>
        <v>0</v>
      </c>
      <c r="AK164" s="20">
        <f>SUMPRODUCT(($B163='Data % Capital Spread by Acct'!$B$140:$B$439)*($E164='Data % Capital Spread by Acct'!$D$140:$D$439)*('Data % Capital Spread by Acct'!$F$140:$F$439))*AK163</f>
        <v>0</v>
      </c>
      <c r="AL164" s="20">
        <f>SUMPRODUCT(($B163='Data % Capital Spread by Acct'!$B$140:$B$439)*($E164='Data % Capital Spread by Acct'!$D$140:$D$439)*('Data % Capital Spread by Acct'!$F$140:$F$439))*AL163</f>
        <v>0</v>
      </c>
      <c r="AM164" s="20">
        <f>SUMPRODUCT(($B163='Data % Capital Spread by Acct'!$B$140:$B$439)*($E164='Data % Capital Spread by Acct'!$D$140:$D$439)*('Data % Capital Spread by Acct'!$F$140:$F$439))*AM163</f>
        <v>0</v>
      </c>
      <c r="AN164" s="614">
        <f t="shared" si="234"/>
        <v>6299999.9633473726</v>
      </c>
      <c r="AO164" s="614">
        <f t="shared" si="235"/>
        <v>448183.64948522387</v>
      </c>
    </row>
    <row r="165" spans="1:41" s="373" customFormat="1">
      <c r="A165" s="715"/>
      <c r="B165" s="493"/>
      <c r="C165" s="332" t="str">
        <f>IF('Data % Capital Spread by Acct'!E154="","",'Data % Capital Spread by Acct'!E154)</f>
        <v>311540-Pumping Equipment TD</v>
      </c>
      <c r="D165" s="722"/>
      <c r="E165" s="705" t="str">
        <f t="shared" si="268"/>
        <v>311540</v>
      </c>
      <c r="F165" s="705" t="s">
        <v>581</v>
      </c>
      <c r="G165" s="722" cm="1">
        <f t="array" ref="G165">SUMPRODUCT((B163='Link In'!$B$109:$B$206)*('Link In'!$J$109:$J$206))*SUMPRODUCT(($B163='Data % Capital Spread by Acct'!$B$140:$B$439)*($E165='Data % Capital Spread by Acct'!$D$140:$D$439)*('Data % Capital Spread by Acct'!$F$140:$F$439))</f>
        <v>26.207999999999998</v>
      </c>
      <c r="H165" s="727" cm="1">
        <f t="array" ref="H165">IFERROR(VLOOKUP(B163,'Link In'!$B$109:$G$206,5,FALSE),0)*SUMPRODUCT(($B163='Data % Capital Spread by Acct'!$B$140:$B$439)*($E165='Data % Capital Spread by Acct'!$D$140:$D$439)*('Data % Capital Spread by Acct'!$F$140:$F$439))</f>
        <v>11395.326000000001</v>
      </c>
      <c r="I165" s="614"/>
      <c r="J165" s="614"/>
      <c r="K165" s="614"/>
      <c r="L165" s="20">
        <f>SUMPRODUCT(($B163='Data % Capital Spread by Acct'!$B$140:$B$439)*($E165='Data % Capital Spread by Acct'!$D$140:$D$439)*('Data % Capital Spread by Acct'!$F$140:$F$439))*L163</f>
        <v>43602.759741398135</v>
      </c>
      <c r="M165" s="20">
        <f>SUMPRODUCT(($B163='Data % Capital Spread by Acct'!$B$140:$B$439)*($E165='Data % Capital Spread by Acct'!$D$140:$D$439)*('Data % Capital Spread by Acct'!$F$140:$F$439))*M163</f>
        <v>43602.759741398135</v>
      </c>
      <c r="N165" s="20">
        <f>SUMPRODUCT(($B163='Data % Capital Spread by Acct'!$B$140:$B$439)*($E165='Data % Capital Spread by Acct'!$D$140:$D$439)*('Data % Capital Spread by Acct'!$F$140:$F$439))*N163</f>
        <v>43602.759741398135</v>
      </c>
      <c r="O165" s="20">
        <f>SUMPRODUCT(($B163='Data % Capital Spread by Acct'!$B$140:$B$439)*($E165='Data % Capital Spread by Acct'!$D$140:$D$439)*('Data % Capital Spread by Acct'!$F$140:$F$439))*O163</f>
        <v>43602.759741398135</v>
      </c>
      <c r="P165" s="20">
        <f>SUMPRODUCT(($B163='Data % Capital Spread by Acct'!$B$140:$B$439)*($E165='Data % Capital Spread by Acct'!$D$140:$D$439)*('Data % Capital Spread by Acct'!$F$140:$F$439))*P163</f>
        <v>8833.8339783231295</v>
      </c>
      <c r="Q165" s="20">
        <f>SUMPRODUCT(($B163='Data % Capital Spread by Acct'!$B$140:$B$439)*($E165='Data % Capital Spread by Acct'!$D$140:$D$439)*('Data % Capital Spread by Acct'!$F$140:$F$439))*Q163</f>
        <v>8833.8339783231295</v>
      </c>
      <c r="R165" s="20">
        <f>SUMPRODUCT(($B163='Data % Capital Spread by Acct'!$B$140:$B$439)*($E165='Data % Capital Spread by Acct'!$D$140:$D$439)*('Data % Capital Spread by Acct'!$F$140:$F$439))*R163</f>
        <v>8833.8339783231295</v>
      </c>
      <c r="S165" s="20">
        <f>SUMPRODUCT(($B163='Data % Capital Spread by Acct'!$B$140:$B$439)*($E165='Data % Capital Spread by Acct'!$D$140:$D$439)*('Data % Capital Spread by Acct'!$F$140:$F$439))*S163</f>
        <v>18767.812767773132</v>
      </c>
      <c r="T165" s="20">
        <f>SUMPRODUCT(($B163='Data % Capital Spread by Acct'!$B$140:$B$439)*($E165='Data % Capital Spread by Acct'!$D$140:$D$439)*('Data % Capital Spread by Acct'!$F$140:$F$439))*T163</f>
        <v>18767.812767773132</v>
      </c>
      <c r="U165" s="20">
        <f>SUMPRODUCT(($B163='Data % Capital Spread by Acct'!$B$140:$B$439)*($E165='Data % Capital Spread by Acct'!$D$140:$D$439)*('Data % Capital Spread by Acct'!$F$140:$F$439))*U163</f>
        <v>18767.812767773132</v>
      </c>
      <c r="V165" s="20">
        <f>SUMPRODUCT(($B163='Data % Capital Spread by Acct'!$B$140:$B$439)*($E165='Data % Capital Spread by Acct'!$D$140:$D$439)*('Data % Capital Spread by Acct'!$F$140:$F$439))*V163</f>
        <v>66248.528943985919</v>
      </c>
      <c r="W165" s="20">
        <f>SUMPRODUCT(($B163='Data % Capital Spread by Acct'!$B$140:$B$439)*($E165='Data % Capital Spread by Acct'!$D$140:$D$439)*('Data % Capital Spread by Acct'!$F$140:$F$439))*W163</f>
        <v>33141.119367423416</v>
      </c>
      <c r="X165" s="20">
        <f>SUMPRODUCT(($B163='Data % Capital Spread by Acct'!$B$140:$B$439)*($E165='Data % Capital Spread by Acct'!$D$140:$D$439)*('Data % Capital Spread by Acct'!$F$140:$F$439))*X163</f>
        <v>99355.938520548414</v>
      </c>
      <c r="Y165" s="20">
        <f>SUMPRODUCT(($B163='Data % Capital Spread by Acct'!$B$140:$B$439)*($E165='Data % Capital Spread by Acct'!$D$140:$D$439)*('Data % Capital Spread by Acct'!$F$140:$F$439))*Y163</f>
        <v>99355.938520548414</v>
      </c>
      <c r="Z165" s="20">
        <f>SUMPRODUCT(($B163='Data % Capital Spread by Acct'!$B$140:$B$439)*($E165='Data % Capital Spread by Acct'!$D$140:$D$439)*('Data % Capital Spread by Acct'!$F$140:$F$439))*Z163</f>
        <v>413876.32949789218</v>
      </c>
      <c r="AA165" s="20">
        <f>SUMPRODUCT(($B163='Data % Capital Spread by Acct'!$B$140:$B$439)*($E165='Data % Capital Spread by Acct'!$D$140:$D$439)*('Data % Capital Spread by Acct'!$F$140:$F$439))*AA163</f>
        <v>413876.32949789218</v>
      </c>
      <c r="AB165" s="20">
        <f>SUMPRODUCT(($B163='Data % Capital Spread by Acct'!$B$140:$B$439)*($E165='Data % Capital Spread by Acct'!$D$140:$D$439)*('Data % Capital Spread by Acct'!$F$140:$F$439))*AB163</f>
        <v>413876.32949789218</v>
      </c>
      <c r="AC165" s="20">
        <f>SUMPRODUCT(($B163='Data % Capital Spread by Acct'!$B$140:$B$439)*($E165='Data % Capital Spread by Acct'!$D$140:$D$439)*('Data % Capital Spread by Acct'!$F$140:$F$439))*AC163</f>
        <v>364215.21513304842</v>
      </c>
      <c r="AD165" s="20">
        <f>SUMPRODUCT(($B163='Data % Capital Spread by Acct'!$B$140:$B$439)*($E165='Data % Capital Spread by Acct'!$D$140:$D$439)*('Data % Capital Spread by Acct'!$F$140:$F$439))*AD163</f>
        <v>363082.5</v>
      </c>
      <c r="AE165" s="20">
        <f>SUMPRODUCT(($B163='Data % Capital Spread by Acct'!$B$140:$B$439)*($E165='Data % Capital Spread by Acct'!$D$140:$D$439)*('Data % Capital Spread by Acct'!$F$140:$F$439))*AE163</f>
        <v>396090</v>
      </c>
      <c r="AF165" s="20">
        <f>SUMPRODUCT(($B163='Data % Capital Spread by Acct'!$B$140:$B$439)*($E165='Data % Capital Spread by Acct'!$D$140:$D$439)*('Data % Capital Spread by Acct'!$F$140:$F$439))*AF163</f>
        <v>33007.5</v>
      </c>
      <c r="AG165" s="20">
        <f>SUMPRODUCT(($B163='Data % Capital Spread by Acct'!$B$140:$B$439)*($E165='Data % Capital Spread by Acct'!$D$140:$D$439)*('Data % Capital Spread by Acct'!$F$140:$F$439))*AG163</f>
        <v>3874.2553124999999</v>
      </c>
      <c r="AH165" s="20">
        <f>SUMPRODUCT(($B163='Data % Capital Spread by Acct'!$B$140:$B$439)*($E165='Data % Capital Spread by Acct'!$D$140:$D$439)*('Data % Capital Spread by Acct'!$F$140:$F$439))*AH163</f>
        <v>0</v>
      </c>
      <c r="AI165" s="20">
        <f>SUMPRODUCT(($B163='Data % Capital Spread by Acct'!$B$140:$B$439)*($E165='Data % Capital Spread by Acct'!$D$140:$D$439)*('Data % Capital Spread by Acct'!$F$140:$F$439))*AI163</f>
        <v>0</v>
      </c>
      <c r="AJ165" s="20">
        <f>SUMPRODUCT(($B163='Data % Capital Spread by Acct'!$B$140:$B$439)*($E165='Data % Capital Spread by Acct'!$D$140:$D$439)*('Data % Capital Spread by Acct'!$F$140:$F$439))*AJ163</f>
        <v>0</v>
      </c>
      <c r="AK165" s="20">
        <f>SUMPRODUCT(($B163='Data % Capital Spread by Acct'!$B$140:$B$439)*($E165='Data % Capital Spread by Acct'!$D$140:$D$439)*('Data % Capital Spread by Acct'!$F$140:$F$439))*AK163</f>
        <v>0</v>
      </c>
      <c r="AL165" s="20">
        <f>SUMPRODUCT(($B163='Data % Capital Spread by Acct'!$B$140:$B$439)*($E165='Data % Capital Spread by Acct'!$D$140:$D$439)*('Data % Capital Spread by Acct'!$F$140:$F$439))*AL163</f>
        <v>0</v>
      </c>
      <c r="AM165" s="20">
        <f>SUMPRODUCT(($B163='Data % Capital Spread by Acct'!$B$140:$B$439)*($E165='Data % Capital Spread by Acct'!$D$140:$D$439)*('Data % Capital Spread by Acct'!$F$140:$F$439))*AM163</f>
        <v>0</v>
      </c>
      <c r="AN165" s="614">
        <f t="shared" si="234"/>
        <v>2699999.9842917309</v>
      </c>
      <c r="AO165" s="614">
        <f t="shared" si="235"/>
        <v>192078.70692223878</v>
      </c>
    </row>
    <row r="166" spans="1:41" s="373" customFormat="1">
      <c r="A166" s="715"/>
      <c r="B166" s="493"/>
      <c r="C166" s="332" t="str">
        <f>IF('Data % Capital Spread by Acct'!E155="","",'Data % Capital Spread by Acct'!E155)</f>
        <v>Reserved</v>
      </c>
      <c r="D166" s="722"/>
      <c r="E166" s="705" t="str">
        <f t="shared" si="268"/>
        <v/>
      </c>
      <c r="F166" s="705"/>
      <c r="G166" s="722" cm="1">
        <f t="array" ref="G166">SUMPRODUCT((B163='Link In'!$B$109:$B$206)*('Link In'!$J$109:$J$206))*SUMPRODUCT(($B163='Data % Capital Spread by Acct'!$B$140:$B$439)*($E166='Data % Capital Spread by Acct'!$D$140:$D$439)*('Data % Capital Spread by Acct'!$F$140:$F$439))</f>
        <v>0</v>
      </c>
      <c r="H166" s="727" cm="1">
        <f t="array" ref="H166">IFERROR(VLOOKUP(B163,'Link In'!$B$109:$G$206,5,FALSE),0)*SUMPRODUCT(($B163='Data % Capital Spread by Acct'!$B$140:$B$439)*($E166='Data % Capital Spread by Acct'!$D$140:$D$439)*('Data % Capital Spread by Acct'!$F$140:$F$439))</f>
        <v>0</v>
      </c>
      <c r="I166" s="614"/>
      <c r="J166" s="614"/>
      <c r="K166" s="614"/>
      <c r="L166" s="20">
        <f>SUMPRODUCT(($B163='Data % Capital Spread by Acct'!$B$140:$B$439)*($E166='Data % Capital Spread by Acct'!$D$140:$D$439)*('Data % Capital Spread by Acct'!$F$140:$F$439))*L163</f>
        <v>0</v>
      </c>
      <c r="M166" s="20">
        <f>SUMPRODUCT(($B163='Data % Capital Spread by Acct'!$B$140:$B$439)*($E166='Data % Capital Spread by Acct'!$D$140:$D$439)*('Data % Capital Spread by Acct'!$F$140:$F$439))*M163</f>
        <v>0</v>
      </c>
      <c r="N166" s="20">
        <f>SUMPRODUCT(($B163='Data % Capital Spread by Acct'!$B$140:$B$439)*($E166='Data % Capital Spread by Acct'!$D$140:$D$439)*('Data % Capital Spread by Acct'!$F$140:$F$439))*N163</f>
        <v>0</v>
      </c>
      <c r="O166" s="20">
        <f>SUMPRODUCT(($B163='Data % Capital Spread by Acct'!$B$140:$B$439)*($E166='Data % Capital Spread by Acct'!$D$140:$D$439)*('Data % Capital Spread by Acct'!$F$140:$F$439))*O163</f>
        <v>0</v>
      </c>
      <c r="P166" s="20">
        <f>SUMPRODUCT(($B163='Data % Capital Spread by Acct'!$B$140:$B$439)*($E166='Data % Capital Spread by Acct'!$D$140:$D$439)*('Data % Capital Spread by Acct'!$F$140:$F$439))*P163</f>
        <v>0</v>
      </c>
      <c r="Q166" s="20">
        <f>SUMPRODUCT(($B163='Data % Capital Spread by Acct'!$B$140:$B$439)*($E166='Data % Capital Spread by Acct'!$D$140:$D$439)*('Data % Capital Spread by Acct'!$F$140:$F$439))*Q163</f>
        <v>0</v>
      </c>
      <c r="R166" s="20">
        <f>SUMPRODUCT(($B163='Data % Capital Spread by Acct'!$B$140:$B$439)*($E166='Data % Capital Spread by Acct'!$D$140:$D$439)*('Data % Capital Spread by Acct'!$F$140:$F$439))*R163</f>
        <v>0</v>
      </c>
      <c r="S166" s="20">
        <f>SUMPRODUCT(($B163='Data % Capital Spread by Acct'!$B$140:$B$439)*($E166='Data % Capital Spread by Acct'!$D$140:$D$439)*('Data % Capital Spread by Acct'!$F$140:$F$439))*S163</f>
        <v>0</v>
      </c>
      <c r="T166" s="20">
        <f>SUMPRODUCT(($B163='Data % Capital Spread by Acct'!$B$140:$B$439)*($E166='Data % Capital Spread by Acct'!$D$140:$D$439)*('Data % Capital Spread by Acct'!$F$140:$F$439))*T163</f>
        <v>0</v>
      </c>
      <c r="U166" s="20">
        <f>SUMPRODUCT(($B163='Data % Capital Spread by Acct'!$B$140:$B$439)*($E166='Data % Capital Spread by Acct'!$D$140:$D$439)*('Data % Capital Spread by Acct'!$F$140:$F$439))*U163</f>
        <v>0</v>
      </c>
      <c r="V166" s="20">
        <f>SUMPRODUCT(($B163='Data % Capital Spread by Acct'!$B$140:$B$439)*($E166='Data % Capital Spread by Acct'!$D$140:$D$439)*('Data % Capital Spread by Acct'!$F$140:$F$439))*V163</f>
        <v>0</v>
      </c>
      <c r="W166" s="20">
        <f>SUMPRODUCT(($B163='Data % Capital Spread by Acct'!$B$140:$B$439)*($E166='Data % Capital Spread by Acct'!$D$140:$D$439)*('Data % Capital Spread by Acct'!$F$140:$F$439))*W163</f>
        <v>0</v>
      </c>
      <c r="X166" s="20">
        <f>SUMPRODUCT(($B163='Data % Capital Spread by Acct'!$B$140:$B$439)*($E166='Data % Capital Spread by Acct'!$D$140:$D$439)*('Data % Capital Spread by Acct'!$F$140:$F$439))*X163</f>
        <v>0</v>
      </c>
      <c r="Y166" s="20">
        <f>SUMPRODUCT(($B163='Data % Capital Spread by Acct'!$B$140:$B$439)*($E166='Data % Capital Spread by Acct'!$D$140:$D$439)*('Data % Capital Spread by Acct'!$F$140:$F$439))*Y163</f>
        <v>0</v>
      </c>
      <c r="Z166" s="20">
        <f>SUMPRODUCT(($B163='Data % Capital Spread by Acct'!$B$140:$B$439)*($E166='Data % Capital Spread by Acct'!$D$140:$D$439)*('Data % Capital Spread by Acct'!$F$140:$F$439))*Z163</f>
        <v>0</v>
      </c>
      <c r="AA166" s="20">
        <f>SUMPRODUCT(($B163='Data % Capital Spread by Acct'!$B$140:$B$439)*($E166='Data % Capital Spread by Acct'!$D$140:$D$439)*('Data % Capital Spread by Acct'!$F$140:$F$439))*AA163</f>
        <v>0</v>
      </c>
      <c r="AB166" s="20">
        <f>SUMPRODUCT(($B163='Data % Capital Spread by Acct'!$B$140:$B$439)*($E166='Data % Capital Spread by Acct'!$D$140:$D$439)*('Data % Capital Spread by Acct'!$F$140:$F$439))*AB163</f>
        <v>0</v>
      </c>
      <c r="AC166" s="20">
        <f>SUMPRODUCT(($B163='Data % Capital Spread by Acct'!$B$140:$B$439)*($E166='Data % Capital Spread by Acct'!$D$140:$D$439)*('Data % Capital Spread by Acct'!$F$140:$F$439))*AC163</f>
        <v>0</v>
      </c>
      <c r="AD166" s="20">
        <f>SUMPRODUCT(($B163='Data % Capital Spread by Acct'!$B$140:$B$439)*($E166='Data % Capital Spread by Acct'!$D$140:$D$439)*('Data % Capital Spread by Acct'!$F$140:$F$439))*AD163</f>
        <v>0</v>
      </c>
      <c r="AE166" s="20">
        <f>SUMPRODUCT(($B163='Data % Capital Spread by Acct'!$B$140:$B$439)*($E166='Data % Capital Spread by Acct'!$D$140:$D$439)*('Data % Capital Spread by Acct'!$F$140:$F$439))*AE163</f>
        <v>0</v>
      </c>
      <c r="AF166" s="20">
        <f>SUMPRODUCT(($B163='Data % Capital Spread by Acct'!$B$140:$B$439)*($E166='Data % Capital Spread by Acct'!$D$140:$D$439)*('Data % Capital Spread by Acct'!$F$140:$F$439))*AF163</f>
        <v>0</v>
      </c>
      <c r="AG166" s="20">
        <f>SUMPRODUCT(($B163='Data % Capital Spread by Acct'!$B$140:$B$439)*($E166='Data % Capital Spread by Acct'!$D$140:$D$439)*('Data % Capital Spread by Acct'!$F$140:$F$439))*AG163</f>
        <v>0</v>
      </c>
      <c r="AH166" s="20">
        <f>SUMPRODUCT(($B163='Data % Capital Spread by Acct'!$B$140:$B$439)*($E166='Data % Capital Spread by Acct'!$D$140:$D$439)*('Data % Capital Spread by Acct'!$F$140:$F$439))*AH163</f>
        <v>0</v>
      </c>
      <c r="AI166" s="20">
        <f>SUMPRODUCT(($B163='Data % Capital Spread by Acct'!$B$140:$B$439)*($E166='Data % Capital Spread by Acct'!$D$140:$D$439)*('Data % Capital Spread by Acct'!$F$140:$F$439))*AI163</f>
        <v>0</v>
      </c>
      <c r="AJ166" s="20">
        <f>SUMPRODUCT(($B163='Data % Capital Spread by Acct'!$B$140:$B$439)*($E166='Data % Capital Spread by Acct'!$D$140:$D$439)*('Data % Capital Spread by Acct'!$F$140:$F$439))*AJ163</f>
        <v>0</v>
      </c>
      <c r="AK166" s="20">
        <f>SUMPRODUCT(($B163='Data % Capital Spread by Acct'!$B$140:$B$439)*($E166='Data % Capital Spread by Acct'!$D$140:$D$439)*('Data % Capital Spread by Acct'!$F$140:$F$439))*AK163</f>
        <v>0</v>
      </c>
      <c r="AL166" s="20">
        <f>SUMPRODUCT(($B163='Data % Capital Spread by Acct'!$B$140:$B$439)*($E166='Data % Capital Spread by Acct'!$D$140:$D$439)*('Data % Capital Spread by Acct'!$F$140:$F$439))*AL163</f>
        <v>0</v>
      </c>
      <c r="AM166" s="20">
        <f>SUMPRODUCT(($B163='Data % Capital Spread by Acct'!$B$140:$B$439)*($E166='Data % Capital Spread by Acct'!$D$140:$D$439)*('Data % Capital Spread by Acct'!$F$140:$F$439))*AM163</f>
        <v>0</v>
      </c>
      <c r="AN166" s="614">
        <f t="shared" si="234"/>
        <v>0</v>
      </c>
      <c r="AO166" s="614">
        <f t="shared" si="235"/>
        <v>0</v>
      </c>
    </row>
    <row r="167" spans="1:41" s="373" customFormat="1">
      <c r="A167" s="715"/>
      <c r="B167" s="493"/>
      <c r="C167" s="332" t="str">
        <f>IF('Data % Capital Spread by Acct'!E156="","",'Data % Capital Spread by Acct'!E156)</f>
        <v>Reserved</v>
      </c>
      <c r="D167" s="722"/>
      <c r="E167" s="705" t="str">
        <f t="shared" si="268"/>
        <v/>
      </c>
      <c r="F167" s="705"/>
      <c r="G167" s="722" cm="1">
        <f t="array" ref="G167">SUMPRODUCT((B163='Link In'!$B$109:$B$206)*('Link In'!$J$109:$J$206))*SUMPRODUCT(($B163='Data % Capital Spread by Acct'!$B$140:$B$439)*($E167='Data % Capital Spread by Acct'!$D$140:$D$439)*('Data % Capital Spread by Acct'!$F$140:$F$439))</f>
        <v>0</v>
      </c>
      <c r="H167" s="727" cm="1">
        <f t="array" ref="H167">IFERROR(VLOOKUP(B163,'Link In'!$B$109:$G$206,5,FALSE),0)*SUMPRODUCT(($B163='Data % Capital Spread by Acct'!$B$140:$B$439)*($E167='Data % Capital Spread by Acct'!$D$140:$D$439)*('Data % Capital Spread by Acct'!$F$140:$F$439))</f>
        <v>0</v>
      </c>
      <c r="I167" s="614"/>
      <c r="J167" s="614"/>
      <c r="K167" s="614"/>
      <c r="L167" s="20">
        <f>SUMPRODUCT(($B163='Data % Capital Spread by Acct'!$B$140:$B$439)*($E167='Data % Capital Spread by Acct'!$D$140:$D$439)*('Data % Capital Spread by Acct'!$F$140:$F$439))*L163</f>
        <v>0</v>
      </c>
      <c r="M167" s="20">
        <f>SUMPRODUCT(($B163='Data % Capital Spread by Acct'!$B$140:$B$439)*($E167='Data % Capital Spread by Acct'!$D$140:$D$439)*('Data % Capital Spread by Acct'!$F$140:$F$439))*M163</f>
        <v>0</v>
      </c>
      <c r="N167" s="20">
        <f>SUMPRODUCT(($B163='Data % Capital Spread by Acct'!$B$140:$B$439)*($E167='Data % Capital Spread by Acct'!$D$140:$D$439)*('Data % Capital Spread by Acct'!$F$140:$F$439))*N163</f>
        <v>0</v>
      </c>
      <c r="O167" s="20">
        <f>SUMPRODUCT(($B163='Data % Capital Spread by Acct'!$B$140:$B$439)*($E167='Data % Capital Spread by Acct'!$D$140:$D$439)*('Data % Capital Spread by Acct'!$F$140:$F$439))*O163</f>
        <v>0</v>
      </c>
      <c r="P167" s="20">
        <f>SUMPRODUCT(($B163='Data % Capital Spread by Acct'!$B$140:$B$439)*($E167='Data % Capital Spread by Acct'!$D$140:$D$439)*('Data % Capital Spread by Acct'!$F$140:$F$439))*P163</f>
        <v>0</v>
      </c>
      <c r="Q167" s="20">
        <f>SUMPRODUCT(($B163='Data % Capital Spread by Acct'!$B$140:$B$439)*($E167='Data % Capital Spread by Acct'!$D$140:$D$439)*('Data % Capital Spread by Acct'!$F$140:$F$439))*Q163</f>
        <v>0</v>
      </c>
      <c r="R167" s="20">
        <f>SUMPRODUCT(($B163='Data % Capital Spread by Acct'!$B$140:$B$439)*($E167='Data % Capital Spread by Acct'!$D$140:$D$439)*('Data % Capital Spread by Acct'!$F$140:$F$439))*R163</f>
        <v>0</v>
      </c>
      <c r="S167" s="20">
        <f>SUMPRODUCT(($B163='Data % Capital Spread by Acct'!$B$140:$B$439)*($E167='Data % Capital Spread by Acct'!$D$140:$D$439)*('Data % Capital Spread by Acct'!$F$140:$F$439))*S163</f>
        <v>0</v>
      </c>
      <c r="T167" s="20">
        <f>SUMPRODUCT(($B163='Data % Capital Spread by Acct'!$B$140:$B$439)*($E167='Data % Capital Spread by Acct'!$D$140:$D$439)*('Data % Capital Spread by Acct'!$F$140:$F$439))*T163</f>
        <v>0</v>
      </c>
      <c r="U167" s="20">
        <f>SUMPRODUCT(($B163='Data % Capital Spread by Acct'!$B$140:$B$439)*($E167='Data % Capital Spread by Acct'!$D$140:$D$439)*('Data % Capital Spread by Acct'!$F$140:$F$439))*U163</f>
        <v>0</v>
      </c>
      <c r="V167" s="20">
        <f>SUMPRODUCT(($B163='Data % Capital Spread by Acct'!$B$140:$B$439)*($E167='Data % Capital Spread by Acct'!$D$140:$D$439)*('Data % Capital Spread by Acct'!$F$140:$F$439))*V163</f>
        <v>0</v>
      </c>
      <c r="W167" s="20">
        <f>SUMPRODUCT(($B163='Data % Capital Spread by Acct'!$B$140:$B$439)*($E167='Data % Capital Spread by Acct'!$D$140:$D$439)*('Data % Capital Spread by Acct'!$F$140:$F$439))*W163</f>
        <v>0</v>
      </c>
      <c r="X167" s="20">
        <f>SUMPRODUCT(($B163='Data % Capital Spread by Acct'!$B$140:$B$439)*($E167='Data % Capital Spread by Acct'!$D$140:$D$439)*('Data % Capital Spread by Acct'!$F$140:$F$439))*X163</f>
        <v>0</v>
      </c>
      <c r="Y167" s="20">
        <f>SUMPRODUCT(($B163='Data % Capital Spread by Acct'!$B$140:$B$439)*($E167='Data % Capital Spread by Acct'!$D$140:$D$439)*('Data % Capital Spread by Acct'!$F$140:$F$439))*Y163</f>
        <v>0</v>
      </c>
      <c r="Z167" s="20">
        <f>SUMPRODUCT(($B163='Data % Capital Spread by Acct'!$B$140:$B$439)*($E167='Data % Capital Spread by Acct'!$D$140:$D$439)*('Data % Capital Spread by Acct'!$F$140:$F$439))*Z163</f>
        <v>0</v>
      </c>
      <c r="AA167" s="20">
        <f>SUMPRODUCT(($B163='Data % Capital Spread by Acct'!$B$140:$B$439)*($E167='Data % Capital Spread by Acct'!$D$140:$D$439)*('Data % Capital Spread by Acct'!$F$140:$F$439))*AA163</f>
        <v>0</v>
      </c>
      <c r="AB167" s="20">
        <f>SUMPRODUCT(($B163='Data % Capital Spread by Acct'!$B$140:$B$439)*($E167='Data % Capital Spread by Acct'!$D$140:$D$439)*('Data % Capital Spread by Acct'!$F$140:$F$439))*AB163</f>
        <v>0</v>
      </c>
      <c r="AC167" s="20">
        <f>SUMPRODUCT(($B163='Data % Capital Spread by Acct'!$B$140:$B$439)*($E167='Data % Capital Spread by Acct'!$D$140:$D$439)*('Data % Capital Spread by Acct'!$F$140:$F$439))*AC163</f>
        <v>0</v>
      </c>
      <c r="AD167" s="20">
        <f>SUMPRODUCT(($B163='Data % Capital Spread by Acct'!$B$140:$B$439)*($E167='Data % Capital Spread by Acct'!$D$140:$D$439)*('Data % Capital Spread by Acct'!$F$140:$F$439))*AD163</f>
        <v>0</v>
      </c>
      <c r="AE167" s="20">
        <f>SUMPRODUCT(($B163='Data % Capital Spread by Acct'!$B$140:$B$439)*($E167='Data % Capital Spread by Acct'!$D$140:$D$439)*('Data % Capital Spread by Acct'!$F$140:$F$439))*AE163</f>
        <v>0</v>
      </c>
      <c r="AF167" s="20">
        <f>SUMPRODUCT(($B163='Data % Capital Spread by Acct'!$B$140:$B$439)*($E167='Data % Capital Spread by Acct'!$D$140:$D$439)*('Data % Capital Spread by Acct'!$F$140:$F$439))*AF163</f>
        <v>0</v>
      </c>
      <c r="AG167" s="20">
        <f>SUMPRODUCT(($B163='Data % Capital Spread by Acct'!$B$140:$B$439)*($E167='Data % Capital Spread by Acct'!$D$140:$D$439)*('Data % Capital Spread by Acct'!$F$140:$F$439))*AG163</f>
        <v>0</v>
      </c>
      <c r="AH167" s="20">
        <f>SUMPRODUCT(($B163='Data % Capital Spread by Acct'!$B$140:$B$439)*($E167='Data % Capital Spread by Acct'!$D$140:$D$439)*('Data % Capital Spread by Acct'!$F$140:$F$439))*AH163</f>
        <v>0</v>
      </c>
      <c r="AI167" s="20">
        <f>SUMPRODUCT(($B163='Data % Capital Spread by Acct'!$B$140:$B$439)*($E167='Data % Capital Spread by Acct'!$D$140:$D$439)*('Data % Capital Spread by Acct'!$F$140:$F$439))*AI163</f>
        <v>0</v>
      </c>
      <c r="AJ167" s="20">
        <f>SUMPRODUCT(($B163='Data % Capital Spread by Acct'!$B$140:$B$439)*($E167='Data % Capital Spread by Acct'!$D$140:$D$439)*('Data % Capital Spread by Acct'!$F$140:$F$439))*AJ163</f>
        <v>0</v>
      </c>
      <c r="AK167" s="20">
        <f>SUMPRODUCT(($B163='Data % Capital Spread by Acct'!$B$140:$B$439)*($E167='Data % Capital Spread by Acct'!$D$140:$D$439)*('Data % Capital Spread by Acct'!$F$140:$F$439))*AK163</f>
        <v>0</v>
      </c>
      <c r="AL167" s="20">
        <f>SUMPRODUCT(($B163='Data % Capital Spread by Acct'!$B$140:$B$439)*($E167='Data % Capital Spread by Acct'!$D$140:$D$439)*('Data % Capital Spread by Acct'!$F$140:$F$439))*AL163</f>
        <v>0</v>
      </c>
      <c r="AM167" s="20">
        <f>SUMPRODUCT(($B163='Data % Capital Spread by Acct'!$B$140:$B$439)*($E167='Data % Capital Spread by Acct'!$D$140:$D$439)*('Data % Capital Spread by Acct'!$F$140:$F$439))*AM163</f>
        <v>0</v>
      </c>
      <c r="AN167" s="614">
        <f t="shared" si="234"/>
        <v>0</v>
      </c>
      <c r="AO167" s="614">
        <f t="shared" si="235"/>
        <v>0</v>
      </c>
    </row>
    <row r="168" spans="1:41" s="373" customFormat="1">
      <c r="A168" s="3"/>
      <c r="B168" s="3"/>
      <c r="C168" s="329" t="s">
        <v>648</v>
      </c>
      <c r="D168" s="728"/>
      <c r="E168" s="728"/>
      <c r="F168" s="728"/>
      <c r="G168" s="706">
        <f>SUM(G164:G167)</f>
        <v>87.359999999999985</v>
      </c>
      <c r="H168" s="706">
        <f t="shared" ref="H168" si="269">SUM(H164:H167)</f>
        <v>37984.42</v>
      </c>
      <c r="I168" s="706">
        <f t="shared" ref="I168" si="270">SUM(I164:I167)</f>
        <v>0</v>
      </c>
      <c r="J168" s="706">
        <f t="shared" ref="J168" si="271">SUM(J164:J167)</f>
        <v>0</v>
      </c>
      <c r="K168" s="706">
        <f t="shared" ref="K168" si="272">SUM(K164:K167)</f>
        <v>0</v>
      </c>
      <c r="L168" s="706">
        <f t="shared" ref="L168:P168" si="273">SUM(L164:L167)</f>
        <v>145342.53247132711</v>
      </c>
      <c r="M168" s="706">
        <f t="shared" si="273"/>
        <v>145342.53247132711</v>
      </c>
      <c r="N168" s="706">
        <f t="shared" si="273"/>
        <v>145342.53247132711</v>
      </c>
      <c r="O168" s="706">
        <f t="shared" si="273"/>
        <v>145342.53247132711</v>
      </c>
      <c r="P168" s="706">
        <f t="shared" si="273"/>
        <v>29446.113261077102</v>
      </c>
      <c r="Q168" s="706">
        <f t="shared" ref="Q168" si="274">SUM(Q164:Q167)</f>
        <v>29446.113261077102</v>
      </c>
      <c r="R168" s="706">
        <f t="shared" ref="R168" si="275">SUM(R164:R167)</f>
        <v>29446.113261077102</v>
      </c>
      <c r="S168" s="706">
        <f t="shared" ref="S168" si="276">SUM(S164:S167)</f>
        <v>62559.375892577104</v>
      </c>
      <c r="T168" s="706">
        <f t="shared" ref="T168:U168" si="277">SUM(T164:T167)</f>
        <v>62559.375892577104</v>
      </c>
      <c r="U168" s="706">
        <f t="shared" si="277"/>
        <v>62559.375892577104</v>
      </c>
      <c r="V168" s="706">
        <f t="shared" ref="V168" si="278">SUM(V164:V167)</f>
        <v>220828.42981328641</v>
      </c>
      <c r="W168" s="706">
        <f t="shared" ref="W168" si="279">SUM(W164:W167)</f>
        <v>110470.39789141138</v>
      </c>
      <c r="X168" s="706">
        <f t="shared" ref="X168" si="280">SUM(X164:X167)</f>
        <v>331186.46173516137</v>
      </c>
      <c r="Y168" s="706">
        <f t="shared" ref="Y168" si="281">SUM(Y164:Y167)</f>
        <v>331186.46173516137</v>
      </c>
      <c r="Z168" s="706">
        <f t="shared" ref="Z168" si="282">SUM(Z164:Z167)</f>
        <v>1379587.7649929738</v>
      </c>
      <c r="AA168" s="706">
        <f t="shared" ref="AA168" si="283">SUM(AA164:AA167)</f>
        <v>1379587.7649929738</v>
      </c>
      <c r="AB168" s="706">
        <f t="shared" ref="AB168" si="284">SUM(AB164:AB167)</f>
        <v>1379587.7649929738</v>
      </c>
      <c r="AC168" s="706">
        <f t="shared" ref="AC168" si="285">SUM(AC164:AC167)</f>
        <v>1214050.7171101614</v>
      </c>
      <c r="AD168" s="706">
        <f t="shared" ref="AD168" si="286">SUM(AD164:AD167)</f>
        <v>1210275</v>
      </c>
      <c r="AE168" s="706">
        <f t="shared" ref="AE168" si="287">SUM(AE164:AE167)</f>
        <v>1320300</v>
      </c>
      <c r="AF168" s="706">
        <f t="shared" ref="AF168" si="288">SUM(AF164:AF167)</f>
        <v>110025</v>
      </c>
      <c r="AG168" s="706">
        <f t="shared" ref="AG168" si="289">SUM(AG164:AG167)</f>
        <v>12914.184374999999</v>
      </c>
      <c r="AH168" s="706">
        <f t="shared" ref="AH168" si="290">SUM(AH164:AH167)</f>
        <v>0</v>
      </c>
      <c r="AI168" s="706">
        <f t="shared" ref="AI168" si="291">SUM(AI164:AI167)</f>
        <v>0</v>
      </c>
      <c r="AJ168" s="706">
        <f t="shared" ref="AJ168" si="292">SUM(AJ164:AJ167)</f>
        <v>0</v>
      </c>
      <c r="AK168" s="706">
        <f t="shared" ref="AK168" si="293">SUM(AK164:AK167)</f>
        <v>0</v>
      </c>
      <c r="AL168" s="706">
        <f t="shared" ref="AL168" si="294">SUM(AL164:AL167)</f>
        <v>0</v>
      </c>
      <c r="AM168" s="706">
        <f t="shared" ref="AM168" si="295">SUM(AM164:AM167)</f>
        <v>0</v>
      </c>
      <c r="AN168" s="706">
        <f t="shared" si="234"/>
        <v>8999999.947639104</v>
      </c>
      <c r="AO168" s="706">
        <f t="shared" si="235"/>
        <v>640262.35640746262</v>
      </c>
    </row>
    <row r="169" spans="1:41" s="373" customFormat="1">
      <c r="A169" s="493">
        <f>A163+1</f>
        <v>4</v>
      </c>
      <c r="B169" s="716" t="str">
        <f>IF(VLOOKUP($A169,'SCEP Rate Case Slippage'!$A$60:$F$110,3,FALSE)=0,"Future Use",VLOOKUP($A169,'SCEP Rate Case Slippage'!$A$60:$F$110,3,FALSE))</f>
        <v>I12-020095</v>
      </c>
      <c r="C169" s="687" t="str">
        <f>IF(VLOOKUP($A169,'SCEP Rate Case Slippage'!$A$60:$F$110,3,FALSE)=0,"",VLOOKUP($A169,'SCEP Rate Case Slippage'!$A$60:$F$110,4,FALSE))</f>
        <v>Mercer Rd Booster Station</v>
      </c>
      <c r="D169" s="726">
        <f>IF(VLOOKUP($A169,'SCEP Rate Case Slippage'!$A$60:$F$110,6,FALSE)=0,"",VLOOKUP($A169,'SCEP Rate Case Slippage'!$A$60:$F$110,6,FALSE))</f>
        <v>46629</v>
      </c>
      <c r="E169" s="726"/>
      <c r="F169" s="726"/>
      <c r="G169" s="726"/>
      <c r="H169" s="719"/>
      <c r="I169" s="719"/>
      <c r="J169" s="719"/>
      <c r="K169" s="719"/>
      <c r="L169" s="333">
        <f>SUMPRODUCT(($B169='SCEP Rate Case Slippage'!$C$10:$C$111)*('SCEP Rate Case Slippage'!J$10:J$111))</f>
        <v>0</v>
      </c>
      <c r="M169" s="333">
        <f>SUMPRODUCT(($B169='SCEP Rate Case Slippage'!$C$10:$C$111)*('SCEP Rate Case Slippage'!K$10:K$111))</f>
        <v>0</v>
      </c>
      <c r="N169" s="333">
        <f>SUMPRODUCT(($B169='SCEP Rate Case Slippage'!$C$10:$C$111)*('SCEP Rate Case Slippage'!L$10:L$111))</f>
        <v>0</v>
      </c>
      <c r="O169" s="333">
        <f>SUMPRODUCT(($B169='SCEP Rate Case Slippage'!$C$10:$C$111)*('SCEP Rate Case Slippage'!M$10:M$111))</f>
        <v>0</v>
      </c>
      <c r="P169" s="333">
        <f>SUMPRODUCT(($B169='SCEP Rate Case Slippage'!$C$10:$C$111)*('SCEP Rate Case Slippage'!N$10:N$111))</f>
        <v>0</v>
      </c>
      <c r="Q169" s="333">
        <f>SUMPRODUCT(($B169='SCEP Rate Case Slippage'!$C$10:$C$111)*('SCEP Rate Case Slippage'!O$10:O$111))</f>
        <v>0</v>
      </c>
      <c r="R169" s="333">
        <f>SUMPRODUCT(($B169='SCEP Rate Case Slippage'!$C$10:$C$111)*('SCEP Rate Case Slippage'!P$10:P$111))</f>
        <v>0</v>
      </c>
      <c r="S169" s="333">
        <f>SUMPRODUCT(($B169='SCEP Rate Case Slippage'!$C$10:$C$111)*('SCEP Rate Case Slippage'!Q$10:Q$111))</f>
        <v>0</v>
      </c>
      <c r="T169" s="333">
        <f>SUMPRODUCT(($B169='SCEP Rate Case Slippage'!$C$10:$C$111)*('SCEP Rate Case Slippage'!R$10:R$111))</f>
        <v>0</v>
      </c>
      <c r="U169" s="333">
        <f>SUMPRODUCT(($B169='SCEP Rate Case Slippage'!$C$10:$C$111)*('SCEP Rate Case Slippage'!S$10:S$111))</f>
        <v>0</v>
      </c>
      <c r="V169" s="333">
        <f>SUMPRODUCT(($B169='SCEP Rate Case Slippage'!$C$10:$C$111)*('SCEP Rate Case Slippage'!U$10:U$111))</f>
        <v>20817.939141742499</v>
      </c>
      <c r="W169" s="333">
        <f>SUMPRODUCT(($B169='SCEP Rate Case Slippage'!$C$10:$C$111)*('SCEP Rate Case Slippage'!V$10:V$111))</f>
        <v>77376.648944391811</v>
      </c>
      <c r="X169" s="333">
        <f>SUMPRODUCT(($B169='SCEP Rate Case Slippage'!$C$10:$C$111)*('SCEP Rate Case Slippage'!W$10:W$111))</f>
        <v>77845.067832938934</v>
      </c>
      <c r="Y169" s="333">
        <f>SUMPRODUCT(($B169='SCEP Rate Case Slippage'!$C$10:$C$111)*('SCEP Rate Case Slippage'!X$10:X$111))</f>
        <v>61357.05185673845</v>
      </c>
      <c r="Z169" s="333">
        <f>SUMPRODUCT(($B169='SCEP Rate Case Slippage'!$C$10:$C$111)*('SCEP Rate Case Slippage'!Y$10:Y$111))</f>
        <v>2261.5148181542263</v>
      </c>
      <c r="AA169" s="333">
        <f>SUMPRODUCT(($B169='SCEP Rate Case Slippage'!$C$10:$C$111)*('SCEP Rate Case Slippage'!Z$10:Z$111))</f>
        <v>1450.8309650282213</v>
      </c>
      <c r="AB169" s="333">
        <f>SUMPRODUCT(($B169='SCEP Rate Case Slippage'!$C$10:$C$111)*('SCEP Rate Case Slippage'!AA$10:AA$111))</f>
        <v>1459.6139329827611</v>
      </c>
      <c r="AC169" s="333">
        <f>SUMPRODUCT(($B169='SCEP Rate Case Slippage'!$C$10:$C$111)*('SCEP Rate Case Slippage'!AB$10:AB$111))</f>
        <v>1468.4500708295554</v>
      </c>
      <c r="AD169" s="333">
        <f>SUMPRODUCT(($B169='SCEP Rate Case Slippage'!$C$10:$C$111)*('SCEP Rate Case Slippage'!AC$10:AC$111))</f>
        <v>1477.3397004458395</v>
      </c>
      <c r="AE169" s="333">
        <f>SUMPRODUCT(($B169='SCEP Rate Case Slippage'!$C$10:$C$111)*('SCEP Rate Case Slippage'!AD$10:AD$111))</f>
        <v>1486.2831456574138</v>
      </c>
      <c r="AF169" s="333">
        <f>SUMPRODUCT(($B169='SCEP Rate Case Slippage'!$C$10:$C$111)*('SCEP Rate Case Slippage'!AE$10:AE$111))</f>
        <v>1495.2807322504373</v>
      </c>
      <c r="AG169" s="333">
        <f>SUMPRODUCT(($B169='SCEP Rate Case Slippage'!$C$10:$C$111)*('SCEP Rate Case Slippage'!AF$10:AF$111))</f>
        <v>1504.3327879832982</v>
      </c>
      <c r="AH169" s="333">
        <f>SUMPRODUCT(($B169='SCEP Rate Case Slippage'!$C$10:$C$111)*('SCEP Rate Case Slippage'!AH$10:AH$111))</f>
        <v>1400000.4237443637</v>
      </c>
      <c r="AI169" s="333" cm="1">
        <f t="array" ref="AI169">SUMPRODUCT(($B169='SCEP Rate Case Slippage'!$C$10:$C$111)*('SCEP Rate Case Slippage'!BG$10:BG$111))</f>
        <v>0</v>
      </c>
      <c r="AJ169" s="333" cm="1">
        <f t="array" ref="AJ169">SUMPRODUCT(($B169='SCEP Rate Case Slippage'!$C$10:$C$111)*('SCEP Rate Case Slippage'!BT$10:BT$111))</f>
        <v>0</v>
      </c>
      <c r="AK169" s="333">
        <f>SUMPRODUCT(($B169='SCEP Rate Case Slippage'!$C$10:$C$111)*('SCEP Rate Case Slippage'!AK$10:AK$111))</f>
        <v>0</v>
      </c>
      <c r="AL169" s="333">
        <f>SUMPRODUCT(($B169='SCEP Rate Case Slippage'!$C$10:$C$111)*('SCEP Rate Case Slippage'!AL$10:AL$111))</f>
        <v>0</v>
      </c>
      <c r="AM169" s="333">
        <f>SUMPRODUCT(($B169='SCEP Rate Case Slippage'!$C$10:$C$111)*('SCEP Rate Case Slippage'!AM$10:AM$111))</f>
        <v>0</v>
      </c>
      <c r="AN169" s="719">
        <f t="shared" si="234"/>
        <v>250000.35392914349</v>
      </c>
      <c r="AO169" s="719">
        <f t="shared" si="235"/>
        <v>0</v>
      </c>
    </row>
    <row r="170" spans="1:41" s="373" customFormat="1">
      <c r="A170" s="715"/>
      <c r="B170" s="493"/>
      <c r="C170" s="332" t="str">
        <f>IF('Data % Capital Spread by Acct'!E159="","",'Data % Capital Spread by Acct'!E159)</f>
        <v>331200-TD Mains 6in to 8in</v>
      </c>
      <c r="D170" s="726"/>
      <c r="E170" s="705" t="str">
        <f t="shared" ref="E170:E173" si="296">IF(C170="Reserved","",LEFT(C170,6))</f>
        <v>331200</v>
      </c>
      <c r="F170" s="705" t="s">
        <v>581</v>
      </c>
      <c r="G170" s="722" cm="1">
        <f t="array" ref="G170">SUMPRODUCT((B169='Link In'!$B$109:$B$206)*('Link In'!$J$109:$J$206))*SUMPRODUCT(($B169='Data % Capital Spread by Acct'!$B$140:$B$439)*($E170='Data % Capital Spread by Acct'!$D$140:$D$439)*('Data % Capital Spread by Acct'!$F$140:$F$439))</f>
        <v>0</v>
      </c>
      <c r="H170" s="727" cm="1">
        <f t="array" ref="H170">IFERROR(VLOOKUP(B169,'Link In'!$B$109:$G$206,5,FALSE),0)*SUMPRODUCT(($B169='Data % Capital Spread by Acct'!$B$140:$B$439)*($E170='Data % Capital Spread by Acct'!$D$140:$D$439)*('Data % Capital Spread by Acct'!$F$140:$F$439))</f>
        <v>0</v>
      </c>
      <c r="I170" s="614"/>
      <c r="J170" s="614"/>
      <c r="K170" s="614"/>
      <c r="L170" s="20">
        <f>SUMPRODUCT(($B169='Data % Capital Spread by Acct'!$B$140:$B$439)*($E170='Data % Capital Spread by Acct'!$D$140:$D$439)*('Data % Capital Spread by Acct'!$F$140:$F$439))*L169</f>
        <v>0</v>
      </c>
      <c r="M170" s="20">
        <f>SUMPRODUCT(($B169='Data % Capital Spread by Acct'!$B$140:$B$439)*($E170='Data % Capital Spread by Acct'!$D$140:$D$439)*('Data % Capital Spread by Acct'!$F$140:$F$439))*M169</f>
        <v>0</v>
      </c>
      <c r="N170" s="20">
        <f>SUMPRODUCT(($B169='Data % Capital Spread by Acct'!$B$140:$B$439)*($E170='Data % Capital Spread by Acct'!$D$140:$D$439)*('Data % Capital Spread by Acct'!$F$140:$F$439))*N169</f>
        <v>0</v>
      </c>
      <c r="O170" s="20">
        <f>SUMPRODUCT(($B169='Data % Capital Spread by Acct'!$B$140:$B$439)*($E170='Data % Capital Spread by Acct'!$D$140:$D$439)*('Data % Capital Spread by Acct'!$F$140:$F$439))*O169</f>
        <v>0</v>
      </c>
      <c r="P170" s="20">
        <f>SUMPRODUCT(($B169='Data % Capital Spread by Acct'!$B$140:$B$439)*($E170='Data % Capital Spread by Acct'!$D$140:$D$439)*('Data % Capital Spread by Acct'!$F$140:$F$439))*P169</f>
        <v>0</v>
      </c>
      <c r="Q170" s="20">
        <f>SUMPRODUCT(($B169='Data % Capital Spread by Acct'!$B$140:$B$439)*($E170='Data % Capital Spread by Acct'!$D$140:$D$439)*('Data % Capital Spread by Acct'!$F$140:$F$439))*Q169</f>
        <v>0</v>
      </c>
      <c r="R170" s="20">
        <f>SUMPRODUCT(($B169='Data % Capital Spread by Acct'!$B$140:$B$439)*($E170='Data % Capital Spread by Acct'!$D$140:$D$439)*('Data % Capital Spread by Acct'!$F$140:$F$439))*R169</f>
        <v>0</v>
      </c>
      <c r="S170" s="20">
        <f>SUMPRODUCT(($B169='Data % Capital Spread by Acct'!$B$140:$B$439)*($E170='Data % Capital Spread by Acct'!$D$140:$D$439)*('Data % Capital Spread by Acct'!$F$140:$F$439))*S169</f>
        <v>0</v>
      </c>
      <c r="T170" s="20">
        <f>SUMPRODUCT(($B169='Data % Capital Spread by Acct'!$B$140:$B$439)*($E170='Data % Capital Spread by Acct'!$D$140:$D$439)*('Data % Capital Spread by Acct'!$F$140:$F$439))*T169</f>
        <v>0</v>
      </c>
      <c r="U170" s="20">
        <f>SUMPRODUCT(($B169='Data % Capital Spread by Acct'!$B$140:$B$439)*($E170='Data % Capital Spread by Acct'!$D$140:$D$439)*('Data % Capital Spread by Acct'!$F$140:$F$439))*U169</f>
        <v>0</v>
      </c>
      <c r="V170" s="20">
        <f>SUMPRODUCT(($B169='Data % Capital Spread by Acct'!$B$140:$B$439)*($E170='Data % Capital Spread by Acct'!$D$140:$D$439)*('Data % Capital Spread by Acct'!$F$140:$F$439))*V169</f>
        <v>20817.939141742499</v>
      </c>
      <c r="W170" s="20">
        <f>SUMPRODUCT(($B169='Data % Capital Spread by Acct'!$B$140:$B$439)*($E170='Data % Capital Spread by Acct'!$D$140:$D$439)*('Data % Capital Spread by Acct'!$F$140:$F$439))*W169</f>
        <v>77376.648944391811</v>
      </c>
      <c r="X170" s="20">
        <f>SUMPRODUCT(($B169='Data % Capital Spread by Acct'!$B$140:$B$439)*($E170='Data % Capital Spread by Acct'!$D$140:$D$439)*('Data % Capital Spread by Acct'!$F$140:$F$439))*X169</f>
        <v>77845.067832938934</v>
      </c>
      <c r="Y170" s="20">
        <f>SUMPRODUCT(($B169='Data % Capital Spread by Acct'!$B$140:$B$439)*($E170='Data % Capital Spread by Acct'!$D$140:$D$439)*('Data % Capital Spread by Acct'!$F$140:$F$439))*Y169</f>
        <v>61357.05185673845</v>
      </c>
      <c r="Z170" s="20">
        <f>SUMPRODUCT(($B169='Data % Capital Spread by Acct'!$B$140:$B$439)*($E170='Data % Capital Spread by Acct'!$D$140:$D$439)*('Data % Capital Spread by Acct'!$F$140:$F$439))*Z169</f>
        <v>2261.5148181542263</v>
      </c>
      <c r="AA170" s="20">
        <f>SUMPRODUCT(($B169='Data % Capital Spread by Acct'!$B$140:$B$439)*($E170='Data % Capital Spread by Acct'!$D$140:$D$439)*('Data % Capital Spread by Acct'!$F$140:$F$439))*AA169</f>
        <v>1450.8309650282213</v>
      </c>
      <c r="AB170" s="20">
        <f>SUMPRODUCT(($B169='Data % Capital Spread by Acct'!$B$140:$B$439)*($E170='Data % Capital Spread by Acct'!$D$140:$D$439)*('Data % Capital Spread by Acct'!$F$140:$F$439))*AB169</f>
        <v>1459.6139329827611</v>
      </c>
      <c r="AC170" s="20">
        <f>SUMPRODUCT(($B169='Data % Capital Spread by Acct'!$B$140:$B$439)*($E170='Data % Capital Spread by Acct'!$D$140:$D$439)*('Data % Capital Spread by Acct'!$F$140:$F$439))*AC169</f>
        <v>1468.4500708295554</v>
      </c>
      <c r="AD170" s="20">
        <f>SUMPRODUCT(($B169='Data % Capital Spread by Acct'!$B$140:$B$439)*($E170='Data % Capital Spread by Acct'!$D$140:$D$439)*('Data % Capital Spread by Acct'!$F$140:$F$439))*AD169</f>
        <v>1477.3397004458395</v>
      </c>
      <c r="AE170" s="20">
        <f>SUMPRODUCT(($B169='Data % Capital Spread by Acct'!$B$140:$B$439)*($E170='Data % Capital Spread by Acct'!$D$140:$D$439)*('Data % Capital Spread by Acct'!$F$140:$F$439))*AE169</f>
        <v>1486.2831456574138</v>
      </c>
      <c r="AF170" s="20">
        <f>SUMPRODUCT(($B169='Data % Capital Spread by Acct'!$B$140:$B$439)*($E170='Data % Capital Spread by Acct'!$D$140:$D$439)*('Data % Capital Spread by Acct'!$F$140:$F$439))*AF169</f>
        <v>1495.2807322504373</v>
      </c>
      <c r="AG170" s="20">
        <f>SUMPRODUCT(($B169='Data % Capital Spread by Acct'!$B$140:$B$439)*($E170='Data % Capital Spread by Acct'!$D$140:$D$439)*('Data % Capital Spread by Acct'!$F$140:$F$439))*AG169</f>
        <v>1504.3327879832982</v>
      </c>
      <c r="AH170" s="20">
        <f>SUMPRODUCT(($B169='Data % Capital Spread by Acct'!$B$140:$B$439)*($E170='Data % Capital Spread by Acct'!$D$140:$D$439)*('Data % Capital Spread by Acct'!$F$140:$F$439))*AH169</f>
        <v>1400000.4237443637</v>
      </c>
      <c r="AI170" s="20">
        <f>SUMPRODUCT(($B169='Data % Capital Spread by Acct'!$B$140:$B$439)*($E170='Data % Capital Spread by Acct'!$D$140:$D$439)*('Data % Capital Spread by Acct'!$F$140:$F$439))*AI169</f>
        <v>0</v>
      </c>
      <c r="AJ170" s="20">
        <f>SUMPRODUCT(($B169='Data % Capital Spread by Acct'!$B$140:$B$439)*($E170='Data % Capital Spread by Acct'!$D$140:$D$439)*('Data % Capital Spread by Acct'!$F$140:$F$439))*AJ169</f>
        <v>0</v>
      </c>
      <c r="AK170" s="20">
        <f>SUMPRODUCT(($B169='Data % Capital Spread by Acct'!$B$140:$B$439)*($E170='Data % Capital Spread by Acct'!$D$140:$D$439)*('Data % Capital Spread by Acct'!$F$140:$F$439))*AK169</f>
        <v>0</v>
      </c>
      <c r="AL170" s="20">
        <f>SUMPRODUCT(($B169='Data % Capital Spread by Acct'!$B$140:$B$439)*($E170='Data % Capital Spread by Acct'!$D$140:$D$439)*('Data % Capital Spread by Acct'!$F$140:$F$439))*AL169</f>
        <v>0</v>
      </c>
      <c r="AM170" s="20">
        <f>SUMPRODUCT(($B169='Data % Capital Spread by Acct'!$B$140:$B$439)*($E170='Data % Capital Spread by Acct'!$D$140:$D$439)*('Data % Capital Spread by Acct'!$F$140:$F$439))*AM169</f>
        <v>0</v>
      </c>
      <c r="AN170" s="614">
        <f t="shared" si="234"/>
        <v>250000.35392914349</v>
      </c>
      <c r="AO170" s="614">
        <f t="shared" si="235"/>
        <v>0</v>
      </c>
    </row>
    <row r="171" spans="1:41" s="373" customFormat="1">
      <c r="A171" s="715"/>
      <c r="B171" s="493"/>
      <c r="C171" s="332" t="str">
        <f>IF('Data % Capital Spread by Acct'!E160="","",'Data % Capital Spread by Acct'!E160)</f>
        <v>Reserved</v>
      </c>
      <c r="D171" s="726"/>
      <c r="E171" s="705" t="str">
        <f t="shared" si="296"/>
        <v/>
      </c>
      <c r="F171" s="705"/>
      <c r="G171" s="722" cm="1">
        <f t="array" ref="G171">SUMPRODUCT((B169='Link In'!$B$109:$B$206)*('Link In'!$J$109:$J$206))*SUMPRODUCT(($B169='Data % Capital Spread by Acct'!$B$140:$B$439)*($E171='Data % Capital Spread by Acct'!$D$140:$D$439)*('Data % Capital Spread by Acct'!$F$140:$F$439))</f>
        <v>0</v>
      </c>
      <c r="H171" s="727" cm="1">
        <f t="array" ref="H171">IFERROR(VLOOKUP(B169,'Link In'!$B$109:$G$206,5,FALSE),0)*SUMPRODUCT(($B169='Data % Capital Spread by Acct'!$B$140:$B$439)*($E171='Data % Capital Spread by Acct'!$D$140:$D$439)*('Data % Capital Spread by Acct'!$F$140:$F$439))</f>
        <v>0</v>
      </c>
      <c r="I171" s="614"/>
      <c r="J171" s="614"/>
      <c r="K171" s="614"/>
      <c r="L171" s="20">
        <f>SUMPRODUCT(($B169='Data % Capital Spread by Acct'!$B$140:$B$439)*($E171='Data % Capital Spread by Acct'!$D$140:$D$439)*('Data % Capital Spread by Acct'!$F$140:$F$439))*L169</f>
        <v>0</v>
      </c>
      <c r="M171" s="20">
        <f>SUMPRODUCT(($B169='Data % Capital Spread by Acct'!$B$140:$B$439)*($E171='Data % Capital Spread by Acct'!$D$140:$D$439)*('Data % Capital Spread by Acct'!$F$140:$F$439))*M169</f>
        <v>0</v>
      </c>
      <c r="N171" s="20">
        <f>SUMPRODUCT(($B169='Data % Capital Spread by Acct'!$B$140:$B$439)*($E171='Data % Capital Spread by Acct'!$D$140:$D$439)*('Data % Capital Spread by Acct'!$F$140:$F$439))*N169</f>
        <v>0</v>
      </c>
      <c r="O171" s="20">
        <f>SUMPRODUCT(($B169='Data % Capital Spread by Acct'!$B$140:$B$439)*($E171='Data % Capital Spread by Acct'!$D$140:$D$439)*('Data % Capital Spread by Acct'!$F$140:$F$439))*O169</f>
        <v>0</v>
      </c>
      <c r="P171" s="20">
        <f>SUMPRODUCT(($B169='Data % Capital Spread by Acct'!$B$140:$B$439)*($E171='Data % Capital Spread by Acct'!$D$140:$D$439)*('Data % Capital Spread by Acct'!$F$140:$F$439))*P169</f>
        <v>0</v>
      </c>
      <c r="Q171" s="20">
        <f>SUMPRODUCT(($B169='Data % Capital Spread by Acct'!$B$140:$B$439)*($E171='Data % Capital Spread by Acct'!$D$140:$D$439)*('Data % Capital Spread by Acct'!$F$140:$F$439))*Q169</f>
        <v>0</v>
      </c>
      <c r="R171" s="20">
        <f>SUMPRODUCT(($B169='Data % Capital Spread by Acct'!$B$140:$B$439)*($E171='Data % Capital Spread by Acct'!$D$140:$D$439)*('Data % Capital Spread by Acct'!$F$140:$F$439))*R169</f>
        <v>0</v>
      </c>
      <c r="S171" s="20">
        <f>SUMPRODUCT(($B169='Data % Capital Spread by Acct'!$B$140:$B$439)*($E171='Data % Capital Spread by Acct'!$D$140:$D$439)*('Data % Capital Spread by Acct'!$F$140:$F$439))*S169</f>
        <v>0</v>
      </c>
      <c r="T171" s="20">
        <f>SUMPRODUCT(($B169='Data % Capital Spread by Acct'!$B$140:$B$439)*($E171='Data % Capital Spread by Acct'!$D$140:$D$439)*('Data % Capital Spread by Acct'!$F$140:$F$439))*T169</f>
        <v>0</v>
      </c>
      <c r="U171" s="20">
        <f>SUMPRODUCT(($B169='Data % Capital Spread by Acct'!$B$140:$B$439)*($E171='Data % Capital Spread by Acct'!$D$140:$D$439)*('Data % Capital Spread by Acct'!$F$140:$F$439))*U169</f>
        <v>0</v>
      </c>
      <c r="V171" s="20">
        <f>SUMPRODUCT(($B169='Data % Capital Spread by Acct'!$B$140:$B$439)*($E171='Data % Capital Spread by Acct'!$D$140:$D$439)*('Data % Capital Spread by Acct'!$F$140:$F$439))*V169</f>
        <v>0</v>
      </c>
      <c r="W171" s="20">
        <f>SUMPRODUCT(($B169='Data % Capital Spread by Acct'!$B$140:$B$439)*($E171='Data % Capital Spread by Acct'!$D$140:$D$439)*('Data % Capital Spread by Acct'!$F$140:$F$439))*W169</f>
        <v>0</v>
      </c>
      <c r="X171" s="20">
        <f>SUMPRODUCT(($B169='Data % Capital Spread by Acct'!$B$140:$B$439)*($E171='Data % Capital Spread by Acct'!$D$140:$D$439)*('Data % Capital Spread by Acct'!$F$140:$F$439))*X169</f>
        <v>0</v>
      </c>
      <c r="Y171" s="20">
        <f>SUMPRODUCT(($B169='Data % Capital Spread by Acct'!$B$140:$B$439)*($E171='Data % Capital Spread by Acct'!$D$140:$D$439)*('Data % Capital Spread by Acct'!$F$140:$F$439))*Y169</f>
        <v>0</v>
      </c>
      <c r="Z171" s="20">
        <f>SUMPRODUCT(($B169='Data % Capital Spread by Acct'!$B$140:$B$439)*($E171='Data % Capital Spread by Acct'!$D$140:$D$439)*('Data % Capital Spread by Acct'!$F$140:$F$439))*Z169</f>
        <v>0</v>
      </c>
      <c r="AA171" s="20">
        <f>SUMPRODUCT(($B169='Data % Capital Spread by Acct'!$B$140:$B$439)*($E171='Data % Capital Spread by Acct'!$D$140:$D$439)*('Data % Capital Spread by Acct'!$F$140:$F$439))*AA169</f>
        <v>0</v>
      </c>
      <c r="AB171" s="20">
        <f>SUMPRODUCT(($B169='Data % Capital Spread by Acct'!$B$140:$B$439)*($E171='Data % Capital Spread by Acct'!$D$140:$D$439)*('Data % Capital Spread by Acct'!$F$140:$F$439))*AB169</f>
        <v>0</v>
      </c>
      <c r="AC171" s="20">
        <f>SUMPRODUCT(($B169='Data % Capital Spread by Acct'!$B$140:$B$439)*($E171='Data % Capital Spread by Acct'!$D$140:$D$439)*('Data % Capital Spread by Acct'!$F$140:$F$439))*AC169</f>
        <v>0</v>
      </c>
      <c r="AD171" s="20">
        <f>SUMPRODUCT(($B169='Data % Capital Spread by Acct'!$B$140:$B$439)*($E171='Data % Capital Spread by Acct'!$D$140:$D$439)*('Data % Capital Spread by Acct'!$F$140:$F$439))*AD169</f>
        <v>0</v>
      </c>
      <c r="AE171" s="20">
        <f>SUMPRODUCT(($B169='Data % Capital Spread by Acct'!$B$140:$B$439)*($E171='Data % Capital Spread by Acct'!$D$140:$D$439)*('Data % Capital Spread by Acct'!$F$140:$F$439))*AE169</f>
        <v>0</v>
      </c>
      <c r="AF171" s="20">
        <f>SUMPRODUCT(($B169='Data % Capital Spread by Acct'!$B$140:$B$439)*($E171='Data % Capital Spread by Acct'!$D$140:$D$439)*('Data % Capital Spread by Acct'!$F$140:$F$439))*AF169</f>
        <v>0</v>
      </c>
      <c r="AG171" s="20">
        <f>SUMPRODUCT(($B169='Data % Capital Spread by Acct'!$B$140:$B$439)*($E171='Data % Capital Spread by Acct'!$D$140:$D$439)*('Data % Capital Spread by Acct'!$F$140:$F$439))*AG169</f>
        <v>0</v>
      </c>
      <c r="AH171" s="20">
        <f>SUMPRODUCT(($B169='Data % Capital Spread by Acct'!$B$140:$B$439)*($E171='Data % Capital Spread by Acct'!$D$140:$D$439)*('Data % Capital Spread by Acct'!$F$140:$F$439))*AH169</f>
        <v>0</v>
      </c>
      <c r="AI171" s="20">
        <f>SUMPRODUCT(($B169='Data % Capital Spread by Acct'!$B$140:$B$439)*($E171='Data % Capital Spread by Acct'!$D$140:$D$439)*('Data % Capital Spread by Acct'!$F$140:$F$439))*AI169</f>
        <v>0</v>
      </c>
      <c r="AJ171" s="20">
        <f>SUMPRODUCT(($B169='Data % Capital Spread by Acct'!$B$140:$B$439)*($E171='Data % Capital Spread by Acct'!$D$140:$D$439)*('Data % Capital Spread by Acct'!$F$140:$F$439))*AJ169</f>
        <v>0</v>
      </c>
      <c r="AK171" s="20">
        <f>SUMPRODUCT(($B169='Data % Capital Spread by Acct'!$B$140:$B$439)*($E171='Data % Capital Spread by Acct'!$D$140:$D$439)*('Data % Capital Spread by Acct'!$F$140:$F$439))*AK169</f>
        <v>0</v>
      </c>
      <c r="AL171" s="20">
        <f>SUMPRODUCT(($B169='Data % Capital Spread by Acct'!$B$140:$B$439)*($E171='Data % Capital Spread by Acct'!$D$140:$D$439)*('Data % Capital Spread by Acct'!$F$140:$F$439))*AL169</f>
        <v>0</v>
      </c>
      <c r="AM171" s="20">
        <f>SUMPRODUCT(($B169='Data % Capital Spread by Acct'!$B$140:$B$439)*($E171='Data % Capital Spread by Acct'!$D$140:$D$439)*('Data % Capital Spread by Acct'!$F$140:$F$439))*AM169</f>
        <v>0</v>
      </c>
      <c r="AN171" s="614">
        <f t="shared" si="234"/>
        <v>0</v>
      </c>
      <c r="AO171" s="614">
        <f t="shared" si="235"/>
        <v>0</v>
      </c>
    </row>
    <row r="172" spans="1:41" s="373" customFormat="1">
      <c r="A172" s="715"/>
      <c r="B172" s="493"/>
      <c r="C172" s="332" t="str">
        <f>IF('Data % Capital Spread by Acct'!E161="","",'Data % Capital Spread by Acct'!E161)</f>
        <v>Reserved</v>
      </c>
      <c r="D172" s="726"/>
      <c r="E172" s="705" t="str">
        <f t="shared" si="296"/>
        <v/>
      </c>
      <c r="F172" s="705"/>
      <c r="G172" s="722" cm="1">
        <f t="array" ref="G172">SUMPRODUCT((B169='Link In'!$B$109:$B$206)*('Link In'!$J$109:$J$206))*SUMPRODUCT(($B169='Data % Capital Spread by Acct'!$B$140:$B$439)*($E172='Data % Capital Spread by Acct'!$D$140:$D$439)*('Data % Capital Spread by Acct'!$F$140:$F$439))</f>
        <v>0</v>
      </c>
      <c r="H172" s="727" cm="1">
        <f t="array" ref="H172">IFERROR(VLOOKUP(B169,'Link In'!$B$109:$G$206,5,FALSE),0)*SUMPRODUCT(($B169='Data % Capital Spread by Acct'!$B$140:$B$439)*($E172='Data % Capital Spread by Acct'!$D$140:$D$439)*('Data % Capital Spread by Acct'!$F$140:$F$439))</f>
        <v>0</v>
      </c>
      <c r="I172" s="614"/>
      <c r="J172" s="614"/>
      <c r="K172" s="614"/>
      <c r="L172" s="20">
        <f>SUMPRODUCT(($B169='Data % Capital Spread by Acct'!$B$140:$B$439)*($E172='Data % Capital Spread by Acct'!$D$140:$D$439)*('Data % Capital Spread by Acct'!$F$140:$F$439))*L169</f>
        <v>0</v>
      </c>
      <c r="M172" s="20">
        <f>SUMPRODUCT(($B169='Data % Capital Spread by Acct'!$B$140:$B$439)*($E172='Data % Capital Spread by Acct'!$D$140:$D$439)*('Data % Capital Spread by Acct'!$F$140:$F$439))*M169</f>
        <v>0</v>
      </c>
      <c r="N172" s="20">
        <f>SUMPRODUCT(($B169='Data % Capital Spread by Acct'!$B$140:$B$439)*($E172='Data % Capital Spread by Acct'!$D$140:$D$439)*('Data % Capital Spread by Acct'!$F$140:$F$439))*N169</f>
        <v>0</v>
      </c>
      <c r="O172" s="20">
        <f>SUMPRODUCT(($B169='Data % Capital Spread by Acct'!$B$140:$B$439)*($E172='Data % Capital Spread by Acct'!$D$140:$D$439)*('Data % Capital Spread by Acct'!$F$140:$F$439))*O169</f>
        <v>0</v>
      </c>
      <c r="P172" s="20">
        <f>SUMPRODUCT(($B169='Data % Capital Spread by Acct'!$B$140:$B$439)*($E172='Data % Capital Spread by Acct'!$D$140:$D$439)*('Data % Capital Spread by Acct'!$F$140:$F$439))*P169</f>
        <v>0</v>
      </c>
      <c r="Q172" s="20">
        <f>SUMPRODUCT(($B169='Data % Capital Spread by Acct'!$B$140:$B$439)*($E172='Data % Capital Spread by Acct'!$D$140:$D$439)*('Data % Capital Spread by Acct'!$F$140:$F$439))*Q169</f>
        <v>0</v>
      </c>
      <c r="R172" s="20">
        <f>SUMPRODUCT(($B169='Data % Capital Spread by Acct'!$B$140:$B$439)*($E172='Data % Capital Spread by Acct'!$D$140:$D$439)*('Data % Capital Spread by Acct'!$F$140:$F$439))*R169</f>
        <v>0</v>
      </c>
      <c r="S172" s="20">
        <f>SUMPRODUCT(($B169='Data % Capital Spread by Acct'!$B$140:$B$439)*($E172='Data % Capital Spread by Acct'!$D$140:$D$439)*('Data % Capital Spread by Acct'!$F$140:$F$439))*S169</f>
        <v>0</v>
      </c>
      <c r="T172" s="20">
        <f>SUMPRODUCT(($B169='Data % Capital Spread by Acct'!$B$140:$B$439)*($E172='Data % Capital Spread by Acct'!$D$140:$D$439)*('Data % Capital Spread by Acct'!$F$140:$F$439))*T169</f>
        <v>0</v>
      </c>
      <c r="U172" s="20">
        <f>SUMPRODUCT(($B169='Data % Capital Spread by Acct'!$B$140:$B$439)*($E172='Data % Capital Spread by Acct'!$D$140:$D$439)*('Data % Capital Spread by Acct'!$F$140:$F$439))*U169</f>
        <v>0</v>
      </c>
      <c r="V172" s="20">
        <f>SUMPRODUCT(($B169='Data % Capital Spread by Acct'!$B$140:$B$439)*($E172='Data % Capital Spread by Acct'!$D$140:$D$439)*('Data % Capital Spread by Acct'!$F$140:$F$439))*V169</f>
        <v>0</v>
      </c>
      <c r="W172" s="20">
        <f>SUMPRODUCT(($B169='Data % Capital Spread by Acct'!$B$140:$B$439)*($E172='Data % Capital Spread by Acct'!$D$140:$D$439)*('Data % Capital Spread by Acct'!$F$140:$F$439))*W169</f>
        <v>0</v>
      </c>
      <c r="X172" s="20">
        <f>SUMPRODUCT(($B169='Data % Capital Spread by Acct'!$B$140:$B$439)*($E172='Data % Capital Spread by Acct'!$D$140:$D$439)*('Data % Capital Spread by Acct'!$F$140:$F$439))*X169</f>
        <v>0</v>
      </c>
      <c r="Y172" s="20">
        <f>SUMPRODUCT(($B169='Data % Capital Spread by Acct'!$B$140:$B$439)*($E172='Data % Capital Spread by Acct'!$D$140:$D$439)*('Data % Capital Spread by Acct'!$F$140:$F$439))*Y169</f>
        <v>0</v>
      </c>
      <c r="Z172" s="20">
        <f>SUMPRODUCT(($B169='Data % Capital Spread by Acct'!$B$140:$B$439)*($E172='Data % Capital Spread by Acct'!$D$140:$D$439)*('Data % Capital Spread by Acct'!$F$140:$F$439))*Z169</f>
        <v>0</v>
      </c>
      <c r="AA172" s="20">
        <f>SUMPRODUCT(($B169='Data % Capital Spread by Acct'!$B$140:$B$439)*($E172='Data % Capital Spread by Acct'!$D$140:$D$439)*('Data % Capital Spread by Acct'!$F$140:$F$439))*AA169</f>
        <v>0</v>
      </c>
      <c r="AB172" s="20">
        <f>SUMPRODUCT(($B169='Data % Capital Spread by Acct'!$B$140:$B$439)*($E172='Data % Capital Spread by Acct'!$D$140:$D$439)*('Data % Capital Spread by Acct'!$F$140:$F$439))*AB169</f>
        <v>0</v>
      </c>
      <c r="AC172" s="20">
        <f>SUMPRODUCT(($B169='Data % Capital Spread by Acct'!$B$140:$B$439)*($E172='Data % Capital Spread by Acct'!$D$140:$D$439)*('Data % Capital Spread by Acct'!$F$140:$F$439))*AC169</f>
        <v>0</v>
      </c>
      <c r="AD172" s="20">
        <f>SUMPRODUCT(($B169='Data % Capital Spread by Acct'!$B$140:$B$439)*($E172='Data % Capital Spread by Acct'!$D$140:$D$439)*('Data % Capital Spread by Acct'!$F$140:$F$439))*AD169</f>
        <v>0</v>
      </c>
      <c r="AE172" s="20">
        <f>SUMPRODUCT(($B169='Data % Capital Spread by Acct'!$B$140:$B$439)*($E172='Data % Capital Spread by Acct'!$D$140:$D$439)*('Data % Capital Spread by Acct'!$F$140:$F$439))*AE169</f>
        <v>0</v>
      </c>
      <c r="AF172" s="20">
        <f>SUMPRODUCT(($B169='Data % Capital Spread by Acct'!$B$140:$B$439)*($E172='Data % Capital Spread by Acct'!$D$140:$D$439)*('Data % Capital Spread by Acct'!$F$140:$F$439))*AF169</f>
        <v>0</v>
      </c>
      <c r="AG172" s="20">
        <f>SUMPRODUCT(($B169='Data % Capital Spread by Acct'!$B$140:$B$439)*($E172='Data % Capital Spread by Acct'!$D$140:$D$439)*('Data % Capital Spread by Acct'!$F$140:$F$439))*AG169</f>
        <v>0</v>
      </c>
      <c r="AH172" s="20">
        <f>SUMPRODUCT(($B169='Data % Capital Spread by Acct'!$B$140:$B$439)*($E172='Data % Capital Spread by Acct'!$D$140:$D$439)*('Data % Capital Spread by Acct'!$F$140:$F$439))*AH169</f>
        <v>0</v>
      </c>
      <c r="AI172" s="20">
        <f>SUMPRODUCT(($B169='Data % Capital Spread by Acct'!$B$140:$B$439)*($E172='Data % Capital Spread by Acct'!$D$140:$D$439)*('Data % Capital Spread by Acct'!$F$140:$F$439))*AI169</f>
        <v>0</v>
      </c>
      <c r="AJ172" s="20">
        <f>SUMPRODUCT(($B169='Data % Capital Spread by Acct'!$B$140:$B$439)*($E172='Data % Capital Spread by Acct'!$D$140:$D$439)*('Data % Capital Spread by Acct'!$F$140:$F$439))*AJ169</f>
        <v>0</v>
      </c>
      <c r="AK172" s="20">
        <f>SUMPRODUCT(($B169='Data % Capital Spread by Acct'!$B$140:$B$439)*($E172='Data % Capital Spread by Acct'!$D$140:$D$439)*('Data % Capital Spread by Acct'!$F$140:$F$439))*AK169</f>
        <v>0</v>
      </c>
      <c r="AL172" s="20">
        <f>SUMPRODUCT(($B169='Data % Capital Spread by Acct'!$B$140:$B$439)*($E172='Data % Capital Spread by Acct'!$D$140:$D$439)*('Data % Capital Spread by Acct'!$F$140:$F$439))*AL169</f>
        <v>0</v>
      </c>
      <c r="AM172" s="20">
        <f>SUMPRODUCT(($B169='Data % Capital Spread by Acct'!$B$140:$B$439)*($E172='Data % Capital Spread by Acct'!$D$140:$D$439)*('Data % Capital Spread by Acct'!$F$140:$F$439))*AM169</f>
        <v>0</v>
      </c>
      <c r="AN172" s="614">
        <f t="shared" si="234"/>
        <v>0</v>
      </c>
      <c r="AO172" s="614">
        <f t="shared" si="235"/>
        <v>0</v>
      </c>
    </row>
    <row r="173" spans="1:41" s="373" customFormat="1">
      <c r="A173" s="715"/>
      <c r="B173" s="493"/>
      <c r="C173" s="332" t="str">
        <f>IF('Data % Capital Spread by Acct'!E162="","",'Data % Capital Spread by Acct'!E162)</f>
        <v>Reserved</v>
      </c>
      <c r="D173" s="726"/>
      <c r="E173" s="705" t="str">
        <f t="shared" si="296"/>
        <v/>
      </c>
      <c r="F173" s="705"/>
      <c r="G173" s="722" cm="1">
        <f t="array" ref="G173">SUMPRODUCT((B169='Link In'!$B$109:$B$206)*('Link In'!$J$109:$J$206))*SUMPRODUCT(($B169='Data % Capital Spread by Acct'!$B$140:$B$439)*($E173='Data % Capital Spread by Acct'!$D$140:$D$439)*('Data % Capital Spread by Acct'!$F$140:$F$439))</f>
        <v>0</v>
      </c>
      <c r="H173" s="727" cm="1">
        <f t="array" ref="H173">IFERROR(VLOOKUP(B169,'Link In'!$B$109:$G$206,5,FALSE),0)*SUMPRODUCT(($B169='Data % Capital Spread by Acct'!$B$140:$B$439)*($E173='Data % Capital Spread by Acct'!$D$140:$D$439)*('Data % Capital Spread by Acct'!$F$140:$F$439))</f>
        <v>0</v>
      </c>
      <c r="I173" s="614"/>
      <c r="J173" s="614"/>
      <c r="K173" s="614"/>
      <c r="L173" s="20">
        <f>SUMPRODUCT(($B169='Data % Capital Spread by Acct'!$B$140:$B$439)*($E173='Data % Capital Spread by Acct'!$D$140:$D$439)*('Data % Capital Spread by Acct'!$F$140:$F$439))*L169</f>
        <v>0</v>
      </c>
      <c r="M173" s="20">
        <f>SUMPRODUCT(($B169='Data % Capital Spread by Acct'!$B$140:$B$439)*($E173='Data % Capital Spread by Acct'!$D$140:$D$439)*('Data % Capital Spread by Acct'!$F$140:$F$439))*M169</f>
        <v>0</v>
      </c>
      <c r="N173" s="20">
        <f>SUMPRODUCT(($B169='Data % Capital Spread by Acct'!$B$140:$B$439)*($E173='Data % Capital Spread by Acct'!$D$140:$D$439)*('Data % Capital Spread by Acct'!$F$140:$F$439))*N169</f>
        <v>0</v>
      </c>
      <c r="O173" s="20">
        <f>SUMPRODUCT(($B169='Data % Capital Spread by Acct'!$B$140:$B$439)*($E173='Data % Capital Spread by Acct'!$D$140:$D$439)*('Data % Capital Spread by Acct'!$F$140:$F$439))*O169</f>
        <v>0</v>
      </c>
      <c r="P173" s="20">
        <f>SUMPRODUCT(($B169='Data % Capital Spread by Acct'!$B$140:$B$439)*($E173='Data % Capital Spread by Acct'!$D$140:$D$439)*('Data % Capital Spread by Acct'!$F$140:$F$439))*P169</f>
        <v>0</v>
      </c>
      <c r="Q173" s="20">
        <f>SUMPRODUCT(($B169='Data % Capital Spread by Acct'!$B$140:$B$439)*($E173='Data % Capital Spread by Acct'!$D$140:$D$439)*('Data % Capital Spread by Acct'!$F$140:$F$439))*Q169</f>
        <v>0</v>
      </c>
      <c r="R173" s="20">
        <f>SUMPRODUCT(($B169='Data % Capital Spread by Acct'!$B$140:$B$439)*($E173='Data % Capital Spread by Acct'!$D$140:$D$439)*('Data % Capital Spread by Acct'!$F$140:$F$439))*R169</f>
        <v>0</v>
      </c>
      <c r="S173" s="20">
        <f>SUMPRODUCT(($B169='Data % Capital Spread by Acct'!$B$140:$B$439)*($E173='Data % Capital Spread by Acct'!$D$140:$D$439)*('Data % Capital Spread by Acct'!$F$140:$F$439))*S169</f>
        <v>0</v>
      </c>
      <c r="T173" s="20">
        <f>SUMPRODUCT(($B169='Data % Capital Spread by Acct'!$B$140:$B$439)*($E173='Data % Capital Spread by Acct'!$D$140:$D$439)*('Data % Capital Spread by Acct'!$F$140:$F$439))*T169</f>
        <v>0</v>
      </c>
      <c r="U173" s="20">
        <f>SUMPRODUCT(($B169='Data % Capital Spread by Acct'!$B$140:$B$439)*($E173='Data % Capital Spread by Acct'!$D$140:$D$439)*('Data % Capital Spread by Acct'!$F$140:$F$439))*U169</f>
        <v>0</v>
      </c>
      <c r="V173" s="20">
        <f>SUMPRODUCT(($B169='Data % Capital Spread by Acct'!$B$140:$B$439)*($E173='Data % Capital Spread by Acct'!$D$140:$D$439)*('Data % Capital Spread by Acct'!$F$140:$F$439))*V169</f>
        <v>0</v>
      </c>
      <c r="W173" s="20">
        <f>SUMPRODUCT(($B169='Data % Capital Spread by Acct'!$B$140:$B$439)*($E173='Data % Capital Spread by Acct'!$D$140:$D$439)*('Data % Capital Spread by Acct'!$F$140:$F$439))*W169</f>
        <v>0</v>
      </c>
      <c r="X173" s="20">
        <f>SUMPRODUCT(($B169='Data % Capital Spread by Acct'!$B$140:$B$439)*($E173='Data % Capital Spread by Acct'!$D$140:$D$439)*('Data % Capital Spread by Acct'!$F$140:$F$439))*X169</f>
        <v>0</v>
      </c>
      <c r="Y173" s="20">
        <f>SUMPRODUCT(($B169='Data % Capital Spread by Acct'!$B$140:$B$439)*($E173='Data % Capital Spread by Acct'!$D$140:$D$439)*('Data % Capital Spread by Acct'!$F$140:$F$439))*Y169</f>
        <v>0</v>
      </c>
      <c r="Z173" s="20">
        <f>SUMPRODUCT(($B169='Data % Capital Spread by Acct'!$B$140:$B$439)*($E173='Data % Capital Spread by Acct'!$D$140:$D$439)*('Data % Capital Spread by Acct'!$F$140:$F$439))*Z169</f>
        <v>0</v>
      </c>
      <c r="AA173" s="20">
        <f>SUMPRODUCT(($B169='Data % Capital Spread by Acct'!$B$140:$B$439)*($E173='Data % Capital Spread by Acct'!$D$140:$D$439)*('Data % Capital Spread by Acct'!$F$140:$F$439))*AA169</f>
        <v>0</v>
      </c>
      <c r="AB173" s="20">
        <f>SUMPRODUCT(($B169='Data % Capital Spread by Acct'!$B$140:$B$439)*($E173='Data % Capital Spread by Acct'!$D$140:$D$439)*('Data % Capital Spread by Acct'!$F$140:$F$439))*AB169</f>
        <v>0</v>
      </c>
      <c r="AC173" s="20">
        <f>SUMPRODUCT(($B169='Data % Capital Spread by Acct'!$B$140:$B$439)*($E173='Data % Capital Spread by Acct'!$D$140:$D$439)*('Data % Capital Spread by Acct'!$F$140:$F$439))*AC169</f>
        <v>0</v>
      </c>
      <c r="AD173" s="20">
        <f>SUMPRODUCT(($B169='Data % Capital Spread by Acct'!$B$140:$B$439)*($E173='Data % Capital Spread by Acct'!$D$140:$D$439)*('Data % Capital Spread by Acct'!$F$140:$F$439))*AD169</f>
        <v>0</v>
      </c>
      <c r="AE173" s="20">
        <f>SUMPRODUCT(($B169='Data % Capital Spread by Acct'!$B$140:$B$439)*($E173='Data % Capital Spread by Acct'!$D$140:$D$439)*('Data % Capital Spread by Acct'!$F$140:$F$439))*AE169</f>
        <v>0</v>
      </c>
      <c r="AF173" s="20">
        <f>SUMPRODUCT(($B169='Data % Capital Spread by Acct'!$B$140:$B$439)*($E173='Data % Capital Spread by Acct'!$D$140:$D$439)*('Data % Capital Spread by Acct'!$F$140:$F$439))*AF169</f>
        <v>0</v>
      </c>
      <c r="AG173" s="20">
        <f>SUMPRODUCT(($B169='Data % Capital Spread by Acct'!$B$140:$B$439)*($E173='Data % Capital Spread by Acct'!$D$140:$D$439)*('Data % Capital Spread by Acct'!$F$140:$F$439))*AG169</f>
        <v>0</v>
      </c>
      <c r="AH173" s="20">
        <f>SUMPRODUCT(($B169='Data % Capital Spread by Acct'!$B$140:$B$439)*($E173='Data % Capital Spread by Acct'!$D$140:$D$439)*('Data % Capital Spread by Acct'!$F$140:$F$439))*AH169</f>
        <v>0</v>
      </c>
      <c r="AI173" s="20">
        <f>SUMPRODUCT(($B169='Data % Capital Spread by Acct'!$B$140:$B$439)*($E173='Data % Capital Spread by Acct'!$D$140:$D$439)*('Data % Capital Spread by Acct'!$F$140:$F$439))*AI169</f>
        <v>0</v>
      </c>
      <c r="AJ173" s="20">
        <f>SUMPRODUCT(($B169='Data % Capital Spread by Acct'!$B$140:$B$439)*($E173='Data % Capital Spread by Acct'!$D$140:$D$439)*('Data % Capital Spread by Acct'!$F$140:$F$439))*AJ169</f>
        <v>0</v>
      </c>
      <c r="AK173" s="20">
        <f>SUMPRODUCT(($B169='Data % Capital Spread by Acct'!$B$140:$B$439)*($E173='Data % Capital Spread by Acct'!$D$140:$D$439)*('Data % Capital Spread by Acct'!$F$140:$F$439))*AK169</f>
        <v>0</v>
      </c>
      <c r="AL173" s="20">
        <f>SUMPRODUCT(($B169='Data % Capital Spread by Acct'!$B$140:$B$439)*($E173='Data % Capital Spread by Acct'!$D$140:$D$439)*('Data % Capital Spread by Acct'!$F$140:$F$439))*AL169</f>
        <v>0</v>
      </c>
      <c r="AM173" s="20">
        <f>SUMPRODUCT(($B169='Data % Capital Spread by Acct'!$B$140:$B$439)*($E173='Data % Capital Spread by Acct'!$D$140:$D$439)*('Data % Capital Spread by Acct'!$F$140:$F$439))*AM169</f>
        <v>0</v>
      </c>
      <c r="AN173" s="614">
        <f t="shared" si="234"/>
        <v>0</v>
      </c>
      <c r="AO173" s="614">
        <f t="shared" si="235"/>
        <v>0</v>
      </c>
    </row>
    <row r="174" spans="1:41" s="373" customFormat="1">
      <c r="A174" s="3"/>
      <c r="B174" s="3"/>
      <c r="C174" s="329" t="s">
        <v>648</v>
      </c>
      <c r="D174" s="728"/>
      <c r="E174" s="728"/>
      <c r="F174" s="728"/>
      <c r="G174" s="706">
        <f>SUM(G170:G173)</f>
        <v>0</v>
      </c>
      <c r="H174" s="706">
        <f>SUM(H170:H173)</f>
        <v>0</v>
      </c>
      <c r="I174" s="706">
        <f t="shared" ref="I174" si="297">SUM(I170:I173)</f>
        <v>0</v>
      </c>
      <c r="J174" s="706">
        <f t="shared" ref="J174" si="298">SUM(J170:J173)</f>
        <v>0</v>
      </c>
      <c r="K174" s="706">
        <f t="shared" ref="K174" si="299">SUM(K170:K173)</f>
        <v>0</v>
      </c>
      <c r="L174" s="706">
        <f t="shared" ref="L174:P174" si="300">SUM(L170:L173)</f>
        <v>0</v>
      </c>
      <c r="M174" s="706">
        <f t="shared" si="300"/>
        <v>0</v>
      </c>
      <c r="N174" s="706">
        <f t="shared" si="300"/>
        <v>0</v>
      </c>
      <c r="O174" s="706">
        <f t="shared" si="300"/>
        <v>0</v>
      </c>
      <c r="P174" s="706">
        <f t="shared" si="300"/>
        <v>0</v>
      </c>
      <c r="Q174" s="706">
        <f t="shared" ref="Q174" si="301">SUM(Q170:Q173)</f>
        <v>0</v>
      </c>
      <c r="R174" s="706">
        <f t="shared" ref="R174" si="302">SUM(R170:R173)</f>
        <v>0</v>
      </c>
      <c r="S174" s="706">
        <f t="shared" ref="S174" si="303">SUM(S170:S173)</f>
        <v>0</v>
      </c>
      <c r="T174" s="706">
        <f t="shared" ref="T174:U174" si="304">SUM(T170:T173)</f>
        <v>0</v>
      </c>
      <c r="U174" s="706">
        <f t="shared" si="304"/>
        <v>0</v>
      </c>
      <c r="V174" s="706">
        <f t="shared" ref="V174" si="305">SUM(V170:V173)</f>
        <v>20817.939141742499</v>
      </c>
      <c r="W174" s="706">
        <f t="shared" ref="W174" si="306">SUM(W170:W173)</f>
        <v>77376.648944391811</v>
      </c>
      <c r="X174" s="706">
        <f t="shared" ref="X174" si="307">SUM(X170:X173)</f>
        <v>77845.067832938934</v>
      </c>
      <c r="Y174" s="706">
        <f t="shared" ref="Y174" si="308">SUM(Y170:Y173)</f>
        <v>61357.05185673845</v>
      </c>
      <c r="Z174" s="706">
        <f t="shared" ref="Z174" si="309">SUM(Z170:Z173)</f>
        <v>2261.5148181542263</v>
      </c>
      <c r="AA174" s="706">
        <f t="shared" ref="AA174" si="310">SUM(AA170:AA173)</f>
        <v>1450.8309650282213</v>
      </c>
      <c r="AB174" s="706">
        <f t="shared" ref="AB174" si="311">SUM(AB170:AB173)</f>
        <v>1459.6139329827611</v>
      </c>
      <c r="AC174" s="706">
        <f t="shared" ref="AC174" si="312">SUM(AC170:AC173)</f>
        <v>1468.4500708295554</v>
      </c>
      <c r="AD174" s="706">
        <f t="shared" ref="AD174" si="313">SUM(AD170:AD173)</f>
        <v>1477.3397004458395</v>
      </c>
      <c r="AE174" s="706">
        <f t="shared" ref="AE174" si="314">SUM(AE170:AE173)</f>
        <v>1486.2831456574138</v>
      </c>
      <c r="AF174" s="706">
        <f t="shared" ref="AF174" si="315">SUM(AF170:AF173)</f>
        <v>1495.2807322504373</v>
      </c>
      <c r="AG174" s="706">
        <f t="shared" ref="AG174" si="316">SUM(AG170:AG173)</f>
        <v>1504.3327879832982</v>
      </c>
      <c r="AH174" s="706">
        <f t="shared" ref="AH174" si="317">SUM(AH170:AH173)</f>
        <v>1400000.4237443637</v>
      </c>
      <c r="AI174" s="706">
        <f t="shared" ref="AI174" si="318">SUM(AI170:AI173)</f>
        <v>0</v>
      </c>
      <c r="AJ174" s="706">
        <f t="shared" ref="AJ174" si="319">SUM(AJ170:AJ173)</f>
        <v>0</v>
      </c>
      <c r="AK174" s="706">
        <f t="shared" ref="AK174" si="320">SUM(AK170:AK173)</f>
        <v>0</v>
      </c>
      <c r="AL174" s="706">
        <f t="shared" ref="AL174" si="321">SUM(AL170:AL173)</f>
        <v>0</v>
      </c>
      <c r="AM174" s="706">
        <f t="shared" ref="AM174" si="322">SUM(AM170:AM173)</f>
        <v>0</v>
      </c>
      <c r="AN174" s="706">
        <f t="shared" si="234"/>
        <v>250000.35392914349</v>
      </c>
      <c r="AO174" s="706">
        <f t="shared" si="235"/>
        <v>0</v>
      </c>
    </row>
    <row r="175" spans="1:41" s="373" customFormat="1">
      <c r="A175" s="493">
        <f>A169+1</f>
        <v>5</v>
      </c>
      <c r="B175" s="716" t="str">
        <f>IF(VLOOKUP($A175,'SCEP Rate Case Slippage'!$A$60:$F$110,3,FALSE)=0,"Future Use",VLOOKUP($A175,'SCEP Rate Case Slippage'!$A$60:$F$110,3,FALSE))</f>
        <v>I12-020097</v>
      </c>
      <c r="C175" s="687" t="str">
        <f>IF(VLOOKUP($A175,'SCEP Rate Case Slippage'!$A$60:$F$110,3,FALSE)=0,"",VLOOKUP($A175,'SCEP Rate Case Slippage'!$A$60:$F$110,4,FALSE))</f>
        <v>Hall Booster</v>
      </c>
      <c r="D175" s="726">
        <f>IF(VLOOKUP($A175,'SCEP Rate Case Slippage'!$A$60:$F$110,6,FALSE)=0,"",VLOOKUP($A175,'SCEP Rate Case Slippage'!$A$60:$F$110,6,FALSE))</f>
        <v>46538</v>
      </c>
      <c r="E175" s="726"/>
      <c r="F175" s="726"/>
      <c r="G175" s="726"/>
      <c r="H175" s="719"/>
      <c r="I175" s="719"/>
      <c r="J175" s="719"/>
      <c r="K175" s="719"/>
      <c r="L175" s="333">
        <f>SUMPRODUCT(($B175='SCEP Rate Case Slippage'!$C$10:$C$111)*('SCEP Rate Case Slippage'!J$10:J$111))</f>
        <v>0</v>
      </c>
      <c r="M175" s="333">
        <f>SUMPRODUCT(($B175='SCEP Rate Case Slippage'!$C$10:$C$111)*('SCEP Rate Case Slippage'!K$10:K$111))</f>
        <v>0</v>
      </c>
      <c r="N175" s="333">
        <f>SUMPRODUCT(($B175='SCEP Rate Case Slippage'!$C$10:$C$111)*('SCEP Rate Case Slippage'!L$10:L$111))</f>
        <v>0</v>
      </c>
      <c r="O175" s="333">
        <f>SUMPRODUCT(($B175='SCEP Rate Case Slippage'!$C$10:$C$111)*('SCEP Rate Case Slippage'!M$10:M$111))</f>
        <v>0</v>
      </c>
      <c r="P175" s="333">
        <f>SUMPRODUCT(($B175='SCEP Rate Case Slippage'!$C$10:$C$111)*('SCEP Rate Case Slippage'!N$10:N$111))</f>
        <v>0</v>
      </c>
      <c r="Q175" s="333">
        <f>SUMPRODUCT(($B175='SCEP Rate Case Slippage'!$C$10:$C$111)*('SCEP Rate Case Slippage'!O$10:O$111))</f>
        <v>0</v>
      </c>
      <c r="R175" s="333">
        <f>SUMPRODUCT(($B175='SCEP Rate Case Slippage'!$C$10:$C$111)*('SCEP Rate Case Slippage'!P$10:P$111))</f>
        <v>0</v>
      </c>
      <c r="S175" s="333">
        <f>SUMPRODUCT(($B175='SCEP Rate Case Slippage'!$C$10:$C$111)*('SCEP Rate Case Slippage'!Q$10:Q$111))</f>
        <v>0</v>
      </c>
      <c r="T175" s="333">
        <f>SUMPRODUCT(($B175='SCEP Rate Case Slippage'!$C$10:$C$111)*('SCEP Rate Case Slippage'!R$10:R$111))</f>
        <v>0</v>
      </c>
      <c r="U175" s="333">
        <f>SUMPRODUCT(($B175='SCEP Rate Case Slippage'!$C$10:$C$111)*('SCEP Rate Case Slippage'!S$10:S$111))</f>
        <v>0</v>
      </c>
      <c r="V175" s="333">
        <f>SUMPRODUCT(($B175='SCEP Rate Case Slippage'!$C$10:$C$111)*('SCEP Rate Case Slippage'!U$10:U$111))</f>
        <v>0</v>
      </c>
      <c r="W175" s="333">
        <f>SUMPRODUCT(($B175='SCEP Rate Case Slippage'!$C$10:$C$111)*('SCEP Rate Case Slippage'!V$10:V$111))</f>
        <v>0</v>
      </c>
      <c r="X175" s="333">
        <f>SUMPRODUCT(($B175='SCEP Rate Case Slippage'!$C$10:$C$111)*('SCEP Rate Case Slippage'!W$10:W$111))</f>
        <v>0</v>
      </c>
      <c r="Y175" s="333">
        <f>SUMPRODUCT(($B175='SCEP Rate Case Slippage'!$C$10:$C$111)*('SCEP Rate Case Slippage'!X$10:X$111))</f>
        <v>0</v>
      </c>
      <c r="Z175" s="333">
        <f>SUMPRODUCT(($B175='SCEP Rate Case Slippage'!$C$10:$C$111)*('SCEP Rate Case Slippage'!Y$10:Y$111))</f>
        <v>0</v>
      </c>
      <c r="AA175" s="333">
        <f>SUMPRODUCT(($B175='SCEP Rate Case Slippage'!$C$10:$C$111)*('SCEP Rate Case Slippage'!Z$10:Z$111))</f>
        <v>0</v>
      </c>
      <c r="AB175" s="333">
        <f>SUMPRODUCT(($B175='SCEP Rate Case Slippage'!$C$10:$C$111)*('SCEP Rate Case Slippage'!AA$10:AA$111))</f>
        <v>0</v>
      </c>
      <c r="AC175" s="333">
        <f>SUMPRODUCT(($B175='SCEP Rate Case Slippage'!$C$10:$C$111)*('SCEP Rate Case Slippage'!AB$10:AB$111))</f>
        <v>0</v>
      </c>
      <c r="AD175" s="333">
        <f>SUMPRODUCT(($B175='SCEP Rate Case Slippage'!$C$10:$C$111)*('SCEP Rate Case Slippage'!AC$10:AC$111))</f>
        <v>0</v>
      </c>
      <c r="AE175" s="333">
        <f>SUMPRODUCT(($B175='SCEP Rate Case Slippage'!$C$10:$C$111)*('SCEP Rate Case Slippage'!AD$10:AD$111))</f>
        <v>93754.666019228898</v>
      </c>
      <c r="AF175" s="333">
        <f>SUMPRODUCT(($B175='SCEP Rate Case Slippage'!$C$10:$C$111)*('SCEP Rate Case Slippage'!AE$10:AE$111))</f>
        <v>94322.233328642818</v>
      </c>
      <c r="AG175" s="333">
        <f>SUMPRODUCT(($B175='SCEP Rate Case Slippage'!$C$10:$C$111)*('SCEP Rate Case Slippage'!AF$10:AF$111))</f>
        <v>95043.323472069838</v>
      </c>
      <c r="AH175" s="333">
        <f>SUMPRODUCT(($B175='SCEP Rate Case Slippage'!$C$10:$C$111)*('SCEP Rate Case Slippage'!AH$10:AH$111))</f>
        <v>800000.05815991352</v>
      </c>
      <c r="AI175" s="333" cm="1">
        <f t="array" ref="AI175">SUMPRODUCT(($B175='SCEP Rate Case Slippage'!$C$10:$C$111)*('SCEP Rate Case Slippage'!BG$10:BG$111))</f>
        <v>0</v>
      </c>
      <c r="AJ175" s="333" cm="1">
        <f t="array" ref="AJ175">SUMPRODUCT(($B175='SCEP Rate Case Slippage'!$C$10:$C$111)*('SCEP Rate Case Slippage'!BT$10:BT$111))</f>
        <v>0</v>
      </c>
      <c r="AK175" s="333">
        <f>SUMPRODUCT(($B175='SCEP Rate Case Slippage'!$C$10:$C$111)*('SCEP Rate Case Slippage'!AK$10:AK$111))</f>
        <v>0</v>
      </c>
      <c r="AL175" s="333">
        <f>SUMPRODUCT(($B175='SCEP Rate Case Slippage'!$C$10:$C$111)*('SCEP Rate Case Slippage'!AL$10:AL$111))</f>
        <v>0</v>
      </c>
      <c r="AM175" s="333">
        <f>SUMPRODUCT(($B175='SCEP Rate Case Slippage'!$C$10:$C$111)*('SCEP Rate Case Slippage'!AM$10:AM$111))</f>
        <v>0</v>
      </c>
      <c r="AN175" s="719">
        <f t="shared" si="234"/>
        <v>283120.22281994158</v>
      </c>
      <c r="AO175" s="719">
        <f t="shared" si="235"/>
        <v>0</v>
      </c>
    </row>
    <row r="176" spans="1:41" s="373" customFormat="1">
      <c r="A176" s="715"/>
      <c r="B176" s="493"/>
      <c r="C176" s="332" t="str">
        <f>IF('Data % Capital Spread by Acct'!E165="","",'Data % Capital Spread by Acct'!E165)</f>
        <v>310000-Power Generation Equip</v>
      </c>
      <c r="D176" s="726"/>
      <c r="E176" s="705" t="str">
        <f t="shared" ref="E176:E179" si="323">IF(C176="Reserved","",LEFT(C176,6))</f>
        <v>310000</v>
      </c>
      <c r="F176" s="705" t="s">
        <v>581</v>
      </c>
      <c r="G176" s="722" cm="1">
        <f t="array" ref="G176">SUMPRODUCT((B175='Link In'!$B$109:$B$206)*('Link In'!$J$109:$J$206))*SUMPRODUCT(($B175='Data % Capital Spread by Acct'!$B$140:$B$439)*($E176='Data % Capital Spread by Acct'!$D$140:$D$439)*('Data % Capital Spread by Acct'!$F$140:$F$439))</f>
        <v>0</v>
      </c>
      <c r="H176" s="727" cm="1">
        <f t="array" ref="H176">IFERROR(VLOOKUP(B175,'Link In'!$B$109:$G$206,5,FALSE),0)*SUMPRODUCT(($B175='Data % Capital Spread by Acct'!$B$140:$B$439)*($E176='Data % Capital Spread by Acct'!$D$140:$D$439)*('Data % Capital Spread by Acct'!$F$140:$F$439))</f>
        <v>0</v>
      </c>
      <c r="I176" s="614"/>
      <c r="J176" s="614"/>
      <c r="K176" s="614"/>
      <c r="L176" s="20">
        <f>SUMPRODUCT(($B175='Data % Capital Spread by Acct'!$B$140:$B$439)*($E176='Data % Capital Spread by Acct'!$D$140:$D$439)*('Data % Capital Spread by Acct'!$F$140:$F$439))*L175</f>
        <v>0</v>
      </c>
      <c r="M176" s="20">
        <f>SUMPRODUCT(($B175='Data % Capital Spread by Acct'!$B$140:$B$439)*($E176='Data % Capital Spread by Acct'!$D$140:$D$439)*('Data % Capital Spread by Acct'!$F$140:$F$439))*M175</f>
        <v>0</v>
      </c>
      <c r="N176" s="20">
        <f>SUMPRODUCT(($B175='Data % Capital Spread by Acct'!$B$140:$B$439)*($E176='Data % Capital Spread by Acct'!$D$140:$D$439)*('Data % Capital Spread by Acct'!$F$140:$F$439))*N175</f>
        <v>0</v>
      </c>
      <c r="O176" s="20">
        <f>SUMPRODUCT(($B175='Data % Capital Spread by Acct'!$B$140:$B$439)*($E176='Data % Capital Spread by Acct'!$D$140:$D$439)*('Data % Capital Spread by Acct'!$F$140:$F$439))*O175</f>
        <v>0</v>
      </c>
      <c r="P176" s="20">
        <f>SUMPRODUCT(($B175='Data % Capital Spread by Acct'!$B$140:$B$439)*($E176='Data % Capital Spread by Acct'!$D$140:$D$439)*('Data % Capital Spread by Acct'!$F$140:$F$439))*P175</f>
        <v>0</v>
      </c>
      <c r="Q176" s="20">
        <f>SUMPRODUCT(($B175='Data % Capital Spread by Acct'!$B$140:$B$439)*($E176='Data % Capital Spread by Acct'!$D$140:$D$439)*('Data % Capital Spread by Acct'!$F$140:$F$439))*Q175</f>
        <v>0</v>
      </c>
      <c r="R176" s="20">
        <f>SUMPRODUCT(($B175='Data % Capital Spread by Acct'!$B$140:$B$439)*($E176='Data % Capital Spread by Acct'!$D$140:$D$439)*('Data % Capital Spread by Acct'!$F$140:$F$439))*R175</f>
        <v>0</v>
      </c>
      <c r="S176" s="20">
        <f>SUMPRODUCT(($B175='Data % Capital Spread by Acct'!$B$140:$B$439)*($E176='Data % Capital Spread by Acct'!$D$140:$D$439)*('Data % Capital Spread by Acct'!$F$140:$F$439))*S175</f>
        <v>0</v>
      </c>
      <c r="T176" s="20">
        <f>SUMPRODUCT(($B175='Data % Capital Spread by Acct'!$B$140:$B$439)*($E176='Data % Capital Spread by Acct'!$D$140:$D$439)*('Data % Capital Spread by Acct'!$F$140:$F$439))*T175</f>
        <v>0</v>
      </c>
      <c r="U176" s="20">
        <f>SUMPRODUCT(($B175='Data % Capital Spread by Acct'!$B$140:$B$439)*($E176='Data % Capital Spread by Acct'!$D$140:$D$439)*('Data % Capital Spread by Acct'!$F$140:$F$439))*U175</f>
        <v>0</v>
      </c>
      <c r="V176" s="20">
        <f>SUMPRODUCT(($B175='Data % Capital Spread by Acct'!$B$140:$B$439)*($E176='Data % Capital Spread by Acct'!$D$140:$D$439)*('Data % Capital Spread by Acct'!$F$140:$F$439))*V175</f>
        <v>0</v>
      </c>
      <c r="W176" s="20">
        <f>SUMPRODUCT(($B175='Data % Capital Spread by Acct'!$B$140:$B$439)*($E176='Data % Capital Spread by Acct'!$D$140:$D$439)*('Data % Capital Spread by Acct'!$F$140:$F$439))*W175</f>
        <v>0</v>
      </c>
      <c r="X176" s="20">
        <f>SUMPRODUCT(($B175='Data % Capital Spread by Acct'!$B$140:$B$439)*($E176='Data % Capital Spread by Acct'!$D$140:$D$439)*('Data % Capital Spread by Acct'!$F$140:$F$439))*X175</f>
        <v>0</v>
      </c>
      <c r="Y176" s="20">
        <f>SUMPRODUCT(($B175='Data % Capital Spread by Acct'!$B$140:$B$439)*($E176='Data % Capital Spread by Acct'!$D$140:$D$439)*('Data % Capital Spread by Acct'!$F$140:$F$439))*Y175</f>
        <v>0</v>
      </c>
      <c r="Z176" s="20">
        <f>SUMPRODUCT(($B175='Data % Capital Spread by Acct'!$B$140:$B$439)*($E176='Data % Capital Spread by Acct'!$D$140:$D$439)*('Data % Capital Spread by Acct'!$F$140:$F$439))*Z175</f>
        <v>0</v>
      </c>
      <c r="AA176" s="20">
        <f>SUMPRODUCT(($B175='Data % Capital Spread by Acct'!$B$140:$B$439)*($E176='Data % Capital Spread by Acct'!$D$140:$D$439)*('Data % Capital Spread by Acct'!$F$140:$F$439))*AA175</f>
        <v>0</v>
      </c>
      <c r="AB176" s="20">
        <f>SUMPRODUCT(($B175='Data % Capital Spread by Acct'!$B$140:$B$439)*($E176='Data % Capital Spread by Acct'!$D$140:$D$439)*('Data % Capital Spread by Acct'!$F$140:$F$439))*AB175</f>
        <v>0</v>
      </c>
      <c r="AC176" s="20">
        <f>SUMPRODUCT(($B175='Data % Capital Spread by Acct'!$B$140:$B$439)*($E176='Data % Capital Spread by Acct'!$D$140:$D$439)*('Data % Capital Spread by Acct'!$F$140:$F$439))*AC175</f>
        <v>0</v>
      </c>
      <c r="AD176" s="20">
        <f>SUMPRODUCT(($B175='Data % Capital Spread by Acct'!$B$140:$B$439)*($E176='Data % Capital Spread by Acct'!$D$140:$D$439)*('Data % Capital Spread by Acct'!$F$140:$F$439))*AD175</f>
        <v>0</v>
      </c>
      <c r="AE176" s="20">
        <f>SUMPRODUCT(($B175='Data % Capital Spread by Acct'!$B$140:$B$439)*($E176='Data % Capital Spread by Acct'!$D$140:$D$439)*('Data % Capital Spread by Acct'!$F$140:$F$439))*AE175</f>
        <v>93754.666019228898</v>
      </c>
      <c r="AF176" s="20">
        <f>SUMPRODUCT(($B175='Data % Capital Spread by Acct'!$B$140:$B$439)*($E176='Data % Capital Spread by Acct'!$D$140:$D$439)*('Data % Capital Spread by Acct'!$F$140:$F$439))*AF175</f>
        <v>94322.233328642818</v>
      </c>
      <c r="AG176" s="20">
        <f>SUMPRODUCT(($B175='Data % Capital Spread by Acct'!$B$140:$B$439)*($E176='Data % Capital Spread by Acct'!$D$140:$D$439)*('Data % Capital Spread by Acct'!$F$140:$F$439))*AG175</f>
        <v>95043.323472069838</v>
      </c>
      <c r="AH176" s="20">
        <f>SUMPRODUCT(($B175='Data % Capital Spread by Acct'!$B$140:$B$439)*($E176='Data % Capital Spread by Acct'!$D$140:$D$439)*('Data % Capital Spread by Acct'!$F$140:$F$439))*AH175</f>
        <v>800000.05815991352</v>
      </c>
      <c r="AI176" s="20">
        <f>SUMPRODUCT(($B175='Data % Capital Spread by Acct'!$B$140:$B$439)*($E176='Data % Capital Spread by Acct'!$D$140:$D$439)*('Data % Capital Spread by Acct'!$F$140:$F$439))*AI175</f>
        <v>0</v>
      </c>
      <c r="AJ176" s="20">
        <f>SUMPRODUCT(($B175='Data % Capital Spread by Acct'!$B$140:$B$439)*($E176='Data % Capital Spread by Acct'!$D$140:$D$439)*('Data % Capital Spread by Acct'!$F$140:$F$439))*AJ175</f>
        <v>0</v>
      </c>
      <c r="AK176" s="20">
        <f>SUMPRODUCT(($B175='Data % Capital Spread by Acct'!$B$140:$B$439)*($E176='Data % Capital Spread by Acct'!$D$140:$D$439)*('Data % Capital Spread by Acct'!$F$140:$F$439))*AK175</f>
        <v>0</v>
      </c>
      <c r="AL176" s="20">
        <f>SUMPRODUCT(($B175='Data % Capital Spread by Acct'!$B$140:$B$439)*($E176='Data % Capital Spread by Acct'!$D$140:$D$439)*('Data % Capital Spread by Acct'!$F$140:$F$439))*AL175</f>
        <v>0</v>
      </c>
      <c r="AM176" s="20">
        <f>SUMPRODUCT(($B175='Data % Capital Spread by Acct'!$B$140:$B$439)*($E176='Data % Capital Spread by Acct'!$D$140:$D$439)*('Data % Capital Spread by Acct'!$F$140:$F$439))*AM175</f>
        <v>0</v>
      </c>
      <c r="AN176" s="614">
        <f t="shared" si="234"/>
        <v>283120.22281994158</v>
      </c>
      <c r="AO176" s="614">
        <f t="shared" si="235"/>
        <v>0</v>
      </c>
    </row>
    <row r="177" spans="1:41" s="373" customFormat="1">
      <c r="A177" s="715"/>
      <c r="B177" s="493"/>
      <c r="C177" s="332" t="str">
        <f>IF('Data % Capital Spread by Acct'!E166="","",'Data % Capital Spread by Acct'!E166)</f>
        <v>Reserved</v>
      </c>
      <c r="D177" s="726"/>
      <c r="E177" s="705" t="str">
        <f t="shared" si="323"/>
        <v/>
      </c>
      <c r="F177" s="705"/>
      <c r="G177" s="722" cm="1">
        <f t="array" ref="G177">SUMPRODUCT((B175='Link In'!$B$109:$B$206)*('Link In'!$J$109:$J$206))*SUMPRODUCT(($B175='Data % Capital Spread by Acct'!$B$140:$B$439)*($E177='Data % Capital Spread by Acct'!$D$140:$D$439)*('Data % Capital Spread by Acct'!$F$140:$F$439))</f>
        <v>0</v>
      </c>
      <c r="H177" s="727" cm="1">
        <f t="array" ref="H177">IFERROR(VLOOKUP(B175,'Link In'!$B$109:$G$206,5,FALSE),0)*SUMPRODUCT(($B175='Data % Capital Spread by Acct'!$B$140:$B$439)*($E177='Data % Capital Spread by Acct'!$D$140:$D$439)*('Data % Capital Spread by Acct'!$F$140:$F$439))</f>
        <v>0</v>
      </c>
      <c r="I177" s="614"/>
      <c r="J177" s="614"/>
      <c r="K177" s="614"/>
      <c r="L177" s="20">
        <f>SUMPRODUCT(($B175='Data % Capital Spread by Acct'!$B$140:$B$439)*($E177='Data % Capital Spread by Acct'!$D$140:$D$439)*('Data % Capital Spread by Acct'!$F$140:$F$439))*L175</f>
        <v>0</v>
      </c>
      <c r="M177" s="20">
        <f>SUMPRODUCT(($B175='Data % Capital Spread by Acct'!$B$140:$B$439)*($E177='Data % Capital Spread by Acct'!$D$140:$D$439)*('Data % Capital Spread by Acct'!$F$140:$F$439))*M175</f>
        <v>0</v>
      </c>
      <c r="N177" s="20">
        <f>SUMPRODUCT(($B175='Data % Capital Spread by Acct'!$B$140:$B$439)*($E177='Data % Capital Spread by Acct'!$D$140:$D$439)*('Data % Capital Spread by Acct'!$F$140:$F$439))*N175</f>
        <v>0</v>
      </c>
      <c r="O177" s="20">
        <f>SUMPRODUCT(($B175='Data % Capital Spread by Acct'!$B$140:$B$439)*($E177='Data % Capital Spread by Acct'!$D$140:$D$439)*('Data % Capital Spread by Acct'!$F$140:$F$439))*O175</f>
        <v>0</v>
      </c>
      <c r="P177" s="20">
        <f>SUMPRODUCT(($B175='Data % Capital Spread by Acct'!$B$140:$B$439)*($E177='Data % Capital Spread by Acct'!$D$140:$D$439)*('Data % Capital Spread by Acct'!$F$140:$F$439))*P175</f>
        <v>0</v>
      </c>
      <c r="Q177" s="20">
        <f>SUMPRODUCT(($B175='Data % Capital Spread by Acct'!$B$140:$B$439)*($E177='Data % Capital Spread by Acct'!$D$140:$D$439)*('Data % Capital Spread by Acct'!$F$140:$F$439))*Q175</f>
        <v>0</v>
      </c>
      <c r="R177" s="20">
        <f>SUMPRODUCT(($B175='Data % Capital Spread by Acct'!$B$140:$B$439)*($E177='Data % Capital Spread by Acct'!$D$140:$D$439)*('Data % Capital Spread by Acct'!$F$140:$F$439))*R175</f>
        <v>0</v>
      </c>
      <c r="S177" s="20">
        <f>SUMPRODUCT(($B175='Data % Capital Spread by Acct'!$B$140:$B$439)*($E177='Data % Capital Spread by Acct'!$D$140:$D$439)*('Data % Capital Spread by Acct'!$F$140:$F$439))*S175</f>
        <v>0</v>
      </c>
      <c r="T177" s="20">
        <f>SUMPRODUCT(($B175='Data % Capital Spread by Acct'!$B$140:$B$439)*($E177='Data % Capital Spread by Acct'!$D$140:$D$439)*('Data % Capital Spread by Acct'!$F$140:$F$439))*T175</f>
        <v>0</v>
      </c>
      <c r="U177" s="20">
        <f>SUMPRODUCT(($B175='Data % Capital Spread by Acct'!$B$140:$B$439)*($E177='Data % Capital Spread by Acct'!$D$140:$D$439)*('Data % Capital Spread by Acct'!$F$140:$F$439))*U175</f>
        <v>0</v>
      </c>
      <c r="V177" s="20">
        <f>SUMPRODUCT(($B175='Data % Capital Spread by Acct'!$B$140:$B$439)*($E177='Data % Capital Spread by Acct'!$D$140:$D$439)*('Data % Capital Spread by Acct'!$F$140:$F$439))*V175</f>
        <v>0</v>
      </c>
      <c r="W177" s="20">
        <f>SUMPRODUCT(($B175='Data % Capital Spread by Acct'!$B$140:$B$439)*($E177='Data % Capital Spread by Acct'!$D$140:$D$439)*('Data % Capital Spread by Acct'!$F$140:$F$439))*W175</f>
        <v>0</v>
      </c>
      <c r="X177" s="20">
        <f>SUMPRODUCT(($B175='Data % Capital Spread by Acct'!$B$140:$B$439)*($E177='Data % Capital Spread by Acct'!$D$140:$D$439)*('Data % Capital Spread by Acct'!$F$140:$F$439))*X175</f>
        <v>0</v>
      </c>
      <c r="Y177" s="20">
        <f>SUMPRODUCT(($B175='Data % Capital Spread by Acct'!$B$140:$B$439)*($E177='Data % Capital Spread by Acct'!$D$140:$D$439)*('Data % Capital Spread by Acct'!$F$140:$F$439))*Y175</f>
        <v>0</v>
      </c>
      <c r="Z177" s="20">
        <f>SUMPRODUCT(($B175='Data % Capital Spread by Acct'!$B$140:$B$439)*($E177='Data % Capital Spread by Acct'!$D$140:$D$439)*('Data % Capital Spread by Acct'!$F$140:$F$439))*Z175</f>
        <v>0</v>
      </c>
      <c r="AA177" s="20">
        <f>SUMPRODUCT(($B175='Data % Capital Spread by Acct'!$B$140:$B$439)*($E177='Data % Capital Spread by Acct'!$D$140:$D$439)*('Data % Capital Spread by Acct'!$F$140:$F$439))*AA175</f>
        <v>0</v>
      </c>
      <c r="AB177" s="20">
        <f>SUMPRODUCT(($B175='Data % Capital Spread by Acct'!$B$140:$B$439)*($E177='Data % Capital Spread by Acct'!$D$140:$D$439)*('Data % Capital Spread by Acct'!$F$140:$F$439))*AB175</f>
        <v>0</v>
      </c>
      <c r="AC177" s="20">
        <f>SUMPRODUCT(($B175='Data % Capital Spread by Acct'!$B$140:$B$439)*($E177='Data % Capital Spread by Acct'!$D$140:$D$439)*('Data % Capital Spread by Acct'!$F$140:$F$439))*AC175</f>
        <v>0</v>
      </c>
      <c r="AD177" s="20">
        <f>SUMPRODUCT(($B175='Data % Capital Spread by Acct'!$B$140:$B$439)*($E177='Data % Capital Spread by Acct'!$D$140:$D$439)*('Data % Capital Spread by Acct'!$F$140:$F$439))*AD175</f>
        <v>0</v>
      </c>
      <c r="AE177" s="20">
        <f>SUMPRODUCT(($B175='Data % Capital Spread by Acct'!$B$140:$B$439)*($E177='Data % Capital Spread by Acct'!$D$140:$D$439)*('Data % Capital Spread by Acct'!$F$140:$F$439))*AE175</f>
        <v>0</v>
      </c>
      <c r="AF177" s="20">
        <f>SUMPRODUCT(($B175='Data % Capital Spread by Acct'!$B$140:$B$439)*($E177='Data % Capital Spread by Acct'!$D$140:$D$439)*('Data % Capital Spread by Acct'!$F$140:$F$439))*AF175</f>
        <v>0</v>
      </c>
      <c r="AG177" s="20">
        <f>SUMPRODUCT(($B175='Data % Capital Spread by Acct'!$B$140:$B$439)*($E177='Data % Capital Spread by Acct'!$D$140:$D$439)*('Data % Capital Spread by Acct'!$F$140:$F$439))*AG175</f>
        <v>0</v>
      </c>
      <c r="AH177" s="20">
        <f>SUMPRODUCT(($B175='Data % Capital Spread by Acct'!$B$140:$B$439)*($E177='Data % Capital Spread by Acct'!$D$140:$D$439)*('Data % Capital Spread by Acct'!$F$140:$F$439))*AH175</f>
        <v>0</v>
      </c>
      <c r="AI177" s="20">
        <f>SUMPRODUCT(($B175='Data % Capital Spread by Acct'!$B$140:$B$439)*($E177='Data % Capital Spread by Acct'!$D$140:$D$439)*('Data % Capital Spread by Acct'!$F$140:$F$439))*AI175</f>
        <v>0</v>
      </c>
      <c r="AJ177" s="20">
        <f>SUMPRODUCT(($B175='Data % Capital Spread by Acct'!$B$140:$B$439)*($E177='Data % Capital Spread by Acct'!$D$140:$D$439)*('Data % Capital Spread by Acct'!$F$140:$F$439))*AJ175</f>
        <v>0</v>
      </c>
      <c r="AK177" s="20">
        <f>SUMPRODUCT(($B175='Data % Capital Spread by Acct'!$B$140:$B$439)*($E177='Data % Capital Spread by Acct'!$D$140:$D$439)*('Data % Capital Spread by Acct'!$F$140:$F$439))*AK175</f>
        <v>0</v>
      </c>
      <c r="AL177" s="20">
        <f>SUMPRODUCT(($B175='Data % Capital Spread by Acct'!$B$140:$B$439)*($E177='Data % Capital Spread by Acct'!$D$140:$D$439)*('Data % Capital Spread by Acct'!$F$140:$F$439))*AL175</f>
        <v>0</v>
      </c>
      <c r="AM177" s="20">
        <f>SUMPRODUCT(($B175='Data % Capital Spread by Acct'!$B$140:$B$439)*($E177='Data % Capital Spread by Acct'!$D$140:$D$439)*('Data % Capital Spread by Acct'!$F$140:$F$439))*AM175</f>
        <v>0</v>
      </c>
      <c r="AN177" s="614">
        <f t="shared" si="234"/>
        <v>0</v>
      </c>
      <c r="AO177" s="614">
        <f t="shared" si="235"/>
        <v>0</v>
      </c>
    </row>
    <row r="178" spans="1:41" s="373" customFormat="1">
      <c r="A178" s="715"/>
      <c r="B178" s="493"/>
      <c r="C178" s="332" t="str">
        <f>IF('Data % Capital Spread by Acct'!E167="","",'Data % Capital Spread by Acct'!E167)</f>
        <v>Reserved</v>
      </c>
      <c r="D178" s="726"/>
      <c r="E178" s="705" t="str">
        <f t="shared" si="323"/>
        <v/>
      </c>
      <c r="F178" s="705"/>
      <c r="G178" s="722" cm="1">
        <f t="array" ref="G178">SUMPRODUCT((B175='Link In'!$B$109:$B$206)*('Link In'!$J$109:$J$206))*SUMPRODUCT(($B175='Data % Capital Spread by Acct'!$B$140:$B$439)*($E178='Data % Capital Spread by Acct'!$D$140:$D$439)*('Data % Capital Spread by Acct'!$F$140:$F$439))</f>
        <v>0</v>
      </c>
      <c r="H178" s="727" cm="1">
        <f t="array" ref="H178">IFERROR(VLOOKUP(B175,'Link In'!$B$109:$G$206,5,FALSE),0)*SUMPRODUCT(($B175='Data % Capital Spread by Acct'!$B$140:$B$439)*($E178='Data % Capital Spread by Acct'!$D$140:$D$439)*('Data % Capital Spread by Acct'!$F$140:$F$439))</f>
        <v>0</v>
      </c>
      <c r="I178" s="614"/>
      <c r="J178" s="614"/>
      <c r="K178" s="614"/>
      <c r="L178" s="20">
        <f>SUMPRODUCT(($B175='Data % Capital Spread by Acct'!$B$140:$B$439)*($E178='Data % Capital Spread by Acct'!$D$140:$D$439)*('Data % Capital Spread by Acct'!$F$140:$F$439))*L175</f>
        <v>0</v>
      </c>
      <c r="M178" s="20">
        <f>SUMPRODUCT(($B175='Data % Capital Spread by Acct'!$B$140:$B$439)*($E178='Data % Capital Spread by Acct'!$D$140:$D$439)*('Data % Capital Spread by Acct'!$F$140:$F$439))*M175</f>
        <v>0</v>
      </c>
      <c r="N178" s="20">
        <f>SUMPRODUCT(($B175='Data % Capital Spread by Acct'!$B$140:$B$439)*($E178='Data % Capital Spread by Acct'!$D$140:$D$439)*('Data % Capital Spread by Acct'!$F$140:$F$439))*N175</f>
        <v>0</v>
      </c>
      <c r="O178" s="20">
        <f>SUMPRODUCT(($B175='Data % Capital Spread by Acct'!$B$140:$B$439)*($E178='Data % Capital Spread by Acct'!$D$140:$D$439)*('Data % Capital Spread by Acct'!$F$140:$F$439))*O175</f>
        <v>0</v>
      </c>
      <c r="P178" s="20">
        <f>SUMPRODUCT(($B175='Data % Capital Spread by Acct'!$B$140:$B$439)*($E178='Data % Capital Spread by Acct'!$D$140:$D$439)*('Data % Capital Spread by Acct'!$F$140:$F$439))*P175</f>
        <v>0</v>
      </c>
      <c r="Q178" s="20">
        <f>SUMPRODUCT(($B175='Data % Capital Spread by Acct'!$B$140:$B$439)*($E178='Data % Capital Spread by Acct'!$D$140:$D$439)*('Data % Capital Spread by Acct'!$F$140:$F$439))*Q175</f>
        <v>0</v>
      </c>
      <c r="R178" s="20">
        <f>SUMPRODUCT(($B175='Data % Capital Spread by Acct'!$B$140:$B$439)*($E178='Data % Capital Spread by Acct'!$D$140:$D$439)*('Data % Capital Spread by Acct'!$F$140:$F$439))*R175</f>
        <v>0</v>
      </c>
      <c r="S178" s="20">
        <f>SUMPRODUCT(($B175='Data % Capital Spread by Acct'!$B$140:$B$439)*($E178='Data % Capital Spread by Acct'!$D$140:$D$439)*('Data % Capital Spread by Acct'!$F$140:$F$439))*S175</f>
        <v>0</v>
      </c>
      <c r="T178" s="20">
        <f>SUMPRODUCT(($B175='Data % Capital Spread by Acct'!$B$140:$B$439)*($E178='Data % Capital Spread by Acct'!$D$140:$D$439)*('Data % Capital Spread by Acct'!$F$140:$F$439))*T175</f>
        <v>0</v>
      </c>
      <c r="U178" s="20">
        <f>SUMPRODUCT(($B175='Data % Capital Spread by Acct'!$B$140:$B$439)*($E178='Data % Capital Spread by Acct'!$D$140:$D$439)*('Data % Capital Spread by Acct'!$F$140:$F$439))*U175</f>
        <v>0</v>
      </c>
      <c r="V178" s="20">
        <f>SUMPRODUCT(($B175='Data % Capital Spread by Acct'!$B$140:$B$439)*($E178='Data % Capital Spread by Acct'!$D$140:$D$439)*('Data % Capital Spread by Acct'!$F$140:$F$439))*V175</f>
        <v>0</v>
      </c>
      <c r="W178" s="20">
        <f>SUMPRODUCT(($B175='Data % Capital Spread by Acct'!$B$140:$B$439)*($E178='Data % Capital Spread by Acct'!$D$140:$D$439)*('Data % Capital Spread by Acct'!$F$140:$F$439))*W175</f>
        <v>0</v>
      </c>
      <c r="X178" s="20">
        <f>SUMPRODUCT(($B175='Data % Capital Spread by Acct'!$B$140:$B$439)*($E178='Data % Capital Spread by Acct'!$D$140:$D$439)*('Data % Capital Spread by Acct'!$F$140:$F$439))*X175</f>
        <v>0</v>
      </c>
      <c r="Y178" s="20">
        <f>SUMPRODUCT(($B175='Data % Capital Spread by Acct'!$B$140:$B$439)*($E178='Data % Capital Spread by Acct'!$D$140:$D$439)*('Data % Capital Spread by Acct'!$F$140:$F$439))*Y175</f>
        <v>0</v>
      </c>
      <c r="Z178" s="20">
        <f>SUMPRODUCT(($B175='Data % Capital Spread by Acct'!$B$140:$B$439)*($E178='Data % Capital Spread by Acct'!$D$140:$D$439)*('Data % Capital Spread by Acct'!$F$140:$F$439))*Z175</f>
        <v>0</v>
      </c>
      <c r="AA178" s="20">
        <f>SUMPRODUCT(($B175='Data % Capital Spread by Acct'!$B$140:$B$439)*($E178='Data % Capital Spread by Acct'!$D$140:$D$439)*('Data % Capital Spread by Acct'!$F$140:$F$439))*AA175</f>
        <v>0</v>
      </c>
      <c r="AB178" s="20">
        <f>SUMPRODUCT(($B175='Data % Capital Spread by Acct'!$B$140:$B$439)*($E178='Data % Capital Spread by Acct'!$D$140:$D$439)*('Data % Capital Spread by Acct'!$F$140:$F$439))*AB175</f>
        <v>0</v>
      </c>
      <c r="AC178" s="20">
        <f>SUMPRODUCT(($B175='Data % Capital Spread by Acct'!$B$140:$B$439)*($E178='Data % Capital Spread by Acct'!$D$140:$D$439)*('Data % Capital Spread by Acct'!$F$140:$F$439))*AC175</f>
        <v>0</v>
      </c>
      <c r="AD178" s="20">
        <f>SUMPRODUCT(($B175='Data % Capital Spread by Acct'!$B$140:$B$439)*($E178='Data % Capital Spread by Acct'!$D$140:$D$439)*('Data % Capital Spread by Acct'!$F$140:$F$439))*AD175</f>
        <v>0</v>
      </c>
      <c r="AE178" s="20">
        <f>SUMPRODUCT(($B175='Data % Capital Spread by Acct'!$B$140:$B$439)*($E178='Data % Capital Spread by Acct'!$D$140:$D$439)*('Data % Capital Spread by Acct'!$F$140:$F$439))*AE175</f>
        <v>0</v>
      </c>
      <c r="AF178" s="20">
        <f>SUMPRODUCT(($B175='Data % Capital Spread by Acct'!$B$140:$B$439)*($E178='Data % Capital Spread by Acct'!$D$140:$D$439)*('Data % Capital Spread by Acct'!$F$140:$F$439))*AF175</f>
        <v>0</v>
      </c>
      <c r="AG178" s="20">
        <f>SUMPRODUCT(($B175='Data % Capital Spread by Acct'!$B$140:$B$439)*($E178='Data % Capital Spread by Acct'!$D$140:$D$439)*('Data % Capital Spread by Acct'!$F$140:$F$439))*AG175</f>
        <v>0</v>
      </c>
      <c r="AH178" s="20">
        <f>SUMPRODUCT(($B175='Data % Capital Spread by Acct'!$B$140:$B$439)*($E178='Data % Capital Spread by Acct'!$D$140:$D$439)*('Data % Capital Spread by Acct'!$F$140:$F$439))*AH175</f>
        <v>0</v>
      </c>
      <c r="AI178" s="20">
        <f>SUMPRODUCT(($B175='Data % Capital Spread by Acct'!$B$140:$B$439)*($E178='Data % Capital Spread by Acct'!$D$140:$D$439)*('Data % Capital Spread by Acct'!$F$140:$F$439))*AI175</f>
        <v>0</v>
      </c>
      <c r="AJ178" s="20">
        <f>SUMPRODUCT(($B175='Data % Capital Spread by Acct'!$B$140:$B$439)*($E178='Data % Capital Spread by Acct'!$D$140:$D$439)*('Data % Capital Spread by Acct'!$F$140:$F$439))*AJ175</f>
        <v>0</v>
      </c>
      <c r="AK178" s="20">
        <f>SUMPRODUCT(($B175='Data % Capital Spread by Acct'!$B$140:$B$439)*($E178='Data % Capital Spread by Acct'!$D$140:$D$439)*('Data % Capital Spread by Acct'!$F$140:$F$439))*AK175</f>
        <v>0</v>
      </c>
      <c r="AL178" s="20">
        <f>SUMPRODUCT(($B175='Data % Capital Spread by Acct'!$B$140:$B$439)*($E178='Data % Capital Spread by Acct'!$D$140:$D$439)*('Data % Capital Spread by Acct'!$F$140:$F$439))*AL175</f>
        <v>0</v>
      </c>
      <c r="AM178" s="20">
        <f>SUMPRODUCT(($B175='Data % Capital Spread by Acct'!$B$140:$B$439)*($E178='Data % Capital Spread by Acct'!$D$140:$D$439)*('Data % Capital Spread by Acct'!$F$140:$F$439))*AM175</f>
        <v>0</v>
      </c>
      <c r="AN178" s="614">
        <f t="shared" si="234"/>
        <v>0</v>
      </c>
      <c r="AO178" s="614">
        <f t="shared" si="235"/>
        <v>0</v>
      </c>
    </row>
    <row r="179" spans="1:41" s="373" customFormat="1">
      <c r="A179" s="715"/>
      <c r="B179" s="493"/>
      <c r="C179" s="332" t="str">
        <f>IF('Data % Capital Spread by Acct'!E168="","",'Data % Capital Spread by Acct'!E168)</f>
        <v>Reserved</v>
      </c>
      <c r="D179" s="726"/>
      <c r="E179" s="705" t="str">
        <f t="shared" si="323"/>
        <v/>
      </c>
      <c r="F179" s="705"/>
      <c r="G179" s="722" cm="1">
        <f t="array" ref="G179">SUMPRODUCT((B175='Link In'!$B$109:$B$206)*('Link In'!$J$109:$J$206))*SUMPRODUCT(($B175='Data % Capital Spread by Acct'!$B$140:$B$439)*($E179='Data % Capital Spread by Acct'!$D$140:$D$439)*('Data % Capital Spread by Acct'!$F$140:$F$439))</f>
        <v>0</v>
      </c>
      <c r="H179" s="727" cm="1">
        <f t="array" ref="H179">IFERROR(VLOOKUP(B175,'Link In'!$B$109:$G$206,5,FALSE),0)*SUMPRODUCT(($B175='Data % Capital Spread by Acct'!$B$140:$B$439)*($E179='Data % Capital Spread by Acct'!$D$140:$D$439)*('Data % Capital Spread by Acct'!$F$140:$F$439))</f>
        <v>0</v>
      </c>
      <c r="I179" s="614"/>
      <c r="J179" s="614"/>
      <c r="K179" s="614"/>
      <c r="L179" s="20">
        <f>SUMPRODUCT(($B175='Data % Capital Spread by Acct'!$B$140:$B$439)*($E179='Data % Capital Spread by Acct'!$D$140:$D$439)*('Data % Capital Spread by Acct'!$F$140:$F$439))*L175</f>
        <v>0</v>
      </c>
      <c r="M179" s="20">
        <f>SUMPRODUCT(($B175='Data % Capital Spread by Acct'!$B$140:$B$439)*($E179='Data % Capital Spread by Acct'!$D$140:$D$439)*('Data % Capital Spread by Acct'!$F$140:$F$439))*M175</f>
        <v>0</v>
      </c>
      <c r="N179" s="20">
        <f>SUMPRODUCT(($B175='Data % Capital Spread by Acct'!$B$140:$B$439)*($E179='Data % Capital Spread by Acct'!$D$140:$D$439)*('Data % Capital Spread by Acct'!$F$140:$F$439))*N175</f>
        <v>0</v>
      </c>
      <c r="O179" s="20">
        <f>SUMPRODUCT(($B175='Data % Capital Spread by Acct'!$B$140:$B$439)*($E179='Data % Capital Spread by Acct'!$D$140:$D$439)*('Data % Capital Spread by Acct'!$F$140:$F$439))*O175</f>
        <v>0</v>
      </c>
      <c r="P179" s="20">
        <f>SUMPRODUCT(($B175='Data % Capital Spread by Acct'!$B$140:$B$439)*($E179='Data % Capital Spread by Acct'!$D$140:$D$439)*('Data % Capital Spread by Acct'!$F$140:$F$439))*P175</f>
        <v>0</v>
      </c>
      <c r="Q179" s="20">
        <f>SUMPRODUCT(($B175='Data % Capital Spread by Acct'!$B$140:$B$439)*($E179='Data % Capital Spread by Acct'!$D$140:$D$439)*('Data % Capital Spread by Acct'!$F$140:$F$439))*Q175</f>
        <v>0</v>
      </c>
      <c r="R179" s="20">
        <f>SUMPRODUCT(($B175='Data % Capital Spread by Acct'!$B$140:$B$439)*($E179='Data % Capital Spread by Acct'!$D$140:$D$439)*('Data % Capital Spread by Acct'!$F$140:$F$439))*R175</f>
        <v>0</v>
      </c>
      <c r="S179" s="20">
        <f>SUMPRODUCT(($B175='Data % Capital Spread by Acct'!$B$140:$B$439)*($E179='Data % Capital Spread by Acct'!$D$140:$D$439)*('Data % Capital Spread by Acct'!$F$140:$F$439))*S175</f>
        <v>0</v>
      </c>
      <c r="T179" s="20">
        <f>SUMPRODUCT(($B175='Data % Capital Spread by Acct'!$B$140:$B$439)*($E179='Data % Capital Spread by Acct'!$D$140:$D$439)*('Data % Capital Spread by Acct'!$F$140:$F$439))*T175</f>
        <v>0</v>
      </c>
      <c r="U179" s="20">
        <f>SUMPRODUCT(($B175='Data % Capital Spread by Acct'!$B$140:$B$439)*($E179='Data % Capital Spread by Acct'!$D$140:$D$439)*('Data % Capital Spread by Acct'!$F$140:$F$439))*U175</f>
        <v>0</v>
      </c>
      <c r="V179" s="20">
        <f>SUMPRODUCT(($B175='Data % Capital Spread by Acct'!$B$140:$B$439)*($E179='Data % Capital Spread by Acct'!$D$140:$D$439)*('Data % Capital Spread by Acct'!$F$140:$F$439))*V175</f>
        <v>0</v>
      </c>
      <c r="W179" s="20">
        <f>SUMPRODUCT(($B175='Data % Capital Spread by Acct'!$B$140:$B$439)*($E179='Data % Capital Spread by Acct'!$D$140:$D$439)*('Data % Capital Spread by Acct'!$F$140:$F$439))*W175</f>
        <v>0</v>
      </c>
      <c r="X179" s="20">
        <f>SUMPRODUCT(($B175='Data % Capital Spread by Acct'!$B$140:$B$439)*($E179='Data % Capital Spread by Acct'!$D$140:$D$439)*('Data % Capital Spread by Acct'!$F$140:$F$439))*X175</f>
        <v>0</v>
      </c>
      <c r="Y179" s="20">
        <f>SUMPRODUCT(($B175='Data % Capital Spread by Acct'!$B$140:$B$439)*($E179='Data % Capital Spread by Acct'!$D$140:$D$439)*('Data % Capital Spread by Acct'!$F$140:$F$439))*Y175</f>
        <v>0</v>
      </c>
      <c r="Z179" s="20">
        <f>SUMPRODUCT(($B175='Data % Capital Spread by Acct'!$B$140:$B$439)*($E179='Data % Capital Spread by Acct'!$D$140:$D$439)*('Data % Capital Spread by Acct'!$F$140:$F$439))*Z175</f>
        <v>0</v>
      </c>
      <c r="AA179" s="20">
        <f>SUMPRODUCT(($B175='Data % Capital Spread by Acct'!$B$140:$B$439)*($E179='Data % Capital Spread by Acct'!$D$140:$D$439)*('Data % Capital Spread by Acct'!$F$140:$F$439))*AA175</f>
        <v>0</v>
      </c>
      <c r="AB179" s="20">
        <f>SUMPRODUCT(($B175='Data % Capital Spread by Acct'!$B$140:$B$439)*($E179='Data % Capital Spread by Acct'!$D$140:$D$439)*('Data % Capital Spread by Acct'!$F$140:$F$439))*AB175</f>
        <v>0</v>
      </c>
      <c r="AC179" s="20">
        <f>SUMPRODUCT(($B175='Data % Capital Spread by Acct'!$B$140:$B$439)*($E179='Data % Capital Spread by Acct'!$D$140:$D$439)*('Data % Capital Spread by Acct'!$F$140:$F$439))*AC175</f>
        <v>0</v>
      </c>
      <c r="AD179" s="20">
        <f>SUMPRODUCT(($B175='Data % Capital Spread by Acct'!$B$140:$B$439)*($E179='Data % Capital Spread by Acct'!$D$140:$D$439)*('Data % Capital Spread by Acct'!$F$140:$F$439))*AD175</f>
        <v>0</v>
      </c>
      <c r="AE179" s="20">
        <f>SUMPRODUCT(($B175='Data % Capital Spread by Acct'!$B$140:$B$439)*($E179='Data % Capital Spread by Acct'!$D$140:$D$439)*('Data % Capital Spread by Acct'!$F$140:$F$439))*AE175</f>
        <v>0</v>
      </c>
      <c r="AF179" s="20">
        <f>SUMPRODUCT(($B175='Data % Capital Spread by Acct'!$B$140:$B$439)*($E179='Data % Capital Spread by Acct'!$D$140:$D$439)*('Data % Capital Spread by Acct'!$F$140:$F$439))*AF175</f>
        <v>0</v>
      </c>
      <c r="AG179" s="20">
        <f>SUMPRODUCT(($B175='Data % Capital Spread by Acct'!$B$140:$B$439)*($E179='Data % Capital Spread by Acct'!$D$140:$D$439)*('Data % Capital Spread by Acct'!$F$140:$F$439))*AG175</f>
        <v>0</v>
      </c>
      <c r="AH179" s="20">
        <f>SUMPRODUCT(($B175='Data % Capital Spread by Acct'!$B$140:$B$439)*($E179='Data % Capital Spread by Acct'!$D$140:$D$439)*('Data % Capital Spread by Acct'!$F$140:$F$439))*AH175</f>
        <v>0</v>
      </c>
      <c r="AI179" s="20">
        <f>SUMPRODUCT(($B175='Data % Capital Spread by Acct'!$B$140:$B$439)*($E179='Data % Capital Spread by Acct'!$D$140:$D$439)*('Data % Capital Spread by Acct'!$F$140:$F$439))*AI175</f>
        <v>0</v>
      </c>
      <c r="AJ179" s="20">
        <f>SUMPRODUCT(($B175='Data % Capital Spread by Acct'!$B$140:$B$439)*($E179='Data % Capital Spread by Acct'!$D$140:$D$439)*('Data % Capital Spread by Acct'!$F$140:$F$439))*AJ175</f>
        <v>0</v>
      </c>
      <c r="AK179" s="20">
        <f>SUMPRODUCT(($B175='Data % Capital Spread by Acct'!$B$140:$B$439)*($E179='Data % Capital Spread by Acct'!$D$140:$D$439)*('Data % Capital Spread by Acct'!$F$140:$F$439))*AK175</f>
        <v>0</v>
      </c>
      <c r="AL179" s="20">
        <f>SUMPRODUCT(($B175='Data % Capital Spread by Acct'!$B$140:$B$439)*($E179='Data % Capital Spread by Acct'!$D$140:$D$439)*('Data % Capital Spread by Acct'!$F$140:$F$439))*AL175</f>
        <v>0</v>
      </c>
      <c r="AM179" s="20">
        <f>SUMPRODUCT(($B175='Data % Capital Spread by Acct'!$B$140:$B$439)*($E179='Data % Capital Spread by Acct'!$D$140:$D$439)*('Data % Capital Spread by Acct'!$F$140:$F$439))*AM175</f>
        <v>0</v>
      </c>
      <c r="AN179" s="614">
        <f t="shared" si="234"/>
        <v>0</v>
      </c>
      <c r="AO179" s="614">
        <f t="shared" si="235"/>
        <v>0</v>
      </c>
    </row>
    <row r="180" spans="1:41" s="373" customFormat="1">
      <c r="A180" s="3"/>
      <c r="B180" s="3"/>
      <c r="C180" s="329" t="s">
        <v>648</v>
      </c>
      <c r="D180" s="728"/>
      <c r="E180" s="728"/>
      <c r="F180" s="728"/>
      <c r="G180" s="706">
        <f>SUM(G176:G179)</f>
        <v>0</v>
      </c>
      <c r="H180" s="706">
        <f>SUM(H176:H179)</f>
        <v>0</v>
      </c>
      <c r="I180" s="706">
        <f t="shared" ref="I180" si="324">SUM(I176:I179)</f>
        <v>0</v>
      </c>
      <c r="J180" s="706">
        <f t="shared" ref="J180" si="325">SUM(J176:J179)</f>
        <v>0</v>
      </c>
      <c r="K180" s="706">
        <f t="shared" ref="K180" si="326">SUM(K176:K179)</f>
        <v>0</v>
      </c>
      <c r="L180" s="706">
        <f t="shared" ref="L180:P180" si="327">SUM(L176:L179)</f>
        <v>0</v>
      </c>
      <c r="M180" s="706">
        <f t="shared" si="327"/>
        <v>0</v>
      </c>
      <c r="N180" s="706">
        <f t="shared" si="327"/>
        <v>0</v>
      </c>
      <c r="O180" s="706">
        <f t="shared" si="327"/>
        <v>0</v>
      </c>
      <c r="P180" s="706">
        <f t="shared" si="327"/>
        <v>0</v>
      </c>
      <c r="Q180" s="706">
        <f t="shared" ref="Q180" si="328">SUM(Q176:Q179)</f>
        <v>0</v>
      </c>
      <c r="R180" s="706">
        <f t="shared" ref="R180" si="329">SUM(R176:R179)</f>
        <v>0</v>
      </c>
      <c r="S180" s="706">
        <f t="shared" ref="S180" si="330">SUM(S176:S179)</f>
        <v>0</v>
      </c>
      <c r="T180" s="706">
        <f t="shared" ref="T180:U180" si="331">SUM(T176:T179)</f>
        <v>0</v>
      </c>
      <c r="U180" s="706">
        <f t="shared" si="331"/>
        <v>0</v>
      </c>
      <c r="V180" s="706">
        <f t="shared" ref="V180" si="332">SUM(V176:V179)</f>
        <v>0</v>
      </c>
      <c r="W180" s="706">
        <f t="shared" ref="W180" si="333">SUM(W176:W179)</f>
        <v>0</v>
      </c>
      <c r="X180" s="706">
        <f t="shared" ref="X180" si="334">SUM(X176:X179)</f>
        <v>0</v>
      </c>
      <c r="Y180" s="706">
        <f t="shared" ref="Y180" si="335">SUM(Y176:Y179)</f>
        <v>0</v>
      </c>
      <c r="Z180" s="706">
        <f t="shared" ref="Z180" si="336">SUM(Z176:Z179)</f>
        <v>0</v>
      </c>
      <c r="AA180" s="706">
        <f t="shared" ref="AA180" si="337">SUM(AA176:AA179)</f>
        <v>0</v>
      </c>
      <c r="AB180" s="706">
        <f t="shared" ref="AB180" si="338">SUM(AB176:AB179)</f>
        <v>0</v>
      </c>
      <c r="AC180" s="706">
        <f t="shared" ref="AC180" si="339">SUM(AC176:AC179)</f>
        <v>0</v>
      </c>
      <c r="AD180" s="706">
        <f t="shared" ref="AD180" si="340">SUM(AD176:AD179)</f>
        <v>0</v>
      </c>
      <c r="AE180" s="706">
        <f t="shared" ref="AE180" si="341">SUM(AE176:AE179)</f>
        <v>93754.666019228898</v>
      </c>
      <c r="AF180" s="706">
        <f t="shared" ref="AF180" si="342">SUM(AF176:AF179)</f>
        <v>94322.233328642818</v>
      </c>
      <c r="AG180" s="706">
        <f t="shared" ref="AG180" si="343">SUM(AG176:AG179)</f>
        <v>95043.323472069838</v>
      </c>
      <c r="AH180" s="706">
        <f t="shared" ref="AH180" si="344">SUM(AH176:AH179)</f>
        <v>800000.05815991352</v>
      </c>
      <c r="AI180" s="706">
        <f t="shared" ref="AI180" si="345">SUM(AI176:AI179)</f>
        <v>0</v>
      </c>
      <c r="AJ180" s="706">
        <f t="shared" ref="AJ180" si="346">SUM(AJ176:AJ179)</f>
        <v>0</v>
      </c>
      <c r="AK180" s="706">
        <f t="shared" ref="AK180" si="347">SUM(AK176:AK179)</f>
        <v>0</v>
      </c>
      <c r="AL180" s="706">
        <f t="shared" ref="AL180" si="348">SUM(AL176:AL179)</f>
        <v>0</v>
      </c>
      <c r="AM180" s="706">
        <f t="shared" ref="AM180" si="349">SUM(AM176:AM179)</f>
        <v>0</v>
      </c>
      <c r="AN180" s="706">
        <f t="shared" si="234"/>
        <v>283120.22281994158</v>
      </c>
      <c r="AO180" s="706">
        <f t="shared" si="235"/>
        <v>0</v>
      </c>
    </row>
    <row r="181" spans="1:41" s="373" customFormat="1">
      <c r="A181" s="493">
        <f>A175+1</f>
        <v>6</v>
      </c>
      <c r="B181" s="716" t="str">
        <f>IF(VLOOKUP($A181,'SCEP Rate Case Slippage'!$A$60:$F$110,3,FALSE)=0,"Future Use",VLOOKUP($A181,'SCEP Rate Case Slippage'!$A$60:$F$110,3,FALSE))</f>
        <v>I12-020102</v>
      </c>
      <c r="C181" s="687" t="str">
        <f>IF(VLOOKUP($A181,'SCEP Rate Case Slippage'!$A$60:$F$110,3,FALSE)=0,"",VLOOKUP($A181,'SCEP Rate Case Slippage'!$A$60:$F$110,4,FALSE))</f>
        <v>KRS1 Low Service Pump No. 3/ Transfer Pump No.9</v>
      </c>
      <c r="D181" s="726">
        <f>IF(VLOOKUP($A181,'SCEP Rate Case Slippage'!$A$60:$F$110,6,FALSE)=0,"",VLOOKUP($A181,'SCEP Rate Case Slippage'!$A$60:$F$110,6,FALSE))</f>
        <v>46053</v>
      </c>
      <c r="E181" s="726"/>
      <c r="F181" s="726"/>
      <c r="G181" s="726"/>
      <c r="H181" s="719"/>
      <c r="I181" s="719"/>
      <c r="J181" s="719"/>
      <c r="K181" s="719"/>
      <c r="L181" s="333">
        <f>SUMPRODUCT(($B181='SCEP Rate Case Slippage'!$C$10:$C$111)*('SCEP Rate Case Slippage'!J$10:J$111))</f>
        <v>0</v>
      </c>
      <c r="M181" s="333">
        <f>SUMPRODUCT(($B181='SCEP Rate Case Slippage'!$C$10:$C$111)*('SCEP Rate Case Slippage'!K$10:K$111))</f>
        <v>0</v>
      </c>
      <c r="N181" s="333">
        <f>SUMPRODUCT(($B181='SCEP Rate Case Slippage'!$C$10:$C$111)*('SCEP Rate Case Slippage'!L$10:L$111))</f>
        <v>0</v>
      </c>
      <c r="O181" s="333">
        <f>SUMPRODUCT(($B181='SCEP Rate Case Slippage'!$C$10:$C$111)*('SCEP Rate Case Slippage'!M$10:M$111))</f>
        <v>0</v>
      </c>
      <c r="P181" s="333">
        <f>SUMPRODUCT(($B181='SCEP Rate Case Slippage'!$C$10:$C$111)*('SCEP Rate Case Slippage'!N$10:N$111))</f>
        <v>0</v>
      </c>
      <c r="Q181" s="333">
        <f>SUMPRODUCT(($B181='SCEP Rate Case Slippage'!$C$10:$C$111)*('SCEP Rate Case Slippage'!O$10:O$111))</f>
        <v>0</v>
      </c>
      <c r="R181" s="333">
        <f>SUMPRODUCT(($B181='SCEP Rate Case Slippage'!$C$10:$C$111)*('SCEP Rate Case Slippage'!P$10:P$111))</f>
        <v>0</v>
      </c>
      <c r="S181" s="333">
        <f>SUMPRODUCT(($B181='SCEP Rate Case Slippage'!$C$10:$C$111)*('SCEP Rate Case Slippage'!Q$10:Q$111))</f>
        <v>0</v>
      </c>
      <c r="T181" s="333">
        <f>SUMPRODUCT(($B181='SCEP Rate Case Slippage'!$C$10:$C$111)*('SCEP Rate Case Slippage'!R$10:R$111))</f>
        <v>500000</v>
      </c>
      <c r="U181" s="333">
        <f>SUMPRODUCT(($B181='SCEP Rate Case Slippage'!$C$10:$C$111)*('SCEP Rate Case Slippage'!S$10:S$111))</f>
        <v>500000</v>
      </c>
      <c r="V181" s="333">
        <f>SUMPRODUCT(($B181='SCEP Rate Case Slippage'!$C$10:$C$111)*('SCEP Rate Case Slippage'!U$10:U$111))</f>
        <v>2209500.9843010288</v>
      </c>
      <c r="W181" s="333">
        <f>SUMPRODUCT(($B181='SCEP Rate Case Slippage'!$C$10:$C$111)*('SCEP Rate Case Slippage'!V$10:V$111))</f>
        <v>799499.96325000003</v>
      </c>
      <c r="X181" s="333">
        <f>SUMPRODUCT(($B181='SCEP Rate Case Slippage'!$C$10:$C$111)*('SCEP Rate Case Slippage'!W$10:W$111))</f>
        <v>0</v>
      </c>
      <c r="Y181" s="333">
        <f>SUMPRODUCT(($B181='SCEP Rate Case Slippage'!$C$10:$C$111)*('SCEP Rate Case Slippage'!X$10:X$111))</f>
        <v>0</v>
      </c>
      <c r="Z181" s="333">
        <f>SUMPRODUCT(($B181='SCEP Rate Case Slippage'!$C$10:$C$111)*('SCEP Rate Case Slippage'!Y$10:Y$111))</f>
        <v>0</v>
      </c>
      <c r="AA181" s="333">
        <f>SUMPRODUCT(($B181='SCEP Rate Case Slippage'!$C$10:$C$111)*('SCEP Rate Case Slippage'!Z$10:Z$111))</f>
        <v>0</v>
      </c>
      <c r="AB181" s="333">
        <f>SUMPRODUCT(($B181='SCEP Rate Case Slippage'!$C$10:$C$111)*('SCEP Rate Case Slippage'!AA$10:AA$111))</f>
        <v>0</v>
      </c>
      <c r="AC181" s="333">
        <f>SUMPRODUCT(($B181='SCEP Rate Case Slippage'!$C$10:$C$111)*('SCEP Rate Case Slippage'!AB$10:AB$111))</f>
        <v>0</v>
      </c>
      <c r="AD181" s="333">
        <f>SUMPRODUCT(($B181='SCEP Rate Case Slippage'!$C$10:$C$111)*('SCEP Rate Case Slippage'!AC$10:AC$111))</f>
        <v>0</v>
      </c>
      <c r="AE181" s="333">
        <f>SUMPRODUCT(($B181='SCEP Rate Case Slippage'!$C$10:$C$111)*('SCEP Rate Case Slippage'!AD$10:AD$111))</f>
        <v>0</v>
      </c>
      <c r="AF181" s="333">
        <f>SUMPRODUCT(($B181='SCEP Rate Case Slippage'!$C$10:$C$111)*('SCEP Rate Case Slippage'!AE$10:AE$111))</f>
        <v>0</v>
      </c>
      <c r="AG181" s="333">
        <f>SUMPRODUCT(($B181='SCEP Rate Case Slippage'!$C$10:$C$111)*('SCEP Rate Case Slippage'!AF$10:AF$111))</f>
        <v>0</v>
      </c>
      <c r="AH181" s="333">
        <f>SUMPRODUCT(($B181='SCEP Rate Case Slippage'!$C$10:$C$111)*('SCEP Rate Case Slippage'!AH$10:AH$111))</f>
        <v>0</v>
      </c>
      <c r="AI181" s="333" cm="1">
        <f t="array" ref="AI181">SUMPRODUCT(($B181='SCEP Rate Case Slippage'!$C$10:$C$111)*('SCEP Rate Case Slippage'!BG$10:BG$111))</f>
        <v>0</v>
      </c>
      <c r="AJ181" s="333" cm="1">
        <f t="array" ref="AJ181">SUMPRODUCT(($B181='SCEP Rate Case Slippage'!$C$10:$C$111)*('SCEP Rate Case Slippage'!BT$10:BT$111))</f>
        <v>0</v>
      </c>
      <c r="AK181" s="333">
        <f>SUMPRODUCT(($B181='SCEP Rate Case Slippage'!$C$10:$C$111)*('SCEP Rate Case Slippage'!AK$10:AK$111))</f>
        <v>0</v>
      </c>
      <c r="AL181" s="333">
        <f>SUMPRODUCT(($B181='SCEP Rate Case Slippage'!$C$10:$C$111)*('SCEP Rate Case Slippage'!AL$10:AL$111))</f>
        <v>0</v>
      </c>
      <c r="AM181" s="333">
        <f>SUMPRODUCT(($B181='SCEP Rate Case Slippage'!$C$10:$C$111)*('SCEP Rate Case Slippage'!AM$10:AM$111))</f>
        <v>0</v>
      </c>
      <c r="AN181" s="719">
        <f t="shared" si="234"/>
        <v>3009000.9475510288</v>
      </c>
      <c r="AO181" s="719">
        <f t="shared" si="235"/>
        <v>0</v>
      </c>
    </row>
    <row r="182" spans="1:41" s="373" customFormat="1">
      <c r="A182" s="715"/>
      <c r="B182" s="493"/>
      <c r="C182" s="332" t="str">
        <f>IF('Data % Capital Spread by Acct'!E171="","",'Data % Capital Spread by Acct'!E171)</f>
        <v>304300-Struct &amp; Imp-Treatment</v>
      </c>
      <c r="D182" s="726"/>
      <c r="E182" s="705" t="str">
        <f t="shared" ref="E182:E184" si="350">IF(C182="Reserved","",LEFT(C182,6))</f>
        <v>304300</v>
      </c>
      <c r="F182" s="705" t="s">
        <v>581</v>
      </c>
      <c r="G182" s="722" cm="1">
        <f t="array" ref="G182">SUMPRODUCT((B181='Link In'!$B$109:$B$206)*('Link In'!$J$109:$J$206))*SUMPRODUCT(($B181='Data % Capital Spread by Acct'!$B$140:$B$439)*($E182='Data % Capital Spread by Acct'!$D$140:$D$439)*('Data % Capital Spread by Acct'!$F$140:$F$439))</f>
        <v>14476.272000000001</v>
      </c>
      <c r="H182" s="727" cm="1">
        <f t="array" ref="H182">IFERROR(VLOOKUP(B181,'Link In'!$B$109:$G$206,5,FALSE),0)*SUMPRODUCT(($B181='Data % Capital Spread by Acct'!$B$140:$B$439)*($E182='Data % Capital Spread by Acct'!$D$140:$D$439)*('Data % Capital Spread by Acct'!$F$140:$F$439))</f>
        <v>144341.65600000002</v>
      </c>
      <c r="I182" s="614"/>
      <c r="J182" s="614"/>
      <c r="K182" s="614"/>
      <c r="L182" s="20">
        <f>SUMPRODUCT(($B181='Data % Capital Spread by Acct'!$B$140:$B$439)*($E182='Data % Capital Spread by Acct'!$D$140:$D$439)*('Data % Capital Spread by Acct'!$F$140:$F$439))*L181</f>
        <v>0</v>
      </c>
      <c r="M182" s="20">
        <f>SUMPRODUCT(($B181='Data % Capital Spread by Acct'!$B$140:$B$439)*($E182='Data % Capital Spread by Acct'!$D$140:$D$439)*('Data % Capital Spread by Acct'!$F$140:$F$439))*M181</f>
        <v>0</v>
      </c>
      <c r="N182" s="20">
        <f>SUMPRODUCT(($B181='Data % Capital Spread by Acct'!$B$140:$B$439)*($E182='Data % Capital Spread by Acct'!$D$140:$D$439)*('Data % Capital Spread by Acct'!$F$140:$F$439))*N181</f>
        <v>0</v>
      </c>
      <c r="O182" s="20">
        <f>SUMPRODUCT(($B181='Data % Capital Spread by Acct'!$B$140:$B$439)*($E182='Data % Capital Spread by Acct'!$D$140:$D$439)*('Data % Capital Spread by Acct'!$F$140:$F$439))*O181</f>
        <v>0</v>
      </c>
      <c r="P182" s="20">
        <f>SUMPRODUCT(($B181='Data % Capital Spread by Acct'!$B$140:$B$439)*($E182='Data % Capital Spread by Acct'!$D$140:$D$439)*('Data % Capital Spread by Acct'!$F$140:$F$439))*P181</f>
        <v>0</v>
      </c>
      <c r="Q182" s="20">
        <f>SUMPRODUCT(($B181='Data % Capital Spread by Acct'!$B$140:$B$439)*($E182='Data % Capital Spread by Acct'!$D$140:$D$439)*('Data % Capital Spread by Acct'!$F$140:$F$439))*Q181</f>
        <v>0</v>
      </c>
      <c r="R182" s="20">
        <f>SUMPRODUCT(($B181='Data % Capital Spread by Acct'!$B$140:$B$439)*($E182='Data % Capital Spread by Acct'!$D$140:$D$439)*('Data % Capital Spread by Acct'!$F$140:$F$439))*R181</f>
        <v>0</v>
      </c>
      <c r="S182" s="20">
        <f>SUMPRODUCT(($B181='Data % Capital Spread by Acct'!$B$140:$B$439)*($E182='Data % Capital Spread by Acct'!$D$140:$D$439)*('Data % Capital Spread by Acct'!$F$140:$F$439))*S181</f>
        <v>0</v>
      </c>
      <c r="T182" s="20">
        <f>SUMPRODUCT(($B181='Data % Capital Spread by Acct'!$B$140:$B$439)*($E182='Data % Capital Spread by Acct'!$D$140:$D$439)*('Data % Capital Spread by Acct'!$F$140:$F$439))*T181</f>
        <v>200000</v>
      </c>
      <c r="U182" s="20">
        <f>SUMPRODUCT(($B181='Data % Capital Spread by Acct'!$B$140:$B$439)*($E182='Data % Capital Spread by Acct'!$D$140:$D$439)*('Data % Capital Spread by Acct'!$F$140:$F$439))*U181</f>
        <v>200000</v>
      </c>
      <c r="V182" s="20">
        <f>SUMPRODUCT(($B181='Data % Capital Spread by Acct'!$B$140:$B$439)*($E182='Data % Capital Spread by Acct'!$D$140:$D$439)*('Data % Capital Spread by Acct'!$F$140:$F$439))*V181</f>
        <v>883800.39372041158</v>
      </c>
      <c r="W182" s="20">
        <f>SUMPRODUCT(($B181='Data % Capital Spread by Acct'!$B$140:$B$439)*($E182='Data % Capital Spread by Acct'!$D$140:$D$439)*('Data % Capital Spread by Acct'!$F$140:$F$439))*W181</f>
        <v>319799.98530000006</v>
      </c>
      <c r="X182" s="20">
        <f>SUMPRODUCT(($B181='Data % Capital Spread by Acct'!$B$140:$B$439)*($E182='Data % Capital Spread by Acct'!$D$140:$D$439)*('Data % Capital Spread by Acct'!$F$140:$F$439))*X181</f>
        <v>0</v>
      </c>
      <c r="Y182" s="20">
        <f>SUMPRODUCT(($B181='Data % Capital Spread by Acct'!$B$140:$B$439)*($E182='Data % Capital Spread by Acct'!$D$140:$D$439)*('Data % Capital Spread by Acct'!$F$140:$F$439))*Y181</f>
        <v>0</v>
      </c>
      <c r="Z182" s="20">
        <f>SUMPRODUCT(($B181='Data % Capital Spread by Acct'!$B$140:$B$439)*($E182='Data % Capital Spread by Acct'!$D$140:$D$439)*('Data % Capital Spread by Acct'!$F$140:$F$439))*Z181</f>
        <v>0</v>
      </c>
      <c r="AA182" s="20">
        <f>SUMPRODUCT(($B181='Data % Capital Spread by Acct'!$B$140:$B$439)*($E182='Data % Capital Spread by Acct'!$D$140:$D$439)*('Data % Capital Spread by Acct'!$F$140:$F$439))*AA181</f>
        <v>0</v>
      </c>
      <c r="AB182" s="20">
        <f>SUMPRODUCT(($B181='Data % Capital Spread by Acct'!$B$140:$B$439)*($E182='Data % Capital Spread by Acct'!$D$140:$D$439)*('Data % Capital Spread by Acct'!$F$140:$F$439))*AB181</f>
        <v>0</v>
      </c>
      <c r="AC182" s="20">
        <f>SUMPRODUCT(($B181='Data % Capital Spread by Acct'!$B$140:$B$439)*($E182='Data % Capital Spread by Acct'!$D$140:$D$439)*('Data % Capital Spread by Acct'!$F$140:$F$439))*AC181</f>
        <v>0</v>
      </c>
      <c r="AD182" s="20">
        <f>SUMPRODUCT(($B181='Data % Capital Spread by Acct'!$B$140:$B$439)*($E182='Data % Capital Spread by Acct'!$D$140:$D$439)*('Data % Capital Spread by Acct'!$F$140:$F$439))*AD181</f>
        <v>0</v>
      </c>
      <c r="AE182" s="20">
        <f>SUMPRODUCT(($B181='Data % Capital Spread by Acct'!$B$140:$B$439)*($E182='Data % Capital Spread by Acct'!$D$140:$D$439)*('Data % Capital Spread by Acct'!$F$140:$F$439))*AE181</f>
        <v>0</v>
      </c>
      <c r="AF182" s="20">
        <f>SUMPRODUCT(($B181='Data % Capital Spread by Acct'!$B$140:$B$439)*($E182='Data % Capital Spread by Acct'!$D$140:$D$439)*('Data % Capital Spread by Acct'!$F$140:$F$439))*AF181</f>
        <v>0</v>
      </c>
      <c r="AG182" s="20">
        <f>SUMPRODUCT(($B181='Data % Capital Spread by Acct'!$B$140:$B$439)*($E182='Data % Capital Spread by Acct'!$D$140:$D$439)*('Data % Capital Spread by Acct'!$F$140:$F$439))*AG181</f>
        <v>0</v>
      </c>
      <c r="AH182" s="20">
        <f>SUMPRODUCT(($B181='Data % Capital Spread by Acct'!$B$140:$B$439)*($E182='Data % Capital Spread by Acct'!$D$140:$D$439)*('Data % Capital Spread by Acct'!$F$140:$F$439))*AH181</f>
        <v>0</v>
      </c>
      <c r="AI182" s="20">
        <f>SUMPRODUCT(($B181='Data % Capital Spread by Acct'!$B$140:$B$439)*($E182='Data % Capital Spread by Acct'!$D$140:$D$439)*('Data % Capital Spread by Acct'!$F$140:$F$439))*AI181</f>
        <v>0</v>
      </c>
      <c r="AJ182" s="20">
        <f>SUMPRODUCT(($B181='Data % Capital Spread by Acct'!$B$140:$B$439)*($E182='Data % Capital Spread by Acct'!$D$140:$D$439)*('Data % Capital Spread by Acct'!$F$140:$F$439))*AJ181</f>
        <v>0</v>
      </c>
      <c r="AK182" s="20">
        <f>SUMPRODUCT(($B181='Data % Capital Spread by Acct'!$B$140:$B$439)*($E182='Data % Capital Spread by Acct'!$D$140:$D$439)*('Data % Capital Spread by Acct'!$F$140:$F$439))*AK181</f>
        <v>0</v>
      </c>
      <c r="AL182" s="20">
        <f>SUMPRODUCT(($B181='Data % Capital Spread by Acct'!$B$140:$B$439)*($E182='Data % Capital Spread by Acct'!$D$140:$D$439)*('Data % Capital Spread by Acct'!$F$140:$F$439))*AL181</f>
        <v>0</v>
      </c>
      <c r="AM182" s="20">
        <f>SUMPRODUCT(($B181='Data % Capital Spread by Acct'!$B$140:$B$439)*($E182='Data % Capital Spread by Acct'!$D$140:$D$439)*('Data % Capital Spread by Acct'!$F$140:$F$439))*AM181</f>
        <v>0</v>
      </c>
      <c r="AN182" s="614">
        <f t="shared" si="234"/>
        <v>1203600.3790204115</v>
      </c>
      <c r="AO182" s="614">
        <f t="shared" si="235"/>
        <v>0</v>
      </c>
    </row>
    <row r="183" spans="1:41" s="373" customFormat="1">
      <c r="A183" s="715"/>
      <c r="B183" s="493"/>
      <c r="C183" s="332" t="str">
        <f>IF('Data % Capital Spread by Acct'!E172="","",'Data % Capital Spread by Acct'!E172)</f>
        <v>320100-WT Equip Non-Media</v>
      </c>
      <c r="D183" s="726"/>
      <c r="E183" s="705" t="str">
        <f t="shared" si="350"/>
        <v>320100</v>
      </c>
      <c r="F183" s="705" t="s">
        <v>581</v>
      </c>
      <c r="G183" s="722" cm="1">
        <f t="array" ref="G183">SUMPRODUCT((B181='Link In'!$B$109:$B$206)*('Link In'!$J$109:$J$206))*SUMPRODUCT(($B181='Data % Capital Spread by Acct'!$B$140:$B$439)*($E183='Data % Capital Spread by Acct'!$D$140:$D$439)*('Data % Capital Spread by Acct'!$F$140:$F$439))</f>
        <v>19904.874000000003</v>
      </c>
      <c r="H183" s="727" cm="1">
        <f t="array" ref="H183">IFERROR(VLOOKUP(B181,'Link In'!$B$109:$G$206,5,FALSE),0)*SUMPRODUCT(($B181='Data % Capital Spread by Acct'!$B$140:$B$439)*($E183='Data % Capital Spread by Acct'!$D$140:$D$439)*('Data % Capital Spread by Acct'!$F$140:$F$439))</f>
        <v>198469.77700000003</v>
      </c>
      <c r="I183" s="614"/>
      <c r="J183" s="614"/>
      <c r="K183" s="614"/>
      <c r="L183" s="20">
        <f>SUMPRODUCT(($B181='Data % Capital Spread by Acct'!$B$140:$B$439)*($E183='Data % Capital Spread by Acct'!$D$140:$D$439)*('Data % Capital Spread by Acct'!$F$140:$F$439))*L181</f>
        <v>0</v>
      </c>
      <c r="M183" s="20">
        <f>SUMPRODUCT(($B181='Data % Capital Spread by Acct'!$B$140:$B$439)*($E183='Data % Capital Spread by Acct'!$D$140:$D$439)*('Data % Capital Spread by Acct'!$F$140:$F$439))*M181</f>
        <v>0</v>
      </c>
      <c r="N183" s="20">
        <f>SUMPRODUCT(($B181='Data % Capital Spread by Acct'!$B$140:$B$439)*($E183='Data % Capital Spread by Acct'!$D$140:$D$439)*('Data % Capital Spread by Acct'!$F$140:$F$439))*N181</f>
        <v>0</v>
      </c>
      <c r="O183" s="20">
        <f>SUMPRODUCT(($B181='Data % Capital Spread by Acct'!$B$140:$B$439)*($E183='Data % Capital Spread by Acct'!$D$140:$D$439)*('Data % Capital Spread by Acct'!$F$140:$F$439))*O181</f>
        <v>0</v>
      </c>
      <c r="P183" s="20">
        <f>SUMPRODUCT(($B181='Data % Capital Spread by Acct'!$B$140:$B$439)*($E183='Data % Capital Spread by Acct'!$D$140:$D$439)*('Data % Capital Spread by Acct'!$F$140:$F$439))*P181</f>
        <v>0</v>
      </c>
      <c r="Q183" s="20">
        <f>SUMPRODUCT(($B181='Data % Capital Spread by Acct'!$B$140:$B$439)*($E183='Data % Capital Spread by Acct'!$D$140:$D$439)*('Data % Capital Spread by Acct'!$F$140:$F$439))*Q181</f>
        <v>0</v>
      </c>
      <c r="R183" s="20">
        <f>SUMPRODUCT(($B181='Data % Capital Spread by Acct'!$B$140:$B$439)*($E183='Data % Capital Spread by Acct'!$D$140:$D$439)*('Data % Capital Spread by Acct'!$F$140:$F$439))*R181</f>
        <v>0</v>
      </c>
      <c r="S183" s="20">
        <f>SUMPRODUCT(($B181='Data % Capital Spread by Acct'!$B$140:$B$439)*($E183='Data % Capital Spread by Acct'!$D$140:$D$439)*('Data % Capital Spread by Acct'!$F$140:$F$439))*S181</f>
        <v>0</v>
      </c>
      <c r="T183" s="20">
        <f>SUMPRODUCT(($B181='Data % Capital Spread by Acct'!$B$140:$B$439)*($E183='Data % Capital Spread by Acct'!$D$140:$D$439)*('Data % Capital Spread by Acct'!$F$140:$F$439))*T181</f>
        <v>275000</v>
      </c>
      <c r="U183" s="20">
        <f>SUMPRODUCT(($B181='Data % Capital Spread by Acct'!$B$140:$B$439)*($E183='Data % Capital Spread by Acct'!$D$140:$D$439)*('Data % Capital Spread by Acct'!$F$140:$F$439))*U181</f>
        <v>275000</v>
      </c>
      <c r="V183" s="20">
        <f>SUMPRODUCT(($B181='Data % Capital Spread by Acct'!$B$140:$B$439)*($E183='Data % Capital Spread by Acct'!$D$140:$D$439)*('Data % Capital Spread by Acct'!$F$140:$F$439))*V181</f>
        <v>1215225.541365566</v>
      </c>
      <c r="W183" s="20">
        <f>SUMPRODUCT(($B181='Data % Capital Spread by Acct'!$B$140:$B$439)*($E183='Data % Capital Spread by Acct'!$D$140:$D$439)*('Data % Capital Spread by Acct'!$F$140:$F$439))*W181</f>
        <v>439724.97978750005</v>
      </c>
      <c r="X183" s="20">
        <f>SUMPRODUCT(($B181='Data % Capital Spread by Acct'!$B$140:$B$439)*($E183='Data % Capital Spread by Acct'!$D$140:$D$439)*('Data % Capital Spread by Acct'!$F$140:$F$439))*X181</f>
        <v>0</v>
      </c>
      <c r="Y183" s="20">
        <f>SUMPRODUCT(($B181='Data % Capital Spread by Acct'!$B$140:$B$439)*($E183='Data % Capital Spread by Acct'!$D$140:$D$439)*('Data % Capital Spread by Acct'!$F$140:$F$439))*Y181</f>
        <v>0</v>
      </c>
      <c r="Z183" s="20">
        <f>SUMPRODUCT(($B181='Data % Capital Spread by Acct'!$B$140:$B$439)*($E183='Data % Capital Spread by Acct'!$D$140:$D$439)*('Data % Capital Spread by Acct'!$F$140:$F$439))*Z181</f>
        <v>0</v>
      </c>
      <c r="AA183" s="20">
        <f>SUMPRODUCT(($B181='Data % Capital Spread by Acct'!$B$140:$B$439)*($E183='Data % Capital Spread by Acct'!$D$140:$D$439)*('Data % Capital Spread by Acct'!$F$140:$F$439))*AA181</f>
        <v>0</v>
      </c>
      <c r="AB183" s="20">
        <f>SUMPRODUCT(($B181='Data % Capital Spread by Acct'!$B$140:$B$439)*($E183='Data % Capital Spread by Acct'!$D$140:$D$439)*('Data % Capital Spread by Acct'!$F$140:$F$439))*AB181</f>
        <v>0</v>
      </c>
      <c r="AC183" s="20">
        <f>SUMPRODUCT(($B181='Data % Capital Spread by Acct'!$B$140:$B$439)*($E183='Data % Capital Spread by Acct'!$D$140:$D$439)*('Data % Capital Spread by Acct'!$F$140:$F$439))*AC181</f>
        <v>0</v>
      </c>
      <c r="AD183" s="20">
        <f>SUMPRODUCT(($B181='Data % Capital Spread by Acct'!$B$140:$B$439)*($E183='Data % Capital Spread by Acct'!$D$140:$D$439)*('Data % Capital Spread by Acct'!$F$140:$F$439))*AD181</f>
        <v>0</v>
      </c>
      <c r="AE183" s="20">
        <f>SUMPRODUCT(($B181='Data % Capital Spread by Acct'!$B$140:$B$439)*($E183='Data % Capital Spread by Acct'!$D$140:$D$439)*('Data % Capital Spread by Acct'!$F$140:$F$439))*AE181</f>
        <v>0</v>
      </c>
      <c r="AF183" s="20">
        <f>SUMPRODUCT(($B181='Data % Capital Spread by Acct'!$B$140:$B$439)*($E183='Data % Capital Spread by Acct'!$D$140:$D$439)*('Data % Capital Spread by Acct'!$F$140:$F$439))*AF181</f>
        <v>0</v>
      </c>
      <c r="AG183" s="20">
        <f>SUMPRODUCT(($B181='Data % Capital Spread by Acct'!$B$140:$B$439)*($E183='Data % Capital Spread by Acct'!$D$140:$D$439)*('Data % Capital Spread by Acct'!$F$140:$F$439))*AG181</f>
        <v>0</v>
      </c>
      <c r="AH183" s="20">
        <f>SUMPRODUCT(($B181='Data % Capital Spread by Acct'!$B$140:$B$439)*($E183='Data % Capital Spread by Acct'!$D$140:$D$439)*('Data % Capital Spread by Acct'!$F$140:$F$439))*AH181</f>
        <v>0</v>
      </c>
      <c r="AI183" s="20">
        <f>SUMPRODUCT(($B181='Data % Capital Spread by Acct'!$B$140:$B$439)*($E183='Data % Capital Spread by Acct'!$D$140:$D$439)*('Data % Capital Spread by Acct'!$F$140:$F$439))*AI181</f>
        <v>0</v>
      </c>
      <c r="AJ183" s="20">
        <f>SUMPRODUCT(($B181='Data % Capital Spread by Acct'!$B$140:$B$439)*($E183='Data % Capital Spread by Acct'!$D$140:$D$439)*('Data % Capital Spread by Acct'!$F$140:$F$439))*AJ181</f>
        <v>0</v>
      </c>
      <c r="AK183" s="20">
        <f>SUMPRODUCT(($B181='Data % Capital Spread by Acct'!$B$140:$B$439)*($E183='Data % Capital Spread by Acct'!$D$140:$D$439)*('Data % Capital Spread by Acct'!$F$140:$F$439))*AK181</f>
        <v>0</v>
      </c>
      <c r="AL183" s="20">
        <f>SUMPRODUCT(($B181='Data % Capital Spread by Acct'!$B$140:$B$439)*($E183='Data % Capital Spread by Acct'!$D$140:$D$439)*('Data % Capital Spread by Acct'!$F$140:$F$439))*AL181</f>
        <v>0</v>
      </c>
      <c r="AM183" s="20">
        <f>SUMPRODUCT(($B181='Data % Capital Spread by Acct'!$B$140:$B$439)*($E183='Data % Capital Spread by Acct'!$D$140:$D$439)*('Data % Capital Spread by Acct'!$F$140:$F$439))*AM181</f>
        <v>0</v>
      </c>
      <c r="AN183" s="614">
        <f t="shared" si="234"/>
        <v>1654950.5211530661</v>
      </c>
      <c r="AO183" s="614">
        <f t="shared" si="235"/>
        <v>0</v>
      </c>
    </row>
    <row r="184" spans="1:41" s="373" customFormat="1">
      <c r="A184" s="715"/>
      <c r="B184" s="493"/>
      <c r="C184" s="332" t="str">
        <f>IF('Data % Capital Spread by Acct'!E173="","",'Data % Capital Spread by Acct'!E173)</f>
        <v>347000-Misc Equipment</v>
      </c>
      <c r="D184" s="726"/>
      <c r="E184" s="705" t="str">
        <f t="shared" si="350"/>
        <v>347000</v>
      </c>
      <c r="F184" s="705" t="s">
        <v>581</v>
      </c>
      <c r="G184" s="722" cm="1">
        <f t="array" ref="G184">SUMPRODUCT((B181='Link In'!$B$109:$B$206)*('Link In'!$J$109:$J$206))*SUMPRODUCT(($B181='Data % Capital Spread by Acct'!$B$140:$B$439)*($E184='Data % Capital Spread by Acct'!$D$140:$D$439)*('Data % Capital Spread by Acct'!$F$140:$F$439))</f>
        <v>1809.5340000000001</v>
      </c>
      <c r="H184" s="727" cm="1">
        <f t="array" ref="H184">IFERROR(VLOOKUP(B181,'Link In'!$B$109:$G$206,5,FALSE),0)*SUMPRODUCT(($B181='Data % Capital Spread by Acct'!$B$140:$B$439)*($E184='Data % Capital Spread by Acct'!$D$140:$D$439)*('Data % Capital Spread by Acct'!$F$140:$F$439))</f>
        <v>18042.707000000002</v>
      </c>
      <c r="I184" s="614"/>
      <c r="J184" s="614"/>
      <c r="K184" s="614"/>
      <c r="L184" s="20">
        <f>SUMPRODUCT(($B181='Data % Capital Spread by Acct'!$B$140:$B$439)*($E184='Data % Capital Spread by Acct'!$D$140:$D$439)*('Data % Capital Spread by Acct'!$F$140:$F$439))*L181</f>
        <v>0</v>
      </c>
      <c r="M184" s="20">
        <f>SUMPRODUCT(($B181='Data % Capital Spread by Acct'!$B$140:$B$439)*($E184='Data % Capital Spread by Acct'!$D$140:$D$439)*('Data % Capital Spread by Acct'!$F$140:$F$439))*M181</f>
        <v>0</v>
      </c>
      <c r="N184" s="20">
        <f>SUMPRODUCT(($B181='Data % Capital Spread by Acct'!$B$140:$B$439)*($E184='Data % Capital Spread by Acct'!$D$140:$D$439)*('Data % Capital Spread by Acct'!$F$140:$F$439))*N181</f>
        <v>0</v>
      </c>
      <c r="O184" s="20">
        <f>SUMPRODUCT(($B181='Data % Capital Spread by Acct'!$B$140:$B$439)*($E184='Data % Capital Spread by Acct'!$D$140:$D$439)*('Data % Capital Spread by Acct'!$F$140:$F$439))*O181</f>
        <v>0</v>
      </c>
      <c r="P184" s="20">
        <f>SUMPRODUCT(($B181='Data % Capital Spread by Acct'!$B$140:$B$439)*($E184='Data % Capital Spread by Acct'!$D$140:$D$439)*('Data % Capital Spread by Acct'!$F$140:$F$439))*P181</f>
        <v>0</v>
      </c>
      <c r="Q184" s="20">
        <f>SUMPRODUCT(($B181='Data % Capital Spread by Acct'!$B$140:$B$439)*($E184='Data % Capital Spread by Acct'!$D$140:$D$439)*('Data % Capital Spread by Acct'!$F$140:$F$439))*Q181</f>
        <v>0</v>
      </c>
      <c r="R184" s="20">
        <f>SUMPRODUCT(($B181='Data % Capital Spread by Acct'!$B$140:$B$439)*($E184='Data % Capital Spread by Acct'!$D$140:$D$439)*('Data % Capital Spread by Acct'!$F$140:$F$439))*R181</f>
        <v>0</v>
      </c>
      <c r="S184" s="20">
        <f>SUMPRODUCT(($B181='Data % Capital Spread by Acct'!$B$140:$B$439)*($E184='Data % Capital Spread by Acct'!$D$140:$D$439)*('Data % Capital Spread by Acct'!$F$140:$F$439))*S181</f>
        <v>0</v>
      </c>
      <c r="T184" s="20">
        <f>SUMPRODUCT(($B181='Data % Capital Spread by Acct'!$B$140:$B$439)*($E184='Data % Capital Spread by Acct'!$D$140:$D$439)*('Data % Capital Spread by Acct'!$F$140:$F$439))*T181</f>
        <v>25000</v>
      </c>
      <c r="U184" s="20">
        <f>SUMPRODUCT(($B181='Data % Capital Spread by Acct'!$B$140:$B$439)*($E184='Data % Capital Spread by Acct'!$D$140:$D$439)*('Data % Capital Spread by Acct'!$F$140:$F$439))*U181</f>
        <v>25000</v>
      </c>
      <c r="V184" s="20">
        <f>SUMPRODUCT(($B181='Data % Capital Spread by Acct'!$B$140:$B$439)*($E184='Data % Capital Spread by Acct'!$D$140:$D$439)*('Data % Capital Spread by Acct'!$F$140:$F$439))*V181</f>
        <v>110475.04921505145</v>
      </c>
      <c r="W184" s="20">
        <f>SUMPRODUCT(($B181='Data % Capital Spread by Acct'!$B$140:$B$439)*($E184='Data % Capital Spread by Acct'!$D$140:$D$439)*('Data % Capital Spread by Acct'!$F$140:$F$439))*W181</f>
        <v>39974.998162500007</v>
      </c>
      <c r="X184" s="20">
        <f>SUMPRODUCT(($B181='Data % Capital Spread by Acct'!$B$140:$B$439)*($E184='Data % Capital Spread by Acct'!$D$140:$D$439)*('Data % Capital Spread by Acct'!$F$140:$F$439))*X181</f>
        <v>0</v>
      </c>
      <c r="Y184" s="20">
        <f>SUMPRODUCT(($B181='Data % Capital Spread by Acct'!$B$140:$B$439)*($E184='Data % Capital Spread by Acct'!$D$140:$D$439)*('Data % Capital Spread by Acct'!$F$140:$F$439))*Y181</f>
        <v>0</v>
      </c>
      <c r="Z184" s="20">
        <f>SUMPRODUCT(($B181='Data % Capital Spread by Acct'!$B$140:$B$439)*($E184='Data % Capital Spread by Acct'!$D$140:$D$439)*('Data % Capital Spread by Acct'!$F$140:$F$439))*Z181</f>
        <v>0</v>
      </c>
      <c r="AA184" s="20">
        <f>SUMPRODUCT(($B181='Data % Capital Spread by Acct'!$B$140:$B$439)*($E184='Data % Capital Spread by Acct'!$D$140:$D$439)*('Data % Capital Spread by Acct'!$F$140:$F$439))*AA181</f>
        <v>0</v>
      </c>
      <c r="AB184" s="20">
        <f>SUMPRODUCT(($B181='Data % Capital Spread by Acct'!$B$140:$B$439)*($E184='Data % Capital Spread by Acct'!$D$140:$D$439)*('Data % Capital Spread by Acct'!$F$140:$F$439))*AB181</f>
        <v>0</v>
      </c>
      <c r="AC184" s="20">
        <f>SUMPRODUCT(($B181='Data % Capital Spread by Acct'!$B$140:$B$439)*($E184='Data % Capital Spread by Acct'!$D$140:$D$439)*('Data % Capital Spread by Acct'!$F$140:$F$439))*AC181</f>
        <v>0</v>
      </c>
      <c r="AD184" s="20">
        <f>SUMPRODUCT(($B181='Data % Capital Spread by Acct'!$B$140:$B$439)*($E184='Data % Capital Spread by Acct'!$D$140:$D$439)*('Data % Capital Spread by Acct'!$F$140:$F$439))*AD181</f>
        <v>0</v>
      </c>
      <c r="AE184" s="20">
        <f>SUMPRODUCT(($B181='Data % Capital Spread by Acct'!$B$140:$B$439)*($E184='Data % Capital Spread by Acct'!$D$140:$D$439)*('Data % Capital Spread by Acct'!$F$140:$F$439))*AE181</f>
        <v>0</v>
      </c>
      <c r="AF184" s="20">
        <f>SUMPRODUCT(($B181='Data % Capital Spread by Acct'!$B$140:$B$439)*($E184='Data % Capital Spread by Acct'!$D$140:$D$439)*('Data % Capital Spread by Acct'!$F$140:$F$439))*AF181</f>
        <v>0</v>
      </c>
      <c r="AG184" s="20">
        <f>SUMPRODUCT(($B181='Data % Capital Spread by Acct'!$B$140:$B$439)*($E184='Data % Capital Spread by Acct'!$D$140:$D$439)*('Data % Capital Spread by Acct'!$F$140:$F$439))*AG181</f>
        <v>0</v>
      </c>
      <c r="AH184" s="20">
        <f>SUMPRODUCT(($B181='Data % Capital Spread by Acct'!$B$140:$B$439)*($E184='Data % Capital Spread by Acct'!$D$140:$D$439)*('Data % Capital Spread by Acct'!$F$140:$F$439))*AH181</f>
        <v>0</v>
      </c>
      <c r="AI184" s="20">
        <f>SUMPRODUCT(($B181='Data % Capital Spread by Acct'!$B$140:$B$439)*($E184='Data % Capital Spread by Acct'!$D$140:$D$439)*('Data % Capital Spread by Acct'!$F$140:$F$439))*AI181</f>
        <v>0</v>
      </c>
      <c r="AJ184" s="20">
        <f>SUMPRODUCT(($B181='Data % Capital Spread by Acct'!$B$140:$B$439)*($E184='Data % Capital Spread by Acct'!$D$140:$D$439)*('Data % Capital Spread by Acct'!$F$140:$F$439))*AJ181</f>
        <v>0</v>
      </c>
      <c r="AK184" s="20">
        <f>SUMPRODUCT(($B181='Data % Capital Spread by Acct'!$B$140:$B$439)*($E184='Data % Capital Spread by Acct'!$D$140:$D$439)*('Data % Capital Spread by Acct'!$F$140:$F$439))*AK181</f>
        <v>0</v>
      </c>
      <c r="AL184" s="20">
        <f>SUMPRODUCT(($B181='Data % Capital Spread by Acct'!$B$140:$B$439)*($E184='Data % Capital Spread by Acct'!$D$140:$D$439)*('Data % Capital Spread by Acct'!$F$140:$F$439))*AL181</f>
        <v>0</v>
      </c>
      <c r="AM184" s="20">
        <f>SUMPRODUCT(($B181='Data % Capital Spread by Acct'!$B$140:$B$439)*($E184='Data % Capital Spread by Acct'!$D$140:$D$439)*('Data % Capital Spread by Acct'!$F$140:$F$439))*AM181</f>
        <v>0</v>
      </c>
      <c r="AN184" s="614">
        <f t="shared" si="234"/>
        <v>150450.04737755144</v>
      </c>
      <c r="AO184" s="614">
        <f t="shared" si="235"/>
        <v>0</v>
      </c>
    </row>
    <row r="185" spans="1:41" s="373" customFormat="1">
      <c r="A185" s="715"/>
      <c r="B185" s="10" t="s">
        <v>125</v>
      </c>
      <c r="C185" s="332" t="s">
        <v>67</v>
      </c>
      <c r="D185" s="726"/>
      <c r="E185" s="730" t="s">
        <v>8574</v>
      </c>
      <c r="F185" s="705"/>
      <c r="G185" s="722" cm="1">
        <f t="array" ref="G185">SUMPRODUCT((B181='Link In'!$B$109:$B$206)*('Link In'!$J$109:$J$206))*SUMPRODUCT(($B181='Data % Capital Spread by Acct'!$B$140:$B$439)*($E185='Data % Capital Spread by Acct'!$D$140:$D$439)*('Data % Capital Spread by Acct'!$F$140:$F$439))</f>
        <v>0</v>
      </c>
      <c r="H185" s="727"/>
      <c r="I185" s="614"/>
      <c r="J185" s="614"/>
      <c r="K185" s="614"/>
      <c r="L185" s="20">
        <f>SUMPRODUCT(($B181='Data % Capital Spread by Acct'!$B$140:$B$439)*($E185='Data % Capital Spread by Acct'!$D$140:$D$439)*('Data % Capital Spread by Acct'!$F$140:$F$439))*L181</f>
        <v>0</v>
      </c>
      <c r="M185" s="20">
        <f>SUMPRODUCT(($B181='Data % Capital Spread by Acct'!$B$140:$B$439)*($E185='Data % Capital Spread by Acct'!$D$140:$D$439)*('Data % Capital Spread by Acct'!$F$140:$F$439))*M181</f>
        <v>0</v>
      </c>
      <c r="N185" s="20">
        <f>SUMPRODUCT(($B181='Data % Capital Spread by Acct'!$B$140:$B$439)*($E185='Data % Capital Spread by Acct'!$D$140:$D$439)*('Data % Capital Spread by Acct'!$F$140:$F$439))*N181</f>
        <v>0</v>
      </c>
      <c r="O185" s="20">
        <f>SUMPRODUCT(($B181='Data % Capital Spread by Acct'!$B$140:$B$439)*($E185='Data % Capital Spread by Acct'!$D$140:$D$439)*('Data % Capital Spread by Acct'!$F$140:$F$439))*O181</f>
        <v>0</v>
      </c>
      <c r="P185" s="20">
        <f>SUMPRODUCT(($B181='Data % Capital Spread by Acct'!$B$140:$B$439)*($E185='Data % Capital Spread by Acct'!$D$140:$D$439)*('Data % Capital Spread by Acct'!$F$140:$F$439))*P181</f>
        <v>0</v>
      </c>
      <c r="Q185" s="20">
        <f>SUMPRODUCT(($B181='Data % Capital Spread by Acct'!$B$140:$B$439)*($E185='Data % Capital Spread by Acct'!$D$140:$D$439)*('Data % Capital Spread by Acct'!$F$140:$F$439))*Q181</f>
        <v>0</v>
      </c>
      <c r="R185" s="20">
        <f>SUMPRODUCT(($B181='Data % Capital Spread by Acct'!$B$140:$B$439)*($E185='Data % Capital Spread by Acct'!$D$140:$D$439)*('Data % Capital Spread by Acct'!$F$140:$F$439))*R181</f>
        <v>0</v>
      </c>
      <c r="S185" s="20">
        <f>SUMPRODUCT(($B181='Data % Capital Spread by Acct'!$B$140:$B$439)*($E185='Data % Capital Spread by Acct'!$D$140:$D$439)*('Data % Capital Spread by Acct'!$F$140:$F$439))*S181</f>
        <v>0</v>
      </c>
      <c r="T185" s="20">
        <f>SUMPRODUCT(($B181='Data % Capital Spread by Acct'!$B$140:$B$439)*($E185='Data % Capital Spread by Acct'!$D$140:$D$439)*('Data % Capital Spread by Acct'!$F$140:$F$439))*T181</f>
        <v>0</v>
      </c>
      <c r="U185" s="20">
        <f>SUMPRODUCT(($B181='Data % Capital Spread by Acct'!$B$140:$B$439)*($E185='Data % Capital Spread by Acct'!$D$140:$D$439)*('Data % Capital Spread by Acct'!$F$140:$F$439))*U181</f>
        <v>0</v>
      </c>
      <c r="V185" s="20">
        <f>SUMPRODUCT(($B181='Data % Capital Spread by Acct'!$B$140:$B$439)*($E185='Data % Capital Spread by Acct'!$D$140:$D$439)*('Data % Capital Spread by Acct'!$F$140:$F$439))*V181</f>
        <v>0</v>
      </c>
      <c r="W185" s="20">
        <f>SUMPRODUCT(($B181='Data % Capital Spread by Acct'!$B$140:$B$439)*($E185='Data % Capital Spread by Acct'!$D$140:$D$439)*('Data % Capital Spread by Acct'!$F$140:$F$439))*W181</f>
        <v>0</v>
      </c>
      <c r="X185" s="20">
        <f>SUMPRODUCT(($B181='Data % Capital Spread by Acct'!$B$140:$B$439)*($E185='Data % Capital Spread by Acct'!$D$140:$D$439)*('Data % Capital Spread by Acct'!$F$140:$F$439))*X181</f>
        <v>0</v>
      </c>
      <c r="Y185" s="20">
        <f>SUMPRODUCT(($B181='Data % Capital Spread by Acct'!$B$140:$B$439)*($E185='Data % Capital Spread by Acct'!$D$140:$D$439)*('Data % Capital Spread by Acct'!$F$140:$F$439))*Y181</f>
        <v>0</v>
      </c>
      <c r="Z185" s="20">
        <f>SUMPRODUCT(($B181='Data % Capital Spread by Acct'!$B$140:$B$439)*($E185='Data % Capital Spread by Acct'!$D$140:$D$439)*('Data % Capital Spread by Acct'!$F$140:$F$439))*Z181</f>
        <v>0</v>
      </c>
      <c r="AA185" s="20">
        <f>SUMPRODUCT(($B181='Data % Capital Spread by Acct'!$B$140:$B$439)*($E185='Data % Capital Spread by Acct'!$D$140:$D$439)*('Data % Capital Spread by Acct'!$F$140:$F$439))*AA181</f>
        <v>0</v>
      </c>
      <c r="AB185" s="20">
        <f>SUMPRODUCT(($B181='Data % Capital Spread by Acct'!$B$140:$B$439)*($E185='Data % Capital Spread by Acct'!$D$140:$D$439)*('Data % Capital Spread by Acct'!$F$140:$F$439))*AB181</f>
        <v>0</v>
      </c>
      <c r="AC185" s="20">
        <f>SUMPRODUCT(($B181='Data % Capital Spread by Acct'!$B$140:$B$439)*($E185='Data % Capital Spread by Acct'!$D$140:$D$439)*('Data % Capital Spread by Acct'!$F$140:$F$439))*AC181</f>
        <v>0</v>
      </c>
      <c r="AD185" s="20">
        <f>SUMPRODUCT(($B181='Data % Capital Spread by Acct'!$B$140:$B$439)*($E185='Data % Capital Spread by Acct'!$D$140:$D$439)*('Data % Capital Spread by Acct'!$F$140:$F$439))*AD181</f>
        <v>0</v>
      </c>
      <c r="AE185" s="20">
        <f>SUMPRODUCT(($B181='Data % Capital Spread by Acct'!$B$140:$B$439)*($E185='Data % Capital Spread by Acct'!$D$140:$D$439)*('Data % Capital Spread by Acct'!$F$140:$F$439))*AE181</f>
        <v>0</v>
      </c>
      <c r="AF185" s="20">
        <f>SUMPRODUCT(($B181='Data % Capital Spread by Acct'!$B$140:$B$439)*($E185='Data % Capital Spread by Acct'!$D$140:$D$439)*('Data % Capital Spread by Acct'!$F$140:$F$439))*AF181</f>
        <v>0</v>
      </c>
      <c r="AG185" s="20">
        <f>SUMPRODUCT(($B181='Data % Capital Spread by Acct'!$B$140:$B$439)*($E185='Data % Capital Spread by Acct'!$D$140:$D$439)*('Data % Capital Spread by Acct'!$F$140:$F$439))*AG181</f>
        <v>0</v>
      </c>
      <c r="AH185" s="20">
        <f>SUMPRODUCT(($B181='Data % Capital Spread by Acct'!$B$140:$B$439)*($E185='Data % Capital Spread by Acct'!$D$140:$D$439)*('Data % Capital Spread by Acct'!$F$140:$F$439))*AH181</f>
        <v>0</v>
      </c>
      <c r="AI185" s="20">
        <f>SUMPRODUCT(($B181='Data % Capital Spread by Acct'!$B$140:$B$439)*($E185='Data % Capital Spread by Acct'!$D$140:$D$439)*('Data % Capital Spread by Acct'!$F$140:$F$439))*AI181</f>
        <v>0</v>
      </c>
      <c r="AJ185" s="20">
        <f>SUMPRODUCT(($B181='Data % Capital Spread by Acct'!$B$140:$B$439)*($E185='Data % Capital Spread by Acct'!$D$140:$D$439)*('Data % Capital Spread by Acct'!$F$140:$F$439))*AJ181</f>
        <v>0</v>
      </c>
      <c r="AK185" s="20">
        <f>SUMPRODUCT(($B181='Data % Capital Spread by Acct'!$B$140:$B$439)*($E185='Data % Capital Spread by Acct'!$D$140:$D$439)*('Data % Capital Spread by Acct'!$F$140:$F$439))*AK181</f>
        <v>0</v>
      </c>
      <c r="AL185" s="20">
        <f>SUMPRODUCT(($B181='Data % Capital Spread by Acct'!$B$140:$B$439)*($E185='Data % Capital Spread by Acct'!$D$140:$D$439)*('Data % Capital Spread by Acct'!$F$140:$F$439))*AL181</f>
        <v>0</v>
      </c>
      <c r="AM185" s="20">
        <f>SUMPRODUCT(($B181='Data % Capital Spread by Acct'!$B$140:$B$439)*($E185='Data % Capital Spread by Acct'!$D$140:$D$439)*('Data % Capital Spread by Acct'!$F$140:$F$439))*AM181</f>
        <v>0</v>
      </c>
      <c r="AN185" s="614">
        <f t="shared" si="234"/>
        <v>0</v>
      </c>
      <c r="AO185" s="614">
        <f t="shared" si="235"/>
        <v>0</v>
      </c>
    </row>
    <row r="186" spans="1:41" s="373" customFormat="1">
      <c r="A186" s="3"/>
      <c r="B186" s="3"/>
      <c r="C186" s="329" t="s">
        <v>648</v>
      </c>
      <c r="D186" s="27"/>
      <c r="E186" s="27"/>
      <c r="F186" s="27"/>
      <c r="G186" s="706">
        <f>SUM(G182:G185)</f>
        <v>36190.680000000008</v>
      </c>
      <c r="H186" s="706">
        <f>SUM(H182:H185)</f>
        <v>360854.14000000007</v>
      </c>
      <c r="I186" s="706">
        <f t="shared" ref="I186" si="351">SUM(I182:I185)</f>
        <v>0</v>
      </c>
      <c r="J186" s="706">
        <f t="shared" ref="J186" si="352">SUM(J182:J185)</f>
        <v>0</v>
      </c>
      <c r="K186" s="706">
        <f t="shared" ref="K186" si="353">SUM(K182:K185)</f>
        <v>0</v>
      </c>
      <c r="L186" s="706">
        <f t="shared" ref="L186:P186" si="354">SUM(L182:L185)</f>
        <v>0</v>
      </c>
      <c r="M186" s="706">
        <f t="shared" si="354"/>
        <v>0</v>
      </c>
      <c r="N186" s="706">
        <f t="shared" si="354"/>
        <v>0</v>
      </c>
      <c r="O186" s="706">
        <f t="shared" si="354"/>
        <v>0</v>
      </c>
      <c r="P186" s="706">
        <f t="shared" si="354"/>
        <v>0</v>
      </c>
      <c r="Q186" s="706">
        <f t="shared" ref="Q186" si="355">SUM(Q182:Q185)</f>
        <v>0</v>
      </c>
      <c r="R186" s="706">
        <f t="shared" ref="R186" si="356">SUM(R182:R185)</f>
        <v>0</v>
      </c>
      <c r="S186" s="706">
        <f t="shared" ref="S186" si="357">SUM(S182:S185)</f>
        <v>0</v>
      </c>
      <c r="T186" s="706">
        <f t="shared" ref="T186:U186" si="358">SUM(T182:T185)</f>
        <v>500000</v>
      </c>
      <c r="U186" s="706">
        <f t="shared" si="358"/>
        <v>500000</v>
      </c>
      <c r="V186" s="706">
        <f t="shared" ref="V186" si="359">SUM(V182:V185)</f>
        <v>2209500.9843010288</v>
      </c>
      <c r="W186" s="706">
        <f t="shared" ref="W186" si="360">SUM(W182:W185)</f>
        <v>799499.96325000015</v>
      </c>
      <c r="X186" s="706">
        <f t="shared" ref="X186" si="361">SUM(X182:X185)</f>
        <v>0</v>
      </c>
      <c r="Y186" s="706">
        <f t="shared" ref="Y186" si="362">SUM(Y182:Y185)</f>
        <v>0</v>
      </c>
      <c r="Z186" s="706">
        <f t="shared" ref="Z186" si="363">SUM(Z182:Z185)</f>
        <v>0</v>
      </c>
      <c r="AA186" s="706">
        <f t="shared" ref="AA186" si="364">SUM(AA182:AA185)</f>
        <v>0</v>
      </c>
      <c r="AB186" s="706">
        <f t="shared" ref="AB186" si="365">SUM(AB182:AB185)</f>
        <v>0</v>
      </c>
      <c r="AC186" s="706">
        <f t="shared" ref="AC186" si="366">SUM(AC182:AC185)</f>
        <v>0</v>
      </c>
      <c r="AD186" s="706">
        <f t="shared" ref="AD186" si="367">SUM(AD182:AD185)</f>
        <v>0</v>
      </c>
      <c r="AE186" s="706">
        <f t="shared" ref="AE186" si="368">SUM(AE182:AE185)</f>
        <v>0</v>
      </c>
      <c r="AF186" s="706">
        <f t="shared" ref="AF186" si="369">SUM(AF182:AF185)</f>
        <v>0</v>
      </c>
      <c r="AG186" s="706">
        <f t="shared" ref="AG186" si="370">SUM(AG182:AG185)</f>
        <v>0</v>
      </c>
      <c r="AH186" s="706">
        <f t="shared" ref="AH186" si="371">SUM(AH182:AH185)</f>
        <v>0</v>
      </c>
      <c r="AI186" s="706">
        <f t="shared" ref="AI186" si="372">SUM(AI182:AI185)</f>
        <v>0</v>
      </c>
      <c r="AJ186" s="706">
        <f t="shared" ref="AJ186" si="373">SUM(AJ182:AJ185)</f>
        <v>0</v>
      </c>
      <c r="AK186" s="706">
        <f t="shared" ref="AK186" si="374">SUM(AK182:AK185)</f>
        <v>0</v>
      </c>
      <c r="AL186" s="706">
        <f t="shared" ref="AL186" si="375">SUM(AL182:AL185)</f>
        <v>0</v>
      </c>
      <c r="AM186" s="706">
        <f t="shared" ref="AM186" si="376">SUM(AM182:AM185)</f>
        <v>0</v>
      </c>
      <c r="AN186" s="706">
        <f t="shared" si="234"/>
        <v>3009000.9475510288</v>
      </c>
      <c r="AO186" s="706">
        <f t="shared" si="235"/>
        <v>0</v>
      </c>
    </row>
    <row r="187" spans="1:41" s="373" customFormat="1">
      <c r="A187" s="493">
        <f>A181+1</f>
        <v>7</v>
      </c>
      <c r="B187" s="716" t="str">
        <f>IF(VLOOKUP($A187,'SCEP Rate Case Slippage'!$A$60:$F$110,3,FALSE)=0,"Future Use",VLOOKUP($A187,'SCEP Rate Case Slippage'!$A$60:$F$110,3,FALSE))</f>
        <v>I12-02axxx</v>
      </c>
      <c r="C187" s="687" t="str">
        <f>IF(VLOOKUP($A187,'SCEP Rate Case Slippage'!$A$60:$F$110,3,FALSE)=0,"",VLOOKUP($A187,'SCEP Rate Case Slippage'!$A$60:$F$110,4,FALSE))</f>
        <v>KRS 1 Screw Press</v>
      </c>
      <c r="D187" s="726">
        <f>IF(VLOOKUP($A187,'SCEP Rate Case Slippage'!$A$60:$F$110,6,FALSE)=0,"",VLOOKUP($A187,'SCEP Rate Case Slippage'!$A$60:$F$110,6,FALSE))</f>
        <v>46326</v>
      </c>
      <c r="E187" s="27"/>
      <c r="F187" s="27"/>
      <c r="G187" s="27"/>
      <c r="H187" s="719"/>
      <c r="I187" s="719"/>
      <c r="J187" s="719"/>
      <c r="K187" s="719"/>
      <c r="L187" s="333">
        <f>SUMPRODUCT(($B187='SCEP Rate Case Slippage'!$C$10:$C$111)*('SCEP Rate Case Slippage'!J$10:J$111))</f>
        <v>111087.15913444257</v>
      </c>
      <c r="M187" s="333">
        <f>SUMPRODUCT(($B187='SCEP Rate Case Slippage'!$C$10:$C$111)*('SCEP Rate Case Slippage'!K$10:K$111))</f>
        <v>148223.63897968974</v>
      </c>
      <c r="N187" s="333">
        <f>SUMPRODUCT(($B187='SCEP Rate Case Slippage'!$C$10:$C$111)*('SCEP Rate Case Slippage'!L$10:L$111))</f>
        <v>223126.46855807718</v>
      </c>
      <c r="O187" s="333">
        <f>SUMPRODUCT(($B187='SCEP Rate Case Slippage'!$C$10:$C$111)*('SCEP Rate Case Slippage'!M$10:M$111))</f>
        <v>224556.3522191848</v>
      </c>
      <c r="P187" s="333">
        <f>SUMPRODUCT(($B187='SCEP Rate Case Slippage'!$C$10:$C$111)*('SCEP Rate Case Slippage'!N$10:N$111))</f>
        <v>225995.3991467462</v>
      </c>
      <c r="Q187" s="333">
        <f>SUMPRODUCT(($B187='SCEP Rate Case Slippage'!$C$10:$C$111)*('SCEP Rate Case Slippage'!O$10:O$111))</f>
        <v>28764.092273638205</v>
      </c>
      <c r="R187" s="333">
        <f>SUMPRODUCT(($B187='SCEP Rate Case Slippage'!$C$10:$C$111)*('SCEP Rate Case Slippage'!P$10:P$111))</f>
        <v>28948.424082564583</v>
      </c>
      <c r="S187" s="333">
        <f>SUMPRODUCT(($B187='SCEP Rate Case Slippage'!$C$10:$C$111)*('SCEP Rate Case Slippage'!Q$10:Q$111))</f>
        <v>29133.937163455288</v>
      </c>
      <c r="T187" s="333">
        <f>SUMPRODUCT(($B187='SCEP Rate Case Slippage'!$C$10:$C$111)*('SCEP Rate Case Slippage'!R$10:R$111))</f>
        <v>29320.63908637358</v>
      </c>
      <c r="U187" s="333">
        <f>SUMPRODUCT(($B187='SCEP Rate Case Slippage'!$C$10:$C$111)*('SCEP Rate Case Slippage'!S$10:S$111))</f>
        <v>29508.537469894694</v>
      </c>
      <c r="V187" s="333">
        <f>SUMPRODUCT(($B187='SCEP Rate Case Slippage'!$C$10:$C$111)*('SCEP Rate Case Slippage'!U$10:U$111))</f>
        <v>275896.18338500673</v>
      </c>
      <c r="W187" s="333">
        <f>SUMPRODUCT(($B187='SCEP Rate Case Slippage'!$C$10:$C$111)*('SCEP Rate Case Slippage'!V$10:V$111))</f>
        <v>277566.38990517368</v>
      </c>
      <c r="X187" s="333">
        <f>SUMPRODUCT(($B187='SCEP Rate Case Slippage'!$C$10:$C$111)*('SCEP Rate Case Slippage'!W$10:W$111))</f>
        <v>555140.6836624305</v>
      </c>
      <c r="Y187" s="333">
        <f>SUMPRODUCT(($B187='SCEP Rate Case Slippage'!$C$10:$C$111)*('SCEP Rate Case Slippage'!X$10:X$111))</f>
        <v>594919.51711037068</v>
      </c>
      <c r="Z187" s="333">
        <f>SUMPRODUCT(($B187='SCEP Rate Case Slippage'!$C$10:$C$111)*('SCEP Rate Case Slippage'!Y$10:Y$111))</f>
        <v>1113893.0202122335</v>
      </c>
      <c r="AA187" s="333">
        <f>SUMPRODUCT(($B187='SCEP Rate Case Slippage'!$C$10:$C$111)*('SCEP Rate Case Slippage'!Z$10:Z$111))</f>
        <v>458488.05855209357</v>
      </c>
      <c r="AB187" s="333">
        <f>SUMPRODUCT(($B187='SCEP Rate Case Slippage'!$C$10:$C$111)*('SCEP Rate Case Slippage'!AA$10:AA$111))</f>
        <v>461263.63063655328</v>
      </c>
      <c r="AC187" s="333">
        <f>SUMPRODUCT(($B187='SCEP Rate Case Slippage'!$C$10:$C$111)*('SCEP Rate Case Slippage'!AB$10:AB$111))</f>
        <v>464056.00534051936</v>
      </c>
      <c r="AD187" s="333">
        <f>SUMPRODUCT(($B187='SCEP Rate Case Slippage'!$C$10:$C$111)*('SCEP Rate Case Slippage'!AC$10:AC$111))</f>
        <v>466865.28438284958</v>
      </c>
      <c r="AE187" s="333">
        <f>SUMPRODUCT(($B187='SCEP Rate Case Slippage'!$C$10:$C$111)*('SCEP Rate Case Slippage'!AD$10:AD$111))</f>
        <v>469691.57009818219</v>
      </c>
      <c r="AF187" s="333">
        <f>SUMPRODUCT(($B187='SCEP Rate Case Slippage'!$C$10:$C$111)*('SCEP Rate Case Slippage'!AE$10:AE$111))</f>
        <v>440100</v>
      </c>
      <c r="AG187" s="333">
        <f>SUMPRODUCT(($B187='SCEP Rate Case Slippage'!$C$10:$C$111)*('SCEP Rate Case Slippage'!AF$10:AF$111))</f>
        <v>422119.7145</v>
      </c>
      <c r="AH187" s="333">
        <f>SUMPRODUCT(($B187='SCEP Rate Case Slippage'!$C$10:$C$111)*('SCEP Rate Case Slippage'!AH$10:AH$111))</f>
        <v>999999.62100000004</v>
      </c>
      <c r="AI187" s="333" cm="1">
        <f t="array" ref="AI187">SUMPRODUCT(($B187='SCEP Rate Case Slippage'!$C$10:$C$111)*('SCEP Rate Case Slippage'!BG$10:BG$111))</f>
        <v>0</v>
      </c>
      <c r="AJ187" s="333" cm="1">
        <f t="array" ref="AJ187">SUMPRODUCT(($B187='SCEP Rate Case Slippage'!$C$10:$C$111)*('SCEP Rate Case Slippage'!BT$10:BT$111))</f>
        <v>0</v>
      </c>
      <c r="AK187" s="333">
        <f>SUMPRODUCT(($B187='SCEP Rate Case Slippage'!$C$10:$C$111)*('SCEP Rate Case Slippage'!AK$10:AK$111))</f>
        <v>0</v>
      </c>
      <c r="AL187" s="333">
        <f>SUMPRODUCT(($B187='SCEP Rate Case Slippage'!$C$10:$C$111)*('SCEP Rate Case Slippage'!AL$10:AL$111))</f>
        <v>0</v>
      </c>
      <c r="AM187" s="333">
        <f>SUMPRODUCT(($B187='SCEP Rate Case Slippage'!$C$10:$C$111)*('SCEP Rate Case Slippage'!AM$10:AM$111))</f>
        <v>0</v>
      </c>
      <c r="AN187" s="719">
        <f t="shared" si="234"/>
        <v>6000000.0577854132</v>
      </c>
      <c r="AO187" s="719">
        <f t="shared" si="235"/>
        <v>961753.11031177861</v>
      </c>
    </row>
    <row r="188" spans="1:41" s="387" customFormat="1">
      <c r="A188" s="3"/>
      <c r="B188" s="3"/>
      <c r="C188" s="332" t="str">
        <f>IF('Data % Capital Spread by Acct'!E177="","",'Data % Capital Spread by Acct'!E177)</f>
        <v>311200-Pump Eqp Electric</v>
      </c>
      <c r="D188" s="728"/>
      <c r="E188" s="705" t="str">
        <f t="shared" ref="E188:E191" si="377">IF(C188="Reserved","",LEFT(C188,6))</f>
        <v>311200</v>
      </c>
      <c r="F188" s="705" t="s">
        <v>581</v>
      </c>
      <c r="G188" s="722" cm="1">
        <f t="array" ref="G188">SUMPRODUCT((B187='Link In'!$B$109:$B$206)*('Link In'!$J$109:$J$206))*SUMPRODUCT(($B187='Data % Capital Spread by Acct'!$B$140:$B$439)*($E188='Data % Capital Spread by Acct'!$D$140:$D$439)*('Data % Capital Spread by Acct'!$F$140:$F$439))</f>
        <v>0</v>
      </c>
      <c r="H188" s="727" cm="1">
        <f t="array" ref="H188">IFERROR(VLOOKUP(B187,'Link In'!$B$109:$G$206,5,FALSE),0)*SUMPRODUCT(($B187='Data % Capital Spread by Acct'!$B$140:$B$439)*($E188='Data % Capital Spread by Acct'!$D$140:$D$439)*('Data % Capital Spread by Acct'!$F$140:$F$439))</f>
        <v>0</v>
      </c>
      <c r="I188" s="614"/>
      <c r="J188" s="614"/>
      <c r="K188" s="614"/>
      <c r="L188" s="20">
        <f>SUMPRODUCT(($B187='Data % Capital Spread by Acct'!$B$140:$B$439)*($E188='Data % Capital Spread by Acct'!$D$140:$D$439)*('Data % Capital Spread by Acct'!$F$140:$F$439))*L187</f>
        <v>49989.22161049916</v>
      </c>
      <c r="M188" s="20">
        <f>SUMPRODUCT(($B187='Data % Capital Spread by Acct'!$B$140:$B$439)*($E188='Data % Capital Spread by Acct'!$D$140:$D$439)*('Data % Capital Spread by Acct'!$F$140:$F$439))*M187</f>
        <v>66700.637540860393</v>
      </c>
      <c r="N188" s="20">
        <f>SUMPRODUCT(($B187='Data % Capital Spread by Acct'!$B$140:$B$439)*($E188='Data % Capital Spread by Acct'!$D$140:$D$439)*('Data % Capital Spread by Acct'!$F$140:$F$439))*N187</f>
        <v>100406.91085113473</v>
      </c>
      <c r="O188" s="20">
        <f>SUMPRODUCT(($B187='Data % Capital Spread by Acct'!$B$140:$B$439)*($E188='Data % Capital Spread by Acct'!$D$140:$D$439)*('Data % Capital Spread by Acct'!$F$140:$F$439))*O187</f>
        <v>101050.35849863317</v>
      </c>
      <c r="P188" s="20">
        <f>SUMPRODUCT(($B187='Data % Capital Spread by Acct'!$B$140:$B$439)*($E188='Data % Capital Spread by Acct'!$D$140:$D$439)*('Data % Capital Spread by Acct'!$F$140:$F$439))*P187</f>
        <v>101697.92961603579</v>
      </c>
      <c r="Q188" s="20">
        <f>SUMPRODUCT(($B187='Data % Capital Spread by Acct'!$B$140:$B$439)*($E188='Data % Capital Spread by Acct'!$D$140:$D$439)*('Data % Capital Spread by Acct'!$F$140:$F$439))*Q187</f>
        <v>12943.841523137193</v>
      </c>
      <c r="R188" s="20">
        <f>SUMPRODUCT(($B187='Data % Capital Spread by Acct'!$B$140:$B$439)*($E188='Data % Capital Spread by Acct'!$D$140:$D$439)*('Data % Capital Spread by Acct'!$F$140:$F$439))*R187</f>
        <v>13026.790837154063</v>
      </c>
      <c r="S188" s="20">
        <f>SUMPRODUCT(($B187='Data % Capital Spread by Acct'!$B$140:$B$439)*($E188='Data % Capital Spread by Acct'!$D$140:$D$439)*('Data % Capital Spread by Acct'!$F$140:$F$439))*S187</f>
        <v>13110.271723554881</v>
      </c>
      <c r="T188" s="20">
        <f>SUMPRODUCT(($B187='Data % Capital Spread by Acct'!$B$140:$B$439)*($E188='Data % Capital Spread by Acct'!$D$140:$D$439)*('Data % Capital Spread by Acct'!$F$140:$F$439))*T187</f>
        <v>13194.287588868112</v>
      </c>
      <c r="U188" s="20">
        <f>SUMPRODUCT(($B187='Data % Capital Spread by Acct'!$B$140:$B$439)*($E188='Data % Capital Spread by Acct'!$D$140:$D$439)*('Data % Capital Spread by Acct'!$F$140:$F$439))*U187</f>
        <v>13278.841861452613</v>
      </c>
      <c r="V188" s="20">
        <f>SUMPRODUCT(($B187='Data % Capital Spread by Acct'!$B$140:$B$439)*($E188='Data % Capital Spread by Acct'!$D$140:$D$439)*('Data % Capital Spread by Acct'!$F$140:$F$439))*V187</f>
        <v>124153.28252325303</v>
      </c>
      <c r="W188" s="20">
        <f>SUMPRODUCT(($B187='Data % Capital Spread by Acct'!$B$140:$B$439)*($E188='Data % Capital Spread by Acct'!$D$140:$D$439)*('Data % Capital Spread by Acct'!$F$140:$F$439))*W187</f>
        <v>124904.87545732816</v>
      </c>
      <c r="X188" s="20">
        <f>SUMPRODUCT(($B187='Data % Capital Spread by Acct'!$B$140:$B$439)*($E188='Data % Capital Spread by Acct'!$D$140:$D$439)*('Data % Capital Spread by Acct'!$F$140:$F$439))*X187</f>
        <v>249813.30764809373</v>
      </c>
      <c r="Y188" s="20">
        <f>SUMPRODUCT(($B187='Data % Capital Spread by Acct'!$B$140:$B$439)*($E188='Data % Capital Spread by Acct'!$D$140:$D$439)*('Data % Capital Spread by Acct'!$F$140:$F$439))*Y187</f>
        <v>267713.7826996668</v>
      </c>
      <c r="Z188" s="20">
        <f>SUMPRODUCT(($B187='Data % Capital Spread by Acct'!$B$140:$B$439)*($E188='Data % Capital Spread by Acct'!$D$140:$D$439)*('Data % Capital Spread by Acct'!$F$140:$F$439))*Z187</f>
        <v>501251.85909550509</v>
      </c>
      <c r="AA188" s="20">
        <f>SUMPRODUCT(($B187='Data % Capital Spread by Acct'!$B$140:$B$439)*($E188='Data % Capital Spread by Acct'!$D$140:$D$439)*('Data % Capital Spread by Acct'!$F$140:$F$439))*AA187</f>
        <v>206319.62634844211</v>
      </c>
      <c r="AB188" s="20">
        <f>SUMPRODUCT(($B187='Data % Capital Spread by Acct'!$B$140:$B$439)*($E188='Data % Capital Spread by Acct'!$D$140:$D$439)*('Data % Capital Spread by Acct'!$F$140:$F$439))*AB187</f>
        <v>207568.63378644898</v>
      </c>
      <c r="AC188" s="20">
        <f>SUMPRODUCT(($B187='Data % Capital Spread by Acct'!$B$140:$B$439)*($E188='Data % Capital Spread by Acct'!$D$140:$D$439)*('Data % Capital Spread by Acct'!$F$140:$F$439))*AC187</f>
        <v>208825.20240323371</v>
      </c>
      <c r="AD188" s="20">
        <f>SUMPRODUCT(($B187='Data % Capital Spread by Acct'!$B$140:$B$439)*($E188='Data % Capital Spread by Acct'!$D$140:$D$439)*('Data % Capital Spread by Acct'!$F$140:$F$439))*AD187</f>
        <v>210089.37797228232</v>
      </c>
      <c r="AE188" s="20">
        <f>SUMPRODUCT(($B187='Data % Capital Spread by Acct'!$B$140:$B$439)*($E188='Data % Capital Spread by Acct'!$D$140:$D$439)*('Data % Capital Spread by Acct'!$F$140:$F$439))*AE187</f>
        <v>211361.206544182</v>
      </c>
      <c r="AF188" s="20">
        <f>SUMPRODUCT(($B187='Data % Capital Spread by Acct'!$B$140:$B$439)*($E188='Data % Capital Spread by Acct'!$D$140:$D$439)*('Data % Capital Spread by Acct'!$F$140:$F$439))*AF187</f>
        <v>198045</v>
      </c>
      <c r="AG188" s="20">
        <f>SUMPRODUCT(($B187='Data % Capital Spread by Acct'!$B$140:$B$439)*($E188='Data % Capital Spread by Acct'!$D$140:$D$439)*('Data % Capital Spread by Acct'!$F$140:$F$439))*AG187</f>
        <v>189953.871525</v>
      </c>
      <c r="AH188" s="20" cm="1">
        <f t="array" ref="AH188">SUMPRODUCT(($B187='Data % Capital Spread by Acct'!$B$140:$B$439)*($E188='Data % Capital Spread by Acct'!$D$140:$D$439)*('Data % Capital Spread by Acct'!$F$140:$F$439))*AH187</f>
        <v>449999.82945000002</v>
      </c>
      <c r="AI188" s="20">
        <f>SUMPRODUCT(($B187='Data % Capital Spread by Acct'!$B$140:$B$439)*($E188='Data % Capital Spread by Acct'!$D$140:$D$439)*('Data % Capital Spread by Acct'!$F$140:$F$439))*AI187</f>
        <v>0</v>
      </c>
      <c r="AJ188" s="20">
        <f>SUMPRODUCT(($B187='Data % Capital Spread by Acct'!$B$140:$B$439)*($E188='Data % Capital Spread by Acct'!$D$140:$D$439)*('Data % Capital Spread by Acct'!$F$140:$F$439))*AJ187</f>
        <v>0</v>
      </c>
      <c r="AK188" s="20">
        <f>SUMPRODUCT(($B187='Data % Capital Spread by Acct'!$B$140:$B$439)*($E188='Data % Capital Spread by Acct'!$D$140:$D$439)*('Data % Capital Spread by Acct'!$F$140:$F$439))*AK187</f>
        <v>0</v>
      </c>
      <c r="AL188" s="20">
        <f>SUMPRODUCT(($B187='Data % Capital Spread by Acct'!$B$140:$B$439)*($E188='Data % Capital Spread by Acct'!$D$140:$D$439)*('Data % Capital Spread by Acct'!$F$140:$F$439))*AL187</f>
        <v>0</v>
      </c>
      <c r="AM188" s="20">
        <f>SUMPRODUCT(($B187='Data % Capital Spread by Acct'!$B$140:$B$439)*($E188='Data % Capital Spread by Acct'!$D$140:$D$439)*('Data % Capital Spread by Acct'!$F$140:$F$439))*AM187</f>
        <v>0</v>
      </c>
      <c r="AN188" s="614">
        <f t="shared" si="234"/>
        <v>2700000.0260034357</v>
      </c>
      <c r="AO188" s="614">
        <f t="shared" si="235"/>
        <v>432788.89964030043</v>
      </c>
    </row>
    <row r="189" spans="1:41" s="387" customFormat="1">
      <c r="A189" s="3"/>
      <c r="B189" s="3"/>
      <c r="C189" s="332" t="str">
        <f>IF('Data % Capital Spread by Acct'!E178="","",'Data % Capital Spread by Acct'!E178)</f>
        <v>320100-WT Equip Non-Media</v>
      </c>
      <c r="D189" s="728"/>
      <c r="E189" s="705" t="str">
        <f t="shared" si="377"/>
        <v>320100</v>
      </c>
      <c r="F189" s="705" t="s">
        <v>581</v>
      </c>
      <c r="G189" s="722" cm="1">
        <f t="array" ref="G189">SUMPRODUCT((B187='Link In'!$B$109:$B$206)*('Link In'!$J$109:$J$206))*SUMPRODUCT(($B187='Data % Capital Spread by Acct'!$B$140:$B$439)*($E189='Data % Capital Spread by Acct'!$D$140:$D$439)*('Data % Capital Spread by Acct'!$F$140:$F$439))</f>
        <v>0</v>
      </c>
      <c r="H189" s="727" cm="1">
        <f t="array" ref="H189">IFERROR(VLOOKUP(B187,'Link In'!$B$109:$G$206,5,FALSE),0)*SUMPRODUCT(($B187='Data % Capital Spread by Acct'!$B$140:$B$439)*($E189='Data % Capital Spread by Acct'!$D$140:$D$439)*('Data % Capital Spread by Acct'!$F$140:$F$439))</f>
        <v>0</v>
      </c>
      <c r="I189" s="614"/>
      <c r="J189" s="614"/>
      <c r="K189" s="614"/>
      <c r="L189" s="20">
        <f>SUMPRODUCT(($B187='Data % Capital Spread by Acct'!$B$140:$B$439)*($E189='Data % Capital Spread by Acct'!$D$140:$D$439)*('Data % Capital Spread by Acct'!$F$140:$F$439))*L187</f>
        <v>33326.147740332766</v>
      </c>
      <c r="M189" s="20">
        <f>SUMPRODUCT(($B187='Data % Capital Spread by Acct'!$B$140:$B$439)*($E189='Data % Capital Spread by Acct'!$D$140:$D$439)*('Data % Capital Spread by Acct'!$F$140:$F$439))*M187</f>
        <v>44467.091693906921</v>
      </c>
      <c r="N189" s="20">
        <f>SUMPRODUCT(($B187='Data % Capital Spread by Acct'!$B$140:$B$439)*($E189='Data % Capital Spread by Acct'!$D$140:$D$439)*('Data % Capital Spread by Acct'!$F$140:$F$439))*N187</f>
        <v>66937.940567423153</v>
      </c>
      <c r="O189" s="20">
        <f>SUMPRODUCT(($B187='Data % Capital Spread by Acct'!$B$140:$B$439)*($E189='Data % Capital Spread by Acct'!$D$140:$D$439)*('Data % Capital Spread by Acct'!$F$140:$F$439))*O187</f>
        <v>67366.905665755432</v>
      </c>
      <c r="P189" s="20">
        <f>SUMPRODUCT(($B187='Data % Capital Spread by Acct'!$B$140:$B$439)*($E189='Data % Capital Spread by Acct'!$D$140:$D$439)*('Data % Capital Spread by Acct'!$F$140:$F$439))*P187</f>
        <v>67798.619744023861</v>
      </c>
      <c r="Q189" s="20">
        <f>SUMPRODUCT(($B187='Data % Capital Spread by Acct'!$B$140:$B$439)*($E189='Data % Capital Spread by Acct'!$D$140:$D$439)*('Data % Capital Spread by Acct'!$F$140:$F$439))*Q187</f>
        <v>8629.2276820914612</v>
      </c>
      <c r="R189" s="20">
        <f>SUMPRODUCT(($B187='Data % Capital Spread by Acct'!$B$140:$B$439)*($E189='Data % Capital Spread by Acct'!$D$140:$D$439)*('Data % Capital Spread by Acct'!$F$140:$F$439))*R187</f>
        <v>8684.5272247693738</v>
      </c>
      <c r="S189" s="20">
        <f>SUMPRODUCT(($B187='Data % Capital Spread by Acct'!$B$140:$B$439)*($E189='Data % Capital Spread by Acct'!$D$140:$D$439)*('Data % Capital Spread by Acct'!$F$140:$F$439))*S187</f>
        <v>8740.1811490365853</v>
      </c>
      <c r="T189" s="20">
        <f>SUMPRODUCT(($B187='Data % Capital Spread by Acct'!$B$140:$B$439)*($E189='Data % Capital Spread by Acct'!$D$140:$D$439)*('Data % Capital Spread by Acct'!$F$140:$F$439))*T187</f>
        <v>8796.1917259120728</v>
      </c>
      <c r="U189" s="20">
        <f>SUMPRODUCT(($B187='Data % Capital Spread by Acct'!$B$140:$B$439)*($E189='Data % Capital Spread by Acct'!$D$140:$D$439)*('Data % Capital Spread by Acct'!$F$140:$F$439))*U187</f>
        <v>8852.5612409684072</v>
      </c>
      <c r="V189" s="20">
        <f>SUMPRODUCT(($B187='Data % Capital Spread by Acct'!$B$140:$B$439)*($E189='Data % Capital Spread by Acct'!$D$140:$D$439)*('Data % Capital Spread by Acct'!$F$140:$F$439))*V187</f>
        <v>82768.85501550202</v>
      </c>
      <c r="W189" s="20">
        <f>SUMPRODUCT(($B187='Data % Capital Spread by Acct'!$B$140:$B$439)*($E189='Data % Capital Spread by Acct'!$D$140:$D$439)*('Data % Capital Spread by Acct'!$F$140:$F$439))*W187</f>
        <v>83269.916971552098</v>
      </c>
      <c r="X189" s="20">
        <f>SUMPRODUCT(($B187='Data % Capital Spread by Acct'!$B$140:$B$439)*($E189='Data % Capital Spread by Acct'!$D$140:$D$439)*('Data % Capital Spread by Acct'!$F$140:$F$439))*X187</f>
        <v>166542.20509872914</v>
      </c>
      <c r="Y189" s="20">
        <f>SUMPRODUCT(($B187='Data % Capital Spread by Acct'!$B$140:$B$439)*($E189='Data % Capital Spread by Acct'!$D$140:$D$439)*('Data % Capital Spread by Acct'!$F$140:$F$439))*Y187</f>
        <v>178475.85513311121</v>
      </c>
      <c r="Z189" s="20">
        <f>SUMPRODUCT(($B187='Data % Capital Spread by Acct'!$B$140:$B$439)*($E189='Data % Capital Spread by Acct'!$D$140:$D$439)*('Data % Capital Spread by Acct'!$F$140:$F$439))*Z187</f>
        <v>334167.90606367006</v>
      </c>
      <c r="AA189" s="20">
        <f>SUMPRODUCT(($B187='Data % Capital Spread by Acct'!$B$140:$B$439)*($E189='Data % Capital Spread by Acct'!$D$140:$D$439)*('Data % Capital Spread by Acct'!$F$140:$F$439))*AA187</f>
        <v>137546.41756562807</v>
      </c>
      <c r="AB189" s="20">
        <f>SUMPRODUCT(($B187='Data % Capital Spread by Acct'!$B$140:$B$439)*($E189='Data % Capital Spread by Acct'!$D$140:$D$439)*('Data % Capital Spread by Acct'!$F$140:$F$439))*AB187</f>
        <v>138379.08919096598</v>
      </c>
      <c r="AC189" s="20">
        <f>SUMPRODUCT(($B187='Data % Capital Spread by Acct'!$B$140:$B$439)*($E189='Data % Capital Spread by Acct'!$D$140:$D$439)*('Data % Capital Spread by Acct'!$F$140:$F$439))*AC187</f>
        <v>139216.80160215581</v>
      </c>
      <c r="AD189" s="20">
        <f>SUMPRODUCT(($B187='Data % Capital Spread by Acct'!$B$140:$B$439)*($E189='Data % Capital Spread by Acct'!$D$140:$D$439)*('Data % Capital Spread by Acct'!$F$140:$F$439))*AD187</f>
        <v>140059.58531485486</v>
      </c>
      <c r="AE189" s="20">
        <f>SUMPRODUCT(($B187='Data % Capital Spread by Acct'!$B$140:$B$439)*($E189='Data % Capital Spread by Acct'!$D$140:$D$439)*('Data % Capital Spread by Acct'!$F$140:$F$439))*AE187</f>
        <v>140907.47102945464</v>
      </c>
      <c r="AF189" s="20">
        <f>SUMPRODUCT(($B187='Data % Capital Spread by Acct'!$B$140:$B$439)*($E189='Data % Capital Spread by Acct'!$D$140:$D$439)*('Data % Capital Spread by Acct'!$F$140:$F$439))*AF187</f>
        <v>132030</v>
      </c>
      <c r="AG189" s="20">
        <f>SUMPRODUCT(($B187='Data % Capital Spread by Acct'!$B$140:$B$439)*($E189='Data % Capital Spread by Acct'!$D$140:$D$439)*('Data % Capital Spread by Acct'!$F$140:$F$439))*AG187</f>
        <v>126635.91434999999</v>
      </c>
      <c r="AH189" s="20">
        <f>SUMPRODUCT(($B187='Data % Capital Spread by Acct'!$B$140:$B$439)*($E189='Data % Capital Spread by Acct'!$D$140:$D$439)*('Data % Capital Spread by Acct'!$F$140:$F$439))*AH187</f>
        <v>299999.88630000001</v>
      </c>
      <c r="AI189" s="20">
        <f>SUMPRODUCT(($B187='Data % Capital Spread by Acct'!$B$140:$B$439)*($E189='Data % Capital Spread by Acct'!$D$140:$D$439)*('Data % Capital Spread by Acct'!$F$140:$F$439))*AI187</f>
        <v>0</v>
      </c>
      <c r="AJ189" s="20">
        <f>SUMPRODUCT(($B187='Data % Capital Spread by Acct'!$B$140:$B$439)*($E189='Data % Capital Spread by Acct'!$D$140:$D$439)*('Data % Capital Spread by Acct'!$F$140:$F$439))*AJ187</f>
        <v>0</v>
      </c>
      <c r="AK189" s="20">
        <f>SUMPRODUCT(($B187='Data % Capital Spread by Acct'!$B$140:$B$439)*($E189='Data % Capital Spread by Acct'!$D$140:$D$439)*('Data % Capital Spread by Acct'!$F$140:$F$439))*AK187</f>
        <v>0</v>
      </c>
      <c r="AL189" s="20">
        <f>SUMPRODUCT(($B187='Data % Capital Spread by Acct'!$B$140:$B$439)*($E189='Data % Capital Spread by Acct'!$D$140:$D$439)*('Data % Capital Spread by Acct'!$F$140:$F$439))*AL187</f>
        <v>0</v>
      </c>
      <c r="AM189" s="20">
        <f>SUMPRODUCT(($B187='Data % Capital Spread by Acct'!$B$140:$B$439)*($E189='Data % Capital Spread by Acct'!$D$140:$D$439)*('Data % Capital Spread by Acct'!$F$140:$F$439))*AM187</f>
        <v>0</v>
      </c>
      <c r="AN189" s="614">
        <f t="shared" si="234"/>
        <v>1800000.017335624</v>
      </c>
      <c r="AO189" s="614">
        <f t="shared" si="235"/>
        <v>288525.93309353356</v>
      </c>
    </row>
    <row r="190" spans="1:41" s="438" customFormat="1">
      <c r="A190" s="3"/>
      <c r="B190" s="3"/>
      <c r="C190" s="332" t="str">
        <f>IF('Data % Capital Spread by Acct'!E179="","",'Data % Capital Spread by Acct'!E179)</f>
        <v>347000-Misc Equipment</v>
      </c>
      <c r="D190" s="728"/>
      <c r="E190" s="705" t="str">
        <f t="shared" si="377"/>
        <v>347000</v>
      </c>
      <c r="F190" s="705" t="s">
        <v>581</v>
      </c>
      <c r="G190" s="722" cm="1">
        <f t="array" ref="G190">SUMPRODUCT((B187='Link In'!$B$109:$B$206)*('Link In'!$J$109:$J$206))*SUMPRODUCT(($B187='Data % Capital Spread by Acct'!$B$140:$B$439)*($E190='Data % Capital Spread by Acct'!$D$140:$D$439)*('Data % Capital Spread by Acct'!$F$140:$F$439))</f>
        <v>0</v>
      </c>
      <c r="H190" s="727" cm="1">
        <f t="array" ref="H190">IFERROR(VLOOKUP(B187,'Link In'!$B$109:$G$206,5,FALSE),0)*SUMPRODUCT(($B187='Data % Capital Spread by Acct'!$B$140:$B$439)*($E190='Data % Capital Spread by Acct'!$D$140:$D$439)*('Data % Capital Spread by Acct'!$F$140:$F$439))</f>
        <v>0</v>
      </c>
      <c r="I190" s="614"/>
      <c r="J190" s="614"/>
      <c r="K190" s="614"/>
      <c r="L190" s="20">
        <f>SUMPRODUCT(($B187='Data % Capital Spread by Acct'!$B$140:$B$439)*($E190='Data % Capital Spread by Acct'!$D$140:$D$439)*('Data % Capital Spread by Acct'!$F$140:$F$439))*L187</f>
        <v>16663.073870166383</v>
      </c>
      <c r="M190" s="20">
        <f>SUMPRODUCT(($B187='Data % Capital Spread by Acct'!$B$140:$B$439)*($E190='Data % Capital Spread by Acct'!$D$140:$D$439)*('Data % Capital Spread by Acct'!$F$140:$F$439))*M187</f>
        <v>22233.545846953461</v>
      </c>
      <c r="N190" s="20">
        <f>SUMPRODUCT(($B187='Data % Capital Spread by Acct'!$B$140:$B$439)*($E190='Data % Capital Spread by Acct'!$D$140:$D$439)*('Data % Capital Spread by Acct'!$F$140:$F$439))*N187</f>
        <v>33468.970283711576</v>
      </c>
      <c r="O190" s="20">
        <f>SUMPRODUCT(($B187='Data % Capital Spread by Acct'!$B$140:$B$439)*($E190='Data % Capital Spread by Acct'!$D$140:$D$439)*('Data % Capital Spread by Acct'!$F$140:$F$439))*O187</f>
        <v>33683.452832877716</v>
      </c>
      <c r="P190" s="20">
        <f>SUMPRODUCT(($B187='Data % Capital Spread by Acct'!$B$140:$B$439)*($E190='Data % Capital Spread by Acct'!$D$140:$D$439)*('Data % Capital Spread by Acct'!$F$140:$F$439))*P187</f>
        <v>33899.309872011931</v>
      </c>
      <c r="Q190" s="20">
        <f>SUMPRODUCT(($B187='Data % Capital Spread by Acct'!$B$140:$B$439)*($E190='Data % Capital Spread by Acct'!$D$140:$D$439)*('Data % Capital Spread by Acct'!$F$140:$F$439))*Q187</f>
        <v>4314.6138410457306</v>
      </c>
      <c r="R190" s="20">
        <f>SUMPRODUCT(($B187='Data % Capital Spread by Acct'!$B$140:$B$439)*($E190='Data % Capital Spread by Acct'!$D$140:$D$439)*('Data % Capital Spread by Acct'!$F$140:$F$439))*R187</f>
        <v>4342.2636123846869</v>
      </c>
      <c r="S190" s="20">
        <f>SUMPRODUCT(($B187='Data % Capital Spread by Acct'!$B$140:$B$439)*($E190='Data % Capital Spread by Acct'!$D$140:$D$439)*('Data % Capital Spread by Acct'!$F$140:$F$439))*S187</f>
        <v>4370.0905745182927</v>
      </c>
      <c r="T190" s="20">
        <f>SUMPRODUCT(($B187='Data % Capital Spread by Acct'!$B$140:$B$439)*($E190='Data % Capital Spread by Acct'!$D$140:$D$439)*('Data % Capital Spread by Acct'!$F$140:$F$439))*T187</f>
        <v>4398.0958629560364</v>
      </c>
      <c r="U190" s="20">
        <f>SUMPRODUCT(($B187='Data % Capital Spread by Acct'!$B$140:$B$439)*($E190='Data % Capital Spread by Acct'!$D$140:$D$439)*('Data % Capital Spread by Acct'!$F$140:$F$439))*U187</f>
        <v>4426.2806204842036</v>
      </c>
      <c r="V190" s="20">
        <f>SUMPRODUCT(($B187='Data % Capital Spread by Acct'!$B$140:$B$439)*($E190='Data % Capital Spread by Acct'!$D$140:$D$439)*('Data % Capital Spread by Acct'!$F$140:$F$439))*V187</f>
        <v>41384.42750775101</v>
      </c>
      <c r="W190" s="20">
        <f>SUMPRODUCT(($B187='Data % Capital Spread by Acct'!$B$140:$B$439)*($E190='Data % Capital Spread by Acct'!$D$140:$D$439)*('Data % Capital Spread by Acct'!$F$140:$F$439))*W187</f>
        <v>41634.958485776049</v>
      </c>
      <c r="X190" s="20">
        <f>SUMPRODUCT(($B187='Data % Capital Spread by Acct'!$B$140:$B$439)*($E190='Data % Capital Spread by Acct'!$D$140:$D$439)*('Data % Capital Spread by Acct'!$F$140:$F$439))*X187</f>
        <v>83271.102549364572</v>
      </c>
      <c r="Y190" s="20">
        <f>SUMPRODUCT(($B187='Data % Capital Spread by Acct'!$B$140:$B$439)*($E190='Data % Capital Spread by Acct'!$D$140:$D$439)*('Data % Capital Spread by Acct'!$F$140:$F$439))*Y187</f>
        <v>89237.927566555605</v>
      </c>
      <c r="Z190" s="20">
        <f>SUMPRODUCT(($B187='Data % Capital Spread by Acct'!$B$140:$B$439)*($E190='Data % Capital Spread by Acct'!$D$140:$D$439)*('Data % Capital Spread by Acct'!$F$140:$F$439))*Z187</f>
        <v>167083.95303183503</v>
      </c>
      <c r="AA190" s="20">
        <f>SUMPRODUCT(($B187='Data % Capital Spread by Acct'!$B$140:$B$439)*($E190='Data % Capital Spread by Acct'!$D$140:$D$439)*('Data % Capital Spread by Acct'!$F$140:$F$439))*AA187</f>
        <v>68773.208782814036</v>
      </c>
      <c r="AB190" s="20">
        <f>SUMPRODUCT(($B187='Data % Capital Spread by Acct'!$B$140:$B$439)*($E190='Data % Capital Spread by Acct'!$D$140:$D$439)*('Data % Capital Spread by Acct'!$F$140:$F$439))*AB187</f>
        <v>69189.544595482992</v>
      </c>
      <c r="AC190" s="20">
        <f>SUMPRODUCT(($B187='Data % Capital Spread by Acct'!$B$140:$B$439)*($E190='Data % Capital Spread by Acct'!$D$140:$D$439)*('Data % Capital Spread by Acct'!$F$140:$F$439))*AC187</f>
        <v>69608.400801077907</v>
      </c>
      <c r="AD190" s="20">
        <f>SUMPRODUCT(($B187='Data % Capital Spread by Acct'!$B$140:$B$439)*($E190='Data % Capital Spread by Acct'!$D$140:$D$439)*('Data % Capital Spread by Acct'!$F$140:$F$439))*AD187</f>
        <v>70029.792657427432</v>
      </c>
      <c r="AE190" s="20">
        <f>SUMPRODUCT(($B187='Data % Capital Spread by Acct'!$B$140:$B$439)*($E190='Data % Capital Spread by Acct'!$D$140:$D$439)*('Data % Capital Spread by Acct'!$F$140:$F$439))*AE187</f>
        <v>70453.735514727319</v>
      </c>
      <c r="AF190" s="20">
        <f>SUMPRODUCT(($B187='Data % Capital Spread by Acct'!$B$140:$B$439)*($E190='Data % Capital Spread by Acct'!$D$140:$D$439)*('Data % Capital Spread by Acct'!$F$140:$F$439))*AF187</f>
        <v>66015</v>
      </c>
      <c r="AG190" s="20">
        <f>SUMPRODUCT(($B187='Data % Capital Spread by Acct'!$B$140:$B$439)*($E190='Data % Capital Spread by Acct'!$D$140:$D$439)*('Data % Capital Spread by Acct'!$F$140:$F$439))*AG187</f>
        <v>63317.957174999996</v>
      </c>
      <c r="AH190" s="20">
        <f>SUMPRODUCT(($B187='Data % Capital Spread by Acct'!$B$140:$B$439)*($E190='Data % Capital Spread by Acct'!$D$140:$D$439)*('Data % Capital Spread by Acct'!$F$140:$F$439))*AH187</f>
        <v>149999.94315000001</v>
      </c>
      <c r="AI190" s="20">
        <f>SUMPRODUCT(($B187='Data % Capital Spread by Acct'!$B$140:$B$439)*($E190='Data % Capital Spread by Acct'!$D$140:$D$439)*('Data % Capital Spread by Acct'!$F$140:$F$439))*AI187</f>
        <v>0</v>
      </c>
      <c r="AJ190" s="20">
        <f>SUMPRODUCT(($B187='Data % Capital Spread by Acct'!$B$140:$B$439)*($E190='Data % Capital Spread by Acct'!$D$140:$D$439)*('Data % Capital Spread by Acct'!$F$140:$F$439))*AJ187</f>
        <v>0</v>
      </c>
      <c r="AK190" s="20">
        <f>SUMPRODUCT(($B187='Data % Capital Spread by Acct'!$B$140:$B$439)*($E190='Data % Capital Spread by Acct'!$D$140:$D$439)*('Data % Capital Spread by Acct'!$F$140:$F$439))*AK187</f>
        <v>0</v>
      </c>
      <c r="AL190" s="20">
        <f>SUMPRODUCT(($B187='Data % Capital Spread by Acct'!$B$140:$B$439)*($E190='Data % Capital Spread by Acct'!$D$140:$D$439)*('Data % Capital Spread by Acct'!$F$140:$F$439))*AL187</f>
        <v>0</v>
      </c>
      <c r="AM190" s="20">
        <f>SUMPRODUCT(($B187='Data % Capital Spread by Acct'!$B$140:$B$439)*($E190='Data % Capital Spread by Acct'!$D$140:$D$439)*('Data % Capital Spread by Acct'!$F$140:$F$439))*AM187</f>
        <v>0</v>
      </c>
      <c r="AN190" s="614">
        <f t="shared" si="234"/>
        <v>900000.00866781198</v>
      </c>
      <c r="AO190" s="614">
        <f t="shared" si="235"/>
        <v>144262.96654676678</v>
      </c>
    </row>
    <row r="191" spans="1:41" s="373" customFormat="1" ht="14.45" customHeight="1">
      <c r="A191" s="715"/>
      <c r="B191" s="493"/>
      <c r="C191" s="332" t="str">
        <f>IF('Data % Capital Spread by Acct'!E180="","",'Data % Capital Spread by Acct'!E180)</f>
        <v>304300-Struct &amp; Imp-Treatment</v>
      </c>
      <c r="D191" s="726"/>
      <c r="E191" s="705" t="str">
        <f t="shared" si="377"/>
        <v>304300</v>
      </c>
      <c r="F191" s="705" t="s">
        <v>649</v>
      </c>
      <c r="G191" s="722" cm="1">
        <f t="array" ref="G191">SUMPRODUCT((B187='Link In'!$B$109:$B$206)*('Link In'!$J$109:$J$206))*SUMPRODUCT(($B187='Data % Capital Spread by Acct'!$B$140:$B$439)*($E191='Data % Capital Spread by Acct'!$D$140:$D$439)*('Data % Capital Spread by Acct'!$F$140:$F$439))</f>
        <v>0</v>
      </c>
      <c r="H191" s="727" cm="1">
        <f t="array" ref="H191">IFERROR(VLOOKUP(B187,'Link In'!$B$109:$G$206,5,FALSE),0)*SUMPRODUCT(($B187='Data % Capital Spread by Acct'!$B$140:$B$439)*($E191='Data % Capital Spread by Acct'!$D$140:$D$439)*('Data % Capital Spread by Acct'!$F$140:$F$439))</f>
        <v>0</v>
      </c>
      <c r="I191" s="614"/>
      <c r="J191" s="614"/>
      <c r="K191" s="614"/>
      <c r="L191" s="20">
        <f>SUMPRODUCT(($B187='Data % Capital Spread by Acct'!$B$140:$B$439)*($E191='Data % Capital Spread by Acct'!$D$140:$D$439)*('Data % Capital Spread by Acct'!$F$140:$F$439))*L187</f>
        <v>11108.715913444257</v>
      </c>
      <c r="M191" s="20">
        <f>SUMPRODUCT(($B187='Data % Capital Spread by Acct'!$B$140:$B$439)*($E191='Data % Capital Spread by Acct'!$D$140:$D$439)*('Data % Capital Spread by Acct'!$F$140:$F$439))*M187</f>
        <v>14822.363897968975</v>
      </c>
      <c r="N191" s="20">
        <f>SUMPRODUCT(($B187='Data % Capital Spread by Acct'!$B$140:$B$439)*($E191='Data % Capital Spread by Acct'!$D$140:$D$439)*('Data % Capital Spread by Acct'!$F$140:$F$439))*N187</f>
        <v>22312.646855807718</v>
      </c>
      <c r="O191" s="20">
        <f>SUMPRODUCT(($B187='Data % Capital Spread by Acct'!$B$140:$B$439)*($E191='Data % Capital Spread by Acct'!$D$140:$D$439)*('Data % Capital Spread by Acct'!$F$140:$F$439))*O187</f>
        <v>22455.635221918481</v>
      </c>
      <c r="P191" s="20">
        <f>SUMPRODUCT(($B187='Data % Capital Spread by Acct'!$B$140:$B$439)*($E191='Data % Capital Spread by Acct'!$D$140:$D$439)*('Data % Capital Spread by Acct'!$F$140:$F$439))*P187</f>
        <v>22599.53991467462</v>
      </c>
      <c r="Q191" s="20">
        <f>SUMPRODUCT(($B187='Data % Capital Spread by Acct'!$B$140:$B$439)*($E191='Data % Capital Spread by Acct'!$D$140:$D$439)*('Data % Capital Spread by Acct'!$F$140:$F$439))*Q187</f>
        <v>2876.4092273638207</v>
      </c>
      <c r="R191" s="20">
        <f>SUMPRODUCT(($B187='Data % Capital Spread by Acct'!$B$140:$B$439)*($E191='Data % Capital Spread by Acct'!$D$140:$D$439)*('Data % Capital Spread by Acct'!$F$140:$F$439))*R187</f>
        <v>2894.8424082564584</v>
      </c>
      <c r="S191" s="20">
        <f>SUMPRODUCT(($B187='Data % Capital Spread by Acct'!$B$140:$B$439)*($E191='Data % Capital Spread by Acct'!$D$140:$D$439)*('Data % Capital Spread by Acct'!$F$140:$F$439))*S187</f>
        <v>2913.3937163455289</v>
      </c>
      <c r="T191" s="20">
        <f>SUMPRODUCT(($B187='Data % Capital Spread by Acct'!$B$140:$B$439)*($E191='Data % Capital Spread by Acct'!$D$140:$D$439)*('Data % Capital Spread by Acct'!$F$140:$F$439))*T187</f>
        <v>2932.0639086373581</v>
      </c>
      <c r="U191" s="20">
        <f>SUMPRODUCT(($B187='Data % Capital Spread by Acct'!$B$140:$B$439)*($E191='Data % Capital Spread by Acct'!$D$140:$D$439)*('Data % Capital Spread by Acct'!$F$140:$F$439))*U187</f>
        <v>2950.8537469894695</v>
      </c>
      <c r="V191" s="20">
        <f>SUMPRODUCT(($B187='Data % Capital Spread by Acct'!$B$140:$B$439)*($E191='Data % Capital Spread by Acct'!$D$140:$D$439)*('Data % Capital Spread by Acct'!$F$140:$F$439))*V187</f>
        <v>27589.618338500673</v>
      </c>
      <c r="W191" s="20">
        <f>SUMPRODUCT(($B187='Data % Capital Spread by Acct'!$B$140:$B$439)*($E191='Data % Capital Spread by Acct'!$D$140:$D$439)*('Data % Capital Spread by Acct'!$F$140:$F$439))*W187</f>
        <v>27756.638990517371</v>
      </c>
      <c r="X191" s="20">
        <f>SUMPRODUCT(($B187='Data % Capital Spread by Acct'!$B$140:$B$439)*($E191='Data % Capital Spread by Acct'!$D$140:$D$439)*('Data % Capital Spread by Acct'!$F$140:$F$439))*X187</f>
        <v>55514.068366243053</v>
      </c>
      <c r="Y191" s="20">
        <f>SUMPRODUCT(($B187='Data % Capital Spread by Acct'!$B$140:$B$439)*($E191='Data % Capital Spread by Acct'!$D$140:$D$439)*('Data % Capital Spread by Acct'!$F$140:$F$439))*Y187</f>
        <v>59491.951711037073</v>
      </c>
      <c r="Z191" s="20">
        <f>SUMPRODUCT(($B187='Data % Capital Spread by Acct'!$B$140:$B$439)*($E191='Data % Capital Spread by Acct'!$D$140:$D$439)*('Data % Capital Spread by Acct'!$F$140:$F$439))*Z187</f>
        <v>111389.30202122335</v>
      </c>
      <c r="AA191" s="20">
        <f>SUMPRODUCT(($B187='Data % Capital Spread by Acct'!$B$140:$B$439)*($E191='Data % Capital Spread by Acct'!$D$140:$D$439)*('Data % Capital Spread by Acct'!$F$140:$F$439))*AA187</f>
        <v>45848.805855209357</v>
      </c>
      <c r="AB191" s="20">
        <f>SUMPRODUCT(($B187='Data % Capital Spread by Acct'!$B$140:$B$439)*($E191='Data % Capital Spread by Acct'!$D$140:$D$439)*('Data % Capital Spread by Acct'!$F$140:$F$439))*AB187</f>
        <v>46126.363063655328</v>
      </c>
      <c r="AC191" s="20">
        <f>SUMPRODUCT(($B187='Data % Capital Spread by Acct'!$B$140:$B$439)*($E191='Data % Capital Spread by Acct'!$D$140:$D$439)*('Data % Capital Spread by Acct'!$F$140:$F$439))*AC187</f>
        <v>46405.60053405194</v>
      </c>
      <c r="AD191" s="20">
        <f>SUMPRODUCT(($B187='Data % Capital Spread by Acct'!$B$140:$B$439)*($E191='Data % Capital Spread by Acct'!$D$140:$D$439)*('Data % Capital Spread by Acct'!$F$140:$F$439))*AD187</f>
        <v>46686.528438284964</v>
      </c>
      <c r="AE191" s="20">
        <f>SUMPRODUCT(($B187='Data % Capital Spread by Acct'!$B$140:$B$439)*($E191='Data % Capital Spread by Acct'!$D$140:$D$439)*('Data % Capital Spread by Acct'!$F$140:$F$439))*AE187</f>
        <v>46969.15700981822</v>
      </c>
      <c r="AF191" s="20">
        <f>SUMPRODUCT(($B187='Data % Capital Spread by Acct'!$B$140:$B$439)*($E191='Data % Capital Spread by Acct'!$D$140:$D$439)*('Data % Capital Spread by Acct'!$F$140:$F$439))*AF187</f>
        <v>44010</v>
      </c>
      <c r="AG191" s="20">
        <f>SUMPRODUCT(($B187='Data % Capital Spread by Acct'!$B$140:$B$439)*($E191='Data % Capital Spread by Acct'!$D$140:$D$439)*('Data % Capital Spread by Acct'!$F$140:$F$439))*AG187</f>
        <v>42211.971450000005</v>
      </c>
      <c r="AH191" s="20">
        <f>SUMPRODUCT(($B187='Data % Capital Spread by Acct'!$B$140:$B$439)*($E191='Data % Capital Spread by Acct'!$D$140:$D$439)*('Data % Capital Spread by Acct'!$F$140:$F$439))*AH187</f>
        <v>99999.962100000004</v>
      </c>
      <c r="AI191" s="20">
        <f>SUMPRODUCT(($B187='Data % Capital Spread by Acct'!$B$140:$B$439)*($E191='Data % Capital Spread by Acct'!$D$140:$D$439)*('Data % Capital Spread by Acct'!$F$140:$F$439))*AI187</f>
        <v>0</v>
      </c>
      <c r="AJ191" s="20">
        <f>SUMPRODUCT(($B187='Data % Capital Spread by Acct'!$B$140:$B$439)*($E191='Data % Capital Spread by Acct'!$D$140:$D$439)*('Data % Capital Spread by Acct'!$F$140:$F$439))*AJ187</f>
        <v>0</v>
      </c>
      <c r="AK191" s="20">
        <f>SUMPRODUCT(($B187='Data % Capital Spread by Acct'!$B$140:$B$439)*($E191='Data % Capital Spread by Acct'!$D$140:$D$439)*('Data % Capital Spread by Acct'!$F$140:$F$439))*AK187</f>
        <v>0</v>
      </c>
      <c r="AL191" s="20">
        <f>SUMPRODUCT(($B187='Data % Capital Spread by Acct'!$B$140:$B$439)*($E191='Data % Capital Spread by Acct'!$D$140:$D$439)*('Data % Capital Spread by Acct'!$F$140:$F$439))*AL187</f>
        <v>0</v>
      </c>
      <c r="AM191" s="20">
        <f>SUMPRODUCT(($B187='Data % Capital Spread by Acct'!$B$140:$B$439)*($E191='Data % Capital Spread by Acct'!$D$140:$D$439)*('Data % Capital Spread by Acct'!$F$140:$F$439))*AM187</f>
        <v>0</v>
      </c>
      <c r="AN191" s="614">
        <f t="shared" si="234"/>
        <v>600000.00577854132</v>
      </c>
      <c r="AO191" s="614">
        <f t="shared" si="235"/>
        <v>96175.311031177873</v>
      </c>
    </row>
    <row r="192" spans="1:41" s="373" customFormat="1">
      <c r="A192" s="3"/>
      <c r="B192" s="3"/>
      <c r="C192" s="329" t="s">
        <v>648</v>
      </c>
      <c r="D192" s="27"/>
      <c r="E192" s="27"/>
      <c r="F192" s="27"/>
      <c r="G192" s="706">
        <f>SUM(G188:G191)</f>
        <v>0</v>
      </c>
      <c r="H192" s="706">
        <f>SUM(H188:H191)</f>
        <v>0</v>
      </c>
      <c r="I192" s="706">
        <f t="shared" ref="I192" si="378">SUM(I188:I191)</f>
        <v>0</v>
      </c>
      <c r="J192" s="706">
        <f t="shared" ref="J192" si="379">SUM(J188:J191)</f>
        <v>0</v>
      </c>
      <c r="K192" s="706">
        <f t="shared" ref="K192" si="380">SUM(K188:K191)</f>
        <v>0</v>
      </c>
      <c r="L192" s="706">
        <f t="shared" ref="L192:P192" si="381">SUM(L188:L191)</f>
        <v>111087.15913444257</v>
      </c>
      <c r="M192" s="706">
        <f t="shared" si="381"/>
        <v>148223.63897968977</v>
      </c>
      <c r="N192" s="706">
        <f t="shared" si="381"/>
        <v>223126.46855807715</v>
      </c>
      <c r="O192" s="706">
        <f t="shared" si="381"/>
        <v>224556.3522191848</v>
      </c>
      <c r="P192" s="706">
        <f t="shared" si="381"/>
        <v>225995.39914674623</v>
      </c>
      <c r="Q192" s="706">
        <f t="shared" ref="Q192" si="382">SUM(Q188:Q191)</f>
        <v>28764.092273638205</v>
      </c>
      <c r="R192" s="706">
        <f t="shared" ref="R192" si="383">SUM(R188:R191)</f>
        <v>28948.424082564583</v>
      </c>
      <c r="S192" s="706">
        <f t="shared" ref="S192" si="384">SUM(S188:S191)</f>
        <v>29133.937163455288</v>
      </c>
      <c r="T192" s="706">
        <f t="shared" ref="T192:U192" si="385">SUM(T188:T191)</f>
        <v>29320.63908637358</v>
      </c>
      <c r="U192" s="706">
        <f t="shared" si="385"/>
        <v>29508.537469894694</v>
      </c>
      <c r="V192" s="706">
        <f t="shared" ref="V192" si="386">SUM(V188:V191)</f>
        <v>275896.18338500673</v>
      </c>
      <c r="W192" s="706">
        <f t="shared" ref="W192" si="387">SUM(W188:W191)</f>
        <v>277566.38990517368</v>
      </c>
      <c r="X192" s="706">
        <f t="shared" ref="X192" si="388">SUM(X188:X191)</f>
        <v>555140.6836624305</v>
      </c>
      <c r="Y192" s="706">
        <f t="shared" ref="Y192" si="389">SUM(Y188:Y191)</f>
        <v>594919.51711037068</v>
      </c>
      <c r="Z192" s="706">
        <f t="shared" ref="Z192" si="390">SUM(Z188:Z191)</f>
        <v>1113893.0202122335</v>
      </c>
      <c r="AA192" s="706">
        <f t="shared" ref="AA192" si="391">SUM(AA188:AA191)</f>
        <v>458488.05855209357</v>
      </c>
      <c r="AB192" s="706">
        <f t="shared" ref="AB192" si="392">SUM(AB188:AB191)</f>
        <v>461263.63063655328</v>
      </c>
      <c r="AC192" s="706">
        <f t="shared" ref="AC192" si="393">SUM(AC188:AC191)</f>
        <v>464056.00534051936</v>
      </c>
      <c r="AD192" s="706">
        <f t="shared" ref="AD192" si="394">SUM(AD188:AD191)</f>
        <v>466865.28438284958</v>
      </c>
      <c r="AE192" s="706">
        <f t="shared" ref="AE192" si="395">SUM(AE188:AE191)</f>
        <v>469691.57009818219</v>
      </c>
      <c r="AF192" s="706">
        <f t="shared" ref="AF192" si="396">SUM(AF188:AF191)</f>
        <v>440100</v>
      </c>
      <c r="AG192" s="706">
        <f t="shared" ref="AG192" si="397">SUM(AG188:AG191)</f>
        <v>422119.7145</v>
      </c>
      <c r="AH192" s="706">
        <f t="shared" ref="AH192" si="398">SUM(AH188:AH191)</f>
        <v>999999.62099999993</v>
      </c>
      <c r="AI192" s="706">
        <f t="shared" ref="AI192" si="399">SUM(AI188:AI191)</f>
        <v>0</v>
      </c>
      <c r="AJ192" s="706">
        <f t="shared" ref="AJ192" si="400">SUM(AJ188:AJ191)</f>
        <v>0</v>
      </c>
      <c r="AK192" s="706">
        <f t="shared" ref="AK192" si="401">SUM(AK188:AK191)</f>
        <v>0</v>
      </c>
      <c r="AL192" s="706">
        <f t="shared" ref="AL192" si="402">SUM(AL188:AL191)</f>
        <v>0</v>
      </c>
      <c r="AM192" s="706">
        <f t="shared" ref="AM192" si="403">SUM(AM188:AM191)</f>
        <v>0</v>
      </c>
      <c r="AN192" s="706">
        <f t="shared" si="234"/>
        <v>6000000.0577854132</v>
      </c>
      <c r="AO192" s="706">
        <f t="shared" si="235"/>
        <v>961753.11031177873</v>
      </c>
    </row>
    <row r="193" spans="1:41" s="373" customFormat="1">
      <c r="A193" s="493">
        <f>A187+1</f>
        <v>8</v>
      </c>
      <c r="B193" s="716" t="str">
        <f>IF(VLOOKUP($A193,'SCEP Rate Case Slippage'!$A$60:$F$110,3,FALSE)=0,"Future Use",VLOOKUP($A193,'SCEP Rate Case Slippage'!$A$60:$F$110,3,FALSE))</f>
        <v>I12-02bxxx</v>
      </c>
      <c r="C193" s="687" t="str">
        <f>IF(VLOOKUP($A193,'SCEP Rate Case Slippage'!$A$60:$F$110,3,FALSE)=0,"",VLOOKUP($A193,'SCEP Rate Case Slippage'!$A$60:$F$110,4,FALSE))</f>
        <v>KRS1 Sedimentation Basin Installation</v>
      </c>
      <c r="D193" s="726">
        <f>IF(VLOOKUP($A193,'SCEP Rate Case Slippage'!$A$60:$F$110,6,FALSE)=0,"",VLOOKUP($A193,'SCEP Rate Case Slippage'!$A$60:$F$110,6,FALSE))</f>
        <v>47422</v>
      </c>
      <c r="E193" s="726"/>
      <c r="F193" s="726"/>
      <c r="G193" s="726"/>
      <c r="H193" s="719"/>
      <c r="I193" s="719"/>
      <c r="J193" s="719"/>
      <c r="K193" s="719"/>
      <c r="L193" s="333">
        <f>SUMPRODUCT(($B193='SCEP Rate Case Slippage'!$C$10:$C$111)*('SCEP Rate Case Slippage'!J$10:J$111))</f>
        <v>0</v>
      </c>
      <c r="M193" s="333">
        <f>SUMPRODUCT(($B193='SCEP Rate Case Slippage'!$C$10:$C$111)*('SCEP Rate Case Slippage'!K$10:K$111))</f>
        <v>0</v>
      </c>
      <c r="N193" s="333">
        <f>SUMPRODUCT(($B193='SCEP Rate Case Slippage'!$C$10:$C$111)*('SCEP Rate Case Slippage'!L$10:L$111))</f>
        <v>0</v>
      </c>
      <c r="O193" s="333">
        <f>SUMPRODUCT(($B193='SCEP Rate Case Slippage'!$C$10:$C$111)*('SCEP Rate Case Slippage'!M$10:M$111))</f>
        <v>0</v>
      </c>
      <c r="P193" s="333">
        <f>SUMPRODUCT(($B193='SCEP Rate Case Slippage'!$C$10:$C$111)*('SCEP Rate Case Slippage'!N$10:N$111))</f>
        <v>0</v>
      </c>
      <c r="Q193" s="333">
        <f>SUMPRODUCT(($B193='SCEP Rate Case Slippage'!$C$10:$C$111)*('SCEP Rate Case Slippage'!O$10:O$111))</f>
        <v>0</v>
      </c>
      <c r="R193" s="333">
        <f>SUMPRODUCT(($B193='SCEP Rate Case Slippage'!$C$10:$C$111)*('SCEP Rate Case Slippage'!P$10:P$111))</f>
        <v>0</v>
      </c>
      <c r="S193" s="333">
        <f>SUMPRODUCT(($B193='SCEP Rate Case Slippage'!$C$10:$C$111)*('SCEP Rate Case Slippage'!Q$10:Q$111))</f>
        <v>0</v>
      </c>
      <c r="T193" s="333">
        <f>SUMPRODUCT(($B193='SCEP Rate Case Slippage'!$C$10:$C$111)*('SCEP Rate Case Slippage'!R$10:R$111))</f>
        <v>0</v>
      </c>
      <c r="U193" s="333">
        <f>SUMPRODUCT(($B193='SCEP Rate Case Slippage'!$C$10:$C$111)*('SCEP Rate Case Slippage'!S$10:S$111))</f>
        <v>0</v>
      </c>
      <c r="V193" s="333">
        <f>SUMPRODUCT(($B193='SCEP Rate Case Slippage'!$C$10:$C$111)*('SCEP Rate Case Slippage'!U$10:U$111))</f>
        <v>0</v>
      </c>
      <c r="W193" s="333">
        <f>SUMPRODUCT(($B193='SCEP Rate Case Slippage'!$C$10:$C$111)*('SCEP Rate Case Slippage'!V$10:V$111))</f>
        <v>0</v>
      </c>
      <c r="X193" s="333">
        <f>SUMPRODUCT(($B193='SCEP Rate Case Slippage'!$C$10:$C$111)*('SCEP Rate Case Slippage'!W$10:W$111))</f>
        <v>0</v>
      </c>
      <c r="Y193" s="333">
        <f>SUMPRODUCT(($B193='SCEP Rate Case Slippage'!$C$10:$C$111)*('SCEP Rate Case Slippage'!X$10:X$111))</f>
        <v>0</v>
      </c>
      <c r="Z193" s="333">
        <f>SUMPRODUCT(($B193='SCEP Rate Case Slippage'!$C$10:$C$111)*('SCEP Rate Case Slippage'!Y$10:Y$111))</f>
        <v>0</v>
      </c>
      <c r="AA193" s="333">
        <f>SUMPRODUCT(($B193='SCEP Rate Case Slippage'!$C$10:$C$111)*('SCEP Rate Case Slippage'!Z$10:Z$111))</f>
        <v>0</v>
      </c>
      <c r="AB193" s="333">
        <f>SUMPRODUCT(($B193='SCEP Rate Case Slippage'!$C$10:$C$111)*('SCEP Rate Case Slippage'!AA$10:AA$111))</f>
        <v>0</v>
      </c>
      <c r="AC193" s="333">
        <f>SUMPRODUCT(($B193='SCEP Rate Case Slippage'!$C$10:$C$111)*('SCEP Rate Case Slippage'!AB$10:AB$111))</f>
        <v>0</v>
      </c>
      <c r="AD193" s="333">
        <f>SUMPRODUCT(($B193='SCEP Rate Case Slippage'!$C$10:$C$111)*('SCEP Rate Case Slippage'!AC$10:AC$111))</f>
        <v>0</v>
      </c>
      <c r="AE193" s="333">
        <f>SUMPRODUCT(($B193='SCEP Rate Case Slippage'!$C$10:$C$111)*('SCEP Rate Case Slippage'!AD$10:AD$111))</f>
        <v>0</v>
      </c>
      <c r="AF193" s="333">
        <f>SUMPRODUCT(($B193='SCEP Rate Case Slippage'!$C$10:$C$111)*('SCEP Rate Case Slippage'!AE$10:AE$111))</f>
        <v>0</v>
      </c>
      <c r="AG193" s="333">
        <f>SUMPRODUCT(($B193='SCEP Rate Case Slippage'!$C$10:$C$111)*('SCEP Rate Case Slippage'!AF$10:AF$111))</f>
        <v>0</v>
      </c>
      <c r="AH193" s="333">
        <f>SUMPRODUCT(($B193='SCEP Rate Case Slippage'!$C$10:$C$111)*('SCEP Rate Case Slippage'!AH$10:AH$111))</f>
        <v>0</v>
      </c>
      <c r="AI193" s="333" cm="1">
        <f t="array" ref="AI193">SUMPRODUCT(($B193='SCEP Rate Case Slippage'!$C$10:$C$111)*('SCEP Rate Case Slippage'!BG$10:BG$111))</f>
        <v>2000000.3060108663</v>
      </c>
      <c r="AJ193" s="333" cm="1">
        <f t="array" ref="AJ193">SUMPRODUCT(($B193='SCEP Rate Case Slippage'!$C$10:$C$111)*('SCEP Rate Case Slippage'!BT$10:BT$111))</f>
        <v>11999999.957146399</v>
      </c>
      <c r="AK193" s="333">
        <f>SUMPRODUCT(($B193='SCEP Rate Case Slippage'!$C$10:$C$111)*('SCEP Rate Case Slippage'!AK$10:AK$111))</f>
        <v>0</v>
      </c>
      <c r="AL193" s="333">
        <f>SUMPRODUCT(($B193='SCEP Rate Case Slippage'!$C$10:$C$111)*('SCEP Rate Case Slippage'!AL$10:AL$111))</f>
        <v>0</v>
      </c>
      <c r="AM193" s="333">
        <f>SUMPRODUCT(($B193='SCEP Rate Case Slippage'!$C$10:$C$111)*('SCEP Rate Case Slippage'!AM$10:AM$111))</f>
        <v>0</v>
      </c>
      <c r="AN193" s="719">
        <f t="shared" si="234"/>
        <v>0</v>
      </c>
      <c r="AO193" s="719">
        <f t="shared" si="235"/>
        <v>0</v>
      </c>
    </row>
    <row r="194" spans="1:41" s="373" customFormat="1">
      <c r="A194" s="715"/>
      <c r="B194" s="493"/>
      <c r="C194" s="332" t="str">
        <f>IF('Data % Capital Spread by Acct'!E183="","",'Data % Capital Spread by Acct'!E183)</f>
        <v>331200-TD Mains 6in to 8in</v>
      </c>
      <c r="D194" s="726"/>
      <c r="E194" s="705" t="str">
        <f t="shared" ref="E194:E197" si="404">IF(C194="Reserved","",LEFT(C194,6))</f>
        <v>331200</v>
      </c>
      <c r="F194" s="705" t="s">
        <v>581</v>
      </c>
      <c r="G194" s="722" cm="1">
        <f t="array" ref="G194">SUMPRODUCT((B193='Link In'!$B$109:$B$206)*('Link In'!$J$109:$J$206))*SUMPRODUCT(($B193='Data % Capital Spread by Acct'!$B$140:$B$439)*($E194='Data % Capital Spread by Acct'!$D$140:$D$439)*('Data % Capital Spread by Acct'!$F$140:$F$439))</f>
        <v>0</v>
      </c>
      <c r="H194" s="727" cm="1">
        <f t="array" ref="H194">IFERROR(VLOOKUP(B193,'Link In'!$B$109:$G$206,5,FALSE),0)*SUMPRODUCT(($B193='Data % Capital Spread by Acct'!$B$140:$B$439)*($E194='Data % Capital Spread by Acct'!$D$140:$D$439)*('Data % Capital Spread by Acct'!$F$140:$F$439))</f>
        <v>0</v>
      </c>
      <c r="I194" s="614"/>
      <c r="J194" s="614"/>
      <c r="K194" s="614"/>
      <c r="L194" s="20">
        <f>SUMPRODUCT(($B193='Data % Capital Spread by Acct'!$B$140:$B$439)*($E194='Data % Capital Spread by Acct'!$D$140:$D$439)*('Data % Capital Spread by Acct'!$F$140:$F$439))*L193</f>
        <v>0</v>
      </c>
      <c r="M194" s="20">
        <f>SUMPRODUCT(($B193='Data % Capital Spread by Acct'!$B$140:$B$439)*($E194='Data % Capital Spread by Acct'!$D$140:$D$439)*('Data % Capital Spread by Acct'!$F$140:$F$439))*M193</f>
        <v>0</v>
      </c>
      <c r="N194" s="20">
        <f>SUMPRODUCT(($B193='Data % Capital Spread by Acct'!$B$140:$B$439)*($E194='Data % Capital Spread by Acct'!$D$140:$D$439)*('Data % Capital Spread by Acct'!$F$140:$F$439))*N193</f>
        <v>0</v>
      </c>
      <c r="O194" s="20">
        <f>SUMPRODUCT(($B193='Data % Capital Spread by Acct'!$B$140:$B$439)*($E194='Data % Capital Spread by Acct'!$D$140:$D$439)*('Data % Capital Spread by Acct'!$F$140:$F$439))*O193</f>
        <v>0</v>
      </c>
      <c r="P194" s="20">
        <f>SUMPRODUCT(($B193='Data % Capital Spread by Acct'!$B$140:$B$439)*($E194='Data % Capital Spread by Acct'!$D$140:$D$439)*('Data % Capital Spread by Acct'!$F$140:$F$439))*P193</f>
        <v>0</v>
      </c>
      <c r="Q194" s="20">
        <f>SUMPRODUCT(($B193='Data % Capital Spread by Acct'!$B$140:$B$439)*($E194='Data % Capital Spread by Acct'!$D$140:$D$439)*('Data % Capital Spread by Acct'!$F$140:$F$439))*Q193</f>
        <v>0</v>
      </c>
      <c r="R194" s="20">
        <f>SUMPRODUCT(($B193='Data % Capital Spread by Acct'!$B$140:$B$439)*($E194='Data % Capital Spread by Acct'!$D$140:$D$439)*('Data % Capital Spread by Acct'!$F$140:$F$439))*R193</f>
        <v>0</v>
      </c>
      <c r="S194" s="20">
        <f>SUMPRODUCT(($B193='Data % Capital Spread by Acct'!$B$140:$B$439)*($E194='Data % Capital Spread by Acct'!$D$140:$D$439)*('Data % Capital Spread by Acct'!$F$140:$F$439))*S193</f>
        <v>0</v>
      </c>
      <c r="T194" s="20">
        <f>SUMPRODUCT(($B193='Data % Capital Spread by Acct'!$B$140:$B$439)*($E194='Data % Capital Spread by Acct'!$D$140:$D$439)*('Data % Capital Spread by Acct'!$F$140:$F$439))*T193</f>
        <v>0</v>
      </c>
      <c r="U194" s="20">
        <f>SUMPRODUCT(($B193='Data % Capital Spread by Acct'!$B$140:$B$439)*($E194='Data % Capital Spread by Acct'!$D$140:$D$439)*('Data % Capital Spread by Acct'!$F$140:$F$439))*U193</f>
        <v>0</v>
      </c>
      <c r="V194" s="20">
        <f>SUMPRODUCT(($B193='Data % Capital Spread by Acct'!$B$140:$B$439)*($E194='Data % Capital Spread by Acct'!$D$140:$D$439)*('Data % Capital Spread by Acct'!$F$140:$F$439))*V193</f>
        <v>0</v>
      </c>
      <c r="W194" s="20">
        <f>SUMPRODUCT(($B193='Data % Capital Spread by Acct'!$B$140:$B$439)*($E194='Data % Capital Spread by Acct'!$D$140:$D$439)*('Data % Capital Spread by Acct'!$F$140:$F$439))*W193</f>
        <v>0</v>
      </c>
      <c r="X194" s="20">
        <f>SUMPRODUCT(($B193='Data % Capital Spread by Acct'!$B$140:$B$439)*($E194='Data % Capital Spread by Acct'!$D$140:$D$439)*('Data % Capital Spread by Acct'!$F$140:$F$439))*X193</f>
        <v>0</v>
      </c>
      <c r="Y194" s="20">
        <f>SUMPRODUCT(($B193='Data % Capital Spread by Acct'!$B$140:$B$439)*($E194='Data % Capital Spread by Acct'!$D$140:$D$439)*('Data % Capital Spread by Acct'!$F$140:$F$439))*Y193</f>
        <v>0</v>
      </c>
      <c r="Z194" s="20">
        <f>SUMPRODUCT(($B193='Data % Capital Spread by Acct'!$B$140:$B$439)*($E194='Data % Capital Spread by Acct'!$D$140:$D$439)*('Data % Capital Spread by Acct'!$F$140:$F$439))*Z193</f>
        <v>0</v>
      </c>
      <c r="AA194" s="20">
        <f>SUMPRODUCT(($B193='Data % Capital Spread by Acct'!$B$140:$B$439)*($E194='Data % Capital Spread by Acct'!$D$140:$D$439)*('Data % Capital Spread by Acct'!$F$140:$F$439))*AA193</f>
        <v>0</v>
      </c>
      <c r="AB194" s="20">
        <f>SUMPRODUCT(($B193='Data % Capital Spread by Acct'!$B$140:$B$439)*($E194='Data % Capital Spread by Acct'!$D$140:$D$439)*('Data % Capital Spread by Acct'!$F$140:$F$439))*AB193</f>
        <v>0</v>
      </c>
      <c r="AC194" s="20">
        <f>SUMPRODUCT(($B193='Data % Capital Spread by Acct'!$B$140:$B$439)*($E194='Data % Capital Spread by Acct'!$D$140:$D$439)*('Data % Capital Spread by Acct'!$F$140:$F$439))*AC193</f>
        <v>0</v>
      </c>
      <c r="AD194" s="20">
        <f>SUMPRODUCT(($B193='Data % Capital Spread by Acct'!$B$140:$B$439)*($E194='Data % Capital Spread by Acct'!$D$140:$D$439)*('Data % Capital Spread by Acct'!$F$140:$F$439))*AD193</f>
        <v>0</v>
      </c>
      <c r="AE194" s="20">
        <f>SUMPRODUCT(($B193='Data % Capital Spread by Acct'!$B$140:$B$439)*($E194='Data % Capital Spread by Acct'!$D$140:$D$439)*('Data % Capital Spread by Acct'!$F$140:$F$439))*AE193</f>
        <v>0</v>
      </c>
      <c r="AF194" s="20">
        <f>SUMPRODUCT(($B193='Data % Capital Spread by Acct'!$B$140:$B$439)*($E194='Data % Capital Spread by Acct'!$D$140:$D$439)*('Data % Capital Spread by Acct'!$F$140:$F$439))*AF193</f>
        <v>0</v>
      </c>
      <c r="AG194" s="20">
        <f>SUMPRODUCT(($B193='Data % Capital Spread by Acct'!$B$140:$B$439)*($E194='Data % Capital Spread by Acct'!$D$140:$D$439)*('Data % Capital Spread by Acct'!$F$140:$F$439))*AG193</f>
        <v>0</v>
      </c>
      <c r="AH194" s="20">
        <f>SUMPRODUCT(($B193='Data % Capital Spread by Acct'!$B$140:$B$439)*($E194='Data % Capital Spread by Acct'!$D$140:$D$439)*('Data % Capital Spread by Acct'!$F$140:$F$439))*AH193</f>
        <v>0</v>
      </c>
      <c r="AI194" s="20">
        <f>SUMPRODUCT(($B193='Data % Capital Spread by Acct'!$B$140:$B$439)*($E194='Data % Capital Spread by Acct'!$D$140:$D$439)*('Data % Capital Spread by Acct'!$F$140:$F$439))*AI193</f>
        <v>2000000.3060108663</v>
      </c>
      <c r="AJ194" s="20">
        <f>SUMPRODUCT(($B193='Data % Capital Spread by Acct'!$B$140:$B$439)*($E194='Data % Capital Spread by Acct'!$D$140:$D$439)*('Data % Capital Spread by Acct'!$F$140:$F$439))*AJ193</f>
        <v>11999999.957146399</v>
      </c>
      <c r="AK194" s="20">
        <f>SUMPRODUCT(($B193='Data % Capital Spread by Acct'!$B$140:$B$439)*($E194='Data % Capital Spread by Acct'!$D$140:$D$439)*('Data % Capital Spread by Acct'!$F$140:$F$439))*AK193</f>
        <v>0</v>
      </c>
      <c r="AL194" s="20">
        <f>SUMPRODUCT(($B193='Data % Capital Spread by Acct'!$B$140:$B$439)*($E194='Data % Capital Spread by Acct'!$D$140:$D$439)*('Data % Capital Spread by Acct'!$F$140:$F$439))*AL193</f>
        <v>0</v>
      </c>
      <c r="AM194" s="20">
        <f>SUMPRODUCT(($B193='Data % Capital Spread by Acct'!$B$140:$B$439)*($E194='Data % Capital Spread by Acct'!$D$140:$D$439)*('Data % Capital Spread by Acct'!$F$140:$F$439))*AM193</f>
        <v>0</v>
      </c>
      <c r="AN194" s="614">
        <f t="shared" si="234"/>
        <v>0</v>
      </c>
      <c r="AO194" s="614">
        <f t="shared" si="235"/>
        <v>0</v>
      </c>
    </row>
    <row r="195" spans="1:41" s="373" customFormat="1">
      <c r="A195" s="715"/>
      <c r="B195" s="493"/>
      <c r="C195" s="332" t="str">
        <f>IF('Data % Capital Spread by Acct'!E184="","",'Data % Capital Spread by Acct'!E184)</f>
        <v>Reserved</v>
      </c>
      <c r="D195" s="726"/>
      <c r="E195" s="705" t="str">
        <f t="shared" si="404"/>
        <v/>
      </c>
      <c r="F195" s="705"/>
      <c r="G195" s="722" cm="1">
        <f t="array" ref="G195">SUMPRODUCT((B193='Link In'!$B$109:$B$206)*('Link In'!$J$109:$J$206))*SUMPRODUCT(($B193='Data % Capital Spread by Acct'!$B$140:$B$439)*($E195='Data % Capital Spread by Acct'!$D$140:$D$439)*('Data % Capital Spread by Acct'!$F$140:$F$439))</f>
        <v>0</v>
      </c>
      <c r="H195" s="727" cm="1">
        <f t="array" ref="H195">IFERROR(VLOOKUP(B193,'Link In'!$B$109:$G$206,5,FALSE),0)*SUMPRODUCT(($B193='Data % Capital Spread by Acct'!$B$140:$B$439)*($E195='Data % Capital Spread by Acct'!$D$140:$D$439)*('Data % Capital Spread by Acct'!$F$140:$F$439))</f>
        <v>0</v>
      </c>
      <c r="I195" s="614"/>
      <c r="J195" s="614"/>
      <c r="K195" s="614"/>
      <c r="L195" s="20">
        <f>SUMPRODUCT(($B193='Data % Capital Spread by Acct'!$B$140:$B$439)*($E195='Data % Capital Spread by Acct'!$D$140:$D$439)*('Data % Capital Spread by Acct'!$F$140:$F$439))*L193</f>
        <v>0</v>
      </c>
      <c r="M195" s="20">
        <f>SUMPRODUCT(($B193='Data % Capital Spread by Acct'!$B$140:$B$439)*($E195='Data % Capital Spread by Acct'!$D$140:$D$439)*('Data % Capital Spread by Acct'!$F$140:$F$439))*M193</f>
        <v>0</v>
      </c>
      <c r="N195" s="20">
        <f>SUMPRODUCT(($B193='Data % Capital Spread by Acct'!$B$140:$B$439)*($E195='Data % Capital Spread by Acct'!$D$140:$D$439)*('Data % Capital Spread by Acct'!$F$140:$F$439))*N193</f>
        <v>0</v>
      </c>
      <c r="O195" s="20">
        <f>SUMPRODUCT(($B193='Data % Capital Spread by Acct'!$B$140:$B$439)*($E195='Data % Capital Spread by Acct'!$D$140:$D$439)*('Data % Capital Spread by Acct'!$F$140:$F$439))*O193</f>
        <v>0</v>
      </c>
      <c r="P195" s="20">
        <f>SUMPRODUCT(($B193='Data % Capital Spread by Acct'!$B$140:$B$439)*($E195='Data % Capital Spread by Acct'!$D$140:$D$439)*('Data % Capital Spread by Acct'!$F$140:$F$439))*P193</f>
        <v>0</v>
      </c>
      <c r="Q195" s="20">
        <f>SUMPRODUCT(($B193='Data % Capital Spread by Acct'!$B$140:$B$439)*($E195='Data % Capital Spread by Acct'!$D$140:$D$439)*('Data % Capital Spread by Acct'!$F$140:$F$439))*Q193</f>
        <v>0</v>
      </c>
      <c r="R195" s="20">
        <f>SUMPRODUCT(($B193='Data % Capital Spread by Acct'!$B$140:$B$439)*($E195='Data % Capital Spread by Acct'!$D$140:$D$439)*('Data % Capital Spread by Acct'!$F$140:$F$439))*R193</f>
        <v>0</v>
      </c>
      <c r="S195" s="20">
        <f>SUMPRODUCT(($B193='Data % Capital Spread by Acct'!$B$140:$B$439)*($E195='Data % Capital Spread by Acct'!$D$140:$D$439)*('Data % Capital Spread by Acct'!$F$140:$F$439))*S193</f>
        <v>0</v>
      </c>
      <c r="T195" s="20">
        <f>SUMPRODUCT(($B193='Data % Capital Spread by Acct'!$B$140:$B$439)*($E195='Data % Capital Spread by Acct'!$D$140:$D$439)*('Data % Capital Spread by Acct'!$F$140:$F$439))*T193</f>
        <v>0</v>
      </c>
      <c r="U195" s="20">
        <f>SUMPRODUCT(($B193='Data % Capital Spread by Acct'!$B$140:$B$439)*($E195='Data % Capital Spread by Acct'!$D$140:$D$439)*('Data % Capital Spread by Acct'!$F$140:$F$439))*U193</f>
        <v>0</v>
      </c>
      <c r="V195" s="20">
        <f>SUMPRODUCT(($B193='Data % Capital Spread by Acct'!$B$140:$B$439)*($E195='Data % Capital Spread by Acct'!$D$140:$D$439)*('Data % Capital Spread by Acct'!$F$140:$F$439))*V193</f>
        <v>0</v>
      </c>
      <c r="W195" s="20">
        <f>SUMPRODUCT(($B193='Data % Capital Spread by Acct'!$B$140:$B$439)*($E195='Data % Capital Spread by Acct'!$D$140:$D$439)*('Data % Capital Spread by Acct'!$F$140:$F$439))*W193</f>
        <v>0</v>
      </c>
      <c r="X195" s="20">
        <f>SUMPRODUCT(($B193='Data % Capital Spread by Acct'!$B$140:$B$439)*($E195='Data % Capital Spread by Acct'!$D$140:$D$439)*('Data % Capital Spread by Acct'!$F$140:$F$439))*X193</f>
        <v>0</v>
      </c>
      <c r="Y195" s="20">
        <f>SUMPRODUCT(($B193='Data % Capital Spread by Acct'!$B$140:$B$439)*($E195='Data % Capital Spread by Acct'!$D$140:$D$439)*('Data % Capital Spread by Acct'!$F$140:$F$439))*Y193</f>
        <v>0</v>
      </c>
      <c r="Z195" s="20">
        <f>SUMPRODUCT(($B193='Data % Capital Spread by Acct'!$B$140:$B$439)*($E195='Data % Capital Spread by Acct'!$D$140:$D$439)*('Data % Capital Spread by Acct'!$F$140:$F$439))*Z193</f>
        <v>0</v>
      </c>
      <c r="AA195" s="20">
        <f>SUMPRODUCT(($B193='Data % Capital Spread by Acct'!$B$140:$B$439)*($E195='Data % Capital Spread by Acct'!$D$140:$D$439)*('Data % Capital Spread by Acct'!$F$140:$F$439))*AA193</f>
        <v>0</v>
      </c>
      <c r="AB195" s="20">
        <f>SUMPRODUCT(($B193='Data % Capital Spread by Acct'!$B$140:$B$439)*($E195='Data % Capital Spread by Acct'!$D$140:$D$439)*('Data % Capital Spread by Acct'!$F$140:$F$439))*AB193</f>
        <v>0</v>
      </c>
      <c r="AC195" s="20">
        <f>SUMPRODUCT(($B193='Data % Capital Spread by Acct'!$B$140:$B$439)*($E195='Data % Capital Spread by Acct'!$D$140:$D$439)*('Data % Capital Spread by Acct'!$F$140:$F$439))*AC193</f>
        <v>0</v>
      </c>
      <c r="AD195" s="20">
        <f>SUMPRODUCT(($B193='Data % Capital Spread by Acct'!$B$140:$B$439)*($E195='Data % Capital Spread by Acct'!$D$140:$D$439)*('Data % Capital Spread by Acct'!$F$140:$F$439))*AD193</f>
        <v>0</v>
      </c>
      <c r="AE195" s="20">
        <f>SUMPRODUCT(($B193='Data % Capital Spread by Acct'!$B$140:$B$439)*($E195='Data % Capital Spread by Acct'!$D$140:$D$439)*('Data % Capital Spread by Acct'!$F$140:$F$439))*AE193</f>
        <v>0</v>
      </c>
      <c r="AF195" s="20">
        <f>SUMPRODUCT(($B193='Data % Capital Spread by Acct'!$B$140:$B$439)*($E195='Data % Capital Spread by Acct'!$D$140:$D$439)*('Data % Capital Spread by Acct'!$F$140:$F$439))*AF193</f>
        <v>0</v>
      </c>
      <c r="AG195" s="20">
        <f>SUMPRODUCT(($B193='Data % Capital Spread by Acct'!$B$140:$B$439)*($E195='Data % Capital Spread by Acct'!$D$140:$D$439)*('Data % Capital Spread by Acct'!$F$140:$F$439))*AG193</f>
        <v>0</v>
      </c>
      <c r="AH195" s="20">
        <f>SUMPRODUCT(($B193='Data % Capital Spread by Acct'!$B$140:$B$439)*($E195='Data % Capital Spread by Acct'!$D$140:$D$439)*('Data % Capital Spread by Acct'!$F$140:$F$439))*AH193</f>
        <v>0</v>
      </c>
      <c r="AI195" s="20">
        <f>SUMPRODUCT(($B193='Data % Capital Spread by Acct'!$B$140:$B$439)*($E195='Data % Capital Spread by Acct'!$D$140:$D$439)*('Data % Capital Spread by Acct'!$F$140:$F$439))*AI193</f>
        <v>0</v>
      </c>
      <c r="AJ195" s="20">
        <f>SUMPRODUCT(($B193='Data % Capital Spread by Acct'!$B$140:$B$439)*($E195='Data % Capital Spread by Acct'!$D$140:$D$439)*('Data % Capital Spread by Acct'!$F$140:$F$439))*AJ193</f>
        <v>0</v>
      </c>
      <c r="AK195" s="20">
        <f>SUMPRODUCT(($B193='Data % Capital Spread by Acct'!$B$140:$B$439)*($E195='Data % Capital Spread by Acct'!$D$140:$D$439)*('Data % Capital Spread by Acct'!$F$140:$F$439))*AK193</f>
        <v>0</v>
      </c>
      <c r="AL195" s="20">
        <f>SUMPRODUCT(($B193='Data % Capital Spread by Acct'!$B$140:$B$439)*($E195='Data % Capital Spread by Acct'!$D$140:$D$439)*('Data % Capital Spread by Acct'!$F$140:$F$439))*AL193</f>
        <v>0</v>
      </c>
      <c r="AM195" s="20">
        <f>SUMPRODUCT(($B193='Data % Capital Spread by Acct'!$B$140:$B$439)*($E195='Data % Capital Spread by Acct'!$D$140:$D$439)*('Data % Capital Spread by Acct'!$F$140:$F$439))*AM193</f>
        <v>0</v>
      </c>
      <c r="AN195" s="614">
        <f t="shared" si="234"/>
        <v>0</v>
      </c>
      <c r="AO195" s="614">
        <f t="shared" si="235"/>
        <v>0</v>
      </c>
    </row>
    <row r="196" spans="1:41" s="373" customFormat="1">
      <c r="A196" s="715"/>
      <c r="B196" s="493"/>
      <c r="C196" s="332" t="str">
        <f>IF('Data % Capital Spread by Acct'!E185="","",'Data % Capital Spread by Acct'!E185)</f>
        <v>Reserved</v>
      </c>
      <c r="D196" s="726"/>
      <c r="E196" s="705" t="str">
        <f t="shared" si="404"/>
        <v/>
      </c>
      <c r="F196" s="705"/>
      <c r="G196" s="722" cm="1">
        <f t="array" ref="G196">SUMPRODUCT((B193='Link In'!$B$109:$B$206)*('Link In'!$J$109:$J$206))*SUMPRODUCT(($B193='Data % Capital Spread by Acct'!$B$140:$B$439)*($E196='Data % Capital Spread by Acct'!$D$140:$D$439)*('Data % Capital Spread by Acct'!$F$140:$F$439))</f>
        <v>0</v>
      </c>
      <c r="H196" s="727" cm="1">
        <f t="array" ref="H196">IFERROR(VLOOKUP(B193,'Link In'!$B$109:$G$206,5,FALSE),0)*SUMPRODUCT(($B193='Data % Capital Spread by Acct'!$B$140:$B$439)*($E196='Data % Capital Spread by Acct'!$D$140:$D$439)*('Data % Capital Spread by Acct'!$F$140:$F$439))</f>
        <v>0</v>
      </c>
      <c r="I196" s="614"/>
      <c r="J196" s="614"/>
      <c r="K196" s="614"/>
      <c r="L196" s="20">
        <f>SUMPRODUCT(($B193='Data % Capital Spread by Acct'!$B$140:$B$439)*($E196='Data % Capital Spread by Acct'!$D$140:$D$439)*('Data % Capital Spread by Acct'!$F$140:$F$439))*L193</f>
        <v>0</v>
      </c>
      <c r="M196" s="20">
        <f>SUMPRODUCT(($B193='Data % Capital Spread by Acct'!$B$140:$B$439)*($E196='Data % Capital Spread by Acct'!$D$140:$D$439)*('Data % Capital Spread by Acct'!$F$140:$F$439))*M193</f>
        <v>0</v>
      </c>
      <c r="N196" s="20">
        <f>SUMPRODUCT(($B193='Data % Capital Spread by Acct'!$B$140:$B$439)*($E196='Data % Capital Spread by Acct'!$D$140:$D$439)*('Data % Capital Spread by Acct'!$F$140:$F$439))*N193</f>
        <v>0</v>
      </c>
      <c r="O196" s="20">
        <f>SUMPRODUCT(($B193='Data % Capital Spread by Acct'!$B$140:$B$439)*($E196='Data % Capital Spread by Acct'!$D$140:$D$439)*('Data % Capital Spread by Acct'!$F$140:$F$439))*O193</f>
        <v>0</v>
      </c>
      <c r="P196" s="20">
        <f>SUMPRODUCT(($B193='Data % Capital Spread by Acct'!$B$140:$B$439)*($E196='Data % Capital Spread by Acct'!$D$140:$D$439)*('Data % Capital Spread by Acct'!$F$140:$F$439))*P193</f>
        <v>0</v>
      </c>
      <c r="Q196" s="20">
        <f>SUMPRODUCT(($B193='Data % Capital Spread by Acct'!$B$140:$B$439)*($E196='Data % Capital Spread by Acct'!$D$140:$D$439)*('Data % Capital Spread by Acct'!$F$140:$F$439))*Q193</f>
        <v>0</v>
      </c>
      <c r="R196" s="20">
        <f>SUMPRODUCT(($B193='Data % Capital Spread by Acct'!$B$140:$B$439)*($E196='Data % Capital Spread by Acct'!$D$140:$D$439)*('Data % Capital Spread by Acct'!$F$140:$F$439))*R193</f>
        <v>0</v>
      </c>
      <c r="S196" s="20">
        <f>SUMPRODUCT(($B193='Data % Capital Spread by Acct'!$B$140:$B$439)*($E196='Data % Capital Spread by Acct'!$D$140:$D$439)*('Data % Capital Spread by Acct'!$F$140:$F$439))*S193</f>
        <v>0</v>
      </c>
      <c r="T196" s="20">
        <f>SUMPRODUCT(($B193='Data % Capital Spread by Acct'!$B$140:$B$439)*($E196='Data % Capital Spread by Acct'!$D$140:$D$439)*('Data % Capital Spread by Acct'!$F$140:$F$439))*T193</f>
        <v>0</v>
      </c>
      <c r="U196" s="20">
        <f>SUMPRODUCT(($B193='Data % Capital Spread by Acct'!$B$140:$B$439)*($E196='Data % Capital Spread by Acct'!$D$140:$D$439)*('Data % Capital Spread by Acct'!$F$140:$F$439))*U193</f>
        <v>0</v>
      </c>
      <c r="V196" s="20">
        <f>SUMPRODUCT(($B193='Data % Capital Spread by Acct'!$B$140:$B$439)*($E196='Data % Capital Spread by Acct'!$D$140:$D$439)*('Data % Capital Spread by Acct'!$F$140:$F$439))*V193</f>
        <v>0</v>
      </c>
      <c r="W196" s="20">
        <f>SUMPRODUCT(($B193='Data % Capital Spread by Acct'!$B$140:$B$439)*($E196='Data % Capital Spread by Acct'!$D$140:$D$439)*('Data % Capital Spread by Acct'!$F$140:$F$439))*W193</f>
        <v>0</v>
      </c>
      <c r="X196" s="20">
        <f>SUMPRODUCT(($B193='Data % Capital Spread by Acct'!$B$140:$B$439)*($E196='Data % Capital Spread by Acct'!$D$140:$D$439)*('Data % Capital Spread by Acct'!$F$140:$F$439))*X193</f>
        <v>0</v>
      </c>
      <c r="Y196" s="20">
        <f>SUMPRODUCT(($B193='Data % Capital Spread by Acct'!$B$140:$B$439)*($E196='Data % Capital Spread by Acct'!$D$140:$D$439)*('Data % Capital Spread by Acct'!$F$140:$F$439))*Y193</f>
        <v>0</v>
      </c>
      <c r="Z196" s="20">
        <f>SUMPRODUCT(($B193='Data % Capital Spread by Acct'!$B$140:$B$439)*($E196='Data % Capital Spread by Acct'!$D$140:$D$439)*('Data % Capital Spread by Acct'!$F$140:$F$439))*Z193</f>
        <v>0</v>
      </c>
      <c r="AA196" s="20">
        <f>SUMPRODUCT(($B193='Data % Capital Spread by Acct'!$B$140:$B$439)*($E196='Data % Capital Spread by Acct'!$D$140:$D$439)*('Data % Capital Spread by Acct'!$F$140:$F$439))*AA193</f>
        <v>0</v>
      </c>
      <c r="AB196" s="20">
        <f>SUMPRODUCT(($B193='Data % Capital Spread by Acct'!$B$140:$B$439)*($E196='Data % Capital Spread by Acct'!$D$140:$D$439)*('Data % Capital Spread by Acct'!$F$140:$F$439))*AB193</f>
        <v>0</v>
      </c>
      <c r="AC196" s="20">
        <f>SUMPRODUCT(($B193='Data % Capital Spread by Acct'!$B$140:$B$439)*($E196='Data % Capital Spread by Acct'!$D$140:$D$439)*('Data % Capital Spread by Acct'!$F$140:$F$439))*AC193</f>
        <v>0</v>
      </c>
      <c r="AD196" s="20">
        <f>SUMPRODUCT(($B193='Data % Capital Spread by Acct'!$B$140:$B$439)*($E196='Data % Capital Spread by Acct'!$D$140:$D$439)*('Data % Capital Spread by Acct'!$F$140:$F$439))*AD193</f>
        <v>0</v>
      </c>
      <c r="AE196" s="20">
        <f>SUMPRODUCT(($B193='Data % Capital Spread by Acct'!$B$140:$B$439)*($E196='Data % Capital Spread by Acct'!$D$140:$D$439)*('Data % Capital Spread by Acct'!$F$140:$F$439))*AE193</f>
        <v>0</v>
      </c>
      <c r="AF196" s="20">
        <f>SUMPRODUCT(($B193='Data % Capital Spread by Acct'!$B$140:$B$439)*($E196='Data % Capital Spread by Acct'!$D$140:$D$439)*('Data % Capital Spread by Acct'!$F$140:$F$439))*AF193</f>
        <v>0</v>
      </c>
      <c r="AG196" s="20">
        <f>SUMPRODUCT(($B193='Data % Capital Spread by Acct'!$B$140:$B$439)*($E196='Data % Capital Spread by Acct'!$D$140:$D$439)*('Data % Capital Spread by Acct'!$F$140:$F$439))*AG193</f>
        <v>0</v>
      </c>
      <c r="AH196" s="20">
        <f>SUMPRODUCT(($B193='Data % Capital Spread by Acct'!$B$140:$B$439)*($E196='Data % Capital Spread by Acct'!$D$140:$D$439)*('Data % Capital Spread by Acct'!$F$140:$F$439))*AH193</f>
        <v>0</v>
      </c>
      <c r="AI196" s="20">
        <f>SUMPRODUCT(($B193='Data % Capital Spread by Acct'!$B$140:$B$439)*($E196='Data % Capital Spread by Acct'!$D$140:$D$439)*('Data % Capital Spread by Acct'!$F$140:$F$439))*AI193</f>
        <v>0</v>
      </c>
      <c r="AJ196" s="20">
        <f>SUMPRODUCT(($B193='Data % Capital Spread by Acct'!$B$140:$B$439)*($E196='Data % Capital Spread by Acct'!$D$140:$D$439)*('Data % Capital Spread by Acct'!$F$140:$F$439))*AJ193</f>
        <v>0</v>
      </c>
      <c r="AK196" s="20">
        <f>SUMPRODUCT(($B193='Data % Capital Spread by Acct'!$B$140:$B$439)*($E196='Data % Capital Spread by Acct'!$D$140:$D$439)*('Data % Capital Spread by Acct'!$F$140:$F$439))*AK193</f>
        <v>0</v>
      </c>
      <c r="AL196" s="20">
        <f>SUMPRODUCT(($B193='Data % Capital Spread by Acct'!$B$140:$B$439)*($E196='Data % Capital Spread by Acct'!$D$140:$D$439)*('Data % Capital Spread by Acct'!$F$140:$F$439))*AL193</f>
        <v>0</v>
      </c>
      <c r="AM196" s="20">
        <f>SUMPRODUCT(($B193='Data % Capital Spread by Acct'!$B$140:$B$439)*($E196='Data % Capital Spread by Acct'!$D$140:$D$439)*('Data % Capital Spread by Acct'!$F$140:$F$439))*AM193</f>
        <v>0</v>
      </c>
      <c r="AN196" s="614">
        <f t="shared" si="234"/>
        <v>0</v>
      </c>
      <c r="AO196" s="614">
        <f t="shared" si="235"/>
        <v>0</v>
      </c>
    </row>
    <row r="197" spans="1:41" s="373" customFormat="1" ht="14.1" customHeight="1">
      <c r="A197" s="715"/>
      <c r="B197" s="493"/>
      <c r="C197" s="332" t="str">
        <f>IF('Data % Capital Spread by Acct'!E186="","",'Data % Capital Spread by Acct'!E186)</f>
        <v>Reserved</v>
      </c>
      <c r="D197" s="726"/>
      <c r="E197" s="705" t="str">
        <f t="shared" si="404"/>
        <v/>
      </c>
      <c r="F197" s="705"/>
      <c r="G197" s="722" cm="1">
        <f t="array" ref="G197">SUMPRODUCT((B193='Link In'!$B$109:$B$206)*('Link In'!$J$109:$J$206))*SUMPRODUCT(($B193='Data % Capital Spread by Acct'!$B$140:$B$439)*($E197='Data % Capital Spread by Acct'!$D$140:$D$439)*('Data % Capital Spread by Acct'!$F$140:$F$439))</f>
        <v>0</v>
      </c>
      <c r="H197" s="727" cm="1">
        <f t="array" ref="H197">IFERROR(VLOOKUP(B193,'Link In'!$B$109:$G$206,5,FALSE),0)*SUMPRODUCT(($B193='Data % Capital Spread by Acct'!$B$140:$B$439)*($E197='Data % Capital Spread by Acct'!$D$140:$D$439)*('Data % Capital Spread by Acct'!$F$140:$F$439))</f>
        <v>0</v>
      </c>
      <c r="I197" s="614"/>
      <c r="J197" s="614"/>
      <c r="K197" s="614"/>
      <c r="L197" s="20">
        <f>SUMPRODUCT(($B193='Data % Capital Spread by Acct'!$B$140:$B$439)*($E197='Data % Capital Spread by Acct'!$D$140:$D$439)*('Data % Capital Spread by Acct'!$F$140:$F$439))*L193</f>
        <v>0</v>
      </c>
      <c r="M197" s="20">
        <f>SUMPRODUCT(($B193='Data % Capital Spread by Acct'!$B$140:$B$439)*($E197='Data % Capital Spread by Acct'!$D$140:$D$439)*('Data % Capital Spread by Acct'!$F$140:$F$439))*M193</f>
        <v>0</v>
      </c>
      <c r="N197" s="20">
        <f>SUMPRODUCT(($B193='Data % Capital Spread by Acct'!$B$140:$B$439)*($E197='Data % Capital Spread by Acct'!$D$140:$D$439)*('Data % Capital Spread by Acct'!$F$140:$F$439))*N193</f>
        <v>0</v>
      </c>
      <c r="O197" s="20">
        <f>SUMPRODUCT(($B193='Data % Capital Spread by Acct'!$B$140:$B$439)*($E197='Data % Capital Spread by Acct'!$D$140:$D$439)*('Data % Capital Spread by Acct'!$F$140:$F$439))*O193</f>
        <v>0</v>
      </c>
      <c r="P197" s="20">
        <f>SUMPRODUCT(($B193='Data % Capital Spread by Acct'!$B$140:$B$439)*($E197='Data % Capital Spread by Acct'!$D$140:$D$439)*('Data % Capital Spread by Acct'!$F$140:$F$439))*P193</f>
        <v>0</v>
      </c>
      <c r="Q197" s="20">
        <f>SUMPRODUCT(($B193='Data % Capital Spread by Acct'!$B$140:$B$439)*($E197='Data % Capital Spread by Acct'!$D$140:$D$439)*('Data % Capital Spread by Acct'!$F$140:$F$439))*Q193</f>
        <v>0</v>
      </c>
      <c r="R197" s="20">
        <f>SUMPRODUCT(($B193='Data % Capital Spread by Acct'!$B$140:$B$439)*($E197='Data % Capital Spread by Acct'!$D$140:$D$439)*('Data % Capital Spread by Acct'!$F$140:$F$439))*R193</f>
        <v>0</v>
      </c>
      <c r="S197" s="20">
        <f>SUMPRODUCT(($B193='Data % Capital Spread by Acct'!$B$140:$B$439)*($E197='Data % Capital Spread by Acct'!$D$140:$D$439)*('Data % Capital Spread by Acct'!$F$140:$F$439))*S193</f>
        <v>0</v>
      </c>
      <c r="T197" s="20">
        <f>SUMPRODUCT(($B193='Data % Capital Spread by Acct'!$B$140:$B$439)*($E197='Data % Capital Spread by Acct'!$D$140:$D$439)*('Data % Capital Spread by Acct'!$F$140:$F$439))*T193</f>
        <v>0</v>
      </c>
      <c r="U197" s="20">
        <f>SUMPRODUCT(($B193='Data % Capital Spread by Acct'!$B$140:$B$439)*($E197='Data % Capital Spread by Acct'!$D$140:$D$439)*('Data % Capital Spread by Acct'!$F$140:$F$439))*U193</f>
        <v>0</v>
      </c>
      <c r="V197" s="20">
        <f>SUMPRODUCT(($B193='Data % Capital Spread by Acct'!$B$140:$B$439)*($E197='Data % Capital Spread by Acct'!$D$140:$D$439)*('Data % Capital Spread by Acct'!$F$140:$F$439))*V193</f>
        <v>0</v>
      </c>
      <c r="W197" s="20">
        <f>SUMPRODUCT(($B193='Data % Capital Spread by Acct'!$B$140:$B$439)*($E197='Data % Capital Spread by Acct'!$D$140:$D$439)*('Data % Capital Spread by Acct'!$F$140:$F$439))*W193</f>
        <v>0</v>
      </c>
      <c r="X197" s="20">
        <f>SUMPRODUCT(($B193='Data % Capital Spread by Acct'!$B$140:$B$439)*($E197='Data % Capital Spread by Acct'!$D$140:$D$439)*('Data % Capital Spread by Acct'!$F$140:$F$439))*X193</f>
        <v>0</v>
      </c>
      <c r="Y197" s="20">
        <f>SUMPRODUCT(($B193='Data % Capital Spread by Acct'!$B$140:$B$439)*($E197='Data % Capital Spread by Acct'!$D$140:$D$439)*('Data % Capital Spread by Acct'!$F$140:$F$439))*Y193</f>
        <v>0</v>
      </c>
      <c r="Z197" s="20">
        <f>SUMPRODUCT(($B193='Data % Capital Spread by Acct'!$B$140:$B$439)*($E197='Data % Capital Spread by Acct'!$D$140:$D$439)*('Data % Capital Spread by Acct'!$F$140:$F$439))*Z193</f>
        <v>0</v>
      </c>
      <c r="AA197" s="20">
        <f>SUMPRODUCT(($B193='Data % Capital Spread by Acct'!$B$140:$B$439)*($E197='Data % Capital Spread by Acct'!$D$140:$D$439)*('Data % Capital Spread by Acct'!$F$140:$F$439))*AA193</f>
        <v>0</v>
      </c>
      <c r="AB197" s="20">
        <f>SUMPRODUCT(($B193='Data % Capital Spread by Acct'!$B$140:$B$439)*($E197='Data % Capital Spread by Acct'!$D$140:$D$439)*('Data % Capital Spread by Acct'!$F$140:$F$439))*AB193</f>
        <v>0</v>
      </c>
      <c r="AC197" s="20">
        <f>SUMPRODUCT(($B193='Data % Capital Spread by Acct'!$B$140:$B$439)*($E197='Data % Capital Spread by Acct'!$D$140:$D$439)*('Data % Capital Spread by Acct'!$F$140:$F$439))*AC193</f>
        <v>0</v>
      </c>
      <c r="AD197" s="20">
        <f>SUMPRODUCT(($B193='Data % Capital Spread by Acct'!$B$140:$B$439)*($E197='Data % Capital Spread by Acct'!$D$140:$D$439)*('Data % Capital Spread by Acct'!$F$140:$F$439))*AD193</f>
        <v>0</v>
      </c>
      <c r="AE197" s="20">
        <f>SUMPRODUCT(($B193='Data % Capital Spread by Acct'!$B$140:$B$439)*($E197='Data % Capital Spread by Acct'!$D$140:$D$439)*('Data % Capital Spread by Acct'!$F$140:$F$439))*AE193</f>
        <v>0</v>
      </c>
      <c r="AF197" s="20">
        <f>SUMPRODUCT(($B193='Data % Capital Spread by Acct'!$B$140:$B$439)*($E197='Data % Capital Spread by Acct'!$D$140:$D$439)*('Data % Capital Spread by Acct'!$F$140:$F$439))*AF193</f>
        <v>0</v>
      </c>
      <c r="AG197" s="20">
        <f>SUMPRODUCT(($B193='Data % Capital Spread by Acct'!$B$140:$B$439)*($E197='Data % Capital Spread by Acct'!$D$140:$D$439)*('Data % Capital Spread by Acct'!$F$140:$F$439))*AG193</f>
        <v>0</v>
      </c>
      <c r="AH197" s="20">
        <f>SUMPRODUCT(($B193='Data % Capital Spread by Acct'!$B$140:$B$439)*($E197='Data % Capital Spread by Acct'!$D$140:$D$439)*('Data % Capital Spread by Acct'!$F$140:$F$439))*AH193</f>
        <v>0</v>
      </c>
      <c r="AI197" s="20">
        <f>SUMPRODUCT(($B193='Data % Capital Spread by Acct'!$B$140:$B$439)*($E197='Data % Capital Spread by Acct'!$D$140:$D$439)*('Data % Capital Spread by Acct'!$F$140:$F$439))*AI193</f>
        <v>0</v>
      </c>
      <c r="AJ197" s="20">
        <f>SUMPRODUCT(($B193='Data % Capital Spread by Acct'!$B$140:$B$439)*($E197='Data % Capital Spread by Acct'!$D$140:$D$439)*('Data % Capital Spread by Acct'!$F$140:$F$439))*AJ193</f>
        <v>0</v>
      </c>
      <c r="AK197" s="20">
        <f>SUMPRODUCT(($B193='Data % Capital Spread by Acct'!$B$140:$B$439)*($E197='Data % Capital Spread by Acct'!$D$140:$D$439)*('Data % Capital Spread by Acct'!$F$140:$F$439))*AK193</f>
        <v>0</v>
      </c>
      <c r="AL197" s="20">
        <f>SUMPRODUCT(($B193='Data % Capital Spread by Acct'!$B$140:$B$439)*($E197='Data % Capital Spread by Acct'!$D$140:$D$439)*('Data % Capital Spread by Acct'!$F$140:$F$439))*AL193</f>
        <v>0</v>
      </c>
      <c r="AM197" s="20">
        <f>SUMPRODUCT(($B193='Data % Capital Spread by Acct'!$B$140:$B$439)*($E197='Data % Capital Spread by Acct'!$D$140:$D$439)*('Data % Capital Spread by Acct'!$F$140:$F$439))*AM193</f>
        <v>0</v>
      </c>
      <c r="AN197" s="614">
        <f t="shared" si="234"/>
        <v>0</v>
      </c>
      <c r="AO197" s="614">
        <f t="shared" si="235"/>
        <v>0</v>
      </c>
    </row>
    <row r="198" spans="1:41" s="373" customFormat="1">
      <c r="A198" s="3"/>
      <c r="B198" s="3"/>
      <c r="C198" s="329" t="s">
        <v>648</v>
      </c>
      <c r="D198" s="27"/>
      <c r="E198" s="27"/>
      <c r="F198" s="27"/>
      <c r="G198" s="706">
        <f>SUM(G194:G197)</f>
        <v>0</v>
      </c>
      <c r="H198" s="706">
        <f>SUM(H194:H197)</f>
        <v>0</v>
      </c>
      <c r="I198" s="706">
        <f t="shared" ref="I198" si="405">SUM(I194:I197)</f>
        <v>0</v>
      </c>
      <c r="J198" s="706">
        <f t="shared" ref="J198" si="406">SUM(J194:J197)</f>
        <v>0</v>
      </c>
      <c r="K198" s="706">
        <f t="shared" ref="K198" si="407">SUM(K194:K197)</f>
        <v>0</v>
      </c>
      <c r="L198" s="706">
        <f t="shared" ref="L198:P198" si="408">SUM(L194:L197)</f>
        <v>0</v>
      </c>
      <c r="M198" s="706">
        <f t="shared" si="408"/>
        <v>0</v>
      </c>
      <c r="N198" s="706">
        <f t="shared" si="408"/>
        <v>0</v>
      </c>
      <c r="O198" s="706">
        <f t="shared" si="408"/>
        <v>0</v>
      </c>
      <c r="P198" s="706">
        <f t="shared" si="408"/>
        <v>0</v>
      </c>
      <c r="Q198" s="706">
        <f t="shared" ref="Q198" si="409">SUM(Q194:Q197)</f>
        <v>0</v>
      </c>
      <c r="R198" s="706">
        <f t="shared" ref="R198" si="410">SUM(R194:R197)</f>
        <v>0</v>
      </c>
      <c r="S198" s="706">
        <f t="shared" ref="S198" si="411">SUM(S194:S197)</f>
        <v>0</v>
      </c>
      <c r="T198" s="706">
        <f t="shared" ref="T198:U198" si="412">SUM(T194:T197)</f>
        <v>0</v>
      </c>
      <c r="U198" s="706">
        <f t="shared" si="412"/>
        <v>0</v>
      </c>
      <c r="V198" s="706">
        <f t="shared" ref="V198" si="413">SUM(V194:V197)</f>
        <v>0</v>
      </c>
      <c r="W198" s="706">
        <f t="shared" ref="W198" si="414">SUM(W194:W197)</f>
        <v>0</v>
      </c>
      <c r="X198" s="706">
        <f t="shared" ref="X198" si="415">SUM(X194:X197)</f>
        <v>0</v>
      </c>
      <c r="Y198" s="706">
        <f t="shared" ref="Y198" si="416">SUM(Y194:Y197)</f>
        <v>0</v>
      </c>
      <c r="Z198" s="706">
        <f t="shared" ref="Z198" si="417">SUM(Z194:Z197)</f>
        <v>0</v>
      </c>
      <c r="AA198" s="706">
        <f t="shared" ref="AA198" si="418">SUM(AA194:AA197)</f>
        <v>0</v>
      </c>
      <c r="AB198" s="706">
        <f t="shared" ref="AB198" si="419">SUM(AB194:AB197)</f>
        <v>0</v>
      </c>
      <c r="AC198" s="706">
        <f t="shared" ref="AC198" si="420">SUM(AC194:AC197)</f>
        <v>0</v>
      </c>
      <c r="AD198" s="706">
        <f t="shared" ref="AD198" si="421">SUM(AD194:AD197)</f>
        <v>0</v>
      </c>
      <c r="AE198" s="706">
        <f t="shared" ref="AE198" si="422">SUM(AE194:AE197)</f>
        <v>0</v>
      </c>
      <c r="AF198" s="706">
        <f t="shared" ref="AF198" si="423">SUM(AF194:AF197)</f>
        <v>0</v>
      </c>
      <c r="AG198" s="706">
        <f t="shared" ref="AG198" si="424">SUM(AG194:AG197)</f>
        <v>0</v>
      </c>
      <c r="AH198" s="706">
        <f t="shared" ref="AH198" si="425">SUM(AH194:AH197)</f>
        <v>0</v>
      </c>
      <c r="AI198" s="706">
        <f t="shared" ref="AI198" si="426">SUM(AI194:AI197)</f>
        <v>2000000.3060108663</v>
      </c>
      <c r="AJ198" s="706">
        <f t="shared" ref="AJ198" si="427">SUM(AJ194:AJ197)</f>
        <v>11999999.957146399</v>
      </c>
      <c r="AK198" s="706">
        <f t="shared" ref="AK198" si="428">SUM(AK194:AK197)</f>
        <v>0</v>
      </c>
      <c r="AL198" s="706">
        <f t="shared" ref="AL198" si="429">SUM(AL194:AL197)</f>
        <v>0</v>
      </c>
      <c r="AM198" s="706">
        <f t="shared" ref="AM198" si="430">SUM(AM194:AM197)</f>
        <v>0</v>
      </c>
      <c r="AN198" s="706">
        <f t="shared" si="234"/>
        <v>0</v>
      </c>
      <c r="AO198" s="706">
        <f t="shared" si="235"/>
        <v>0</v>
      </c>
    </row>
    <row r="199" spans="1:41" s="373" customFormat="1">
      <c r="A199" s="493">
        <f>A193+1</f>
        <v>9</v>
      </c>
      <c r="B199" s="716" t="str">
        <f>IF(VLOOKUP($A199,'SCEP Rate Case Slippage'!$A$60:$F$110,3,FALSE)=0,"Future Use",VLOOKUP($A199,'SCEP Rate Case Slippage'!$A$60:$F$110,3,FALSE))</f>
        <v>I12-020118</v>
      </c>
      <c r="C199" s="687" t="str">
        <f>IF(VLOOKUP($A199,'SCEP Rate Case Slippage'!$A$60:$F$110,3,FALSE)=0,"",VLOOKUP($A199,'SCEP Rate Case Slippage'!$A$60:$F$110,4,FALSE))</f>
        <v>Jacobson Reservoir Outlet Improvements</v>
      </c>
      <c r="D199" s="726">
        <f>IF(VLOOKUP($A199,'SCEP Rate Case Slippage'!$A$60:$F$110,6,FALSE)=0,"",VLOOKUP($A199,'SCEP Rate Case Slippage'!$A$60:$F$110,6,FALSE))</f>
        <v>46022</v>
      </c>
      <c r="E199" s="726"/>
      <c r="F199" s="726"/>
      <c r="G199" s="726"/>
      <c r="H199" s="719"/>
      <c r="I199" s="719"/>
      <c r="J199" s="719"/>
      <c r="K199" s="719"/>
      <c r="L199" s="333">
        <f>SUMPRODUCT(($B199='SCEP Rate Case Slippage'!$C$10:$C$111)*('SCEP Rate Case Slippage'!J$10:J$111))</f>
        <v>139743.11027184632</v>
      </c>
      <c r="M199" s="333">
        <f>SUMPRODUCT(($B199='SCEP Rate Case Slippage'!$C$10:$C$111)*('SCEP Rate Case Slippage'!K$10:K$111))</f>
        <v>2666.7123884624075</v>
      </c>
      <c r="N199" s="333">
        <f>SUMPRODUCT(($B199='SCEP Rate Case Slippage'!$C$10:$C$111)*('SCEP Rate Case Slippage'!L$10:L$111))</f>
        <v>2683.8017481326297</v>
      </c>
      <c r="O199" s="333">
        <f>SUMPRODUCT(($B199='SCEP Rate Case Slippage'!$C$10:$C$111)*('SCEP Rate Case Slippage'!M$10:M$111))</f>
        <v>2701.0006232553628</v>
      </c>
      <c r="P199" s="333">
        <f>SUMPRODUCT(($B199='SCEP Rate Case Slippage'!$C$10:$C$111)*('SCEP Rate Case Slippage'!N$10:N$111))</f>
        <v>223473.39392564943</v>
      </c>
      <c r="Q199" s="333">
        <f>SUMPRODUCT(($B199='SCEP Rate Case Slippage'!$C$10:$C$111)*('SCEP Rate Case Slippage'!O$10:O$111))</f>
        <v>335283.04292828258</v>
      </c>
      <c r="R199" s="333">
        <f>SUMPRODUCT(($B199='SCEP Rate Case Slippage'!$C$10:$C$111)*('SCEP Rate Case Slippage'!P$10:P$111))</f>
        <v>337431.67078058416</v>
      </c>
      <c r="S199" s="333">
        <f>SUMPRODUCT(($B199='SCEP Rate Case Slippage'!$C$10:$C$111)*('SCEP Rate Case Slippage'!Q$10:Q$111))</f>
        <v>339594.06789961446</v>
      </c>
      <c r="T199" s="333">
        <f>SUMPRODUCT(($B199='SCEP Rate Case Slippage'!$C$10:$C$111)*('SCEP Rate Case Slippage'!R$10:R$111))</f>
        <v>220050</v>
      </c>
      <c r="U199" s="333">
        <f>SUMPRODUCT(($B199='SCEP Rate Case Slippage'!$C$10:$C$111)*('SCEP Rate Case Slippage'!S$10:S$111))</f>
        <v>119988.864</v>
      </c>
      <c r="V199" s="333">
        <f>SUMPRODUCT(($B199='SCEP Rate Case Slippage'!$C$10:$C$111)*('SCEP Rate Case Slippage'!U$10:U$111))</f>
        <v>110025</v>
      </c>
      <c r="W199" s="333">
        <f>SUMPRODUCT(($B199='SCEP Rate Case Slippage'!$C$10:$C$111)*('SCEP Rate Case Slippage'!V$10:V$111))</f>
        <v>89975.144249999998</v>
      </c>
      <c r="X199" s="333">
        <f>SUMPRODUCT(($B199='SCEP Rate Case Slippage'!$C$10:$C$111)*('SCEP Rate Case Slippage'!W$10:W$111))</f>
        <v>0</v>
      </c>
      <c r="Y199" s="333">
        <f>SUMPRODUCT(($B199='SCEP Rate Case Slippage'!$C$10:$C$111)*('SCEP Rate Case Slippage'!X$10:X$111))</f>
        <v>0</v>
      </c>
      <c r="Z199" s="333">
        <f>SUMPRODUCT(($B199='SCEP Rate Case Slippage'!$C$10:$C$111)*('SCEP Rate Case Slippage'!Y$10:Y$111))</f>
        <v>0</v>
      </c>
      <c r="AA199" s="333">
        <f>SUMPRODUCT(($B199='SCEP Rate Case Slippage'!$C$10:$C$111)*('SCEP Rate Case Slippage'!Z$10:Z$111))</f>
        <v>0</v>
      </c>
      <c r="AB199" s="333">
        <f>SUMPRODUCT(($B199='SCEP Rate Case Slippage'!$C$10:$C$111)*('SCEP Rate Case Slippage'!AA$10:AA$111))</f>
        <v>0</v>
      </c>
      <c r="AC199" s="333">
        <f>SUMPRODUCT(($B199='SCEP Rate Case Slippage'!$C$10:$C$111)*('SCEP Rate Case Slippage'!AB$10:AB$111))</f>
        <v>0</v>
      </c>
      <c r="AD199" s="333">
        <f>SUMPRODUCT(($B199='SCEP Rate Case Slippage'!$C$10:$C$111)*('SCEP Rate Case Slippage'!AC$10:AC$111))</f>
        <v>0</v>
      </c>
      <c r="AE199" s="333">
        <f>SUMPRODUCT(($B199='SCEP Rate Case Slippage'!$C$10:$C$111)*('SCEP Rate Case Slippage'!AD$10:AD$111))</f>
        <v>0</v>
      </c>
      <c r="AF199" s="333">
        <f>SUMPRODUCT(($B199='SCEP Rate Case Slippage'!$C$10:$C$111)*('SCEP Rate Case Slippage'!AE$10:AE$111))</f>
        <v>0</v>
      </c>
      <c r="AG199" s="333">
        <f>SUMPRODUCT(($B199='SCEP Rate Case Slippage'!$C$10:$C$111)*('SCEP Rate Case Slippage'!AF$10:AF$111))</f>
        <v>0</v>
      </c>
      <c r="AH199" s="333">
        <f>SUMPRODUCT(($B199='SCEP Rate Case Slippage'!$C$10:$C$111)*('SCEP Rate Case Slippage'!AH$10:AH$111))</f>
        <v>0</v>
      </c>
      <c r="AI199" s="333" cm="1">
        <f t="array" ref="AI199">SUMPRODUCT(($B199='SCEP Rate Case Slippage'!$C$10:$C$111)*('SCEP Rate Case Slippage'!BG$10:BG$111))</f>
        <v>0</v>
      </c>
      <c r="AJ199" s="333" cm="1">
        <f t="array" ref="AJ199">SUMPRODUCT(($B199='SCEP Rate Case Slippage'!$C$10:$C$111)*('SCEP Rate Case Slippage'!BT$10:BT$111))</f>
        <v>0</v>
      </c>
      <c r="AK199" s="333">
        <f>SUMPRODUCT(($B199='SCEP Rate Case Slippage'!$C$10:$C$111)*('SCEP Rate Case Slippage'!AK$10:AK$111))</f>
        <v>0</v>
      </c>
      <c r="AL199" s="333">
        <f>SUMPRODUCT(($B199='SCEP Rate Case Slippage'!$C$10:$C$111)*('SCEP Rate Case Slippage'!AL$10:AL$111))</f>
        <v>0</v>
      </c>
      <c r="AM199" s="333">
        <f>SUMPRODUCT(($B199='SCEP Rate Case Slippage'!$C$10:$C$111)*('SCEP Rate Case Slippage'!AM$10:AM$111))</f>
        <v>0</v>
      </c>
      <c r="AN199" s="719">
        <f t="shared" si="234"/>
        <v>200000.14425000001</v>
      </c>
      <c r="AO199" s="719">
        <f t="shared" si="235"/>
        <v>706551.06188562873</v>
      </c>
    </row>
    <row r="200" spans="1:41" s="373" customFormat="1">
      <c r="A200" s="715"/>
      <c r="B200" s="493"/>
      <c r="C200" s="332" t="str">
        <f>IF('Data % Capital Spread by Acct'!E189="","",'Data % Capital Spread by Acct'!E189)</f>
        <v>347000-Misc Equipment</v>
      </c>
      <c r="D200" s="726"/>
      <c r="E200" s="705" t="str">
        <f t="shared" ref="E200:E203" si="431">IF(C200="Reserved","",LEFT(C200,6))</f>
        <v>347000</v>
      </c>
      <c r="F200" s="705" t="s">
        <v>581</v>
      </c>
      <c r="G200" s="722" cm="1">
        <f t="array" ref="G200">SUMPRODUCT((B199='Link In'!$B$109:$B$206)*('Link In'!$J$109:$J$206))*SUMPRODUCT(($B199='Data % Capital Spread by Acct'!$B$140:$B$439)*($E200='Data % Capital Spread by Acct'!$D$140:$D$439)*('Data % Capital Spread by Acct'!$F$140:$F$439))</f>
        <v>35181.880000000005</v>
      </c>
      <c r="H200" s="727" cm="1">
        <f t="array" ref="H200">IFERROR(VLOOKUP(B199,'Link In'!$B$109:$G$206,5,FALSE),0)*SUMPRODUCT(($B199='Data % Capital Spread by Acct'!$B$140:$B$439)*($E200='Data % Capital Spread by Acct'!$D$140:$D$439)*('Data % Capital Spread by Acct'!$F$140:$F$439))</f>
        <v>610475.78999999992</v>
      </c>
      <c r="I200" s="614"/>
      <c r="J200" s="614"/>
      <c r="K200" s="614"/>
      <c r="L200" s="20">
        <f>SUMPRODUCT(($B199='Data % Capital Spread by Acct'!$B$140:$B$439)*($E200='Data % Capital Spread by Acct'!$D$140:$D$439)*('Data % Capital Spread by Acct'!$F$140:$F$439))*L199</f>
        <v>139743.11027184632</v>
      </c>
      <c r="M200" s="20">
        <f>SUMPRODUCT(($B199='Data % Capital Spread by Acct'!$B$140:$B$439)*($E200='Data % Capital Spread by Acct'!$D$140:$D$439)*('Data % Capital Spread by Acct'!$F$140:$F$439))*M199</f>
        <v>2666.7123884624075</v>
      </c>
      <c r="N200" s="20">
        <f>SUMPRODUCT(($B199='Data % Capital Spread by Acct'!$B$140:$B$439)*($E200='Data % Capital Spread by Acct'!$D$140:$D$439)*('Data % Capital Spread by Acct'!$F$140:$F$439))*N199</f>
        <v>2683.8017481326297</v>
      </c>
      <c r="O200" s="20">
        <f>SUMPRODUCT(($B199='Data % Capital Spread by Acct'!$B$140:$B$439)*($E200='Data % Capital Spread by Acct'!$D$140:$D$439)*('Data % Capital Spread by Acct'!$F$140:$F$439))*O199</f>
        <v>2701.0006232553628</v>
      </c>
      <c r="P200" s="20">
        <f>SUMPRODUCT(($B199='Data % Capital Spread by Acct'!$B$140:$B$439)*($E200='Data % Capital Spread by Acct'!$D$140:$D$439)*('Data % Capital Spread by Acct'!$F$140:$F$439))*P199</f>
        <v>223473.39392564943</v>
      </c>
      <c r="Q200" s="20">
        <f>SUMPRODUCT(($B199='Data % Capital Spread by Acct'!$B$140:$B$439)*($E200='Data % Capital Spread by Acct'!$D$140:$D$439)*('Data % Capital Spread by Acct'!$F$140:$F$439))*Q199</f>
        <v>335283.04292828258</v>
      </c>
      <c r="R200" s="20">
        <f>SUMPRODUCT(($B199='Data % Capital Spread by Acct'!$B$140:$B$439)*($E200='Data % Capital Spread by Acct'!$D$140:$D$439)*('Data % Capital Spread by Acct'!$F$140:$F$439))*R199</f>
        <v>337431.67078058416</v>
      </c>
      <c r="S200" s="20">
        <f>SUMPRODUCT(($B199='Data % Capital Spread by Acct'!$B$140:$B$439)*($E200='Data % Capital Spread by Acct'!$D$140:$D$439)*('Data % Capital Spread by Acct'!$F$140:$F$439))*S199</f>
        <v>339594.06789961446</v>
      </c>
      <c r="T200" s="20">
        <f>SUMPRODUCT(($B199='Data % Capital Spread by Acct'!$B$140:$B$439)*($E200='Data % Capital Spread by Acct'!$D$140:$D$439)*('Data % Capital Spread by Acct'!$F$140:$F$439))*T199</f>
        <v>220050</v>
      </c>
      <c r="U200" s="20">
        <f>SUMPRODUCT(($B199='Data % Capital Spread by Acct'!$B$140:$B$439)*($E200='Data % Capital Spread by Acct'!$D$140:$D$439)*('Data % Capital Spread by Acct'!$F$140:$F$439))*U199</f>
        <v>119988.864</v>
      </c>
      <c r="V200" s="20">
        <f>SUMPRODUCT(($B199='Data % Capital Spread by Acct'!$B$140:$B$439)*($E200='Data % Capital Spread by Acct'!$D$140:$D$439)*('Data % Capital Spread by Acct'!$F$140:$F$439))*V199</f>
        <v>110025</v>
      </c>
      <c r="W200" s="20">
        <f>SUMPRODUCT(($B199='Data % Capital Spread by Acct'!$B$140:$B$439)*($E200='Data % Capital Spread by Acct'!$D$140:$D$439)*('Data % Capital Spread by Acct'!$F$140:$F$439))*W199</f>
        <v>89975.144249999998</v>
      </c>
      <c r="X200" s="20">
        <f>SUMPRODUCT(($B199='Data % Capital Spread by Acct'!$B$140:$B$439)*($E200='Data % Capital Spread by Acct'!$D$140:$D$439)*('Data % Capital Spread by Acct'!$F$140:$F$439))*X199</f>
        <v>0</v>
      </c>
      <c r="Y200" s="20">
        <f>SUMPRODUCT(($B199='Data % Capital Spread by Acct'!$B$140:$B$439)*($E200='Data % Capital Spread by Acct'!$D$140:$D$439)*('Data % Capital Spread by Acct'!$F$140:$F$439))*Y199</f>
        <v>0</v>
      </c>
      <c r="Z200" s="20">
        <f>SUMPRODUCT(($B199='Data % Capital Spread by Acct'!$B$140:$B$439)*($E200='Data % Capital Spread by Acct'!$D$140:$D$439)*('Data % Capital Spread by Acct'!$F$140:$F$439))*Z199</f>
        <v>0</v>
      </c>
      <c r="AA200" s="20">
        <f>SUMPRODUCT(($B199='Data % Capital Spread by Acct'!$B$140:$B$439)*($E200='Data % Capital Spread by Acct'!$D$140:$D$439)*('Data % Capital Spread by Acct'!$F$140:$F$439))*AA199</f>
        <v>0</v>
      </c>
      <c r="AB200" s="20">
        <f>SUMPRODUCT(($B199='Data % Capital Spread by Acct'!$B$140:$B$439)*($E200='Data % Capital Spread by Acct'!$D$140:$D$439)*('Data % Capital Spread by Acct'!$F$140:$F$439))*AB199</f>
        <v>0</v>
      </c>
      <c r="AC200" s="20">
        <f>SUMPRODUCT(($B199='Data % Capital Spread by Acct'!$B$140:$B$439)*($E200='Data % Capital Spread by Acct'!$D$140:$D$439)*('Data % Capital Spread by Acct'!$F$140:$F$439))*AC199</f>
        <v>0</v>
      </c>
      <c r="AD200" s="20">
        <f>SUMPRODUCT(($B199='Data % Capital Spread by Acct'!$B$140:$B$439)*($E200='Data % Capital Spread by Acct'!$D$140:$D$439)*('Data % Capital Spread by Acct'!$F$140:$F$439))*AD199</f>
        <v>0</v>
      </c>
      <c r="AE200" s="20">
        <f>SUMPRODUCT(($B199='Data % Capital Spread by Acct'!$B$140:$B$439)*($E200='Data % Capital Spread by Acct'!$D$140:$D$439)*('Data % Capital Spread by Acct'!$F$140:$F$439))*AE199</f>
        <v>0</v>
      </c>
      <c r="AF200" s="20">
        <f>SUMPRODUCT(($B199='Data % Capital Spread by Acct'!$B$140:$B$439)*($E200='Data % Capital Spread by Acct'!$D$140:$D$439)*('Data % Capital Spread by Acct'!$F$140:$F$439))*AF199</f>
        <v>0</v>
      </c>
      <c r="AG200" s="20">
        <f>SUMPRODUCT(($B199='Data % Capital Spread by Acct'!$B$140:$B$439)*($E200='Data % Capital Spread by Acct'!$D$140:$D$439)*('Data % Capital Spread by Acct'!$F$140:$F$439))*AG199</f>
        <v>0</v>
      </c>
      <c r="AH200" s="20">
        <f>SUMPRODUCT(($B199='Data % Capital Spread by Acct'!$B$140:$B$439)*($E200='Data % Capital Spread by Acct'!$D$140:$D$439)*('Data % Capital Spread by Acct'!$F$140:$F$439))*AH199</f>
        <v>0</v>
      </c>
      <c r="AI200" s="20">
        <f>SUMPRODUCT(($B199='Data % Capital Spread by Acct'!$B$140:$B$439)*($E200='Data % Capital Spread by Acct'!$D$140:$D$439)*('Data % Capital Spread by Acct'!$F$140:$F$439))*AI199</f>
        <v>0</v>
      </c>
      <c r="AJ200" s="20">
        <f>SUMPRODUCT(($B199='Data % Capital Spread by Acct'!$B$140:$B$439)*($E200='Data % Capital Spread by Acct'!$D$140:$D$439)*('Data % Capital Spread by Acct'!$F$140:$F$439))*AJ199</f>
        <v>0</v>
      </c>
      <c r="AK200" s="20">
        <f>SUMPRODUCT(($B199='Data % Capital Spread by Acct'!$B$140:$B$439)*($E200='Data % Capital Spread by Acct'!$D$140:$D$439)*('Data % Capital Spread by Acct'!$F$140:$F$439))*AK199</f>
        <v>0</v>
      </c>
      <c r="AL200" s="20">
        <f>SUMPRODUCT(($B199='Data % Capital Spread by Acct'!$B$140:$B$439)*($E200='Data % Capital Spread by Acct'!$D$140:$D$439)*('Data % Capital Spread by Acct'!$F$140:$F$439))*AL199</f>
        <v>0</v>
      </c>
      <c r="AM200" s="20">
        <f>SUMPRODUCT(($B199='Data % Capital Spread by Acct'!$B$140:$B$439)*($E200='Data % Capital Spread by Acct'!$D$140:$D$439)*('Data % Capital Spread by Acct'!$F$140:$F$439))*AM199</f>
        <v>0</v>
      </c>
      <c r="AN200" s="614">
        <f t="shared" si="234"/>
        <v>200000.14425000001</v>
      </c>
      <c r="AO200" s="614">
        <f t="shared" si="235"/>
        <v>706551.06188562873</v>
      </c>
    </row>
    <row r="201" spans="1:41" s="373" customFormat="1">
      <c r="A201" s="715"/>
      <c r="B201" s="493"/>
      <c r="C201" s="332" t="str">
        <f>IF('Data % Capital Spread by Acct'!E190="","",'Data % Capital Spread by Acct'!E190)</f>
        <v>Reserved</v>
      </c>
      <c r="D201" s="726"/>
      <c r="E201" s="705" t="str">
        <f t="shared" si="431"/>
        <v/>
      </c>
      <c r="F201" s="705"/>
      <c r="G201" s="722" cm="1">
        <f t="array" ref="G201">SUMPRODUCT((B199='Link In'!$B$109:$B$206)*('Link In'!$J$109:$J$206))*SUMPRODUCT(($B199='Data % Capital Spread by Acct'!$B$140:$B$439)*($E201='Data % Capital Spread by Acct'!$D$140:$D$439)*('Data % Capital Spread by Acct'!$F$140:$F$439))</f>
        <v>0</v>
      </c>
      <c r="H201" s="727" cm="1">
        <f t="array" ref="H201">IFERROR(VLOOKUP(B199,'Link In'!$B$109:$G$206,5,FALSE),0)*SUMPRODUCT(($B199='Data % Capital Spread by Acct'!$B$140:$B$439)*($E201='Data % Capital Spread by Acct'!$D$140:$D$439)*('Data % Capital Spread by Acct'!$F$140:$F$439))</f>
        <v>0</v>
      </c>
      <c r="I201" s="614"/>
      <c r="J201" s="614"/>
      <c r="K201" s="614"/>
      <c r="L201" s="20">
        <f>SUMPRODUCT(($B199='Data % Capital Spread by Acct'!$B$140:$B$439)*($E201='Data % Capital Spread by Acct'!$D$140:$D$439)*('Data % Capital Spread by Acct'!$F$140:$F$439))*L199</f>
        <v>0</v>
      </c>
      <c r="M201" s="20">
        <f>SUMPRODUCT(($B199='Data % Capital Spread by Acct'!$B$140:$B$439)*($E201='Data % Capital Spread by Acct'!$D$140:$D$439)*('Data % Capital Spread by Acct'!$F$140:$F$439))*M199</f>
        <v>0</v>
      </c>
      <c r="N201" s="20">
        <f>SUMPRODUCT(($B199='Data % Capital Spread by Acct'!$B$140:$B$439)*($E201='Data % Capital Spread by Acct'!$D$140:$D$439)*('Data % Capital Spread by Acct'!$F$140:$F$439))*N199</f>
        <v>0</v>
      </c>
      <c r="O201" s="20">
        <f>SUMPRODUCT(($B199='Data % Capital Spread by Acct'!$B$140:$B$439)*($E201='Data % Capital Spread by Acct'!$D$140:$D$439)*('Data % Capital Spread by Acct'!$F$140:$F$439))*O199</f>
        <v>0</v>
      </c>
      <c r="P201" s="20">
        <f>SUMPRODUCT(($B199='Data % Capital Spread by Acct'!$B$140:$B$439)*($E201='Data % Capital Spread by Acct'!$D$140:$D$439)*('Data % Capital Spread by Acct'!$F$140:$F$439))*P199</f>
        <v>0</v>
      </c>
      <c r="Q201" s="20">
        <f>SUMPRODUCT(($B199='Data % Capital Spread by Acct'!$B$140:$B$439)*($E201='Data % Capital Spread by Acct'!$D$140:$D$439)*('Data % Capital Spread by Acct'!$F$140:$F$439))*Q199</f>
        <v>0</v>
      </c>
      <c r="R201" s="20">
        <f>SUMPRODUCT(($B199='Data % Capital Spread by Acct'!$B$140:$B$439)*($E201='Data % Capital Spread by Acct'!$D$140:$D$439)*('Data % Capital Spread by Acct'!$F$140:$F$439))*R199</f>
        <v>0</v>
      </c>
      <c r="S201" s="20">
        <f>SUMPRODUCT(($B199='Data % Capital Spread by Acct'!$B$140:$B$439)*($E201='Data % Capital Spread by Acct'!$D$140:$D$439)*('Data % Capital Spread by Acct'!$F$140:$F$439))*S199</f>
        <v>0</v>
      </c>
      <c r="T201" s="20">
        <f>SUMPRODUCT(($B199='Data % Capital Spread by Acct'!$B$140:$B$439)*($E201='Data % Capital Spread by Acct'!$D$140:$D$439)*('Data % Capital Spread by Acct'!$F$140:$F$439))*T199</f>
        <v>0</v>
      </c>
      <c r="U201" s="20">
        <f>SUMPRODUCT(($B199='Data % Capital Spread by Acct'!$B$140:$B$439)*($E201='Data % Capital Spread by Acct'!$D$140:$D$439)*('Data % Capital Spread by Acct'!$F$140:$F$439))*U199</f>
        <v>0</v>
      </c>
      <c r="V201" s="20">
        <f>SUMPRODUCT(($B199='Data % Capital Spread by Acct'!$B$140:$B$439)*($E201='Data % Capital Spread by Acct'!$D$140:$D$439)*('Data % Capital Spread by Acct'!$F$140:$F$439))*V199</f>
        <v>0</v>
      </c>
      <c r="W201" s="20">
        <f>SUMPRODUCT(($B199='Data % Capital Spread by Acct'!$B$140:$B$439)*($E201='Data % Capital Spread by Acct'!$D$140:$D$439)*('Data % Capital Spread by Acct'!$F$140:$F$439))*W199</f>
        <v>0</v>
      </c>
      <c r="X201" s="20">
        <f>SUMPRODUCT(($B199='Data % Capital Spread by Acct'!$B$140:$B$439)*($E201='Data % Capital Spread by Acct'!$D$140:$D$439)*('Data % Capital Spread by Acct'!$F$140:$F$439))*X199</f>
        <v>0</v>
      </c>
      <c r="Y201" s="20">
        <f>SUMPRODUCT(($B199='Data % Capital Spread by Acct'!$B$140:$B$439)*($E201='Data % Capital Spread by Acct'!$D$140:$D$439)*('Data % Capital Spread by Acct'!$F$140:$F$439))*Y199</f>
        <v>0</v>
      </c>
      <c r="Z201" s="20">
        <f>SUMPRODUCT(($B199='Data % Capital Spread by Acct'!$B$140:$B$439)*($E201='Data % Capital Spread by Acct'!$D$140:$D$439)*('Data % Capital Spread by Acct'!$F$140:$F$439))*Z199</f>
        <v>0</v>
      </c>
      <c r="AA201" s="20">
        <f>SUMPRODUCT(($B199='Data % Capital Spread by Acct'!$B$140:$B$439)*($E201='Data % Capital Spread by Acct'!$D$140:$D$439)*('Data % Capital Spread by Acct'!$F$140:$F$439))*AA199</f>
        <v>0</v>
      </c>
      <c r="AB201" s="20">
        <f>SUMPRODUCT(($B199='Data % Capital Spread by Acct'!$B$140:$B$439)*($E201='Data % Capital Spread by Acct'!$D$140:$D$439)*('Data % Capital Spread by Acct'!$F$140:$F$439))*AB199</f>
        <v>0</v>
      </c>
      <c r="AC201" s="20">
        <f>SUMPRODUCT(($B199='Data % Capital Spread by Acct'!$B$140:$B$439)*($E201='Data % Capital Spread by Acct'!$D$140:$D$439)*('Data % Capital Spread by Acct'!$F$140:$F$439))*AC199</f>
        <v>0</v>
      </c>
      <c r="AD201" s="20">
        <f>SUMPRODUCT(($B199='Data % Capital Spread by Acct'!$B$140:$B$439)*($E201='Data % Capital Spread by Acct'!$D$140:$D$439)*('Data % Capital Spread by Acct'!$F$140:$F$439))*AD199</f>
        <v>0</v>
      </c>
      <c r="AE201" s="20">
        <f>SUMPRODUCT(($B199='Data % Capital Spread by Acct'!$B$140:$B$439)*($E201='Data % Capital Spread by Acct'!$D$140:$D$439)*('Data % Capital Spread by Acct'!$F$140:$F$439))*AE199</f>
        <v>0</v>
      </c>
      <c r="AF201" s="20">
        <f>SUMPRODUCT(($B199='Data % Capital Spread by Acct'!$B$140:$B$439)*($E201='Data % Capital Spread by Acct'!$D$140:$D$439)*('Data % Capital Spread by Acct'!$F$140:$F$439))*AF199</f>
        <v>0</v>
      </c>
      <c r="AG201" s="20">
        <f>SUMPRODUCT(($B199='Data % Capital Spread by Acct'!$B$140:$B$439)*($E201='Data % Capital Spread by Acct'!$D$140:$D$439)*('Data % Capital Spread by Acct'!$F$140:$F$439))*AG199</f>
        <v>0</v>
      </c>
      <c r="AH201" s="20">
        <f>SUMPRODUCT(($B199='Data % Capital Spread by Acct'!$B$140:$B$439)*($E201='Data % Capital Spread by Acct'!$D$140:$D$439)*('Data % Capital Spread by Acct'!$F$140:$F$439))*AH199</f>
        <v>0</v>
      </c>
      <c r="AI201" s="20">
        <f>SUMPRODUCT(($B199='Data % Capital Spread by Acct'!$B$140:$B$439)*($E201='Data % Capital Spread by Acct'!$D$140:$D$439)*('Data % Capital Spread by Acct'!$F$140:$F$439))*AI199</f>
        <v>0</v>
      </c>
      <c r="AJ201" s="20">
        <f>SUMPRODUCT(($B199='Data % Capital Spread by Acct'!$B$140:$B$439)*($E201='Data % Capital Spread by Acct'!$D$140:$D$439)*('Data % Capital Spread by Acct'!$F$140:$F$439))*AJ199</f>
        <v>0</v>
      </c>
      <c r="AK201" s="20">
        <f>SUMPRODUCT(($B199='Data % Capital Spread by Acct'!$B$140:$B$439)*($E201='Data % Capital Spread by Acct'!$D$140:$D$439)*('Data % Capital Spread by Acct'!$F$140:$F$439))*AK199</f>
        <v>0</v>
      </c>
      <c r="AL201" s="20">
        <f>SUMPRODUCT(($B199='Data % Capital Spread by Acct'!$B$140:$B$439)*($E201='Data % Capital Spread by Acct'!$D$140:$D$439)*('Data % Capital Spread by Acct'!$F$140:$F$439))*AL199</f>
        <v>0</v>
      </c>
      <c r="AM201" s="20">
        <f>SUMPRODUCT(($B199='Data % Capital Spread by Acct'!$B$140:$B$439)*($E201='Data % Capital Spread by Acct'!$D$140:$D$439)*('Data % Capital Spread by Acct'!$F$140:$F$439))*AM199</f>
        <v>0</v>
      </c>
      <c r="AN201" s="614">
        <f t="shared" si="234"/>
        <v>0</v>
      </c>
      <c r="AO201" s="614">
        <f t="shared" si="235"/>
        <v>0</v>
      </c>
    </row>
    <row r="202" spans="1:41" s="373" customFormat="1">
      <c r="A202" s="715"/>
      <c r="B202" s="493"/>
      <c r="C202" s="332" t="str">
        <f>IF('Data % Capital Spread by Acct'!E191="","",'Data % Capital Spread by Acct'!E191)</f>
        <v>Reserved</v>
      </c>
      <c r="D202" s="726"/>
      <c r="E202" s="705" t="str">
        <f t="shared" si="431"/>
        <v/>
      </c>
      <c r="F202" s="705"/>
      <c r="G202" s="722" cm="1">
        <f t="array" ref="G202">SUMPRODUCT((B199='Link In'!$B$109:$B$206)*('Link In'!$J$109:$J$206))*SUMPRODUCT(($B199='Data % Capital Spread by Acct'!$B$140:$B$439)*($E202='Data % Capital Spread by Acct'!$D$140:$D$439)*('Data % Capital Spread by Acct'!$F$140:$F$439))</f>
        <v>0</v>
      </c>
      <c r="H202" s="727" cm="1">
        <f t="array" ref="H202">IFERROR(VLOOKUP(B199,'Link In'!$B$109:$G$206,5,FALSE),0)*SUMPRODUCT(($B199='Data % Capital Spread by Acct'!$B$140:$B$439)*($E202='Data % Capital Spread by Acct'!$D$140:$D$439)*('Data % Capital Spread by Acct'!$F$140:$F$439))</f>
        <v>0</v>
      </c>
      <c r="I202" s="614"/>
      <c r="J202" s="614"/>
      <c r="K202" s="614"/>
      <c r="L202" s="20">
        <f>SUMPRODUCT(($B199='Data % Capital Spread by Acct'!$B$140:$B$439)*($E202='Data % Capital Spread by Acct'!$D$140:$D$439)*('Data % Capital Spread by Acct'!$F$140:$F$439))*L199</f>
        <v>0</v>
      </c>
      <c r="M202" s="20">
        <f>SUMPRODUCT(($B199='Data % Capital Spread by Acct'!$B$140:$B$439)*($E202='Data % Capital Spread by Acct'!$D$140:$D$439)*('Data % Capital Spread by Acct'!$F$140:$F$439))*M199</f>
        <v>0</v>
      </c>
      <c r="N202" s="20">
        <f>SUMPRODUCT(($B199='Data % Capital Spread by Acct'!$B$140:$B$439)*($E202='Data % Capital Spread by Acct'!$D$140:$D$439)*('Data % Capital Spread by Acct'!$F$140:$F$439))*N199</f>
        <v>0</v>
      </c>
      <c r="O202" s="20">
        <f>SUMPRODUCT(($B199='Data % Capital Spread by Acct'!$B$140:$B$439)*($E202='Data % Capital Spread by Acct'!$D$140:$D$439)*('Data % Capital Spread by Acct'!$F$140:$F$439))*O199</f>
        <v>0</v>
      </c>
      <c r="P202" s="20">
        <f>SUMPRODUCT(($B199='Data % Capital Spread by Acct'!$B$140:$B$439)*($E202='Data % Capital Spread by Acct'!$D$140:$D$439)*('Data % Capital Spread by Acct'!$F$140:$F$439))*P199</f>
        <v>0</v>
      </c>
      <c r="Q202" s="20">
        <f>SUMPRODUCT(($B199='Data % Capital Spread by Acct'!$B$140:$B$439)*($E202='Data % Capital Spread by Acct'!$D$140:$D$439)*('Data % Capital Spread by Acct'!$F$140:$F$439))*Q199</f>
        <v>0</v>
      </c>
      <c r="R202" s="20">
        <f>SUMPRODUCT(($B199='Data % Capital Spread by Acct'!$B$140:$B$439)*($E202='Data % Capital Spread by Acct'!$D$140:$D$439)*('Data % Capital Spread by Acct'!$F$140:$F$439))*R199</f>
        <v>0</v>
      </c>
      <c r="S202" s="20">
        <f>SUMPRODUCT(($B199='Data % Capital Spread by Acct'!$B$140:$B$439)*($E202='Data % Capital Spread by Acct'!$D$140:$D$439)*('Data % Capital Spread by Acct'!$F$140:$F$439))*S199</f>
        <v>0</v>
      </c>
      <c r="T202" s="20">
        <f>SUMPRODUCT(($B199='Data % Capital Spread by Acct'!$B$140:$B$439)*($E202='Data % Capital Spread by Acct'!$D$140:$D$439)*('Data % Capital Spread by Acct'!$F$140:$F$439))*T199</f>
        <v>0</v>
      </c>
      <c r="U202" s="20">
        <f>SUMPRODUCT(($B199='Data % Capital Spread by Acct'!$B$140:$B$439)*($E202='Data % Capital Spread by Acct'!$D$140:$D$439)*('Data % Capital Spread by Acct'!$F$140:$F$439))*U199</f>
        <v>0</v>
      </c>
      <c r="V202" s="20">
        <f>SUMPRODUCT(($B199='Data % Capital Spread by Acct'!$B$140:$B$439)*($E202='Data % Capital Spread by Acct'!$D$140:$D$439)*('Data % Capital Spread by Acct'!$F$140:$F$439))*V199</f>
        <v>0</v>
      </c>
      <c r="W202" s="20">
        <f>SUMPRODUCT(($B199='Data % Capital Spread by Acct'!$B$140:$B$439)*($E202='Data % Capital Spread by Acct'!$D$140:$D$439)*('Data % Capital Spread by Acct'!$F$140:$F$439))*W199</f>
        <v>0</v>
      </c>
      <c r="X202" s="20">
        <f>SUMPRODUCT(($B199='Data % Capital Spread by Acct'!$B$140:$B$439)*($E202='Data % Capital Spread by Acct'!$D$140:$D$439)*('Data % Capital Spread by Acct'!$F$140:$F$439))*X199</f>
        <v>0</v>
      </c>
      <c r="Y202" s="20">
        <f>SUMPRODUCT(($B199='Data % Capital Spread by Acct'!$B$140:$B$439)*($E202='Data % Capital Spread by Acct'!$D$140:$D$439)*('Data % Capital Spread by Acct'!$F$140:$F$439))*Y199</f>
        <v>0</v>
      </c>
      <c r="Z202" s="20">
        <f>SUMPRODUCT(($B199='Data % Capital Spread by Acct'!$B$140:$B$439)*($E202='Data % Capital Spread by Acct'!$D$140:$D$439)*('Data % Capital Spread by Acct'!$F$140:$F$439))*Z199</f>
        <v>0</v>
      </c>
      <c r="AA202" s="20">
        <f>SUMPRODUCT(($B199='Data % Capital Spread by Acct'!$B$140:$B$439)*($E202='Data % Capital Spread by Acct'!$D$140:$D$439)*('Data % Capital Spread by Acct'!$F$140:$F$439))*AA199</f>
        <v>0</v>
      </c>
      <c r="AB202" s="20">
        <f>SUMPRODUCT(($B199='Data % Capital Spread by Acct'!$B$140:$B$439)*($E202='Data % Capital Spread by Acct'!$D$140:$D$439)*('Data % Capital Spread by Acct'!$F$140:$F$439))*AB199</f>
        <v>0</v>
      </c>
      <c r="AC202" s="20">
        <f>SUMPRODUCT(($B199='Data % Capital Spread by Acct'!$B$140:$B$439)*($E202='Data % Capital Spread by Acct'!$D$140:$D$439)*('Data % Capital Spread by Acct'!$F$140:$F$439))*AC199</f>
        <v>0</v>
      </c>
      <c r="AD202" s="20">
        <f>SUMPRODUCT(($B199='Data % Capital Spread by Acct'!$B$140:$B$439)*($E202='Data % Capital Spread by Acct'!$D$140:$D$439)*('Data % Capital Spread by Acct'!$F$140:$F$439))*AD199</f>
        <v>0</v>
      </c>
      <c r="AE202" s="20">
        <f>SUMPRODUCT(($B199='Data % Capital Spread by Acct'!$B$140:$B$439)*($E202='Data % Capital Spread by Acct'!$D$140:$D$439)*('Data % Capital Spread by Acct'!$F$140:$F$439))*AE199</f>
        <v>0</v>
      </c>
      <c r="AF202" s="20">
        <f>SUMPRODUCT(($B199='Data % Capital Spread by Acct'!$B$140:$B$439)*($E202='Data % Capital Spread by Acct'!$D$140:$D$439)*('Data % Capital Spread by Acct'!$F$140:$F$439))*AF199</f>
        <v>0</v>
      </c>
      <c r="AG202" s="20">
        <f>SUMPRODUCT(($B199='Data % Capital Spread by Acct'!$B$140:$B$439)*($E202='Data % Capital Spread by Acct'!$D$140:$D$439)*('Data % Capital Spread by Acct'!$F$140:$F$439))*AG199</f>
        <v>0</v>
      </c>
      <c r="AH202" s="20">
        <f>SUMPRODUCT(($B199='Data % Capital Spread by Acct'!$B$140:$B$439)*($E202='Data % Capital Spread by Acct'!$D$140:$D$439)*('Data % Capital Spread by Acct'!$F$140:$F$439))*AH199</f>
        <v>0</v>
      </c>
      <c r="AI202" s="20">
        <f>SUMPRODUCT(($B199='Data % Capital Spread by Acct'!$B$140:$B$439)*($E202='Data % Capital Spread by Acct'!$D$140:$D$439)*('Data % Capital Spread by Acct'!$F$140:$F$439))*AI199</f>
        <v>0</v>
      </c>
      <c r="AJ202" s="20">
        <f>SUMPRODUCT(($B199='Data % Capital Spread by Acct'!$B$140:$B$439)*($E202='Data % Capital Spread by Acct'!$D$140:$D$439)*('Data % Capital Spread by Acct'!$F$140:$F$439))*AJ199</f>
        <v>0</v>
      </c>
      <c r="AK202" s="20">
        <f>SUMPRODUCT(($B199='Data % Capital Spread by Acct'!$B$140:$B$439)*($E202='Data % Capital Spread by Acct'!$D$140:$D$439)*('Data % Capital Spread by Acct'!$F$140:$F$439))*AK199</f>
        <v>0</v>
      </c>
      <c r="AL202" s="20">
        <f>SUMPRODUCT(($B199='Data % Capital Spread by Acct'!$B$140:$B$439)*($E202='Data % Capital Spread by Acct'!$D$140:$D$439)*('Data % Capital Spread by Acct'!$F$140:$F$439))*AL199</f>
        <v>0</v>
      </c>
      <c r="AM202" s="20">
        <f>SUMPRODUCT(($B199='Data % Capital Spread by Acct'!$B$140:$B$439)*($E202='Data % Capital Spread by Acct'!$D$140:$D$439)*('Data % Capital Spread by Acct'!$F$140:$F$439))*AM199</f>
        <v>0</v>
      </c>
      <c r="AN202" s="614">
        <f t="shared" si="234"/>
        <v>0</v>
      </c>
      <c r="AO202" s="614">
        <f t="shared" si="235"/>
        <v>0</v>
      </c>
    </row>
    <row r="203" spans="1:41" s="373" customFormat="1" ht="14.1" customHeight="1">
      <c r="A203" s="715"/>
      <c r="B203" s="493"/>
      <c r="C203" s="332" t="str">
        <f>IF('Data % Capital Spread by Acct'!E192="","",'Data % Capital Spread by Acct'!E192)</f>
        <v>Reserved</v>
      </c>
      <c r="D203" s="726"/>
      <c r="E203" s="705" t="str">
        <f t="shared" si="431"/>
        <v/>
      </c>
      <c r="F203" s="705"/>
      <c r="G203" s="722" cm="1">
        <f t="array" ref="G203">SUMPRODUCT((B199='Link In'!$B$109:$B$206)*('Link In'!$J$109:$J$206))*SUMPRODUCT(($B199='Data % Capital Spread by Acct'!$B$140:$B$439)*($E203='Data % Capital Spread by Acct'!$D$140:$D$439)*('Data % Capital Spread by Acct'!$F$140:$F$439))</f>
        <v>0</v>
      </c>
      <c r="H203" s="727" cm="1">
        <f t="array" ref="H203">IFERROR(VLOOKUP(B199,'Link In'!$B$109:$G$206,5,FALSE),0)*SUMPRODUCT(($B199='Data % Capital Spread by Acct'!$B$140:$B$439)*($E203='Data % Capital Spread by Acct'!$D$140:$D$439)*('Data % Capital Spread by Acct'!$F$140:$F$439))</f>
        <v>0</v>
      </c>
      <c r="I203" s="614"/>
      <c r="J203" s="614"/>
      <c r="K203" s="614"/>
      <c r="L203" s="20">
        <f>SUMPRODUCT(($B199='Data % Capital Spread by Acct'!$B$140:$B$439)*($E203='Data % Capital Spread by Acct'!$D$140:$D$439)*('Data % Capital Spread by Acct'!$F$140:$F$439))*L199</f>
        <v>0</v>
      </c>
      <c r="M203" s="20">
        <f>SUMPRODUCT(($B199='Data % Capital Spread by Acct'!$B$140:$B$439)*($E203='Data % Capital Spread by Acct'!$D$140:$D$439)*('Data % Capital Spread by Acct'!$F$140:$F$439))*M199</f>
        <v>0</v>
      </c>
      <c r="N203" s="20">
        <f>SUMPRODUCT(($B199='Data % Capital Spread by Acct'!$B$140:$B$439)*($E203='Data % Capital Spread by Acct'!$D$140:$D$439)*('Data % Capital Spread by Acct'!$F$140:$F$439))*N199</f>
        <v>0</v>
      </c>
      <c r="O203" s="20">
        <f>SUMPRODUCT(($B199='Data % Capital Spread by Acct'!$B$140:$B$439)*($E203='Data % Capital Spread by Acct'!$D$140:$D$439)*('Data % Capital Spread by Acct'!$F$140:$F$439))*O199</f>
        <v>0</v>
      </c>
      <c r="P203" s="20">
        <f>SUMPRODUCT(($B199='Data % Capital Spread by Acct'!$B$140:$B$439)*($E203='Data % Capital Spread by Acct'!$D$140:$D$439)*('Data % Capital Spread by Acct'!$F$140:$F$439))*P199</f>
        <v>0</v>
      </c>
      <c r="Q203" s="20">
        <f>SUMPRODUCT(($B199='Data % Capital Spread by Acct'!$B$140:$B$439)*($E203='Data % Capital Spread by Acct'!$D$140:$D$439)*('Data % Capital Spread by Acct'!$F$140:$F$439))*Q199</f>
        <v>0</v>
      </c>
      <c r="R203" s="20">
        <f>SUMPRODUCT(($B199='Data % Capital Spread by Acct'!$B$140:$B$439)*($E203='Data % Capital Spread by Acct'!$D$140:$D$439)*('Data % Capital Spread by Acct'!$F$140:$F$439))*R199</f>
        <v>0</v>
      </c>
      <c r="S203" s="20">
        <f>SUMPRODUCT(($B199='Data % Capital Spread by Acct'!$B$140:$B$439)*($E203='Data % Capital Spread by Acct'!$D$140:$D$439)*('Data % Capital Spread by Acct'!$F$140:$F$439))*S199</f>
        <v>0</v>
      </c>
      <c r="T203" s="20">
        <f>SUMPRODUCT(($B199='Data % Capital Spread by Acct'!$B$140:$B$439)*($E203='Data % Capital Spread by Acct'!$D$140:$D$439)*('Data % Capital Spread by Acct'!$F$140:$F$439))*T199</f>
        <v>0</v>
      </c>
      <c r="U203" s="20">
        <f>SUMPRODUCT(($B199='Data % Capital Spread by Acct'!$B$140:$B$439)*($E203='Data % Capital Spread by Acct'!$D$140:$D$439)*('Data % Capital Spread by Acct'!$F$140:$F$439))*U199</f>
        <v>0</v>
      </c>
      <c r="V203" s="20">
        <f>SUMPRODUCT(($B199='Data % Capital Spread by Acct'!$B$140:$B$439)*($E203='Data % Capital Spread by Acct'!$D$140:$D$439)*('Data % Capital Spread by Acct'!$F$140:$F$439))*V199</f>
        <v>0</v>
      </c>
      <c r="W203" s="20">
        <f>SUMPRODUCT(($B199='Data % Capital Spread by Acct'!$B$140:$B$439)*($E203='Data % Capital Spread by Acct'!$D$140:$D$439)*('Data % Capital Spread by Acct'!$F$140:$F$439))*W199</f>
        <v>0</v>
      </c>
      <c r="X203" s="20">
        <f>SUMPRODUCT(($B199='Data % Capital Spread by Acct'!$B$140:$B$439)*($E203='Data % Capital Spread by Acct'!$D$140:$D$439)*('Data % Capital Spread by Acct'!$F$140:$F$439))*X199</f>
        <v>0</v>
      </c>
      <c r="Y203" s="20">
        <f>SUMPRODUCT(($B199='Data % Capital Spread by Acct'!$B$140:$B$439)*($E203='Data % Capital Spread by Acct'!$D$140:$D$439)*('Data % Capital Spread by Acct'!$F$140:$F$439))*Y199</f>
        <v>0</v>
      </c>
      <c r="Z203" s="20">
        <f>SUMPRODUCT(($B199='Data % Capital Spread by Acct'!$B$140:$B$439)*($E203='Data % Capital Spread by Acct'!$D$140:$D$439)*('Data % Capital Spread by Acct'!$F$140:$F$439))*Z199</f>
        <v>0</v>
      </c>
      <c r="AA203" s="20">
        <f>SUMPRODUCT(($B199='Data % Capital Spread by Acct'!$B$140:$B$439)*($E203='Data % Capital Spread by Acct'!$D$140:$D$439)*('Data % Capital Spread by Acct'!$F$140:$F$439))*AA199</f>
        <v>0</v>
      </c>
      <c r="AB203" s="20">
        <f>SUMPRODUCT(($B199='Data % Capital Spread by Acct'!$B$140:$B$439)*($E203='Data % Capital Spread by Acct'!$D$140:$D$439)*('Data % Capital Spread by Acct'!$F$140:$F$439))*AB199</f>
        <v>0</v>
      </c>
      <c r="AC203" s="20">
        <f>SUMPRODUCT(($B199='Data % Capital Spread by Acct'!$B$140:$B$439)*($E203='Data % Capital Spread by Acct'!$D$140:$D$439)*('Data % Capital Spread by Acct'!$F$140:$F$439))*AC199</f>
        <v>0</v>
      </c>
      <c r="AD203" s="20">
        <f>SUMPRODUCT(($B199='Data % Capital Spread by Acct'!$B$140:$B$439)*($E203='Data % Capital Spread by Acct'!$D$140:$D$439)*('Data % Capital Spread by Acct'!$F$140:$F$439))*AD199</f>
        <v>0</v>
      </c>
      <c r="AE203" s="20">
        <f>SUMPRODUCT(($B199='Data % Capital Spread by Acct'!$B$140:$B$439)*($E203='Data % Capital Spread by Acct'!$D$140:$D$439)*('Data % Capital Spread by Acct'!$F$140:$F$439))*AE199</f>
        <v>0</v>
      </c>
      <c r="AF203" s="20">
        <f>SUMPRODUCT(($B199='Data % Capital Spread by Acct'!$B$140:$B$439)*($E203='Data % Capital Spread by Acct'!$D$140:$D$439)*('Data % Capital Spread by Acct'!$F$140:$F$439))*AF199</f>
        <v>0</v>
      </c>
      <c r="AG203" s="20">
        <f>SUMPRODUCT(($B199='Data % Capital Spread by Acct'!$B$140:$B$439)*($E203='Data % Capital Spread by Acct'!$D$140:$D$439)*('Data % Capital Spread by Acct'!$F$140:$F$439))*AG199</f>
        <v>0</v>
      </c>
      <c r="AH203" s="20">
        <f>SUMPRODUCT(($B199='Data % Capital Spread by Acct'!$B$140:$B$439)*($E203='Data % Capital Spread by Acct'!$D$140:$D$439)*('Data % Capital Spread by Acct'!$F$140:$F$439))*AH199</f>
        <v>0</v>
      </c>
      <c r="AI203" s="20">
        <f>SUMPRODUCT(($B199='Data % Capital Spread by Acct'!$B$140:$B$439)*($E203='Data % Capital Spread by Acct'!$D$140:$D$439)*('Data % Capital Spread by Acct'!$F$140:$F$439))*AI199</f>
        <v>0</v>
      </c>
      <c r="AJ203" s="20">
        <f>SUMPRODUCT(($B199='Data % Capital Spread by Acct'!$B$140:$B$439)*($E203='Data % Capital Spread by Acct'!$D$140:$D$439)*('Data % Capital Spread by Acct'!$F$140:$F$439))*AJ199</f>
        <v>0</v>
      </c>
      <c r="AK203" s="20">
        <f>SUMPRODUCT(($B199='Data % Capital Spread by Acct'!$B$140:$B$439)*($E203='Data % Capital Spread by Acct'!$D$140:$D$439)*('Data % Capital Spread by Acct'!$F$140:$F$439))*AK199</f>
        <v>0</v>
      </c>
      <c r="AL203" s="20">
        <f>SUMPRODUCT(($B199='Data % Capital Spread by Acct'!$B$140:$B$439)*($E203='Data % Capital Spread by Acct'!$D$140:$D$439)*('Data % Capital Spread by Acct'!$F$140:$F$439))*AL199</f>
        <v>0</v>
      </c>
      <c r="AM203" s="20">
        <f>SUMPRODUCT(($B199='Data % Capital Spread by Acct'!$B$140:$B$439)*($E203='Data % Capital Spread by Acct'!$D$140:$D$439)*('Data % Capital Spread by Acct'!$F$140:$F$439))*AM199</f>
        <v>0</v>
      </c>
      <c r="AN203" s="614">
        <f t="shared" si="234"/>
        <v>0</v>
      </c>
      <c r="AO203" s="614">
        <f t="shared" si="235"/>
        <v>0</v>
      </c>
    </row>
    <row r="204" spans="1:41" s="373" customFormat="1">
      <c r="A204" s="3"/>
      <c r="B204" s="3"/>
      <c r="C204" s="329" t="s">
        <v>648</v>
      </c>
      <c r="D204" s="27"/>
      <c r="E204" s="27"/>
      <c r="F204" s="27"/>
      <c r="G204" s="706">
        <f>SUM(G200:G203)</f>
        <v>35181.880000000005</v>
      </c>
      <c r="H204" s="706">
        <f>SUM(H200:H203)</f>
        <v>610475.78999999992</v>
      </c>
      <c r="I204" s="706">
        <f t="shared" ref="I204" si="432">SUM(I200:I203)</f>
        <v>0</v>
      </c>
      <c r="J204" s="706">
        <f t="shared" ref="J204" si="433">SUM(J200:J203)</f>
        <v>0</v>
      </c>
      <c r="K204" s="706">
        <f t="shared" ref="K204" si="434">SUM(K200:K203)</f>
        <v>0</v>
      </c>
      <c r="L204" s="706">
        <f t="shared" ref="L204:P204" si="435">SUM(L200:L203)</f>
        <v>139743.11027184632</v>
      </c>
      <c r="M204" s="706">
        <f t="shared" si="435"/>
        <v>2666.7123884624075</v>
      </c>
      <c r="N204" s="706">
        <f t="shared" si="435"/>
        <v>2683.8017481326297</v>
      </c>
      <c r="O204" s="706">
        <f t="shared" si="435"/>
        <v>2701.0006232553628</v>
      </c>
      <c r="P204" s="706">
        <f t="shared" si="435"/>
        <v>223473.39392564943</v>
      </c>
      <c r="Q204" s="706">
        <f t="shared" ref="Q204" si="436">SUM(Q200:Q203)</f>
        <v>335283.04292828258</v>
      </c>
      <c r="R204" s="706">
        <f t="shared" ref="R204" si="437">SUM(R200:R203)</f>
        <v>337431.67078058416</v>
      </c>
      <c r="S204" s="706">
        <f t="shared" ref="S204" si="438">SUM(S200:S203)</f>
        <v>339594.06789961446</v>
      </c>
      <c r="T204" s="706">
        <f t="shared" ref="T204:U204" si="439">SUM(T200:T203)</f>
        <v>220050</v>
      </c>
      <c r="U204" s="706">
        <f t="shared" si="439"/>
        <v>119988.864</v>
      </c>
      <c r="V204" s="706">
        <f t="shared" ref="V204" si="440">SUM(V200:V203)</f>
        <v>110025</v>
      </c>
      <c r="W204" s="706">
        <f t="shared" ref="W204" si="441">SUM(W200:W203)</f>
        <v>89975.144249999998</v>
      </c>
      <c r="X204" s="706">
        <f t="shared" ref="X204" si="442">SUM(X200:X203)</f>
        <v>0</v>
      </c>
      <c r="Y204" s="706">
        <f t="shared" ref="Y204" si="443">SUM(Y200:Y203)</f>
        <v>0</v>
      </c>
      <c r="Z204" s="706">
        <f t="shared" ref="Z204" si="444">SUM(Z200:Z203)</f>
        <v>0</v>
      </c>
      <c r="AA204" s="706">
        <f t="shared" ref="AA204" si="445">SUM(AA200:AA203)</f>
        <v>0</v>
      </c>
      <c r="AB204" s="706">
        <f t="shared" ref="AB204" si="446">SUM(AB200:AB203)</f>
        <v>0</v>
      </c>
      <c r="AC204" s="706">
        <f t="shared" ref="AC204" si="447">SUM(AC200:AC203)</f>
        <v>0</v>
      </c>
      <c r="AD204" s="706">
        <f t="shared" ref="AD204" si="448">SUM(AD200:AD203)</f>
        <v>0</v>
      </c>
      <c r="AE204" s="706">
        <f t="shared" ref="AE204" si="449">SUM(AE200:AE203)</f>
        <v>0</v>
      </c>
      <c r="AF204" s="706">
        <f t="shared" ref="AF204" si="450">SUM(AF200:AF203)</f>
        <v>0</v>
      </c>
      <c r="AG204" s="706">
        <f t="shared" ref="AG204" si="451">SUM(AG200:AG203)</f>
        <v>0</v>
      </c>
      <c r="AH204" s="706">
        <f t="shared" ref="AH204" si="452">SUM(AH200:AH203)</f>
        <v>0</v>
      </c>
      <c r="AI204" s="706">
        <f t="shared" ref="AI204" si="453">SUM(AI200:AI203)</f>
        <v>0</v>
      </c>
      <c r="AJ204" s="706">
        <f t="shared" ref="AJ204" si="454">SUM(AJ200:AJ203)</f>
        <v>0</v>
      </c>
      <c r="AK204" s="706">
        <f t="shared" ref="AK204" si="455">SUM(AK200:AK203)</f>
        <v>0</v>
      </c>
      <c r="AL204" s="706">
        <f t="shared" ref="AL204" si="456">SUM(AL200:AL203)</f>
        <v>0</v>
      </c>
      <c r="AM204" s="706">
        <f t="shared" ref="AM204" si="457">SUM(AM200:AM203)</f>
        <v>0</v>
      </c>
      <c r="AN204" s="706">
        <f t="shared" si="234"/>
        <v>200000.14425000001</v>
      </c>
      <c r="AO204" s="706">
        <f t="shared" si="235"/>
        <v>706551.06188562873</v>
      </c>
    </row>
    <row r="205" spans="1:41" s="373" customFormat="1" ht="15" customHeight="1">
      <c r="A205" s="493">
        <f>A199+1</f>
        <v>10</v>
      </c>
      <c r="B205" s="716" t="str">
        <f>IF(VLOOKUP($A205,'SCEP Rate Case Slippage'!$A$60:$F$110,3,FALSE)=0,"Future Use",VLOOKUP($A205,'SCEP Rate Case Slippage'!$A$60:$F$110,3,FALSE))</f>
        <v>I12-02cxxx</v>
      </c>
      <c r="C205" s="687" t="str">
        <f>IF(VLOOKUP($A205,'SCEP Rate Case Slippage'!$A$60:$F$110,3,FALSE)=0,"",VLOOKUP($A205,'SCEP Rate Case Slippage'!$A$60:$F$110,4,FALSE))</f>
        <v>Rockwell Road Reinforcement</v>
      </c>
      <c r="D205" s="726">
        <f>IF(VLOOKUP($A205,'SCEP Rate Case Slippage'!$A$60:$F$110,6,FALSE)=0,"",VLOOKUP($A205,'SCEP Rate Case Slippage'!$A$60:$F$110,6,FALSE))</f>
        <v>45961</v>
      </c>
      <c r="E205" s="726"/>
      <c r="F205" s="726"/>
      <c r="G205" s="726"/>
      <c r="H205" s="719"/>
      <c r="I205" s="719"/>
      <c r="J205" s="719"/>
      <c r="K205" s="719"/>
      <c r="L205" s="333">
        <f>SUMPRODUCT(($B205='SCEP Rate Case Slippage'!$C$10:$C$111)*('SCEP Rate Case Slippage'!J$10:J$111))</f>
        <v>0</v>
      </c>
      <c r="M205" s="333">
        <f>SUMPRODUCT(($B205='SCEP Rate Case Slippage'!$C$10:$C$111)*('SCEP Rate Case Slippage'!K$10:K$111))</f>
        <v>50000</v>
      </c>
      <c r="N205" s="333">
        <f>SUMPRODUCT(($B205='SCEP Rate Case Slippage'!$C$10:$C$111)*('SCEP Rate Case Slippage'!L$10:L$111))</f>
        <v>50000</v>
      </c>
      <c r="O205" s="333">
        <f>SUMPRODUCT(($B205='SCEP Rate Case Slippage'!$C$10:$C$111)*('SCEP Rate Case Slippage'!M$10:M$111))</f>
        <v>2701.0006232553628</v>
      </c>
      <c r="P205" s="333">
        <f>SUMPRODUCT(($B205='SCEP Rate Case Slippage'!$C$10:$C$111)*('SCEP Rate Case Slippage'!N$10:N$111))</f>
        <v>223473.39392564943</v>
      </c>
      <c r="Q205" s="333">
        <f>SUMPRODUCT(($B205='SCEP Rate Case Slippage'!$C$10:$C$111)*('SCEP Rate Case Slippage'!O$10:O$111))</f>
        <v>335283.04292828258</v>
      </c>
      <c r="R205" s="333">
        <f>SUMPRODUCT(($B205='SCEP Rate Case Slippage'!$C$10:$C$111)*('SCEP Rate Case Slippage'!P$10:P$111))</f>
        <v>337431.67078058416</v>
      </c>
      <c r="S205" s="333">
        <f>SUMPRODUCT(($B205='SCEP Rate Case Slippage'!$C$10:$C$111)*('SCEP Rate Case Slippage'!Q$10:Q$111))</f>
        <v>339594.06789961446</v>
      </c>
      <c r="T205" s="333">
        <f>SUMPRODUCT(($B205='SCEP Rate Case Slippage'!$C$10:$C$111)*('SCEP Rate Case Slippage'!R$10:R$111))</f>
        <v>150000</v>
      </c>
      <c r="U205" s="333">
        <f>SUMPRODUCT(($B205='SCEP Rate Case Slippage'!$C$10:$C$111)*('SCEP Rate Case Slippage'!S$10:S$111))</f>
        <v>0</v>
      </c>
      <c r="V205" s="333">
        <f>SUMPRODUCT(($B205='SCEP Rate Case Slippage'!$C$10:$C$111)*('SCEP Rate Case Slippage'!U$10:U$111))</f>
        <v>0</v>
      </c>
      <c r="W205" s="333">
        <f>SUMPRODUCT(($B205='SCEP Rate Case Slippage'!$C$10:$C$111)*('SCEP Rate Case Slippage'!V$10:V$111))</f>
        <v>0</v>
      </c>
      <c r="X205" s="333">
        <f>SUMPRODUCT(($B205='SCEP Rate Case Slippage'!$C$10:$C$111)*('SCEP Rate Case Slippage'!W$10:W$111))</f>
        <v>0</v>
      </c>
      <c r="Y205" s="333">
        <f>SUMPRODUCT(($B205='SCEP Rate Case Slippage'!$C$10:$C$111)*('SCEP Rate Case Slippage'!X$10:X$111))</f>
        <v>0</v>
      </c>
      <c r="Z205" s="333">
        <f>SUMPRODUCT(($B205='SCEP Rate Case Slippage'!$C$10:$C$111)*('SCEP Rate Case Slippage'!Y$10:Y$111))</f>
        <v>0</v>
      </c>
      <c r="AA205" s="333">
        <f>SUMPRODUCT(($B205='SCEP Rate Case Slippage'!$C$10:$C$111)*('SCEP Rate Case Slippage'!Z$10:Z$111))</f>
        <v>0</v>
      </c>
      <c r="AB205" s="333">
        <f>SUMPRODUCT(($B205='SCEP Rate Case Slippage'!$C$10:$C$111)*('SCEP Rate Case Slippage'!AA$10:AA$111))</f>
        <v>0</v>
      </c>
      <c r="AC205" s="333">
        <f>SUMPRODUCT(($B205='SCEP Rate Case Slippage'!$C$10:$C$111)*('SCEP Rate Case Slippage'!AB$10:AB$111))</f>
        <v>0</v>
      </c>
      <c r="AD205" s="333">
        <f>SUMPRODUCT(($B205='SCEP Rate Case Slippage'!$C$10:$C$111)*('SCEP Rate Case Slippage'!AC$10:AC$111))</f>
        <v>0</v>
      </c>
      <c r="AE205" s="333">
        <f>SUMPRODUCT(($B205='SCEP Rate Case Slippage'!$C$10:$C$111)*('SCEP Rate Case Slippage'!AD$10:AD$111))</f>
        <v>0</v>
      </c>
      <c r="AF205" s="333">
        <f>SUMPRODUCT(($B205='SCEP Rate Case Slippage'!$C$10:$C$111)*('SCEP Rate Case Slippage'!AE$10:AE$111))</f>
        <v>0</v>
      </c>
      <c r="AG205" s="333">
        <f>SUMPRODUCT(($B205='SCEP Rate Case Slippage'!$C$10:$C$111)*('SCEP Rate Case Slippage'!AF$10:AF$111))</f>
        <v>0</v>
      </c>
      <c r="AH205" s="333">
        <f>SUMPRODUCT(($B205='SCEP Rate Case Slippage'!$C$10:$C$111)*('SCEP Rate Case Slippage'!AH$10:AH$111))</f>
        <v>0</v>
      </c>
      <c r="AI205" s="333" cm="1">
        <f t="array" ref="AI205">SUMPRODUCT(($B205='SCEP Rate Case Slippage'!$C$10:$C$111)*('SCEP Rate Case Slippage'!BG$10:BG$111))</f>
        <v>0</v>
      </c>
      <c r="AJ205" s="333" cm="1">
        <f t="array" ref="AJ205">SUMPRODUCT(($B205='SCEP Rate Case Slippage'!$C$10:$C$111)*('SCEP Rate Case Slippage'!BT$10:BT$111))</f>
        <v>0</v>
      </c>
      <c r="AK205" s="333">
        <f>SUMPRODUCT(($B205='SCEP Rate Case Slippage'!$C$10:$C$111)*('SCEP Rate Case Slippage'!AK$10:AK$111))</f>
        <v>0</v>
      </c>
      <c r="AL205" s="333">
        <f>SUMPRODUCT(($B205='SCEP Rate Case Slippage'!$C$10:$C$111)*('SCEP Rate Case Slippage'!AL$10:AL$111))</f>
        <v>0</v>
      </c>
      <c r="AM205" s="333">
        <f>SUMPRODUCT(($B205='SCEP Rate Case Slippage'!$C$10:$C$111)*('SCEP Rate Case Slippage'!AM$10:AM$111))</f>
        <v>0</v>
      </c>
      <c r="AN205" s="719">
        <f t="shared" si="234"/>
        <v>0</v>
      </c>
      <c r="AO205" s="719">
        <f t="shared" si="235"/>
        <v>661457.43747718737</v>
      </c>
    </row>
    <row r="206" spans="1:41" s="373" customFormat="1" ht="13.35" customHeight="1">
      <c r="A206" s="715"/>
      <c r="B206" s="493"/>
      <c r="C206" s="332" t="str">
        <f>IF('Data % Capital Spread by Acct'!E195="","",'Data % Capital Spread by Acct'!E195)</f>
        <v>320100-WT Equip Non-Media</v>
      </c>
      <c r="D206" s="726"/>
      <c r="E206" s="705" t="str">
        <f t="shared" ref="E206:E209" si="458">IF(C206="Reserved","",LEFT(C206,6))</f>
        <v>320100</v>
      </c>
      <c r="F206" s="705" t="s">
        <v>581</v>
      </c>
      <c r="G206" s="722" cm="1">
        <f t="array" ref="G206">SUMPRODUCT((B205='Link In'!$B$109:$B$206)*('Link In'!$J$109:$J$206))*SUMPRODUCT(($B205='Data % Capital Spread by Acct'!$B$140:$B$439)*($E206='Data % Capital Spread by Acct'!$D$140:$D$439)*('Data % Capital Spread by Acct'!$F$140:$F$439))</f>
        <v>0</v>
      </c>
      <c r="H206" s="727" cm="1">
        <f t="array" ref="H206">IFERROR(VLOOKUP(B205,'Link In'!$B$109:$G$206,5,FALSE),0)*SUMPRODUCT(($B205='Data % Capital Spread by Acct'!$B$140:$B$439)*($E206='Data % Capital Spread by Acct'!$D$140:$D$439)*('Data % Capital Spread by Acct'!$F$140:$F$439))</f>
        <v>0</v>
      </c>
      <c r="I206" s="614"/>
      <c r="J206" s="614"/>
      <c r="K206" s="614"/>
      <c r="L206" s="20">
        <f>SUMPRODUCT(($B205='Data % Capital Spread by Acct'!$B$140:$B$439)*($E206='Data % Capital Spread by Acct'!$D$140:$D$439)*('Data % Capital Spread by Acct'!$F$140:$F$439))*L205</f>
        <v>0</v>
      </c>
      <c r="M206" s="20">
        <f>SUMPRODUCT(($B205='Data % Capital Spread by Acct'!$B$140:$B$439)*($E206='Data % Capital Spread by Acct'!$D$140:$D$439)*('Data % Capital Spread by Acct'!$F$140:$F$439))*M205</f>
        <v>20000</v>
      </c>
      <c r="N206" s="20">
        <f>SUMPRODUCT(($B205='Data % Capital Spread by Acct'!$B$140:$B$439)*($E206='Data % Capital Spread by Acct'!$D$140:$D$439)*('Data % Capital Spread by Acct'!$F$140:$F$439))*N205</f>
        <v>20000</v>
      </c>
      <c r="O206" s="20">
        <f>SUMPRODUCT(($B205='Data % Capital Spread by Acct'!$B$140:$B$439)*($E206='Data % Capital Spread by Acct'!$D$140:$D$439)*('Data % Capital Spread by Acct'!$F$140:$F$439))*O205</f>
        <v>1080.4002493021451</v>
      </c>
      <c r="P206" s="20">
        <f>SUMPRODUCT(($B205='Data % Capital Spread by Acct'!$B$140:$B$439)*($E206='Data % Capital Spread by Acct'!$D$140:$D$439)*('Data % Capital Spread by Acct'!$F$140:$F$439))*P205</f>
        <v>89389.357570259774</v>
      </c>
      <c r="Q206" s="20">
        <f>SUMPRODUCT(($B205='Data % Capital Spread by Acct'!$B$140:$B$439)*($E206='Data % Capital Spread by Acct'!$D$140:$D$439)*('Data % Capital Spread by Acct'!$F$140:$F$439))*Q205</f>
        <v>134113.21717131304</v>
      </c>
      <c r="R206" s="20">
        <f>SUMPRODUCT(($B205='Data % Capital Spread by Acct'!$B$140:$B$439)*($E206='Data % Capital Spread by Acct'!$D$140:$D$439)*('Data % Capital Spread by Acct'!$F$140:$F$439))*R205</f>
        <v>134972.66831223367</v>
      </c>
      <c r="S206" s="20">
        <f>SUMPRODUCT(($B205='Data % Capital Spread by Acct'!$B$140:$B$439)*($E206='Data % Capital Spread by Acct'!$D$140:$D$439)*('Data % Capital Spread by Acct'!$F$140:$F$439))*S205</f>
        <v>135837.62715984578</v>
      </c>
      <c r="T206" s="20">
        <f>SUMPRODUCT(($B205='Data % Capital Spread by Acct'!$B$140:$B$439)*($E206='Data % Capital Spread by Acct'!$D$140:$D$439)*('Data % Capital Spread by Acct'!$F$140:$F$439))*T205</f>
        <v>60000</v>
      </c>
      <c r="U206" s="20">
        <f>SUMPRODUCT(($B205='Data % Capital Spread by Acct'!$B$140:$B$439)*($E206='Data % Capital Spread by Acct'!$D$140:$D$439)*('Data % Capital Spread by Acct'!$F$140:$F$439))*U205</f>
        <v>0</v>
      </c>
      <c r="V206" s="20">
        <f>SUMPRODUCT(($B205='Data % Capital Spread by Acct'!$B$140:$B$439)*($E206='Data % Capital Spread by Acct'!$D$140:$D$439)*('Data % Capital Spread by Acct'!$F$140:$F$439))*V205</f>
        <v>0</v>
      </c>
      <c r="W206" s="20">
        <f>SUMPRODUCT(($B205='Data % Capital Spread by Acct'!$B$140:$B$439)*($E206='Data % Capital Spread by Acct'!$D$140:$D$439)*('Data % Capital Spread by Acct'!$F$140:$F$439))*W205</f>
        <v>0</v>
      </c>
      <c r="X206" s="20">
        <f>SUMPRODUCT(($B205='Data % Capital Spread by Acct'!$B$140:$B$439)*($E206='Data % Capital Spread by Acct'!$D$140:$D$439)*('Data % Capital Spread by Acct'!$F$140:$F$439))*X205</f>
        <v>0</v>
      </c>
      <c r="Y206" s="20">
        <f>SUMPRODUCT(($B205='Data % Capital Spread by Acct'!$B$140:$B$439)*($E206='Data % Capital Spread by Acct'!$D$140:$D$439)*('Data % Capital Spread by Acct'!$F$140:$F$439))*Y205</f>
        <v>0</v>
      </c>
      <c r="Z206" s="20">
        <f>SUMPRODUCT(($B205='Data % Capital Spread by Acct'!$B$140:$B$439)*($E206='Data % Capital Spread by Acct'!$D$140:$D$439)*('Data % Capital Spread by Acct'!$F$140:$F$439))*Z205</f>
        <v>0</v>
      </c>
      <c r="AA206" s="20">
        <f>SUMPRODUCT(($B205='Data % Capital Spread by Acct'!$B$140:$B$439)*($E206='Data % Capital Spread by Acct'!$D$140:$D$439)*('Data % Capital Spread by Acct'!$F$140:$F$439))*AA205</f>
        <v>0</v>
      </c>
      <c r="AB206" s="20">
        <f>SUMPRODUCT(($B205='Data % Capital Spread by Acct'!$B$140:$B$439)*($E206='Data % Capital Spread by Acct'!$D$140:$D$439)*('Data % Capital Spread by Acct'!$F$140:$F$439))*AB205</f>
        <v>0</v>
      </c>
      <c r="AC206" s="20">
        <f>SUMPRODUCT(($B205='Data % Capital Spread by Acct'!$B$140:$B$439)*($E206='Data % Capital Spread by Acct'!$D$140:$D$439)*('Data % Capital Spread by Acct'!$F$140:$F$439))*AC205</f>
        <v>0</v>
      </c>
      <c r="AD206" s="20">
        <f>SUMPRODUCT(($B205='Data % Capital Spread by Acct'!$B$140:$B$439)*($E206='Data % Capital Spread by Acct'!$D$140:$D$439)*('Data % Capital Spread by Acct'!$F$140:$F$439))*AD205</f>
        <v>0</v>
      </c>
      <c r="AE206" s="20">
        <f>SUMPRODUCT(($B205='Data % Capital Spread by Acct'!$B$140:$B$439)*($E206='Data % Capital Spread by Acct'!$D$140:$D$439)*('Data % Capital Spread by Acct'!$F$140:$F$439))*AE205</f>
        <v>0</v>
      </c>
      <c r="AF206" s="20">
        <f>SUMPRODUCT(($B205='Data % Capital Spread by Acct'!$B$140:$B$439)*($E206='Data % Capital Spread by Acct'!$D$140:$D$439)*('Data % Capital Spread by Acct'!$F$140:$F$439))*AF205</f>
        <v>0</v>
      </c>
      <c r="AG206" s="20">
        <f>SUMPRODUCT(($B205='Data % Capital Spread by Acct'!$B$140:$B$439)*($E206='Data % Capital Spread by Acct'!$D$140:$D$439)*('Data % Capital Spread by Acct'!$F$140:$F$439))*AG205</f>
        <v>0</v>
      </c>
      <c r="AH206" s="20">
        <f>SUMPRODUCT(($B205='Data % Capital Spread by Acct'!$B$140:$B$439)*($E206='Data % Capital Spread by Acct'!$D$140:$D$439)*('Data % Capital Spread by Acct'!$F$140:$F$439))*AH205</f>
        <v>0</v>
      </c>
      <c r="AI206" s="20">
        <f>SUMPRODUCT(($B205='Data % Capital Spread by Acct'!$B$140:$B$439)*($E206='Data % Capital Spread by Acct'!$D$140:$D$439)*('Data % Capital Spread by Acct'!$F$140:$F$439))*AI205</f>
        <v>0</v>
      </c>
      <c r="AJ206" s="20">
        <f>SUMPRODUCT(($B205='Data % Capital Spread by Acct'!$B$140:$B$439)*($E206='Data % Capital Spread by Acct'!$D$140:$D$439)*('Data % Capital Spread by Acct'!$F$140:$F$439))*AJ205</f>
        <v>0</v>
      </c>
      <c r="AK206" s="20">
        <f>SUMPRODUCT(($B205='Data % Capital Spread by Acct'!$B$140:$B$439)*($E206='Data % Capital Spread by Acct'!$D$140:$D$439)*('Data % Capital Spread by Acct'!$F$140:$F$439))*AK205</f>
        <v>0</v>
      </c>
      <c r="AL206" s="20">
        <f>SUMPRODUCT(($B205='Data % Capital Spread by Acct'!$B$140:$B$439)*($E206='Data % Capital Spread by Acct'!$D$140:$D$439)*('Data % Capital Spread by Acct'!$F$140:$F$439))*AL205</f>
        <v>0</v>
      </c>
      <c r="AM206" s="20">
        <f>SUMPRODUCT(($B205='Data % Capital Spread by Acct'!$B$140:$B$439)*($E206='Data % Capital Spread by Acct'!$D$140:$D$439)*('Data % Capital Spread by Acct'!$F$140:$F$439))*AM205</f>
        <v>0</v>
      </c>
      <c r="AN206" s="614">
        <f t="shared" si="234"/>
        <v>0</v>
      </c>
      <c r="AO206" s="614">
        <f t="shared" si="235"/>
        <v>264582.97499087499</v>
      </c>
    </row>
    <row r="207" spans="1:41" s="373" customFormat="1" ht="13.35" customHeight="1">
      <c r="A207" s="715"/>
      <c r="B207" s="493"/>
      <c r="C207" s="332" t="str">
        <f>IF('Data % Capital Spread by Acct'!E196="","",'Data % Capital Spread by Acct'!E196)</f>
        <v>304300-Struct &amp; Imp-Treatment</v>
      </c>
      <c r="D207" s="726"/>
      <c r="E207" s="705" t="str">
        <f t="shared" si="458"/>
        <v>304300</v>
      </c>
      <c r="F207" s="705" t="s">
        <v>581</v>
      </c>
      <c r="G207" s="722" cm="1">
        <f t="array" ref="G207">SUMPRODUCT((B205='Link In'!$B$109:$B$206)*('Link In'!$J$109:$J$206))*SUMPRODUCT(($B205='Data % Capital Spread by Acct'!$B$140:$B$439)*($E207='Data % Capital Spread by Acct'!$D$140:$D$439)*('Data % Capital Spread by Acct'!$F$140:$F$439))</f>
        <v>0</v>
      </c>
      <c r="H207" s="727" cm="1">
        <f t="array" ref="H207">IFERROR(VLOOKUP(B205,'Link In'!$B$109:$G$206,5,FALSE),0)*SUMPRODUCT(($B205='Data % Capital Spread by Acct'!$B$140:$B$439)*($E207='Data % Capital Spread by Acct'!$D$140:$D$439)*('Data % Capital Spread by Acct'!$F$140:$F$439))</f>
        <v>0</v>
      </c>
      <c r="I207" s="614"/>
      <c r="J207" s="614"/>
      <c r="K207" s="614"/>
      <c r="L207" s="20">
        <f>SUMPRODUCT(($B205='Data % Capital Spread by Acct'!$B$140:$B$439)*($E207='Data % Capital Spread by Acct'!$D$140:$D$439)*('Data % Capital Spread by Acct'!$F$140:$F$439))*L205</f>
        <v>0</v>
      </c>
      <c r="M207" s="20">
        <f>SUMPRODUCT(($B205='Data % Capital Spread by Acct'!$B$140:$B$439)*($E207='Data % Capital Spread by Acct'!$D$140:$D$439)*('Data % Capital Spread by Acct'!$F$140:$F$439))*M205</f>
        <v>27500.000000000004</v>
      </c>
      <c r="N207" s="20">
        <f>SUMPRODUCT(($B205='Data % Capital Spread by Acct'!$B$140:$B$439)*($E207='Data % Capital Spread by Acct'!$D$140:$D$439)*('Data % Capital Spread by Acct'!$F$140:$F$439))*N205</f>
        <v>27500.000000000004</v>
      </c>
      <c r="O207" s="20">
        <f>SUMPRODUCT(($B205='Data % Capital Spread by Acct'!$B$140:$B$439)*($E207='Data % Capital Spread by Acct'!$D$140:$D$439)*('Data % Capital Spread by Acct'!$F$140:$F$439))*O205</f>
        <v>1485.5503427904496</v>
      </c>
      <c r="P207" s="20">
        <f>SUMPRODUCT(($B205='Data % Capital Spread by Acct'!$B$140:$B$439)*($E207='Data % Capital Spread by Acct'!$D$140:$D$439)*('Data % Capital Spread by Acct'!$F$140:$F$439))*P205</f>
        <v>122910.3666591072</v>
      </c>
      <c r="Q207" s="20">
        <f>SUMPRODUCT(($B205='Data % Capital Spread by Acct'!$B$140:$B$439)*($E207='Data % Capital Spread by Acct'!$D$140:$D$439)*('Data % Capital Spread by Acct'!$F$140:$F$439))*Q205</f>
        <v>184405.67361055544</v>
      </c>
      <c r="R207" s="20">
        <f>SUMPRODUCT(($B205='Data % Capital Spread by Acct'!$B$140:$B$439)*($E207='Data % Capital Spread by Acct'!$D$140:$D$439)*('Data % Capital Spread by Acct'!$F$140:$F$439))*R205</f>
        <v>185587.41892932131</v>
      </c>
      <c r="S207" s="20">
        <f>SUMPRODUCT(($B205='Data % Capital Spread by Acct'!$B$140:$B$439)*($E207='Data % Capital Spread by Acct'!$D$140:$D$439)*('Data % Capital Spread by Acct'!$F$140:$F$439))*S205</f>
        <v>186776.73734478798</v>
      </c>
      <c r="T207" s="20">
        <f>SUMPRODUCT(($B205='Data % Capital Spread by Acct'!$B$140:$B$439)*($E207='Data % Capital Spread by Acct'!$D$140:$D$439)*('Data % Capital Spread by Acct'!$F$140:$F$439))*T205</f>
        <v>82500</v>
      </c>
      <c r="U207" s="20">
        <f>SUMPRODUCT(($B205='Data % Capital Spread by Acct'!$B$140:$B$439)*($E207='Data % Capital Spread by Acct'!$D$140:$D$439)*('Data % Capital Spread by Acct'!$F$140:$F$439))*U205</f>
        <v>0</v>
      </c>
      <c r="V207" s="20">
        <f>SUMPRODUCT(($B205='Data % Capital Spread by Acct'!$B$140:$B$439)*($E207='Data % Capital Spread by Acct'!$D$140:$D$439)*('Data % Capital Spread by Acct'!$F$140:$F$439))*V205</f>
        <v>0</v>
      </c>
      <c r="W207" s="20">
        <f>SUMPRODUCT(($B205='Data % Capital Spread by Acct'!$B$140:$B$439)*($E207='Data % Capital Spread by Acct'!$D$140:$D$439)*('Data % Capital Spread by Acct'!$F$140:$F$439))*W205</f>
        <v>0</v>
      </c>
      <c r="X207" s="20">
        <f>SUMPRODUCT(($B205='Data % Capital Spread by Acct'!$B$140:$B$439)*($E207='Data % Capital Spread by Acct'!$D$140:$D$439)*('Data % Capital Spread by Acct'!$F$140:$F$439))*X205</f>
        <v>0</v>
      </c>
      <c r="Y207" s="20">
        <f>SUMPRODUCT(($B205='Data % Capital Spread by Acct'!$B$140:$B$439)*($E207='Data % Capital Spread by Acct'!$D$140:$D$439)*('Data % Capital Spread by Acct'!$F$140:$F$439))*Y205</f>
        <v>0</v>
      </c>
      <c r="Z207" s="20">
        <f>SUMPRODUCT(($B205='Data % Capital Spread by Acct'!$B$140:$B$439)*($E207='Data % Capital Spread by Acct'!$D$140:$D$439)*('Data % Capital Spread by Acct'!$F$140:$F$439))*Z205</f>
        <v>0</v>
      </c>
      <c r="AA207" s="20">
        <f>SUMPRODUCT(($B205='Data % Capital Spread by Acct'!$B$140:$B$439)*($E207='Data % Capital Spread by Acct'!$D$140:$D$439)*('Data % Capital Spread by Acct'!$F$140:$F$439))*AA205</f>
        <v>0</v>
      </c>
      <c r="AB207" s="20">
        <f>SUMPRODUCT(($B205='Data % Capital Spread by Acct'!$B$140:$B$439)*($E207='Data % Capital Spread by Acct'!$D$140:$D$439)*('Data % Capital Spread by Acct'!$F$140:$F$439))*AB205</f>
        <v>0</v>
      </c>
      <c r="AC207" s="20">
        <f>SUMPRODUCT(($B205='Data % Capital Spread by Acct'!$B$140:$B$439)*($E207='Data % Capital Spread by Acct'!$D$140:$D$439)*('Data % Capital Spread by Acct'!$F$140:$F$439))*AC205</f>
        <v>0</v>
      </c>
      <c r="AD207" s="20">
        <f>SUMPRODUCT(($B205='Data % Capital Spread by Acct'!$B$140:$B$439)*($E207='Data % Capital Spread by Acct'!$D$140:$D$439)*('Data % Capital Spread by Acct'!$F$140:$F$439))*AD205</f>
        <v>0</v>
      </c>
      <c r="AE207" s="20">
        <f>SUMPRODUCT(($B205='Data % Capital Spread by Acct'!$B$140:$B$439)*($E207='Data % Capital Spread by Acct'!$D$140:$D$439)*('Data % Capital Spread by Acct'!$F$140:$F$439))*AE205</f>
        <v>0</v>
      </c>
      <c r="AF207" s="20">
        <f>SUMPRODUCT(($B205='Data % Capital Spread by Acct'!$B$140:$B$439)*($E207='Data % Capital Spread by Acct'!$D$140:$D$439)*('Data % Capital Spread by Acct'!$F$140:$F$439))*AF205</f>
        <v>0</v>
      </c>
      <c r="AG207" s="20">
        <f>SUMPRODUCT(($B205='Data % Capital Spread by Acct'!$B$140:$B$439)*($E207='Data % Capital Spread by Acct'!$D$140:$D$439)*('Data % Capital Spread by Acct'!$F$140:$F$439))*AG205</f>
        <v>0</v>
      </c>
      <c r="AH207" s="20">
        <f>SUMPRODUCT(($B205='Data % Capital Spread by Acct'!$B$140:$B$439)*($E207='Data % Capital Spread by Acct'!$D$140:$D$439)*('Data % Capital Spread by Acct'!$F$140:$F$439))*AH205</f>
        <v>0</v>
      </c>
      <c r="AI207" s="20">
        <f>SUMPRODUCT(($B205='Data % Capital Spread by Acct'!$B$140:$B$439)*($E207='Data % Capital Spread by Acct'!$D$140:$D$439)*('Data % Capital Spread by Acct'!$F$140:$F$439))*AI205</f>
        <v>0</v>
      </c>
      <c r="AJ207" s="20">
        <f>SUMPRODUCT(($B205='Data % Capital Spread by Acct'!$B$140:$B$439)*($E207='Data % Capital Spread by Acct'!$D$140:$D$439)*('Data % Capital Spread by Acct'!$F$140:$F$439))*AJ205</f>
        <v>0</v>
      </c>
      <c r="AK207" s="20">
        <f>SUMPRODUCT(($B205='Data % Capital Spread by Acct'!$B$140:$B$439)*($E207='Data % Capital Spread by Acct'!$D$140:$D$439)*('Data % Capital Spread by Acct'!$F$140:$F$439))*AK205</f>
        <v>0</v>
      </c>
      <c r="AL207" s="20">
        <f>SUMPRODUCT(($B205='Data % Capital Spread by Acct'!$B$140:$B$439)*($E207='Data % Capital Spread by Acct'!$D$140:$D$439)*('Data % Capital Spread by Acct'!$F$140:$F$439))*AL205</f>
        <v>0</v>
      </c>
      <c r="AM207" s="20">
        <f>SUMPRODUCT(($B205='Data % Capital Spread by Acct'!$B$140:$B$439)*($E207='Data % Capital Spread by Acct'!$D$140:$D$439)*('Data % Capital Spread by Acct'!$F$140:$F$439))*AM205</f>
        <v>0</v>
      </c>
      <c r="AN207" s="614">
        <f t="shared" si="234"/>
        <v>0</v>
      </c>
      <c r="AO207" s="614">
        <f t="shared" si="235"/>
        <v>363801.59061245306</v>
      </c>
    </row>
    <row r="208" spans="1:41" s="373" customFormat="1" ht="13.35" customHeight="1">
      <c r="A208" s="715"/>
      <c r="B208" s="493"/>
      <c r="C208" s="332" t="str">
        <f>IF('Data % Capital Spread by Acct'!E197="","",'Data % Capital Spread by Acct'!E197)</f>
        <v>347000-Misc Equipment</v>
      </c>
      <c r="D208" s="726"/>
      <c r="E208" s="705" t="str">
        <f t="shared" si="458"/>
        <v>347000</v>
      </c>
      <c r="F208" s="705" t="s">
        <v>581</v>
      </c>
      <c r="G208" s="722" cm="1">
        <f t="array" ref="G208">SUMPRODUCT((B205='Link In'!$B$109:$B$206)*('Link In'!$J$109:$J$206))*SUMPRODUCT(($B205='Data % Capital Spread by Acct'!$B$140:$B$439)*($E208='Data % Capital Spread by Acct'!$D$140:$D$439)*('Data % Capital Spread by Acct'!$F$140:$F$439))</f>
        <v>0</v>
      </c>
      <c r="H208" s="727" cm="1">
        <f t="array" ref="H208">IFERROR(VLOOKUP(B205,'Link In'!$B$109:$G$206,5,FALSE),0)*SUMPRODUCT(($B205='Data % Capital Spread by Acct'!$B$140:$B$439)*($E208='Data % Capital Spread by Acct'!$D$140:$D$439)*('Data % Capital Spread by Acct'!$F$140:$F$439))</f>
        <v>0</v>
      </c>
      <c r="I208" s="614"/>
      <c r="J208" s="614"/>
      <c r="K208" s="614"/>
      <c r="L208" s="20">
        <f>SUMPRODUCT(($B205='Data % Capital Spread by Acct'!$B$140:$B$439)*($E208='Data % Capital Spread by Acct'!$D$140:$D$439)*('Data % Capital Spread by Acct'!$F$140:$F$439))*L205</f>
        <v>0</v>
      </c>
      <c r="M208" s="20">
        <f>SUMPRODUCT(($B205='Data % Capital Spread by Acct'!$B$140:$B$439)*($E208='Data % Capital Spread by Acct'!$D$140:$D$439)*('Data % Capital Spread by Acct'!$F$140:$F$439))*M205</f>
        <v>2500</v>
      </c>
      <c r="N208" s="20">
        <f>SUMPRODUCT(($B205='Data % Capital Spread by Acct'!$B$140:$B$439)*($E208='Data % Capital Spread by Acct'!$D$140:$D$439)*('Data % Capital Spread by Acct'!$F$140:$F$439))*N205</f>
        <v>2500</v>
      </c>
      <c r="O208" s="20">
        <f>SUMPRODUCT(($B205='Data % Capital Spread by Acct'!$B$140:$B$439)*($E208='Data % Capital Spread by Acct'!$D$140:$D$439)*('Data % Capital Spread by Acct'!$F$140:$F$439))*O205</f>
        <v>135.05003116276814</v>
      </c>
      <c r="P208" s="20">
        <f>SUMPRODUCT(($B205='Data % Capital Spread by Acct'!$B$140:$B$439)*($E208='Data % Capital Spread by Acct'!$D$140:$D$439)*('Data % Capital Spread by Acct'!$F$140:$F$439))*P205</f>
        <v>11173.669696282472</v>
      </c>
      <c r="Q208" s="20">
        <f>SUMPRODUCT(($B205='Data % Capital Spread by Acct'!$B$140:$B$439)*($E208='Data % Capital Spread by Acct'!$D$140:$D$439)*('Data % Capital Spread by Acct'!$F$140:$F$439))*Q205</f>
        <v>16764.15214641413</v>
      </c>
      <c r="R208" s="20">
        <f>SUMPRODUCT(($B205='Data % Capital Spread by Acct'!$B$140:$B$439)*($E208='Data % Capital Spread by Acct'!$D$140:$D$439)*('Data % Capital Spread by Acct'!$F$140:$F$439))*R205</f>
        <v>16871.583539029209</v>
      </c>
      <c r="S208" s="20">
        <f>SUMPRODUCT(($B205='Data % Capital Spread by Acct'!$B$140:$B$439)*($E208='Data % Capital Spread by Acct'!$D$140:$D$439)*('Data % Capital Spread by Acct'!$F$140:$F$439))*S205</f>
        <v>16979.703394980723</v>
      </c>
      <c r="T208" s="20">
        <f>SUMPRODUCT(($B205='Data % Capital Spread by Acct'!$B$140:$B$439)*($E208='Data % Capital Spread by Acct'!$D$140:$D$439)*('Data % Capital Spread by Acct'!$F$140:$F$439))*T205</f>
        <v>7500</v>
      </c>
      <c r="U208" s="20">
        <f>SUMPRODUCT(($B205='Data % Capital Spread by Acct'!$B$140:$B$439)*($E208='Data % Capital Spread by Acct'!$D$140:$D$439)*('Data % Capital Spread by Acct'!$F$140:$F$439))*U205</f>
        <v>0</v>
      </c>
      <c r="V208" s="20">
        <f>SUMPRODUCT(($B205='Data % Capital Spread by Acct'!$B$140:$B$439)*($E208='Data % Capital Spread by Acct'!$D$140:$D$439)*('Data % Capital Spread by Acct'!$F$140:$F$439))*V205</f>
        <v>0</v>
      </c>
      <c r="W208" s="20">
        <f>SUMPRODUCT(($B205='Data % Capital Spread by Acct'!$B$140:$B$439)*($E208='Data % Capital Spread by Acct'!$D$140:$D$439)*('Data % Capital Spread by Acct'!$F$140:$F$439))*W205</f>
        <v>0</v>
      </c>
      <c r="X208" s="20">
        <f>SUMPRODUCT(($B205='Data % Capital Spread by Acct'!$B$140:$B$439)*($E208='Data % Capital Spread by Acct'!$D$140:$D$439)*('Data % Capital Spread by Acct'!$F$140:$F$439))*X205</f>
        <v>0</v>
      </c>
      <c r="Y208" s="20">
        <f>SUMPRODUCT(($B205='Data % Capital Spread by Acct'!$B$140:$B$439)*($E208='Data % Capital Spread by Acct'!$D$140:$D$439)*('Data % Capital Spread by Acct'!$F$140:$F$439))*Y205</f>
        <v>0</v>
      </c>
      <c r="Z208" s="20">
        <f>SUMPRODUCT(($B205='Data % Capital Spread by Acct'!$B$140:$B$439)*($E208='Data % Capital Spread by Acct'!$D$140:$D$439)*('Data % Capital Spread by Acct'!$F$140:$F$439))*Z205</f>
        <v>0</v>
      </c>
      <c r="AA208" s="20">
        <f>SUMPRODUCT(($B205='Data % Capital Spread by Acct'!$B$140:$B$439)*($E208='Data % Capital Spread by Acct'!$D$140:$D$439)*('Data % Capital Spread by Acct'!$F$140:$F$439))*AA205</f>
        <v>0</v>
      </c>
      <c r="AB208" s="20">
        <f>SUMPRODUCT(($B205='Data % Capital Spread by Acct'!$B$140:$B$439)*($E208='Data % Capital Spread by Acct'!$D$140:$D$439)*('Data % Capital Spread by Acct'!$F$140:$F$439))*AB205</f>
        <v>0</v>
      </c>
      <c r="AC208" s="20">
        <f>SUMPRODUCT(($B205='Data % Capital Spread by Acct'!$B$140:$B$439)*($E208='Data % Capital Spread by Acct'!$D$140:$D$439)*('Data % Capital Spread by Acct'!$F$140:$F$439))*AC205</f>
        <v>0</v>
      </c>
      <c r="AD208" s="20">
        <f>SUMPRODUCT(($B205='Data % Capital Spread by Acct'!$B$140:$B$439)*($E208='Data % Capital Spread by Acct'!$D$140:$D$439)*('Data % Capital Spread by Acct'!$F$140:$F$439))*AD205</f>
        <v>0</v>
      </c>
      <c r="AE208" s="20">
        <f>SUMPRODUCT(($B205='Data % Capital Spread by Acct'!$B$140:$B$439)*($E208='Data % Capital Spread by Acct'!$D$140:$D$439)*('Data % Capital Spread by Acct'!$F$140:$F$439))*AE205</f>
        <v>0</v>
      </c>
      <c r="AF208" s="20">
        <f>SUMPRODUCT(($B205='Data % Capital Spread by Acct'!$B$140:$B$439)*($E208='Data % Capital Spread by Acct'!$D$140:$D$439)*('Data % Capital Spread by Acct'!$F$140:$F$439))*AF205</f>
        <v>0</v>
      </c>
      <c r="AG208" s="20">
        <f>SUMPRODUCT(($B205='Data % Capital Spread by Acct'!$B$140:$B$439)*($E208='Data % Capital Spread by Acct'!$D$140:$D$439)*('Data % Capital Spread by Acct'!$F$140:$F$439))*AG205</f>
        <v>0</v>
      </c>
      <c r="AH208" s="20">
        <f>SUMPRODUCT(($B205='Data % Capital Spread by Acct'!$B$140:$B$439)*($E208='Data % Capital Spread by Acct'!$D$140:$D$439)*('Data % Capital Spread by Acct'!$F$140:$F$439))*AH205</f>
        <v>0</v>
      </c>
      <c r="AI208" s="20">
        <f>SUMPRODUCT(($B205='Data % Capital Spread by Acct'!$B$140:$B$439)*($E208='Data % Capital Spread by Acct'!$D$140:$D$439)*('Data % Capital Spread by Acct'!$F$140:$F$439))*AI205</f>
        <v>0</v>
      </c>
      <c r="AJ208" s="20">
        <f>SUMPRODUCT(($B205='Data % Capital Spread by Acct'!$B$140:$B$439)*($E208='Data % Capital Spread by Acct'!$D$140:$D$439)*('Data % Capital Spread by Acct'!$F$140:$F$439))*AJ205</f>
        <v>0</v>
      </c>
      <c r="AK208" s="20">
        <f>SUMPRODUCT(($B205='Data % Capital Spread by Acct'!$B$140:$B$439)*($E208='Data % Capital Spread by Acct'!$D$140:$D$439)*('Data % Capital Spread by Acct'!$F$140:$F$439))*AK205</f>
        <v>0</v>
      </c>
      <c r="AL208" s="20">
        <f>SUMPRODUCT(($B205='Data % Capital Spread by Acct'!$B$140:$B$439)*($E208='Data % Capital Spread by Acct'!$D$140:$D$439)*('Data % Capital Spread by Acct'!$F$140:$F$439))*AL205</f>
        <v>0</v>
      </c>
      <c r="AM208" s="20">
        <f>SUMPRODUCT(($B205='Data % Capital Spread by Acct'!$B$140:$B$439)*($E208='Data % Capital Spread by Acct'!$D$140:$D$439)*('Data % Capital Spread by Acct'!$F$140:$F$439))*AM205</f>
        <v>0</v>
      </c>
      <c r="AN208" s="614">
        <f t="shared" si="234"/>
        <v>0</v>
      </c>
      <c r="AO208" s="614">
        <f t="shared" si="235"/>
        <v>33072.871873859374</v>
      </c>
    </row>
    <row r="209" spans="1:41" s="373" customFormat="1" ht="14.1" customHeight="1">
      <c r="A209" s="715"/>
      <c r="B209" s="493"/>
      <c r="C209" s="332" t="str">
        <f>IF('Data % Capital Spread by Acct'!E198="","",'Data % Capital Spread by Acct'!E198)</f>
        <v>Reserved</v>
      </c>
      <c r="D209" s="726"/>
      <c r="E209" s="705" t="str">
        <f t="shared" si="458"/>
        <v/>
      </c>
      <c r="F209" s="705"/>
      <c r="G209" s="722" cm="1">
        <f t="array" ref="G209">SUMPRODUCT((B205='Link In'!$B$109:$B$206)*('Link In'!$J$109:$J$206))*SUMPRODUCT(($B205='Data % Capital Spread by Acct'!$B$140:$B$439)*($E209='Data % Capital Spread by Acct'!$D$140:$D$439)*('Data % Capital Spread by Acct'!$F$140:$F$439))</f>
        <v>0</v>
      </c>
      <c r="H209" s="727" cm="1">
        <f t="array" ref="H209">IFERROR(VLOOKUP(B205,'Link In'!$B$109:$G$206,5,FALSE),0)*SUMPRODUCT(($B205='Data % Capital Spread by Acct'!$B$140:$B$439)*($E209='Data % Capital Spread by Acct'!$D$140:$D$439)*('Data % Capital Spread by Acct'!$F$140:$F$439))</f>
        <v>0</v>
      </c>
      <c r="I209" s="614"/>
      <c r="J209" s="614"/>
      <c r="K209" s="614"/>
      <c r="L209" s="20">
        <f>SUMPRODUCT(($B205='Data % Capital Spread by Acct'!$B$140:$B$439)*($E209='Data % Capital Spread by Acct'!$D$140:$D$439)*('Data % Capital Spread by Acct'!$F$140:$F$439))*L205</f>
        <v>0</v>
      </c>
      <c r="M209" s="20">
        <f>SUMPRODUCT(($B205='Data % Capital Spread by Acct'!$B$140:$B$439)*($E209='Data % Capital Spread by Acct'!$D$140:$D$439)*('Data % Capital Spread by Acct'!$F$140:$F$439))*M205</f>
        <v>0</v>
      </c>
      <c r="N209" s="20">
        <f>SUMPRODUCT(($B205='Data % Capital Spread by Acct'!$B$140:$B$439)*($E209='Data % Capital Spread by Acct'!$D$140:$D$439)*('Data % Capital Spread by Acct'!$F$140:$F$439))*N205</f>
        <v>0</v>
      </c>
      <c r="O209" s="20">
        <f>SUMPRODUCT(($B205='Data % Capital Spread by Acct'!$B$140:$B$439)*($E209='Data % Capital Spread by Acct'!$D$140:$D$439)*('Data % Capital Spread by Acct'!$F$140:$F$439))*O205</f>
        <v>0</v>
      </c>
      <c r="P209" s="20">
        <f>SUMPRODUCT(($B205='Data % Capital Spread by Acct'!$B$140:$B$439)*($E209='Data % Capital Spread by Acct'!$D$140:$D$439)*('Data % Capital Spread by Acct'!$F$140:$F$439))*P205</f>
        <v>0</v>
      </c>
      <c r="Q209" s="20">
        <f>SUMPRODUCT(($B205='Data % Capital Spread by Acct'!$B$140:$B$439)*($E209='Data % Capital Spread by Acct'!$D$140:$D$439)*('Data % Capital Spread by Acct'!$F$140:$F$439))*Q205</f>
        <v>0</v>
      </c>
      <c r="R209" s="20">
        <f>SUMPRODUCT(($B205='Data % Capital Spread by Acct'!$B$140:$B$439)*($E209='Data % Capital Spread by Acct'!$D$140:$D$439)*('Data % Capital Spread by Acct'!$F$140:$F$439))*R205</f>
        <v>0</v>
      </c>
      <c r="S209" s="20">
        <f>SUMPRODUCT(($B205='Data % Capital Spread by Acct'!$B$140:$B$439)*($E209='Data % Capital Spread by Acct'!$D$140:$D$439)*('Data % Capital Spread by Acct'!$F$140:$F$439))*S205</f>
        <v>0</v>
      </c>
      <c r="T209" s="20">
        <f>SUMPRODUCT(($B205='Data % Capital Spread by Acct'!$B$140:$B$439)*($E209='Data % Capital Spread by Acct'!$D$140:$D$439)*('Data % Capital Spread by Acct'!$F$140:$F$439))*T205</f>
        <v>0</v>
      </c>
      <c r="U209" s="20">
        <f>SUMPRODUCT(($B205='Data % Capital Spread by Acct'!$B$140:$B$439)*($E209='Data % Capital Spread by Acct'!$D$140:$D$439)*('Data % Capital Spread by Acct'!$F$140:$F$439))*U205</f>
        <v>0</v>
      </c>
      <c r="V209" s="20">
        <f>SUMPRODUCT(($B205='Data % Capital Spread by Acct'!$B$140:$B$439)*($E209='Data % Capital Spread by Acct'!$D$140:$D$439)*('Data % Capital Spread by Acct'!$F$140:$F$439))*V205</f>
        <v>0</v>
      </c>
      <c r="W209" s="20">
        <f>SUMPRODUCT(($B205='Data % Capital Spread by Acct'!$B$140:$B$439)*($E209='Data % Capital Spread by Acct'!$D$140:$D$439)*('Data % Capital Spread by Acct'!$F$140:$F$439))*W205</f>
        <v>0</v>
      </c>
      <c r="X209" s="20">
        <f>SUMPRODUCT(($B205='Data % Capital Spread by Acct'!$B$140:$B$439)*($E209='Data % Capital Spread by Acct'!$D$140:$D$439)*('Data % Capital Spread by Acct'!$F$140:$F$439))*X205</f>
        <v>0</v>
      </c>
      <c r="Y209" s="20">
        <f>SUMPRODUCT(($B205='Data % Capital Spread by Acct'!$B$140:$B$439)*($E209='Data % Capital Spread by Acct'!$D$140:$D$439)*('Data % Capital Spread by Acct'!$F$140:$F$439))*Y205</f>
        <v>0</v>
      </c>
      <c r="Z209" s="20">
        <f>SUMPRODUCT(($B205='Data % Capital Spread by Acct'!$B$140:$B$439)*($E209='Data % Capital Spread by Acct'!$D$140:$D$439)*('Data % Capital Spread by Acct'!$F$140:$F$439))*Z205</f>
        <v>0</v>
      </c>
      <c r="AA209" s="20">
        <f>SUMPRODUCT(($B205='Data % Capital Spread by Acct'!$B$140:$B$439)*($E209='Data % Capital Spread by Acct'!$D$140:$D$439)*('Data % Capital Spread by Acct'!$F$140:$F$439))*AA205</f>
        <v>0</v>
      </c>
      <c r="AB209" s="20">
        <f>SUMPRODUCT(($B205='Data % Capital Spread by Acct'!$B$140:$B$439)*($E209='Data % Capital Spread by Acct'!$D$140:$D$439)*('Data % Capital Spread by Acct'!$F$140:$F$439))*AB205</f>
        <v>0</v>
      </c>
      <c r="AC209" s="20">
        <f>SUMPRODUCT(($B205='Data % Capital Spread by Acct'!$B$140:$B$439)*($E209='Data % Capital Spread by Acct'!$D$140:$D$439)*('Data % Capital Spread by Acct'!$F$140:$F$439))*AC205</f>
        <v>0</v>
      </c>
      <c r="AD209" s="20">
        <f>SUMPRODUCT(($B205='Data % Capital Spread by Acct'!$B$140:$B$439)*($E209='Data % Capital Spread by Acct'!$D$140:$D$439)*('Data % Capital Spread by Acct'!$F$140:$F$439))*AD205</f>
        <v>0</v>
      </c>
      <c r="AE209" s="20">
        <f>SUMPRODUCT(($B205='Data % Capital Spread by Acct'!$B$140:$B$439)*($E209='Data % Capital Spread by Acct'!$D$140:$D$439)*('Data % Capital Spread by Acct'!$F$140:$F$439))*AE205</f>
        <v>0</v>
      </c>
      <c r="AF209" s="20">
        <f>SUMPRODUCT(($B205='Data % Capital Spread by Acct'!$B$140:$B$439)*($E209='Data % Capital Spread by Acct'!$D$140:$D$439)*('Data % Capital Spread by Acct'!$F$140:$F$439))*AF205</f>
        <v>0</v>
      </c>
      <c r="AG209" s="20">
        <f>SUMPRODUCT(($B205='Data % Capital Spread by Acct'!$B$140:$B$439)*($E209='Data % Capital Spread by Acct'!$D$140:$D$439)*('Data % Capital Spread by Acct'!$F$140:$F$439))*AG205</f>
        <v>0</v>
      </c>
      <c r="AH209" s="20">
        <f>SUMPRODUCT(($B205='Data % Capital Spread by Acct'!$B$140:$B$439)*($E209='Data % Capital Spread by Acct'!$D$140:$D$439)*('Data % Capital Spread by Acct'!$F$140:$F$439))*AH205</f>
        <v>0</v>
      </c>
      <c r="AI209" s="20">
        <f>SUMPRODUCT(($B205='Data % Capital Spread by Acct'!$B$140:$B$439)*($E209='Data % Capital Spread by Acct'!$D$140:$D$439)*('Data % Capital Spread by Acct'!$F$140:$F$439))*AI205</f>
        <v>0</v>
      </c>
      <c r="AJ209" s="20">
        <f>SUMPRODUCT(($B205='Data % Capital Spread by Acct'!$B$140:$B$439)*($E209='Data % Capital Spread by Acct'!$D$140:$D$439)*('Data % Capital Spread by Acct'!$F$140:$F$439))*AJ205</f>
        <v>0</v>
      </c>
      <c r="AK209" s="20">
        <f>SUMPRODUCT(($B205='Data % Capital Spread by Acct'!$B$140:$B$439)*($E209='Data % Capital Spread by Acct'!$D$140:$D$439)*('Data % Capital Spread by Acct'!$F$140:$F$439))*AK205</f>
        <v>0</v>
      </c>
      <c r="AL209" s="20">
        <f>SUMPRODUCT(($B205='Data % Capital Spread by Acct'!$B$140:$B$439)*($E209='Data % Capital Spread by Acct'!$D$140:$D$439)*('Data % Capital Spread by Acct'!$F$140:$F$439))*AL205</f>
        <v>0</v>
      </c>
      <c r="AM209" s="20">
        <f>SUMPRODUCT(($B205='Data % Capital Spread by Acct'!$B$140:$B$439)*($E209='Data % Capital Spread by Acct'!$D$140:$D$439)*('Data % Capital Spread by Acct'!$F$140:$F$439))*AM205</f>
        <v>0</v>
      </c>
      <c r="AN209" s="614">
        <f t="shared" si="234"/>
        <v>0</v>
      </c>
      <c r="AO209" s="614">
        <f t="shared" si="235"/>
        <v>0</v>
      </c>
    </row>
    <row r="210" spans="1:41" s="373" customFormat="1" ht="14.1" customHeight="1">
      <c r="A210" s="3"/>
      <c r="B210" s="3"/>
      <c r="C210" s="329" t="s">
        <v>648</v>
      </c>
      <c r="D210" s="27"/>
      <c r="E210" s="27"/>
      <c r="F210" s="27"/>
      <c r="G210" s="706">
        <f>SUM(G206:G209)</f>
        <v>0</v>
      </c>
      <c r="H210" s="706">
        <f>SUM(H206:H209)</f>
        <v>0</v>
      </c>
      <c r="I210" s="706">
        <f t="shared" ref="I210" si="459">SUM(I206:I209)</f>
        <v>0</v>
      </c>
      <c r="J210" s="706">
        <f t="shared" ref="J210" si="460">SUM(J206:J209)</f>
        <v>0</v>
      </c>
      <c r="K210" s="706">
        <f t="shared" ref="K210" si="461">SUM(K206:K209)</f>
        <v>0</v>
      </c>
      <c r="L210" s="706">
        <f t="shared" ref="L210:P210" si="462">SUM(L206:L209)</f>
        <v>0</v>
      </c>
      <c r="M210" s="706">
        <f t="shared" si="462"/>
        <v>50000</v>
      </c>
      <c r="N210" s="706">
        <f t="shared" si="462"/>
        <v>50000</v>
      </c>
      <c r="O210" s="706">
        <f t="shared" si="462"/>
        <v>2701.0006232553628</v>
      </c>
      <c r="P210" s="706">
        <f t="shared" si="462"/>
        <v>223473.39392564946</v>
      </c>
      <c r="Q210" s="706">
        <f t="shared" ref="Q210" si="463">SUM(Q206:Q209)</f>
        <v>335283.04292828264</v>
      </c>
      <c r="R210" s="706">
        <f t="shared" ref="R210" si="464">SUM(R206:R209)</f>
        <v>337431.67078058422</v>
      </c>
      <c r="S210" s="706">
        <f t="shared" ref="S210" si="465">SUM(S206:S209)</f>
        <v>339594.06789961446</v>
      </c>
      <c r="T210" s="706">
        <f t="shared" ref="T210:U210" si="466">SUM(T206:T209)</f>
        <v>150000</v>
      </c>
      <c r="U210" s="706">
        <f t="shared" si="466"/>
        <v>0</v>
      </c>
      <c r="V210" s="706">
        <f t="shared" ref="V210" si="467">SUM(V206:V209)</f>
        <v>0</v>
      </c>
      <c r="W210" s="706">
        <f t="shared" ref="W210" si="468">SUM(W206:W209)</f>
        <v>0</v>
      </c>
      <c r="X210" s="706">
        <f t="shared" ref="X210" si="469">SUM(X206:X209)</f>
        <v>0</v>
      </c>
      <c r="Y210" s="706">
        <f t="shared" ref="Y210" si="470">SUM(Y206:Y209)</f>
        <v>0</v>
      </c>
      <c r="Z210" s="706">
        <f t="shared" ref="Z210" si="471">SUM(Z206:Z209)</f>
        <v>0</v>
      </c>
      <c r="AA210" s="706">
        <f t="shared" ref="AA210" si="472">SUM(AA206:AA209)</f>
        <v>0</v>
      </c>
      <c r="AB210" s="706">
        <f t="shared" ref="AB210" si="473">SUM(AB206:AB209)</f>
        <v>0</v>
      </c>
      <c r="AC210" s="706">
        <f t="shared" ref="AC210" si="474">SUM(AC206:AC209)</f>
        <v>0</v>
      </c>
      <c r="AD210" s="706">
        <f t="shared" ref="AD210" si="475">SUM(AD206:AD209)</f>
        <v>0</v>
      </c>
      <c r="AE210" s="706">
        <f t="shared" ref="AE210" si="476">SUM(AE206:AE209)</f>
        <v>0</v>
      </c>
      <c r="AF210" s="706">
        <f t="shared" ref="AF210" si="477">SUM(AF206:AF209)</f>
        <v>0</v>
      </c>
      <c r="AG210" s="706">
        <f t="shared" ref="AG210" si="478">SUM(AG206:AG209)</f>
        <v>0</v>
      </c>
      <c r="AH210" s="706">
        <f t="shared" ref="AH210" si="479">SUM(AH206:AH209)</f>
        <v>0</v>
      </c>
      <c r="AI210" s="706">
        <f t="shared" ref="AI210" si="480">SUM(AI206:AI209)</f>
        <v>0</v>
      </c>
      <c r="AJ210" s="706">
        <f t="shared" ref="AJ210" si="481">SUM(AJ206:AJ209)</f>
        <v>0</v>
      </c>
      <c r="AK210" s="706">
        <f t="shared" ref="AK210" si="482">SUM(AK206:AK209)</f>
        <v>0</v>
      </c>
      <c r="AL210" s="706">
        <f t="shared" ref="AL210" si="483">SUM(AL206:AL209)</f>
        <v>0</v>
      </c>
      <c r="AM210" s="706">
        <f t="shared" ref="AM210" si="484">SUM(AM206:AM209)</f>
        <v>0</v>
      </c>
      <c r="AN210" s="706">
        <f t="shared" si="234"/>
        <v>0</v>
      </c>
      <c r="AO210" s="706">
        <f t="shared" si="235"/>
        <v>661457.43747718749</v>
      </c>
    </row>
    <row r="211" spans="1:41" s="373" customFormat="1" ht="15" customHeight="1">
      <c r="A211" s="493">
        <f>A205+1</f>
        <v>11</v>
      </c>
      <c r="B211" s="716" t="str">
        <f>IF(VLOOKUP($A211,'SCEP Rate Case Slippage'!$A$60:$F$110,3,FALSE)=0,"Future Use",VLOOKUP($A211,'SCEP Rate Case Slippage'!$A$60:$F$110,3,FALSE))</f>
        <v>I12-020094</v>
      </c>
      <c r="C211" s="687" t="str">
        <f>IF(VLOOKUP($A211,'SCEP Rate Case Slippage'!$A$60:$F$110,3,FALSE)=0,"",VLOOKUP($A211,'SCEP Rate Case Slippage'!$A$60:$F$110,4,FALSE))</f>
        <v>Cox Street Booster Station</v>
      </c>
      <c r="D211" s="726">
        <f>IF(VLOOKUP($A211,'SCEP Rate Case Slippage'!$A$60:$F$110,6,FALSE)=0,"",VLOOKUP($A211,'SCEP Rate Case Slippage'!$A$60:$F$110,6,FALSE))</f>
        <v>45322</v>
      </c>
      <c r="E211" s="27"/>
      <c r="F211" s="27"/>
      <c r="G211" s="27"/>
      <c r="H211" s="719"/>
      <c r="I211" s="719"/>
      <c r="J211" s="719"/>
      <c r="K211" s="719"/>
      <c r="L211" s="333">
        <f>SUMPRODUCT(($B211='SCEP Rate Case Slippage'!$C$10:$C$111)*('SCEP Rate Case Slippage'!J$10:J$111))</f>
        <v>50000</v>
      </c>
      <c r="M211" s="333">
        <f>SUMPRODUCT(($B211='SCEP Rate Case Slippage'!$C$10:$C$111)*('SCEP Rate Case Slippage'!K$10:K$111))</f>
        <v>50000</v>
      </c>
      <c r="N211" s="333">
        <f>SUMPRODUCT(($B211='SCEP Rate Case Slippage'!$C$10:$C$111)*('SCEP Rate Case Slippage'!L$10:L$111))</f>
        <v>40000</v>
      </c>
      <c r="O211" s="333">
        <f>SUMPRODUCT(($B211='SCEP Rate Case Slippage'!$C$10:$C$111)*('SCEP Rate Case Slippage'!M$10:M$111))</f>
        <v>0</v>
      </c>
      <c r="P211" s="333">
        <f>SUMPRODUCT(($B211='SCEP Rate Case Slippage'!$C$10:$C$111)*('SCEP Rate Case Slippage'!N$10:N$111))</f>
        <v>0</v>
      </c>
      <c r="Q211" s="333">
        <f>SUMPRODUCT(($B211='SCEP Rate Case Slippage'!$C$10:$C$111)*('SCEP Rate Case Slippage'!O$10:O$111))</f>
        <v>0</v>
      </c>
      <c r="R211" s="333">
        <f>SUMPRODUCT(($B211='SCEP Rate Case Slippage'!$C$10:$C$111)*('SCEP Rate Case Slippage'!P$10:P$111))</f>
        <v>0</v>
      </c>
      <c r="S211" s="333">
        <f>SUMPRODUCT(($B211='SCEP Rate Case Slippage'!$C$10:$C$111)*('SCEP Rate Case Slippage'!Q$10:Q$111))</f>
        <v>0</v>
      </c>
      <c r="T211" s="333">
        <f>SUMPRODUCT(($B211='SCEP Rate Case Slippage'!$C$10:$C$111)*('SCEP Rate Case Slippage'!R$10:R$111))</f>
        <v>0</v>
      </c>
      <c r="U211" s="333">
        <f>SUMPRODUCT(($B211='SCEP Rate Case Slippage'!$C$10:$C$111)*('SCEP Rate Case Slippage'!S$10:S$111))</f>
        <v>0</v>
      </c>
      <c r="V211" s="333">
        <f>SUMPRODUCT(($B211='SCEP Rate Case Slippage'!$C$10:$C$111)*('SCEP Rate Case Slippage'!U$10:U$111))</f>
        <v>0</v>
      </c>
      <c r="W211" s="333">
        <f>SUMPRODUCT(($B211='SCEP Rate Case Slippage'!$C$10:$C$111)*('SCEP Rate Case Slippage'!V$10:V$111))</f>
        <v>0</v>
      </c>
      <c r="X211" s="333">
        <f>SUMPRODUCT(($B211='SCEP Rate Case Slippage'!$C$10:$C$111)*('SCEP Rate Case Slippage'!W$10:W$111))</f>
        <v>0</v>
      </c>
      <c r="Y211" s="333">
        <f>SUMPRODUCT(($B211='SCEP Rate Case Slippage'!$C$10:$C$111)*('SCEP Rate Case Slippage'!X$10:X$111))</f>
        <v>0</v>
      </c>
      <c r="Z211" s="333">
        <f>SUMPRODUCT(($B211='SCEP Rate Case Slippage'!$C$10:$C$111)*('SCEP Rate Case Slippage'!Y$10:Y$111))</f>
        <v>0</v>
      </c>
      <c r="AA211" s="333">
        <f>SUMPRODUCT(($B211='SCEP Rate Case Slippage'!$C$10:$C$111)*('SCEP Rate Case Slippage'!Z$10:Z$111))</f>
        <v>0</v>
      </c>
      <c r="AB211" s="333">
        <f>SUMPRODUCT(($B211='SCEP Rate Case Slippage'!$C$10:$C$111)*('SCEP Rate Case Slippage'!AA$10:AA$111))</f>
        <v>0</v>
      </c>
      <c r="AC211" s="333">
        <f>SUMPRODUCT(($B211='SCEP Rate Case Slippage'!$C$10:$C$111)*('SCEP Rate Case Slippage'!AB$10:AB$111))</f>
        <v>0</v>
      </c>
      <c r="AD211" s="333">
        <f>SUMPRODUCT(($B211='SCEP Rate Case Slippage'!$C$10:$C$111)*('SCEP Rate Case Slippage'!AC$10:AC$111))</f>
        <v>0</v>
      </c>
      <c r="AE211" s="333">
        <f>SUMPRODUCT(($B211='SCEP Rate Case Slippage'!$C$10:$C$111)*('SCEP Rate Case Slippage'!AD$10:AD$111))</f>
        <v>0</v>
      </c>
      <c r="AF211" s="333">
        <f>SUMPRODUCT(($B211='SCEP Rate Case Slippage'!$C$10:$C$111)*('SCEP Rate Case Slippage'!AE$10:AE$111))</f>
        <v>0</v>
      </c>
      <c r="AG211" s="333">
        <f>SUMPRODUCT(($B211='SCEP Rate Case Slippage'!$C$10:$C$111)*('SCEP Rate Case Slippage'!AF$10:AF$111))</f>
        <v>0</v>
      </c>
      <c r="AH211" s="333">
        <f>SUMPRODUCT(($B211='SCEP Rate Case Slippage'!$C$10:$C$111)*('SCEP Rate Case Slippage'!AH$10:AH$111))</f>
        <v>0</v>
      </c>
      <c r="AI211" s="333" cm="1">
        <f t="array" ref="AI211">SUMPRODUCT(($B211='SCEP Rate Case Slippage'!$C$10:$C$111)*('SCEP Rate Case Slippage'!BG$10:BG$111))</f>
        <v>0</v>
      </c>
      <c r="AJ211" s="333" cm="1">
        <f t="array" ref="AJ211">SUMPRODUCT(($B211='SCEP Rate Case Slippage'!$C$10:$C$111)*('SCEP Rate Case Slippage'!BT$10:BT$111))</f>
        <v>0</v>
      </c>
      <c r="AK211" s="333">
        <f>SUMPRODUCT(($B211='SCEP Rate Case Slippage'!$C$10:$C$111)*('SCEP Rate Case Slippage'!AK$10:AK$111))</f>
        <v>0</v>
      </c>
      <c r="AL211" s="333">
        <f>SUMPRODUCT(($B211='SCEP Rate Case Slippage'!$C$10:$C$111)*('SCEP Rate Case Slippage'!AL$10:AL$111))</f>
        <v>0</v>
      </c>
      <c r="AM211" s="333">
        <f>SUMPRODUCT(($B211='SCEP Rate Case Slippage'!$C$10:$C$111)*('SCEP Rate Case Slippage'!AM$10:AM$111))</f>
        <v>0</v>
      </c>
      <c r="AN211" s="719">
        <f t="shared" si="234"/>
        <v>0</v>
      </c>
      <c r="AO211" s="719">
        <f t="shared" si="235"/>
        <v>140000</v>
      </c>
    </row>
    <row r="212" spans="1:41" s="373" customFormat="1" ht="13.35" customHeight="1">
      <c r="A212" s="715"/>
      <c r="B212" s="493"/>
      <c r="C212" s="332" t="str">
        <f>IF('Data % Capital Spread by Acct'!E201="","",'Data % Capital Spread by Acct'!E201)</f>
        <v>311500-Pump Eqp Other</v>
      </c>
      <c r="D212" s="726"/>
      <c r="E212" s="705" t="str">
        <f t="shared" ref="E212:E215" si="485">IF(C212="Reserved","",LEFT(C212,6))</f>
        <v>311500</v>
      </c>
      <c r="F212" s="705" t="s">
        <v>581</v>
      </c>
      <c r="G212" s="722" cm="1">
        <f t="array" ref="G212">SUMPRODUCT((B211='Link In'!$B$109:$B$206)*('Link In'!$J$109:$J$206))*SUMPRODUCT(($B211='Data % Capital Spread by Acct'!$B$140:$B$439)*($E212='Data % Capital Spread by Acct'!$D$140:$D$439)*('Data % Capital Spread by Acct'!$F$140:$F$439))</f>
        <v>0</v>
      </c>
      <c r="H212" s="727" cm="1">
        <f t="array" ref="H212">IFERROR(VLOOKUP(B211,'Link In'!$B$109:$G$206,5,FALSE),0)*SUMPRODUCT(($B211='Data % Capital Spread by Acct'!$B$140:$B$439)*($E212='Data % Capital Spread by Acct'!$D$140:$D$439)*('Data % Capital Spread by Acct'!$F$140:$F$439))</f>
        <v>0</v>
      </c>
      <c r="I212" s="614"/>
      <c r="J212" s="614"/>
      <c r="K212" s="614"/>
      <c r="L212" s="20">
        <f>SUMPRODUCT(($B211='Data % Capital Spread by Acct'!$B$140:$B$439)*($E212='Data % Capital Spread by Acct'!$D$140:$D$439)*('Data % Capital Spread by Acct'!$F$140:$F$439))*L211</f>
        <v>50000</v>
      </c>
      <c r="M212" s="20">
        <f>SUMPRODUCT(($B211='Data % Capital Spread by Acct'!$B$140:$B$439)*($E212='Data % Capital Spread by Acct'!$D$140:$D$439)*('Data % Capital Spread by Acct'!$F$140:$F$439))*M211</f>
        <v>50000</v>
      </c>
      <c r="N212" s="20">
        <f>SUMPRODUCT(($B211='Data % Capital Spread by Acct'!$B$140:$B$439)*($E212='Data % Capital Spread by Acct'!$D$140:$D$439)*('Data % Capital Spread by Acct'!$F$140:$F$439))*N211</f>
        <v>40000</v>
      </c>
      <c r="O212" s="20">
        <f>SUMPRODUCT(($B211='Data % Capital Spread by Acct'!$B$140:$B$439)*($E212='Data % Capital Spread by Acct'!$D$140:$D$439)*('Data % Capital Spread by Acct'!$F$140:$F$439))*O211</f>
        <v>0</v>
      </c>
      <c r="P212" s="20">
        <f>SUMPRODUCT(($B211='Data % Capital Spread by Acct'!$B$140:$B$439)*($E212='Data % Capital Spread by Acct'!$D$140:$D$439)*('Data % Capital Spread by Acct'!$F$140:$F$439))*P211</f>
        <v>0</v>
      </c>
      <c r="Q212" s="20">
        <f>SUMPRODUCT(($B211='Data % Capital Spread by Acct'!$B$140:$B$439)*($E212='Data % Capital Spread by Acct'!$D$140:$D$439)*('Data % Capital Spread by Acct'!$F$140:$F$439))*Q211</f>
        <v>0</v>
      </c>
      <c r="R212" s="20">
        <f>SUMPRODUCT(($B211='Data % Capital Spread by Acct'!$B$140:$B$439)*($E212='Data % Capital Spread by Acct'!$D$140:$D$439)*('Data % Capital Spread by Acct'!$F$140:$F$439))*R211</f>
        <v>0</v>
      </c>
      <c r="S212" s="20">
        <f>SUMPRODUCT(($B211='Data % Capital Spread by Acct'!$B$140:$B$439)*($E212='Data % Capital Spread by Acct'!$D$140:$D$439)*('Data % Capital Spread by Acct'!$F$140:$F$439))*S211</f>
        <v>0</v>
      </c>
      <c r="T212" s="20">
        <f>SUMPRODUCT(($B211='Data % Capital Spread by Acct'!$B$140:$B$439)*($E212='Data % Capital Spread by Acct'!$D$140:$D$439)*('Data % Capital Spread by Acct'!$F$140:$F$439))*T211</f>
        <v>0</v>
      </c>
      <c r="U212" s="20">
        <f>SUMPRODUCT(($B211='Data % Capital Spread by Acct'!$B$140:$B$439)*($E212='Data % Capital Spread by Acct'!$D$140:$D$439)*('Data % Capital Spread by Acct'!$F$140:$F$439))*U211</f>
        <v>0</v>
      </c>
      <c r="V212" s="20">
        <f>SUMPRODUCT(($B211='Data % Capital Spread by Acct'!$B$140:$B$439)*($E212='Data % Capital Spread by Acct'!$D$140:$D$439)*('Data % Capital Spread by Acct'!$F$140:$F$439))*V211</f>
        <v>0</v>
      </c>
      <c r="W212" s="20">
        <f>SUMPRODUCT(($B211='Data % Capital Spread by Acct'!$B$140:$B$439)*($E212='Data % Capital Spread by Acct'!$D$140:$D$439)*('Data % Capital Spread by Acct'!$F$140:$F$439))*W211</f>
        <v>0</v>
      </c>
      <c r="X212" s="20">
        <f>SUMPRODUCT(($B211='Data % Capital Spread by Acct'!$B$140:$B$439)*($E212='Data % Capital Spread by Acct'!$D$140:$D$439)*('Data % Capital Spread by Acct'!$F$140:$F$439))*X211</f>
        <v>0</v>
      </c>
      <c r="Y212" s="20">
        <f>SUMPRODUCT(($B211='Data % Capital Spread by Acct'!$B$140:$B$439)*($E212='Data % Capital Spread by Acct'!$D$140:$D$439)*('Data % Capital Spread by Acct'!$F$140:$F$439))*Y211</f>
        <v>0</v>
      </c>
      <c r="Z212" s="20">
        <f>SUMPRODUCT(($B211='Data % Capital Spread by Acct'!$B$140:$B$439)*($E212='Data % Capital Spread by Acct'!$D$140:$D$439)*('Data % Capital Spread by Acct'!$F$140:$F$439))*Z211</f>
        <v>0</v>
      </c>
      <c r="AA212" s="20">
        <f>SUMPRODUCT(($B211='Data % Capital Spread by Acct'!$B$140:$B$439)*($E212='Data % Capital Spread by Acct'!$D$140:$D$439)*('Data % Capital Spread by Acct'!$F$140:$F$439))*AA211</f>
        <v>0</v>
      </c>
      <c r="AB212" s="20">
        <f>SUMPRODUCT(($B211='Data % Capital Spread by Acct'!$B$140:$B$439)*($E212='Data % Capital Spread by Acct'!$D$140:$D$439)*('Data % Capital Spread by Acct'!$F$140:$F$439))*AB211</f>
        <v>0</v>
      </c>
      <c r="AC212" s="20">
        <f>SUMPRODUCT(($B211='Data % Capital Spread by Acct'!$B$140:$B$439)*($E212='Data % Capital Spread by Acct'!$D$140:$D$439)*('Data % Capital Spread by Acct'!$F$140:$F$439))*AC211</f>
        <v>0</v>
      </c>
      <c r="AD212" s="20">
        <f>SUMPRODUCT(($B211='Data % Capital Spread by Acct'!$B$140:$B$439)*($E212='Data % Capital Spread by Acct'!$D$140:$D$439)*('Data % Capital Spread by Acct'!$F$140:$F$439))*AD211</f>
        <v>0</v>
      </c>
      <c r="AE212" s="20">
        <f>SUMPRODUCT(($B211='Data % Capital Spread by Acct'!$B$140:$B$439)*($E212='Data % Capital Spread by Acct'!$D$140:$D$439)*('Data % Capital Spread by Acct'!$F$140:$F$439))*AE211</f>
        <v>0</v>
      </c>
      <c r="AF212" s="20">
        <f>SUMPRODUCT(($B211='Data % Capital Spread by Acct'!$B$140:$B$439)*($E212='Data % Capital Spread by Acct'!$D$140:$D$439)*('Data % Capital Spread by Acct'!$F$140:$F$439))*AF211</f>
        <v>0</v>
      </c>
      <c r="AG212" s="20">
        <f>SUMPRODUCT(($B211='Data % Capital Spread by Acct'!$B$140:$B$439)*($E212='Data % Capital Spread by Acct'!$D$140:$D$439)*('Data % Capital Spread by Acct'!$F$140:$F$439))*AG211</f>
        <v>0</v>
      </c>
      <c r="AH212" s="20">
        <f>SUMPRODUCT(($B211='Data % Capital Spread by Acct'!$B$140:$B$439)*($E212='Data % Capital Spread by Acct'!$D$140:$D$439)*('Data % Capital Spread by Acct'!$F$140:$F$439))*AH211</f>
        <v>0</v>
      </c>
      <c r="AI212" s="20">
        <f>SUMPRODUCT(($B211='Data % Capital Spread by Acct'!$B$140:$B$439)*($E212='Data % Capital Spread by Acct'!$D$140:$D$439)*('Data % Capital Spread by Acct'!$F$140:$F$439))*AI211</f>
        <v>0</v>
      </c>
      <c r="AJ212" s="20">
        <f>SUMPRODUCT(($B211='Data % Capital Spread by Acct'!$B$140:$B$439)*($E212='Data % Capital Spread by Acct'!$D$140:$D$439)*('Data % Capital Spread by Acct'!$F$140:$F$439))*AJ211</f>
        <v>0</v>
      </c>
      <c r="AK212" s="20">
        <f>SUMPRODUCT(($B211='Data % Capital Spread by Acct'!$B$140:$B$439)*($E212='Data % Capital Spread by Acct'!$D$140:$D$439)*('Data % Capital Spread by Acct'!$F$140:$F$439))*AK211</f>
        <v>0</v>
      </c>
      <c r="AL212" s="20">
        <f>SUMPRODUCT(($B211='Data % Capital Spread by Acct'!$B$140:$B$439)*($E212='Data % Capital Spread by Acct'!$D$140:$D$439)*('Data % Capital Spread by Acct'!$F$140:$F$439))*AL211</f>
        <v>0</v>
      </c>
      <c r="AM212" s="20">
        <f>SUMPRODUCT(($B211='Data % Capital Spread by Acct'!$B$140:$B$439)*($E212='Data % Capital Spread by Acct'!$D$140:$D$439)*('Data % Capital Spread by Acct'!$F$140:$F$439))*AM211</f>
        <v>0</v>
      </c>
      <c r="AN212" s="614">
        <f t="shared" si="234"/>
        <v>0</v>
      </c>
      <c r="AO212" s="614">
        <f t="shared" si="235"/>
        <v>140000</v>
      </c>
    </row>
    <row r="213" spans="1:41" s="373" customFormat="1" ht="13.35" customHeight="1">
      <c r="A213" s="715"/>
      <c r="B213" s="493"/>
      <c r="C213" s="332" t="str">
        <f>IF('Data % Capital Spread by Acct'!E202="","",'Data % Capital Spread by Acct'!E202)</f>
        <v>Reserved</v>
      </c>
      <c r="D213" s="726"/>
      <c r="E213" s="705" t="str">
        <f t="shared" si="485"/>
        <v/>
      </c>
      <c r="F213" s="705"/>
      <c r="G213" s="722" cm="1">
        <f t="array" ref="G213">SUMPRODUCT((B211='Link In'!$B$109:$B$206)*('Link In'!$J$109:$J$206))*SUMPRODUCT(($B211='Data % Capital Spread by Acct'!$B$140:$B$439)*($E213='Data % Capital Spread by Acct'!$D$140:$D$439)*('Data % Capital Spread by Acct'!$F$140:$F$439))</f>
        <v>0</v>
      </c>
      <c r="H213" s="727" cm="1">
        <f t="array" ref="H213">IFERROR(VLOOKUP(B211,'Link In'!$B$109:$G$206,5,FALSE),0)*SUMPRODUCT(($B211='Data % Capital Spread by Acct'!$B$140:$B$439)*($E213='Data % Capital Spread by Acct'!$D$140:$D$439)*('Data % Capital Spread by Acct'!$F$140:$F$439))</f>
        <v>0</v>
      </c>
      <c r="I213" s="614"/>
      <c r="J213" s="614"/>
      <c r="K213" s="614"/>
      <c r="L213" s="20">
        <f>SUMPRODUCT(($B211='Data % Capital Spread by Acct'!$B$140:$B$439)*($E213='Data % Capital Spread by Acct'!$D$140:$D$439)*('Data % Capital Spread by Acct'!$F$140:$F$439))*L211</f>
        <v>0</v>
      </c>
      <c r="M213" s="20">
        <f>SUMPRODUCT(($B211='Data % Capital Spread by Acct'!$B$140:$B$439)*($E213='Data % Capital Spread by Acct'!$D$140:$D$439)*('Data % Capital Spread by Acct'!$F$140:$F$439))*M211</f>
        <v>0</v>
      </c>
      <c r="N213" s="20">
        <f>SUMPRODUCT(($B211='Data % Capital Spread by Acct'!$B$140:$B$439)*($E213='Data % Capital Spread by Acct'!$D$140:$D$439)*('Data % Capital Spread by Acct'!$F$140:$F$439))*N211</f>
        <v>0</v>
      </c>
      <c r="O213" s="20">
        <f>SUMPRODUCT(($B211='Data % Capital Spread by Acct'!$B$140:$B$439)*($E213='Data % Capital Spread by Acct'!$D$140:$D$439)*('Data % Capital Spread by Acct'!$F$140:$F$439))*O211</f>
        <v>0</v>
      </c>
      <c r="P213" s="20">
        <f>SUMPRODUCT(($B211='Data % Capital Spread by Acct'!$B$140:$B$439)*($E213='Data % Capital Spread by Acct'!$D$140:$D$439)*('Data % Capital Spread by Acct'!$F$140:$F$439))*P211</f>
        <v>0</v>
      </c>
      <c r="Q213" s="20">
        <f>SUMPRODUCT(($B211='Data % Capital Spread by Acct'!$B$140:$B$439)*($E213='Data % Capital Spread by Acct'!$D$140:$D$439)*('Data % Capital Spread by Acct'!$F$140:$F$439))*Q211</f>
        <v>0</v>
      </c>
      <c r="R213" s="20">
        <f>SUMPRODUCT(($B211='Data % Capital Spread by Acct'!$B$140:$B$439)*($E213='Data % Capital Spread by Acct'!$D$140:$D$439)*('Data % Capital Spread by Acct'!$F$140:$F$439))*R211</f>
        <v>0</v>
      </c>
      <c r="S213" s="20">
        <f>SUMPRODUCT(($B211='Data % Capital Spread by Acct'!$B$140:$B$439)*($E213='Data % Capital Spread by Acct'!$D$140:$D$439)*('Data % Capital Spread by Acct'!$F$140:$F$439))*S211</f>
        <v>0</v>
      </c>
      <c r="T213" s="20">
        <f>SUMPRODUCT(($B211='Data % Capital Spread by Acct'!$B$140:$B$439)*($E213='Data % Capital Spread by Acct'!$D$140:$D$439)*('Data % Capital Spread by Acct'!$F$140:$F$439))*T211</f>
        <v>0</v>
      </c>
      <c r="U213" s="20">
        <f>SUMPRODUCT(($B211='Data % Capital Spread by Acct'!$B$140:$B$439)*($E213='Data % Capital Spread by Acct'!$D$140:$D$439)*('Data % Capital Spread by Acct'!$F$140:$F$439))*U211</f>
        <v>0</v>
      </c>
      <c r="V213" s="20">
        <f>SUMPRODUCT(($B211='Data % Capital Spread by Acct'!$B$140:$B$439)*($E213='Data % Capital Spread by Acct'!$D$140:$D$439)*('Data % Capital Spread by Acct'!$F$140:$F$439))*V211</f>
        <v>0</v>
      </c>
      <c r="W213" s="20">
        <f>SUMPRODUCT(($B211='Data % Capital Spread by Acct'!$B$140:$B$439)*($E213='Data % Capital Spread by Acct'!$D$140:$D$439)*('Data % Capital Spread by Acct'!$F$140:$F$439))*W211</f>
        <v>0</v>
      </c>
      <c r="X213" s="20">
        <f>SUMPRODUCT(($B211='Data % Capital Spread by Acct'!$B$140:$B$439)*($E213='Data % Capital Spread by Acct'!$D$140:$D$439)*('Data % Capital Spread by Acct'!$F$140:$F$439))*X211</f>
        <v>0</v>
      </c>
      <c r="Y213" s="20">
        <f>SUMPRODUCT(($B211='Data % Capital Spread by Acct'!$B$140:$B$439)*($E213='Data % Capital Spread by Acct'!$D$140:$D$439)*('Data % Capital Spread by Acct'!$F$140:$F$439))*Y211</f>
        <v>0</v>
      </c>
      <c r="Z213" s="20">
        <f>SUMPRODUCT(($B211='Data % Capital Spread by Acct'!$B$140:$B$439)*($E213='Data % Capital Spread by Acct'!$D$140:$D$439)*('Data % Capital Spread by Acct'!$F$140:$F$439))*Z211</f>
        <v>0</v>
      </c>
      <c r="AA213" s="20">
        <f>SUMPRODUCT(($B211='Data % Capital Spread by Acct'!$B$140:$B$439)*($E213='Data % Capital Spread by Acct'!$D$140:$D$439)*('Data % Capital Spread by Acct'!$F$140:$F$439))*AA211</f>
        <v>0</v>
      </c>
      <c r="AB213" s="20">
        <f>SUMPRODUCT(($B211='Data % Capital Spread by Acct'!$B$140:$B$439)*($E213='Data % Capital Spread by Acct'!$D$140:$D$439)*('Data % Capital Spread by Acct'!$F$140:$F$439))*AB211</f>
        <v>0</v>
      </c>
      <c r="AC213" s="20">
        <f>SUMPRODUCT(($B211='Data % Capital Spread by Acct'!$B$140:$B$439)*($E213='Data % Capital Spread by Acct'!$D$140:$D$439)*('Data % Capital Spread by Acct'!$F$140:$F$439))*AC211</f>
        <v>0</v>
      </c>
      <c r="AD213" s="20">
        <f>SUMPRODUCT(($B211='Data % Capital Spread by Acct'!$B$140:$B$439)*($E213='Data % Capital Spread by Acct'!$D$140:$D$439)*('Data % Capital Spread by Acct'!$F$140:$F$439))*AD211</f>
        <v>0</v>
      </c>
      <c r="AE213" s="20">
        <f>SUMPRODUCT(($B211='Data % Capital Spread by Acct'!$B$140:$B$439)*($E213='Data % Capital Spread by Acct'!$D$140:$D$439)*('Data % Capital Spread by Acct'!$F$140:$F$439))*AE211</f>
        <v>0</v>
      </c>
      <c r="AF213" s="20">
        <f>SUMPRODUCT(($B211='Data % Capital Spread by Acct'!$B$140:$B$439)*($E213='Data % Capital Spread by Acct'!$D$140:$D$439)*('Data % Capital Spread by Acct'!$F$140:$F$439))*AF211</f>
        <v>0</v>
      </c>
      <c r="AG213" s="20">
        <f>SUMPRODUCT(($B211='Data % Capital Spread by Acct'!$B$140:$B$439)*($E213='Data % Capital Spread by Acct'!$D$140:$D$439)*('Data % Capital Spread by Acct'!$F$140:$F$439))*AG211</f>
        <v>0</v>
      </c>
      <c r="AH213" s="20">
        <f>SUMPRODUCT(($B211='Data % Capital Spread by Acct'!$B$140:$B$439)*($E213='Data % Capital Spread by Acct'!$D$140:$D$439)*('Data % Capital Spread by Acct'!$F$140:$F$439))*AH211</f>
        <v>0</v>
      </c>
      <c r="AI213" s="20">
        <f>SUMPRODUCT(($B211='Data % Capital Spread by Acct'!$B$140:$B$439)*($E213='Data % Capital Spread by Acct'!$D$140:$D$439)*('Data % Capital Spread by Acct'!$F$140:$F$439))*AI211</f>
        <v>0</v>
      </c>
      <c r="AJ213" s="20">
        <f>SUMPRODUCT(($B211='Data % Capital Spread by Acct'!$B$140:$B$439)*($E213='Data % Capital Spread by Acct'!$D$140:$D$439)*('Data % Capital Spread by Acct'!$F$140:$F$439))*AJ211</f>
        <v>0</v>
      </c>
      <c r="AK213" s="20">
        <f>SUMPRODUCT(($B211='Data % Capital Spread by Acct'!$B$140:$B$439)*($E213='Data % Capital Spread by Acct'!$D$140:$D$439)*('Data % Capital Spread by Acct'!$F$140:$F$439))*AK211</f>
        <v>0</v>
      </c>
      <c r="AL213" s="20">
        <f>SUMPRODUCT(($B211='Data % Capital Spread by Acct'!$B$140:$B$439)*($E213='Data % Capital Spread by Acct'!$D$140:$D$439)*('Data % Capital Spread by Acct'!$F$140:$F$439))*AL211</f>
        <v>0</v>
      </c>
      <c r="AM213" s="20">
        <f>SUMPRODUCT(($B211='Data % Capital Spread by Acct'!$B$140:$B$439)*($E213='Data % Capital Spread by Acct'!$D$140:$D$439)*('Data % Capital Spread by Acct'!$F$140:$F$439))*AM211</f>
        <v>0</v>
      </c>
      <c r="AN213" s="614">
        <f t="shared" si="234"/>
        <v>0</v>
      </c>
      <c r="AO213" s="614">
        <f t="shared" si="235"/>
        <v>0</v>
      </c>
    </row>
    <row r="214" spans="1:41" s="373" customFormat="1" ht="13.35" customHeight="1">
      <c r="A214" s="715"/>
      <c r="B214" s="493"/>
      <c r="C214" s="332" t="str">
        <f>IF('Data % Capital Spread by Acct'!E203="","",'Data % Capital Spread by Acct'!E203)</f>
        <v>Reserved</v>
      </c>
      <c r="D214" s="726"/>
      <c r="E214" s="705" t="str">
        <f t="shared" si="485"/>
        <v/>
      </c>
      <c r="F214" s="705"/>
      <c r="G214" s="722" cm="1">
        <f t="array" ref="G214">SUMPRODUCT((B211='Link In'!$B$109:$B$206)*('Link In'!$J$109:$J$206))*SUMPRODUCT(($B211='Data % Capital Spread by Acct'!$B$140:$B$439)*($E214='Data % Capital Spread by Acct'!$D$140:$D$439)*('Data % Capital Spread by Acct'!$F$140:$F$439))</f>
        <v>0</v>
      </c>
      <c r="H214" s="727" cm="1">
        <f t="array" ref="H214">IFERROR(VLOOKUP(B211,'Link In'!$B$109:$G$206,5,FALSE),0)*SUMPRODUCT(($B211='Data % Capital Spread by Acct'!$B$140:$B$439)*($E214='Data % Capital Spread by Acct'!$D$140:$D$439)*('Data % Capital Spread by Acct'!$F$140:$F$439))</f>
        <v>0</v>
      </c>
      <c r="I214" s="614"/>
      <c r="J214" s="614"/>
      <c r="K214" s="614"/>
      <c r="L214" s="20">
        <f>SUMPRODUCT(($B211='Data % Capital Spread by Acct'!$B$140:$B$439)*($E214='Data % Capital Spread by Acct'!$D$140:$D$439)*('Data % Capital Spread by Acct'!$F$140:$F$439))*L211</f>
        <v>0</v>
      </c>
      <c r="M214" s="20">
        <f>SUMPRODUCT(($B211='Data % Capital Spread by Acct'!$B$140:$B$439)*($E214='Data % Capital Spread by Acct'!$D$140:$D$439)*('Data % Capital Spread by Acct'!$F$140:$F$439))*M211</f>
        <v>0</v>
      </c>
      <c r="N214" s="20">
        <f>SUMPRODUCT(($B211='Data % Capital Spread by Acct'!$B$140:$B$439)*($E214='Data % Capital Spread by Acct'!$D$140:$D$439)*('Data % Capital Spread by Acct'!$F$140:$F$439))*N211</f>
        <v>0</v>
      </c>
      <c r="O214" s="20">
        <f>SUMPRODUCT(($B211='Data % Capital Spread by Acct'!$B$140:$B$439)*($E214='Data % Capital Spread by Acct'!$D$140:$D$439)*('Data % Capital Spread by Acct'!$F$140:$F$439))*O211</f>
        <v>0</v>
      </c>
      <c r="P214" s="20">
        <f>SUMPRODUCT(($B211='Data % Capital Spread by Acct'!$B$140:$B$439)*($E214='Data % Capital Spread by Acct'!$D$140:$D$439)*('Data % Capital Spread by Acct'!$F$140:$F$439))*P211</f>
        <v>0</v>
      </c>
      <c r="Q214" s="20">
        <f>SUMPRODUCT(($B211='Data % Capital Spread by Acct'!$B$140:$B$439)*($E214='Data % Capital Spread by Acct'!$D$140:$D$439)*('Data % Capital Spread by Acct'!$F$140:$F$439))*Q211</f>
        <v>0</v>
      </c>
      <c r="R214" s="20">
        <f>SUMPRODUCT(($B211='Data % Capital Spread by Acct'!$B$140:$B$439)*($E214='Data % Capital Spread by Acct'!$D$140:$D$439)*('Data % Capital Spread by Acct'!$F$140:$F$439))*R211</f>
        <v>0</v>
      </c>
      <c r="S214" s="20">
        <f>SUMPRODUCT(($B211='Data % Capital Spread by Acct'!$B$140:$B$439)*($E214='Data % Capital Spread by Acct'!$D$140:$D$439)*('Data % Capital Spread by Acct'!$F$140:$F$439))*S211</f>
        <v>0</v>
      </c>
      <c r="T214" s="20">
        <f>SUMPRODUCT(($B211='Data % Capital Spread by Acct'!$B$140:$B$439)*($E214='Data % Capital Spread by Acct'!$D$140:$D$439)*('Data % Capital Spread by Acct'!$F$140:$F$439))*T211</f>
        <v>0</v>
      </c>
      <c r="U214" s="20">
        <f>SUMPRODUCT(($B211='Data % Capital Spread by Acct'!$B$140:$B$439)*($E214='Data % Capital Spread by Acct'!$D$140:$D$439)*('Data % Capital Spread by Acct'!$F$140:$F$439))*U211</f>
        <v>0</v>
      </c>
      <c r="V214" s="20">
        <f>SUMPRODUCT(($B211='Data % Capital Spread by Acct'!$B$140:$B$439)*($E214='Data % Capital Spread by Acct'!$D$140:$D$439)*('Data % Capital Spread by Acct'!$F$140:$F$439))*V211</f>
        <v>0</v>
      </c>
      <c r="W214" s="20">
        <f>SUMPRODUCT(($B211='Data % Capital Spread by Acct'!$B$140:$B$439)*($E214='Data % Capital Spread by Acct'!$D$140:$D$439)*('Data % Capital Spread by Acct'!$F$140:$F$439))*W211</f>
        <v>0</v>
      </c>
      <c r="X214" s="20">
        <f>SUMPRODUCT(($B211='Data % Capital Spread by Acct'!$B$140:$B$439)*($E214='Data % Capital Spread by Acct'!$D$140:$D$439)*('Data % Capital Spread by Acct'!$F$140:$F$439))*X211</f>
        <v>0</v>
      </c>
      <c r="Y214" s="20">
        <f>SUMPRODUCT(($B211='Data % Capital Spread by Acct'!$B$140:$B$439)*($E214='Data % Capital Spread by Acct'!$D$140:$D$439)*('Data % Capital Spread by Acct'!$F$140:$F$439))*Y211</f>
        <v>0</v>
      </c>
      <c r="Z214" s="20">
        <f>SUMPRODUCT(($B211='Data % Capital Spread by Acct'!$B$140:$B$439)*($E214='Data % Capital Spread by Acct'!$D$140:$D$439)*('Data % Capital Spread by Acct'!$F$140:$F$439))*Z211</f>
        <v>0</v>
      </c>
      <c r="AA214" s="20">
        <f>SUMPRODUCT(($B211='Data % Capital Spread by Acct'!$B$140:$B$439)*($E214='Data % Capital Spread by Acct'!$D$140:$D$439)*('Data % Capital Spread by Acct'!$F$140:$F$439))*AA211</f>
        <v>0</v>
      </c>
      <c r="AB214" s="20">
        <f>SUMPRODUCT(($B211='Data % Capital Spread by Acct'!$B$140:$B$439)*($E214='Data % Capital Spread by Acct'!$D$140:$D$439)*('Data % Capital Spread by Acct'!$F$140:$F$439))*AB211</f>
        <v>0</v>
      </c>
      <c r="AC214" s="20">
        <f>SUMPRODUCT(($B211='Data % Capital Spread by Acct'!$B$140:$B$439)*($E214='Data % Capital Spread by Acct'!$D$140:$D$439)*('Data % Capital Spread by Acct'!$F$140:$F$439))*AC211</f>
        <v>0</v>
      </c>
      <c r="AD214" s="20">
        <f>SUMPRODUCT(($B211='Data % Capital Spread by Acct'!$B$140:$B$439)*($E214='Data % Capital Spread by Acct'!$D$140:$D$439)*('Data % Capital Spread by Acct'!$F$140:$F$439))*AD211</f>
        <v>0</v>
      </c>
      <c r="AE214" s="20">
        <f>SUMPRODUCT(($B211='Data % Capital Spread by Acct'!$B$140:$B$439)*($E214='Data % Capital Spread by Acct'!$D$140:$D$439)*('Data % Capital Spread by Acct'!$F$140:$F$439))*AE211</f>
        <v>0</v>
      </c>
      <c r="AF214" s="20">
        <f>SUMPRODUCT(($B211='Data % Capital Spread by Acct'!$B$140:$B$439)*($E214='Data % Capital Spread by Acct'!$D$140:$D$439)*('Data % Capital Spread by Acct'!$F$140:$F$439))*AF211</f>
        <v>0</v>
      </c>
      <c r="AG214" s="20">
        <f>SUMPRODUCT(($B211='Data % Capital Spread by Acct'!$B$140:$B$439)*($E214='Data % Capital Spread by Acct'!$D$140:$D$439)*('Data % Capital Spread by Acct'!$F$140:$F$439))*AG211</f>
        <v>0</v>
      </c>
      <c r="AH214" s="20">
        <f>SUMPRODUCT(($B211='Data % Capital Spread by Acct'!$B$140:$B$439)*($E214='Data % Capital Spread by Acct'!$D$140:$D$439)*('Data % Capital Spread by Acct'!$F$140:$F$439))*AH211</f>
        <v>0</v>
      </c>
      <c r="AI214" s="20">
        <f>SUMPRODUCT(($B211='Data % Capital Spread by Acct'!$B$140:$B$439)*($E214='Data % Capital Spread by Acct'!$D$140:$D$439)*('Data % Capital Spread by Acct'!$F$140:$F$439))*AI211</f>
        <v>0</v>
      </c>
      <c r="AJ214" s="20">
        <f>SUMPRODUCT(($B211='Data % Capital Spread by Acct'!$B$140:$B$439)*($E214='Data % Capital Spread by Acct'!$D$140:$D$439)*('Data % Capital Spread by Acct'!$F$140:$F$439))*AJ211</f>
        <v>0</v>
      </c>
      <c r="AK214" s="20">
        <f>SUMPRODUCT(($B211='Data % Capital Spread by Acct'!$B$140:$B$439)*($E214='Data % Capital Spread by Acct'!$D$140:$D$439)*('Data % Capital Spread by Acct'!$F$140:$F$439))*AK211</f>
        <v>0</v>
      </c>
      <c r="AL214" s="20">
        <f>SUMPRODUCT(($B211='Data % Capital Spread by Acct'!$B$140:$B$439)*($E214='Data % Capital Spread by Acct'!$D$140:$D$439)*('Data % Capital Spread by Acct'!$F$140:$F$439))*AL211</f>
        <v>0</v>
      </c>
      <c r="AM214" s="20">
        <f>SUMPRODUCT(($B211='Data % Capital Spread by Acct'!$B$140:$B$439)*($E214='Data % Capital Spread by Acct'!$D$140:$D$439)*('Data % Capital Spread by Acct'!$F$140:$F$439))*AM211</f>
        <v>0</v>
      </c>
      <c r="AN214" s="614">
        <f t="shared" si="234"/>
        <v>0</v>
      </c>
      <c r="AO214" s="614">
        <f t="shared" si="235"/>
        <v>0</v>
      </c>
    </row>
    <row r="215" spans="1:41" s="373" customFormat="1" ht="14.1" customHeight="1">
      <c r="A215" s="715"/>
      <c r="B215" s="493"/>
      <c r="C215" s="332" t="str">
        <f>IF('Data % Capital Spread by Acct'!E204="","",'Data % Capital Spread by Acct'!E204)</f>
        <v>Reserved</v>
      </c>
      <c r="D215" s="726"/>
      <c r="E215" s="705" t="str">
        <f t="shared" si="485"/>
        <v/>
      </c>
      <c r="F215" s="705"/>
      <c r="G215" s="722" cm="1">
        <f t="array" ref="G215">SUMPRODUCT((B211='Link In'!$B$109:$B$206)*('Link In'!$J$109:$J$206))*SUMPRODUCT(($B211='Data % Capital Spread by Acct'!$B$140:$B$439)*($E215='Data % Capital Spread by Acct'!$D$140:$D$439)*('Data % Capital Spread by Acct'!$F$140:$F$439))</f>
        <v>0</v>
      </c>
      <c r="H215" s="727" cm="1">
        <f t="array" ref="H215">IFERROR(VLOOKUP(B211,'Link In'!$B$109:$G$206,5,FALSE),0)*SUMPRODUCT(($B211='Data % Capital Spread by Acct'!$B$140:$B$439)*($E215='Data % Capital Spread by Acct'!$D$140:$D$439)*('Data % Capital Spread by Acct'!$F$140:$F$439))</f>
        <v>0</v>
      </c>
      <c r="I215" s="614"/>
      <c r="J215" s="614"/>
      <c r="K215" s="614"/>
      <c r="L215" s="20">
        <f>SUMPRODUCT(($B211='Data % Capital Spread by Acct'!$B$140:$B$439)*($E215='Data % Capital Spread by Acct'!$D$140:$D$439)*('Data % Capital Spread by Acct'!$F$140:$F$439))*L211</f>
        <v>0</v>
      </c>
      <c r="M215" s="20">
        <f>SUMPRODUCT(($B211='Data % Capital Spread by Acct'!$B$140:$B$439)*($E215='Data % Capital Spread by Acct'!$D$140:$D$439)*('Data % Capital Spread by Acct'!$F$140:$F$439))*M211</f>
        <v>0</v>
      </c>
      <c r="N215" s="20">
        <f>SUMPRODUCT(($B211='Data % Capital Spread by Acct'!$B$140:$B$439)*($E215='Data % Capital Spread by Acct'!$D$140:$D$439)*('Data % Capital Spread by Acct'!$F$140:$F$439))*N211</f>
        <v>0</v>
      </c>
      <c r="O215" s="20">
        <f>SUMPRODUCT(($B211='Data % Capital Spread by Acct'!$B$140:$B$439)*($E215='Data % Capital Spread by Acct'!$D$140:$D$439)*('Data % Capital Spread by Acct'!$F$140:$F$439))*O211</f>
        <v>0</v>
      </c>
      <c r="P215" s="20">
        <f>SUMPRODUCT(($B211='Data % Capital Spread by Acct'!$B$140:$B$439)*($E215='Data % Capital Spread by Acct'!$D$140:$D$439)*('Data % Capital Spread by Acct'!$F$140:$F$439))*P211</f>
        <v>0</v>
      </c>
      <c r="Q215" s="20">
        <f>SUMPRODUCT(($B211='Data % Capital Spread by Acct'!$B$140:$B$439)*($E215='Data % Capital Spread by Acct'!$D$140:$D$439)*('Data % Capital Spread by Acct'!$F$140:$F$439))*Q211</f>
        <v>0</v>
      </c>
      <c r="R215" s="20">
        <f>SUMPRODUCT(($B211='Data % Capital Spread by Acct'!$B$140:$B$439)*($E215='Data % Capital Spread by Acct'!$D$140:$D$439)*('Data % Capital Spread by Acct'!$F$140:$F$439))*R211</f>
        <v>0</v>
      </c>
      <c r="S215" s="20">
        <f>SUMPRODUCT(($B211='Data % Capital Spread by Acct'!$B$140:$B$439)*($E215='Data % Capital Spread by Acct'!$D$140:$D$439)*('Data % Capital Spread by Acct'!$F$140:$F$439))*S211</f>
        <v>0</v>
      </c>
      <c r="T215" s="20">
        <f>SUMPRODUCT(($B211='Data % Capital Spread by Acct'!$B$140:$B$439)*($E215='Data % Capital Spread by Acct'!$D$140:$D$439)*('Data % Capital Spread by Acct'!$F$140:$F$439))*T211</f>
        <v>0</v>
      </c>
      <c r="U215" s="20">
        <f>SUMPRODUCT(($B211='Data % Capital Spread by Acct'!$B$140:$B$439)*($E215='Data % Capital Spread by Acct'!$D$140:$D$439)*('Data % Capital Spread by Acct'!$F$140:$F$439))*U211</f>
        <v>0</v>
      </c>
      <c r="V215" s="20">
        <f>SUMPRODUCT(($B211='Data % Capital Spread by Acct'!$B$140:$B$439)*($E215='Data % Capital Spread by Acct'!$D$140:$D$439)*('Data % Capital Spread by Acct'!$F$140:$F$439))*V211</f>
        <v>0</v>
      </c>
      <c r="W215" s="20">
        <f>SUMPRODUCT(($B211='Data % Capital Spread by Acct'!$B$140:$B$439)*($E215='Data % Capital Spread by Acct'!$D$140:$D$439)*('Data % Capital Spread by Acct'!$F$140:$F$439))*W211</f>
        <v>0</v>
      </c>
      <c r="X215" s="20">
        <f>SUMPRODUCT(($B211='Data % Capital Spread by Acct'!$B$140:$B$439)*($E215='Data % Capital Spread by Acct'!$D$140:$D$439)*('Data % Capital Spread by Acct'!$F$140:$F$439))*X211</f>
        <v>0</v>
      </c>
      <c r="Y215" s="20">
        <f>SUMPRODUCT(($B211='Data % Capital Spread by Acct'!$B$140:$B$439)*($E215='Data % Capital Spread by Acct'!$D$140:$D$439)*('Data % Capital Spread by Acct'!$F$140:$F$439))*Y211</f>
        <v>0</v>
      </c>
      <c r="Z215" s="20">
        <f>SUMPRODUCT(($B211='Data % Capital Spread by Acct'!$B$140:$B$439)*($E215='Data % Capital Spread by Acct'!$D$140:$D$439)*('Data % Capital Spread by Acct'!$F$140:$F$439))*Z211</f>
        <v>0</v>
      </c>
      <c r="AA215" s="20">
        <f>SUMPRODUCT(($B211='Data % Capital Spread by Acct'!$B$140:$B$439)*($E215='Data % Capital Spread by Acct'!$D$140:$D$439)*('Data % Capital Spread by Acct'!$F$140:$F$439))*AA211</f>
        <v>0</v>
      </c>
      <c r="AB215" s="20">
        <f>SUMPRODUCT(($B211='Data % Capital Spread by Acct'!$B$140:$B$439)*($E215='Data % Capital Spread by Acct'!$D$140:$D$439)*('Data % Capital Spread by Acct'!$F$140:$F$439))*AB211</f>
        <v>0</v>
      </c>
      <c r="AC215" s="20">
        <f>SUMPRODUCT(($B211='Data % Capital Spread by Acct'!$B$140:$B$439)*($E215='Data % Capital Spread by Acct'!$D$140:$D$439)*('Data % Capital Spread by Acct'!$F$140:$F$439))*AC211</f>
        <v>0</v>
      </c>
      <c r="AD215" s="20">
        <f>SUMPRODUCT(($B211='Data % Capital Spread by Acct'!$B$140:$B$439)*($E215='Data % Capital Spread by Acct'!$D$140:$D$439)*('Data % Capital Spread by Acct'!$F$140:$F$439))*AD211</f>
        <v>0</v>
      </c>
      <c r="AE215" s="20">
        <f>SUMPRODUCT(($B211='Data % Capital Spread by Acct'!$B$140:$B$439)*($E215='Data % Capital Spread by Acct'!$D$140:$D$439)*('Data % Capital Spread by Acct'!$F$140:$F$439))*AE211</f>
        <v>0</v>
      </c>
      <c r="AF215" s="20">
        <f>SUMPRODUCT(($B211='Data % Capital Spread by Acct'!$B$140:$B$439)*($E215='Data % Capital Spread by Acct'!$D$140:$D$439)*('Data % Capital Spread by Acct'!$F$140:$F$439))*AF211</f>
        <v>0</v>
      </c>
      <c r="AG215" s="20">
        <f>SUMPRODUCT(($B211='Data % Capital Spread by Acct'!$B$140:$B$439)*($E215='Data % Capital Spread by Acct'!$D$140:$D$439)*('Data % Capital Spread by Acct'!$F$140:$F$439))*AG211</f>
        <v>0</v>
      </c>
      <c r="AH215" s="20">
        <f>SUMPRODUCT(($B211='Data % Capital Spread by Acct'!$B$140:$B$439)*($E215='Data % Capital Spread by Acct'!$D$140:$D$439)*('Data % Capital Spread by Acct'!$F$140:$F$439))*AH211</f>
        <v>0</v>
      </c>
      <c r="AI215" s="20">
        <f>SUMPRODUCT(($B211='Data % Capital Spread by Acct'!$B$140:$B$439)*($E215='Data % Capital Spread by Acct'!$D$140:$D$439)*('Data % Capital Spread by Acct'!$F$140:$F$439))*AI211</f>
        <v>0</v>
      </c>
      <c r="AJ215" s="20">
        <f>SUMPRODUCT(($B211='Data % Capital Spread by Acct'!$B$140:$B$439)*($E215='Data % Capital Spread by Acct'!$D$140:$D$439)*('Data % Capital Spread by Acct'!$F$140:$F$439))*AJ211</f>
        <v>0</v>
      </c>
      <c r="AK215" s="20">
        <f>SUMPRODUCT(($B211='Data % Capital Spread by Acct'!$B$140:$B$439)*($E215='Data % Capital Spread by Acct'!$D$140:$D$439)*('Data % Capital Spread by Acct'!$F$140:$F$439))*AK211</f>
        <v>0</v>
      </c>
      <c r="AL215" s="20">
        <f>SUMPRODUCT(($B211='Data % Capital Spread by Acct'!$B$140:$B$439)*($E215='Data % Capital Spread by Acct'!$D$140:$D$439)*('Data % Capital Spread by Acct'!$F$140:$F$439))*AL211</f>
        <v>0</v>
      </c>
      <c r="AM215" s="20">
        <f>SUMPRODUCT(($B211='Data % Capital Spread by Acct'!$B$140:$B$439)*($E215='Data % Capital Spread by Acct'!$D$140:$D$439)*('Data % Capital Spread by Acct'!$F$140:$F$439))*AM211</f>
        <v>0</v>
      </c>
      <c r="AN215" s="614">
        <f t="shared" ref="AN215:AN278" si="486">SUM(V215:AG215)</f>
        <v>0</v>
      </c>
      <c r="AO215" s="614">
        <f t="shared" ref="AO215:AO278" si="487">SUM(L215:Q215)</f>
        <v>0</v>
      </c>
    </row>
    <row r="216" spans="1:41" s="373" customFormat="1" ht="14.1" customHeight="1">
      <c r="A216" s="3"/>
      <c r="B216" s="3"/>
      <c r="C216" s="329" t="s">
        <v>648</v>
      </c>
      <c r="D216" s="27"/>
      <c r="E216" s="27"/>
      <c r="F216" s="27"/>
      <c r="G216" s="706">
        <f>SUM(G212:G215)</f>
        <v>0</v>
      </c>
      <c r="H216" s="706">
        <f>SUM(H212:H215)</f>
        <v>0</v>
      </c>
      <c r="I216" s="706">
        <f t="shared" ref="I216" si="488">SUM(I212:I215)</f>
        <v>0</v>
      </c>
      <c r="J216" s="706">
        <f t="shared" ref="J216" si="489">SUM(J212:J215)</f>
        <v>0</v>
      </c>
      <c r="K216" s="706">
        <f t="shared" ref="K216" si="490">SUM(K212:K215)</f>
        <v>0</v>
      </c>
      <c r="L216" s="706">
        <f t="shared" ref="L216:P216" si="491">SUM(L212:L215)</f>
        <v>50000</v>
      </c>
      <c r="M216" s="706">
        <f t="shared" si="491"/>
        <v>50000</v>
      </c>
      <c r="N216" s="706">
        <f t="shared" si="491"/>
        <v>40000</v>
      </c>
      <c r="O216" s="706">
        <f t="shared" si="491"/>
        <v>0</v>
      </c>
      <c r="P216" s="706">
        <f t="shared" si="491"/>
        <v>0</v>
      </c>
      <c r="Q216" s="706">
        <f t="shared" ref="Q216" si="492">SUM(Q212:Q215)</f>
        <v>0</v>
      </c>
      <c r="R216" s="706">
        <f t="shared" ref="R216" si="493">SUM(R212:R215)</f>
        <v>0</v>
      </c>
      <c r="S216" s="706">
        <f t="shared" ref="S216" si="494">SUM(S212:S215)</f>
        <v>0</v>
      </c>
      <c r="T216" s="706">
        <f t="shared" ref="T216:U216" si="495">SUM(T212:T215)</f>
        <v>0</v>
      </c>
      <c r="U216" s="706">
        <f t="shared" si="495"/>
        <v>0</v>
      </c>
      <c r="V216" s="706">
        <f t="shared" ref="V216" si="496">SUM(V212:V215)</f>
        <v>0</v>
      </c>
      <c r="W216" s="706">
        <f t="shared" ref="W216" si="497">SUM(W212:W215)</f>
        <v>0</v>
      </c>
      <c r="X216" s="706">
        <f t="shared" ref="X216" si="498">SUM(X212:X215)</f>
        <v>0</v>
      </c>
      <c r="Y216" s="706">
        <f t="shared" ref="Y216" si="499">SUM(Y212:Y215)</f>
        <v>0</v>
      </c>
      <c r="Z216" s="706">
        <f t="shared" ref="Z216" si="500">SUM(Z212:Z215)</f>
        <v>0</v>
      </c>
      <c r="AA216" s="706">
        <f t="shared" ref="AA216" si="501">SUM(AA212:AA215)</f>
        <v>0</v>
      </c>
      <c r="AB216" s="706">
        <f t="shared" ref="AB216" si="502">SUM(AB212:AB215)</f>
        <v>0</v>
      </c>
      <c r="AC216" s="706">
        <f t="shared" ref="AC216" si="503">SUM(AC212:AC215)</f>
        <v>0</v>
      </c>
      <c r="AD216" s="706">
        <f t="shared" ref="AD216" si="504">SUM(AD212:AD215)</f>
        <v>0</v>
      </c>
      <c r="AE216" s="706">
        <f t="shared" ref="AE216" si="505">SUM(AE212:AE215)</f>
        <v>0</v>
      </c>
      <c r="AF216" s="706">
        <f t="shared" ref="AF216" si="506">SUM(AF212:AF215)</f>
        <v>0</v>
      </c>
      <c r="AG216" s="706">
        <f t="shared" ref="AG216" si="507">SUM(AG212:AG215)</f>
        <v>0</v>
      </c>
      <c r="AH216" s="706">
        <f t="shared" ref="AH216" si="508">SUM(AH212:AH215)</f>
        <v>0</v>
      </c>
      <c r="AI216" s="706">
        <f t="shared" ref="AI216" si="509">SUM(AI212:AI215)</f>
        <v>0</v>
      </c>
      <c r="AJ216" s="706">
        <f t="shared" ref="AJ216" si="510">SUM(AJ212:AJ215)</f>
        <v>0</v>
      </c>
      <c r="AK216" s="706">
        <f t="shared" ref="AK216" si="511">SUM(AK212:AK215)</f>
        <v>0</v>
      </c>
      <c r="AL216" s="706">
        <f t="shared" ref="AL216" si="512">SUM(AL212:AL215)</f>
        <v>0</v>
      </c>
      <c r="AM216" s="706">
        <f t="shared" ref="AM216" si="513">SUM(AM212:AM215)</f>
        <v>0</v>
      </c>
      <c r="AN216" s="706">
        <f t="shared" si="486"/>
        <v>0</v>
      </c>
      <c r="AO216" s="706">
        <f t="shared" si="487"/>
        <v>140000</v>
      </c>
    </row>
    <row r="217" spans="1:41" s="373" customFormat="1" ht="15" customHeight="1">
      <c r="A217" s="493">
        <f>A211+1</f>
        <v>12</v>
      </c>
      <c r="B217" s="716" t="str">
        <f>IF(VLOOKUP($A217,'SCEP Rate Case Slippage'!$A$60:$F$110,3,FALSE)=0,"Future Use",VLOOKUP($A217,'SCEP Rate Case Slippage'!$A$60:$F$110,3,FALSE))</f>
        <v>I12-020107</v>
      </c>
      <c r="C217" s="687" t="str">
        <f>IF(VLOOKUP($A217,'SCEP Rate Case Slippage'!$A$60:$F$110,3,FALSE)=0,"",VLOOKUP($A217,'SCEP Rate Case Slippage'!$A$60:$F$110,4,FALSE))</f>
        <v>KRS1 Gravity Thickner</v>
      </c>
      <c r="D217" s="726">
        <f>IF(VLOOKUP($A217,'SCEP Rate Case Slippage'!$A$60:$F$110,6,FALSE)=0,"",VLOOKUP($A217,'SCEP Rate Case Slippage'!$A$60:$F$110,6,FALSE))</f>
        <v>45747</v>
      </c>
      <c r="E217" s="726"/>
      <c r="F217" s="726"/>
      <c r="G217" s="726"/>
      <c r="H217" s="719"/>
      <c r="I217" s="719"/>
      <c r="J217" s="719"/>
      <c r="K217" s="719"/>
      <c r="L217" s="333">
        <f>SUMPRODUCT(($B217='SCEP Rate Case Slippage'!$C$10:$C$111)*('SCEP Rate Case Slippage'!J$10:J$111))</f>
        <v>0</v>
      </c>
      <c r="M217" s="333">
        <f>SUMPRODUCT(($B217='SCEP Rate Case Slippage'!$C$10:$C$111)*('SCEP Rate Case Slippage'!K$10:K$111))</f>
        <v>0</v>
      </c>
      <c r="N217" s="333">
        <f>SUMPRODUCT(($B217='SCEP Rate Case Slippage'!$C$10:$C$111)*('SCEP Rate Case Slippage'!L$10:L$111))</f>
        <v>0</v>
      </c>
      <c r="O217" s="333">
        <f>SUMPRODUCT(($B217='SCEP Rate Case Slippage'!$C$10:$C$111)*('SCEP Rate Case Slippage'!M$10:M$111))</f>
        <v>0</v>
      </c>
      <c r="P217" s="333">
        <f>SUMPRODUCT(($B217='SCEP Rate Case Slippage'!$C$10:$C$111)*('SCEP Rate Case Slippage'!N$10:N$111))</f>
        <v>0</v>
      </c>
      <c r="Q217" s="333">
        <f>SUMPRODUCT(($B217='SCEP Rate Case Slippage'!$C$10:$C$111)*('SCEP Rate Case Slippage'!O$10:O$111))</f>
        <v>0</v>
      </c>
      <c r="R217" s="333">
        <f>SUMPRODUCT(($B217='SCEP Rate Case Slippage'!$C$10:$C$111)*('SCEP Rate Case Slippage'!P$10:P$111))</f>
        <v>0</v>
      </c>
      <c r="S217" s="333">
        <f>SUMPRODUCT(($B217='SCEP Rate Case Slippage'!$C$10:$C$111)*('SCEP Rate Case Slippage'!Q$10:Q$111))</f>
        <v>0</v>
      </c>
      <c r="T217" s="333">
        <f>SUMPRODUCT(($B217='SCEP Rate Case Slippage'!$C$10:$C$111)*('SCEP Rate Case Slippage'!R$10:R$111))</f>
        <v>0</v>
      </c>
      <c r="U217" s="333">
        <f>SUMPRODUCT(($B217='SCEP Rate Case Slippage'!$C$10:$C$111)*('SCEP Rate Case Slippage'!S$10:S$111))</f>
        <v>0</v>
      </c>
      <c r="V217" s="333">
        <f>SUMPRODUCT(($B217='SCEP Rate Case Slippage'!$C$10:$C$111)*('SCEP Rate Case Slippage'!U$10:U$111))</f>
        <v>0</v>
      </c>
      <c r="W217" s="333">
        <f>SUMPRODUCT(($B217='SCEP Rate Case Slippage'!$C$10:$C$111)*('SCEP Rate Case Slippage'!V$10:V$111))</f>
        <v>0</v>
      </c>
      <c r="X217" s="333">
        <f>SUMPRODUCT(($B217='SCEP Rate Case Slippage'!$C$10:$C$111)*('SCEP Rate Case Slippage'!W$10:W$111))</f>
        <v>0</v>
      </c>
      <c r="Y217" s="333">
        <f>SUMPRODUCT(($B217='SCEP Rate Case Slippage'!$C$10:$C$111)*('SCEP Rate Case Slippage'!X$10:X$111))</f>
        <v>0</v>
      </c>
      <c r="Z217" s="333">
        <f>SUMPRODUCT(($B217='SCEP Rate Case Slippage'!$C$10:$C$111)*('SCEP Rate Case Slippage'!Y$10:Y$111))</f>
        <v>0</v>
      </c>
      <c r="AA217" s="333">
        <f>SUMPRODUCT(($B217='SCEP Rate Case Slippage'!$C$10:$C$111)*('SCEP Rate Case Slippage'!Z$10:Z$111))</f>
        <v>0</v>
      </c>
      <c r="AB217" s="333">
        <f>SUMPRODUCT(($B217='SCEP Rate Case Slippage'!$C$10:$C$111)*('SCEP Rate Case Slippage'!AA$10:AA$111))</f>
        <v>0</v>
      </c>
      <c r="AC217" s="333">
        <f>SUMPRODUCT(($B217='SCEP Rate Case Slippage'!$C$10:$C$111)*('SCEP Rate Case Slippage'!AB$10:AB$111))</f>
        <v>0</v>
      </c>
      <c r="AD217" s="333">
        <f>SUMPRODUCT(($B217='SCEP Rate Case Slippage'!$C$10:$C$111)*('SCEP Rate Case Slippage'!AC$10:AC$111))</f>
        <v>0</v>
      </c>
      <c r="AE217" s="333">
        <f>SUMPRODUCT(($B217='SCEP Rate Case Slippage'!$C$10:$C$111)*('SCEP Rate Case Slippage'!AD$10:AD$111))</f>
        <v>0</v>
      </c>
      <c r="AF217" s="333">
        <f>SUMPRODUCT(($B217='SCEP Rate Case Slippage'!$C$10:$C$111)*('SCEP Rate Case Slippage'!AE$10:AE$111))</f>
        <v>0</v>
      </c>
      <c r="AG217" s="333">
        <f>SUMPRODUCT(($B217='SCEP Rate Case Slippage'!$C$10:$C$111)*('SCEP Rate Case Slippage'!AF$10:AF$111))</f>
        <v>0</v>
      </c>
      <c r="AH217" s="333">
        <f>SUMPRODUCT(($B217='SCEP Rate Case Slippage'!$C$10:$C$111)*('SCEP Rate Case Slippage'!AH$10:AH$111))</f>
        <v>0</v>
      </c>
      <c r="AI217" s="333" cm="1">
        <f t="array" ref="AI217">SUMPRODUCT(($B217='SCEP Rate Case Slippage'!$C$10:$C$111)*('SCEP Rate Case Slippage'!BG$10:BG$111))</f>
        <v>0</v>
      </c>
      <c r="AJ217" s="333" cm="1">
        <f t="array" ref="AJ217">SUMPRODUCT(($B217='SCEP Rate Case Slippage'!$C$10:$C$111)*('SCEP Rate Case Slippage'!BT$10:BT$111))</f>
        <v>0</v>
      </c>
      <c r="AK217" s="333">
        <f>SUMPRODUCT(($B217='SCEP Rate Case Slippage'!$C$10:$C$111)*('SCEP Rate Case Slippage'!AK$10:AK$111))</f>
        <v>0</v>
      </c>
      <c r="AL217" s="333">
        <f>SUMPRODUCT(($B217='SCEP Rate Case Slippage'!$C$10:$C$111)*('SCEP Rate Case Slippage'!AL$10:AL$111))</f>
        <v>0</v>
      </c>
      <c r="AM217" s="333">
        <f>SUMPRODUCT(($B217='SCEP Rate Case Slippage'!$C$10:$C$111)*('SCEP Rate Case Slippage'!AM$10:AM$111))</f>
        <v>0</v>
      </c>
      <c r="AN217" s="719">
        <f t="shared" si="486"/>
        <v>0</v>
      </c>
      <c r="AO217" s="719">
        <f t="shared" si="487"/>
        <v>0</v>
      </c>
    </row>
    <row r="218" spans="1:41" s="387" customFormat="1" ht="13.35" customHeight="1">
      <c r="A218" s="3"/>
      <c r="B218" s="3"/>
      <c r="C218" s="332" t="str">
        <f>IF('Data % Capital Spread by Acct'!E207="","",'Data % Capital Spread by Acct'!E207)</f>
        <v>304300-Struct &amp; Imp-Treatment</v>
      </c>
      <c r="D218" s="728"/>
      <c r="E218" s="705" t="str">
        <f t="shared" ref="E218:E221" si="514">IF(C218="Reserved","",LEFT(C218,6))</f>
        <v>304300</v>
      </c>
      <c r="F218" s="705" t="s">
        <v>581</v>
      </c>
      <c r="G218" s="722" cm="1">
        <f t="array" ref="G218">SUMPRODUCT((B217='Link In'!$B$109:$B$206)*('Link In'!$J$109:$J$206))*SUMPRODUCT(($B217='Data % Capital Spread by Acct'!$B$140:$B$439)*($E218='Data % Capital Spread by Acct'!$D$140:$D$439)*('Data % Capital Spread by Acct'!$F$140:$F$439))</f>
        <v>73204.480499999991</v>
      </c>
      <c r="H218" s="727" cm="1">
        <f t="array" ref="H218">IFERROR(VLOOKUP(B217,'Link In'!$B$109:$G$206,5,FALSE),0)*SUMPRODUCT(($B217='Data % Capital Spread by Acct'!$B$140:$B$439)*($E218='Data % Capital Spread by Acct'!$D$140:$D$439)*('Data % Capital Spread by Acct'!$F$140:$F$439))</f>
        <v>1507375.9919999999</v>
      </c>
      <c r="I218" s="614"/>
      <c r="J218" s="614"/>
      <c r="K218" s="614"/>
      <c r="L218" s="20">
        <f>SUMPRODUCT(($B217='Data % Capital Spread by Acct'!$B$140:$B$439)*($E218='Data % Capital Spread by Acct'!$D$140:$D$439)*('Data % Capital Spread by Acct'!$F$140:$F$439))*L217</f>
        <v>0</v>
      </c>
      <c r="M218" s="20">
        <f>SUMPRODUCT(($B217='Data % Capital Spread by Acct'!$B$140:$B$439)*($E218='Data % Capital Spread by Acct'!$D$140:$D$439)*('Data % Capital Spread by Acct'!$F$140:$F$439))*M217</f>
        <v>0</v>
      </c>
      <c r="N218" s="20">
        <f>SUMPRODUCT(($B217='Data % Capital Spread by Acct'!$B$140:$B$439)*($E218='Data % Capital Spread by Acct'!$D$140:$D$439)*('Data % Capital Spread by Acct'!$F$140:$F$439))*N217</f>
        <v>0</v>
      </c>
      <c r="O218" s="20">
        <f>SUMPRODUCT(($B217='Data % Capital Spread by Acct'!$B$140:$B$439)*($E218='Data % Capital Spread by Acct'!$D$140:$D$439)*('Data % Capital Spread by Acct'!$F$140:$F$439))*O217</f>
        <v>0</v>
      </c>
      <c r="P218" s="20">
        <f>SUMPRODUCT(($B217='Data % Capital Spread by Acct'!$B$140:$B$439)*($E218='Data % Capital Spread by Acct'!$D$140:$D$439)*('Data % Capital Spread by Acct'!$F$140:$F$439))*P217</f>
        <v>0</v>
      </c>
      <c r="Q218" s="20">
        <f>SUMPRODUCT(($B217='Data % Capital Spread by Acct'!$B$140:$B$439)*($E218='Data % Capital Spread by Acct'!$D$140:$D$439)*('Data % Capital Spread by Acct'!$F$140:$F$439))*Q217</f>
        <v>0</v>
      </c>
      <c r="R218" s="20">
        <f>SUMPRODUCT(($B217='Data % Capital Spread by Acct'!$B$140:$B$439)*($E218='Data % Capital Spread by Acct'!$D$140:$D$439)*('Data % Capital Spread by Acct'!$F$140:$F$439))*R217</f>
        <v>0</v>
      </c>
      <c r="S218" s="20">
        <f>SUMPRODUCT(($B217='Data % Capital Spread by Acct'!$B$140:$B$439)*($E218='Data % Capital Spread by Acct'!$D$140:$D$439)*('Data % Capital Spread by Acct'!$F$140:$F$439))*S217</f>
        <v>0</v>
      </c>
      <c r="T218" s="20">
        <f>SUMPRODUCT(($B217='Data % Capital Spread by Acct'!$B$140:$B$439)*($E218='Data % Capital Spread by Acct'!$D$140:$D$439)*('Data % Capital Spread by Acct'!$F$140:$F$439))*T217</f>
        <v>0</v>
      </c>
      <c r="U218" s="20">
        <f>SUMPRODUCT(($B217='Data % Capital Spread by Acct'!$B$140:$B$439)*($E218='Data % Capital Spread by Acct'!$D$140:$D$439)*('Data % Capital Spread by Acct'!$F$140:$F$439))*U217</f>
        <v>0</v>
      </c>
      <c r="V218" s="20">
        <f>SUMPRODUCT(($B217='Data % Capital Spread by Acct'!$B$140:$B$439)*($E218='Data % Capital Spread by Acct'!$D$140:$D$439)*('Data % Capital Spread by Acct'!$F$140:$F$439))*V217</f>
        <v>0</v>
      </c>
      <c r="W218" s="20">
        <f>SUMPRODUCT(($B217='Data % Capital Spread by Acct'!$B$140:$B$439)*($E218='Data % Capital Spread by Acct'!$D$140:$D$439)*('Data % Capital Spread by Acct'!$F$140:$F$439))*W217</f>
        <v>0</v>
      </c>
      <c r="X218" s="20">
        <f>SUMPRODUCT(($B217='Data % Capital Spread by Acct'!$B$140:$B$439)*($E218='Data % Capital Spread by Acct'!$D$140:$D$439)*('Data % Capital Spread by Acct'!$F$140:$F$439))*X217</f>
        <v>0</v>
      </c>
      <c r="Y218" s="20">
        <f>SUMPRODUCT(($B217='Data % Capital Spread by Acct'!$B$140:$B$439)*($E218='Data % Capital Spread by Acct'!$D$140:$D$439)*('Data % Capital Spread by Acct'!$F$140:$F$439))*Y217</f>
        <v>0</v>
      </c>
      <c r="Z218" s="20">
        <f>SUMPRODUCT(($B217='Data % Capital Spread by Acct'!$B$140:$B$439)*($E218='Data % Capital Spread by Acct'!$D$140:$D$439)*('Data % Capital Spread by Acct'!$F$140:$F$439))*Z217</f>
        <v>0</v>
      </c>
      <c r="AA218" s="20">
        <f>SUMPRODUCT(($B217='Data % Capital Spread by Acct'!$B$140:$B$439)*($E218='Data % Capital Spread by Acct'!$D$140:$D$439)*('Data % Capital Spread by Acct'!$F$140:$F$439))*AA217</f>
        <v>0</v>
      </c>
      <c r="AB218" s="20">
        <f>SUMPRODUCT(($B217='Data % Capital Spread by Acct'!$B$140:$B$439)*($E218='Data % Capital Spread by Acct'!$D$140:$D$439)*('Data % Capital Spread by Acct'!$F$140:$F$439))*AB217</f>
        <v>0</v>
      </c>
      <c r="AC218" s="20">
        <f>SUMPRODUCT(($B217='Data % Capital Spread by Acct'!$B$140:$B$439)*($E218='Data % Capital Spread by Acct'!$D$140:$D$439)*('Data % Capital Spread by Acct'!$F$140:$F$439))*AC217</f>
        <v>0</v>
      </c>
      <c r="AD218" s="20">
        <f>SUMPRODUCT(($B217='Data % Capital Spread by Acct'!$B$140:$B$439)*($E218='Data % Capital Spread by Acct'!$D$140:$D$439)*('Data % Capital Spread by Acct'!$F$140:$F$439))*AD217</f>
        <v>0</v>
      </c>
      <c r="AE218" s="20">
        <f>SUMPRODUCT(($B217='Data % Capital Spread by Acct'!$B$140:$B$439)*($E218='Data % Capital Spread by Acct'!$D$140:$D$439)*('Data % Capital Spread by Acct'!$F$140:$F$439))*AE217</f>
        <v>0</v>
      </c>
      <c r="AF218" s="20">
        <f>SUMPRODUCT(($B217='Data % Capital Spread by Acct'!$B$140:$B$439)*($E218='Data % Capital Spread by Acct'!$D$140:$D$439)*('Data % Capital Spread by Acct'!$F$140:$F$439))*AF217</f>
        <v>0</v>
      </c>
      <c r="AG218" s="20">
        <f>SUMPRODUCT(($B217='Data % Capital Spread by Acct'!$B$140:$B$439)*($E218='Data % Capital Spread by Acct'!$D$140:$D$439)*('Data % Capital Spread by Acct'!$F$140:$F$439))*AG217</f>
        <v>0</v>
      </c>
      <c r="AH218" s="20">
        <f>SUMPRODUCT(($B217='Data % Capital Spread by Acct'!$B$140:$B$439)*($E218='Data % Capital Spread by Acct'!$D$140:$D$439)*('Data % Capital Spread by Acct'!$F$140:$F$439))*AH217</f>
        <v>0</v>
      </c>
      <c r="AI218" s="20">
        <f>SUMPRODUCT(($B217='Data % Capital Spread by Acct'!$B$140:$B$439)*($E218='Data % Capital Spread by Acct'!$D$140:$D$439)*('Data % Capital Spread by Acct'!$F$140:$F$439))*AI217</f>
        <v>0</v>
      </c>
      <c r="AJ218" s="20">
        <f>SUMPRODUCT(($B217='Data % Capital Spread by Acct'!$B$140:$B$439)*($E218='Data % Capital Spread by Acct'!$D$140:$D$439)*('Data % Capital Spread by Acct'!$F$140:$F$439))*AJ217</f>
        <v>0</v>
      </c>
      <c r="AK218" s="20">
        <f>SUMPRODUCT(($B217='Data % Capital Spread by Acct'!$B$140:$B$439)*($E218='Data % Capital Spread by Acct'!$D$140:$D$439)*('Data % Capital Spread by Acct'!$F$140:$F$439))*AK217</f>
        <v>0</v>
      </c>
      <c r="AL218" s="20">
        <f>SUMPRODUCT(($B217='Data % Capital Spread by Acct'!$B$140:$B$439)*($E218='Data % Capital Spread by Acct'!$D$140:$D$439)*('Data % Capital Spread by Acct'!$F$140:$F$439))*AL217</f>
        <v>0</v>
      </c>
      <c r="AM218" s="20">
        <f>SUMPRODUCT(($B217='Data % Capital Spread by Acct'!$B$140:$B$439)*($E218='Data % Capital Spread by Acct'!$D$140:$D$439)*('Data % Capital Spread by Acct'!$F$140:$F$439))*AM217</f>
        <v>0</v>
      </c>
      <c r="AN218" s="614">
        <f t="shared" si="486"/>
        <v>0</v>
      </c>
      <c r="AO218" s="614">
        <f t="shared" si="487"/>
        <v>0</v>
      </c>
    </row>
    <row r="219" spans="1:41" s="387" customFormat="1" ht="13.35" customHeight="1">
      <c r="A219" s="3"/>
      <c r="B219" s="3"/>
      <c r="C219" s="332" t="str">
        <f>IF('Data % Capital Spread by Acct'!E208="","",'Data % Capital Spread by Acct'!E208)</f>
        <v>320100-WT Equip Non-Media</v>
      </c>
      <c r="D219" s="728"/>
      <c r="E219" s="705" t="str">
        <f t="shared" si="514"/>
        <v>320100</v>
      </c>
      <c r="F219" s="705" t="s">
        <v>581</v>
      </c>
      <c r="G219" s="722" cm="1">
        <f t="array" ref="G219">SUMPRODUCT((B217='Link In'!$B$109:$B$206)*('Link In'!$J$109:$J$206))*SUMPRODUCT(($B217='Data % Capital Spread by Acct'!$B$140:$B$439)*($E219='Data % Capital Spread by Acct'!$D$140:$D$439)*('Data % Capital Spread by Acct'!$F$140:$F$439))</f>
        <v>390423.89600000001</v>
      </c>
      <c r="H219" s="727" cm="1">
        <f t="array" ref="H219">IFERROR(VLOOKUP(B217,'Link In'!$B$109:$G$206,5,FALSE),0)*SUMPRODUCT(($B217='Data % Capital Spread by Acct'!$B$140:$B$439)*($E219='Data % Capital Spread by Acct'!$D$140:$D$439)*('Data % Capital Spread by Acct'!$F$140:$F$439))</f>
        <v>8039338.6239999998</v>
      </c>
      <c r="I219" s="614"/>
      <c r="J219" s="614"/>
      <c r="K219" s="614"/>
      <c r="L219" s="20">
        <f>SUMPRODUCT(($B217='Data % Capital Spread by Acct'!$B$140:$B$439)*($E219='Data % Capital Spread by Acct'!$D$140:$D$439)*('Data % Capital Spread by Acct'!$F$140:$F$439))*L217</f>
        <v>0</v>
      </c>
      <c r="M219" s="20">
        <f>SUMPRODUCT(($B217='Data % Capital Spread by Acct'!$B$140:$B$439)*($E219='Data % Capital Spread by Acct'!$D$140:$D$439)*('Data % Capital Spread by Acct'!$F$140:$F$439))*M217</f>
        <v>0</v>
      </c>
      <c r="N219" s="20">
        <f>SUMPRODUCT(($B217='Data % Capital Spread by Acct'!$B$140:$B$439)*($E219='Data % Capital Spread by Acct'!$D$140:$D$439)*('Data % Capital Spread by Acct'!$F$140:$F$439))*N217</f>
        <v>0</v>
      </c>
      <c r="O219" s="20">
        <f>SUMPRODUCT(($B217='Data % Capital Spread by Acct'!$B$140:$B$439)*($E219='Data % Capital Spread by Acct'!$D$140:$D$439)*('Data % Capital Spread by Acct'!$F$140:$F$439))*O217</f>
        <v>0</v>
      </c>
      <c r="P219" s="20">
        <f>SUMPRODUCT(($B217='Data % Capital Spread by Acct'!$B$140:$B$439)*($E219='Data % Capital Spread by Acct'!$D$140:$D$439)*('Data % Capital Spread by Acct'!$F$140:$F$439))*P217</f>
        <v>0</v>
      </c>
      <c r="Q219" s="20">
        <f>SUMPRODUCT(($B217='Data % Capital Spread by Acct'!$B$140:$B$439)*($E219='Data % Capital Spread by Acct'!$D$140:$D$439)*('Data % Capital Spread by Acct'!$F$140:$F$439))*Q217</f>
        <v>0</v>
      </c>
      <c r="R219" s="20">
        <f>SUMPRODUCT(($B217='Data % Capital Spread by Acct'!$B$140:$B$439)*($E219='Data % Capital Spread by Acct'!$D$140:$D$439)*('Data % Capital Spread by Acct'!$F$140:$F$439))*R217</f>
        <v>0</v>
      </c>
      <c r="S219" s="20">
        <f>SUMPRODUCT(($B217='Data % Capital Spread by Acct'!$B$140:$B$439)*($E219='Data % Capital Spread by Acct'!$D$140:$D$439)*('Data % Capital Spread by Acct'!$F$140:$F$439))*S217</f>
        <v>0</v>
      </c>
      <c r="T219" s="20">
        <f>SUMPRODUCT(($B217='Data % Capital Spread by Acct'!$B$140:$B$439)*($E219='Data % Capital Spread by Acct'!$D$140:$D$439)*('Data % Capital Spread by Acct'!$F$140:$F$439))*T217</f>
        <v>0</v>
      </c>
      <c r="U219" s="20">
        <f>SUMPRODUCT(($B217='Data % Capital Spread by Acct'!$B$140:$B$439)*($E219='Data % Capital Spread by Acct'!$D$140:$D$439)*('Data % Capital Spread by Acct'!$F$140:$F$439))*U217</f>
        <v>0</v>
      </c>
      <c r="V219" s="20">
        <f>SUMPRODUCT(($B217='Data % Capital Spread by Acct'!$B$140:$B$439)*($E219='Data % Capital Spread by Acct'!$D$140:$D$439)*('Data % Capital Spread by Acct'!$F$140:$F$439))*V217</f>
        <v>0</v>
      </c>
      <c r="W219" s="20">
        <f>SUMPRODUCT(($B217='Data % Capital Spread by Acct'!$B$140:$B$439)*($E219='Data % Capital Spread by Acct'!$D$140:$D$439)*('Data % Capital Spread by Acct'!$F$140:$F$439))*W217</f>
        <v>0</v>
      </c>
      <c r="X219" s="20">
        <f>SUMPRODUCT(($B217='Data % Capital Spread by Acct'!$B$140:$B$439)*($E219='Data % Capital Spread by Acct'!$D$140:$D$439)*('Data % Capital Spread by Acct'!$F$140:$F$439))*X217</f>
        <v>0</v>
      </c>
      <c r="Y219" s="20">
        <f>SUMPRODUCT(($B217='Data % Capital Spread by Acct'!$B$140:$B$439)*($E219='Data % Capital Spread by Acct'!$D$140:$D$439)*('Data % Capital Spread by Acct'!$F$140:$F$439))*Y217</f>
        <v>0</v>
      </c>
      <c r="Z219" s="20">
        <f>SUMPRODUCT(($B217='Data % Capital Spread by Acct'!$B$140:$B$439)*($E219='Data % Capital Spread by Acct'!$D$140:$D$439)*('Data % Capital Spread by Acct'!$F$140:$F$439))*Z217</f>
        <v>0</v>
      </c>
      <c r="AA219" s="20">
        <f>SUMPRODUCT(($B217='Data % Capital Spread by Acct'!$B$140:$B$439)*($E219='Data % Capital Spread by Acct'!$D$140:$D$439)*('Data % Capital Spread by Acct'!$F$140:$F$439))*AA217</f>
        <v>0</v>
      </c>
      <c r="AB219" s="20">
        <f>SUMPRODUCT(($B217='Data % Capital Spread by Acct'!$B$140:$B$439)*($E219='Data % Capital Spread by Acct'!$D$140:$D$439)*('Data % Capital Spread by Acct'!$F$140:$F$439))*AB217</f>
        <v>0</v>
      </c>
      <c r="AC219" s="20">
        <f>SUMPRODUCT(($B217='Data % Capital Spread by Acct'!$B$140:$B$439)*($E219='Data % Capital Spread by Acct'!$D$140:$D$439)*('Data % Capital Spread by Acct'!$F$140:$F$439))*AC217</f>
        <v>0</v>
      </c>
      <c r="AD219" s="20">
        <f>SUMPRODUCT(($B217='Data % Capital Spread by Acct'!$B$140:$B$439)*($E219='Data % Capital Spread by Acct'!$D$140:$D$439)*('Data % Capital Spread by Acct'!$F$140:$F$439))*AD217</f>
        <v>0</v>
      </c>
      <c r="AE219" s="20">
        <f>SUMPRODUCT(($B217='Data % Capital Spread by Acct'!$B$140:$B$439)*($E219='Data % Capital Spread by Acct'!$D$140:$D$439)*('Data % Capital Spread by Acct'!$F$140:$F$439))*AE217</f>
        <v>0</v>
      </c>
      <c r="AF219" s="20">
        <f>SUMPRODUCT(($B217='Data % Capital Spread by Acct'!$B$140:$B$439)*($E219='Data % Capital Spread by Acct'!$D$140:$D$439)*('Data % Capital Spread by Acct'!$F$140:$F$439))*AF217</f>
        <v>0</v>
      </c>
      <c r="AG219" s="20">
        <f>SUMPRODUCT(($B217='Data % Capital Spread by Acct'!$B$140:$B$439)*($E219='Data % Capital Spread by Acct'!$D$140:$D$439)*('Data % Capital Spread by Acct'!$F$140:$F$439))*AG217</f>
        <v>0</v>
      </c>
      <c r="AH219" s="20">
        <f>SUMPRODUCT(($B217='Data % Capital Spread by Acct'!$B$140:$B$439)*($E219='Data % Capital Spread by Acct'!$D$140:$D$439)*('Data % Capital Spread by Acct'!$F$140:$F$439))*AH217</f>
        <v>0</v>
      </c>
      <c r="AI219" s="20">
        <f>SUMPRODUCT(($B217='Data % Capital Spread by Acct'!$B$140:$B$439)*($E219='Data % Capital Spread by Acct'!$D$140:$D$439)*('Data % Capital Spread by Acct'!$F$140:$F$439))*AI217</f>
        <v>0</v>
      </c>
      <c r="AJ219" s="20">
        <f>SUMPRODUCT(($B217='Data % Capital Spread by Acct'!$B$140:$B$439)*($E219='Data % Capital Spread by Acct'!$D$140:$D$439)*('Data % Capital Spread by Acct'!$F$140:$F$439))*AJ217</f>
        <v>0</v>
      </c>
      <c r="AK219" s="20">
        <f>SUMPRODUCT(($B217='Data % Capital Spread by Acct'!$B$140:$B$439)*($E219='Data % Capital Spread by Acct'!$D$140:$D$439)*('Data % Capital Spread by Acct'!$F$140:$F$439))*AK217</f>
        <v>0</v>
      </c>
      <c r="AL219" s="20">
        <f>SUMPRODUCT(($B217='Data % Capital Spread by Acct'!$B$140:$B$439)*($E219='Data % Capital Spread by Acct'!$D$140:$D$439)*('Data % Capital Spread by Acct'!$F$140:$F$439))*AL217</f>
        <v>0</v>
      </c>
      <c r="AM219" s="20">
        <f>SUMPRODUCT(($B217='Data % Capital Spread by Acct'!$B$140:$B$439)*($E219='Data % Capital Spread by Acct'!$D$140:$D$439)*('Data % Capital Spread by Acct'!$F$140:$F$439))*AM217</f>
        <v>0</v>
      </c>
      <c r="AN219" s="614">
        <f t="shared" si="486"/>
        <v>0</v>
      </c>
      <c r="AO219" s="614">
        <f t="shared" si="487"/>
        <v>0</v>
      </c>
    </row>
    <row r="220" spans="1:41" s="438" customFormat="1" ht="13.35" customHeight="1">
      <c r="A220" s="3"/>
      <c r="B220" s="3"/>
      <c r="C220" s="332" t="str">
        <f>IF('Data % Capital Spread by Acct'!E209="","",'Data % Capital Spread by Acct'!E209)</f>
        <v>347000-Misc Equipment</v>
      </c>
      <c r="D220" s="728"/>
      <c r="E220" s="705" t="str">
        <f t="shared" si="514"/>
        <v>347000</v>
      </c>
      <c r="F220" s="705" t="s">
        <v>581</v>
      </c>
      <c r="G220" s="722" cm="1">
        <f t="array" ref="G220">SUMPRODUCT((B217='Link In'!$B$109:$B$206)*('Link In'!$J$109:$J$206))*SUMPRODUCT(($B217='Data % Capital Spread by Acct'!$B$140:$B$439)*($E220='Data % Capital Spread by Acct'!$D$140:$D$439)*('Data % Capital Spread by Acct'!$F$140:$F$439))</f>
        <v>24401.4935</v>
      </c>
      <c r="H220" s="727" cm="1">
        <f t="array" ref="H220">IFERROR(VLOOKUP(B217,'Link In'!$B$109:$G$206,5,FALSE),0)*SUMPRODUCT(($B217='Data % Capital Spread by Acct'!$B$140:$B$439)*($E220='Data % Capital Spread by Acct'!$D$140:$D$439)*('Data % Capital Spread by Acct'!$F$140:$F$439))</f>
        <v>502458.66399999999</v>
      </c>
      <c r="I220" s="614"/>
      <c r="J220" s="614"/>
      <c r="K220" s="614"/>
      <c r="L220" s="20">
        <f>SUMPRODUCT(($B217='Data % Capital Spread by Acct'!$B$140:$B$439)*($E220='Data % Capital Spread by Acct'!$D$140:$D$439)*('Data % Capital Spread by Acct'!$F$140:$F$439))*L217</f>
        <v>0</v>
      </c>
      <c r="M220" s="20">
        <f>SUMPRODUCT(($B217='Data % Capital Spread by Acct'!$B$140:$B$439)*($E220='Data % Capital Spread by Acct'!$D$140:$D$439)*('Data % Capital Spread by Acct'!$F$140:$F$439))*M217</f>
        <v>0</v>
      </c>
      <c r="N220" s="20">
        <f>SUMPRODUCT(($B217='Data % Capital Spread by Acct'!$B$140:$B$439)*($E220='Data % Capital Spread by Acct'!$D$140:$D$439)*('Data % Capital Spread by Acct'!$F$140:$F$439))*N217</f>
        <v>0</v>
      </c>
      <c r="O220" s="20">
        <f>SUMPRODUCT(($B217='Data % Capital Spread by Acct'!$B$140:$B$439)*($E220='Data % Capital Spread by Acct'!$D$140:$D$439)*('Data % Capital Spread by Acct'!$F$140:$F$439))*O217</f>
        <v>0</v>
      </c>
      <c r="P220" s="20">
        <f>SUMPRODUCT(($B217='Data % Capital Spread by Acct'!$B$140:$B$439)*($E220='Data % Capital Spread by Acct'!$D$140:$D$439)*('Data % Capital Spread by Acct'!$F$140:$F$439))*P217</f>
        <v>0</v>
      </c>
      <c r="Q220" s="20">
        <f>SUMPRODUCT(($B217='Data % Capital Spread by Acct'!$B$140:$B$439)*($E220='Data % Capital Spread by Acct'!$D$140:$D$439)*('Data % Capital Spread by Acct'!$F$140:$F$439))*Q217</f>
        <v>0</v>
      </c>
      <c r="R220" s="20">
        <f>SUMPRODUCT(($B217='Data % Capital Spread by Acct'!$B$140:$B$439)*($E220='Data % Capital Spread by Acct'!$D$140:$D$439)*('Data % Capital Spread by Acct'!$F$140:$F$439))*R217</f>
        <v>0</v>
      </c>
      <c r="S220" s="20">
        <f>SUMPRODUCT(($B217='Data % Capital Spread by Acct'!$B$140:$B$439)*($E220='Data % Capital Spread by Acct'!$D$140:$D$439)*('Data % Capital Spread by Acct'!$F$140:$F$439))*S217</f>
        <v>0</v>
      </c>
      <c r="T220" s="20">
        <f>SUMPRODUCT(($B217='Data % Capital Spread by Acct'!$B$140:$B$439)*($E220='Data % Capital Spread by Acct'!$D$140:$D$439)*('Data % Capital Spread by Acct'!$F$140:$F$439))*T217</f>
        <v>0</v>
      </c>
      <c r="U220" s="20">
        <f>SUMPRODUCT(($B217='Data % Capital Spread by Acct'!$B$140:$B$439)*($E220='Data % Capital Spread by Acct'!$D$140:$D$439)*('Data % Capital Spread by Acct'!$F$140:$F$439))*U217</f>
        <v>0</v>
      </c>
      <c r="V220" s="20">
        <f>SUMPRODUCT(($B217='Data % Capital Spread by Acct'!$B$140:$B$439)*($E220='Data % Capital Spread by Acct'!$D$140:$D$439)*('Data % Capital Spread by Acct'!$F$140:$F$439))*V217</f>
        <v>0</v>
      </c>
      <c r="W220" s="20">
        <f>SUMPRODUCT(($B217='Data % Capital Spread by Acct'!$B$140:$B$439)*($E220='Data % Capital Spread by Acct'!$D$140:$D$439)*('Data % Capital Spread by Acct'!$F$140:$F$439))*W217</f>
        <v>0</v>
      </c>
      <c r="X220" s="20">
        <f>SUMPRODUCT(($B217='Data % Capital Spread by Acct'!$B$140:$B$439)*($E220='Data % Capital Spread by Acct'!$D$140:$D$439)*('Data % Capital Spread by Acct'!$F$140:$F$439))*X217</f>
        <v>0</v>
      </c>
      <c r="Y220" s="20">
        <f>SUMPRODUCT(($B217='Data % Capital Spread by Acct'!$B$140:$B$439)*($E220='Data % Capital Spread by Acct'!$D$140:$D$439)*('Data % Capital Spread by Acct'!$F$140:$F$439))*Y217</f>
        <v>0</v>
      </c>
      <c r="Z220" s="20">
        <f>SUMPRODUCT(($B217='Data % Capital Spread by Acct'!$B$140:$B$439)*($E220='Data % Capital Spread by Acct'!$D$140:$D$439)*('Data % Capital Spread by Acct'!$F$140:$F$439))*Z217</f>
        <v>0</v>
      </c>
      <c r="AA220" s="20">
        <f>SUMPRODUCT(($B217='Data % Capital Spread by Acct'!$B$140:$B$439)*($E220='Data % Capital Spread by Acct'!$D$140:$D$439)*('Data % Capital Spread by Acct'!$F$140:$F$439))*AA217</f>
        <v>0</v>
      </c>
      <c r="AB220" s="20">
        <f>SUMPRODUCT(($B217='Data % Capital Spread by Acct'!$B$140:$B$439)*($E220='Data % Capital Spread by Acct'!$D$140:$D$439)*('Data % Capital Spread by Acct'!$F$140:$F$439))*AB217</f>
        <v>0</v>
      </c>
      <c r="AC220" s="20">
        <f>SUMPRODUCT(($B217='Data % Capital Spread by Acct'!$B$140:$B$439)*($E220='Data % Capital Spread by Acct'!$D$140:$D$439)*('Data % Capital Spread by Acct'!$F$140:$F$439))*AC217</f>
        <v>0</v>
      </c>
      <c r="AD220" s="20">
        <f>SUMPRODUCT(($B217='Data % Capital Spread by Acct'!$B$140:$B$439)*($E220='Data % Capital Spread by Acct'!$D$140:$D$439)*('Data % Capital Spread by Acct'!$F$140:$F$439))*AD217</f>
        <v>0</v>
      </c>
      <c r="AE220" s="20">
        <f>SUMPRODUCT(($B217='Data % Capital Spread by Acct'!$B$140:$B$439)*($E220='Data % Capital Spread by Acct'!$D$140:$D$439)*('Data % Capital Spread by Acct'!$F$140:$F$439))*AE217</f>
        <v>0</v>
      </c>
      <c r="AF220" s="20">
        <f>SUMPRODUCT(($B217='Data % Capital Spread by Acct'!$B$140:$B$439)*($E220='Data % Capital Spread by Acct'!$D$140:$D$439)*('Data % Capital Spread by Acct'!$F$140:$F$439))*AF217</f>
        <v>0</v>
      </c>
      <c r="AG220" s="20">
        <f>SUMPRODUCT(($B217='Data % Capital Spread by Acct'!$B$140:$B$439)*($E220='Data % Capital Spread by Acct'!$D$140:$D$439)*('Data % Capital Spread by Acct'!$F$140:$F$439))*AG217</f>
        <v>0</v>
      </c>
      <c r="AH220" s="20">
        <f>SUMPRODUCT(($B217='Data % Capital Spread by Acct'!$B$140:$B$439)*($E220='Data % Capital Spread by Acct'!$D$140:$D$439)*('Data % Capital Spread by Acct'!$F$140:$F$439))*AH217</f>
        <v>0</v>
      </c>
      <c r="AI220" s="20">
        <f>SUMPRODUCT(($B217='Data % Capital Spread by Acct'!$B$140:$B$439)*($E220='Data % Capital Spread by Acct'!$D$140:$D$439)*('Data % Capital Spread by Acct'!$F$140:$F$439))*AI217</f>
        <v>0</v>
      </c>
      <c r="AJ220" s="20">
        <f>SUMPRODUCT(($B217='Data % Capital Spread by Acct'!$B$140:$B$439)*($E220='Data % Capital Spread by Acct'!$D$140:$D$439)*('Data % Capital Spread by Acct'!$F$140:$F$439))*AJ217</f>
        <v>0</v>
      </c>
      <c r="AK220" s="20">
        <f>SUMPRODUCT(($B217='Data % Capital Spread by Acct'!$B$140:$B$439)*($E220='Data % Capital Spread by Acct'!$D$140:$D$439)*('Data % Capital Spread by Acct'!$F$140:$F$439))*AK217</f>
        <v>0</v>
      </c>
      <c r="AL220" s="20">
        <f>SUMPRODUCT(($B217='Data % Capital Spread by Acct'!$B$140:$B$439)*($E220='Data % Capital Spread by Acct'!$D$140:$D$439)*('Data % Capital Spread by Acct'!$F$140:$F$439))*AL217</f>
        <v>0</v>
      </c>
      <c r="AM220" s="20">
        <f>SUMPRODUCT(($B217='Data % Capital Spread by Acct'!$B$140:$B$439)*($E220='Data % Capital Spread by Acct'!$D$140:$D$439)*('Data % Capital Spread by Acct'!$F$140:$F$439))*AM217</f>
        <v>0</v>
      </c>
      <c r="AN220" s="614">
        <f t="shared" si="486"/>
        <v>0</v>
      </c>
      <c r="AO220" s="614">
        <f t="shared" si="487"/>
        <v>0</v>
      </c>
    </row>
    <row r="221" spans="1:41" s="387" customFormat="1" ht="13.35" customHeight="1">
      <c r="A221" s="3"/>
      <c r="B221" s="3"/>
      <c r="C221" s="332" t="str">
        <f>IF('Data % Capital Spread by Acct'!E210="","",'Data % Capital Spread by Acct'!E210)</f>
        <v>Reserved</v>
      </c>
      <c r="D221" s="728"/>
      <c r="E221" s="705" t="str">
        <f t="shared" si="514"/>
        <v/>
      </c>
      <c r="F221" s="705"/>
      <c r="G221" s="722" cm="1">
        <f t="array" ref="G221">SUMPRODUCT((B217='Link In'!$B$109:$B$206)*('Link In'!$J$109:$J$206))*SUMPRODUCT(($B217='Data % Capital Spread by Acct'!$B$140:$B$439)*($E221='Data % Capital Spread by Acct'!$D$140:$D$439)*('Data % Capital Spread by Acct'!$F$140:$F$439))</f>
        <v>0</v>
      </c>
      <c r="H221" s="727" cm="1">
        <f t="array" ref="H221">IFERROR(VLOOKUP(B217,'Link In'!$B$109:$G$206,5,FALSE),0)*SUMPRODUCT(($B217='Data % Capital Spread by Acct'!$B$140:$B$439)*($E221='Data % Capital Spread by Acct'!$D$140:$D$439)*('Data % Capital Spread by Acct'!$F$140:$F$439))</f>
        <v>0</v>
      </c>
      <c r="I221" s="614"/>
      <c r="J221" s="614"/>
      <c r="K221" s="614"/>
      <c r="L221" s="20">
        <f>SUMPRODUCT(($B217='Data % Capital Spread by Acct'!$B$140:$B$439)*($E221='Data % Capital Spread by Acct'!$D$140:$D$439)*('Data % Capital Spread by Acct'!$F$140:$F$439))*L217</f>
        <v>0</v>
      </c>
      <c r="M221" s="20">
        <f>SUMPRODUCT(($B217='Data % Capital Spread by Acct'!$B$140:$B$439)*($E221='Data % Capital Spread by Acct'!$D$140:$D$439)*('Data % Capital Spread by Acct'!$F$140:$F$439))*M217</f>
        <v>0</v>
      </c>
      <c r="N221" s="20">
        <f>SUMPRODUCT(($B217='Data % Capital Spread by Acct'!$B$140:$B$439)*($E221='Data % Capital Spread by Acct'!$D$140:$D$439)*('Data % Capital Spread by Acct'!$F$140:$F$439))*N217</f>
        <v>0</v>
      </c>
      <c r="O221" s="20">
        <f>SUMPRODUCT(($B217='Data % Capital Spread by Acct'!$B$140:$B$439)*($E221='Data % Capital Spread by Acct'!$D$140:$D$439)*('Data % Capital Spread by Acct'!$F$140:$F$439))*O217</f>
        <v>0</v>
      </c>
      <c r="P221" s="20">
        <f>SUMPRODUCT(($B217='Data % Capital Spread by Acct'!$B$140:$B$439)*($E221='Data % Capital Spread by Acct'!$D$140:$D$439)*('Data % Capital Spread by Acct'!$F$140:$F$439))*P217</f>
        <v>0</v>
      </c>
      <c r="Q221" s="20">
        <f>SUMPRODUCT(($B217='Data % Capital Spread by Acct'!$B$140:$B$439)*($E221='Data % Capital Spread by Acct'!$D$140:$D$439)*('Data % Capital Spread by Acct'!$F$140:$F$439))*Q217</f>
        <v>0</v>
      </c>
      <c r="R221" s="20">
        <f>SUMPRODUCT(($B217='Data % Capital Spread by Acct'!$B$140:$B$439)*($E221='Data % Capital Spread by Acct'!$D$140:$D$439)*('Data % Capital Spread by Acct'!$F$140:$F$439))*R217</f>
        <v>0</v>
      </c>
      <c r="S221" s="20">
        <f>SUMPRODUCT(($B217='Data % Capital Spread by Acct'!$B$140:$B$439)*($E221='Data % Capital Spread by Acct'!$D$140:$D$439)*('Data % Capital Spread by Acct'!$F$140:$F$439))*S217</f>
        <v>0</v>
      </c>
      <c r="T221" s="20">
        <f>SUMPRODUCT(($B217='Data % Capital Spread by Acct'!$B$140:$B$439)*($E221='Data % Capital Spread by Acct'!$D$140:$D$439)*('Data % Capital Spread by Acct'!$F$140:$F$439))*T217</f>
        <v>0</v>
      </c>
      <c r="U221" s="20">
        <f>SUMPRODUCT(($B217='Data % Capital Spread by Acct'!$B$140:$B$439)*($E221='Data % Capital Spread by Acct'!$D$140:$D$439)*('Data % Capital Spread by Acct'!$F$140:$F$439))*U217</f>
        <v>0</v>
      </c>
      <c r="V221" s="20">
        <f>SUMPRODUCT(($B217='Data % Capital Spread by Acct'!$B$140:$B$439)*($E221='Data % Capital Spread by Acct'!$D$140:$D$439)*('Data % Capital Spread by Acct'!$F$140:$F$439))*V217</f>
        <v>0</v>
      </c>
      <c r="W221" s="20">
        <f>SUMPRODUCT(($B217='Data % Capital Spread by Acct'!$B$140:$B$439)*($E221='Data % Capital Spread by Acct'!$D$140:$D$439)*('Data % Capital Spread by Acct'!$F$140:$F$439))*W217</f>
        <v>0</v>
      </c>
      <c r="X221" s="20">
        <f>SUMPRODUCT(($B217='Data % Capital Spread by Acct'!$B$140:$B$439)*($E221='Data % Capital Spread by Acct'!$D$140:$D$439)*('Data % Capital Spread by Acct'!$F$140:$F$439))*X217</f>
        <v>0</v>
      </c>
      <c r="Y221" s="20">
        <f>SUMPRODUCT(($B217='Data % Capital Spread by Acct'!$B$140:$B$439)*($E221='Data % Capital Spread by Acct'!$D$140:$D$439)*('Data % Capital Spread by Acct'!$F$140:$F$439))*Y217</f>
        <v>0</v>
      </c>
      <c r="Z221" s="20">
        <f>SUMPRODUCT(($B217='Data % Capital Spread by Acct'!$B$140:$B$439)*($E221='Data % Capital Spread by Acct'!$D$140:$D$439)*('Data % Capital Spread by Acct'!$F$140:$F$439))*Z217</f>
        <v>0</v>
      </c>
      <c r="AA221" s="20">
        <f>SUMPRODUCT(($B217='Data % Capital Spread by Acct'!$B$140:$B$439)*($E221='Data % Capital Spread by Acct'!$D$140:$D$439)*('Data % Capital Spread by Acct'!$F$140:$F$439))*AA217</f>
        <v>0</v>
      </c>
      <c r="AB221" s="20">
        <f>SUMPRODUCT(($B217='Data % Capital Spread by Acct'!$B$140:$B$439)*($E221='Data % Capital Spread by Acct'!$D$140:$D$439)*('Data % Capital Spread by Acct'!$F$140:$F$439))*AB217</f>
        <v>0</v>
      </c>
      <c r="AC221" s="20">
        <f>SUMPRODUCT(($B217='Data % Capital Spread by Acct'!$B$140:$B$439)*($E221='Data % Capital Spread by Acct'!$D$140:$D$439)*('Data % Capital Spread by Acct'!$F$140:$F$439))*AC217</f>
        <v>0</v>
      </c>
      <c r="AD221" s="20">
        <f>SUMPRODUCT(($B217='Data % Capital Spread by Acct'!$B$140:$B$439)*($E221='Data % Capital Spread by Acct'!$D$140:$D$439)*('Data % Capital Spread by Acct'!$F$140:$F$439))*AD217</f>
        <v>0</v>
      </c>
      <c r="AE221" s="20">
        <f>SUMPRODUCT(($B217='Data % Capital Spread by Acct'!$B$140:$B$439)*($E221='Data % Capital Spread by Acct'!$D$140:$D$439)*('Data % Capital Spread by Acct'!$F$140:$F$439))*AE217</f>
        <v>0</v>
      </c>
      <c r="AF221" s="20">
        <f>SUMPRODUCT(($B217='Data % Capital Spread by Acct'!$B$140:$B$439)*($E221='Data % Capital Spread by Acct'!$D$140:$D$439)*('Data % Capital Spread by Acct'!$F$140:$F$439))*AF217</f>
        <v>0</v>
      </c>
      <c r="AG221" s="20">
        <f>SUMPRODUCT(($B217='Data % Capital Spread by Acct'!$B$140:$B$439)*($E221='Data % Capital Spread by Acct'!$D$140:$D$439)*('Data % Capital Spread by Acct'!$F$140:$F$439))*AG217</f>
        <v>0</v>
      </c>
      <c r="AH221" s="20">
        <f>SUMPRODUCT(($B217='Data % Capital Spread by Acct'!$B$140:$B$439)*($E221='Data % Capital Spread by Acct'!$D$140:$D$439)*('Data % Capital Spread by Acct'!$F$140:$F$439))*AH217</f>
        <v>0</v>
      </c>
      <c r="AI221" s="20">
        <f>SUMPRODUCT(($B217='Data % Capital Spread by Acct'!$B$140:$B$439)*($E221='Data % Capital Spread by Acct'!$D$140:$D$439)*('Data % Capital Spread by Acct'!$F$140:$F$439))*AI217</f>
        <v>0</v>
      </c>
      <c r="AJ221" s="20">
        <f>SUMPRODUCT(($B217='Data % Capital Spread by Acct'!$B$140:$B$439)*($E221='Data % Capital Spread by Acct'!$D$140:$D$439)*('Data % Capital Spread by Acct'!$F$140:$F$439))*AJ217</f>
        <v>0</v>
      </c>
      <c r="AK221" s="20">
        <f>SUMPRODUCT(($B217='Data % Capital Spread by Acct'!$B$140:$B$439)*($E221='Data % Capital Spread by Acct'!$D$140:$D$439)*('Data % Capital Spread by Acct'!$F$140:$F$439))*AK217</f>
        <v>0</v>
      </c>
      <c r="AL221" s="20">
        <f>SUMPRODUCT(($B217='Data % Capital Spread by Acct'!$B$140:$B$439)*($E221='Data % Capital Spread by Acct'!$D$140:$D$439)*('Data % Capital Spread by Acct'!$F$140:$F$439))*AL217</f>
        <v>0</v>
      </c>
      <c r="AM221" s="20">
        <f>SUMPRODUCT(($B217='Data % Capital Spread by Acct'!$B$140:$B$439)*($E221='Data % Capital Spread by Acct'!$D$140:$D$439)*('Data % Capital Spread by Acct'!$F$140:$F$439))*AM217</f>
        <v>0</v>
      </c>
      <c r="AN221" s="614">
        <f t="shared" si="486"/>
        <v>0</v>
      </c>
      <c r="AO221" s="614">
        <f t="shared" si="487"/>
        <v>0</v>
      </c>
    </row>
    <row r="222" spans="1:41" s="387" customFormat="1" ht="13.35" customHeight="1">
      <c r="A222" s="3"/>
      <c r="B222" s="3"/>
      <c r="C222" s="329" t="s">
        <v>648</v>
      </c>
      <c r="D222" s="728"/>
      <c r="E222" s="728"/>
      <c r="F222" s="728"/>
      <c r="G222" s="706">
        <f>SUM(G218:G221)</f>
        <v>488029.87</v>
      </c>
      <c r="H222" s="706">
        <f>SUM(H218:H221)</f>
        <v>10049173.280000001</v>
      </c>
      <c r="I222" s="706">
        <f t="shared" ref="I222" si="515">SUM(I218:I221)</f>
        <v>0</v>
      </c>
      <c r="J222" s="706">
        <f t="shared" ref="J222" si="516">SUM(J218:J221)</f>
        <v>0</v>
      </c>
      <c r="K222" s="706">
        <f t="shared" ref="K222" si="517">SUM(K218:K221)</f>
        <v>0</v>
      </c>
      <c r="L222" s="706">
        <f t="shared" ref="L222:P222" si="518">SUM(L218:L221)</f>
        <v>0</v>
      </c>
      <c r="M222" s="706">
        <f t="shared" si="518"/>
        <v>0</v>
      </c>
      <c r="N222" s="706">
        <f t="shared" si="518"/>
        <v>0</v>
      </c>
      <c r="O222" s="706">
        <f t="shared" si="518"/>
        <v>0</v>
      </c>
      <c r="P222" s="706">
        <f t="shared" si="518"/>
        <v>0</v>
      </c>
      <c r="Q222" s="706">
        <f t="shared" ref="Q222" si="519">SUM(Q218:Q221)</f>
        <v>0</v>
      </c>
      <c r="R222" s="706">
        <f t="shared" ref="R222" si="520">SUM(R218:R221)</f>
        <v>0</v>
      </c>
      <c r="S222" s="706">
        <f t="shared" ref="S222" si="521">SUM(S218:S221)</f>
        <v>0</v>
      </c>
      <c r="T222" s="706">
        <f t="shared" ref="T222:U222" si="522">SUM(T218:T221)</f>
        <v>0</v>
      </c>
      <c r="U222" s="706">
        <f t="shared" si="522"/>
        <v>0</v>
      </c>
      <c r="V222" s="706">
        <f t="shared" ref="V222" si="523">SUM(V218:V221)</f>
        <v>0</v>
      </c>
      <c r="W222" s="706">
        <f t="shared" ref="W222" si="524">SUM(W218:W221)</f>
        <v>0</v>
      </c>
      <c r="X222" s="706">
        <f t="shared" ref="X222" si="525">SUM(X218:X221)</f>
        <v>0</v>
      </c>
      <c r="Y222" s="706">
        <f t="shared" ref="Y222" si="526">SUM(Y218:Y221)</f>
        <v>0</v>
      </c>
      <c r="Z222" s="706">
        <f t="shared" ref="Z222" si="527">SUM(Z218:Z221)</f>
        <v>0</v>
      </c>
      <c r="AA222" s="706">
        <f t="shared" ref="AA222" si="528">SUM(AA218:AA221)</f>
        <v>0</v>
      </c>
      <c r="AB222" s="706">
        <f t="shared" ref="AB222" si="529">SUM(AB218:AB221)</f>
        <v>0</v>
      </c>
      <c r="AC222" s="706">
        <f t="shared" ref="AC222" si="530">SUM(AC218:AC221)</f>
        <v>0</v>
      </c>
      <c r="AD222" s="706">
        <f t="shared" ref="AD222" si="531">SUM(AD218:AD221)</f>
        <v>0</v>
      </c>
      <c r="AE222" s="706">
        <f t="shared" ref="AE222" si="532">SUM(AE218:AE221)</f>
        <v>0</v>
      </c>
      <c r="AF222" s="706">
        <f t="shared" ref="AF222" si="533">SUM(AF218:AF221)</f>
        <v>0</v>
      </c>
      <c r="AG222" s="706">
        <f t="shared" ref="AG222" si="534">SUM(AG218:AG221)</f>
        <v>0</v>
      </c>
      <c r="AH222" s="706">
        <f t="shared" ref="AH222" si="535">SUM(AH218:AH221)</f>
        <v>0</v>
      </c>
      <c r="AI222" s="706">
        <f t="shared" ref="AI222" si="536">SUM(AI218:AI221)</f>
        <v>0</v>
      </c>
      <c r="AJ222" s="706">
        <f t="shared" ref="AJ222" si="537">SUM(AJ218:AJ221)</f>
        <v>0</v>
      </c>
      <c r="AK222" s="706">
        <f t="shared" ref="AK222" si="538">SUM(AK218:AK221)</f>
        <v>0</v>
      </c>
      <c r="AL222" s="706">
        <f t="shared" ref="AL222" si="539">SUM(AL218:AL221)</f>
        <v>0</v>
      </c>
      <c r="AM222" s="706">
        <f t="shared" ref="AM222" si="540">SUM(AM218:AM221)</f>
        <v>0</v>
      </c>
      <c r="AN222" s="706">
        <f t="shared" si="486"/>
        <v>0</v>
      </c>
      <c r="AO222" s="706">
        <f t="shared" si="487"/>
        <v>0</v>
      </c>
    </row>
    <row r="223" spans="1:41" s="387" customFormat="1" ht="13.35" customHeight="1">
      <c r="A223" s="493">
        <f>A217+1</f>
        <v>13</v>
      </c>
      <c r="B223" s="716" t="str">
        <f>IF(VLOOKUP($A223,'SCEP Rate Case Slippage'!$A$60:$F$110,3,FALSE)=0,"Future Use",VLOOKUP($A223,'SCEP Rate Case Slippage'!$A$60:$F$110,3,FALSE))</f>
        <v>I12-020109</v>
      </c>
      <c r="C223" s="687" t="str">
        <f>IF(VLOOKUP($A223,'SCEP Rate Case Slippage'!$A$60:$F$110,3,FALSE)=0,"",VLOOKUP($A223,'SCEP Rate Case Slippage'!$A$60:$F$110,4,FALSE))</f>
        <v>Ford Hampton Booster Station</v>
      </c>
      <c r="D223" s="726">
        <f>IF(VLOOKUP($A223,'SCEP Rate Case Slippage'!$A$60:$F$110,6,FALSE)=0,"",VLOOKUP($A223,'SCEP Rate Case Slippage'!$A$60:$F$110,6,FALSE))</f>
        <v>45991</v>
      </c>
      <c r="E223" s="728"/>
      <c r="F223" s="728"/>
      <c r="G223" s="728"/>
      <c r="H223" s="719"/>
      <c r="I223" s="719"/>
      <c r="J223" s="719"/>
      <c r="K223" s="719"/>
      <c r="L223" s="333">
        <f>SUMPRODUCT(($B223='SCEP Rate Case Slippage'!$C$10:$C$111)*('SCEP Rate Case Slippage'!J$10:J$111))</f>
        <v>0</v>
      </c>
      <c r="M223" s="333">
        <f>SUMPRODUCT(($B223='SCEP Rate Case Slippage'!$C$10:$C$111)*('SCEP Rate Case Slippage'!K$10:K$111))</f>
        <v>0</v>
      </c>
      <c r="N223" s="333">
        <f>SUMPRODUCT(($B223='SCEP Rate Case Slippage'!$C$10:$C$111)*('SCEP Rate Case Slippage'!L$10:L$111))</f>
        <v>0</v>
      </c>
      <c r="O223" s="333">
        <f>SUMPRODUCT(($B223='SCEP Rate Case Slippage'!$C$10:$C$111)*('SCEP Rate Case Slippage'!M$10:M$111))</f>
        <v>0</v>
      </c>
      <c r="P223" s="333">
        <f>SUMPRODUCT(($B223='SCEP Rate Case Slippage'!$C$10:$C$111)*('SCEP Rate Case Slippage'!N$10:N$111))</f>
        <v>0</v>
      </c>
      <c r="Q223" s="333">
        <f>SUMPRODUCT(($B223='SCEP Rate Case Slippage'!$C$10:$C$111)*('SCEP Rate Case Slippage'!O$10:O$111))</f>
        <v>0</v>
      </c>
      <c r="R223" s="333">
        <f>SUMPRODUCT(($B223='SCEP Rate Case Slippage'!$C$10:$C$111)*('SCEP Rate Case Slippage'!P$10:P$111))</f>
        <v>0</v>
      </c>
      <c r="S223" s="333">
        <f>SUMPRODUCT(($B223='SCEP Rate Case Slippage'!$C$10:$C$111)*('SCEP Rate Case Slippage'!Q$10:Q$111))</f>
        <v>0</v>
      </c>
      <c r="T223" s="333">
        <f>SUMPRODUCT(($B223='SCEP Rate Case Slippage'!$C$10:$C$111)*('SCEP Rate Case Slippage'!R$10:R$111))</f>
        <v>0</v>
      </c>
      <c r="U223" s="333">
        <f>SUMPRODUCT(($B223='SCEP Rate Case Slippage'!$C$10:$C$111)*('SCEP Rate Case Slippage'!S$10:S$111))</f>
        <v>0</v>
      </c>
      <c r="V223" s="333">
        <f>SUMPRODUCT(($B223='SCEP Rate Case Slippage'!$C$10:$C$111)*('SCEP Rate Case Slippage'!U$10:U$111))</f>
        <v>0</v>
      </c>
      <c r="W223" s="333">
        <f>SUMPRODUCT(($B223='SCEP Rate Case Slippage'!$C$10:$C$111)*('SCEP Rate Case Slippage'!V$10:V$111))</f>
        <v>0</v>
      </c>
      <c r="X223" s="333">
        <f>SUMPRODUCT(($B223='SCEP Rate Case Slippage'!$C$10:$C$111)*('SCEP Rate Case Slippage'!W$10:W$111))</f>
        <v>0</v>
      </c>
      <c r="Y223" s="333">
        <f>SUMPRODUCT(($B223='SCEP Rate Case Slippage'!$C$10:$C$111)*('SCEP Rate Case Slippage'!X$10:X$111))</f>
        <v>0</v>
      </c>
      <c r="Z223" s="333">
        <f>SUMPRODUCT(($B223='SCEP Rate Case Slippage'!$C$10:$C$111)*('SCEP Rate Case Slippage'!Y$10:Y$111))</f>
        <v>0</v>
      </c>
      <c r="AA223" s="333">
        <f>SUMPRODUCT(($B223='SCEP Rate Case Slippage'!$C$10:$C$111)*('SCEP Rate Case Slippage'!Z$10:Z$111))</f>
        <v>0</v>
      </c>
      <c r="AB223" s="333">
        <f>SUMPRODUCT(($B223='SCEP Rate Case Slippage'!$C$10:$C$111)*('SCEP Rate Case Slippage'!AA$10:AA$111))</f>
        <v>0</v>
      </c>
      <c r="AC223" s="333">
        <f>SUMPRODUCT(($B223='SCEP Rate Case Slippage'!$C$10:$C$111)*('SCEP Rate Case Slippage'!AB$10:AB$111))</f>
        <v>0</v>
      </c>
      <c r="AD223" s="333">
        <f>SUMPRODUCT(($B223='SCEP Rate Case Slippage'!$C$10:$C$111)*('SCEP Rate Case Slippage'!AC$10:AC$111))</f>
        <v>0</v>
      </c>
      <c r="AE223" s="333">
        <f>SUMPRODUCT(($B223='SCEP Rate Case Slippage'!$C$10:$C$111)*('SCEP Rate Case Slippage'!AD$10:AD$111))</f>
        <v>0</v>
      </c>
      <c r="AF223" s="333">
        <f>SUMPRODUCT(($B223='SCEP Rate Case Slippage'!$C$10:$C$111)*('SCEP Rate Case Slippage'!AE$10:AE$111))</f>
        <v>0</v>
      </c>
      <c r="AG223" s="333">
        <f>SUMPRODUCT(($B223='SCEP Rate Case Slippage'!$C$10:$C$111)*('SCEP Rate Case Slippage'!AF$10:AF$111))</f>
        <v>0</v>
      </c>
      <c r="AH223" s="333">
        <f>SUMPRODUCT(($B223='SCEP Rate Case Slippage'!$C$10:$C$111)*('SCEP Rate Case Slippage'!AH$10:AH$111))</f>
        <v>0</v>
      </c>
      <c r="AI223" s="333" cm="1">
        <f t="array" ref="AI223">SUMPRODUCT(($B223='SCEP Rate Case Slippage'!$C$10:$C$111)*('SCEP Rate Case Slippage'!BG$10:BG$111))</f>
        <v>0</v>
      </c>
      <c r="AJ223" s="333" cm="1">
        <f t="array" ref="AJ223">SUMPRODUCT(($B223='SCEP Rate Case Slippage'!$C$10:$C$111)*('SCEP Rate Case Slippage'!BT$10:BT$111))</f>
        <v>0</v>
      </c>
      <c r="AK223" s="333">
        <f>SUMPRODUCT(($B223='SCEP Rate Case Slippage'!$C$10:$C$111)*('SCEP Rate Case Slippage'!AK$10:AK$111))</f>
        <v>0</v>
      </c>
      <c r="AL223" s="333">
        <f>SUMPRODUCT(($B223='SCEP Rate Case Slippage'!$C$10:$C$111)*('SCEP Rate Case Slippage'!AL$10:AL$111))</f>
        <v>0</v>
      </c>
      <c r="AM223" s="333">
        <f>SUMPRODUCT(($B223='SCEP Rate Case Slippage'!$C$10:$C$111)*('SCEP Rate Case Slippage'!AM$10:AM$111))</f>
        <v>0</v>
      </c>
      <c r="AN223" s="719">
        <f t="shared" si="486"/>
        <v>0</v>
      </c>
      <c r="AO223" s="719">
        <f t="shared" si="487"/>
        <v>0</v>
      </c>
    </row>
    <row r="224" spans="1:41" s="387" customFormat="1" ht="14.1" customHeight="1">
      <c r="A224" s="3"/>
      <c r="B224" s="3"/>
      <c r="C224" s="332" t="str">
        <f>IF('Data % Capital Spread by Acct'!E213="","",'Data % Capital Spread by Acct'!E213)</f>
        <v>304300-Struct &amp; Imp-Treatment</v>
      </c>
      <c r="D224" s="728"/>
      <c r="E224" s="705" t="str">
        <f t="shared" ref="E224:E227" si="541">IF(C224="Reserved","",LEFT(C224,6))</f>
        <v>304300</v>
      </c>
      <c r="F224" s="705" t="s">
        <v>581</v>
      </c>
      <c r="G224" s="722" cm="1">
        <f t="array" ref="G224">SUMPRODUCT((B223='Link In'!$B$109:$B$206)*('Link In'!$J$109:$J$206))*SUMPRODUCT(($B223='Data % Capital Spread by Acct'!$B$140:$B$439)*($E224='Data % Capital Spread by Acct'!$D$140:$D$439)*('Data % Capital Spread by Acct'!$F$140:$F$439))</f>
        <v>4324.4459999999999</v>
      </c>
      <c r="H224" s="727" cm="1">
        <f t="array" ref="H224">IFERROR(VLOOKUP(B223,'Link In'!$B$109:$G$206,5,FALSE),0)*SUMPRODUCT(($B223='Data % Capital Spread by Acct'!$B$140:$B$439)*($E224='Data % Capital Spread by Acct'!$D$140:$D$439)*('Data % Capital Spread by Acct'!$F$140:$F$439))</f>
        <v>47156.809499999996</v>
      </c>
      <c r="I224" s="614"/>
      <c r="J224" s="614"/>
      <c r="K224" s="614"/>
      <c r="L224" s="20">
        <f>SUMPRODUCT(($B223='Data % Capital Spread by Acct'!$B$140:$B$439)*($E224='Data % Capital Spread by Acct'!$D$140:$D$439)*('Data % Capital Spread by Acct'!$F$140:$F$439))*L223</f>
        <v>0</v>
      </c>
      <c r="M224" s="20">
        <f>SUMPRODUCT(($B223='Data % Capital Spread by Acct'!$B$140:$B$439)*($E224='Data % Capital Spread by Acct'!$D$140:$D$439)*('Data % Capital Spread by Acct'!$F$140:$F$439))*M223</f>
        <v>0</v>
      </c>
      <c r="N224" s="20">
        <f>SUMPRODUCT(($B223='Data % Capital Spread by Acct'!$B$140:$B$439)*($E224='Data % Capital Spread by Acct'!$D$140:$D$439)*('Data % Capital Spread by Acct'!$F$140:$F$439))*N223</f>
        <v>0</v>
      </c>
      <c r="O224" s="20">
        <f>SUMPRODUCT(($B223='Data % Capital Spread by Acct'!$B$140:$B$439)*($E224='Data % Capital Spread by Acct'!$D$140:$D$439)*('Data % Capital Spread by Acct'!$F$140:$F$439))*O223</f>
        <v>0</v>
      </c>
      <c r="P224" s="20">
        <f>SUMPRODUCT(($B223='Data % Capital Spread by Acct'!$B$140:$B$439)*($E224='Data % Capital Spread by Acct'!$D$140:$D$439)*('Data % Capital Spread by Acct'!$F$140:$F$439))*P223</f>
        <v>0</v>
      </c>
      <c r="Q224" s="20">
        <f>SUMPRODUCT(($B223='Data % Capital Spread by Acct'!$B$140:$B$439)*($E224='Data % Capital Spread by Acct'!$D$140:$D$439)*('Data % Capital Spread by Acct'!$F$140:$F$439))*Q223</f>
        <v>0</v>
      </c>
      <c r="R224" s="20">
        <f>SUMPRODUCT(($B223='Data % Capital Spread by Acct'!$B$140:$B$439)*($E224='Data % Capital Spread by Acct'!$D$140:$D$439)*('Data % Capital Spread by Acct'!$F$140:$F$439))*R223</f>
        <v>0</v>
      </c>
      <c r="S224" s="20">
        <f>SUMPRODUCT(($B223='Data % Capital Spread by Acct'!$B$140:$B$439)*($E224='Data % Capital Spread by Acct'!$D$140:$D$439)*('Data % Capital Spread by Acct'!$F$140:$F$439))*S223</f>
        <v>0</v>
      </c>
      <c r="T224" s="20">
        <f>SUMPRODUCT(($B223='Data % Capital Spread by Acct'!$B$140:$B$439)*($E224='Data % Capital Spread by Acct'!$D$140:$D$439)*('Data % Capital Spread by Acct'!$F$140:$F$439))*T223</f>
        <v>0</v>
      </c>
      <c r="U224" s="20">
        <f>SUMPRODUCT(($B223='Data % Capital Spread by Acct'!$B$140:$B$439)*($E224='Data % Capital Spread by Acct'!$D$140:$D$439)*('Data % Capital Spread by Acct'!$F$140:$F$439))*U223</f>
        <v>0</v>
      </c>
      <c r="V224" s="20">
        <f>SUMPRODUCT(($B223='Data % Capital Spread by Acct'!$B$140:$B$439)*($E224='Data % Capital Spread by Acct'!$D$140:$D$439)*('Data % Capital Spread by Acct'!$F$140:$F$439))*V223</f>
        <v>0</v>
      </c>
      <c r="W224" s="20">
        <f>SUMPRODUCT(($B223='Data % Capital Spread by Acct'!$B$140:$B$439)*($E224='Data % Capital Spread by Acct'!$D$140:$D$439)*('Data % Capital Spread by Acct'!$F$140:$F$439))*W223</f>
        <v>0</v>
      </c>
      <c r="X224" s="20">
        <f>SUMPRODUCT(($B223='Data % Capital Spread by Acct'!$B$140:$B$439)*($E224='Data % Capital Spread by Acct'!$D$140:$D$439)*('Data % Capital Spread by Acct'!$F$140:$F$439))*X223</f>
        <v>0</v>
      </c>
      <c r="Y224" s="20">
        <f>SUMPRODUCT(($B223='Data % Capital Spread by Acct'!$B$140:$B$439)*($E224='Data % Capital Spread by Acct'!$D$140:$D$439)*('Data % Capital Spread by Acct'!$F$140:$F$439))*Y223</f>
        <v>0</v>
      </c>
      <c r="Z224" s="20">
        <f>SUMPRODUCT(($B223='Data % Capital Spread by Acct'!$B$140:$B$439)*($E224='Data % Capital Spread by Acct'!$D$140:$D$439)*('Data % Capital Spread by Acct'!$F$140:$F$439))*Z223</f>
        <v>0</v>
      </c>
      <c r="AA224" s="20">
        <f>SUMPRODUCT(($B223='Data % Capital Spread by Acct'!$B$140:$B$439)*($E224='Data % Capital Spread by Acct'!$D$140:$D$439)*('Data % Capital Spread by Acct'!$F$140:$F$439))*AA223</f>
        <v>0</v>
      </c>
      <c r="AB224" s="20">
        <f>SUMPRODUCT(($B223='Data % Capital Spread by Acct'!$B$140:$B$439)*($E224='Data % Capital Spread by Acct'!$D$140:$D$439)*('Data % Capital Spread by Acct'!$F$140:$F$439))*AB223</f>
        <v>0</v>
      </c>
      <c r="AC224" s="20">
        <f>SUMPRODUCT(($B223='Data % Capital Spread by Acct'!$B$140:$B$439)*($E224='Data % Capital Spread by Acct'!$D$140:$D$439)*('Data % Capital Spread by Acct'!$F$140:$F$439))*AC223</f>
        <v>0</v>
      </c>
      <c r="AD224" s="20">
        <f>SUMPRODUCT(($B223='Data % Capital Spread by Acct'!$B$140:$B$439)*($E224='Data % Capital Spread by Acct'!$D$140:$D$439)*('Data % Capital Spread by Acct'!$F$140:$F$439))*AD223</f>
        <v>0</v>
      </c>
      <c r="AE224" s="20">
        <f>SUMPRODUCT(($B223='Data % Capital Spread by Acct'!$B$140:$B$439)*($E224='Data % Capital Spread by Acct'!$D$140:$D$439)*('Data % Capital Spread by Acct'!$F$140:$F$439))*AE223</f>
        <v>0</v>
      </c>
      <c r="AF224" s="20">
        <f>SUMPRODUCT(($B223='Data % Capital Spread by Acct'!$B$140:$B$439)*($E224='Data % Capital Spread by Acct'!$D$140:$D$439)*('Data % Capital Spread by Acct'!$F$140:$F$439))*AF223</f>
        <v>0</v>
      </c>
      <c r="AG224" s="20">
        <f>SUMPRODUCT(($B223='Data % Capital Spread by Acct'!$B$140:$B$439)*($E224='Data % Capital Spread by Acct'!$D$140:$D$439)*('Data % Capital Spread by Acct'!$F$140:$F$439))*AG223</f>
        <v>0</v>
      </c>
      <c r="AH224" s="20">
        <f>SUMPRODUCT(($B223='Data % Capital Spread by Acct'!$B$140:$B$439)*($E224='Data % Capital Spread by Acct'!$D$140:$D$439)*('Data % Capital Spread by Acct'!$F$140:$F$439))*AH223</f>
        <v>0</v>
      </c>
      <c r="AI224" s="20">
        <f>SUMPRODUCT(($B223='Data % Capital Spread by Acct'!$B$140:$B$439)*($E224='Data % Capital Spread by Acct'!$D$140:$D$439)*('Data % Capital Spread by Acct'!$F$140:$F$439))*AI223</f>
        <v>0</v>
      </c>
      <c r="AJ224" s="20">
        <f>SUMPRODUCT(($B223='Data % Capital Spread by Acct'!$B$140:$B$439)*($E224='Data % Capital Spread by Acct'!$D$140:$D$439)*('Data % Capital Spread by Acct'!$F$140:$F$439))*AJ223</f>
        <v>0</v>
      </c>
      <c r="AK224" s="20">
        <f>SUMPRODUCT(($B223='Data % Capital Spread by Acct'!$B$140:$B$439)*($E224='Data % Capital Spread by Acct'!$D$140:$D$439)*('Data % Capital Spread by Acct'!$F$140:$F$439))*AK223</f>
        <v>0</v>
      </c>
      <c r="AL224" s="20">
        <f>SUMPRODUCT(($B223='Data % Capital Spread by Acct'!$B$140:$B$439)*($E224='Data % Capital Spread by Acct'!$D$140:$D$439)*('Data % Capital Spread by Acct'!$F$140:$F$439))*AL223</f>
        <v>0</v>
      </c>
      <c r="AM224" s="20">
        <f>SUMPRODUCT(($B223='Data % Capital Spread by Acct'!$B$140:$B$439)*($E224='Data % Capital Spread by Acct'!$D$140:$D$439)*('Data % Capital Spread by Acct'!$F$140:$F$439))*AM223</f>
        <v>0</v>
      </c>
      <c r="AN224" s="614">
        <f t="shared" si="486"/>
        <v>0</v>
      </c>
      <c r="AO224" s="614">
        <f t="shared" si="487"/>
        <v>0</v>
      </c>
    </row>
    <row r="225" spans="1:41" s="373" customFormat="1" ht="14.45" customHeight="1">
      <c r="A225" s="715"/>
      <c r="B225" s="715"/>
      <c r="C225" s="332" t="str">
        <f>IF('Data % Capital Spread by Acct'!E214="","",'Data % Capital Spread by Acct'!E214)</f>
        <v>310000-Power Generation Equip</v>
      </c>
      <c r="D225" s="726"/>
      <c r="E225" s="705" t="str">
        <f t="shared" si="541"/>
        <v>310000</v>
      </c>
      <c r="F225" s="705" t="s">
        <v>581</v>
      </c>
      <c r="G225" s="722" cm="1">
        <f t="array" ref="G225">SUMPRODUCT((B223='Link In'!$B$109:$B$206)*('Link In'!$J$109:$J$206))*SUMPRODUCT(($B223='Data % Capital Spread by Acct'!$B$140:$B$439)*($E225='Data % Capital Spread by Acct'!$D$140:$D$439)*('Data % Capital Spread by Acct'!$F$140:$F$439))</f>
        <v>24505.194</v>
      </c>
      <c r="H225" s="727" cm="1">
        <f t="array" ref="H225">IFERROR(VLOOKUP(B223,'Link In'!$B$109:$G$206,5,FALSE),0)*SUMPRODUCT(($B223='Data % Capital Spread by Acct'!$B$140:$B$439)*($E225='Data % Capital Spread by Acct'!$D$140:$D$439)*('Data % Capital Spread by Acct'!$F$140:$F$439))</f>
        <v>267221.92049999995</v>
      </c>
      <c r="I225" s="614"/>
      <c r="J225" s="614"/>
      <c r="K225" s="614"/>
      <c r="L225" s="20">
        <f>SUMPRODUCT(($B223='Data % Capital Spread by Acct'!$B$140:$B$439)*($E225='Data % Capital Spread by Acct'!$D$140:$D$439)*('Data % Capital Spread by Acct'!$F$140:$F$439))*L223</f>
        <v>0</v>
      </c>
      <c r="M225" s="20">
        <f>SUMPRODUCT(($B223='Data % Capital Spread by Acct'!$B$140:$B$439)*($E225='Data % Capital Spread by Acct'!$D$140:$D$439)*('Data % Capital Spread by Acct'!$F$140:$F$439))*M223</f>
        <v>0</v>
      </c>
      <c r="N225" s="20">
        <f>SUMPRODUCT(($B223='Data % Capital Spread by Acct'!$B$140:$B$439)*($E225='Data % Capital Spread by Acct'!$D$140:$D$439)*('Data % Capital Spread by Acct'!$F$140:$F$439))*N223</f>
        <v>0</v>
      </c>
      <c r="O225" s="20">
        <f>SUMPRODUCT(($B223='Data % Capital Spread by Acct'!$B$140:$B$439)*($E225='Data % Capital Spread by Acct'!$D$140:$D$439)*('Data % Capital Spread by Acct'!$F$140:$F$439))*O223</f>
        <v>0</v>
      </c>
      <c r="P225" s="20">
        <f>SUMPRODUCT(($B223='Data % Capital Spread by Acct'!$B$140:$B$439)*($E225='Data % Capital Spread by Acct'!$D$140:$D$439)*('Data % Capital Spread by Acct'!$F$140:$F$439))*P223</f>
        <v>0</v>
      </c>
      <c r="Q225" s="20">
        <f>SUMPRODUCT(($B223='Data % Capital Spread by Acct'!$B$140:$B$439)*($E225='Data % Capital Spread by Acct'!$D$140:$D$439)*('Data % Capital Spread by Acct'!$F$140:$F$439))*Q223</f>
        <v>0</v>
      </c>
      <c r="R225" s="20">
        <f>SUMPRODUCT(($B223='Data % Capital Spread by Acct'!$B$140:$B$439)*($E225='Data % Capital Spread by Acct'!$D$140:$D$439)*('Data % Capital Spread by Acct'!$F$140:$F$439))*R223</f>
        <v>0</v>
      </c>
      <c r="S225" s="20">
        <f>SUMPRODUCT(($B223='Data % Capital Spread by Acct'!$B$140:$B$439)*($E225='Data % Capital Spread by Acct'!$D$140:$D$439)*('Data % Capital Spread by Acct'!$F$140:$F$439))*S223</f>
        <v>0</v>
      </c>
      <c r="T225" s="20">
        <f>SUMPRODUCT(($B223='Data % Capital Spread by Acct'!$B$140:$B$439)*($E225='Data % Capital Spread by Acct'!$D$140:$D$439)*('Data % Capital Spread by Acct'!$F$140:$F$439))*T223</f>
        <v>0</v>
      </c>
      <c r="U225" s="20">
        <f>SUMPRODUCT(($B223='Data % Capital Spread by Acct'!$B$140:$B$439)*($E225='Data % Capital Spread by Acct'!$D$140:$D$439)*('Data % Capital Spread by Acct'!$F$140:$F$439))*U223</f>
        <v>0</v>
      </c>
      <c r="V225" s="20">
        <f>SUMPRODUCT(($B223='Data % Capital Spread by Acct'!$B$140:$B$439)*($E225='Data % Capital Spread by Acct'!$D$140:$D$439)*('Data % Capital Spread by Acct'!$F$140:$F$439))*V223</f>
        <v>0</v>
      </c>
      <c r="W225" s="20">
        <f>SUMPRODUCT(($B223='Data % Capital Spread by Acct'!$B$140:$B$439)*($E225='Data % Capital Spread by Acct'!$D$140:$D$439)*('Data % Capital Spread by Acct'!$F$140:$F$439))*W223</f>
        <v>0</v>
      </c>
      <c r="X225" s="20">
        <f>SUMPRODUCT(($B223='Data % Capital Spread by Acct'!$B$140:$B$439)*($E225='Data % Capital Spread by Acct'!$D$140:$D$439)*('Data % Capital Spread by Acct'!$F$140:$F$439))*X223</f>
        <v>0</v>
      </c>
      <c r="Y225" s="20">
        <f>SUMPRODUCT(($B223='Data % Capital Spread by Acct'!$B$140:$B$439)*($E225='Data % Capital Spread by Acct'!$D$140:$D$439)*('Data % Capital Spread by Acct'!$F$140:$F$439))*Y223</f>
        <v>0</v>
      </c>
      <c r="Z225" s="20">
        <f>SUMPRODUCT(($B223='Data % Capital Spread by Acct'!$B$140:$B$439)*($E225='Data % Capital Spread by Acct'!$D$140:$D$439)*('Data % Capital Spread by Acct'!$F$140:$F$439))*Z223</f>
        <v>0</v>
      </c>
      <c r="AA225" s="20">
        <f>SUMPRODUCT(($B223='Data % Capital Spread by Acct'!$B$140:$B$439)*($E225='Data % Capital Spread by Acct'!$D$140:$D$439)*('Data % Capital Spread by Acct'!$F$140:$F$439))*AA223</f>
        <v>0</v>
      </c>
      <c r="AB225" s="20">
        <f>SUMPRODUCT(($B223='Data % Capital Spread by Acct'!$B$140:$B$439)*($E225='Data % Capital Spread by Acct'!$D$140:$D$439)*('Data % Capital Spread by Acct'!$F$140:$F$439))*AB223</f>
        <v>0</v>
      </c>
      <c r="AC225" s="20">
        <f>SUMPRODUCT(($B223='Data % Capital Spread by Acct'!$B$140:$B$439)*($E225='Data % Capital Spread by Acct'!$D$140:$D$439)*('Data % Capital Spread by Acct'!$F$140:$F$439))*AC223</f>
        <v>0</v>
      </c>
      <c r="AD225" s="20">
        <f>SUMPRODUCT(($B223='Data % Capital Spread by Acct'!$B$140:$B$439)*($E225='Data % Capital Spread by Acct'!$D$140:$D$439)*('Data % Capital Spread by Acct'!$F$140:$F$439))*AD223</f>
        <v>0</v>
      </c>
      <c r="AE225" s="20">
        <f>SUMPRODUCT(($B223='Data % Capital Spread by Acct'!$B$140:$B$439)*($E225='Data % Capital Spread by Acct'!$D$140:$D$439)*('Data % Capital Spread by Acct'!$F$140:$F$439))*AE223</f>
        <v>0</v>
      </c>
      <c r="AF225" s="20">
        <f>SUMPRODUCT(($B223='Data % Capital Spread by Acct'!$B$140:$B$439)*($E225='Data % Capital Spread by Acct'!$D$140:$D$439)*('Data % Capital Spread by Acct'!$F$140:$F$439))*AF223</f>
        <v>0</v>
      </c>
      <c r="AG225" s="20">
        <f>SUMPRODUCT(($B223='Data % Capital Spread by Acct'!$B$140:$B$439)*($E225='Data % Capital Spread by Acct'!$D$140:$D$439)*('Data % Capital Spread by Acct'!$F$140:$F$439))*AG223</f>
        <v>0</v>
      </c>
      <c r="AH225" s="20">
        <f>SUMPRODUCT(($B223='Data % Capital Spread by Acct'!$B$140:$B$439)*($E225='Data % Capital Spread by Acct'!$D$140:$D$439)*('Data % Capital Spread by Acct'!$F$140:$F$439))*AH223</f>
        <v>0</v>
      </c>
      <c r="AI225" s="20">
        <f>SUMPRODUCT(($B223='Data % Capital Spread by Acct'!$B$140:$B$439)*($E225='Data % Capital Spread by Acct'!$D$140:$D$439)*('Data % Capital Spread by Acct'!$F$140:$F$439))*AI223</f>
        <v>0</v>
      </c>
      <c r="AJ225" s="20">
        <f>SUMPRODUCT(($B223='Data % Capital Spread by Acct'!$B$140:$B$439)*($E225='Data % Capital Spread by Acct'!$D$140:$D$439)*('Data % Capital Spread by Acct'!$F$140:$F$439))*AJ223</f>
        <v>0</v>
      </c>
      <c r="AK225" s="20">
        <f>SUMPRODUCT(($B223='Data % Capital Spread by Acct'!$B$140:$B$439)*($E225='Data % Capital Spread by Acct'!$D$140:$D$439)*('Data % Capital Spread by Acct'!$F$140:$F$439))*AK223</f>
        <v>0</v>
      </c>
      <c r="AL225" s="20">
        <f>SUMPRODUCT(($B223='Data % Capital Spread by Acct'!$B$140:$B$439)*($E225='Data % Capital Spread by Acct'!$D$140:$D$439)*('Data % Capital Spread by Acct'!$F$140:$F$439))*AL223</f>
        <v>0</v>
      </c>
      <c r="AM225" s="20">
        <f>SUMPRODUCT(($B223='Data % Capital Spread by Acct'!$B$140:$B$439)*($E225='Data % Capital Spread by Acct'!$D$140:$D$439)*('Data % Capital Spread by Acct'!$F$140:$F$439))*AM223</f>
        <v>0</v>
      </c>
      <c r="AN225" s="614">
        <f t="shared" si="486"/>
        <v>0</v>
      </c>
      <c r="AO225" s="614">
        <f t="shared" si="487"/>
        <v>0</v>
      </c>
    </row>
    <row r="226" spans="1:41" s="373" customFormat="1" ht="14.45" customHeight="1">
      <c r="A226" s="715"/>
      <c r="B226" s="715"/>
      <c r="C226" s="332" t="str">
        <f>IF('Data % Capital Spread by Acct'!E215="","",'Data % Capital Spread by Acct'!E215)</f>
        <v>Reserved</v>
      </c>
      <c r="D226" s="726"/>
      <c r="E226" s="705" t="str">
        <f t="shared" si="541"/>
        <v/>
      </c>
      <c r="F226" s="705"/>
      <c r="G226" s="722" cm="1">
        <f t="array" ref="G226">SUMPRODUCT((B223='Link In'!$B$109:$B$206)*('Link In'!$J$109:$J$206))*SUMPRODUCT(($B223='Data % Capital Spread by Acct'!$B$140:$B$439)*($E226='Data % Capital Spread by Acct'!$D$140:$D$439)*('Data % Capital Spread by Acct'!$F$140:$F$439))</f>
        <v>0</v>
      </c>
      <c r="H226" s="727" cm="1">
        <f t="array" ref="H226">IFERROR(VLOOKUP(B223,'Link In'!$B$109:$G$206,5,FALSE),0)*SUMPRODUCT(($B223='Data % Capital Spread by Acct'!$B$140:$B$439)*($E226='Data % Capital Spread by Acct'!$D$140:$D$439)*('Data % Capital Spread by Acct'!$F$140:$F$439))</f>
        <v>0</v>
      </c>
      <c r="I226" s="614"/>
      <c r="J226" s="614"/>
      <c r="K226" s="614"/>
      <c r="L226" s="20">
        <f>SUMPRODUCT(($B223='Data % Capital Spread by Acct'!$B$140:$B$439)*($E226='Data % Capital Spread by Acct'!$D$140:$D$439)*('Data % Capital Spread by Acct'!$F$140:$F$439))*L223</f>
        <v>0</v>
      </c>
      <c r="M226" s="20">
        <f>SUMPRODUCT(($B223='Data % Capital Spread by Acct'!$B$140:$B$439)*($E226='Data % Capital Spread by Acct'!$D$140:$D$439)*('Data % Capital Spread by Acct'!$F$140:$F$439))*M223</f>
        <v>0</v>
      </c>
      <c r="N226" s="20">
        <f>SUMPRODUCT(($B223='Data % Capital Spread by Acct'!$B$140:$B$439)*($E226='Data % Capital Spread by Acct'!$D$140:$D$439)*('Data % Capital Spread by Acct'!$F$140:$F$439))*N223</f>
        <v>0</v>
      </c>
      <c r="O226" s="20">
        <f>SUMPRODUCT(($B223='Data % Capital Spread by Acct'!$B$140:$B$439)*($E226='Data % Capital Spread by Acct'!$D$140:$D$439)*('Data % Capital Spread by Acct'!$F$140:$F$439))*O223</f>
        <v>0</v>
      </c>
      <c r="P226" s="20">
        <f>SUMPRODUCT(($B223='Data % Capital Spread by Acct'!$B$140:$B$439)*($E226='Data % Capital Spread by Acct'!$D$140:$D$439)*('Data % Capital Spread by Acct'!$F$140:$F$439))*P223</f>
        <v>0</v>
      </c>
      <c r="Q226" s="20">
        <f>SUMPRODUCT(($B223='Data % Capital Spread by Acct'!$B$140:$B$439)*($E226='Data % Capital Spread by Acct'!$D$140:$D$439)*('Data % Capital Spread by Acct'!$F$140:$F$439))*Q223</f>
        <v>0</v>
      </c>
      <c r="R226" s="20">
        <f>SUMPRODUCT(($B223='Data % Capital Spread by Acct'!$B$140:$B$439)*($E226='Data % Capital Spread by Acct'!$D$140:$D$439)*('Data % Capital Spread by Acct'!$F$140:$F$439))*R223</f>
        <v>0</v>
      </c>
      <c r="S226" s="20">
        <f>SUMPRODUCT(($B223='Data % Capital Spread by Acct'!$B$140:$B$439)*($E226='Data % Capital Spread by Acct'!$D$140:$D$439)*('Data % Capital Spread by Acct'!$F$140:$F$439))*S223</f>
        <v>0</v>
      </c>
      <c r="T226" s="20">
        <f>SUMPRODUCT(($B223='Data % Capital Spread by Acct'!$B$140:$B$439)*($E226='Data % Capital Spread by Acct'!$D$140:$D$439)*('Data % Capital Spread by Acct'!$F$140:$F$439))*T223</f>
        <v>0</v>
      </c>
      <c r="U226" s="20">
        <f>SUMPRODUCT(($B223='Data % Capital Spread by Acct'!$B$140:$B$439)*($E226='Data % Capital Spread by Acct'!$D$140:$D$439)*('Data % Capital Spread by Acct'!$F$140:$F$439))*U223</f>
        <v>0</v>
      </c>
      <c r="V226" s="20">
        <f>SUMPRODUCT(($B223='Data % Capital Spread by Acct'!$B$140:$B$439)*($E226='Data % Capital Spread by Acct'!$D$140:$D$439)*('Data % Capital Spread by Acct'!$F$140:$F$439))*V223</f>
        <v>0</v>
      </c>
      <c r="W226" s="20">
        <f>SUMPRODUCT(($B223='Data % Capital Spread by Acct'!$B$140:$B$439)*($E226='Data % Capital Spread by Acct'!$D$140:$D$439)*('Data % Capital Spread by Acct'!$F$140:$F$439))*W223</f>
        <v>0</v>
      </c>
      <c r="X226" s="20">
        <f>SUMPRODUCT(($B223='Data % Capital Spread by Acct'!$B$140:$B$439)*($E226='Data % Capital Spread by Acct'!$D$140:$D$439)*('Data % Capital Spread by Acct'!$F$140:$F$439))*X223</f>
        <v>0</v>
      </c>
      <c r="Y226" s="20">
        <f>SUMPRODUCT(($B223='Data % Capital Spread by Acct'!$B$140:$B$439)*($E226='Data % Capital Spread by Acct'!$D$140:$D$439)*('Data % Capital Spread by Acct'!$F$140:$F$439))*Y223</f>
        <v>0</v>
      </c>
      <c r="Z226" s="20">
        <f>SUMPRODUCT(($B223='Data % Capital Spread by Acct'!$B$140:$B$439)*($E226='Data % Capital Spread by Acct'!$D$140:$D$439)*('Data % Capital Spread by Acct'!$F$140:$F$439))*Z223</f>
        <v>0</v>
      </c>
      <c r="AA226" s="20">
        <f>SUMPRODUCT(($B223='Data % Capital Spread by Acct'!$B$140:$B$439)*($E226='Data % Capital Spread by Acct'!$D$140:$D$439)*('Data % Capital Spread by Acct'!$F$140:$F$439))*AA223</f>
        <v>0</v>
      </c>
      <c r="AB226" s="20">
        <f>SUMPRODUCT(($B223='Data % Capital Spread by Acct'!$B$140:$B$439)*($E226='Data % Capital Spread by Acct'!$D$140:$D$439)*('Data % Capital Spread by Acct'!$F$140:$F$439))*AB223</f>
        <v>0</v>
      </c>
      <c r="AC226" s="20">
        <f>SUMPRODUCT(($B223='Data % Capital Spread by Acct'!$B$140:$B$439)*($E226='Data % Capital Spread by Acct'!$D$140:$D$439)*('Data % Capital Spread by Acct'!$F$140:$F$439))*AC223</f>
        <v>0</v>
      </c>
      <c r="AD226" s="20">
        <f>SUMPRODUCT(($B223='Data % Capital Spread by Acct'!$B$140:$B$439)*($E226='Data % Capital Spread by Acct'!$D$140:$D$439)*('Data % Capital Spread by Acct'!$F$140:$F$439))*AD223</f>
        <v>0</v>
      </c>
      <c r="AE226" s="20">
        <f>SUMPRODUCT(($B223='Data % Capital Spread by Acct'!$B$140:$B$439)*($E226='Data % Capital Spread by Acct'!$D$140:$D$439)*('Data % Capital Spread by Acct'!$F$140:$F$439))*AE223</f>
        <v>0</v>
      </c>
      <c r="AF226" s="20">
        <f>SUMPRODUCT(($B223='Data % Capital Spread by Acct'!$B$140:$B$439)*($E226='Data % Capital Spread by Acct'!$D$140:$D$439)*('Data % Capital Spread by Acct'!$F$140:$F$439))*AF223</f>
        <v>0</v>
      </c>
      <c r="AG226" s="20">
        <f>SUMPRODUCT(($B223='Data % Capital Spread by Acct'!$B$140:$B$439)*($E226='Data % Capital Spread by Acct'!$D$140:$D$439)*('Data % Capital Spread by Acct'!$F$140:$F$439))*AG223</f>
        <v>0</v>
      </c>
      <c r="AH226" s="20">
        <f>SUMPRODUCT(($B223='Data % Capital Spread by Acct'!$B$140:$B$439)*($E226='Data % Capital Spread by Acct'!$D$140:$D$439)*('Data % Capital Spread by Acct'!$F$140:$F$439))*AH223</f>
        <v>0</v>
      </c>
      <c r="AI226" s="20">
        <f>SUMPRODUCT(($B223='Data % Capital Spread by Acct'!$B$140:$B$439)*($E226='Data % Capital Spread by Acct'!$D$140:$D$439)*('Data % Capital Spread by Acct'!$F$140:$F$439))*AI223</f>
        <v>0</v>
      </c>
      <c r="AJ226" s="20">
        <f>SUMPRODUCT(($B223='Data % Capital Spread by Acct'!$B$140:$B$439)*($E226='Data % Capital Spread by Acct'!$D$140:$D$439)*('Data % Capital Spread by Acct'!$F$140:$F$439))*AJ223</f>
        <v>0</v>
      </c>
      <c r="AK226" s="20">
        <f>SUMPRODUCT(($B223='Data % Capital Spread by Acct'!$B$140:$B$439)*($E226='Data % Capital Spread by Acct'!$D$140:$D$439)*('Data % Capital Spread by Acct'!$F$140:$F$439))*AK223</f>
        <v>0</v>
      </c>
      <c r="AL226" s="20">
        <f>SUMPRODUCT(($B223='Data % Capital Spread by Acct'!$B$140:$B$439)*($E226='Data % Capital Spread by Acct'!$D$140:$D$439)*('Data % Capital Spread by Acct'!$F$140:$F$439))*AL223</f>
        <v>0</v>
      </c>
      <c r="AM226" s="20">
        <f>SUMPRODUCT(($B223='Data % Capital Spread by Acct'!$B$140:$B$439)*($E226='Data % Capital Spread by Acct'!$D$140:$D$439)*('Data % Capital Spread by Acct'!$F$140:$F$439))*AM223</f>
        <v>0</v>
      </c>
      <c r="AN226" s="614">
        <f t="shared" si="486"/>
        <v>0</v>
      </c>
      <c r="AO226" s="614">
        <f t="shared" si="487"/>
        <v>0</v>
      </c>
    </row>
    <row r="227" spans="1:41" s="373" customFormat="1" ht="14.1" customHeight="1">
      <c r="A227" s="3"/>
      <c r="B227" s="3"/>
      <c r="C227" s="332" t="str">
        <f>IF('Data % Capital Spread by Acct'!E216="","",'Data % Capital Spread by Acct'!E216)</f>
        <v>Reserved</v>
      </c>
      <c r="D227" s="27"/>
      <c r="E227" s="705" t="str">
        <f t="shared" si="541"/>
        <v/>
      </c>
      <c r="F227" s="705"/>
      <c r="G227" s="722" cm="1">
        <f t="array" ref="G227">SUMPRODUCT((B223='Link In'!$B$109:$B$206)*('Link In'!$J$109:$J$206))*SUMPRODUCT(($B223='Data % Capital Spread by Acct'!$B$140:$B$439)*($E227='Data % Capital Spread by Acct'!$D$140:$D$439)*('Data % Capital Spread by Acct'!$F$140:$F$439))</f>
        <v>0</v>
      </c>
      <c r="H227" s="727" cm="1">
        <f t="array" ref="H227">IFERROR(VLOOKUP(B223,'Link In'!$B$109:$G$206,5,FALSE),0)*SUMPRODUCT(($B223='Data % Capital Spread by Acct'!$B$140:$B$439)*($E227='Data % Capital Spread by Acct'!$D$140:$D$439)*('Data % Capital Spread by Acct'!$F$140:$F$439))</f>
        <v>0</v>
      </c>
      <c r="I227" s="614"/>
      <c r="J227" s="614"/>
      <c r="K227" s="614"/>
      <c r="L227" s="20">
        <f>SUMPRODUCT(($B223='Data % Capital Spread by Acct'!$B$140:$B$439)*($E227='Data % Capital Spread by Acct'!$D$140:$D$439)*('Data % Capital Spread by Acct'!$F$140:$F$439))*L223</f>
        <v>0</v>
      </c>
      <c r="M227" s="20">
        <f>SUMPRODUCT(($B223='Data % Capital Spread by Acct'!$B$140:$B$439)*($E227='Data % Capital Spread by Acct'!$D$140:$D$439)*('Data % Capital Spread by Acct'!$F$140:$F$439))*M223</f>
        <v>0</v>
      </c>
      <c r="N227" s="20">
        <f>SUMPRODUCT(($B223='Data % Capital Spread by Acct'!$B$140:$B$439)*($E227='Data % Capital Spread by Acct'!$D$140:$D$439)*('Data % Capital Spread by Acct'!$F$140:$F$439))*N223</f>
        <v>0</v>
      </c>
      <c r="O227" s="20">
        <f>SUMPRODUCT(($B223='Data % Capital Spread by Acct'!$B$140:$B$439)*($E227='Data % Capital Spread by Acct'!$D$140:$D$439)*('Data % Capital Spread by Acct'!$F$140:$F$439))*O223</f>
        <v>0</v>
      </c>
      <c r="P227" s="20">
        <f>SUMPRODUCT(($B223='Data % Capital Spread by Acct'!$B$140:$B$439)*($E227='Data % Capital Spread by Acct'!$D$140:$D$439)*('Data % Capital Spread by Acct'!$F$140:$F$439))*P223</f>
        <v>0</v>
      </c>
      <c r="Q227" s="20">
        <f>SUMPRODUCT(($B223='Data % Capital Spread by Acct'!$B$140:$B$439)*($E227='Data % Capital Spread by Acct'!$D$140:$D$439)*('Data % Capital Spread by Acct'!$F$140:$F$439))*Q223</f>
        <v>0</v>
      </c>
      <c r="R227" s="20">
        <f>SUMPRODUCT(($B223='Data % Capital Spread by Acct'!$B$140:$B$439)*($E227='Data % Capital Spread by Acct'!$D$140:$D$439)*('Data % Capital Spread by Acct'!$F$140:$F$439))*R223</f>
        <v>0</v>
      </c>
      <c r="S227" s="20">
        <f>SUMPRODUCT(($B223='Data % Capital Spread by Acct'!$B$140:$B$439)*($E227='Data % Capital Spread by Acct'!$D$140:$D$439)*('Data % Capital Spread by Acct'!$F$140:$F$439))*S223</f>
        <v>0</v>
      </c>
      <c r="T227" s="20">
        <f>SUMPRODUCT(($B223='Data % Capital Spread by Acct'!$B$140:$B$439)*($E227='Data % Capital Spread by Acct'!$D$140:$D$439)*('Data % Capital Spread by Acct'!$F$140:$F$439))*T223</f>
        <v>0</v>
      </c>
      <c r="U227" s="20">
        <f>SUMPRODUCT(($B223='Data % Capital Spread by Acct'!$B$140:$B$439)*($E227='Data % Capital Spread by Acct'!$D$140:$D$439)*('Data % Capital Spread by Acct'!$F$140:$F$439))*U223</f>
        <v>0</v>
      </c>
      <c r="V227" s="20">
        <f>SUMPRODUCT(($B223='Data % Capital Spread by Acct'!$B$140:$B$439)*($E227='Data % Capital Spread by Acct'!$D$140:$D$439)*('Data % Capital Spread by Acct'!$F$140:$F$439))*V223</f>
        <v>0</v>
      </c>
      <c r="W227" s="20">
        <f>SUMPRODUCT(($B223='Data % Capital Spread by Acct'!$B$140:$B$439)*($E227='Data % Capital Spread by Acct'!$D$140:$D$439)*('Data % Capital Spread by Acct'!$F$140:$F$439))*W223</f>
        <v>0</v>
      </c>
      <c r="X227" s="20">
        <f>SUMPRODUCT(($B223='Data % Capital Spread by Acct'!$B$140:$B$439)*($E227='Data % Capital Spread by Acct'!$D$140:$D$439)*('Data % Capital Spread by Acct'!$F$140:$F$439))*X223</f>
        <v>0</v>
      </c>
      <c r="Y227" s="20">
        <f>SUMPRODUCT(($B223='Data % Capital Spread by Acct'!$B$140:$B$439)*($E227='Data % Capital Spread by Acct'!$D$140:$D$439)*('Data % Capital Spread by Acct'!$F$140:$F$439))*Y223</f>
        <v>0</v>
      </c>
      <c r="Z227" s="20">
        <f>SUMPRODUCT(($B223='Data % Capital Spread by Acct'!$B$140:$B$439)*($E227='Data % Capital Spread by Acct'!$D$140:$D$439)*('Data % Capital Spread by Acct'!$F$140:$F$439))*Z223</f>
        <v>0</v>
      </c>
      <c r="AA227" s="20">
        <f>SUMPRODUCT(($B223='Data % Capital Spread by Acct'!$B$140:$B$439)*($E227='Data % Capital Spread by Acct'!$D$140:$D$439)*('Data % Capital Spread by Acct'!$F$140:$F$439))*AA223</f>
        <v>0</v>
      </c>
      <c r="AB227" s="20">
        <f>SUMPRODUCT(($B223='Data % Capital Spread by Acct'!$B$140:$B$439)*($E227='Data % Capital Spread by Acct'!$D$140:$D$439)*('Data % Capital Spread by Acct'!$F$140:$F$439))*AB223</f>
        <v>0</v>
      </c>
      <c r="AC227" s="20">
        <f>SUMPRODUCT(($B223='Data % Capital Spread by Acct'!$B$140:$B$439)*($E227='Data % Capital Spread by Acct'!$D$140:$D$439)*('Data % Capital Spread by Acct'!$F$140:$F$439))*AC223</f>
        <v>0</v>
      </c>
      <c r="AD227" s="20">
        <f>SUMPRODUCT(($B223='Data % Capital Spread by Acct'!$B$140:$B$439)*($E227='Data % Capital Spread by Acct'!$D$140:$D$439)*('Data % Capital Spread by Acct'!$F$140:$F$439))*AD223</f>
        <v>0</v>
      </c>
      <c r="AE227" s="20">
        <f>SUMPRODUCT(($B223='Data % Capital Spread by Acct'!$B$140:$B$439)*($E227='Data % Capital Spread by Acct'!$D$140:$D$439)*('Data % Capital Spread by Acct'!$F$140:$F$439))*AE223</f>
        <v>0</v>
      </c>
      <c r="AF227" s="20">
        <f>SUMPRODUCT(($B223='Data % Capital Spread by Acct'!$B$140:$B$439)*($E227='Data % Capital Spread by Acct'!$D$140:$D$439)*('Data % Capital Spread by Acct'!$F$140:$F$439))*AF223</f>
        <v>0</v>
      </c>
      <c r="AG227" s="20">
        <f>SUMPRODUCT(($B223='Data % Capital Spread by Acct'!$B$140:$B$439)*($E227='Data % Capital Spread by Acct'!$D$140:$D$439)*('Data % Capital Spread by Acct'!$F$140:$F$439))*AG223</f>
        <v>0</v>
      </c>
      <c r="AH227" s="20">
        <f>SUMPRODUCT(($B223='Data % Capital Spread by Acct'!$B$140:$B$439)*($E227='Data % Capital Spread by Acct'!$D$140:$D$439)*('Data % Capital Spread by Acct'!$F$140:$F$439))*AH223</f>
        <v>0</v>
      </c>
      <c r="AI227" s="20">
        <f>SUMPRODUCT(($B223='Data % Capital Spread by Acct'!$B$140:$B$439)*($E227='Data % Capital Spread by Acct'!$D$140:$D$439)*('Data % Capital Spread by Acct'!$F$140:$F$439))*AI223</f>
        <v>0</v>
      </c>
      <c r="AJ227" s="20">
        <f>SUMPRODUCT(($B223='Data % Capital Spread by Acct'!$B$140:$B$439)*($E227='Data % Capital Spread by Acct'!$D$140:$D$439)*('Data % Capital Spread by Acct'!$F$140:$F$439))*AJ223</f>
        <v>0</v>
      </c>
      <c r="AK227" s="20">
        <f>SUMPRODUCT(($B223='Data % Capital Spread by Acct'!$B$140:$B$439)*($E227='Data % Capital Spread by Acct'!$D$140:$D$439)*('Data % Capital Spread by Acct'!$F$140:$F$439))*AK223</f>
        <v>0</v>
      </c>
      <c r="AL227" s="20">
        <f>SUMPRODUCT(($B223='Data % Capital Spread by Acct'!$B$140:$B$439)*($E227='Data % Capital Spread by Acct'!$D$140:$D$439)*('Data % Capital Spread by Acct'!$F$140:$F$439))*AL223</f>
        <v>0</v>
      </c>
      <c r="AM227" s="20">
        <f>SUMPRODUCT(($B223='Data % Capital Spread by Acct'!$B$140:$B$439)*($E227='Data % Capital Spread by Acct'!$D$140:$D$439)*('Data % Capital Spread by Acct'!$F$140:$F$439))*AM223</f>
        <v>0</v>
      </c>
      <c r="AN227" s="614">
        <f t="shared" si="486"/>
        <v>0</v>
      </c>
      <c r="AO227" s="614">
        <f t="shared" si="487"/>
        <v>0</v>
      </c>
    </row>
    <row r="228" spans="1:41" s="373" customFormat="1" ht="14.45" customHeight="1">
      <c r="A228" s="715"/>
      <c r="B228" s="715"/>
      <c r="C228" s="329" t="s">
        <v>648</v>
      </c>
      <c r="D228" s="726"/>
      <c r="E228" s="726"/>
      <c r="F228" s="726"/>
      <c r="G228" s="706">
        <f>SUM(G224:G227)</f>
        <v>28829.64</v>
      </c>
      <c r="H228" s="706">
        <f>SUM(H224:H227)</f>
        <v>314378.72999999992</v>
      </c>
      <c r="I228" s="706">
        <f t="shared" ref="I228" si="542">SUM(I224:I227)</f>
        <v>0</v>
      </c>
      <c r="J228" s="706">
        <f t="shared" ref="J228" si="543">SUM(J224:J227)</f>
        <v>0</v>
      </c>
      <c r="K228" s="706">
        <f t="shared" ref="K228" si="544">SUM(K224:K227)</f>
        <v>0</v>
      </c>
      <c r="L228" s="706">
        <f t="shared" ref="L228:P228" si="545">SUM(L224:L227)</f>
        <v>0</v>
      </c>
      <c r="M228" s="706">
        <f t="shared" si="545"/>
        <v>0</v>
      </c>
      <c r="N228" s="706">
        <f t="shared" si="545"/>
        <v>0</v>
      </c>
      <c r="O228" s="706">
        <f t="shared" si="545"/>
        <v>0</v>
      </c>
      <c r="P228" s="706">
        <f t="shared" si="545"/>
        <v>0</v>
      </c>
      <c r="Q228" s="706">
        <f t="shared" ref="Q228" si="546">SUM(Q224:Q227)</f>
        <v>0</v>
      </c>
      <c r="R228" s="706">
        <f t="shared" ref="R228" si="547">SUM(R224:R227)</f>
        <v>0</v>
      </c>
      <c r="S228" s="706">
        <f t="shared" ref="S228" si="548">SUM(S224:S227)</f>
        <v>0</v>
      </c>
      <c r="T228" s="706">
        <f t="shared" ref="T228:U228" si="549">SUM(T224:T227)</f>
        <v>0</v>
      </c>
      <c r="U228" s="706">
        <f t="shared" si="549"/>
        <v>0</v>
      </c>
      <c r="V228" s="706">
        <f t="shared" ref="V228" si="550">SUM(V224:V227)</f>
        <v>0</v>
      </c>
      <c r="W228" s="706">
        <f t="shared" ref="W228" si="551">SUM(W224:W227)</f>
        <v>0</v>
      </c>
      <c r="X228" s="706">
        <f t="shared" ref="X228" si="552">SUM(X224:X227)</f>
        <v>0</v>
      </c>
      <c r="Y228" s="706">
        <f t="shared" ref="Y228" si="553">SUM(Y224:Y227)</f>
        <v>0</v>
      </c>
      <c r="Z228" s="706">
        <f t="shared" ref="Z228" si="554">SUM(Z224:Z227)</f>
        <v>0</v>
      </c>
      <c r="AA228" s="706">
        <f t="shared" ref="AA228" si="555">SUM(AA224:AA227)</f>
        <v>0</v>
      </c>
      <c r="AB228" s="706">
        <f t="shared" ref="AB228" si="556">SUM(AB224:AB227)</f>
        <v>0</v>
      </c>
      <c r="AC228" s="706">
        <f t="shared" ref="AC228" si="557">SUM(AC224:AC227)</f>
        <v>0</v>
      </c>
      <c r="AD228" s="706">
        <f t="shared" ref="AD228" si="558">SUM(AD224:AD227)</f>
        <v>0</v>
      </c>
      <c r="AE228" s="706">
        <f t="shared" ref="AE228" si="559">SUM(AE224:AE227)</f>
        <v>0</v>
      </c>
      <c r="AF228" s="706">
        <f t="shared" ref="AF228" si="560">SUM(AF224:AF227)</f>
        <v>0</v>
      </c>
      <c r="AG228" s="706">
        <f t="shared" ref="AG228" si="561">SUM(AG224:AG227)</f>
        <v>0</v>
      </c>
      <c r="AH228" s="706">
        <f t="shared" ref="AH228" si="562">SUM(AH224:AH227)</f>
        <v>0</v>
      </c>
      <c r="AI228" s="706">
        <f t="shared" ref="AI228" si="563">SUM(AI224:AI227)</f>
        <v>0</v>
      </c>
      <c r="AJ228" s="706">
        <f t="shared" ref="AJ228" si="564">SUM(AJ224:AJ227)</f>
        <v>0</v>
      </c>
      <c r="AK228" s="706">
        <f t="shared" ref="AK228" si="565">SUM(AK224:AK227)</f>
        <v>0</v>
      </c>
      <c r="AL228" s="706">
        <f t="shared" ref="AL228" si="566">SUM(AL224:AL227)</f>
        <v>0</v>
      </c>
      <c r="AM228" s="706">
        <f t="shared" ref="AM228" si="567">SUM(AM224:AM227)</f>
        <v>0</v>
      </c>
      <c r="AN228" s="706">
        <f t="shared" si="486"/>
        <v>0</v>
      </c>
      <c r="AO228" s="706">
        <f t="shared" si="487"/>
        <v>0</v>
      </c>
    </row>
    <row r="229" spans="1:41" s="373" customFormat="1" ht="15" customHeight="1">
      <c r="A229" s="493">
        <f>A223+1</f>
        <v>14</v>
      </c>
      <c r="B229" s="716" t="str">
        <f>IF(VLOOKUP($A229,'SCEP Rate Case Slippage'!$A$60:$F$110,3,FALSE)=0,"Future Use",VLOOKUP($A229,'SCEP Rate Case Slippage'!$A$60:$F$110,3,FALSE))</f>
        <v>I12-020113</v>
      </c>
      <c r="C229" s="687" t="str">
        <f>IF(VLOOKUP($A229,'SCEP Rate Case Slippage'!$A$60:$F$110,3,FALSE)=0,"",VLOOKUP($A229,'SCEP Rate Case Slippage'!$A$60:$F$110,4,FALSE))</f>
        <v>Millersburg Transmission Main</v>
      </c>
      <c r="D229" s="726">
        <f>IF(VLOOKUP($A229,'SCEP Rate Case Slippage'!$A$60:$F$110,6,FALSE)=0,"",VLOOKUP($A229,'SCEP Rate Case Slippage'!$A$60:$F$110,6,FALSE))</f>
        <v>45716</v>
      </c>
      <c r="E229" s="233"/>
      <c r="F229" s="233"/>
      <c r="G229" s="233"/>
      <c r="H229" s="719"/>
      <c r="I229" s="719"/>
      <c r="J229" s="719"/>
      <c r="K229" s="719"/>
      <c r="L229" s="333">
        <f>SUMPRODUCT(($B229='SCEP Rate Case Slippage'!$C$10:$C$111)*('SCEP Rate Case Slippage'!J$10:J$111))</f>
        <v>0</v>
      </c>
      <c r="M229" s="333">
        <f>SUMPRODUCT(($B229='SCEP Rate Case Slippage'!$C$10:$C$111)*('SCEP Rate Case Slippage'!K$10:K$111))</f>
        <v>0</v>
      </c>
      <c r="N229" s="333">
        <f>SUMPRODUCT(($B229='SCEP Rate Case Slippage'!$C$10:$C$111)*('SCEP Rate Case Slippage'!L$10:L$111))</f>
        <v>0</v>
      </c>
      <c r="O229" s="333">
        <f>SUMPRODUCT(($B229='SCEP Rate Case Slippage'!$C$10:$C$111)*('SCEP Rate Case Slippage'!M$10:M$111))</f>
        <v>0</v>
      </c>
      <c r="P229" s="333">
        <f>SUMPRODUCT(($B229='SCEP Rate Case Slippage'!$C$10:$C$111)*('SCEP Rate Case Slippage'!N$10:N$111))</f>
        <v>0</v>
      </c>
      <c r="Q229" s="333">
        <f>SUMPRODUCT(($B229='SCEP Rate Case Slippage'!$C$10:$C$111)*('SCEP Rate Case Slippage'!O$10:O$111))</f>
        <v>0</v>
      </c>
      <c r="R229" s="333">
        <f>SUMPRODUCT(($B229='SCEP Rate Case Slippage'!$C$10:$C$111)*('SCEP Rate Case Slippage'!P$10:P$111))</f>
        <v>0</v>
      </c>
      <c r="S229" s="333">
        <f>SUMPRODUCT(($B229='SCEP Rate Case Slippage'!$C$10:$C$111)*('SCEP Rate Case Slippage'!Q$10:Q$111))</f>
        <v>0</v>
      </c>
      <c r="T229" s="333">
        <f>SUMPRODUCT(($B229='SCEP Rate Case Slippage'!$C$10:$C$111)*('SCEP Rate Case Slippage'!R$10:R$111))</f>
        <v>0</v>
      </c>
      <c r="U229" s="333">
        <f>SUMPRODUCT(($B229='SCEP Rate Case Slippage'!$C$10:$C$111)*('SCEP Rate Case Slippage'!S$10:S$111))</f>
        <v>0</v>
      </c>
      <c r="V229" s="333">
        <f>SUMPRODUCT(($B229='SCEP Rate Case Slippage'!$C$10:$C$111)*('SCEP Rate Case Slippage'!U$10:U$111))</f>
        <v>0</v>
      </c>
      <c r="W229" s="333">
        <f>SUMPRODUCT(($B229='SCEP Rate Case Slippage'!$C$10:$C$111)*('SCEP Rate Case Slippage'!V$10:V$111))</f>
        <v>0</v>
      </c>
      <c r="X229" s="333">
        <f>SUMPRODUCT(($B229='SCEP Rate Case Slippage'!$C$10:$C$111)*('SCEP Rate Case Slippage'!W$10:W$111))</f>
        <v>0</v>
      </c>
      <c r="Y229" s="333">
        <f>SUMPRODUCT(($B229='SCEP Rate Case Slippage'!$C$10:$C$111)*('SCEP Rate Case Slippage'!X$10:X$111))</f>
        <v>0</v>
      </c>
      <c r="Z229" s="333">
        <f>SUMPRODUCT(($B229='SCEP Rate Case Slippage'!$C$10:$C$111)*('SCEP Rate Case Slippage'!Y$10:Y$111))</f>
        <v>0</v>
      </c>
      <c r="AA229" s="333">
        <f>SUMPRODUCT(($B229='SCEP Rate Case Slippage'!$C$10:$C$111)*('SCEP Rate Case Slippage'!Z$10:Z$111))</f>
        <v>0</v>
      </c>
      <c r="AB229" s="333">
        <f>SUMPRODUCT(($B229='SCEP Rate Case Slippage'!$C$10:$C$111)*('SCEP Rate Case Slippage'!AA$10:AA$111))</f>
        <v>0</v>
      </c>
      <c r="AC229" s="333">
        <f>SUMPRODUCT(($B229='SCEP Rate Case Slippage'!$C$10:$C$111)*('SCEP Rate Case Slippage'!AB$10:AB$111))</f>
        <v>0</v>
      </c>
      <c r="AD229" s="333">
        <f>SUMPRODUCT(($B229='SCEP Rate Case Slippage'!$C$10:$C$111)*('SCEP Rate Case Slippage'!AC$10:AC$111))</f>
        <v>0</v>
      </c>
      <c r="AE229" s="333">
        <f>SUMPRODUCT(($B229='SCEP Rate Case Slippage'!$C$10:$C$111)*('SCEP Rate Case Slippage'!AD$10:AD$111))</f>
        <v>0</v>
      </c>
      <c r="AF229" s="333">
        <f>SUMPRODUCT(($B229='SCEP Rate Case Slippage'!$C$10:$C$111)*('SCEP Rate Case Slippage'!AE$10:AE$111))</f>
        <v>0</v>
      </c>
      <c r="AG229" s="333">
        <f>SUMPRODUCT(($B229='SCEP Rate Case Slippage'!$C$10:$C$111)*('SCEP Rate Case Slippage'!AF$10:AF$111))</f>
        <v>0</v>
      </c>
      <c r="AH229" s="333">
        <f>SUMPRODUCT(($B229='SCEP Rate Case Slippage'!$C$10:$C$111)*('SCEP Rate Case Slippage'!AH$10:AH$111))</f>
        <v>0</v>
      </c>
      <c r="AI229" s="333" cm="1">
        <f t="array" ref="AI229">SUMPRODUCT(($B229='SCEP Rate Case Slippage'!$C$10:$C$111)*('SCEP Rate Case Slippage'!BG$10:BG$111))</f>
        <v>0</v>
      </c>
      <c r="AJ229" s="333" cm="1">
        <f t="array" ref="AJ229">SUMPRODUCT(($B229='SCEP Rate Case Slippage'!$C$10:$C$111)*('SCEP Rate Case Slippage'!BT$10:BT$111))</f>
        <v>0</v>
      </c>
      <c r="AK229" s="333">
        <f>SUMPRODUCT(($B229='SCEP Rate Case Slippage'!$C$10:$C$111)*('SCEP Rate Case Slippage'!AK$10:AK$111))</f>
        <v>0</v>
      </c>
      <c r="AL229" s="333">
        <f>SUMPRODUCT(($B229='SCEP Rate Case Slippage'!$C$10:$C$111)*('SCEP Rate Case Slippage'!AL$10:AL$111))</f>
        <v>0</v>
      </c>
      <c r="AM229" s="333">
        <f>SUMPRODUCT(($B229='SCEP Rate Case Slippage'!$C$10:$C$111)*('SCEP Rate Case Slippage'!AM$10:AM$111))</f>
        <v>0</v>
      </c>
      <c r="AN229" s="719">
        <f t="shared" si="486"/>
        <v>0</v>
      </c>
      <c r="AO229" s="719">
        <f t="shared" si="487"/>
        <v>0</v>
      </c>
    </row>
    <row r="230" spans="1:41" s="373" customFormat="1" ht="13.35" customHeight="1">
      <c r="A230" s="715"/>
      <c r="B230" s="493"/>
      <c r="C230" s="332" t="str">
        <f>IF('Data % Capital Spread by Acct'!E219="","",'Data % Capital Spread by Acct'!E219)</f>
        <v>304500-Struct &amp; Imp-General</v>
      </c>
      <c r="D230" s="726"/>
      <c r="E230" s="705" t="str">
        <f t="shared" ref="E230:E233" si="568">IF(C230="Reserved","",LEFT(C230,6))</f>
        <v>304500</v>
      </c>
      <c r="F230" s="705" t="s">
        <v>581</v>
      </c>
      <c r="G230" s="722" cm="1">
        <f t="array" ref="G230">SUMPRODUCT((B229='Link In'!$B$109:$B$206)*('Link In'!$J$109:$J$206))*SUMPRODUCT(($B229='Data % Capital Spread by Acct'!$B$140:$B$439)*($E230='Data % Capital Spread by Acct'!$D$140:$D$439)*('Data % Capital Spread by Acct'!$F$140:$F$439))</f>
        <v>0</v>
      </c>
      <c r="H230" s="727" cm="1">
        <f t="array" ref="H230">IFERROR(VLOOKUP(B229,'Link In'!$B$109:$G$206,5,FALSE),0)*SUMPRODUCT(($B229='Data % Capital Spread by Acct'!$B$140:$B$439)*($E230='Data % Capital Spread by Acct'!$D$140:$D$439)*('Data % Capital Spread by Acct'!$F$140:$F$439))</f>
        <v>0</v>
      </c>
      <c r="I230" s="614"/>
      <c r="J230" s="614"/>
      <c r="K230" s="614"/>
      <c r="L230" s="20">
        <f>SUMPRODUCT(($B229='Data % Capital Spread by Acct'!$B$140:$B$439)*($E230='Data % Capital Spread by Acct'!$D$140:$D$439)*('Data % Capital Spread by Acct'!$F$140:$F$439))*L229</f>
        <v>0</v>
      </c>
      <c r="M230" s="20">
        <f>SUMPRODUCT(($B229='Data % Capital Spread by Acct'!$B$140:$B$439)*($E230='Data % Capital Spread by Acct'!$D$140:$D$439)*('Data % Capital Spread by Acct'!$F$140:$F$439))*M229</f>
        <v>0</v>
      </c>
      <c r="N230" s="20">
        <f>SUMPRODUCT(($B229='Data % Capital Spread by Acct'!$B$140:$B$439)*($E230='Data % Capital Spread by Acct'!$D$140:$D$439)*('Data % Capital Spread by Acct'!$F$140:$F$439))*N229</f>
        <v>0</v>
      </c>
      <c r="O230" s="20">
        <f>SUMPRODUCT(($B229='Data % Capital Spread by Acct'!$B$140:$B$439)*($E230='Data % Capital Spread by Acct'!$D$140:$D$439)*('Data % Capital Spread by Acct'!$F$140:$F$439))*O229</f>
        <v>0</v>
      </c>
      <c r="P230" s="20">
        <f>SUMPRODUCT(($B229='Data % Capital Spread by Acct'!$B$140:$B$439)*($E230='Data % Capital Spread by Acct'!$D$140:$D$439)*('Data % Capital Spread by Acct'!$F$140:$F$439))*P229</f>
        <v>0</v>
      </c>
      <c r="Q230" s="20">
        <f>SUMPRODUCT(($B229='Data % Capital Spread by Acct'!$B$140:$B$439)*($E230='Data % Capital Spread by Acct'!$D$140:$D$439)*('Data % Capital Spread by Acct'!$F$140:$F$439))*Q229</f>
        <v>0</v>
      </c>
      <c r="R230" s="20">
        <f>SUMPRODUCT(($B229='Data % Capital Spread by Acct'!$B$140:$B$439)*($E230='Data % Capital Spread by Acct'!$D$140:$D$439)*('Data % Capital Spread by Acct'!$F$140:$F$439))*R229</f>
        <v>0</v>
      </c>
      <c r="S230" s="20">
        <f>SUMPRODUCT(($B229='Data % Capital Spread by Acct'!$B$140:$B$439)*($E230='Data % Capital Spread by Acct'!$D$140:$D$439)*('Data % Capital Spread by Acct'!$F$140:$F$439))*S229</f>
        <v>0</v>
      </c>
      <c r="T230" s="20">
        <f>SUMPRODUCT(($B229='Data % Capital Spread by Acct'!$B$140:$B$439)*($E230='Data % Capital Spread by Acct'!$D$140:$D$439)*('Data % Capital Spread by Acct'!$F$140:$F$439))*T229</f>
        <v>0</v>
      </c>
      <c r="U230" s="20">
        <f>SUMPRODUCT(($B229='Data % Capital Spread by Acct'!$B$140:$B$439)*($E230='Data % Capital Spread by Acct'!$D$140:$D$439)*('Data % Capital Spread by Acct'!$F$140:$F$439))*U229</f>
        <v>0</v>
      </c>
      <c r="V230" s="20">
        <f>SUMPRODUCT(($B229='Data % Capital Spread by Acct'!$B$140:$B$439)*($E230='Data % Capital Spread by Acct'!$D$140:$D$439)*('Data % Capital Spread by Acct'!$F$140:$F$439))*V229</f>
        <v>0</v>
      </c>
      <c r="W230" s="20">
        <f>SUMPRODUCT(($B229='Data % Capital Spread by Acct'!$B$140:$B$439)*($E230='Data % Capital Spread by Acct'!$D$140:$D$439)*('Data % Capital Spread by Acct'!$F$140:$F$439))*W229</f>
        <v>0</v>
      </c>
      <c r="X230" s="20">
        <f>SUMPRODUCT(($B229='Data % Capital Spread by Acct'!$B$140:$B$439)*($E230='Data % Capital Spread by Acct'!$D$140:$D$439)*('Data % Capital Spread by Acct'!$F$140:$F$439))*X229</f>
        <v>0</v>
      </c>
      <c r="Y230" s="20">
        <f>SUMPRODUCT(($B229='Data % Capital Spread by Acct'!$B$140:$B$439)*($E230='Data % Capital Spread by Acct'!$D$140:$D$439)*('Data % Capital Spread by Acct'!$F$140:$F$439))*Y229</f>
        <v>0</v>
      </c>
      <c r="Z230" s="20">
        <f>SUMPRODUCT(($B229='Data % Capital Spread by Acct'!$B$140:$B$439)*($E230='Data % Capital Spread by Acct'!$D$140:$D$439)*('Data % Capital Spread by Acct'!$F$140:$F$439))*Z229</f>
        <v>0</v>
      </c>
      <c r="AA230" s="20">
        <f>SUMPRODUCT(($B229='Data % Capital Spread by Acct'!$B$140:$B$439)*($E230='Data % Capital Spread by Acct'!$D$140:$D$439)*('Data % Capital Spread by Acct'!$F$140:$F$439))*AA229</f>
        <v>0</v>
      </c>
      <c r="AB230" s="20">
        <f>SUMPRODUCT(($B229='Data % Capital Spread by Acct'!$B$140:$B$439)*($E230='Data % Capital Spread by Acct'!$D$140:$D$439)*('Data % Capital Spread by Acct'!$F$140:$F$439))*AB229</f>
        <v>0</v>
      </c>
      <c r="AC230" s="20">
        <f>SUMPRODUCT(($B229='Data % Capital Spread by Acct'!$B$140:$B$439)*($E230='Data % Capital Spread by Acct'!$D$140:$D$439)*('Data % Capital Spread by Acct'!$F$140:$F$439))*AC229</f>
        <v>0</v>
      </c>
      <c r="AD230" s="20">
        <f>SUMPRODUCT(($B229='Data % Capital Spread by Acct'!$B$140:$B$439)*($E230='Data % Capital Spread by Acct'!$D$140:$D$439)*('Data % Capital Spread by Acct'!$F$140:$F$439))*AD229</f>
        <v>0</v>
      </c>
      <c r="AE230" s="20">
        <f>SUMPRODUCT(($B229='Data % Capital Spread by Acct'!$B$140:$B$439)*($E230='Data % Capital Spread by Acct'!$D$140:$D$439)*('Data % Capital Spread by Acct'!$F$140:$F$439))*AE229</f>
        <v>0</v>
      </c>
      <c r="AF230" s="20">
        <f>SUMPRODUCT(($B229='Data % Capital Spread by Acct'!$B$140:$B$439)*($E230='Data % Capital Spread by Acct'!$D$140:$D$439)*('Data % Capital Spread by Acct'!$F$140:$F$439))*AF229</f>
        <v>0</v>
      </c>
      <c r="AG230" s="20">
        <f>SUMPRODUCT(($B229='Data % Capital Spread by Acct'!$B$140:$B$439)*($E230='Data % Capital Spread by Acct'!$D$140:$D$439)*('Data % Capital Spread by Acct'!$F$140:$F$439))*AG229</f>
        <v>0</v>
      </c>
      <c r="AH230" s="20">
        <f>SUMPRODUCT(($B229='Data % Capital Spread by Acct'!$B$140:$B$439)*($E230='Data % Capital Spread by Acct'!$D$140:$D$439)*('Data % Capital Spread by Acct'!$F$140:$F$439))*AH229</f>
        <v>0</v>
      </c>
      <c r="AI230" s="20">
        <f>SUMPRODUCT(($B229='Data % Capital Spread by Acct'!$B$140:$B$439)*($E230='Data % Capital Spread by Acct'!$D$140:$D$439)*('Data % Capital Spread by Acct'!$F$140:$F$439))*AI229</f>
        <v>0</v>
      </c>
      <c r="AJ230" s="20">
        <f>SUMPRODUCT(($B229='Data % Capital Spread by Acct'!$B$140:$B$439)*($E230='Data % Capital Spread by Acct'!$D$140:$D$439)*('Data % Capital Spread by Acct'!$F$140:$F$439))*AJ229</f>
        <v>0</v>
      </c>
      <c r="AK230" s="20">
        <f>SUMPRODUCT(($B229='Data % Capital Spread by Acct'!$B$140:$B$439)*($E230='Data % Capital Spread by Acct'!$D$140:$D$439)*('Data % Capital Spread by Acct'!$F$140:$F$439))*AK229</f>
        <v>0</v>
      </c>
      <c r="AL230" s="20">
        <f>SUMPRODUCT(($B229='Data % Capital Spread by Acct'!$B$140:$B$439)*($E230='Data % Capital Spread by Acct'!$D$140:$D$439)*('Data % Capital Spread by Acct'!$F$140:$F$439))*AL229</f>
        <v>0</v>
      </c>
      <c r="AM230" s="20">
        <f>SUMPRODUCT(($B229='Data % Capital Spread by Acct'!$B$140:$B$439)*($E230='Data % Capital Spread by Acct'!$D$140:$D$439)*('Data % Capital Spread by Acct'!$F$140:$F$439))*AM229</f>
        <v>0</v>
      </c>
      <c r="AN230" s="614">
        <f t="shared" si="486"/>
        <v>0</v>
      </c>
      <c r="AO230" s="614">
        <f t="shared" si="487"/>
        <v>0</v>
      </c>
    </row>
    <row r="231" spans="1:41" s="373" customFormat="1" ht="13.35" customHeight="1">
      <c r="A231" s="715"/>
      <c r="B231" s="493"/>
      <c r="C231" s="332" t="str">
        <f>IF('Data % Capital Spread by Acct'!E220="","",'Data % Capital Spread by Acct'!E220)</f>
        <v>Reserved</v>
      </c>
      <c r="D231" s="726"/>
      <c r="E231" s="705" t="str">
        <f t="shared" si="568"/>
        <v/>
      </c>
      <c r="F231" s="705"/>
      <c r="G231" s="722" cm="1">
        <f t="array" ref="G231">SUMPRODUCT((B229='Link In'!$B$109:$B$206)*('Link In'!$J$109:$J$206))*SUMPRODUCT(($B229='Data % Capital Spread by Acct'!$B$140:$B$439)*($E231='Data % Capital Spread by Acct'!$D$140:$D$439)*('Data % Capital Spread by Acct'!$F$140:$F$439))</f>
        <v>0</v>
      </c>
      <c r="H231" s="727" cm="1">
        <f t="array" ref="H231">IFERROR(VLOOKUP(B229,'Link In'!$B$109:$G$206,5,FALSE),0)*SUMPRODUCT(($B229='Data % Capital Spread by Acct'!$B$140:$B$439)*($E231='Data % Capital Spread by Acct'!$D$140:$D$439)*('Data % Capital Spread by Acct'!$F$140:$F$439))</f>
        <v>0</v>
      </c>
      <c r="I231" s="614"/>
      <c r="J231" s="614"/>
      <c r="K231" s="614"/>
      <c r="L231" s="20">
        <f>SUMPRODUCT(($B229='Data % Capital Spread by Acct'!$B$140:$B$439)*($E231='Data % Capital Spread by Acct'!$D$140:$D$439)*('Data % Capital Spread by Acct'!$F$140:$F$439))*L229</f>
        <v>0</v>
      </c>
      <c r="M231" s="20">
        <f>SUMPRODUCT(($B229='Data % Capital Spread by Acct'!$B$140:$B$439)*($E231='Data % Capital Spread by Acct'!$D$140:$D$439)*('Data % Capital Spread by Acct'!$F$140:$F$439))*M229</f>
        <v>0</v>
      </c>
      <c r="N231" s="20">
        <f>SUMPRODUCT(($B229='Data % Capital Spread by Acct'!$B$140:$B$439)*($E231='Data % Capital Spread by Acct'!$D$140:$D$439)*('Data % Capital Spread by Acct'!$F$140:$F$439))*N229</f>
        <v>0</v>
      </c>
      <c r="O231" s="20">
        <f>SUMPRODUCT(($B229='Data % Capital Spread by Acct'!$B$140:$B$439)*($E231='Data % Capital Spread by Acct'!$D$140:$D$439)*('Data % Capital Spread by Acct'!$F$140:$F$439))*O229</f>
        <v>0</v>
      </c>
      <c r="P231" s="20">
        <f>SUMPRODUCT(($B229='Data % Capital Spread by Acct'!$B$140:$B$439)*($E231='Data % Capital Spread by Acct'!$D$140:$D$439)*('Data % Capital Spread by Acct'!$F$140:$F$439))*P229</f>
        <v>0</v>
      </c>
      <c r="Q231" s="20">
        <f>SUMPRODUCT(($B229='Data % Capital Spread by Acct'!$B$140:$B$439)*($E231='Data % Capital Spread by Acct'!$D$140:$D$439)*('Data % Capital Spread by Acct'!$F$140:$F$439))*Q229</f>
        <v>0</v>
      </c>
      <c r="R231" s="20">
        <f>SUMPRODUCT(($B229='Data % Capital Spread by Acct'!$B$140:$B$439)*($E231='Data % Capital Spread by Acct'!$D$140:$D$439)*('Data % Capital Spread by Acct'!$F$140:$F$439))*R229</f>
        <v>0</v>
      </c>
      <c r="S231" s="20">
        <f>SUMPRODUCT(($B229='Data % Capital Spread by Acct'!$B$140:$B$439)*($E231='Data % Capital Spread by Acct'!$D$140:$D$439)*('Data % Capital Spread by Acct'!$F$140:$F$439))*S229</f>
        <v>0</v>
      </c>
      <c r="T231" s="20">
        <f>SUMPRODUCT(($B229='Data % Capital Spread by Acct'!$B$140:$B$439)*($E231='Data % Capital Spread by Acct'!$D$140:$D$439)*('Data % Capital Spread by Acct'!$F$140:$F$439))*T229</f>
        <v>0</v>
      </c>
      <c r="U231" s="20">
        <f>SUMPRODUCT(($B229='Data % Capital Spread by Acct'!$B$140:$B$439)*($E231='Data % Capital Spread by Acct'!$D$140:$D$439)*('Data % Capital Spread by Acct'!$F$140:$F$439))*U229</f>
        <v>0</v>
      </c>
      <c r="V231" s="20">
        <f>SUMPRODUCT(($B229='Data % Capital Spread by Acct'!$B$140:$B$439)*($E231='Data % Capital Spread by Acct'!$D$140:$D$439)*('Data % Capital Spread by Acct'!$F$140:$F$439))*V229</f>
        <v>0</v>
      </c>
      <c r="W231" s="20">
        <f>SUMPRODUCT(($B229='Data % Capital Spread by Acct'!$B$140:$B$439)*($E231='Data % Capital Spread by Acct'!$D$140:$D$439)*('Data % Capital Spread by Acct'!$F$140:$F$439))*W229</f>
        <v>0</v>
      </c>
      <c r="X231" s="20">
        <f>SUMPRODUCT(($B229='Data % Capital Spread by Acct'!$B$140:$B$439)*($E231='Data % Capital Spread by Acct'!$D$140:$D$439)*('Data % Capital Spread by Acct'!$F$140:$F$439))*X229</f>
        <v>0</v>
      </c>
      <c r="Y231" s="20">
        <f>SUMPRODUCT(($B229='Data % Capital Spread by Acct'!$B$140:$B$439)*($E231='Data % Capital Spread by Acct'!$D$140:$D$439)*('Data % Capital Spread by Acct'!$F$140:$F$439))*Y229</f>
        <v>0</v>
      </c>
      <c r="Z231" s="20">
        <f>SUMPRODUCT(($B229='Data % Capital Spread by Acct'!$B$140:$B$439)*($E231='Data % Capital Spread by Acct'!$D$140:$D$439)*('Data % Capital Spread by Acct'!$F$140:$F$439))*Z229</f>
        <v>0</v>
      </c>
      <c r="AA231" s="20">
        <f>SUMPRODUCT(($B229='Data % Capital Spread by Acct'!$B$140:$B$439)*($E231='Data % Capital Spread by Acct'!$D$140:$D$439)*('Data % Capital Spread by Acct'!$F$140:$F$439))*AA229</f>
        <v>0</v>
      </c>
      <c r="AB231" s="20">
        <f>SUMPRODUCT(($B229='Data % Capital Spread by Acct'!$B$140:$B$439)*($E231='Data % Capital Spread by Acct'!$D$140:$D$439)*('Data % Capital Spread by Acct'!$F$140:$F$439))*AB229</f>
        <v>0</v>
      </c>
      <c r="AC231" s="20">
        <f>SUMPRODUCT(($B229='Data % Capital Spread by Acct'!$B$140:$B$439)*($E231='Data % Capital Spread by Acct'!$D$140:$D$439)*('Data % Capital Spread by Acct'!$F$140:$F$439))*AC229</f>
        <v>0</v>
      </c>
      <c r="AD231" s="20">
        <f>SUMPRODUCT(($B229='Data % Capital Spread by Acct'!$B$140:$B$439)*($E231='Data % Capital Spread by Acct'!$D$140:$D$439)*('Data % Capital Spread by Acct'!$F$140:$F$439))*AD229</f>
        <v>0</v>
      </c>
      <c r="AE231" s="20">
        <f>SUMPRODUCT(($B229='Data % Capital Spread by Acct'!$B$140:$B$439)*($E231='Data % Capital Spread by Acct'!$D$140:$D$439)*('Data % Capital Spread by Acct'!$F$140:$F$439))*AE229</f>
        <v>0</v>
      </c>
      <c r="AF231" s="20">
        <f>SUMPRODUCT(($B229='Data % Capital Spread by Acct'!$B$140:$B$439)*($E231='Data % Capital Spread by Acct'!$D$140:$D$439)*('Data % Capital Spread by Acct'!$F$140:$F$439))*AF229</f>
        <v>0</v>
      </c>
      <c r="AG231" s="20">
        <f>SUMPRODUCT(($B229='Data % Capital Spread by Acct'!$B$140:$B$439)*($E231='Data % Capital Spread by Acct'!$D$140:$D$439)*('Data % Capital Spread by Acct'!$F$140:$F$439))*AG229</f>
        <v>0</v>
      </c>
      <c r="AH231" s="20">
        <f>SUMPRODUCT(($B229='Data % Capital Spread by Acct'!$B$140:$B$439)*($E231='Data % Capital Spread by Acct'!$D$140:$D$439)*('Data % Capital Spread by Acct'!$F$140:$F$439))*AH229</f>
        <v>0</v>
      </c>
      <c r="AI231" s="20">
        <f>SUMPRODUCT(($B229='Data % Capital Spread by Acct'!$B$140:$B$439)*($E231='Data % Capital Spread by Acct'!$D$140:$D$439)*('Data % Capital Spread by Acct'!$F$140:$F$439))*AI229</f>
        <v>0</v>
      </c>
      <c r="AJ231" s="20">
        <f>SUMPRODUCT(($B229='Data % Capital Spread by Acct'!$B$140:$B$439)*($E231='Data % Capital Spread by Acct'!$D$140:$D$439)*('Data % Capital Spread by Acct'!$F$140:$F$439))*AJ229</f>
        <v>0</v>
      </c>
      <c r="AK231" s="20">
        <f>SUMPRODUCT(($B229='Data % Capital Spread by Acct'!$B$140:$B$439)*($E231='Data % Capital Spread by Acct'!$D$140:$D$439)*('Data % Capital Spread by Acct'!$F$140:$F$439))*AK229</f>
        <v>0</v>
      </c>
      <c r="AL231" s="20">
        <f>SUMPRODUCT(($B229='Data % Capital Spread by Acct'!$B$140:$B$439)*($E231='Data % Capital Spread by Acct'!$D$140:$D$439)*('Data % Capital Spread by Acct'!$F$140:$F$439))*AL229</f>
        <v>0</v>
      </c>
      <c r="AM231" s="20">
        <f>SUMPRODUCT(($B229='Data % Capital Spread by Acct'!$B$140:$B$439)*($E231='Data % Capital Spread by Acct'!$D$140:$D$439)*('Data % Capital Spread by Acct'!$F$140:$F$439))*AM229</f>
        <v>0</v>
      </c>
      <c r="AN231" s="614">
        <f t="shared" si="486"/>
        <v>0</v>
      </c>
      <c r="AO231" s="614">
        <f t="shared" si="487"/>
        <v>0</v>
      </c>
    </row>
    <row r="232" spans="1:41" s="373" customFormat="1" ht="13.35" customHeight="1">
      <c r="A232" s="715"/>
      <c r="B232" s="493"/>
      <c r="C232" s="332" t="str">
        <f>IF('Data % Capital Spread by Acct'!E221="","",'Data % Capital Spread by Acct'!E221)</f>
        <v>Reserved</v>
      </c>
      <c r="D232" s="726"/>
      <c r="E232" s="705" t="str">
        <f t="shared" si="568"/>
        <v/>
      </c>
      <c r="F232" s="705"/>
      <c r="G232" s="722" cm="1">
        <f t="array" ref="G232">SUMPRODUCT((B229='Link In'!$B$109:$B$206)*('Link In'!$J$109:$J$206))*SUMPRODUCT(($B229='Data % Capital Spread by Acct'!$B$140:$B$439)*($E232='Data % Capital Spread by Acct'!$D$140:$D$439)*('Data % Capital Spread by Acct'!$F$140:$F$439))</f>
        <v>0</v>
      </c>
      <c r="H232" s="727" cm="1">
        <f t="array" ref="H232">IFERROR(VLOOKUP(B229,'Link In'!$B$109:$G$206,5,FALSE),0)*SUMPRODUCT(($B229='Data % Capital Spread by Acct'!$B$140:$B$439)*($E232='Data % Capital Spread by Acct'!$D$140:$D$439)*('Data % Capital Spread by Acct'!$F$140:$F$439))</f>
        <v>0</v>
      </c>
      <c r="I232" s="614"/>
      <c r="J232" s="614"/>
      <c r="K232" s="614"/>
      <c r="L232" s="20">
        <f>SUMPRODUCT(($B229='Data % Capital Spread by Acct'!$B$140:$B$439)*($E232='Data % Capital Spread by Acct'!$D$140:$D$439)*('Data % Capital Spread by Acct'!$F$140:$F$439))*L229</f>
        <v>0</v>
      </c>
      <c r="M232" s="20">
        <f>SUMPRODUCT(($B229='Data % Capital Spread by Acct'!$B$140:$B$439)*($E232='Data % Capital Spread by Acct'!$D$140:$D$439)*('Data % Capital Spread by Acct'!$F$140:$F$439))*M229</f>
        <v>0</v>
      </c>
      <c r="N232" s="20">
        <f>SUMPRODUCT(($B229='Data % Capital Spread by Acct'!$B$140:$B$439)*($E232='Data % Capital Spread by Acct'!$D$140:$D$439)*('Data % Capital Spread by Acct'!$F$140:$F$439))*N229</f>
        <v>0</v>
      </c>
      <c r="O232" s="20">
        <f>SUMPRODUCT(($B229='Data % Capital Spread by Acct'!$B$140:$B$439)*($E232='Data % Capital Spread by Acct'!$D$140:$D$439)*('Data % Capital Spread by Acct'!$F$140:$F$439))*O229</f>
        <v>0</v>
      </c>
      <c r="P232" s="20">
        <f>SUMPRODUCT(($B229='Data % Capital Spread by Acct'!$B$140:$B$439)*($E232='Data % Capital Spread by Acct'!$D$140:$D$439)*('Data % Capital Spread by Acct'!$F$140:$F$439))*P229</f>
        <v>0</v>
      </c>
      <c r="Q232" s="20">
        <f>SUMPRODUCT(($B229='Data % Capital Spread by Acct'!$B$140:$B$439)*($E232='Data % Capital Spread by Acct'!$D$140:$D$439)*('Data % Capital Spread by Acct'!$F$140:$F$439))*Q229</f>
        <v>0</v>
      </c>
      <c r="R232" s="20">
        <f>SUMPRODUCT(($B229='Data % Capital Spread by Acct'!$B$140:$B$439)*($E232='Data % Capital Spread by Acct'!$D$140:$D$439)*('Data % Capital Spread by Acct'!$F$140:$F$439))*R229</f>
        <v>0</v>
      </c>
      <c r="S232" s="20">
        <f>SUMPRODUCT(($B229='Data % Capital Spread by Acct'!$B$140:$B$439)*($E232='Data % Capital Spread by Acct'!$D$140:$D$439)*('Data % Capital Spread by Acct'!$F$140:$F$439))*S229</f>
        <v>0</v>
      </c>
      <c r="T232" s="20">
        <f>SUMPRODUCT(($B229='Data % Capital Spread by Acct'!$B$140:$B$439)*($E232='Data % Capital Spread by Acct'!$D$140:$D$439)*('Data % Capital Spread by Acct'!$F$140:$F$439))*T229</f>
        <v>0</v>
      </c>
      <c r="U232" s="20">
        <f>SUMPRODUCT(($B229='Data % Capital Spread by Acct'!$B$140:$B$439)*($E232='Data % Capital Spread by Acct'!$D$140:$D$439)*('Data % Capital Spread by Acct'!$F$140:$F$439))*U229</f>
        <v>0</v>
      </c>
      <c r="V232" s="20">
        <f>SUMPRODUCT(($B229='Data % Capital Spread by Acct'!$B$140:$B$439)*($E232='Data % Capital Spread by Acct'!$D$140:$D$439)*('Data % Capital Spread by Acct'!$F$140:$F$439))*V229</f>
        <v>0</v>
      </c>
      <c r="W232" s="20">
        <f>SUMPRODUCT(($B229='Data % Capital Spread by Acct'!$B$140:$B$439)*($E232='Data % Capital Spread by Acct'!$D$140:$D$439)*('Data % Capital Spread by Acct'!$F$140:$F$439))*W229</f>
        <v>0</v>
      </c>
      <c r="X232" s="20">
        <f>SUMPRODUCT(($B229='Data % Capital Spread by Acct'!$B$140:$B$439)*($E232='Data % Capital Spread by Acct'!$D$140:$D$439)*('Data % Capital Spread by Acct'!$F$140:$F$439))*X229</f>
        <v>0</v>
      </c>
      <c r="Y232" s="20">
        <f>SUMPRODUCT(($B229='Data % Capital Spread by Acct'!$B$140:$B$439)*($E232='Data % Capital Spread by Acct'!$D$140:$D$439)*('Data % Capital Spread by Acct'!$F$140:$F$439))*Y229</f>
        <v>0</v>
      </c>
      <c r="Z232" s="20">
        <f>SUMPRODUCT(($B229='Data % Capital Spread by Acct'!$B$140:$B$439)*($E232='Data % Capital Spread by Acct'!$D$140:$D$439)*('Data % Capital Spread by Acct'!$F$140:$F$439))*Z229</f>
        <v>0</v>
      </c>
      <c r="AA232" s="20">
        <f>SUMPRODUCT(($B229='Data % Capital Spread by Acct'!$B$140:$B$439)*($E232='Data % Capital Spread by Acct'!$D$140:$D$439)*('Data % Capital Spread by Acct'!$F$140:$F$439))*AA229</f>
        <v>0</v>
      </c>
      <c r="AB232" s="20">
        <f>SUMPRODUCT(($B229='Data % Capital Spread by Acct'!$B$140:$B$439)*($E232='Data % Capital Spread by Acct'!$D$140:$D$439)*('Data % Capital Spread by Acct'!$F$140:$F$439))*AB229</f>
        <v>0</v>
      </c>
      <c r="AC232" s="20">
        <f>SUMPRODUCT(($B229='Data % Capital Spread by Acct'!$B$140:$B$439)*($E232='Data % Capital Spread by Acct'!$D$140:$D$439)*('Data % Capital Spread by Acct'!$F$140:$F$439))*AC229</f>
        <v>0</v>
      </c>
      <c r="AD232" s="20">
        <f>SUMPRODUCT(($B229='Data % Capital Spread by Acct'!$B$140:$B$439)*($E232='Data % Capital Spread by Acct'!$D$140:$D$439)*('Data % Capital Spread by Acct'!$F$140:$F$439))*AD229</f>
        <v>0</v>
      </c>
      <c r="AE232" s="20">
        <f>SUMPRODUCT(($B229='Data % Capital Spread by Acct'!$B$140:$B$439)*($E232='Data % Capital Spread by Acct'!$D$140:$D$439)*('Data % Capital Spread by Acct'!$F$140:$F$439))*AE229</f>
        <v>0</v>
      </c>
      <c r="AF232" s="20">
        <f>SUMPRODUCT(($B229='Data % Capital Spread by Acct'!$B$140:$B$439)*($E232='Data % Capital Spread by Acct'!$D$140:$D$439)*('Data % Capital Spread by Acct'!$F$140:$F$439))*AF229</f>
        <v>0</v>
      </c>
      <c r="AG232" s="20">
        <f>SUMPRODUCT(($B229='Data % Capital Spread by Acct'!$B$140:$B$439)*($E232='Data % Capital Spread by Acct'!$D$140:$D$439)*('Data % Capital Spread by Acct'!$F$140:$F$439))*AG229</f>
        <v>0</v>
      </c>
      <c r="AH232" s="20">
        <f>SUMPRODUCT(($B229='Data % Capital Spread by Acct'!$B$140:$B$439)*($E232='Data % Capital Spread by Acct'!$D$140:$D$439)*('Data % Capital Spread by Acct'!$F$140:$F$439))*AH229</f>
        <v>0</v>
      </c>
      <c r="AI232" s="20">
        <f>SUMPRODUCT(($B229='Data % Capital Spread by Acct'!$B$140:$B$439)*($E232='Data % Capital Spread by Acct'!$D$140:$D$439)*('Data % Capital Spread by Acct'!$F$140:$F$439))*AI229</f>
        <v>0</v>
      </c>
      <c r="AJ232" s="20">
        <f>SUMPRODUCT(($B229='Data % Capital Spread by Acct'!$B$140:$B$439)*($E232='Data % Capital Spread by Acct'!$D$140:$D$439)*('Data % Capital Spread by Acct'!$F$140:$F$439))*AJ229</f>
        <v>0</v>
      </c>
      <c r="AK232" s="20">
        <f>SUMPRODUCT(($B229='Data % Capital Spread by Acct'!$B$140:$B$439)*($E232='Data % Capital Spread by Acct'!$D$140:$D$439)*('Data % Capital Spread by Acct'!$F$140:$F$439))*AK229</f>
        <v>0</v>
      </c>
      <c r="AL232" s="20">
        <f>SUMPRODUCT(($B229='Data % Capital Spread by Acct'!$B$140:$B$439)*($E232='Data % Capital Spread by Acct'!$D$140:$D$439)*('Data % Capital Spread by Acct'!$F$140:$F$439))*AL229</f>
        <v>0</v>
      </c>
      <c r="AM232" s="20">
        <f>SUMPRODUCT(($B229='Data % Capital Spread by Acct'!$B$140:$B$439)*($E232='Data % Capital Spread by Acct'!$D$140:$D$439)*('Data % Capital Spread by Acct'!$F$140:$F$439))*AM229</f>
        <v>0</v>
      </c>
      <c r="AN232" s="614">
        <f t="shared" si="486"/>
        <v>0</v>
      </c>
      <c r="AO232" s="614">
        <f t="shared" si="487"/>
        <v>0</v>
      </c>
    </row>
    <row r="233" spans="1:41" s="373" customFormat="1" ht="13.35" customHeight="1">
      <c r="A233" s="715"/>
      <c r="B233" s="493"/>
      <c r="C233" s="332" t="str">
        <f>IF('Data % Capital Spread by Acct'!E222="","",'Data % Capital Spread by Acct'!E222)</f>
        <v>Reserved</v>
      </c>
      <c r="D233" s="726"/>
      <c r="E233" s="705" t="str">
        <f t="shared" si="568"/>
        <v/>
      </c>
      <c r="F233" s="705"/>
      <c r="G233" s="722" cm="1">
        <f t="array" ref="G233">SUMPRODUCT((B229='Link In'!$B$109:$B$206)*('Link In'!$J$109:$J$206))*SUMPRODUCT(($B229='Data % Capital Spread by Acct'!$B$140:$B$439)*($E233='Data % Capital Spread by Acct'!$D$140:$D$439)*('Data % Capital Spread by Acct'!$F$140:$F$439))</f>
        <v>0</v>
      </c>
      <c r="H233" s="727" cm="1">
        <f t="array" ref="H233">IFERROR(VLOOKUP(B229,'Link In'!$B$109:$G$206,5,FALSE),0)*SUMPRODUCT(($B229='Data % Capital Spread by Acct'!$B$140:$B$439)*($E233='Data % Capital Spread by Acct'!$D$140:$D$439)*('Data % Capital Spread by Acct'!$F$140:$F$439))</f>
        <v>0</v>
      </c>
      <c r="I233" s="614"/>
      <c r="J233" s="614"/>
      <c r="K233" s="614"/>
      <c r="L233" s="20">
        <f>SUMPRODUCT(($B229='Data % Capital Spread by Acct'!$B$140:$B$439)*($E233='Data % Capital Spread by Acct'!$D$140:$D$439)*('Data % Capital Spread by Acct'!$F$140:$F$439))*L229</f>
        <v>0</v>
      </c>
      <c r="M233" s="20">
        <f>SUMPRODUCT(($B229='Data % Capital Spread by Acct'!$B$140:$B$439)*($E233='Data % Capital Spread by Acct'!$D$140:$D$439)*('Data % Capital Spread by Acct'!$F$140:$F$439))*M229</f>
        <v>0</v>
      </c>
      <c r="N233" s="20">
        <f>SUMPRODUCT(($B229='Data % Capital Spread by Acct'!$B$140:$B$439)*($E233='Data % Capital Spread by Acct'!$D$140:$D$439)*('Data % Capital Spread by Acct'!$F$140:$F$439))*N229</f>
        <v>0</v>
      </c>
      <c r="O233" s="20">
        <f>SUMPRODUCT(($B229='Data % Capital Spread by Acct'!$B$140:$B$439)*($E233='Data % Capital Spread by Acct'!$D$140:$D$439)*('Data % Capital Spread by Acct'!$F$140:$F$439))*O229</f>
        <v>0</v>
      </c>
      <c r="P233" s="20">
        <f>SUMPRODUCT(($B229='Data % Capital Spread by Acct'!$B$140:$B$439)*($E233='Data % Capital Spread by Acct'!$D$140:$D$439)*('Data % Capital Spread by Acct'!$F$140:$F$439))*P229</f>
        <v>0</v>
      </c>
      <c r="Q233" s="20">
        <f>SUMPRODUCT(($B229='Data % Capital Spread by Acct'!$B$140:$B$439)*($E233='Data % Capital Spread by Acct'!$D$140:$D$439)*('Data % Capital Spread by Acct'!$F$140:$F$439))*Q229</f>
        <v>0</v>
      </c>
      <c r="R233" s="20">
        <f>SUMPRODUCT(($B229='Data % Capital Spread by Acct'!$B$140:$B$439)*($E233='Data % Capital Spread by Acct'!$D$140:$D$439)*('Data % Capital Spread by Acct'!$F$140:$F$439))*R229</f>
        <v>0</v>
      </c>
      <c r="S233" s="20">
        <f>SUMPRODUCT(($B229='Data % Capital Spread by Acct'!$B$140:$B$439)*($E233='Data % Capital Spread by Acct'!$D$140:$D$439)*('Data % Capital Spread by Acct'!$F$140:$F$439))*S229</f>
        <v>0</v>
      </c>
      <c r="T233" s="20">
        <f>SUMPRODUCT(($B229='Data % Capital Spread by Acct'!$B$140:$B$439)*($E233='Data % Capital Spread by Acct'!$D$140:$D$439)*('Data % Capital Spread by Acct'!$F$140:$F$439))*T229</f>
        <v>0</v>
      </c>
      <c r="U233" s="20">
        <f>SUMPRODUCT(($B229='Data % Capital Spread by Acct'!$B$140:$B$439)*($E233='Data % Capital Spread by Acct'!$D$140:$D$439)*('Data % Capital Spread by Acct'!$F$140:$F$439))*U229</f>
        <v>0</v>
      </c>
      <c r="V233" s="20">
        <f>SUMPRODUCT(($B229='Data % Capital Spread by Acct'!$B$140:$B$439)*($E233='Data % Capital Spread by Acct'!$D$140:$D$439)*('Data % Capital Spread by Acct'!$F$140:$F$439))*V229</f>
        <v>0</v>
      </c>
      <c r="W233" s="20">
        <f>SUMPRODUCT(($B229='Data % Capital Spread by Acct'!$B$140:$B$439)*($E233='Data % Capital Spread by Acct'!$D$140:$D$439)*('Data % Capital Spread by Acct'!$F$140:$F$439))*W229</f>
        <v>0</v>
      </c>
      <c r="X233" s="20">
        <f>SUMPRODUCT(($B229='Data % Capital Spread by Acct'!$B$140:$B$439)*($E233='Data % Capital Spread by Acct'!$D$140:$D$439)*('Data % Capital Spread by Acct'!$F$140:$F$439))*X229</f>
        <v>0</v>
      </c>
      <c r="Y233" s="20">
        <f>SUMPRODUCT(($B229='Data % Capital Spread by Acct'!$B$140:$B$439)*($E233='Data % Capital Spread by Acct'!$D$140:$D$439)*('Data % Capital Spread by Acct'!$F$140:$F$439))*Y229</f>
        <v>0</v>
      </c>
      <c r="Z233" s="20">
        <f>SUMPRODUCT(($B229='Data % Capital Spread by Acct'!$B$140:$B$439)*($E233='Data % Capital Spread by Acct'!$D$140:$D$439)*('Data % Capital Spread by Acct'!$F$140:$F$439))*Z229</f>
        <v>0</v>
      </c>
      <c r="AA233" s="20">
        <f>SUMPRODUCT(($B229='Data % Capital Spread by Acct'!$B$140:$B$439)*($E233='Data % Capital Spread by Acct'!$D$140:$D$439)*('Data % Capital Spread by Acct'!$F$140:$F$439))*AA229</f>
        <v>0</v>
      </c>
      <c r="AB233" s="20">
        <f>SUMPRODUCT(($B229='Data % Capital Spread by Acct'!$B$140:$B$439)*($E233='Data % Capital Spread by Acct'!$D$140:$D$439)*('Data % Capital Spread by Acct'!$F$140:$F$439))*AB229</f>
        <v>0</v>
      </c>
      <c r="AC233" s="20">
        <f>SUMPRODUCT(($B229='Data % Capital Spread by Acct'!$B$140:$B$439)*($E233='Data % Capital Spread by Acct'!$D$140:$D$439)*('Data % Capital Spread by Acct'!$F$140:$F$439))*AC229</f>
        <v>0</v>
      </c>
      <c r="AD233" s="20">
        <f>SUMPRODUCT(($B229='Data % Capital Spread by Acct'!$B$140:$B$439)*($E233='Data % Capital Spread by Acct'!$D$140:$D$439)*('Data % Capital Spread by Acct'!$F$140:$F$439))*AD229</f>
        <v>0</v>
      </c>
      <c r="AE233" s="20">
        <f>SUMPRODUCT(($B229='Data % Capital Spread by Acct'!$B$140:$B$439)*($E233='Data % Capital Spread by Acct'!$D$140:$D$439)*('Data % Capital Spread by Acct'!$F$140:$F$439))*AE229</f>
        <v>0</v>
      </c>
      <c r="AF233" s="20">
        <f>SUMPRODUCT(($B229='Data % Capital Spread by Acct'!$B$140:$B$439)*($E233='Data % Capital Spread by Acct'!$D$140:$D$439)*('Data % Capital Spread by Acct'!$F$140:$F$439))*AF229</f>
        <v>0</v>
      </c>
      <c r="AG233" s="20">
        <f>SUMPRODUCT(($B229='Data % Capital Spread by Acct'!$B$140:$B$439)*($E233='Data % Capital Spread by Acct'!$D$140:$D$439)*('Data % Capital Spread by Acct'!$F$140:$F$439))*AG229</f>
        <v>0</v>
      </c>
      <c r="AH233" s="20">
        <f>SUMPRODUCT(($B229='Data % Capital Spread by Acct'!$B$140:$B$439)*($E233='Data % Capital Spread by Acct'!$D$140:$D$439)*('Data % Capital Spread by Acct'!$F$140:$F$439))*AH229</f>
        <v>0</v>
      </c>
      <c r="AI233" s="20">
        <f>SUMPRODUCT(($B229='Data % Capital Spread by Acct'!$B$140:$B$439)*($E233='Data % Capital Spread by Acct'!$D$140:$D$439)*('Data % Capital Spread by Acct'!$F$140:$F$439))*AI229</f>
        <v>0</v>
      </c>
      <c r="AJ233" s="20">
        <f>SUMPRODUCT(($B229='Data % Capital Spread by Acct'!$B$140:$B$439)*($E233='Data % Capital Spread by Acct'!$D$140:$D$439)*('Data % Capital Spread by Acct'!$F$140:$F$439))*AJ229</f>
        <v>0</v>
      </c>
      <c r="AK233" s="20">
        <f>SUMPRODUCT(($B229='Data % Capital Spread by Acct'!$B$140:$B$439)*($E233='Data % Capital Spread by Acct'!$D$140:$D$439)*('Data % Capital Spread by Acct'!$F$140:$F$439))*AK229</f>
        <v>0</v>
      </c>
      <c r="AL233" s="20">
        <f>SUMPRODUCT(($B229='Data % Capital Spread by Acct'!$B$140:$B$439)*($E233='Data % Capital Spread by Acct'!$D$140:$D$439)*('Data % Capital Spread by Acct'!$F$140:$F$439))*AL229</f>
        <v>0</v>
      </c>
      <c r="AM233" s="20">
        <f>SUMPRODUCT(($B229='Data % Capital Spread by Acct'!$B$140:$B$439)*($E233='Data % Capital Spread by Acct'!$D$140:$D$439)*('Data % Capital Spread by Acct'!$F$140:$F$439))*AM229</f>
        <v>0</v>
      </c>
      <c r="AN233" s="614">
        <f t="shared" si="486"/>
        <v>0</v>
      </c>
      <c r="AO233" s="614">
        <f t="shared" si="487"/>
        <v>0</v>
      </c>
    </row>
    <row r="234" spans="1:41" s="373" customFormat="1" ht="14.1" customHeight="1">
      <c r="A234" s="3"/>
      <c r="B234" s="3"/>
      <c r="C234" s="329" t="s">
        <v>648</v>
      </c>
      <c r="D234" s="27"/>
      <c r="E234" s="27"/>
      <c r="F234" s="27"/>
      <c r="G234" s="706">
        <f>SUM(G230:G233)</f>
        <v>0</v>
      </c>
      <c r="H234" s="706">
        <f>SUM(H230:H233)</f>
        <v>0</v>
      </c>
      <c r="I234" s="706">
        <f t="shared" ref="I234" si="569">SUM(I230:I233)</f>
        <v>0</v>
      </c>
      <c r="J234" s="706">
        <f t="shared" ref="J234" si="570">SUM(J230:J233)</f>
        <v>0</v>
      </c>
      <c r="K234" s="706">
        <f t="shared" ref="K234" si="571">SUM(K230:K233)</f>
        <v>0</v>
      </c>
      <c r="L234" s="706">
        <f t="shared" ref="L234:P234" si="572">SUM(L230:L233)</f>
        <v>0</v>
      </c>
      <c r="M234" s="706">
        <f t="shared" si="572"/>
        <v>0</v>
      </c>
      <c r="N234" s="706">
        <f t="shared" si="572"/>
        <v>0</v>
      </c>
      <c r="O234" s="706">
        <f t="shared" si="572"/>
        <v>0</v>
      </c>
      <c r="P234" s="706">
        <f t="shared" si="572"/>
        <v>0</v>
      </c>
      <c r="Q234" s="706">
        <f t="shared" ref="Q234" si="573">SUM(Q230:Q233)</f>
        <v>0</v>
      </c>
      <c r="R234" s="706">
        <f t="shared" ref="R234" si="574">SUM(R230:R233)</f>
        <v>0</v>
      </c>
      <c r="S234" s="706">
        <f t="shared" ref="S234" si="575">SUM(S230:S233)</f>
        <v>0</v>
      </c>
      <c r="T234" s="706">
        <f t="shared" ref="T234:U234" si="576">SUM(T230:T233)</f>
        <v>0</v>
      </c>
      <c r="U234" s="706">
        <f t="shared" si="576"/>
        <v>0</v>
      </c>
      <c r="V234" s="706">
        <f t="shared" ref="V234" si="577">SUM(V230:V233)</f>
        <v>0</v>
      </c>
      <c r="W234" s="706">
        <f t="shared" ref="W234" si="578">SUM(W230:W233)</f>
        <v>0</v>
      </c>
      <c r="X234" s="706">
        <f t="shared" ref="X234" si="579">SUM(X230:X233)</f>
        <v>0</v>
      </c>
      <c r="Y234" s="706">
        <f t="shared" ref="Y234" si="580">SUM(Y230:Y233)</f>
        <v>0</v>
      </c>
      <c r="Z234" s="706">
        <f t="shared" ref="Z234" si="581">SUM(Z230:Z233)</f>
        <v>0</v>
      </c>
      <c r="AA234" s="706">
        <f t="shared" ref="AA234" si="582">SUM(AA230:AA233)</f>
        <v>0</v>
      </c>
      <c r="AB234" s="706">
        <f t="shared" ref="AB234" si="583">SUM(AB230:AB233)</f>
        <v>0</v>
      </c>
      <c r="AC234" s="706">
        <f t="shared" ref="AC234" si="584">SUM(AC230:AC233)</f>
        <v>0</v>
      </c>
      <c r="AD234" s="706">
        <f t="shared" ref="AD234" si="585">SUM(AD230:AD233)</f>
        <v>0</v>
      </c>
      <c r="AE234" s="706">
        <f t="shared" ref="AE234" si="586">SUM(AE230:AE233)</f>
        <v>0</v>
      </c>
      <c r="AF234" s="706">
        <f t="shared" ref="AF234" si="587">SUM(AF230:AF233)</f>
        <v>0</v>
      </c>
      <c r="AG234" s="706">
        <f t="shared" ref="AG234" si="588">SUM(AG230:AG233)</f>
        <v>0</v>
      </c>
      <c r="AH234" s="706">
        <f t="shared" ref="AH234" si="589">SUM(AH230:AH233)</f>
        <v>0</v>
      </c>
      <c r="AI234" s="706">
        <f t="shared" ref="AI234" si="590">SUM(AI230:AI233)</f>
        <v>0</v>
      </c>
      <c r="AJ234" s="706">
        <f t="shared" ref="AJ234" si="591">SUM(AJ230:AJ233)</f>
        <v>0</v>
      </c>
      <c r="AK234" s="706">
        <f t="shared" ref="AK234" si="592">SUM(AK230:AK233)</f>
        <v>0</v>
      </c>
      <c r="AL234" s="706">
        <f t="shared" ref="AL234" si="593">SUM(AL230:AL233)</f>
        <v>0</v>
      </c>
      <c r="AM234" s="706">
        <f t="shared" ref="AM234" si="594">SUM(AM230:AM233)</f>
        <v>0</v>
      </c>
      <c r="AN234" s="706">
        <f t="shared" si="486"/>
        <v>0</v>
      </c>
      <c r="AO234" s="706">
        <f t="shared" si="487"/>
        <v>0</v>
      </c>
    </row>
    <row r="235" spans="1:41" s="373" customFormat="1" ht="14.45" customHeight="1">
      <c r="A235" s="493">
        <f>A229+1</f>
        <v>15</v>
      </c>
      <c r="B235" s="716" t="str">
        <f>IF(VLOOKUP($A235,'SCEP Rate Case Slippage'!$A$60:$F$110,3,FALSE)=0,"Future Use",VLOOKUP($A235,'SCEP Rate Case Slippage'!$A$60:$F$110,3,FALSE))</f>
        <v>I12-020114</v>
      </c>
      <c r="C235" s="687" t="str">
        <f>IF(VLOOKUP($A235,'SCEP Rate Case Slippage'!$A$60:$F$110,3,FALSE)=0,"",VLOOKUP($A235,'SCEP Rate Case Slippage'!$A$60:$F$110,4,FALSE))</f>
        <v>Winchester Road Hydraulic Improvements</v>
      </c>
      <c r="D235" s="726">
        <f>IF(VLOOKUP($A235,'SCEP Rate Case Slippage'!$A$60:$F$110,6,FALSE)=0,"",VLOOKUP($A235,'SCEP Rate Case Slippage'!$A$60:$F$110,6,FALSE))</f>
        <v>45869</v>
      </c>
      <c r="E235" s="27"/>
      <c r="F235" s="27"/>
      <c r="G235" s="27"/>
      <c r="H235" s="719"/>
      <c r="I235" s="719"/>
      <c r="J235" s="719"/>
      <c r="K235" s="719"/>
      <c r="L235" s="333">
        <f>SUMPRODUCT(($B235='SCEP Rate Case Slippage'!$C$10:$C$111)*('SCEP Rate Case Slippage'!J$10:J$111))</f>
        <v>0</v>
      </c>
      <c r="M235" s="333">
        <f>SUMPRODUCT(($B235='SCEP Rate Case Slippage'!$C$10:$C$111)*('SCEP Rate Case Slippage'!K$10:K$111))</f>
        <v>0</v>
      </c>
      <c r="N235" s="333">
        <f>SUMPRODUCT(($B235='SCEP Rate Case Slippage'!$C$10:$C$111)*('SCEP Rate Case Slippage'!L$10:L$111))</f>
        <v>0</v>
      </c>
      <c r="O235" s="333">
        <f>SUMPRODUCT(($B235='SCEP Rate Case Slippage'!$C$10:$C$111)*('SCEP Rate Case Slippage'!M$10:M$111))</f>
        <v>0</v>
      </c>
      <c r="P235" s="333">
        <f>SUMPRODUCT(($B235='SCEP Rate Case Slippage'!$C$10:$C$111)*('SCEP Rate Case Slippage'!N$10:N$111))</f>
        <v>0</v>
      </c>
      <c r="Q235" s="333">
        <f>SUMPRODUCT(($B235='SCEP Rate Case Slippage'!$C$10:$C$111)*('SCEP Rate Case Slippage'!O$10:O$111))</f>
        <v>0</v>
      </c>
      <c r="R235" s="333">
        <f>SUMPRODUCT(($B235='SCEP Rate Case Slippage'!$C$10:$C$111)*('SCEP Rate Case Slippage'!P$10:P$111))</f>
        <v>0</v>
      </c>
      <c r="S235" s="333">
        <f>SUMPRODUCT(($B235='SCEP Rate Case Slippage'!$C$10:$C$111)*('SCEP Rate Case Slippage'!Q$10:Q$111))</f>
        <v>0</v>
      </c>
      <c r="T235" s="333">
        <f>SUMPRODUCT(($B235='SCEP Rate Case Slippage'!$C$10:$C$111)*('SCEP Rate Case Slippage'!R$10:R$111))</f>
        <v>0</v>
      </c>
      <c r="U235" s="333">
        <f>SUMPRODUCT(($B235='SCEP Rate Case Slippage'!$C$10:$C$111)*('SCEP Rate Case Slippage'!S$10:S$111))</f>
        <v>0</v>
      </c>
      <c r="V235" s="333">
        <f>SUMPRODUCT(($B235='SCEP Rate Case Slippage'!$C$10:$C$111)*('SCEP Rate Case Slippage'!U$10:U$111))</f>
        <v>0</v>
      </c>
      <c r="W235" s="333">
        <f>SUMPRODUCT(($B235='SCEP Rate Case Slippage'!$C$10:$C$111)*('SCEP Rate Case Slippage'!V$10:V$111))</f>
        <v>0</v>
      </c>
      <c r="X235" s="333">
        <f>SUMPRODUCT(($B235='SCEP Rate Case Slippage'!$C$10:$C$111)*('SCEP Rate Case Slippage'!W$10:W$111))</f>
        <v>0</v>
      </c>
      <c r="Y235" s="333">
        <f>SUMPRODUCT(($B235='SCEP Rate Case Slippage'!$C$10:$C$111)*('SCEP Rate Case Slippage'!X$10:X$111))</f>
        <v>0</v>
      </c>
      <c r="Z235" s="333">
        <f>SUMPRODUCT(($B235='SCEP Rate Case Slippage'!$C$10:$C$111)*('SCEP Rate Case Slippage'!Y$10:Y$111))</f>
        <v>0</v>
      </c>
      <c r="AA235" s="333">
        <f>SUMPRODUCT(($B235='SCEP Rate Case Slippage'!$C$10:$C$111)*('SCEP Rate Case Slippage'!Z$10:Z$111))</f>
        <v>0</v>
      </c>
      <c r="AB235" s="333">
        <f>SUMPRODUCT(($B235='SCEP Rate Case Slippage'!$C$10:$C$111)*('SCEP Rate Case Slippage'!AA$10:AA$111))</f>
        <v>0</v>
      </c>
      <c r="AC235" s="333">
        <f>SUMPRODUCT(($B235='SCEP Rate Case Slippage'!$C$10:$C$111)*('SCEP Rate Case Slippage'!AB$10:AB$111))</f>
        <v>0</v>
      </c>
      <c r="AD235" s="333">
        <f>SUMPRODUCT(($B235='SCEP Rate Case Slippage'!$C$10:$C$111)*('SCEP Rate Case Slippage'!AC$10:AC$111))</f>
        <v>0</v>
      </c>
      <c r="AE235" s="333">
        <f>SUMPRODUCT(($B235='SCEP Rate Case Slippage'!$C$10:$C$111)*('SCEP Rate Case Slippage'!AD$10:AD$111))</f>
        <v>0</v>
      </c>
      <c r="AF235" s="333">
        <f>SUMPRODUCT(($B235='SCEP Rate Case Slippage'!$C$10:$C$111)*('SCEP Rate Case Slippage'!AE$10:AE$111))</f>
        <v>0</v>
      </c>
      <c r="AG235" s="333">
        <f>SUMPRODUCT(($B235='SCEP Rate Case Slippage'!$C$10:$C$111)*('SCEP Rate Case Slippage'!AF$10:AF$111))</f>
        <v>0</v>
      </c>
      <c r="AH235" s="333">
        <f>SUMPRODUCT(($B235='SCEP Rate Case Slippage'!$C$10:$C$111)*('SCEP Rate Case Slippage'!AH$10:AH$111))</f>
        <v>0</v>
      </c>
      <c r="AI235" s="333" cm="1">
        <f t="array" ref="AI235">SUMPRODUCT(($B235='SCEP Rate Case Slippage'!$C$10:$C$111)*('SCEP Rate Case Slippage'!BG$10:BG$111))</f>
        <v>0</v>
      </c>
      <c r="AJ235" s="333" cm="1">
        <f t="array" ref="AJ235">SUMPRODUCT(($B235='SCEP Rate Case Slippage'!$C$10:$C$111)*('SCEP Rate Case Slippage'!BT$10:BT$111))</f>
        <v>0</v>
      </c>
      <c r="AK235" s="333">
        <f>SUMPRODUCT(($B235='SCEP Rate Case Slippage'!$C$10:$C$111)*('SCEP Rate Case Slippage'!AK$10:AK$111))</f>
        <v>0</v>
      </c>
      <c r="AL235" s="333">
        <f>SUMPRODUCT(($B235='SCEP Rate Case Slippage'!$C$10:$C$111)*('SCEP Rate Case Slippage'!AL$10:AL$111))</f>
        <v>0</v>
      </c>
      <c r="AM235" s="333">
        <f>SUMPRODUCT(($B235='SCEP Rate Case Slippage'!$C$10:$C$111)*('SCEP Rate Case Slippage'!AM$10:AM$111))</f>
        <v>0</v>
      </c>
      <c r="AN235" s="719">
        <f t="shared" si="486"/>
        <v>0</v>
      </c>
      <c r="AO235" s="719">
        <f t="shared" si="487"/>
        <v>0</v>
      </c>
    </row>
    <row r="236" spans="1:41" s="373" customFormat="1" ht="13.35" customHeight="1">
      <c r="A236" s="715"/>
      <c r="B236" s="493"/>
      <c r="C236" s="332" t="str">
        <f>IF('Data % Capital Spread by Acct'!E225="","",'Data % Capital Spread by Acct'!E225)</f>
        <v>311200-Pump Eqp Electric</v>
      </c>
      <c r="D236" s="726"/>
      <c r="E236" s="705" t="str">
        <f t="shared" ref="E236:E239" si="595">IF(C236="Reserved","",LEFT(C236,6))</f>
        <v>311200</v>
      </c>
      <c r="F236" s="705" t="s">
        <v>581</v>
      </c>
      <c r="G236" s="722" cm="1">
        <f t="array" ref="G236">SUMPRODUCT((B235='Link In'!$B$109:$B$206)*('Link In'!$J$109:$J$206))*SUMPRODUCT(($B235='Data % Capital Spread by Acct'!$B$140:$B$439)*($E236='Data % Capital Spread by Acct'!$D$140:$D$439)*('Data % Capital Spread by Acct'!$F$140:$F$439))</f>
        <v>44082.05</v>
      </c>
      <c r="H236" s="727" cm="1">
        <f t="array" ref="H236">IFERROR(VLOOKUP(B235,'Link In'!$B$109:$G$206,5,FALSE),0)*SUMPRODUCT(($B235='Data % Capital Spread by Acct'!$B$140:$B$439)*($E236='Data % Capital Spread by Acct'!$D$140:$D$439)*('Data % Capital Spread by Acct'!$F$140:$F$439))</f>
        <v>449830.78</v>
      </c>
      <c r="I236" s="614"/>
      <c r="J236" s="614"/>
      <c r="K236" s="614"/>
      <c r="L236" s="20">
        <f>SUMPRODUCT(($B235='Data % Capital Spread by Acct'!$B$140:$B$439)*($E236='Data % Capital Spread by Acct'!$D$140:$D$439)*('Data % Capital Spread by Acct'!$F$140:$F$439))*L235</f>
        <v>0</v>
      </c>
      <c r="M236" s="20">
        <f>SUMPRODUCT(($B235='Data % Capital Spread by Acct'!$B$140:$B$439)*($E236='Data % Capital Spread by Acct'!$D$140:$D$439)*('Data % Capital Spread by Acct'!$F$140:$F$439))*M235</f>
        <v>0</v>
      </c>
      <c r="N236" s="20">
        <f>SUMPRODUCT(($B235='Data % Capital Spread by Acct'!$B$140:$B$439)*($E236='Data % Capital Spread by Acct'!$D$140:$D$439)*('Data % Capital Spread by Acct'!$F$140:$F$439))*N235</f>
        <v>0</v>
      </c>
      <c r="O236" s="20">
        <f>SUMPRODUCT(($B235='Data % Capital Spread by Acct'!$B$140:$B$439)*($E236='Data % Capital Spread by Acct'!$D$140:$D$439)*('Data % Capital Spread by Acct'!$F$140:$F$439))*O235</f>
        <v>0</v>
      </c>
      <c r="P236" s="20">
        <f>SUMPRODUCT(($B235='Data % Capital Spread by Acct'!$B$140:$B$439)*($E236='Data % Capital Spread by Acct'!$D$140:$D$439)*('Data % Capital Spread by Acct'!$F$140:$F$439))*P235</f>
        <v>0</v>
      </c>
      <c r="Q236" s="20">
        <f>SUMPRODUCT(($B235='Data % Capital Spread by Acct'!$B$140:$B$439)*($E236='Data % Capital Spread by Acct'!$D$140:$D$439)*('Data % Capital Spread by Acct'!$F$140:$F$439))*Q235</f>
        <v>0</v>
      </c>
      <c r="R236" s="20">
        <f>SUMPRODUCT(($B235='Data % Capital Spread by Acct'!$B$140:$B$439)*($E236='Data % Capital Spread by Acct'!$D$140:$D$439)*('Data % Capital Spread by Acct'!$F$140:$F$439))*R235</f>
        <v>0</v>
      </c>
      <c r="S236" s="20">
        <f>SUMPRODUCT(($B235='Data % Capital Spread by Acct'!$B$140:$B$439)*($E236='Data % Capital Spread by Acct'!$D$140:$D$439)*('Data % Capital Spread by Acct'!$F$140:$F$439))*S235</f>
        <v>0</v>
      </c>
      <c r="T236" s="20">
        <f>SUMPRODUCT(($B235='Data % Capital Spread by Acct'!$B$140:$B$439)*($E236='Data % Capital Spread by Acct'!$D$140:$D$439)*('Data % Capital Spread by Acct'!$F$140:$F$439))*T235</f>
        <v>0</v>
      </c>
      <c r="U236" s="20">
        <f>SUMPRODUCT(($B235='Data % Capital Spread by Acct'!$B$140:$B$439)*($E236='Data % Capital Spread by Acct'!$D$140:$D$439)*('Data % Capital Spread by Acct'!$F$140:$F$439))*U235</f>
        <v>0</v>
      </c>
      <c r="V236" s="20">
        <f>SUMPRODUCT(($B235='Data % Capital Spread by Acct'!$B$140:$B$439)*($E236='Data % Capital Spread by Acct'!$D$140:$D$439)*('Data % Capital Spread by Acct'!$F$140:$F$439))*V235</f>
        <v>0</v>
      </c>
      <c r="W236" s="20">
        <f>SUMPRODUCT(($B235='Data % Capital Spread by Acct'!$B$140:$B$439)*($E236='Data % Capital Spread by Acct'!$D$140:$D$439)*('Data % Capital Spread by Acct'!$F$140:$F$439))*W235</f>
        <v>0</v>
      </c>
      <c r="X236" s="20">
        <f>SUMPRODUCT(($B235='Data % Capital Spread by Acct'!$B$140:$B$439)*($E236='Data % Capital Spread by Acct'!$D$140:$D$439)*('Data % Capital Spread by Acct'!$F$140:$F$439))*X235</f>
        <v>0</v>
      </c>
      <c r="Y236" s="20">
        <f>SUMPRODUCT(($B235='Data % Capital Spread by Acct'!$B$140:$B$439)*($E236='Data % Capital Spread by Acct'!$D$140:$D$439)*('Data % Capital Spread by Acct'!$F$140:$F$439))*Y235</f>
        <v>0</v>
      </c>
      <c r="Z236" s="20">
        <f>SUMPRODUCT(($B235='Data % Capital Spread by Acct'!$B$140:$B$439)*($E236='Data % Capital Spread by Acct'!$D$140:$D$439)*('Data % Capital Spread by Acct'!$F$140:$F$439))*Z235</f>
        <v>0</v>
      </c>
      <c r="AA236" s="20">
        <f>SUMPRODUCT(($B235='Data % Capital Spread by Acct'!$B$140:$B$439)*($E236='Data % Capital Spread by Acct'!$D$140:$D$439)*('Data % Capital Spread by Acct'!$F$140:$F$439))*AA235</f>
        <v>0</v>
      </c>
      <c r="AB236" s="20">
        <f>SUMPRODUCT(($B235='Data % Capital Spread by Acct'!$B$140:$B$439)*($E236='Data % Capital Spread by Acct'!$D$140:$D$439)*('Data % Capital Spread by Acct'!$F$140:$F$439))*AB235</f>
        <v>0</v>
      </c>
      <c r="AC236" s="20">
        <f>SUMPRODUCT(($B235='Data % Capital Spread by Acct'!$B$140:$B$439)*($E236='Data % Capital Spread by Acct'!$D$140:$D$439)*('Data % Capital Spread by Acct'!$F$140:$F$439))*AC235</f>
        <v>0</v>
      </c>
      <c r="AD236" s="20">
        <f>SUMPRODUCT(($B235='Data % Capital Spread by Acct'!$B$140:$B$439)*($E236='Data % Capital Spread by Acct'!$D$140:$D$439)*('Data % Capital Spread by Acct'!$F$140:$F$439))*AD235</f>
        <v>0</v>
      </c>
      <c r="AE236" s="20">
        <f>SUMPRODUCT(($B235='Data % Capital Spread by Acct'!$B$140:$B$439)*($E236='Data % Capital Spread by Acct'!$D$140:$D$439)*('Data % Capital Spread by Acct'!$F$140:$F$439))*AE235</f>
        <v>0</v>
      </c>
      <c r="AF236" s="20">
        <f>SUMPRODUCT(($B235='Data % Capital Spread by Acct'!$B$140:$B$439)*($E236='Data % Capital Spread by Acct'!$D$140:$D$439)*('Data % Capital Spread by Acct'!$F$140:$F$439))*AF235</f>
        <v>0</v>
      </c>
      <c r="AG236" s="20">
        <f>SUMPRODUCT(($B235='Data % Capital Spread by Acct'!$B$140:$B$439)*($E236='Data % Capital Spread by Acct'!$D$140:$D$439)*('Data % Capital Spread by Acct'!$F$140:$F$439))*AG235</f>
        <v>0</v>
      </c>
      <c r="AH236" s="20">
        <f>SUMPRODUCT(($B235='Data % Capital Spread by Acct'!$B$140:$B$439)*($E236='Data % Capital Spread by Acct'!$D$140:$D$439)*('Data % Capital Spread by Acct'!$F$140:$F$439))*AH235</f>
        <v>0</v>
      </c>
      <c r="AI236" s="20">
        <f>SUMPRODUCT(($B235='Data % Capital Spread by Acct'!$B$140:$B$439)*($E236='Data % Capital Spread by Acct'!$D$140:$D$439)*('Data % Capital Spread by Acct'!$F$140:$F$439))*AI235</f>
        <v>0</v>
      </c>
      <c r="AJ236" s="20">
        <f>SUMPRODUCT(($B235='Data % Capital Spread by Acct'!$B$140:$B$439)*($E236='Data % Capital Spread by Acct'!$D$140:$D$439)*('Data % Capital Spread by Acct'!$F$140:$F$439))*AJ235</f>
        <v>0</v>
      </c>
      <c r="AK236" s="20">
        <f>SUMPRODUCT(($B235='Data % Capital Spread by Acct'!$B$140:$B$439)*($E236='Data % Capital Spread by Acct'!$D$140:$D$439)*('Data % Capital Spread by Acct'!$F$140:$F$439))*AK235</f>
        <v>0</v>
      </c>
      <c r="AL236" s="20">
        <f>SUMPRODUCT(($B235='Data % Capital Spread by Acct'!$B$140:$B$439)*($E236='Data % Capital Spread by Acct'!$D$140:$D$439)*('Data % Capital Spread by Acct'!$F$140:$F$439))*AL235</f>
        <v>0</v>
      </c>
      <c r="AM236" s="20">
        <f>SUMPRODUCT(($B235='Data % Capital Spread by Acct'!$B$140:$B$439)*($E236='Data % Capital Spread by Acct'!$D$140:$D$439)*('Data % Capital Spread by Acct'!$F$140:$F$439))*AM235</f>
        <v>0</v>
      </c>
      <c r="AN236" s="614">
        <f t="shared" si="486"/>
        <v>0</v>
      </c>
      <c r="AO236" s="614">
        <f t="shared" si="487"/>
        <v>0</v>
      </c>
    </row>
    <row r="237" spans="1:41" s="373" customFormat="1" ht="13.35" customHeight="1">
      <c r="A237" s="715"/>
      <c r="B237" s="10" t="s">
        <v>125</v>
      </c>
      <c r="C237" s="332" t="str">
        <f>IF('Data % Capital Spread by Acct'!E226="","",'Data % Capital Spread by Acct'!E226)</f>
        <v>Reserved</v>
      </c>
      <c r="D237" s="726"/>
      <c r="E237" s="705" t="str">
        <f t="shared" si="595"/>
        <v/>
      </c>
      <c r="F237" s="705" t="s">
        <v>581</v>
      </c>
      <c r="G237" s="722" cm="1">
        <f t="array" ref="G237">SUMPRODUCT((B235='Link In'!$B$109:$B$206)*('Link In'!$J$109:$J$206))*SUMPRODUCT(($B235='Data % Capital Spread by Acct'!$B$140:$B$439)*($E237='Data % Capital Spread by Acct'!$D$140:$D$439)*('Data % Capital Spread by Acct'!$F$140:$F$439))</f>
        <v>0</v>
      </c>
      <c r="H237" s="727" cm="1">
        <f t="array" ref="H237">IFERROR(VLOOKUP(B235,'Link In'!$B$109:$G$206,5,FALSE),0)*SUMPRODUCT(($B235='Data % Capital Spread by Acct'!$B$140:$B$439)*($E237='Data % Capital Spread by Acct'!$D$140:$D$439)*('Data % Capital Spread by Acct'!$F$140:$F$439))</f>
        <v>0</v>
      </c>
      <c r="I237" s="614"/>
      <c r="J237" s="614"/>
      <c r="K237" s="614"/>
      <c r="L237" s="20">
        <f>SUMPRODUCT(($B235='Data % Capital Spread by Acct'!$B$140:$B$439)*($E237='Data % Capital Spread by Acct'!$D$140:$D$439)*('Data % Capital Spread by Acct'!$F$140:$F$439))*L235</f>
        <v>0</v>
      </c>
      <c r="M237" s="20">
        <f>SUMPRODUCT(($B235='Data % Capital Spread by Acct'!$B$140:$B$439)*($E237='Data % Capital Spread by Acct'!$D$140:$D$439)*('Data % Capital Spread by Acct'!$F$140:$F$439))*M235</f>
        <v>0</v>
      </c>
      <c r="N237" s="20">
        <f>SUMPRODUCT(($B235='Data % Capital Spread by Acct'!$B$140:$B$439)*($E237='Data % Capital Spread by Acct'!$D$140:$D$439)*('Data % Capital Spread by Acct'!$F$140:$F$439))*N235</f>
        <v>0</v>
      </c>
      <c r="O237" s="20">
        <f>SUMPRODUCT(($B235='Data % Capital Spread by Acct'!$B$140:$B$439)*($E237='Data % Capital Spread by Acct'!$D$140:$D$439)*('Data % Capital Spread by Acct'!$F$140:$F$439))*O235</f>
        <v>0</v>
      </c>
      <c r="P237" s="20">
        <f>SUMPRODUCT(($B235='Data % Capital Spread by Acct'!$B$140:$B$439)*($E237='Data % Capital Spread by Acct'!$D$140:$D$439)*('Data % Capital Spread by Acct'!$F$140:$F$439))*P235</f>
        <v>0</v>
      </c>
      <c r="Q237" s="20">
        <f>SUMPRODUCT(($B235='Data % Capital Spread by Acct'!$B$140:$B$439)*($E237='Data % Capital Spread by Acct'!$D$140:$D$439)*('Data % Capital Spread by Acct'!$F$140:$F$439))*Q235</f>
        <v>0</v>
      </c>
      <c r="R237" s="20">
        <f>SUMPRODUCT(($B235='Data % Capital Spread by Acct'!$B$140:$B$439)*($E237='Data % Capital Spread by Acct'!$D$140:$D$439)*('Data % Capital Spread by Acct'!$F$140:$F$439))*R235</f>
        <v>0</v>
      </c>
      <c r="S237" s="20">
        <f>SUMPRODUCT(($B235='Data % Capital Spread by Acct'!$B$140:$B$439)*($E237='Data % Capital Spread by Acct'!$D$140:$D$439)*('Data % Capital Spread by Acct'!$F$140:$F$439))*S235</f>
        <v>0</v>
      </c>
      <c r="T237" s="20">
        <f>SUMPRODUCT(($B235='Data % Capital Spread by Acct'!$B$140:$B$439)*($E237='Data % Capital Spread by Acct'!$D$140:$D$439)*('Data % Capital Spread by Acct'!$F$140:$F$439))*T235</f>
        <v>0</v>
      </c>
      <c r="U237" s="20">
        <f>SUMPRODUCT(($B235='Data % Capital Spread by Acct'!$B$140:$B$439)*($E237='Data % Capital Spread by Acct'!$D$140:$D$439)*('Data % Capital Spread by Acct'!$F$140:$F$439))*U235</f>
        <v>0</v>
      </c>
      <c r="V237" s="20">
        <f>SUMPRODUCT(($B235='Data % Capital Spread by Acct'!$B$140:$B$439)*($E237='Data % Capital Spread by Acct'!$D$140:$D$439)*('Data % Capital Spread by Acct'!$F$140:$F$439))*V235</f>
        <v>0</v>
      </c>
      <c r="W237" s="20">
        <f>SUMPRODUCT(($B235='Data % Capital Spread by Acct'!$B$140:$B$439)*($E237='Data % Capital Spread by Acct'!$D$140:$D$439)*('Data % Capital Spread by Acct'!$F$140:$F$439))*W235</f>
        <v>0</v>
      </c>
      <c r="X237" s="20">
        <f>SUMPRODUCT(($B235='Data % Capital Spread by Acct'!$B$140:$B$439)*($E237='Data % Capital Spread by Acct'!$D$140:$D$439)*('Data % Capital Spread by Acct'!$F$140:$F$439))*X235</f>
        <v>0</v>
      </c>
      <c r="Y237" s="20">
        <f>SUMPRODUCT(($B235='Data % Capital Spread by Acct'!$B$140:$B$439)*($E237='Data % Capital Spread by Acct'!$D$140:$D$439)*('Data % Capital Spread by Acct'!$F$140:$F$439))*Y235</f>
        <v>0</v>
      </c>
      <c r="Z237" s="20">
        <f>SUMPRODUCT(($B235='Data % Capital Spread by Acct'!$B$140:$B$439)*($E237='Data % Capital Spread by Acct'!$D$140:$D$439)*('Data % Capital Spread by Acct'!$F$140:$F$439))*Z235</f>
        <v>0</v>
      </c>
      <c r="AA237" s="20">
        <f>SUMPRODUCT(($B235='Data % Capital Spread by Acct'!$B$140:$B$439)*($E237='Data % Capital Spread by Acct'!$D$140:$D$439)*('Data % Capital Spread by Acct'!$F$140:$F$439))*AA235</f>
        <v>0</v>
      </c>
      <c r="AB237" s="20">
        <f>SUMPRODUCT(($B235='Data % Capital Spread by Acct'!$B$140:$B$439)*($E237='Data % Capital Spread by Acct'!$D$140:$D$439)*('Data % Capital Spread by Acct'!$F$140:$F$439))*AB235</f>
        <v>0</v>
      </c>
      <c r="AC237" s="20">
        <f>SUMPRODUCT(($B235='Data % Capital Spread by Acct'!$B$140:$B$439)*($E237='Data % Capital Spread by Acct'!$D$140:$D$439)*('Data % Capital Spread by Acct'!$F$140:$F$439))*AC235</f>
        <v>0</v>
      </c>
      <c r="AD237" s="20">
        <f>SUMPRODUCT(($B235='Data % Capital Spread by Acct'!$B$140:$B$439)*($E237='Data % Capital Spread by Acct'!$D$140:$D$439)*('Data % Capital Spread by Acct'!$F$140:$F$439))*AD235</f>
        <v>0</v>
      </c>
      <c r="AE237" s="20">
        <f>SUMPRODUCT(($B235='Data % Capital Spread by Acct'!$B$140:$B$439)*($E237='Data % Capital Spread by Acct'!$D$140:$D$439)*('Data % Capital Spread by Acct'!$F$140:$F$439))*AE235</f>
        <v>0</v>
      </c>
      <c r="AF237" s="20">
        <f>SUMPRODUCT(($B235='Data % Capital Spread by Acct'!$B$140:$B$439)*($E237='Data % Capital Spread by Acct'!$D$140:$D$439)*('Data % Capital Spread by Acct'!$F$140:$F$439))*AF235</f>
        <v>0</v>
      </c>
      <c r="AG237" s="20">
        <f>SUMPRODUCT(($B235='Data % Capital Spread by Acct'!$B$140:$B$439)*($E237='Data % Capital Spread by Acct'!$D$140:$D$439)*('Data % Capital Spread by Acct'!$F$140:$F$439))*AG235</f>
        <v>0</v>
      </c>
      <c r="AH237" s="20">
        <f>SUMPRODUCT(($B235='Data % Capital Spread by Acct'!$B$140:$B$439)*($E237='Data % Capital Spread by Acct'!$D$140:$D$439)*('Data % Capital Spread by Acct'!$F$140:$F$439))*AH235</f>
        <v>0</v>
      </c>
      <c r="AI237" s="20">
        <f>SUMPRODUCT(($B235='Data % Capital Spread by Acct'!$B$140:$B$439)*($E237='Data % Capital Spread by Acct'!$D$140:$D$439)*('Data % Capital Spread by Acct'!$F$140:$F$439))*AI235</f>
        <v>0</v>
      </c>
      <c r="AJ237" s="20">
        <f>SUMPRODUCT(($B235='Data % Capital Spread by Acct'!$B$140:$B$439)*($E237='Data % Capital Spread by Acct'!$D$140:$D$439)*('Data % Capital Spread by Acct'!$F$140:$F$439))*AJ235</f>
        <v>0</v>
      </c>
      <c r="AK237" s="20">
        <f>SUMPRODUCT(($B235='Data % Capital Spread by Acct'!$B$140:$B$439)*($E237='Data % Capital Spread by Acct'!$D$140:$D$439)*('Data % Capital Spread by Acct'!$F$140:$F$439))*AK235</f>
        <v>0</v>
      </c>
      <c r="AL237" s="20">
        <f>SUMPRODUCT(($B235='Data % Capital Spread by Acct'!$B$140:$B$439)*($E237='Data % Capital Spread by Acct'!$D$140:$D$439)*('Data % Capital Spread by Acct'!$F$140:$F$439))*AL235</f>
        <v>0</v>
      </c>
      <c r="AM237" s="20">
        <f>SUMPRODUCT(($B235='Data % Capital Spread by Acct'!$B$140:$B$439)*($E237='Data % Capital Spread by Acct'!$D$140:$D$439)*('Data % Capital Spread by Acct'!$F$140:$F$439))*AM235</f>
        <v>0</v>
      </c>
      <c r="AN237" s="614">
        <f t="shared" si="486"/>
        <v>0</v>
      </c>
      <c r="AO237" s="614">
        <f t="shared" si="487"/>
        <v>0</v>
      </c>
    </row>
    <row r="238" spans="1:41" s="438" customFormat="1" ht="13.35" customHeight="1">
      <c r="A238" s="715"/>
      <c r="B238" s="493"/>
      <c r="C238" s="332" t="str">
        <f>IF('Data % Capital Spread by Acct'!E227="","",'Data % Capital Spread by Acct'!E227)</f>
        <v>Reserved</v>
      </c>
      <c r="D238" s="726"/>
      <c r="E238" s="705" t="str">
        <f t="shared" si="595"/>
        <v/>
      </c>
      <c r="F238" s="705"/>
      <c r="G238" s="722" cm="1">
        <f t="array" ref="G238">SUMPRODUCT((B235='Link In'!$B$109:$B$206)*('Link In'!$J$109:$J$206))*SUMPRODUCT(($B235='Data % Capital Spread by Acct'!$B$140:$B$439)*($E238='Data % Capital Spread by Acct'!$D$140:$D$439)*('Data % Capital Spread by Acct'!$F$140:$F$439))</f>
        <v>0</v>
      </c>
      <c r="H238" s="727" cm="1">
        <f t="array" ref="H238">IFERROR(VLOOKUP(B235,'Link In'!$B$109:$G$206,5,FALSE),0)*SUMPRODUCT(($B235='Data % Capital Spread by Acct'!$B$140:$B$439)*($E238='Data % Capital Spread by Acct'!$D$140:$D$439)*('Data % Capital Spread by Acct'!$F$140:$F$439))</f>
        <v>0</v>
      </c>
      <c r="I238" s="614"/>
      <c r="J238" s="614"/>
      <c r="K238" s="614"/>
      <c r="L238" s="20">
        <f>SUMPRODUCT(($B235='Data % Capital Spread by Acct'!$B$140:$B$439)*($E238='Data % Capital Spread by Acct'!$D$140:$D$439)*('Data % Capital Spread by Acct'!$F$140:$F$439))*L235</f>
        <v>0</v>
      </c>
      <c r="M238" s="20">
        <f>SUMPRODUCT(($B235='Data % Capital Spread by Acct'!$B$140:$B$439)*($E238='Data % Capital Spread by Acct'!$D$140:$D$439)*('Data % Capital Spread by Acct'!$F$140:$F$439))*M235</f>
        <v>0</v>
      </c>
      <c r="N238" s="20">
        <f>SUMPRODUCT(($B235='Data % Capital Spread by Acct'!$B$140:$B$439)*($E238='Data % Capital Spread by Acct'!$D$140:$D$439)*('Data % Capital Spread by Acct'!$F$140:$F$439))*N235</f>
        <v>0</v>
      </c>
      <c r="O238" s="20">
        <f>SUMPRODUCT(($B235='Data % Capital Spread by Acct'!$B$140:$B$439)*($E238='Data % Capital Spread by Acct'!$D$140:$D$439)*('Data % Capital Spread by Acct'!$F$140:$F$439))*O235</f>
        <v>0</v>
      </c>
      <c r="P238" s="20">
        <f>SUMPRODUCT(($B235='Data % Capital Spread by Acct'!$B$140:$B$439)*($E238='Data % Capital Spread by Acct'!$D$140:$D$439)*('Data % Capital Spread by Acct'!$F$140:$F$439))*P235</f>
        <v>0</v>
      </c>
      <c r="Q238" s="20">
        <f>SUMPRODUCT(($B235='Data % Capital Spread by Acct'!$B$140:$B$439)*($E238='Data % Capital Spread by Acct'!$D$140:$D$439)*('Data % Capital Spread by Acct'!$F$140:$F$439))*Q235</f>
        <v>0</v>
      </c>
      <c r="R238" s="20">
        <f>SUMPRODUCT(($B235='Data % Capital Spread by Acct'!$B$140:$B$439)*($E238='Data % Capital Spread by Acct'!$D$140:$D$439)*('Data % Capital Spread by Acct'!$F$140:$F$439))*R235</f>
        <v>0</v>
      </c>
      <c r="S238" s="20">
        <f>SUMPRODUCT(($B235='Data % Capital Spread by Acct'!$B$140:$B$439)*($E238='Data % Capital Spread by Acct'!$D$140:$D$439)*('Data % Capital Spread by Acct'!$F$140:$F$439))*S235</f>
        <v>0</v>
      </c>
      <c r="T238" s="20">
        <f>SUMPRODUCT(($B235='Data % Capital Spread by Acct'!$B$140:$B$439)*($E238='Data % Capital Spread by Acct'!$D$140:$D$439)*('Data % Capital Spread by Acct'!$F$140:$F$439))*T235</f>
        <v>0</v>
      </c>
      <c r="U238" s="20">
        <f>SUMPRODUCT(($B235='Data % Capital Spread by Acct'!$B$140:$B$439)*($E238='Data % Capital Spread by Acct'!$D$140:$D$439)*('Data % Capital Spread by Acct'!$F$140:$F$439))*U235</f>
        <v>0</v>
      </c>
      <c r="V238" s="20">
        <f>SUMPRODUCT(($B235='Data % Capital Spread by Acct'!$B$140:$B$439)*($E238='Data % Capital Spread by Acct'!$D$140:$D$439)*('Data % Capital Spread by Acct'!$F$140:$F$439))*V235</f>
        <v>0</v>
      </c>
      <c r="W238" s="20">
        <f>SUMPRODUCT(($B235='Data % Capital Spread by Acct'!$B$140:$B$439)*($E238='Data % Capital Spread by Acct'!$D$140:$D$439)*('Data % Capital Spread by Acct'!$F$140:$F$439))*W235</f>
        <v>0</v>
      </c>
      <c r="X238" s="20">
        <f>SUMPRODUCT(($B235='Data % Capital Spread by Acct'!$B$140:$B$439)*($E238='Data % Capital Spread by Acct'!$D$140:$D$439)*('Data % Capital Spread by Acct'!$F$140:$F$439))*X235</f>
        <v>0</v>
      </c>
      <c r="Y238" s="20">
        <f>SUMPRODUCT(($B235='Data % Capital Spread by Acct'!$B$140:$B$439)*($E238='Data % Capital Spread by Acct'!$D$140:$D$439)*('Data % Capital Spread by Acct'!$F$140:$F$439))*Y235</f>
        <v>0</v>
      </c>
      <c r="Z238" s="20">
        <f>SUMPRODUCT(($B235='Data % Capital Spread by Acct'!$B$140:$B$439)*($E238='Data % Capital Spread by Acct'!$D$140:$D$439)*('Data % Capital Spread by Acct'!$F$140:$F$439))*Z235</f>
        <v>0</v>
      </c>
      <c r="AA238" s="20">
        <f>SUMPRODUCT(($B235='Data % Capital Spread by Acct'!$B$140:$B$439)*($E238='Data % Capital Spread by Acct'!$D$140:$D$439)*('Data % Capital Spread by Acct'!$F$140:$F$439))*AA235</f>
        <v>0</v>
      </c>
      <c r="AB238" s="20">
        <f>SUMPRODUCT(($B235='Data % Capital Spread by Acct'!$B$140:$B$439)*($E238='Data % Capital Spread by Acct'!$D$140:$D$439)*('Data % Capital Spread by Acct'!$F$140:$F$439))*AB235</f>
        <v>0</v>
      </c>
      <c r="AC238" s="20">
        <f>SUMPRODUCT(($B235='Data % Capital Spread by Acct'!$B$140:$B$439)*($E238='Data % Capital Spread by Acct'!$D$140:$D$439)*('Data % Capital Spread by Acct'!$F$140:$F$439))*AC235</f>
        <v>0</v>
      </c>
      <c r="AD238" s="20">
        <f>SUMPRODUCT(($B235='Data % Capital Spread by Acct'!$B$140:$B$439)*($E238='Data % Capital Spread by Acct'!$D$140:$D$439)*('Data % Capital Spread by Acct'!$F$140:$F$439))*AD235</f>
        <v>0</v>
      </c>
      <c r="AE238" s="20">
        <f>SUMPRODUCT(($B235='Data % Capital Spread by Acct'!$B$140:$B$439)*($E238='Data % Capital Spread by Acct'!$D$140:$D$439)*('Data % Capital Spread by Acct'!$F$140:$F$439))*AE235</f>
        <v>0</v>
      </c>
      <c r="AF238" s="20">
        <f>SUMPRODUCT(($B235='Data % Capital Spread by Acct'!$B$140:$B$439)*($E238='Data % Capital Spread by Acct'!$D$140:$D$439)*('Data % Capital Spread by Acct'!$F$140:$F$439))*AF235</f>
        <v>0</v>
      </c>
      <c r="AG238" s="20">
        <f>SUMPRODUCT(($B235='Data % Capital Spread by Acct'!$B$140:$B$439)*($E238='Data % Capital Spread by Acct'!$D$140:$D$439)*('Data % Capital Spread by Acct'!$F$140:$F$439))*AG235</f>
        <v>0</v>
      </c>
      <c r="AH238" s="20">
        <f>SUMPRODUCT(($B235='Data % Capital Spread by Acct'!$B$140:$B$439)*($E238='Data % Capital Spread by Acct'!$D$140:$D$439)*('Data % Capital Spread by Acct'!$F$140:$F$439))*AH235</f>
        <v>0</v>
      </c>
      <c r="AI238" s="20">
        <f>SUMPRODUCT(($B235='Data % Capital Spread by Acct'!$B$140:$B$439)*($E238='Data % Capital Spread by Acct'!$D$140:$D$439)*('Data % Capital Spread by Acct'!$F$140:$F$439))*AI235</f>
        <v>0</v>
      </c>
      <c r="AJ238" s="20">
        <f>SUMPRODUCT(($B235='Data % Capital Spread by Acct'!$B$140:$B$439)*($E238='Data % Capital Spread by Acct'!$D$140:$D$439)*('Data % Capital Spread by Acct'!$F$140:$F$439))*AJ235</f>
        <v>0</v>
      </c>
      <c r="AK238" s="20">
        <f>SUMPRODUCT(($B235='Data % Capital Spread by Acct'!$B$140:$B$439)*($E238='Data % Capital Spread by Acct'!$D$140:$D$439)*('Data % Capital Spread by Acct'!$F$140:$F$439))*AK235</f>
        <v>0</v>
      </c>
      <c r="AL238" s="20">
        <f>SUMPRODUCT(($B235='Data % Capital Spread by Acct'!$B$140:$B$439)*($E238='Data % Capital Spread by Acct'!$D$140:$D$439)*('Data % Capital Spread by Acct'!$F$140:$F$439))*AL235</f>
        <v>0</v>
      </c>
      <c r="AM238" s="20">
        <f>SUMPRODUCT(($B235='Data % Capital Spread by Acct'!$B$140:$B$439)*($E238='Data % Capital Spread by Acct'!$D$140:$D$439)*('Data % Capital Spread by Acct'!$F$140:$F$439))*AM235</f>
        <v>0</v>
      </c>
      <c r="AN238" s="614">
        <f t="shared" si="486"/>
        <v>0</v>
      </c>
      <c r="AO238" s="614">
        <f t="shared" si="487"/>
        <v>0</v>
      </c>
    </row>
    <row r="239" spans="1:41" s="387" customFormat="1" ht="13.35" customHeight="1">
      <c r="A239" s="3"/>
      <c r="B239" s="3"/>
      <c r="C239" s="332" t="str">
        <f>IF('Data % Capital Spread by Acct'!E228="","",'Data % Capital Spread by Acct'!E228)</f>
        <v>Reserved</v>
      </c>
      <c r="D239" s="728"/>
      <c r="E239" s="705" t="str">
        <f t="shared" si="595"/>
        <v/>
      </c>
      <c r="F239" s="705"/>
      <c r="G239" s="722" cm="1">
        <f t="array" ref="G239">SUMPRODUCT((B235='Link In'!$B$109:$B$206)*('Link In'!$J$109:$J$206))*SUMPRODUCT(($B235='Data % Capital Spread by Acct'!$B$140:$B$439)*($E239='Data % Capital Spread by Acct'!$D$140:$D$439)*('Data % Capital Spread by Acct'!$F$140:$F$439))</f>
        <v>0</v>
      </c>
      <c r="H239" s="727" cm="1">
        <f t="array" ref="H239">IFERROR(VLOOKUP(B235,'Link In'!$B$109:$G$206,5,FALSE),0)*SUMPRODUCT(($B235='Data % Capital Spread by Acct'!$B$140:$B$439)*($E239='Data % Capital Spread by Acct'!$D$140:$D$439)*('Data % Capital Spread by Acct'!$F$140:$F$439))</f>
        <v>0</v>
      </c>
      <c r="I239" s="614"/>
      <c r="J239" s="614"/>
      <c r="K239" s="614"/>
      <c r="L239" s="20">
        <f>SUMPRODUCT(($B235='Data % Capital Spread by Acct'!$B$140:$B$439)*($E239='Data % Capital Spread by Acct'!$D$140:$D$439)*('Data % Capital Spread by Acct'!$F$140:$F$439))*L235</f>
        <v>0</v>
      </c>
      <c r="M239" s="20">
        <f>SUMPRODUCT(($B235='Data % Capital Spread by Acct'!$B$140:$B$439)*($E239='Data % Capital Spread by Acct'!$D$140:$D$439)*('Data % Capital Spread by Acct'!$F$140:$F$439))*M235</f>
        <v>0</v>
      </c>
      <c r="N239" s="20">
        <f>SUMPRODUCT(($B235='Data % Capital Spread by Acct'!$B$140:$B$439)*($E239='Data % Capital Spread by Acct'!$D$140:$D$439)*('Data % Capital Spread by Acct'!$F$140:$F$439))*N235</f>
        <v>0</v>
      </c>
      <c r="O239" s="20">
        <f>SUMPRODUCT(($B235='Data % Capital Spread by Acct'!$B$140:$B$439)*($E239='Data % Capital Spread by Acct'!$D$140:$D$439)*('Data % Capital Spread by Acct'!$F$140:$F$439))*O235</f>
        <v>0</v>
      </c>
      <c r="P239" s="20">
        <f>SUMPRODUCT(($B235='Data % Capital Spread by Acct'!$B$140:$B$439)*($E239='Data % Capital Spread by Acct'!$D$140:$D$439)*('Data % Capital Spread by Acct'!$F$140:$F$439))*P235</f>
        <v>0</v>
      </c>
      <c r="Q239" s="20">
        <f>SUMPRODUCT(($B235='Data % Capital Spread by Acct'!$B$140:$B$439)*($E239='Data % Capital Spread by Acct'!$D$140:$D$439)*('Data % Capital Spread by Acct'!$F$140:$F$439))*Q235</f>
        <v>0</v>
      </c>
      <c r="R239" s="20">
        <f>SUMPRODUCT(($B235='Data % Capital Spread by Acct'!$B$140:$B$439)*($E239='Data % Capital Spread by Acct'!$D$140:$D$439)*('Data % Capital Spread by Acct'!$F$140:$F$439))*R235</f>
        <v>0</v>
      </c>
      <c r="S239" s="20">
        <f>SUMPRODUCT(($B235='Data % Capital Spread by Acct'!$B$140:$B$439)*($E239='Data % Capital Spread by Acct'!$D$140:$D$439)*('Data % Capital Spread by Acct'!$F$140:$F$439))*S235</f>
        <v>0</v>
      </c>
      <c r="T239" s="20">
        <f>SUMPRODUCT(($B235='Data % Capital Spread by Acct'!$B$140:$B$439)*($E239='Data % Capital Spread by Acct'!$D$140:$D$439)*('Data % Capital Spread by Acct'!$F$140:$F$439))*T235</f>
        <v>0</v>
      </c>
      <c r="U239" s="20">
        <f>SUMPRODUCT(($B235='Data % Capital Spread by Acct'!$B$140:$B$439)*($E239='Data % Capital Spread by Acct'!$D$140:$D$439)*('Data % Capital Spread by Acct'!$F$140:$F$439))*U235</f>
        <v>0</v>
      </c>
      <c r="V239" s="20">
        <f>SUMPRODUCT(($B235='Data % Capital Spread by Acct'!$B$140:$B$439)*($E239='Data % Capital Spread by Acct'!$D$140:$D$439)*('Data % Capital Spread by Acct'!$F$140:$F$439))*V235</f>
        <v>0</v>
      </c>
      <c r="W239" s="20">
        <f>SUMPRODUCT(($B235='Data % Capital Spread by Acct'!$B$140:$B$439)*($E239='Data % Capital Spread by Acct'!$D$140:$D$439)*('Data % Capital Spread by Acct'!$F$140:$F$439))*W235</f>
        <v>0</v>
      </c>
      <c r="X239" s="20">
        <f>SUMPRODUCT(($B235='Data % Capital Spread by Acct'!$B$140:$B$439)*($E239='Data % Capital Spread by Acct'!$D$140:$D$439)*('Data % Capital Spread by Acct'!$F$140:$F$439))*X235</f>
        <v>0</v>
      </c>
      <c r="Y239" s="20">
        <f>SUMPRODUCT(($B235='Data % Capital Spread by Acct'!$B$140:$B$439)*($E239='Data % Capital Spread by Acct'!$D$140:$D$439)*('Data % Capital Spread by Acct'!$F$140:$F$439))*Y235</f>
        <v>0</v>
      </c>
      <c r="Z239" s="20">
        <f>SUMPRODUCT(($B235='Data % Capital Spread by Acct'!$B$140:$B$439)*($E239='Data % Capital Spread by Acct'!$D$140:$D$439)*('Data % Capital Spread by Acct'!$F$140:$F$439))*Z235</f>
        <v>0</v>
      </c>
      <c r="AA239" s="20">
        <f>SUMPRODUCT(($B235='Data % Capital Spread by Acct'!$B$140:$B$439)*($E239='Data % Capital Spread by Acct'!$D$140:$D$439)*('Data % Capital Spread by Acct'!$F$140:$F$439))*AA235</f>
        <v>0</v>
      </c>
      <c r="AB239" s="20">
        <f>SUMPRODUCT(($B235='Data % Capital Spread by Acct'!$B$140:$B$439)*($E239='Data % Capital Spread by Acct'!$D$140:$D$439)*('Data % Capital Spread by Acct'!$F$140:$F$439))*AB235</f>
        <v>0</v>
      </c>
      <c r="AC239" s="20">
        <f>SUMPRODUCT(($B235='Data % Capital Spread by Acct'!$B$140:$B$439)*($E239='Data % Capital Spread by Acct'!$D$140:$D$439)*('Data % Capital Spread by Acct'!$F$140:$F$439))*AC235</f>
        <v>0</v>
      </c>
      <c r="AD239" s="20">
        <f>SUMPRODUCT(($B235='Data % Capital Spread by Acct'!$B$140:$B$439)*($E239='Data % Capital Spread by Acct'!$D$140:$D$439)*('Data % Capital Spread by Acct'!$F$140:$F$439))*AD235</f>
        <v>0</v>
      </c>
      <c r="AE239" s="20">
        <f>SUMPRODUCT(($B235='Data % Capital Spread by Acct'!$B$140:$B$439)*($E239='Data % Capital Spread by Acct'!$D$140:$D$439)*('Data % Capital Spread by Acct'!$F$140:$F$439))*AE235</f>
        <v>0</v>
      </c>
      <c r="AF239" s="20">
        <f>SUMPRODUCT(($B235='Data % Capital Spread by Acct'!$B$140:$B$439)*($E239='Data % Capital Spread by Acct'!$D$140:$D$439)*('Data % Capital Spread by Acct'!$F$140:$F$439))*AF235</f>
        <v>0</v>
      </c>
      <c r="AG239" s="20">
        <f>SUMPRODUCT(($B235='Data % Capital Spread by Acct'!$B$140:$B$439)*($E239='Data % Capital Spread by Acct'!$D$140:$D$439)*('Data % Capital Spread by Acct'!$F$140:$F$439))*AG235</f>
        <v>0</v>
      </c>
      <c r="AH239" s="20">
        <f>SUMPRODUCT(($B235='Data % Capital Spread by Acct'!$B$140:$B$439)*($E239='Data % Capital Spread by Acct'!$D$140:$D$439)*('Data % Capital Spread by Acct'!$F$140:$F$439))*AH235</f>
        <v>0</v>
      </c>
      <c r="AI239" s="20">
        <f>SUMPRODUCT(($B235='Data % Capital Spread by Acct'!$B$140:$B$439)*($E239='Data % Capital Spread by Acct'!$D$140:$D$439)*('Data % Capital Spread by Acct'!$F$140:$F$439))*AI235</f>
        <v>0</v>
      </c>
      <c r="AJ239" s="20">
        <f>SUMPRODUCT(($B235='Data % Capital Spread by Acct'!$B$140:$B$439)*($E239='Data % Capital Spread by Acct'!$D$140:$D$439)*('Data % Capital Spread by Acct'!$F$140:$F$439))*AJ235</f>
        <v>0</v>
      </c>
      <c r="AK239" s="20">
        <f>SUMPRODUCT(($B235='Data % Capital Spread by Acct'!$B$140:$B$439)*($E239='Data % Capital Spread by Acct'!$D$140:$D$439)*('Data % Capital Spread by Acct'!$F$140:$F$439))*AK235</f>
        <v>0</v>
      </c>
      <c r="AL239" s="20">
        <f>SUMPRODUCT(($B235='Data % Capital Spread by Acct'!$B$140:$B$439)*($E239='Data % Capital Spread by Acct'!$D$140:$D$439)*('Data % Capital Spread by Acct'!$F$140:$F$439))*AL235</f>
        <v>0</v>
      </c>
      <c r="AM239" s="20">
        <f>SUMPRODUCT(($B235='Data % Capital Spread by Acct'!$B$140:$B$439)*($E239='Data % Capital Spread by Acct'!$D$140:$D$439)*('Data % Capital Spread by Acct'!$F$140:$F$439))*AM235</f>
        <v>0</v>
      </c>
      <c r="AN239" s="614">
        <f t="shared" si="486"/>
        <v>0</v>
      </c>
      <c r="AO239" s="614">
        <f t="shared" si="487"/>
        <v>0</v>
      </c>
    </row>
    <row r="240" spans="1:41" s="373" customFormat="1" ht="14.1" customHeight="1">
      <c r="A240" s="3"/>
      <c r="B240" s="3"/>
      <c r="C240" s="329" t="s">
        <v>648</v>
      </c>
      <c r="D240" s="27"/>
      <c r="E240" s="27"/>
      <c r="F240" s="27"/>
      <c r="G240" s="706">
        <f>SUM(G236:G239)</f>
        <v>44082.05</v>
      </c>
      <c r="H240" s="706">
        <f>SUM(H236:H239)</f>
        <v>449830.78</v>
      </c>
      <c r="I240" s="706">
        <f t="shared" ref="I240" si="596">SUM(I236:I239)</f>
        <v>0</v>
      </c>
      <c r="J240" s="706">
        <f t="shared" ref="J240" si="597">SUM(J236:J239)</f>
        <v>0</v>
      </c>
      <c r="K240" s="706">
        <f t="shared" ref="K240" si="598">SUM(K236:K239)</f>
        <v>0</v>
      </c>
      <c r="L240" s="706">
        <f t="shared" ref="L240:P240" si="599">SUM(L236:L239)</f>
        <v>0</v>
      </c>
      <c r="M240" s="706">
        <f t="shared" si="599"/>
        <v>0</v>
      </c>
      <c r="N240" s="706">
        <f t="shared" si="599"/>
        <v>0</v>
      </c>
      <c r="O240" s="706">
        <f t="shared" si="599"/>
        <v>0</v>
      </c>
      <c r="P240" s="706">
        <f t="shared" si="599"/>
        <v>0</v>
      </c>
      <c r="Q240" s="706">
        <f t="shared" ref="Q240" si="600">SUM(Q236:Q239)</f>
        <v>0</v>
      </c>
      <c r="R240" s="706">
        <f t="shared" ref="R240" si="601">SUM(R236:R239)</f>
        <v>0</v>
      </c>
      <c r="S240" s="706">
        <f t="shared" ref="S240" si="602">SUM(S236:S239)</f>
        <v>0</v>
      </c>
      <c r="T240" s="706">
        <f t="shared" ref="T240:U240" si="603">SUM(T236:T239)</f>
        <v>0</v>
      </c>
      <c r="U240" s="706">
        <f t="shared" si="603"/>
        <v>0</v>
      </c>
      <c r="V240" s="706">
        <f t="shared" ref="V240" si="604">SUM(V236:V239)</f>
        <v>0</v>
      </c>
      <c r="W240" s="706">
        <f t="shared" ref="W240" si="605">SUM(W236:W239)</f>
        <v>0</v>
      </c>
      <c r="X240" s="706">
        <f t="shared" ref="X240" si="606">SUM(X236:X239)</f>
        <v>0</v>
      </c>
      <c r="Y240" s="706">
        <f t="shared" ref="Y240" si="607">SUM(Y236:Y239)</f>
        <v>0</v>
      </c>
      <c r="Z240" s="706">
        <f t="shared" ref="Z240" si="608">SUM(Z236:Z239)</f>
        <v>0</v>
      </c>
      <c r="AA240" s="706">
        <f t="shared" ref="AA240" si="609">SUM(AA236:AA239)</f>
        <v>0</v>
      </c>
      <c r="AB240" s="706">
        <f t="shared" ref="AB240" si="610">SUM(AB236:AB239)</f>
        <v>0</v>
      </c>
      <c r="AC240" s="706">
        <f t="shared" ref="AC240" si="611">SUM(AC236:AC239)</f>
        <v>0</v>
      </c>
      <c r="AD240" s="706">
        <f t="shared" ref="AD240" si="612">SUM(AD236:AD239)</f>
        <v>0</v>
      </c>
      <c r="AE240" s="706">
        <f t="shared" ref="AE240" si="613">SUM(AE236:AE239)</f>
        <v>0</v>
      </c>
      <c r="AF240" s="706">
        <f t="shared" ref="AF240" si="614">SUM(AF236:AF239)</f>
        <v>0</v>
      </c>
      <c r="AG240" s="706">
        <f t="shared" ref="AG240" si="615">SUM(AG236:AG239)</f>
        <v>0</v>
      </c>
      <c r="AH240" s="706">
        <f t="shared" ref="AH240" si="616">SUM(AH236:AH239)</f>
        <v>0</v>
      </c>
      <c r="AI240" s="706">
        <f t="shared" ref="AI240" si="617">SUM(AI236:AI239)</f>
        <v>0</v>
      </c>
      <c r="AJ240" s="706">
        <f t="shared" ref="AJ240" si="618">SUM(AJ236:AJ239)</f>
        <v>0</v>
      </c>
      <c r="AK240" s="706">
        <f t="shared" ref="AK240" si="619">SUM(AK236:AK239)</f>
        <v>0</v>
      </c>
      <c r="AL240" s="706">
        <f t="shared" ref="AL240" si="620">SUM(AL236:AL239)</f>
        <v>0</v>
      </c>
      <c r="AM240" s="706">
        <f t="shared" ref="AM240" si="621">SUM(AM236:AM239)</f>
        <v>0</v>
      </c>
      <c r="AN240" s="706">
        <f t="shared" si="486"/>
        <v>0</v>
      </c>
      <c r="AO240" s="706">
        <f t="shared" si="487"/>
        <v>0</v>
      </c>
    </row>
    <row r="241" spans="1:41" s="387" customFormat="1" ht="13.35" customHeight="1">
      <c r="A241" s="493">
        <f>A235+1</f>
        <v>16</v>
      </c>
      <c r="B241" s="716" t="str">
        <f>IF(VLOOKUP($A241,'SCEP Rate Case Slippage'!$A$60:$F$110,3,FALSE)=0,"Future Use",VLOOKUP($A241,'SCEP Rate Case Slippage'!$A$60:$F$110,3,FALSE))</f>
        <v>I12-020115</v>
      </c>
      <c r="C241" s="687" t="str">
        <f>IF(VLOOKUP($A241,'SCEP Rate Case Slippage'!$A$60:$F$110,3,FALSE)=0,"",VLOOKUP($A241,'SCEP Rate Case Slippage'!$A$60:$F$110,4,FALSE))</f>
        <v>Office HVAC Replacement</v>
      </c>
      <c r="D241" s="726">
        <f>IF(VLOOKUP($A241,'SCEP Rate Case Slippage'!$A$60:$F$110,6,FALSE)=0,"",VLOOKUP($A241,'SCEP Rate Case Slippage'!$A$60:$F$110,6,FALSE))</f>
        <v>45657</v>
      </c>
      <c r="E241" s="27"/>
      <c r="F241" s="27"/>
      <c r="G241" s="27"/>
      <c r="H241" s="719"/>
      <c r="I241" s="719"/>
      <c r="J241" s="719"/>
      <c r="K241" s="719"/>
      <c r="L241" s="333">
        <f>SUMPRODUCT(($B241='SCEP Rate Case Slippage'!$C$10:$C$111)*('SCEP Rate Case Slippage'!J$10:J$111))</f>
        <v>0</v>
      </c>
      <c r="M241" s="333">
        <f>SUMPRODUCT(($B241='SCEP Rate Case Slippage'!$C$10:$C$111)*('SCEP Rate Case Slippage'!K$10:K$111))</f>
        <v>0</v>
      </c>
      <c r="N241" s="333">
        <f>SUMPRODUCT(($B241='SCEP Rate Case Slippage'!$C$10:$C$111)*('SCEP Rate Case Slippage'!L$10:L$111))</f>
        <v>0</v>
      </c>
      <c r="O241" s="333">
        <f>SUMPRODUCT(($B241='SCEP Rate Case Slippage'!$C$10:$C$111)*('SCEP Rate Case Slippage'!M$10:M$111))</f>
        <v>0</v>
      </c>
      <c r="P241" s="333">
        <f>SUMPRODUCT(($B241='SCEP Rate Case Slippage'!$C$10:$C$111)*('SCEP Rate Case Slippage'!N$10:N$111))</f>
        <v>0</v>
      </c>
      <c r="Q241" s="333">
        <f>SUMPRODUCT(($B241='SCEP Rate Case Slippage'!$C$10:$C$111)*('SCEP Rate Case Slippage'!O$10:O$111))</f>
        <v>0</v>
      </c>
      <c r="R241" s="333">
        <f>SUMPRODUCT(($B241='SCEP Rate Case Slippage'!$C$10:$C$111)*('SCEP Rate Case Slippage'!P$10:P$111))</f>
        <v>0</v>
      </c>
      <c r="S241" s="333">
        <f>SUMPRODUCT(($B241='SCEP Rate Case Slippage'!$C$10:$C$111)*('SCEP Rate Case Slippage'!Q$10:Q$111))</f>
        <v>0</v>
      </c>
      <c r="T241" s="333">
        <f>SUMPRODUCT(($B241='SCEP Rate Case Slippage'!$C$10:$C$111)*('SCEP Rate Case Slippage'!R$10:R$111))</f>
        <v>0</v>
      </c>
      <c r="U241" s="333">
        <f>SUMPRODUCT(($B241='SCEP Rate Case Slippage'!$C$10:$C$111)*('SCEP Rate Case Slippage'!S$10:S$111))</f>
        <v>0</v>
      </c>
      <c r="V241" s="333">
        <f>SUMPRODUCT(($B241='SCEP Rate Case Slippage'!$C$10:$C$111)*('SCEP Rate Case Slippage'!U$10:U$111))</f>
        <v>0</v>
      </c>
      <c r="W241" s="333">
        <f>SUMPRODUCT(($B241='SCEP Rate Case Slippage'!$C$10:$C$111)*('SCEP Rate Case Slippage'!V$10:V$111))</f>
        <v>0</v>
      </c>
      <c r="X241" s="333">
        <f>SUMPRODUCT(($B241='SCEP Rate Case Slippage'!$C$10:$C$111)*('SCEP Rate Case Slippage'!W$10:W$111))</f>
        <v>0</v>
      </c>
      <c r="Y241" s="333">
        <f>SUMPRODUCT(($B241='SCEP Rate Case Slippage'!$C$10:$C$111)*('SCEP Rate Case Slippage'!X$10:X$111))</f>
        <v>0</v>
      </c>
      <c r="Z241" s="333">
        <f>SUMPRODUCT(($B241='SCEP Rate Case Slippage'!$C$10:$C$111)*('SCEP Rate Case Slippage'!Y$10:Y$111))</f>
        <v>0</v>
      </c>
      <c r="AA241" s="333">
        <f>SUMPRODUCT(($B241='SCEP Rate Case Slippage'!$C$10:$C$111)*('SCEP Rate Case Slippage'!Z$10:Z$111))</f>
        <v>0</v>
      </c>
      <c r="AB241" s="333">
        <f>SUMPRODUCT(($B241='SCEP Rate Case Slippage'!$C$10:$C$111)*('SCEP Rate Case Slippage'!AA$10:AA$111))</f>
        <v>0</v>
      </c>
      <c r="AC241" s="333">
        <f>SUMPRODUCT(($B241='SCEP Rate Case Slippage'!$C$10:$C$111)*('SCEP Rate Case Slippage'!AB$10:AB$111))</f>
        <v>0</v>
      </c>
      <c r="AD241" s="333">
        <f>SUMPRODUCT(($B241='SCEP Rate Case Slippage'!$C$10:$C$111)*('SCEP Rate Case Slippage'!AC$10:AC$111))</f>
        <v>0</v>
      </c>
      <c r="AE241" s="333">
        <f>SUMPRODUCT(($B241='SCEP Rate Case Slippage'!$C$10:$C$111)*('SCEP Rate Case Slippage'!AD$10:AD$111))</f>
        <v>0</v>
      </c>
      <c r="AF241" s="333">
        <f>SUMPRODUCT(($B241='SCEP Rate Case Slippage'!$C$10:$C$111)*('SCEP Rate Case Slippage'!AE$10:AE$111))</f>
        <v>0</v>
      </c>
      <c r="AG241" s="333">
        <f>SUMPRODUCT(($B241='SCEP Rate Case Slippage'!$C$10:$C$111)*('SCEP Rate Case Slippage'!AF$10:AF$111))</f>
        <v>0</v>
      </c>
      <c r="AH241" s="333">
        <f>SUMPRODUCT(($B241='SCEP Rate Case Slippage'!$C$10:$C$111)*('SCEP Rate Case Slippage'!AH$10:AH$111))</f>
        <v>0</v>
      </c>
      <c r="AI241" s="333" cm="1">
        <f t="array" ref="AI241">SUMPRODUCT(($B241='SCEP Rate Case Slippage'!$C$10:$C$111)*('SCEP Rate Case Slippage'!BG$10:BG$111))</f>
        <v>0</v>
      </c>
      <c r="AJ241" s="333" cm="1">
        <f t="array" ref="AJ241">SUMPRODUCT(($B241='SCEP Rate Case Slippage'!$C$10:$C$111)*('SCEP Rate Case Slippage'!BT$10:BT$111))</f>
        <v>0</v>
      </c>
      <c r="AK241" s="333">
        <f>SUMPRODUCT(($B241='SCEP Rate Case Slippage'!$C$10:$C$111)*('SCEP Rate Case Slippage'!AK$10:AK$111))</f>
        <v>0</v>
      </c>
      <c r="AL241" s="333">
        <f>SUMPRODUCT(($B241='SCEP Rate Case Slippage'!$C$10:$C$111)*('SCEP Rate Case Slippage'!AL$10:AL$111))</f>
        <v>0</v>
      </c>
      <c r="AM241" s="333">
        <f>SUMPRODUCT(($B241='SCEP Rate Case Slippage'!$C$10:$C$111)*('SCEP Rate Case Slippage'!AM$10:AM$111))</f>
        <v>0</v>
      </c>
      <c r="AN241" s="719">
        <f t="shared" si="486"/>
        <v>0</v>
      </c>
      <c r="AO241" s="719">
        <f t="shared" si="487"/>
        <v>0</v>
      </c>
    </row>
    <row r="242" spans="1:41" s="387" customFormat="1" ht="13.35" customHeight="1">
      <c r="A242" s="3"/>
      <c r="B242" s="3"/>
      <c r="C242" s="332" t="str">
        <f>IF('Data % Capital Spread by Acct'!E231="","",'Data % Capital Spread by Acct'!E231)</f>
        <v>304700-Struct &amp; Imp-Store,Shop,Gar</v>
      </c>
      <c r="D242" s="728"/>
      <c r="E242" s="705" t="str">
        <f t="shared" ref="E242:E245" si="622">IF(C242="Reserved","",LEFT(C242,6))</f>
        <v>304700</v>
      </c>
      <c r="F242" s="705" t="s">
        <v>581</v>
      </c>
      <c r="G242" s="722" cm="1">
        <f t="array" ref="G242">SUMPRODUCT((B241='Link In'!$B$109:$B$206)*('Link In'!$J$109:$J$206))*SUMPRODUCT(($B241='Data % Capital Spread by Acct'!$B$140:$B$439)*($E242='Data % Capital Spread by Acct'!$D$140:$D$439)*('Data % Capital Spread by Acct'!$F$140:$F$439))</f>
        <v>0</v>
      </c>
      <c r="H242" s="727" cm="1">
        <f t="array" ref="H242">IFERROR(VLOOKUP(B241,'Link In'!$B$109:$G$206,5,FALSE),0)*SUMPRODUCT(($B241='Data % Capital Spread by Acct'!$B$140:$B$439)*($E242='Data % Capital Spread by Acct'!$D$140:$D$439)*('Data % Capital Spread by Acct'!$F$140:$F$439))</f>
        <v>0</v>
      </c>
      <c r="I242" s="614"/>
      <c r="J242" s="614"/>
      <c r="K242" s="614"/>
      <c r="L242" s="20">
        <f>SUMPRODUCT(($B241='Data % Capital Spread by Acct'!$B$140:$B$439)*($E242='Data % Capital Spread by Acct'!$D$140:$D$439)*('Data % Capital Spread by Acct'!$F$140:$F$439))*L241</f>
        <v>0</v>
      </c>
      <c r="M242" s="20">
        <f>SUMPRODUCT(($B241='Data % Capital Spread by Acct'!$B$140:$B$439)*($E242='Data % Capital Spread by Acct'!$D$140:$D$439)*('Data % Capital Spread by Acct'!$F$140:$F$439))*M241</f>
        <v>0</v>
      </c>
      <c r="N242" s="20">
        <f>SUMPRODUCT(($B241='Data % Capital Spread by Acct'!$B$140:$B$439)*($E242='Data % Capital Spread by Acct'!$D$140:$D$439)*('Data % Capital Spread by Acct'!$F$140:$F$439))*N241</f>
        <v>0</v>
      </c>
      <c r="O242" s="20">
        <f>SUMPRODUCT(($B241='Data % Capital Spread by Acct'!$B$140:$B$439)*($E242='Data % Capital Spread by Acct'!$D$140:$D$439)*('Data % Capital Spread by Acct'!$F$140:$F$439))*O241</f>
        <v>0</v>
      </c>
      <c r="P242" s="20">
        <f>SUMPRODUCT(($B241='Data % Capital Spread by Acct'!$B$140:$B$439)*($E242='Data % Capital Spread by Acct'!$D$140:$D$439)*('Data % Capital Spread by Acct'!$F$140:$F$439))*P241</f>
        <v>0</v>
      </c>
      <c r="Q242" s="20">
        <f>SUMPRODUCT(($B241='Data % Capital Spread by Acct'!$B$140:$B$439)*($E242='Data % Capital Spread by Acct'!$D$140:$D$439)*('Data % Capital Spread by Acct'!$F$140:$F$439))*Q241</f>
        <v>0</v>
      </c>
      <c r="R242" s="20">
        <f>SUMPRODUCT(($B241='Data % Capital Spread by Acct'!$B$140:$B$439)*($E242='Data % Capital Spread by Acct'!$D$140:$D$439)*('Data % Capital Spread by Acct'!$F$140:$F$439))*R241</f>
        <v>0</v>
      </c>
      <c r="S242" s="20">
        <f>SUMPRODUCT(($B241='Data % Capital Spread by Acct'!$B$140:$B$439)*($E242='Data % Capital Spread by Acct'!$D$140:$D$439)*('Data % Capital Spread by Acct'!$F$140:$F$439))*S241</f>
        <v>0</v>
      </c>
      <c r="T242" s="20">
        <f>SUMPRODUCT(($B241='Data % Capital Spread by Acct'!$B$140:$B$439)*($E242='Data % Capital Spread by Acct'!$D$140:$D$439)*('Data % Capital Spread by Acct'!$F$140:$F$439))*T241</f>
        <v>0</v>
      </c>
      <c r="U242" s="20">
        <f>SUMPRODUCT(($B241='Data % Capital Spread by Acct'!$B$140:$B$439)*($E242='Data % Capital Spread by Acct'!$D$140:$D$439)*('Data % Capital Spread by Acct'!$F$140:$F$439))*U241</f>
        <v>0</v>
      </c>
      <c r="V242" s="20">
        <f>SUMPRODUCT(($B241='Data % Capital Spread by Acct'!$B$140:$B$439)*($E242='Data % Capital Spread by Acct'!$D$140:$D$439)*('Data % Capital Spread by Acct'!$F$140:$F$439))*V241</f>
        <v>0</v>
      </c>
      <c r="W242" s="20">
        <f>SUMPRODUCT(($B241='Data % Capital Spread by Acct'!$B$140:$B$439)*($E242='Data % Capital Spread by Acct'!$D$140:$D$439)*('Data % Capital Spread by Acct'!$F$140:$F$439))*W241</f>
        <v>0</v>
      </c>
      <c r="X242" s="20">
        <f>SUMPRODUCT(($B241='Data % Capital Spread by Acct'!$B$140:$B$439)*($E242='Data % Capital Spread by Acct'!$D$140:$D$439)*('Data % Capital Spread by Acct'!$F$140:$F$439))*X241</f>
        <v>0</v>
      </c>
      <c r="Y242" s="20">
        <f>SUMPRODUCT(($B241='Data % Capital Spread by Acct'!$B$140:$B$439)*($E242='Data % Capital Spread by Acct'!$D$140:$D$439)*('Data % Capital Spread by Acct'!$F$140:$F$439))*Y241</f>
        <v>0</v>
      </c>
      <c r="Z242" s="20">
        <f>SUMPRODUCT(($B241='Data % Capital Spread by Acct'!$B$140:$B$439)*($E242='Data % Capital Spread by Acct'!$D$140:$D$439)*('Data % Capital Spread by Acct'!$F$140:$F$439))*Z241</f>
        <v>0</v>
      </c>
      <c r="AA242" s="20">
        <f>SUMPRODUCT(($B241='Data % Capital Spread by Acct'!$B$140:$B$439)*($E242='Data % Capital Spread by Acct'!$D$140:$D$439)*('Data % Capital Spread by Acct'!$F$140:$F$439))*AA241</f>
        <v>0</v>
      </c>
      <c r="AB242" s="20">
        <f>SUMPRODUCT(($B241='Data % Capital Spread by Acct'!$B$140:$B$439)*($E242='Data % Capital Spread by Acct'!$D$140:$D$439)*('Data % Capital Spread by Acct'!$F$140:$F$439))*AB241</f>
        <v>0</v>
      </c>
      <c r="AC242" s="20">
        <f>SUMPRODUCT(($B241='Data % Capital Spread by Acct'!$B$140:$B$439)*($E242='Data % Capital Spread by Acct'!$D$140:$D$439)*('Data % Capital Spread by Acct'!$F$140:$F$439))*AC241</f>
        <v>0</v>
      </c>
      <c r="AD242" s="20">
        <f>SUMPRODUCT(($B241='Data % Capital Spread by Acct'!$B$140:$B$439)*($E242='Data % Capital Spread by Acct'!$D$140:$D$439)*('Data % Capital Spread by Acct'!$F$140:$F$439))*AD241</f>
        <v>0</v>
      </c>
      <c r="AE242" s="20">
        <f>SUMPRODUCT(($B241='Data % Capital Spread by Acct'!$B$140:$B$439)*($E242='Data % Capital Spread by Acct'!$D$140:$D$439)*('Data % Capital Spread by Acct'!$F$140:$F$439))*AE241</f>
        <v>0</v>
      </c>
      <c r="AF242" s="20">
        <f>SUMPRODUCT(($B241='Data % Capital Spread by Acct'!$B$140:$B$439)*($E242='Data % Capital Spread by Acct'!$D$140:$D$439)*('Data % Capital Spread by Acct'!$F$140:$F$439))*AF241</f>
        <v>0</v>
      </c>
      <c r="AG242" s="20">
        <f>SUMPRODUCT(($B241='Data % Capital Spread by Acct'!$B$140:$B$439)*($E242='Data % Capital Spread by Acct'!$D$140:$D$439)*('Data % Capital Spread by Acct'!$F$140:$F$439))*AG241</f>
        <v>0</v>
      </c>
      <c r="AH242" s="20">
        <f>SUMPRODUCT(($B241='Data % Capital Spread by Acct'!$B$140:$B$439)*($E242='Data % Capital Spread by Acct'!$D$140:$D$439)*('Data % Capital Spread by Acct'!$F$140:$F$439))*AH241</f>
        <v>0</v>
      </c>
      <c r="AI242" s="20">
        <f>SUMPRODUCT(($B241='Data % Capital Spread by Acct'!$B$140:$B$439)*($E242='Data % Capital Spread by Acct'!$D$140:$D$439)*('Data % Capital Spread by Acct'!$F$140:$F$439))*AI241</f>
        <v>0</v>
      </c>
      <c r="AJ242" s="20">
        <f>SUMPRODUCT(($B241='Data % Capital Spread by Acct'!$B$140:$B$439)*($E242='Data % Capital Spread by Acct'!$D$140:$D$439)*('Data % Capital Spread by Acct'!$F$140:$F$439))*AJ241</f>
        <v>0</v>
      </c>
      <c r="AK242" s="20">
        <f>SUMPRODUCT(($B241='Data % Capital Spread by Acct'!$B$140:$B$439)*($E242='Data % Capital Spread by Acct'!$D$140:$D$439)*('Data % Capital Spread by Acct'!$F$140:$F$439))*AK241</f>
        <v>0</v>
      </c>
      <c r="AL242" s="20">
        <f>SUMPRODUCT(($B241='Data % Capital Spread by Acct'!$B$140:$B$439)*($E242='Data % Capital Spread by Acct'!$D$140:$D$439)*('Data % Capital Spread by Acct'!$F$140:$F$439))*AL241</f>
        <v>0</v>
      </c>
      <c r="AM242" s="20">
        <f>SUMPRODUCT(($B241='Data % Capital Spread by Acct'!$B$140:$B$439)*($E242='Data % Capital Spread by Acct'!$D$140:$D$439)*('Data % Capital Spread by Acct'!$F$140:$F$439))*AM241</f>
        <v>0</v>
      </c>
      <c r="AN242" s="614">
        <f t="shared" si="486"/>
        <v>0</v>
      </c>
      <c r="AO242" s="614">
        <f t="shared" si="487"/>
        <v>0</v>
      </c>
    </row>
    <row r="243" spans="1:41" s="387" customFormat="1" ht="13.35" customHeight="1">
      <c r="A243" s="3"/>
      <c r="B243" s="10"/>
      <c r="C243" s="332" t="str">
        <f>IF('Data % Capital Spread by Acct'!E232="","",'Data % Capital Spread by Acct'!E232)</f>
        <v>303500-Land &amp; Land Rights-T&amp;D</v>
      </c>
      <c r="D243" s="728"/>
      <c r="E243" s="705" t="str">
        <f t="shared" si="622"/>
        <v>303500</v>
      </c>
      <c r="F243" s="705" t="s">
        <v>581</v>
      </c>
      <c r="G243" s="722" cm="1">
        <f t="array" ref="G243">SUMPRODUCT((B241='Link In'!$B$109:$B$206)*('Link In'!$J$109:$J$206))*SUMPRODUCT(($B241='Data % Capital Spread by Acct'!$B$140:$B$439)*($E243='Data % Capital Spread by Acct'!$D$140:$D$439)*('Data % Capital Spread by Acct'!$F$140:$F$439))</f>
        <v>0</v>
      </c>
      <c r="H243" s="727" cm="1">
        <f t="array" ref="H243">IFERROR(VLOOKUP(B241,'Link In'!$B$109:$G$206,5,FALSE),0)*SUMPRODUCT(($B241='Data % Capital Spread by Acct'!$B$140:$B$439)*($E243='Data % Capital Spread by Acct'!$D$140:$D$439)*('Data % Capital Spread by Acct'!$F$140:$F$439))</f>
        <v>0</v>
      </c>
      <c r="I243" s="614"/>
      <c r="J243" s="614"/>
      <c r="K243" s="614"/>
      <c r="L243" s="20">
        <f>SUMPRODUCT(($B241='Data % Capital Spread by Acct'!$B$140:$B$439)*($E243='Data % Capital Spread by Acct'!$D$140:$D$439)*('Data % Capital Spread by Acct'!$F$140:$F$439))*L241</f>
        <v>0</v>
      </c>
      <c r="M243" s="20">
        <f>SUMPRODUCT(($B241='Data % Capital Spread by Acct'!$B$140:$B$439)*($E243='Data % Capital Spread by Acct'!$D$140:$D$439)*('Data % Capital Spread by Acct'!$F$140:$F$439))*M241</f>
        <v>0</v>
      </c>
      <c r="N243" s="20">
        <f>SUMPRODUCT(($B241='Data % Capital Spread by Acct'!$B$140:$B$439)*($E243='Data % Capital Spread by Acct'!$D$140:$D$439)*('Data % Capital Spread by Acct'!$F$140:$F$439))*N241</f>
        <v>0</v>
      </c>
      <c r="O243" s="20">
        <f>SUMPRODUCT(($B241='Data % Capital Spread by Acct'!$B$140:$B$439)*($E243='Data % Capital Spread by Acct'!$D$140:$D$439)*('Data % Capital Spread by Acct'!$F$140:$F$439))*O241</f>
        <v>0</v>
      </c>
      <c r="P243" s="20">
        <f>SUMPRODUCT(($B241='Data % Capital Spread by Acct'!$B$140:$B$439)*($E243='Data % Capital Spread by Acct'!$D$140:$D$439)*('Data % Capital Spread by Acct'!$F$140:$F$439))*P241</f>
        <v>0</v>
      </c>
      <c r="Q243" s="20">
        <f>SUMPRODUCT(($B241='Data % Capital Spread by Acct'!$B$140:$B$439)*($E243='Data % Capital Spread by Acct'!$D$140:$D$439)*('Data % Capital Spread by Acct'!$F$140:$F$439))*Q241</f>
        <v>0</v>
      </c>
      <c r="R243" s="20">
        <f>SUMPRODUCT(($B241='Data % Capital Spread by Acct'!$B$140:$B$439)*($E243='Data % Capital Spread by Acct'!$D$140:$D$439)*('Data % Capital Spread by Acct'!$F$140:$F$439))*R241</f>
        <v>0</v>
      </c>
      <c r="S243" s="20">
        <f>SUMPRODUCT(($B241='Data % Capital Spread by Acct'!$B$140:$B$439)*($E243='Data % Capital Spread by Acct'!$D$140:$D$439)*('Data % Capital Spread by Acct'!$F$140:$F$439))*S241</f>
        <v>0</v>
      </c>
      <c r="T243" s="20">
        <f>SUMPRODUCT(($B241='Data % Capital Spread by Acct'!$B$140:$B$439)*($E243='Data % Capital Spread by Acct'!$D$140:$D$439)*('Data % Capital Spread by Acct'!$F$140:$F$439))*T241</f>
        <v>0</v>
      </c>
      <c r="U243" s="20">
        <f>SUMPRODUCT(($B241='Data % Capital Spread by Acct'!$B$140:$B$439)*($E243='Data % Capital Spread by Acct'!$D$140:$D$439)*('Data % Capital Spread by Acct'!$F$140:$F$439))*U241</f>
        <v>0</v>
      </c>
      <c r="V243" s="20">
        <f>SUMPRODUCT(($B241='Data % Capital Spread by Acct'!$B$140:$B$439)*($E243='Data % Capital Spread by Acct'!$D$140:$D$439)*('Data % Capital Spread by Acct'!$F$140:$F$439))*V241</f>
        <v>0</v>
      </c>
      <c r="W243" s="20">
        <f>SUMPRODUCT(($B241='Data % Capital Spread by Acct'!$B$140:$B$439)*($E243='Data % Capital Spread by Acct'!$D$140:$D$439)*('Data % Capital Spread by Acct'!$F$140:$F$439))*W241</f>
        <v>0</v>
      </c>
      <c r="X243" s="20">
        <f>SUMPRODUCT(($B241='Data % Capital Spread by Acct'!$B$140:$B$439)*($E243='Data % Capital Spread by Acct'!$D$140:$D$439)*('Data % Capital Spread by Acct'!$F$140:$F$439))*X241</f>
        <v>0</v>
      </c>
      <c r="Y243" s="20">
        <f>SUMPRODUCT(($B241='Data % Capital Spread by Acct'!$B$140:$B$439)*($E243='Data % Capital Spread by Acct'!$D$140:$D$439)*('Data % Capital Spread by Acct'!$F$140:$F$439))*Y241</f>
        <v>0</v>
      </c>
      <c r="Z243" s="20">
        <f>SUMPRODUCT(($B241='Data % Capital Spread by Acct'!$B$140:$B$439)*($E243='Data % Capital Spread by Acct'!$D$140:$D$439)*('Data % Capital Spread by Acct'!$F$140:$F$439))*Z241</f>
        <v>0</v>
      </c>
      <c r="AA243" s="20">
        <f>SUMPRODUCT(($B241='Data % Capital Spread by Acct'!$B$140:$B$439)*($E243='Data % Capital Spread by Acct'!$D$140:$D$439)*('Data % Capital Spread by Acct'!$F$140:$F$439))*AA241</f>
        <v>0</v>
      </c>
      <c r="AB243" s="20">
        <f>SUMPRODUCT(($B241='Data % Capital Spread by Acct'!$B$140:$B$439)*($E243='Data % Capital Spread by Acct'!$D$140:$D$439)*('Data % Capital Spread by Acct'!$F$140:$F$439))*AB241</f>
        <v>0</v>
      </c>
      <c r="AC243" s="20">
        <f>SUMPRODUCT(($B241='Data % Capital Spread by Acct'!$B$140:$B$439)*($E243='Data % Capital Spread by Acct'!$D$140:$D$439)*('Data % Capital Spread by Acct'!$F$140:$F$439))*AC241</f>
        <v>0</v>
      </c>
      <c r="AD243" s="20">
        <f>SUMPRODUCT(($B241='Data % Capital Spread by Acct'!$B$140:$B$439)*($E243='Data % Capital Spread by Acct'!$D$140:$D$439)*('Data % Capital Spread by Acct'!$F$140:$F$439))*AD241</f>
        <v>0</v>
      </c>
      <c r="AE243" s="20">
        <f>SUMPRODUCT(($B241='Data % Capital Spread by Acct'!$B$140:$B$439)*($E243='Data % Capital Spread by Acct'!$D$140:$D$439)*('Data % Capital Spread by Acct'!$F$140:$F$439))*AE241</f>
        <v>0</v>
      </c>
      <c r="AF243" s="20">
        <f>SUMPRODUCT(($B241='Data % Capital Spread by Acct'!$B$140:$B$439)*($E243='Data % Capital Spread by Acct'!$D$140:$D$439)*('Data % Capital Spread by Acct'!$F$140:$F$439))*AF241</f>
        <v>0</v>
      </c>
      <c r="AG243" s="20">
        <f>SUMPRODUCT(($B241='Data % Capital Spread by Acct'!$B$140:$B$439)*($E243='Data % Capital Spread by Acct'!$D$140:$D$439)*('Data % Capital Spread by Acct'!$F$140:$F$439))*AG241</f>
        <v>0</v>
      </c>
      <c r="AH243" s="20">
        <f>SUMPRODUCT(($B241='Data % Capital Spread by Acct'!$B$140:$B$439)*($E243='Data % Capital Spread by Acct'!$D$140:$D$439)*('Data % Capital Spread by Acct'!$F$140:$F$439))*AH241</f>
        <v>0</v>
      </c>
      <c r="AI243" s="20">
        <f>SUMPRODUCT(($B241='Data % Capital Spread by Acct'!$B$140:$B$439)*($E243='Data % Capital Spread by Acct'!$D$140:$D$439)*('Data % Capital Spread by Acct'!$F$140:$F$439))*AI241</f>
        <v>0</v>
      </c>
      <c r="AJ243" s="20">
        <f>SUMPRODUCT(($B241='Data % Capital Spread by Acct'!$B$140:$B$439)*($E243='Data % Capital Spread by Acct'!$D$140:$D$439)*('Data % Capital Spread by Acct'!$F$140:$F$439))*AJ241</f>
        <v>0</v>
      </c>
      <c r="AK243" s="20">
        <f>SUMPRODUCT(($B241='Data % Capital Spread by Acct'!$B$140:$B$439)*($E243='Data % Capital Spread by Acct'!$D$140:$D$439)*('Data % Capital Spread by Acct'!$F$140:$F$439))*AK241</f>
        <v>0</v>
      </c>
      <c r="AL243" s="20">
        <f>SUMPRODUCT(($B241='Data % Capital Spread by Acct'!$B$140:$B$439)*($E243='Data % Capital Spread by Acct'!$D$140:$D$439)*('Data % Capital Spread by Acct'!$F$140:$F$439))*AL241</f>
        <v>0</v>
      </c>
      <c r="AM243" s="20">
        <f>SUMPRODUCT(($B241='Data % Capital Spread by Acct'!$B$140:$B$439)*($E243='Data % Capital Spread by Acct'!$D$140:$D$439)*('Data % Capital Spread by Acct'!$F$140:$F$439))*AM241</f>
        <v>0</v>
      </c>
      <c r="AN243" s="614">
        <f t="shared" si="486"/>
        <v>0</v>
      </c>
      <c r="AO243" s="614">
        <f t="shared" si="487"/>
        <v>0</v>
      </c>
    </row>
    <row r="244" spans="1:41" s="438" customFormat="1" ht="13.35" customHeight="1">
      <c r="A244" s="3"/>
      <c r="B244" s="10"/>
      <c r="C244" s="332" t="str">
        <f>IF('Data % Capital Spread by Acct'!E233="","",'Data % Capital Spread by Acct'!E233)</f>
        <v>Reserved</v>
      </c>
      <c r="D244" s="728"/>
      <c r="E244" s="705" t="str">
        <f t="shared" si="622"/>
        <v/>
      </c>
      <c r="F244" s="705"/>
      <c r="G244" s="722" cm="1">
        <f t="array" ref="G244">SUMPRODUCT((B241='Link In'!$B$109:$B$206)*('Link In'!$J$109:$J$206))*SUMPRODUCT(($B241='Data % Capital Spread by Acct'!$B$140:$B$439)*($E244='Data % Capital Spread by Acct'!$D$140:$D$439)*('Data % Capital Spread by Acct'!$F$140:$F$439))</f>
        <v>0</v>
      </c>
      <c r="H244" s="727" cm="1">
        <f t="array" ref="H244">IFERROR(VLOOKUP(B241,'Link In'!$B$109:$G$206,5,FALSE),0)*SUMPRODUCT(($B241='Data % Capital Spread by Acct'!$B$140:$B$439)*($E244='Data % Capital Spread by Acct'!$D$140:$D$439)*('Data % Capital Spread by Acct'!$F$140:$F$439))</f>
        <v>0</v>
      </c>
      <c r="I244" s="614"/>
      <c r="J244" s="614"/>
      <c r="K244" s="614"/>
      <c r="L244" s="20">
        <f>SUMPRODUCT(($B241='Data % Capital Spread by Acct'!$B$140:$B$439)*($E244='Data % Capital Spread by Acct'!$D$140:$D$439)*('Data % Capital Spread by Acct'!$F$140:$F$439))*L241</f>
        <v>0</v>
      </c>
      <c r="M244" s="20">
        <f>SUMPRODUCT(($B241='Data % Capital Spread by Acct'!$B$140:$B$439)*($E244='Data % Capital Spread by Acct'!$D$140:$D$439)*('Data % Capital Spread by Acct'!$F$140:$F$439))*M241</f>
        <v>0</v>
      </c>
      <c r="N244" s="20">
        <f>SUMPRODUCT(($B241='Data % Capital Spread by Acct'!$B$140:$B$439)*($E244='Data % Capital Spread by Acct'!$D$140:$D$439)*('Data % Capital Spread by Acct'!$F$140:$F$439))*N241</f>
        <v>0</v>
      </c>
      <c r="O244" s="20">
        <f>SUMPRODUCT(($B241='Data % Capital Spread by Acct'!$B$140:$B$439)*($E244='Data % Capital Spread by Acct'!$D$140:$D$439)*('Data % Capital Spread by Acct'!$F$140:$F$439))*O241</f>
        <v>0</v>
      </c>
      <c r="P244" s="20">
        <f>SUMPRODUCT(($B241='Data % Capital Spread by Acct'!$B$140:$B$439)*($E244='Data % Capital Spread by Acct'!$D$140:$D$439)*('Data % Capital Spread by Acct'!$F$140:$F$439))*P241</f>
        <v>0</v>
      </c>
      <c r="Q244" s="20">
        <f>SUMPRODUCT(($B241='Data % Capital Spread by Acct'!$B$140:$B$439)*($E244='Data % Capital Spread by Acct'!$D$140:$D$439)*('Data % Capital Spread by Acct'!$F$140:$F$439))*Q241</f>
        <v>0</v>
      </c>
      <c r="R244" s="20">
        <f>SUMPRODUCT(($B241='Data % Capital Spread by Acct'!$B$140:$B$439)*($E244='Data % Capital Spread by Acct'!$D$140:$D$439)*('Data % Capital Spread by Acct'!$F$140:$F$439))*R241</f>
        <v>0</v>
      </c>
      <c r="S244" s="20">
        <f>SUMPRODUCT(($B241='Data % Capital Spread by Acct'!$B$140:$B$439)*($E244='Data % Capital Spread by Acct'!$D$140:$D$439)*('Data % Capital Spread by Acct'!$F$140:$F$439))*S241</f>
        <v>0</v>
      </c>
      <c r="T244" s="20">
        <f>SUMPRODUCT(($B241='Data % Capital Spread by Acct'!$B$140:$B$439)*($E244='Data % Capital Spread by Acct'!$D$140:$D$439)*('Data % Capital Spread by Acct'!$F$140:$F$439))*T241</f>
        <v>0</v>
      </c>
      <c r="U244" s="20">
        <f>SUMPRODUCT(($B241='Data % Capital Spread by Acct'!$B$140:$B$439)*($E244='Data % Capital Spread by Acct'!$D$140:$D$439)*('Data % Capital Spread by Acct'!$F$140:$F$439))*U241</f>
        <v>0</v>
      </c>
      <c r="V244" s="20">
        <f>SUMPRODUCT(($B241='Data % Capital Spread by Acct'!$B$140:$B$439)*($E244='Data % Capital Spread by Acct'!$D$140:$D$439)*('Data % Capital Spread by Acct'!$F$140:$F$439))*V241</f>
        <v>0</v>
      </c>
      <c r="W244" s="20">
        <f>SUMPRODUCT(($B241='Data % Capital Spread by Acct'!$B$140:$B$439)*($E244='Data % Capital Spread by Acct'!$D$140:$D$439)*('Data % Capital Spread by Acct'!$F$140:$F$439))*W241</f>
        <v>0</v>
      </c>
      <c r="X244" s="20">
        <f>SUMPRODUCT(($B241='Data % Capital Spread by Acct'!$B$140:$B$439)*($E244='Data % Capital Spread by Acct'!$D$140:$D$439)*('Data % Capital Spread by Acct'!$F$140:$F$439))*X241</f>
        <v>0</v>
      </c>
      <c r="Y244" s="20">
        <f>SUMPRODUCT(($B241='Data % Capital Spread by Acct'!$B$140:$B$439)*($E244='Data % Capital Spread by Acct'!$D$140:$D$439)*('Data % Capital Spread by Acct'!$F$140:$F$439))*Y241</f>
        <v>0</v>
      </c>
      <c r="Z244" s="20">
        <f>SUMPRODUCT(($B241='Data % Capital Spread by Acct'!$B$140:$B$439)*($E244='Data % Capital Spread by Acct'!$D$140:$D$439)*('Data % Capital Spread by Acct'!$F$140:$F$439))*Z241</f>
        <v>0</v>
      </c>
      <c r="AA244" s="20">
        <f>SUMPRODUCT(($B241='Data % Capital Spread by Acct'!$B$140:$B$439)*($E244='Data % Capital Spread by Acct'!$D$140:$D$439)*('Data % Capital Spread by Acct'!$F$140:$F$439))*AA241</f>
        <v>0</v>
      </c>
      <c r="AB244" s="20">
        <f>SUMPRODUCT(($B241='Data % Capital Spread by Acct'!$B$140:$B$439)*($E244='Data % Capital Spread by Acct'!$D$140:$D$439)*('Data % Capital Spread by Acct'!$F$140:$F$439))*AB241</f>
        <v>0</v>
      </c>
      <c r="AC244" s="20">
        <f>SUMPRODUCT(($B241='Data % Capital Spread by Acct'!$B$140:$B$439)*($E244='Data % Capital Spread by Acct'!$D$140:$D$439)*('Data % Capital Spread by Acct'!$F$140:$F$439))*AC241</f>
        <v>0</v>
      </c>
      <c r="AD244" s="20">
        <f>SUMPRODUCT(($B241='Data % Capital Spread by Acct'!$B$140:$B$439)*($E244='Data % Capital Spread by Acct'!$D$140:$D$439)*('Data % Capital Spread by Acct'!$F$140:$F$439))*AD241</f>
        <v>0</v>
      </c>
      <c r="AE244" s="20">
        <f>SUMPRODUCT(($B241='Data % Capital Spread by Acct'!$B$140:$B$439)*($E244='Data % Capital Spread by Acct'!$D$140:$D$439)*('Data % Capital Spread by Acct'!$F$140:$F$439))*AE241</f>
        <v>0</v>
      </c>
      <c r="AF244" s="20">
        <f>SUMPRODUCT(($B241='Data % Capital Spread by Acct'!$B$140:$B$439)*($E244='Data % Capital Spread by Acct'!$D$140:$D$439)*('Data % Capital Spread by Acct'!$F$140:$F$439))*AF241</f>
        <v>0</v>
      </c>
      <c r="AG244" s="20">
        <f>SUMPRODUCT(($B241='Data % Capital Spread by Acct'!$B$140:$B$439)*($E244='Data % Capital Spread by Acct'!$D$140:$D$439)*('Data % Capital Spread by Acct'!$F$140:$F$439))*AG241</f>
        <v>0</v>
      </c>
      <c r="AH244" s="20">
        <f>SUMPRODUCT(($B241='Data % Capital Spread by Acct'!$B$140:$B$439)*($E244='Data % Capital Spread by Acct'!$D$140:$D$439)*('Data % Capital Spread by Acct'!$F$140:$F$439))*AH241</f>
        <v>0</v>
      </c>
      <c r="AI244" s="20">
        <f>SUMPRODUCT(($B241='Data % Capital Spread by Acct'!$B$140:$B$439)*($E244='Data % Capital Spread by Acct'!$D$140:$D$439)*('Data % Capital Spread by Acct'!$F$140:$F$439))*AI241</f>
        <v>0</v>
      </c>
      <c r="AJ244" s="20">
        <f>SUMPRODUCT(($B241='Data % Capital Spread by Acct'!$B$140:$B$439)*($E244='Data % Capital Spread by Acct'!$D$140:$D$439)*('Data % Capital Spread by Acct'!$F$140:$F$439))*AJ241</f>
        <v>0</v>
      </c>
      <c r="AK244" s="20">
        <f>SUMPRODUCT(($B241='Data % Capital Spread by Acct'!$B$140:$B$439)*($E244='Data % Capital Spread by Acct'!$D$140:$D$439)*('Data % Capital Spread by Acct'!$F$140:$F$439))*AK241</f>
        <v>0</v>
      </c>
      <c r="AL244" s="20">
        <f>SUMPRODUCT(($B241='Data % Capital Spread by Acct'!$B$140:$B$439)*($E244='Data % Capital Spread by Acct'!$D$140:$D$439)*('Data % Capital Spread by Acct'!$F$140:$F$439))*AL241</f>
        <v>0</v>
      </c>
      <c r="AM244" s="20">
        <f>SUMPRODUCT(($B241='Data % Capital Spread by Acct'!$B$140:$B$439)*($E244='Data % Capital Spread by Acct'!$D$140:$D$439)*('Data % Capital Spread by Acct'!$F$140:$F$439))*AM241</f>
        <v>0</v>
      </c>
      <c r="AN244" s="614">
        <f t="shared" si="486"/>
        <v>0</v>
      </c>
      <c r="AO244" s="614">
        <f t="shared" si="487"/>
        <v>0</v>
      </c>
    </row>
    <row r="245" spans="1:41" s="387" customFormat="1" ht="13.35" customHeight="1">
      <c r="A245" s="3"/>
      <c r="B245" s="10"/>
      <c r="C245" s="332" t="str">
        <f>IF('Data % Capital Spread by Acct'!E234="","",'Data % Capital Spread by Acct'!E234)</f>
        <v>Reserved</v>
      </c>
      <c r="D245" s="728"/>
      <c r="E245" s="705" t="str">
        <f t="shared" si="622"/>
        <v/>
      </c>
      <c r="F245" s="705"/>
      <c r="G245" s="722" cm="1">
        <f t="array" ref="G245">SUMPRODUCT((B241='Link In'!$B$109:$B$206)*('Link In'!$J$109:$J$206))*SUMPRODUCT(($B241='Data % Capital Spread by Acct'!$B$140:$B$439)*($E245='Data % Capital Spread by Acct'!$D$140:$D$439)*('Data % Capital Spread by Acct'!$F$140:$F$439))</f>
        <v>0</v>
      </c>
      <c r="H245" s="727" cm="1">
        <f t="array" ref="H245">IFERROR(VLOOKUP(B241,'Link In'!$B$109:$G$206,5,FALSE),0)*SUMPRODUCT(($B241='Data % Capital Spread by Acct'!$B$140:$B$439)*($E245='Data % Capital Spread by Acct'!$D$140:$D$439)*('Data % Capital Spread by Acct'!$F$140:$F$439))</f>
        <v>0</v>
      </c>
      <c r="I245" s="614"/>
      <c r="J245" s="614"/>
      <c r="K245" s="614"/>
      <c r="L245" s="20">
        <f>SUMPRODUCT(($B241='Data % Capital Spread by Acct'!$B$140:$B$439)*($E245='Data % Capital Spread by Acct'!$D$140:$D$439)*('Data % Capital Spread by Acct'!$F$140:$F$439))*L241</f>
        <v>0</v>
      </c>
      <c r="M245" s="20">
        <f>SUMPRODUCT(($B241='Data % Capital Spread by Acct'!$B$140:$B$439)*($E245='Data % Capital Spread by Acct'!$D$140:$D$439)*('Data % Capital Spread by Acct'!$F$140:$F$439))*M241</f>
        <v>0</v>
      </c>
      <c r="N245" s="20">
        <f>SUMPRODUCT(($B241='Data % Capital Spread by Acct'!$B$140:$B$439)*($E245='Data % Capital Spread by Acct'!$D$140:$D$439)*('Data % Capital Spread by Acct'!$F$140:$F$439))*N241</f>
        <v>0</v>
      </c>
      <c r="O245" s="20">
        <f>SUMPRODUCT(($B241='Data % Capital Spread by Acct'!$B$140:$B$439)*($E245='Data % Capital Spread by Acct'!$D$140:$D$439)*('Data % Capital Spread by Acct'!$F$140:$F$439))*O241</f>
        <v>0</v>
      </c>
      <c r="P245" s="20">
        <f>SUMPRODUCT(($B241='Data % Capital Spread by Acct'!$B$140:$B$439)*($E245='Data % Capital Spread by Acct'!$D$140:$D$439)*('Data % Capital Spread by Acct'!$F$140:$F$439))*P241</f>
        <v>0</v>
      </c>
      <c r="Q245" s="20">
        <f>SUMPRODUCT(($B241='Data % Capital Spread by Acct'!$B$140:$B$439)*($E245='Data % Capital Spread by Acct'!$D$140:$D$439)*('Data % Capital Spread by Acct'!$F$140:$F$439))*Q241</f>
        <v>0</v>
      </c>
      <c r="R245" s="20">
        <f>SUMPRODUCT(($B241='Data % Capital Spread by Acct'!$B$140:$B$439)*($E245='Data % Capital Spread by Acct'!$D$140:$D$439)*('Data % Capital Spread by Acct'!$F$140:$F$439))*R241</f>
        <v>0</v>
      </c>
      <c r="S245" s="20">
        <f>SUMPRODUCT(($B241='Data % Capital Spread by Acct'!$B$140:$B$439)*($E245='Data % Capital Spread by Acct'!$D$140:$D$439)*('Data % Capital Spread by Acct'!$F$140:$F$439))*S241</f>
        <v>0</v>
      </c>
      <c r="T245" s="20">
        <f>SUMPRODUCT(($B241='Data % Capital Spread by Acct'!$B$140:$B$439)*($E245='Data % Capital Spread by Acct'!$D$140:$D$439)*('Data % Capital Spread by Acct'!$F$140:$F$439))*T241</f>
        <v>0</v>
      </c>
      <c r="U245" s="20">
        <f>SUMPRODUCT(($B241='Data % Capital Spread by Acct'!$B$140:$B$439)*($E245='Data % Capital Spread by Acct'!$D$140:$D$439)*('Data % Capital Spread by Acct'!$F$140:$F$439))*U241</f>
        <v>0</v>
      </c>
      <c r="V245" s="20">
        <f>SUMPRODUCT(($B241='Data % Capital Spread by Acct'!$B$140:$B$439)*($E245='Data % Capital Spread by Acct'!$D$140:$D$439)*('Data % Capital Spread by Acct'!$F$140:$F$439))*V241</f>
        <v>0</v>
      </c>
      <c r="W245" s="20">
        <f>SUMPRODUCT(($B241='Data % Capital Spread by Acct'!$B$140:$B$439)*($E245='Data % Capital Spread by Acct'!$D$140:$D$439)*('Data % Capital Spread by Acct'!$F$140:$F$439))*W241</f>
        <v>0</v>
      </c>
      <c r="X245" s="20">
        <f>SUMPRODUCT(($B241='Data % Capital Spread by Acct'!$B$140:$B$439)*($E245='Data % Capital Spread by Acct'!$D$140:$D$439)*('Data % Capital Spread by Acct'!$F$140:$F$439))*X241</f>
        <v>0</v>
      </c>
      <c r="Y245" s="20">
        <f>SUMPRODUCT(($B241='Data % Capital Spread by Acct'!$B$140:$B$439)*($E245='Data % Capital Spread by Acct'!$D$140:$D$439)*('Data % Capital Spread by Acct'!$F$140:$F$439))*Y241</f>
        <v>0</v>
      </c>
      <c r="Z245" s="20">
        <f>SUMPRODUCT(($B241='Data % Capital Spread by Acct'!$B$140:$B$439)*($E245='Data % Capital Spread by Acct'!$D$140:$D$439)*('Data % Capital Spread by Acct'!$F$140:$F$439))*Z241</f>
        <v>0</v>
      </c>
      <c r="AA245" s="20">
        <f>SUMPRODUCT(($B241='Data % Capital Spread by Acct'!$B$140:$B$439)*($E245='Data % Capital Spread by Acct'!$D$140:$D$439)*('Data % Capital Spread by Acct'!$F$140:$F$439))*AA241</f>
        <v>0</v>
      </c>
      <c r="AB245" s="20">
        <f>SUMPRODUCT(($B241='Data % Capital Spread by Acct'!$B$140:$B$439)*($E245='Data % Capital Spread by Acct'!$D$140:$D$439)*('Data % Capital Spread by Acct'!$F$140:$F$439))*AB241</f>
        <v>0</v>
      </c>
      <c r="AC245" s="20">
        <f>SUMPRODUCT(($B241='Data % Capital Spread by Acct'!$B$140:$B$439)*($E245='Data % Capital Spread by Acct'!$D$140:$D$439)*('Data % Capital Spread by Acct'!$F$140:$F$439))*AC241</f>
        <v>0</v>
      </c>
      <c r="AD245" s="20">
        <f>SUMPRODUCT(($B241='Data % Capital Spread by Acct'!$B$140:$B$439)*($E245='Data % Capital Spread by Acct'!$D$140:$D$439)*('Data % Capital Spread by Acct'!$F$140:$F$439))*AD241</f>
        <v>0</v>
      </c>
      <c r="AE245" s="20">
        <f>SUMPRODUCT(($B241='Data % Capital Spread by Acct'!$B$140:$B$439)*($E245='Data % Capital Spread by Acct'!$D$140:$D$439)*('Data % Capital Spread by Acct'!$F$140:$F$439))*AE241</f>
        <v>0</v>
      </c>
      <c r="AF245" s="20">
        <f>SUMPRODUCT(($B241='Data % Capital Spread by Acct'!$B$140:$B$439)*($E245='Data % Capital Spread by Acct'!$D$140:$D$439)*('Data % Capital Spread by Acct'!$F$140:$F$439))*AF241</f>
        <v>0</v>
      </c>
      <c r="AG245" s="20">
        <f>SUMPRODUCT(($B241='Data % Capital Spread by Acct'!$B$140:$B$439)*($E245='Data % Capital Spread by Acct'!$D$140:$D$439)*('Data % Capital Spread by Acct'!$F$140:$F$439))*AG241</f>
        <v>0</v>
      </c>
      <c r="AH245" s="20">
        <f>SUMPRODUCT(($B241='Data % Capital Spread by Acct'!$B$140:$B$439)*($E245='Data % Capital Spread by Acct'!$D$140:$D$439)*('Data % Capital Spread by Acct'!$F$140:$F$439))*AH241</f>
        <v>0</v>
      </c>
      <c r="AI245" s="20">
        <f>SUMPRODUCT(($B241='Data % Capital Spread by Acct'!$B$140:$B$439)*($E245='Data % Capital Spread by Acct'!$D$140:$D$439)*('Data % Capital Spread by Acct'!$F$140:$F$439))*AI241</f>
        <v>0</v>
      </c>
      <c r="AJ245" s="20">
        <f>SUMPRODUCT(($B241='Data % Capital Spread by Acct'!$B$140:$B$439)*($E245='Data % Capital Spread by Acct'!$D$140:$D$439)*('Data % Capital Spread by Acct'!$F$140:$F$439))*AJ241</f>
        <v>0</v>
      </c>
      <c r="AK245" s="20">
        <f>SUMPRODUCT(($B241='Data % Capital Spread by Acct'!$B$140:$B$439)*($E245='Data % Capital Spread by Acct'!$D$140:$D$439)*('Data % Capital Spread by Acct'!$F$140:$F$439))*AK241</f>
        <v>0</v>
      </c>
      <c r="AL245" s="20">
        <f>SUMPRODUCT(($B241='Data % Capital Spread by Acct'!$B$140:$B$439)*($E245='Data % Capital Spread by Acct'!$D$140:$D$439)*('Data % Capital Spread by Acct'!$F$140:$F$439))*AL241</f>
        <v>0</v>
      </c>
      <c r="AM245" s="20">
        <f>SUMPRODUCT(($B241='Data % Capital Spread by Acct'!$B$140:$B$439)*($E245='Data % Capital Spread by Acct'!$D$140:$D$439)*('Data % Capital Spread by Acct'!$F$140:$F$439))*AM241</f>
        <v>0</v>
      </c>
      <c r="AN245" s="614">
        <f t="shared" si="486"/>
        <v>0</v>
      </c>
      <c r="AO245" s="614">
        <f t="shared" si="487"/>
        <v>0</v>
      </c>
    </row>
    <row r="246" spans="1:41" s="373" customFormat="1" ht="14.1" customHeight="1">
      <c r="A246" s="715"/>
      <c r="B246" s="716"/>
      <c r="C246" s="329" t="s">
        <v>648</v>
      </c>
      <c r="D246" s="726"/>
      <c r="E246" s="726"/>
      <c r="F246" s="726"/>
      <c r="G246" s="706">
        <f>SUM(G242:G245)</f>
        <v>0</v>
      </c>
      <c r="H246" s="706">
        <f>SUM(H242:H245)</f>
        <v>0</v>
      </c>
      <c r="I246" s="706">
        <f t="shared" ref="I246" si="623">SUM(I242:I245)</f>
        <v>0</v>
      </c>
      <c r="J246" s="706">
        <f t="shared" ref="J246" si="624">SUM(J242:J245)</f>
        <v>0</v>
      </c>
      <c r="K246" s="706">
        <f t="shared" ref="K246" si="625">SUM(K242:K245)</f>
        <v>0</v>
      </c>
      <c r="L246" s="706">
        <f t="shared" ref="L246:P246" si="626">SUM(L242:L245)</f>
        <v>0</v>
      </c>
      <c r="M246" s="706">
        <f t="shared" si="626"/>
        <v>0</v>
      </c>
      <c r="N246" s="706">
        <f t="shared" si="626"/>
        <v>0</v>
      </c>
      <c r="O246" s="706">
        <f t="shared" si="626"/>
        <v>0</v>
      </c>
      <c r="P246" s="706">
        <f t="shared" si="626"/>
        <v>0</v>
      </c>
      <c r="Q246" s="706">
        <f t="shared" ref="Q246" si="627">SUM(Q242:Q245)</f>
        <v>0</v>
      </c>
      <c r="R246" s="706">
        <f t="shared" ref="R246" si="628">SUM(R242:R245)</f>
        <v>0</v>
      </c>
      <c r="S246" s="706">
        <f t="shared" ref="S246" si="629">SUM(S242:S245)</f>
        <v>0</v>
      </c>
      <c r="T246" s="706">
        <f t="shared" ref="T246:U246" si="630">SUM(T242:T245)</f>
        <v>0</v>
      </c>
      <c r="U246" s="706">
        <f t="shared" si="630"/>
        <v>0</v>
      </c>
      <c r="V246" s="706">
        <f t="shared" ref="V246" si="631">SUM(V242:V245)</f>
        <v>0</v>
      </c>
      <c r="W246" s="706">
        <f t="shared" ref="W246" si="632">SUM(W242:W245)</f>
        <v>0</v>
      </c>
      <c r="X246" s="706">
        <f t="shared" ref="X246" si="633">SUM(X242:X245)</f>
        <v>0</v>
      </c>
      <c r="Y246" s="706">
        <f t="shared" ref="Y246" si="634">SUM(Y242:Y245)</f>
        <v>0</v>
      </c>
      <c r="Z246" s="706">
        <f t="shared" ref="Z246" si="635">SUM(Z242:Z245)</f>
        <v>0</v>
      </c>
      <c r="AA246" s="706">
        <f t="shared" ref="AA246" si="636">SUM(AA242:AA245)</f>
        <v>0</v>
      </c>
      <c r="AB246" s="706">
        <f t="shared" ref="AB246" si="637">SUM(AB242:AB245)</f>
        <v>0</v>
      </c>
      <c r="AC246" s="706">
        <f t="shared" ref="AC246" si="638">SUM(AC242:AC245)</f>
        <v>0</v>
      </c>
      <c r="AD246" s="706">
        <f t="shared" ref="AD246" si="639">SUM(AD242:AD245)</f>
        <v>0</v>
      </c>
      <c r="AE246" s="706">
        <f t="shared" ref="AE246" si="640">SUM(AE242:AE245)</f>
        <v>0</v>
      </c>
      <c r="AF246" s="706">
        <f t="shared" ref="AF246" si="641">SUM(AF242:AF245)</f>
        <v>0</v>
      </c>
      <c r="AG246" s="706">
        <f t="shared" ref="AG246" si="642">SUM(AG242:AG245)</f>
        <v>0</v>
      </c>
      <c r="AH246" s="706">
        <f t="shared" ref="AH246" si="643">SUM(AH242:AH245)</f>
        <v>0</v>
      </c>
      <c r="AI246" s="706">
        <f t="shared" ref="AI246" si="644">SUM(AI242:AI245)</f>
        <v>0</v>
      </c>
      <c r="AJ246" s="706">
        <f t="shared" ref="AJ246" si="645">SUM(AJ242:AJ245)</f>
        <v>0</v>
      </c>
      <c r="AK246" s="706">
        <f t="shared" ref="AK246" si="646">SUM(AK242:AK245)</f>
        <v>0</v>
      </c>
      <c r="AL246" s="706">
        <f t="shared" ref="AL246" si="647">SUM(AL242:AL245)</f>
        <v>0</v>
      </c>
      <c r="AM246" s="706">
        <f t="shared" ref="AM246" si="648">SUM(AM242:AM245)</f>
        <v>0</v>
      </c>
      <c r="AN246" s="706">
        <f t="shared" si="486"/>
        <v>0</v>
      </c>
      <c r="AO246" s="706">
        <f t="shared" si="487"/>
        <v>0</v>
      </c>
    </row>
    <row r="247" spans="1:41" s="387" customFormat="1" ht="13.35" customHeight="1">
      <c r="A247" s="493">
        <f>A241+1</f>
        <v>17</v>
      </c>
      <c r="B247" s="716" t="str">
        <f>IF(VLOOKUP($A247,'SCEP Rate Case Slippage'!$A$60:$F$110,3,FALSE)=0,"Future Use",VLOOKUP($A247,'SCEP Rate Case Slippage'!$A$60:$F$110,3,FALSE))</f>
        <v>I12-020117</v>
      </c>
      <c r="C247" s="687" t="str">
        <f>IF(VLOOKUP($A247,'SCEP Rate Case Slippage'!$A$60:$F$110,3,FALSE)=0,"",VLOOKUP($A247,'SCEP Rate Case Slippage'!$A$60:$F$110,4,FALSE))</f>
        <v>New Circle Rd Widening</v>
      </c>
      <c r="D247" s="726">
        <f>IF(VLOOKUP($A247,'SCEP Rate Case Slippage'!$A$60:$F$110,6,FALSE)=0,"",VLOOKUP($A247,'SCEP Rate Case Slippage'!$A$60:$F$110,6,FALSE))</f>
        <v>45777</v>
      </c>
      <c r="E247" s="27"/>
      <c r="F247" s="27"/>
      <c r="G247" s="27"/>
      <c r="H247" s="719"/>
      <c r="I247" s="719"/>
      <c r="J247" s="719"/>
      <c r="K247" s="719"/>
      <c r="L247" s="333">
        <f>SUMPRODUCT(($B247='SCEP Rate Case Slippage'!$C$10:$C$111)*('SCEP Rate Case Slippage'!J$10:J$111))</f>
        <v>0</v>
      </c>
      <c r="M247" s="333">
        <f>SUMPRODUCT(($B247='SCEP Rate Case Slippage'!$C$10:$C$111)*('SCEP Rate Case Slippage'!K$10:K$111))</f>
        <v>0</v>
      </c>
      <c r="N247" s="333">
        <f>SUMPRODUCT(($B247='SCEP Rate Case Slippage'!$C$10:$C$111)*('SCEP Rate Case Slippage'!L$10:L$111))</f>
        <v>0</v>
      </c>
      <c r="O247" s="333">
        <f>SUMPRODUCT(($B247='SCEP Rate Case Slippage'!$C$10:$C$111)*('SCEP Rate Case Slippage'!M$10:M$111))</f>
        <v>0</v>
      </c>
      <c r="P247" s="333">
        <f>SUMPRODUCT(($B247='SCEP Rate Case Slippage'!$C$10:$C$111)*('SCEP Rate Case Slippage'!N$10:N$111))</f>
        <v>0</v>
      </c>
      <c r="Q247" s="333">
        <f>SUMPRODUCT(($B247='SCEP Rate Case Slippage'!$C$10:$C$111)*('SCEP Rate Case Slippage'!O$10:O$111))</f>
        <v>0</v>
      </c>
      <c r="R247" s="333">
        <f>SUMPRODUCT(($B247='SCEP Rate Case Slippage'!$C$10:$C$111)*('SCEP Rate Case Slippage'!P$10:P$111))</f>
        <v>0</v>
      </c>
      <c r="S247" s="333">
        <f>SUMPRODUCT(($B247='SCEP Rate Case Slippage'!$C$10:$C$111)*('SCEP Rate Case Slippage'!Q$10:Q$111))</f>
        <v>0</v>
      </c>
      <c r="T247" s="333">
        <f>SUMPRODUCT(($B247='SCEP Rate Case Slippage'!$C$10:$C$111)*('SCEP Rate Case Slippage'!R$10:R$111))</f>
        <v>0</v>
      </c>
      <c r="U247" s="333">
        <f>SUMPRODUCT(($B247='SCEP Rate Case Slippage'!$C$10:$C$111)*('SCEP Rate Case Slippage'!S$10:S$111))</f>
        <v>0</v>
      </c>
      <c r="V247" s="333">
        <f>SUMPRODUCT(($B247='SCEP Rate Case Slippage'!$C$10:$C$111)*('SCEP Rate Case Slippage'!U$10:U$111))</f>
        <v>0</v>
      </c>
      <c r="W247" s="333">
        <f>SUMPRODUCT(($B247='SCEP Rate Case Slippage'!$C$10:$C$111)*('SCEP Rate Case Slippage'!V$10:V$111))</f>
        <v>0</v>
      </c>
      <c r="X247" s="333">
        <f>SUMPRODUCT(($B247='SCEP Rate Case Slippage'!$C$10:$C$111)*('SCEP Rate Case Slippage'!W$10:W$111))</f>
        <v>0</v>
      </c>
      <c r="Y247" s="333">
        <f>SUMPRODUCT(($B247='SCEP Rate Case Slippage'!$C$10:$C$111)*('SCEP Rate Case Slippage'!X$10:X$111))</f>
        <v>0</v>
      </c>
      <c r="Z247" s="333">
        <f>SUMPRODUCT(($B247='SCEP Rate Case Slippage'!$C$10:$C$111)*('SCEP Rate Case Slippage'!Y$10:Y$111))</f>
        <v>0</v>
      </c>
      <c r="AA247" s="333">
        <f>SUMPRODUCT(($B247='SCEP Rate Case Slippage'!$C$10:$C$111)*('SCEP Rate Case Slippage'!Z$10:Z$111))</f>
        <v>0</v>
      </c>
      <c r="AB247" s="333">
        <f>SUMPRODUCT(($B247='SCEP Rate Case Slippage'!$C$10:$C$111)*('SCEP Rate Case Slippage'!AA$10:AA$111))</f>
        <v>0</v>
      </c>
      <c r="AC247" s="333">
        <f>SUMPRODUCT(($B247='SCEP Rate Case Slippage'!$C$10:$C$111)*('SCEP Rate Case Slippage'!AB$10:AB$111))</f>
        <v>0</v>
      </c>
      <c r="AD247" s="333">
        <f>SUMPRODUCT(($B247='SCEP Rate Case Slippage'!$C$10:$C$111)*('SCEP Rate Case Slippage'!AC$10:AC$111))</f>
        <v>0</v>
      </c>
      <c r="AE247" s="333">
        <f>SUMPRODUCT(($B247='SCEP Rate Case Slippage'!$C$10:$C$111)*('SCEP Rate Case Slippage'!AD$10:AD$111))</f>
        <v>0</v>
      </c>
      <c r="AF247" s="333">
        <f>SUMPRODUCT(($B247='SCEP Rate Case Slippage'!$C$10:$C$111)*('SCEP Rate Case Slippage'!AE$10:AE$111))</f>
        <v>0</v>
      </c>
      <c r="AG247" s="333">
        <f>SUMPRODUCT(($B247='SCEP Rate Case Slippage'!$C$10:$C$111)*('SCEP Rate Case Slippage'!AF$10:AF$111))</f>
        <v>0</v>
      </c>
      <c r="AH247" s="333">
        <f>SUMPRODUCT(($B247='SCEP Rate Case Slippage'!$C$10:$C$111)*('SCEP Rate Case Slippage'!AH$10:AH$111))</f>
        <v>0</v>
      </c>
      <c r="AI247" s="333" cm="1">
        <f t="array" ref="AI247">SUMPRODUCT(($B247='SCEP Rate Case Slippage'!$C$10:$C$111)*('SCEP Rate Case Slippage'!BG$10:BG$111))</f>
        <v>0</v>
      </c>
      <c r="AJ247" s="333" cm="1">
        <f t="array" ref="AJ247">SUMPRODUCT(($B247='SCEP Rate Case Slippage'!$C$10:$C$111)*('SCEP Rate Case Slippage'!BT$10:BT$111))</f>
        <v>0</v>
      </c>
      <c r="AK247" s="333">
        <f>SUMPRODUCT(($B247='SCEP Rate Case Slippage'!$C$10:$C$111)*('SCEP Rate Case Slippage'!AK$10:AK$111))</f>
        <v>0</v>
      </c>
      <c r="AL247" s="333">
        <f>SUMPRODUCT(($B247='SCEP Rate Case Slippage'!$C$10:$C$111)*('SCEP Rate Case Slippage'!AL$10:AL$111))</f>
        <v>0</v>
      </c>
      <c r="AM247" s="333">
        <f>SUMPRODUCT(($B247='SCEP Rate Case Slippage'!$C$10:$C$111)*('SCEP Rate Case Slippage'!AM$10:AM$111))</f>
        <v>0</v>
      </c>
      <c r="AN247" s="719">
        <f t="shared" si="486"/>
        <v>0</v>
      </c>
      <c r="AO247" s="719">
        <f t="shared" si="487"/>
        <v>0</v>
      </c>
    </row>
    <row r="248" spans="1:41" s="438" customFormat="1" ht="13.35" customHeight="1">
      <c r="A248" s="715"/>
      <c r="B248" s="3"/>
      <c r="C248" s="332" t="str">
        <f>IF('Data % Capital Spread by Acct'!E237="","",'Data % Capital Spread by Acct'!E237)</f>
        <v>311200-Pump Eqp Electric</v>
      </c>
      <c r="D248" s="728"/>
      <c r="E248" s="705" t="str">
        <f t="shared" ref="E248:E251" si="649">IF(C248="Reserved","",LEFT(C248,6))</f>
        <v>311200</v>
      </c>
      <c r="F248" s="705" t="s">
        <v>581</v>
      </c>
      <c r="G248" s="722" cm="1">
        <f t="array" ref="G248">SUMPRODUCT((B247='Link In'!$B$109:$B$206)*('Link In'!$J$109:$J$206))*SUMPRODUCT(($B247='Data % Capital Spread by Acct'!$B$140:$B$439)*($E248='Data % Capital Spread by Acct'!$D$140:$D$439)*('Data % Capital Spread by Acct'!$F$140:$F$439))</f>
        <v>73737.548999999999</v>
      </c>
      <c r="H248" s="727" cm="1">
        <f t="array" ref="H248">IFERROR(VLOOKUP(B247,'Link In'!$B$109:$G$206,5,FALSE),0)*SUMPRODUCT(($B247='Data % Capital Spread by Acct'!$B$140:$B$439)*($E248='Data % Capital Spread by Acct'!$D$140:$D$439)*('Data % Capital Spread by Acct'!$F$140:$F$439))</f>
        <v>1455995.4975000001</v>
      </c>
      <c r="I248" s="614"/>
      <c r="J248" s="614"/>
      <c r="K248" s="614"/>
      <c r="L248" s="20">
        <f>SUMPRODUCT(($B247='Data % Capital Spread by Acct'!$B$140:$B$439)*($E248='Data % Capital Spread by Acct'!$D$140:$D$439)*('Data % Capital Spread by Acct'!$F$140:$F$439))*L247</f>
        <v>0</v>
      </c>
      <c r="M248" s="20">
        <f>SUMPRODUCT(($B247='Data % Capital Spread by Acct'!$B$140:$B$439)*($E248='Data % Capital Spread by Acct'!$D$140:$D$439)*('Data % Capital Spread by Acct'!$F$140:$F$439))*M247</f>
        <v>0</v>
      </c>
      <c r="N248" s="20">
        <f>SUMPRODUCT(($B247='Data % Capital Spread by Acct'!$B$140:$B$439)*($E248='Data % Capital Spread by Acct'!$D$140:$D$439)*('Data % Capital Spread by Acct'!$F$140:$F$439))*N247</f>
        <v>0</v>
      </c>
      <c r="O248" s="20">
        <f>SUMPRODUCT(($B247='Data % Capital Spread by Acct'!$B$140:$B$439)*($E248='Data % Capital Spread by Acct'!$D$140:$D$439)*('Data % Capital Spread by Acct'!$F$140:$F$439))*O247</f>
        <v>0</v>
      </c>
      <c r="P248" s="20">
        <f>SUMPRODUCT(($B247='Data % Capital Spread by Acct'!$B$140:$B$439)*($E248='Data % Capital Spread by Acct'!$D$140:$D$439)*('Data % Capital Spread by Acct'!$F$140:$F$439))*P247</f>
        <v>0</v>
      </c>
      <c r="Q248" s="20">
        <f>SUMPRODUCT(($B247='Data % Capital Spread by Acct'!$B$140:$B$439)*($E248='Data % Capital Spread by Acct'!$D$140:$D$439)*('Data % Capital Spread by Acct'!$F$140:$F$439))*Q247</f>
        <v>0</v>
      </c>
      <c r="R248" s="20">
        <f>SUMPRODUCT(($B247='Data % Capital Spread by Acct'!$B$140:$B$439)*($E248='Data % Capital Spread by Acct'!$D$140:$D$439)*('Data % Capital Spread by Acct'!$F$140:$F$439))*R247</f>
        <v>0</v>
      </c>
      <c r="S248" s="20">
        <f>SUMPRODUCT(($B247='Data % Capital Spread by Acct'!$B$140:$B$439)*($E248='Data % Capital Spread by Acct'!$D$140:$D$439)*('Data % Capital Spread by Acct'!$F$140:$F$439))*S247</f>
        <v>0</v>
      </c>
      <c r="T248" s="20">
        <f>SUMPRODUCT(($B247='Data % Capital Spread by Acct'!$B$140:$B$439)*($E248='Data % Capital Spread by Acct'!$D$140:$D$439)*('Data % Capital Spread by Acct'!$F$140:$F$439))*T247</f>
        <v>0</v>
      </c>
      <c r="U248" s="20">
        <f>SUMPRODUCT(($B247='Data % Capital Spread by Acct'!$B$140:$B$439)*($E248='Data % Capital Spread by Acct'!$D$140:$D$439)*('Data % Capital Spread by Acct'!$F$140:$F$439))*U247</f>
        <v>0</v>
      </c>
      <c r="V248" s="20">
        <f>SUMPRODUCT(($B247='Data % Capital Spread by Acct'!$B$140:$B$439)*($E248='Data % Capital Spread by Acct'!$D$140:$D$439)*('Data % Capital Spread by Acct'!$F$140:$F$439))*V247</f>
        <v>0</v>
      </c>
      <c r="W248" s="20">
        <f>SUMPRODUCT(($B247='Data % Capital Spread by Acct'!$B$140:$B$439)*($E248='Data % Capital Spread by Acct'!$D$140:$D$439)*('Data % Capital Spread by Acct'!$F$140:$F$439))*W247</f>
        <v>0</v>
      </c>
      <c r="X248" s="20">
        <f>SUMPRODUCT(($B247='Data % Capital Spread by Acct'!$B$140:$B$439)*($E248='Data % Capital Spread by Acct'!$D$140:$D$439)*('Data % Capital Spread by Acct'!$F$140:$F$439))*X247</f>
        <v>0</v>
      </c>
      <c r="Y248" s="20">
        <f>SUMPRODUCT(($B247='Data % Capital Spread by Acct'!$B$140:$B$439)*($E248='Data % Capital Spread by Acct'!$D$140:$D$439)*('Data % Capital Spread by Acct'!$F$140:$F$439))*Y247</f>
        <v>0</v>
      </c>
      <c r="Z248" s="20">
        <f>SUMPRODUCT(($B247='Data % Capital Spread by Acct'!$B$140:$B$439)*($E248='Data % Capital Spread by Acct'!$D$140:$D$439)*('Data % Capital Spread by Acct'!$F$140:$F$439))*Z247</f>
        <v>0</v>
      </c>
      <c r="AA248" s="20">
        <f>SUMPRODUCT(($B247='Data % Capital Spread by Acct'!$B$140:$B$439)*($E248='Data % Capital Spread by Acct'!$D$140:$D$439)*('Data % Capital Spread by Acct'!$F$140:$F$439))*AA247</f>
        <v>0</v>
      </c>
      <c r="AB248" s="20">
        <f>SUMPRODUCT(($B247='Data % Capital Spread by Acct'!$B$140:$B$439)*($E248='Data % Capital Spread by Acct'!$D$140:$D$439)*('Data % Capital Spread by Acct'!$F$140:$F$439))*AB247</f>
        <v>0</v>
      </c>
      <c r="AC248" s="20">
        <f>SUMPRODUCT(($B247='Data % Capital Spread by Acct'!$B$140:$B$439)*($E248='Data % Capital Spread by Acct'!$D$140:$D$439)*('Data % Capital Spread by Acct'!$F$140:$F$439))*AC247</f>
        <v>0</v>
      </c>
      <c r="AD248" s="20">
        <f>SUMPRODUCT(($B247='Data % Capital Spread by Acct'!$B$140:$B$439)*($E248='Data % Capital Spread by Acct'!$D$140:$D$439)*('Data % Capital Spread by Acct'!$F$140:$F$439))*AD247</f>
        <v>0</v>
      </c>
      <c r="AE248" s="20">
        <f>SUMPRODUCT(($B247='Data % Capital Spread by Acct'!$B$140:$B$439)*($E248='Data % Capital Spread by Acct'!$D$140:$D$439)*('Data % Capital Spread by Acct'!$F$140:$F$439))*AE247</f>
        <v>0</v>
      </c>
      <c r="AF248" s="20">
        <f>SUMPRODUCT(($B247='Data % Capital Spread by Acct'!$B$140:$B$439)*($E248='Data % Capital Spread by Acct'!$D$140:$D$439)*('Data % Capital Spread by Acct'!$F$140:$F$439))*AF247</f>
        <v>0</v>
      </c>
      <c r="AG248" s="20">
        <f>SUMPRODUCT(($B247='Data % Capital Spread by Acct'!$B$140:$B$439)*($E248='Data % Capital Spread by Acct'!$D$140:$D$439)*('Data % Capital Spread by Acct'!$F$140:$F$439))*AG247</f>
        <v>0</v>
      </c>
      <c r="AH248" s="20">
        <f>SUMPRODUCT(($B247='Data % Capital Spread by Acct'!$B$140:$B$439)*($E248='Data % Capital Spread by Acct'!$D$140:$D$439)*('Data % Capital Spread by Acct'!$F$140:$F$439))*AH247</f>
        <v>0</v>
      </c>
      <c r="AI248" s="20">
        <f>SUMPRODUCT(($B247='Data % Capital Spread by Acct'!$B$140:$B$439)*($E248='Data % Capital Spread by Acct'!$D$140:$D$439)*('Data % Capital Spread by Acct'!$F$140:$F$439))*AI247</f>
        <v>0</v>
      </c>
      <c r="AJ248" s="20">
        <f>SUMPRODUCT(($B247='Data % Capital Spread by Acct'!$B$140:$B$439)*($E248='Data % Capital Spread by Acct'!$D$140:$D$439)*('Data % Capital Spread by Acct'!$F$140:$F$439))*AJ247</f>
        <v>0</v>
      </c>
      <c r="AK248" s="20">
        <f>SUMPRODUCT(($B247='Data % Capital Spread by Acct'!$B$140:$B$439)*($E248='Data % Capital Spread by Acct'!$D$140:$D$439)*('Data % Capital Spread by Acct'!$F$140:$F$439))*AK247</f>
        <v>0</v>
      </c>
      <c r="AL248" s="20">
        <f>SUMPRODUCT(($B247='Data % Capital Spread by Acct'!$B$140:$B$439)*($E248='Data % Capital Spread by Acct'!$D$140:$D$439)*('Data % Capital Spread by Acct'!$F$140:$F$439))*AL247</f>
        <v>0</v>
      </c>
      <c r="AM248" s="20">
        <f>SUMPRODUCT(($B247='Data % Capital Spread by Acct'!$B$140:$B$439)*($E248='Data % Capital Spread by Acct'!$D$140:$D$439)*('Data % Capital Spread by Acct'!$F$140:$F$439))*AM247</f>
        <v>0</v>
      </c>
      <c r="AN248" s="614">
        <f t="shared" si="486"/>
        <v>0</v>
      </c>
      <c r="AO248" s="614">
        <f t="shared" si="487"/>
        <v>0</v>
      </c>
    </row>
    <row r="249" spans="1:41" s="438" customFormat="1" ht="13.35" customHeight="1">
      <c r="A249" s="715"/>
      <c r="B249" s="10"/>
      <c r="C249" s="332" t="str">
        <f>IF('Data % Capital Spread by Acct'!E238="","",'Data % Capital Spread by Acct'!E238)</f>
        <v>320100-WT Equip Non-Media</v>
      </c>
      <c r="D249" s="728"/>
      <c r="E249" s="705" t="str">
        <f t="shared" si="649"/>
        <v>320100</v>
      </c>
      <c r="F249" s="705" t="s">
        <v>581</v>
      </c>
      <c r="G249" s="722" cm="1">
        <f t="array" ref="G249">SUMPRODUCT((B247='Link In'!$B$109:$B$206)*('Link In'!$J$109:$J$206))*SUMPRODUCT(($B247='Data % Capital Spread by Acct'!$B$140:$B$439)*($E249='Data % Capital Spread by Acct'!$D$140:$D$439)*('Data % Capital Spread by Acct'!$F$140:$F$439))</f>
        <v>49158.366000000002</v>
      </c>
      <c r="H249" s="727" cm="1">
        <f t="array" ref="H249">IFERROR(VLOOKUP(B247,'Link In'!$B$109:$G$206,5,FALSE),0)*SUMPRODUCT(($B247='Data % Capital Spread by Acct'!$B$140:$B$439)*($E249='Data % Capital Spread by Acct'!$D$140:$D$439)*('Data % Capital Spread by Acct'!$F$140:$F$439))</f>
        <v>970663.66500000004</v>
      </c>
      <c r="I249" s="614"/>
      <c r="J249" s="614"/>
      <c r="K249" s="614"/>
      <c r="L249" s="20">
        <f>SUMPRODUCT(($B247='Data % Capital Spread by Acct'!$B$140:$B$439)*($E249='Data % Capital Spread by Acct'!$D$140:$D$439)*('Data % Capital Spread by Acct'!$F$140:$F$439))*L247</f>
        <v>0</v>
      </c>
      <c r="M249" s="20">
        <f>SUMPRODUCT(($B247='Data % Capital Spread by Acct'!$B$140:$B$439)*($E249='Data % Capital Spread by Acct'!$D$140:$D$439)*('Data % Capital Spread by Acct'!$F$140:$F$439))*M247</f>
        <v>0</v>
      </c>
      <c r="N249" s="20">
        <f>SUMPRODUCT(($B247='Data % Capital Spread by Acct'!$B$140:$B$439)*($E249='Data % Capital Spread by Acct'!$D$140:$D$439)*('Data % Capital Spread by Acct'!$F$140:$F$439))*N247</f>
        <v>0</v>
      </c>
      <c r="O249" s="20">
        <f>SUMPRODUCT(($B247='Data % Capital Spread by Acct'!$B$140:$B$439)*($E249='Data % Capital Spread by Acct'!$D$140:$D$439)*('Data % Capital Spread by Acct'!$F$140:$F$439))*O247</f>
        <v>0</v>
      </c>
      <c r="P249" s="20">
        <f>SUMPRODUCT(($B247='Data % Capital Spread by Acct'!$B$140:$B$439)*($E249='Data % Capital Spread by Acct'!$D$140:$D$439)*('Data % Capital Spread by Acct'!$F$140:$F$439))*P247</f>
        <v>0</v>
      </c>
      <c r="Q249" s="20">
        <f>SUMPRODUCT(($B247='Data % Capital Spread by Acct'!$B$140:$B$439)*($E249='Data % Capital Spread by Acct'!$D$140:$D$439)*('Data % Capital Spread by Acct'!$F$140:$F$439))*Q247</f>
        <v>0</v>
      </c>
      <c r="R249" s="20">
        <f>SUMPRODUCT(($B247='Data % Capital Spread by Acct'!$B$140:$B$439)*($E249='Data % Capital Spread by Acct'!$D$140:$D$439)*('Data % Capital Spread by Acct'!$F$140:$F$439))*R247</f>
        <v>0</v>
      </c>
      <c r="S249" s="20">
        <f>SUMPRODUCT(($B247='Data % Capital Spread by Acct'!$B$140:$B$439)*($E249='Data % Capital Spread by Acct'!$D$140:$D$439)*('Data % Capital Spread by Acct'!$F$140:$F$439))*S247</f>
        <v>0</v>
      </c>
      <c r="T249" s="20">
        <f>SUMPRODUCT(($B247='Data % Capital Spread by Acct'!$B$140:$B$439)*($E249='Data % Capital Spread by Acct'!$D$140:$D$439)*('Data % Capital Spread by Acct'!$F$140:$F$439))*T247</f>
        <v>0</v>
      </c>
      <c r="U249" s="20">
        <f>SUMPRODUCT(($B247='Data % Capital Spread by Acct'!$B$140:$B$439)*($E249='Data % Capital Spread by Acct'!$D$140:$D$439)*('Data % Capital Spread by Acct'!$F$140:$F$439))*U247</f>
        <v>0</v>
      </c>
      <c r="V249" s="20">
        <f>SUMPRODUCT(($B247='Data % Capital Spread by Acct'!$B$140:$B$439)*($E249='Data % Capital Spread by Acct'!$D$140:$D$439)*('Data % Capital Spread by Acct'!$F$140:$F$439))*V247</f>
        <v>0</v>
      </c>
      <c r="W249" s="20">
        <f>SUMPRODUCT(($B247='Data % Capital Spread by Acct'!$B$140:$B$439)*($E249='Data % Capital Spread by Acct'!$D$140:$D$439)*('Data % Capital Spread by Acct'!$F$140:$F$439))*W247</f>
        <v>0</v>
      </c>
      <c r="X249" s="20">
        <f>SUMPRODUCT(($B247='Data % Capital Spread by Acct'!$B$140:$B$439)*($E249='Data % Capital Spread by Acct'!$D$140:$D$439)*('Data % Capital Spread by Acct'!$F$140:$F$439))*X247</f>
        <v>0</v>
      </c>
      <c r="Y249" s="20">
        <f>SUMPRODUCT(($B247='Data % Capital Spread by Acct'!$B$140:$B$439)*($E249='Data % Capital Spread by Acct'!$D$140:$D$439)*('Data % Capital Spread by Acct'!$F$140:$F$439))*Y247</f>
        <v>0</v>
      </c>
      <c r="Z249" s="20">
        <f>SUMPRODUCT(($B247='Data % Capital Spread by Acct'!$B$140:$B$439)*($E249='Data % Capital Spread by Acct'!$D$140:$D$439)*('Data % Capital Spread by Acct'!$F$140:$F$439))*Z247</f>
        <v>0</v>
      </c>
      <c r="AA249" s="20">
        <f>SUMPRODUCT(($B247='Data % Capital Spread by Acct'!$B$140:$B$439)*($E249='Data % Capital Spread by Acct'!$D$140:$D$439)*('Data % Capital Spread by Acct'!$F$140:$F$439))*AA247</f>
        <v>0</v>
      </c>
      <c r="AB249" s="20">
        <f>SUMPRODUCT(($B247='Data % Capital Spread by Acct'!$B$140:$B$439)*($E249='Data % Capital Spread by Acct'!$D$140:$D$439)*('Data % Capital Spread by Acct'!$F$140:$F$439))*AB247</f>
        <v>0</v>
      </c>
      <c r="AC249" s="20">
        <f>SUMPRODUCT(($B247='Data % Capital Spread by Acct'!$B$140:$B$439)*($E249='Data % Capital Spread by Acct'!$D$140:$D$439)*('Data % Capital Spread by Acct'!$F$140:$F$439))*AC247</f>
        <v>0</v>
      </c>
      <c r="AD249" s="20">
        <f>SUMPRODUCT(($B247='Data % Capital Spread by Acct'!$B$140:$B$439)*($E249='Data % Capital Spread by Acct'!$D$140:$D$439)*('Data % Capital Spread by Acct'!$F$140:$F$439))*AD247</f>
        <v>0</v>
      </c>
      <c r="AE249" s="20">
        <f>SUMPRODUCT(($B247='Data % Capital Spread by Acct'!$B$140:$B$439)*($E249='Data % Capital Spread by Acct'!$D$140:$D$439)*('Data % Capital Spread by Acct'!$F$140:$F$439))*AE247</f>
        <v>0</v>
      </c>
      <c r="AF249" s="20">
        <f>SUMPRODUCT(($B247='Data % Capital Spread by Acct'!$B$140:$B$439)*($E249='Data % Capital Spread by Acct'!$D$140:$D$439)*('Data % Capital Spread by Acct'!$F$140:$F$439))*AF247</f>
        <v>0</v>
      </c>
      <c r="AG249" s="20">
        <f>SUMPRODUCT(($B247='Data % Capital Spread by Acct'!$B$140:$B$439)*($E249='Data % Capital Spread by Acct'!$D$140:$D$439)*('Data % Capital Spread by Acct'!$F$140:$F$439))*AG247</f>
        <v>0</v>
      </c>
      <c r="AH249" s="20">
        <f>SUMPRODUCT(($B247='Data % Capital Spread by Acct'!$B$140:$B$439)*($E249='Data % Capital Spread by Acct'!$D$140:$D$439)*('Data % Capital Spread by Acct'!$F$140:$F$439))*AH247</f>
        <v>0</v>
      </c>
      <c r="AI249" s="20">
        <f>SUMPRODUCT(($B247='Data % Capital Spread by Acct'!$B$140:$B$439)*($E249='Data % Capital Spread by Acct'!$D$140:$D$439)*('Data % Capital Spread by Acct'!$F$140:$F$439))*AI247</f>
        <v>0</v>
      </c>
      <c r="AJ249" s="20">
        <f>SUMPRODUCT(($B247='Data % Capital Spread by Acct'!$B$140:$B$439)*($E249='Data % Capital Spread by Acct'!$D$140:$D$439)*('Data % Capital Spread by Acct'!$F$140:$F$439))*AJ247</f>
        <v>0</v>
      </c>
      <c r="AK249" s="20">
        <f>SUMPRODUCT(($B247='Data % Capital Spread by Acct'!$B$140:$B$439)*($E249='Data % Capital Spread by Acct'!$D$140:$D$439)*('Data % Capital Spread by Acct'!$F$140:$F$439))*AK247</f>
        <v>0</v>
      </c>
      <c r="AL249" s="20">
        <f>SUMPRODUCT(($B247='Data % Capital Spread by Acct'!$B$140:$B$439)*($E249='Data % Capital Spread by Acct'!$D$140:$D$439)*('Data % Capital Spread by Acct'!$F$140:$F$439))*AL247</f>
        <v>0</v>
      </c>
      <c r="AM249" s="20">
        <f>SUMPRODUCT(($B247='Data % Capital Spread by Acct'!$B$140:$B$439)*($E249='Data % Capital Spread by Acct'!$D$140:$D$439)*('Data % Capital Spread by Acct'!$F$140:$F$439))*AM247</f>
        <v>0</v>
      </c>
      <c r="AN249" s="614">
        <f t="shared" si="486"/>
        <v>0</v>
      </c>
      <c r="AO249" s="614">
        <f t="shared" si="487"/>
        <v>0</v>
      </c>
    </row>
    <row r="250" spans="1:41" s="438" customFormat="1" ht="13.35" customHeight="1">
      <c r="A250" s="715"/>
      <c r="B250" s="10"/>
      <c r="C250" s="332" t="str">
        <f>IF('Data % Capital Spread by Acct'!E239="","",'Data % Capital Spread by Acct'!E239)</f>
        <v>347000-Misc Equipment</v>
      </c>
      <c r="D250" s="728"/>
      <c r="E250" s="705" t="str">
        <f t="shared" si="649"/>
        <v>347000</v>
      </c>
      <c r="F250" s="705" t="s">
        <v>649</v>
      </c>
      <c r="G250" s="722" cm="1">
        <f t="array" ref="G250">SUMPRODUCT((B247='Link In'!$B$109:$B$206)*('Link In'!$J$109:$J$206))*SUMPRODUCT(($B247='Data % Capital Spread by Acct'!$B$140:$B$439)*($E250='Data % Capital Spread by Acct'!$D$140:$D$439)*('Data % Capital Spread by Acct'!$F$140:$F$439))</f>
        <v>24579.183000000001</v>
      </c>
      <c r="H250" s="727" cm="1">
        <f t="array" ref="H250">IFERROR(VLOOKUP(B247,'Link In'!$B$109:$G$206,5,FALSE),0)*SUMPRODUCT(($B247='Data % Capital Spread by Acct'!$B$140:$B$439)*($E250='Data % Capital Spread by Acct'!$D$140:$D$439)*('Data % Capital Spread by Acct'!$F$140:$F$439))</f>
        <v>485331.83250000002</v>
      </c>
      <c r="I250" s="614"/>
      <c r="J250" s="614"/>
      <c r="K250" s="614"/>
      <c r="L250" s="20">
        <f>SUMPRODUCT(($B247='Data % Capital Spread by Acct'!$B$140:$B$439)*($E250='Data % Capital Spread by Acct'!$D$140:$D$439)*('Data % Capital Spread by Acct'!$F$140:$F$439))*L247</f>
        <v>0</v>
      </c>
      <c r="M250" s="20">
        <f>SUMPRODUCT(($B247='Data % Capital Spread by Acct'!$B$140:$B$439)*($E250='Data % Capital Spread by Acct'!$D$140:$D$439)*('Data % Capital Spread by Acct'!$F$140:$F$439))*M247</f>
        <v>0</v>
      </c>
      <c r="N250" s="20">
        <f>SUMPRODUCT(($B247='Data % Capital Spread by Acct'!$B$140:$B$439)*($E250='Data % Capital Spread by Acct'!$D$140:$D$439)*('Data % Capital Spread by Acct'!$F$140:$F$439))*N247</f>
        <v>0</v>
      </c>
      <c r="O250" s="20">
        <f>SUMPRODUCT(($B247='Data % Capital Spread by Acct'!$B$140:$B$439)*($E250='Data % Capital Spread by Acct'!$D$140:$D$439)*('Data % Capital Spread by Acct'!$F$140:$F$439))*O247</f>
        <v>0</v>
      </c>
      <c r="P250" s="20">
        <f>SUMPRODUCT(($B247='Data % Capital Spread by Acct'!$B$140:$B$439)*($E250='Data % Capital Spread by Acct'!$D$140:$D$439)*('Data % Capital Spread by Acct'!$F$140:$F$439))*P247</f>
        <v>0</v>
      </c>
      <c r="Q250" s="20">
        <f>SUMPRODUCT(($B247='Data % Capital Spread by Acct'!$B$140:$B$439)*($E250='Data % Capital Spread by Acct'!$D$140:$D$439)*('Data % Capital Spread by Acct'!$F$140:$F$439))*Q247</f>
        <v>0</v>
      </c>
      <c r="R250" s="20">
        <f>SUMPRODUCT(($B247='Data % Capital Spread by Acct'!$B$140:$B$439)*($E250='Data % Capital Spread by Acct'!$D$140:$D$439)*('Data % Capital Spread by Acct'!$F$140:$F$439))*R247</f>
        <v>0</v>
      </c>
      <c r="S250" s="20">
        <f>SUMPRODUCT(($B247='Data % Capital Spread by Acct'!$B$140:$B$439)*($E250='Data % Capital Spread by Acct'!$D$140:$D$439)*('Data % Capital Spread by Acct'!$F$140:$F$439))*S247</f>
        <v>0</v>
      </c>
      <c r="T250" s="20">
        <f>SUMPRODUCT(($B247='Data % Capital Spread by Acct'!$B$140:$B$439)*($E250='Data % Capital Spread by Acct'!$D$140:$D$439)*('Data % Capital Spread by Acct'!$F$140:$F$439))*T247</f>
        <v>0</v>
      </c>
      <c r="U250" s="20">
        <f>SUMPRODUCT(($B247='Data % Capital Spread by Acct'!$B$140:$B$439)*($E250='Data % Capital Spread by Acct'!$D$140:$D$439)*('Data % Capital Spread by Acct'!$F$140:$F$439))*U247</f>
        <v>0</v>
      </c>
      <c r="V250" s="20">
        <f>SUMPRODUCT(($B247='Data % Capital Spread by Acct'!$B$140:$B$439)*($E250='Data % Capital Spread by Acct'!$D$140:$D$439)*('Data % Capital Spread by Acct'!$F$140:$F$439))*V247</f>
        <v>0</v>
      </c>
      <c r="W250" s="20">
        <f>SUMPRODUCT(($B247='Data % Capital Spread by Acct'!$B$140:$B$439)*($E250='Data % Capital Spread by Acct'!$D$140:$D$439)*('Data % Capital Spread by Acct'!$F$140:$F$439))*W247</f>
        <v>0</v>
      </c>
      <c r="X250" s="20">
        <f>SUMPRODUCT(($B247='Data % Capital Spread by Acct'!$B$140:$B$439)*($E250='Data % Capital Spread by Acct'!$D$140:$D$439)*('Data % Capital Spread by Acct'!$F$140:$F$439))*X247</f>
        <v>0</v>
      </c>
      <c r="Y250" s="20">
        <f>SUMPRODUCT(($B247='Data % Capital Spread by Acct'!$B$140:$B$439)*($E250='Data % Capital Spread by Acct'!$D$140:$D$439)*('Data % Capital Spread by Acct'!$F$140:$F$439))*Y247</f>
        <v>0</v>
      </c>
      <c r="Z250" s="20">
        <f>SUMPRODUCT(($B247='Data % Capital Spread by Acct'!$B$140:$B$439)*($E250='Data % Capital Spread by Acct'!$D$140:$D$439)*('Data % Capital Spread by Acct'!$F$140:$F$439))*Z247</f>
        <v>0</v>
      </c>
      <c r="AA250" s="20">
        <f>SUMPRODUCT(($B247='Data % Capital Spread by Acct'!$B$140:$B$439)*($E250='Data % Capital Spread by Acct'!$D$140:$D$439)*('Data % Capital Spread by Acct'!$F$140:$F$439))*AA247</f>
        <v>0</v>
      </c>
      <c r="AB250" s="20">
        <f>SUMPRODUCT(($B247='Data % Capital Spread by Acct'!$B$140:$B$439)*($E250='Data % Capital Spread by Acct'!$D$140:$D$439)*('Data % Capital Spread by Acct'!$F$140:$F$439))*AB247</f>
        <v>0</v>
      </c>
      <c r="AC250" s="20">
        <f>SUMPRODUCT(($B247='Data % Capital Spread by Acct'!$B$140:$B$439)*($E250='Data % Capital Spread by Acct'!$D$140:$D$439)*('Data % Capital Spread by Acct'!$F$140:$F$439))*AC247</f>
        <v>0</v>
      </c>
      <c r="AD250" s="20">
        <f>SUMPRODUCT(($B247='Data % Capital Spread by Acct'!$B$140:$B$439)*($E250='Data % Capital Spread by Acct'!$D$140:$D$439)*('Data % Capital Spread by Acct'!$F$140:$F$439))*AD247</f>
        <v>0</v>
      </c>
      <c r="AE250" s="20">
        <f>SUMPRODUCT(($B247='Data % Capital Spread by Acct'!$B$140:$B$439)*($E250='Data % Capital Spread by Acct'!$D$140:$D$439)*('Data % Capital Spread by Acct'!$F$140:$F$439))*AE247</f>
        <v>0</v>
      </c>
      <c r="AF250" s="20">
        <f>SUMPRODUCT(($B247='Data % Capital Spread by Acct'!$B$140:$B$439)*($E250='Data % Capital Spread by Acct'!$D$140:$D$439)*('Data % Capital Spread by Acct'!$F$140:$F$439))*AF247</f>
        <v>0</v>
      </c>
      <c r="AG250" s="20">
        <f>SUMPRODUCT(($B247='Data % Capital Spread by Acct'!$B$140:$B$439)*($E250='Data % Capital Spread by Acct'!$D$140:$D$439)*('Data % Capital Spread by Acct'!$F$140:$F$439))*AG247</f>
        <v>0</v>
      </c>
      <c r="AH250" s="20">
        <f>SUMPRODUCT(($B247='Data % Capital Spread by Acct'!$B$140:$B$439)*($E250='Data % Capital Spread by Acct'!$D$140:$D$439)*('Data % Capital Spread by Acct'!$F$140:$F$439))*AH247</f>
        <v>0</v>
      </c>
      <c r="AI250" s="20">
        <f>SUMPRODUCT(($B247='Data % Capital Spread by Acct'!$B$140:$B$439)*($E250='Data % Capital Spread by Acct'!$D$140:$D$439)*('Data % Capital Spread by Acct'!$F$140:$F$439))*AI247</f>
        <v>0</v>
      </c>
      <c r="AJ250" s="20">
        <f>SUMPRODUCT(($B247='Data % Capital Spread by Acct'!$B$140:$B$439)*($E250='Data % Capital Spread by Acct'!$D$140:$D$439)*('Data % Capital Spread by Acct'!$F$140:$F$439))*AJ247</f>
        <v>0</v>
      </c>
      <c r="AK250" s="20">
        <f>SUMPRODUCT(($B247='Data % Capital Spread by Acct'!$B$140:$B$439)*($E250='Data % Capital Spread by Acct'!$D$140:$D$439)*('Data % Capital Spread by Acct'!$F$140:$F$439))*AK247</f>
        <v>0</v>
      </c>
      <c r="AL250" s="20">
        <f>SUMPRODUCT(($B247='Data % Capital Spread by Acct'!$B$140:$B$439)*($E250='Data % Capital Spread by Acct'!$D$140:$D$439)*('Data % Capital Spread by Acct'!$F$140:$F$439))*AL247</f>
        <v>0</v>
      </c>
      <c r="AM250" s="20">
        <f>SUMPRODUCT(($B247='Data % Capital Spread by Acct'!$B$140:$B$439)*($E250='Data % Capital Spread by Acct'!$D$140:$D$439)*('Data % Capital Spread by Acct'!$F$140:$F$439))*AM247</f>
        <v>0</v>
      </c>
      <c r="AN250" s="614">
        <f t="shared" si="486"/>
        <v>0</v>
      </c>
      <c r="AO250" s="614">
        <f t="shared" si="487"/>
        <v>0</v>
      </c>
    </row>
    <row r="251" spans="1:41" s="438" customFormat="1" ht="13.35" customHeight="1">
      <c r="A251" s="715"/>
      <c r="B251" s="10"/>
      <c r="C251" s="332" t="str">
        <f>IF('Data % Capital Spread by Acct'!E240="","",'Data % Capital Spread by Acct'!E240)</f>
        <v>304300-Struct &amp; Imp-Treatment</v>
      </c>
      <c r="D251" s="728"/>
      <c r="E251" s="705" t="str">
        <f t="shared" si="649"/>
        <v>304300</v>
      </c>
      <c r="F251" s="705" t="s">
        <v>649</v>
      </c>
      <c r="G251" s="722" cm="1">
        <f t="array" ref="G251">SUMPRODUCT((B247='Link In'!$B$109:$B$206)*('Link In'!$J$109:$J$206))*SUMPRODUCT(($B247='Data % Capital Spread by Acct'!$B$140:$B$439)*($E251='Data % Capital Spread by Acct'!$D$140:$D$439)*('Data % Capital Spread by Acct'!$F$140:$F$439))</f>
        <v>16386.121999999999</v>
      </c>
      <c r="H251" s="727" cm="1">
        <f t="array" ref="H251">IFERROR(VLOOKUP(B247,'Link In'!$B$109:$G$206,5,FALSE),0)*SUMPRODUCT(($B247='Data % Capital Spread by Acct'!$B$140:$B$439)*($E251='Data % Capital Spread by Acct'!$D$140:$D$439)*('Data % Capital Spread by Acct'!$F$140:$F$439))</f>
        <v>323554.55500000005</v>
      </c>
      <c r="I251" s="614"/>
      <c r="J251" s="614"/>
      <c r="K251" s="614"/>
      <c r="L251" s="20">
        <f>SUMPRODUCT(($B247='Data % Capital Spread by Acct'!$B$140:$B$439)*($E251='Data % Capital Spread by Acct'!$D$140:$D$439)*('Data % Capital Spread by Acct'!$F$140:$F$439))*L247</f>
        <v>0</v>
      </c>
      <c r="M251" s="20">
        <f>SUMPRODUCT(($B247='Data % Capital Spread by Acct'!$B$140:$B$439)*($E251='Data % Capital Spread by Acct'!$D$140:$D$439)*('Data % Capital Spread by Acct'!$F$140:$F$439))*M247</f>
        <v>0</v>
      </c>
      <c r="N251" s="20">
        <f>SUMPRODUCT(($B247='Data % Capital Spread by Acct'!$B$140:$B$439)*($E251='Data % Capital Spread by Acct'!$D$140:$D$439)*('Data % Capital Spread by Acct'!$F$140:$F$439))*N247</f>
        <v>0</v>
      </c>
      <c r="O251" s="20">
        <f>SUMPRODUCT(($B247='Data % Capital Spread by Acct'!$B$140:$B$439)*($E251='Data % Capital Spread by Acct'!$D$140:$D$439)*('Data % Capital Spread by Acct'!$F$140:$F$439))*O247</f>
        <v>0</v>
      </c>
      <c r="P251" s="20">
        <f>SUMPRODUCT(($B247='Data % Capital Spread by Acct'!$B$140:$B$439)*($E251='Data % Capital Spread by Acct'!$D$140:$D$439)*('Data % Capital Spread by Acct'!$F$140:$F$439))*P247</f>
        <v>0</v>
      </c>
      <c r="Q251" s="20">
        <f>SUMPRODUCT(($B247='Data % Capital Spread by Acct'!$B$140:$B$439)*($E251='Data % Capital Spread by Acct'!$D$140:$D$439)*('Data % Capital Spread by Acct'!$F$140:$F$439))*Q247</f>
        <v>0</v>
      </c>
      <c r="R251" s="20">
        <f>SUMPRODUCT(($B247='Data % Capital Spread by Acct'!$B$140:$B$439)*($E251='Data % Capital Spread by Acct'!$D$140:$D$439)*('Data % Capital Spread by Acct'!$F$140:$F$439))*R247</f>
        <v>0</v>
      </c>
      <c r="S251" s="20">
        <f>SUMPRODUCT(($B247='Data % Capital Spread by Acct'!$B$140:$B$439)*($E251='Data % Capital Spread by Acct'!$D$140:$D$439)*('Data % Capital Spread by Acct'!$F$140:$F$439))*S247</f>
        <v>0</v>
      </c>
      <c r="T251" s="20">
        <f>SUMPRODUCT(($B247='Data % Capital Spread by Acct'!$B$140:$B$439)*($E251='Data % Capital Spread by Acct'!$D$140:$D$439)*('Data % Capital Spread by Acct'!$F$140:$F$439))*T247</f>
        <v>0</v>
      </c>
      <c r="U251" s="20">
        <f>SUMPRODUCT(($B247='Data % Capital Spread by Acct'!$B$140:$B$439)*($E251='Data % Capital Spread by Acct'!$D$140:$D$439)*('Data % Capital Spread by Acct'!$F$140:$F$439))*U247</f>
        <v>0</v>
      </c>
      <c r="V251" s="20">
        <f>SUMPRODUCT(($B247='Data % Capital Spread by Acct'!$B$140:$B$439)*($E251='Data % Capital Spread by Acct'!$D$140:$D$439)*('Data % Capital Spread by Acct'!$F$140:$F$439))*V247</f>
        <v>0</v>
      </c>
      <c r="W251" s="20">
        <f>SUMPRODUCT(($B247='Data % Capital Spread by Acct'!$B$140:$B$439)*($E251='Data % Capital Spread by Acct'!$D$140:$D$439)*('Data % Capital Spread by Acct'!$F$140:$F$439))*W247</f>
        <v>0</v>
      </c>
      <c r="X251" s="20">
        <f>SUMPRODUCT(($B247='Data % Capital Spread by Acct'!$B$140:$B$439)*($E251='Data % Capital Spread by Acct'!$D$140:$D$439)*('Data % Capital Spread by Acct'!$F$140:$F$439))*X247</f>
        <v>0</v>
      </c>
      <c r="Y251" s="20">
        <f>SUMPRODUCT(($B247='Data % Capital Spread by Acct'!$B$140:$B$439)*($E251='Data % Capital Spread by Acct'!$D$140:$D$439)*('Data % Capital Spread by Acct'!$F$140:$F$439))*Y247</f>
        <v>0</v>
      </c>
      <c r="Z251" s="20">
        <f>SUMPRODUCT(($B247='Data % Capital Spread by Acct'!$B$140:$B$439)*($E251='Data % Capital Spread by Acct'!$D$140:$D$439)*('Data % Capital Spread by Acct'!$F$140:$F$439))*Z247</f>
        <v>0</v>
      </c>
      <c r="AA251" s="20">
        <f>SUMPRODUCT(($B247='Data % Capital Spread by Acct'!$B$140:$B$439)*($E251='Data % Capital Spread by Acct'!$D$140:$D$439)*('Data % Capital Spread by Acct'!$F$140:$F$439))*AA247</f>
        <v>0</v>
      </c>
      <c r="AB251" s="20">
        <f>SUMPRODUCT(($B247='Data % Capital Spread by Acct'!$B$140:$B$439)*($E251='Data % Capital Spread by Acct'!$D$140:$D$439)*('Data % Capital Spread by Acct'!$F$140:$F$439))*AB247</f>
        <v>0</v>
      </c>
      <c r="AC251" s="20">
        <f>SUMPRODUCT(($B247='Data % Capital Spread by Acct'!$B$140:$B$439)*($E251='Data % Capital Spread by Acct'!$D$140:$D$439)*('Data % Capital Spread by Acct'!$F$140:$F$439))*AC247</f>
        <v>0</v>
      </c>
      <c r="AD251" s="20">
        <f>SUMPRODUCT(($B247='Data % Capital Spread by Acct'!$B$140:$B$439)*($E251='Data % Capital Spread by Acct'!$D$140:$D$439)*('Data % Capital Spread by Acct'!$F$140:$F$439))*AD247</f>
        <v>0</v>
      </c>
      <c r="AE251" s="20">
        <f>SUMPRODUCT(($B247='Data % Capital Spread by Acct'!$B$140:$B$439)*($E251='Data % Capital Spread by Acct'!$D$140:$D$439)*('Data % Capital Spread by Acct'!$F$140:$F$439))*AE247</f>
        <v>0</v>
      </c>
      <c r="AF251" s="20">
        <f>SUMPRODUCT(($B247='Data % Capital Spread by Acct'!$B$140:$B$439)*($E251='Data % Capital Spread by Acct'!$D$140:$D$439)*('Data % Capital Spread by Acct'!$F$140:$F$439))*AF247</f>
        <v>0</v>
      </c>
      <c r="AG251" s="20">
        <f>SUMPRODUCT(($B247='Data % Capital Spread by Acct'!$B$140:$B$439)*($E251='Data % Capital Spread by Acct'!$D$140:$D$439)*('Data % Capital Spread by Acct'!$F$140:$F$439))*AG247</f>
        <v>0</v>
      </c>
      <c r="AH251" s="20">
        <f>SUMPRODUCT(($B247='Data % Capital Spread by Acct'!$B$140:$B$439)*($E251='Data % Capital Spread by Acct'!$D$140:$D$439)*('Data % Capital Spread by Acct'!$F$140:$F$439))*AH247</f>
        <v>0</v>
      </c>
      <c r="AI251" s="20">
        <f>SUMPRODUCT(($B247='Data % Capital Spread by Acct'!$B$140:$B$439)*($E251='Data % Capital Spread by Acct'!$D$140:$D$439)*('Data % Capital Spread by Acct'!$F$140:$F$439))*AI247</f>
        <v>0</v>
      </c>
      <c r="AJ251" s="20">
        <f>SUMPRODUCT(($B247='Data % Capital Spread by Acct'!$B$140:$B$439)*($E251='Data % Capital Spread by Acct'!$D$140:$D$439)*('Data % Capital Spread by Acct'!$F$140:$F$439))*AJ247</f>
        <v>0</v>
      </c>
      <c r="AK251" s="20">
        <f>SUMPRODUCT(($B247='Data % Capital Spread by Acct'!$B$140:$B$439)*($E251='Data % Capital Spread by Acct'!$D$140:$D$439)*('Data % Capital Spread by Acct'!$F$140:$F$439))*AK247</f>
        <v>0</v>
      </c>
      <c r="AL251" s="20">
        <f>SUMPRODUCT(($B247='Data % Capital Spread by Acct'!$B$140:$B$439)*($E251='Data % Capital Spread by Acct'!$D$140:$D$439)*('Data % Capital Spread by Acct'!$F$140:$F$439))*AL247</f>
        <v>0</v>
      </c>
      <c r="AM251" s="20">
        <f>SUMPRODUCT(($B247='Data % Capital Spread by Acct'!$B$140:$B$439)*($E251='Data % Capital Spread by Acct'!$D$140:$D$439)*('Data % Capital Spread by Acct'!$F$140:$F$439))*AM247</f>
        <v>0</v>
      </c>
      <c r="AN251" s="614">
        <f t="shared" si="486"/>
        <v>0</v>
      </c>
      <c r="AO251" s="614">
        <f t="shared" si="487"/>
        <v>0</v>
      </c>
    </row>
    <row r="252" spans="1:41" s="438" customFormat="1" ht="13.35" customHeight="1">
      <c r="A252" s="715"/>
      <c r="B252" s="716"/>
      <c r="C252" s="329" t="s">
        <v>648</v>
      </c>
      <c r="D252" s="726"/>
      <c r="E252" s="726"/>
      <c r="F252" s="726"/>
      <c r="G252" s="706">
        <f>SUM(G248:G251)</f>
        <v>163861.22</v>
      </c>
      <c r="H252" s="706">
        <f>SUM(H248:H251)</f>
        <v>3235545.5500000003</v>
      </c>
      <c r="I252" s="706">
        <f t="shared" ref="I252" si="650">SUM(I248:I251)</f>
        <v>0</v>
      </c>
      <c r="J252" s="706">
        <f t="shared" ref="J252" si="651">SUM(J248:J251)</f>
        <v>0</v>
      </c>
      <c r="K252" s="706">
        <f t="shared" ref="K252" si="652">SUM(K248:K251)</f>
        <v>0</v>
      </c>
      <c r="L252" s="706">
        <f t="shared" ref="L252:P252" si="653">SUM(L248:L251)</f>
        <v>0</v>
      </c>
      <c r="M252" s="706">
        <f t="shared" si="653"/>
        <v>0</v>
      </c>
      <c r="N252" s="706">
        <f t="shared" si="653"/>
        <v>0</v>
      </c>
      <c r="O252" s="706">
        <f t="shared" si="653"/>
        <v>0</v>
      </c>
      <c r="P252" s="706">
        <f t="shared" si="653"/>
        <v>0</v>
      </c>
      <c r="Q252" s="706">
        <f t="shared" ref="Q252" si="654">SUM(Q248:Q251)</f>
        <v>0</v>
      </c>
      <c r="R252" s="706">
        <f t="shared" ref="R252" si="655">SUM(R248:R251)</f>
        <v>0</v>
      </c>
      <c r="S252" s="706">
        <f t="shared" ref="S252" si="656">SUM(S248:S251)</f>
        <v>0</v>
      </c>
      <c r="T252" s="706">
        <f t="shared" ref="T252:U252" si="657">SUM(T248:T251)</f>
        <v>0</v>
      </c>
      <c r="U252" s="706">
        <f t="shared" si="657"/>
        <v>0</v>
      </c>
      <c r="V252" s="706">
        <f t="shared" ref="V252" si="658">SUM(V248:V251)</f>
        <v>0</v>
      </c>
      <c r="W252" s="706">
        <f t="shared" ref="W252" si="659">SUM(W248:W251)</f>
        <v>0</v>
      </c>
      <c r="X252" s="706">
        <f t="shared" ref="X252" si="660">SUM(X248:X251)</f>
        <v>0</v>
      </c>
      <c r="Y252" s="706">
        <f t="shared" ref="Y252" si="661">SUM(Y248:Y251)</f>
        <v>0</v>
      </c>
      <c r="Z252" s="706">
        <f t="shared" ref="Z252" si="662">SUM(Z248:Z251)</f>
        <v>0</v>
      </c>
      <c r="AA252" s="706">
        <f t="shared" ref="AA252" si="663">SUM(AA248:AA251)</f>
        <v>0</v>
      </c>
      <c r="AB252" s="706">
        <f t="shared" ref="AB252" si="664">SUM(AB248:AB251)</f>
        <v>0</v>
      </c>
      <c r="AC252" s="706">
        <f t="shared" ref="AC252" si="665">SUM(AC248:AC251)</f>
        <v>0</v>
      </c>
      <c r="AD252" s="706">
        <f t="shared" ref="AD252" si="666">SUM(AD248:AD251)</f>
        <v>0</v>
      </c>
      <c r="AE252" s="706">
        <f t="shared" ref="AE252" si="667">SUM(AE248:AE251)</f>
        <v>0</v>
      </c>
      <c r="AF252" s="706">
        <f t="shared" ref="AF252" si="668">SUM(AF248:AF251)</f>
        <v>0</v>
      </c>
      <c r="AG252" s="706">
        <f t="shared" ref="AG252" si="669">SUM(AG248:AG251)</f>
        <v>0</v>
      </c>
      <c r="AH252" s="706">
        <f t="shared" ref="AH252" si="670">SUM(AH248:AH251)</f>
        <v>0</v>
      </c>
      <c r="AI252" s="706">
        <f t="shared" ref="AI252" si="671">SUM(AI248:AI251)</f>
        <v>0</v>
      </c>
      <c r="AJ252" s="706">
        <f t="shared" ref="AJ252" si="672">SUM(AJ248:AJ251)</f>
        <v>0</v>
      </c>
      <c r="AK252" s="706">
        <f t="shared" ref="AK252" si="673">SUM(AK248:AK251)</f>
        <v>0</v>
      </c>
      <c r="AL252" s="706">
        <f t="shared" ref="AL252" si="674">SUM(AL248:AL251)</f>
        <v>0</v>
      </c>
      <c r="AM252" s="706">
        <f t="shared" ref="AM252" si="675">SUM(AM248:AM251)</f>
        <v>0</v>
      </c>
      <c r="AN252" s="706">
        <f t="shared" si="486"/>
        <v>0</v>
      </c>
      <c r="AO252" s="706">
        <f t="shared" si="487"/>
        <v>0</v>
      </c>
    </row>
    <row r="253" spans="1:41" s="438" customFormat="1" ht="13.35" customHeight="1">
      <c r="A253" s="493">
        <f>A247+1</f>
        <v>18</v>
      </c>
      <c r="B253" s="716" t="str">
        <f>IF(VLOOKUP($A253,'SCEP Rate Case Slippage'!$A$60:$F$110,3,FALSE)=0,"Future Use",VLOOKUP($A253,'SCEP Rate Case Slippage'!$A$60:$F$110,3,FALSE))</f>
        <v>I12-300013</v>
      </c>
      <c r="C253" s="687" t="str">
        <f>IF(VLOOKUP($A253,'SCEP Rate Case Slippage'!$A$60:$F$110,3,FALSE)=0,"",VLOOKUP($A253,'SCEP Rate Case Slippage'!$A$60:$F$110,4,FALSE))</f>
        <v>Owenton Booster Station</v>
      </c>
      <c r="D253" s="726">
        <f>IF(VLOOKUP($A253,'SCEP Rate Case Slippage'!$A$60:$F$110,6,FALSE)=0,"",VLOOKUP($A253,'SCEP Rate Case Slippage'!$A$60:$F$110,6,FALSE))</f>
        <v>45961</v>
      </c>
      <c r="E253" s="27"/>
      <c r="F253" s="27"/>
      <c r="G253" s="27"/>
      <c r="H253" s="719"/>
      <c r="I253" s="719"/>
      <c r="J253" s="719"/>
      <c r="K253" s="719"/>
      <c r="L253" s="333">
        <f>SUMPRODUCT(($B253='SCEP Rate Case Slippage'!$C$10:$C$111)*('SCEP Rate Case Slippage'!J$10:J$111))</f>
        <v>225000</v>
      </c>
      <c r="M253" s="333">
        <f>SUMPRODUCT(($B253='SCEP Rate Case Slippage'!$C$10:$C$111)*('SCEP Rate Case Slippage'!K$10:K$111))</f>
        <v>20000</v>
      </c>
      <c r="N253" s="333">
        <f>SUMPRODUCT(($B253='SCEP Rate Case Slippage'!$C$10:$C$111)*('SCEP Rate Case Slippage'!L$10:L$111))</f>
        <v>0</v>
      </c>
      <c r="O253" s="333">
        <f>SUMPRODUCT(($B253='SCEP Rate Case Slippage'!$C$10:$C$111)*('SCEP Rate Case Slippage'!M$10:M$111))</f>
        <v>0</v>
      </c>
      <c r="P253" s="333">
        <f>SUMPRODUCT(($B253='SCEP Rate Case Slippage'!$C$10:$C$111)*('SCEP Rate Case Slippage'!N$10:N$111))</f>
        <v>180000</v>
      </c>
      <c r="Q253" s="333">
        <f>SUMPRODUCT(($B253='SCEP Rate Case Slippage'!$C$10:$C$111)*('SCEP Rate Case Slippage'!O$10:O$111))</f>
        <v>50000</v>
      </c>
      <c r="R253" s="333">
        <f>SUMPRODUCT(($B253='SCEP Rate Case Slippage'!$C$10:$C$111)*('SCEP Rate Case Slippage'!P$10:P$111))</f>
        <v>95000</v>
      </c>
      <c r="S253" s="333">
        <f>SUMPRODUCT(($B253='SCEP Rate Case Slippage'!$C$10:$C$111)*('SCEP Rate Case Slippage'!Q$10:Q$111))</f>
        <v>50000</v>
      </c>
      <c r="T253" s="333">
        <f>SUMPRODUCT(($B253='SCEP Rate Case Slippage'!$C$10:$C$111)*('SCEP Rate Case Slippage'!R$10:R$111))</f>
        <v>0</v>
      </c>
      <c r="U253" s="333">
        <f>SUMPRODUCT(($B253='SCEP Rate Case Slippage'!$C$10:$C$111)*('SCEP Rate Case Slippage'!S$10:S$111))</f>
        <v>0</v>
      </c>
      <c r="V253" s="333">
        <f>SUMPRODUCT(($B253='SCEP Rate Case Slippage'!$C$10:$C$111)*('SCEP Rate Case Slippage'!U$10:U$111))</f>
        <v>0</v>
      </c>
      <c r="W253" s="333">
        <f>SUMPRODUCT(($B253='SCEP Rate Case Slippage'!$C$10:$C$111)*('SCEP Rate Case Slippage'!V$10:V$111))</f>
        <v>0</v>
      </c>
      <c r="X253" s="333">
        <f>SUMPRODUCT(($B253='SCEP Rate Case Slippage'!$C$10:$C$111)*('SCEP Rate Case Slippage'!W$10:W$111))</f>
        <v>0</v>
      </c>
      <c r="Y253" s="333">
        <f>SUMPRODUCT(($B253='SCEP Rate Case Slippage'!$C$10:$C$111)*('SCEP Rate Case Slippage'!X$10:X$111))</f>
        <v>0</v>
      </c>
      <c r="Z253" s="333">
        <f>SUMPRODUCT(($B253='SCEP Rate Case Slippage'!$C$10:$C$111)*('SCEP Rate Case Slippage'!Y$10:Y$111))</f>
        <v>0</v>
      </c>
      <c r="AA253" s="333">
        <f>SUMPRODUCT(($B253='SCEP Rate Case Slippage'!$C$10:$C$111)*('SCEP Rate Case Slippage'!Z$10:Z$111))</f>
        <v>0</v>
      </c>
      <c r="AB253" s="333">
        <f>SUMPRODUCT(($B253='SCEP Rate Case Slippage'!$C$10:$C$111)*('SCEP Rate Case Slippage'!AA$10:AA$111))</f>
        <v>0</v>
      </c>
      <c r="AC253" s="333">
        <f>SUMPRODUCT(($B253='SCEP Rate Case Slippage'!$C$10:$C$111)*('SCEP Rate Case Slippage'!AB$10:AB$111))</f>
        <v>0</v>
      </c>
      <c r="AD253" s="333">
        <f>SUMPRODUCT(($B253='SCEP Rate Case Slippage'!$C$10:$C$111)*('SCEP Rate Case Slippage'!AC$10:AC$111))</f>
        <v>0</v>
      </c>
      <c r="AE253" s="333">
        <f>SUMPRODUCT(($B253='SCEP Rate Case Slippage'!$C$10:$C$111)*('SCEP Rate Case Slippage'!AD$10:AD$111))</f>
        <v>0</v>
      </c>
      <c r="AF253" s="333">
        <f>SUMPRODUCT(($B253='SCEP Rate Case Slippage'!$C$10:$C$111)*('SCEP Rate Case Slippage'!AE$10:AE$111))</f>
        <v>0</v>
      </c>
      <c r="AG253" s="333">
        <f>SUMPRODUCT(($B253='SCEP Rate Case Slippage'!$C$10:$C$111)*('SCEP Rate Case Slippage'!AF$10:AF$111))</f>
        <v>0</v>
      </c>
      <c r="AH253" s="333">
        <f>SUMPRODUCT(($B253='SCEP Rate Case Slippage'!$C$10:$C$111)*('SCEP Rate Case Slippage'!AH$10:AH$111))</f>
        <v>0</v>
      </c>
      <c r="AI253" s="333" cm="1">
        <f t="array" ref="AI253">SUMPRODUCT(($B253='SCEP Rate Case Slippage'!$C$10:$C$111)*('SCEP Rate Case Slippage'!BG$10:BG$111))</f>
        <v>0</v>
      </c>
      <c r="AJ253" s="333" cm="1">
        <f t="array" ref="AJ253">SUMPRODUCT(($B253='SCEP Rate Case Slippage'!$C$10:$C$111)*('SCEP Rate Case Slippage'!BT$10:BT$111))</f>
        <v>0</v>
      </c>
      <c r="AK253" s="333">
        <f>SUMPRODUCT(($B253='SCEP Rate Case Slippage'!$C$10:$C$111)*('SCEP Rate Case Slippage'!AK$10:AK$111))</f>
        <v>0</v>
      </c>
      <c r="AL253" s="333">
        <f>SUMPRODUCT(($B253='SCEP Rate Case Slippage'!$C$10:$C$111)*('SCEP Rate Case Slippage'!AL$10:AL$111))</f>
        <v>0</v>
      </c>
      <c r="AM253" s="333">
        <f>SUMPRODUCT(($B253='SCEP Rate Case Slippage'!$C$10:$C$111)*('SCEP Rate Case Slippage'!AM$10:AM$111))</f>
        <v>0</v>
      </c>
      <c r="AN253" s="719">
        <f t="shared" si="486"/>
        <v>0</v>
      </c>
      <c r="AO253" s="719">
        <f t="shared" si="487"/>
        <v>475000</v>
      </c>
    </row>
    <row r="254" spans="1:41" s="438" customFormat="1" ht="13.35" customHeight="1">
      <c r="A254" s="715"/>
      <c r="B254" s="3"/>
      <c r="C254" s="332" t="str">
        <f>IF('Data % Capital Spread by Acct'!E243="","",'Data % Capital Spread by Acct'!E243)</f>
        <v>311000-Pumping Equipment</v>
      </c>
      <c r="D254" s="728"/>
      <c r="E254" s="705" t="str">
        <f t="shared" ref="E254:E257" si="676">IF(C254="Reserved","",LEFT(C254,6))</f>
        <v>311000</v>
      </c>
      <c r="F254" s="705" t="s">
        <v>581</v>
      </c>
      <c r="G254" s="722" cm="1">
        <f t="array" ref="G254">SUMPRODUCT((B253='Link In'!$B$109:$B$206)*('Link In'!$J$109:$J$206))*SUMPRODUCT(($B253='Data % Capital Spread by Acct'!$B$140:$B$439)*($E254='Data % Capital Spread by Acct'!$D$140:$D$439)*('Data % Capital Spread by Acct'!$F$140:$F$439))</f>
        <v>14671.830000000004</v>
      </c>
      <c r="H254" s="727" cm="1">
        <f t="array" ref="H254">IFERROR(VLOOKUP(B253,'Link In'!$B$109:$G$206,5,FALSE),0)*SUMPRODUCT(($B253='Data % Capital Spread by Acct'!$B$140:$B$439)*($E254='Data % Capital Spread by Acct'!$D$140:$D$439)*('Data % Capital Spread by Acct'!$F$140:$F$439))</f>
        <v>129208.34400000001</v>
      </c>
      <c r="I254" s="614"/>
      <c r="J254" s="614"/>
      <c r="K254" s="614"/>
      <c r="L254" s="20">
        <f>SUMPRODUCT(($B253='Data % Capital Spread by Acct'!$B$140:$B$439)*($E254='Data % Capital Spread by Acct'!$D$140:$D$439)*('Data % Capital Spread by Acct'!$F$140:$F$439))*L253</f>
        <v>135000</v>
      </c>
      <c r="M254" s="20">
        <f>SUMPRODUCT(($B253='Data % Capital Spread by Acct'!$B$140:$B$439)*($E254='Data % Capital Spread by Acct'!$D$140:$D$439)*('Data % Capital Spread by Acct'!$F$140:$F$439))*M253</f>
        <v>12000</v>
      </c>
      <c r="N254" s="20">
        <f>SUMPRODUCT(($B253='Data % Capital Spread by Acct'!$B$140:$B$439)*($E254='Data % Capital Spread by Acct'!$D$140:$D$439)*('Data % Capital Spread by Acct'!$F$140:$F$439))*N253</f>
        <v>0</v>
      </c>
      <c r="O254" s="20">
        <f>SUMPRODUCT(($B253='Data % Capital Spread by Acct'!$B$140:$B$439)*($E254='Data % Capital Spread by Acct'!$D$140:$D$439)*('Data % Capital Spread by Acct'!$F$140:$F$439))*O253</f>
        <v>0</v>
      </c>
      <c r="P254" s="20">
        <f>SUMPRODUCT(($B253='Data % Capital Spread by Acct'!$B$140:$B$439)*($E254='Data % Capital Spread by Acct'!$D$140:$D$439)*('Data % Capital Spread by Acct'!$F$140:$F$439))*P253</f>
        <v>108000</v>
      </c>
      <c r="Q254" s="20">
        <f>SUMPRODUCT(($B253='Data % Capital Spread by Acct'!$B$140:$B$439)*($E254='Data % Capital Spread by Acct'!$D$140:$D$439)*('Data % Capital Spread by Acct'!$F$140:$F$439))*Q253</f>
        <v>30000</v>
      </c>
      <c r="R254" s="20">
        <f>SUMPRODUCT(($B253='Data % Capital Spread by Acct'!$B$140:$B$439)*($E254='Data % Capital Spread by Acct'!$D$140:$D$439)*('Data % Capital Spread by Acct'!$F$140:$F$439))*R253</f>
        <v>57000</v>
      </c>
      <c r="S254" s="20">
        <f>SUMPRODUCT(($B253='Data % Capital Spread by Acct'!$B$140:$B$439)*($E254='Data % Capital Spread by Acct'!$D$140:$D$439)*('Data % Capital Spread by Acct'!$F$140:$F$439))*S253</f>
        <v>30000</v>
      </c>
      <c r="T254" s="20">
        <f>SUMPRODUCT(($B253='Data % Capital Spread by Acct'!$B$140:$B$439)*($E254='Data % Capital Spread by Acct'!$D$140:$D$439)*('Data % Capital Spread by Acct'!$F$140:$F$439))*T253</f>
        <v>0</v>
      </c>
      <c r="U254" s="20">
        <f>SUMPRODUCT(($B253='Data % Capital Spread by Acct'!$B$140:$B$439)*($E254='Data % Capital Spread by Acct'!$D$140:$D$439)*('Data % Capital Spread by Acct'!$F$140:$F$439))*U253</f>
        <v>0</v>
      </c>
      <c r="V254" s="20">
        <f>SUMPRODUCT(($B253='Data % Capital Spread by Acct'!$B$140:$B$439)*($E254='Data % Capital Spread by Acct'!$D$140:$D$439)*('Data % Capital Spread by Acct'!$F$140:$F$439))*V253</f>
        <v>0</v>
      </c>
      <c r="W254" s="20">
        <f>SUMPRODUCT(($B253='Data % Capital Spread by Acct'!$B$140:$B$439)*($E254='Data % Capital Spread by Acct'!$D$140:$D$439)*('Data % Capital Spread by Acct'!$F$140:$F$439))*W253</f>
        <v>0</v>
      </c>
      <c r="X254" s="20">
        <f>SUMPRODUCT(($B253='Data % Capital Spread by Acct'!$B$140:$B$439)*($E254='Data % Capital Spread by Acct'!$D$140:$D$439)*('Data % Capital Spread by Acct'!$F$140:$F$439))*X253</f>
        <v>0</v>
      </c>
      <c r="Y254" s="20">
        <f>SUMPRODUCT(($B253='Data % Capital Spread by Acct'!$B$140:$B$439)*($E254='Data % Capital Spread by Acct'!$D$140:$D$439)*('Data % Capital Spread by Acct'!$F$140:$F$439))*Y253</f>
        <v>0</v>
      </c>
      <c r="Z254" s="20">
        <f>SUMPRODUCT(($B253='Data % Capital Spread by Acct'!$B$140:$B$439)*($E254='Data % Capital Spread by Acct'!$D$140:$D$439)*('Data % Capital Spread by Acct'!$F$140:$F$439))*Z253</f>
        <v>0</v>
      </c>
      <c r="AA254" s="20">
        <f>SUMPRODUCT(($B253='Data % Capital Spread by Acct'!$B$140:$B$439)*($E254='Data % Capital Spread by Acct'!$D$140:$D$439)*('Data % Capital Spread by Acct'!$F$140:$F$439))*AA253</f>
        <v>0</v>
      </c>
      <c r="AB254" s="20">
        <f>SUMPRODUCT(($B253='Data % Capital Spread by Acct'!$B$140:$B$439)*($E254='Data % Capital Spread by Acct'!$D$140:$D$439)*('Data % Capital Spread by Acct'!$F$140:$F$439))*AB253</f>
        <v>0</v>
      </c>
      <c r="AC254" s="20">
        <f>SUMPRODUCT(($B253='Data % Capital Spread by Acct'!$B$140:$B$439)*($E254='Data % Capital Spread by Acct'!$D$140:$D$439)*('Data % Capital Spread by Acct'!$F$140:$F$439))*AC253</f>
        <v>0</v>
      </c>
      <c r="AD254" s="20">
        <f>SUMPRODUCT(($B253='Data % Capital Spread by Acct'!$B$140:$B$439)*($E254='Data % Capital Spread by Acct'!$D$140:$D$439)*('Data % Capital Spread by Acct'!$F$140:$F$439))*AD253</f>
        <v>0</v>
      </c>
      <c r="AE254" s="20">
        <f>SUMPRODUCT(($B253='Data % Capital Spread by Acct'!$B$140:$B$439)*($E254='Data % Capital Spread by Acct'!$D$140:$D$439)*('Data % Capital Spread by Acct'!$F$140:$F$439))*AE253</f>
        <v>0</v>
      </c>
      <c r="AF254" s="20">
        <f>SUMPRODUCT(($B253='Data % Capital Spread by Acct'!$B$140:$B$439)*($E254='Data % Capital Spread by Acct'!$D$140:$D$439)*('Data % Capital Spread by Acct'!$F$140:$F$439))*AF253</f>
        <v>0</v>
      </c>
      <c r="AG254" s="20">
        <f>SUMPRODUCT(($B253='Data % Capital Spread by Acct'!$B$140:$B$439)*($E254='Data % Capital Spread by Acct'!$D$140:$D$439)*('Data % Capital Spread by Acct'!$F$140:$F$439))*AG253</f>
        <v>0</v>
      </c>
      <c r="AH254" s="20">
        <f>SUMPRODUCT(($B253='Data % Capital Spread by Acct'!$B$140:$B$439)*($E254='Data % Capital Spread by Acct'!$D$140:$D$439)*('Data % Capital Spread by Acct'!$F$140:$F$439))*AH253</f>
        <v>0</v>
      </c>
      <c r="AI254" s="20">
        <f>SUMPRODUCT(($B253='Data % Capital Spread by Acct'!$B$140:$B$439)*($E254='Data % Capital Spread by Acct'!$D$140:$D$439)*('Data % Capital Spread by Acct'!$F$140:$F$439))*AI253</f>
        <v>0</v>
      </c>
      <c r="AJ254" s="20">
        <f>SUMPRODUCT(($B253='Data % Capital Spread by Acct'!$B$140:$B$439)*($E254='Data % Capital Spread by Acct'!$D$140:$D$439)*('Data % Capital Spread by Acct'!$F$140:$F$439))*AJ253</f>
        <v>0</v>
      </c>
      <c r="AK254" s="20">
        <f>SUMPRODUCT(($B253='Data % Capital Spread by Acct'!$B$140:$B$439)*($E254='Data % Capital Spread by Acct'!$D$140:$D$439)*('Data % Capital Spread by Acct'!$F$140:$F$439))*AK253</f>
        <v>0</v>
      </c>
      <c r="AL254" s="20">
        <f>SUMPRODUCT(($B253='Data % Capital Spread by Acct'!$B$140:$B$439)*($E254='Data % Capital Spread by Acct'!$D$140:$D$439)*('Data % Capital Spread by Acct'!$F$140:$F$439))*AL253</f>
        <v>0</v>
      </c>
      <c r="AM254" s="20">
        <f>SUMPRODUCT(($B253='Data % Capital Spread by Acct'!$B$140:$B$439)*($E254='Data % Capital Spread by Acct'!$D$140:$D$439)*('Data % Capital Spread by Acct'!$F$140:$F$439))*AM253</f>
        <v>0</v>
      </c>
      <c r="AN254" s="614">
        <f t="shared" si="486"/>
        <v>0</v>
      </c>
      <c r="AO254" s="614">
        <f t="shared" si="487"/>
        <v>285000</v>
      </c>
    </row>
    <row r="255" spans="1:41" s="438" customFormat="1" ht="13.35" customHeight="1">
      <c r="A255" s="715"/>
      <c r="B255" s="10"/>
      <c r="C255" s="332" t="str">
        <f>IF('Data % Capital Spread by Acct'!E244="","",'Data % Capital Spread by Acct'!E244)</f>
        <v>311200-Pump Eqp Electric</v>
      </c>
      <c r="D255" s="728"/>
      <c r="E255" s="705" t="str">
        <f t="shared" si="676"/>
        <v>311200</v>
      </c>
      <c r="F255" s="705" t="s">
        <v>581</v>
      </c>
      <c r="G255" s="722" cm="1">
        <f t="array" ref="G255">SUMPRODUCT((B253='Link In'!$B$109:$B$206)*('Link In'!$J$109:$J$206))*SUMPRODUCT(($B253='Data % Capital Spread by Acct'!$B$140:$B$439)*($E255='Data % Capital Spread by Acct'!$D$140:$D$439)*('Data % Capital Spread by Acct'!$F$140:$F$439))</f>
        <v>9781.220000000003</v>
      </c>
      <c r="H255" s="727" cm="1">
        <f t="array" ref="H255">IFERROR(VLOOKUP(B253,'Link In'!$B$109:$G$206,5,FALSE),0)*SUMPRODUCT(($B253='Data % Capital Spread by Acct'!$B$140:$B$439)*($E255='Data % Capital Spread by Acct'!$D$140:$D$439)*('Data % Capital Spread by Acct'!$F$140:$F$439))</f>
        <v>86138.896000000008</v>
      </c>
      <c r="I255" s="614"/>
      <c r="J255" s="614"/>
      <c r="K255" s="614"/>
      <c r="L255" s="20">
        <f>SUMPRODUCT(($B253='Data % Capital Spread by Acct'!$B$140:$B$439)*($E255='Data % Capital Spread by Acct'!$D$140:$D$439)*('Data % Capital Spread by Acct'!$F$140:$F$439))*L253</f>
        <v>90000</v>
      </c>
      <c r="M255" s="20">
        <f>SUMPRODUCT(($B253='Data % Capital Spread by Acct'!$B$140:$B$439)*($E255='Data % Capital Spread by Acct'!$D$140:$D$439)*('Data % Capital Spread by Acct'!$F$140:$F$439))*M253</f>
        <v>8000</v>
      </c>
      <c r="N255" s="20">
        <f>SUMPRODUCT(($B253='Data % Capital Spread by Acct'!$B$140:$B$439)*($E255='Data % Capital Spread by Acct'!$D$140:$D$439)*('Data % Capital Spread by Acct'!$F$140:$F$439))*N253</f>
        <v>0</v>
      </c>
      <c r="O255" s="20">
        <f>SUMPRODUCT(($B253='Data % Capital Spread by Acct'!$B$140:$B$439)*($E255='Data % Capital Spread by Acct'!$D$140:$D$439)*('Data % Capital Spread by Acct'!$F$140:$F$439))*O253</f>
        <v>0</v>
      </c>
      <c r="P255" s="20">
        <f>SUMPRODUCT(($B253='Data % Capital Spread by Acct'!$B$140:$B$439)*($E255='Data % Capital Spread by Acct'!$D$140:$D$439)*('Data % Capital Spread by Acct'!$F$140:$F$439))*P253</f>
        <v>72000</v>
      </c>
      <c r="Q255" s="20">
        <f>SUMPRODUCT(($B253='Data % Capital Spread by Acct'!$B$140:$B$439)*($E255='Data % Capital Spread by Acct'!$D$140:$D$439)*('Data % Capital Spread by Acct'!$F$140:$F$439))*Q253</f>
        <v>20000</v>
      </c>
      <c r="R255" s="20">
        <f>SUMPRODUCT(($B253='Data % Capital Spread by Acct'!$B$140:$B$439)*($E255='Data % Capital Spread by Acct'!$D$140:$D$439)*('Data % Capital Spread by Acct'!$F$140:$F$439))*R253</f>
        <v>38000</v>
      </c>
      <c r="S255" s="20">
        <f>SUMPRODUCT(($B253='Data % Capital Spread by Acct'!$B$140:$B$439)*($E255='Data % Capital Spread by Acct'!$D$140:$D$439)*('Data % Capital Spread by Acct'!$F$140:$F$439))*S253</f>
        <v>20000</v>
      </c>
      <c r="T255" s="20">
        <f>SUMPRODUCT(($B253='Data % Capital Spread by Acct'!$B$140:$B$439)*($E255='Data % Capital Spread by Acct'!$D$140:$D$439)*('Data % Capital Spread by Acct'!$F$140:$F$439))*T253</f>
        <v>0</v>
      </c>
      <c r="U255" s="20">
        <f>SUMPRODUCT(($B253='Data % Capital Spread by Acct'!$B$140:$B$439)*($E255='Data % Capital Spread by Acct'!$D$140:$D$439)*('Data % Capital Spread by Acct'!$F$140:$F$439))*U253</f>
        <v>0</v>
      </c>
      <c r="V255" s="20">
        <f>SUMPRODUCT(($B253='Data % Capital Spread by Acct'!$B$140:$B$439)*($E255='Data % Capital Spread by Acct'!$D$140:$D$439)*('Data % Capital Spread by Acct'!$F$140:$F$439))*V253</f>
        <v>0</v>
      </c>
      <c r="W255" s="20">
        <f>SUMPRODUCT(($B253='Data % Capital Spread by Acct'!$B$140:$B$439)*($E255='Data % Capital Spread by Acct'!$D$140:$D$439)*('Data % Capital Spread by Acct'!$F$140:$F$439))*W253</f>
        <v>0</v>
      </c>
      <c r="X255" s="20">
        <f>SUMPRODUCT(($B253='Data % Capital Spread by Acct'!$B$140:$B$439)*($E255='Data % Capital Spread by Acct'!$D$140:$D$439)*('Data % Capital Spread by Acct'!$F$140:$F$439))*X253</f>
        <v>0</v>
      </c>
      <c r="Y255" s="20">
        <f>SUMPRODUCT(($B253='Data % Capital Spread by Acct'!$B$140:$B$439)*($E255='Data % Capital Spread by Acct'!$D$140:$D$439)*('Data % Capital Spread by Acct'!$F$140:$F$439))*Y253</f>
        <v>0</v>
      </c>
      <c r="Z255" s="20">
        <f>SUMPRODUCT(($B253='Data % Capital Spread by Acct'!$B$140:$B$439)*($E255='Data % Capital Spread by Acct'!$D$140:$D$439)*('Data % Capital Spread by Acct'!$F$140:$F$439))*Z253</f>
        <v>0</v>
      </c>
      <c r="AA255" s="20">
        <f>SUMPRODUCT(($B253='Data % Capital Spread by Acct'!$B$140:$B$439)*($E255='Data % Capital Spread by Acct'!$D$140:$D$439)*('Data % Capital Spread by Acct'!$F$140:$F$439))*AA253</f>
        <v>0</v>
      </c>
      <c r="AB255" s="20">
        <f>SUMPRODUCT(($B253='Data % Capital Spread by Acct'!$B$140:$B$439)*($E255='Data % Capital Spread by Acct'!$D$140:$D$439)*('Data % Capital Spread by Acct'!$F$140:$F$439))*AB253</f>
        <v>0</v>
      </c>
      <c r="AC255" s="20">
        <f>SUMPRODUCT(($B253='Data % Capital Spread by Acct'!$B$140:$B$439)*($E255='Data % Capital Spread by Acct'!$D$140:$D$439)*('Data % Capital Spread by Acct'!$F$140:$F$439))*AC253</f>
        <v>0</v>
      </c>
      <c r="AD255" s="20">
        <f>SUMPRODUCT(($B253='Data % Capital Spread by Acct'!$B$140:$B$439)*($E255='Data % Capital Spread by Acct'!$D$140:$D$439)*('Data % Capital Spread by Acct'!$F$140:$F$439))*AD253</f>
        <v>0</v>
      </c>
      <c r="AE255" s="20">
        <f>SUMPRODUCT(($B253='Data % Capital Spread by Acct'!$B$140:$B$439)*($E255='Data % Capital Spread by Acct'!$D$140:$D$439)*('Data % Capital Spread by Acct'!$F$140:$F$439))*AE253</f>
        <v>0</v>
      </c>
      <c r="AF255" s="20">
        <f>SUMPRODUCT(($B253='Data % Capital Spread by Acct'!$B$140:$B$439)*($E255='Data % Capital Spread by Acct'!$D$140:$D$439)*('Data % Capital Spread by Acct'!$F$140:$F$439))*AF253</f>
        <v>0</v>
      </c>
      <c r="AG255" s="20">
        <f>SUMPRODUCT(($B253='Data % Capital Spread by Acct'!$B$140:$B$439)*($E255='Data % Capital Spread by Acct'!$D$140:$D$439)*('Data % Capital Spread by Acct'!$F$140:$F$439))*AG253</f>
        <v>0</v>
      </c>
      <c r="AH255" s="20">
        <f>SUMPRODUCT(($B253='Data % Capital Spread by Acct'!$B$140:$B$439)*($E255='Data % Capital Spread by Acct'!$D$140:$D$439)*('Data % Capital Spread by Acct'!$F$140:$F$439))*AH253</f>
        <v>0</v>
      </c>
      <c r="AI255" s="20">
        <f>SUMPRODUCT(($B253='Data % Capital Spread by Acct'!$B$140:$B$439)*($E255='Data % Capital Spread by Acct'!$D$140:$D$439)*('Data % Capital Spread by Acct'!$F$140:$F$439))*AI253</f>
        <v>0</v>
      </c>
      <c r="AJ255" s="20">
        <f>SUMPRODUCT(($B253='Data % Capital Spread by Acct'!$B$140:$B$439)*($E255='Data % Capital Spread by Acct'!$D$140:$D$439)*('Data % Capital Spread by Acct'!$F$140:$F$439))*AJ253</f>
        <v>0</v>
      </c>
      <c r="AK255" s="20">
        <f>SUMPRODUCT(($B253='Data % Capital Spread by Acct'!$B$140:$B$439)*($E255='Data % Capital Spread by Acct'!$D$140:$D$439)*('Data % Capital Spread by Acct'!$F$140:$F$439))*AK253</f>
        <v>0</v>
      </c>
      <c r="AL255" s="20">
        <f>SUMPRODUCT(($B253='Data % Capital Spread by Acct'!$B$140:$B$439)*($E255='Data % Capital Spread by Acct'!$D$140:$D$439)*('Data % Capital Spread by Acct'!$F$140:$F$439))*AL253</f>
        <v>0</v>
      </c>
      <c r="AM255" s="20">
        <f>SUMPRODUCT(($B253='Data % Capital Spread by Acct'!$B$140:$B$439)*($E255='Data % Capital Spread by Acct'!$D$140:$D$439)*('Data % Capital Spread by Acct'!$F$140:$F$439))*AM253</f>
        <v>0</v>
      </c>
      <c r="AN255" s="614">
        <f t="shared" si="486"/>
        <v>0</v>
      </c>
      <c r="AO255" s="614">
        <f t="shared" si="487"/>
        <v>190000</v>
      </c>
    </row>
    <row r="256" spans="1:41" s="438" customFormat="1" ht="13.35" customHeight="1">
      <c r="A256" s="715"/>
      <c r="B256" s="10"/>
      <c r="C256" s="332" t="str">
        <f>IF('Data % Capital Spread by Acct'!E245="","",'Data % Capital Spread by Acct'!E245)</f>
        <v>Reserved</v>
      </c>
      <c r="D256" s="728"/>
      <c r="E256" s="705" t="str">
        <f t="shared" si="676"/>
        <v/>
      </c>
      <c r="F256" s="705"/>
      <c r="G256" s="722" cm="1">
        <f t="array" ref="G256">SUMPRODUCT((B253='Link In'!$B$109:$B$206)*('Link In'!$J$109:$J$206))*SUMPRODUCT(($B253='Data % Capital Spread by Acct'!$B$140:$B$439)*($E256='Data % Capital Spread by Acct'!$D$140:$D$439)*('Data % Capital Spread by Acct'!$F$140:$F$439))</f>
        <v>0</v>
      </c>
      <c r="H256" s="727" cm="1">
        <f t="array" ref="H256">IFERROR(VLOOKUP(B253,'Link In'!$B$109:$G$206,5,FALSE),0)*SUMPRODUCT(($B253='Data % Capital Spread by Acct'!$B$140:$B$439)*($E256='Data % Capital Spread by Acct'!$D$140:$D$439)*('Data % Capital Spread by Acct'!$F$140:$F$439))</f>
        <v>0</v>
      </c>
      <c r="I256" s="614"/>
      <c r="J256" s="614"/>
      <c r="K256" s="614"/>
      <c r="L256" s="20">
        <f>SUMPRODUCT(($B253='Data % Capital Spread by Acct'!$B$140:$B$439)*($E256='Data % Capital Spread by Acct'!$D$140:$D$439)*('Data % Capital Spread by Acct'!$F$140:$F$439))*L253</f>
        <v>0</v>
      </c>
      <c r="M256" s="20">
        <f>SUMPRODUCT(($B253='Data % Capital Spread by Acct'!$B$140:$B$439)*($E256='Data % Capital Spread by Acct'!$D$140:$D$439)*('Data % Capital Spread by Acct'!$F$140:$F$439))*M253</f>
        <v>0</v>
      </c>
      <c r="N256" s="20">
        <f>SUMPRODUCT(($B253='Data % Capital Spread by Acct'!$B$140:$B$439)*($E256='Data % Capital Spread by Acct'!$D$140:$D$439)*('Data % Capital Spread by Acct'!$F$140:$F$439))*N253</f>
        <v>0</v>
      </c>
      <c r="O256" s="20">
        <f>SUMPRODUCT(($B253='Data % Capital Spread by Acct'!$B$140:$B$439)*($E256='Data % Capital Spread by Acct'!$D$140:$D$439)*('Data % Capital Spread by Acct'!$F$140:$F$439))*O253</f>
        <v>0</v>
      </c>
      <c r="P256" s="20">
        <f>SUMPRODUCT(($B253='Data % Capital Spread by Acct'!$B$140:$B$439)*($E256='Data % Capital Spread by Acct'!$D$140:$D$439)*('Data % Capital Spread by Acct'!$F$140:$F$439))*P253</f>
        <v>0</v>
      </c>
      <c r="Q256" s="20">
        <f>SUMPRODUCT(($B253='Data % Capital Spread by Acct'!$B$140:$B$439)*($E256='Data % Capital Spread by Acct'!$D$140:$D$439)*('Data % Capital Spread by Acct'!$F$140:$F$439))*Q253</f>
        <v>0</v>
      </c>
      <c r="R256" s="20">
        <f>SUMPRODUCT(($B253='Data % Capital Spread by Acct'!$B$140:$B$439)*($E256='Data % Capital Spread by Acct'!$D$140:$D$439)*('Data % Capital Spread by Acct'!$F$140:$F$439))*R253</f>
        <v>0</v>
      </c>
      <c r="S256" s="20">
        <f>SUMPRODUCT(($B253='Data % Capital Spread by Acct'!$B$140:$B$439)*($E256='Data % Capital Spread by Acct'!$D$140:$D$439)*('Data % Capital Spread by Acct'!$F$140:$F$439))*S253</f>
        <v>0</v>
      </c>
      <c r="T256" s="20">
        <f>SUMPRODUCT(($B253='Data % Capital Spread by Acct'!$B$140:$B$439)*($E256='Data % Capital Spread by Acct'!$D$140:$D$439)*('Data % Capital Spread by Acct'!$F$140:$F$439))*T253</f>
        <v>0</v>
      </c>
      <c r="U256" s="20">
        <f>SUMPRODUCT(($B253='Data % Capital Spread by Acct'!$B$140:$B$439)*($E256='Data % Capital Spread by Acct'!$D$140:$D$439)*('Data % Capital Spread by Acct'!$F$140:$F$439))*U253</f>
        <v>0</v>
      </c>
      <c r="V256" s="20">
        <f>SUMPRODUCT(($B253='Data % Capital Spread by Acct'!$B$140:$B$439)*($E256='Data % Capital Spread by Acct'!$D$140:$D$439)*('Data % Capital Spread by Acct'!$F$140:$F$439))*V253</f>
        <v>0</v>
      </c>
      <c r="W256" s="20">
        <f>SUMPRODUCT(($B253='Data % Capital Spread by Acct'!$B$140:$B$439)*($E256='Data % Capital Spread by Acct'!$D$140:$D$439)*('Data % Capital Spread by Acct'!$F$140:$F$439))*W253</f>
        <v>0</v>
      </c>
      <c r="X256" s="20">
        <f>SUMPRODUCT(($B253='Data % Capital Spread by Acct'!$B$140:$B$439)*($E256='Data % Capital Spread by Acct'!$D$140:$D$439)*('Data % Capital Spread by Acct'!$F$140:$F$439))*X253</f>
        <v>0</v>
      </c>
      <c r="Y256" s="20">
        <f>SUMPRODUCT(($B253='Data % Capital Spread by Acct'!$B$140:$B$439)*($E256='Data % Capital Spread by Acct'!$D$140:$D$439)*('Data % Capital Spread by Acct'!$F$140:$F$439))*Y253</f>
        <v>0</v>
      </c>
      <c r="Z256" s="20">
        <f>SUMPRODUCT(($B253='Data % Capital Spread by Acct'!$B$140:$B$439)*($E256='Data % Capital Spread by Acct'!$D$140:$D$439)*('Data % Capital Spread by Acct'!$F$140:$F$439))*Z253</f>
        <v>0</v>
      </c>
      <c r="AA256" s="20">
        <f>SUMPRODUCT(($B253='Data % Capital Spread by Acct'!$B$140:$B$439)*($E256='Data % Capital Spread by Acct'!$D$140:$D$439)*('Data % Capital Spread by Acct'!$F$140:$F$439))*AA253</f>
        <v>0</v>
      </c>
      <c r="AB256" s="20">
        <f>SUMPRODUCT(($B253='Data % Capital Spread by Acct'!$B$140:$B$439)*($E256='Data % Capital Spread by Acct'!$D$140:$D$439)*('Data % Capital Spread by Acct'!$F$140:$F$439))*AB253</f>
        <v>0</v>
      </c>
      <c r="AC256" s="20">
        <f>SUMPRODUCT(($B253='Data % Capital Spread by Acct'!$B$140:$B$439)*($E256='Data % Capital Spread by Acct'!$D$140:$D$439)*('Data % Capital Spread by Acct'!$F$140:$F$439))*AC253</f>
        <v>0</v>
      </c>
      <c r="AD256" s="20">
        <f>SUMPRODUCT(($B253='Data % Capital Spread by Acct'!$B$140:$B$439)*($E256='Data % Capital Spread by Acct'!$D$140:$D$439)*('Data % Capital Spread by Acct'!$F$140:$F$439))*AD253</f>
        <v>0</v>
      </c>
      <c r="AE256" s="20">
        <f>SUMPRODUCT(($B253='Data % Capital Spread by Acct'!$B$140:$B$439)*($E256='Data % Capital Spread by Acct'!$D$140:$D$439)*('Data % Capital Spread by Acct'!$F$140:$F$439))*AE253</f>
        <v>0</v>
      </c>
      <c r="AF256" s="20">
        <f>SUMPRODUCT(($B253='Data % Capital Spread by Acct'!$B$140:$B$439)*($E256='Data % Capital Spread by Acct'!$D$140:$D$439)*('Data % Capital Spread by Acct'!$F$140:$F$439))*AF253</f>
        <v>0</v>
      </c>
      <c r="AG256" s="20">
        <f>SUMPRODUCT(($B253='Data % Capital Spread by Acct'!$B$140:$B$439)*($E256='Data % Capital Spread by Acct'!$D$140:$D$439)*('Data % Capital Spread by Acct'!$F$140:$F$439))*AG253</f>
        <v>0</v>
      </c>
      <c r="AH256" s="20">
        <f>SUMPRODUCT(($B253='Data % Capital Spread by Acct'!$B$140:$B$439)*($E256='Data % Capital Spread by Acct'!$D$140:$D$439)*('Data % Capital Spread by Acct'!$F$140:$F$439))*AH253</f>
        <v>0</v>
      </c>
      <c r="AI256" s="20">
        <f>SUMPRODUCT(($B253='Data % Capital Spread by Acct'!$B$140:$B$439)*($E256='Data % Capital Spread by Acct'!$D$140:$D$439)*('Data % Capital Spread by Acct'!$F$140:$F$439))*AI253</f>
        <v>0</v>
      </c>
      <c r="AJ256" s="20">
        <f>SUMPRODUCT(($B253='Data % Capital Spread by Acct'!$B$140:$B$439)*($E256='Data % Capital Spread by Acct'!$D$140:$D$439)*('Data % Capital Spread by Acct'!$F$140:$F$439))*AJ253</f>
        <v>0</v>
      </c>
      <c r="AK256" s="20">
        <f>SUMPRODUCT(($B253='Data % Capital Spread by Acct'!$B$140:$B$439)*($E256='Data % Capital Spread by Acct'!$D$140:$D$439)*('Data % Capital Spread by Acct'!$F$140:$F$439))*AK253</f>
        <v>0</v>
      </c>
      <c r="AL256" s="20">
        <f>SUMPRODUCT(($B253='Data % Capital Spread by Acct'!$B$140:$B$439)*($E256='Data % Capital Spread by Acct'!$D$140:$D$439)*('Data % Capital Spread by Acct'!$F$140:$F$439))*AL253</f>
        <v>0</v>
      </c>
      <c r="AM256" s="20">
        <f>SUMPRODUCT(($B253='Data % Capital Spread by Acct'!$B$140:$B$439)*($E256='Data % Capital Spread by Acct'!$D$140:$D$439)*('Data % Capital Spread by Acct'!$F$140:$F$439))*AM253</f>
        <v>0</v>
      </c>
      <c r="AN256" s="614">
        <f t="shared" si="486"/>
        <v>0</v>
      </c>
      <c r="AO256" s="614">
        <f t="shared" si="487"/>
        <v>0</v>
      </c>
    </row>
    <row r="257" spans="1:41" s="438" customFormat="1" ht="13.35" customHeight="1">
      <c r="A257" s="715"/>
      <c r="B257" s="10"/>
      <c r="C257" s="332" t="str">
        <f>IF('Data % Capital Spread by Acct'!E246="","",'Data % Capital Spread by Acct'!E246)</f>
        <v>Reserved</v>
      </c>
      <c r="D257" s="728"/>
      <c r="E257" s="705" t="str">
        <f t="shared" si="676"/>
        <v/>
      </c>
      <c r="F257" s="705"/>
      <c r="G257" s="722" cm="1">
        <f t="array" ref="G257">SUMPRODUCT((B253='Link In'!$B$109:$B$206)*('Link In'!$J$109:$J$206))*SUMPRODUCT(($B253='Data % Capital Spread by Acct'!$B$140:$B$439)*($E257='Data % Capital Spread by Acct'!$D$140:$D$439)*('Data % Capital Spread by Acct'!$F$140:$F$439))</f>
        <v>0</v>
      </c>
      <c r="H257" s="727" cm="1">
        <f t="array" ref="H257">IFERROR(VLOOKUP(B253,'Link In'!$B$109:$G$206,5,FALSE),0)*SUMPRODUCT(($B253='Data % Capital Spread by Acct'!$B$140:$B$439)*($E257='Data % Capital Spread by Acct'!$D$140:$D$439)*('Data % Capital Spread by Acct'!$F$140:$F$439))</f>
        <v>0</v>
      </c>
      <c r="I257" s="614"/>
      <c r="J257" s="614"/>
      <c r="K257" s="614"/>
      <c r="L257" s="20">
        <f>SUMPRODUCT(($B253='Data % Capital Spread by Acct'!$B$140:$B$439)*($E257='Data % Capital Spread by Acct'!$D$140:$D$439)*('Data % Capital Spread by Acct'!$F$140:$F$439))*L253</f>
        <v>0</v>
      </c>
      <c r="M257" s="20">
        <f>SUMPRODUCT(($B253='Data % Capital Spread by Acct'!$B$140:$B$439)*($E257='Data % Capital Spread by Acct'!$D$140:$D$439)*('Data % Capital Spread by Acct'!$F$140:$F$439))*M253</f>
        <v>0</v>
      </c>
      <c r="N257" s="20">
        <f>SUMPRODUCT(($B253='Data % Capital Spread by Acct'!$B$140:$B$439)*($E257='Data % Capital Spread by Acct'!$D$140:$D$439)*('Data % Capital Spread by Acct'!$F$140:$F$439))*N253</f>
        <v>0</v>
      </c>
      <c r="O257" s="20">
        <f>SUMPRODUCT(($B253='Data % Capital Spread by Acct'!$B$140:$B$439)*($E257='Data % Capital Spread by Acct'!$D$140:$D$439)*('Data % Capital Spread by Acct'!$F$140:$F$439))*O253</f>
        <v>0</v>
      </c>
      <c r="P257" s="20">
        <f>SUMPRODUCT(($B253='Data % Capital Spread by Acct'!$B$140:$B$439)*($E257='Data % Capital Spread by Acct'!$D$140:$D$439)*('Data % Capital Spread by Acct'!$F$140:$F$439))*P253</f>
        <v>0</v>
      </c>
      <c r="Q257" s="20">
        <f>SUMPRODUCT(($B253='Data % Capital Spread by Acct'!$B$140:$B$439)*($E257='Data % Capital Spread by Acct'!$D$140:$D$439)*('Data % Capital Spread by Acct'!$F$140:$F$439))*Q253</f>
        <v>0</v>
      </c>
      <c r="R257" s="20">
        <f>SUMPRODUCT(($B253='Data % Capital Spread by Acct'!$B$140:$B$439)*($E257='Data % Capital Spread by Acct'!$D$140:$D$439)*('Data % Capital Spread by Acct'!$F$140:$F$439))*R253</f>
        <v>0</v>
      </c>
      <c r="S257" s="20">
        <f>SUMPRODUCT(($B253='Data % Capital Spread by Acct'!$B$140:$B$439)*($E257='Data % Capital Spread by Acct'!$D$140:$D$439)*('Data % Capital Spread by Acct'!$F$140:$F$439))*S253</f>
        <v>0</v>
      </c>
      <c r="T257" s="20">
        <f>SUMPRODUCT(($B253='Data % Capital Spread by Acct'!$B$140:$B$439)*($E257='Data % Capital Spread by Acct'!$D$140:$D$439)*('Data % Capital Spread by Acct'!$F$140:$F$439))*T253</f>
        <v>0</v>
      </c>
      <c r="U257" s="20">
        <f>SUMPRODUCT(($B253='Data % Capital Spread by Acct'!$B$140:$B$439)*($E257='Data % Capital Spread by Acct'!$D$140:$D$439)*('Data % Capital Spread by Acct'!$F$140:$F$439))*U253</f>
        <v>0</v>
      </c>
      <c r="V257" s="20">
        <f>SUMPRODUCT(($B253='Data % Capital Spread by Acct'!$B$140:$B$439)*($E257='Data % Capital Spread by Acct'!$D$140:$D$439)*('Data % Capital Spread by Acct'!$F$140:$F$439))*V253</f>
        <v>0</v>
      </c>
      <c r="W257" s="20">
        <f>SUMPRODUCT(($B253='Data % Capital Spread by Acct'!$B$140:$B$439)*($E257='Data % Capital Spread by Acct'!$D$140:$D$439)*('Data % Capital Spread by Acct'!$F$140:$F$439))*W253</f>
        <v>0</v>
      </c>
      <c r="X257" s="20">
        <f>SUMPRODUCT(($B253='Data % Capital Spread by Acct'!$B$140:$B$439)*($E257='Data % Capital Spread by Acct'!$D$140:$D$439)*('Data % Capital Spread by Acct'!$F$140:$F$439))*X253</f>
        <v>0</v>
      </c>
      <c r="Y257" s="20">
        <f>SUMPRODUCT(($B253='Data % Capital Spread by Acct'!$B$140:$B$439)*($E257='Data % Capital Spread by Acct'!$D$140:$D$439)*('Data % Capital Spread by Acct'!$F$140:$F$439))*Y253</f>
        <v>0</v>
      </c>
      <c r="Z257" s="20">
        <f>SUMPRODUCT(($B253='Data % Capital Spread by Acct'!$B$140:$B$439)*($E257='Data % Capital Spread by Acct'!$D$140:$D$439)*('Data % Capital Spread by Acct'!$F$140:$F$439))*Z253</f>
        <v>0</v>
      </c>
      <c r="AA257" s="20">
        <f>SUMPRODUCT(($B253='Data % Capital Spread by Acct'!$B$140:$B$439)*($E257='Data % Capital Spread by Acct'!$D$140:$D$439)*('Data % Capital Spread by Acct'!$F$140:$F$439))*AA253</f>
        <v>0</v>
      </c>
      <c r="AB257" s="20">
        <f>SUMPRODUCT(($B253='Data % Capital Spread by Acct'!$B$140:$B$439)*($E257='Data % Capital Spread by Acct'!$D$140:$D$439)*('Data % Capital Spread by Acct'!$F$140:$F$439))*AB253</f>
        <v>0</v>
      </c>
      <c r="AC257" s="20">
        <f>SUMPRODUCT(($B253='Data % Capital Spread by Acct'!$B$140:$B$439)*($E257='Data % Capital Spread by Acct'!$D$140:$D$439)*('Data % Capital Spread by Acct'!$F$140:$F$439))*AC253</f>
        <v>0</v>
      </c>
      <c r="AD257" s="20">
        <f>SUMPRODUCT(($B253='Data % Capital Spread by Acct'!$B$140:$B$439)*($E257='Data % Capital Spread by Acct'!$D$140:$D$439)*('Data % Capital Spread by Acct'!$F$140:$F$439))*AD253</f>
        <v>0</v>
      </c>
      <c r="AE257" s="20">
        <f>SUMPRODUCT(($B253='Data % Capital Spread by Acct'!$B$140:$B$439)*($E257='Data % Capital Spread by Acct'!$D$140:$D$439)*('Data % Capital Spread by Acct'!$F$140:$F$439))*AE253</f>
        <v>0</v>
      </c>
      <c r="AF257" s="20">
        <f>SUMPRODUCT(($B253='Data % Capital Spread by Acct'!$B$140:$B$439)*($E257='Data % Capital Spread by Acct'!$D$140:$D$439)*('Data % Capital Spread by Acct'!$F$140:$F$439))*AF253</f>
        <v>0</v>
      </c>
      <c r="AG257" s="20">
        <f>SUMPRODUCT(($B253='Data % Capital Spread by Acct'!$B$140:$B$439)*($E257='Data % Capital Spread by Acct'!$D$140:$D$439)*('Data % Capital Spread by Acct'!$F$140:$F$439))*AG253</f>
        <v>0</v>
      </c>
      <c r="AH257" s="20">
        <f>SUMPRODUCT(($B253='Data % Capital Spread by Acct'!$B$140:$B$439)*($E257='Data % Capital Spread by Acct'!$D$140:$D$439)*('Data % Capital Spread by Acct'!$F$140:$F$439))*AH253</f>
        <v>0</v>
      </c>
      <c r="AI257" s="20">
        <f>SUMPRODUCT(($B253='Data % Capital Spread by Acct'!$B$140:$B$439)*($E257='Data % Capital Spread by Acct'!$D$140:$D$439)*('Data % Capital Spread by Acct'!$F$140:$F$439))*AI253</f>
        <v>0</v>
      </c>
      <c r="AJ257" s="20">
        <f>SUMPRODUCT(($B253='Data % Capital Spread by Acct'!$B$140:$B$439)*($E257='Data % Capital Spread by Acct'!$D$140:$D$439)*('Data % Capital Spread by Acct'!$F$140:$F$439))*AJ253</f>
        <v>0</v>
      </c>
      <c r="AK257" s="20">
        <f>SUMPRODUCT(($B253='Data % Capital Spread by Acct'!$B$140:$B$439)*($E257='Data % Capital Spread by Acct'!$D$140:$D$439)*('Data % Capital Spread by Acct'!$F$140:$F$439))*AK253</f>
        <v>0</v>
      </c>
      <c r="AL257" s="20">
        <f>SUMPRODUCT(($B253='Data % Capital Spread by Acct'!$B$140:$B$439)*($E257='Data % Capital Spread by Acct'!$D$140:$D$439)*('Data % Capital Spread by Acct'!$F$140:$F$439))*AL253</f>
        <v>0</v>
      </c>
      <c r="AM257" s="20">
        <f>SUMPRODUCT(($B253='Data % Capital Spread by Acct'!$B$140:$B$439)*($E257='Data % Capital Spread by Acct'!$D$140:$D$439)*('Data % Capital Spread by Acct'!$F$140:$F$439))*AM253</f>
        <v>0</v>
      </c>
      <c r="AN257" s="614">
        <f t="shared" si="486"/>
        <v>0</v>
      </c>
      <c r="AO257" s="614">
        <f t="shared" si="487"/>
        <v>0</v>
      </c>
    </row>
    <row r="258" spans="1:41" s="438" customFormat="1" ht="13.35" customHeight="1">
      <c r="A258" s="715"/>
      <c r="B258" s="716"/>
      <c r="C258" s="329" t="s">
        <v>648</v>
      </c>
      <c r="D258" s="726"/>
      <c r="E258" s="726"/>
      <c r="F258" s="726"/>
      <c r="G258" s="706">
        <f>SUM(G254:G257)</f>
        <v>24453.050000000007</v>
      </c>
      <c r="H258" s="706">
        <f>SUM(H254:H257)</f>
        <v>215347.24000000002</v>
      </c>
      <c r="I258" s="706">
        <f t="shared" ref="I258" si="677">SUM(I254:I257)</f>
        <v>0</v>
      </c>
      <c r="J258" s="706">
        <f t="shared" ref="J258" si="678">SUM(J254:J257)</f>
        <v>0</v>
      </c>
      <c r="K258" s="706">
        <f t="shared" ref="K258" si="679">SUM(K254:K257)</f>
        <v>0</v>
      </c>
      <c r="L258" s="706">
        <f t="shared" ref="L258:P258" si="680">SUM(L254:L257)</f>
        <v>225000</v>
      </c>
      <c r="M258" s="706">
        <f t="shared" si="680"/>
        <v>20000</v>
      </c>
      <c r="N258" s="706">
        <f t="shared" si="680"/>
        <v>0</v>
      </c>
      <c r="O258" s="706">
        <f t="shared" si="680"/>
        <v>0</v>
      </c>
      <c r="P258" s="706">
        <f t="shared" si="680"/>
        <v>180000</v>
      </c>
      <c r="Q258" s="706">
        <f t="shared" ref="Q258" si="681">SUM(Q254:Q257)</f>
        <v>50000</v>
      </c>
      <c r="R258" s="706">
        <f t="shared" ref="R258" si="682">SUM(R254:R257)</f>
        <v>95000</v>
      </c>
      <c r="S258" s="706">
        <f t="shared" ref="S258" si="683">SUM(S254:S257)</f>
        <v>50000</v>
      </c>
      <c r="T258" s="706">
        <f t="shared" ref="T258:U258" si="684">SUM(T254:T257)</f>
        <v>0</v>
      </c>
      <c r="U258" s="706">
        <f t="shared" si="684"/>
        <v>0</v>
      </c>
      <c r="V258" s="706">
        <f t="shared" ref="V258" si="685">SUM(V254:V257)</f>
        <v>0</v>
      </c>
      <c r="W258" s="706">
        <f t="shared" ref="W258" si="686">SUM(W254:W257)</f>
        <v>0</v>
      </c>
      <c r="X258" s="706">
        <f t="shared" ref="X258" si="687">SUM(X254:X257)</f>
        <v>0</v>
      </c>
      <c r="Y258" s="706">
        <f t="shared" ref="Y258" si="688">SUM(Y254:Y257)</f>
        <v>0</v>
      </c>
      <c r="Z258" s="706">
        <f t="shared" ref="Z258" si="689">SUM(Z254:Z257)</f>
        <v>0</v>
      </c>
      <c r="AA258" s="706">
        <f t="shared" ref="AA258" si="690">SUM(AA254:AA257)</f>
        <v>0</v>
      </c>
      <c r="AB258" s="706">
        <f t="shared" ref="AB258" si="691">SUM(AB254:AB257)</f>
        <v>0</v>
      </c>
      <c r="AC258" s="706">
        <f t="shared" ref="AC258" si="692">SUM(AC254:AC257)</f>
        <v>0</v>
      </c>
      <c r="AD258" s="706">
        <f t="shared" ref="AD258" si="693">SUM(AD254:AD257)</f>
        <v>0</v>
      </c>
      <c r="AE258" s="706">
        <f t="shared" ref="AE258" si="694">SUM(AE254:AE257)</f>
        <v>0</v>
      </c>
      <c r="AF258" s="706">
        <f t="shared" ref="AF258" si="695">SUM(AF254:AF257)</f>
        <v>0</v>
      </c>
      <c r="AG258" s="706">
        <f t="shared" ref="AG258" si="696">SUM(AG254:AG257)</f>
        <v>0</v>
      </c>
      <c r="AH258" s="706">
        <f t="shared" ref="AH258" si="697">SUM(AH254:AH257)</f>
        <v>0</v>
      </c>
      <c r="AI258" s="706">
        <f t="shared" ref="AI258" si="698">SUM(AI254:AI257)</f>
        <v>0</v>
      </c>
      <c r="AJ258" s="706">
        <f t="shared" ref="AJ258" si="699">SUM(AJ254:AJ257)</f>
        <v>0</v>
      </c>
      <c r="AK258" s="706">
        <f t="shared" ref="AK258" si="700">SUM(AK254:AK257)</f>
        <v>0</v>
      </c>
      <c r="AL258" s="706">
        <f t="shared" ref="AL258" si="701">SUM(AL254:AL257)</f>
        <v>0</v>
      </c>
      <c r="AM258" s="706">
        <f t="shared" ref="AM258" si="702">SUM(AM254:AM257)</f>
        <v>0</v>
      </c>
      <c r="AN258" s="706">
        <f t="shared" si="486"/>
        <v>0</v>
      </c>
      <c r="AO258" s="706">
        <f t="shared" si="487"/>
        <v>475000</v>
      </c>
    </row>
    <row r="259" spans="1:41" s="438" customFormat="1" ht="13.35" customHeight="1">
      <c r="A259" s="493">
        <f>A253+1</f>
        <v>19</v>
      </c>
      <c r="B259" s="716" t="str">
        <f>IF(VLOOKUP($A259,'SCEP Rate Case Slippage'!$A$60:$F$110,3,FALSE)=0,"Future Use",VLOOKUP($A259,'SCEP Rate Case Slippage'!$A$60:$F$110,3,FALSE))</f>
        <v>I12-300014</v>
      </c>
      <c r="C259" s="687" t="str">
        <f>IF(VLOOKUP($A259,'SCEP Rate Case Slippage'!$A$60:$F$110,3,FALSE)=0,"",VLOOKUP($A259,'SCEP Rate Case Slippage'!$A$60:$F$110,4,FALSE))</f>
        <v>KRS2 WTP Bank Stabilization</v>
      </c>
      <c r="D259" s="726">
        <f>IF(VLOOKUP($A259,'SCEP Rate Case Slippage'!$A$60:$F$110,6,FALSE)=0,"",VLOOKUP($A259,'SCEP Rate Case Slippage'!$A$60:$F$110,6,FALSE))</f>
        <v>45747</v>
      </c>
      <c r="E259" s="27"/>
      <c r="F259" s="27"/>
      <c r="G259" s="27"/>
      <c r="H259" s="719"/>
      <c r="I259" s="719"/>
      <c r="J259" s="719"/>
      <c r="K259" s="719"/>
      <c r="L259" s="333">
        <f>SUMPRODUCT(($B259='SCEP Rate Case Slippage'!$C$10:$C$111)*('SCEP Rate Case Slippage'!J$10:J$111))</f>
        <v>300000</v>
      </c>
      <c r="M259" s="333">
        <f>SUMPRODUCT(($B259='SCEP Rate Case Slippage'!$C$10:$C$111)*('SCEP Rate Case Slippage'!K$10:K$111))</f>
        <v>300000</v>
      </c>
      <c r="N259" s="333">
        <f>SUMPRODUCT(($B259='SCEP Rate Case Slippage'!$C$10:$C$111)*('SCEP Rate Case Slippage'!L$10:L$111))</f>
        <v>0</v>
      </c>
      <c r="O259" s="333">
        <f>SUMPRODUCT(($B259='SCEP Rate Case Slippage'!$C$10:$C$111)*('SCEP Rate Case Slippage'!M$10:M$111))</f>
        <v>0</v>
      </c>
      <c r="P259" s="333">
        <f>SUMPRODUCT(($B259='SCEP Rate Case Slippage'!$C$10:$C$111)*('SCEP Rate Case Slippage'!N$10:N$111))</f>
        <v>0</v>
      </c>
      <c r="Q259" s="333">
        <f>SUMPRODUCT(($B259='SCEP Rate Case Slippage'!$C$10:$C$111)*('SCEP Rate Case Slippage'!O$10:O$111))</f>
        <v>0</v>
      </c>
      <c r="R259" s="333">
        <f>SUMPRODUCT(($B259='SCEP Rate Case Slippage'!$C$10:$C$111)*('SCEP Rate Case Slippage'!P$10:P$111))</f>
        <v>0</v>
      </c>
      <c r="S259" s="333">
        <f>SUMPRODUCT(($B259='SCEP Rate Case Slippage'!$C$10:$C$111)*('SCEP Rate Case Slippage'!Q$10:Q$111))</f>
        <v>0</v>
      </c>
      <c r="T259" s="333">
        <f>SUMPRODUCT(($B259='SCEP Rate Case Slippage'!$C$10:$C$111)*('SCEP Rate Case Slippage'!R$10:R$111))</f>
        <v>0</v>
      </c>
      <c r="U259" s="333">
        <f>SUMPRODUCT(($B259='SCEP Rate Case Slippage'!$C$10:$C$111)*('SCEP Rate Case Slippage'!S$10:S$111))</f>
        <v>0</v>
      </c>
      <c r="V259" s="333">
        <f>SUMPRODUCT(($B259='SCEP Rate Case Slippage'!$C$10:$C$111)*('SCEP Rate Case Slippage'!U$10:U$111))</f>
        <v>0</v>
      </c>
      <c r="W259" s="333">
        <f>SUMPRODUCT(($B259='SCEP Rate Case Slippage'!$C$10:$C$111)*('SCEP Rate Case Slippage'!V$10:V$111))</f>
        <v>0</v>
      </c>
      <c r="X259" s="333">
        <f>SUMPRODUCT(($B259='SCEP Rate Case Slippage'!$C$10:$C$111)*('SCEP Rate Case Slippage'!W$10:W$111))</f>
        <v>0</v>
      </c>
      <c r="Y259" s="333">
        <f>SUMPRODUCT(($B259='SCEP Rate Case Slippage'!$C$10:$C$111)*('SCEP Rate Case Slippage'!X$10:X$111))</f>
        <v>0</v>
      </c>
      <c r="Z259" s="333">
        <f>SUMPRODUCT(($B259='SCEP Rate Case Slippage'!$C$10:$C$111)*('SCEP Rate Case Slippage'!Y$10:Y$111))</f>
        <v>0</v>
      </c>
      <c r="AA259" s="333">
        <f>SUMPRODUCT(($B259='SCEP Rate Case Slippage'!$C$10:$C$111)*('SCEP Rate Case Slippage'!Z$10:Z$111))</f>
        <v>0</v>
      </c>
      <c r="AB259" s="333">
        <f>SUMPRODUCT(($B259='SCEP Rate Case Slippage'!$C$10:$C$111)*('SCEP Rate Case Slippage'!AA$10:AA$111))</f>
        <v>0</v>
      </c>
      <c r="AC259" s="333">
        <f>SUMPRODUCT(($B259='SCEP Rate Case Slippage'!$C$10:$C$111)*('SCEP Rate Case Slippage'!AB$10:AB$111))</f>
        <v>0</v>
      </c>
      <c r="AD259" s="333">
        <f>SUMPRODUCT(($B259='SCEP Rate Case Slippage'!$C$10:$C$111)*('SCEP Rate Case Slippage'!AC$10:AC$111))</f>
        <v>0</v>
      </c>
      <c r="AE259" s="333">
        <f>SUMPRODUCT(($B259='SCEP Rate Case Slippage'!$C$10:$C$111)*('SCEP Rate Case Slippage'!AD$10:AD$111))</f>
        <v>0</v>
      </c>
      <c r="AF259" s="333">
        <f>SUMPRODUCT(($B259='SCEP Rate Case Slippage'!$C$10:$C$111)*('SCEP Rate Case Slippage'!AE$10:AE$111))</f>
        <v>0</v>
      </c>
      <c r="AG259" s="333">
        <f>SUMPRODUCT(($B259='SCEP Rate Case Slippage'!$C$10:$C$111)*('SCEP Rate Case Slippage'!AF$10:AF$111))</f>
        <v>0</v>
      </c>
      <c r="AH259" s="333">
        <f>SUMPRODUCT(($B259='SCEP Rate Case Slippage'!$C$10:$C$111)*('SCEP Rate Case Slippage'!AH$10:AH$111))</f>
        <v>0</v>
      </c>
      <c r="AI259" s="333" cm="1">
        <f t="array" ref="AI259">SUMPRODUCT(($B259='SCEP Rate Case Slippage'!$C$10:$C$111)*('SCEP Rate Case Slippage'!BG$10:BG$111))</f>
        <v>0</v>
      </c>
      <c r="AJ259" s="333" cm="1">
        <f t="array" ref="AJ259">SUMPRODUCT(($B259='SCEP Rate Case Slippage'!$C$10:$C$111)*('SCEP Rate Case Slippage'!BT$10:BT$111))</f>
        <v>0</v>
      </c>
      <c r="AK259" s="333">
        <f>SUMPRODUCT(($B259='SCEP Rate Case Slippage'!$C$10:$C$111)*('SCEP Rate Case Slippage'!AK$10:AK$111))</f>
        <v>0</v>
      </c>
      <c r="AL259" s="333">
        <f>SUMPRODUCT(($B259='SCEP Rate Case Slippage'!$C$10:$C$111)*('SCEP Rate Case Slippage'!AL$10:AL$111))</f>
        <v>0</v>
      </c>
      <c r="AM259" s="333">
        <f>SUMPRODUCT(($B259='SCEP Rate Case Slippage'!$C$10:$C$111)*('SCEP Rate Case Slippage'!AM$10:AM$111))</f>
        <v>0</v>
      </c>
      <c r="AN259" s="719">
        <f t="shared" si="486"/>
        <v>0</v>
      </c>
      <c r="AO259" s="719">
        <f t="shared" si="487"/>
        <v>600000</v>
      </c>
    </row>
    <row r="260" spans="1:41" s="438" customFormat="1" ht="13.35" customHeight="1">
      <c r="A260" s="715"/>
      <c r="B260" s="3"/>
      <c r="C260" s="332" t="str">
        <f>IF('Data % Capital Spread by Acct'!E249="","",'Data % Capital Spread by Acct'!E249)</f>
        <v>311000-Pumping Equipment</v>
      </c>
      <c r="D260" s="728"/>
      <c r="E260" s="705" t="str">
        <f t="shared" ref="E260:E263" si="703">IF(C260="Reserved","",LEFT(C260,6))</f>
        <v>311000</v>
      </c>
      <c r="F260" s="705" t="s">
        <v>581</v>
      </c>
      <c r="G260" s="722" cm="1">
        <f t="array" ref="G260">SUMPRODUCT((B259='Link In'!$B$109:$B$206)*('Link In'!$J$109:$J$206))*SUMPRODUCT(($B259='Data % Capital Spread by Acct'!$B$140:$B$439)*($E260='Data % Capital Spread by Acct'!$D$140:$D$439)*('Data % Capital Spread by Acct'!$F$140:$F$439))</f>
        <v>824.99200000000008</v>
      </c>
      <c r="H260" s="727" cm="1">
        <f t="array" ref="H260">IFERROR(VLOOKUP(B259,'Link In'!$B$109:$G$206,5,FALSE),0)*SUMPRODUCT(($B259='Data % Capital Spread by Acct'!$B$140:$B$439)*($E260='Data % Capital Spread by Acct'!$D$140:$D$439)*('Data % Capital Spread by Acct'!$F$140:$F$439))</f>
        <v>4354.3680000000004</v>
      </c>
      <c r="I260" s="614"/>
      <c r="J260" s="614"/>
      <c r="K260" s="614"/>
      <c r="L260" s="20">
        <f>SUMPRODUCT(($B259='Data % Capital Spread by Acct'!$B$140:$B$439)*($E260='Data % Capital Spread by Acct'!$D$140:$D$439)*('Data % Capital Spread by Acct'!$F$140:$F$439))*L259</f>
        <v>240000</v>
      </c>
      <c r="M260" s="20">
        <f>SUMPRODUCT(($B259='Data % Capital Spread by Acct'!$B$140:$B$439)*($E260='Data % Capital Spread by Acct'!$D$140:$D$439)*('Data % Capital Spread by Acct'!$F$140:$F$439))*M259</f>
        <v>240000</v>
      </c>
      <c r="N260" s="20">
        <f>SUMPRODUCT(($B259='Data % Capital Spread by Acct'!$B$140:$B$439)*($E260='Data % Capital Spread by Acct'!$D$140:$D$439)*('Data % Capital Spread by Acct'!$F$140:$F$439))*N259</f>
        <v>0</v>
      </c>
      <c r="O260" s="20">
        <f>SUMPRODUCT(($B259='Data % Capital Spread by Acct'!$B$140:$B$439)*($E260='Data % Capital Spread by Acct'!$D$140:$D$439)*('Data % Capital Spread by Acct'!$F$140:$F$439))*O259</f>
        <v>0</v>
      </c>
      <c r="P260" s="20">
        <f>SUMPRODUCT(($B259='Data % Capital Spread by Acct'!$B$140:$B$439)*($E260='Data % Capital Spread by Acct'!$D$140:$D$439)*('Data % Capital Spread by Acct'!$F$140:$F$439))*P259</f>
        <v>0</v>
      </c>
      <c r="Q260" s="20">
        <f>SUMPRODUCT(($B259='Data % Capital Spread by Acct'!$B$140:$B$439)*($E260='Data % Capital Spread by Acct'!$D$140:$D$439)*('Data % Capital Spread by Acct'!$F$140:$F$439))*Q259</f>
        <v>0</v>
      </c>
      <c r="R260" s="20">
        <f>SUMPRODUCT(($B259='Data % Capital Spread by Acct'!$B$140:$B$439)*($E260='Data % Capital Spread by Acct'!$D$140:$D$439)*('Data % Capital Spread by Acct'!$F$140:$F$439))*R259</f>
        <v>0</v>
      </c>
      <c r="S260" s="20">
        <f>SUMPRODUCT(($B259='Data % Capital Spread by Acct'!$B$140:$B$439)*($E260='Data % Capital Spread by Acct'!$D$140:$D$439)*('Data % Capital Spread by Acct'!$F$140:$F$439))*S259</f>
        <v>0</v>
      </c>
      <c r="T260" s="20">
        <f>SUMPRODUCT(($B259='Data % Capital Spread by Acct'!$B$140:$B$439)*($E260='Data % Capital Spread by Acct'!$D$140:$D$439)*('Data % Capital Spread by Acct'!$F$140:$F$439))*T259</f>
        <v>0</v>
      </c>
      <c r="U260" s="20">
        <f>SUMPRODUCT(($B259='Data % Capital Spread by Acct'!$B$140:$B$439)*($E260='Data % Capital Spread by Acct'!$D$140:$D$439)*('Data % Capital Spread by Acct'!$F$140:$F$439))*U259</f>
        <v>0</v>
      </c>
      <c r="V260" s="20">
        <f>SUMPRODUCT(($B259='Data % Capital Spread by Acct'!$B$140:$B$439)*($E260='Data % Capital Spread by Acct'!$D$140:$D$439)*('Data % Capital Spread by Acct'!$F$140:$F$439))*V259</f>
        <v>0</v>
      </c>
      <c r="W260" s="20">
        <f>SUMPRODUCT(($B259='Data % Capital Spread by Acct'!$B$140:$B$439)*($E260='Data % Capital Spread by Acct'!$D$140:$D$439)*('Data % Capital Spread by Acct'!$F$140:$F$439))*W259</f>
        <v>0</v>
      </c>
      <c r="X260" s="20">
        <f>SUMPRODUCT(($B259='Data % Capital Spread by Acct'!$B$140:$B$439)*($E260='Data % Capital Spread by Acct'!$D$140:$D$439)*('Data % Capital Spread by Acct'!$F$140:$F$439))*X259</f>
        <v>0</v>
      </c>
      <c r="Y260" s="20">
        <f>SUMPRODUCT(($B259='Data % Capital Spread by Acct'!$B$140:$B$439)*($E260='Data % Capital Spread by Acct'!$D$140:$D$439)*('Data % Capital Spread by Acct'!$F$140:$F$439))*Y259</f>
        <v>0</v>
      </c>
      <c r="Z260" s="20">
        <f>SUMPRODUCT(($B259='Data % Capital Spread by Acct'!$B$140:$B$439)*($E260='Data % Capital Spread by Acct'!$D$140:$D$439)*('Data % Capital Spread by Acct'!$F$140:$F$439))*Z259</f>
        <v>0</v>
      </c>
      <c r="AA260" s="20">
        <f>SUMPRODUCT(($B259='Data % Capital Spread by Acct'!$B$140:$B$439)*($E260='Data % Capital Spread by Acct'!$D$140:$D$439)*('Data % Capital Spread by Acct'!$F$140:$F$439))*AA259</f>
        <v>0</v>
      </c>
      <c r="AB260" s="20">
        <f>SUMPRODUCT(($B259='Data % Capital Spread by Acct'!$B$140:$B$439)*($E260='Data % Capital Spread by Acct'!$D$140:$D$439)*('Data % Capital Spread by Acct'!$F$140:$F$439))*AB259</f>
        <v>0</v>
      </c>
      <c r="AC260" s="20">
        <f>SUMPRODUCT(($B259='Data % Capital Spread by Acct'!$B$140:$B$439)*($E260='Data % Capital Spread by Acct'!$D$140:$D$439)*('Data % Capital Spread by Acct'!$F$140:$F$439))*AC259</f>
        <v>0</v>
      </c>
      <c r="AD260" s="20">
        <f>SUMPRODUCT(($B259='Data % Capital Spread by Acct'!$B$140:$B$439)*($E260='Data % Capital Spread by Acct'!$D$140:$D$439)*('Data % Capital Spread by Acct'!$F$140:$F$439))*AD259</f>
        <v>0</v>
      </c>
      <c r="AE260" s="20">
        <f>SUMPRODUCT(($B259='Data % Capital Spread by Acct'!$B$140:$B$439)*($E260='Data % Capital Spread by Acct'!$D$140:$D$439)*('Data % Capital Spread by Acct'!$F$140:$F$439))*AE259</f>
        <v>0</v>
      </c>
      <c r="AF260" s="20">
        <f>SUMPRODUCT(($B259='Data % Capital Spread by Acct'!$B$140:$B$439)*($E260='Data % Capital Spread by Acct'!$D$140:$D$439)*('Data % Capital Spread by Acct'!$F$140:$F$439))*AF259</f>
        <v>0</v>
      </c>
      <c r="AG260" s="20">
        <f>SUMPRODUCT(($B259='Data % Capital Spread by Acct'!$B$140:$B$439)*($E260='Data % Capital Spread by Acct'!$D$140:$D$439)*('Data % Capital Spread by Acct'!$F$140:$F$439))*AG259</f>
        <v>0</v>
      </c>
      <c r="AH260" s="20">
        <f>SUMPRODUCT(($B259='Data % Capital Spread by Acct'!$B$140:$B$439)*($E260='Data % Capital Spread by Acct'!$D$140:$D$439)*('Data % Capital Spread by Acct'!$F$140:$F$439))*AH259</f>
        <v>0</v>
      </c>
      <c r="AI260" s="20">
        <f>SUMPRODUCT(($B259='Data % Capital Spread by Acct'!$B$140:$B$439)*($E260='Data % Capital Spread by Acct'!$D$140:$D$439)*('Data % Capital Spread by Acct'!$F$140:$F$439))*AI259</f>
        <v>0</v>
      </c>
      <c r="AJ260" s="20">
        <f>SUMPRODUCT(($B259='Data % Capital Spread by Acct'!$B$140:$B$439)*($E260='Data % Capital Spread by Acct'!$D$140:$D$439)*('Data % Capital Spread by Acct'!$F$140:$F$439))*AJ259</f>
        <v>0</v>
      </c>
      <c r="AK260" s="20">
        <f>SUMPRODUCT(($B259='Data % Capital Spread by Acct'!$B$140:$B$439)*($E260='Data % Capital Spread by Acct'!$D$140:$D$439)*('Data % Capital Spread by Acct'!$F$140:$F$439))*AK259</f>
        <v>0</v>
      </c>
      <c r="AL260" s="20">
        <f>SUMPRODUCT(($B259='Data % Capital Spread by Acct'!$B$140:$B$439)*($E260='Data % Capital Spread by Acct'!$D$140:$D$439)*('Data % Capital Spread by Acct'!$F$140:$F$439))*AL259</f>
        <v>0</v>
      </c>
      <c r="AM260" s="20">
        <f>SUMPRODUCT(($B259='Data % Capital Spread by Acct'!$B$140:$B$439)*($E260='Data % Capital Spread by Acct'!$D$140:$D$439)*('Data % Capital Spread by Acct'!$F$140:$F$439))*AM259</f>
        <v>0</v>
      </c>
      <c r="AN260" s="614">
        <f t="shared" si="486"/>
        <v>0</v>
      </c>
      <c r="AO260" s="614">
        <f t="shared" si="487"/>
        <v>480000</v>
      </c>
    </row>
    <row r="261" spans="1:41" s="438" customFormat="1" ht="13.35" customHeight="1">
      <c r="A261" s="715"/>
      <c r="B261" s="10"/>
      <c r="C261" s="332" t="str">
        <f>IF('Data % Capital Spread by Acct'!E250="","",'Data % Capital Spread by Acct'!E250)</f>
        <v>311200-Pump Eqp Electric</v>
      </c>
      <c r="D261" s="728"/>
      <c r="E261" s="705" t="str">
        <f t="shared" si="703"/>
        <v>311200</v>
      </c>
      <c r="F261" s="705" t="s">
        <v>581</v>
      </c>
      <c r="G261" s="722" cm="1">
        <f t="array" ref="G261">SUMPRODUCT((B259='Link In'!$B$109:$B$206)*('Link In'!$J$109:$J$206))*SUMPRODUCT(($B259='Data % Capital Spread by Acct'!$B$140:$B$439)*($E261='Data % Capital Spread by Acct'!$D$140:$D$439)*('Data % Capital Spread by Acct'!$F$140:$F$439))</f>
        <v>206.24800000000002</v>
      </c>
      <c r="H261" s="727" cm="1">
        <f t="array" ref="H261">IFERROR(VLOOKUP(B259,'Link In'!$B$109:$G$206,5,FALSE),0)*SUMPRODUCT(($B259='Data % Capital Spread by Acct'!$B$140:$B$439)*($E261='Data % Capital Spread by Acct'!$D$140:$D$439)*('Data % Capital Spread by Acct'!$F$140:$F$439))</f>
        <v>1088.5920000000001</v>
      </c>
      <c r="I261" s="614"/>
      <c r="J261" s="614"/>
      <c r="K261" s="614"/>
      <c r="L261" s="20">
        <f>SUMPRODUCT(($B259='Data % Capital Spread by Acct'!$B$140:$B$439)*($E261='Data % Capital Spread by Acct'!$D$140:$D$439)*('Data % Capital Spread by Acct'!$F$140:$F$439))*L259</f>
        <v>60000</v>
      </c>
      <c r="M261" s="20">
        <f>SUMPRODUCT(($B259='Data % Capital Spread by Acct'!$B$140:$B$439)*($E261='Data % Capital Spread by Acct'!$D$140:$D$439)*('Data % Capital Spread by Acct'!$F$140:$F$439))*M259</f>
        <v>60000</v>
      </c>
      <c r="N261" s="20">
        <f>SUMPRODUCT(($B259='Data % Capital Spread by Acct'!$B$140:$B$439)*($E261='Data % Capital Spread by Acct'!$D$140:$D$439)*('Data % Capital Spread by Acct'!$F$140:$F$439))*N259</f>
        <v>0</v>
      </c>
      <c r="O261" s="20">
        <f>SUMPRODUCT(($B259='Data % Capital Spread by Acct'!$B$140:$B$439)*($E261='Data % Capital Spread by Acct'!$D$140:$D$439)*('Data % Capital Spread by Acct'!$F$140:$F$439))*O259</f>
        <v>0</v>
      </c>
      <c r="P261" s="20">
        <f>SUMPRODUCT(($B259='Data % Capital Spread by Acct'!$B$140:$B$439)*($E261='Data % Capital Spread by Acct'!$D$140:$D$439)*('Data % Capital Spread by Acct'!$F$140:$F$439))*P259</f>
        <v>0</v>
      </c>
      <c r="Q261" s="20">
        <f>SUMPRODUCT(($B259='Data % Capital Spread by Acct'!$B$140:$B$439)*($E261='Data % Capital Spread by Acct'!$D$140:$D$439)*('Data % Capital Spread by Acct'!$F$140:$F$439))*Q259</f>
        <v>0</v>
      </c>
      <c r="R261" s="20">
        <f>SUMPRODUCT(($B259='Data % Capital Spread by Acct'!$B$140:$B$439)*($E261='Data % Capital Spread by Acct'!$D$140:$D$439)*('Data % Capital Spread by Acct'!$F$140:$F$439))*R259</f>
        <v>0</v>
      </c>
      <c r="S261" s="20">
        <f>SUMPRODUCT(($B259='Data % Capital Spread by Acct'!$B$140:$B$439)*($E261='Data % Capital Spread by Acct'!$D$140:$D$439)*('Data % Capital Spread by Acct'!$F$140:$F$439))*S259</f>
        <v>0</v>
      </c>
      <c r="T261" s="20">
        <f>SUMPRODUCT(($B259='Data % Capital Spread by Acct'!$B$140:$B$439)*($E261='Data % Capital Spread by Acct'!$D$140:$D$439)*('Data % Capital Spread by Acct'!$F$140:$F$439))*T259</f>
        <v>0</v>
      </c>
      <c r="U261" s="20">
        <f>SUMPRODUCT(($B259='Data % Capital Spread by Acct'!$B$140:$B$439)*($E261='Data % Capital Spread by Acct'!$D$140:$D$439)*('Data % Capital Spread by Acct'!$F$140:$F$439))*U259</f>
        <v>0</v>
      </c>
      <c r="V261" s="20">
        <f>SUMPRODUCT(($B259='Data % Capital Spread by Acct'!$B$140:$B$439)*($E261='Data % Capital Spread by Acct'!$D$140:$D$439)*('Data % Capital Spread by Acct'!$F$140:$F$439))*V259</f>
        <v>0</v>
      </c>
      <c r="W261" s="20">
        <f>SUMPRODUCT(($B259='Data % Capital Spread by Acct'!$B$140:$B$439)*($E261='Data % Capital Spread by Acct'!$D$140:$D$439)*('Data % Capital Spread by Acct'!$F$140:$F$439))*W259</f>
        <v>0</v>
      </c>
      <c r="X261" s="20">
        <f>SUMPRODUCT(($B259='Data % Capital Spread by Acct'!$B$140:$B$439)*($E261='Data % Capital Spread by Acct'!$D$140:$D$439)*('Data % Capital Spread by Acct'!$F$140:$F$439))*X259</f>
        <v>0</v>
      </c>
      <c r="Y261" s="20">
        <f>SUMPRODUCT(($B259='Data % Capital Spread by Acct'!$B$140:$B$439)*($E261='Data % Capital Spread by Acct'!$D$140:$D$439)*('Data % Capital Spread by Acct'!$F$140:$F$439))*Y259</f>
        <v>0</v>
      </c>
      <c r="Z261" s="20">
        <f>SUMPRODUCT(($B259='Data % Capital Spread by Acct'!$B$140:$B$439)*($E261='Data % Capital Spread by Acct'!$D$140:$D$439)*('Data % Capital Spread by Acct'!$F$140:$F$439))*Z259</f>
        <v>0</v>
      </c>
      <c r="AA261" s="20">
        <f>SUMPRODUCT(($B259='Data % Capital Spread by Acct'!$B$140:$B$439)*($E261='Data % Capital Spread by Acct'!$D$140:$D$439)*('Data % Capital Spread by Acct'!$F$140:$F$439))*AA259</f>
        <v>0</v>
      </c>
      <c r="AB261" s="20">
        <f>SUMPRODUCT(($B259='Data % Capital Spread by Acct'!$B$140:$B$439)*($E261='Data % Capital Spread by Acct'!$D$140:$D$439)*('Data % Capital Spread by Acct'!$F$140:$F$439))*AB259</f>
        <v>0</v>
      </c>
      <c r="AC261" s="20">
        <f>SUMPRODUCT(($B259='Data % Capital Spread by Acct'!$B$140:$B$439)*($E261='Data % Capital Spread by Acct'!$D$140:$D$439)*('Data % Capital Spread by Acct'!$F$140:$F$439))*AC259</f>
        <v>0</v>
      </c>
      <c r="AD261" s="20">
        <f>SUMPRODUCT(($B259='Data % Capital Spread by Acct'!$B$140:$B$439)*($E261='Data % Capital Spread by Acct'!$D$140:$D$439)*('Data % Capital Spread by Acct'!$F$140:$F$439))*AD259</f>
        <v>0</v>
      </c>
      <c r="AE261" s="20">
        <f>SUMPRODUCT(($B259='Data % Capital Spread by Acct'!$B$140:$B$439)*($E261='Data % Capital Spread by Acct'!$D$140:$D$439)*('Data % Capital Spread by Acct'!$F$140:$F$439))*AE259</f>
        <v>0</v>
      </c>
      <c r="AF261" s="20">
        <f>SUMPRODUCT(($B259='Data % Capital Spread by Acct'!$B$140:$B$439)*($E261='Data % Capital Spread by Acct'!$D$140:$D$439)*('Data % Capital Spread by Acct'!$F$140:$F$439))*AF259</f>
        <v>0</v>
      </c>
      <c r="AG261" s="20">
        <f>SUMPRODUCT(($B259='Data % Capital Spread by Acct'!$B$140:$B$439)*($E261='Data % Capital Spread by Acct'!$D$140:$D$439)*('Data % Capital Spread by Acct'!$F$140:$F$439))*AG259</f>
        <v>0</v>
      </c>
      <c r="AH261" s="20">
        <f>SUMPRODUCT(($B259='Data % Capital Spread by Acct'!$B$140:$B$439)*($E261='Data % Capital Spread by Acct'!$D$140:$D$439)*('Data % Capital Spread by Acct'!$F$140:$F$439))*AH259</f>
        <v>0</v>
      </c>
      <c r="AI261" s="20">
        <f>SUMPRODUCT(($B259='Data % Capital Spread by Acct'!$B$140:$B$439)*($E261='Data % Capital Spread by Acct'!$D$140:$D$439)*('Data % Capital Spread by Acct'!$F$140:$F$439))*AI259</f>
        <v>0</v>
      </c>
      <c r="AJ261" s="20">
        <f>SUMPRODUCT(($B259='Data % Capital Spread by Acct'!$B$140:$B$439)*($E261='Data % Capital Spread by Acct'!$D$140:$D$439)*('Data % Capital Spread by Acct'!$F$140:$F$439))*AJ259</f>
        <v>0</v>
      </c>
      <c r="AK261" s="20">
        <f>SUMPRODUCT(($B259='Data % Capital Spread by Acct'!$B$140:$B$439)*($E261='Data % Capital Spread by Acct'!$D$140:$D$439)*('Data % Capital Spread by Acct'!$F$140:$F$439))*AK259</f>
        <v>0</v>
      </c>
      <c r="AL261" s="20">
        <f>SUMPRODUCT(($B259='Data % Capital Spread by Acct'!$B$140:$B$439)*($E261='Data % Capital Spread by Acct'!$D$140:$D$439)*('Data % Capital Spread by Acct'!$F$140:$F$439))*AL259</f>
        <v>0</v>
      </c>
      <c r="AM261" s="20">
        <f>SUMPRODUCT(($B259='Data % Capital Spread by Acct'!$B$140:$B$439)*($E261='Data % Capital Spread by Acct'!$D$140:$D$439)*('Data % Capital Spread by Acct'!$F$140:$F$439))*AM259</f>
        <v>0</v>
      </c>
      <c r="AN261" s="614">
        <f t="shared" si="486"/>
        <v>0</v>
      </c>
      <c r="AO261" s="614">
        <f t="shared" si="487"/>
        <v>120000</v>
      </c>
    </row>
    <row r="262" spans="1:41" s="438" customFormat="1" ht="13.35" customHeight="1">
      <c r="A262" s="715"/>
      <c r="B262" s="10"/>
      <c r="C262" s="332" t="str">
        <f>IF('Data % Capital Spread by Acct'!E251="","",'Data % Capital Spread by Acct'!E251)</f>
        <v>Reserved</v>
      </c>
      <c r="D262" s="728"/>
      <c r="E262" s="705" t="str">
        <f t="shared" si="703"/>
        <v/>
      </c>
      <c r="F262" s="705"/>
      <c r="G262" s="722" cm="1">
        <f t="array" ref="G262">SUMPRODUCT((B259='Link In'!$B$109:$B$206)*('Link In'!$J$109:$J$206))*SUMPRODUCT(($B259='Data % Capital Spread by Acct'!$B$140:$B$439)*($E262='Data % Capital Spread by Acct'!$D$140:$D$439)*('Data % Capital Spread by Acct'!$F$140:$F$439))</f>
        <v>0</v>
      </c>
      <c r="H262" s="727" cm="1">
        <f t="array" ref="H262">IFERROR(VLOOKUP(B259,'Link In'!$B$109:$G$206,5,FALSE),0)*SUMPRODUCT(($B259='Data % Capital Spread by Acct'!$B$140:$B$439)*($E262='Data % Capital Spread by Acct'!$D$140:$D$439)*('Data % Capital Spread by Acct'!$F$140:$F$439))</f>
        <v>0</v>
      </c>
      <c r="I262" s="614"/>
      <c r="J262" s="614"/>
      <c r="K262" s="614"/>
      <c r="L262" s="20">
        <f>SUMPRODUCT(($B259='Data % Capital Spread by Acct'!$B$140:$B$439)*($E262='Data % Capital Spread by Acct'!$D$140:$D$439)*('Data % Capital Spread by Acct'!$F$140:$F$439))*L259</f>
        <v>0</v>
      </c>
      <c r="M262" s="20">
        <f>SUMPRODUCT(($B259='Data % Capital Spread by Acct'!$B$140:$B$439)*($E262='Data % Capital Spread by Acct'!$D$140:$D$439)*('Data % Capital Spread by Acct'!$F$140:$F$439))*M259</f>
        <v>0</v>
      </c>
      <c r="N262" s="20">
        <f>SUMPRODUCT(($B259='Data % Capital Spread by Acct'!$B$140:$B$439)*($E262='Data % Capital Spread by Acct'!$D$140:$D$439)*('Data % Capital Spread by Acct'!$F$140:$F$439))*N259</f>
        <v>0</v>
      </c>
      <c r="O262" s="20">
        <f>SUMPRODUCT(($B259='Data % Capital Spread by Acct'!$B$140:$B$439)*($E262='Data % Capital Spread by Acct'!$D$140:$D$439)*('Data % Capital Spread by Acct'!$F$140:$F$439))*O259</f>
        <v>0</v>
      </c>
      <c r="P262" s="20">
        <f>SUMPRODUCT(($B259='Data % Capital Spread by Acct'!$B$140:$B$439)*($E262='Data % Capital Spread by Acct'!$D$140:$D$439)*('Data % Capital Spread by Acct'!$F$140:$F$439))*P259</f>
        <v>0</v>
      </c>
      <c r="Q262" s="20">
        <f>SUMPRODUCT(($B259='Data % Capital Spread by Acct'!$B$140:$B$439)*($E262='Data % Capital Spread by Acct'!$D$140:$D$439)*('Data % Capital Spread by Acct'!$F$140:$F$439))*Q259</f>
        <v>0</v>
      </c>
      <c r="R262" s="20">
        <f>SUMPRODUCT(($B259='Data % Capital Spread by Acct'!$B$140:$B$439)*($E262='Data % Capital Spread by Acct'!$D$140:$D$439)*('Data % Capital Spread by Acct'!$F$140:$F$439))*R259</f>
        <v>0</v>
      </c>
      <c r="S262" s="20">
        <f>SUMPRODUCT(($B259='Data % Capital Spread by Acct'!$B$140:$B$439)*($E262='Data % Capital Spread by Acct'!$D$140:$D$439)*('Data % Capital Spread by Acct'!$F$140:$F$439))*S259</f>
        <v>0</v>
      </c>
      <c r="T262" s="20">
        <f>SUMPRODUCT(($B259='Data % Capital Spread by Acct'!$B$140:$B$439)*($E262='Data % Capital Spread by Acct'!$D$140:$D$439)*('Data % Capital Spread by Acct'!$F$140:$F$439))*T259</f>
        <v>0</v>
      </c>
      <c r="U262" s="20">
        <f>SUMPRODUCT(($B259='Data % Capital Spread by Acct'!$B$140:$B$439)*($E262='Data % Capital Spread by Acct'!$D$140:$D$439)*('Data % Capital Spread by Acct'!$F$140:$F$439))*U259</f>
        <v>0</v>
      </c>
      <c r="V262" s="20">
        <f>SUMPRODUCT(($B259='Data % Capital Spread by Acct'!$B$140:$B$439)*($E262='Data % Capital Spread by Acct'!$D$140:$D$439)*('Data % Capital Spread by Acct'!$F$140:$F$439))*V259</f>
        <v>0</v>
      </c>
      <c r="W262" s="20">
        <f>SUMPRODUCT(($B259='Data % Capital Spread by Acct'!$B$140:$B$439)*($E262='Data % Capital Spread by Acct'!$D$140:$D$439)*('Data % Capital Spread by Acct'!$F$140:$F$439))*W259</f>
        <v>0</v>
      </c>
      <c r="X262" s="20">
        <f>SUMPRODUCT(($B259='Data % Capital Spread by Acct'!$B$140:$B$439)*($E262='Data % Capital Spread by Acct'!$D$140:$D$439)*('Data % Capital Spread by Acct'!$F$140:$F$439))*X259</f>
        <v>0</v>
      </c>
      <c r="Y262" s="20">
        <f>SUMPRODUCT(($B259='Data % Capital Spread by Acct'!$B$140:$B$439)*($E262='Data % Capital Spread by Acct'!$D$140:$D$439)*('Data % Capital Spread by Acct'!$F$140:$F$439))*Y259</f>
        <v>0</v>
      </c>
      <c r="Z262" s="20">
        <f>SUMPRODUCT(($B259='Data % Capital Spread by Acct'!$B$140:$B$439)*($E262='Data % Capital Spread by Acct'!$D$140:$D$439)*('Data % Capital Spread by Acct'!$F$140:$F$439))*Z259</f>
        <v>0</v>
      </c>
      <c r="AA262" s="20">
        <f>SUMPRODUCT(($B259='Data % Capital Spread by Acct'!$B$140:$B$439)*($E262='Data % Capital Spread by Acct'!$D$140:$D$439)*('Data % Capital Spread by Acct'!$F$140:$F$439))*AA259</f>
        <v>0</v>
      </c>
      <c r="AB262" s="20">
        <f>SUMPRODUCT(($B259='Data % Capital Spread by Acct'!$B$140:$B$439)*($E262='Data % Capital Spread by Acct'!$D$140:$D$439)*('Data % Capital Spread by Acct'!$F$140:$F$439))*AB259</f>
        <v>0</v>
      </c>
      <c r="AC262" s="20">
        <f>SUMPRODUCT(($B259='Data % Capital Spread by Acct'!$B$140:$B$439)*($E262='Data % Capital Spread by Acct'!$D$140:$D$439)*('Data % Capital Spread by Acct'!$F$140:$F$439))*AC259</f>
        <v>0</v>
      </c>
      <c r="AD262" s="20">
        <f>SUMPRODUCT(($B259='Data % Capital Spread by Acct'!$B$140:$B$439)*($E262='Data % Capital Spread by Acct'!$D$140:$D$439)*('Data % Capital Spread by Acct'!$F$140:$F$439))*AD259</f>
        <v>0</v>
      </c>
      <c r="AE262" s="20">
        <f>SUMPRODUCT(($B259='Data % Capital Spread by Acct'!$B$140:$B$439)*($E262='Data % Capital Spread by Acct'!$D$140:$D$439)*('Data % Capital Spread by Acct'!$F$140:$F$439))*AE259</f>
        <v>0</v>
      </c>
      <c r="AF262" s="20">
        <f>SUMPRODUCT(($B259='Data % Capital Spread by Acct'!$B$140:$B$439)*($E262='Data % Capital Spread by Acct'!$D$140:$D$439)*('Data % Capital Spread by Acct'!$F$140:$F$439))*AF259</f>
        <v>0</v>
      </c>
      <c r="AG262" s="20">
        <f>SUMPRODUCT(($B259='Data % Capital Spread by Acct'!$B$140:$B$439)*($E262='Data % Capital Spread by Acct'!$D$140:$D$439)*('Data % Capital Spread by Acct'!$F$140:$F$439))*AG259</f>
        <v>0</v>
      </c>
      <c r="AH262" s="20">
        <f>SUMPRODUCT(($B259='Data % Capital Spread by Acct'!$B$140:$B$439)*($E262='Data % Capital Spread by Acct'!$D$140:$D$439)*('Data % Capital Spread by Acct'!$F$140:$F$439))*AH259</f>
        <v>0</v>
      </c>
      <c r="AI262" s="20">
        <f>SUMPRODUCT(($B259='Data % Capital Spread by Acct'!$B$140:$B$439)*($E262='Data % Capital Spread by Acct'!$D$140:$D$439)*('Data % Capital Spread by Acct'!$F$140:$F$439))*AI259</f>
        <v>0</v>
      </c>
      <c r="AJ262" s="20">
        <f>SUMPRODUCT(($B259='Data % Capital Spread by Acct'!$B$140:$B$439)*($E262='Data % Capital Spread by Acct'!$D$140:$D$439)*('Data % Capital Spread by Acct'!$F$140:$F$439))*AJ259</f>
        <v>0</v>
      </c>
      <c r="AK262" s="20">
        <f>SUMPRODUCT(($B259='Data % Capital Spread by Acct'!$B$140:$B$439)*($E262='Data % Capital Spread by Acct'!$D$140:$D$439)*('Data % Capital Spread by Acct'!$F$140:$F$439))*AK259</f>
        <v>0</v>
      </c>
      <c r="AL262" s="20">
        <f>SUMPRODUCT(($B259='Data % Capital Spread by Acct'!$B$140:$B$439)*($E262='Data % Capital Spread by Acct'!$D$140:$D$439)*('Data % Capital Spread by Acct'!$F$140:$F$439))*AL259</f>
        <v>0</v>
      </c>
      <c r="AM262" s="20">
        <f>SUMPRODUCT(($B259='Data % Capital Spread by Acct'!$B$140:$B$439)*($E262='Data % Capital Spread by Acct'!$D$140:$D$439)*('Data % Capital Spread by Acct'!$F$140:$F$439))*AM259</f>
        <v>0</v>
      </c>
      <c r="AN262" s="614">
        <f t="shared" si="486"/>
        <v>0</v>
      </c>
      <c r="AO262" s="614">
        <f t="shared" si="487"/>
        <v>0</v>
      </c>
    </row>
    <row r="263" spans="1:41" s="438" customFormat="1" ht="13.35" customHeight="1">
      <c r="A263" s="715"/>
      <c r="B263" s="10"/>
      <c r="C263" s="332" t="str">
        <f>IF('Data % Capital Spread by Acct'!E252="","",'Data % Capital Spread by Acct'!E252)</f>
        <v>Reserved</v>
      </c>
      <c r="D263" s="728"/>
      <c r="E263" s="705" t="str">
        <f t="shared" si="703"/>
        <v/>
      </c>
      <c r="F263" s="705"/>
      <c r="G263" s="722" cm="1">
        <f t="array" ref="G263">SUMPRODUCT((B259='Link In'!$B$109:$B$206)*('Link In'!$J$109:$J$206))*SUMPRODUCT(($B259='Data % Capital Spread by Acct'!$B$140:$B$439)*($E263='Data % Capital Spread by Acct'!$D$140:$D$439)*('Data % Capital Spread by Acct'!$F$140:$F$439))</f>
        <v>0</v>
      </c>
      <c r="H263" s="727" cm="1">
        <f t="array" ref="H263">IFERROR(VLOOKUP(B259,'Link In'!$B$109:$G$206,5,FALSE),0)*SUMPRODUCT(($B259='Data % Capital Spread by Acct'!$B$140:$B$439)*($E263='Data % Capital Spread by Acct'!$D$140:$D$439)*('Data % Capital Spread by Acct'!$F$140:$F$439))</f>
        <v>0</v>
      </c>
      <c r="I263" s="614"/>
      <c r="J263" s="614"/>
      <c r="K263" s="614"/>
      <c r="L263" s="20">
        <f>SUMPRODUCT(($B259='Data % Capital Spread by Acct'!$B$140:$B$439)*($E263='Data % Capital Spread by Acct'!$D$140:$D$439)*('Data % Capital Spread by Acct'!$F$140:$F$439))*L259</f>
        <v>0</v>
      </c>
      <c r="M263" s="20">
        <f>SUMPRODUCT(($B259='Data % Capital Spread by Acct'!$B$140:$B$439)*($E263='Data % Capital Spread by Acct'!$D$140:$D$439)*('Data % Capital Spread by Acct'!$F$140:$F$439))*M259</f>
        <v>0</v>
      </c>
      <c r="N263" s="20">
        <f>SUMPRODUCT(($B259='Data % Capital Spread by Acct'!$B$140:$B$439)*($E263='Data % Capital Spread by Acct'!$D$140:$D$439)*('Data % Capital Spread by Acct'!$F$140:$F$439))*N259</f>
        <v>0</v>
      </c>
      <c r="O263" s="20">
        <f>SUMPRODUCT(($B259='Data % Capital Spread by Acct'!$B$140:$B$439)*($E263='Data % Capital Spread by Acct'!$D$140:$D$439)*('Data % Capital Spread by Acct'!$F$140:$F$439))*O259</f>
        <v>0</v>
      </c>
      <c r="P263" s="20">
        <f>SUMPRODUCT(($B259='Data % Capital Spread by Acct'!$B$140:$B$439)*($E263='Data % Capital Spread by Acct'!$D$140:$D$439)*('Data % Capital Spread by Acct'!$F$140:$F$439))*P259</f>
        <v>0</v>
      </c>
      <c r="Q263" s="20">
        <f>SUMPRODUCT(($B259='Data % Capital Spread by Acct'!$B$140:$B$439)*($E263='Data % Capital Spread by Acct'!$D$140:$D$439)*('Data % Capital Spread by Acct'!$F$140:$F$439))*Q259</f>
        <v>0</v>
      </c>
      <c r="R263" s="20">
        <f>SUMPRODUCT(($B259='Data % Capital Spread by Acct'!$B$140:$B$439)*($E263='Data % Capital Spread by Acct'!$D$140:$D$439)*('Data % Capital Spread by Acct'!$F$140:$F$439))*R259</f>
        <v>0</v>
      </c>
      <c r="S263" s="20">
        <f>SUMPRODUCT(($B259='Data % Capital Spread by Acct'!$B$140:$B$439)*($E263='Data % Capital Spread by Acct'!$D$140:$D$439)*('Data % Capital Spread by Acct'!$F$140:$F$439))*S259</f>
        <v>0</v>
      </c>
      <c r="T263" s="20">
        <f>SUMPRODUCT(($B259='Data % Capital Spread by Acct'!$B$140:$B$439)*($E263='Data % Capital Spread by Acct'!$D$140:$D$439)*('Data % Capital Spread by Acct'!$F$140:$F$439))*T259</f>
        <v>0</v>
      </c>
      <c r="U263" s="20">
        <f>SUMPRODUCT(($B259='Data % Capital Spread by Acct'!$B$140:$B$439)*($E263='Data % Capital Spread by Acct'!$D$140:$D$439)*('Data % Capital Spread by Acct'!$F$140:$F$439))*U259</f>
        <v>0</v>
      </c>
      <c r="V263" s="20">
        <f>SUMPRODUCT(($B259='Data % Capital Spread by Acct'!$B$140:$B$439)*($E263='Data % Capital Spread by Acct'!$D$140:$D$439)*('Data % Capital Spread by Acct'!$F$140:$F$439))*V259</f>
        <v>0</v>
      </c>
      <c r="W263" s="20">
        <f>SUMPRODUCT(($B259='Data % Capital Spread by Acct'!$B$140:$B$439)*($E263='Data % Capital Spread by Acct'!$D$140:$D$439)*('Data % Capital Spread by Acct'!$F$140:$F$439))*W259</f>
        <v>0</v>
      </c>
      <c r="X263" s="20">
        <f>SUMPRODUCT(($B259='Data % Capital Spread by Acct'!$B$140:$B$439)*($E263='Data % Capital Spread by Acct'!$D$140:$D$439)*('Data % Capital Spread by Acct'!$F$140:$F$439))*X259</f>
        <v>0</v>
      </c>
      <c r="Y263" s="20">
        <f>SUMPRODUCT(($B259='Data % Capital Spread by Acct'!$B$140:$B$439)*($E263='Data % Capital Spread by Acct'!$D$140:$D$439)*('Data % Capital Spread by Acct'!$F$140:$F$439))*Y259</f>
        <v>0</v>
      </c>
      <c r="Z263" s="20">
        <f>SUMPRODUCT(($B259='Data % Capital Spread by Acct'!$B$140:$B$439)*($E263='Data % Capital Spread by Acct'!$D$140:$D$439)*('Data % Capital Spread by Acct'!$F$140:$F$439))*Z259</f>
        <v>0</v>
      </c>
      <c r="AA263" s="20">
        <f>SUMPRODUCT(($B259='Data % Capital Spread by Acct'!$B$140:$B$439)*($E263='Data % Capital Spread by Acct'!$D$140:$D$439)*('Data % Capital Spread by Acct'!$F$140:$F$439))*AA259</f>
        <v>0</v>
      </c>
      <c r="AB263" s="20">
        <f>SUMPRODUCT(($B259='Data % Capital Spread by Acct'!$B$140:$B$439)*($E263='Data % Capital Spread by Acct'!$D$140:$D$439)*('Data % Capital Spread by Acct'!$F$140:$F$439))*AB259</f>
        <v>0</v>
      </c>
      <c r="AC263" s="20">
        <f>SUMPRODUCT(($B259='Data % Capital Spread by Acct'!$B$140:$B$439)*($E263='Data % Capital Spread by Acct'!$D$140:$D$439)*('Data % Capital Spread by Acct'!$F$140:$F$439))*AC259</f>
        <v>0</v>
      </c>
      <c r="AD263" s="20">
        <f>SUMPRODUCT(($B259='Data % Capital Spread by Acct'!$B$140:$B$439)*($E263='Data % Capital Spread by Acct'!$D$140:$D$439)*('Data % Capital Spread by Acct'!$F$140:$F$439))*AD259</f>
        <v>0</v>
      </c>
      <c r="AE263" s="20">
        <f>SUMPRODUCT(($B259='Data % Capital Spread by Acct'!$B$140:$B$439)*($E263='Data % Capital Spread by Acct'!$D$140:$D$439)*('Data % Capital Spread by Acct'!$F$140:$F$439))*AE259</f>
        <v>0</v>
      </c>
      <c r="AF263" s="20">
        <f>SUMPRODUCT(($B259='Data % Capital Spread by Acct'!$B$140:$B$439)*($E263='Data % Capital Spread by Acct'!$D$140:$D$439)*('Data % Capital Spread by Acct'!$F$140:$F$439))*AF259</f>
        <v>0</v>
      </c>
      <c r="AG263" s="20">
        <f>SUMPRODUCT(($B259='Data % Capital Spread by Acct'!$B$140:$B$439)*($E263='Data % Capital Spread by Acct'!$D$140:$D$439)*('Data % Capital Spread by Acct'!$F$140:$F$439))*AG259</f>
        <v>0</v>
      </c>
      <c r="AH263" s="20">
        <f>SUMPRODUCT(($B259='Data % Capital Spread by Acct'!$B$140:$B$439)*($E263='Data % Capital Spread by Acct'!$D$140:$D$439)*('Data % Capital Spread by Acct'!$F$140:$F$439))*AH259</f>
        <v>0</v>
      </c>
      <c r="AI263" s="20">
        <f>SUMPRODUCT(($B259='Data % Capital Spread by Acct'!$B$140:$B$439)*($E263='Data % Capital Spread by Acct'!$D$140:$D$439)*('Data % Capital Spread by Acct'!$F$140:$F$439))*AI259</f>
        <v>0</v>
      </c>
      <c r="AJ263" s="20">
        <f>SUMPRODUCT(($B259='Data % Capital Spread by Acct'!$B$140:$B$439)*($E263='Data % Capital Spread by Acct'!$D$140:$D$439)*('Data % Capital Spread by Acct'!$F$140:$F$439))*AJ259</f>
        <v>0</v>
      </c>
      <c r="AK263" s="20">
        <f>SUMPRODUCT(($B259='Data % Capital Spread by Acct'!$B$140:$B$439)*($E263='Data % Capital Spread by Acct'!$D$140:$D$439)*('Data % Capital Spread by Acct'!$F$140:$F$439))*AK259</f>
        <v>0</v>
      </c>
      <c r="AL263" s="20">
        <f>SUMPRODUCT(($B259='Data % Capital Spread by Acct'!$B$140:$B$439)*($E263='Data % Capital Spread by Acct'!$D$140:$D$439)*('Data % Capital Spread by Acct'!$F$140:$F$439))*AL259</f>
        <v>0</v>
      </c>
      <c r="AM263" s="20">
        <f>SUMPRODUCT(($B259='Data % Capital Spread by Acct'!$B$140:$B$439)*($E263='Data % Capital Spread by Acct'!$D$140:$D$439)*('Data % Capital Spread by Acct'!$F$140:$F$439))*AM259</f>
        <v>0</v>
      </c>
      <c r="AN263" s="614">
        <f t="shared" si="486"/>
        <v>0</v>
      </c>
      <c r="AO263" s="614">
        <f t="shared" si="487"/>
        <v>0</v>
      </c>
    </row>
    <row r="264" spans="1:41" s="438" customFormat="1" ht="13.35" customHeight="1">
      <c r="A264" s="715"/>
      <c r="B264" s="716"/>
      <c r="C264" s="329" t="s">
        <v>648</v>
      </c>
      <c r="D264" s="726"/>
      <c r="E264" s="726"/>
      <c r="F264" s="726"/>
      <c r="G264" s="706">
        <f>SUM(G260:G263)</f>
        <v>1031.24</v>
      </c>
      <c r="H264" s="706">
        <f>SUM(H260:H263)</f>
        <v>5442.9600000000009</v>
      </c>
      <c r="I264" s="706">
        <f t="shared" ref="I264" si="704">SUM(I260:I263)</f>
        <v>0</v>
      </c>
      <c r="J264" s="706">
        <f t="shared" ref="J264" si="705">SUM(J260:J263)</f>
        <v>0</v>
      </c>
      <c r="K264" s="706">
        <f t="shared" ref="K264" si="706">SUM(K260:K263)</f>
        <v>0</v>
      </c>
      <c r="L264" s="706">
        <f t="shared" ref="L264:P264" si="707">SUM(L260:L263)</f>
        <v>300000</v>
      </c>
      <c r="M264" s="706">
        <f t="shared" si="707"/>
        <v>300000</v>
      </c>
      <c r="N264" s="706">
        <f t="shared" si="707"/>
        <v>0</v>
      </c>
      <c r="O264" s="706">
        <f t="shared" si="707"/>
        <v>0</v>
      </c>
      <c r="P264" s="706">
        <f t="shared" si="707"/>
        <v>0</v>
      </c>
      <c r="Q264" s="706">
        <f t="shared" ref="Q264" si="708">SUM(Q260:Q263)</f>
        <v>0</v>
      </c>
      <c r="R264" s="706">
        <f t="shared" ref="R264" si="709">SUM(R260:R263)</f>
        <v>0</v>
      </c>
      <c r="S264" s="706">
        <f t="shared" ref="S264" si="710">SUM(S260:S263)</f>
        <v>0</v>
      </c>
      <c r="T264" s="706">
        <f t="shared" ref="T264:U264" si="711">SUM(T260:T263)</f>
        <v>0</v>
      </c>
      <c r="U264" s="706">
        <f t="shared" si="711"/>
        <v>0</v>
      </c>
      <c r="V264" s="706">
        <f t="shared" ref="V264" si="712">SUM(V260:V263)</f>
        <v>0</v>
      </c>
      <c r="W264" s="706">
        <f t="shared" ref="W264" si="713">SUM(W260:W263)</f>
        <v>0</v>
      </c>
      <c r="X264" s="706">
        <f t="shared" ref="X264" si="714">SUM(X260:X263)</f>
        <v>0</v>
      </c>
      <c r="Y264" s="706">
        <f t="shared" ref="Y264" si="715">SUM(Y260:Y263)</f>
        <v>0</v>
      </c>
      <c r="Z264" s="706">
        <f t="shared" ref="Z264" si="716">SUM(Z260:Z263)</f>
        <v>0</v>
      </c>
      <c r="AA264" s="706">
        <f t="shared" ref="AA264" si="717">SUM(AA260:AA263)</f>
        <v>0</v>
      </c>
      <c r="AB264" s="706">
        <f t="shared" ref="AB264" si="718">SUM(AB260:AB263)</f>
        <v>0</v>
      </c>
      <c r="AC264" s="706">
        <f t="shared" ref="AC264" si="719">SUM(AC260:AC263)</f>
        <v>0</v>
      </c>
      <c r="AD264" s="706">
        <f t="shared" ref="AD264" si="720">SUM(AD260:AD263)</f>
        <v>0</v>
      </c>
      <c r="AE264" s="706">
        <f t="shared" ref="AE264" si="721">SUM(AE260:AE263)</f>
        <v>0</v>
      </c>
      <c r="AF264" s="706">
        <f t="shared" ref="AF264" si="722">SUM(AF260:AF263)</f>
        <v>0</v>
      </c>
      <c r="AG264" s="706">
        <f t="shared" ref="AG264" si="723">SUM(AG260:AG263)</f>
        <v>0</v>
      </c>
      <c r="AH264" s="706">
        <f t="shared" ref="AH264" si="724">SUM(AH260:AH263)</f>
        <v>0</v>
      </c>
      <c r="AI264" s="706">
        <f t="shared" ref="AI264" si="725">SUM(AI260:AI263)</f>
        <v>0</v>
      </c>
      <c r="AJ264" s="706">
        <f t="shared" ref="AJ264" si="726">SUM(AJ260:AJ263)</f>
        <v>0</v>
      </c>
      <c r="AK264" s="706">
        <f t="shared" ref="AK264" si="727">SUM(AK260:AK263)</f>
        <v>0</v>
      </c>
      <c r="AL264" s="706">
        <f t="shared" ref="AL264" si="728">SUM(AL260:AL263)</f>
        <v>0</v>
      </c>
      <c r="AM264" s="706">
        <f t="shared" ref="AM264" si="729">SUM(AM260:AM263)</f>
        <v>0</v>
      </c>
      <c r="AN264" s="706">
        <f t="shared" si="486"/>
        <v>0</v>
      </c>
      <c r="AO264" s="706">
        <f t="shared" si="487"/>
        <v>600000</v>
      </c>
    </row>
    <row r="265" spans="1:41" s="438" customFormat="1" ht="13.35" customHeight="1">
      <c r="A265" s="493">
        <f>A259+1</f>
        <v>20</v>
      </c>
      <c r="B265" s="716" t="str">
        <f>IF(VLOOKUP($A265,'SCEP Rate Case Slippage'!$A$60:$F$110,3,FALSE)=0,"Future Use",VLOOKUP($A265,'SCEP Rate Case Slippage'!$A$60:$F$110,3,FALSE))</f>
        <v>I12-020083</v>
      </c>
      <c r="C265" s="687" t="str">
        <f>IF(VLOOKUP($A265,'SCEP Rate Case Slippage'!$A$60:$F$110,3,FALSE)=0,"",VLOOKUP($A265,'SCEP Rate Case Slippage'!$A$60:$F$110,4,FALSE))</f>
        <v>RRS - UV Facility</v>
      </c>
      <c r="D265" s="726">
        <f>IF(VLOOKUP($A265,'SCEP Rate Case Slippage'!$A$60:$F$110,6,FALSE)=0,"",VLOOKUP($A265,'SCEP Rate Case Slippage'!$A$60:$F$110,6,FALSE))</f>
        <v>45434</v>
      </c>
      <c r="E265" s="27"/>
      <c r="F265" s="27"/>
      <c r="G265" s="27"/>
      <c r="H265" s="719"/>
      <c r="I265" s="719"/>
      <c r="J265" s="719"/>
      <c r="K265" s="719"/>
      <c r="L265" s="333">
        <f>SUMPRODUCT(($B265='SCEP Rate Case Slippage'!$C$10:$C$111)*('SCEP Rate Case Slippage'!J$10:J$111))</f>
        <v>0</v>
      </c>
      <c r="M265" s="333">
        <f>SUMPRODUCT(($B265='SCEP Rate Case Slippage'!$C$10:$C$111)*('SCEP Rate Case Slippage'!K$10:K$111))</f>
        <v>0</v>
      </c>
      <c r="N265" s="333">
        <f>SUMPRODUCT(($B265='SCEP Rate Case Slippage'!$C$10:$C$111)*('SCEP Rate Case Slippage'!L$10:L$111))</f>
        <v>0</v>
      </c>
      <c r="O265" s="333">
        <f>SUMPRODUCT(($B265='SCEP Rate Case Slippage'!$C$10:$C$111)*('SCEP Rate Case Slippage'!M$10:M$111))</f>
        <v>0</v>
      </c>
      <c r="P265" s="333">
        <f>SUMPRODUCT(($B265='SCEP Rate Case Slippage'!$C$10:$C$111)*('SCEP Rate Case Slippage'!N$10:N$111))</f>
        <v>0</v>
      </c>
      <c r="Q265" s="333">
        <f>SUMPRODUCT(($B265='SCEP Rate Case Slippage'!$C$10:$C$111)*('SCEP Rate Case Slippage'!O$10:O$111))</f>
        <v>0</v>
      </c>
      <c r="R265" s="333">
        <f>SUMPRODUCT(($B265='SCEP Rate Case Slippage'!$C$10:$C$111)*('SCEP Rate Case Slippage'!P$10:P$111))</f>
        <v>0</v>
      </c>
      <c r="S265" s="333">
        <f>SUMPRODUCT(($B265='SCEP Rate Case Slippage'!$C$10:$C$111)*('SCEP Rate Case Slippage'!Q$10:Q$111))</f>
        <v>0</v>
      </c>
      <c r="T265" s="333">
        <f>SUMPRODUCT(($B265='SCEP Rate Case Slippage'!$C$10:$C$111)*('SCEP Rate Case Slippage'!R$10:R$111))</f>
        <v>0</v>
      </c>
      <c r="U265" s="333">
        <f>SUMPRODUCT(($B265='SCEP Rate Case Slippage'!$C$10:$C$111)*('SCEP Rate Case Slippage'!S$10:S$111))</f>
        <v>0</v>
      </c>
      <c r="V265" s="333">
        <f>SUMPRODUCT(($B265='SCEP Rate Case Slippage'!$C$10:$C$111)*('SCEP Rate Case Slippage'!U$10:U$111))</f>
        <v>0</v>
      </c>
      <c r="W265" s="333">
        <f>SUMPRODUCT(($B265='SCEP Rate Case Slippage'!$C$10:$C$111)*('SCEP Rate Case Slippage'!V$10:V$111))</f>
        <v>0</v>
      </c>
      <c r="X265" s="333">
        <f>SUMPRODUCT(($B265='SCEP Rate Case Slippage'!$C$10:$C$111)*('SCEP Rate Case Slippage'!W$10:W$111))</f>
        <v>0</v>
      </c>
      <c r="Y265" s="333">
        <f>SUMPRODUCT(($B265='SCEP Rate Case Slippage'!$C$10:$C$111)*('SCEP Rate Case Slippage'!X$10:X$111))</f>
        <v>0</v>
      </c>
      <c r="Z265" s="333">
        <f>SUMPRODUCT(($B265='SCEP Rate Case Slippage'!$C$10:$C$111)*('SCEP Rate Case Slippage'!Y$10:Y$111))</f>
        <v>0</v>
      </c>
      <c r="AA265" s="333">
        <f>SUMPRODUCT(($B265='SCEP Rate Case Slippage'!$C$10:$C$111)*('SCEP Rate Case Slippage'!Z$10:Z$111))</f>
        <v>0</v>
      </c>
      <c r="AB265" s="333">
        <f>SUMPRODUCT(($B265='SCEP Rate Case Slippage'!$C$10:$C$111)*('SCEP Rate Case Slippage'!AA$10:AA$111))</f>
        <v>0</v>
      </c>
      <c r="AC265" s="333">
        <f>SUMPRODUCT(($B265='SCEP Rate Case Slippage'!$C$10:$C$111)*('SCEP Rate Case Slippage'!AB$10:AB$111))</f>
        <v>0</v>
      </c>
      <c r="AD265" s="333">
        <f>SUMPRODUCT(($B265='SCEP Rate Case Slippage'!$C$10:$C$111)*('SCEP Rate Case Slippage'!AC$10:AC$111))</f>
        <v>0</v>
      </c>
      <c r="AE265" s="333">
        <f>SUMPRODUCT(($B265='SCEP Rate Case Slippage'!$C$10:$C$111)*('SCEP Rate Case Slippage'!AD$10:AD$111))</f>
        <v>0</v>
      </c>
      <c r="AF265" s="333">
        <f>SUMPRODUCT(($B265='SCEP Rate Case Slippage'!$C$10:$C$111)*('SCEP Rate Case Slippage'!AE$10:AE$111))</f>
        <v>0</v>
      </c>
      <c r="AG265" s="333">
        <f>SUMPRODUCT(($B265='SCEP Rate Case Slippage'!$C$10:$C$111)*('SCEP Rate Case Slippage'!AF$10:AF$111))</f>
        <v>0</v>
      </c>
      <c r="AH265" s="333">
        <f>SUMPRODUCT(($B265='SCEP Rate Case Slippage'!$C$10:$C$111)*('SCEP Rate Case Slippage'!AH$10:AH$111))</f>
        <v>0</v>
      </c>
      <c r="AI265" s="333" cm="1">
        <f t="array" ref="AI265">SUMPRODUCT(($B265='SCEP Rate Case Slippage'!$C$10:$C$111)*('SCEP Rate Case Slippage'!BG$10:BG$111))</f>
        <v>0</v>
      </c>
      <c r="AJ265" s="333" cm="1">
        <f t="array" ref="AJ265">SUMPRODUCT(($B265='SCEP Rate Case Slippage'!$C$10:$C$111)*('SCEP Rate Case Slippage'!BT$10:BT$111))</f>
        <v>0</v>
      </c>
      <c r="AK265" s="333">
        <f>SUMPRODUCT(($B265='SCEP Rate Case Slippage'!$C$10:$C$111)*('SCEP Rate Case Slippage'!AK$10:AK$111))</f>
        <v>0</v>
      </c>
      <c r="AL265" s="333">
        <f>SUMPRODUCT(($B265='SCEP Rate Case Slippage'!$C$10:$C$111)*('SCEP Rate Case Slippage'!AL$10:AL$111))</f>
        <v>0</v>
      </c>
      <c r="AM265" s="333">
        <f>SUMPRODUCT(($B265='SCEP Rate Case Slippage'!$C$10:$C$111)*('SCEP Rate Case Slippage'!AM$10:AM$111))</f>
        <v>0</v>
      </c>
      <c r="AN265" s="719">
        <f t="shared" si="486"/>
        <v>0</v>
      </c>
      <c r="AO265" s="719">
        <f t="shared" si="487"/>
        <v>0</v>
      </c>
    </row>
    <row r="266" spans="1:41" s="438" customFormat="1" ht="13.35" customHeight="1">
      <c r="A266" s="715"/>
      <c r="B266" s="3"/>
      <c r="C266" s="332" t="str">
        <f>IF('Data % Capital Spread by Acct'!E255="","",'Data % Capital Spread by Acct'!E255)</f>
        <v>304300-Struct &amp; Imp-Treatment</v>
      </c>
      <c r="D266" s="728"/>
      <c r="E266" s="705" t="str">
        <f t="shared" ref="E266:E269" si="730">IF(C266="Reserved","",LEFT(C266,6))</f>
        <v>304300</v>
      </c>
      <c r="F266" s="705" t="s">
        <v>581</v>
      </c>
      <c r="G266" s="722" cm="1">
        <f t="array" ref="G266">SUMPRODUCT((B265='Link In'!$B$109:$B$206)*('Link In'!$J$109:$J$206))*SUMPRODUCT(($B265='Data % Capital Spread by Acct'!$B$140:$B$439)*($E266='Data % Capital Spread by Acct'!$D$140:$D$439)*('Data % Capital Spread by Acct'!$F$140:$F$439))</f>
        <v>0</v>
      </c>
      <c r="H266" s="727" cm="1">
        <f t="array" ref="H266">IFERROR(VLOOKUP(B265,'Link In'!$B$109:$G$206,5,FALSE),0)*SUMPRODUCT(($B265='Data % Capital Spread by Acct'!$B$140:$B$439)*($E266='Data % Capital Spread by Acct'!$D$140:$D$439)*('Data % Capital Spread by Acct'!$F$140:$F$439))</f>
        <v>0</v>
      </c>
      <c r="I266" s="614"/>
      <c r="J266" s="614"/>
      <c r="K266" s="614"/>
      <c r="L266" s="20">
        <f>SUMPRODUCT(($B265='Data % Capital Spread by Acct'!$B$140:$B$439)*($E266='Data % Capital Spread by Acct'!$D$140:$D$439)*('Data % Capital Spread by Acct'!$F$140:$F$439))*L265</f>
        <v>0</v>
      </c>
      <c r="M266" s="20">
        <f>SUMPRODUCT(($B265='Data % Capital Spread by Acct'!$B$140:$B$439)*($E266='Data % Capital Spread by Acct'!$D$140:$D$439)*('Data % Capital Spread by Acct'!$F$140:$F$439))*M265</f>
        <v>0</v>
      </c>
      <c r="N266" s="20">
        <f>SUMPRODUCT(($B265='Data % Capital Spread by Acct'!$B$140:$B$439)*($E266='Data % Capital Spread by Acct'!$D$140:$D$439)*('Data % Capital Spread by Acct'!$F$140:$F$439))*N265</f>
        <v>0</v>
      </c>
      <c r="O266" s="20">
        <f>SUMPRODUCT(($B265='Data % Capital Spread by Acct'!$B$140:$B$439)*($E266='Data % Capital Spread by Acct'!$D$140:$D$439)*('Data % Capital Spread by Acct'!$F$140:$F$439))*O265</f>
        <v>0</v>
      </c>
      <c r="P266" s="20">
        <f>SUMPRODUCT(($B265='Data % Capital Spread by Acct'!$B$140:$B$439)*($E266='Data % Capital Spread by Acct'!$D$140:$D$439)*('Data % Capital Spread by Acct'!$F$140:$F$439))*P265</f>
        <v>0</v>
      </c>
      <c r="Q266" s="20">
        <f>SUMPRODUCT(($B265='Data % Capital Spread by Acct'!$B$140:$B$439)*($E266='Data % Capital Spread by Acct'!$D$140:$D$439)*('Data % Capital Spread by Acct'!$F$140:$F$439))*Q265</f>
        <v>0</v>
      </c>
      <c r="R266" s="20">
        <f>SUMPRODUCT(($B265='Data % Capital Spread by Acct'!$B$140:$B$439)*($E266='Data % Capital Spread by Acct'!$D$140:$D$439)*('Data % Capital Spread by Acct'!$F$140:$F$439))*R265</f>
        <v>0</v>
      </c>
      <c r="S266" s="20">
        <f>SUMPRODUCT(($B265='Data % Capital Spread by Acct'!$B$140:$B$439)*($E266='Data % Capital Spread by Acct'!$D$140:$D$439)*('Data % Capital Spread by Acct'!$F$140:$F$439))*S265</f>
        <v>0</v>
      </c>
      <c r="T266" s="20">
        <f>SUMPRODUCT(($B265='Data % Capital Spread by Acct'!$B$140:$B$439)*($E266='Data % Capital Spread by Acct'!$D$140:$D$439)*('Data % Capital Spread by Acct'!$F$140:$F$439))*T265</f>
        <v>0</v>
      </c>
      <c r="U266" s="20">
        <f>SUMPRODUCT(($B265='Data % Capital Spread by Acct'!$B$140:$B$439)*($E266='Data % Capital Spread by Acct'!$D$140:$D$439)*('Data % Capital Spread by Acct'!$F$140:$F$439))*U265</f>
        <v>0</v>
      </c>
      <c r="V266" s="20">
        <f>SUMPRODUCT(($B265='Data % Capital Spread by Acct'!$B$140:$B$439)*($E266='Data % Capital Spread by Acct'!$D$140:$D$439)*('Data % Capital Spread by Acct'!$F$140:$F$439))*V265</f>
        <v>0</v>
      </c>
      <c r="W266" s="20">
        <f>SUMPRODUCT(($B265='Data % Capital Spread by Acct'!$B$140:$B$439)*($E266='Data % Capital Spread by Acct'!$D$140:$D$439)*('Data % Capital Spread by Acct'!$F$140:$F$439))*W265</f>
        <v>0</v>
      </c>
      <c r="X266" s="20">
        <f>SUMPRODUCT(($B265='Data % Capital Spread by Acct'!$B$140:$B$439)*($E266='Data % Capital Spread by Acct'!$D$140:$D$439)*('Data % Capital Spread by Acct'!$F$140:$F$439))*X265</f>
        <v>0</v>
      </c>
      <c r="Y266" s="20">
        <f>SUMPRODUCT(($B265='Data % Capital Spread by Acct'!$B$140:$B$439)*($E266='Data % Capital Spread by Acct'!$D$140:$D$439)*('Data % Capital Spread by Acct'!$F$140:$F$439))*Y265</f>
        <v>0</v>
      </c>
      <c r="Z266" s="20">
        <f>SUMPRODUCT(($B265='Data % Capital Spread by Acct'!$B$140:$B$439)*($E266='Data % Capital Spread by Acct'!$D$140:$D$439)*('Data % Capital Spread by Acct'!$F$140:$F$439))*Z265</f>
        <v>0</v>
      </c>
      <c r="AA266" s="20">
        <f>SUMPRODUCT(($B265='Data % Capital Spread by Acct'!$B$140:$B$439)*($E266='Data % Capital Spread by Acct'!$D$140:$D$439)*('Data % Capital Spread by Acct'!$F$140:$F$439))*AA265</f>
        <v>0</v>
      </c>
      <c r="AB266" s="20">
        <f>SUMPRODUCT(($B265='Data % Capital Spread by Acct'!$B$140:$B$439)*($E266='Data % Capital Spread by Acct'!$D$140:$D$439)*('Data % Capital Spread by Acct'!$F$140:$F$439))*AB265</f>
        <v>0</v>
      </c>
      <c r="AC266" s="20">
        <f>SUMPRODUCT(($B265='Data % Capital Spread by Acct'!$B$140:$B$439)*($E266='Data % Capital Spread by Acct'!$D$140:$D$439)*('Data % Capital Spread by Acct'!$F$140:$F$439))*AC265</f>
        <v>0</v>
      </c>
      <c r="AD266" s="20">
        <f>SUMPRODUCT(($B265='Data % Capital Spread by Acct'!$B$140:$B$439)*($E266='Data % Capital Spread by Acct'!$D$140:$D$439)*('Data % Capital Spread by Acct'!$F$140:$F$439))*AD265</f>
        <v>0</v>
      </c>
      <c r="AE266" s="20">
        <f>SUMPRODUCT(($B265='Data % Capital Spread by Acct'!$B$140:$B$439)*($E266='Data % Capital Spread by Acct'!$D$140:$D$439)*('Data % Capital Spread by Acct'!$F$140:$F$439))*AE265</f>
        <v>0</v>
      </c>
      <c r="AF266" s="20">
        <f>SUMPRODUCT(($B265='Data % Capital Spread by Acct'!$B$140:$B$439)*($E266='Data % Capital Spread by Acct'!$D$140:$D$439)*('Data % Capital Spread by Acct'!$F$140:$F$439))*AF265</f>
        <v>0</v>
      </c>
      <c r="AG266" s="20">
        <f>SUMPRODUCT(($B265='Data % Capital Spread by Acct'!$B$140:$B$439)*($E266='Data % Capital Spread by Acct'!$D$140:$D$439)*('Data % Capital Spread by Acct'!$F$140:$F$439))*AG265</f>
        <v>0</v>
      </c>
      <c r="AH266" s="20">
        <f>SUMPRODUCT(($B265='Data % Capital Spread by Acct'!$B$140:$B$439)*($E266='Data % Capital Spread by Acct'!$D$140:$D$439)*('Data % Capital Spread by Acct'!$F$140:$F$439))*AH265</f>
        <v>0</v>
      </c>
      <c r="AI266" s="20">
        <f>SUMPRODUCT(($B265='Data % Capital Spread by Acct'!$B$140:$B$439)*($E266='Data % Capital Spread by Acct'!$D$140:$D$439)*('Data % Capital Spread by Acct'!$F$140:$F$439))*AI265</f>
        <v>0</v>
      </c>
      <c r="AJ266" s="20">
        <f>SUMPRODUCT(($B265='Data % Capital Spread by Acct'!$B$140:$B$439)*($E266='Data % Capital Spread by Acct'!$D$140:$D$439)*('Data % Capital Spread by Acct'!$F$140:$F$439))*AJ265</f>
        <v>0</v>
      </c>
      <c r="AK266" s="20">
        <f>SUMPRODUCT(($B265='Data % Capital Spread by Acct'!$B$140:$B$439)*($E266='Data % Capital Spread by Acct'!$D$140:$D$439)*('Data % Capital Spread by Acct'!$F$140:$F$439))*AK265</f>
        <v>0</v>
      </c>
      <c r="AL266" s="20">
        <f>SUMPRODUCT(($B265='Data % Capital Spread by Acct'!$B$140:$B$439)*($E266='Data % Capital Spread by Acct'!$D$140:$D$439)*('Data % Capital Spread by Acct'!$F$140:$F$439))*AL265</f>
        <v>0</v>
      </c>
      <c r="AM266" s="20">
        <f>SUMPRODUCT(($B265='Data % Capital Spread by Acct'!$B$140:$B$439)*($E266='Data % Capital Spread by Acct'!$D$140:$D$439)*('Data % Capital Spread by Acct'!$F$140:$F$439))*AM265</f>
        <v>0</v>
      </c>
      <c r="AN266" s="614">
        <f t="shared" si="486"/>
        <v>0</v>
      </c>
      <c r="AO266" s="614">
        <f t="shared" si="487"/>
        <v>0</v>
      </c>
    </row>
    <row r="267" spans="1:41" s="438" customFormat="1" ht="13.35" customHeight="1">
      <c r="A267" s="715"/>
      <c r="B267" s="10"/>
      <c r="C267" s="332" t="str">
        <f>IF('Data % Capital Spread by Acct'!E256="","",'Data % Capital Spread by Acct'!E256)</f>
        <v>320100-WT Equip Non-Media</v>
      </c>
      <c r="D267" s="728"/>
      <c r="E267" s="705" t="str">
        <f t="shared" si="730"/>
        <v>320100</v>
      </c>
      <c r="F267" s="705" t="s">
        <v>581</v>
      </c>
      <c r="G267" s="722" cm="1">
        <f t="array" ref="G267">SUMPRODUCT((B265='Link In'!$B$109:$B$206)*('Link In'!$J$109:$J$206))*SUMPRODUCT(($B265='Data % Capital Spread by Acct'!$B$140:$B$439)*($E267='Data % Capital Spread by Acct'!$D$140:$D$439)*('Data % Capital Spread by Acct'!$F$140:$F$439))</f>
        <v>0</v>
      </c>
      <c r="H267" s="727" cm="1">
        <f t="array" ref="H267">IFERROR(VLOOKUP(B265,'Link In'!$B$109:$G$206,5,FALSE),0)*SUMPRODUCT(($B265='Data % Capital Spread by Acct'!$B$140:$B$439)*($E267='Data % Capital Spread by Acct'!$D$140:$D$439)*('Data % Capital Spread by Acct'!$F$140:$F$439))</f>
        <v>0</v>
      </c>
      <c r="I267" s="614"/>
      <c r="J267" s="614"/>
      <c r="K267" s="614"/>
      <c r="L267" s="20">
        <f>SUMPRODUCT(($B265='Data % Capital Spread by Acct'!$B$140:$B$439)*($E267='Data % Capital Spread by Acct'!$D$140:$D$439)*('Data % Capital Spread by Acct'!$F$140:$F$439))*L265</f>
        <v>0</v>
      </c>
      <c r="M267" s="20">
        <f>SUMPRODUCT(($B265='Data % Capital Spread by Acct'!$B$140:$B$439)*($E267='Data % Capital Spread by Acct'!$D$140:$D$439)*('Data % Capital Spread by Acct'!$F$140:$F$439))*M265</f>
        <v>0</v>
      </c>
      <c r="N267" s="20">
        <f>SUMPRODUCT(($B265='Data % Capital Spread by Acct'!$B$140:$B$439)*($E267='Data % Capital Spread by Acct'!$D$140:$D$439)*('Data % Capital Spread by Acct'!$F$140:$F$439))*N265</f>
        <v>0</v>
      </c>
      <c r="O267" s="20">
        <f>SUMPRODUCT(($B265='Data % Capital Spread by Acct'!$B$140:$B$439)*($E267='Data % Capital Spread by Acct'!$D$140:$D$439)*('Data % Capital Spread by Acct'!$F$140:$F$439))*O265</f>
        <v>0</v>
      </c>
      <c r="P267" s="20">
        <f>SUMPRODUCT(($B265='Data % Capital Spread by Acct'!$B$140:$B$439)*($E267='Data % Capital Spread by Acct'!$D$140:$D$439)*('Data % Capital Spread by Acct'!$F$140:$F$439))*P265</f>
        <v>0</v>
      </c>
      <c r="Q267" s="20">
        <f>SUMPRODUCT(($B265='Data % Capital Spread by Acct'!$B$140:$B$439)*($E267='Data % Capital Spread by Acct'!$D$140:$D$439)*('Data % Capital Spread by Acct'!$F$140:$F$439))*Q265</f>
        <v>0</v>
      </c>
      <c r="R267" s="20">
        <f>SUMPRODUCT(($B265='Data % Capital Spread by Acct'!$B$140:$B$439)*($E267='Data % Capital Spread by Acct'!$D$140:$D$439)*('Data % Capital Spread by Acct'!$F$140:$F$439))*R265</f>
        <v>0</v>
      </c>
      <c r="S267" s="20">
        <f>SUMPRODUCT(($B265='Data % Capital Spread by Acct'!$B$140:$B$439)*($E267='Data % Capital Spread by Acct'!$D$140:$D$439)*('Data % Capital Spread by Acct'!$F$140:$F$439))*S265</f>
        <v>0</v>
      </c>
      <c r="T267" s="20">
        <f>SUMPRODUCT(($B265='Data % Capital Spread by Acct'!$B$140:$B$439)*($E267='Data % Capital Spread by Acct'!$D$140:$D$439)*('Data % Capital Spread by Acct'!$F$140:$F$439))*T265</f>
        <v>0</v>
      </c>
      <c r="U267" s="20">
        <f>SUMPRODUCT(($B265='Data % Capital Spread by Acct'!$B$140:$B$439)*($E267='Data % Capital Spread by Acct'!$D$140:$D$439)*('Data % Capital Spread by Acct'!$F$140:$F$439))*U265</f>
        <v>0</v>
      </c>
      <c r="V267" s="20">
        <f>SUMPRODUCT(($B265='Data % Capital Spread by Acct'!$B$140:$B$439)*($E267='Data % Capital Spread by Acct'!$D$140:$D$439)*('Data % Capital Spread by Acct'!$F$140:$F$439))*V265</f>
        <v>0</v>
      </c>
      <c r="W267" s="20">
        <f>SUMPRODUCT(($B265='Data % Capital Spread by Acct'!$B$140:$B$439)*($E267='Data % Capital Spread by Acct'!$D$140:$D$439)*('Data % Capital Spread by Acct'!$F$140:$F$439))*W265</f>
        <v>0</v>
      </c>
      <c r="X267" s="20">
        <f>SUMPRODUCT(($B265='Data % Capital Spread by Acct'!$B$140:$B$439)*($E267='Data % Capital Spread by Acct'!$D$140:$D$439)*('Data % Capital Spread by Acct'!$F$140:$F$439))*X265</f>
        <v>0</v>
      </c>
      <c r="Y267" s="20">
        <f>SUMPRODUCT(($B265='Data % Capital Spread by Acct'!$B$140:$B$439)*($E267='Data % Capital Spread by Acct'!$D$140:$D$439)*('Data % Capital Spread by Acct'!$F$140:$F$439))*Y265</f>
        <v>0</v>
      </c>
      <c r="Z267" s="20">
        <f>SUMPRODUCT(($B265='Data % Capital Spread by Acct'!$B$140:$B$439)*($E267='Data % Capital Spread by Acct'!$D$140:$D$439)*('Data % Capital Spread by Acct'!$F$140:$F$439))*Z265</f>
        <v>0</v>
      </c>
      <c r="AA267" s="20">
        <f>SUMPRODUCT(($B265='Data % Capital Spread by Acct'!$B$140:$B$439)*($E267='Data % Capital Spread by Acct'!$D$140:$D$439)*('Data % Capital Spread by Acct'!$F$140:$F$439))*AA265</f>
        <v>0</v>
      </c>
      <c r="AB267" s="20">
        <f>SUMPRODUCT(($B265='Data % Capital Spread by Acct'!$B$140:$B$439)*($E267='Data % Capital Spread by Acct'!$D$140:$D$439)*('Data % Capital Spread by Acct'!$F$140:$F$439))*AB265</f>
        <v>0</v>
      </c>
      <c r="AC267" s="20">
        <f>SUMPRODUCT(($B265='Data % Capital Spread by Acct'!$B$140:$B$439)*($E267='Data % Capital Spread by Acct'!$D$140:$D$439)*('Data % Capital Spread by Acct'!$F$140:$F$439))*AC265</f>
        <v>0</v>
      </c>
      <c r="AD267" s="20">
        <f>SUMPRODUCT(($B265='Data % Capital Spread by Acct'!$B$140:$B$439)*($E267='Data % Capital Spread by Acct'!$D$140:$D$439)*('Data % Capital Spread by Acct'!$F$140:$F$439))*AD265</f>
        <v>0</v>
      </c>
      <c r="AE267" s="20">
        <f>SUMPRODUCT(($B265='Data % Capital Spread by Acct'!$B$140:$B$439)*($E267='Data % Capital Spread by Acct'!$D$140:$D$439)*('Data % Capital Spread by Acct'!$F$140:$F$439))*AE265</f>
        <v>0</v>
      </c>
      <c r="AF267" s="20">
        <f>SUMPRODUCT(($B265='Data % Capital Spread by Acct'!$B$140:$B$439)*($E267='Data % Capital Spread by Acct'!$D$140:$D$439)*('Data % Capital Spread by Acct'!$F$140:$F$439))*AF265</f>
        <v>0</v>
      </c>
      <c r="AG267" s="20">
        <f>SUMPRODUCT(($B265='Data % Capital Spread by Acct'!$B$140:$B$439)*($E267='Data % Capital Spread by Acct'!$D$140:$D$439)*('Data % Capital Spread by Acct'!$F$140:$F$439))*AG265</f>
        <v>0</v>
      </c>
      <c r="AH267" s="20">
        <f>SUMPRODUCT(($B265='Data % Capital Spread by Acct'!$B$140:$B$439)*($E267='Data % Capital Spread by Acct'!$D$140:$D$439)*('Data % Capital Spread by Acct'!$F$140:$F$439))*AH265</f>
        <v>0</v>
      </c>
      <c r="AI267" s="20">
        <f>SUMPRODUCT(($B265='Data % Capital Spread by Acct'!$B$140:$B$439)*($E267='Data % Capital Spread by Acct'!$D$140:$D$439)*('Data % Capital Spread by Acct'!$F$140:$F$439))*AI265</f>
        <v>0</v>
      </c>
      <c r="AJ267" s="20">
        <f>SUMPRODUCT(($B265='Data % Capital Spread by Acct'!$B$140:$B$439)*($E267='Data % Capital Spread by Acct'!$D$140:$D$439)*('Data % Capital Spread by Acct'!$F$140:$F$439))*AJ265</f>
        <v>0</v>
      </c>
      <c r="AK267" s="20">
        <f>SUMPRODUCT(($B265='Data % Capital Spread by Acct'!$B$140:$B$439)*($E267='Data % Capital Spread by Acct'!$D$140:$D$439)*('Data % Capital Spread by Acct'!$F$140:$F$439))*AK265</f>
        <v>0</v>
      </c>
      <c r="AL267" s="20">
        <f>SUMPRODUCT(($B265='Data % Capital Spread by Acct'!$B$140:$B$439)*($E267='Data % Capital Spread by Acct'!$D$140:$D$439)*('Data % Capital Spread by Acct'!$F$140:$F$439))*AL265</f>
        <v>0</v>
      </c>
      <c r="AM267" s="20">
        <f>SUMPRODUCT(($B265='Data % Capital Spread by Acct'!$B$140:$B$439)*($E267='Data % Capital Spread by Acct'!$D$140:$D$439)*('Data % Capital Spread by Acct'!$F$140:$F$439))*AM265</f>
        <v>0</v>
      </c>
      <c r="AN267" s="614">
        <f t="shared" si="486"/>
        <v>0</v>
      </c>
      <c r="AO267" s="614">
        <f t="shared" si="487"/>
        <v>0</v>
      </c>
    </row>
    <row r="268" spans="1:41" s="438" customFormat="1" ht="13.35" customHeight="1">
      <c r="A268" s="715"/>
      <c r="B268" s="10"/>
      <c r="C268" s="332" t="str">
        <f>IF('Data % Capital Spread by Acct'!E257="","",'Data % Capital Spread by Acct'!E257)</f>
        <v>330400-Clearwell</v>
      </c>
      <c r="D268" s="728"/>
      <c r="E268" s="705" t="str">
        <f t="shared" si="730"/>
        <v>330400</v>
      </c>
      <c r="F268" s="705" t="s">
        <v>581</v>
      </c>
      <c r="G268" s="722" cm="1">
        <f t="array" ref="G268">SUMPRODUCT((B265='Link In'!$B$109:$B$206)*('Link In'!$J$109:$J$206))*SUMPRODUCT(($B265='Data % Capital Spread by Acct'!$B$140:$B$439)*($E268='Data % Capital Spread by Acct'!$D$140:$D$439)*('Data % Capital Spread by Acct'!$F$140:$F$439))</f>
        <v>0</v>
      </c>
      <c r="H268" s="727" cm="1">
        <f t="array" ref="H268">IFERROR(VLOOKUP(B265,'Link In'!$B$109:$G$206,5,FALSE),0)*SUMPRODUCT(($B265='Data % Capital Spread by Acct'!$B$140:$B$439)*($E268='Data % Capital Spread by Acct'!$D$140:$D$439)*('Data % Capital Spread by Acct'!$F$140:$F$439))</f>
        <v>0</v>
      </c>
      <c r="I268" s="614"/>
      <c r="J268" s="614"/>
      <c r="K268" s="614"/>
      <c r="L268" s="20">
        <f>SUMPRODUCT(($B265='Data % Capital Spread by Acct'!$B$140:$B$439)*($E268='Data % Capital Spread by Acct'!$D$140:$D$439)*('Data % Capital Spread by Acct'!$F$140:$F$439))*L265</f>
        <v>0</v>
      </c>
      <c r="M268" s="20">
        <f>SUMPRODUCT(($B265='Data % Capital Spread by Acct'!$B$140:$B$439)*($E268='Data % Capital Spread by Acct'!$D$140:$D$439)*('Data % Capital Spread by Acct'!$F$140:$F$439))*M265</f>
        <v>0</v>
      </c>
      <c r="N268" s="20">
        <f>SUMPRODUCT(($B265='Data % Capital Spread by Acct'!$B$140:$B$439)*($E268='Data % Capital Spread by Acct'!$D$140:$D$439)*('Data % Capital Spread by Acct'!$F$140:$F$439))*N265</f>
        <v>0</v>
      </c>
      <c r="O268" s="20">
        <f>SUMPRODUCT(($B265='Data % Capital Spread by Acct'!$B$140:$B$439)*($E268='Data % Capital Spread by Acct'!$D$140:$D$439)*('Data % Capital Spread by Acct'!$F$140:$F$439))*O265</f>
        <v>0</v>
      </c>
      <c r="P268" s="20">
        <f>SUMPRODUCT(($B265='Data % Capital Spread by Acct'!$B$140:$B$439)*($E268='Data % Capital Spread by Acct'!$D$140:$D$439)*('Data % Capital Spread by Acct'!$F$140:$F$439))*P265</f>
        <v>0</v>
      </c>
      <c r="Q268" s="20">
        <f>SUMPRODUCT(($B265='Data % Capital Spread by Acct'!$B$140:$B$439)*($E268='Data % Capital Spread by Acct'!$D$140:$D$439)*('Data % Capital Spread by Acct'!$F$140:$F$439))*Q265</f>
        <v>0</v>
      </c>
      <c r="R268" s="20">
        <f>SUMPRODUCT(($B265='Data % Capital Spread by Acct'!$B$140:$B$439)*($E268='Data % Capital Spread by Acct'!$D$140:$D$439)*('Data % Capital Spread by Acct'!$F$140:$F$439))*R265</f>
        <v>0</v>
      </c>
      <c r="S268" s="20">
        <f>SUMPRODUCT(($B265='Data % Capital Spread by Acct'!$B$140:$B$439)*($E268='Data % Capital Spread by Acct'!$D$140:$D$439)*('Data % Capital Spread by Acct'!$F$140:$F$439))*S265</f>
        <v>0</v>
      </c>
      <c r="T268" s="20">
        <f>SUMPRODUCT(($B265='Data % Capital Spread by Acct'!$B$140:$B$439)*($E268='Data % Capital Spread by Acct'!$D$140:$D$439)*('Data % Capital Spread by Acct'!$F$140:$F$439))*T265</f>
        <v>0</v>
      </c>
      <c r="U268" s="20">
        <f>SUMPRODUCT(($B265='Data % Capital Spread by Acct'!$B$140:$B$439)*($E268='Data % Capital Spread by Acct'!$D$140:$D$439)*('Data % Capital Spread by Acct'!$F$140:$F$439))*U265</f>
        <v>0</v>
      </c>
      <c r="V268" s="20">
        <f>SUMPRODUCT(($B265='Data % Capital Spread by Acct'!$B$140:$B$439)*($E268='Data % Capital Spread by Acct'!$D$140:$D$439)*('Data % Capital Spread by Acct'!$F$140:$F$439))*V265</f>
        <v>0</v>
      </c>
      <c r="W268" s="20">
        <f>SUMPRODUCT(($B265='Data % Capital Spread by Acct'!$B$140:$B$439)*($E268='Data % Capital Spread by Acct'!$D$140:$D$439)*('Data % Capital Spread by Acct'!$F$140:$F$439))*W265</f>
        <v>0</v>
      </c>
      <c r="X268" s="20">
        <f>SUMPRODUCT(($B265='Data % Capital Spread by Acct'!$B$140:$B$439)*($E268='Data % Capital Spread by Acct'!$D$140:$D$439)*('Data % Capital Spread by Acct'!$F$140:$F$439))*X265</f>
        <v>0</v>
      </c>
      <c r="Y268" s="20">
        <f>SUMPRODUCT(($B265='Data % Capital Spread by Acct'!$B$140:$B$439)*($E268='Data % Capital Spread by Acct'!$D$140:$D$439)*('Data % Capital Spread by Acct'!$F$140:$F$439))*Y265</f>
        <v>0</v>
      </c>
      <c r="Z268" s="20">
        <f>SUMPRODUCT(($B265='Data % Capital Spread by Acct'!$B$140:$B$439)*($E268='Data % Capital Spread by Acct'!$D$140:$D$439)*('Data % Capital Spread by Acct'!$F$140:$F$439))*Z265</f>
        <v>0</v>
      </c>
      <c r="AA268" s="20">
        <f>SUMPRODUCT(($B265='Data % Capital Spread by Acct'!$B$140:$B$439)*($E268='Data % Capital Spread by Acct'!$D$140:$D$439)*('Data % Capital Spread by Acct'!$F$140:$F$439))*AA265</f>
        <v>0</v>
      </c>
      <c r="AB268" s="20">
        <f>SUMPRODUCT(($B265='Data % Capital Spread by Acct'!$B$140:$B$439)*($E268='Data % Capital Spread by Acct'!$D$140:$D$439)*('Data % Capital Spread by Acct'!$F$140:$F$439))*AB265</f>
        <v>0</v>
      </c>
      <c r="AC268" s="20">
        <f>SUMPRODUCT(($B265='Data % Capital Spread by Acct'!$B$140:$B$439)*($E268='Data % Capital Spread by Acct'!$D$140:$D$439)*('Data % Capital Spread by Acct'!$F$140:$F$439))*AC265</f>
        <v>0</v>
      </c>
      <c r="AD268" s="20">
        <f>SUMPRODUCT(($B265='Data % Capital Spread by Acct'!$B$140:$B$439)*($E268='Data % Capital Spread by Acct'!$D$140:$D$439)*('Data % Capital Spread by Acct'!$F$140:$F$439))*AD265</f>
        <v>0</v>
      </c>
      <c r="AE268" s="20">
        <f>SUMPRODUCT(($B265='Data % Capital Spread by Acct'!$B$140:$B$439)*($E268='Data % Capital Spread by Acct'!$D$140:$D$439)*('Data % Capital Spread by Acct'!$F$140:$F$439))*AE265</f>
        <v>0</v>
      </c>
      <c r="AF268" s="20">
        <f>SUMPRODUCT(($B265='Data % Capital Spread by Acct'!$B$140:$B$439)*($E268='Data % Capital Spread by Acct'!$D$140:$D$439)*('Data % Capital Spread by Acct'!$F$140:$F$439))*AF265</f>
        <v>0</v>
      </c>
      <c r="AG268" s="20">
        <f>SUMPRODUCT(($B265='Data % Capital Spread by Acct'!$B$140:$B$439)*($E268='Data % Capital Spread by Acct'!$D$140:$D$439)*('Data % Capital Spread by Acct'!$F$140:$F$439))*AG265</f>
        <v>0</v>
      </c>
      <c r="AH268" s="20">
        <f>SUMPRODUCT(($B265='Data % Capital Spread by Acct'!$B$140:$B$439)*($E268='Data % Capital Spread by Acct'!$D$140:$D$439)*('Data % Capital Spread by Acct'!$F$140:$F$439))*AH265</f>
        <v>0</v>
      </c>
      <c r="AI268" s="20">
        <f>SUMPRODUCT(($B265='Data % Capital Spread by Acct'!$B$140:$B$439)*($E268='Data % Capital Spread by Acct'!$D$140:$D$439)*('Data % Capital Spread by Acct'!$F$140:$F$439))*AI265</f>
        <v>0</v>
      </c>
      <c r="AJ268" s="20">
        <f>SUMPRODUCT(($B265='Data % Capital Spread by Acct'!$B$140:$B$439)*($E268='Data % Capital Spread by Acct'!$D$140:$D$439)*('Data % Capital Spread by Acct'!$F$140:$F$439))*AJ265</f>
        <v>0</v>
      </c>
      <c r="AK268" s="20">
        <f>SUMPRODUCT(($B265='Data % Capital Spread by Acct'!$B$140:$B$439)*($E268='Data % Capital Spread by Acct'!$D$140:$D$439)*('Data % Capital Spread by Acct'!$F$140:$F$439))*AK265</f>
        <v>0</v>
      </c>
      <c r="AL268" s="20">
        <f>SUMPRODUCT(($B265='Data % Capital Spread by Acct'!$B$140:$B$439)*($E268='Data % Capital Spread by Acct'!$D$140:$D$439)*('Data % Capital Spread by Acct'!$F$140:$F$439))*AL265</f>
        <v>0</v>
      </c>
      <c r="AM268" s="20">
        <f>SUMPRODUCT(($B265='Data % Capital Spread by Acct'!$B$140:$B$439)*($E268='Data % Capital Spread by Acct'!$D$140:$D$439)*('Data % Capital Spread by Acct'!$F$140:$F$439))*AM265</f>
        <v>0</v>
      </c>
      <c r="AN268" s="614">
        <f t="shared" si="486"/>
        <v>0</v>
      </c>
      <c r="AO268" s="614">
        <f t="shared" si="487"/>
        <v>0</v>
      </c>
    </row>
    <row r="269" spans="1:41" s="438" customFormat="1" ht="13.35" customHeight="1">
      <c r="A269" s="715"/>
      <c r="B269" s="10"/>
      <c r="C269" s="332" t="str">
        <f>IF('Data % Capital Spread by Acct'!E258="","",'Data % Capital Spread by Acct'!E258)</f>
        <v>Reserved</v>
      </c>
      <c r="D269" s="728"/>
      <c r="E269" s="705" t="str">
        <f t="shared" si="730"/>
        <v/>
      </c>
      <c r="F269" s="705"/>
      <c r="G269" s="722" cm="1">
        <f t="array" ref="G269">SUMPRODUCT((B265='Link In'!$B$109:$B$206)*('Link In'!$J$109:$J$206))*SUMPRODUCT(($B265='Data % Capital Spread by Acct'!$B$140:$B$439)*($E269='Data % Capital Spread by Acct'!$D$140:$D$439)*('Data % Capital Spread by Acct'!$F$140:$F$439))</f>
        <v>0</v>
      </c>
      <c r="H269" s="727" cm="1">
        <f t="array" ref="H269">IFERROR(VLOOKUP(B265,'Link In'!$B$109:$G$206,5,FALSE),0)*SUMPRODUCT(($B265='Data % Capital Spread by Acct'!$B$140:$B$439)*($E269='Data % Capital Spread by Acct'!$D$140:$D$439)*('Data % Capital Spread by Acct'!$F$140:$F$439))</f>
        <v>0</v>
      </c>
      <c r="I269" s="614"/>
      <c r="J269" s="614"/>
      <c r="K269" s="614"/>
      <c r="L269" s="20">
        <f>SUMPRODUCT(($B265='Data % Capital Spread by Acct'!$B$140:$B$439)*($E269='Data % Capital Spread by Acct'!$D$140:$D$439)*('Data % Capital Spread by Acct'!$F$140:$F$439))*L265</f>
        <v>0</v>
      </c>
      <c r="M269" s="20">
        <f>SUMPRODUCT(($B265='Data % Capital Spread by Acct'!$B$140:$B$439)*($E269='Data % Capital Spread by Acct'!$D$140:$D$439)*('Data % Capital Spread by Acct'!$F$140:$F$439))*M265</f>
        <v>0</v>
      </c>
      <c r="N269" s="20">
        <f>SUMPRODUCT(($B265='Data % Capital Spread by Acct'!$B$140:$B$439)*($E269='Data % Capital Spread by Acct'!$D$140:$D$439)*('Data % Capital Spread by Acct'!$F$140:$F$439))*N265</f>
        <v>0</v>
      </c>
      <c r="O269" s="20">
        <f>SUMPRODUCT(($B265='Data % Capital Spread by Acct'!$B$140:$B$439)*($E269='Data % Capital Spread by Acct'!$D$140:$D$439)*('Data % Capital Spread by Acct'!$F$140:$F$439))*O265</f>
        <v>0</v>
      </c>
      <c r="P269" s="20">
        <f>SUMPRODUCT(($B265='Data % Capital Spread by Acct'!$B$140:$B$439)*($E269='Data % Capital Spread by Acct'!$D$140:$D$439)*('Data % Capital Spread by Acct'!$F$140:$F$439))*P265</f>
        <v>0</v>
      </c>
      <c r="Q269" s="20">
        <f>SUMPRODUCT(($B265='Data % Capital Spread by Acct'!$B$140:$B$439)*($E269='Data % Capital Spread by Acct'!$D$140:$D$439)*('Data % Capital Spread by Acct'!$F$140:$F$439))*Q265</f>
        <v>0</v>
      </c>
      <c r="R269" s="20">
        <f>SUMPRODUCT(($B265='Data % Capital Spread by Acct'!$B$140:$B$439)*($E269='Data % Capital Spread by Acct'!$D$140:$D$439)*('Data % Capital Spread by Acct'!$F$140:$F$439))*R265</f>
        <v>0</v>
      </c>
      <c r="S269" s="20">
        <f>SUMPRODUCT(($B265='Data % Capital Spread by Acct'!$B$140:$B$439)*($E269='Data % Capital Spread by Acct'!$D$140:$D$439)*('Data % Capital Spread by Acct'!$F$140:$F$439))*S265</f>
        <v>0</v>
      </c>
      <c r="T269" s="20">
        <f>SUMPRODUCT(($B265='Data % Capital Spread by Acct'!$B$140:$B$439)*($E269='Data % Capital Spread by Acct'!$D$140:$D$439)*('Data % Capital Spread by Acct'!$F$140:$F$439))*T265</f>
        <v>0</v>
      </c>
      <c r="U269" s="20">
        <f>SUMPRODUCT(($B265='Data % Capital Spread by Acct'!$B$140:$B$439)*($E269='Data % Capital Spread by Acct'!$D$140:$D$439)*('Data % Capital Spread by Acct'!$F$140:$F$439))*U265</f>
        <v>0</v>
      </c>
      <c r="V269" s="20">
        <f>SUMPRODUCT(($B265='Data % Capital Spread by Acct'!$B$140:$B$439)*($E269='Data % Capital Spread by Acct'!$D$140:$D$439)*('Data % Capital Spread by Acct'!$F$140:$F$439))*V265</f>
        <v>0</v>
      </c>
      <c r="W269" s="20">
        <f>SUMPRODUCT(($B265='Data % Capital Spread by Acct'!$B$140:$B$439)*($E269='Data % Capital Spread by Acct'!$D$140:$D$439)*('Data % Capital Spread by Acct'!$F$140:$F$439))*W265</f>
        <v>0</v>
      </c>
      <c r="X269" s="20">
        <f>SUMPRODUCT(($B265='Data % Capital Spread by Acct'!$B$140:$B$439)*($E269='Data % Capital Spread by Acct'!$D$140:$D$439)*('Data % Capital Spread by Acct'!$F$140:$F$439))*X265</f>
        <v>0</v>
      </c>
      <c r="Y269" s="20">
        <f>SUMPRODUCT(($B265='Data % Capital Spread by Acct'!$B$140:$B$439)*($E269='Data % Capital Spread by Acct'!$D$140:$D$439)*('Data % Capital Spread by Acct'!$F$140:$F$439))*Y265</f>
        <v>0</v>
      </c>
      <c r="Z269" s="20">
        <f>SUMPRODUCT(($B265='Data % Capital Spread by Acct'!$B$140:$B$439)*($E269='Data % Capital Spread by Acct'!$D$140:$D$439)*('Data % Capital Spread by Acct'!$F$140:$F$439))*Z265</f>
        <v>0</v>
      </c>
      <c r="AA269" s="20">
        <f>SUMPRODUCT(($B265='Data % Capital Spread by Acct'!$B$140:$B$439)*($E269='Data % Capital Spread by Acct'!$D$140:$D$439)*('Data % Capital Spread by Acct'!$F$140:$F$439))*AA265</f>
        <v>0</v>
      </c>
      <c r="AB269" s="20">
        <f>SUMPRODUCT(($B265='Data % Capital Spread by Acct'!$B$140:$B$439)*($E269='Data % Capital Spread by Acct'!$D$140:$D$439)*('Data % Capital Spread by Acct'!$F$140:$F$439))*AB265</f>
        <v>0</v>
      </c>
      <c r="AC269" s="20">
        <f>SUMPRODUCT(($B265='Data % Capital Spread by Acct'!$B$140:$B$439)*($E269='Data % Capital Spread by Acct'!$D$140:$D$439)*('Data % Capital Spread by Acct'!$F$140:$F$439))*AC265</f>
        <v>0</v>
      </c>
      <c r="AD269" s="20">
        <f>SUMPRODUCT(($B265='Data % Capital Spread by Acct'!$B$140:$B$439)*($E269='Data % Capital Spread by Acct'!$D$140:$D$439)*('Data % Capital Spread by Acct'!$F$140:$F$439))*AD265</f>
        <v>0</v>
      </c>
      <c r="AE269" s="20">
        <f>SUMPRODUCT(($B265='Data % Capital Spread by Acct'!$B$140:$B$439)*($E269='Data % Capital Spread by Acct'!$D$140:$D$439)*('Data % Capital Spread by Acct'!$F$140:$F$439))*AE265</f>
        <v>0</v>
      </c>
      <c r="AF269" s="20">
        <f>SUMPRODUCT(($B265='Data % Capital Spread by Acct'!$B$140:$B$439)*($E269='Data % Capital Spread by Acct'!$D$140:$D$439)*('Data % Capital Spread by Acct'!$F$140:$F$439))*AF265</f>
        <v>0</v>
      </c>
      <c r="AG269" s="20">
        <f>SUMPRODUCT(($B265='Data % Capital Spread by Acct'!$B$140:$B$439)*($E269='Data % Capital Spread by Acct'!$D$140:$D$439)*('Data % Capital Spread by Acct'!$F$140:$F$439))*AG265</f>
        <v>0</v>
      </c>
      <c r="AH269" s="20">
        <f>SUMPRODUCT(($B265='Data % Capital Spread by Acct'!$B$140:$B$439)*($E269='Data % Capital Spread by Acct'!$D$140:$D$439)*('Data % Capital Spread by Acct'!$F$140:$F$439))*AH265</f>
        <v>0</v>
      </c>
      <c r="AI269" s="20">
        <f>SUMPRODUCT(($B265='Data % Capital Spread by Acct'!$B$140:$B$439)*($E269='Data % Capital Spread by Acct'!$D$140:$D$439)*('Data % Capital Spread by Acct'!$F$140:$F$439))*AI265</f>
        <v>0</v>
      </c>
      <c r="AJ269" s="20">
        <f>SUMPRODUCT(($B265='Data % Capital Spread by Acct'!$B$140:$B$439)*($E269='Data % Capital Spread by Acct'!$D$140:$D$439)*('Data % Capital Spread by Acct'!$F$140:$F$439))*AJ265</f>
        <v>0</v>
      </c>
      <c r="AK269" s="20">
        <f>SUMPRODUCT(($B265='Data % Capital Spread by Acct'!$B$140:$B$439)*($E269='Data % Capital Spread by Acct'!$D$140:$D$439)*('Data % Capital Spread by Acct'!$F$140:$F$439))*AK265</f>
        <v>0</v>
      </c>
      <c r="AL269" s="20">
        <f>SUMPRODUCT(($B265='Data % Capital Spread by Acct'!$B$140:$B$439)*($E269='Data % Capital Spread by Acct'!$D$140:$D$439)*('Data % Capital Spread by Acct'!$F$140:$F$439))*AL265</f>
        <v>0</v>
      </c>
      <c r="AM269" s="20">
        <f>SUMPRODUCT(($B265='Data % Capital Spread by Acct'!$B$140:$B$439)*($E269='Data % Capital Spread by Acct'!$D$140:$D$439)*('Data % Capital Spread by Acct'!$F$140:$F$439))*AM265</f>
        <v>0</v>
      </c>
      <c r="AN269" s="614">
        <f t="shared" si="486"/>
        <v>0</v>
      </c>
      <c r="AO269" s="614">
        <f t="shared" si="487"/>
        <v>0</v>
      </c>
    </row>
    <row r="270" spans="1:41" s="438" customFormat="1" ht="13.35" customHeight="1">
      <c r="A270" s="715"/>
      <c r="B270" s="716"/>
      <c r="C270" s="329" t="s">
        <v>648</v>
      </c>
      <c r="D270" s="726"/>
      <c r="E270" s="726"/>
      <c r="F270" s="726"/>
      <c r="G270" s="706">
        <f>SUM(G266:G269)</f>
        <v>0</v>
      </c>
      <c r="H270" s="706">
        <f>SUM(H266:H269)</f>
        <v>0</v>
      </c>
      <c r="I270" s="706">
        <f t="shared" ref="I270" si="731">SUM(I266:I269)</f>
        <v>0</v>
      </c>
      <c r="J270" s="706">
        <f t="shared" ref="J270" si="732">SUM(J266:J269)</f>
        <v>0</v>
      </c>
      <c r="K270" s="706">
        <f t="shared" ref="K270" si="733">SUM(K266:K269)</f>
        <v>0</v>
      </c>
      <c r="L270" s="706">
        <f t="shared" ref="L270:P270" si="734">SUM(L266:L269)</f>
        <v>0</v>
      </c>
      <c r="M270" s="706">
        <f t="shared" si="734"/>
        <v>0</v>
      </c>
      <c r="N270" s="706">
        <f t="shared" si="734"/>
        <v>0</v>
      </c>
      <c r="O270" s="706">
        <f t="shared" si="734"/>
        <v>0</v>
      </c>
      <c r="P270" s="706">
        <f t="shared" si="734"/>
        <v>0</v>
      </c>
      <c r="Q270" s="706">
        <f t="shared" ref="Q270" si="735">SUM(Q266:Q269)</f>
        <v>0</v>
      </c>
      <c r="R270" s="706">
        <f t="shared" ref="R270" si="736">SUM(R266:R269)</f>
        <v>0</v>
      </c>
      <c r="S270" s="706">
        <f t="shared" ref="S270" si="737">SUM(S266:S269)</f>
        <v>0</v>
      </c>
      <c r="T270" s="706">
        <f t="shared" ref="T270:U270" si="738">SUM(T266:T269)</f>
        <v>0</v>
      </c>
      <c r="U270" s="706">
        <f t="shared" si="738"/>
        <v>0</v>
      </c>
      <c r="V270" s="706">
        <f t="shared" ref="V270" si="739">SUM(V266:V269)</f>
        <v>0</v>
      </c>
      <c r="W270" s="706">
        <f t="shared" ref="W270" si="740">SUM(W266:W269)</f>
        <v>0</v>
      </c>
      <c r="X270" s="706">
        <f t="shared" ref="X270" si="741">SUM(X266:X269)</f>
        <v>0</v>
      </c>
      <c r="Y270" s="706">
        <f t="shared" ref="Y270" si="742">SUM(Y266:Y269)</f>
        <v>0</v>
      </c>
      <c r="Z270" s="706">
        <f t="shared" ref="Z270" si="743">SUM(Z266:Z269)</f>
        <v>0</v>
      </c>
      <c r="AA270" s="706">
        <f t="shared" ref="AA270" si="744">SUM(AA266:AA269)</f>
        <v>0</v>
      </c>
      <c r="AB270" s="706">
        <f t="shared" ref="AB270" si="745">SUM(AB266:AB269)</f>
        <v>0</v>
      </c>
      <c r="AC270" s="706">
        <f t="shared" ref="AC270" si="746">SUM(AC266:AC269)</f>
        <v>0</v>
      </c>
      <c r="AD270" s="706">
        <f t="shared" ref="AD270" si="747">SUM(AD266:AD269)</f>
        <v>0</v>
      </c>
      <c r="AE270" s="706">
        <f t="shared" ref="AE270" si="748">SUM(AE266:AE269)</f>
        <v>0</v>
      </c>
      <c r="AF270" s="706">
        <f t="shared" ref="AF270" si="749">SUM(AF266:AF269)</f>
        <v>0</v>
      </c>
      <c r="AG270" s="706">
        <f t="shared" ref="AG270" si="750">SUM(AG266:AG269)</f>
        <v>0</v>
      </c>
      <c r="AH270" s="706">
        <f t="shared" ref="AH270" si="751">SUM(AH266:AH269)</f>
        <v>0</v>
      </c>
      <c r="AI270" s="706">
        <f t="shared" ref="AI270" si="752">SUM(AI266:AI269)</f>
        <v>0</v>
      </c>
      <c r="AJ270" s="706">
        <f t="shared" ref="AJ270" si="753">SUM(AJ266:AJ269)</f>
        <v>0</v>
      </c>
      <c r="AK270" s="706">
        <f t="shared" ref="AK270" si="754">SUM(AK266:AK269)</f>
        <v>0</v>
      </c>
      <c r="AL270" s="706">
        <f t="shared" ref="AL270" si="755">SUM(AL266:AL269)</f>
        <v>0</v>
      </c>
      <c r="AM270" s="706">
        <f t="shared" ref="AM270" si="756">SUM(AM266:AM269)</f>
        <v>0</v>
      </c>
      <c r="AN270" s="706">
        <f t="shared" si="486"/>
        <v>0</v>
      </c>
      <c r="AO270" s="706">
        <f t="shared" si="487"/>
        <v>0</v>
      </c>
    </row>
    <row r="271" spans="1:41" s="438" customFormat="1" ht="13.35" customHeight="1">
      <c r="A271" s="493">
        <f>A265+1</f>
        <v>21</v>
      </c>
      <c r="B271" s="716" t="str">
        <f>IF(VLOOKUP($A271,'SCEP Rate Case Slippage'!$A$60:$F$110,3,FALSE)=0,"Future Use",VLOOKUP($A271,'SCEP Rate Case Slippage'!$A$60:$F$110,3,FALSE))</f>
        <v>I12-020108</v>
      </c>
      <c r="C271" s="687" t="str">
        <f>IF(VLOOKUP($A271,'SCEP Rate Case Slippage'!$A$60:$F$110,3,FALSE)=0,"",VLOOKUP($A271,'SCEP Rate Case Slippage'!$A$60:$F$110,4,FALSE))</f>
        <v>Meter Shop Upgrade</v>
      </c>
      <c r="D271" s="726">
        <f>IF(VLOOKUP($A271,'SCEP Rate Case Slippage'!$A$60:$F$110,6,FALSE)=0,"",VLOOKUP($A271,'SCEP Rate Case Slippage'!$A$60:$F$110,6,FALSE))</f>
        <v>45289</v>
      </c>
      <c r="E271" s="27"/>
      <c r="F271" s="27"/>
      <c r="G271" s="27"/>
      <c r="H271" s="719"/>
      <c r="I271" s="719"/>
      <c r="J271" s="719"/>
      <c r="K271" s="719"/>
      <c r="L271" s="333">
        <f>SUMPRODUCT(($B271='SCEP Rate Case Slippage'!$C$10:$C$111)*('SCEP Rate Case Slippage'!J$10:J$111))</f>
        <v>0</v>
      </c>
      <c r="M271" s="333">
        <f>SUMPRODUCT(($B271='SCEP Rate Case Slippage'!$C$10:$C$111)*('SCEP Rate Case Slippage'!K$10:K$111))</f>
        <v>0</v>
      </c>
      <c r="N271" s="333">
        <f>SUMPRODUCT(($B271='SCEP Rate Case Slippage'!$C$10:$C$111)*('SCEP Rate Case Slippage'!L$10:L$111))</f>
        <v>0</v>
      </c>
      <c r="O271" s="333">
        <f>SUMPRODUCT(($B271='SCEP Rate Case Slippage'!$C$10:$C$111)*('SCEP Rate Case Slippage'!M$10:M$111))</f>
        <v>0</v>
      </c>
      <c r="P271" s="333">
        <f>SUMPRODUCT(($B271='SCEP Rate Case Slippage'!$C$10:$C$111)*('SCEP Rate Case Slippage'!N$10:N$111))</f>
        <v>0</v>
      </c>
      <c r="Q271" s="333">
        <f>SUMPRODUCT(($B271='SCEP Rate Case Slippage'!$C$10:$C$111)*('SCEP Rate Case Slippage'!O$10:O$111))</f>
        <v>0</v>
      </c>
      <c r="R271" s="333">
        <f>SUMPRODUCT(($B271='SCEP Rate Case Slippage'!$C$10:$C$111)*('SCEP Rate Case Slippage'!P$10:P$111))</f>
        <v>0</v>
      </c>
      <c r="S271" s="333">
        <f>SUMPRODUCT(($B271='SCEP Rate Case Slippage'!$C$10:$C$111)*('SCEP Rate Case Slippage'!Q$10:Q$111))</f>
        <v>0</v>
      </c>
      <c r="T271" s="333">
        <f>SUMPRODUCT(($B271='SCEP Rate Case Slippage'!$C$10:$C$111)*('SCEP Rate Case Slippage'!R$10:R$111))</f>
        <v>0</v>
      </c>
      <c r="U271" s="333">
        <f>SUMPRODUCT(($B271='SCEP Rate Case Slippage'!$C$10:$C$111)*('SCEP Rate Case Slippage'!S$10:S$111))</f>
        <v>0</v>
      </c>
      <c r="V271" s="333">
        <f>SUMPRODUCT(($B271='SCEP Rate Case Slippage'!$C$10:$C$111)*('SCEP Rate Case Slippage'!U$10:U$111))</f>
        <v>0</v>
      </c>
      <c r="W271" s="333">
        <f>SUMPRODUCT(($B271='SCEP Rate Case Slippage'!$C$10:$C$111)*('SCEP Rate Case Slippage'!V$10:V$111))</f>
        <v>0</v>
      </c>
      <c r="X271" s="333">
        <f>SUMPRODUCT(($B271='SCEP Rate Case Slippage'!$C$10:$C$111)*('SCEP Rate Case Slippage'!W$10:W$111))</f>
        <v>0</v>
      </c>
      <c r="Y271" s="333">
        <f>SUMPRODUCT(($B271='SCEP Rate Case Slippage'!$C$10:$C$111)*('SCEP Rate Case Slippage'!X$10:X$111))</f>
        <v>0</v>
      </c>
      <c r="Z271" s="333">
        <f>SUMPRODUCT(($B271='SCEP Rate Case Slippage'!$C$10:$C$111)*('SCEP Rate Case Slippage'!Y$10:Y$111))</f>
        <v>0</v>
      </c>
      <c r="AA271" s="333">
        <f>SUMPRODUCT(($B271='SCEP Rate Case Slippage'!$C$10:$C$111)*('SCEP Rate Case Slippage'!Z$10:Z$111))</f>
        <v>0</v>
      </c>
      <c r="AB271" s="333">
        <f>SUMPRODUCT(($B271='SCEP Rate Case Slippage'!$C$10:$C$111)*('SCEP Rate Case Slippage'!AA$10:AA$111))</f>
        <v>0</v>
      </c>
      <c r="AC271" s="333">
        <f>SUMPRODUCT(($B271='SCEP Rate Case Slippage'!$C$10:$C$111)*('SCEP Rate Case Slippage'!AB$10:AB$111))</f>
        <v>0</v>
      </c>
      <c r="AD271" s="333">
        <f>SUMPRODUCT(($B271='SCEP Rate Case Slippage'!$C$10:$C$111)*('SCEP Rate Case Slippage'!AC$10:AC$111))</f>
        <v>0</v>
      </c>
      <c r="AE271" s="333">
        <f>SUMPRODUCT(($B271='SCEP Rate Case Slippage'!$C$10:$C$111)*('SCEP Rate Case Slippage'!AD$10:AD$111))</f>
        <v>0</v>
      </c>
      <c r="AF271" s="333">
        <f>SUMPRODUCT(($B271='SCEP Rate Case Slippage'!$C$10:$C$111)*('SCEP Rate Case Slippage'!AE$10:AE$111))</f>
        <v>0</v>
      </c>
      <c r="AG271" s="333">
        <f>SUMPRODUCT(($B271='SCEP Rate Case Slippage'!$C$10:$C$111)*('SCEP Rate Case Slippage'!AF$10:AF$111))</f>
        <v>0</v>
      </c>
      <c r="AH271" s="333">
        <f>SUMPRODUCT(($B271='SCEP Rate Case Slippage'!$C$10:$C$111)*('SCEP Rate Case Slippage'!AH$10:AH$111))</f>
        <v>0</v>
      </c>
      <c r="AI271" s="333" cm="1">
        <f t="array" ref="AI271">SUMPRODUCT(($B271='SCEP Rate Case Slippage'!$C$10:$C$111)*('SCEP Rate Case Slippage'!BG$10:BG$111))</f>
        <v>0</v>
      </c>
      <c r="AJ271" s="333" cm="1">
        <f t="array" ref="AJ271">SUMPRODUCT(($B271='SCEP Rate Case Slippage'!$C$10:$C$111)*('SCEP Rate Case Slippage'!BT$10:BT$111))</f>
        <v>0</v>
      </c>
      <c r="AK271" s="333">
        <f>SUMPRODUCT(($B271='SCEP Rate Case Slippage'!$C$10:$C$111)*('SCEP Rate Case Slippage'!AK$10:AK$111))</f>
        <v>0</v>
      </c>
      <c r="AL271" s="333">
        <f>SUMPRODUCT(($B271='SCEP Rate Case Slippage'!$C$10:$C$111)*('SCEP Rate Case Slippage'!AL$10:AL$111))</f>
        <v>0</v>
      </c>
      <c r="AM271" s="333">
        <f>SUMPRODUCT(($B271='SCEP Rate Case Slippage'!$C$10:$C$111)*('SCEP Rate Case Slippage'!AM$10:AM$111))</f>
        <v>0</v>
      </c>
      <c r="AN271" s="719">
        <f t="shared" si="486"/>
        <v>0</v>
      </c>
      <c r="AO271" s="719">
        <f t="shared" si="487"/>
        <v>0</v>
      </c>
    </row>
    <row r="272" spans="1:41" s="438" customFormat="1" ht="13.35" customHeight="1">
      <c r="A272" s="715"/>
      <c r="B272" s="3"/>
      <c r="C272" s="332" t="str">
        <f>IF('Data % Capital Spread by Acct'!E261="","",'Data % Capital Spread by Acct'!E261)</f>
        <v>304300-Struct &amp; Imp-Treatment</v>
      </c>
      <c r="D272" s="728"/>
      <c r="E272" s="705" t="str">
        <f t="shared" ref="E272:E275" si="757">IF(C272="Reserved","",LEFT(C272,6))</f>
        <v>304300</v>
      </c>
      <c r="F272" s="705" t="s">
        <v>581</v>
      </c>
      <c r="G272" s="722" cm="1">
        <f t="array" ref="G272">SUMPRODUCT((B271='Link In'!$B$109:$B$206)*('Link In'!$J$109:$J$206))*SUMPRODUCT(($B271='Data % Capital Spread by Acct'!$B$140:$B$439)*($E272='Data % Capital Spread by Acct'!$D$140:$D$439)*('Data % Capital Spread by Acct'!$F$140:$F$439))</f>
        <v>0</v>
      </c>
      <c r="H272" s="727" cm="1">
        <f t="array" ref="H272">IFERROR(VLOOKUP(B271,'Link In'!$B$109:$G$206,5,FALSE),0)*SUMPRODUCT(($B271='Data % Capital Spread by Acct'!$B$140:$B$439)*($E272='Data % Capital Spread by Acct'!$D$140:$D$439)*('Data % Capital Spread by Acct'!$F$140:$F$439))</f>
        <v>0</v>
      </c>
      <c r="I272" s="614"/>
      <c r="J272" s="614"/>
      <c r="K272" s="614"/>
      <c r="L272" s="20">
        <f>SUMPRODUCT(($B271='Data % Capital Spread by Acct'!$B$140:$B$439)*($E272='Data % Capital Spread by Acct'!$D$140:$D$439)*('Data % Capital Spread by Acct'!$F$140:$F$439))*L271</f>
        <v>0</v>
      </c>
      <c r="M272" s="20">
        <f>SUMPRODUCT(($B271='Data % Capital Spread by Acct'!$B$140:$B$439)*($E272='Data % Capital Spread by Acct'!$D$140:$D$439)*('Data % Capital Spread by Acct'!$F$140:$F$439))*M271</f>
        <v>0</v>
      </c>
      <c r="N272" s="20">
        <f>SUMPRODUCT(($B271='Data % Capital Spread by Acct'!$B$140:$B$439)*($E272='Data % Capital Spread by Acct'!$D$140:$D$439)*('Data % Capital Spread by Acct'!$F$140:$F$439))*N271</f>
        <v>0</v>
      </c>
      <c r="O272" s="20">
        <f>SUMPRODUCT(($B271='Data % Capital Spread by Acct'!$B$140:$B$439)*($E272='Data % Capital Spread by Acct'!$D$140:$D$439)*('Data % Capital Spread by Acct'!$F$140:$F$439))*O271</f>
        <v>0</v>
      </c>
      <c r="P272" s="20">
        <f>SUMPRODUCT(($B271='Data % Capital Spread by Acct'!$B$140:$B$439)*($E272='Data % Capital Spread by Acct'!$D$140:$D$439)*('Data % Capital Spread by Acct'!$F$140:$F$439))*P271</f>
        <v>0</v>
      </c>
      <c r="Q272" s="20">
        <f>SUMPRODUCT(($B271='Data % Capital Spread by Acct'!$B$140:$B$439)*($E272='Data % Capital Spread by Acct'!$D$140:$D$439)*('Data % Capital Spread by Acct'!$F$140:$F$439))*Q271</f>
        <v>0</v>
      </c>
      <c r="R272" s="20">
        <f>SUMPRODUCT(($B271='Data % Capital Spread by Acct'!$B$140:$B$439)*($E272='Data % Capital Spread by Acct'!$D$140:$D$439)*('Data % Capital Spread by Acct'!$F$140:$F$439))*R271</f>
        <v>0</v>
      </c>
      <c r="S272" s="20">
        <f>SUMPRODUCT(($B271='Data % Capital Spread by Acct'!$B$140:$B$439)*($E272='Data % Capital Spread by Acct'!$D$140:$D$439)*('Data % Capital Spread by Acct'!$F$140:$F$439))*S271</f>
        <v>0</v>
      </c>
      <c r="T272" s="20">
        <f>SUMPRODUCT(($B271='Data % Capital Spread by Acct'!$B$140:$B$439)*($E272='Data % Capital Spread by Acct'!$D$140:$D$439)*('Data % Capital Spread by Acct'!$F$140:$F$439))*T271</f>
        <v>0</v>
      </c>
      <c r="U272" s="20">
        <f>SUMPRODUCT(($B271='Data % Capital Spread by Acct'!$B$140:$B$439)*($E272='Data % Capital Spread by Acct'!$D$140:$D$439)*('Data % Capital Spread by Acct'!$F$140:$F$439))*U271</f>
        <v>0</v>
      </c>
      <c r="V272" s="20">
        <f>SUMPRODUCT(($B271='Data % Capital Spread by Acct'!$B$140:$B$439)*($E272='Data % Capital Spread by Acct'!$D$140:$D$439)*('Data % Capital Spread by Acct'!$F$140:$F$439))*V271</f>
        <v>0</v>
      </c>
      <c r="W272" s="20">
        <f>SUMPRODUCT(($B271='Data % Capital Spread by Acct'!$B$140:$B$439)*($E272='Data % Capital Spread by Acct'!$D$140:$D$439)*('Data % Capital Spread by Acct'!$F$140:$F$439))*W271</f>
        <v>0</v>
      </c>
      <c r="X272" s="20">
        <f>SUMPRODUCT(($B271='Data % Capital Spread by Acct'!$B$140:$B$439)*($E272='Data % Capital Spread by Acct'!$D$140:$D$439)*('Data % Capital Spread by Acct'!$F$140:$F$439))*X271</f>
        <v>0</v>
      </c>
      <c r="Y272" s="20">
        <f>SUMPRODUCT(($B271='Data % Capital Spread by Acct'!$B$140:$B$439)*($E272='Data % Capital Spread by Acct'!$D$140:$D$439)*('Data % Capital Spread by Acct'!$F$140:$F$439))*Y271</f>
        <v>0</v>
      </c>
      <c r="Z272" s="20">
        <f>SUMPRODUCT(($B271='Data % Capital Spread by Acct'!$B$140:$B$439)*($E272='Data % Capital Spread by Acct'!$D$140:$D$439)*('Data % Capital Spread by Acct'!$F$140:$F$439))*Z271</f>
        <v>0</v>
      </c>
      <c r="AA272" s="20">
        <f>SUMPRODUCT(($B271='Data % Capital Spread by Acct'!$B$140:$B$439)*($E272='Data % Capital Spread by Acct'!$D$140:$D$439)*('Data % Capital Spread by Acct'!$F$140:$F$439))*AA271</f>
        <v>0</v>
      </c>
      <c r="AB272" s="20">
        <f>SUMPRODUCT(($B271='Data % Capital Spread by Acct'!$B$140:$B$439)*($E272='Data % Capital Spread by Acct'!$D$140:$D$439)*('Data % Capital Spread by Acct'!$F$140:$F$439))*AB271</f>
        <v>0</v>
      </c>
      <c r="AC272" s="20">
        <f>SUMPRODUCT(($B271='Data % Capital Spread by Acct'!$B$140:$B$439)*($E272='Data % Capital Spread by Acct'!$D$140:$D$439)*('Data % Capital Spread by Acct'!$F$140:$F$439))*AC271</f>
        <v>0</v>
      </c>
      <c r="AD272" s="20">
        <f>SUMPRODUCT(($B271='Data % Capital Spread by Acct'!$B$140:$B$439)*($E272='Data % Capital Spread by Acct'!$D$140:$D$439)*('Data % Capital Spread by Acct'!$F$140:$F$439))*AD271</f>
        <v>0</v>
      </c>
      <c r="AE272" s="20">
        <f>SUMPRODUCT(($B271='Data % Capital Spread by Acct'!$B$140:$B$439)*($E272='Data % Capital Spread by Acct'!$D$140:$D$439)*('Data % Capital Spread by Acct'!$F$140:$F$439))*AE271</f>
        <v>0</v>
      </c>
      <c r="AF272" s="20">
        <f>SUMPRODUCT(($B271='Data % Capital Spread by Acct'!$B$140:$B$439)*($E272='Data % Capital Spread by Acct'!$D$140:$D$439)*('Data % Capital Spread by Acct'!$F$140:$F$439))*AF271</f>
        <v>0</v>
      </c>
      <c r="AG272" s="20">
        <f>SUMPRODUCT(($B271='Data % Capital Spread by Acct'!$B$140:$B$439)*($E272='Data % Capital Spread by Acct'!$D$140:$D$439)*('Data % Capital Spread by Acct'!$F$140:$F$439))*AG271</f>
        <v>0</v>
      </c>
      <c r="AH272" s="20">
        <f>SUMPRODUCT(($B271='Data % Capital Spread by Acct'!$B$140:$B$439)*($E272='Data % Capital Spread by Acct'!$D$140:$D$439)*('Data % Capital Spread by Acct'!$F$140:$F$439))*AH271</f>
        <v>0</v>
      </c>
      <c r="AI272" s="20">
        <f>SUMPRODUCT(($B271='Data % Capital Spread by Acct'!$B$140:$B$439)*($E272='Data % Capital Spread by Acct'!$D$140:$D$439)*('Data % Capital Spread by Acct'!$F$140:$F$439))*AI271</f>
        <v>0</v>
      </c>
      <c r="AJ272" s="20">
        <f>SUMPRODUCT(($B271='Data % Capital Spread by Acct'!$B$140:$B$439)*($E272='Data % Capital Spread by Acct'!$D$140:$D$439)*('Data % Capital Spread by Acct'!$F$140:$F$439))*AJ271</f>
        <v>0</v>
      </c>
      <c r="AK272" s="20">
        <f>SUMPRODUCT(($B271='Data % Capital Spread by Acct'!$B$140:$B$439)*($E272='Data % Capital Spread by Acct'!$D$140:$D$439)*('Data % Capital Spread by Acct'!$F$140:$F$439))*AK271</f>
        <v>0</v>
      </c>
      <c r="AL272" s="20">
        <f>SUMPRODUCT(($B271='Data % Capital Spread by Acct'!$B$140:$B$439)*($E272='Data % Capital Spread by Acct'!$D$140:$D$439)*('Data % Capital Spread by Acct'!$F$140:$F$439))*AL271</f>
        <v>0</v>
      </c>
      <c r="AM272" s="20">
        <f>SUMPRODUCT(($B271='Data % Capital Spread by Acct'!$B$140:$B$439)*($E272='Data % Capital Spread by Acct'!$D$140:$D$439)*('Data % Capital Spread by Acct'!$F$140:$F$439))*AM271</f>
        <v>0</v>
      </c>
      <c r="AN272" s="614">
        <f t="shared" si="486"/>
        <v>0</v>
      </c>
      <c r="AO272" s="614">
        <f t="shared" si="487"/>
        <v>0</v>
      </c>
    </row>
    <row r="273" spans="1:41" s="438" customFormat="1" ht="13.35" customHeight="1">
      <c r="A273" s="715"/>
      <c r="B273" s="10"/>
      <c r="C273" s="332" t="str">
        <f>IF('Data % Capital Spread by Acct'!E262="","",'Data % Capital Spread by Acct'!E262)</f>
        <v>320100-WT Equip Non-Media</v>
      </c>
      <c r="D273" s="728"/>
      <c r="E273" s="705" t="str">
        <f t="shared" si="757"/>
        <v>320100</v>
      </c>
      <c r="F273" s="705" t="s">
        <v>581</v>
      </c>
      <c r="G273" s="722" cm="1">
        <f t="array" ref="G273">SUMPRODUCT((B271='Link In'!$B$109:$B$206)*('Link In'!$J$109:$J$206))*SUMPRODUCT(($B271='Data % Capital Spread by Acct'!$B$140:$B$439)*($E273='Data % Capital Spread by Acct'!$D$140:$D$439)*('Data % Capital Spread by Acct'!$F$140:$F$439))</f>
        <v>0</v>
      </c>
      <c r="H273" s="727" cm="1">
        <f t="array" ref="H273">IFERROR(VLOOKUP(B271,'Link In'!$B$109:$G$206,5,FALSE),0)*SUMPRODUCT(($B271='Data % Capital Spread by Acct'!$B$140:$B$439)*($E273='Data % Capital Spread by Acct'!$D$140:$D$439)*('Data % Capital Spread by Acct'!$F$140:$F$439))</f>
        <v>0</v>
      </c>
      <c r="I273" s="614"/>
      <c r="J273" s="614"/>
      <c r="K273" s="614"/>
      <c r="L273" s="20">
        <f>SUMPRODUCT(($B271='Data % Capital Spread by Acct'!$B$140:$B$439)*($E273='Data % Capital Spread by Acct'!$D$140:$D$439)*('Data % Capital Spread by Acct'!$F$140:$F$439))*L271</f>
        <v>0</v>
      </c>
      <c r="M273" s="20">
        <f>SUMPRODUCT(($B271='Data % Capital Spread by Acct'!$B$140:$B$439)*($E273='Data % Capital Spread by Acct'!$D$140:$D$439)*('Data % Capital Spread by Acct'!$F$140:$F$439))*M271</f>
        <v>0</v>
      </c>
      <c r="N273" s="20">
        <f>SUMPRODUCT(($B271='Data % Capital Spread by Acct'!$B$140:$B$439)*($E273='Data % Capital Spread by Acct'!$D$140:$D$439)*('Data % Capital Spread by Acct'!$F$140:$F$439))*N271</f>
        <v>0</v>
      </c>
      <c r="O273" s="20">
        <f>SUMPRODUCT(($B271='Data % Capital Spread by Acct'!$B$140:$B$439)*($E273='Data % Capital Spread by Acct'!$D$140:$D$439)*('Data % Capital Spread by Acct'!$F$140:$F$439))*O271</f>
        <v>0</v>
      </c>
      <c r="P273" s="20">
        <f>SUMPRODUCT(($B271='Data % Capital Spread by Acct'!$B$140:$B$439)*($E273='Data % Capital Spread by Acct'!$D$140:$D$439)*('Data % Capital Spread by Acct'!$F$140:$F$439))*P271</f>
        <v>0</v>
      </c>
      <c r="Q273" s="20">
        <f>SUMPRODUCT(($B271='Data % Capital Spread by Acct'!$B$140:$B$439)*($E273='Data % Capital Spread by Acct'!$D$140:$D$439)*('Data % Capital Spread by Acct'!$F$140:$F$439))*Q271</f>
        <v>0</v>
      </c>
      <c r="R273" s="20">
        <f>SUMPRODUCT(($B271='Data % Capital Spread by Acct'!$B$140:$B$439)*($E273='Data % Capital Spread by Acct'!$D$140:$D$439)*('Data % Capital Spread by Acct'!$F$140:$F$439))*R271</f>
        <v>0</v>
      </c>
      <c r="S273" s="20">
        <f>SUMPRODUCT(($B271='Data % Capital Spread by Acct'!$B$140:$B$439)*($E273='Data % Capital Spread by Acct'!$D$140:$D$439)*('Data % Capital Spread by Acct'!$F$140:$F$439))*S271</f>
        <v>0</v>
      </c>
      <c r="T273" s="20">
        <f>SUMPRODUCT(($B271='Data % Capital Spread by Acct'!$B$140:$B$439)*($E273='Data % Capital Spread by Acct'!$D$140:$D$439)*('Data % Capital Spread by Acct'!$F$140:$F$439))*T271</f>
        <v>0</v>
      </c>
      <c r="U273" s="20">
        <f>SUMPRODUCT(($B271='Data % Capital Spread by Acct'!$B$140:$B$439)*($E273='Data % Capital Spread by Acct'!$D$140:$D$439)*('Data % Capital Spread by Acct'!$F$140:$F$439))*U271</f>
        <v>0</v>
      </c>
      <c r="V273" s="20">
        <f>SUMPRODUCT(($B271='Data % Capital Spread by Acct'!$B$140:$B$439)*($E273='Data % Capital Spread by Acct'!$D$140:$D$439)*('Data % Capital Spread by Acct'!$F$140:$F$439))*V271</f>
        <v>0</v>
      </c>
      <c r="W273" s="20">
        <f>SUMPRODUCT(($B271='Data % Capital Spread by Acct'!$B$140:$B$439)*($E273='Data % Capital Spread by Acct'!$D$140:$D$439)*('Data % Capital Spread by Acct'!$F$140:$F$439))*W271</f>
        <v>0</v>
      </c>
      <c r="X273" s="20">
        <f>SUMPRODUCT(($B271='Data % Capital Spread by Acct'!$B$140:$B$439)*($E273='Data % Capital Spread by Acct'!$D$140:$D$439)*('Data % Capital Spread by Acct'!$F$140:$F$439))*X271</f>
        <v>0</v>
      </c>
      <c r="Y273" s="20">
        <f>SUMPRODUCT(($B271='Data % Capital Spread by Acct'!$B$140:$B$439)*($E273='Data % Capital Spread by Acct'!$D$140:$D$439)*('Data % Capital Spread by Acct'!$F$140:$F$439))*Y271</f>
        <v>0</v>
      </c>
      <c r="Z273" s="20">
        <f>SUMPRODUCT(($B271='Data % Capital Spread by Acct'!$B$140:$B$439)*($E273='Data % Capital Spread by Acct'!$D$140:$D$439)*('Data % Capital Spread by Acct'!$F$140:$F$439))*Z271</f>
        <v>0</v>
      </c>
      <c r="AA273" s="20">
        <f>SUMPRODUCT(($B271='Data % Capital Spread by Acct'!$B$140:$B$439)*($E273='Data % Capital Spread by Acct'!$D$140:$D$439)*('Data % Capital Spread by Acct'!$F$140:$F$439))*AA271</f>
        <v>0</v>
      </c>
      <c r="AB273" s="20">
        <f>SUMPRODUCT(($B271='Data % Capital Spread by Acct'!$B$140:$B$439)*($E273='Data % Capital Spread by Acct'!$D$140:$D$439)*('Data % Capital Spread by Acct'!$F$140:$F$439))*AB271</f>
        <v>0</v>
      </c>
      <c r="AC273" s="20">
        <f>SUMPRODUCT(($B271='Data % Capital Spread by Acct'!$B$140:$B$439)*($E273='Data % Capital Spread by Acct'!$D$140:$D$439)*('Data % Capital Spread by Acct'!$F$140:$F$439))*AC271</f>
        <v>0</v>
      </c>
      <c r="AD273" s="20">
        <f>SUMPRODUCT(($B271='Data % Capital Spread by Acct'!$B$140:$B$439)*($E273='Data % Capital Spread by Acct'!$D$140:$D$439)*('Data % Capital Spread by Acct'!$F$140:$F$439))*AD271</f>
        <v>0</v>
      </c>
      <c r="AE273" s="20">
        <f>SUMPRODUCT(($B271='Data % Capital Spread by Acct'!$B$140:$B$439)*($E273='Data % Capital Spread by Acct'!$D$140:$D$439)*('Data % Capital Spread by Acct'!$F$140:$F$439))*AE271</f>
        <v>0</v>
      </c>
      <c r="AF273" s="20">
        <f>SUMPRODUCT(($B271='Data % Capital Spread by Acct'!$B$140:$B$439)*($E273='Data % Capital Spread by Acct'!$D$140:$D$439)*('Data % Capital Spread by Acct'!$F$140:$F$439))*AF271</f>
        <v>0</v>
      </c>
      <c r="AG273" s="20">
        <f>SUMPRODUCT(($B271='Data % Capital Spread by Acct'!$B$140:$B$439)*($E273='Data % Capital Spread by Acct'!$D$140:$D$439)*('Data % Capital Spread by Acct'!$F$140:$F$439))*AG271</f>
        <v>0</v>
      </c>
      <c r="AH273" s="20">
        <f>SUMPRODUCT(($B271='Data % Capital Spread by Acct'!$B$140:$B$439)*($E273='Data % Capital Spread by Acct'!$D$140:$D$439)*('Data % Capital Spread by Acct'!$F$140:$F$439))*AH271</f>
        <v>0</v>
      </c>
      <c r="AI273" s="20">
        <f>SUMPRODUCT(($B271='Data % Capital Spread by Acct'!$B$140:$B$439)*($E273='Data % Capital Spread by Acct'!$D$140:$D$439)*('Data % Capital Spread by Acct'!$F$140:$F$439))*AI271</f>
        <v>0</v>
      </c>
      <c r="AJ273" s="20">
        <f>SUMPRODUCT(($B271='Data % Capital Spread by Acct'!$B$140:$B$439)*($E273='Data % Capital Spread by Acct'!$D$140:$D$439)*('Data % Capital Spread by Acct'!$F$140:$F$439))*AJ271</f>
        <v>0</v>
      </c>
      <c r="AK273" s="20">
        <f>SUMPRODUCT(($B271='Data % Capital Spread by Acct'!$B$140:$B$439)*($E273='Data % Capital Spread by Acct'!$D$140:$D$439)*('Data % Capital Spread by Acct'!$F$140:$F$439))*AK271</f>
        <v>0</v>
      </c>
      <c r="AL273" s="20">
        <f>SUMPRODUCT(($B271='Data % Capital Spread by Acct'!$B$140:$B$439)*($E273='Data % Capital Spread by Acct'!$D$140:$D$439)*('Data % Capital Spread by Acct'!$F$140:$F$439))*AL271</f>
        <v>0</v>
      </c>
      <c r="AM273" s="20">
        <f>SUMPRODUCT(($B271='Data % Capital Spread by Acct'!$B$140:$B$439)*($E273='Data % Capital Spread by Acct'!$D$140:$D$439)*('Data % Capital Spread by Acct'!$F$140:$F$439))*AM271</f>
        <v>0</v>
      </c>
      <c r="AN273" s="614">
        <f t="shared" si="486"/>
        <v>0</v>
      </c>
      <c r="AO273" s="614">
        <f t="shared" si="487"/>
        <v>0</v>
      </c>
    </row>
    <row r="274" spans="1:41" s="438" customFormat="1" ht="13.35" customHeight="1">
      <c r="A274" s="715"/>
      <c r="B274" s="10"/>
      <c r="C274" s="332" t="str">
        <f>IF('Data % Capital Spread by Acct'!E263="","",'Data % Capital Spread by Acct'!E263)</f>
        <v>330400-Clearwell</v>
      </c>
      <c r="D274" s="728"/>
      <c r="E274" s="705" t="str">
        <f t="shared" si="757"/>
        <v>330400</v>
      </c>
      <c r="F274" s="705" t="s">
        <v>581</v>
      </c>
      <c r="G274" s="722" cm="1">
        <f t="array" ref="G274">SUMPRODUCT((B271='Link In'!$B$109:$B$206)*('Link In'!$J$109:$J$206))*SUMPRODUCT(($B271='Data % Capital Spread by Acct'!$B$140:$B$439)*($E274='Data % Capital Spread by Acct'!$D$140:$D$439)*('Data % Capital Spread by Acct'!$F$140:$F$439))</f>
        <v>0</v>
      </c>
      <c r="H274" s="727" cm="1">
        <f t="array" ref="H274">IFERROR(VLOOKUP(B271,'Link In'!$B$109:$G$206,5,FALSE),0)*SUMPRODUCT(($B271='Data % Capital Spread by Acct'!$B$140:$B$439)*($E274='Data % Capital Spread by Acct'!$D$140:$D$439)*('Data % Capital Spread by Acct'!$F$140:$F$439))</f>
        <v>0</v>
      </c>
      <c r="I274" s="614"/>
      <c r="J274" s="614"/>
      <c r="K274" s="614"/>
      <c r="L274" s="20">
        <f>SUMPRODUCT(($B271='Data % Capital Spread by Acct'!$B$140:$B$439)*($E274='Data % Capital Spread by Acct'!$D$140:$D$439)*('Data % Capital Spread by Acct'!$F$140:$F$439))*L271</f>
        <v>0</v>
      </c>
      <c r="M274" s="20">
        <f>SUMPRODUCT(($B271='Data % Capital Spread by Acct'!$B$140:$B$439)*($E274='Data % Capital Spread by Acct'!$D$140:$D$439)*('Data % Capital Spread by Acct'!$F$140:$F$439))*M271</f>
        <v>0</v>
      </c>
      <c r="N274" s="20">
        <f>SUMPRODUCT(($B271='Data % Capital Spread by Acct'!$B$140:$B$439)*($E274='Data % Capital Spread by Acct'!$D$140:$D$439)*('Data % Capital Spread by Acct'!$F$140:$F$439))*N271</f>
        <v>0</v>
      </c>
      <c r="O274" s="20">
        <f>SUMPRODUCT(($B271='Data % Capital Spread by Acct'!$B$140:$B$439)*($E274='Data % Capital Spread by Acct'!$D$140:$D$439)*('Data % Capital Spread by Acct'!$F$140:$F$439))*O271</f>
        <v>0</v>
      </c>
      <c r="P274" s="20">
        <f>SUMPRODUCT(($B271='Data % Capital Spread by Acct'!$B$140:$B$439)*($E274='Data % Capital Spread by Acct'!$D$140:$D$439)*('Data % Capital Spread by Acct'!$F$140:$F$439))*P271</f>
        <v>0</v>
      </c>
      <c r="Q274" s="20">
        <f>SUMPRODUCT(($B271='Data % Capital Spread by Acct'!$B$140:$B$439)*($E274='Data % Capital Spread by Acct'!$D$140:$D$439)*('Data % Capital Spread by Acct'!$F$140:$F$439))*Q271</f>
        <v>0</v>
      </c>
      <c r="R274" s="20">
        <f>SUMPRODUCT(($B271='Data % Capital Spread by Acct'!$B$140:$B$439)*($E274='Data % Capital Spread by Acct'!$D$140:$D$439)*('Data % Capital Spread by Acct'!$F$140:$F$439))*R271</f>
        <v>0</v>
      </c>
      <c r="S274" s="20">
        <f>SUMPRODUCT(($B271='Data % Capital Spread by Acct'!$B$140:$B$439)*($E274='Data % Capital Spread by Acct'!$D$140:$D$439)*('Data % Capital Spread by Acct'!$F$140:$F$439))*S271</f>
        <v>0</v>
      </c>
      <c r="T274" s="20">
        <f>SUMPRODUCT(($B271='Data % Capital Spread by Acct'!$B$140:$B$439)*($E274='Data % Capital Spread by Acct'!$D$140:$D$439)*('Data % Capital Spread by Acct'!$F$140:$F$439))*T271</f>
        <v>0</v>
      </c>
      <c r="U274" s="20">
        <f>SUMPRODUCT(($B271='Data % Capital Spread by Acct'!$B$140:$B$439)*($E274='Data % Capital Spread by Acct'!$D$140:$D$439)*('Data % Capital Spread by Acct'!$F$140:$F$439))*U271</f>
        <v>0</v>
      </c>
      <c r="V274" s="20">
        <f>SUMPRODUCT(($B271='Data % Capital Spread by Acct'!$B$140:$B$439)*($E274='Data % Capital Spread by Acct'!$D$140:$D$439)*('Data % Capital Spread by Acct'!$F$140:$F$439))*V271</f>
        <v>0</v>
      </c>
      <c r="W274" s="20">
        <f>SUMPRODUCT(($B271='Data % Capital Spread by Acct'!$B$140:$B$439)*($E274='Data % Capital Spread by Acct'!$D$140:$D$439)*('Data % Capital Spread by Acct'!$F$140:$F$439))*W271</f>
        <v>0</v>
      </c>
      <c r="X274" s="20">
        <f>SUMPRODUCT(($B271='Data % Capital Spread by Acct'!$B$140:$B$439)*($E274='Data % Capital Spread by Acct'!$D$140:$D$439)*('Data % Capital Spread by Acct'!$F$140:$F$439))*X271</f>
        <v>0</v>
      </c>
      <c r="Y274" s="20">
        <f>SUMPRODUCT(($B271='Data % Capital Spread by Acct'!$B$140:$B$439)*($E274='Data % Capital Spread by Acct'!$D$140:$D$439)*('Data % Capital Spread by Acct'!$F$140:$F$439))*Y271</f>
        <v>0</v>
      </c>
      <c r="Z274" s="20">
        <f>SUMPRODUCT(($B271='Data % Capital Spread by Acct'!$B$140:$B$439)*($E274='Data % Capital Spread by Acct'!$D$140:$D$439)*('Data % Capital Spread by Acct'!$F$140:$F$439))*Z271</f>
        <v>0</v>
      </c>
      <c r="AA274" s="20">
        <f>SUMPRODUCT(($B271='Data % Capital Spread by Acct'!$B$140:$B$439)*($E274='Data % Capital Spread by Acct'!$D$140:$D$439)*('Data % Capital Spread by Acct'!$F$140:$F$439))*AA271</f>
        <v>0</v>
      </c>
      <c r="AB274" s="20">
        <f>SUMPRODUCT(($B271='Data % Capital Spread by Acct'!$B$140:$B$439)*($E274='Data % Capital Spread by Acct'!$D$140:$D$439)*('Data % Capital Spread by Acct'!$F$140:$F$439))*AB271</f>
        <v>0</v>
      </c>
      <c r="AC274" s="20">
        <f>SUMPRODUCT(($B271='Data % Capital Spread by Acct'!$B$140:$B$439)*($E274='Data % Capital Spread by Acct'!$D$140:$D$439)*('Data % Capital Spread by Acct'!$F$140:$F$439))*AC271</f>
        <v>0</v>
      </c>
      <c r="AD274" s="20">
        <f>SUMPRODUCT(($B271='Data % Capital Spread by Acct'!$B$140:$B$439)*($E274='Data % Capital Spread by Acct'!$D$140:$D$439)*('Data % Capital Spread by Acct'!$F$140:$F$439))*AD271</f>
        <v>0</v>
      </c>
      <c r="AE274" s="20">
        <f>SUMPRODUCT(($B271='Data % Capital Spread by Acct'!$B$140:$B$439)*($E274='Data % Capital Spread by Acct'!$D$140:$D$439)*('Data % Capital Spread by Acct'!$F$140:$F$439))*AE271</f>
        <v>0</v>
      </c>
      <c r="AF274" s="20">
        <f>SUMPRODUCT(($B271='Data % Capital Spread by Acct'!$B$140:$B$439)*($E274='Data % Capital Spread by Acct'!$D$140:$D$439)*('Data % Capital Spread by Acct'!$F$140:$F$439))*AF271</f>
        <v>0</v>
      </c>
      <c r="AG274" s="20">
        <f>SUMPRODUCT(($B271='Data % Capital Spread by Acct'!$B$140:$B$439)*($E274='Data % Capital Spread by Acct'!$D$140:$D$439)*('Data % Capital Spread by Acct'!$F$140:$F$439))*AG271</f>
        <v>0</v>
      </c>
      <c r="AH274" s="20">
        <f>SUMPRODUCT(($B271='Data % Capital Spread by Acct'!$B$140:$B$439)*($E274='Data % Capital Spread by Acct'!$D$140:$D$439)*('Data % Capital Spread by Acct'!$F$140:$F$439))*AH271</f>
        <v>0</v>
      </c>
      <c r="AI274" s="20">
        <f>SUMPRODUCT(($B271='Data % Capital Spread by Acct'!$B$140:$B$439)*($E274='Data % Capital Spread by Acct'!$D$140:$D$439)*('Data % Capital Spread by Acct'!$F$140:$F$439))*AI271</f>
        <v>0</v>
      </c>
      <c r="AJ274" s="20">
        <f>SUMPRODUCT(($B271='Data % Capital Spread by Acct'!$B$140:$B$439)*($E274='Data % Capital Spread by Acct'!$D$140:$D$439)*('Data % Capital Spread by Acct'!$F$140:$F$439))*AJ271</f>
        <v>0</v>
      </c>
      <c r="AK274" s="20">
        <f>SUMPRODUCT(($B271='Data % Capital Spread by Acct'!$B$140:$B$439)*($E274='Data % Capital Spread by Acct'!$D$140:$D$439)*('Data % Capital Spread by Acct'!$F$140:$F$439))*AK271</f>
        <v>0</v>
      </c>
      <c r="AL274" s="20">
        <f>SUMPRODUCT(($B271='Data % Capital Spread by Acct'!$B$140:$B$439)*($E274='Data % Capital Spread by Acct'!$D$140:$D$439)*('Data % Capital Spread by Acct'!$F$140:$F$439))*AL271</f>
        <v>0</v>
      </c>
      <c r="AM274" s="20">
        <f>SUMPRODUCT(($B271='Data % Capital Spread by Acct'!$B$140:$B$439)*($E274='Data % Capital Spread by Acct'!$D$140:$D$439)*('Data % Capital Spread by Acct'!$F$140:$F$439))*AM271</f>
        <v>0</v>
      </c>
      <c r="AN274" s="614">
        <f t="shared" si="486"/>
        <v>0</v>
      </c>
      <c r="AO274" s="614">
        <f t="shared" si="487"/>
        <v>0</v>
      </c>
    </row>
    <row r="275" spans="1:41" s="438" customFormat="1" ht="13.35" customHeight="1">
      <c r="A275" s="715"/>
      <c r="B275" s="10"/>
      <c r="C275" s="332" t="str">
        <f>IF('Data % Capital Spread by Acct'!E264="","",'Data % Capital Spread by Acct'!E264)</f>
        <v>Reserved</v>
      </c>
      <c r="D275" s="728"/>
      <c r="E275" s="705" t="str">
        <f t="shared" si="757"/>
        <v/>
      </c>
      <c r="F275" s="705"/>
      <c r="G275" s="722" cm="1">
        <f t="array" ref="G275">SUMPRODUCT((B271='Link In'!$B$109:$B$206)*('Link In'!$J$109:$J$206))*SUMPRODUCT(($B271='Data % Capital Spread by Acct'!$B$140:$B$439)*($E275='Data % Capital Spread by Acct'!$D$140:$D$439)*('Data % Capital Spread by Acct'!$F$140:$F$439))</f>
        <v>0</v>
      </c>
      <c r="H275" s="727" cm="1">
        <f t="array" ref="H275">IFERROR(VLOOKUP(B271,'Link In'!$B$109:$G$206,5,FALSE),0)*SUMPRODUCT(($B271='Data % Capital Spread by Acct'!$B$140:$B$439)*($E275='Data % Capital Spread by Acct'!$D$140:$D$439)*('Data % Capital Spread by Acct'!$F$140:$F$439))</f>
        <v>0</v>
      </c>
      <c r="I275" s="614"/>
      <c r="J275" s="614"/>
      <c r="K275" s="614"/>
      <c r="L275" s="20">
        <f>SUMPRODUCT(($B271='Data % Capital Spread by Acct'!$B$140:$B$439)*($E275='Data % Capital Spread by Acct'!$D$140:$D$439)*('Data % Capital Spread by Acct'!$F$140:$F$439))*L271</f>
        <v>0</v>
      </c>
      <c r="M275" s="20">
        <f>SUMPRODUCT(($B271='Data % Capital Spread by Acct'!$B$140:$B$439)*($E275='Data % Capital Spread by Acct'!$D$140:$D$439)*('Data % Capital Spread by Acct'!$F$140:$F$439))*M271</f>
        <v>0</v>
      </c>
      <c r="N275" s="20">
        <f>SUMPRODUCT(($B271='Data % Capital Spread by Acct'!$B$140:$B$439)*($E275='Data % Capital Spread by Acct'!$D$140:$D$439)*('Data % Capital Spread by Acct'!$F$140:$F$439))*N271</f>
        <v>0</v>
      </c>
      <c r="O275" s="20">
        <f>SUMPRODUCT(($B271='Data % Capital Spread by Acct'!$B$140:$B$439)*($E275='Data % Capital Spread by Acct'!$D$140:$D$439)*('Data % Capital Spread by Acct'!$F$140:$F$439))*O271</f>
        <v>0</v>
      </c>
      <c r="P275" s="20">
        <f>SUMPRODUCT(($B271='Data % Capital Spread by Acct'!$B$140:$B$439)*($E275='Data % Capital Spread by Acct'!$D$140:$D$439)*('Data % Capital Spread by Acct'!$F$140:$F$439))*P271</f>
        <v>0</v>
      </c>
      <c r="Q275" s="20">
        <f>SUMPRODUCT(($B271='Data % Capital Spread by Acct'!$B$140:$B$439)*($E275='Data % Capital Spread by Acct'!$D$140:$D$439)*('Data % Capital Spread by Acct'!$F$140:$F$439))*Q271</f>
        <v>0</v>
      </c>
      <c r="R275" s="20">
        <f>SUMPRODUCT(($B271='Data % Capital Spread by Acct'!$B$140:$B$439)*($E275='Data % Capital Spread by Acct'!$D$140:$D$439)*('Data % Capital Spread by Acct'!$F$140:$F$439))*R271</f>
        <v>0</v>
      </c>
      <c r="S275" s="20">
        <f>SUMPRODUCT(($B271='Data % Capital Spread by Acct'!$B$140:$B$439)*($E275='Data % Capital Spread by Acct'!$D$140:$D$439)*('Data % Capital Spread by Acct'!$F$140:$F$439))*S271</f>
        <v>0</v>
      </c>
      <c r="T275" s="20">
        <f>SUMPRODUCT(($B271='Data % Capital Spread by Acct'!$B$140:$B$439)*($E275='Data % Capital Spread by Acct'!$D$140:$D$439)*('Data % Capital Spread by Acct'!$F$140:$F$439))*T271</f>
        <v>0</v>
      </c>
      <c r="U275" s="20">
        <f>SUMPRODUCT(($B271='Data % Capital Spread by Acct'!$B$140:$B$439)*($E275='Data % Capital Spread by Acct'!$D$140:$D$439)*('Data % Capital Spread by Acct'!$F$140:$F$439))*U271</f>
        <v>0</v>
      </c>
      <c r="V275" s="20">
        <f>SUMPRODUCT(($B271='Data % Capital Spread by Acct'!$B$140:$B$439)*($E275='Data % Capital Spread by Acct'!$D$140:$D$439)*('Data % Capital Spread by Acct'!$F$140:$F$439))*V271</f>
        <v>0</v>
      </c>
      <c r="W275" s="20">
        <f>SUMPRODUCT(($B271='Data % Capital Spread by Acct'!$B$140:$B$439)*($E275='Data % Capital Spread by Acct'!$D$140:$D$439)*('Data % Capital Spread by Acct'!$F$140:$F$439))*W271</f>
        <v>0</v>
      </c>
      <c r="X275" s="20">
        <f>SUMPRODUCT(($B271='Data % Capital Spread by Acct'!$B$140:$B$439)*($E275='Data % Capital Spread by Acct'!$D$140:$D$439)*('Data % Capital Spread by Acct'!$F$140:$F$439))*X271</f>
        <v>0</v>
      </c>
      <c r="Y275" s="20">
        <f>SUMPRODUCT(($B271='Data % Capital Spread by Acct'!$B$140:$B$439)*($E275='Data % Capital Spread by Acct'!$D$140:$D$439)*('Data % Capital Spread by Acct'!$F$140:$F$439))*Y271</f>
        <v>0</v>
      </c>
      <c r="Z275" s="20">
        <f>SUMPRODUCT(($B271='Data % Capital Spread by Acct'!$B$140:$B$439)*($E275='Data % Capital Spread by Acct'!$D$140:$D$439)*('Data % Capital Spread by Acct'!$F$140:$F$439))*Z271</f>
        <v>0</v>
      </c>
      <c r="AA275" s="20">
        <f>SUMPRODUCT(($B271='Data % Capital Spread by Acct'!$B$140:$B$439)*($E275='Data % Capital Spread by Acct'!$D$140:$D$439)*('Data % Capital Spread by Acct'!$F$140:$F$439))*AA271</f>
        <v>0</v>
      </c>
      <c r="AB275" s="20">
        <f>SUMPRODUCT(($B271='Data % Capital Spread by Acct'!$B$140:$B$439)*($E275='Data % Capital Spread by Acct'!$D$140:$D$439)*('Data % Capital Spread by Acct'!$F$140:$F$439))*AB271</f>
        <v>0</v>
      </c>
      <c r="AC275" s="20">
        <f>SUMPRODUCT(($B271='Data % Capital Spread by Acct'!$B$140:$B$439)*($E275='Data % Capital Spread by Acct'!$D$140:$D$439)*('Data % Capital Spread by Acct'!$F$140:$F$439))*AC271</f>
        <v>0</v>
      </c>
      <c r="AD275" s="20">
        <f>SUMPRODUCT(($B271='Data % Capital Spread by Acct'!$B$140:$B$439)*($E275='Data % Capital Spread by Acct'!$D$140:$D$439)*('Data % Capital Spread by Acct'!$F$140:$F$439))*AD271</f>
        <v>0</v>
      </c>
      <c r="AE275" s="20">
        <f>SUMPRODUCT(($B271='Data % Capital Spread by Acct'!$B$140:$B$439)*($E275='Data % Capital Spread by Acct'!$D$140:$D$439)*('Data % Capital Spread by Acct'!$F$140:$F$439))*AE271</f>
        <v>0</v>
      </c>
      <c r="AF275" s="20">
        <f>SUMPRODUCT(($B271='Data % Capital Spread by Acct'!$B$140:$B$439)*($E275='Data % Capital Spread by Acct'!$D$140:$D$439)*('Data % Capital Spread by Acct'!$F$140:$F$439))*AF271</f>
        <v>0</v>
      </c>
      <c r="AG275" s="20">
        <f>SUMPRODUCT(($B271='Data % Capital Spread by Acct'!$B$140:$B$439)*($E275='Data % Capital Spread by Acct'!$D$140:$D$439)*('Data % Capital Spread by Acct'!$F$140:$F$439))*AG271</f>
        <v>0</v>
      </c>
      <c r="AH275" s="20">
        <f>SUMPRODUCT(($B271='Data % Capital Spread by Acct'!$B$140:$B$439)*($E275='Data % Capital Spread by Acct'!$D$140:$D$439)*('Data % Capital Spread by Acct'!$F$140:$F$439))*AH271</f>
        <v>0</v>
      </c>
      <c r="AI275" s="20">
        <f>SUMPRODUCT(($B271='Data % Capital Spread by Acct'!$B$140:$B$439)*($E275='Data % Capital Spread by Acct'!$D$140:$D$439)*('Data % Capital Spread by Acct'!$F$140:$F$439))*AI271</f>
        <v>0</v>
      </c>
      <c r="AJ275" s="20">
        <f>SUMPRODUCT(($B271='Data % Capital Spread by Acct'!$B$140:$B$439)*($E275='Data % Capital Spread by Acct'!$D$140:$D$439)*('Data % Capital Spread by Acct'!$F$140:$F$439))*AJ271</f>
        <v>0</v>
      </c>
      <c r="AK275" s="20">
        <f>SUMPRODUCT(($B271='Data % Capital Spread by Acct'!$B$140:$B$439)*($E275='Data % Capital Spread by Acct'!$D$140:$D$439)*('Data % Capital Spread by Acct'!$F$140:$F$439))*AK271</f>
        <v>0</v>
      </c>
      <c r="AL275" s="20">
        <f>SUMPRODUCT(($B271='Data % Capital Spread by Acct'!$B$140:$B$439)*($E275='Data % Capital Spread by Acct'!$D$140:$D$439)*('Data % Capital Spread by Acct'!$F$140:$F$439))*AL271</f>
        <v>0</v>
      </c>
      <c r="AM275" s="20">
        <f>SUMPRODUCT(($B271='Data % Capital Spread by Acct'!$B$140:$B$439)*($E275='Data % Capital Spread by Acct'!$D$140:$D$439)*('Data % Capital Spread by Acct'!$F$140:$F$439))*AM271</f>
        <v>0</v>
      </c>
      <c r="AN275" s="614">
        <f t="shared" si="486"/>
        <v>0</v>
      </c>
      <c r="AO275" s="614">
        <f t="shared" si="487"/>
        <v>0</v>
      </c>
    </row>
    <row r="276" spans="1:41" s="438" customFormat="1" ht="13.35" customHeight="1">
      <c r="A276" s="715"/>
      <c r="B276" s="716"/>
      <c r="C276" s="329" t="s">
        <v>648</v>
      </c>
      <c r="D276" s="726"/>
      <c r="E276" s="726"/>
      <c r="F276" s="726"/>
      <c r="G276" s="706">
        <f>SUM(G272:G275)</f>
        <v>0</v>
      </c>
      <c r="H276" s="706">
        <f>SUM(H272:H275)</f>
        <v>0</v>
      </c>
      <c r="I276" s="706">
        <f t="shared" ref="I276" si="758">SUM(I272:I275)</f>
        <v>0</v>
      </c>
      <c r="J276" s="706">
        <f t="shared" ref="J276" si="759">SUM(J272:J275)</f>
        <v>0</v>
      </c>
      <c r="K276" s="706">
        <f t="shared" ref="K276" si="760">SUM(K272:K275)</f>
        <v>0</v>
      </c>
      <c r="L276" s="706">
        <f t="shared" ref="L276:P276" si="761">SUM(L272:L275)</f>
        <v>0</v>
      </c>
      <c r="M276" s="706">
        <f t="shared" si="761"/>
        <v>0</v>
      </c>
      <c r="N276" s="706">
        <f t="shared" si="761"/>
        <v>0</v>
      </c>
      <c r="O276" s="706">
        <f t="shared" si="761"/>
        <v>0</v>
      </c>
      <c r="P276" s="706">
        <f t="shared" si="761"/>
        <v>0</v>
      </c>
      <c r="Q276" s="706">
        <f t="shared" ref="Q276" si="762">SUM(Q272:Q275)</f>
        <v>0</v>
      </c>
      <c r="R276" s="706">
        <f t="shared" ref="R276" si="763">SUM(R272:R275)</f>
        <v>0</v>
      </c>
      <c r="S276" s="706">
        <f t="shared" ref="S276" si="764">SUM(S272:S275)</f>
        <v>0</v>
      </c>
      <c r="T276" s="706">
        <f t="shared" ref="T276:U276" si="765">SUM(T272:T275)</f>
        <v>0</v>
      </c>
      <c r="U276" s="706">
        <f t="shared" si="765"/>
        <v>0</v>
      </c>
      <c r="V276" s="706">
        <f t="shared" ref="V276" si="766">SUM(V272:V275)</f>
        <v>0</v>
      </c>
      <c r="W276" s="706">
        <f t="shared" ref="W276" si="767">SUM(W272:W275)</f>
        <v>0</v>
      </c>
      <c r="X276" s="706">
        <f t="shared" ref="X276" si="768">SUM(X272:X275)</f>
        <v>0</v>
      </c>
      <c r="Y276" s="706">
        <f t="shared" ref="Y276" si="769">SUM(Y272:Y275)</f>
        <v>0</v>
      </c>
      <c r="Z276" s="706">
        <f t="shared" ref="Z276" si="770">SUM(Z272:Z275)</f>
        <v>0</v>
      </c>
      <c r="AA276" s="706">
        <f t="shared" ref="AA276" si="771">SUM(AA272:AA275)</f>
        <v>0</v>
      </c>
      <c r="AB276" s="706">
        <f t="shared" ref="AB276" si="772">SUM(AB272:AB275)</f>
        <v>0</v>
      </c>
      <c r="AC276" s="706">
        <f t="shared" ref="AC276" si="773">SUM(AC272:AC275)</f>
        <v>0</v>
      </c>
      <c r="AD276" s="706">
        <f t="shared" ref="AD276" si="774">SUM(AD272:AD275)</f>
        <v>0</v>
      </c>
      <c r="AE276" s="706">
        <f t="shared" ref="AE276" si="775">SUM(AE272:AE275)</f>
        <v>0</v>
      </c>
      <c r="AF276" s="706">
        <f t="shared" ref="AF276" si="776">SUM(AF272:AF275)</f>
        <v>0</v>
      </c>
      <c r="AG276" s="706">
        <f t="shared" ref="AG276" si="777">SUM(AG272:AG275)</f>
        <v>0</v>
      </c>
      <c r="AH276" s="706">
        <f t="shared" ref="AH276" si="778">SUM(AH272:AH275)</f>
        <v>0</v>
      </c>
      <c r="AI276" s="706">
        <f t="shared" ref="AI276" si="779">SUM(AI272:AI275)</f>
        <v>0</v>
      </c>
      <c r="AJ276" s="706">
        <f t="shared" ref="AJ276" si="780">SUM(AJ272:AJ275)</f>
        <v>0</v>
      </c>
      <c r="AK276" s="706">
        <f t="shared" ref="AK276" si="781">SUM(AK272:AK275)</f>
        <v>0</v>
      </c>
      <c r="AL276" s="706">
        <f t="shared" ref="AL276" si="782">SUM(AL272:AL275)</f>
        <v>0</v>
      </c>
      <c r="AM276" s="706">
        <f t="shared" ref="AM276" si="783">SUM(AM272:AM275)</f>
        <v>0</v>
      </c>
      <c r="AN276" s="706">
        <f t="shared" si="486"/>
        <v>0</v>
      </c>
      <c r="AO276" s="706">
        <f t="shared" si="487"/>
        <v>0</v>
      </c>
    </row>
    <row r="277" spans="1:41" s="438" customFormat="1" ht="13.35" customHeight="1">
      <c r="A277" s="493">
        <f>A271+1</f>
        <v>22</v>
      </c>
      <c r="B277" s="716" t="str">
        <f>IF(VLOOKUP($A277,'SCEP Rate Case Slippage'!$A$60:$F$110,3,FALSE)=0,"Future Use",VLOOKUP($A277,'SCEP Rate Case Slippage'!$A$60:$F$110,3,FALSE))</f>
        <v>I12-300010</v>
      </c>
      <c r="C277" s="687" t="str">
        <f>IF(VLOOKUP($A277,'SCEP Rate Case Slippage'!$A$60:$F$110,3,FALSE)=0,"",VLOOKUP($A277,'SCEP Rate Case Slippage'!$A$60:$F$110,4,FALSE))</f>
        <v>KRS2 - UV Facility</v>
      </c>
      <c r="D277" s="726">
        <f>IF(VLOOKUP($A277,'SCEP Rate Case Slippage'!$A$60:$F$110,6,FALSE)=0,"",VLOOKUP($A277,'SCEP Rate Case Slippage'!$A$60:$F$110,6,FALSE))</f>
        <v>45279</v>
      </c>
      <c r="E277" s="27"/>
      <c r="F277" s="27"/>
      <c r="G277" s="27"/>
      <c r="H277" s="719"/>
      <c r="I277" s="719"/>
      <c r="J277" s="719"/>
      <c r="K277" s="719"/>
      <c r="L277" s="333">
        <f>SUMPRODUCT(($B277='SCEP Rate Case Slippage'!$C$10:$C$111)*('SCEP Rate Case Slippage'!J$10:J$111))</f>
        <v>0</v>
      </c>
      <c r="M277" s="333">
        <f>SUMPRODUCT(($B277='SCEP Rate Case Slippage'!$C$10:$C$111)*('SCEP Rate Case Slippage'!K$10:K$111))</f>
        <v>0</v>
      </c>
      <c r="N277" s="333">
        <f>SUMPRODUCT(($B277='SCEP Rate Case Slippage'!$C$10:$C$111)*('SCEP Rate Case Slippage'!L$10:L$111))</f>
        <v>0</v>
      </c>
      <c r="O277" s="333">
        <f>SUMPRODUCT(($B277='SCEP Rate Case Slippage'!$C$10:$C$111)*('SCEP Rate Case Slippage'!M$10:M$111))</f>
        <v>0</v>
      </c>
      <c r="P277" s="333">
        <f>SUMPRODUCT(($B277='SCEP Rate Case Slippage'!$C$10:$C$111)*('SCEP Rate Case Slippage'!N$10:N$111))</f>
        <v>0</v>
      </c>
      <c r="Q277" s="333">
        <f>SUMPRODUCT(($B277='SCEP Rate Case Slippage'!$C$10:$C$111)*('SCEP Rate Case Slippage'!O$10:O$111))</f>
        <v>0</v>
      </c>
      <c r="R277" s="333">
        <f>SUMPRODUCT(($B277='SCEP Rate Case Slippage'!$C$10:$C$111)*('SCEP Rate Case Slippage'!P$10:P$111))</f>
        <v>0</v>
      </c>
      <c r="S277" s="333">
        <f>SUMPRODUCT(($B277='SCEP Rate Case Slippage'!$C$10:$C$111)*('SCEP Rate Case Slippage'!Q$10:Q$111))</f>
        <v>0</v>
      </c>
      <c r="T277" s="333">
        <f>SUMPRODUCT(($B277='SCEP Rate Case Slippage'!$C$10:$C$111)*('SCEP Rate Case Slippage'!R$10:R$111))</f>
        <v>0</v>
      </c>
      <c r="U277" s="333">
        <f>SUMPRODUCT(($B277='SCEP Rate Case Slippage'!$C$10:$C$111)*('SCEP Rate Case Slippage'!S$10:S$111))</f>
        <v>0</v>
      </c>
      <c r="V277" s="333">
        <f>SUMPRODUCT(($B277='SCEP Rate Case Slippage'!$C$10:$C$111)*('SCEP Rate Case Slippage'!U$10:U$111))</f>
        <v>0</v>
      </c>
      <c r="W277" s="333">
        <f>SUMPRODUCT(($B277='SCEP Rate Case Slippage'!$C$10:$C$111)*('SCEP Rate Case Slippage'!V$10:V$111))</f>
        <v>0</v>
      </c>
      <c r="X277" s="333">
        <f>SUMPRODUCT(($B277='SCEP Rate Case Slippage'!$C$10:$C$111)*('SCEP Rate Case Slippage'!W$10:W$111))</f>
        <v>0</v>
      </c>
      <c r="Y277" s="333">
        <f>SUMPRODUCT(($B277='SCEP Rate Case Slippage'!$C$10:$C$111)*('SCEP Rate Case Slippage'!X$10:X$111))</f>
        <v>0</v>
      </c>
      <c r="Z277" s="333">
        <f>SUMPRODUCT(($B277='SCEP Rate Case Slippage'!$C$10:$C$111)*('SCEP Rate Case Slippage'!Y$10:Y$111))</f>
        <v>0</v>
      </c>
      <c r="AA277" s="333">
        <f>SUMPRODUCT(($B277='SCEP Rate Case Slippage'!$C$10:$C$111)*('SCEP Rate Case Slippage'!Z$10:Z$111))</f>
        <v>0</v>
      </c>
      <c r="AB277" s="333">
        <f>SUMPRODUCT(($B277='SCEP Rate Case Slippage'!$C$10:$C$111)*('SCEP Rate Case Slippage'!AA$10:AA$111))</f>
        <v>0</v>
      </c>
      <c r="AC277" s="333">
        <f>SUMPRODUCT(($B277='SCEP Rate Case Slippage'!$C$10:$C$111)*('SCEP Rate Case Slippage'!AB$10:AB$111))</f>
        <v>0</v>
      </c>
      <c r="AD277" s="333">
        <f>SUMPRODUCT(($B277='SCEP Rate Case Slippage'!$C$10:$C$111)*('SCEP Rate Case Slippage'!AC$10:AC$111))</f>
        <v>0</v>
      </c>
      <c r="AE277" s="333">
        <f>SUMPRODUCT(($B277='SCEP Rate Case Slippage'!$C$10:$C$111)*('SCEP Rate Case Slippage'!AD$10:AD$111))</f>
        <v>0</v>
      </c>
      <c r="AF277" s="333">
        <f>SUMPRODUCT(($B277='SCEP Rate Case Slippage'!$C$10:$C$111)*('SCEP Rate Case Slippage'!AE$10:AE$111))</f>
        <v>0</v>
      </c>
      <c r="AG277" s="333">
        <f>SUMPRODUCT(($B277='SCEP Rate Case Slippage'!$C$10:$C$111)*('SCEP Rate Case Slippage'!AF$10:AF$111))</f>
        <v>0</v>
      </c>
      <c r="AH277" s="333">
        <f>SUMPRODUCT(($B277='SCEP Rate Case Slippage'!$C$10:$C$111)*('SCEP Rate Case Slippage'!AH$10:AH$111))</f>
        <v>0</v>
      </c>
      <c r="AI277" s="333" cm="1">
        <f t="array" ref="AI277">SUMPRODUCT(($B277='SCEP Rate Case Slippage'!$C$10:$C$111)*('SCEP Rate Case Slippage'!BG$10:BG$111))</f>
        <v>0</v>
      </c>
      <c r="AJ277" s="333" cm="1">
        <f t="array" ref="AJ277">SUMPRODUCT(($B277='SCEP Rate Case Slippage'!$C$10:$C$111)*('SCEP Rate Case Slippage'!BT$10:BT$111))</f>
        <v>0</v>
      </c>
      <c r="AK277" s="333">
        <f>SUMPRODUCT(($B277='SCEP Rate Case Slippage'!$C$10:$C$111)*('SCEP Rate Case Slippage'!AK$10:AK$111))</f>
        <v>0</v>
      </c>
      <c r="AL277" s="333">
        <f>SUMPRODUCT(($B277='SCEP Rate Case Slippage'!$C$10:$C$111)*('SCEP Rate Case Slippage'!AL$10:AL$111))</f>
        <v>0</v>
      </c>
      <c r="AM277" s="333">
        <f>SUMPRODUCT(($B277='SCEP Rate Case Slippage'!$C$10:$C$111)*('SCEP Rate Case Slippage'!AM$10:AM$111))</f>
        <v>0</v>
      </c>
      <c r="AN277" s="719">
        <f t="shared" si="486"/>
        <v>0</v>
      </c>
      <c r="AO277" s="719">
        <f t="shared" si="487"/>
        <v>0</v>
      </c>
    </row>
    <row r="278" spans="1:41" s="438" customFormat="1" ht="13.35" customHeight="1">
      <c r="A278" s="715"/>
      <c r="B278" s="3"/>
      <c r="C278" s="332" t="str">
        <f>IF('Data % Capital Spread by Acct'!E267="","",'Data % Capital Spread by Acct'!E267)</f>
        <v>Reserved</v>
      </c>
      <c r="D278" s="728"/>
      <c r="E278" s="705" t="str">
        <f t="shared" ref="E278:E281" si="784">IF(C278="Reserved","",LEFT(C278,6))</f>
        <v/>
      </c>
      <c r="F278" s="705"/>
      <c r="G278" s="722" cm="1">
        <f t="array" ref="G278">SUMPRODUCT((B277='Link In'!$B$109:$B$206)*('Link In'!$J$109:$J$206))*SUMPRODUCT(($B277='Data % Capital Spread by Acct'!$B$140:$B$439)*($E278='Data % Capital Spread by Acct'!$D$140:$D$439)*('Data % Capital Spread by Acct'!$F$140:$F$439))</f>
        <v>0</v>
      </c>
      <c r="H278" s="727" cm="1">
        <f t="array" ref="H278">IFERROR(VLOOKUP(B277,'Link In'!$B$109:$G$206,5,FALSE),0)*SUMPRODUCT(($B277='Data % Capital Spread by Acct'!$B$140:$B$439)*($E278='Data % Capital Spread by Acct'!$D$140:$D$439)*('Data % Capital Spread by Acct'!$F$140:$F$439))</f>
        <v>0</v>
      </c>
      <c r="I278" s="614"/>
      <c r="J278" s="614"/>
      <c r="K278" s="614"/>
      <c r="L278" s="20">
        <f>SUMPRODUCT(($B277='Data % Capital Spread by Acct'!$B$140:$B$439)*($E278='Data % Capital Spread by Acct'!$D$140:$D$439)*('Data % Capital Spread by Acct'!$F$140:$F$439))*L277</f>
        <v>0</v>
      </c>
      <c r="M278" s="20">
        <f>SUMPRODUCT(($B277='Data % Capital Spread by Acct'!$B$140:$B$439)*($E278='Data % Capital Spread by Acct'!$D$140:$D$439)*('Data % Capital Spread by Acct'!$F$140:$F$439))*M277</f>
        <v>0</v>
      </c>
      <c r="N278" s="20">
        <f>SUMPRODUCT(($B277='Data % Capital Spread by Acct'!$B$140:$B$439)*($E278='Data % Capital Spread by Acct'!$D$140:$D$439)*('Data % Capital Spread by Acct'!$F$140:$F$439))*N277</f>
        <v>0</v>
      </c>
      <c r="O278" s="20">
        <f>SUMPRODUCT(($B277='Data % Capital Spread by Acct'!$B$140:$B$439)*($E278='Data % Capital Spread by Acct'!$D$140:$D$439)*('Data % Capital Spread by Acct'!$F$140:$F$439))*O277</f>
        <v>0</v>
      </c>
      <c r="P278" s="20">
        <f>SUMPRODUCT(($B277='Data % Capital Spread by Acct'!$B$140:$B$439)*($E278='Data % Capital Spread by Acct'!$D$140:$D$439)*('Data % Capital Spread by Acct'!$F$140:$F$439))*P277</f>
        <v>0</v>
      </c>
      <c r="Q278" s="20">
        <f>SUMPRODUCT(($B277='Data % Capital Spread by Acct'!$B$140:$B$439)*($E278='Data % Capital Spread by Acct'!$D$140:$D$439)*('Data % Capital Spread by Acct'!$F$140:$F$439))*Q277</f>
        <v>0</v>
      </c>
      <c r="R278" s="20">
        <f>SUMPRODUCT(($B277='Data % Capital Spread by Acct'!$B$140:$B$439)*($E278='Data % Capital Spread by Acct'!$D$140:$D$439)*('Data % Capital Spread by Acct'!$F$140:$F$439))*R277</f>
        <v>0</v>
      </c>
      <c r="S278" s="20">
        <f>SUMPRODUCT(($B277='Data % Capital Spread by Acct'!$B$140:$B$439)*($E278='Data % Capital Spread by Acct'!$D$140:$D$439)*('Data % Capital Spread by Acct'!$F$140:$F$439))*S277</f>
        <v>0</v>
      </c>
      <c r="T278" s="20">
        <f>SUMPRODUCT(($B277='Data % Capital Spread by Acct'!$B$140:$B$439)*($E278='Data % Capital Spread by Acct'!$D$140:$D$439)*('Data % Capital Spread by Acct'!$F$140:$F$439))*T277</f>
        <v>0</v>
      </c>
      <c r="U278" s="20">
        <f>SUMPRODUCT(($B277='Data % Capital Spread by Acct'!$B$140:$B$439)*($E278='Data % Capital Spread by Acct'!$D$140:$D$439)*('Data % Capital Spread by Acct'!$F$140:$F$439))*U277</f>
        <v>0</v>
      </c>
      <c r="V278" s="20">
        <f>SUMPRODUCT(($B277='Data % Capital Spread by Acct'!$B$140:$B$439)*($E278='Data % Capital Spread by Acct'!$D$140:$D$439)*('Data % Capital Spread by Acct'!$F$140:$F$439))*V277</f>
        <v>0</v>
      </c>
      <c r="W278" s="20">
        <f>SUMPRODUCT(($B277='Data % Capital Spread by Acct'!$B$140:$B$439)*($E278='Data % Capital Spread by Acct'!$D$140:$D$439)*('Data % Capital Spread by Acct'!$F$140:$F$439))*W277</f>
        <v>0</v>
      </c>
      <c r="X278" s="20">
        <f>SUMPRODUCT(($B277='Data % Capital Spread by Acct'!$B$140:$B$439)*($E278='Data % Capital Spread by Acct'!$D$140:$D$439)*('Data % Capital Spread by Acct'!$F$140:$F$439))*X277</f>
        <v>0</v>
      </c>
      <c r="Y278" s="20">
        <f>SUMPRODUCT(($B277='Data % Capital Spread by Acct'!$B$140:$B$439)*($E278='Data % Capital Spread by Acct'!$D$140:$D$439)*('Data % Capital Spread by Acct'!$F$140:$F$439))*Y277</f>
        <v>0</v>
      </c>
      <c r="Z278" s="20">
        <f>SUMPRODUCT(($B277='Data % Capital Spread by Acct'!$B$140:$B$439)*($E278='Data % Capital Spread by Acct'!$D$140:$D$439)*('Data % Capital Spread by Acct'!$F$140:$F$439))*Z277</f>
        <v>0</v>
      </c>
      <c r="AA278" s="20">
        <f>SUMPRODUCT(($B277='Data % Capital Spread by Acct'!$B$140:$B$439)*($E278='Data % Capital Spread by Acct'!$D$140:$D$439)*('Data % Capital Spread by Acct'!$F$140:$F$439))*AA277</f>
        <v>0</v>
      </c>
      <c r="AB278" s="20">
        <f>SUMPRODUCT(($B277='Data % Capital Spread by Acct'!$B$140:$B$439)*($E278='Data % Capital Spread by Acct'!$D$140:$D$439)*('Data % Capital Spread by Acct'!$F$140:$F$439))*AB277</f>
        <v>0</v>
      </c>
      <c r="AC278" s="20">
        <f>SUMPRODUCT(($B277='Data % Capital Spread by Acct'!$B$140:$B$439)*($E278='Data % Capital Spread by Acct'!$D$140:$D$439)*('Data % Capital Spread by Acct'!$F$140:$F$439))*AC277</f>
        <v>0</v>
      </c>
      <c r="AD278" s="20">
        <f>SUMPRODUCT(($B277='Data % Capital Spread by Acct'!$B$140:$B$439)*($E278='Data % Capital Spread by Acct'!$D$140:$D$439)*('Data % Capital Spread by Acct'!$F$140:$F$439))*AD277</f>
        <v>0</v>
      </c>
      <c r="AE278" s="20">
        <f>SUMPRODUCT(($B277='Data % Capital Spread by Acct'!$B$140:$B$439)*($E278='Data % Capital Spread by Acct'!$D$140:$D$439)*('Data % Capital Spread by Acct'!$F$140:$F$439))*AE277</f>
        <v>0</v>
      </c>
      <c r="AF278" s="20">
        <f>SUMPRODUCT(($B277='Data % Capital Spread by Acct'!$B$140:$B$439)*($E278='Data % Capital Spread by Acct'!$D$140:$D$439)*('Data % Capital Spread by Acct'!$F$140:$F$439))*AF277</f>
        <v>0</v>
      </c>
      <c r="AG278" s="20">
        <f>SUMPRODUCT(($B277='Data % Capital Spread by Acct'!$B$140:$B$439)*($E278='Data % Capital Spread by Acct'!$D$140:$D$439)*('Data % Capital Spread by Acct'!$F$140:$F$439))*AG277</f>
        <v>0</v>
      </c>
      <c r="AH278" s="20">
        <f>SUMPRODUCT(($B277='Data % Capital Spread by Acct'!$B$140:$B$439)*($E278='Data % Capital Spread by Acct'!$D$140:$D$439)*('Data % Capital Spread by Acct'!$F$140:$F$439))*AH277</f>
        <v>0</v>
      </c>
      <c r="AI278" s="20">
        <f>SUMPRODUCT(($B277='Data % Capital Spread by Acct'!$B$140:$B$439)*($E278='Data % Capital Spread by Acct'!$D$140:$D$439)*('Data % Capital Spread by Acct'!$F$140:$F$439))*AI277</f>
        <v>0</v>
      </c>
      <c r="AJ278" s="20">
        <f>SUMPRODUCT(($B277='Data % Capital Spread by Acct'!$B$140:$B$439)*($E278='Data % Capital Spread by Acct'!$D$140:$D$439)*('Data % Capital Spread by Acct'!$F$140:$F$439))*AJ277</f>
        <v>0</v>
      </c>
      <c r="AK278" s="20">
        <f>SUMPRODUCT(($B277='Data % Capital Spread by Acct'!$B$140:$B$439)*($E278='Data % Capital Spread by Acct'!$D$140:$D$439)*('Data % Capital Spread by Acct'!$F$140:$F$439))*AK277</f>
        <v>0</v>
      </c>
      <c r="AL278" s="20">
        <f>SUMPRODUCT(($B277='Data % Capital Spread by Acct'!$B$140:$B$439)*($E278='Data % Capital Spread by Acct'!$D$140:$D$439)*('Data % Capital Spread by Acct'!$F$140:$F$439))*AL277</f>
        <v>0</v>
      </c>
      <c r="AM278" s="20">
        <f>SUMPRODUCT(($B277='Data % Capital Spread by Acct'!$B$140:$B$439)*($E278='Data % Capital Spread by Acct'!$D$140:$D$439)*('Data % Capital Spread by Acct'!$F$140:$F$439))*AM277</f>
        <v>0</v>
      </c>
      <c r="AN278" s="614">
        <f t="shared" si="486"/>
        <v>0</v>
      </c>
      <c r="AO278" s="614">
        <f t="shared" si="487"/>
        <v>0</v>
      </c>
    </row>
    <row r="279" spans="1:41" s="438" customFormat="1" ht="13.35" customHeight="1">
      <c r="A279" s="715"/>
      <c r="B279" s="10"/>
      <c r="C279" s="332" t="str">
        <f>IF('Data % Capital Spread by Acct'!E268="","",'Data % Capital Spread by Acct'!E268)</f>
        <v>Reserved</v>
      </c>
      <c r="D279" s="728"/>
      <c r="E279" s="705" t="str">
        <f t="shared" si="784"/>
        <v/>
      </c>
      <c r="F279" s="705"/>
      <c r="G279" s="722" cm="1">
        <f t="array" ref="G279">SUMPRODUCT((B277='Link In'!$B$109:$B$206)*('Link In'!$J$109:$J$206))*SUMPRODUCT(($B277='Data % Capital Spread by Acct'!$B$140:$B$439)*($E279='Data % Capital Spread by Acct'!$D$140:$D$439)*('Data % Capital Spread by Acct'!$F$140:$F$439))</f>
        <v>0</v>
      </c>
      <c r="H279" s="727" cm="1">
        <f t="array" ref="H279">IFERROR(VLOOKUP(B277,'Link In'!$B$109:$G$206,5,FALSE),0)*SUMPRODUCT(($B277='Data % Capital Spread by Acct'!$B$140:$B$439)*($E279='Data % Capital Spread by Acct'!$D$140:$D$439)*('Data % Capital Spread by Acct'!$F$140:$F$439))</f>
        <v>0</v>
      </c>
      <c r="I279" s="614"/>
      <c r="J279" s="614"/>
      <c r="K279" s="614"/>
      <c r="L279" s="20">
        <f>SUMPRODUCT(($B277='Data % Capital Spread by Acct'!$B$140:$B$439)*($E279='Data % Capital Spread by Acct'!$D$140:$D$439)*('Data % Capital Spread by Acct'!$F$140:$F$439))*L277</f>
        <v>0</v>
      </c>
      <c r="M279" s="20">
        <f>SUMPRODUCT(($B277='Data % Capital Spread by Acct'!$B$140:$B$439)*($E279='Data % Capital Spread by Acct'!$D$140:$D$439)*('Data % Capital Spread by Acct'!$F$140:$F$439))*M277</f>
        <v>0</v>
      </c>
      <c r="N279" s="20">
        <f>SUMPRODUCT(($B277='Data % Capital Spread by Acct'!$B$140:$B$439)*($E279='Data % Capital Spread by Acct'!$D$140:$D$439)*('Data % Capital Spread by Acct'!$F$140:$F$439))*N277</f>
        <v>0</v>
      </c>
      <c r="O279" s="20">
        <f>SUMPRODUCT(($B277='Data % Capital Spread by Acct'!$B$140:$B$439)*($E279='Data % Capital Spread by Acct'!$D$140:$D$439)*('Data % Capital Spread by Acct'!$F$140:$F$439))*O277</f>
        <v>0</v>
      </c>
      <c r="P279" s="20">
        <f>SUMPRODUCT(($B277='Data % Capital Spread by Acct'!$B$140:$B$439)*($E279='Data % Capital Spread by Acct'!$D$140:$D$439)*('Data % Capital Spread by Acct'!$F$140:$F$439))*P277</f>
        <v>0</v>
      </c>
      <c r="Q279" s="20">
        <f>SUMPRODUCT(($B277='Data % Capital Spread by Acct'!$B$140:$B$439)*($E279='Data % Capital Spread by Acct'!$D$140:$D$439)*('Data % Capital Spread by Acct'!$F$140:$F$439))*Q277</f>
        <v>0</v>
      </c>
      <c r="R279" s="20">
        <f>SUMPRODUCT(($B277='Data % Capital Spread by Acct'!$B$140:$B$439)*($E279='Data % Capital Spread by Acct'!$D$140:$D$439)*('Data % Capital Spread by Acct'!$F$140:$F$439))*R277</f>
        <v>0</v>
      </c>
      <c r="S279" s="20">
        <f>SUMPRODUCT(($B277='Data % Capital Spread by Acct'!$B$140:$B$439)*($E279='Data % Capital Spread by Acct'!$D$140:$D$439)*('Data % Capital Spread by Acct'!$F$140:$F$439))*S277</f>
        <v>0</v>
      </c>
      <c r="T279" s="20">
        <f>SUMPRODUCT(($B277='Data % Capital Spread by Acct'!$B$140:$B$439)*($E279='Data % Capital Spread by Acct'!$D$140:$D$439)*('Data % Capital Spread by Acct'!$F$140:$F$439))*T277</f>
        <v>0</v>
      </c>
      <c r="U279" s="20">
        <f>SUMPRODUCT(($B277='Data % Capital Spread by Acct'!$B$140:$B$439)*($E279='Data % Capital Spread by Acct'!$D$140:$D$439)*('Data % Capital Spread by Acct'!$F$140:$F$439))*U277</f>
        <v>0</v>
      </c>
      <c r="V279" s="20">
        <f>SUMPRODUCT(($B277='Data % Capital Spread by Acct'!$B$140:$B$439)*($E279='Data % Capital Spread by Acct'!$D$140:$D$439)*('Data % Capital Spread by Acct'!$F$140:$F$439))*V277</f>
        <v>0</v>
      </c>
      <c r="W279" s="20">
        <f>SUMPRODUCT(($B277='Data % Capital Spread by Acct'!$B$140:$B$439)*($E279='Data % Capital Spread by Acct'!$D$140:$D$439)*('Data % Capital Spread by Acct'!$F$140:$F$439))*W277</f>
        <v>0</v>
      </c>
      <c r="X279" s="20">
        <f>SUMPRODUCT(($B277='Data % Capital Spread by Acct'!$B$140:$B$439)*($E279='Data % Capital Spread by Acct'!$D$140:$D$439)*('Data % Capital Spread by Acct'!$F$140:$F$439))*X277</f>
        <v>0</v>
      </c>
      <c r="Y279" s="20">
        <f>SUMPRODUCT(($B277='Data % Capital Spread by Acct'!$B$140:$B$439)*($E279='Data % Capital Spread by Acct'!$D$140:$D$439)*('Data % Capital Spread by Acct'!$F$140:$F$439))*Y277</f>
        <v>0</v>
      </c>
      <c r="Z279" s="20">
        <f>SUMPRODUCT(($B277='Data % Capital Spread by Acct'!$B$140:$B$439)*($E279='Data % Capital Spread by Acct'!$D$140:$D$439)*('Data % Capital Spread by Acct'!$F$140:$F$439))*Z277</f>
        <v>0</v>
      </c>
      <c r="AA279" s="20">
        <f>SUMPRODUCT(($B277='Data % Capital Spread by Acct'!$B$140:$B$439)*($E279='Data % Capital Spread by Acct'!$D$140:$D$439)*('Data % Capital Spread by Acct'!$F$140:$F$439))*AA277</f>
        <v>0</v>
      </c>
      <c r="AB279" s="20">
        <f>SUMPRODUCT(($B277='Data % Capital Spread by Acct'!$B$140:$B$439)*($E279='Data % Capital Spread by Acct'!$D$140:$D$439)*('Data % Capital Spread by Acct'!$F$140:$F$439))*AB277</f>
        <v>0</v>
      </c>
      <c r="AC279" s="20">
        <f>SUMPRODUCT(($B277='Data % Capital Spread by Acct'!$B$140:$B$439)*($E279='Data % Capital Spread by Acct'!$D$140:$D$439)*('Data % Capital Spread by Acct'!$F$140:$F$439))*AC277</f>
        <v>0</v>
      </c>
      <c r="AD279" s="20">
        <f>SUMPRODUCT(($B277='Data % Capital Spread by Acct'!$B$140:$B$439)*($E279='Data % Capital Spread by Acct'!$D$140:$D$439)*('Data % Capital Spread by Acct'!$F$140:$F$439))*AD277</f>
        <v>0</v>
      </c>
      <c r="AE279" s="20">
        <f>SUMPRODUCT(($B277='Data % Capital Spread by Acct'!$B$140:$B$439)*($E279='Data % Capital Spread by Acct'!$D$140:$D$439)*('Data % Capital Spread by Acct'!$F$140:$F$439))*AE277</f>
        <v>0</v>
      </c>
      <c r="AF279" s="20">
        <f>SUMPRODUCT(($B277='Data % Capital Spread by Acct'!$B$140:$B$439)*($E279='Data % Capital Spread by Acct'!$D$140:$D$439)*('Data % Capital Spread by Acct'!$F$140:$F$439))*AF277</f>
        <v>0</v>
      </c>
      <c r="AG279" s="20">
        <f>SUMPRODUCT(($B277='Data % Capital Spread by Acct'!$B$140:$B$439)*($E279='Data % Capital Spread by Acct'!$D$140:$D$439)*('Data % Capital Spread by Acct'!$F$140:$F$439))*AG277</f>
        <v>0</v>
      </c>
      <c r="AH279" s="20">
        <f>SUMPRODUCT(($B277='Data % Capital Spread by Acct'!$B$140:$B$439)*($E279='Data % Capital Spread by Acct'!$D$140:$D$439)*('Data % Capital Spread by Acct'!$F$140:$F$439))*AH277</f>
        <v>0</v>
      </c>
      <c r="AI279" s="20">
        <f>SUMPRODUCT(($B277='Data % Capital Spread by Acct'!$B$140:$B$439)*($E279='Data % Capital Spread by Acct'!$D$140:$D$439)*('Data % Capital Spread by Acct'!$F$140:$F$439))*AI277</f>
        <v>0</v>
      </c>
      <c r="AJ279" s="20">
        <f>SUMPRODUCT(($B277='Data % Capital Spread by Acct'!$B$140:$B$439)*($E279='Data % Capital Spread by Acct'!$D$140:$D$439)*('Data % Capital Spread by Acct'!$F$140:$F$439))*AJ277</f>
        <v>0</v>
      </c>
      <c r="AK279" s="20">
        <f>SUMPRODUCT(($B277='Data % Capital Spread by Acct'!$B$140:$B$439)*($E279='Data % Capital Spread by Acct'!$D$140:$D$439)*('Data % Capital Spread by Acct'!$F$140:$F$439))*AK277</f>
        <v>0</v>
      </c>
      <c r="AL279" s="20">
        <f>SUMPRODUCT(($B277='Data % Capital Spread by Acct'!$B$140:$B$439)*($E279='Data % Capital Spread by Acct'!$D$140:$D$439)*('Data % Capital Spread by Acct'!$F$140:$F$439))*AL277</f>
        <v>0</v>
      </c>
      <c r="AM279" s="20">
        <f>SUMPRODUCT(($B277='Data % Capital Spread by Acct'!$B$140:$B$439)*($E279='Data % Capital Spread by Acct'!$D$140:$D$439)*('Data % Capital Spread by Acct'!$F$140:$F$439))*AM277</f>
        <v>0</v>
      </c>
      <c r="AN279" s="614">
        <f t="shared" ref="AN279:AN342" si="785">SUM(V279:AG279)</f>
        <v>0</v>
      </c>
      <c r="AO279" s="614">
        <f t="shared" ref="AO279:AO342" si="786">SUM(L279:Q279)</f>
        <v>0</v>
      </c>
    </row>
    <row r="280" spans="1:41" s="438" customFormat="1" ht="13.35" customHeight="1">
      <c r="A280" s="715"/>
      <c r="B280" s="10"/>
      <c r="C280" s="332" t="str">
        <f>IF('Data % Capital Spread by Acct'!E269="","",'Data % Capital Spread by Acct'!E269)</f>
        <v>Reserved</v>
      </c>
      <c r="D280" s="728"/>
      <c r="E280" s="705" t="str">
        <f t="shared" si="784"/>
        <v/>
      </c>
      <c r="F280" s="705"/>
      <c r="G280" s="722" cm="1">
        <f t="array" ref="G280">SUMPRODUCT((B277='Link In'!$B$109:$B$206)*('Link In'!$J$109:$J$206))*SUMPRODUCT(($B277='Data % Capital Spread by Acct'!$B$140:$B$439)*($E280='Data % Capital Spread by Acct'!$D$140:$D$439)*('Data % Capital Spread by Acct'!$F$140:$F$439))</f>
        <v>0</v>
      </c>
      <c r="H280" s="727" cm="1">
        <f t="array" ref="H280">IFERROR(VLOOKUP(B277,'Link In'!$B$109:$G$206,5,FALSE),0)*SUMPRODUCT(($B277='Data % Capital Spread by Acct'!$B$140:$B$439)*($E280='Data % Capital Spread by Acct'!$D$140:$D$439)*('Data % Capital Spread by Acct'!$F$140:$F$439))</f>
        <v>0</v>
      </c>
      <c r="I280" s="614"/>
      <c r="J280" s="614"/>
      <c r="K280" s="614"/>
      <c r="L280" s="20">
        <f>SUMPRODUCT(($B277='Data % Capital Spread by Acct'!$B$140:$B$439)*($E280='Data % Capital Spread by Acct'!$D$140:$D$439)*('Data % Capital Spread by Acct'!$F$140:$F$439))*L277</f>
        <v>0</v>
      </c>
      <c r="M280" s="20">
        <f>SUMPRODUCT(($B277='Data % Capital Spread by Acct'!$B$140:$B$439)*($E280='Data % Capital Spread by Acct'!$D$140:$D$439)*('Data % Capital Spread by Acct'!$F$140:$F$439))*M277</f>
        <v>0</v>
      </c>
      <c r="N280" s="20">
        <f>SUMPRODUCT(($B277='Data % Capital Spread by Acct'!$B$140:$B$439)*($E280='Data % Capital Spread by Acct'!$D$140:$D$439)*('Data % Capital Spread by Acct'!$F$140:$F$439))*N277</f>
        <v>0</v>
      </c>
      <c r="O280" s="20">
        <f>SUMPRODUCT(($B277='Data % Capital Spread by Acct'!$B$140:$B$439)*($E280='Data % Capital Spread by Acct'!$D$140:$D$439)*('Data % Capital Spread by Acct'!$F$140:$F$439))*O277</f>
        <v>0</v>
      </c>
      <c r="P280" s="20">
        <f>SUMPRODUCT(($B277='Data % Capital Spread by Acct'!$B$140:$B$439)*($E280='Data % Capital Spread by Acct'!$D$140:$D$439)*('Data % Capital Spread by Acct'!$F$140:$F$439))*P277</f>
        <v>0</v>
      </c>
      <c r="Q280" s="20">
        <f>SUMPRODUCT(($B277='Data % Capital Spread by Acct'!$B$140:$B$439)*($E280='Data % Capital Spread by Acct'!$D$140:$D$439)*('Data % Capital Spread by Acct'!$F$140:$F$439))*Q277</f>
        <v>0</v>
      </c>
      <c r="R280" s="20">
        <f>SUMPRODUCT(($B277='Data % Capital Spread by Acct'!$B$140:$B$439)*($E280='Data % Capital Spread by Acct'!$D$140:$D$439)*('Data % Capital Spread by Acct'!$F$140:$F$439))*R277</f>
        <v>0</v>
      </c>
      <c r="S280" s="20">
        <f>SUMPRODUCT(($B277='Data % Capital Spread by Acct'!$B$140:$B$439)*($E280='Data % Capital Spread by Acct'!$D$140:$D$439)*('Data % Capital Spread by Acct'!$F$140:$F$439))*S277</f>
        <v>0</v>
      </c>
      <c r="T280" s="20">
        <f>SUMPRODUCT(($B277='Data % Capital Spread by Acct'!$B$140:$B$439)*($E280='Data % Capital Spread by Acct'!$D$140:$D$439)*('Data % Capital Spread by Acct'!$F$140:$F$439))*T277</f>
        <v>0</v>
      </c>
      <c r="U280" s="20">
        <f>SUMPRODUCT(($B277='Data % Capital Spread by Acct'!$B$140:$B$439)*($E280='Data % Capital Spread by Acct'!$D$140:$D$439)*('Data % Capital Spread by Acct'!$F$140:$F$439))*U277</f>
        <v>0</v>
      </c>
      <c r="V280" s="20">
        <f>SUMPRODUCT(($B277='Data % Capital Spread by Acct'!$B$140:$B$439)*($E280='Data % Capital Spread by Acct'!$D$140:$D$439)*('Data % Capital Spread by Acct'!$F$140:$F$439))*V277</f>
        <v>0</v>
      </c>
      <c r="W280" s="20">
        <f>SUMPRODUCT(($B277='Data % Capital Spread by Acct'!$B$140:$B$439)*($E280='Data % Capital Spread by Acct'!$D$140:$D$439)*('Data % Capital Spread by Acct'!$F$140:$F$439))*W277</f>
        <v>0</v>
      </c>
      <c r="X280" s="20">
        <f>SUMPRODUCT(($B277='Data % Capital Spread by Acct'!$B$140:$B$439)*($E280='Data % Capital Spread by Acct'!$D$140:$D$439)*('Data % Capital Spread by Acct'!$F$140:$F$439))*X277</f>
        <v>0</v>
      </c>
      <c r="Y280" s="20">
        <f>SUMPRODUCT(($B277='Data % Capital Spread by Acct'!$B$140:$B$439)*($E280='Data % Capital Spread by Acct'!$D$140:$D$439)*('Data % Capital Spread by Acct'!$F$140:$F$439))*Y277</f>
        <v>0</v>
      </c>
      <c r="Z280" s="20">
        <f>SUMPRODUCT(($B277='Data % Capital Spread by Acct'!$B$140:$B$439)*($E280='Data % Capital Spread by Acct'!$D$140:$D$439)*('Data % Capital Spread by Acct'!$F$140:$F$439))*Z277</f>
        <v>0</v>
      </c>
      <c r="AA280" s="20">
        <f>SUMPRODUCT(($B277='Data % Capital Spread by Acct'!$B$140:$B$439)*($E280='Data % Capital Spread by Acct'!$D$140:$D$439)*('Data % Capital Spread by Acct'!$F$140:$F$439))*AA277</f>
        <v>0</v>
      </c>
      <c r="AB280" s="20">
        <f>SUMPRODUCT(($B277='Data % Capital Spread by Acct'!$B$140:$B$439)*($E280='Data % Capital Spread by Acct'!$D$140:$D$439)*('Data % Capital Spread by Acct'!$F$140:$F$439))*AB277</f>
        <v>0</v>
      </c>
      <c r="AC280" s="20">
        <f>SUMPRODUCT(($B277='Data % Capital Spread by Acct'!$B$140:$B$439)*($E280='Data % Capital Spread by Acct'!$D$140:$D$439)*('Data % Capital Spread by Acct'!$F$140:$F$439))*AC277</f>
        <v>0</v>
      </c>
      <c r="AD280" s="20">
        <f>SUMPRODUCT(($B277='Data % Capital Spread by Acct'!$B$140:$B$439)*($E280='Data % Capital Spread by Acct'!$D$140:$D$439)*('Data % Capital Spread by Acct'!$F$140:$F$439))*AD277</f>
        <v>0</v>
      </c>
      <c r="AE280" s="20">
        <f>SUMPRODUCT(($B277='Data % Capital Spread by Acct'!$B$140:$B$439)*($E280='Data % Capital Spread by Acct'!$D$140:$D$439)*('Data % Capital Spread by Acct'!$F$140:$F$439))*AE277</f>
        <v>0</v>
      </c>
      <c r="AF280" s="20">
        <f>SUMPRODUCT(($B277='Data % Capital Spread by Acct'!$B$140:$B$439)*($E280='Data % Capital Spread by Acct'!$D$140:$D$439)*('Data % Capital Spread by Acct'!$F$140:$F$439))*AF277</f>
        <v>0</v>
      </c>
      <c r="AG280" s="20">
        <f>SUMPRODUCT(($B277='Data % Capital Spread by Acct'!$B$140:$B$439)*($E280='Data % Capital Spread by Acct'!$D$140:$D$439)*('Data % Capital Spread by Acct'!$F$140:$F$439))*AG277</f>
        <v>0</v>
      </c>
      <c r="AH280" s="20">
        <f>SUMPRODUCT(($B277='Data % Capital Spread by Acct'!$B$140:$B$439)*($E280='Data % Capital Spread by Acct'!$D$140:$D$439)*('Data % Capital Spread by Acct'!$F$140:$F$439))*AH277</f>
        <v>0</v>
      </c>
      <c r="AI280" s="20">
        <f>SUMPRODUCT(($B277='Data % Capital Spread by Acct'!$B$140:$B$439)*($E280='Data % Capital Spread by Acct'!$D$140:$D$439)*('Data % Capital Spread by Acct'!$F$140:$F$439))*AI277</f>
        <v>0</v>
      </c>
      <c r="AJ280" s="20">
        <f>SUMPRODUCT(($B277='Data % Capital Spread by Acct'!$B$140:$B$439)*($E280='Data % Capital Spread by Acct'!$D$140:$D$439)*('Data % Capital Spread by Acct'!$F$140:$F$439))*AJ277</f>
        <v>0</v>
      </c>
      <c r="AK280" s="20">
        <f>SUMPRODUCT(($B277='Data % Capital Spread by Acct'!$B$140:$B$439)*($E280='Data % Capital Spread by Acct'!$D$140:$D$439)*('Data % Capital Spread by Acct'!$F$140:$F$439))*AK277</f>
        <v>0</v>
      </c>
      <c r="AL280" s="20">
        <f>SUMPRODUCT(($B277='Data % Capital Spread by Acct'!$B$140:$B$439)*($E280='Data % Capital Spread by Acct'!$D$140:$D$439)*('Data % Capital Spread by Acct'!$F$140:$F$439))*AL277</f>
        <v>0</v>
      </c>
      <c r="AM280" s="20">
        <f>SUMPRODUCT(($B277='Data % Capital Spread by Acct'!$B$140:$B$439)*($E280='Data % Capital Spread by Acct'!$D$140:$D$439)*('Data % Capital Spread by Acct'!$F$140:$F$439))*AM277</f>
        <v>0</v>
      </c>
      <c r="AN280" s="614">
        <f t="shared" si="785"/>
        <v>0</v>
      </c>
      <c r="AO280" s="614">
        <f t="shared" si="786"/>
        <v>0</v>
      </c>
    </row>
    <row r="281" spans="1:41" s="438" customFormat="1" ht="13.35" customHeight="1">
      <c r="A281" s="715"/>
      <c r="B281" s="10"/>
      <c r="C281" s="332" t="str">
        <f>IF('Data % Capital Spread by Acct'!E270="","",'Data % Capital Spread by Acct'!E270)</f>
        <v>Reserved</v>
      </c>
      <c r="D281" s="728"/>
      <c r="E281" s="705" t="str">
        <f t="shared" si="784"/>
        <v/>
      </c>
      <c r="F281" s="705"/>
      <c r="G281" s="722" cm="1">
        <f t="array" ref="G281">SUMPRODUCT((B277='Link In'!$B$109:$B$206)*('Link In'!$J$109:$J$206))*SUMPRODUCT(($B277='Data % Capital Spread by Acct'!$B$140:$B$439)*($E281='Data % Capital Spread by Acct'!$D$140:$D$439)*('Data % Capital Spread by Acct'!$F$140:$F$439))</f>
        <v>0</v>
      </c>
      <c r="H281" s="727" cm="1">
        <f t="array" ref="H281">IFERROR(VLOOKUP(B277,'Link In'!$B$109:$G$206,5,FALSE),0)*SUMPRODUCT(($B277='Data % Capital Spread by Acct'!$B$140:$B$439)*($E281='Data % Capital Spread by Acct'!$D$140:$D$439)*('Data % Capital Spread by Acct'!$F$140:$F$439))</f>
        <v>0</v>
      </c>
      <c r="I281" s="614"/>
      <c r="J281" s="614"/>
      <c r="K281" s="614"/>
      <c r="L281" s="20">
        <f>SUMPRODUCT(($B277='Data % Capital Spread by Acct'!$B$140:$B$439)*($E281='Data % Capital Spread by Acct'!$D$140:$D$439)*('Data % Capital Spread by Acct'!$F$140:$F$439))*L277</f>
        <v>0</v>
      </c>
      <c r="M281" s="20">
        <f>SUMPRODUCT(($B277='Data % Capital Spread by Acct'!$B$140:$B$439)*($E281='Data % Capital Spread by Acct'!$D$140:$D$439)*('Data % Capital Spread by Acct'!$F$140:$F$439))*M277</f>
        <v>0</v>
      </c>
      <c r="N281" s="20">
        <f>SUMPRODUCT(($B277='Data % Capital Spread by Acct'!$B$140:$B$439)*($E281='Data % Capital Spread by Acct'!$D$140:$D$439)*('Data % Capital Spread by Acct'!$F$140:$F$439))*N277</f>
        <v>0</v>
      </c>
      <c r="O281" s="20">
        <f>SUMPRODUCT(($B277='Data % Capital Spread by Acct'!$B$140:$B$439)*($E281='Data % Capital Spread by Acct'!$D$140:$D$439)*('Data % Capital Spread by Acct'!$F$140:$F$439))*O277</f>
        <v>0</v>
      </c>
      <c r="P281" s="20">
        <f>SUMPRODUCT(($B277='Data % Capital Spread by Acct'!$B$140:$B$439)*($E281='Data % Capital Spread by Acct'!$D$140:$D$439)*('Data % Capital Spread by Acct'!$F$140:$F$439))*P277</f>
        <v>0</v>
      </c>
      <c r="Q281" s="20">
        <f>SUMPRODUCT(($B277='Data % Capital Spread by Acct'!$B$140:$B$439)*($E281='Data % Capital Spread by Acct'!$D$140:$D$439)*('Data % Capital Spread by Acct'!$F$140:$F$439))*Q277</f>
        <v>0</v>
      </c>
      <c r="R281" s="20">
        <f>SUMPRODUCT(($B277='Data % Capital Spread by Acct'!$B$140:$B$439)*($E281='Data % Capital Spread by Acct'!$D$140:$D$439)*('Data % Capital Spread by Acct'!$F$140:$F$439))*R277</f>
        <v>0</v>
      </c>
      <c r="S281" s="20">
        <f>SUMPRODUCT(($B277='Data % Capital Spread by Acct'!$B$140:$B$439)*($E281='Data % Capital Spread by Acct'!$D$140:$D$439)*('Data % Capital Spread by Acct'!$F$140:$F$439))*S277</f>
        <v>0</v>
      </c>
      <c r="T281" s="20">
        <f>SUMPRODUCT(($B277='Data % Capital Spread by Acct'!$B$140:$B$439)*($E281='Data % Capital Spread by Acct'!$D$140:$D$439)*('Data % Capital Spread by Acct'!$F$140:$F$439))*T277</f>
        <v>0</v>
      </c>
      <c r="U281" s="20">
        <f>SUMPRODUCT(($B277='Data % Capital Spread by Acct'!$B$140:$B$439)*($E281='Data % Capital Spread by Acct'!$D$140:$D$439)*('Data % Capital Spread by Acct'!$F$140:$F$439))*U277</f>
        <v>0</v>
      </c>
      <c r="V281" s="20">
        <f>SUMPRODUCT(($B277='Data % Capital Spread by Acct'!$B$140:$B$439)*($E281='Data % Capital Spread by Acct'!$D$140:$D$439)*('Data % Capital Spread by Acct'!$F$140:$F$439))*V277</f>
        <v>0</v>
      </c>
      <c r="W281" s="20">
        <f>SUMPRODUCT(($B277='Data % Capital Spread by Acct'!$B$140:$B$439)*($E281='Data % Capital Spread by Acct'!$D$140:$D$439)*('Data % Capital Spread by Acct'!$F$140:$F$439))*W277</f>
        <v>0</v>
      </c>
      <c r="X281" s="20">
        <f>SUMPRODUCT(($B277='Data % Capital Spread by Acct'!$B$140:$B$439)*($E281='Data % Capital Spread by Acct'!$D$140:$D$439)*('Data % Capital Spread by Acct'!$F$140:$F$439))*X277</f>
        <v>0</v>
      </c>
      <c r="Y281" s="20">
        <f>SUMPRODUCT(($B277='Data % Capital Spread by Acct'!$B$140:$B$439)*($E281='Data % Capital Spread by Acct'!$D$140:$D$439)*('Data % Capital Spread by Acct'!$F$140:$F$439))*Y277</f>
        <v>0</v>
      </c>
      <c r="Z281" s="20">
        <f>SUMPRODUCT(($B277='Data % Capital Spread by Acct'!$B$140:$B$439)*($E281='Data % Capital Spread by Acct'!$D$140:$D$439)*('Data % Capital Spread by Acct'!$F$140:$F$439))*Z277</f>
        <v>0</v>
      </c>
      <c r="AA281" s="20">
        <f>SUMPRODUCT(($B277='Data % Capital Spread by Acct'!$B$140:$B$439)*($E281='Data % Capital Spread by Acct'!$D$140:$D$439)*('Data % Capital Spread by Acct'!$F$140:$F$439))*AA277</f>
        <v>0</v>
      </c>
      <c r="AB281" s="20">
        <f>SUMPRODUCT(($B277='Data % Capital Spread by Acct'!$B$140:$B$439)*($E281='Data % Capital Spread by Acct'!$D$140:$D$439)*('Data % Capital Spread by Acct'!$F$140:$F$439))*AB277</f>
        <v>0</v>
      </c>
      <c r="AC281" s="20">
        <f>SUMPRODUCT(($B277='Data % Capital Spread by Acct'!$B$140:$B$439)*($E281='Data % Capital Spread by Acct'!$D$140:$D$439)*('Data % Capital Spread by Acct'!$F$140:$F$439))*AC277</f>
        <v>0</v>
      </c>
      <c r="AD281" s="20">
        <f>SUMPRODUCT(($B277='Data % Capital Spread by Acct'!$B$140:$B$439)*($E281='Data % Capital Spread by Acct'!$D$140:$D$439)*('Data % Capital Spread by Acct'!$F$140:$F$439))*AD277</f>
        <v>0</v>
      </c>
      <c r="AE281" s="20">
        <f>SUMPRODUCT(($B277='Data % Capital Spread by Acct'!$B$140:$B$439)*($E281='Data % Capital Spread by Acct'!$D$140:$D$439)*('Data % Capital Spread by Acct'!$F$140:$F$439))*AE277</f>
        <v>0</v>
      </c>
      <c r="AF281" s="20">
        <f>SUMPRODUCT(($B277='Data % Capital Spread by Acct'!$B$140:$B$439)*($E281='Data % Capital Spread by Acct'!$D$140:$D$439)*('Data % Capital Spread by Acct'!$F$140:$F$439))*AF277</f>
        <v>0</v>
      </c>
      <c r="AG281" s="20">
        <f>SUMPRODUCT(($B277='Data % Capital Spread by Acct'!$B$140:$B$439)*($E281='Data % Capital Spread by Acct'!$D$140:$D$439)*('Data % Capital Spread by Acct'!$F$140:$F$439))*AG277</f>
        <v>0</v>
      </c>
      <c r="AH281" s="20">
        <f>SUMPRODUCT(($B277='Data % Capital Spread by Acct'!$B$140:$B$439)*($E281='Data % Capital Spread by Acct'!$D$140:$D$439)*('Data % Capital Spread by Acct'!$F$140:$F$439))*AH277</f>
        <v>0</v>
      </c>
      <c r="AI281" s="20">
        <f>SUMPRODUCT(($B277='Data % Capital Spread by Acct'!$B$140:$B$439)*($E281='Data % Capital Spread by Acct'!$D$140:$D$439)*('Data % Capital Spread by Acct'!$F$140:$F$439))*AI277</f>
        <v>0</v>
      </c>
      <c r="AJ281" s="20">
        <f>SUMPRODUCT(($B277='Data % Capital Spread by Acct'!$B$140:$B$439)*($E281='Data % Capital Spread by Acct'!$D$140:$D$439)*('Data % Capital Spread by Acct'!$F$140:$F$439))*AJ277</f>
        <v>0</v>
      </c>
      <c r="AK281" s="20">
        <f>SUMPRODUCT(($B277='Data % Capital Spread by Acct'!$B$140:$B$439)*($E281='Data % Capital Spread by Acct'!$D$140:$D$439)*('Data % Capital Spread by Acct'!$F$140:$F$439))*AK277</f>
        <v>0</v>
      </c>
      <c r="AL281" s="20">
        <f>SUMPRODUCT(($B277='Data % Capital Spread by Acct'!$B$140:$B$439)*($E281='Data % Capital Spread by Acct'!$D$140:$D$439)*('Data % Capital Spread by Acct'!$F$140:$F$439))*AL277</f>
        <v>0</v>
      </c>
      <c r="AM281" s="20">
        <f>SUMPRODUCT(($B277='Data % Capital Spread by Acct'!$B$140:$B$439)*($E281='Data % Capital Spread by Acct'!$D$140:$D$439)*('Data % Capital Spread by Acct'!$F$140:$F$439))*AM277</f>
        <v>0</v>
      </c>
      <c r="AN281" s="614">
        <f t="shared" si="785"/>
        <v>0</v>
      </c>
      <c r="AO281" s="614">
        <f t="shared" si="786"/>
        <v>0</v>
      </c>
    </row>
    <row r="282" spans="1:41" s="438" customFormat="1" ht="13.35" customHeight="1">
      <c r="A282" s="715"/>
      <c r="B282" s="716"/>
      <c r="C282" s="329" t="s">
        <v>648</v>
      </c>
      <c r="D282" s="726"/>
      <c r="E282" s="726"/>
      <c r="F282" s="726"/>
      <c r="G282" s="706">
        <f>SUM(G278:G281)</f>
        <v>0</v>
      </c>
      <c r="H282" s="706">
        <f>SUM(H278:H281)</f>
        <v>0</v>
      </c>
      <c r="I282" s="706">
        <f t="shared" ref="I282" si="787">SUM(I278:I281)</f>
        <v>0</v>
      </c>
      <c r="J282" s="706">
        <f t="shared" ref="J282" si="788">SUM(J278:J281)</f>
        <v>0</v>
      </c>
      <c r="K282" s="706">
        <f t="shared" ref="K282" si="789">SUM(K278:K281)</f>
        <v>0</v>
      </c>
      <c r="L282" s="706">
        <f t="shared" ref="L282:P282" si="790">SUM(L278:L281)</f>
        <v>0</v>
      </c>
      <c r="M282" s="706">
        <f t="shared" si="790"/>
        <v>0</v>
      </c>
      <c r="N282" s="706">
        <f t="shared" si="790"/>
        <v>0</v>
      </c>
      <c r="O282" s="706">
        <f t="shared" si="790"/>
        <v>0</v>
      </c>
      <c r="P282" s="706">
        <f t="shared" si="790"/>
        <v>0</v>
      </c>
      <c r="Q282" s="706">
        <f t="shared" ref="Q282" si="791">SUM(Q278:Q281)</f>
        <v>0</v>
      </c>
      <c r="R282" s="706">
        <f t="shared" ref="R282" si="792">SUM(R278:R281)</f>
        <v>0</v>
      </c>
      <c r="S282" s="706">
        <f t="shared" ref="S282" si="793">SUM(S278:S281)</f>
        <v>0</v>
      </c>
      <c r="T282" s="706">
        <f t="shared" ref="T282:U282" si="794">SUM(T278:T281)</f>
        <v>0</v>
      </c>
      <c r="U282" s="706">
        <f t="shared" si="794"/>
        <v>0</v>
      </c>
      <c r="V282" s="706">
        <f t="shared" ref="V282" si="795">SUM(V278:V281)</f>
        <v>0</v>
      </c>
      <c r="W282" s="706">
        <f t="shared" ref="W282" si="796">SUM(W278:W281)</f>
        <v>0</v>
      </c>
      <c r="X282" s="706">
        <f t="shared" ref="X282" si="797">SUM(X278:X281)</f>
        <v>0</v>
      </c>
      <c r="Y282" s="706">
        <f t="shared" ref="Y282" si="798">SUM(Y278:Y281)</f>
        <v>0</v>
      </c>
      <c r="Z282" s="706">
        <f t="shared" ref="Z282" si="799">SUM(Z278:Z281)</f>
        <v>0</v>
      </c>
      <c r="AA282" s="706">
        <f t="shared" ref="AA282" si="800">SUM(AA278:AA281)</f>
        <v>0</v>
      </c>
      <c r="AB282" s="706">
        <f t="shared" ref="AB282" si="801">SUM(AB278:AB281)</f>
        <v>0</v>
      </c>
      <c r="AC282" s="706">
        <f t="shared" ref="AC282" si="802">SUM(AC278:AC281)</f>
        <v>0</v>
      </c>
      <c r="AD282" s="706">
        <f t="shared" ref="AD282" si="803">SUM(AD278:AD281)</f>
        <v>0</v>
      </c>
      <c r="AE282" s="706">
        <f t="shared" ref="AE282" si="804">SUM(AE278:AE281)</f>
        <v>0</v>
      </c>
      <c r="AF282" s="706">
        <f t="shared" ref="AF282" si="805">SUM(AF278:AF281)</f>
        <v>0</v>
      </c>
      <c r="AG282" s="706">
        <f t="shared" ref="AG282" si="806">SUM(AG278:AG281)</f>
        <v>0</v>
      </c>
      <c r="AH282" s="706">
        <f t="shared" ref="AH282" si="807">SUM(AH278:AH281)</f>
        <v>0</v>
      </c>
      <c r="AI282" s="706">
        <f t="shared" ref="AI282" si="808">SUM(AI278:AI281)</f>
        <v>0</v>
      </c>
      <c r="AJ282" s="706">
        <f t="shared" ref="AJ282" si="809">SUM(AJ278:AJ281)</f>
        <v>0</v>
      </c>
      <c r="AK282" s="706">
        <f t="shared" ref="AK282" si="810">SUM(AK278:AK281)</f>
        <v>0</v>
      </c>
      <c r="AL282" s="706">
        <f t="shared" ref="AL282" si="811">SUM(AL278:AL281)</f>
        <v>0</v>
      </c>
      <c r="AM282" s="706">
        <f t="shared" ref="AM282" si="812">SUM(AM278:AM281)</f>
        <v>0</v>
      </c>
      <c r="AN282" s="706">
        <f t="shared" si="785"/>
        <v>0</v>
      </c>
      <c r="AO282" s="706">
        <f t="shared" si="786"/>
        <v>0</v>
      </c>
    </row>
    <row r="283" spans="1:41" s="438" customFormat="1" ht="13.35" customHeight="1">
      <c r="A283" s="493">
        <f>A277+1</f>
        <v>23</v>
      </c>
      <c r="B283" s="716" t="str">
        <f>IF(VLOOKUP($A283,'SCEP Rate Case Slippage'!$A$60:$F$110,3,FALSE)=0,"Future Use",VLOOKUP($A283,'SCEP Rate Case Slippage'!$A$60:$F$110,3,FALSE))</f>
        <v>I12-02dxxx</v>
      </c>
      <c r="C283" s="687" t="str">
        <f>IF(VLOOKUP($A283,'SCEP Rate Case Slippage'!$A$60:$F$110,3,FALSE)=0,"",VLOOKUP($A283,'SCEP Rate Case Slippage'!$A$60:$F$110,4,FALSE))</f>
        <v xml:space="preserve">Woodlake Booster </v>
      </c>
      <c r="D283" s="726">
        <f>IF(VLOOKUP($A283,'SCEP Rate Case Slippage'!$A$60:$F$110,6,FALSE)=0,"",VLOOKUP($A283,'SCEP Rate Case Slippage'!$A$60:$F$110,6,FALSE))</f>
        <v>47057</v>
      </c>
      <c r="E283" s="27"/>
      <c r="F283" s="27"/>
      <c r="G283" s="27"/>
      <c r="H283" s="719"/>
      <c r="I283" s="719"/>
      <c r="J283" s="719"/>
      <c r="K283" s="719"/>
      <c r="L283" s="333">
        <f>SUMPRODUCT(($B283='SCEP Rate Case Slippage'!$C$10:$C$111)*('SCEP Rate Case Slippage'!J$10:J$111))</f>
        <v>0</v>
      </c>
      <c r="M283" s="333">
        <f>SUMPRODUCT(($B283='SCEP Rate Case Slippage'!$C$10:$C$111)*('SCEP Rate Case Slippage'!K$10:K$111))</f>
        <v>0</v>
      </c>
      <c r="N283" s="333">
        <f>SUMPRODUCT(($B283='SCEP Rate Case Slippage'!$C$10:$C$111)*('SCEP Rate Case Slippage'!L$10:L$111))</f>
        <v>0</v>
      </c>
      <c r="O283" s="333">
        <f>SUMPRODUCT(($B283='SCEP Rate Case Slippage'!$C$10:$C$111)*('SCEP Rate Case Slippage'!M$10:M$111))</f>
        <v>0</v>
      </c>
      <c r="P283" s="333">
        <f>SUMPRODUCT(($B283='SCEP Rate Case Slippage'!$C$10:$C$111)*('SCEP Rate Case Slippage'!N$10:N$111))</f>
        <v>0</v>
      </c>
      <c r="Q283" s="333">
        <f>SUMPRODUCT(($B283='SCEP Rate Case Slippage'!$C$10:$C$111)*('SCEP Rate Case Slippage'!O$10:O$111))</f>
        <v>0</v>
      </c>
      <c r="R283" s="333">
        <f>SUMPRODUCT(($B283='SCEP Rate Case Slippage'!$C$10:$C$111)*('SCEP Rate Case Slippage'!P$10:P$111))</f>
        <v>0</v>
      </c>
      <c r="S283" s="333">
        <f>SUMPRODUCT(($B283='SCEP Rate Case Slippage'!$C$10:$C$111)*('SCEP Rate Case Slippage'!Q$10:Q$111))</f>
        <v>0</v>
      </c>
      <c r="T283" s="333">
        <f>SUMPRODUCT(($B283='SCEP Rate Case Slippage'!$C$10:$C$111)*('SCEP Rate Case Slippage'!R$10:R$111))</f>
        <v>0</v>
      </c>
      <c r="U283" s="333">
        <f>SUMPRODUCT(($B283='SCEP Rate Case Slippage'!$C$10:$C$111)*('SCEP Rate Case Slippage'!S$10:S$111))</f>
        <v>0</v>
      </c>
      <c r="V283" s="333">
        <f>SUMPRODUCT(($B283='SCEP Rate Case Slippage'!$C$10:$C$111)*('SCEP Rate Case Slippage'!U$10:U$111))</f>
        <v>0</v>
      </c>
      <c r="W283" s="333">
        <f>SUMPRODUCT(($B283='SCEP Rate Case Slippage'!$C$10:$C$111)*('SCEP Rate Case Slippage'!V$10:V$111))</f>
        <v>0</v>
      </c>
      <c r="X283" s="333">
        <f>SUMPRODUCT(($B283='SCEP Rate Case Slippage'!$C$10:$C$111)*('SCEP Rate Case Slippage'!W$10:W$111))</f>
        <v>0</v>
      </c>
      <c r="Y283" s="333">
        <f>SUMPRODUCT(($B283='SCEP Rate Case Slippage'!$C$10:$C$111)*('SCEP Rate Case Slippage'!X$10:X$111))</f>
        <v>0</v>
      </c>
      <c r="Z283" s="333">
        <f>SUMPRODUCT(($B283='SCEP Rate Case Slippage'!$C$10:$C$111)*('SCEP Rate Case Slippage'!Y$10:Y$111))</f>
        <v>0</v>
      </c>
      <c r="AA283" s="333">
        <f>SUMPRODUCT(($B283='SCEP Rate Case Slippage'!$C$10:$C$111)*('SCEP Rate Case Slippage'!Z$10:Z$111))</f>
        <v>0</v>
      </c>
      <c r="AB283" s="333">
        <f>SUMPRODUCT(($B283='SCEP Rate Case Slippage'!$C$10:$C$111)*('SCEP Rate Case Slippage'!AA$10:AA$111))</f>
        <v>0</v>
      </c>
      <c r="AC283" s="333">
        <f>SUMPRODUCT(($B283='SCEP Rate Case Slippage'!$C$10:$C$111)*('SCEP Rate Case Slippage'!AB$10:AB$111))</f>
        <v>0</v>
      </c>
      <c r="AD283" s="333">
        <f>SUMPRODUCT(($B283='SCEP Rate Case Slippage'!$C$10:$C$111)*('SCEP Rate Case Slippage'!AC$10:AC$111))</f>
        <v>0</v>
      </c>
      <c r="AE283" s="333">
        <f>SUMPRODUCT(($B283='SCEP Rate Case Slippage'!$C$10:$C$111)*('SCEP Rate Case Slippage'!AD$10:AD$111))</f>
        <v>0</v>
      </c>
      <c r="AF283" s="333">
        <f>SUMPRODUCT(($B283='SCEP Rate Case Slippage'!$C$10:$C$111)*('SCEP Rate Case Slippage'!AE$10:AE$111))</f>
        <v>0</v>
      </c>
      <c r="AG283" s="333">
        <f>SUMPRODUCT(($B283='SCEP Rate Case Slippage'!$C$10:$C$111)*('SCEP Rate Case Slippage'!AF$10:AF$111))</f>
        <v>0</v>
      </c>
      <c r="AH283" s="333">
        <f>SUMPRODUCT(($B283='SCEP Rate Case Slippage'!$C$10:$C$111)*('SCEP Rate Case Slippage'!AH$10:AH$111))</f>
        <v>1196549.9051645147</v>
      </c>
      <c r="AI283" s="333" cm="1">
        <f t="array" ref="AI283">SUMPRODUCT(($B283='SCEP Rate Case Slippage'!$C$10:$C$111)*('SCEP Rate Case Slippage'!BG$10:BG$111))</f>
        <v>1499999.9762351802</v>
      </c>
      <c r="AJ283" s="333" cm="1">
        <f t="array" ref="AJ283">SUMPRODUCT(($B283='SCEP Rate Case Slippage'!$C$10:$C$111)*('SCEP Rate Case Slippage'!BT$10:BT$111))</f>
        <v>0</v>
      </c>
      <c r="AK283" s="333">
        <f>SUMPRODUCT(($B283='SCEP Rate Case Slippage'!$C$10:$C$111)*('SCEP Rate Case Slippage'!AK$10:AK$111))</f>
        <v>0</v>
      </c>
      <c r="AL283" s="333">
        <f>SUMPRODUCT(($B283='SCEP Rate Case Slippage'!$C$10:$C$111)*('SCEP Rate Case Slippage'!AL$10:AL$111))</f>
        <v>0</v>
      </c>
      <c r="AM283" s="333">
        <f>SUMPRODUCT(($B283='SCEP Rate Case Slippage'!$C$10:$C$111)*('SCEP Rate Case Slippage'!AM$10:AM$111))</f>
        <v>0</v>
      </c>
      <c r="AN283" s="719">
        <f t="shared" si="785"/>
        <v>0</v>
      </c>
      <c r="AO283" s="719">
        <f t="shared" si="786"/>
        <v>0</v>
      </c>
    </row>
    <row r="284" spans="1:41" s="438" customFormat="1" ht="13.35" customHeight="1">
      <c r="A284" s="715"/>
      <c r="B284" s="3"/>
      <c r="C284" s="332" t="str">
        <f>IF('Data % Capital Spread by Acct'!E273="","",'Data % Capital Spread by Acct'!E273)</f>
        <v>311200-Pump Eqp Electric</v>
      </c>
      <c r="D284" s="728"/>
      <c r="E284" s="705" t="str">
        <f t="shared" ref="E284:E287" si="813">IF(C284="Reserved","",LEFT(C284,6))</f>
        <v>311200</v>
      </c>
      <c r="F284" s="705" t="s">
        <v>581</v>
      </c>
      <c r="G284" s="722" cm="1">
        <f t="array" ref="G284">SUMPRODUCT((B283='Link In'!$B$109:$B$206)*('Link In'!$J$109:$J$206))*SUMPRODUCT(($B283='Data % Capital Spread by Acct'!$B$140:$B$439)*($E284='Data % Capital Spread by Acct'!$D$140:$D$439)*('Data % Capital Spread by Acct'!$F$140:$F$439))</f>
        <v>0</v>
      </c>
      <c r="H284" s="727" cm="1">
        <f t="array" ref="H284">IFERROR(VLOOKUP(B283,'Link In'!$B$109:$G$206,5,FALSE),0)*SUMPRODUCT(($B283='Data % Capital Spread by Acct'!$B$140:$B$439)*($E284='Data % Capital Spread by Acct'!$D$140:$D$439)*('Data % Capital Spread by Acct'!$F$140:$F$439))</f>
        <v>0</v>
      </c>
      <c r="I284" s="614"/>
      <c r="J284" s="614"/>
      <c r="K284" s="614"/>
      <c r="L284" s="20">
        <f>SUMPRODUCT(($B283='Data % Capital Spread by Acct'!$B$140:$B$439)*($E284='Data % Capital Spread by Acct'!$D$140:$D$439)*('Data % Capital Spread by Acct'!$F$140:$F$439))*L283</f>
        <v>0</v>
      </c>
      <c r="M284" s="20">
        <f>SUMPRODUCT(($B283='Data % Capital Spread by Acct'!$B$140:$B$439)*($E284='Data % Capital Spread by Acct'!$D$140:$D$439)*('Data % Capital Spread by Acct'!$F$140:$F$439))*M283</f>
        <v>0</v>
      </c>
      <c r="N284" s="20">
        <f>SUMPRODUCT(($B283='Data % Capital Spread by Acct'!$B$140:$B$439)*($E284='Data % Capital Spread by Acct'!$D$140:$D$439)*('Data % Capital Spread by Acct'!$F$140:$F$439))*N283</f>
        <v>0</v>
      </c>
      <c r="O284" s="20">
        <f>SUMPRODUCT(($B283='Data % Capital Spread by Acct'!$B$140:$B$439)*($E284='Data % Capital Spread by Acct'!$D$140:$D$439)*('Data % Capital Spread by Acct'!$F$140:$F$439))*O283</f>
        <v>0</v>
      </c>
      <c r="P284" s="20">
        <f>SUMPRODUCT(($B283='Data % Capital Spread by Acct'!$B$140:$B$439)*($E284='Data % Capital Spread by Acct'!$D$140:$D$439)*('Data % Capital Spread by Acct'!$F$140:$F$439))*P283</f>
        <v>0</v>
      </c>
      <c r="Q284" s="20">
        <f>SUMPRODUCT(($B283='Data % Capital Spread by Acct'!$B$140:$B$439)*($E284='Data % Capital Spread by Acct'!$D$140:$D$439)*('Data % Capital Spread by Acct'!$F$140:$F$439))*Q283</f>
        <v>0</v>
      </c>
      <c r="R284" s="20">
        <f>SUMPRODUCT(($B283='Data % Capital Spread by Acct'!$B$140:$B$439)*($E284='Data % Capital Spread by Acct'!$D$140:$D$439)*('Data % Capital Spread by Acct'!$F$140:$F$439))*R283</f>
        <v>0</v>
      </c>
      <c r="S284" s="20">
        <f>SUMPRODUCT(($B283='Data % Capital Spread by Acct'!$B$140:$B$439)*($E284='Data % Capital Spread by Acct'!$D$140:$D$439)*('Data % Capital Spread by Acct'!$F$140:$F$439))*S283</f>
        <v>0</v>
      </c>
      <c r="T284" s="20">
        <f>SUMPRODUCT(($B283='Data % Capital Spread by Acct'!$B$140:$B$439)*($E284='Data % Capital Spread by Acct'!$D$140:$D$439)*('Data % Capital Spread by Acct'!$F$140:$F$439))*T283</f>
        <v>0</v>
      </c>
      <c r="U284" s="20">
        <f>SUMPRODUCT(($B283='Data % Capital Spread by Acct'!$B$140:$B$439)*($E284='Data % Capital Spread by Acct'!$D$140:$D$439)*('Data % Capital Spread by Acct'!$F$140:$F$439))*U283</f>
        <v>0</v>
      </c>
      <c r="V284" s="20">
        <f>SUMPRODUCT(($B283='Data % Capital Spread by Acct'!$B$140:$B$439)*($E284='Data % Capital Spread by Acct'!$D$140:$D$439)*('Data % Capital Spread by Acct'!$F$140:$F$439))*V283</f>
        <v>0</v>
      </c>
      <c r="W284" s="20">
        <f>SUMPRODUCT(($B283='Data % Capital Spread by Acct'!$B$140:$B$439)*($E284='Data % Capital Spread by Acct'!$D$140:$D$439)*('Data % Capital Spread by Acct'!$F$140:$F$439))*W283</f>
        <v>0</v>
      </c>
      <c r="X284" s="20">
        <f>SUMPRODUCT(($B283='Data % Capital Spread by Acct'!$B$140:$B$439)*($E284='Data % Capital Spread by Acct'!$D$140:$D$439)*('Data % Capital Spread by Acct'!$F$140:$F$439))*X283</f>
        <v>0</v>
      </c>
      <c r="Y284" s="20">
        <f>SUMPRODUCT(($B283='Data % Capital Spread by Acct'!$B$140:$B$439)*($E284='Data % Capital Spread by Acct'!$D$140:$D$439)*('Data % Capital Spread by Acct'!$F$140:$F$439))*Y283</f>
        <v>0</v>
      </c>
      <c r="Z284" s="20">
        <f>SUMPRODUCT(($B283='Data % Capital Spread by Acct'!$B$140:$B$439)*($E284='Data % Capital Spread by Acct'!$D$140:$D$439)*('Data % Capital Spread by Acct'!$F$140:$F$439))*Z283</f>
        <v>0</v>
      </c>
      <c r="AA284" s="20">
        <f>SUMPRODUCT(($B283='Data % Capital Spread by Acct'!$B$140:$B$439)*($E284='Data % Capital Spread by Acct'!$D$140:$D$439)*('Data % Capital Spread by Acct'!$F$140:$F$439))*AA283</f>
        <v>0</v>
      </c>
      <c r="AB284" s="20">
        <f>SUMPRODUCT(($B283='Data % Capital Spread by Acct'!$B$140:$B$439)*($E284='Data % Capital Spread by Acct'!$D$140:$D$439)*('Data % Capital Spread by Acct'!$F$140:$F$439))*AB283</f>
        <v>0</v>
      </c>
      <c r="AC284" s="20">
        <f>SUMPRODUCT(($B283='Data % Capital Spread by Acct'!$B$140:$B$439)*($E284='Data % Capital Spread by Acct'!$D$140:$D$439)*('Data % Capital Spread by Acct'!$F$140:$F$439))*AC283</f>
        <v>0</v>
      </c>
      <c r="AD284" s="20">
        <f>SUMPRODUCT(($B283='Data % Capital Spread by Acct'!$B$140:$B$439)*($E284='Data % Capital Spread by Acct'!$D$140:$D$439)*('Data % Capital Spread by Acct'!$F$140:$F$439))*AD283</f>
        <v>0</v>
      </c>
      <c r="AE284" s="20">
        <f>SUMPRODUCT(($B283='Data % Capital Spread by Acct'!$B$140:$B$439)*($E284='Data % Capital Spread by Acct'!$D$140:$D$439)*('Data % Capital Spread by Acct'!$F$140:$F$439))*AE283</f>
        <v>0</v>
      </c>
      <c r="AF284" s="20">
        <f>SUMPRODUCT(($B283='Data % Capital Spread by Acct'!$B$140:$B$439)*($E284='Data % Capital Spread by Acct'!$D$140:$D$439)*('Data % Capital Spread by Acct'!$F$140:$F$439))*AF283</f>
        <v>0</v>
      </c>
      <c r="AG284" s="20">
        <f>SUMPRODUCT(($B283='Data % Capital Spread by Acct'!$B$140:$B$439)*($E284='Data % Capital Spread by Acct'!$D$140:$D$439)*('Data % Capital Spread by Acct'!$F$140:$F$439))*AG283</f>
        <v>0</v>
      </c>
      <c r="AH284" s="20">
        <f>SUMPRODUCT(($B283='Data % Capital Spread by Acct'!$B$140:$B$439)*($E284='Data % Capital Spread by Acct'!$D$140:$D$439)*('Data % Capital Spread by Acct'!$F$140:$F$439))*AH283</f>
        <v>1196549.9051645147</v>
      </c>
      <c r="AI284" s="20">
        <f>SUMPRODUCT(($B283='Data % Capital Spread by Acct'!$B$140:$B$439)*($E284='Data % Capital Spread by Acct'!$D$140:$D$439)*('Data % Capital Spread by Acct'!$F$140:$F$439))*AI283</f>
        <v>1499999.9762351802</v>
      </c>
      <c r="AJ284" s="20">
        <f>SUMPRODUCT(($B283='Data % Capital Spread by Acct'!$B$140:$B$439)*($E284='Data % Capital Spread by Acct'!$D$140:$D$439)*('Data % Capital Spread by Acct'!$F$140:$F$439))*AJ283</f>
        <v>0</v>
      </c>
      <c r="AK284" s="20">
        <f>SUMPRODUCT(($B283='Data % Capital Spread by Acct'!$B$140:$B$439)*($E284='Data % Capital Spread by Acct'!$D$140:$D$439)*('Data % Capital Spread by Acct'!$F$140:$F$439))*AK283</f>
        <v>0</v>
      </c>
      <c r="AL284" s="20">
        <f>SUMPRODUCT(($B283='Data % Capital Spread by Acct'!$B$140:$B$439)*($E284='Data % Capital Spread by Acct'!$D$140:$D$439)*('Data % Capital Spread by Acct'!$F$140:$F$439))*AL283</f>
        <v>0</v>
      </c>
      <c r="AM284" s="20">
        <f>SUMPRODUCT(($B283='Data % Capital Spread by Acct'!$B$140:$B$439)*($E284='Data % Capital Spread by Acct'!$D$140:$D$439)*('Data % Capital Spread by Acct'!$F$140:$F$439))*AM283</f>
        <v>0</v>
      </c>
      <c r="AN284" s="614">
        <f t="shared" si="785"/>
        <v>0</v>
      </c>
      <c r="AO284" s="614">
        <f t="shared" si="786"/>
        <v>0</v>
      </c>
    </row>
    <row r="285" spans="1:41" s="438" customFormat="1" ht="13.35" customHeight="1">
      <c r="A285" s="715"/>
      <c r="B285" s="10"/>
      <c r="C285" s="332" t="str">
        <f>IF('Data % Capital Spread by Acct'!E274="","",'Data % Capital Spread by Acct'!E274)</f>
        <v>Reserved</v>
      </c>
      <c r="D285" s="728"/>
      <c r="E285" s="705" t="str">
        <f t="shared" si="813"/>
        <v/>
      </c>
      <c r="F285" s="705"/>
      <c r="G285" s="722" cm="1">
        <f t="array" ref="G285">SUMPRODUCT((B283='Link In'!$B$109:$B$206)*('Link In'!$J$109:$J$206))*SUMPRODUCT(($B283='Data % Capital Spread by Acct'!$B$140:$B$439)*($E285='Data % Capital Spread by Acct'!$D$140:$D$439)*('Data % Capital Spread by Acct'!$F$140:$F$439))</f>
        <v>0</v>
      </c>
      <c r="H285" s="727" cm="1">
        <f t="array" ref="H285">IFERROR(VLOOKUP(B283,'Link In'!$B$109:$G$206,5,FALSE),0)*SUMPRODUCT(($B283='Data % Capital Spread by Acct'!$B$140:$B$439)*($E285='Data % Capital Spread by Acct'!$D$140:$D$439)*('Data % Capital Spread by Acct'!$F$140:$F$439))</f>
        <v>0</v>
      </c>
      <c r="I285" s="614"/>
      <c r="J285" s="614"/>
      <c r="K285" s="614"/>
      <c r="L285" s="20">
        <f>SUMPRODUCT(($B283='Data % Capital Spread by Acct'!$B$140:$B$439)*($E285='Data % Capital Spread by Acct'!$D$140:$D$439)*('Data % Capital Spread by Acct'!$F$140:$F$439))*L283</f>
        <v>0</v>
      </c>
      <c r="M285" s="20">
        <f>SUMPRODUCT(($B283='Data % Capital Spread by Acct'!$B$140:$B$439)*($E285='Data % Capital Spread by Acct'!$D$140:$D$439)*('Data % Capital Spread by Acct'!$F$140:$F$439))*M283</f>
        <v>0</v>
      </c>
      <c r="N285" s="20">
        <f>SUMPRODUCT(($B283='Data % Capital Spread by Acct'!$B$140:$B$439)*($E285='Data % Capital Spread by Acct'!$D$140:$D$439)*('Data % Capital Spread by Acct'!$F$140:$F$439))*N283</f>
        <v>0</v>
      </c>
      <c r="O285" s="20">
        <f>SUMPRODUCT(($B283='Data % Capital Spread by Acct'!$B$140:$B$439)*($E285='Data % Capital Spread by Acct'!$D$140:$D$439)*('Data % Capital Spread by Acct'!$F$140:$F$439))*O283</f>
        <v>0</v>
      </c>
      <c r="P285" s="20">
        <f>SUMPRODUCT(($B283='Data % Capital Spread by Acct'!$B$140:$B$439)*($E285='Data % Capital Spread by Acct'!$D$140:$D$439)*('Data % Capital Spread by Acct'!$F$140:$F$439))*P283</f>
        <v>0</v>
      </c>
      <c r="Q285" s="20">
        <f>SUMPRODUCT(($B283='Data % Capital Spread by Acct'!$B$140:$B$439)*($E285='Data % Capital Spread by Acct'!$D$140:$D$439)*('Data % Capital Spread by Acct'!$F$140:$F$439))*Q283</f>
        <v>0</v>
      </c>
      <c r="R285" s="20">
        <f>SUMPRODUCT(($B283='Data % Capital Spread by Acct'!$B$140:$B$439)*($E285='Data % Capital Spread by Acct'!$D$140:$D$439)*('Data % Capital Spread by Acct'!$F$140:$F$439))*R283</f>
        <v>0</v>
      </c>
      <c r="S285" s="20">
        <f>SUMPRODUCT(($B283='Data % Capital Spread by Acct'!$B$140:$B$439)*($E285='Data % Capital Spread by Acct'!$D$140:$D$439)*('Data % Capital Spread by Acct'!$F$140:$F$439))*S283</f>
        <v>0</v>
      </c>
      <c r="T285" s="20">
        <f>SUMPRODUCT(($B283='Data % Capital Spread by Acct'!$B$140:$B$439)*($E285='Data % Capital Spread by Acct'!$D$140:$D$439)*('Data % Capital Spread by Acct'!$F$140:$F$439))*T283</f>
        <v>0</v>
      </c>
      <c r="U285" s="20">
        <f>SUMPRODUCT(($B283='Data % Capital Spread by Acct'!$B$140:$B$439)*($E285='Data % Capital Spread by Acct'!$D$140:$D$439)*('Data % Capital Spread by Acct'!$F$140:$F$439))*U283</f>
        <v>0</v>
      </c>
      <c r="V285" s="20">
        <f>SUMPRODUCT(($B283='Data % Capital Spread by Acct'!$B$140:$B$439)*($E285='Data % Capital Spread by Acct'!$D$140:$D$439)*('Data % Capital Spread by Acct'!$F$140:$F$439))*V283</f>
        <v>0</v>
      </c>
      <c r="W285" s="20">
        <f>SUMPRODUCT(($B283='Data % Capital Spread by Acct'!$B$140:$B$439)*($E285='Data % Capital Spread by Acct'!$D$140:$D$439)*('Data % Capital Spread by Acct'!$F$140:$F$439))*W283</f>
        <v>0</v>
      </c>
      <c r="X285" s="20">
        <f>SUMPRODUCT(($B283='Data % Capital Spread by Acct'!$B$140:$B$439)*($E285='Data % Capital Spread by Acct'!$D$140:$D$439)*('Data % Capital Spread by Acct'!$F$140:$F$439))*X283</f>
        <v>0</v>
      </c>
      <c r="Y285" s="20">
        <f>SUMPRODUCT(($B283='Data % Capital Spread by Acct'!$B$140:$B$439)*($E285='Data % Capital Spread by Acct'!$D$140:$D$439)*('Data % Capital Spread by Acct'!$F$140:$F$439))*Y283</f>
        <v>0</v>
      </c>
      <c r="Z285" s="20">
        <f>SUMPRODUCT(($B283='Data % Capital Spread by Acct'!$B$140:$B$439)*($E285='Data % Capital Spread by Acct'!$D$140:$D$439)*('Data % Capital Spread by Acct'!$F$140:$F$439))*Z283</f>
        <v>0</v>
      </c>
      <c r="AA285" s="20">
        <f>SUMPRODUCT(($B283='Data % Capital Spread by Acct'!$B$140:$B$439)*($E285='Data % Capital Spread by Acct'!$D$140:$D$439)*('Data % Capital Spread by Acct'!$F$140:$F$439))*AA283</f>
        <v>0</v>
      </c>
      <c r="AB285" s="20">
        <f>SUMPRODUCT(($B283='Data % Capital Spread by Acct'!$B$140:$B$439)*($E285='Data % Capital Spread by Acct'!$D$140:$D$439)*('Data % Capital Spread by Acct'!$F$140:$F$439))*AB283</f>
        <v>0</v>
      </c>
      <c r="AC285" s="20">
        <f>SUMPRODUCT(($B283='Data % Capital Spread by Acct'!$B$140:$B$439)*($E285='Data % Capital Spread by Acct'!$D$140:$D$439)*('Data % Capital Spread by Acct'!$F$140:$F$439))*AC283</f>
        <v>0</v>
      </c>
      <c r="AD285" s="20">
        <f>SUMPRODUCT(($B283='Data % Capital Spread by Acct'!$B$140:$B$439)*($E285='Data % Capital Spread by Acct'!$D$140:$D$439)*('Data % Capital Spread by Acct'!$F$140:$F$439))*AD283</f>
        <v>0</v>
      </c>
      <c r="AE285" s="20">
        <f>SUMPRODUCT(($B283='Data % Capital Spread by Acct'!$B$140:$B$439)*($E285='Data % Capital Spread by Acct'!$D$140:$D$439)*('Data % Capital Spread by Acct'!$F$140:$F$439))*AE283</f>
        <v>0</v>
      </c>
      <c r="AF285" s="20">
        <f>SUMPRODUCT(($B283='Data % Capital Spread by Acct'!$B$140:$B$439)*($E285='Data % Capital Spread by Acct'!$D$140:$D$439)*('Data % Capital Spread by Acct'!$F$140:$F$439))*AF283</f>
        <v>0</v>
      </c>
      <c r="AG285" s="20">
        <f>SUMPRODUCT(($B283='Data % Capital Spread by Acct'!$B$140:$B$439)*($E285='Data % Capital Spread by Acct'!$D$140:$D$439)*('Data % Capital Spread by Acct'!$F$140:$F$439))*AG283</f>
        <v>0</v>
      </c>
      <c r="AH285" s="20">
        <f>SUMPRODUCT(($B283='Data % Capital Spread by Acct'!$B$140:$B$439)*($E285='Data % Capital Spread by Acct'!$D$140:$D$439)*('Data % Capital Spread by Acct'!$F$140:$F$439))*AH283</f>
        <v>0</v>
      </c>
      <c r="AI285" s="20">
        <f>SUMPRODUCT(($B283='Data % Capital Spread by Acct'!$B$140:$B$439)*($E285='Data % Capital Spread by Acct'!$D$140:$D$439)*('Data % Capital Spread by Acct'!$F$140:$F$439))*AI283</f>
        <v>0</v>
      </c>
      <c r="AJ285" s="20">
        <f>SUMPRODUCT(($B283='Data % Capital Spread by Acct'!$B$140:$B$439)*($E285='Data % Capital Spread by Acct'!$D$140:$D$439)*('Data % Capital Spread by Acct'!$F$140:$F$439))*AJ283</f>
        <v>0</v>
      </c>
      <c r="AK285" s="20">
        <f>SUMPRODUCT(($B283='Data % Capital Spread by Acct'!$B$140:$B$439)*($E285='Data % Capital Spread by Acct'!$D$140:$D$439)*('Data % Capital Spread by Acct'!$F$140:$F$439))*AK283</f>
        <v>0</v>
      </c>
      <c r="AL285" s="20">
        <f>SUMPRODUCT(($B283='Data % Capital Spread by Acct'!$B$140:$B$439)*($E285='Data % Capital Spread by Acct'!$D$140:$D$439)*('Data % Capital Spread by Acct'!$F$140:$F$439))*AL283</f>
        <v>0</v>
      </c>
      <c r="AM285" s="20">
        <f>SUMPRODUCT(($B283='Data % Capital Spread by Acct'!$B$140:$B$439)*($E285='Data % Capital Spread by Acct'!$D$140:$D$439)*('Data % Capital Spread by Acct'!$F$140:$F$439))*AM283</f>
        <v>0</v>
      </c>
      <c r="AN285" s="614">
        <f t="shared" si="785"/>
        <v>0</v>
      </c>
      <c r="AO285" s="614">
        <f t="shared" si="786"/>
        <v>0</v>
      </c>
    </row>
    <row r="286" spans="1:41" s="438" customFormat="1" ht="13.35" customHeight="1">
      <c r="A286" s="715"/>
      <c r="B286" s="10"/>
      <c r="C286" s="332" t="str">
        <f>IF('Data % Capital Spread by Acct'!E275="","",'Data % Capital Spread by Acct'!E275)</f>
        <v>Reserved</v>
      </c>
      <c r="D286" s="728"/>
      <c r="E286" s="705" t="str">
        <f t="shared" si="813"/>
        <v/>
      </c>
      <c r="F286" s="705"/>
      <c r="G286" s="722" cm="1">
        <f t="array" ref="G286">SUMPRODUCT((B283='Link In'!$B$109:$B$206)*('Link In'!$J$109:$J$206))*SUMPRODUCT(($B283='Data % Capital Spread by Acct'!$B$140:$B$439)*($E286='Data % Capital Spread by Acct'!$D$140:$D$439)*('Data % Capital Spread by Acct'!$F$140:$F$439))</f>
        <v>0</v>
      </c>
      <c r="H286" s="727" cm="1">
        <f t="array" ref="H286">IFERROR(VLOOKUP(B283,'Link In'!$B$109:$G$206,5,FALSE),0)*SUMPRODUCT(($B283='Data % Capital Spread by Acct'!$B$140:$B$439)*($E286='Data % Capital Spread by Acct'!$D$140:$D$439)*('Data % Capital Spread by Acct'!$F$140:$F$439))</f>
        <v>0</v>
      </c>
      <c r="I286" s="614"/>
      <c r="J286" s="614"/>
      <c r="K286" s="614"/>
      <c r="L286" s="20">
        <f>SUMPRODUCT(($B283='Data % Capital Spread by Acct'!$B$140:$B$439)*($E286='Data % Capital Spread by Acct'!$D$140:$D$439)*('Data % Capital Spread by Acct'!$F$140:$F$439))*L283</f>
        <v>0</v>
      </c>
      <c r="M286" s="20">
        <f>SUMPRODUCT(($B283='Data % Capital Spread by Acct'!$B$140:$B$439)*($E286='Data % Capital Spread by Acct'!$D$140:$D$439)*('Data % Capital Spread by Acct'!$F$140:$F$439))*M283</f>
        <v>0</v>
      </c>
      <c r="N286" s="20">
        <f>SUMPRODUCT(($B283='Data % Capital Spread by Acct'!$B$140:$B$439)*($E286='Data % Capital Spread by Acct'!$D$140:$D$439)*('Data % Capital Spread by Acct'!$F$140:$F$439))*N283</f>
        <v>0</v>
      </c>
      <c r="O286" s="20">
        <f>SUMPRODUCT(($B283='Data % Capital Spread by Acct'!$B$140:$B$439)*($E286='Data % Capital Spread by Acct'!$D$140:$D$439)*('Data % Capital Spread by Acct'!$F$140:$F$439))*O283</f>
        <v>0</v>
      </c>
      <c r="P286" s="20">
        <f>SUMPRODUCT(($B283='Data % Capital Spread by Acct'!$B$140:$B$439)*($E286='Data % Capital Spread by Acct'!$D$140:$D$439)*('Data % Capital Spread by Acct'!$F$140:$F$439))*P283</f>
        <v>0</v>
      </c>
      <c r="Q286" s="20">
        <f>SUMPRODUCT(($B283='Data % Capital Spread by Acct'!$B$140:$B$439)*($E286='Data % Capital Spread by Acct'!$D$140:$D$439)*('Data % Capital Spread by Acct'!$F$140:$F$439))*Q283</f>
        <v>0</v>
      </c>
      <c r="R286" s="20">
        <f>SUMPRODUCT(($B283='Data % Capital Spread by Acct'!$B$140:$B$439)*($E286='Data % Capital Spread by Acct'!$D$140:$D$439)*('Data % Capital Spread by Acct'!$F$140:$F$439))*R283</f>
        <v>0</v>
      </c>
      <c r="S286" s="20">
        <f>SUMPRODUCT(($B283='Data % Capital Spread by Acct'!$B$140:$B$439)*($E286='Data % Capital Spread by Acct'!$D$140:$D$439)*('Data % Capital Spread by Acct'!$F$140:$F$439))*S283</f>
        <v>0</v>
      </c>
      <c r="T286" s="20">
        <f>SUMPRODUCT(($B283='Data % Capital Spread by Acct'!$B$140:$B$439)*($E286='Data % Capital Spread by Acct'!$D$140:$D$439)*('Data % Capital Spread by Acct'!$F$140:$F$439))*T283</f>
        <v>0</v>
      </c>
      <c r="U286" s="20">
        <f>SUMPRODUCT(($B283='Data % Capital Spread by Acct'!$B$140:$B$439)*($E286='Data % Capital Spread by Acct'!$D$140:$D$439)*('Data % Capital Spread by Acct'!$F$140:$F$439))*U283</f>
        <v>0</v>
      </c>
      <c r="V286" s="20">
        <f>SUMPRODUCT(($B283='Data % Capital Spread by Acct'!$B$140:$B$439)*($E286='Data % Capital Spread by Acct'!$D$140:$D$439)*('Data % Capital Spread by Acct'!$F$140:$F$439))*V283</f>
        <v>0</v>
      </c>
      <c r="W286" s="20">
        <f>SUMPRODUCT(($B283='Data % Capital Spread by Acct'!$B$140:$B$439)*($E286='Data % Capital Spread by Acct'!$D$140:$D$439)*('Data % Capital Spread by Acct'!$F$140:$F$439))*W283</f>
        <v>0</v>
      </c>
      <c r="X286" s="20">
        <f>SUMPRODUCT(($B283='Data % Capital Spread by Acct'!$B$140:$B$439)*($E286='Data % Capital Spread by Acct'!$D$140:$D$439)*('Data % Capital Spread by Acct'!$F$140:$F$439))*X283</f>
        <v>0</v>
      </c>
      <c r="Y286" s="20">
        <f>SUMPRODUCT(($B283='Data % Capital Spread by Acct'!$B$140:$B$439)*($E286='Data % Capital Spread by Acct'!$D$140:$D$439)*('Data % Capital Spread by Acct'!$F$140:$F$439))*Y283</f>
        <v>0</v>
      </c>
      <c r="Z286" s="20">
        <f>SUMPRODUCT(($B283='Data % Capital Spread by Acct'!$B$140:$B$439)*($E286='Data % Capital Spread by Acct'!$D$140:$D$439)*('Data % Capital Spread by Acct'!$F$140:$F$439))*Z283</f>
        <v>0</v>
      </c>
      <c r="AA286" s="20">
        <f>SUMPRODUCT(($B283='Data % Capital Spread by Acct'!$B$140:$B$439)*($E286='Data % Capital Spread by Acct'!$D$140:$D$439)*('Data % Capital Spread by Acct'!$F$140:$F$439))*AA283</f>
        <v>0</v>
      </c>
      <c r="AB286" s="20">
        <f>SUMPRODUCT(($B283='Data % Capital Spread by Acct'!$B$140:$B$439)*($E286='Data % Capital Spread by Acct'!$D$140:$D$439)*('Data % Capital Spread by Acct'!$F$140:$F$439))*AB283</f>
        <v>0</v>
      </c>
      <c r="AC286" s="20">
        <f>SUMPRODUCT(($B283='Data % Capital Spread by Acct'!$B$140:$B$439)*($E286='Data % Capital Spread by Acct'!$D$140:$D$439)*('Data % Capital Spread by Acct'!$F$140:$F$439))*AC283</f>
        <v>0</v>
      </c>
      <c r="AD286" s="20">
        <f>SUMPRODUCT(($B283='Data % Capital Spread by Acct'!$B$140:$B$439)*($E286='Data % Capital Spread by Acct'!$D$140:$D$439)*('Data % Capital Spread by Acct'!$F$140:$F$439))*AD283</f>
        <v>0</v>
      </c>
      <c r="AE286" s="20">
        <f>SUMPRODUCT(($B283='Data % Capital Spread by Acct'!$B$140:$B$439)*($E286='Data % Capital Spread by Acct'!$D$140:$D$439)*('Data % Capital Spread by Acct'!$F$140:$F$439))*AE283</f>
        <v>0</v>
      </c>
      <c r="AF286" s="20">
        <f>SUMPRODUCT(($B283='Data % Capital Spread by Acct'!$B$140:$B$439)*($E286='Data % Capital Spread by Acct'!$D$140:$D$439)*('Data % Capital Spread by Acct'!$F$140:$F$439))*AF283</f>
        <v>0</v>
      </c>
      <c r="AG286" s="20">
        <f>SUMPRODUCT(($B283='Data % Capital Spread by Acct'!$B$140:$B$439)*($E286='Data % Capital Spread by Acct'!$D$140:$D$439)*('Data % Capital Spread by Acct'!$F$140:$F$439))*AG283</f>
        <v>0</v>
      </c>
      <c r="AH286" s="20">
        <f>SUMPRODUCT(($B283='Data % Capital Spread by Acct'!$B$140:$B$439)*($E286='Data % Capital Spread by Acct'!$D$140:$D$439)*('Data % Capital Spread by Acct'!$F$140:$F$439))*AH283</f>
        <v>0</v>
      </c>
      <c r="AI286" s="20">
        <f>SUMPRODUCT(($B283='Data % Capital Spread by Acct'!$B$140:$B$439)*($E286='Data % Capital Spread by Acct'!$D$140:$D$439)*('Data % Capital Spread by Acct'!$F$140:$F$439))*AI283</f>
        <v>0</v>
      </c>
      <c r="AJ286" s="20">
        <f>SUMPRODUCT(($B283='Data % Capital Spread by Acct'!$B$140:$B$439)*($E286='Data % Capital Spread by Acct'!$D$140:$D$439)*('Data % Capital Spread by Acct'!$F$140:$F$439))*AJ283</f>
        <v>0</v>
      </c>
      <c r="AK286" s="20">
        <f>SUMPRODUCT(($B283='Data % Capital Spread by Acct'!$B$140:$B$439)*($E286='Data % Capital Spread by Acct'!$D$140:$D$439)*('Data % Capital Spread by Acct'!$F$140:$F$439))*AK283</f>
        <v>0</v>
      </c>
      <c r="AL286" s="20">
        <f>SUMPRODUCT(($B283='Data % Capital Spread by Acct'!$B$140:$B$439)*($E286='Data % Capital Spread by Acct'!$D$140:$D$439)*('Data % Capital Spread by Acct'!$F$140:$F$439))*AL283</f>
        <v>0</v>
      </c>
      <c r="AM286" s="20">
        <f>SUMPRODUCT(($B283='Data % Capital Spread by Acct'!$B$140:$B$439)*($E286='Data % Capital Spread by Acct'!$D$140:$D$439)*('Data % Capital Spread by Acct'!$F$140:$F$439))*AM283</f>
        <v>0</v>
      </c>
      <c r="AN286" s="614">
        <f t="shared" si="785"/>
        <v>0</v>
      </c>
      <c r="AO286" s="614">
        <f t="shared" si="786"/>
        <v>0</v>
      </c>
    </row>
    <row r="287" spans="1:41" s="438" customFormat="1" ht="13.35" customHeight="1">
      <c r="A287" s="715"/>
      <c r="B287" s="10"/>
      <c r="C287" s="332" t="str">
        <f>IF('Data % Capital Spread by Acct'!E276="","",'Data % Capital Spread by Acct'!E276)</f>
        <v>Reserved</v>
      </c>
      <c r="D287" s="728"/>
      <c r="E287" s="705" t="str">
        <f t="shared" si="813"/>
        <v/>
      </c>
      <c r="F287" s="705"/>
      <c r="G287" s="722" cm="1">
        <f t="array" ref="G287">SUMPRODUCT((B283='Link In'!$B$109:$B$206)*('Link In'!$J$109:$J$206))*SUMPRODUCT(($B283='Data % Capital Spread by Acct'!$B$140:$B$439)*($E287='Data % Capital Spread by Acct'!$D$140:$D$439)*('Data % Capital Spread by Acct'!$F$140:$F$439))</f>
        <v>0</v>
      </c>
      <c r="H287" s="727" cm="1">
        <f t="array" ref="H287">IFERROR(VLOOKUP(B283,'Link In'!$B$109:$G$206,5,FALSE),0)*SUMPRODUCT(($B283='Data % Capital Spread by Acct'!$B$140:$B$439)*($E287='Data % Capital Spread by Acct'!$D$140:$D$439)*('Data % Capital Spread by Acct'!$F$140:$F$439))</f>
        <v>0</v>
      </c>
      <c r="I287" s="614"/>
      <c r="J287" s="614"/>
      <c r="K287" s="614"/>
      <c r="L287" s="20">
        <f>SUMPRODUCT(($B283='Data % Capital Spread by Acct'!$B$140:$B$439)*($E287='Data % Capital Spread by Acct'!$D$140:$D$439)*('Data % Capital Spread by Acct'!$F$140:$F$439))*L283</f>
        <v>0</v>
      </c>
      <c r="M287" s="20">
        <f>SUMPRODUCT(($B283='Data % Capital Spread by Acct'!$B$140:$B$439)*($E287='Data % Capital Spread by Acct'!$D$140:$D$439)*('Data % Capital Spread by Acct'!$F$140:$F$439))*M283</f>
        <v>0</v>
      </c>
      <c r="N287" s="20">
        <f>SUMPRODUCT(($B283='Data % Capital Spread by Acct'!$B$140:$B$439)*($E287='Data % Capital Spread by Acct'!$D$140:$D$439)*('Data % Capital Spread by Acct'!$F$140:$F$439))*N283</f>
        <v>0</v>
      </c>
      <c r="O287" s="20">
        <f>SUMPRODUCT(($B283='Data % Capital Spread by Acct'!$B$140:$B$439)*($E287='Data % Capital Spread by Acct'!$D$140:$D$439)*('Data % Capital Spread by Acct'!$F$140:$F$439))*O283</f>
        <v>0</v>
      </c>
      <c r="P287" s="20">
        <f>SUMPRODUCT(($B283='Data % Capital Spread by Acct'!$B$140:$B$439)*($E287='Data % Capital Spread by Acct'!$D$140:$D$439)*('Data % Capital Spread by Acct'!$F$140:$F$439))*P283</f>
        <v>0</v>
      </c>
      <c r="Q287" s="20">
        <f>SUMPRODUCT(($B283='Data % Capital Spread by Acct'!$B$140:$B$439)*($E287='Data % Capital Spread by Acct'!$D$140:$D$439)*('Data % Capital Spread by Acct'!$F$140:$F$439))*Q283</f>
        <v>0</v>
      </c>
      <c r="R287" s="20">
        <f>SUMPRODUCT(($B283='Data % Capital Spread by Acct'!$B$140:$B$439)*($E287='Data % Capital Spread by Acct'!$D$140:$D$439)*('Data % Capital Spread by Acct'!$F$140:$F$439))*R283</f>
        <v>0</v>
      </c>
      <c r="S287" s="20">
        <f>SUMPRODUCT(($B283='Data % Capital Spread by Acct'!$B$140:$B$439)*($E287='Data % Capital Spread by Acct'!$D$140:$D$439)*('Data % Capital Spread by Acct'!$F$140:$F$439))*S283</f>
        <v>0</v>
      </c>
      <c r="T287" s="20">
        <f>SUMPRODUCT(($B283='Data % Capital Spread by Acct'!$B$140:$B$439)*($E287='Data % Capital Spread by Acct'!$D$140:$D$439)*('Data % Capital Spread by Acct'!$F$140:$F$439))*T283</f>
        <v>0</v>
      </c>
      <c r="U287" s="20">
        <f>SUMPRODUCT(($B283='Data % Capital Spread by Acct'!$B$140:$B$439)*($E287='Data % Capital Spread by Acct'!$D$140:$D$439)*('Data % Capital Spread by Acct'!$F$140:$F$439))*U283</f>
        <v>0</v>
      </c>
      <c r="V287" s="20">
        <f>SUMPRODUCT(($B283='Data % Capital Spread by Acct'!$B$140:$B$439)*($E287='Data % Capital Spread by Acct'!$D$140:$D$439)*('Data % Capital Spread by Acct'!$F$140:$F$439))*V283</f>
        <v>0</v>
      </c>
      <c r="W287" s="20">
        <f>SUMPRODUCT(($B283='Data % Capital Spread by Acct'!$B$140:$B$439)*($E287='Data % Capital Spread by Acct'!$D$140:$D$439)*('Data % Capital Spread by Acct'!$F$140:$F$439))*W283</f>
        <v>0</v>
      </c>
      <c r="X287" s="20">
        <f>SUMPRODUCT(($B283='Data % Capital Spread by Acct'!$B$140:$B$439)*($E287='Data % Capital Spread by Acct'!$D$140:$D$439)*('Data % Capital Spread by Acct'!$F$140:$F$439))*X283</f>
        <v>0</v>
      </c>
      <c r="Y287" s="20">
        <f>SUMPRODUCT(($B283='Data % Capital Spread by Acct'!$B$140:$B$439)*($E287='Data % Capital Spread by Acct'!$D$140:$D$439)*('Data % Capital Spread by Acct'!$F$140:$F$439))*Y283</f>
        <v>0</v>
      </c>
      <c r="Z287" s="20">
        <f>SUMPRODUCT(($B283='Data % Capital Spread by Acct'!$B$140:$B$439)*($E287='Data % Capital Spread by Acct'!$D$140:$D$439)*('Data % Capital Spread by Acct'!$F$140:$F$439))*Z283</f>
        <v>0</v>
      </c>
      <c r="AA287" s="20">
        <f>SUMPRODUCT(($B283='Data % Capital Spread by Acct'!$B$140:$B$439)*($E287='Data % Capital Spread by Acct'!$D$140:$D$439)*('Data % Capital Spread by Acct'!$F$140:$F$439))*AA283</f>
        <v>0</v>
      </c>
      <c r="AB287" s="20">
        <f>SUMPRODUCT(($B283='Data % Capital Spread by Acct'!$B$140:$B$439)*($E287='Data % Capital Spread by Acct'!$D$140:$D$439)*('Data % Capital Spread by Acct'!$F$140:$F$439))*AB283</f>
        <v>0</v>
      </c>
      <c r="AC287" s="20">
        <f>SUMPRODUCT(($B283='Data % Capital Spread by Acct'!$B$140:$B$439)*($E287='Data % Capital Spread by Acct'!$D$140:$D$439)*('Data % Capital Spread by Acct'!$F$140:$F$439))*AC283</f>
        <v>0</v>
      </c>
      <c r="AD287" s="20">
        <f>SUMPRODUCT(($B283='Data % Capital Spread by Acct'!$B$140:$B$439)*($E287='Data % Capital Spread by Acct'!$D$140:$D$439)*('Data % Capital Spread by Acct'!$F$140:$F$439))*AD283</f>
        <v>0</v>
      </c>
      <c r="AE287" s="20">
        <f>SUMPRODUCT(($B283='Data % Capital Spread by Acct'!$B$140:$B$439)*($E287='Data % Capital Spread by Acct'!$D$140:$D$439)*('Data % Capital Spread by Acct'!$F$140:$F$439))*AE283</f>
        <v>0</v>
      </c>
      <c r="AF287" s="20">
        <f>SUMPRODUCT(($B283='Data % Capital Spread by Acct'!$B$140:$B$439)*($E287='Data % Capital Spread by Acct'!$D$140:$D$439)*('Data % Capital Spread by Acct'!$F$140:$F$439))*AF283</f>
        <v>0</v>
      </c>
      <c r="AG287" s="20">
        <f>SUMPRODUCT(($B283='Data % Capital Spread by Acct'!$B$140:$B$439)*($E287='Data % Capital Spread by Acct'!$D$140:$D$439)*('Data % Capital Spread by Acct'!$F$140:$F$439))*AG283</f>
        <v>0</v>
      </c>
      <c r="AH287" s="20">
        <f>SUMPRODUCT(($B283='Data % Capital Spread by Acct'!$B$140:$B$439)*($E287='Data % Capital Spread by Acct'!$D$140:$D$439)*('Data % Capital Spread by Acct'!$F$140:$F$439))*AH283</f>
        <v>0</v>
      </c>
      <c r="AI287" s="20">
        <f>SUMPRODUCT(($B283='Data % Capital Spread by Acct'!$B$140:$B$439)*($E287='Data % Capital Spread by Acct'!$D$140:$D$439)*('Data % Capital Spread by Acct'!$F$140:$F$439))*AI283</f>
        <v>0</v>
      </c>
      <c r="AJ287" s="20">
        <f>SUMPRODUCT(($B283='Data % Capital Spread by Acct'!$B$140:$B$439)*($E287='Data % Capital Spread by Acct'!$D$140:$D$439)*('Data % Capital Spread by Acct'!$F$140:$F$439))*AJ283</f>
        <v>0</v>
      </c>
      <c r="AK287" s="20">
        <f>SUMPRODUCT(($B283='Data % Capital Spread by Acct'!$B$140:$B$439)*($E287='Data % Capital Spread by Acct'!$D$140:$D$439)*('Data % Capital Spread by Acct'!$F$140:$F$439))*AK283</f>
        <v>0</v>
      </c>
      <c r="AL287" s="20">
        <f>SUMPRODUCT(($B283='Data % Capital Spread by Acct'!$B$140:$B$439)*($E287='Data % Capital Spread by Acct'!$D$140:$D$439)*('Data % Capital Spread by Acct'!$F$140:$F$439))*AL283</f>
        <v>0</v>
      </c>
      <c r="AM287" s="20">
        <f>SUMPRODUCT(($B283='Data % Capital Spread by Acct'!$B$140:$B$439)*($E287='Data % Capital Spread by Acct'!$D$140:$D$439)*('Data % Capital Spread by Acct'!$F$140:$F$439))*AM283</f>
        <v>0</v>
      </c>
      <c r="AN287" s="614">
        <f t="shared" si="785"/>
        <v>0</v>
      </c>
      <c r="AO287" s="614">
        <f t="shared" si="786"/>
        <v>0</v>
      </c>
    </row>
    <row r="288" spans="1:41" s="438" customFormat="1" ht="13.35" customHeight="1">
      <c r="A288" s="715"/>
      <c r="B288" s="716"/>
      <c r="C288" s="329" t="s">
        <v>648</v>
      </c>
      <c r="D288" s="726"/>
      <c r="E288" s="726"/>
      <c r="F288" s="726"/>
      <c r="G288" s="706">
        <f>SUM(G284:G287)</f>
        <v>0</v>
      </c>
      <c r="H288" s="706">
        <f>SUM(H284:H287)</f>
        <v>0</v>
      </c>
      <c r="I288" s="706">
        <f t="shared" ref="I288" si="814">SUM(I284:I287)</f>
        <v>0</v>
      </c>
      <c r="J288" s="706">
        <f t="shared" ref="J288" si="815">SUM(J284:J287)</f>
        <v>0</v>
      </c>
      <c r="K288" s="706">
        <f t="shared" ref="K288" si="816">SUM(K284:K287)</f>
        <v>0</v>
      </c>
      <c r="L288" s="706">
        <f t="shared" ref="L288:P288" si="817">SUM(L284:L287)</f>
        <v>0</v>
      </c>
      <c r="M288" s="706">
        <f t="shared" si="817"/>
        <v>0</v>
      </c>
      <c r="N288" s="706">
        <f t="shared" si="817"/>
        <v>0</v>
      </c>
      <c r="O288" s="706">
        <f t="shared" si="817"/>
        <v>0</v>
      </c>
      <c r="P288" s="706">
        <f t="shared" si="817"/>
        <v>0</v>
      </c>
      <c r="Q288" s="706">
        <f t="shared" ref="Q288" si="818">SUM(Q284:Q287)</f>
        <v>0</v>
      </c>
      <c r="R288" s="706">
        <f t="shared" ref="R288" si="819">SUM(R284:R287)</f>
        <v>0</v>
      </c>
      <c r="S288" s="706">
        <f t="shared" ref="S288" si="820">SUM(S284:S287)</f>
        <v>0</v>
      </c>
      <c r="T288" s="706">
        <f t="shared" ref="T288:U288" si="821">SUM(T284:T287)</f>
        <v>0</v>
      </c>
      <c r="U288" s="706">
        <f t="shared" si="821"/>
        <v>0</v>
      </c>
      <c r="V288" s="706">
        <f t="shared" ref="V288" si="822">SUM(V284:V287)</f>
        <v>0</v>
      </c>
      <c r="W288" s="706">
        <f t="shared" ref="W288" si="823">SUM(W284:W287)</f>
        <v>0</v>
      </c>
      <c r="X288" s="706">
        <f t="shared" ref="X288" si="824">SUM(X284:X287)</f>
        <v>0</v>
      </c>
      <c r="Y288" s="706">
        <f t="shared" ref="Y288" si="825">SUM(Y284:Y287)</f>
        <v>0</v>
      </c>
      <c r="Z288" s="706">
        <f t="shared" ref="Z288" si="826">SUM(Z284:Z287)</f>
        <v>0</v>
      </c>
      <c r="AA288" s="706">
        <f t="shared" ref="AA288" si="827">SUM(AA284:AA287)</f>
        <v>0</v>
      </c>
      <c r="AB288" s="706">
        <f t="shared" ref="AB288" si="828">SUM(AB284:AB287)</f>
        <v>0</v>
      </c>
      <c r="AC288" s="706">
        <f t="shared" ref="AC288" si="829">SUM(AC284:AC287)</f>
        <v>0</v>
      </c>
      <c r="AD288" s="706">
        <f t="shared" ref="AD288" si="830">SUM(AD284:AD287)</f>
        <v>0</v>
      </c>
      <c r="AE288" s="706">
        <f t="shared" ref="AE288" si="831">SUM(AE284:AE287)</f>
        <v>0</v>
      </c>
      <c r="AF288" s="706">
        <f t="shared" ref="AF288" si="832">SUM(AF284:AF287)</f>
        <v>0</v>
      </c>
      <c r="AG288" s="706">
        <f t="shared" ref="AG288" si="833">SUM(AG284:AG287)</f>
        <v>0</v>
      </c>
      <c r="AH288" s="706">
        <f t="shared" ref="AH288" si="834">SUM(AH284:AH287)</f>
        <v>1196549.9051645147</v>
      </c>
      <c r="AI288" s="706">
        <f t="shared" ref="AI288" si="835">SUM(AI284:AI287)</f>
        <v>1499999.9762351802</v>
      </c>
      <c r="AJ288" s="706">
        <f t="shared" ref="AJ288" si="836">SUM(AJ284:AJ287)</f>
        <v>0</v>
      </c>
      <c r="AK288" s="706">
        <f t="shared" ref="AK288" si="837">SUM(AK284:AK287)</f>
        <v>0</v>
      </c>
      <c r="AL288" s="706">
        <f t="shared" ref="AL288" si="838">SUM(AL284:AL287)</f>
        <v>0</v>
      </c>
      <c r="AM288" s="706">
        <f t="shared" ref="AM288" si="839">SUM(AM284:AM287)</f>
        <v>0</v>
      </c>
      <c r="AN288" s="706">
        <f t="shared" si="785"/>
        <v>0</v>
      </c>
      <c r="AO288" s="706">
        <f t="shared" si="786"/>
        <v>0</v>
      </c>
    </row>
    <row r="289" spans="1:41" s="438" customFormat="1" ht="13.35" customHeight="1">
      <c r="A289" s="493">
        <f>A283+1</f>
        <v>24</v>
      </c>
      <c r="B289" s="716" t="str">
        <f>IF(VLOOKUP($A289,'SCEP Rate Case Slippage'!$A$60:$F$110,3,FALSE)=0,"Future Use",VLOOKUP($A289,'SCEP Rate Case Slippage'!$A$60:$F$110,3,FALSE))</f>
        <v>I12-30exxx</v>
      </c>
      <c r="C289" s="687" t="str">
        <f>IF(VLOOKUP($A289,'SCEP Rate Case Slippage'!$A$60:$F$110,3,FALSE)=0,"",VLOOKUP($A289,'SCEP Rate Case Slippage'!$A$60:$F$110,4,FALSE))</f>
        <v>KRS 2 Chlorine Gas Conversion</v>
      </c>
      <c r="D289" s="726">
        <f>IF(VLOOKUP($A289,'SCEP Rate Case Slippage'!$A$60:$F$110,6,FALSE)=0,"",VLOOKUP($A289,'SCEP Rate Case Slippage'!$A$60:$F$110,6,FALSE))</f>
        <v>46691</v>
      </c>
      <c r="E289" s="27"/>
      <c r="F289" s="27"/>
      <c r="G289" s="27"/>
      <c r="H289" s="719"/>
      <c r="I289" s="719"/>
      <c r="J289" s="719"/>
      <c r="K289" s="719"/>
      <c r="L289" s="333">
        <f>SUMPRODUCT(($B289='SCEP Rate Case Slippage'!$C$10:$C$111)*('SCEP Rate Case Slippage'!J$10:J$111))</f>
        <v>0</v>
      </c>
      <c r="M289" s="333">
        <f>SUMPRODUCT(($B289='SCEP Rate Case Slippage'!$C$10:$C$111)*('SCEP Rate Case Slippage'!K$10:K$111))</f>
        <v>0</v>
      </c>
      <c r="N289" s="333">
        <f>SUMPRODUCT(($B289='SCEP Rate Case Slippage'!$C$10:$C$111)*('SCEP Rate Case Slippage'!L$10:L$111))</f>
        <v>0</v>
      </c>
      <c r="O289" s="333">
        <f>SUMPRODUCT(($B289='SCEP Rate Case Slippage'!$C$10:$C$111)*('SCEP Rate Case Slippage'!M$10:M$111))</f>
        <v>0</v>
      </c>
      <c r="P289" s="333">
        <f>SUMPRODUCT(($B289='SCEP Rate Case Slippage'!$C$10:$C$111)*('SCEP Rate Case Slippage'!N$10:N$111))</f>
        <v>0</v>
      </c>
      <c r="Q289" s="333">
        <f>SUMPRODUCT(($B289='SCEP Rate Case Slippage'!$C$10:$C$111)*('SCEP Rate Case Slippage'!O$10:O$111))</f>
        <v>0</v>
      </c>
      <c r="R289" s="333">
        <f>SUMPRODUCT(($B289='SCEP Rate Case Slippage'!$C$10:$C$111)*('SCEP Rate Case Slippage'!P$10:P$111))</f>
        <v>0</v>
      </c>
      <c r="S289" s="333">
        <f>SUMPRODUCT(($B289='SCEP Rate Case Slippage'!$C$10:$C$111)*('SCEP Rate Case Slippage'!Q$10:Q$111))</f>
        <v>0</v>
      </c>
      <c r="T289" s="333">
        <f>SUMPRODUCT(($B289='SCEP Rate Case Slippage'!$C$10:$C$111)*('SCEP Rate Case Slippage'!R$10:R$111))</f>
        <v>0</v>
      </c>
      <c r="U289" s="333">
        <f>SUMPRODUCT(($B289='SCEP Rate Case Slippage'!$C$10:$C$111)*('SCEP Rate Case Slippage'!S$10:S$111))</f>
        <v>0</v>
      </c>
      <c r="V289" s="333">
        <f>SUMPRODUCT(($B289='SCEP Rate Case Slippage'!$C$10:$C$111)*('SCEP Rate Case Slippage'!U$10:U$111))</f>
        <v>33107.409576562495</v>
      </c>
      <c r="W289" s="333">
        <f>SUMPRODUCT(($B289='SCEP Rate Case Slippage'!$C$10:$C$111)*('SCEP Rate Case Slippage'!V$10:V$111))</f>
        <v>33307.833557286613</v>
      </c>
      <c r="X289" s="333">
        <f>SUMPRODUCT(($B289='SCEP Rate Case Slippage'!$C$10:$C$111)*('SCEP Rate Case Slippage'!W$10:W$111))</f>
        <v>33509.470854684041</v>
      </c>
      <c r="Y289" s="333">
        <f>SUMPRODUCT(($B289='SCEP Rate Case Slippage'!$C$10:$C$111)*('SCEP Rate Case Slippage'!X$10:X$111))</f>
        <v>33712.328813870583</v>
      </c>
      <c r="Z289" s="333">
        <f>SUMPRODUCT(($B289='SCEP Rate Case Slippage'!$C$10:$C$111)*('SCEP Rate Case Slippage'!Y$10:Y$111))</f>
        <v>33916.414824427557</v>
      </c>
      <c r="AA289" s="333">
        <f>SUMPRODUCT(($B289='SCEP Rate Case Slippage'!$C$10:$C$111)*('SCEP Rate Case Slippage'!Z$10:Z$111))</f>
        <v>34121.736320670927</v>
      </c>
      <c r="AB289" s="333">
        <f>SUMPRODUCT(($B289='SCEP Rate Case Slippage'!$C$10:$C$111)*('SCEP Rate Case Slippage'!AA$10:AA$111))</f>
        <v>27706.818866609694</v>
      </c>
      <c r="AC289" s="333">
        <f>SUMPRODUCT(($B289='SCEP Rate Case Slippage'!$C$10:$C$111)*('SCEP Rate Case Slippage'!AB$10:AB$111))</f>
        <v>30081.709659760927</v>
      </c>
      <c r="AD289" s="333">
        <f>SUMPRODUCT(($B289='SCEP Rate Case Slippage'!$C$10:$C$111)*('SCEP Rate Case Slippage'!AC$10:AC$111))</f>
        <v>24880.000222305036</v>
      </c>
      <c r="AE289" s="333">
        <f>SUMPRODUCT(($B289='SCEP Rate Case Slippage'!$C$10:$C$111)*('SCEP Rate Case Slippage'!AD$10:AD$111))</f>
        <v>12056.375500755581</v>
      </c>
      <c r="AF289" s="333">
        <f>SUMPRODUCT(($B289='SCEP Rate Case Slippage'!$C$10:$C$111)*('SCEP Rate Case Slippage'!AE$10:AE$111))</f>
        <v>1794.3320944596862</v>
      </c>
      <c r="AG289" s="333">
        <f>SUMPRODUCT(($B289='SCEP Rate Case Slippage'!$C$10:$C$111)*('SCEP Rate Case Slippage'!AF$10:AF$111))</f>
        <v>1805.1945323765212</v>
      </c>
      <c r="AH289" s="333">
        <f>SUMPRODUCT(($B289='SCEP Rate Case Slippage'!$C$10:$C$111)*('SCEP Rate Case Slippage'!AH$10:AH$111))</f>
        <v>5999999.5110878246</v>
      </c>
      <c r="AI289" s="333" cm="1">
        <f t="array" ref="AI289">SUMPRODUCT(($B289='SCEP Rate Case Slippage'!$C$10:$C$111)*('SCEP Rate Case Slippage'!BG$10:BG$111))</f>
        <v>0</v>
      </c>
      <c r="AJ289" s="333" cm="1">
        <f t="array" ref="AJ289">SUMPRODUCT(($B289='SCEP Rate Case Slippage'!$C$10:$C$111)*('SCEP Rate Case Slippage'!BT$10:BT$111))</f>
        <v>0</v>
      </c>
      <c r="AK289" s="333">
        <f>SUMPRODUCT(($B289='SCEP Rate Case Slippage'!$C$10:$C$111)*('SCEP Rate Case Slippage'!AK$10:AK$111))</f>
        <v>0</v>
      </c>
      <c r="AL289" s="333">
        <f>SUMPRODUCT(($B289='SCEP Rate Case Slippage'!$C$10:$C$111)*('SCEP Rate Case Slippage'!AL$10:AL$111))</f>
        <v>0</v>
      </c>
      <c r="AM289" s="333">
        <f>SUMPRODUCT(($B289='SCEP Rate Case Slippage'!$C$10:$C$111)*('SCEP Rate Case Slippage'!AM$10:AM$111))</f>
        <v>0</v>
      </c>
      <c r="AN289" s="719">
        <f t="shared" si="785"/>
        <v>299999.62482376967</v>
      </c>
      <c r="AO289" s="719">
        <f t="shared" si="786"/>
        <v>0</v>
      </c>
    </row>
    <row r="290" spans="1:41" s="438" customFormat="1" ht="13.35" customHeight="1">
      <c r="A290" s="715"/>
      <c r="B290" s="3"/>
      <c r="C290" s="332" t="str">
        <f>IF('Data % Capital Spread by Acct'!E279="","",'Data % Capital Spread by Acct'!E279)</f>
        <v>320100-WT Equip Non-Media</v>
      </c>
      <c r="D290" s="728"/>
      <c r="E290" s="705" t="str">
        <f t="shared" ref="E290:E293" si="840">IF(C290="Reserved","",LEFT(C290,6))</f>
        <v>320100</v>
      </c>
      <c r="F290" s="705" t="s">
        <v>581</v>
      </c>
      <c r="G290" s="722" cm="1">
        <f t="array" ref="G290">SUMPRODUCT((B289='Link In'!$B$109:$B$206)*('Link In'!$J$109:$J$206))*SUMPRODUCT(($B289='Data % Capital Spread by Acct'!$B$140:$B$439)*($E290='Data % Capital Spread by Acct'!$D$140:$D$439)*('Data % Capital Spread by Acct'!$F$140:$F$439))</f>
        <v>0</v>
      </c>
      <c r="H290" s="727" cm="1">
        <f t="array" ref="H290">IFERROR(VLOOKUP(B289,'Link In'!$B$109:$G$206,5,FALSE),0)*SUMPRODUCT(($B289='Data % Capital Spread by Acct'!$B$140:$B$439)*($E290='Data % Capital Spread by Acct'!$D$140:$D$439)*('Data % Capital Spread by Acct'!$F$140:$F$439))</f>
        <v>0</v>
      </c>
      <c r="I290" s="614"/>
      <c r="J290" s="614"/>
      <c r="K290" s="614"/>
      <c r="L290" s="20">
        <f>SUMPRODUCT(($B289='Data % Capital Spread by Acct'!$B$140:$B$439)*($E290='Data % Capital Spread by Acct'!$D$140:$D$439)*('Data % Capital Spread by Acct'!$F$140:$F$439))*L289</f>
        <v>0</v>
      </c>
      <c r="M290" s="20">
        <f>SUMPRODUCT(($B289='Data % Capital Spread by Acct'!$B$140:$B$439)*($E290='Data % Capital Spread by Acct'!$D$140:$D$439)*('Data % Capital Spread by Acct'!$F$140:$F$439))*M289</f>
        <v>0</v>
      </c>
      <c r="N290" s="20">
        <f>SUMPRODUCT(($B289='Data % Capital Spread by Acct'!$B$140:$B$439)*($E290='Data % Capital Spread by Acct'!$D$140:$D$439)*('Data % Capital Spread by Acct'!$F$140:$F$439))*N289</f>
        <v>0</v>
      </c>
      <c r="O290" s="20">
        <f>SUMPRODUCT(($B289='Data % Capital Spread by Acct'!$B$140:$B$439)*($E290='Data % Capital Spread by Acct'!$D$140:$D$439)*('Data % Capital Spread by Acct'!$F$140:$F$439))*O289</f>
        <v>0</v>
      </c>
      <c r="P290" s="20">
        <f>SUMPRODUCT(($B289='Data % Capital Spread by Acct'!$B$140:$B$439)*($E290='Data % Capital Spread by Acct'!$D$140:$D$439)*('Data % Capital Spread by Acct'!$F$140:$F$439))*P289</f>
        <v>0</v>
      </c>
      <c r="Q290" s="20">
        <f>SUMPRODUCT(($B289='Data % Capital Spread by Acct'!$B$140:$B$439)*($E290='Data % Capital Spread by Acct'!$D$140:$D$439)*('Data % Capital Spread by Acct'!$F$140:$F$439))*Q289</f>
        <v>0</v>
      </c>
      <c r="R290" s="20">
        <f>SUMPRODUCT(($B289='Data % Capital Spread by Acct'!$B$140:$B$439)*($E290='Data % Capital Spread by Acct'!$D$140:$D$439)*('Data % Capital Spread by Acct'!$F$140:$F$439))*R289</f>
        <v>0</v>
      </c>
      <c r="S290" s="20">
        <f>SUMPRODUCT(($B289='Data % Capital Spread by Acct'!$B$140:$B$439)*($E290='Data % Capital Spread by Acct'!$D$140:$D$439)*('Data % Capital Spread by Acct'!$F$140:$F$439))*S289</f>
        <v>0</v>
      </c>
      <c r="T290" s="20">
        <f>SUMPRODUCT(($B289='Data % Capital Spread by Acct'!$B$140:$B$439)*($E290='Data % Capital Spread by Acct'!$D$140:$D$439)*('Data % Capital Spread by Acct'!$F$140:$F$439))*T289</f>
        <v>0</v>
      </c>
      <c r="U290" s="20">
        <f>SUMPRODUCT(($B289='Data % Capital Spread by Acct'!$B$140:$B$439)*($E290='Data % Capital Spread by Acct'!$D$140:$D$439)*('Data % Capital Spread by Acct'!$F$140:$F$439))*U289</f>
        <v>0</v>
      </c>
      <c r="V290" s="20">
        <f>SUMPRODUCT(($B289='Data % Capital Spread by Acct'!$B$140:$B$439)*($E290='Data % Capital Spread by Acct'!$D$140:$D$439)*('Data % Capital Spread by Acct'!$F$140:$F$439))*V289</f>
        <v>26485.927661249996</v>
      </c>
      <c r="W290" s="20">
        <f>SUMPRODUCT(($B289='Data % Capital Spread by Acct'!$B$140:$B$439)*($E290='Data % Capital Spread by Acct'!$D$140:$D$439)*('Data % Capital Spread by Acct'!$F$140:$F$439))*W289</f>
        <v>26646.26684582929</v>
      </c>
      <c r="X290" s="20">
        <f>SUMPRODUCT(($B289='Data % Capital Spread by Acct'!$B$140:$B$439)*($E290='Data % Capital Spread by Acct'!$D$140:$D$439)*('Data % Capital Spread by Acct'!$F$140:$F$439))*X289</f>
        <v>26807.576683747233</v>
      </c>
      <c r="Y290" s="20">
        <f>SUMPRODUCT(($B289='Data % Capital Spread by Acct'!$B$140:$B$439)*($E290='Data % Capital Spread by Acct'!$D$140:$D$439)*('Data % Capital Spread by Acct'!$F$140:$F$439))*Y289</f>
        <v>26969.863051096469</v>
      </c>
      <c r="Z290" s="20">
        <f>SUMPRODUCT(($B289='Data % Capital Spread by Acct'!$B$140:$B$439)*($E290='Data % Capital Spread by Acct'!$D$140:$D$439)*('Data % Capital Spread by Acct'!$F$140:$F$439))*Z289</f>
        <v>27133.131859542045</v>
      </c>
      <c r="AA290" s="20">
        <f>SUMPRODUCT(($B289='Data % Capital Spread by Acct'!$B$140:$B$439)*($E290='Data % Capital Spread by Acct'!$D$140:$D$439)*('Data % Capital Spread by Acct'!$F$140:$F$439))*AA289</f>
        <v>27297.389056536744</v>
      </c>
      <c r="AB290" s="20">
        <f>SUMPRODUCT(($B289='Data % Capital Spread by Acct'!$B$140:$B$439)*($E290='Data % Capital Spread by Acct'!$D$140:$D$439)*('Data % Capital Spread by Acct'!$F$140:$F$439))*AB289</f>
        <v>22165.455093287757</v>
      </c>
      <c r="AC290" s="20">
        <f>SUMPRODUCT(($B289='Data % Capital Spread by Acct'!$B$140:$B$439)*($E290='Data % Capital Spread by Acct'!$D$140:$D$439)*('Data % Capital Spread by Acct'!$F$140:$F$439))*AC289</f>
        <v>24065.367727808742</v>
      </c>
      <c r="AD290" s="20">
        <f>SUMPRODUCT(($B289='Data % Capital Spread by Acct'!$B$140:$B$439)*($E290='Data % Capital Spread by Acct'!$D$140:$D$439)*('Data % Capital Spread by Acct'!$F$140:$F$439))*AD289</f>
        <v>19904.000177844031</v>
      </c>
      <c r="AE290" s="20">
        <f>SUMPRODUCT(($B289='Data % Capital Spread by Acct'!$B$140:$B$439)*($E290='Data % Capital Spread by Acct'!$D$140:$D$439)*('Data % Capital Spread by Acct'!$F$140:$F$439))*AE289</f>
        <v>9645.1004006044659</v>
      </c>
      <c r="AF290" s="20">
        <f>SUMPRODUCT(($B289='Data % Capital Spread by Acct'!$B$140:$B$439)*($E290='Data % Capital Spread by Acct'!$D$140:$D$439)*('Data % Capital Spread by Acct'!$F$140:$F$439))*AF289</f>
        <v>1435.465675567749</v>
      </c>
      <c r="AG290" s="20">
        <f>SUMPRODUCT(($B289='Data % Capital Spread by Acct'!$B$140:$B$439)*($E290='Data % Capital Spread by Acct'!$D$140:$D$439)*('Data % Capital Spread by Acct'!$F$140:$F$439))*AG289</f>
        <v>1444.155625901217</v>
      </c>
      <c r="AH290" s="20">
        <f>SUMPRODUCT(($B289='Data % Capital Spread by Acct'!$B$140:$B$439)*($E290='Data % Capital Spread by Acct'!$D$140:$D$439)*('Data % Capital Spread by Acct'!$F$140:$F$439))*AH289</f>
        <v>4799999.6088702595</v>
      </c>
      <c r="AI290" s="20">
        <f>SUMPRODUCT(($B289='Data % Capital Spread by Acct'!$B$140:$B$439)*($E290='Data % Capital Spread by Acct'!$D$140:$D$439)*('Data % Capital Spread by Acct'!$F$140:$F$439))*AI289</f>
        <v>0</v>
      </c>
      <c r="AJ290" s="20">
        <f>SUMPRODUCT(($B289='Data % Capital Spread by Acct'!$B$140:$B$439)*($E290='Data % Capital Spread by Acct'!$D$140:$D$439)*('Data % Capital Spread by Acct'!$F$140:$F$439))*AJ289</f>
        <v>0</v>
      </c>
      <c r="AK290" s="20">
        <f>SUMPRODUCT(($B289='Data % Capital Spread by Acct'!$B$140:$B$439)*($E290='Data % Capital Spread by Acct'!$D$140:$D$439)*('Data % Capital Spread by Acct'!$F$140:$F$439))*AK289</f>
        <v>0</v>
      </c>
      <c r="AL290" s="20">
        <f>SUMPRODUCT(($B289='Data % Capital Spread by Acct'!$B$140:$B$439)*($E290='Data % Capital Spread by Acct'!$D$140:$D$439)*('Data % Capital Spread by Acct'!$F$140:$F$439))*AL289</f>
        <v>0</v>
      </c>
      <c r="AM290" s="20">
        <f>SUMPRODUCT(($B289='Data % Capital Spread by Acct'!$B$140:$B$439)*($E290='Data % Capital Spread by Acct'!$D$140:$D$439)*('Data % Capital Spread by Acct'!$F$140:$F$439))*AM289</f>
        <v>0</v>
      </c>
      <c r="AN290" s="614">
        <f t="shared" si="785"/>
        <v>239999.6998590157</v>
      </c>
      <c r="AO290" s="614">
        <f t="shared" si="786"/>
        <v>0</v>
      </c>
    </row>
    <row r="291" spans="1:41" s="438" customFormat="1" ht="13.35" customHeight="1">
      <c r="A291" s="715"/>
      <c r="B291" s="10"/>
      <c r="C291" s="332" t="str">
        <f>IF('Data % Capital Spread by Acct'!E280="","",'Data % Capital Spread by Acct'!E280)</f>
        <v>304300-Struct &amp; Imp-Treatment</v>
      </c>
      <c r="D291" s="728"/>
      <c r="E291" s="705" t="str">
        <f t="shared" si="840"/>
        <v>304300</v>
      </c>
      <c r="F291" s="705" t="s">
        <v>581</v>
      </c>
      <c r="G291" s="722" cm="1">
        <f t="array" ref="G291">SUMPRODUCT((B289='Link In'!$B$109:$B$206)*('Link In'!$J$109:$J$206))*SUMPRODUCT(($B289='Data % Capital Spread by Acct'!$B$140:$B$439)*($E291='Data % Capital Spread by Acct'!$D$140:$D$439)*('Data % Capital Spread by Acct'!$F$140:$F$439))</f>
        <v>0</v>
      </c>
      <c r="H291" s="727" cm="1">
        <f t="array" ref="H291">IFERROR(VLOOKUP(B289,'Link In'!$B$109:$G$206,5,FALSE),0)*SUMPRODUCT(($B289='Data % Capital Spread by Acct'!$B$140:$B$439)*($E291='Data % Capital Spread by Acct'!$D$140:$D$439)*('Data % Capital Spread by Acct'!$F$140:$F$439))</f>
        <v>0</v>
      </c>
      <c r="I291" s="614"/>
      <c r="J291" s="614"/>
      <c r="K291" s="614"/>
      <c r="L291" s="20">
        <f>SUMPRODUCT(($B289='Data % Capital Spread by Acct'!$B$140:$B$439)*($E291='Data % Capital Spread by Acct'!$D$140:$D$439)*('Data % Capital Spread by Acct'!$F$140:$F$439))*L289</f>
        <v>0</v>
      </c>
      <c r="M291" s="20">
        <f>SUMPRODUCT(($B289='Data % Capital Spread by Acct'!$B$140:$B$439)*($E291='Data % Capital Spread by Acct'!$D$140:$D$439)*('Data % Capital Spread by Acct'!$F$140:$F$439))*M289</f>
        <v>0</v>
      </c>
      <c r="N291" s="20">
        <f>SUMPRODUCT(($B289='Data % Capital Spread by Acct'!$B$140:$B$439)*($E291='Data % Capital Spread by Acct'!$D$140:$D$439)*('Data % Capital Spread by Acct'!$F$140:$F$439))*N289</f>
        <v>0</v>
      </c>
      <c r="O291" s="20">
        <f>SUMPRODUCT(($B289='Data % Capital Spread by Acct'!$B$140:$B$439)*($E291='Data % Capital Spread by Acct'!$D$140:$D$439)*('Data % Capital Spread by Acct'!$F$140:$F$439))*O289</f>
        <v>0</v>
      </c>
      <c r="P291" s="20">
        <f>SUMPRODUCT(($B289='Data % Capital Spread by Acct'!$B$140:$B$439)*($E291='Data % Capital Spread by Acct'!$D$140:$D$439)*('Data % Capital Spread by Acct'!$F$140:$F$439))*P289</f>
        <v>0</v>
      </c>
      <c r="Q291" s="20">
        <f>SUMPRODUCT(($B289='Data % Capital Spread by Acct'!$B$140:$B$439)*($E291='Data % Capital Spread by Acct'!$D$140:$D$439)*('Data % Capital Spread by Acct'!$F$140:$F$439))*Q289</f>
        <v>0</v>
      </c>
      <c r="R291" s="20">
        <f>SUMPRODUCT(($B289='Data % Capital Spread by Acct'!$B$140:$B$439)*($E291='Data % Capital Spread by Acct'!$D$140:$D$439)*('Data % Capital Spread by Acct'!$F$140:$F$439))*R289</f>
        <v>0</v>
      </c>
      <c r="S291" s="20">
        <f>SUMPRODUCT(($B289='Data % Capital Spread by Acct'!$B$140:$B$439)*($E291='Data % Capital Spread by Acct'!$D$140:$D$439)*('Data % Capital Spread by Acct'!$F$140:$F$439))*S289</f>
        <v>0</v>
      </c>
      <c r="T291" s="20">
        <f>SUMPRODUCT(($B289='Data % Capital Spread by Acct'!$B$140:$B$439)*($E291='Data % Capital Spread by Acct'!$D$140:$D$439)*('Data % Capital Spread by Acct'!$F$140:$F$439))*T289</f>
        <v>0</v>
      </c>
      <c r="U291" s="20">
        <f>SUMPRODUCT(($B289='Data % Capital Spread by Acct'!$B$140:$B$439)*($E291='Data % Capital Spread by Acct'!$D$140:$D$439)*('Data % Capital Spread by Acct'!$F$140:$F$439))*U289</f>
        <v>0</v>
      </c>
      <c r="V291" s="20">
        <f>SUMPRODUCT(($B289='Data % Capital Spread by Acct'!$B$140:$B$439)*($E291='Data % Capital Spread by Acct'!$D$140:$D$439)*('Data % Capital Spread by Acct'!$F$140:$F$439))*V289</f>
        <v>6621.481915312499</v>
      </c>
      <c r="W291" s="20">
        <f>SUMPRODUCT(($B289='Data % Capital Spread by Acct'!$B$140:$B$439)*($E291='Data % Capital Spread by Acct'!$D$140:$D$439)*('Data % Capital Spread by Acct'!$F$140:$F$439))*W289</f>
        <v>6661.5667114573225</v>
      </c>
      <c r="X291" s="20">
        <f>SUMPRODUCT(($B289='Data % Capital Spread by Acct'!$B$140:$B$439)*($E291='Data % Capital Spread by Acct'!$D$140:$D$439)*('Data % Capital Spread by Acct'!$F$140:$F$439))*X289</f>
        <v>6701.8941709368082</v>
      </c>
      <c r="Y291" s="20">
        <f>SUMPRODUCT(($B289='Data % Capital Spread by Acct'!$B$140:$B$439)*($E291='Data % Capital Spread by Acct'!$D$140:$D$439)*('Data % Capital Spread by Acct'!$F$140:$F$439))*Y289</f>
        <v>6742.4657627741171</v>
      </c>
      <c r="Z291" s="20">
        <f>SUMPRODUCT(($B289='Data % Capital Spread by Acct'!$B$140:$B$439)*($E291='Data % Capital Spread by Acct'!$D$140:$D$439)*('Data % Capital Spread by Acct'!$F$140:$F$439))*Z289</f>
        <v>6783.2829648855113</v>
      </c>
      <c r="AA291" s="20">
        <f>SUMPRODUCT(($B289='Data % Capital Spread by Acct'!$B$140:$B$439)*($E291='Data % Capital Spread by Acct'!$D$140:$D$439)*('Data % Capital Spread by Acct'!$F$140:$F$439))*AA289</f>
        <v>6824.3472641341859</v>
      </c>
      <c r="AB291" s="20">
        <f>SUMPRODUCT(($B289='Data % Capital Spread by Acct'!$B$140:$B$439)*($E291='Data % Capital Spread by Acct'!$D$140:$D$439)*('Data % Capital Spread by Acct'!$F$140:$F$439))*AB289</f>
        <v>5541.3637733219393</v>
      </c>
      <c r="AC291" s="20">
        <f>SUMPRODUCT(($B289='Data % Capital Spread by Acct'!$B$140:$B$439)*($E291='Data % Capital Spread by Acct'!$D$140:$D$439)*('Data % Capital Spread by Acct'!$F$140:$F$439))*AC289</f>
        <v>6016.3419319521854</v>
      </c>
      <c r="AD291" s="20">
        <f>SUMPRODUCT(($B289='Data % Capital Spread by Acct'!$B$140:$B$439)*($E291='Data % Capital Spread by Acct'!$D$140:$D$439)*('Data % Capital Spread by Acct'!$F$140:$F$439))*AD289</f>
        <v>4976.0000444610077</v>
      </c>
      <c r="AE291" s="20">
        <f>SUMPRODUCT(($B289='Data % Capital Spread by Acct'!$B$140:$B$439)*($E291='Data % Capital Spread by Acct'!$D$140:$D$439)*('Data % Capital Spread by Acct'!$F$140:$F$439))*AE289</f>
        <v>2411.2751001511165</v>
      </c>
      <c r="AF291" s="20">
        <f>SUMPRODUCT(($B289='Data % Capital Spread by Acct'!$B$140:$B$439)*($E291='Data % Capital Spread by Acct'!$D$140:$D$439)*('Data % Capital Spread by Acct'!$F$140:$F$439))*AF289</f>
        <v>358.86641889193726</v>
      </c>
      <c r="AG291" s="20">
        <f>SUMPRODUCT(($B289='Data % Capital Spread by Acct'!$B$140:$B$439)*($E291='Data % Capital Spread by Acct'!$D$140:$D$439)*('Data % Capital Spread by Acct'!$F$140:$F$439))*AG289</f>
        <v>361.03890647530426</v>
      </c>
      <c r="AH291" s="20">
        <f>SUMPRODUCT(($B289='Data % Capital Spread by Acct'!$B$140:$B$439)*($E291='Data % Capital Spread by Acct'!$D$140:$D$439)*('Data % Capital Spread by Acct'!$F$140:$F$439))*AH289</f>
        <v>1199999.9022175649</v>
      </c>
      <c r="AI291" s="20">
        <f>SUMPRODUCT(($B289='Data % Capital Spread by Acct'!$B$140:$B$439)*($E291='Data % Capital Spread by Acct'!$D$140:$D$439)*('Data % Capital Spread by Acct'!$F$140:$F$439))*AI289</f>
        <v>0</v>
      </c>
      <c r="AJ291" s="20">
        <f>SUMPRODUCT(($B289='Data % Capital Spread by Acct'!$B$140:$B$439)*($E291='Data % Capital Spread by Acct'!$D$140:$D$439)*('Data % Capital Spread by Acct'!$F$140:$F$439))*AJ289</f>
        <v>0</v>
      </c>
      <c r="AK291" s="20">
        <f>SUMPRODUCT(($B289='Data % Capital Spread by Acct'!$B$140:$B$439)*($E291='Data % Capital Spread by Acct'!$D$140:$D$439)*('Data % Capital Spread by Acct'!$F$140:$F$439))*AK289</f>
        <v>0</v>
      </c>
      <c r="AL291" s="20">
        <f>SUMPRODUCT(($B289='Data % Capital Spread by Acct'!$B$140:$B$439)*($E291='Data % Capital Spread by Acct'!$D$140:$D$439)*('Data % Capital Spread by Acct'!$F$140:$F$439))*AL289</f>
        <v>0</v>
      </c>
      <c r="AM291" s="20">
        <f>SUMPRODUCT(($B289='Data % Capital Spread by Acct'!$B$140:$B$439)*($E291='Data % Capital Spread by Acct'!$D$140:$D$439)*('Data % Capital Spread by Acct'!$F$140:$F$439))*AM289</f>
        <v>0</v>
      </c>
      <c r="AN291" s="614">
        <f t="shared" si="785"/>
        <v>59999.924964753925</v>
      </c>
      <c r="AO291" s="614">
        <f t="shared" si="786"/>
        <v>0</v>
      </c>
    </row>
    <row r="292" spans="1:41" s="438" customFormat="1" ht="13.35" customHeight="1">
      <c r="A292" s="715"/>
      <c r="B292" s="10"/>
      <c r="C292" s="332" t="str">
        <f>IF('Data % Capital Spread by Acct'!E281="","",'Data % Capital Spread by Acct'!E281)</f>
        <v>Reserved</v>
      </c>
      <c r="D292" s="728"/>
      <c r="E292" s="705" t="str">
        <f t="shared" si="840"/>
        <v/>
      </c>
      <c r="F292" s="705"/>
      <c r="G292" s="722" cm="1">
        <f t="array" ref="G292">SUMPRODUCT((B289='Link In'!$B$109:$B$206)*('Link In'!$J$109:$J$206))*SUMPRODUCT(($B289='Data % Capital Spread by Acct'!$B$140:$B$439)*($E292='Data % Capital Spread by Acct'!$D$140:$D$439)*('Data % Capital Spread by Acct'!$F$140:$F$439))</f>
        <v>0</v>
      </c>
      <c r="H292" s="727" cm="1">
        <f t="array" ref="H292">IFERROR(VLOOKUP(B289,'Link In'!$B$109:$G$206,5,FALSE),0)*SUMPRODUCT(($B289='Data % Capital Spread by Acct'!$B$140:$B$439)*($E292='Data % Capital Spread by Acct'!$D$140:$D$439)*('Data % Capital Spread by Acct'!$F$140:$F$439))</f>
        <v>0</v>
      </c>
      <c r="I292" s="614"/>
      <c r="J292" s="614"/>
      <c r="K292" s="614"/>
      <c r="L292" s="20">
        <f>SUMPRODUCT(($B289='Data % Capital Spread by Acct'!$B$140:$B$439)*($E292='Data % Capital Spread by Acct'!$D$140:$D$439)*('Data % Capital Spread by Acct'!$F$140:$F$439))*L289</f>
        <v>0</v>
      </c>
      <c r="M292" s="20">
        <f>SUMPRODUCT(($B289='Data % Capital Spread by Acct'!$B$140:$B$439)*($E292='Data % Capital Spread by Acct'!$D$140:$D$439)*('Data % Capital Spread by Acct'!$F$140:$F$439))*M289</f>
        <v>0</v>
      </c>
      <c r="N292" s="20">
        <f>SUMPRODUCT(($B289='Data % Capital Spread by Acct'!$B$140:$B$439)*($E292='Data % Capital Spread by Acct'!$D$140:$D$439)*('Data % Capital Spread by Acct'!$F$140:$F$439))*N289</f>
        <v>0</v>
      </c>
      <c r="O292" s="20">
        <f>SUMPRODUCT(($B289='Data % Capital Spread by Acct'!$B$140:$B$439)*($E292='Data % Capital Spread by Acct'!$D$140:$D$439)*('Data % Capital Spread by Acct'!$F$140:$F$439))*O289</f>
        <v>0</v>
      </c>
      <c r="P292" s="20">
        <f>SUMPRODUCT(($B289='Data % Capital Spread by Acct'!$B$140:$B$439)*($E292='Data % Capital Spread by Acct'!$D$140:$D$439)*('Data % Capital Spread by Acct'!$F$140:$F$439))*P289</f>
        <v>0</v>
      </c>
      <c r="Q292" s="20">
        <f>SUMPRODUCT(($B289='Data % Capital Spread by Acct'!$B$140:$B$439)*($E292='Data % Capital Spread by Acct'!$D$140:$D$439)*('Data % Capital Spread by Acct'!$F$140:$F$439))*Q289</f>
        <v>0</v>
      </c>
      <c r="R292" s="20">
        <f>SUMPRODUCT(($B289='Data % Capital Spread by Acct'!$B$140:$B$439)*($E292='Data % Capital Spread by Acct'!$D$140:$D$439)*('Data % Capital Spread by Acct'!$F$140:$F$439))*R289</f>
        <v>0</v>
      </c>
      <c r="S292" s="20">
        <f>SUMPRODUCT(($B289='Data % Capital Spread by Acct'!$B$140:$B$439)*($E292='Data % Capital Spread by Acct'!$D$140:$D$439)*('Data % Capital Spread by Acct'!$F$140:$F$439))*S289</f>
        <v>0</v>
      </c>
      <c r="T292" s="20">
        <f>SUMPRODUCT(($B289='Data % Capital Spread by Acct'!$B$140:$B$439)*($E292='Data % Capital Spread by Acct'!$D$140:$D$439)*('Data % Capital Spread by Acct'!$F$140:$F$439))*T289</f>
        <v>0</v>
      </c>
      <c r="U292" s="20">
        <f>SUMPRODUCT(($B289='Data % Capital Spread by Acct'!$B$140:$B$439)*($E292='Data % Capital Spread by Acct'!$D$140:$D$439)*('Data % Capital Spread by Acct'!$F$140:$F$439))*U289</f>
        <v>0</v>
      </c>
      <c r="V292" s="20">
        <f>SUMPRODUCT(($B289='Data % Capital Spread by Acct'!$B$140:$B$439)*($E292='Data % Capital Spread by Acct'!$D$140:$D$439)*('Data % Capital Spread by Acct'!$F$140:$F$439))*V289</f>
        <v>0</v>
      </c>
      <c r="W292" s="20">
        <f>SUMPRODUCT(($B289='Data % Capital Spread by Acct'!$B$140:$B$439)*($E292='Data % Capital Spread by Acct'!$D$140:$D$439)*('Data % Capital Spread by Acct'!$F$140:$F$439))*W289</f>
        <v>0</v>
      </c>
      <c r="X292" s="20">
        <f>SUMPRODUCT(($B289='Data % Capital Spread by Acct'!$B$140:$B$439)*($E292='Data % Capital Spread by Acct'!$D$140:$D$439)*('Data % Capital Spread by Acct'!$F$140:$F$439))*X289</f>
        <v>0</v>
      </c>
      <c r="Y292" s="20">
        <f>SUMPRODUCT(($B289='Data % Capital Spread by Acct'!$B$140:$B$439)*($E292='Data % Capital Spread by Acct'!$D$140:$D$439)*('Data % Capital Spread by Acct'!$F$140:$F$439))*Y289</f>
        <v>0</v>
      </c>
      <c r="Z292" s="20">
        <f>SUMPRODUCT(($B289='Data % Capital Spread by Acct'!$B$140:$B$439)*($E292='Data % Capital Spread by Acct'!$D$140:$D$439)*('Data % Capital Spread by Acct'!$F$140:$F$439))*Z289</f>
        <v>0</v>
      </c>
      <c r="AA292" s="20">
        <f>SUMPRODUCT(($B289='Data % Capital Spread by Acct'!$B$140:$B$439)*($E292='Data % Capital Spread by Acct'!$D$140:$D$439)*('Data % Capital Spread by Acct'!$F$140:$F$439))*AA289</f>
        <v>0</v>
      </c>
      <c r="AB292" s="20">
        <f>SUMPRODUCT(($B289='Data % Capital Spread by Acct'!$B$140:$B$439)*($E292='Data % Capital Spread by Acct'!$D$140:$D$439)*('Data % Capital Spread by Acct'!$F$140:$F$439))*AB289</f>
        <v>0</v>
      </c>
      <c r="AC292" s="20">
        <f>SUMPRODUCT(($B289='Data % Capital Spread by Acct'!$B$140:$B$439)*($E292='Data % Capital Spread by Acct'!$D$140:$D$439)*('Data % Capital Spread by Acct'!$F$140:$F$439))*AC289</f>
        <v>0</v>
      </c>
      <c r="AD292" s="20">
        <f>SUMPRODUCT(($B289='Data % Capital Spread by Acct'!$B$140:$B$439)*($E292='Data % Capital Spread by Acct'!$D$140:$D$439)*('Data % Capital Spread by Acct'!$F$140:$F$439))*AD289</f>
        <v>0</v>
      </c>
      <c r="AE292" s="20">
        <f>SUMPRODUCT(($B289='Data % Capital Spread by Acct'!$B$140:$B$439)*($E292='Data % Capital Spread by Acct'!$D$140:$D$439)*('Data % Capital Spread by Acct'!$F$140:$F$439))*AE289</f>
        <v>0</v>
      </c>
      <c r="AF292" s="20">
        <f>SUMPRODUCT(($B289='Data % Capital Spread by Acct'!$B$140:$B$439)*($E292='Data % Capital Spread by Acct'!$D$140:$D$439)*('Data % Capital Spread by Acct'!$F$140:$F$439))*AF289</f>
        <v>0</v>
      </c>
      <c r="AG292" s="20">
        <f>SUMPRODUCT(($B289='Data % Capital Spread by Acct'!$B$140:$B$439)*($E292='Data % Capital Spread by Acct'!$D$140:$D$439)*('Data % Capital Spread by Acct'!$F$140:$F$439))*AG289</f>
        <v>0</v>
      </c>
      <c r="AH292" s="20">
        <f>SUMPRODUCT(($B289='Data % Capital Spread by Acct'!$B$140:$B$439)*($E292='Data % Capital Spread by Acct'!$D$140:$D$439)*('Data % Capital Spread by Acct'!$F$140:$F$439))*AH289</f>
        <v>0</v>
      </c>
      <c r="AI292" s="20">
        <f>SUMPRODUCT(($B289='Data % Capital Spread by Acct'!$B$140:$B$439)*($E292='Data % Capital Spread by Acct'!$D$140:$D$439)*('Data % Capital Spread by Acct'!$F$140:$F$439))*AI289</f>
        <v>0</v>
      </c>
      <c r="AJ292" s="20">
        <f>SUMPRODUCT(($B289='Data % Capital Spread by Acct'!$B$140:$B$439)*($E292='Data % Capital Spread by Acct'!$D$140:$D$439)*('Data % Capital Spread by Acct'!$F$140:$F$439))*AJ289</f>
        <v>0</v>
      </c>
      <c r="AK292" s="20">
        <f>SUMPRODUCT(($B289='Data % Capital Spread by Acct'!$B$140:$B$439)*($E292='Data % Capital Spread by Acct'!$D$140:$D$439)*('Data % Capital Spread by Acct'!$F$140:$F$439))*AK289</f>
        <v>0</v>
      </c>
      <c r="AL292" s="20">
        <f>SUMPRODUCT(($B289='Data % Capital Spread by Acct'!$B$140:$B$439)*($E292='Data % Capital Spread by Acct'!$D$140:$D$439)*('Data % Capital Spread by Acct'!$F$140:$F$439))*AL289</f>
        <v>0</v>
      </c>
      <c r="AM292" s="20">
        <f>SUMPRODUCT(($B289='Data % Capital Spread by Acct'!$B$140:$B$439)*($E292='Data % Capital Spread by Acct'!$D$140:$D$439)*('Data % Capital Spread by Acct'!$F$140:$F$439))*AM289</f>
        <v>0</v>
      </c>
      <c r="AN292" s="614">
        <f t="shared" si="785"/>
        <v>0</v>
      </c>
      <c r="AO292" s="614">
        <f t="shared" si="786"/>
        <v>0</v>
      </c>
    </row>
    <row r="293" spans="1:41" s="438" customFormat="1" ht="13.35" customHeight="1">
      <c r="A293" s="715"/>
      <c r="B293" s="10"/>
      <c r="C293" s="332" t="str">
        <f>IF('Data % Capital Spread by Acct'!E282="","",'Data % Capital Spread by Acct'!E282)</f>
        <v>Reserved</v>
      </c>
      <c r="D293" s="728"/>
      <c r="E293" s="705" t="str">
        <f t="shared" si="840"/>
        <v/>
      </c>
      <c r="F293" s="705"/>
      <c r="G293" s="722" cm="1">
        <f t="array" ref="G293">SUMPRODUCT((B289='Link In'!$B$109:$B$206)*('Link In'!$J$109:$J$206))*SUMPRODUCT(($B289='Data % Capital Spread by Acct'!$B$140:$B$439)*($E293='Data % Capital Spread by Acct'!$D$140:$D$439)*('Data % Capital Spread by Acct'!$F$140:$F$439))</f>
        <v>0</v>
      </c>
      <c r="H293" s="727" cm="1">
        <f t="array" ref="H293">IFERROR(VLOOKUP(B289,'Link In'!$B$109:$G$206,5,FALSE),0)*SUMPRODUCT(($B289='Data % Capital Spread by Acct'!$B$140:$B$439)*($E293='Data % Capital Spread by Acct'!$D$140:$D$439)*('Data % Capital Spread by Acct'!$F$140:$F$439))</f>
        <v>0</v>
      </c>
      <c r="I293" s="614"/>
      <c r="J293" s="614"/>
      <c r="K293" s="614"/>
      <c r="L293" s="20">
        <f>SUMPRODUCT(($B289='Data % Capital Spread by Acct'!$B$140:$B$439)*($E293='Data % Capital Spread by Acct'!$D$140:$D$439)*('Data % Capital Spread by Acct'!$F$140:$F$439))*L289</f>
        <v>0</v>
      </c>
      <c r="M293" s="20">
        <f>SUMPRODUCT(($B289='Data % Capital Spread by Acct'!$B$140:$B$439)*($E293='Data % Capital Spread by Acct'!$D$140:$D$439)*('Data % Capital Spread by Acct'!$F$140:$F$439))*M289</f>
        <v>0</v>
      </c>
      <c r="N293" s="20">
        <f>SUMPRODUCT(($B289='Data % Capital Spread by Acct'!$B$140:$B$439)*($E293='Data % Capital Spread by Acct'!$D$140:$D$439)*('Data % Capital Spread by Acct'!$F$140:$F$439))*N289</f>
        <v>0</v>
      </c>
      <c r="O293" s="20">
        <f>SUMPRODUCT(($B289='Data % Capital Spread by Acct'!$B$140:$B$439)*($E293='Data % Capital Spread by Acct'!$D$140:$D$439)*('Data % Capital Spread by Acct'!$F$140:$F$439))*O289</f>
        <v>0</v>
      </c>
      <c r="P293" s="20">
        <f>SUMPRODUCT(($B289='Data % Capital Spread by Acct'!$B$140:$B$439)*($E293='Data % Capital Spread by Acct'!$D$140:$D$439)*('Data % Capital Spread by Acct'!$F$140:$F$439))*P289</f>
        <v>0</v>
      </c>
      <c r="Q293" s="20">
        <f>SUMPRODUCT(($B289='Data % Capital Spread by Acct'!$B$140:$B$439)*($E293='Data % Capital Spread by Acct'!$D$140:$D$439)*('Data % Capital Spread by Acct'!$F$140:$F$439))*Q289</f>
        <v>0</v>
      </c>
      <c r="R293" s="20">
        <f>SUMPRODUCT(($B289='Data % Capital Spread by Acct'!$B$140:$B$439)*($E293='Data % Capital Spread by Acct'!$D$140:$D$439)*('Data % Capital Spread by Acct'!$F$140:$F$439))*R289</f>
        <v>0</v>
      </c>
      <c r="S293" s="20">
        <f>SUMPRODUCT(($B289='Data % Capital Spread by Acct'!$B$140:$B$439)*($E293='Data % Capital Spread by Acct'!$D$140:$D$439)*('Data % Capital Spread by Acct'!$F$140:$F$439))*S289</f>
        <v>0</v>
      </c>
      <c r="T293" s="20">
        <f>SUMPRODUCT(($B289='Data % Capital Spread by Acct'!$B$140:$B$439)*($E293='Data % Capital Spread by Acct'!$D$140:$D$439)*('Data % Capital Spread by Acct'!$F$140:$F$439))*T289</f>
        <v>0</v>
      </c>
      <c r="U293" s="20">
        <f>SUMPRODUCT(($B289='Data % Capital Spread by Acct'!$B$140:$B$439)*($E293='Data % Capital Spread by Acct'!$D$140:$D$439)*('Data % Capital Spread by Acct'!$F$140:$F$439))*U289</f>
        <v>0</v>
      </c>
      <c r="V293" s="20">
        <f>SUMPRODUCT(($B289='Data % Capital Spread by Acct'!$B$140:$B$439)*($E293='Data % Capital Spread by Acct'!$D$140:$D$439)*('Data % Capital Spread by Acct'!$F$140:$F$439))*V289</f>
        <v>0</v>
      </c>
      <c r="W293" s="20">
        <f>SUMPRODUCT(($B289='Data % Capital Spread by Acct'!$B$140:$B$439)*($E293='Data % Capital Spread by Acct'!$D$140:$D$439)*('Data % Capital Spread by Acct'!$F$140:$F$439))*W289</f>
        <v>0</v>
      </c>
      <c r="X293" s="20">
        <f>SUMPRODUCT(($B289='Data % Capital Spread by Acct'!$B$140:$B$439)*($E293='Data % Capital Spread by Acct'!$D$140:$D$439)*('Data % Capital Spread by Acct'!$F$140:$F$439))*X289</f>
        <v>0</v>
      </c>
      <c r="Y293" s="20">
        <f>SUMPRODUCT(($B289='Data % Capital Spread by Acct'!$B$140:$B$439)*($E293='Data % Capital Spread by Acct'!$D$140:$D$439)*('Data % Capital Spread by Acct'!$F$140:$F$439))*Y289</f>
        <v>0</v>
      </c>
      <c r="Z293" s="20">
        <f>SUMPRODUCT(($B289='Data % Capital Spread by Acct'!$B$140:$B$439)*($E293='Data % Capital Spread by Acct'!$D$140:$D$439)*('Data % Capital Spread by Acct'!$F$140:$F$439))*Z289</f>
        <v>0</v>
      </c>
      <c r="AA293" s="20">
        <f>SUMPRODUCT(($B289='Data % Capital Spread by Acct'!$B$140:$B$439)*($E293='Data % Capital Spread by Acct'!$D$140:$D$439)*('Data % Capital Spread by Acct'!$F$140:$F$439))*AA289</f>
        <v>0</v>
      </c>
      <c r="AB293" s="20">
        <f>SUMPRODUCT(($B289='Data % Capital Spread by Acct'!$B$140:$B$439)*($E293='Data % Capital Spread by Acct'!$D$140:$D$439)*('Data % Capital Spread by Acct'!$F$140:$F$439))*AB289</f>
        <v>0</v>
      </c>
      <c r="AC293" s="20">
        <f>SUMPRODUCT(($B289='Data % Capital Spread by Acct'!$B$140:$B$439)*($E293='Data % Capital Spread by Acct'!$D$140:$D$439)*('Data % Capital Spread by Acct'!$F$140:$F$439))*AC289</f>
        <v>0</v>
      </c>
      <c r="AD293" s="20">
        <f>SUMPRODUCT(($B289='Data % Capital Spread by Acct'!$B$140:$B$439)*($E293='Data % Capital Spread by Acct'!$D$140:$D$439)*('Data % Capital Spread by Acct'!$F$140:$F$439))*AD289</f>
        <v>0</v>
      </c>
      <c r="AE293" s="20">
        <f>SUMPRODUCT(($B289='Data % Capital Spread by Acct'!$B$140:$B$439)*($E293='Data % Capital Spread by Acct'!$D$140:$D$439)*('Data % Capital Spread by Acct'!$F$140:$F$439))*AE289</f>
        <v>0</v>
      </c>
      <c r="AF293" s="20">
        <f>SUMPRODUCT(($B289='Data % Capital Spread by Acct'!$B$140:$B$439)*($E293='Data % Capital Spread by Acct'!$D$140:$D$439)*('Data % Capital Spread by Acct'!$F$140:$F$439))*AF289</f>
        <v>0</v>
      </c>
      <c r="AG293" s="20">
        <f>SUMPRODUCT(($B289='Data % Capital Spread by Acct'!$B$140:$B$439)*($E293='Data % Capital Spread by Acct'!$D$140:$D$439)*('Data % Capital Spread by Acct'!$F$140:$F$439))*AG289</f>
        <v>0</v>
      </c>
      <c r="AH293" s="20">
        <f>SUMPRODUCT(($B289='Data % Capital Spread by Acct'!$B$140:$B$439)*($E293='Data % Capital Spread by Acct'!$D$140:$D$439)*('Data % Capital Spread by Acct'!$F$140:$F$439))*AH289</f>
        <v>0</v>
      </c>
      <c r="AI293" s="20">
        <f>SUMPRODUCT(($B289='Data % Capital Spread by Acct'!$B$140:$B$439)*($E293='Data % Capital Spread by Acct'!$D$140:$D$439)*('Data % Capital Spread by Acct'!$F$140:$F$439))*AI289</f>
        <v>0</v>
      </c>
      <c r="AJ293" s="20">
        <f>SUMPRODUCT(($B289='Data % Capital Spread by Acct'!$B$140:$B$439)*($E293='Data % Capital Spread by Acct'!$D$140:$D$439)*('Data % Capital Spread by Acct'!$F$140:$F$439))*AJ289</f>
        <v>0</v>
      </c>
      <c r="AK293" s="20">
        <f>SUMPRODUCT(($B289='Data % Capital Spread by Acct'!$B$140:$B$439)*($E293='Data % Capital Spread by Acct'!$D$140:$D$439)*('Data % Capital Spread by Acct'!$F$140:$F$439))*AK289</f>
        <v>0</v>
      </c>
      <c r="AL293" s="20">
        <f>SUMPRODUCT(($B289='Data % Capital Spread by Acct'!$B$140:$B$439)*($E293='Data % Capital Spread by Acct'!$D$140:$D$439)*('Data % Capital Spread by Acct'!$F$140:$F$439))*AL289</f>
        <v>0</v>
      </c>
      <c r="AM293" s="20">
        <f>SUMPRODUCT(($B289='Data % Capital Spread by Acct'!$B$140:$B$439)*($E293='Data % Capital Spread by Acct'!$D$140:$D$439)*('Data % Capital Spread by Acct'!$F$140:$F$439))*AM289</f>
        <v>0</v>
      </c>
      <c r="AN293" s="614">
        <f t="shared" si="785"/>
        <v>0</v>
      </c>
      <c r="AO293" s="614">
        <f t="shared" si="786"/>
        <v>0</v>
      </c>
    </row>
    <row r="294" spans="1:41" s="438" customFormat="1" ht="13.35" customHeight="1">
      <c r="A294" s="715"/>
      <c r="B294" s="716"/>
      <c r="C294" s="329" t="s">
        <v>648</v>
      </c>
      <c r="D294" s="726"/>
      <c r="E294" s="726"/>
      <c r="F294" s="726"/>
      <c r="G294" s="706">
        <f>SUM(G290:G293)</f>
        <v>0</v>
      </c>
      <c r="H294" s="706">
        <f>SUM(H290:H293)</f>
        <v>0</v>
      </c>
      <c r="I294" s="706">
        <f t="shared" ref="I294" si="841">SUM(I290:I293)</f>
        <v>0</v>
      </c>
      <c r="J294" s="706">
        <f t="shared" ref="J294" si="842">SUM(J290:J293)</f>
        <v>0</v>
      </c>
      <c r="K294" s="706">
        <f t="shared" ref="K294" si="843">SUM(K290:K293)</f>
        <v>0</v>
      </c>
      <c r="L294" s="706">
        <f t="shared" ref="L294:P294" si="844">SUM(L290:L293)</f>
        <v>0</v>
      </c>
      <c r="M294" s="706">
        <f t="shared" si="844"/>
        <v>0</v>
      </c>
      <c r="N294" s="706">
        <f t="shared" si="844"/>
        <v>0</v>
      </c>
      <c r="O294" s="706">
        <f t="shared" si="844"/>
        <v>0</v>
      </c>
      <c r="P294" s="706">
        <f t="shared" si="844"/>
        <v>0</v>
      </c>
      <c r="Q294" s="706">
        <f t="shared" ref="Q294" si="845">SUM(Q290:Q293)</f>
        <v>0</v>
      </c>
      <c r="R294" s="706">
        <f t="shared" ref="R294" si="846">SUM(R290:R293)</f>
        <v>0</v>
      </c>
      <c r="S294" s="706">
        <f t="shared" ref="S294" si="847">SUM(S290:S293)</f>
        <v>0</v>
      </c>
      <c r="T294" s="706">
        <f t="shared" ref="T294:U294" si="848">SUM(T290:T293)</f>
        <v>0</v>
      </c>
      <c r="U294" s="706">
        <f t="shared" si="848"/>
        <v>0</v>
      </c>
      <c r="V294" s="706">
        <f t="shared" ref="V294" si="849">SUM(V290:V293)</f>
        <v>33107.409576562495</v>
      </c>
      <c r="W294" s="706">
        <f t="shared" ref="W294" si="850">SUM(W290:W293)</f>
        <v>33307.833557286613</v>
      </c>
      <c r="X294" s="706">
        <f t="shared" ref="X294" si="851">SUM(X290:X293)</f>
        <v>33509.470854684041</v>
      </c>
      <c r="Y294" s="706">
        <f t="shared" ref="Y294" si="852">SUM(Y290:Y293)</f>
        <v>33712.328813870583</v>
      </c>
      <c r="Z294" s="706">
        <f t="shared" ref="Z294" si="853">SUM(Z290:Z293)</f>
        <v>33916.414824427557</v>
      </c>
      <c r="AA294" s="706">
        <f t="shared" ref="AA294" si="854">SUM(AA290:AA293)</f>
        <v>34121.736320670927</v>
      </c>
      <c r="AB294" s="706">
        <f t="shared" ref="AB294" si="855">SUM(AB290:AB293)</f>
        <v>27706.818866609698</v>
      </c>
      <c r="AC294" s="706">
        <f t="shared" ref="AC294" si="856">SUM(AC290:AC293)</f>
        <v>30081.709659760927</v>
      </c>
      <c r="AD294" s="706">
        <f t="shared" ref="AD294" si="857">SUM(AD290:AD293)</f>
        <v>24880.00022230504</v>
      </c>
      <c r="AE294" s="706">
        <f t="shared" ref="AE294" si="858">SUM(AE290:AE293)</f>
        <v>12056.375500755583</v>
      </c>
      <c r="AF294" s="706">
        <f t="shared" ref="AF294" si="859">SUM(AF290:AF293)</f>
        <v>1794.3320944596862</v>
      </c>
      <c r="AG294" s="706">
        <f t="shared" ref="AG294" si="860">SUM(AG290:AG293)</f>
        <v>1805.1945323765212</v>
      </c>
      <c r="AH294" s="706">
        <f t="shared" ref="AH294" si="861">SUM(AH290:AH293)</f>
        <v>5999999.5110878246</v>
      </c>
      <c r="AI294" s="706">
        <f t="shared" ref="AI294" si="862">SUM(AI290:AI293)</f>
        <v>0</v>
      </c>
      <c r="AJ294" s="706">
        <f t="shared" ref="AJ294" si="863">SUM(AJ290:AJ293)</f>
        <v>0</v>
      </c>
      <c r="AK294" s="706">
        <f t="shared" ref="AK294" si="864">SUM(AK290:AK293)</f>
        <v>0</v>
      </c>
      <c r="AL294" s="706">
        <f t="shared" ref="AL294" si="865">SUM(AL290:AL293)</f>
        <v>0</v>
      </c>
      <c r="AM294" s="706">
        <f t="shared" ref="AM294" si="866">SUM(AM290:AM293)</f>
        <v>0</v>
      </c>
      <c r="AN294" s="706">
        <f t="shared" si="785"/>
        <v>299999.62482376967</v>
      </c>
      <c r="AO294" s="706">
        <f t="shared" si="786"/>
        <v>0</v>
      </c>
    </row>
    <row r="295" spans="1:41" s="438" customFormat="1" ht="13.35" customHeight="1">
      <c r="A295" s="493">
        <f>A289+1</f>
        <v>25</v>
      </c>
      <c r="B295" s="716" t="str">
        <f>IF(VLOOKUP($A295,'SCEP Rate Case Slippage'!$A$60:$F$110,3,FALSE)=0,"Future Use",VLOOKUP($A295,'SCEP Rate Case Slippage'!$A$60:$F$110,3,FALSE))</f>
        <v>I12-02fxxx</v>
      </c>
      <c r="C295" s="687" t="str">
        <f>IF(VLOOKUP($A295,'SCEP Rate Case Slippage'!$A$60:$F$110,3,FALSE)=0,"",VLOOKUP($A295,'SCEP Rate Case Slippage'!$A$60:$F$110,4,FALSE))</f>
        <v>KRS1 Carbon Feed/ Transfer Pump No. 8</v>
      </c>
      <c r="D295" s="726">
        <f>IF(VLOOKUP($A295,'SCEP Rate Case Slippage'!$A$60:$F$110,6,FALSE)=0,"",VLOOKUP($A295,'SCEP Rate Case Slippage'!$A$60:$F$110,6,FALSE))</f>
        <v>47421</v>
      </c>
      <c r="E295" s="27"/>
      <c r="F295" s="27"/>
      <c r="G295" s="27"/>
      <c r="H295" s="719"/>
      <c r="I295" s="719"/>
      <c r="J295" s="719"/>
      <c r="K295" s="719"/>
      <c r="L295" s="333">
        <f>SUMPRODUCT(($B295='SCEP Rate Case Slippage'!$C$10:$C$111)*('SCEP Rate Case Slippage'!J$10:J$111))</f>
        <v>0</v>
      </c>
      <c r="M295" s="333">
        <f>SUMPRODUCT(($B295='SCEP Rate Case Slippage'!$C$10:$C$111)*('SCEP Rate Case Slippage'!K$10:K$111))</f>
        <v>0</v>
      </c>
      <c r="N295" s="333">
        <f>SUMPRODUCT(($B295='SCEP Rate Case Slippage'!$C$10:$C$111)*('SCEP Rate Case Slippage'!L$10:L$111))</f>
        <v>0</v>
      </c>
      <c r="O295" s="333">
        <f>SUMPRODUCT(($B295='SCEP Rate Case Slippage'!$C$10:$C$111)*('SCEP Rate Case Slippage'!M$10:M$111))</f>
        <v>0</v>
      </c>
      <c r="P295" s="333">
        <f>SUMPRODUCT(($B295='SCEP Rate Case Slippage'!$C$10:$C$111)*('SCEP Rate Case Slippage'!N$10:N$111))</f>
        <v>0</v>
      </c>
      <c r="Q295" s="333">
        <f>SUMPRODUCT(($B295='SCEP Rate Case Slippage'!$C$10:$C$111)*('SCEP Rate Case Slippage'!O$10:O$111))</f>
        <v>0</v>
      </c>
      <c r="R295" s="333">
        <f>SUMPRODUCT(($B295='SCEP Rate Case Slippage'!$C$10:$C$111)*('SCEP Rate Case Slippage'!P$10:P$111))</f>
        <v>0</v>
      </c>
      <c r="S295" s="333">
        <f>SUMPRODUCT(($B295='SCEP Rate Case Slippage'!$C$10:$C$111)*('SCEP Rate Case Slippage'!Q$10:Q$111))</f>
        <v>0</v>
      </c>
      <c r="T295" s="333">
        <f>SUMPRODUCT(($B295='SCEP Rate Case Slippage'!$C$10:$C$111)*('SCEP Rate Case Slippage'!R$10:R$111))</f>
        <v>0</v>
      </c>
      <c r="U295" s="333">
        <f>SUMPRODUCT(($B295='SCEP Rate Case Slippage'!$C$10:$C$111)*('SCEP Rate Case Slippage'!S$10:S$111))</f>
        <v>0</v>
      </c>
      <c r="V295" s="333">
        <f>SUMPRODUCT(($B295='SCEP Rate Case Slippage'!$C$10:$C$111)*('SCEP Rate Case Slippage'!U$10:U$111))</f>
        <v>0</v>
      </c>
      <c r="W295" s="333">
        <f>SUMPRODUCT(($B295='SCEP Rate Case Slippage'!$C$10:$C$111)*('SCEP Rate Case Slippage'!V$10:V$111))</f>
        <v>0</v>
      </c>
      <c r="X295" s="333">
        <f>SUMPRODUCT(($B295='SCEP Rate Case Slippage'!$C$10:$C$111)*('SCEP Rate Case Slippage'!W$10:W$111))</f>
        <v>0</v>
      </c>
      <c r="Y295" s="333">
        <f>SUMPRODUCT(($B295='SCEP Rate Case Slippage'!$C$10:$C$111)*('SCEP Rate Case Slippage'!X$10:X$111))</f>
        <v>0</v>
      </c>
      <c r="Z295" s="333">
        <f>SUMPRODUCT(($B295='SCEP Rate Case Slippage'!$C$10:$C$111)*('SCEP Rate Case Slippage'!Y$10:Y$111))</f>
        <v>0</v>
      </c>
      <c r="AA295" s="333">
        <f>SUMPRODUCT(($B295='SCEP Rate Case Slippage'!$C$10:$C$111)*('SCEP Rate Case Slippage'!Z$10:Z$111))</f>
        <v>0</v>
      </c>
      <c r="AB295" s="333">
        <f>SUMPRODUCT(($B295='SCEP Rate Case Slippage'!$C$10:$C$111)*('SCEP Rate Case Slippage'!AA$10:AA$111))</f>
        <v>0</v>
      </c>
      <c r="AC295" s="333">
        <f>SUMPRODUCT(($B295='SCEP Rate Case Slippage'!$C$10:$C$111)*('SCEP Rate Case Slippage'!AB$10:AB$111))</f>
        <v>0</v>
      </c>
      <c r="AD295" s="333">
        <f>SUMPRODUCT(($B295='SCEP Rate Case Slippage'!$C$10:$C$111)*('SCEP Rate Case Slippage'!AC$10:AC$111))</f>
        <v>0</v>
      </c>
      <c r="AE295" s="333">
        <f>SUMPRODUCT(($B295='SCEP Rate Case Slippage'!$C$10:$C$111)*('SCEP Rate Case Slippage'!AD$10:AD$111))</f>
        <v>0</v>
      </c>
      <c r="AF295" s="333">
        <f>SUMPRODUCT(($B295='SCEP Rate Case Slippage'!$C$10:$C$111)*('SCEP Rate Case Slippage'!AE$10:AE$111))</f>
        <v>0</v>
      </c>
      <c r="AG295" s="333">
        <f>SUMPRODUCT(($B295='SCEP Rate Case Slippage'!$C$10:$C$111)*('SCEP Rate Case Slippage'!AF$10:AF$111))</f>
        <v>0</v>
      </c>
      <c r="AH295" s="333">
        <f>SUMPRODUCT(($B295='SCEP Rate Case Slippage'!$C$10:$C$111)*('SCEP Rate Case Slippage'!AH$10:AH$111))</f>
        <v>0</v>
      </c>
      <c r="AI295" s="333" cm="1">
        <f t="array" ref="AI295">SUMPRODUCT(($B295='SCEP Rate Case Slippage'!$C$10:$C$111)*('SCEP Rate Case Slippage'!BG$10:BG$111))</f>
        <v>0</v>
      </c>
      <c r="AJ295" s="333" cm="1">
        <f t="array" ref="AJ295">SUMPRODUCT(($B295='SCEP Rate Case Slippage'!$C$10:$C$111)*('SCEP Rate Case Slippage'!BT$10:BT$111))</f>
        <v>4999999.85312007</v>
      </c>
      <c r="AK295" s="333">
        <f>SUMPRODUCT(($B295='SCEP Rate Case Slippage'!$C$10:$C$111)*('SCEP Rate Case Slippage'!AK$10:AK$111))</f>
        <v>0</v>
      </c>
      <c r="AL295" s="333">
        <f>SUMPRODUCT(($B295='SCEP Rate Case Slippage'!$C$10:$C$111)*('SCEP Rate Case Slippage'!AL$10:AL$111))</f>
        <v>0</v>
      </c>
      <c r="AM295" s="333">
        <f>SUMPRODUCT(($B295='SCEP Rate Case Slippage'!$C$10:$C$111)*('SCEP Rate Case Slippage'!AM$10:AM$111))</f>
        <v>0</v>
      </c>
      <c r="AN295" s="719">
        <f t="shared" si="785"/>
        <v>0</v>
      </c>
      <c r="AO295" s="719">
        <f t="shared" si="786"/>
        <v>0</v>
      </c>
    </row>
    <row r="296" spans="1:41" s="438" customFormat="1" ht="13.35" customHeight="1">
      <c r="A296" s="715"/>
      <c r="B296" s="3"/>
      <c r="C296" s="332" t="str">
        <f>IF('Data % Capital Spread by Acct'!E285="","",'Data % Capital Spread by Acct'!E285)</f>
        <v>304200-Struct &amp; Imp-Pumping</v>
      </c>
      <c r="D296" s="728"/>
      <c r="E296" s="705" t="str">
        <f t="shared" ref="E296:E299" si="867">IF(C296="Reserved","",LEFT(C296,6))</f>
        <v>304200</v>
      </c>
      <c r="F296" s="705" t="s">
        <v>581</v>
      </c>
      <c r="G296" s="722" cm="1">
        <f t="array" ref="G296">SUMPRODUCT((B295='Link In'!$B$109:$B$206)*('Link In'!$J$109:$J$206))*SUMPRODUCT(($B295='Data % Capital Spread by Acct'!$B$140:$B$439)*($E296='Data % Capital Spread by Acct'!$D$140:$D$439)*('Data % Capital Spread by Acct'!$F$140:$F$439))</f>
        <v>0</v>
      </c>
      <c r="H296" s="727" cm="1">
        <f t="array" ref="H296">IFERROR(VLOOKUP(B295,'Link In'!$B$109:$G$206,5,FALSE),0)*SUMPRODUCT(($B295='Data % Capital Spread by Acct'!$B$140:$B$439)*($E296='Data % Capital Spread by Acct'!$D$140:$D$439)*('Data % Capital Spread by Acct'!$F$140:$F$439))</f>
        <v>0</v>
      </c>
      <c r="I296" s="614"/>
      <c r="J296" s="614"/>
      <c r="K296" s="614"/>
      <c r="L296" s="20">
        <f>SUMPRODUCT(($B295='Data % Capital Spread by Acct'!$B$140:$B$439)*($E296='Data % Capital Spread by Acct'!$D$140:$D$439)*('Data % Capital Spread by Acct'!$F$140:$F$439))*L295</f>
        <v>0</v>
      </c>
      <c r="M296" s="20">
        <f>SUMPRODUCT(($B295='Data % Capital Spread by Acct'!$B$140:$B$439)*($E296='Data % Capital Spread by Acct'!$D$140:$D$439)*('Data % Capital Spread by Acct'!$F$140:$F$439))*M295</f>
        <v>0</v>
      </c>
      <c r="N296" s="20">
        <f>SUMPRODUCT(($B295='Data % Capital Spread by Acct'!$B$140:$B$439)*($E296='Data % Capital Spread by Acct'!$D$140:$D$439)*('Data % Capital Spread by Acct'!$F$140:$F$439))*N295</f>
        <v>0</v>
      </c>
      <c r="O296" s="20">
        <f>SUMPRODUCT(($B295='Data % Capital Spread by Acct'!$B$140:$B$439)*($E296='Data % Capital Spread by Acct'!$D$140:$D$439)*('Data % Capital Spread by Acct'!$F$140:$F$439))*O295</f>
        <v>0</v>
      </c>
      <c r="P296" s="20">
        <f>SUMPRODUCT(($B295='Data % Capital Spread by Acct'!$B$140:$B$439)*($E296='Data % Capital Spread by Acct'!$D$140:$D$439)*('Data % Capital Spread by Acct'!$F$140:$F$439))*P295</f>
        <v>0</v>
      </c>
      <c r="Q296" s="20">
        <f>SUMPRODUCT(($B295='Data % Capital Spread by Acct'!$B$140:$B$439)*($E296='Data % Capital Spread by Acct'!$D$140:$D$439)*('Data % Capital Spread by Acct'!$F$140:$F$439))*Q295</f>
        <v>0</v>
      </c>
      <c r="R296" s="20">
        <f>SUMPRODUCT(($B295='Data % Capital Spread by Acct'!$B$140:$B$439)*($E296='Data % Capital Spread by Acct'!$D$140:$D$439)*('Data % Capital Spread by Acct'!$F$140:$F$439))*R295</f>
        <v>0</v>
      </c>
      <c r="S296" s="20">
        <f>SUMPRODUCT(($B295='Data % Capital Spread by Acct'!$B$140:$B$439)*($E296='Data % Capital Spread by Acct'!$D$140:$D$439)*('Data % Capital Spread by Acct'!$F$140:$F$439))*S295</f>
        <v>0</v>
      </c>
      <c r="T296" s="20">
        <f>SUMPRODUCT(($B295='Data % Capital Spread by Acct'!$B$140:$B$439)*($E296='Data % Capital Spread by Acct'!$D$140:$D$439)*('Data % Capital Spread by Acct'!$F$140:$F$439))*T295</f>
        <v>0</v>
      </c>
      <c r="U296" s="20">
        <f>SUMPRODUCT(($B295='Data % Capital Spread by Acct'!$B$140:$B$439)*($E296='Data % Capital Spread by Acct'!$D$140:$D$439)*('Data % Capital Spread by Acct'!$F$140:$F$439))*U295</f>
        <v>0</v>
      </c>
      <c r="V296" s="20">
        <f>SUMPRODUCT(($B295='Data % Capital Spread by Acct'!$B$140:$B$439)*($E296='Data % Capital Spread by Acct'!$D$140:$D$439)*('Data % Capital Spread by Acct'!$F$140:$F$439))*V295</f>
        <v>0</v>
      </c>
      <c r="W296" s="20">
        <f>SUMPRODUCT(($B295='Data % Capital Spread by Acct'!$B$140:$B$439)*($E296='Data % Capital Spread by Acct'!$D$140:$D$439)*('Data % Capital Spread by Acct'!$F$140:$F$439))*W295</f>
        <v>0</v>
      </c>
      <c r="X296" s="20">
        <f>SUMPRODUCT(($B295='Data % Capital Spread by Acct'!$B$140:$B$439)*($E296='Data % Capital Spread by Acct'!$D$140:$D$439)*('Data % Capital Spread by Acct'!$F$140:$F$439))*X295</f>
        <v>0</v>
      </c>
      <c r="Y296" s="20">
        <f>SUMPRODUCT(($B295='Data % Capital Spread by Acct'!$B$140:$B$439)*($E296='Data % Capital Spread by Acct'!$D$140:$D$439)*('Data % Capital Spread by Acct'!$F$140:$F$439))*Y295</f>
        <v>0</v>
      </c>
      <c r="Z296" s="20">
        <f>SUMPRODUCT(($B295='Data % Capital Spread by Acct'!$B$140:$B$439)*($E296='Data % Capital Spread by Acct'!$D$140:$D$439)*('Data % Capital Spread by Acct'!$F$140:$F$439))*Z295</f>
        <v>0</v>
      </c>
      <c r="AA296" s="20">
        <f>SUMPRODUCT(($B295='Data % Capital Spread by Acct'!$B$140:$B$439)*($E296='Data % Capital Spread by Acct'!$D$140:$D$439)*('Data % Capital Spread by Acct'!$F$140:$F$439))*AA295</f>
        <v>0</v>
      </c>
      <c r="AB296" s="20">
        <f>SUMPRODUCT(($B295='Data % Capital Spread by Acct'!$B$140:$B$439)*($E296='Data % Capital Spread by Acct'!$D$140:$D$439)*('Data % Capital Spread by Acct'!$F$140:$F$439))*AB295</f>
        <v>0</v>
      </c>
      <c r="AC296" s="20">
        <f>SUMPRODUCT(($B295='Data % Capital Spread by Acct'!$B$140:$B$439)*($E296='Data % Capital Spread by Acct'!$D$140:$D$439)*('Data % Capital Spread by Acct'!$F$140:$F$439))*AC295</f>
        <v>0</v>
      </c>
      <c r="AD296" s="20">
        <f>SUMPRODUCT(($B295='Data % Capital Spread by Acct'!$B$140:$B$439)*($E296='Data % Capital Spread by Acct'!$D$140:$D$439)*('Data % Capital Spread by Acct'!$F$140:$F$439))*AD295</f>
        <v>0</v>
      </c>
      <c r="AE296" s="20">
        <f>SUMPRODUCT(($B295='Data % Capital Spread by Acct'!$B$140:$B$439)*($E296='Data % Capital Spread by Acct'!$D$140:$D$439)*('Data % Capital Spread by Acct'!$F$140:$F$439))*AE295</f>
        <v>0</v>
      </c>
      <c r="AF296" s="20">
        <f>SUMPRODUCT(($B295='Data % Capital Spread by Acct'!$B$140:$B$439)*($E296='Data % Capital Spread by Acct'!$D$140:$D$439)*('Data % Capital Spread by Acct'!$F$140:$F$439))*AF295</f>
        <v>0</v>
      </c>
      <c r="AG296" s="20">
        <f>SUMPRODUCT(($B295='Data % Capital Spread by Acct'!$B$140:$B$439)*($E296='Data % Capital Spread by Acct'!$D$140:$D$439)*('Data % Capital Spread by Acct'!$F$140:$F$439))*AG295</f>
        <v>0</v>
      </c>
      <c r="AH296" s="20">
        <f>SUMPRODUCT(($B295='Data % Capital Spread by Acct'!$B$140:$B$439)*($E296='Data % Capital Spread by Acct'!$D$140:$D$439)*('Data % Capital Spread by Acct'!$F$140:$F$439))*AH295</f>
        <v>0</v>
      </c>
      <c r="AI296" s="20">
        <f>SUMPRODUCT(($B295='Data % Capital Spread by Acct'!$B$140:$B$439)*($E296='Data % Capital Spread by Acct'!$D$140:$D$439)*('Data % Capital Spread by Acct'!$F$140:$F$439))*AI295</f>
        <v>0</v>
      </c>
      <c r="AJ296" s="20">
        <f>SUMPRODUCT(($B295='Data % Capital Spread by Acct'!$B$140:$B$439)*($E296='Data % Capital Spread by Acct'!$D$140:$D$439)*('Data % Capital Spread by Acct'!$F$140:$F$439))*AJ295</f>
        <v>1249999.9632800175</v>
      </c>
      <c r="AK296" s="20">
        <f>SUMPRODUCT(($B295='Data % Capital Spread by Acct'!$B$140:$B$439)*($E296='Data % Capital Spread by Acct'!$D$140:$D$439)*('Data % Capital Spread by Acct'!$F$140:$F$439))*AK295</f>
        <v>0</v>
      </c>
      <c r="AL296" s="20">
        <f>SUMPRODUCT(($B295='Data % Capital Spread by Acct'!$B$140:$B$439)*($E296='Data % Capital Spread by Acct'!$D$140:$D$439)*('Data % Capital Spread by Acct'!$F$140:$F$439))*AL295</f>
        <v>0</v>
      </c>
      <c r="AM296" s="20">
        <f>SUMPRODUCT(($B295='Data % Capital Spread by Acct'!$B$140:$B$439)*($E296='Data % Capital Spread by Acct'!$D$140:$D$439)*('Data % Capital Spread by Acct'!$F$140:$F$439))*AM295</f>
        <v>0</v>
      </c>
      <c r="AN296" s="614">
        <f t="shared" si="785"/>
        <v>0</v>
      </c>
      <c r="AO296" s="614">
        <f t="shared" si="786"/>
        <v>0</v>
      </c>
    </row>
    <row r="297" spans="1:41" s="438" customFormat="1" ht="13.35" customHeight="1">
      <c r="A297" s="715"/>
      <c r="B297" s="10"/>
      <c r="C297" s="332" t="str">
        <f>IF('Data % Capital Spread by Acct'!E286="","",'Data % Capital Spread by Acct'!E286)</f>
        <v>304500-Struct &amp; Imp-General</v>
      </c>
      <c r="D297" s="728"/>
      <c r="E297" s="705" t="str">
        <f t="shared" si="867"/>
        <v>304500</v>
      </c>
      <c r="F297" s="705" t="s">
        <v>581</v>
      </c>
      <c r="G297" s="722" cm="1">
        <f t="array" ref="G297">SUMPRODUCT((B295='Link In'!$B$109:$B$206)*('Link In'!$J$109:$J$206))*SUMPRODUCT(($B295='Data % Capital Spread by Acct'!$B$140:$B$439)*($E297='Data % Capital Spread by Acct'!$D$140:$D$439)*('Data % Capital Spread by Acct'!$F$140:$F$439))</f>
        <v>0</v>
      </c>
      <c r="H297" s="727" cm="1">
        <f t="array" ref="H297">IFERROR(VLOOKUP(B295,'Link In'!$B$109:$G$206,5,FALSE),0)*SUMPRODUCT(($B295='Data % Capital Spread by Acct'!$B$140:$B$439)*($E297='Data % Capital Spread by Acct'!$D$140:$D$439)*('Data % Capital Spread by Acct'!$F$140:$F$439))</f>
        <v>0</v>
      </c>
      <c r="I297" s="614"/>
      <c r="J297" s="614"/>
      <c r="K297" s="614"/>
      <c r="L297" s="20">
        <f>SUMPRODUCT(($B295='Data % Capital Spread by Acct'!$B$140:$B$439)*($E297='Data % Capital Spread by Acct'!$D$140:$D$439)*('Data % Capital Spread by Acct'!$F$140:$F$439))*L295</f>
        <v>0</v>
      </c>
      <c r="M297" s="20">
        <f>SUMPRODUCT(($B295='Data % Capital Spread by Acct'!$B$140:$B$439)*($E297='Data % Capital Spread by Acct'!$D$140:$D$439)*('Data % Capital Spread by Acct'!$F$140:$F$439))*M295</f>
        <v>0</v>
      </c>
      <c r="N297" s="20">
        <f>SUMPRODUCT(($B295='Data % Capital Spread by Acct'!$B$140:$B$439)*($E297='Data % Capital Spread by Acct'!$D$140:$D$439)*('Data % Capital Spread by Acct'!$F$140:$F$439))*N295</f>
        <v>0</v>
      </c>
      <c r="O297" s="20">
        <f>SUMPRODUCT(($B295='Data % Capital Spread by Acct'!$B$140:$B$439)*($E297='Data % Capital Spread by Acct'!$D$140:$D$439)*('Data % Capital Spread by Acct'!$F$140:$F$439))*O295</f>
        <v>0</v>
      </c>
      <c r="P297" s="20">
        <f>SUMPRODUCT(($B295='Data % Capital Spread by Acct'!$B$140:$B$439)*($E297='Data % Capital Spread by Acct'!$D$140:$D$439)*('Data % Capital Spread by Acct'!$F$140:$F$439))*P295</f>
        <v>0</v>
      </c>
      <c r="Q297" s="20">
        <f>SUMPRODUCT(($B295='Data % Capital Spread by Acct'!$B$140:$B$439)*($E297='Data % Capital Spread by Acct'!$D$140:$D$439)*('Data % Capital Spread by Acct'!$F$140:$F$439))*Q295</f>
        <v>0</v>
      </c>
      <c r="R297" s="20">
        <f>SUMPRODUCT(($B295='Data % Capital Spread by Acct'!$B$140:$B$439)*($E297='Data % Capital Spread by Acct'!$D$140:$D$439)*('Data % Capital Spread by Acct'!$F$140:$F$439))*R295</f>
        <v>0</v>
      </c>
      <c r="S297" s="20">
        <f>SUMPRODUCT(($B295='Data % Capital Spread by Acct'!$B$140:$B$439)*($E297='Data % Capital Spread by Acct'!$D$140:$D$439)*('Data % Capital Spread by Acct'!$F$140:$F$439))*S295</f>
        <v>0</v>
      </c>
      <c r="T297" s="20">
        <f>SUMPRODUCT(($B295='Data % Capital Spread by Acct'!$B$140:$B$439)*($E297='Data % Capital Spread by Acct'!$D$140:$D$439)*('Data % Capital Spread by Acct'!$F$140:$F$439))*T295</f>
        <v>0</v>
      </c>
      <c r="U297" s="20">
        <f>SUMPRODUCT(($B295='Data % Capital Spread by Acct'!$B$140:$B$439)*($E297='Data % Capital Spread by Acct'!$D$140:$D$439)*('Data % Capital Spread by Acct'!$F$140:$F$439))*U295</f>
        <v>0</v>
      </c>
      <c r="V297" s="20">
        <f>SUMPRODUCT(($B295='Data % Capital Spread by Acct'!$B$140:$B$439)*($E297='Data % Capital Spread by Acct'!$D$140:$D$439)*('Data % Capital Spread by Acct'!$F$140:$F$439))*V295</f>
        <v>0</v>
      </c>
      <c r="W297" s="20">
        <f>SUMPRODUCT(($B295='Data % Capital Spread by Acct'!$B$140:$B$439)*($E297='Data % Capital Spread by Acct'!$D$140:$D$439)*('Data % Capital Spread by Acct'!$F$140:$F$439))*W295</f>
        <v>0</v>
      </c>
      <c r="X297" s="20">
        <f>SUMPRODUCT(($B295='Data % Capital Spread by Acct'!$B$140:$B$439)*($E297='Data % Capital Spread by Acct'!$D$140:$D$439)*('Data % Capital Spread by Acct'!$F$140:$F$439))*X295</f>
        <v>0</v>
      </c>
      <c r="Y297" s="20">
        <f>SUMPRODUCT(($B295='Data % Capital Spread by Acct'!$B$140:$B$439)*($E297='Data % Capital Spread by Acct'!$D$140:$D$439)*('Data % Capital Spread by Acct'!$F$140:$F$439))*Y295</f>
        <v>0</v>
      </c>
      <c r="Z297" s="20">
        <f>SUMPRODUCT(($B295='Data % Capital Spread by Acct'!$B$140:$B$439)*($E297='Data % Capital Spread by Acct'!$D$140:$D$439)*('Data % Capital Spread by Acct'!$F$140:$F$439))*Z295</f>
        <v>0</v>
      </c>
      <c r="AA297" s="20">
        <f>SUMPRODUCT(($B295='Data % Capital Spread by Acct'!$B$140:$B$439)*($E297='Data % Capital Spread by Acct'!$D$140:$D$439)*('Data % Capital Spread by Acct'!$F$140:$F$439))*AA295</f>
        <v>0</v>
      </c>
      <c r="AB297" s="20">
        <f>SUMPRODUCT(($B295='Data % Capital Spread by Acct'!$B$140:$B$439)*($E297='Data % Capital Spread by Acct'!$D$140:$D$439)*('Data % Capital Spread by Acct'!$F$140:$F$439))*AB295</f>
        <v>0</v>
      </c>
      <c r="AC297" s="20">
        <f>SUMPRODUCT(($B295='Data % Capital Spread by Acct'!$B$140:$B$439)*($E297='Data % Capital Spread by Acct'!$D$140:$D$439)*('Data % Capital Spread by Acct'!$F$140:$F$439))*AC295</f>
        <v>0</v>
      </c>
      <c r="AD297" s="20">
        <f>SUMPRODUCT(($B295='Data % Capital Spread by Acct'!$B$140:$B$439)*($E297='Data % Capital Spread by Acct'!$D$140:$D$439)*('Data % Capital Spread by Acct'!$F$140:$F$439))*AD295</f>
        <v>0</v>
      </c>
      <c r="AE297" s="20">
        <f>SUMPRODUCT(($B295='Data % Capital Spread by Acct'!$B$140:$B$439)*($E297='Data % Capital Spread by Acct'!$D$140:$D$439)*('Data % Capital Spread by Acct'!$F$140:$F$439))*AE295</f>
        <v>0</v>
      </c>
      <c r="AF297" s="20">
        <f>SUMPRODUCT(($B295='Data % Capital Spread by Acct'!$B$140:$B$439)*($E297='Data % Capital Spread by Acct'!$D$140:$D$439)*('Data % Capital Spread by Acct'!$F$140:$F$439))*AF295</f>
        <v>0</v>
      </c>
      <c r="AG297" s="20">
        <f>SUMPRODUCT(($B295='Data % Capital Spread by Acct'!$B$140:$B$439)*($E297='Data % Capital Spread by Acct'!$D$140:$D$439)*('Data % Capital Spread by Acct'!$F$140:$F$439))*AG295</f>
        <v>0</v>
      </c>
      <c r="AH297" s="20">
        <f>SUMPRODUCT(($B295='Data % Capital Spread by Acct'!$B$140:$B$439)*($E297='Data % Capital Spread by Acct'!$D$140:$D$439)*('Data % Capital Spread by Acct'!$F$140:$F$439))*AH295</f>
        <v>0</v>
      </c>
      <c r="AI297" s="20">
        <f>SUMPRODUCT(($B295='Data % Capital Spread by Acct'!$B$140:$B$439)*($E297='Data % Capital Spread by Acct'!$D$140:$D$439)*('Data % Capital Spread by Acct'!$F$140:$F$439))*AI295</f>
        <v>0</v>
      </c>
      <c r="AJ297" s="20">
        <f>SUMPRODUCT(($B295='Data % Capital Spread by Acct'!$B$140:$B$439)*($E297='Data % Capital Spread by Acct'!$D$140:$D$439)*('Data % Capital Spread by Acct'!$F$140:$F$439))*AJ295</f>
        <v>999999.97062401404</v>
      </c>
      <c r="AK297" s="20">
        <f>SUMPRODUCT(($B295='Data % Capital Spread by Acct'!$B$140:$B$439)*($E297='Data % Capital Spread by Acct'!$D$140:$D$439)*('Data % Capital Spread by Acct'!$F$140:$F$439))*AK295</f>
        <v>0</v>
      </c>
      <c r="AL297" s="20">
        <f>SUMPRODUCT(($B295='Data % Capital Spread by Acct'!$B$140:$B$439)*($E297='Data % Capital Spread by Acct'!$D$140:$D$439)*('Data % Capital Spread by Acct'!$F$140:$F$439))*AL295</f>
        <v>0</v>
      </c>
      <c r="AM297" s="20">
        <f>SUMPRODUCT(($B295='Data % Capital Spread by Acct'!$B$140:$B$439)*($E297='Data % Capital Spread by Acct'!$D$140:$D$439)*('Data % Capital Spread by Acct'!$F$140:$F$439))*AM295</f>
        <v>0</v>
      </c>
      <c r="AN297" s="614">
        <f t="shared" si="785"/>
        <v>0</v>
      </c>
      <c r="AO297" s="614">
        <f t="shared" si="786"/>
        <v>0</v>
      </c>
    </row>
    <row r="298" spans="1:41" s="438" customFormat="1" ht="13.35" customHeight="1">
      <c r="A298" s="715"/>
      <c r="B298" s="10"/>
      <c r="C298" s="332" t="str">
        <f>IF('Data % Capital Spread by Acct'!E287="","",'Data % Capital Spread by Acct'!E287)</f>
        <v>311200-Pump Eqp Electric</v>
      </c>
      <c r="D298" s="728"/>
      <c r="E298" s="705" t="str">
        <f t="shared" si="867"/>
        <v>311200</v>
      </c>
      <c r="F298" s="705" t="s">
        <v>581</v>
      </c>
      <c r="G298" s="722" cm="1">
        <f t="array" ref="G298">SUMPRODUCT((B295='Link In'!$B$109:$B$206)*('Link In'!$J$109:$J$206))*SUMPRODUCT(($B295='Data % Capital Spread by Acct'!$B$140:$B$439)*($E298='Data % Capital Spread by Acct'!$D$140:$D$439)*('Data % Capital Spread by Acct'!$F$140:$F$439))</f>
        <v>0</v>
      </c>
      <c r="H298" s="727" cm="1">
        <f t="array" ref="H298">IFERROR(VLOOKUP(B295,'Link In'!$B$109:$G$206,5,FALSE),0)*SUMPRODUCT(($B295='Data % Capital Spread by Acct'!$B$140:$B$439)*($E298='Data % Capital Spread by Acct'!$D$140:$D$439)*('Data % Capital Spread by Acct'!$F$140:$F$439))</f>
        <v>0</v>
      </c>
      <c r="I298" s="614"/>
      <c r="J298" s="614"/>
      <c r="K298" s="614"/>
      <c r="L298" s="20">
        <f>SUMPRODUCT(($B295='Data % Capital Spread by Acct'!$B$140:$B$439)*($E298='Data % Capital Spread by Acct'!$D$140:$D$439)*('Data % Capital Spread by Acct'!$F$140:$F$439))*L295</f>
        <v>0</v>
      </c>
      <c r="M298" s="20">
        <f>SUMPRODUCT(($B295='Data % Capital Spread by Acct'!$B$140:$B$439)*($E298='Data % Capital Spread by Acct'!$D$140:$D$439)*('Data % Capital Spread by Acct'!$F$140:$F$439))*M295</f>
        <v>0</v>
      </c>
      <c r="N298" s="20">
        <f>SUMPRODUCT(($B295='Data % Capital Spread by Acct'!$B$140:$B$439)*($E298='Data % Capital Spread by Acct'!$D$140:$D$439)*('Data % Capital Spread by Acct'!$F$140:$F$439))*N295</f>
        <v>0</v>
      </c>
      <c r="O298" s="20">
        <f>SUMPRODUCT(($B295='Data % Capital Spread by Acct'!$B$140:$B$439)*($E298='Data % Capital Spread by Acct'!$D$140:$D$439)*('Data % Capital Spread by Acct'!$F$140:$F$439))*O295</f>
        <v>0</v>
      </c>
      <c r="P298" s="20">
        <f>SUMPRODUCT(($B295='Data % Capital Spread by Acct'!$B$140:$B$439)*($E298='Data % Capital Spread by Acct'!$D$140:$D$439)*('Data % Capital Spread by Acct'!$F$140:$F$439))*P295</f>
        <v>0</v>
      </c>
      <c r="Q298" s="20">
        <f>SUMPRODUCT(($B295='Data % Capital Spread by Acct'!$B$140:$B$439)*($E298='Data % Capital Spread by Acct'!$D$140:$D$439)*('Data % Capital Spread by Acct'!$F$140:$F$439))*Q295</f>
        <v>0</v>
      </c>
      <c r="R298" s="20">
        <f>SUMPRODUCT(($B295='Data % Capital Spread by Acct'!$B$140:$B$439)*($E298='Data % Capital Spread by Acct'!$D$140:$D$439)*('Data % Capital Spread by Acct'!$F$140:$F$439))*R295</f>
        <v>0</v>
      </c>
      <c r="S298" s="20">
        <f>SUMPRODUCT(($B295='Data % Capital Spread by Acct'!$B$140:$B$439)*($E298='Data % Capital Spread by Acct'!$D$140:$D$439)*('Data % Capital Spread by Acct'!$F$140:$F$439))*S295</f>
        <v>0</v>
      </c>
      <c r="T298" s="20">
        <f>SUMPRODUCT(($B295='Data % Capital Spread by Acct'!$B$140:$B$439)*($E298='Data % Capital Spread by Acct'!$D$140:$D$439)*('Data % Capital Spread by Acct'!$F$140:$F$439))*T295</f>
        <v>0</v>
      </c>
      <c r="U298" s="20">
        <f>SUMPRODUCT(($B295='Data % Capital Spread by Acct'!$B$140:$B$439)*($E298='Data % Capital Spread by Acct'!$D$140:$D$439)*('Data % Capital Spread by Acct'!$F$140:$F$439))*U295</f>
        <v>0</v>
      </c>
      <c r="V298" s="20">
        <f>SUMPRODUCT(($B295='Data % Capital Spread by Acct'!$B$140:$B$439)*($E298='Data % Capital Spread by Acct'!$D$140:$D$439)*('Data % Capital Spread by Acct'!$F$140:$F$439))*V295</f>
        <v>0</v>
      </c>
      <c r="W298" s="20">
        <f>SUMPRODUCT(($B295='Data % Capital Spread by Acct'!$B$140:$B$439)*($E298='Data % Capital Spread by Acct'!$D$140:$D$439)*('Data % Capital Spread by Acct'!$F$140:$F$439))*W295</f>
        <v>0</v>
      </c>
      <c r="X298" s="20">
        <f>SUMPRODUCT(($B295='Data % Capital Spread by Acct'!$B$140:$B$439)*($E298='Data % Capital Spread by Acct'!$D$140:$D$439)*('Data % Capital Spread by Acct'!$F$140:$F$439))*X295</f>
        <v>0</v>
      </c>
      <c r="Y298" s="20">
        <f>SUMPRODUCT(($B295='Data % Capital Spread by Acct'!$B$140:$B$439)*($E298='Data % Capital Spread by Acct'!$D$140:$D$439)*('Data % Capital Spread by Acct'!$F$140:$F$439))*Y295</f>
        <v>0</v>
      </c>
      <c r="Z298" s="20">
        <f>SUMPRODUCT(($B295='Data % Capital Spread by Acct'!$B$140:$B$439)*($E298='Data % Capital Spread by Acct'!$D$140:$D$439)*('Data % Capital Spread by Acct'!$F$140:$F$439))*Z295</f>
        <v>0</v>
      </c>
      <c r="AA298" s="20">
        <f>SUMPRODUCT(($B295='Data % Capital Spread by Acct'!$B$140:$B$439)*($E298='Data % Capital Spread by Acct'!$D$140:$D$439)*('Data % Capital Spread by Acct'!$F$140:$F$439))*AA295</f>
        <v>0</v>
      </c>
      <c r="AB298" s="20">
        <f>SUMPRODUCT(($B295='Data % Capital Spread by Acct'!$B$140:$B$439)*($E298='Data % Capital Spread by Acct'!$D$140:$D$439)*('Data % Capital Spread by Acct'!$F$140:$F$439))*AB295</f>
        <v>0</v>
      </c>
      <c r="AC298" s="20">
        <f>SUMPRODUCT(($B295='Data % Capital Spread by Acct'!$B$140:$B$439)*($E298='Data % Capital Spread by Acct'!$D$140:$D$439)*('Data % Capital Spread by Acct'!$F$140:$F$439))*AC295</f>
        <v>0</v>
      </c>
      <c r="AD298" s="20">
        <f>SUMPRODUCT(($B295='Data % Capital Spread by Acct'!$B$140:$B$439)*($E298='Data % Capital Spread by Acct'!$D$140:$D$439)*('Data % Capital Spread by Acct'!$F$140:$F$439))*AD295</f>
        <v>0</v>
      </c>
      <c r="AE298" s="20">
        <f>SUMPRODUCT(($B295='Data % Capital Spread by Acct'!$B$140:$B$439)*($E298='Data % Capital Spread by Acct'!$D$140:$D$439)*('Data % Capital Spread by Acct'!$F$140:$F$439))*AE295</f>
        <v>0</v>
      </c>
      <c r="AF298" s="20">
        <f>SUMPRODUCT(($B295='Data % Capital Spread by Acct'!$B$140:$B$439)*($E298='Data % Capital Spread by Acct'!$D$140:$D$439)*('Data % Capital Spread by Acct'!$F$140:$F$439))*AF295</f>
        <v>0</v>
      </c>
      <c r="AG298" s="20">
        <f>SUMPRODUCT(($B295='Data % Capital Spread by Acct'!$B$140:$B$439)*($E298='Data % Capital Spread by Acct'!$D$140:$D$439)*('Data % Capital Spread by Acct'!$F$140:$F$439))*AG295</f>
        <v>0</v>
      </c>
      <c r="AH298" s="20">
        <f>SUMPRODUCT(($B295='Data % Capital Spread by Acct'!$B$140:$B$439)*($E298='Data % Capital Spread by Acct'!$D$140:$D$439)*('Data % Capital Spread by Acct'!$F$140:$F$439))*AH295</f>
        <v>0</v>
      </c>
      <c r="AI298" s="20">
        <f>SUMPRODUCT(($B295='Data % Capital Spread by Acct'!$B$140:$B$439)*($E298='Data % Capital Spread by Acct'!$D$140:$D$439)*('Data % Capital Spread by Acct'!$F$140:$F$439))*AI295</f>
        <v>0</v>
      </c>
      <c r="AJ298" s="20">
        <f>SUMPRODUCT(($B295='Data % Capital Spread by Acct'!$B$140:$B$439)*($E298='Data % Capital Spread by Acct'!$D$140:$D$439)*('Data % Capital Spread by Acct'!$F$140:$F$439))*AJ295</f>
        <v>999999.97062401404</v>
      </c>
      <c r="AK298" s="20">
        <f>SUMPRODUCT(($B295='Data % Capital Spread by Acct'!$B$140:$B$439)*($E298='Data % Capital Spread by Acct'!$D$140:$D$439)*('Data % Capital Spread by Acct'!$F$140:$F$439))*AK295</f>
        <v>0</v>
      </c>
      <c r="AL298" s="20">
        <f>SUMPRODUCT(($B295='Data % Capital Spread by Acct'!$B$140:$B$439)*($E298='Data % Capital Spread by Acct'!$D$140:$D$439)*('Data % Capital Spread by Acct'!$F$140:$F$439))*AL295</f>
        <v>0</v>
      </c>
      <c r="AM298" s="20">
        <f>SUMPRODUCT(($B295='Data % Capital Spread by Acct'!$B$140:$B$439)*($E298='Data % Capital Spread by Acct'!$D$140:$D$439)*('Data % Capital Spread by Acct'!$F$140:$F$439))*AM295</f>
        <v>0</v>
      </c>
      <c r="AN298" s="614">
        <f t="shared" si="785"/>
        <v>0</v>
      </c>
      <c r="AO298" s="614">
        <f t="shared" si="786"/>
        <v>0</v>
      </c>
    </row>
    <row r="299" spans="1:41" s="438" customFormat="1" ht="13.35" customHeight="1">
      <c r="A299" s="715"/>
      <c r="B299" s="10"/>
      <c r="C299" s="332" t="str">
        <f>IF('Data % Capital Spread by Acct'!E288="","",'Data % Capital Spread by Acct'!E288)</f>
        <v>330400-Clearwell</v>
      </c>
      <c r="D299" s="728"/>
      <c r="E299" s="705" t="str">
        <f t="shared" si="867"/>
        <v>330400</v>
      </c>
      <c r="F299" s="705" t="s">
        <v>581</v>
      </c>
      <c r="G299" s="722" cm="1">
        <f t="array" ref="G299">SUMPRODUCT((B295='Link In'!$B$109:$B$206)*('Link In'!$J$109:$J$206))*SUMPRODUCT(($B295='Data % Capital Spread by Acct'!$B$140:$B$439)*($E299='Data % Capital Spread by Acct'!$D$140:$D$439)*('Data % Capital Spread by Acct'!$F$140:$F$439))</f>
        <v>0</v>
      </c>
      <c r="H299" s="727" cm="1">
        <f t="array" ref="H299">IFERROR(VLOOKUP(B295,'Link In'!$B$109:$G$206,5,FALSE),0)*SUMPRODUCT(($B295='Data % Capital Spread by Acct'!$B$140:$B$439)*($E299='Data % Capital Spread by Acct'!$D$140:$D$439)*('Data % Capital Spread by Acct'!$F$140:$F$439))</f>
        <v>0</v>
      </c>
      <c r="I299" s="614"/>
      <c r="J299" s="614"/>
      <c r="K299" s="614"/>
      <c r="L299" s="20">
        <f>SUMPRODUCT(($B295='Data % Capital Spread by Acct'!$B$140:$B$439)*($E299='Data % Capital Spread by Acct'!$D$140:$D$439)*('Data % Capital Spread by Acct'!$F$140:$F$439))*L295</f>
        <v>0</v>
      </c>
      <c r="M299" s="20">
        <f>SUMPRODUCT(($B295='Data % Capital Spread by Acct'!$B$140:$B$439)*($E299='Data % Capital Spread by Acct'!$D$140:$D$439)*('Data % Capital Spread by Acct'!$F$140:$F$439))*M295</f>
        <v>0</v>
      </c>
      <c r="N299" s="20">
        <f>SUMPRODUCT(($B295='Data % Capital Spread by Acct'!$B$140:$B$439)*($E299='Data % Capital Spread by Acct'!$D$140:$D$439)*('Data % Capital Spread by Acct'!$F$140:$F$439))*N295</f>
        <v>0</v>
      </c>
      <c r="O299" s="20">
        <f>SUMPRODUCT(($B295='Data % Capital Spread by Acct'!$B$140:$B$439)*($E299='Data % Capital Spread by Acct'!$D$140:$D$439)*('Data % Capital Spread by Acct'!$F$140:$F$439))*O295</f>
        <v>0</v>
      </c>
      <c r="P299" s="20">
        <f>SUMPRODUCT(($B295='Data % Capital Spread by Acct'!$B$140:$B$439)*($E299='Data % Capital Spread by Acct'!$D$140:$D$439)*('Data % Capital Spread by Acct'!$F$140:$F$439))*P295</f>
        <v>0</v>
      </c>
      <c r="Q299" s="20">
        <f>SUMPRODUCT(($B295='Data % Capital Spread by Acct'!$B$140:$B$439)*($E299='Data % Capital Spread by Acct'!$D$140:$D$439)*('Data % Capital Spread by Acct'!$F$140:$F$439))*Q295</f>
        <v>0</v>
      </c>
      <c r="R299" s="20">
        <f>SUMPRODUCT(($B295='Data % Capital Spread by Acct'!$B$140:$B$439)*($E299='Data % Capital Spread by Acct'!$D$140:$D$439)*('Data % Capital Spread by Acct'!$F$140:$F$439))*R295</f>
        <v>0</v>
      </c>
      <c r="S299" s="20">
        <f>SUMPRODUCT(($B295='Data % Capital Spread by Acct'!$B$140:$B$439)*($E299='Data % Capital Spread by Acct'!$D$140:$D$439)*('Data % Capital Spread by Acct'!$F$140:$F$439))*S295</f>
        <v>0</v>
      </c>
      <c r="T299" s="20">
        <f>SUMPRODUCT(($B295='Data % Capital Spread by Acct'!$B$140:$B$439)*($E299='Data % Capital Spread by Acct'!$D$140:$D$439)*('Data % Capital Spread by Acct'!$F$140:$F$439))*T295</f>
        <v>0</v>
      </c>
      <c r="U299" s="20">
        <f>SUMPRODUCT(($B295='Data % Capital Spread by Acct'!$B$140:$B$439)*($E299='Data % Capital Spread by Acct'!$D$140:$D$439)*('Data % Capital Spread by Acct'!$F$140:$F$439))*U295</f>
        <v>0</v>
      </c>
      <c r="V299" s="20">
        <f>SUMPRODUCT(($B295='Data % Capital Spread by Acct'!$B$140:$B$439)*($E299='Data % Capital Spread by Acct'!$D$140:$D$439)*('Data % Capital Spread by Acct'!$F$140:$F$439))*V295</f>
        <v>0</v>
      </c>
      <c r="W299" s="20">
        <f>SUMPRODUCT(($B295='Data % Capital Spread by Acct'!$B$140:$B$439)*($E299='Data % Capital Spread by Acct'!$D$140:$D$439)*('Data % Capital Spread by Acct'!$F$140:$F$439))*W295</f>
        <v>0</v>
      </c>
      <c r="X299" s="20">
        <f>SUMPRODUCT(($B295='Data % Capital Spread by Acct'!$B$140:$B$439)*($E299='Data % Capital Spread by Acct'!$D$140:$D$439)*('Data % Capital Spread by Acct'!$F$140:$F$439))*X295</f>
        <v>0</v>
      </c>
      <c r="Y299" s="20">
        <f>SUMPRODUCT(($B295='Data % Capital Spread by Acct'!$B$140:$B$439)*($E299='Data % Capital Spread by Acct'!$D$140:$D$439)*('Data % Capital Spread by Acct'!$F$140:$F$439))*Y295</f>
        <v>0</v>
      </c>
      <c r="Z299" s="20">
        <f>SUMPRODUCT(($B295='Data % Capital Spread by Acct'!$B$140:$B$439)*($E299='Data % Capital Spread by Acct'!$D$140:$D$439)*('Data % Capital Spread by Acct'!$F$140:$F$439))*Z295</f>
        <v>0</v>
      </c>
      <c r="AA299" s="20">
        <f>SUMPRODUCT(($B295='Data % Capital Spread by Acct'!$B$140:$B$439)*($E299='Data % Capital Spread by Acct'!$D$140:$D$439)*('Data % Capital Spread by Acct'!$F$140:$F$439))*AA295</f>
        <v>0</v>
      </c>
      <c r="AB299" s="20">
        <f>SUMPRODUCT(($B295='Data % Capital Spread by Acct'!$B$140:$B$439)*($E299='Data % Capital Spread by Acct'!$D$140:$D$439)*('Data % Capital Spread by Acct'!$F$140:$F$439))*AB295</f>
        <v>0</v>
      </c>
      <c r="AC299" s="20">
        <f>SUMPRODUCT(($B295='Data % Capital Spread by Acct'!$B$140:$B$439)*($E299='Data % Capital Spread by Acct'!$D$140:$D$439)*('Data % Capital Spread by Acct'!$F$140:$F$439))*AC295</f>
        <v>0</v>
      </c>
      <c r="AD299" s="20">
        <f>SUMPRODUCT(($B295='Data % Capital Spread by Acct'!$B$140:$B$439)*($E299='Data % Capital Spread by Acct'!$D$140:$D$439)*('Data % Capital Spread by Acct'!$F$140:$F$439))*AD295</f>
        <v>0</v>
      </c>
      <c r="AE299" s="20">
        <f>SUMPRODUCT(($B295='Data % Capital Spread by Acct'!$B$140:$B$439)*($E299='Data % Capital Spread by Acct'!$D$140:$D$439)*('Data % Capital Spread by Acct'!$F$140:$F$439))*AE295</f>
        <v>0</v>
      </c>
      <c r="AF299" s="20">
        <f>SUMPRODUCT(($B295='Data % Capital Spread by Acct'!$B$140:$B$439)*($E299='Data % Capital Spread by Acct'!$D$140:$D$439)*('Data % Capital Spread by Acct'!$F$140:$F$439))*AF295</f>
        <v>0</v>
      </c>
      <c r="AG299" s="20">
        <f>SUMPRODUCT(($B295='Data % Capital Spread by Acct'!$B$140:$B$439)*($E299='Data % Capital Spread by Acct'!$D$140:$D$439)*('Data % Capital Spread by Acct'!$F$140:$F$439))*AG295</f>
        <v>0</v>
      </c>
      <c r="AH299" s="20">
        <f>SUMPRODUCT(($B295='Data % Capital Spread by Acct'!$B$140:$B$439)*($E299='Data % Capital Spread by Acct'!$D$140:$D$439)*('Data % Capital Spread by Acct'!$F$140:$F$439))*AH295</f>
        <v>0</v>
      </c>
      <c r="AI299" s="20">
        <f>SUMPRODUCT(($B295='Data % Capital Spread by Acct'!$B$140:$B$439)*($E299='Data % Capital Spread by Acct'!$D$140:$D$439)*('Data % Capital Spread by Acct'!$F$140:$F$439))*AI295</f>
        <v>0</v>
      </c>
      <c r="AJ299" s="20">
        <f>SUMPRODUCT(($B295='Data % Capital Spread by Acct'!$B$140:$B$439)*($E299='Data % Capital Spread by Acct'!$D$140:$D$439)*('Data % Capital Spread by Acct'!$F$140:$F$439))*AJ295</f>
        <v>1749999.9485920244</v>
      </c>
      <c r="AK299" s="20">
        <f>SUMPRODUCT(($B295='Data % Capital Spread by Acct'!$B$140:$B$439)*($E299='Data % Capital Spread by Acct'!$D$140:$D$439)*('Data % Capital Spread by Acct'!$F$140:$F$439))*AK295</f>
        <v>0</v>
      </c>
      <c r="AL299" s="20">
        <f>SUMPRODUCT(($B295='Data % Capital Spread by Acct'!$B$140:$B$439)*($E299='Data % Capital Spread by Acct'!$D$140:$D$439)*('Data % Capital Spread by Acct'!$F$140:$F$439))*AL295</f>
        <v>0</v>
      </c>
      <c r="AM299" s="20">
        <f>SUMPRODUCT(($B295='Data % Capital Spread by Acct'!$B$140:$B$439)*($E299='Data % Capital Spread by Acct'!$D$140:$D$439)*('Data % Capital Spread by Acct'!$F$140:$F$439))*AM295</f>
        <v>0</v>
      </c>
      <c r="AN299" s="614">
        <f t="shared" si="785"/>
        <v>0</v>
      </c>
      <c r="AO299" s="614">
        <f t="shared" si="786"/>
        <v>0</v>
      </c>
    </row>
    <row r="300" spans="1:41" s="438" customFormat="1" ht="13.35" customHeight="1">
      <c r="A300" s="715"/>
      <c r="B300" s="716"/>
      <c r="C300" s="329" t="s">
        <v>648</v>
      </c>
      <c r="D300" s="726"/>
      <c r="E300" s="726"/>
      <c r="F300" s="726"/>
      <c r="G300" s="706">
        <f>SUM(G296:G299)</f>
        <v>0</v>
      </c>
      <c r="H300" s="706">
        <f>SUM(H296:H299)</f>
        <v>0</v>
      </c>
      <c r="I300" s="706">
        <f t="shared" ref="I300" si="868">SUM(I296:I299)</f>
        <v>0</v>
      </c>
      <c r="J300" s="706">
        <f t="shared" ref="J300" si="869">SUM(J296:J299)</f>
        <v>0</v>
      </c>
      <c r="K300" s="706">
        <f t="shared" ref="K300" si="870">SUM(K296:K299)</f>
        <v>0</v>
      </c>
      <c r="L300" s="706">
        <f t="shared" ref="L300:P300" si="871">SUM(L296:L299)</f>
        <v>0</v>
      </c>
      <c r="M300" s="706">
        <f t="shared" si="871"/>
        <v>0</v>
      </c>
      <c r="N300" s="706">
        <f t="shared" si="871"/>
        <v>0</v>
      </c>
      <c r="O300" s="706">
        <f t="shared" si="871"/>
        <v>0</v>
      </c>
      <c r="P300" s="706">
        <f t="shared" si="871"/>
        <v>0</v>
      </c>
      <c r="Q300" s="706">
        <f t="shared" ref="Q300" si="872">SUM(Q296:Q299)</f>
        <v>0</v>
      </c>
      <c r="R300" s="706">
        <f t="shared" ref="R300" si="873">SUM(R296:R299)</f>
        <v>0</v>
      </c>
      <c r="S300" s="706">
        <f t="shared" ref="S300" si="874">SUM(S296:S299)</f>
        <v>0</v>
      </c>
      <c r="T300" s="706">
        <f t="shared" ref="T300:U300" si="875">SUM(T296:T299)</f>
        <v>0</v>
      </c>
      <c r="U300" s="706">
        <f t="shared" si="875"/>
        <v>0</v>
      </c>
      <c r="V300" s="706">
        <f t="shared" ref="V300" si="876">SUM(V296:V299)</f>
        <v>0</v>
      </c>
      <c r="W300" s="706">
        <f t="shared" ref="W300" si="877">SUM(W296:W299)</f>
        <v>0</v>
      </c>
      <c r="X300" s="706">
        <f t="shared" ref="X300" si="878">SUM(X296:X299)</f>
        <v>0</v>
      </c>
      <c r="Y300" s="706">
        <f t="shared" ref="Y300" si="879">SUM(Y296:Y299)</f>
        <v>0</v>
      </c>
      <c r="Z300" s="706">
        <f t="shared" ref="Z300" si="880">SUM(Z296:Z299)</f>
        <v>0</v>
      </c>
      <c r="AA300" s="706">
        <f t="shared" ref="AA300" si="881">SUM(AA296:AA299)</f>
        <v>0</v>
      </c>
      <c r="AB300" s="706">
        <f t="shared" ref="AB300" si="882">SUM(AB296:AB299)</f>
        <v>0</v>
      </c>
      <c r="AC300" s="706">
        <f t="shared" ref="AC300" si="883">SUM(AC296:AC299)</f>
        <v>0</v>
      </c>
      <c r="AD300" s="706">
        <f t="shared" ref="AD300" si="884">SUM(AD296:AD299)</f>
        <v>0</v>
      </c>
      <c r="AE300" s="706">
        <f t="shared" ref="AE300" si="885">SUM(AE296:AE299)</f>
        <v>0</v>
      </c>
      <c r="AF300" s="706">
        <f t="shared" ref="AF300" si="886">SUM(AF296:AF299)</f>
        <v>0</v>
      </c>
      <c r="AG300" s="706">
        <f t="shared" ref="AG300" si="887">SUM(AG296:AG299)</f>
        <v>0</v>
      </c>
      <c r="AH300" s="706">
        <f t="shared" ref="AH300" si="888">SUM(AH296:AH299)</f>
        <v>0</v>
      </c>
      <c r="AI300" s="706">
        <f t="shared" ref="AI300" si="889">SUM(AI296:AI299)</f>
        <v>0</v>
      </c>
      <c r="AJ300" s="706">
        <f t="shared" ref="AJ300" si="890">SUM(AJ296:AJ299)</f>
        <v>4999999.85312007</v>
      </c>
      <c r="AK300" s="706">
        <f t="shared" ref="AK300" si="891">SUM(AK296:AK299)</f>
        <v>0</v>
      </c>
      <c r="AL300" s="706">
        <f t="shared" ref="AL300" si="892">SUM(AL296:AL299)</f>
        <v>0</v>
      </c>
      <c r="AM300" s="706">
        <f t="shared" ref="AM300" si="893">SUM(AM296:AM299)</f>
        <v>0</v>
      </c>
      <c r="AN300" s="706">
        <f t="shared" si="785"/>
        <v>0</v>
      </c>
      <c r="AO300" s="706">
        <f t="shared" si="786"/>
        <v>0</v>
      </c>
    </row>
    <row r="301" spans="1:41" s="438" customFormat="1" ht="13.35" customHeight="1">
      <c r="A301" s="493">
        <f>A295+1</f>
        <v>26</v>
      </c>
      <c r="B301" s="716" t="str">
        <f>IF(VLOOKUP($A301,'SCEP Rate Case Slippage'!$A$60:$F$110,3,FALSE)=0,"Future Use",VLOOKUP($A301,'SCEP Rate Case Slippage'!$A$60:$F$110,3,FALSE))</f>
        <v>I12-02gxxx</v>
      </c>
      <c r="C301" s="687" t="str">
        <f>IF(VLOOKUP($A301,'SCEP Rate Case Slippage'!$A$60:$F$110,3,FALSE)=0,"",VLOOKUP($A301,'SCEP Rate Case Slippage'!$A$60:$F$110,4,FALSE))</f>
        <v>KRS 1 Rapid mix/ Ferric Tank Replacement</v>
      </c>
      <c r="D301" s="726">
        <f>IF(VLOOKUP($A301,'SCEP Rate Case Slippage'!$A$60:$F$110,6,FALSE)=0,"",VLOOKUP($A301,'SCEP Rate Case Slippage'!$A$60:$F$110,6,FALSE))</f>
        <v>47482</v>
      </c>
      <c r="E301" s="27"/>
      <c r="F301" s="27"/>
      <c r="G301" s="27"/>
      <c r="H301" s="719"/>
      <c r="I301" s="719"/>
      <c r="J301" s="719"/>
      <c r="K301" s="719"/>
      <c r="L301" s="333">
        <f>SUMPRODUCT(($B301='SCEP Rate Case Slippage'!$C$10:$C$111)*('SCEP Rate Case Slippage'!J$10:J$111))</f>
        <v>0</v>
      </c>
      <c r="M301" s="333">
        <f>SUMPRODUCT(($B301='SCEP Rate Case Slippage'!$C$10:$C$111)*('SCEP Rate Case Slippage'!K$10:K$111))</f>
        <v>0</v>
      </c>
      <c r="N301" s="333">
        <f>SUMPRODUCT(($B301='SCEP Rate Case Slippage'!$C$10:$C$111)*('SCEP Rate Case Slippage'!L$10:L$111))</f>
        <v>0</v>
      </c>
      <c r="O301" s="333">
        <f>SUMPRODUCT(($B301='SCEP Rate Case Slippage'!$C$10:$C$111)*('SCEP Rate Case Slippage'!M$10:M$111))</f>
        <v>0</v>
      </c>
      <c r="P301" s="333">
        <f>SUMPRODUCT(($B301='SCEP Rate Case Slippage'!$C$10:$C$111)*('SCEP Rate Case Slippage'!N$10:N$111))</f>
        <v>0</v>
      </c>
      <c r="Q301" s="333">
        <f>SUMPRODUCT(($B301='SCEP Rate Case Slippage'!$C$10:$C$111)*('SCEP Rate Case Slippage'!O$10:O$111))</f>
        <v>0</v>
      </c>
      <c r="R301" s="333">
        <f>SUMPRODUCT(($B301='SCEP Rate Case Slippage'!$C$10:$C$111)*('SCEP Rate Case Slippage'!P$10:P$111))</f>
        <v>0</v>
      </c>
      <c r="S301" s="333">
        <f>SUMPRODUCT(($B301='SCEP Rate Case Slippage'!$C$10:$C$111)*('SCEP Rate Case Slippage'!Q$10:Q$111))</f>
        <v>0</v>
      </c>
      <c r="T301" s="333">
        <f>SUMPRODUCT(($B301='SCEP Rate Case Slippage'!$C$10:$C$111)*('SCEP Rate Case Slippage'!R$10:R$111))</f>
        <v>0</v>
      </c>
      <c r="U301" s="333">
        <f>SUMPRODUCT(($B301='SCEP Rate Case Slippage'!$C$10:$C$111)*('SCEP Rate Case Slippage'!S$10:S$111))</f>
        <v>0</v>
      </c>
      <c r="V301" s="333">
        <f>SUMPRODUCT(($B301='SCEP Rate Case Slippage'!$C$10:$C$111)*('SCEP Rate Case Slippage'!U$10:U$111))</f>
        <v>0</v>
      </c>
      <c r="W301" s="333">
        <f>SUMPRODUCT(($B301='SCEP Rate Case Slippage'!$C$10:$C$111)*('SCEP Rate Case Slippage'!V$10:V$111))</f>
        <v>0</v>
      </c>
      <c r="X301" s="333">
        <f>SUMPRODUCT(($B301='SCEP Rate Case Slippage'!$C$10:$C$111)*('SCEP Rate Case Slippage'!W$10:W$111))</f>
        <v>0</v>
      </c>
      <c r="Y301" s="333">
        <f>SUMPRODUCT(($B301='SCEP Rate Case Slippage'!$C$10:$C$111)*('SCEP Rate Case Slippage'!X$10:X$111))</f>
        <v>0</v>
      </c>
      <c r="Z301" s="333">
        <f>SUMPRODUCT(($B301='SCEP Rate Case Slippage'!$C$10:$C$111)*('SCEP Rate Case Slippage'!Y$10:Y$111))</f>
        <v>0</v>
      </c>
      <c r="AA301" s="333">
        <f>SUMPRODUCT(($B301='SCEP Rate Case Slippage'!$C$10:$C$111)*('SCEP Rate Case Slippage'!Z$10:Z$111))</f>
        <v>0</v>
      </c>
      <c r="AB301" s="333">
        <f>SUMPRODUCT(($B301='SCEP Rate Case Slippage'!$C$10:$C$111)*('SCEP Rate Case Slippage'!AA$10:AA$111))</f>
        <v>0</v>
      </c>
      <c r="AC301" s="333">
        <f>SUMPRODUCT(($B301='SCEP Rate Case Slippage'!$C$10:$C$111)*('SCEP Rate Case Slippage'!AB$10:AB$111))</f>
        <v>0</v>
      </c>
      <c r="AD301" s="333">
        <f>SUMPRODUCT(($B301='SCEP Rate Case Slippage'!$C$10:$C$111)*('SCEP Rate Case Slippage'!AC$10:AC$111))</f>
        <v>0</v>
      </c>
      <c r="AE301" s="333">
        <f>SUMPRODUCT(($B301='SCEP Rate Case Slippage'!$C$10:$C$111)*('SCEP Rate Case Slippage'!AD$10:AD$111))</f>
        <v>0</v>
      </c>
      <c r="AF301" s="333">
        <f>SUMPRODUCT(($B301='SCEP Rate Case Slippage'!$C$10:$C$111)*('SCEP Rate Case Slippage'!AE$10:AE$111))</f>
        <v>0</v>
      </c>
      <c r="AG301" s="333">
        <f>SUMPRODUCT(($B301='SCEP Rate Case Slippage'!$C$10:$C$111)*('SCEP Rate Case Slippage'!AF$10:AF$111))</f>
        <v>0</v>
      </c>
      <c r="AH301" s="333">
        <f>SUMPRODUCT(($B301='SCEP Rate Case Slippage'!$C$10:$C$111)*('SCEP Rate Case Slippage'!AH$10:AH$111))</f>
        <v>0</v>
      </c>
      <c r="AI301" s="333" cm="1">
        <f t="array" ref="AI301">SUMPRODUCT(($B301='SCEP Rate Case Slippage'!$C$10:$C$111)*('SCEP Rate Case Slippage'!BG$10:BG$111))</f>
        <v>2999999.5698066275</v>
      </c>
      <c r="AJ301" s="333" cm="1">
        <f t="array" ref="AJ301">SUMPRODUCT(($B301='SCEP Rate Case Slippage'!$C$10:$C$111)*('SCEP Rate Case Slippage'!BT$10:BT$111))</f>
        <v>3999999.8241506168</v>
      </c>
      <c r="AK301" s="333">
        <f>SUMPRODUCT(($B301='SCEP Rate Case Slippage'!$C$10:$C$111)*('SCEP Rate Case Slippage'!AK$10:AK$111))</f>
        <v>0</v>
      </c>
      <c r="AL301" s="333">
        <f>SUMPRODUCT(($B301='SCEP Rate Case Slippage'!$C$10:$C$111)*('SCEP Rate Case Slippage'!AL$10:AL$111))</f>
        <v>0</v>
      </c>
      <c r="AM301" s="333">
        <f>SUMPRODUCT(($B301='SCEP Rate Case Slippage'!$C$10:$C$111)*('SCEP Rate Case Slippage'!AM$10:AM$111))</f>
        <v>0</v>
      </c>
      <c r="AN301" s="719">
        <f t="shared" si="785"/>
        <v>0</v>
      </c>
      <c r="AO301" s="719">
        <f t="shared" si="786"/>
        <v>0</v>
      </c>
    </row>
    <row r="302" spans="1:41" s="438" customFormat="1" ht="13.35" customHeight="1">
      <c r="A302" s="715"/>
      <c r="B302" s="3"/>
      <c r="C302" s="332" t="str">
        <f>IF('Data % Capital Spread by Acct'!E291="","",'Data % Capital Spread by Acct'!E291)</f>
        <v>311200-Pump Eqp Electric</v>
      </c>
      <c r="D302" s="728"/>
      <c r="E302" s="705" t="str">
        <f t="shared" ref="E302:E305" si="894">IF(C302="Reserved","",LEFT(C302,6))</f>
        <v>311200</v>
      </c>
      <c r="F302" s="705" t="s">
        <v>581</v>
      </c>
      <c r="G302" s="722" cm="1">
        <f t="array" ref="G302">SUMPRODUCT((B301='Link In'!$B$109:$B$206)*('Link In'!$J$109:$J$206))*SUMPRODUCT(($B301='Data % Capital Spread by Acct'!$B$140:$B$439)*($E302='Data % Capital Spread by Acct'!$D$140:$D$439)*('Data % Capital Spread by Acct'!$F$140:$F$439))</f>
        <v>0</v>
      </c>
      <c r="H302" s="727" cm="1">
        <f t="array" ref="H302">IFERROR(VLOOKUP(B301,'Link In'!$B$109:$G$206,5,FALSE),0)*SUMPRODUCT(($B301='Data % Capital Spread by Acct'!$B$140:$B$439)*($E302='Data % Capital Spread by Acct'!$D$140:$D$439)*('Data % Capital Spread by Acct'!$F$140:$F$439))</f>
        <v>0</v>
      </c>
      <c r="I302" s="614"/>
      <c r="J302" s="614"/>
      <c r="K302" s="614"/>
      <c r="L302" s="20" cm="1">
        <f t="array" ref="L302">SUMPRODUCT(($B301='Data % Capital Spread by Acct'!$B$140:$B$439)*($E302='Data % Capital Spread by Acct'!$D$140:$D$439)*('Data % Capital Spread by Acct'!$F$140:$F$439))*L301</f>
        <v>0</v>
      </c>
      <c r="M302" s="20">
        <f>SUMPRODUCT(($B301='Data % Capital Spread by Acct'!$B$140:$B$439)*($E302='Data % Capital Spread by Acct'!$D$140:$D$439)*('Data % Capital Spread by Acct'!$F$140:$F$439))*M301</f>
        <v>0</v>
      </c>
      <c r="N302" s="20">
        <f>SUMPRODUCT(($B301='Data % Capital Spread by Acct'!$B$140:$B$439)*($E302='Data % Capital Spread by Acct'!$D$140:$D$439)*('Data % Capital Spread by Acct'!$F$140:$F$439))*N301</f>
        <v>0</v>
      </c>
      <c r="O302" s="20">
        <f>SUMPRODUCT(($B301='Data % Capital Spread by Acct'!$B$140:$B$439)*($E302='Data % Capital Spread by Acct'!$D$140:$D$439)*('Data % Capital Spread by Acct'!$F$140:$F$439))*O301</f>
        <v>0</v>
      </c>
      <c r="P302" s="20">
        <f>SUMPRODUCT(($B301='Data % Capital Spread by Acct'!$B$140:$B$439)*($E302='Data % Capital Spread by Acct'!$D$140:$D$439)*('Data % Capital Spread by Acct'!$F$140:$F$439))*P301</f>
        <v>0</v>
      </c>
      <c r="Q302" s="20">
        <f>SUMPRODUCT(($B301='Data % Capital Spread by Acct'!$B$140:$B$439)*($E302='Data % Capital Spread by Acct'!$D$140:$D$439)*('Data % Capital Spread by Acct'!$F$140:$F$439))*Q301</f>
        <v>0</v>
      </c>
      <c r="R302" s="20">
        <f>SUMPRODUCT(($B301='Data % Capital Spread by Acct'!$B$140:$B$439)*($E302='Data % Capital Spread by Acct'!$D$140:$D$439)*('Data % Capital Spread by Acct'!$F$140:$F$439))*R301</f>
        <v>0</v>
      </c>
      <c r="S302" s="20">
        <f>SUMPRODUCT(($B301='Data % Capital Spread by Acct'!$B$140:$B$439)*($E302='Data % Capital Spread by Acct'!$D$140:$D$439)*('Data % Capital Spread by Acct'!$F$140:$F$439))*S301</f>
        <v>0</v>
      </c>
      <c r="T302" s="20">
        <f>SUMPRODUCT(($B301='Data % Capital Spread by Acct'!$B$140:$B$439)*($E302='Data % Capital Spread by Acct'!$D$140:$D$439)*('Data % Capital Spread by Acct'!$F$140:$F$439))*T301</f>
        <v>0</v>
      </c>
      <c r="U302" s="20">
        <f>SUMPRODUCT(($B301='Data % Capital Spread by Acct'!$B$140:$B$439)*($E302='Data % Capital Spread by Acct'!$D$140:$D$439)*('Data % Capital Spread by Acct'!$F$140:$F$439))*U301</f>
        <v>0</v>
      </c>
      <c r="V302" s="20">
        <f>SUMPRODUCT(($B301='Data % Capital Spread by Acct'!$B$140:$B$439)*($E302='Data % Capital Spread by Acct'!$D$140:$D$439)*('Data % Capital Spread by Acct'!$F$140:$F$439))*V301</f>
        <v>0</v>
      </c>
      <c r="W302" s="20">
        <f>SUMPRODUCT(($B301='Data % Capital Spread by Acct'!$B$140:$B$439)*($E302='Data % Capital Spread by Acct'!$D$140:$D$439)*('Data % Capital Spread by Acct'!$F$140:$F$439))*W301</f>
        <v>0</v>
      </c>
      <c r="X302" s="20">
        <f>SUMPRODUCT(($B301='Data % Capital Spread by Acct'!$B$140:$B$439)*($E302='Data % Capital Spread by Acct'!$D$140:$D$439)*('Data % Capital Spread by Acct'!$F$140:$F$439))*X301</f>
        <v>0</v>
      </c>
      <c r="Y302" s="20">
        <f>SUMPRODUCT(($B301='Data % Capital Spread by Acct'!$B$140:$B$439)*($E302='Data % Capital Spread by Acct'!$D$140:$D$439)*('Data % Capital Spread by Acct'!$F$140:$F$439))*Y301</f>
        <v>0</v>
      </c>
      <c r="Z302" s="20">
        <f>SUMPRODUCT(($B301='Data % Capital Spread by Acct'!$B$140:$B$439)*($E302='Data % Capital Spread by Acct'!$D$140:$D$439)*('Data % Capital Spread by Acct'!$F$140:$F$439))*Z301</f>
        <v>0</v>
      </c>
      <c r="AA302" s="20">
        <f>SUMPRODUCT(($B301='Data % Capital Spread by Acct'!$B$140:$B$439)*($E302='Data % Capital Spread by Acct'!$D$140:$D$439)*('Data % Capital Spread by Acct'!$F$140:$F$439))*AA301</f>
        <v>0</v>
      </c>
      <c r="AB302" s="20">
        <f>SUMPRODUCT(($B301='Data % Capital Spread by Acct'!$B$140:$B$439)*($E302='Data % Capital Spread by Acct'!$D$140:$D$439)*('Data % Capital Spread by Acct'!$F$140:$F$439))*AB301</f>
        <v>0</v>
      </c>
      <c r="AC302" s="20">
        <f>SUMPRODUCT(($B301='Data % Capital Spread by Acct'!$B$140:$B$439)*($E302='Data % Capital Spread by Acct'!$D$140:$D$439)*('Data % Capital Spread by Acct'!$F$140:$F$439))*AC301</f>
        <v>0</v>
      </c>
      <c r="AD302" s="20">
        <f>SUMPRODUCT(($B301='Data % Capital Spread by Acct'!$B$140:$B$439)*($E302='Data % Capital Spread by Acct'!$D$140:$D$439)*('Data % Capital Spread by Acct'!$F$140:$F$439))*AD301</f>
        <v>0</v>
      </c>
      <c r="AE302" s="20">
        <f>SUMPRODUCT(($B301='Data % Capital Spread by Acct'!$B$140:$B$439)*($E302='Data % Capital Spread by Acct'!$D$140:$D$439)*('Data % Capital Spread by Acct'!$F$140:$F$439))*AE301</f>
        <v>0</v>
      </c>
      <c r="AF302" s="20">
        <f>SUMPRODUCT(($B301='Data % Capital Spread by Acct'!$B$140:$B$439)*($E302='Data % Capital Spread by Acct'!$D$140:$D$439)*('Data % Capital Spread by Acct'!$F$140:$F$439))*AF301</f>
        <v>0</v>
      </c>
      <c r="AG302" s="20">
        <f>SUMPRODUCT(($B301='Data % Capital Spread by Acct'!$B$140:$B$439)*($E302='Data % Capital Spread by Acct'!$D$140:$D$439)*('Data % Capital Spread by Acct'!$F$140:$F$439))*AG301</f>
        <v>0</v>
      </c>
      <c r="AH302" s="20">
        <f>SUMPRODUCT(($B301='Data % Capital Spread by Acct'!$B$140:$B$439)*($E302='Data % Capital Spread by Acct'!$D$140:$D$439)*('Data % Capital Spread by Acct'!$F$140:$F$439))*AH301</f>
        <v>0</v>
      </c>
      <c r="AI302" s="20">
        <f>SUMPRODUCT(($B301='Data % Capital Spread by Acct'!$B$140:$B$439)*($E302='Data % Capital Spread by Acct'!$D$140:$D$439)*('Data % Capital Spread by Acct'!$F$140:$F$439))*AI301</f>
        <v>899999.87094198819</v>
      </c>
      <c r="AJ302" s="20">
        <f>SUMPRODUCT(($B301='Data % Capital Spread by Acct'!$B$140:$B$439)*($E302='Data % Capital Spread by Acct'!$D$140:$D$439)*('Data % Capital Spread by Acct'!$F$140:$F$439))*AJ301</f>
        <v>1199999.947245185</v>
      </c>
      <c r="AK302" s="20">
        <f>SUMPRODUCT(($B301='Data % Capital Spread by Acct'!$B$140:$B$439)*($E302='Data % Capital Spread by Acct'!$D$140:$D$439)*('Data % Capital Spread by Acct'!$F$140:$F$439))*AK301</f>
        <v>0</v>
      </c>
      <c r="AL302" s="20">
        <f>SUMPRODUCT(($B301='Data % Capital Spread by Acct'!$B$140:$B$439)*($E302='Data % Capital Spread by Acct'!$D$140:$D$439)*('Data % Capital Spread by Acct'!$F$140:$F$439))*AL301</f>
        <v>0</v>
      </c>
      <c r="AM302" s="20">
        <f>SUMPRODUCT(($B301='Data % Capital Spread by Acct'!$B$140:$B$439)*($E302='Data % Capital Spread by Acct'!$D$140:$D$439)*('Data % Capital Spread by Acct'!$F$140:$F$439))*AM301</f>
        <v>0</v>
      </c>
      <c r="AN302" s="614">
        <f t="shared" si="785"/>
        <v>0</v>
      </c>
      <c r="AO302" s="614">
        <f t="shared" si="786"/>
        <v>0</v>
      </c>
    </row>
    <row r="303" spans="1:41" s="438" customFormat="1" ht="13.35" customHeight="1">
      <c r="A303" s="715"/>
      <c r="B303" s="10"/>
      <c r="C303" s="332" t="str">
        <f>IF('Data % Capital Spread by Acct'!E292="","",'Data % Capital Spread by Acct'!E292)</f>
        <v>311000-Pumping Equipment</v>
      </c>
      <c r="D303" s="728"/>
      <c r="E303" s="705" t="str">
        <f t="shared" si="894"/>
        <v>311000</v>
      </c>
      <c r="F303" s="705" t="s">
        <v>581</v>
      </c>
      <c r="G303" s="722" cm="1">
        <f t="array" ref="G303">SUMPRODUCT((B301='Link In'!$B$109:$B$206)*('Link In'!$J$109:$J$206))*SUMPRODUCT(($B301='Data % Capital Spread by Acct'!$B$140:$B$439)*($E303='Data % Capital Spread by Acct'!$D$140:$D$439)*('Data % Capital Spread by Acct'!$F$140:$F$439))</f>
        <v>0</v>
      </c>
      <c r="H303" s="727" cm="1">
        <f t="array" ref="H303">IFERROR(VLOOKUP(B301,'Link In'!$B$109:$G$206,5,FALSE),0)*SUMPRODUCT(($B301='Data % Capital Spread by Acct'!$B$140:$B$439)*($E303='Data % Capital Spread by Acct'!$D$140:$D$439)*('Data % Capital Spread by Acct'!$F$140:$F$439))</f>
        <v>0</v>
      </c>
      <c r="I303" s="614"/>
      <c r="J303" s="614"/>
      <c r="K303" s="614"/>
      <c r="L303" s="20" cm="1">
        <f t="array" ref="L303">SUMPRODUCT(($B301='Data % Capital Spread by Acct'!$B$140:$B$439)*($E303='Data % Capital Spread by Acct'!$D$140:$D$439)*('Data % Capital Spread by Acct'!$F$140:$F$439))*L301</f>
        <v>0</v>
      </c>
      <c r="M303" s="20">
        <f>SUMPRODUCT(($B301='Data % Capital Spread by Acct'!$B$140:$B$439)*($E303='Data % Capital Spread by Acct'!$D$140:$D$439)*('Data % Capital Spread by Acct'!$F$140:$F$439))*M301</f>
        <v>0</v>
      </c>
      <c r="N303" s="20">
        <f>SUMPRODUCT(($B301='Data % Capital Spread by Acct'!$B$140:$B$439)*($E303='Data % Capital Spread by Acct'!$D$140:$D$439)*('Data % Capital Spread by Acct'!$F$140:$F$439))*N301</f>
        <v>0</v>
      </c>
      <c r="O303" s="20">
        <f>SUMPRODUCT(($B301='Data % Capital Spread by Acct'!$B$140:$B$439)*($E303='Data % Capital Spread by Acct'!$D$140:$D$439)*('Data % Capital Spread by Acct'!$F$140:$F$439))*O301</f>
        <v>0</v>
      </c>
      <c r="P303" s="20">
        <f>SUMPRODUCT(($B301='Data % Capital Spread by Acct'!$B$140:$B$439)*($E303='Data % Capital Spread by Acct'!$D$140:$D$439)*('Data % Capital Spread by Acct'!$F$140:$F$439))*P301</f>
        <v>0</v>
      </c>
      <c r="Q303" s="20">
        <f>SUMPRODUCT(($B301='Data % Capital Spread by Acct'!$B$140:$B$439)*($E303='Data % Capital Spread by Acct'!$D$140:$D$439)*('Data % Capital Spread by Acct'!$F$140:$F$439))*Q301</f>
        <v>0</v>
      </c>
      <c r="R303" s="20">
        <f>SUMPRODUCT(($B301='Data % Capital Spread by Acct'!$B$140:$B$439)*($E303='Data % Capital Spread by Acct'!$D$140:$D$439)*('Data % Capital Spread by Acct'!$F$140:$F$439))*R301</f>
        <v>0</v>
      </c>
      <c r="S303" s="20">
        <f>SUMPRODUCT(($B301='Data % Capital Spread by Acct'!$B$140:$B$439)*($E303='Data % Capital Spread by Acct'!$D$140:$D$439)*('Data % Capital Spread by Acct'!$F$140:$F$439))*S301</f>
        <v>0</v>
      </c>
      <c r="T303" s="20">
        <f>SUMPRODUCT(($B301='Data % Capital Spread by Acct'!$B$140:$B$439)*($E303='Data % Capital Spread by Acct'!$D$140:$D$439)*('Data % Capital Spread by Acct'!$F$140:$F$439))*T301</f>
        <v>0</v>
      </c>
      <c r="U303" s="20">
        <f>SUMPRODUCT(($B301='Data % Capital Spread by Acct'!$B$140:$B$439)*($E303='Data % Capital Spread by Acct'!$D$140:$D$439)*('Data % Capital Spread by Acct'!$F$140:$F$439))*U301</f>
        <v>0</v>
      </c>
      <c r="V303" s="20">
        <f>SUMPRODUCT(($B301='Data % Capital Spread by Acct'!$B$140:$B$439)*($E303='Data % Capital Spread by Acct'!$D$140:$D$439)*('Data % Capital Spread by Acct'!$F$140:$F$439))*V301</f>
        <v>0</v>
      </c>
      <c r="W303" s="20">
        <f>SUMPRODUCT(($B301='Data % Capital Spread by Acct'!$B$140:$B$439)*($E303='Data % Capital Spread by Acct'!$D$140:$D$439)*('Data % Capital Spread by Acct'!$F$140:$F$439))*W301</f>
        <v>0</v>
      </c>
      <c r="X303" s="20">
        <f>SUMPRODUCT(($B301='Data % Capital Spread by Acct'!$B$140:$B$439)*($E303='Data % Capital Spread by Acct'!$D$140:$D$439)*('Data % Capital Spread by Acct'!$F$140:$F$439))*X301</f>
        <v>0</v>
      </c>
      <c r="Y303" s="20">
        <f>SUMPRODUCT(($B301='Data % Capital Spread by Acct'!$B$140:$B$439)*($E303='Data % Capital Spread by Acct'!$D$140:$D$439)*('Data % Capital Spread by Acct'!$F$140:$F$439))*Y301</f>
        <v>0</v>
      </c>
      <c r="Z303" s="20">
        <f>SUMPRODUCT(($B301='Data % Capital Spread by Acct'!$B$140:$B$439)*($E303='Data % Capital Spread by Acct'!$D$140:$D$439)*('Data % Capital Spread by Acct'!$F$140:$F$439))*Z301</f>
        <v>0</v>
      </c>
      <c r="AA303" s="20">
        <f>SUMPRODUCT(($B301='Data % Capital Spread by Acct'!$B$140:$B$439)*($E303='Data % Capital Spread by Acct'!$D$140:$D$439)*('Data % Capital Spread by Acct'!$F$140:$F$439))*AA301</f>
        <v>0</v>
      </c>
      <c r="AB303" s="20">
        <f>SUMPRODUCT(($B301='Data % Capital Spread by Acct'!$B$140:$B$439)*($E303='Data % Capital Spread by Acct'!$D$140:$D$439)*('Data % Capital Spread by Acct'!$F$140:$F$439))*AB301</f>
        <v>0</v>
      </c>
      <c r="AC303" s="20">
        <f>SUMPRODUCT(($B301='Data % Capital Spread by Acct'!$B$140:$B$439)*($E303='Data % Capital Spread by Acct'!$D$140:$D$439)*('Data % Capital Spread by Acct'!$F$140:$F$439))*AC301</f>
        <v>0</v>
      </c>
      <c r="AD303" s="20">
        <f>SUMPRODUCT(($B301='Data % Capital Spread by Acct'!$B$140:$B$439)*($E303='Data % Capital Spread by Acct'!$D$140:$D$439)*('Data % Capital Spread by Acct'!$F$140:$F$439))*AD301</f>
        <v>0</v>
      </c>
      <c r="AE303" s="20">
        <f>SUMPRODUCT(($B301='Data % Capital Spread by Acct'!$B$140:$B$439)*($E303='Data % Capital Spread by Acct'!$D$140:$D$439)*('Data % Capital Spread by Acct'!$F$140:$F$439))*AE301</f>
        <v>0</v>
      </c>
      <c r="AF303" s="20">
        <f>SUMPRODUCT(($B301='Data % Capital Spread by Acct'!$B$140:$B$439)*($E303='Data % Capital Spread by Acct'!$D$140:$D$439)*('Data % Capital Spread by Acct'!$F$140:$F$439))*AF301</f>
        <v>0</v>
      </c>
      <c r="AG303" s="20">
        <f>SUMPRODUCT(($B301='Data % Capital Spread by Acct'!$B$140:$B$439)*($E303='Data % Capital Spread by Acct'!$D$140:$D$439)*('Data % Capital Spread by Acct'!$F$140:$F$439))*AG301</f>
        <v>0</v>
      </c>
      <c r="AH303" s="20">
        <f>SUMPRODUCT(($B301='Data % Capital Spread by Acct'!$B$140:$B$439)*($E303='Data % Capital Spread by Acct'!$D$140:$D$439)*('Data % Capital Spread by Acct'!$F$140:$F$439))*AH301</f>
        <v>0</v>
      </c>
      <c r="AI303" s="20">
        <f>SUMPRODUCT(($B301='Data % Capital Spread by Acct'!$B$140:$B$439)*($E303='Data % Capital Spread by Acct'!$D$140:$D$439)*('Data % Capital Spread by Acct'!$F$140:$F$439))*AI301</f>
        <v>2099999.6988646393</v>
      </c>
      <c r="AJ303" s="20">
        <f>SUMPRODUCT(($B301='Data % Capital Spread by Acct'!$B$140:$B$439)*($E303='Data % Capital Spread by Acct'!$D$140:$D$439)*('Data % Capital Spread by Acct'!$F$140:$F$439))*AJ301</f>
        <v>2799999.8769054315</v>
      </c>
      <c r="AK303" s="20">
        <f>SUMPRODUCT(($B301='Data % Capital Spread by Acct'!$B$140:$B$439)*($E303='Data % Capital Spread by Acct'!$D$140:$D$439)*('Data % Capital Spread by Acct'!$F$140:$F$439))*AK301</f>
        <v>0</v>
      </c>
      <c r="AL303" s="20">
        <f>SUMPRODUCT(($B301='Data % Capital Spread by Acct'!$B$140:$B$439)*($E303='Data % Capital Spread by Acct'!$D$140:$D$439)*('Data % Capital Spread by Acct'!$F$140:$F$439))*AL301</f>
        <v>0</v>
      </c>
      <c r="AM303" s="20">
        <f>SUMPRODUCT(($B301='Data % Capital Spread by Acct'!$B$140:$B$439)*($E303='Data % Capital Spread by Acct'!$D$140:$D$439)*('Data % Capital Spread by Acct'!$F$140:$F$439))*AM301</f>
        <v>0</v>
      </c>
      <c r="AN303" s="614">
        <f t="shared" si="785"/>
        <v>0</v>
      </c>
      <c r="AO303" s="614">
        <f t="shared" si="786"/>
        <v>0</v>
      </c>
    </row>
    <row r="304" spans="1:41" s="438" customFormat="1" ht="13.35" customHeight="1">
      <c r="A304" s="715"/>
      <c r="B304" s="10"/>
      <c r="C304" s="332" t="str">
        <f>IF('Data % Capital Spread by Acct'!E293="","",'Data % Capital Spread by Acct'!E293)</f>
        <v>Reserved</v>
      </c>
      <c r="D304" s="728"/>
      <c r="E304" s="705" t="str">
        <f t="shared" si="894"/>
        <v/>
      </c>
      <c r="F304" s="705"/>
      <c r="G304" s="722" cm="1">
        <f t="array" ref="G304">SUMPRODUCT((B301='Link In'!$B$109:$B$206)*('Link In'!$J$109:$J$206))*SUMPRODUCT(($B301='Data % Capital Spread by Acct'!$B$140:$B$439)*($E304='Data % Capital Spread by Acct'!$D$140:$D$439)*('Data % Capital Spread by Acct'!$F$140:$F$439))</f>
        <v>0</v>
      </c>
      <c r="H304" s="727" cm="1">
        <f t="array" ref="H304">IFERROR(VLOOKUP(B301,'Link In'!$B$109:$G$206,5,FALSE),0)*SUMPRODUCT(($B301='Data % Capital Spread by Acct'!$B$140:$B$439)*($E304='Data % Capital Spread by Acct'!$D$140:$D$439)*('Data % Capital Spread by Acct'!$F$140:$F$439))</f>
        <v>0</v>
      </c>
      <c r="I304" s="614"/>
      <c r="J304" s="614"/>
      <c r="K304" s="614"/>
      <c r="L304" s="20">
        <f>SUMPRODUCT(($B301='Data % Capital Spread by Acct'!$B$140:$B$439)*($E304='Data % Capital Spread by Acct'!$D$140:$D$439)*('Data % Capital Spread by Acct'!$F$140:$F$439))*L301</f>
        <v>0</v>
      </c>
      <c r="M304" s="20">
        <f>SUMPRODUCT(($B301='Data % Capital Spread by Acct'!$B$140:$B$439)*($E304='Data % Capital Spread by Acct'!$D$140:$D$439)*('Data % Capital Spread by Acct'!$F$140:$F$439))*M301</f>
        <v>0</v>
      </c>
      <c r="N304" s="20">
        <f>SUMPRODUCT(($B301='Data % Capital Spread by Acct'!$B$140:$B$439)*($E304='Data % Capital Spread by Acct'!$D$140:$D$439)*('Data % Capital Spread by Acct'!$F$140:$F$439))*N301</f>
        <v>0</v>
      </c>
      <c r="O304" s="20">
        <f>SUMPRODUCT(($B301='Data % Capital Spread by Acct'!$B$140:$B$439)*($E304='Data % Capital Spread by Acct'!$D$140:$D$439)*('Data % Capital Spread by Acct'!$F$140:$F$439))*O301</f>
        <v>0</v>
      </c>
      <c r="P304" s="20">
        <f>SUMPRODUCT(($B301='Data % Capital Spread by Acct'!$B$140:$B$439)*($E304='Data % Capital Spread by Acct'!$D$140:$D$439)*('Data % Capital Spread by Acct'!$F$140:$F$439))*P301</f>
        <v>0</v>
      </c>
      <c r="Q304" s="20">
        <f>SUMPRODUCT(($B301='Data % Capital Spread by Acct'!$B$140:$B$439)*($E304='Data % Capital Spread by Acct'!$D$140:$D$439)*('Data % Capital Spread by Acct'!$F$140:$F$439))*Q301</f>
        <v>0</v>
      </c>
      <c r="R304" s="20">
        <f>SUMPRODUCT(($B301='Data % Capital Spread by Acct'!$B$140:$B$439)*($E304='Data % Capital Spread by Acct'!$D$140:$D$439)*('Data % Capital Spread by Acct'!$F$140:$F$439))*R301</f>
        <v>0</v>
      </c>
      <c r="S304" s="20">
        <f>SUMPRODUCT(($B301='Data % Capital Spread by Acct'!$B$140:$B$439)*($E304='Data % Capital Spread by Acct'!$D$140:$D$439)*('Data % Capital Spread by Acct'!$F$140:$F$439))*S301</f>
        <v>0</v>
      </c>
      <c r="T304" s="20">
        <f>SUMPRODUCT(($B301='Data % Capital Spread by Acct'!$B$140:$B$439)*($E304='Data % Capital Spread by Acct'!$D$140:$D$439)*('Data % Capital Spread by Acct'!$F$140:$F$439))*T301</f>
        <v>0</v>
      </c>
      <c r="U304" s="20">
        <f>SUMPRODUCT(($B301='Data % Capital Spread by Acct'!$B$140:$B$439)*($E304='Data % Capital Spread by Acct'!$D$140:$D$439)*('Data % Capital Spread by Acct'!$F$140:$F$439))*U301</f>
        <v>0</v>
      </c>
      <c r="V304" s="20">
        <f>SUMPRODUCT(($B301='Data % Capital Spread by Acct'!$B$140:$B$439)*($E304='Data % Capital Spread by Acct'!$D$140:$D$439)*('Data % Capital Spread by Acct'!$F$140:$F$439))*V301</f>
        <v>0</v>
      </c>
      <c r="W304" s="20">
        <f>SUMPRODUCT(($B301='Data % Capital Spread by Acct'!$B$140:$B$439)*($E304='Data % Capital Spread by Acct'!$D$140:$D$439)*('Data % Capital Spread by Acct'!$F$140:$F$439))*W301</f>
        <v>0</v>
      </c>
      <c r="X304" s="20">
        <f>SUMPRODUCT(($B301='Data % Capital Spread by Acct'!$B$140:$B$439)*($E304='Data % Capital Spread by Acct'!$D$140:$D$439)*('Data % Capital Spread by Acct'!$F$140:$F$439))*X301</f>
        <v>0</v>
      </c>
      <c r="Y304" s="20">
        <f>SUMPRODUCT(($B301='Data % Capital Spread by Acct'!$B$140:$B$439)*($E304='Data % Capital Spread by Acct'!$D$140:$D$439)*('Data % Capital Spread by Acct'!$F$140:$F$439))*Y301</f>
        <v>0</v>
      </c>
      <c r="Z304" s="20">
        <f>SUMPRODUCT(($B301='Data % Capital Spread by Acct'!$B$140:$B$439)*($E304='Data % Capital Spread by Acct'!$D$140:$D$439)*('Data % Capital Spread by Acct'!$F$140:$F$439))*Z301</f>
        <v>0</v>
      </c>
      <c r="AA304" s="20">
        <f>SUMPRODUCT(($B301='Data % Capital Spread by Acct'!$B$140:$B$439)*($E304='Data % Capital Spread by Acct'!$D$140:$D$439)*('Data % Capital Spread by Acct'!$F$140:$F$439))*AA301</f>
        <v>0</v>
      </c>
      <c r="AB304" s="20">
        <f>SUMPRODUCT(($B301='Data % Capital Spread by Acct'!$B$140:$B$439)*($E304='Data % Capital Spread by Acct'!$D$140:$D$439)*('Data % Capital Spread by Acct'!$F$140:$F$439))*AB301</f>
        <v>0</v>
      </c>
      <c r="AC304" s="20">
        <f>SUMPRODUCT(($B301='Data % Capital Spread by Acct'!$B$140:$B$439)*($E304='Data % Capital Spread by Acct'!$D$140:$D$439)*('Data % Capital Spread by Acct'!$F$140:$F$439))*AC301</f>
        <v>0</v>
      </c>
      <c r="AD304" s="20">
        <f>SUMPRODUCT(($B301='Data % Capital Spread by Acct'!$B$140:$B$439)*($E304='Data % Capital Spread by Acct'!$D$140:$D$439)*('Data % Capital Spread by Acct'!$F$140:$F$439))*AD301</f>
        <v>0</v>
      </c>
      <c r="AE304" s="20">
        <f>SUMPRODUCT(($B301='Data % Capital Spread by Acct'!$B$140:$B$439)*($E304='Data % Capital Spread by Acct'!$D$140:$D$439)*('Data % Capital Spread by Acct'!$F$140:$F$439))*AE301</f>
        <v>0</v>
      </c>
      <c r="AF304" s="20">
        <f>SUMPRODUCT(($B301='Data % Capital Spread by Acct'!$B$140:$B$439)*($E304='Data % Capital Spread by Acct'!$D$140:$D$439)*('Data % Capital Spread by Acct'!$F$140:$F$439))*AF301</f>
        <v>0</v>
      </c>
      <c r="AG304" s="20">
        <f>SUMPRODUCT(($B301='Data % Capital Spread by Acct'!$B$140:$B$439)*($E304='Data % Capital Spread by Acct'!$D$140:$D$439)*('Data % Capital Spread by Acct'!$F$140:$F$439))*AG301</f>
        <v>0</v>
      </c>
      <c r="AH304" s="20">
        <f>SUMPRODUCT(($B301='Data % Capital Spread by Acct'!$B$140:$B$439)*($E304='Data % Capital Spread by Acct'!$D$140:$D$439)*('Data % Capital Spread by Acct'!$F$140:$F$439))*AH301</f>
        <v>0</v>
      </c>
      <c r="AI304" s="20">
        <f>SUMPRODUCT(($B301='Data % Capital Spread by Acct'!$B$140:$B$439)*($E304='Data % Capital Spread by Acct'!$D$140:$D$439)*('Data % Capital Spread by Acct'!$F$140:$F$439))*AI301</f>
        <v>0</v>
      </c>
      <c r="AJ304" s="20">
        <f>SUMPRODUCT(($B301='Data % Capital Spread by Acct'!$B$140:$B$439)*($E304='Data % Capital Spread by Acct'!$D$140:$D$439)*('Data % Capital Spread by Acct'!$F$140:$F$439))*AJ301</f>
        <v>0</v>
      </c>
      <c r="AK304" s="20">
        <f>SUMPRODUCT(($B301='Data % Capital Spread by Acct'!$B$140:$B$439)*($E304='Data % Capital Spread by Acct'!$D$140:$D$439)*('Data % Capital Spread by Acct'!$F$140:$F$439))*AK301</f>
        <v>0</v>
      </c>
      <c r="AL304" s="20">
        <f>SUMPRODUCT(($B301='Data % Capital Spread by Acct'!$B$140:$B$439)*($E304='Data % Capital Spread by Acct'!$D$140:$D$439)*('Data % Capital Spread by Acct'!$F$140:$F$439))*AL301</f>
        <v>0</v>
      </c>
      <c r="AM304" s="20">
        <f>SUMPRODUCT(($B301='Data % Capital Spread by Acct'!$B$140:$B$439)*($E304='Data % Capital Spread by Acct'!$D$140:$D$439)*('Data % Capital Spread by Acct'!$F$140:$F$439))*AM301</f>
        <v>0</v>
      </c>
      <c r="AN304" s="614">
        <f t="shared" si="785"/>
        <v>0</v>
      </c>
      <c r="AO304" s="614">
        <f t="shared" si="786"/>
        <v>0</v>
      </c>
    </row>
    <row r="305" spans="1:41" s="438" customFormat="1" ht="13.35" customHeight="1">
      <c r="A305" s="715"/>
      <c r="B305" s="10"/>
      <c r="C305" s="332" t="str">
        <f>IF('Data % Capital Spread by Acct'!E294="","",'Data % Capital Spread by Acct'!E294)</f>
        <v>Reserved</v>
      </c>
      <c r="D305" s="728"/>
      <c r="E305" s="705" t="str">
        <f t="shared" si="894"/>
        <v/>
      </c>
      <c r="F305" s="705"/>
      <c r="G305" s="722" cm="1">
        <f t="array" ref="G305">SUMPRODUCT((B301='Link In'!$B$109:$B$206)*('Link In'!$J$109:$J$206))*SUMPRODUCT(($B301='Data % Capital Spread by Acct'!$B$140:$B$439)*($E305='Data % Capital Spread by Acct'!$D$140:$D$439)*('Data % Capital Spread by Acct'!$F$140:$F$439))</f>
        <v>0</v>
      </c>
      <c r="H305" s="727" cm="1">
        <f t="array" ref="H305">IFERROR(VLOOKUP(B301,'Link In'!$B$109:$G$206,5,FALSE),0)*SUMPRODUCT(($B301='Data % Capital Spread by Acct'!$B$140:$B$439)*($E305='Data % Capital Spread by Acct'!$D$140:$D$439)*('Data % Capital Spread by Acct'!$F$140:$F$439))</f>
        <v>0</v>
      </c>
      <c r="I305" s="614"/>
      <c r="J305" s="614"/>
      <c r="K305" s="614"/>
      <c r="L305" s="20">
        <f>SUMPRODUCT(($B301='Data % Capital Spread by Acct'!$B$140:$B$439)*($E305='Data % Capital Spread by Acct'!$D$140:$D$439)*('Data % Capital Spread by Acct'!$F$140:$F$439))*L301</f>
        <v>0</v>
      </c>
      <c r="M305" s="20">
        <f>SUMPRODUCT(($B301='Data % Capital Spread by Acct'!$B$140:$B$439)*($E305='Data % Capital Spread by Acct'!$D$140:$D$439)*('Data % Capital Spread by Acct'!$F$140:$F$439))*M301</f>
        <v>0</v>
      </c>
      <c r="N305" s="20">
        <f>SUMPRODUCT(($B301='Data % Capital Spread by Acct'!$B$140:$B$439)*($E305='Data % Capital Spread by Acct'!$D$140:$D$439)*('Data % Capital Spread by Acct'!$F$140:$F$439))*N301</f>
        <v>0</v>
      </c>
      <c r="O305" s="20">
        <f>SUMPRODUCT(($B301='Data % Capital Spread by Acct'!$B$140:$B$439)*($E305='Data % Capital Spread by Acct'!$D$140:$D$439)*('Data % Capital Spread by Acct'!$F$140:$F$439))*O301</f>
        <v>0</v>
      </c>
      <c r="P305" s="20">
        <f>SUMPRODUCT(($B301='Data % Capital Spread by Acct'!$B$140:$B$439)*($E305='Data % Capital Spread by Acct'!$D$140:$D$439)*('Data % Capital Spread by Acct'!$F$140:$F$439))*P301</f>
        <v>0</v>
      </c>
      <c r="Q305" s="20">
        <f>SUMPRODUCT(($B301='Data % Capital Spread by Acct'!$B$140:$B$439)*($E305='Data % Capital Spread by Acct'!$D$140:$D$439)*('Data % Capital Spread by Acct'!$F$140:$F$439))*Q301</f>
        <v>0</v>
      </c>
      <c r="R305" s="20">
        <f>SUMPRODUCT(($B301='Data % Capital Spread by Acct'!$B$140:$B$439)*($E305='Data % Capital Spread by Acct'!$D$140:$D$439)*('Data % Capital Spread by Acct'!$F$140:$F$439))*R301</f>
        <v>0</v>
      </c>
      <c r="S305" s="20">
        <f>SUMPRODUCT(($B301='Data % Capital Spread by Acct'!$B$140:$B$439)*($E305='Data % Capital Spread by Acct'!$D$140:$D$439)*('Data % Capital Spread by Acct'!$F$140:$F$439))*S301</f>
        <v>0</v>
      </c>
      <c r="T305" s="20">
        <f>SUMPRODUCT(($B301='Data % Capital Spread by Acct'!$B$140:$B$439)*($E305='Data % Capital Spread by Acct'!$D$140:$D$439)*('Data % Capital Spread by Acct'!$F$140:$F$439))*T301</f>
        <v>0</v>
      </c>
      <c r="U305" s="20">
        <f>SUMPRODUCT(($B301='Data % Capital Spread by Acct'!$B$140:$B$439)*($E305='Data % Capital Spread by Acct'!$D$140:$D$439)*('Data % Capital Spread by Acct'!$F$140:$F$439))*U301</f>
        <v>0</v>
      </c>
      <c r="V305" s="20">
        <f>SUMPRODUCT(($B301='Data % Capital Spread by Acct'!$B$140:$B$439)*($E305='Data % Capital Spread by Acct'!$D$140:$D$439)*('Data % Capital Spread by Acct'!$F$140:$F$439))*V301</f>
        <v>0</v>
      </c>
      <c r="W305" s="20">
        <f>SUMPRODUCT(($B301='Data % Capital Spread by Acct'!$B$140:$B$439)*($E305='Data % Capital Spread by Acct'!$D$140:$D$439)*('Data % Capital Spread by Acct'!$F$140:$F$439))*W301</f>
        <v>0</v>
      </c>
      <c r="X305" s="20">
        <f>SUMPRODUCT(($B301='Data % Capital Spread by Acct'!$B$140:$B$439)*($E305='Data % Capital Spread by Acct'!$D$140:$D$439)*('Data % Capital Spread by Acct'!$F$140:$F$439))*X301</f>
        <v>0</v>
      </c>
      <c r="Y305" s="20">
        <f>SUMPRODUCT(($B301='Data % Capital Spread by Acct'!$B$140:$B$439)*($E305='Data % Capital Spread by Acct'!$D$140:$D$439)*('Data % Capital Spread by Acct'!$F$140:$F$439))*Y301</f>
        <v>0</v>
      </c>
      <c r="Z305" s="20">
        <f>SUMPRODUCT(($B301='Data % Capital Spread by Acct'!$B$140:$B$439)*($E305='Data % Capital Spread by Acct'!$D$140:$D$439)*('Data % Capital Spread by Acct'!$F$140:$F$439))*Z301</f>
        <v>0</v>
      </c>
      <c r="AA305" s="20">
        <f>SUMPRODUCT(($B301='Data % Capital Spread by Acct'!$B$140:$B$439)*($E305='Data % Capital Spread by Acct'!$D$140:$D$439)*('Data % Capital Spread by Acct'!$F$140:$F$439))*AA301</f>
        <v>0</v>
      </c>
      <c r="AB305" s="20">
        <f>SUMPRODUCT(($B301='Data % Capital Spread by Acct'!$B$140:$B$439)*($E305='Data % Capital Spread by Acct'!$D$140:$D$439)*('Data % Capital Spread by Acct'!$F$140:$F$439))*AB301</f>
        <v>0</v>
      </c>
      <c r="AC305" s="20">
        <f>SUMPRODUCT(($B301='Data % Capital Spread by Acct'!$B$140:$B$439)*($E305='Data % Capital Spread by Acct'!$D$140:$D$439)*('Data % Capital Spread by Acct'!$F$140:$F$439))*AC301</f>
        <v>0</v>
      </c>
      <c r="AD305" s="20">
        <f>SUMPRODUCT(($B301='Data % Capital Spread by Acct'!$B$140:$B$439)*($E305='Data % Capital Spread by Acct'!$D$140:$D$439)*('Data % Capital Spread by Acct'!$F$140:$F$439))*AD301</f>
        <v>0</v>
      </c>
      <c r="AE305" s="20">
        <f>SUMPRODUCT(($B301='Data % Capital Spread by Acct'!$B$140:$B$439)*($E305='Data % Capital Spread by Acct'!$D$140:$D$439)*('Data % Capital Spread by Acct'!$F$140:$F$439))*AE301</f>
        <v>0</v>
      </c>
      <c r="AF305" s="20">
        <f>SUMPRODUCT(($B301='Data % Capital Spread by Acct'!$B$140:$B$439)*($E305='Data % Capital Spread by Acct'!$D$140:$D$439)*('Data % Capital Spread by Acct'!$F$140:$F$439))*AF301</f>
        <v>0</v>
      </c>
      <c r="AG305" s="20">
        <f>SUMPRODUCT(($B301='Data % Capital Spread by Acct'!$B$140:$B$439)*($E305='Data % Capital Spread by Acct'!$D$140:$D$439)*('Data % Capital Spread by Acct'!$F$140:$F$439))*AG301</f>
        <v>0</v>
      </c>
      <c r="AH305" s="20">
        <f>SUMPRODUCT(($B301='Data % Capital Spread by Acct'!$B$140:$B$439)*($E305='Data % Capital Spread by Acct'!$D$140:$D$439)*('Data % Capital Spread by Acct'!$F$140:$F$439))*AH301</f>
        <v>0</v>
      </c>
      <c r="AI305" s="20">
        <f>SUMPRODUCT(($B301='Data % Capital Spread by Acct'!$B$140:$B$439)*($E305='Data % Capital Spread by Acct'!$D$140:$D$439)*('Data % Capital Spread by Acct'!$F$140:$F$439))*AI301</f>
        <v>0</v>
      </c>
      <c r="AJ305" s="20">
        <f>SUMPRODUCT(($B301='Data % Capital Spread by Acct'!$B$140:$B$439)*($E305='Data % Capital Spread by Acct'!$D$140:$D$439)*('Data % Capital Spread by Acct'!$F$140:$F$439))*AJ301</f>
        <v>0</v>
      </c>
      <c r="AK305" s="20">
        <f>SUMPRODUCT(($B301='Data % Capital Spread by Acct'!$B$140:$B$439)*($E305='Data % Capital Spread by Acct'!$D$140:$D$439)*('Data % Capital Spread by Acct'!$F$140:$F$439))*AK301</f>
        <v>0</v>
      </c>
      <c r="AL305" s="20">
        <f>SUMPRODUCT(($B301='Data % Capital Spread by Acct'!$B$140:$B$439)*($E305='Data % Capital Spread by Acct'!$D$140:$D$439)*('Data % Capital Spread by Acct'!$F$140:$F$439))*AL301</f>
        <v>0</v>
      </c>
      <c r="AM305" s="20">
        <f>SUMPRODUCT(($B301='Data % Capital Spread by Acct'!$B$140:$B$439)*($E305='Data % Capital Spread by Acct'!$D$140:$D$439)*('Data % Capital Spread by Acct'!$F$140:$F$439))*AM301</f>
        <v>0</v>
      </c>
      <c r="AN305" s="614">
        <f t="shared" si="785"/>
        <v>0</v>
      </c>
      <c r="AO305" s="614">
        <f t="shared" si="786"/>
        <v>0</v>
      </c>
    </row>
    <row r="306" spans="1:41" s="438" customFormat="1" ht="13.35" customHeight="1">
      <c r="A306" s="715"/>
      <c r="B306" s="716"/>
      <c r="C306" s="329" t="s">
        <v>648</v>
      </c>
      <c r="D306" s="726"/>
      <c r="E306" s="726"/>
      <c r="F306" s="726"/>
      <c r="G306" s="706">
        <f>SUM(G302:G305)</f>
        <v>0</v>
      </c>
      <c r="H306" s="706">
        <f>SUM(H302:H305)</f>
        <v>0</v>
      </c>
      <c r="I306" s="706">
        <f t="shared" ref="I306" si="895">SUM(I302:I305)</f>
        <v>0</v>
      </c>
      <c r="J306" s="706">
        <f t="shared" ref="J306" si="896">SUM(J302:J305)</f>
        <v>0</v>
      </c>
      <c r="K306" s="706">
        <f t="shared" ref="K306" si="897">SUM(K302:K305)</f>
        <v>0</v>
      </c>
      <c r="L306" s="706">
        <f t="shared" ref="L306:P306" si="898">SUM(L302:L305)</f>
        <v>0</v>
      </c>
      <c r="M306" s="706">
        <f t="shared" si="898"/>
        <v>0</v>
      </c>
      <c r="N306" s="706">
        <f t="shared" si="898"/>
        <v>0</v>
      </c>
      <c r="O306" s="706">
        <f t="shared" si="898"/>
        <v>0</v>
      </c>
      <c r="P306" s="706">
        <f t="shared" si="898"/>
        <v>0</v>
      </c>
      <c r="Q306" s="706">
        <f t="shared" ref="Q306" si="899">SUM(Q302:Q305)</f>
        <v>0</v>
      </c>
      <c r="R306" s="706">
        <f t="shared" ref="R306" si="900">SUM(R302:R305)</f>
        <v>0</v>
      </c>
      <c r="S306" s="706">
        <f t="shared" ref="S306" si="901">SUM(S302:S305)</f>
        <v>0</v>
      </c>
      <c r="T306" s="706">
        <f t="shared" ref="T306:U306" si="902">SUM(T302:T305)</f>
        <v>0</v>
      </c>
      <c r="U306" s="706">
        <f t="shared" si="902"/>
        <v>0</v>
      </c>
      <c r="V306" s="706">
        <f t="shared" ref="V306" si="903">SUM(V302:V305)</f>
        <v>0</v>
      </c>
      <c r="W306" s="706">
        <f t="shared" ref="W306" si="904">SUM(W302:W305)</f>
        <v>0</v>
      </c>
      <c r="X306" s="706">
        <f t="shared" ref="X306" si="905">SUM(X302:X305)</f>
        <v>0</v>
      </c>
      <c r="Y306" s="706">
        <f t="shared" ref="Y306" si="906">SUM(Y302:Y305)</f>
        <v>0</v>
      </c>
      <c r="Z306" s="706">
        <f t="shared" ref="Z306" si="907">SUM(Z302:Z305)</f>
        <v>0</v>
      </c>
      <c r="AA306" s="706">
        <f t="shared" ref="AA306" si="908">SUM(AA302:AA305)</f>
        <v>0</v>
      </c>
      <c r="AB306" s="706">
        <f t="shared" ref="AB306" si="909">SUM(AB302:AB305)</f>
        <v>0</v>
      </c>
      <c r="AC306" s="706">
        <f t="shared" ref="AC306" si="910">SUM(AC302:AC305)</f>
        <v>0</v>
      </c>
      <c r="AD306" s="706">
        <f t="shared" ref="AD306" si="911">SUM(AD302:AD305)</f>
        <v>0</v>
      </c>
      <c r="AE306" s="706">
        <f t="shared" ref="AE306" si="912">SUM(AE302:AE305)</f>
        <v>0</v>
      </c>
      <c r="AF306" s="706">
        <f t="shared" ref="AF306" si="913">SUM(AF302:AF305)</f>
        <v>0</v>
      </c>
      <c r="AG306" s="706">
        <f t="shared" ref="AG306" si="914">SUM(AG302:AG305)</f>
        <v>0</v>
      </c>
      <c r="AH306" s="706">
        <f t="shared" ref="AH306" si="915">SUM(AH302:AH305)</f>
        <v>0</v>
      </c>
      <c r="AI306" s="706">
        <f t="shared" ref="AI306" si="916">SUM(AI302:AI305)</f>
        <v>2999999.5698066275</v>
      </c>
      <c r="AJ306" s="706">
        <f t="shared" ref="AJ306" si="917">SUM(AJ302:AJ305)</f>
        <v>3999999.8241506163</v>
      </c>
      <c r="AK306" s="706">
        <f t="shared" ref="AK306" si="918">SUM(AK302:AK305)</f>
        <v>0</v>
      </c>
      <c r="AL306" s="706">
        <f t="shared" ref="AL306" si="919">SUM(AL302:AL305)</f>
        <v>0</v>
      </c>
      <c r="AM306" s="706">
        <f t="shared" ref="AM306" si="920">SUM(AM302:AM305)</f>
        <v>0</v>
      </c>
      <c r="AN306" s="706">
        <f t="shared" si="785"/>
        <v>0</v>
      </c>
      <c r="AO306" s="706">
        <f t="shared" si="786"/>
        <v>0</v>
      </c>
    </row>
    <row r="307" spans="1:41" s="438" customFormat="1" ht="13.35" customHeight="1">
      <c r="A307" s="493">
        <f>A301+1</f>
        <v>27</v>
      </c>
      <c r="B307" s="716" t="str">
        <f>IF(VLOOKUP($A307,'SCEP Rate Case Slippage'!$A$60:$F$110,3,FALSE)=0,"Future Use",VLOOKUP($A307,'SCEP Rate Case Slippage'!$A$60:$F$110,3,FALSE))</f>
        <v>I12-02hxxx</v>
      </c>
      <c r="C307" s="687" t="str">
        <f>IF(VLOOKUP($A307,'SCEP Rate Case Slippage'!$A$60:$F$110,3,FALSE)=0,"",VLOOKUP($A307,'SCEP Rate Case Slippage'!$A$60:$F$110,4,FALSE))</f>
        <v>JRES Dam Spillway Expansion</v>
      </c>
      <c r="D307" s="726">
        <f>IF(VLOOKUP($A307,'SCEP Rate Case Slippage'!$A$60:$F$110,6,FALSE)=0,"",VLOOKUP($A307,'SCEP Rate Case Slippage'!$A$60:$F$110,6,FALSE))</f>
        <v>47087</v>
      </c>
      <c r="E307" s="27"/>
      <c r="F307" s="27"/>
      <c r="G307" s="27"/>
      <c r="H307" s="719"/>
      <c r="I307" s="719"/>
      <c r="J307" s="719"/>
      <c r="K307" s="719"/>
      <c r="L307" s="333">
        <f>SUMPRODUCT(($B307='SCEP Rate Case Slippage'!$C$10:$C$111)*('SCEP Rate Case Slippage'!J$10:J$111))</f>
        <v>0</v>
      </c>
      <c r="M307" s="333">
        <f>SUMPRODUCT(($B307='SCEP Rate Case Slippage'!$C$10:$C$111)*('SCEP Rate Case Slippage'!K$10:K$111))</f>
        <v>0</v>
      </c>
      <c r="N307" s="333">
        <f>SUMPRODUCT(($B307='SCEP Rate Case Slippage'!$C$10:$C$111)*('SCEP Rate Case Slippage'!L$10:L$111))</f>
        <v>0</v>
      </c>
      <c r="O307" s="333">
        <f>SUMPRODUCT(($B307='SCEP Rate Case Slippage'!$C$10:$C$111)*('SCEP Rate Case Slippage'!M$10:M$111))</f>
        <v>0</v>
      </c>
      <c r="P307" s="333">
        <f>SUMPRODUCT(($B307='SCEP Rate Case Slippage'!$C$10:$C$111)*('SCEP Rate Case Slippage'!N$10:N$111))</f>
        <v>0</v>
      </c>
      <c r="Q307" s="333">
        <f>SUMPRODUCT(($B307='SCEP Rate Case Slippage'!$C$10:$C$111)*('SCEP Rate Case Slippage'!O$10:O$111))</f>
        <v>0</v>
      </c>
      <c r="R307" s="333">
        <f>SUMPRODUCT(($B307='SCEP Rate Case Slippage'!$C$10:$C$111)*('SCEP Rate Case Slippage'!P$10:P$111))</f>
        <v>0</v>
      </c>
      <c r="S307" s="333">
        <f>SUMPRODUCT(($B307='SCEP Rate Case Slippage'!$C$10:$C$111)*('SCEP Rate Case Slippage'!Q$10:Q$111))</f>
        <v>0</v>
      </c>
      <c r="T307" s="333">
        <f>SUMPRODUCT(($B307='SCEP Rate Case Slippage'!$C$10:$C$111)*('SCEP Rate Case Slippage'!R$10:R$111))</f>
        <v>0</v>
      </c>
      <c r="U307" s="333">
        <f>SUMPRODUCT(($B307='SCEP Rate Case Slippage'!$C$10:$C$111)*('SCEP Rate Case Slippage'!S$10:S$111))</f>
        <v>0</v>
      </c>
      <c r="V307" s="333">
        <f>SUMPRODUCT(($B307='SCEP Rate Case Slippage'!$C$10:$C$111)*('SCEP Rate Case Slippage'!U$10:U$111))</f>
        <v>0</v>
      </c>
      <c r="W307" s="333">
        <f>SUMPRODUCT(($B307='SCEP Rate Case Slippage'!$C$10:$C$111)*('SCEP Rate Case Slippage'!V$10:V$111))</f>
        <v>0</v>
      </c>
      <c r="X307" s="333">
        <f>SUMPRODUCT(($B307='SCEP Rate Case Slippage'!$C$10:$C$111)*('SCEP Rate Case Slippage'!W$10:W$111))</f>
        <v>0</v>
      </c>
      <c r="Y307" s="333">
        <f>SUMPRODUCT(($B307='SCEP Rate Case Slippage'!$C$10:$C$111)*('SCEP Rate Case Slippage'!X$10:X$111))</f>
        <v>0</v>
      </c>
      <c r="Z307" s="333">
        <f>SUMPRODUCT(($B307='SCEP Rate Case Slippage'!$C$10:$C$111)*('SCEP Rate Case Slippage'!Y$10:Y$111))</f>
        <v>0</v>
      </c>
      <c r="AA307" s="333">
        <f>SUMPRODUCT(($B307='SCEP Rate Case Slippage'!$C$10:$C$111)*('SCEP Rate Case Slippage'!Z$10:Z$111))</f>
        <v>0</v>
      </c>
      <c r="AB307" s="333">
        <f>SUMPRODUCT(($B307='SCEP Rate Case Slippage'!$C$10:$C$111)*('SCEP Rate Case Slippage'!AA$10:AA$111))</f>
        <v>0</v>
      </c>
      <c r="AC307" s="333">
        <f>SUMPRODUCT(($B307='SCEP Rate Case Slippage'!$C$10:$C$111)*('SCEP Rate Case Slippage'!AB$10:AB$111))</f>
        <v>0</v>
      </c>
      <c r="AD307" s="333">
        <f>SUMPRODUCT(($B307='SCEP Rate Case Slippage'!$C$10:$C$111)*('SCEP Rate Case Slippage'!AC$10:AC$111))</f>
        <v>0</v>
      </c>
      <c r="AE307" s="333">
        <f>SUMPRODUCT(($B307='SCEP Rate Case Slippage'!$C$10:$C$111)*('SCEP Rate Case Slippage'!AD$10:AD$111))</f>
        <v>0</v>
      </c>
      <c r="AF307" s="333">
        <f>SUMPRODUCT(($B307='SCEP Rate Case Slippage'!$C$10:$C$111)*('SCEP Rate Case Slippage'!AE$10:AE$111))</f>
        <v>0</v>
      </c>
      <c r="AG307" s="333">
        <f>SUMPRODUCT(($B307='SCEP Rate Case Slippage'!$C$10:$C$111)*('SCEP Rate Case Slippage'!AF$10:AF$111))</f>
        <v>0</v>
      </c>
      <c r="AH307" s="333">
        <f>SUMPRODUCT(($B307='SCEP Rate Case Slippage'!$C$10:$C$111)*('SCEP Rate Case Slippage'!AH$10:AH$111))</f>
        <v>999999.73628557241</v>
      </c>
      <c r="AI307" s="333" cm="1">
        <f t="array" ref="AI307">SUMPRODUCT(($B307='SCEP Rate Case Slippage'!$C$10:$C$111)*('SCEP Rate Case Slippage'!BG$10:BG$111))</f>
        <v>3999999.5750041115</v>
      </c>
      <c r="AJ307" s="333" cm="1">
        <f t="array" ref="AJ307">SUMPRODUCT(($B307='SCEP Rate Case Slippage'!$C$10:$C$111)*('SCEP Rate Case Slippage'!BT$10:BT$111))</f>
        <v>0</v>
      </c>
      <c r="AK307" s="333">
        <f>SUMPRODUCT(($B307='SCEP Rate Case Slippage'!$C$10:$C$111)*('SCEP Rate Case Slippage'!AK$10:AK$111))</f>
        <v>0</v>
      </c>
      <c r="AL307" s="333">
        <f>SUMPRODUCT(($B307='SCEP Rate Case Slippage'!$C$10:$C$111)*('SCEP Rate Case Slippage'!AL$10:AL$111))</f>
        <v>0</v>
      </c>
      <c r="AM307" s="333">
        <f>SUMPRODUCT(($B307='SCEP Rate Case Slippage'!$C$10:$C$111)*('SCEP Rate Case Slippage'!AM$10:AM$111))</f>
        <v>0</v>
      </c>
      <c r="AN307" s="719">
        <f t="shared" si="785"/>
        <v>0</v>
      </c>
      <c r="AO307" s="719">
        <f t="shared" si="786"/>
        <v>0</v>
      </c>
    </row>
    <row r="308" spans="1:41" s="438" customFormat="1" ht="13.35" customHeight="1">
      <c r="A308" s="715"/>
      <c r="B308" s="3"/>
      <c r="C308" s="332" t="str">
        <f>IF('Data % Capital Spread by Acct'!E297="","",'Data % Capital Spread by Acct'!E297)</f>
        <v>311000-Pumping Equipment</v>
      </c>
      <c r="D308" s="728"/>
      <c r="E308" s="705" t="str">
        <f t="shared" ref="E308:E311" si="921">IF(C308="Reserved","",LEFT(C308,6))</f>
        <v>311000</v>
      </c>
      <c r="F308" s="705" t="s">
        <v>581</v>
      </c>
      <c r="G308" s="722" cm="1">
        <f t="array" ref="G308">SUMPRODUCT((B307='Link In'!$B$109:$B$206)*('Link In'!$J$109:$J$206))*SUMPRODUCT(($B307='Data % Capital Spread by Acct'!$B$140:$B$439)*($E308='Data % Capital Spread by Acct'!$D$140:$D$439)*('Data % Capital Spread by Acct'!$F$140:$F$439))</f>
        <v>0</v>
      </c>
      <c r="H308" s="727" cm="1">
        <f t="array" ref="H308">IFERROR(VLOOKUP(B307,'Link In'!$B$109:$G$206,5,FALSE),0)*SUMPRODUCT(($B307='Data % Capital Spread by Acct'!$B$140:$B$439)*($E308='Data % Capital Spread by Acct'!$D$140:$D$439)*('Data % Capital Spread by Acct'!$F$140:$F$439))</f>
        <v>0</v>
      </c>
      <c r="I308" s="614"/>
      <c r="J308" s="614"/>
      <c r="K308" s="614"/>
      <c r="L308" s="20">
        <f>SUMPRODUCT(($B307='Data % Capital Spread by Acct'!$B$140:$B$439)*($E308='Data % Capital Spread by Acct'!$D$140:$D$439)*('Data % Capital Spread by Acct'!$F$140:$F$439))*L307</f>
        <v>0</v>
      </c>
      <c r="M308" s="20">
        <f>SUMPRODUCT(($B307='Data % Capital Spread by Acct'!$B$140:$B$439)*($E308='Data % Capital Spread by Acct'!$D$140:$D$439)*('Data % Capital Spread by Acct'!$F$140:$F$439))*M307</f>
        <v>0</v>
      </c>
      <c r="N308" s="20">
        <f>SUMPRODUCT(($B307='Data % Capital Spread by Acct'!$B$140:$B$439)*($E308='Data % Capital Spread by Acct'!$D$140:$D$439)*('Data % Capital Spread by Acct'!$F$140:$F$439))*N307</f>
        <v>0</v>
      </c>
      <c r="O308" s="20">
        <f>SUMPRODUCT(($B307='Data % Capital Spread by Acct'!$B$140:$B$439)*($E308='Data % Capital Spread by Acct'!$D$140:$D$439)*('Data % Capital Spread by Acct'!$F$140:$F$439))*O307</f>
        <v>0</v>
      </c>
      <c r="P308" s="20">
        <f>SUMPRODUCT(($B307='Data % Capital Spread by Acct'!$B$140:$B$439)*($E308='Data % Capital Spread by Acct'!$D$140:$D$439)*('Data % Capital Spread by Acct'!$F$140:$F$439))*P307</f>
        <v>0</v>
      </c>
      <c r="Q308" s="20">
        <f>SUMPRODUCT(($B307='Data % Capital Spread by Acct'!$B$140:$B$439)*($E308='Data % Capital Spread by Acct'!$D$140:$D$439)*('Data % Capital Spread by Acct'!$F$140:$F$439))*Q307</f>
        <v>0</v>
      </c>
      <c r="R308" s="20">
        <f>SUMPRODUCT(($B307='Data % Capital Spread by Acct'!$B$140:$B$439)*($E308='Data % Capital Spread by Acct'!$D$140:$D$439)*('Data % Capital Spread by Acct'!$F$140:$F$439))*R307</f>
        <v>0</v>
      </c>
      <c r="S308" s="20">
        <f>SUMPRODUCT(($B307='Data % Capital Spread by Acct'!$B$140:$B$439)*($E308='Data % Capital Spread by Acct'!$D$140:$D$439)*('Data % Capital Spread by Acct'!$F$140:$F$439))*S307</f>
        <v>0</v>
      </c>
      <c r="T308" s="20">
        <f>SUMPRODUCT(($B307='Data % Capital Spread by Acct'!$B$140:$B$439)*($E308='Data % Capital Spread by Acct'!$D$140:$D$439)*('Data % Capital Spread by Acct'!$F$140:$F$439))*T307</f>
        <v>0</v>
      </c>
      <c r="U308" s="20">
        <f>SUMPRODUCT(($B307='Data % Capital Spread by Acct'!$B$140:$B$439)*($E308='Data % Capital Spread by Acct'!$D$140:$D$439)*('Data % Capital Spread by Acct'!$F$140:$F$439))*U307</f>
        <v>0</v>
      </c>
      <c r="V308" s="20">
        <f>SUMPRODUCT(($B307='Data % Capital Spread by Acct'!$B$140:$B$439)*($E308='Data % Capital Spread by Acct'!$D$140:$D$439)*('Data % Capital Spread by Acct'!$F$140:$F$439))*V307</f>
        <v>0</v>
      </c>
      <c r="W308" s="20">
        <f>SUMPRODUCT(($B307='Data % Capital Spread by Acct'!$B$140:$B$439)*($E308='Data % Capital Spread by Acct'!$D$140:$D$439)*('Data % Capital Spread by Acct'!$F$140:$F$439))*W307</f>
        <v>0</v>
      </c>
      <c r="X308" s="20">
        <f>SUMPRODUCT(($B307='Data % Capital Spread by Acct'!$B$140:$B$439)*($E308='Data % Capital Spread by Acct'!$D$140:$D$439)*('Data % Capital Spread by Acct'!$F$140:$F$439))*X307</f>
        <v>0</v>
      </c>
      <c r="Y308" s="20">
        <f>SUMPRODUCT(($B307='Data % Capital Spread by Acct'!$B$140:$B$439)*($E308='Data % Capital Spread by Acct'!$D$140:$D$439)*('Data % Capital Spread by Acct'!$F$140:$F$439))*Y307</f>
        <v>0</v>
      </c>
      <c r="Z308" s="20">
        <f>SUMPRODUCT(($B307='Data % Capital Spread by Acct'!$B$140:$B$439)*($E308='Data % Capital Spread by Acct'!$D$140:$D$439)*('Data % Capital Spread by Acct'!$F$140:$F$439))*Z307</f>
        <v>0</v>
      </c>
      <c r="AA308" s="20">
        <f>SUMPRODUCT(($B307='Data % Capital Spread by Acct'!$B$140:$B$439)*($E308='Data % Capital Spread by Acct'!$D$140:$D$439)*('Data % Capital Spread by Acct'!$F$140:$F$439))*AA307</f>
        <v>0</v>
      </c>
      <c r="AB308" s="20">
        <f>SUMPRODUCT(($B307='Data % Capital Spread by Acct'!$B$140:$B$439)*($E308='Data % Capital Spread by Acct'!$D$140:$D$439)*('Data % Capital Spread by Acct'!$F$140:$F$439))*AB307</f>
        <v>0</v>
      </c>
      <c r="AC308" s="20">
        <f>SUMPRODUCT(($B307='Data % Capital Spread by Acct'!$B$140:$B$439)*($E308='Data % Capital Spread by Acct'!$D$140:$D$439)*('Data % Capital Spread by Acct'!$F$140:$F$439))*AC307</f>
        <v>0</v>
      </c>
      <c r="AD308" s="20">
        <f>SUMPRODUCT(($B307='Data % Capital Spread by Acct'!$B$140:$B$439)*($E308='Data % Capital Spread by Acct'!$D$140:$D$439)*('Data % Capital Spread by Acct'!$F$140:$F$439))*AD307</f>
        <v>0</v>
      </c>
      <c r="AE308" s="20">
        <f>SUMPRODUCT(($B307='Data % Capital Spread by Acct'!$B$140:$B$439)*($E308='Data % Capital Spread by Acct'!$D$140:$D$439)*('Data % Capital Spread by Acct'!$F$140:$F$439))*AE307</f>
        <v>0</v>
      </c>
      <c r="AF308" s="20">
        <f>SUMPRODUCT(($B307='Data % Capital Spread by Acct'!$B$140:$B$439)*($E308='Data % Capital Spread by Acct'!$D$140:$D$439)*('Data % Capital Spread by Acct'!$F$140:$F$439))*AF307</f>
        <v>0</v>
      </c>
      <c r="AG308" s="20">
        <f>SUMPRODUCT(($B307='Data % Capital Spread by Acct'!$B$140:$B$439)*($E308='Data % Capital Spread by Acct'!$D$140:$D$439)*('Data % Capital Spread by Acct'!$F$140:$F$439))*AG307</f>
        <v>0</v>
      </c>
      <c r="AH308" s="20">
        <f>SUMPRODUCT(($B307='Data % Capital Spread by Acct'!$B$140:$B$439)*($E308='Data % Capital Spread by Acct'!$D$140:$D$439)*('Data % Capital Spread by Acct'!$F$140:$F$439))*AH307</f>
        <v>299999.92088567169</v>
      </c>
      <c r="AI308" s="20">
        <f>SUMPRODUCT(($B307='Data % Capital Spread by Acct'!$B$140:$B$439)*($E308='Data % Capital Spread by Acct'!$D$140:$D$439)*('Data % Capital Spread by Acct'!$F$140:$F$439))*AI307</f>
        <v>1199999.8725012334</v>
      </c>
      <c r="AJ308" s="20">
        <f>SUMPRODUCT(($B307='Data % Capital Spread by Acct'!$B$140:$B$439)*($E308='Data % Capital Spread by Acct'!$D$140:$D$439)*('Data % Capital Spread by Acct'!$F$140:$F$439))*AJ307</f>
        <v>0</v>
      </c>
      <c r="AK308" s="20">
        <f>SUMPRODUCT(($B307='Data % Capital Spread by Acct'!$B$140:$B$439)*($E308='Data % Capital Spread by Acct'!$D$140:$D$439)*('Data % Capital Spread by Acct'!$F$140:$F$439))*AK307</f>
        <v>0</v>
      </c>
      <c r="AL308" s="20">
        <f>SUMPRODUCT(($B307='Data % Capital Spread by Acct'!$B$140:$B$439)*($E308='Data % Capital Spread by Acct'!$D$140:$D$439)*('Data % Capital Spread by Acct'!$F$140:$F$439))*AL307</f>
        <v>0</v>
      </c>
      <c r="AM308" s="20">
        <f>SUMPRODUCT(($B307='Data % Capital Spread by Acct'!$B$140:$B$439)*($E308='Data % Capital Spread by Acct'!$D$140:$D$439)*('Data % Capital Spread by Acct'!$F$140:$F$439))*AM307</f>
        <v>0</v>
      </c>
      <c r="AN308" s="614">
        <f t="shared" si="785"/>
        <v>0</v>
      </c>
      <c r="AO308" s="614">
        <f t="shared" si="786"/>
        <v>0</v>
      </c>
    </row>
    <row r="309" spans="1:41" s="438" customFormat="1" ht="13.35" customHeight="1">
      <c r="A309" s="715"/>
      <c r="B309" s="10"/>
      <c r="C309" s="332" t="str">
        <f>IF('Data % Capital Spread by Acct'!E298="","",'Data % Capital Spread by Acct'!E298)</f>
        <v>311200-Pump Eqp Electric</v>
      </c>
      <c r="D309" s="728"/>
      <c r="E309" s="705" t="str">
        <f t="shared" si="921"/>
        <v>311200</v>
      </c>
      <c r="F309" s="705" t="s">
        <v>581</v>
      </c>
      <c r="G309" s="722" cm="1">
        <f t="array" ref="G309">SUMPRODUCT((B307='Link In'!$B$109:$B$206)*('Link In'!$J$109:$J$206))*SUMPRODUCT(($B307='Data % Capital Spread by Acct'!$B$140:$B$439)*($E309='Data % Capital Spread by Acct'!$D$140:$D$439)*('Data % Capital Spread by Acct'!$F$140:$F$439))</f>
        <v>0</v>
      </c>
      <c r="H309" s="727" cm="1">
        <f t="array" ref="H309">IFERROR(VLOOKUP(B307,'Link In'!$B$109:$G$206,5,FALSE),0)*SUMPRODUCT(($B307='Data % Capital Spread by Acct'!$B$140:$B$439)*($E309='Data % Capital Spread by Acct'!$D$140:$D$439)*('Data % Capital Spread by Acct'!$F$140:$F$439))</f>
        <v>0</v>
      </c>
      <c r="I309" s="614"/>
      <c r="J309" s="614"/>
      <c r="K309" s="614"/>
      <c r="L309" s="20">
        <f>SUMPRODUCT(($B307='Data % Capital Spread by Acct'!$B$140:$B$439)*($E309='Data % Capital Spread by Acct'!$D$140:$D$439)*('Data % Capital Spread by Acct'!$F$140:$F$439))*L307</f>
        <v>0</v>
      </c>
      <c r="M309" s="20">
        <f>SUMPRODUCT(($B307='Data % Capital Spread by Acct'!$B$140:$B$439)*($E309='Data % Capital Spread by Acct'!$D$140:$D$439)*('Data % Capital Spread by Acct'!$F$140:$F$439))*M307</f>
        <v>0</v>
      </c>
      <c r="N309" s="20">
        <f>SUMPRODUCT(($B307='Data % Capital Spread by Acct'!$B$140:$B$439)*($E309='Data % Capital Spread by Acct'!$D$140:$D$439)*('Data % Capital Spread by Acct'!$F$140:$F$439))*N307</f>
        <v>0</v>
      </c>
      <c r="O309" s="20">
        <f>SUMPRODUCT(($B307='Data % Capital Spread by Acct'!$B$140:$B$439)*($E309='Data % Capital Spread by Acct'!$D$140:$D$439)*('Data % Capital Spread by Acct'!$F$140:$F$439))*O307</f>
        <v>0</v>
      </c>
      <c r="P309" s="20">
        <f>SUMPRODUCT(($B307='Data % Capital Spread by Acct'!$B$140:$B$439)*($E309='Data % Capital Spread by Acct'!$D$140:$D$439)*('Data % Capital Spread by Acct'!$F$140:$F$439))*P307</f>
        <v>0</v>
      </c>
      <c r="Q309" s="20">
        <f>SUMPRODUCT(($B307='Data % Capital Spread by Acct'!$B$140:$B$439)*($E309='Data % Capital Spread by Acct'!$D$140:$D$439)*('Data % Capital Spread by Acct'!$F$140:$F$439))*Q307</f>
        <v>0</v>
      </c>
      <c r="R309" s="20">
        <f>SUMPRODUCT(($B307='Data % Capital Spread by Acct'!$B$140:$B$439)*($E309='Data % Capital Spread by Acct'!$D$140:$D$439)*('Data % Capital Spread by Acct'!$F$140:$F$439))*R307</f>
        <v>0</v>
      </c>
      <c r="S309" s="20">
        <f>SUMPRODUCT(($B307='Data % Capital Spread by Acct'!$B$140:$B$439)*($E309='Data % Capital Spread by Acct'!$D$140:$D$439)*('Data % Capital Spread by Acct'!$F$140:$F$439))*S307</f>
        <v>0</v>
      </c>
      <c r="T309" s="20">
        <f>SUMPRODUCT(($B307='Data % Capital Spread by Acct'!$B$140:$B$439)*($E309='Data % Capital Spread by Acct'!$D$140:$D$439)*('Data % Capital Spread by Acct'!$F$140:$F$439))*T307</f>
        <v>0</v>
      </c>
      <c r="U309" s="20">
        <f>SUMPRODUCT(($B307='Data % Capital Spread by Acct'!$B$140:$B$439)*($E309='Data % Capital Spread by Acct'!$D$140:$D$439)*('Data % Capital Spread by Acct'!$F$140:$F$439))*U307</f>
        <v>0</v>
      </c>
      <c r="V309" s="20">
        <f>SUMPRODUCT(($B307='Data % Capital Spread by Acct'!$B$140:$B$439)*($E309='Data % Capital Spread by Acct'!$D$140:$D$439)*('Data % Capital Spread by Acct'!$F$140:$F$439))*V307</f>
        <v>0</v>
      </c>
      <c r="W309" s="20">
        <f>SUMPRODUCT(($B307='Data % Capital Spread by Acct'!$B$140:$B$439)*($E309='Data % Capital Spread by Acct'!$D$140:$D$439)*('Data % Capital Spread by Acct'!$F$140:$F$439))*W307</f>
        <v>0</v>
      </c>
      <c r="X309" s="20">
        <f>SUMPRODUCT(($B307='Data % Capital Spread by Acct'!$B$140:$B$439)*($E309='Data % Capital Spread by Acct'!$D$140:$D$439)*('Data % Capital Spread by Acct'!$F$140:$F$439))*X307</f>
        <v>0</v>
      </c>
      <c r="Y309" s="20">
        <f>SUMPRODUCT(($B307='Data % Capital Spread by Acct'!$B$140:$B$439)*($E309='Data % Capital Spread by Acct'!$D$140:$D$439)*('Data % Capital Spread by Acct'!$F$140:$F$439))*Y307</f>
        <v>0</v>
      </c>
      <c r="Z309" s="20">
        <f>SUMPRODUCT(($B307='Data % Capital Spread by Acct'!$B$140:$B$439)*($E309='Data % Capital Spread by Acct'!$D$140:$D$439)*('Data % Capital Spread by Acct'!$F$140:$F$439))*Z307</f>
        <v>0</v>
      </c>
      <c r="AA309" s="20">
        <f>SUMPRODUCT(($B307='Data % Capital Spread by Acct'!$B$140:$B$439)*($E309='Data % Capital Spread by Acct'!$D$140:$D$439)*('Data % Capital Spread by Acct'!$F$140:$F$439))*AA307</f>
        <v>0</v>
      </c>
      <c r="AB309" s="20">
        <f>SUMPRODUCT(($B307='Data % Capital Spread by Acct'!$B$140:$B$439)*($E309='Data % Capital Spread by Acct'!$D$140:$D$439)*('Data % Capital Spread by Acct'!$F$140:$F$439))*AB307</f>
        <v>0</v>
      </c>
      <c r="AC309" s="20">
        <f>SUMPRODUCT(($B307='Data % Capital Spread by Acct'!$B$140:$B$439)*($E309='Data % Capital Spread by Acct'!$D$140:$D$439)*('Data % Capital Spread by Acct'!$F$140:$F$439))*AC307</f>
        <v>0</v>
      </c>
      <c r="AD309" s="20">
        <f>SUMPRODUCT(($B307='Data % Capital Spread by Acct'!$B$140:$B$439)*($E309='Data % Capital Spread by Acct'!$D$140:$D$439)*('Data % Capital Spread by Acct'!$F$140:$F$439))*AD307</f>
        <v>0</v>
      </c>
      <c r="AE309" s="20">
        <f>SUMPRODUCT(($B307='Data % Capital Spread by Acct'!$B$140:$B$439)*($E309='Data % Capital Spread by Acct'!$D$140:$D$439)*('Data % Capital Spread by Acct'!$F$140:$F$439))*AE307</f>
        <v>0</v>
      </c>
      <c r="AF309" s="20">
        <f>SUMPRODUCT(($B307='Data % Capital Spread by Acct'!$B$140:$B$439)*($E309='Data % Capital Spread by Acct'!$D$140:$D$439)*('Data % Capital Spread by Acct'!$F$140:$F$439))*AF307</f>
        <v>0</v>
      </c>
      <c r="AG309" s="20">
        <f>SUMPRODUCT(($B307='Data % Capital Spread by Acct'!$B$140:$B$439)*($E309='Data % Capital Spread by Acct'!$D$140:$D$439)*('Data % Capital Spread by Acct'!$F$140:$F$439))*AG307</f>
        <v>0</v>
      </c>
      <c r="AH309" s="20">
        <f>SUMPRODUCT(($B307='Data % Capital Spread by Acct'!$B$140:$B$439)*($E309='Data % Capital Spread by Acct'!$D$140:$D$439)*('Data % Capital Spread by Acct'!$F$140:$F$439))*AH307</f>
        <v>699999.81539990066</v>
      </c>
      <c r="AI309" s="20">
        <f>SUMPRODUCT(($B307='Data % Capital Spread by Acct'!$B$140:$B$439)*($E309='Data % Capital Spread by Acct'!$D$140:$D$439)*('Data % Capital Spread by Acct'!$F$140:$F$439))*AI307</f>
        <v>2799999.7025028779</v>
      </c>
      <c r="AJ309" s="20">
        <f>SUMPRODUCT(($B307='Data % Capital Spread by Acct'!$B$140:$B$439)*($E309='Data % Capital Spread by Acct'!$D$140:$D$439)*('Data % Capital Spread by Acct'!$F$140:$F$439))*AJ307</f>
        <v>0</v>
      </c>
      <c r="AK309" s="20">
        <f>SUMPRODUCT(($B307='Data % Capital Spread by Acct'!$B$140:$B$439)*($E309='Data % Capital Spread by Acct'!$D$140:$D$439)*('Data % Capital Spread by Acct'!$F$140:$F$439))*AK307</f>
        <v>0</v>
      </c>
      <c r="AL309" s="20">
        <f>SUMPRODUCT(($B307='Data % Capital Spread by Acct'!$B$140:$B$439)*($E309='Data % Capital Spread by Acct'!$D$140:$D$439)*('Data % Capital Spread by Acct'!$F$140:$F$439))*AL307</f>
        <v>0</v>
      </c>
      <c r="AM309" s="20">
        <f>SUMPRODUCT(($B307='Data % Capital Spread by Acct'!$B$140:$B$439)*($E309='Data % Capital Spread by Acct'!$D$140:$D$439)*('Data % Capital Spread by Acct'!$F$140:$F$439))*AM307</f>
        <v>0</v>
      </c>
      <c r="AN309" s="614">
        <f t="shared" si="785"/>
        <v>0</v>
      </c>
      <c r="AO309" s="614">
        <f t="shared" si="786"/>
        <v>0</v>
      </c>
    </row>
    <row r="310" spans="1:41" s="438" customFormat="1" ht="13.35" customHeight="1">
      <c r="A310" s="715"/>
      <c r="B310" s="10"/>
      <c r="C310" s="332" t="str">
        <f>IF('Data % Capital Spread by Acct'!E299="","",'Data % Capital Spread by Acct'!E299)</f>
        <v>Reserved</v>
      </c>
      <c r="D310" s="728"/>
      <c r="E310" s="705" t="str">
        <f t="shared" si="921"/>
        <v/>
      </c>
      <c r="F310" s="705"/>
      <c r="G310" s="722" cm="1">
        <f t="array" ref="G310">SUMPRODUCT((B307='Link In'!$B$109:$B$206)*('Link In'!$J$109:$J$206))*SUMPRODUCT(($B307='Data % Capital Spread by Acct'!$B$140:$B$439)*($E310='Data % Capital Spread by Acct'!$D$140:$D$439)*('Data % Capital Spread by Acct'!$F$140:$F$439))</f>
        <v>0</v>
      </c>
      <c r="H310" s="727" cm="1">
        <f t="array" ref="H310">IFERROR(VLOOKUP(B307,'Link In'!$B$109:$G$206,5,FALSE),0)*SUMPRODUCT(($B307='Data % Capital Spread by Acct'!$B$140:$B$439)*($E310='Data % Capital Spread by Acct'!$D$140:$D$439)*('Data % Capital Spread by Acct'!$F$140:$F$439))</f>
        <v>0</v>
      </c>
      <c r="I310" s="614"/>
      <c r="J310" s="614"/>
      <c r="K310" s="614"/>
      <c r="L310" s="20">
        <f>SUMPRODUCT(($B307='Data % Capital Spread by Acct'!$B$140:$B$439)*($E310='Data % Capital Spread by Acct'!$D$140:$D$439)*('Data % Capital Spread by Acct'!$F$140:$F$439))*L307</f>
        <v>0</v>
      </c>
      <c r="M310" s="20">
        <f>SUMPRODUCT(($B307='Data % Capital Spread by Acct'!$B$140:$B$439)*($E310='Data % Capital Spread by Acct'!$D$140:$D$439)*('Data % Capital Spread by Acct'!$F$140:$F$439))*M307</f>
        <v>0</v>
      </c>
      <c r="N310" s="20">
        <f>SUMPRODUCT(($B307='Data % Capital Spread by Acct'!$B$140:$B$439)*($E310='Data % Capital Spread by Acct'!$D$140:$D$439)*('Data % Capital Spread by Acct'!$F$140:$F$439))*N307</f>
        <v>0</v>
      </c>
      <c r="O310" s="20">
        <f>SUMPRODUCT(($B307='Data % Capital Spread by Acct'!$B$140:$B$439)*($E310='Data % Capital Spread by Acct'!$D$140:$D$439)*('Data % Capital Spread by Acct'!$F$140:$F$439))*O307</f>
        <v>0</v>
      </c>
      <c r="P310" s="20">
        <f>SUMPRODUCT(($B307='Data % Capital Spread by Acct'!$B$140:$B$439)*($E310='Data % Capital Spread by Acct'!$D$140:$D$439)*('Data % Capital Spread by Acct'!$F$140:$F$439))*P307</f>
        <v>0</v>
      </c>
      <c r="Q310" s="20">
        <f>SUMPRODUCT(($B307='Data % Capital Spread by Acct'!$B$140:$B$439)*($E310='Data % Capital Spread by Acct'!$D$140:$D$439)*('Data % Capital Spread by Acct'!$F$140:$F$439))*Q307</f>
        <v>0</v>
      </c>
      <c r="R310" s="20">
        <f>SUMPRODUCT(($B307='Data % Capital Spread by Acct'!$B$140:$B$439)*($E310='Data % Capital Spread by Acct'!$D$140:$D$439)*('Data % Capital Spread by Acct'!$F$140:$F$439))*R307</f>
        <v>0</v>
      </c>
      <c r="S310" s="20">
        <f>SUMPRODUCT(($B307='Data % Capital Spread by Acct'!$B$140:$B$439)*($E310='Data % Capital Spread by Acct'!$D$140:$D$439)*('Data % Capital Spread by Acct'!$F$140:$F$439))*S307</f>
        <v>0</v>
      </c>
      <c r="T310" s="20">
        <f>SUMPRODUCT(($B307='Data % Capital Spread by Acct'!$B$140:$B$439)*($E310='Data % Capital Spread by Acct'!$D$140:$D$439)*('Data % Capital Spread by Acct'!$F$140:$F$439))*T307</f>
        <v>0</v>
      </c>
      <c r="U310" s="20">
        <f>SUMPRODUCT(($B307='Data % Capital Spread by Acct'!$B$140:$B$439)*($E310='Data % Capital Spread by Acct'!$D$140:$D$439)*('Data % Capital Spread by Acct'!$F$140:$F$439))*U307</f>
        <v>0</v>
      </c>
      <c r="V310" s="20">
        <f>SUMPRODUCT(($B307='Data % Capital Spread by Acct'!$B$140:$B$439)*($E310='Data % Capital Spread by Acct'!$D$140:$D$439)*('Data % Capital Spread by Acct'!$F$140:$F$439))*V307</f>
        <v>0</v>
      </c>
      <c r="W310" s="20">
        <f>SUMPRODUCT(($B307='Data % Capital Spread by Acct'!$B$140:$B$439)*($E310='Data % Capital Spread by Acct'!$D$140:$D$439)*('Data % Capital Spread by Acct'!$F$140:$F$439))*W307</f>
        <v>0</v>
      </c>
      <c r="X310" s="20">
        <f>SUMPRODUCT(($B307='Data % Capital Spread by Acct'!$B$140:$B$439)*($E310='Data % Capital Spread by Acct'!$D$140:$D$439)*('Data % Capital Spread by Acct'!$F$140:$F$439))*X307</f>
        <v>0</v>
      </c>
      <c r="Y310" s="20">
        <f>SUMPRODUCT(($B307='Data % Capital Spread by Acct'!$B$140:$B$439)*($E310='Data % Capital Spread by Acct'!$D$140:$D$439)*('Data % Capital Spread by Acct'!$F$140:$F$439))*Y307</f>
        <v>0</v>
      </c>
      <c r="Z310" s="20">
        <f>SUMPRODUCT(($B307='Data % Capital Spread by Acct'!$B$140:$B$439)*($E310='Data % Capital Spread by Acct'!$D$140:$D$439)*('Data % Capital Spread by Acct'!$F$140:$F$439))*Z307</f>
        <v>0</v>
      </c>
      <c r="AA310" s="20">
        <f>SUMPRODUCT(($B307='Data % Capital Spread by Acct'!$B$140:$B$439)*($E310='Data % Capital Spread by Acct'!$D$140:$D$439)*('Data % Capital Spread by Acct'!$F$140:$F$439))*AA307</f>
        <v>0</v>
      </c>
      <c r="AB310" s="20">
        <f>SUMPRODUCT(($B307='Data % Capital Spread by Acct'!$B$140:$B$439)*($E310='Data % Capital Spread by Acct'!$D$140:$D$439)*('Data % Capital Spread by Acct'!$F$140:$F$439))*AB307</f>
        <v>0</v>
      </c>
      <c r="AC310" s="20">
        <f>SUMPRODUCT(($B307='Data % Capital Spread by Acct'!$B$140:$B$439)*($E310='Data % Capital Spread by Acct'!$D$140:$D$439)*('Data % Capital Spread by Acct'!$F$140:$F$439))*AC307</f>
        <v>0</v>
      </c>
      <c r="AD310" s="20">
        <f>SUMPRODUCT(($B307='Data % Capital Spread by Acct'!$B$140:$B$439)*($E310='Data % Capital Spread by Acct'!$D$140:$D$439)*('Data % Capital Spread by Acct'!$F$140:$F$439))*AD307</f>
        <v>0</v>
      </c>
      <c r="AE310" s="20">
        <f>SUMPRODUCT(($B307='Data % Capital Spread by Acct'!$B$140:$B$439)*($E310='Data % Capital Spread by Acct'!$D$140:$D$439)*('Data % Capital Spread by Acct'!$F$140:$F$439))*AE307</f>
        <v>0</v>
      </c>
      <c r="AF310" s="20">
        <f>SUMPRODUCT(($B307='Data % Capital Spread by Acct'!$B$140:$B$439)*($E310='Data % Capital Spread by Acct'!$D$140:$D$439)*('Data % Capital Spread by Acct'!$F$140:$F$439))*AF307</f>
        <v>0</v>
      </c>
      <c r="AG310" s="20">
        <f>SUMPRODUCT(($B307='Data % Capital Spread by Acct'!$B$140:$B$439)*($E310='Data % Capital Spread by Acct'!$D$140:$D$439)*('Data % Capital Spread by Acct'!$F$140:$F$439))*AG307</f>
        <v>0</v>
      </c>
      <c r="AH310" s="20">
        <f>SUMPRODUCT(($B307='Data % Capital Spread by Acct'!$B$140:$B$439)*($E310='Data % Capital Spread by Acct'!$D$140:$D$439)*('Data % Capital Spread by Acct'!$F$140:$F$439))*AH307</f>
        <v>0</v>
      </c>
      <c r="AI310" s="20">
        <f>SUMPRODUCT(($B307='Data % Capital Spread by Acct'!$B$140:$B$439)*($E310='Data % Capital Spread by Acct'!$D$140:$D$439)*('Data % Capital Spread by Acct'!$F$140:$F$439))*AI307</f>
        <v>0</v>
      </c>
      <c r="AJ310" s="20">
        <f>SUMPRODUCT(($B307='Data % Capital Spread by Acct'!$B$140:$B$439)*($E310='Data % Capital Spread by Acct'!$D$140:$D$439)*('Data % Capital Spread by Acct'!$F$140:$F$439))*AJ307</f>
        <v>0</v>
      </c>
      <c r="AK310" s="20">
        <f>SUMPRODUCT(($B307='Data % Capital Spread by Acct'!$B$140:$B$439)*($E310='Data % Capital Spread by Acct'!$D$140:$D$439)*('Data % Capital Spread by Acct'!$F$140:$F$439))*AK307</f>
        <v>0</v>
      </c>
      <c r="AL310" s="20">
        <f>SUMPRODUCT(($B307='Data % Capital Spread by Acct'!$B$140:$B$439)*($E310='Data % Capital Spread by Acct'!$D$140:$D$439)*('Data % Capital Spread by Acct'!$F$140:$F$439))*AL307</f>
        <v>0</v>
      </c>
      <c r="AM310" s="20">
        <f>SUMPRODUCT(($B307='Data % Capital Spread by Acct'!$B$140:$B$439)*($E310='Data % Capital Spread by Acct'!$D$140:$D$439)*('Data % Capital Spread by Acct'!$F$140:$F$439))*AM307</f>
        <v>0</v>
      </c>
      <c r="AN310" s="614">
        <f t="shared" si="785"/>
        <v>0</v>
      </c>
      <c r="AO310" s="614">
        <f t="shared" si="786"/>
        <v>0</v>
      </c>
    </row>
    <row r="311" spans="1:41" s="438" customFormat="1" ht="13.35" customHeight="1">
      <c r="A311" s="715"/>
      <c r="B311" s="10"/>
      <c r="C311" s="332" t="str">
        <f>IF('Data % Capital Spread by Acct'!E300="","",'Data % Capital Spread by Acct'!E300)</f>
        <v>Reserved</v>
      </c>
      <c r="D311" s="728"/>
      <c r="E311" s="705" t="str">
        <f t="shared" si="921"/>
        <v/>
      </c>
      <c r="F311" s="705"/>
      <c r="G311" s="722" cm="1">
        <f t="array" ref="G311">SUMPRODUCT((B307='Link In'!$B$109:$B$206)*('Link In'!$J$109:$J$206))*SUMPRODUCT(($B307='Data % Capital Spread by Acct'!$B$140:$B$439)*($E311='Data % Capital Spread by Acct'!$D$140:$D$439)*('Data % Capital Spread by Acct'!$F$140:$F$439))</f>
        <v>0</v>
      </c>
      <c r="H311" s="727" cm="1">
        <f t="array" ref="H311">IFERROR(VLOOKUP(B307,'Link In'!$B$109:$G$206,5,FALSE),0)*SUMPRODUCT(($B307='Data % Capital Spread by Acct'!$B$140:$B$439)*($E311='Data % Capital Spread by Acct'!$D$140:$D$439)*('Data % Capital Spread by Acct'!$F$140:$F$439))</f>
        <v>0</v>
      </c>
      <c r="I311" s="614"/>
      <c r="J311" s="614"/>
      <c r="K311" s="614"/>
      <c r="L311" s="20">
        <f>SUMPRODUCT(($B307='Data % Capital Spread by Acct'!$B$140:$B$439)*($E311='Data % Capital Spread by Acct'!$D$140:$D$439)*('Data % Capital Spread by Acct'!$F$140:$F$439))*L307</f>
        <v>0</v>
      </c>
      <c r="M311" s="20">
        <f>SUMPRODUCT(($B307='Data % Capital Spread by Acct'!$B$140:$B$439)*($E311='Data % Capital Spread by Acct'!$D$140:$D$439)*('Data % Capital Spread by Acct'!$F$140:$F$439))*M307</f>
        <v>0</v>
      </c>
      <c r="N311" s="20">
        <f>SUMPRODUCT(($B307='Data % Capital Spread by Acct'!$B$140:$B$439)*($E311='Data % Capital Spread by Acct'!$D$140:$D$439)*('Data % Capital Spread by Acct'!$F$140:$F$439))*N307</f>
        <v>0</v>
      </c>
      <c r="O311" s="20">
        <f>SUMPRODUCT(($B307='Data % Capital Spread by Acct'!$B$140:$B$439)*($E311='Data % Capital Spread by Acct'!$D$140:$D$439)*('Data % Capital Spread by Acct'!$F$140:$F$439))*O307</f>
        <v>0</v>
      </c>
      <c r="P311" s="20">
        <f>SUMPRODUCT(($B307='Data % Capital Spread by Acct'!$B$140:$B$439)*($E311='Data % Capital Spread by Acct'!$D$140:$D$439)*('Data % Capital Spread by Acct'!$F$140:$F$439))*P307</f>
        <v>0</v>
      </c>
      <c r="Q311" s="20">
        <f>SUMPRODUCT(($B307='Data % Capital Spread by Acct'!$B$140:$B$439)*($E311='Data % Capital Spread by Acct'!$D$140:$D$439)*('Data % Capital Spread by Acct'!$F$140:$F$439))*Q307</f>
        <v>0</v>
      </c>
      <c r="R311" s="20">
        <f>SUMPRODUCT(($B307='Data % Capital Spread by Acct'!$B$140:$B$439)*($E311='Data % Capital Spread by Acct'!$D$140:$D$439)*('Data % Capital Spread by Acct'!$F$140:$F$439))*R307</f>
        <v>0</v>
      </c>
      <c r="S311" s="20">
        <f>SUMPRODUCT(($B307='Data % Capital Spread by Acct'!$B$140:$B$439)*($E311='Data % Capital Spread by Acct'!$D$140:$D$439)*('Data % Capital Spread by Acct'!$F$140:$F$439))*S307</f>
        <v>0</v>
      </c>
      <c r="T311" s="20">
        <f>SUMPRODUCT(($B307='Data % Capital Spread by Acct'!$B$140:$B$439)*($E311='Data % Capital Spread by Acct'!$D$140:$D$439)*('Data % Capital Spread by Acct'!$F$140:$F$439))*T307</f>
        <v>0</v>
      </c>
      <c r="U311" s="20">
        <f>SUMPRODUCT(($B307='Data % Capital Spread by Acct'!$B$140:$B$439)*($E311='Data % Capital Spread by Acct'!$D$140:$D$439)*('Data % Capital Spread by Acct'!$F$140:$F$439))*U307</f>
        <v>0</v>
      </c>
      <c r="V311" s="20">
        <f>SUMPRODUCT(($B307='Data % Capital Spread by Acct'!$B$140:$B$439)*($E311='Data % Capital Spread by Acct'!$D$140:$D$439)*('Data % Capital Spread by Acct'!$F$140:$F$439))*V307</f>
        <v>0</v>
      </c>
      <c r="W311" s="20">
        <f>SUMPRODUCT(($B307='Data % Capital Spread by Acct'!$B$140:$B$439)*($E311='Data % Capital Spread by Acct'!$D$140:$D$439)*('Data % Capital Spread by Acct'!$F$140:$F$439))*W307</f>
        <v>0</v>
      </c>
      <c r="X311" s="20">
        <f>SUMPRODUCT(($B307='Data % Capital Spread by Acct'!$B$140:$B$439)*($E311='Data % Capital Spread by Acct'!$D$140:$D$439)*('Data % Capital Spread by Acct'!$F$140:$F$439))*X307</f>
        <v>0</v>
      </c>
      <c r="Y311" s="20">
        <f>SUMPRODUCT(($B307='Data % Capital Spread by Acct'!$B$140:$B$439)*($E311='Data % Capital Spread by Acct'!$D$140:$D$439)*('Data % Capital Spread by Acct'!$F$140:$F$439))*Y307</f>
        <v>0</v>
      </c>
      <c r="Z311" s="20">
        <f>SUMPRODUCT(($B307='Data % Capital Spread by Acct'!$B$140:$B$439)*($E311='Data % Capital Spread by Acct'!$D$140:$D$439)*('Data % Capital Spread by Acct'!$F$140:$F$439))*Z307</f>
        <v>0</v>
      </c>
      <c r="AA311" s="20">
        <f>SUMPRODUCT(($B307='Data % Capital Spread by Acct'!$B$140:$B$439)*($E311='Data % Capital Spread by Acct'!$D$140:$D$439)*('Data % Capital Spread by Acct'!$F$140:$F$439))*AA307</f>
        <v>0</v>
      </c>
      <c r="AB311" s="20">
        <f>SUMPRODUCT(($B307='Data % Capital Spread by Acct'!$B$140:$B$439)*($E311='Data % Capital Spread by Acct'!$D$140:$D$439)*('Data % Capital Spread by Acct'!$F$140:$F$439))*AB307</f>
        <v>0</v>
      </c>
      <c r="AC311" s="20">
        <f>SUMPRODUCT(($B307='Data % Capital Spread by Acct'!$B$140:$B$439)*($E311='Data % Capital Spread by Acct'!$D$140:$D$439)*('Data % Capital Spread by Acct'!$F$140:$F$439))*AC307</f>
        <v>0</v>
      </c>
      <c r="AD311" s="20">
        <f>SUMPRODUCT(($B307='Data % Capital Spread by Acct'!$B$140:$B$439)*($E311='Data % Capital Spread by Acct'!$D$140:$D$439)*('Data % Capital Spread by Acct'!$F$140:$F$439))*AD307</f>
        <v>0</v>
      </c>
      <c r="AE311" s="20">
        <f>SUMPRODUCT(($B307='Data % Capital Spread by Acct'!$B$140:$B$439)*($E311='Data % Capital Spread by Acct'!$D$140:$D$439)*('Data % Capital Spread by Acct'!$F$140:$F$439))*AE307</f>
        <v>0</v>
      </c>
      <c r="AF311" s="20">
        <f>SUMPRODUCT(($B307='Data % Capital Spread by Acct'!$B$140:$B$439)*($E311='Data % Capital Spread by Acct'!$D$140:$D$439)*('Data % Capital Spread by Acct'!$F$140:$F$439))*AF307</f>
        <v>0</v>
      </c>
      <c r="AG311" s="20">
        <f>SUMPRODUCT(($B307='Data % Capital Spread by Acct'!$B$140:$B$439)*($E311='Data % Capital Spread by Acct'!$D$140:$D$439)*('Data % Capital Spread by Acct'!$F$140:$F$439))*AG307</f>
        <v>0</v>
      </c>
      <c r="AH311" s="20">
        <f>SUMPRODUCT(($B307='Data % Capital Spread by Acct'!$B$140:$B$439)*($E311='Data % Capital Spread by Acct'!$D$140:$D$439)*('Data % Capital Spread by Acct'!$F$140:$F$439))*AH307</f>
        <v>0</v>
      </c>
      <c r="AI311" s="20">
        <f>SUMPRODUCT(($B307='Data % Capital Spread by Acct'!$B$140:$B$439)*($E311='Data % Capital Spread by Acct'!$D$140:$D$439)*('Data % Capital Spread by Acct'!$F$140:$F$439))*AI307</f>
        <v>0</v>
      </c>
      <c r="AJ311" s="20">
        <f>SUMPRODUCT(($B307='Data % Capital Spread by Acct'!$B$140:$B$439)*($E311='Data % Capital Spread by Acct'!$D$140:$D$439)*('Data % Capital Spread by Acct'!$F$140:$F$439))*AJ307</f>
        <v>0</v>
      </c>
      <c r="AK311" s="20">
        <f>SUMPRODUCT(($B307='Data % Capital Spread by Acct'!$B$140:$B$439)*($E311='Data % Capital Spread by Acct'!$D$140:$D$439)*('Data % Capital Spread by Acct'!$F$140:$F$439))*AK307</f>
        <v>0</v>
      </c>
      <c r="AL311" s="20">
        <f>SUMPRODUCT(($B307='Data % Capital Spread by Acct'!$B$140:$B$439)*($E311='Data % Capital Spread by Acct'!$D$140:$D$439)*('Data % Capital Spread by Acct'!$F$140:$F$439))*AL307</f>
        <v>0</v>
      </c>
      <c r="AM311" s="20">
        <f>SUMPRODUCT(($B307='Data % Capital Spread by Acct'!$B$140:$B$439)*($E311='Data % Capital Spread by Acct'!$D$140:$D$439)*('Data % Capital Spread by Acct'!$F$140:$F$439))*AM307</f>
        <v>0</v>
      </c>
      <c r="AN311" s="614">
        <f t="shared" si="785"/>
        <v>0</v>
      </c>
      <c r="AO311" s="614">
        <f t="shared" si="786"/>
        <v>0</v>
      </c>
    </row>
    <row r="312" spans="1:41" s="438" customFormat="1" ht="13.35" customHeight="1">
      <c r="A312" s="715"/>
      <c r="B312" s="716"/>
      <c r="C312" s="329" t="s">
        <v>648</v>
      </c>
      <c r="D312" s="726"/>
      <c r="E312" s="726"/>
      <c r="F312" s="726"/>
      <c r="G312" s="706">
        <f>SUM(G308:G311)</f>
        <v>0</v>
      </c>
      <c r="H312" s="706">
        <f>SUM(H308:H311)</f>
        <v>0</v>
      </c>
      <c r="I312" s="706">
        <f t="shared" ref="I312" si="922">SUM(I308:I311)</f>
        <v>0</v>
      </c>
      <c r="J312" s="706">
        <f t="shared" ref="J312" si="923">SUM(J308:J311)</f>
        <v>0</v>
      </c>
      <c r="K312" s="706">
        <f t="shared" ref="K312" si="924">SUM(K308:K311)</f>
        <v>0</v>
      </c>
      <c r="L312" s="706">
        <f t="shared" ref="L312:P312" si="925">SUM(L308:L311)</f>
        <v>0</v>
      </c>
      <c r="M312" s="706">
        <f t="shared" si="925"/>
        <v>0</v>
      </c>
      <c r="N312" s="706">
        <f t="shared" si="925"/>
        <v>0</v>
      </c>
      <c r="O312" s="706">
        <f t="shared" si="925"/>
        <v>0</v>
      </c>
      <c r="P312" s="706">
        <f t="shared" si="925"/>
        <v>0</v>
      </c>
      <c r="Q312" s="706">
        <f t="shared" ref="Q312" si="926">SUM(Q308:Q311)</f>
        <v>0</v>
      </c>
      <c r="R312" s="706">
        <f t="shared" ref="R312" si="927">SUM(R308:R311)</f>
        <v>0</v>
      </c>
      <c r="S312" s="706">
        <f t="shared" ref="S312" si="928">SUM(S308:S311)</f>
        <v>0</v>
      </c>
      <c r="T312" s="706">
        <f t="shared" ref="T312:U312" si="929">SUM(T308:T311)</f>
        <v>0</v>
      </c>
      <c r="U312" s="706">
        <f t="shared" si="929"/>
        <v>0</v>
      </c>
      <c r="V312" s="706">
        <f t="shared" ref="V312" si="930">SUM(V308:V311)</f>
        <v>0</v>
      </c>
      <c r="W312" s="706">
        <f t="shared" ref="W312" si="931">SUM(W308:W311)</f>
        <v>0</v>
      </c>
      <c r="X312" s="706">
        <f t="shared" ref="X312" si="932">SUM(X308:X311)</f>
        <v>0</v>
      </c>
      <c r="Y312" s="706">
        <f t="shared" ref="Y312" si="933">SUM(Y308:Y311)</f>
        <v>0</v>
      </c>
      <c r="Z312" s="706">
        <f t="shared" ref="Z312" si="934">SUM(Z308:Z311)</f>
        <v>0</v>
      </c>
      <c r="AA312" s="706">
        <f t="shared" ref="AA312" si="935">SUM(AA308:AA311)</f>
        <v>0</v>
      </c>
      <c r="AB312" s="706">
        <f t="shared" ref="AB312" si="936">SUM(AB308:AB311)</f>
        <v>0</v>
      </c>
      <c r="AC312" s="706">
        <f t="shared" ref="AC312" si="937">SUM(AC308:AC311)</f>
        <v>0</v>
      </c>
      <c r="AD312" s="706">
        <f t="shared" ref="AD312" si="938">SUM(AD308:AD311)</f>
        <v>0</v>
      </c>
      <c r="AE312" s="706">
        <f t="shared" ref="AE312" si="939">SUM(AE308:AE311)</f>
        <v>0</v>
      </c>
      <c r="AF312" s="706">
        <f t="shared" ref="AF312" si="940">SUM(AF308:AF311)</f>
        <v>0</v>
      </c>
      <c r="AG312" s="706">
        <f t="shared" ref="AG312" si="941">SUM(AG308:AG311)</f>
        <v>0</v>
      </c>
      <c r="AH312" s="706">
        <f t="shared" ref="AH312" si="942">SUM(AH308:AH311)</f>
        <v>999999.73628557241</v>
      </c>
      <c r="AI312" s="706">
        <f t="shared" ref="AI312" si="943">SUM(AI308:AI311)</f>
        <v>3999999.575004111</v>
      </c>
      <c r="AJ312" s="706">
        <f t="shared" ref="AJ312" si="944">SUM(AJ308:AJ311)</f>
        <v>0</v>
      </c>
      <c r="AK312" s="706">
        <f t="shared" ref="AK312" si="945">SUM(AK308:AK311)</f>
        <v>0</v>
      </c>
      <c r="AL312" s="706">
        <f t="shared" ref="AL312" si="946">SUM(AL308:AL311)</f>
        <v>0</v>
      </c>
      <c r="AM312" s="706">
        <f t="shared" ref="AM312" si="947">SUM(AM308:AM311)</f>
        <v>0</v>
      </c>
      <c r="AN312" s="706">
        <f t="shared" si="785"/>
        <v>0</v>
      </c>
      <c r="AO312" s="706">
        <f t="shared" si="786"/>
        <v>0</v>
      </c>
    </row>
    <row r="313" spans="1:41" s="438" customFormat="1" ht="13.35" customHeight="1">
      <c r="A313" s="493">
        <f>A307+1</f>
        <v>28</v>
      </c>
      <c r="B313" s="716" t="str">
        <f>IF(VLOOKUP($A313,'SCEP Rate Case Slippage'!$A$60:$F$110,3,FALSE)=0,"Future Use",VLOOKUP($A313,'SCEP Rate Case Slippage'!$A$60:$F$110,3,FALSE))</f>
        <v>I12-02ixxx</v>
      </c>
      <c r="C313" s="687" t="str">
        <f>IF(VLOOKUP($A313,'SCEP Rate Case Slippage'!$A$60:$F$110,3,FALSE)=0,"",VLOOKUP($A313,'SCEP Rate Case Slippage'!$A$60:$F$110,4,FALSE))</f>
        <v>Hamburg Area Tank/ Pressure Improvements</v>
      </c>
      <c r="D313" s="726">
        <f>IF(VLOOKUP($A313,'SCEP Rate Case Slippage'!$A$60:$F$110,6,FALSE)=0,"",VLOOKUP($A313,'SCEP Rate Case Slippage'!$A$60:$F$110,6,FALSE))</f>
        <v>47056</v>
      </c>
      <c r="E313" s="27"/>
      <c r="F313" s="27"/>
      <c r="G313" s="27"/>
      <c r="H313" s="719"/>
      <c r="I313" s="719"/>
      <c r="J313" s="719"/>
      <c r="K313" s="719"/>
      <c r="L313" s="333">
        <f>SUMPRODUCT(($B313='SCEP Rate Case Slippage'!$C$10:$C$111)*('SCEP Rate Case Slippage'!J$10:J$111))</f>
        <v>0</v>
      </c>
      <c r="M313" s="333">
        <f>SUMPRODUCT(($B313='SCEP Rate Case Slippage'!$C$10:$C$111)*('SCEP Rate Case Slippage'!K$10:K$111))</f>
        <v>0</v>
      </c>
      <c r="N313" s="333">
        <f>SUMPRODUCT(($B313='SCEP Rate Case Slippage'!$C$10:$C$111)*('SCEP Rate Case Slippage'!L$10:L$111))</f>
        <v>0</v>
      </c>
      <c r="O313" s="333">
        <f>SUMPRODUCT(($B313='SCEP Rate Case Slippage'!$C$10:$C$111)*('SCEP Rate Case Slippage'!M$10:M$111))</f>
        <v>0</v>
      </c>
      <c r="P313" s="333">
        <f>SUMPRODUCT(($B313='SCEP Rate Case Slippage'!$C$10:$C$111)*('SCEP Rate Case Slippage'!N$10:N$111))</f>
        <v>0</v>
      </c>
      <c r="Q313" s="333">
        <f>SUMPRODUCT(($B313='SCEP Rate Case Slippage'!$C$10:$C$111)*('SCEP Rate Case Slippage'!O$10:O$111))</f>
        <v>0</v>
      </c>
      <c r="R313" s="333">
        <f>SUMPRODUCT(($B313='SCEP Rate Case Slippage'!$C$10:$C$111)*('SCEP Rate Case Slippage'!P$10:P$111))</f>
        <v>0</v>
      </c>
      <c r="S313" s="333">
        <f>SUMPRODUCT(($B313='SCEP Rate Case Slippage'!$C$10:$C$111)*('SCEP Rate Case Slippage'!Q$10:Q$111))</f>
        <v>0</v>
      </c>
      <c r="T313" s="333">
        <f>SUMPRODUCT(($B313='SCEP Rate Case Slippage'!$C$10:$C$111)*('SCEP Rate Case Slippage'!R$10:R$111))</f>
        <v>0</v>
      </c>
      <c r="U313" s="333">
        <f>SUMPRODUCT(($B313='SCEP Rate Case Slippage'!$C$10:$C$111)*('SCEP Rate Case Slippage'!S$10:S$111))</f>
        <v>0</v>
      </c>
      <c r="V313" s="333">
        <f>SUMPRODUCT(($B313='SCEP Rate Case Slippage'!$C$10:$C$111)*('SCEP Rate Case Slippage'!U$10:U$111))</f>
        <v>165537.04788281251</v>
      </c>
      <c r="W313" s="333">
        <f>SUMPRODUCT(($B313='SCEP Rate Case Slippage'!$C$10:$C$111)*('SCEP Rate Case Slippage'!V$10:V$111))</f>
        <v>166539.1677864331</v>
      </c>
      <c r="X313" s="333">
        <f>SUMPRODUCT(($B313='SCEP Rate Case Slippage'!$C$10:$C$111)*('SCEP Rate Case Slippage'!W$10:W$111))</f>
        <v>141488.51219570785</v>
      </c>
      <c r="Y313" s="333">
        <f>SUMPRODUCT(($B313='SCEP Rate Case Slippage'!$C$10:$C$111)*('SCEP Rate Case Slippage'!X$10:X$111))</f>
        <v>2866.8424713124618</v>
      </c>
      <c r="Z313" s="333">
        <f>SUMPRODUCT(($B313='SCEP Rate Case Slippage'!$C$10:$C$111)*('SCEP Rate Case Slippage'!Y$10:Y$111))</f>
        <v>2884.1976189231696</v>
      </c>
      <c r="AA313" s="333">
        <f>SUMPRODUCT(($B313='SCEP Rate Case Slippage'!$C$10:$C$111)*('SCEP Rate Case Slippage'!Z$10:Z$111))</f>
        <v>2901.6578302587263</v>
      </c>
      <c r="AB313" s="333">
        <f>SUMPRODUCT(($B313='SCEP Rate Case Slippage'!$C$10:$C$111)*('SCEP Rate Case Slippage'!AA$10:AA$111))</f>
        <v>2919.223741348655</v>
      </c>
      <c r="AC313" s="333">
        <f>SUMPRODUCT(($B313='SCEP Rate Case Slippage'!$C$10:$C$111)*('SCEP Rate Case Slippage'!AB$10:AB$111))</f>
        <v>2936.8959920728439</v>
      </c>
      <c r="AD313" s="333">
        <f>SUMPRODUCT(($B313='SCEP Rate Case Slippage'!$C$10:$C$111)*('SCEP Rate Case Slippage'!AC$10:AC$111))</f>
        <v>2954.6752261848551</v>
      </c>
      <c r="AE313" s="333">
        <f>SUMPRODUCT(($B313='SCEP Rate Case Slippage'!$C$10:$C$111)*('SCEP Rate Case Slippage'!AD$10:AD$111))</f>
        <v>2972.5620913353719</v>
      </c>
      <c r="AF313" s="333">
        <f>SUMPRODUCT(($B313='SCEP Rate Case Slippage'!$C$10:$C$111)*('SCEP Rate Case Slippage'!AE$10:AE$111))</f>
        <v>2990.5572390957932</v>
      </c>
      <c r="AG313" s="333">
        <f>SUMPRODUCT(($B313='SCEP Rate Case Slippage'!$C$10:$C$111)*('SCEP Rate Case Slippage'!AF$10:AF$111))</f>
        <v>3008.6613249819693</v>
      </c>
      <c r="AH313" s="333">
        <f>SUMPRODUCT(($B313='SCEP Rate Case Slippage'!$C$10:$C$111)*('SCEP Rate Case Slippage'!AH$10:AH$111))</f>
        <v>499999.82052134618</v>
      </c>
      <c r="AI313" s="333" cm="1">
        <f t="array" ref="AI313">SUMPRODUCT(($B313='SCEP Rate Case Slippage'!$C$10:$C$111)*('SCEP Rate Case Slippage'!BG$10:BG$111))</f>
        <v>4999999.818272043</v>
      </c>
      <c r="AJ313" s="333" cm="1">
        <f t="array" ref="AJ313">SUMPRODUCT(($B313='SCEP Rate Case Slippage'!$C$10:$C$111)*('SCEP Rate Case Slippage'!BT$10:BT$111))</f>
        <v>0</v>
      </c>
      <c r="AK313" s="333">
        <f>SUMPRODUCT(($B313='SCEP Rate Case Slippage'!$C$10:$C$111)*('SCEP Rate Case Slippage'!AK$10:AK$111))</f>
        <v>0</v>
      </c>
      <c r="AL313" s="333">
        <f>SUMPRODUCT(($B313='SCEP Rate Case Slippage'!$C$10:$C$111)*('SCEP Rate Case Slippage'!AL$10:AL$111))</f>
        <v>0</v>
      </c>
      <c r="AM313" s="333">
        <f>SUMPRODUCT(($B313='SCEP Rate Case Slippage'!$C$10:$C$111)*('SCEP Rate Case Slippage'!AM$10:AM$111))</f>
        <v>0</v>
      </c>
      <c r="AN313" s="719">
        <f t="shared" si="785"/>
        <v>500000.00140046718</v>
      </c>
      <c r="AO313" s="719">
        <f t="shared" si="786"/>
        <v>0</v>
      </c>
    </row>
    <row r="314" spans="1:41" s="438" customFormat="1" ht="13.35" customHeight="1">
      <c r="A314" s="715"/>
      <c r="B314" s="3"/>
      <c r="C314" s="332" t="str">
        <f>IF('Data % Capital Spread by Acct'!E303="","",'Data % Capital Spread by Acct'!E303)</f>
        <v>311000-Pumping Equipment</v>
      </c>
      <c r="D314" s="728"/>
      <c r="E314" s="705" t="str">
        <f t="shared" ref="E314:E317" si="948">IF(C314="Reserved","",LEFT(C314,6))</f>
        <v>311000</v>
      </c>
      <c r="F314" s="705" t="s">
        <v>581</v>
      </c>
      <c r="G314" s="722" cm="1">
        <f t="array" ref="G314">SUMPRODUCT((B313='Link In'!$B$109:$B$206)*('Link In'!$J$109:$J$206))*SUMPRODUCT(($B313='Data % Capital Spread by Acct'!$B$140:$B$439)*($E314='Data % Capital Spread by Acct'!$D$140:$D$439)*('Data % Capital Spread by Acct'!$F$140:$F$439))</f>
        <v>0</v>
      </c>
      <c r="H314" s="727" cm="1">
        <f t="array" ref="H314">IFERROR(VLOOKUP(B313,'Link In'!$B$109:$G$206,5,FALSE),0)*SUMPRODUCT(($B313='Data % Capital Spread by Acct'!$B$140:$B$439)*($E314='Data % Capital Spread by Acct'!$D$140:$D$439)*('Data % Capital Spread by Acct'!$F$140:$F$439))</f>
        <v>0</v>
      </c>
      <c r="I314" s="614"/>
      <c r="J314" s="614"/>
      <c r="K314" s="614"/>
      <c r="L314" s="20">
        <f>SUMPRODUCT(($B313='Data % Capital Spread by Acct'!$B$140:$B$439)*($E314='Data % Capital Spread by Acct'!$D$140:$D$439)*('Data % Capital Spread by Acct'!$F$140:$F$439))*L313</f>
        <v>0</v>
      </c>
      <c r="M314" s="20">
        <f>SUMPRODUCT(($B313='Data % Capital Spread by Acct'!$B$140:$B$439)*($E314='Data % Capital Spread by Acct'!$D$140:$D$439)*('Data % Capital Spread by Acct'!$F$140:$F$439))*M313</f>
        <v>0</v>
      </c>
      <c r="N314" s="20">
        <f>SUMPRODUCT(($B313='Data % Capital Spread by Acct'!$B$140:$B$439)*($E314='Data % Capital Spread by Acct'!$D$140:$D$439)*('Data % Capital Spread by Acct'!$F$140:$F$439))*N313</f>
        <v>0</v>
      </c>
      <c r="O314" s="20">
        <f>SUMPRODUCT(($B313='Data % Capital Spread by Acct'!$B$140:$B$439)*($E314='Data % Capital Spread by Acct'!$D$140:$D$439)*('Data % Capital Spread by Acct'!$F$140:$F$439))*O313</f>
        <v>0</v>
      </c>
      <c r="P314" s="20">
        <f>SUMPRODUCT(($B313='Data % Capital Spread by Acct'!$B$140:$B$439)*($E314='Data % Capital Spread by Acct'!$D$140:$D$439)*('Data % Capital Spread by Acct'!$F$140:$F$439))*P313</f>
        <v>0</v>
      </c>
      <c r="Q314" s="20">
        <f>SUMPRODUCT(($B313='Data % Capital Spread by Acct'!$B$140:$B$439)*($E314='Data % Capital Spread by Acct'!$D$140:$D$439)*('Data % Capital Spread by Acct'!$F$140:$F$439))*Q313</f>
        <v>0</v>
      </c>
      <c r="R314" s="20">
        <f>SUMPRODUCT(($B313='Data % Capital Spread by Acct'!$B$140:$B$439)*($E314='Data % Capital Spread by Acct'!$D$140:$D$439)*('Data % Capital Spread by Acct'!$F$140:$F$439))*R313</f>
        <v>0</v>
      </c>
      <c r="S314" s="20">
        <f>SUMPRODUCT(($B313='Data % Capital Spread by Acct'!$B$140:$B$439)*($E314='Data % Capital Spread by Acct'!$D$140:$D$439)*('Data % Capital Spread by Acct'!$F$140:$F$439))*S313</f>
        <v>0</v>
      </c>
      <c r="T314" s="20">
        <f>SUMPRODUCT(($B313='Data % Capital Spread by Acct'!$B$140:$B$439)*($E314='Data % Capital Spread by Acct'!$D$140:$D$439)*('Data % Capital Spread by Acct'!$F$140:$F$439))*T313</f>
        <v>0</v>
      </c>
      <c r="U314" s="20">
        <f>SUMPRODUCT(($B313='Data % Capital Spread by Acct'!$B$140:$B$439)*($E314='Data % Capital Spread by Acct'!$D$140:$D$439)*('Data % Capital Spread by Acct'!$F$140:$F$439))*U313</f>
        <v>0</v>
      </c>
      <c r="V314" s="20">
        <f>SUMPRODUCT(($B313='Data % Capital Spread by Acct'!$B$140:$B$439)*($E314='Data % Capital Spread by Acct'!$D$140:$D$439)*('Data % Capital Spread by Acct'!$F$140:$F$439))*V313</f>
        <v>115875.93351796875</v>
      </c>
      <c r="W314" s="20">
        <f>SUMPRODUCT(($B313='Data % Capital Spread by Acct'!$B$140:$B$439)*($E314='Data % Capital Spread by Acct'!$D$140:$D$439)*('Data % Capital Spread by Acct'!$F$140:$F$439))*W313</f>
        <v>116577.41745050316</v>
      </c>
      <c r="X314" s="20">
        <f>SUMPRODUCT(($B313='Data % Capital Spread by Acct'!$B$140:$B$439)*($E314='Data % Capital Spread by Acct'!$D$140:$D$439)*('Data % Capital Spread by Acct'!$F$140:$F$439))*X313</f>
        <v>99041.958536995488</v>
      </c>
      <c r="Y314" s="20">
        <f>SUMPRODUCT(($B313='Data % Capital Spread by Acct'!$B$140:$B$439)*($E314='Data % Capital Spread by Acct'!$D$140:$D$439)*('Data % Capital Spread by Acct'!$F$140:$F$439))*Y313</f>
        <v>2006.7897299187232</v>
      </c>
      <c r="Z314" s="20">
        <f>SUMPRODUCT(($B313='Data % Capital Spread by Acct'!$B$140:$B$439)*($E314='Data % Capital Spread by Acct'!$D$140:$D$439)*('Data % Capital Spread by Acct'!$F$140:$F$439))*Z313</f>
        <v>2018.9383332462185</v>
      </c>
      <c r="AA314" s="20">
        <f>SUMPRODUCT(($B313='Data % Capital Spread by Acct'!$B$140:$B$439)*($E314='Data % Capital Spread by Acct'!$D$140:$D$439)*('Data % Capital Spread by Acct'!$F$140:$F$439))*AA313</f>
        <v>2031.1604811811083</v>
      </c>
      <c r="AB314" s="20">
        <f>SUMPRODUCT(($B313='Data % Capital Spread by Acct'!$B$140:$B$439)*($E314='Data % Capital Spread by Acct'!$D$140:$D$439)*('Data % Capital Spread by Acct'!$F$140:$F$439))*AB313</f>
        <v>2043.4566189440584</v>
      </c>
      <c r="AC314" s="20">
        <f>SUMPRODUCT(($B313='Data % Capital Spread by Acct'!$B$140:$B$439)*($E314='Data % Capital Spread by Acct'!$D$140:$D$439)*('Data % Capital Spread by Acct'!$F$140:$F$439))*AC313</f>
        <v>2055.8271944509906</v>
      </c>
      <c r="AD314" s="20">
        <f>SUMPRODUCT(($B313='Data % Capital Spread by Acct'!$B$140:$B$439)*($E314='Data % Capital Spread by Acct'!$D$140:$D$439)*('Data % Capital Spread by Acct'!$F$140:$F$439))*AD313</f>
        <v>2068.2726583293984</v>
      </c>
      <c r="AE314" s="20">
        <f>SUMPRODUCT(($B313='Data % Capital Spread by Acct'!$B$140:$B$439)*($E314='Data % Capital Spread by Acct'!$D$140:$D$439)*('Data % Capital Spread by Acct'!$F$140:$F$439))*AE313</f>
        <v>2080.79346393476</v>
      </c>
      <c r="AF314" s="20">
        <f>SUMPRODUCT(($B313='Data % Capital Spread by Acct'!$B$140:$B$439)*($E314='Data % Capital Spread by Acct'!$D$140:$D$439)*('Data % Capital Spread by Acct'!$F$140:$F$439))*AF313</f>
        <v>2093.3900673670551</v>
      </c>
      <c r="AG314" s="20">
        <f>SUMPRODUCT(($B313='Data % Capital Spread by Acct'!$B$140:$B$439)*($E314='Data % Capital Spread by Acct'!$D$140:$D$439)*('Data % Capital Spread by Acct'!$F$140:$F$439))*AG313</f>
        <v>2106.0629274873786</v>
      </c>
      <c r="AH314" s="20">
        <f>SUMPRODUCT(($B313='Data % Capital Spread by Acct'!$B$140:$B$439)*($E314='Data % Capital Spread by Acct'!$D$140:$D$439)*('Data % Capital Spread by Acct'!$F$140:$F$439))*AH313</f>
        <v>349999.87436494231</v>
      </c>
      <c r="AI314" s="20">
        <f>SUMPRODUCT(($B313='Data % Capital Spread by Acct'!$B$140:$B$439)*($E314='Data % Capital Spread by Acct'!$D$140:$D$439)*('Data % Capital Spread by Acct'!$F$140:$F$439))*AI313</f>
        <v>3499999.8727904297</v>
      </c>
      <c r="AJ314" s="20">
        <f>SUMPRODUCT(($B313='Data % Capital Spread by Acct'!$B$140:$B$439)*($E314='Data % Capital Spread by Acct'!$D$140:$D$439)*('Data % Capital Spread by Acct'!$F$140:$F$439))*AJ313</f>
        <v>0</v>
      </c>
      <c r="AK314" s="20">
        <f>SUMPRODUCT(($B313='Data % Capital Spread by Acct'!$B$140:$B$439)*($E314='Data % Capital Spread by Acct'!$D$140:$D$439)*('Data % Capital Spread by Acct'!$F$140:$F$439))*AK313</f>
        <v>0</v>
      </c>
      <c r="AL314" s="20">
        <f>SUMPRODUCT(($B313='Data % Capital Spread by Acct'!$B$140:$B$439)*($E314='Data % Capital Spread by Acct'!$D$140:$D$439)*('Data % Capital Spread by Acct'!$F$140:$F$439))*AL313</f>
        <v>0</v>
      </c>
      <c r="AM314" s="20">
        <f>SUMPRODUCT(($B313='Data % Capital Spread by Acct'!$B$140:$B$439)*($E314='Data % Capital Spread by Acct'!$D$140:$D$439)*('Data % Capital Spread by Acct'!$F$140:$F$439))*AM313</f>
        <v>0</v>
      </c>
      <c r="AN314" s="614">
        <f t="shared" si="785"/>
        <v>350000.00098032708</v>
      </c>
      <c r="AO314" s="614">
        <f t="shared" si="786"/>
        <v>0</v>
      </c>
    </row>
    <row r="315" spans="1:41" s="438" customFormat="1" ht="13.35" customHeight="1">
      <c r="A315" s="715"/>
      <c r="B315" s="10"/>
      <c r="C315" s="332" t="str">
        <f>IF('Data % Capital Spread by Acct'!E304="","",'Data % Capital Spread by Acct'!E304)</f>
        <v>311200-Pump Eqp Electric</v>
      </c>
      <c r="D315" s="728"/>
      <c r="E315" s="705" t="str">
        <f t="shared" si="948"/>
        <v>311200</v>
      </c>
      <c r="F315" s="705" t="s">
        <v>581</v>
      </c>
      <c r="G315" s="722" cm="1">
        <f t="array" ref="G315">SUMPRODUCT((B313='Link In'!$B$109:$B$206)*('Link In'!$J$109:$J$206))*SUMPRODUCT(($B313='Data % Capital Spread by Acct'!$B$140:$B$439)*($E315='Data % Capital Spread by Acct'!$D$140:$D$439)*('Data % Capital Spread by Acct'!$F$140:$F$439))</f>
        <v>0</v>
      </c>
      <c r="H315" s="727" cm="1">
        <f t="array" ref="H315">IFERROR(VLOOKUP(B313,'Link In'!$B$109:$G$206,5,FALSE),0)*SUMPRODUCT(($B313='Data % Capital Spread by Acct'!$B$140:$B$439)*($E315='Data % Capital Spread by Acct'!$D$140:$D$439)*('Data % Capital Spread by Acct'!$F$140:$F$439))</f>
        <v>0</v>
      </c>
      <c r="I315" s="614"/>
      <c r="J315" s="614"/>
      <c r="K315" s="614"/>
      <c r="L315" s="20">
        <f>SUMPRODUCT(($B313='Data % Capital Spread by Acct'!$B$140:$B$439)*($E315='Data % Capital Spread by Acct'!$D$140:$D$439)*('Data % Capital Spread by Acct'!$F$140:$F$439))*L313</f>
        <v>0</v>
      </c>
      <c r="M315" s="20">
        <f>SUMPRODUCT(($B313='Data % Capital Spread by Acct'!$B$140:$B$439)*($E315='Data % Capital Spread by Acct'!$D$140:$D$439)*('Data % Capital Spread by Acct'!$F$140:$F$439))*M313</f>
        <v>0</v>
      </c>
      <c r="N315" s="20">
        <f>SUMPRODUCT(($B313='Data % Capital Spread by Acct'!$B$140:$B$439)*($E315='Data % Capital Spread by Acct'!$D$140:$D$439)*('Data % Capital Spread by Acct'!$F$140:$F$439))*N313</f>
        <v>0</v>
      </c>
      <c r="O315" s="20">
        <f>SUMPRODUCT(($B313='Data % Capital Spread by Acct'!$B$140:$B$439)*($E315='Data % Capital Spread by Acct'!$D$140:$D$439)*('Data % Capital Spread by Acct'!$F$140:$F$439))*O313</f>
        <v>0</v>
      </c>
      <c r="P315" s="20">
        <f>SUMPRODUCT(($B313='Data % Capital Spread by Acct'!$B$140:$B$439)*($E315='Data % Capital Spread by Acct'!$D$140:$D$439)*('Data % Capital Spread by Acct'!$F$140:$F$439))*P313</f>
        <v>0</v>
      </c>
      <c r="Q315" s="20">
        <f>SUMPRODUCT(($B313='Data % Capital Spread by Acct'!$B$140:$B$439)*($E315='Data % Capital Spread by Acct'!$D$140:$D$439)*('Data % Capital Spread by Acct'!$F$140:$F$439))*Q313</f>
        <v>0</v>
      </c>
      <c r="R315" s="20">
        <f>SUMPRODUCT(($B313='Data % Capital Spread by Acct'!$B$140:$B$439)*($E315='Data % Capital Spread by Acct'!$D$140:$D$439)*('Data % Capital Spread by Acct'!$F$140:$F$439))*R313</f>
        <v>0</v>
      </c>
      <c r="S315" s="20">
        <f>SUMPRODUCT(($B313='Data % Capital Spread by Acct'!$B$140:$B$439)*($E315='Data % Capital Spread by Acct'!$D$140:$D$439)*('Data % Capital Spread by Acct'!$F$140:$F$439))*S313</f>
        <v>0</v>
      </c>
      <c r="T315" s="20">
        <f>SUMPRODUCT(($B313='Data % Capital Spread by Acct'!$B$140:$B$439)*($E315='Data % Capital Spread by Acct'!$D$140:$D$439)*('Data % Capital Spread by Acct'!$F$140:$F$439))*T313</f>
        <v>0</v>
      </c>
      <c r="U315" s="20">
        <f>SUMPRODUCT(($B313='Data % Capital Spread by Acct'!$B$140:$B$439)*($E315='Data % Capital Spread by Acct'!$D$140:$D$439)*('Data % Capital Spread by Acct'!$F$140:$F$439))*U313</f>
        <v>0</v>
      </c>
      <c r="V315" s="20">
        <f>SUMPRODUCT(($B313='Data % Capital Spread by Acct'!$B$140:$B$439)*($E315='Data % Capital Spread by Acct'!$D$140:$D$439)*('Data % Capital Spread by Acct'!$F$140:$F$439))*V313</f>
        <v>49661.11436484375</v>
      </c>
      <c r="W315" s="20">
        <f>SUMPRODUCT(($B313='Data % Capital Spread by Acct'!$B$140:$B$439)*($E315='Data % Capital Spread by Acct'!$D$140:$D$439)*('Data % Capital Spread by Acct'!$F$140:$F$439))*W313</f>
        <v>49961.75033592993</v>
      </c>
      <c r="X315" s="20">
        <f>SUMPRODUCT(($B313='Data % Capital Spread by Acct'!$B$140:$B$439)*($E315='Data % Capital Spread by Acct'!$D$140:$D$439)*('Data % Capital Spread by Acct'!$F$140:$F$439))*X313</f>
        <v>42446.553658712357</v>
      </c>
      <c r="Y315" s="20">
        <f>SUMPRODUCT(($B313='Data % Capital Spread by Acct'!$B$140:$B$439)*($E315='Data % Capital Spread by Acct'!$D$140:$D$439)*('Data % Capital Spread by Acct'!$F$140:$F$439))*Y313</f>
        <v>860.05274139373853</v>
      </c>
      <c r="Z315" s="20">
        <f>SUMPRODUCT(($B313='Data % Capital Spread by Acct'!$B$140:$B$439)*($E315='Data % Capital Spread by Acct'!$D$140:$D$439)*('Data % Capital Spread by Acct'!$F$140:$F$439))*Z313</f>
        <v>865.25928567695087</v>
      </c>
      <c r="AA315" s="20">
        <f>SUMPRODUCT(($B313='Data % Capital Spread by Acct'!$B$140:$B$439)*($E315='Data % Capital Spread by Acct'!$D$140:$D$439)*('Data % Capital Spread by Acct'!$F$140:$F$439))*AA313</f>
        <v>870.49734907761786</v>
      </c>
      <c r="AB315" s="20">
        <f>SUMPRODUCT(($B313='Data % Capital Spread by Acct'!$B$140:$B$439)*($E315='Data % Capital Spread by Acct'!$D$140:$D$439)*('Data % Capital Spread by Acct'!$F$140:$F$439))*AB313</f>
        <v>875.76712240459653</v>
      </c>
      <c r="AC315" s="20">
        <f>SUMPRODUCT(($B313='Data % Capital Spread by Acct'!$B$140:$B$439)*($E315='Data % Capital Spread by Acct'!$D$140:$D$439)*('Data % Capital Spread by Acct'!$F$140:$F$439))*AC313</f>
        <v>881.06879762185315</v>
      </c>
      <c r="AD315" s="20">
        <f>SUMPRODUCT(($B313='Data % Capital Spread by Acct'!$B$140:$B$439)*($E315='Data % Capital Spread by Acct'!$D$140:$D$439)*('Data % Capital Spread by Acct'!$F$140:$F$439))*AD313</f>
        <v>886.40256785545648</v>
      </c>
      <c r="AE315" s="20">
        <f>SUMPRODUCT(($B313='Data % Capital Spread by Acct'!$B$140:$B$439)*($E315='Data % Capital Spread by Acct'!$D$140:$D$439)*('Data % Capital Spread by Acct'!$F$140:$F$439))*AE313</f>
        <v>891.76862740061154</v>
      </c>
      <c r="AF315" s="20">
        <f>SUMPRODUCT(($B313='Data % Capital Spread by Acct'!$B$140:$B$439)*($E315='Data % Capital Spread by Acct'!$D$140:$D$439)*('Data % Capital Spread by Acct'!$F$140:$F$439))*AF313</f>
        <v>897.16717172873791</v>
      </c>
      <c r="AG315" s="20">
        <f>SUMPRODUCT(($B313='Data % Capital Spread by Acct'!$B$140:$B$439)*($E315='Data % Capital Spread by Acct'!$D$140:$D$439)*('Data % Capital Spread by Acct'!$F$140:$F$439))*AG313</f>
        <v>902.59839749459081</v>
      </c>
      <c r="AH315" s="20">
        <f>SUMPRODUCT(($B313='Data % Capital Spread by Acct'!$B$140:$B$439)*($E315='Data % Capital Spread by Acct'!$D$140:$D$439)*('Data % Capital Spread by Acct'!$F$140:$F$439))*AH313</f>
        <v>149999.94615640384</v>
      </c>
      <c r="AI315" s="20">
        <f>SUMPRODUCT(($B313='Data % Capital Spread by Acct'!$B$140:$B$439)*($E315='Data % Capital Spread by Acct'!$D$140:$D$439)*('Data % Capital Spread by Acct'!$F$140:$F$439))*AI313</f>
        <v>1499999.9454816128</v>
      </c>
      <c r="AJ315" s="20">
        <f>SUMPRODUCT(($B313='Data % Capital Spread by Acct'!$B$140:$B$439)*($E315='Data % Capital Spread by Acct'!$D$140:$D$439)*('Data % Capital Spread by Acct'!$F$140:$F$439))*AJ313</f>
        <v>0</v>
      </c>
      <c r="AK315" s="20">
        <f>SUMPRODUCT(($B313='Data % Capital Spread by Acct'!$B$140:$B$439)*($E315='Data % Capital Spread by Acct'!$D$140:$D$439)*('Data % Capital Spread by Acct'!$F$140:$F$439))*AK313</f>
        <v>0</v>
      </c>
      <c r="AL315" s="20">
        <f>SUMPRODUCT(($B313='Data % Capital Spread by Acct'!$B$140:$B$439)*($E315='Data % Capital Spread by Acct'!$D$140:$D$439)*('Data % Capital Spread by Acct'!$F$140:$F$439))*AL313</f>
        <v>0</v>
      </c>
      <c r="AM315" s="20">
        <f>SUMPRODUCT(($B313='Data % Capital Spread by Acct'!$B$140:$B$439)*($E315='Data % Capital Spread by Acct'!$D$140:$D$439)*('Data % Capital Spread by Acct'!$F$140:$F$439))*AM313</f>
        <v>0</v>
      </c>
      <c r="AN315" s="614">
        <f t="shared" si="785"/>
        <v>150000.00042014019</v>
      </c>
      <c r="AO315" s="614">
        <f t="shared" si="786"/>
        <v>0</v>
      </c>
    </row>
    <row r="316" spans="1:41" s="438" customFormat="1" ht="13.35" customHeight="1">
      <c r="A316" s="715"/>
      <c r="B316" s="10"/>
      <c r="C316" s="332" t="str">
        <f>IF('Data % Capital Spread by Acct'!E305="","",'Data % Capital Spread by Acct'!E305)</f>
        <v>Reserved</v>
      </c>
      <c r="D316" s="728"/>
      <c r="E316" s="705" t="str">
        <f t="shared" si="948"/>
        <v/>
      </c>
      <c r="F316" s="705"/>
      <c r="G316" s="722" cm="1">
        <f t="array" ref="G316">SUMPRODUCT((B313='Link In'!$B$109:$B$206)*('Link In'!$J$109:$J$206))*SUMPRODUCT(($B313='Data % Capital Spread by Acct'!$B$140:$B$439)*($E316='Data % Capital Spread by Acct'!$D$140:$D$439)*('Data % Capital Spread by Acct'!$F$140:$F$439))</f>
        <v>0</v>
      </c>
      <c r="H316" s="727" cm="1">
        <f t="array" ref="H316">IFERROR(VLOOKUP(B313,'Link In'!$B$109:$G$206,5,FALSE),0)*SUMPRODUCT(($B313='Data % Capital Spread by Acct'!$B$140:$B$439)*($E316='Data % Capital Spread by Acct'!$D$140:$D$439)*('Data % Capital Spread by Acct'!$F$140:$F$439))</f>
        <v>0</v>
      </c>
      <c r="I316" s="614"/>
      <c r="J316" s="614"/>
      <c r="K316" s="614"/>
      <c r="L316" s="20">
        <f>SUMPRODUCT(($B313='Data % Capital Spread by Acct'!$B$140:$B$439)*($E316='Data % Capital Spread by Acct'!$D$140:$D$439)*('Data % Capital Spread by Acct'!$F$140:$F$439))*L313</f>
        <v>0</v>
      </c>
      <c r="M316" s="20">
        <f>SUMPRODUCT(($B313='Data % Capital Spread by Acct'!$B$140:$B$439)*($E316='Data % Capital Spread by Acct'!$D$140:$D$439)*('Data % Capital Spread by Acct'!$F$140:$F$439))*M313</f>
        <v>0</v>
      </c>
      <c r="N316" s="20">
        <f>SUMPRODUCT(($B313='Data % Capital Spread by Acct'!$B$140:$B$439)*($E316='Data % Capital Spread by Acct'!$D$140:$D$439)*('Data % Capital Spread by Acct'!$F$140:$F$439))*N313</f>
        <v>0</v>
      </c>
      <c r="O316" s="20">
        <f>SUMPRODUCT(($B313='Data % Capital Spread by Acct'!$B$140:$B$439)*($E316='Data % Capital Spread by Acct'!$D$140:$D$439)*('Data % Capital Spread by Acct'!$F$140:$F$439))*O313</f>
        <v>0</v>
      </c>
      <c r="P316" s="20">
        <f>SUMPRODUCT(($B313='Data % Capital Spread by Acct'!$B$140:$B$439)*($E316='Data % Capital Spread by Acct'!$D$140:$D$439)*('Data % Capital Spread by Acct'!$F$140:$F$439))*P313</f>
        <v>0</v>
      </c>
      <c r="Q316" s="20">
        <f>SUMPRODUCT(($B313='Data % Capital Spread by Acct'!$B$140:$B$439)*($E316='Data % Capital Spread by Acct'!$D$140:$D$439)*('Data % Capital Spread by Acct'!$F$140:$F$439))*Q313</f>
        <v>0</v>
      </c>
      <c r="R316" s="20">
        <f>SUMPRODUCT(($B313='Data % Capital Spread by Acct'!$B$140:$B$439)*($E316='Data % Capital Spread by Acct'!$D$140:$D$439)*('Data % Capital Spread by Acct'!$F$140:$F$439))*R313</f>
        <v>0</v>
      </c>
      <c r="S316" s="20">
        <f>SUMPRODUCT(($B313='Data % Capital Spread by Acct'!$B$140:$B$439)*($E316='Data % Capital Spread by Acct'!$D$140:$D$439)*('Data % Capital Spread by Acct'!$F$140:$F$439))*S313</f>
        <v>0</v>
      </c>
      <c r="T316" s="20">
        <f>SUMPRODUCT(($B313='Data % Capital Spread by Acct'!$B$140:$B$439)*($E316='Data % Capital Spread by Acct'!$D$140:$D$439)*('Data % Capital Spread by Acct'!$F$140:$F$439))*T313</f>
        <v>0</v>
      </c>
      <c r="U316" s="20">
        <f>SUMPRODUCT(($B313='Data % Capital Spread by Acct'!$B$140:$B$439)*($E316='Data % Capital Spread by Acct'!$D$140:$D$439)*('Data % Capital Spread by Acct'!$F$140:$F$439))*U313</f>
        <v>0</v>
      </c>
      <c r="V316" s="20">
        <f>SUMPRODUCT(($B313='Data % Capital Spread by Acct'!$B$140:$B$439)*($E316='Data % Capital Spread by Acct'!$D$140:$D$439)*('Data % Capital Spread by Acct'!$F$140:$F$439))*V313</f>
        <v>0</v>
      </c>
      <c r="W316" s="20">
        <f>SUMPRODUCT(($B313='Data % Capital Spread by Acct'!$B$140:$B$439)*($E316='Data % Capital Spread by Acct'!$D$140:$D$439)*('Data % Capital Spread by Acct'!$F$140:$F$439))*W313</f>
        <v>0</v>
      </c>
      <c r="X316" s="20">
        <f>SUMPRODUCT(($B313='Data % Capital Spread by Acct'!$B$140:$B$439)*($E316='Data % Capital Spread by Acct'!$D$140:$D$439)*('Data % Capital Spread by Acct'!$F$140:$F$439))*X313</f>
        <v>0</v>
      </c>
      <c r="Y316" s="20">
        <f>SUMPRODUCT(($B313='Data % Capital Spread by Acct'!$B$140:$B$439)*($E316='Data % Capital Spread by Acct'!$D$140:$D$439)*('Data % Capital Spread by Acct'!$F$140:$F$439))*Y313</f>
        <v>0</v>
      </c>
      <c r="Z316" s="20">
        <f>SUMPRODUCT(($B313='Data % Capital Spread by Acct'!$B$140:$B$439)*($E316='Data % Capital Spread by Acct'!$D$140:$D$439)*('Data % Capital Spread by Acct'!$F$140:$F$439))*Z313</f>
        <v>0</v>
      </c>
      <c r="AA316" s="20">
        <f>SUMPRODUCT(($B313='Data % Capital Spread by Acct'!$B$140:$B$439)*($E316='Data % Capital Spread by Acct'!$D$140:$D$439)*('Data % Capital Spread by Acct'!$F$140:$F$439))*AA313</f>
        <v>0</v>
      </c>
      <c r="AB316" s="20">
        <f>SUMPRODUCT(($B313='Data % Capital Spread by Acct'!$B$140:$B$439)*($E316='Data % Capital Spread by Acct'!$D$140:$D$439)*('Data % Capital Spread by Acct'!$F$140:$F$439))*AB313</f>
        <v>0</v>
      </c>
      <c r="AC316" s="20">
        <f>SUMPRODUCT(($B313='Data % Capital Spread by Acct'!$B$140:$B$439)*($E316='Data % Capital Spread by Acct'!$D$140:$D$439)*('Data % Capital Spread by Acct'!$F$140:$F$439))*AC313</f>
        <v>0</v>
      </c>
      <c r="AD316" s="20">
        <f>SUMPRODUCT(($B313='Data % Capital Spread by Acct'!$B$140:$B$439)*($E316='Data % Capital Spread by Acct'!$D$140:$D$439)*('Data % Capital Spread by Acct'!$F$140:$F$439))*AD313</f>
        <v>0</v>
      </c>
      <c r="AE316" s="20">
        <f>SUMPRODUCT(($B313='Data % Capital Spread by Acct'!$B$140:$B$439)*($E316='Data % Capital Spread by Acct'!$D$140:$D$439)*('Data % Capital Spread by Acct'!$F$140:$F$439))*AE313</f>
        <v>0</v>
      </c>
      <c r="AF316" s="20">
        <f>SUMPRODUCT(($B313='Data % Capital Spread by Acct'!$B$140:$B$439)*($E316='Data % Capital Spread by Acct'!$D$140:$D$439)*('Data % Capital Spread by Acct'!$F$140:$F$439))*AF313</f>
        <v>0</v>
      </c>
      <c r="AG316" s="20">
        <f>SUMPRODUCT(($B313='Data % Capital Spread by Acct'!$B$140:$B$439)*($E316='Data % Capital Spread by Acct'!$D$140:$D$439)*('Data % Capital Spread by Acct'!$F$140:$F$439))*AG313</f>
        <v>0</v>
      </c>
      <c r="AH316" s="20">
        <f>SUMPRODUCT(($B313='Data % Capital Spread by Acct'!$B$140:$B$439)*($E316='Data % Capital Spread by Acct'!$D$140:$D$439)*('Data % Capital Spread by Acct'!$F$140:$F$439))*AH313</f>
        <v>0</v>
      </c>
      <c r="AI316" s="20">
        <f>SUMPRODUCT(($B313='Data % Capital Spread by Acct'!$B$140:$B$439)*($E316='Data % Capital Spread by Acct'!$D$140:$D$439)*('Data % Capital Spread by Acct'!$F$140:$F$439))*AI313</f>
        <v>0</v>
      </c>
      <c r="AJ316" s="20">
        <f>SUMPRODUCT(($B313='Data % Capital Spread by Acct'!$B$140:$B$439)*($E316='Data % Capital Spread by Acct'!$D$140:$D$439)*('Data % Capital Spread by Acct'!$F$140:$F$439))*AJ313</f>
        <v>0</v>
      </c>
      <c r="AK316" s="20">
        <f>SUMPRODUCT(($B313='Data % Capital Spread by Acct'!$B$140:$B$439)*($E316='Data % Capital Spread by Acct'!$D$140:$D$439)*('Data % Capital Spread by Acct'!$F$140:$F$439))*AK313</f>
        <v>0</v>
      </c>
      <c r="AL316" s="20">
        <f>SUMPRODUCT(($B313='Data % Capital Spread by Acct'!$B$140:$B$439)*($E316='Data % Capital Spread by Acct'!$D$140:$D$439)*('Data % Capital Spread by Acct'!$F$140:$F$439))*AL313</f>
        <v>0</v>
      </c>
      <c r="AM316" s="20">
        <f>SUMPRODUCT(($B313='Data % Capital Spread by Acct'!$B$140:$B$439)*($E316='Data % Capital Spread by Acct'!$D$140:$D$439)*('Data % Capital Spread by Acct'!$F$140:$F$439))*AM313</f>
        <v>0</v>
      </c>
      <c r="AN316" s="614">
        <f t="shared" si="785"/>
        <v>0</v>
      </c>
      <c r="AO316" s="614">
        <f t="shared" si="786"/>
        <v>0</v>
      </c>
    </row>
    <row r="317" spans="1:41" s="438" customFormat="1" ht="13.35" customHeight="1">
      <c r="A317" s="715"/>
      <c r="B317" s="10"/>
      <c r="C317" s="332" t="str">
        <f>IF('Data % Capital Spread by Acct'!E306="","",'Data % Capital Spread by Acct'!E306)</f>
        <v>Reserved</v>
      </c>
      <c r="D317" s="728"/>
      <c r="E317" s="705" t="str">
        <f t="shared" si="948"/>
        <v/>
      </c>
      <c r="F317" s="705"/>
      <c r="G317" s="722" cm="1">
        <f t="array" ref="G317">SUMPRODUCT((B313='Link In'!$B$109:$B$206)*('Link In'!$J$109:$J$206))*SUMPRODUCT(($B313='Data % Capital Spread by Acct'!$B$140:$B$439)*($E317='Data % Capital Spread by Acct'!$D$140:$D$439)*('Data % Capital Spread by Acct'!$F$140:$F$439))</f>
        <v>0</v>
      </c>
      <c r="H317" s="727" cm="1">
        <f t="array" ref="H317">IFERROR(VLOOKUP(B313,'Link In'!$B$109:$G$206,5,FALSE),0)*SUMPRODUCT(($B313='Data % Capital Spread by Acct'!$B$140:$B$439)*($E317='Data % Capital Spread by Acct'!$D$140:$D$439)*('Data % Capital Spread by Acct'!$F$140:$F$439))</f>
        <v>0</v>
      </c>
      <c r="I317" s="614"/>
      <c r="J317" s="614"/>
      <c r="K317" s="614"/>
      <c r="L317" s="20">
        <f>SUMPRODUCT(($B313='Data % Capital Spread by Acct'!$B$140:$B$439)*($E317='Data % Capital Spread by Acct'!$D$140:$D$439)*('Data % Capital Spread by Acct'!$F$140:$F$439))*L313</f>
        <v>0</v>
      </c>
      <c r="M317" s="20">
        <f>SUMPRODUCT(($B313='Data % Capital Spread by Acct'!$B$140:$B$439)*($E317='Data % Capital Spread by Acct'!$D$140:$D$439)*('Data % Capital Spread by Acct'!$F$140:$F$439))*M313</f>
        <v>0</v>
      </c>
      <c r="N317" s="20">
        <f>SUMPRODUCT(($B313='Data % Capital Spread by Acct'!$B$140:$B$439)*($E317='Data % Capital Spread by Acct'!$D$140:$D$439)*('Data % Capital Spread by Acct'!$F$140:$F$439))*N313</f>
        <v>0</v>
      </c>
      <c r="O317" s="20">
        <f>SUMPRODUCT(($B313='Data % Capital Spread by Acct'!$B$140:$B$439)*($E317='Data % Capital Spread by Acct'!$D$140:$D$439)*('Data % Capital Spread by Acct'!$F$140:$F$439))*O313</f>
        <v>0</v>
      </c>
      <c r="P317" s="20">
        <f>SUMPRODUCT(($B313='Data % Capital Spread by Acct'!$B$140:$B$439)*($E317='Data % Capital Spread by Acct'!$D$140:$D$439)*('Data % Capital Spread by Acct'!$F$140:$F$439))*P313</f>
        <v>0</v>
      </c>
      <c r="Q317" s="20">
        <f>SUMPRODUCT(($B313='Data % Capital Spread by Acct'!$B$140:$B$439)*($E317='Data % Capital Spread by Acct'!$D$140:$D$439)*('Data % Capital Spread by Acct'!$F$140:$F$439))*Q313</f>
        <v>0</v>
      </c>
      <c r="R317" s="20">
        <f>SUMPRODUCT(($B313='Data % Capital Spread by Acct'!$B$140:$B$439)*($E317='Data % Capital Spread by Acct'!$D$140:$D$439)*('Data % Capital Spread by Acct'!$F$140:$F$439))*R313</f>
        <v>0</v>
      </c>
      <c r="S317" s="20">
        <f>SUMPRODUCT(($B313='Data % Capital Spread by Acct'!$B$140:$B$439)*($E317='Data % Capital Spread by Acct'!$D$140:$D$439)*('Data % Capital Spread by Acct'!$F$140:$F$439))*S313</f>
        <v>0</v>
      </c>
      <c r="T317" s="20">
        <f>SUMPRODUCT(($B313='Data % Capital Spread by Acct'!$B$140:$B$439)*($E317='Data % Capital Spread by Acct'!$D$140:$D$439)*('Data % Capital Spread by Acct'!$F$140:$F$439))*T313</f>
        <v>0</v>
      </c>
      <c r="U317" s="20">
        <f>SUMPRODUCT(($B313='Data % Capital Spread by Acct'!$B$140:$B$439)*($E317='Data % Capital Spread by Acct'!$D$140:$D$439)*('Data % Capital Spread by Acct'!$F$140:$F$439))*U313</f>
        <v>0</v>
      </c>
      <c r="V317" s="20">
        <f>SUMPRODUCT(($B313='Data % Capital Spread by Acct'!$B$140:$B$439)*($E317='Data % Capital Spread by Acct'!$D$140:$D$439)*('Data % Capital Spread by Acct'!$F$140:$F$439))*V313</f>
        <v>0</v>
      </c>
      <c r="W317" s="20">
        <f>SUMPRODUCT(($B313='Data % Capital Spread by Acct'!$B$140:$B$439)*($E317='Data % Capital Spread by Acct'!$D$140:$D$439)*('Data % Capital Spread by Acct'!$F$140:$F$439))*W313</f>
        <v>0</v>
      </c>
      <c r="X317" s="20">
        <f>SUMPRODUCT(($B313='Data % Capital Spread by Acct'!$B$140:$B$439)*($E317='Data % Capital Spread by Acct'!$D$140:$D$439)*('Data % Capital Spread by Acct'!$F$140:$F$439))*X313</f>
        <v>0</v>
      </c>
      <c r="Y317" s="20">
        <f>SUMPRODUCT(($B313='Data % Capital Spread by Acct'!$B$140:$B$439)*($E317='Data % Capital Spread by Acct'!$D$140:$D$439)*('Data % Capital Spread by Acct'!$F$140:$F$439))*Y313</f>
        <v>0</v>
      </c>
      <c r="Z317" s="20">
        <f>SUMPRODUCT(($B313='Data % Capital Spread by Acct'!$B$140:$B$439)*($E317='Data % Capital Spread by Acct'!$D$140:$D$439)*('Data % Capital Spread by Acct'!$F$140:$F$439))*Z313</f>
        <v>0</v>
      </c>
      <c r="AA317" s="20">
        <f>SUMPRODUCT(($B313='Data % Capital Spread by Acct'!$B$140:$B$439)*($E317='Data % Capital Spread by Acct'!$D$140:$D$439)*('Data % Capital Spread by Acct'!$F$140:$F$439))*AA313</f>
        <v>0</v>
      </c>
      <c r="AB317" s="20">
        <f>SUMPRODUCT(($B313='Data % Capital Spread by Acct'!$B$140:$B$439)*($E317='Data % Capital Spread by Acct'!$D$140:$D$439)*('Data % Capital Spread by Acct'!$F$140:$F$439))*AB313</f>
        <v>0</v>
      </c>
      <c r="AC317" s="20">
        <f>SUMPRODUCT(($B313='Data % Capital Spread by Acct'!$B$140:$B$439)*($E317='Data % Capital Spread by Acct'!$D$140:$D$439)*('Data % Capital Spread by Acct'!$F$140:$F$439))*AC313</f>
        <v>0</v>
      </c>
      <c r="AD317" s="20">
        <f>SUMPRODUCT(($B313='Data % Capital Spread by Acct'!$B$140:$B$439)*($E317='Data % Capital Spread by Acct'!$D$140:$D$439)*('Data % Capital Spread by Acct'!$F$140:$F$439))*AD313</f>
        <v>0</v>
      </c>
      <c r="AE317" s="20">
        <f>SUMPRODUCT(($B313='Data % Capital Spread by Acct'!$B$140:$B$439)*($E317='Data % Capital Spread by Acct'!$D$140:$D$439)*('Data % Capital Spread by Acct'!$F$140:$F$439))*AE313</f>
        <v>0</v>
      </c>
      <c r="AF317" s="20">
        <f>SUMPRODUCT(($B313='Data % Capital Spread by Acct'!$B$140:$B$439)*($E317='Data % Capital Spread by Acct'!$D$140:$D$439)*('Data % Capital Spread by Acct'!$F$140:$F$439))*AF313</f>
        <v>0</v>
      </c>
      <c r="AG317" s="20">
        <f>SUMPRODUCT(($B313='Data % Capital Spread by Acct'!$B$140:$B$439)*($E317='Data % Capital Spread by Acct'!$D$140:$D$439)*('Data % Capital Spread by Acct'!$F$140:$F$439))*AG313</f>
        <v>0</v>
      </c>
      <c r="AH317" s="20">
        <f>SUMPRODUCT(($B313='Data % Capital Spread by Acct'!$B$140:$B$439)*($E317='Data % Capital Spread by Acct'!$D$140:$D$439)*('Data % Capital Spread by Acct'!$F$140:$F$439))*AH313</f>
        <v>0</v>
      </c>
      <c r="AI317" s="20">
        <f>SUMPRODUCT(($B313='Data % Capital Spread by Acct'!$B$140:$B$439)*($E317='Data % Capital Spread by Acct'!$D$140:$D$439)*('Data % Capital Spread by Acct'!$F$140:$F$439))*AI313</f>
        <v>0</v>
      </c>
      <c r="AJ317" s="20">
        <f>SUMPRODUCT(($B313='Data % Capital Spread by Acct'!$B$140:$B$439)*($E317='Data % Capital Spread by Acct'!$D$140:$D$439)*('Data % Capital Spread by Acct'!$F$140:$F$439))*AJ313</f>
        <v>0</v>
      </c>
      <c r="AK317" s="20">
        <f>SUMPRODUCT(($B313='Data % Capital Spread by Acct'!$B$140:$B$439)*($E317='Data % Capital Spread by Acct'!$D$140:$D$439)*('Data % Capital Spread by Acct'!$F$140:$F$439))*AK313</f>
        <v>0</v>
      </c>
      <c r="AL317" s="20">
        <f>SUMPRODUCT(($B313='Data % Capital Spread by Acct'!$B$140:$B$439)*($E317='Data % Capital Spread by Acct'!$D$140:$D$439)*('Data % Capital Spread by Acct'!$F$140:$F$439))*AL313</f>
        <v>0</v>
      </c>
      <c r="AM317" s="20">
        <f>SUMPRODUCT(($B313='Data % Capital Spread by Acct'!$B$140:$B$439)*($E317='Data % Capital Spread by Acct'!$D$140:$D$439)*('Data % Capital Spread by Acct'!$F$140:$F$439))*AM313</f>
        <v>0</v>
      </c>
      <c r="AN317" s="614">
        <f t="shared" si="785"/>
        <v>0</v>
      </c>
      <c r="AO317" s="614">
        <f t="shared" si="786"/>
        <v>0</v>
      </c>
    </row>
    <row r="318" spans="1:41" s="438" customFormat="1" ht="13.35" customHeight="1">
      <c r="A318" s="715"/>
      <c r="B318" s="716"/>
      <c r="C318" s="329" t="s">
        <v>648</v>
      </c>
      <c r="D318" s="726"/>
      <c r="E318" s="726"/>
      <c r="F318" s="726"/>
      <c r="G318" s="706">
        <f>SUM(G314:G317)</f>
        <v>0</v>
      </c>
      <c r="H318" s="706">
        <f>SUM(H314:H317)</f>
        <v>0</v>
      </c>
      <c r="I318" s="706">
        <f t="shared" ref="I318" si="949">SUM(I314:I317)</f>
        <v>0</v>
      </c>
      <c r="J318" s="706">
        <f t="shared" ref="J318" si="950">SUM(J314:J317)</f>
        <v>0</v>
      </c>
      <c r="K318" s="706">
        <f t="shared" ref="K318" si="951">SUM(K314:K317)</f>
        <v>0</v>
      </c>
      <c r="L318" s="706">
        <f t="shared" ref="L318:P318" si="952">SUM(L314:L317)</f>
        <v>0</v>
      </c>
      <c r="M318" s="706">
        <f t="shared" si="952"/>
        <v>0</v>
      </c>
      <c r="N318" s="706">
        <f t="shared" si="952"/>
        <v>0</v>
      </c>
      <c r="O318" s="706">
        <f t="shared" si="952"/>
        <v>0</v>
      </c>
      <c r="P318" s="706">
        <f t="shared" si="952"/>
        <v>0</v>
      </c>
      <c r="Q318" s="706">
        <f t="shared" ref="Q318" si="953">SUM(Q314:Q317)</f>
        <v>0</v>
      </c>
      <c r="R318" s="706">
        <f t="shared" ref="R318" si="954">SUM(R314:R317)</f>
        <v>0</v>
      </c>
      <c r="S318" s="706">
        <f t="shared" ref="S318" si="955">SUM(S314:S317)</f>
        <v>0</v>
      </c>
      <c r="T318" s="706">
        <f t="shared" ref="T318:U318" si="956">SUM(T314:T317)</f>
        <v>0</v>
      </c>
      <c r="U318" s="706">
        <f t="shared" si="956"/>
        <v>0</v>
      </c>
      <c r="V318" s="706">
        <f t="shared" ref="V318" si="957">SUM(V314:V317)</f>
        <v>165537.04788281251</v>
      </c>
      <c r="W318" s="706">
        <f t="shared" ref="W318" si="958">SUM(W314:W317)</f>
        <v>166539.16778643307</v>
      </c>
      <c r="X318" s="706">
        <f t="shared" ref="X318" si="959">SUM(X314:X317)</f>
        <v>141488.51219570785</v>
      </c>
      <c r="Y318" s="706">
        <f t="shared" ref="Y318" si="960">SUM(Y314:Y317)</f>
        <v>2866.8424713124618</v>
      </c>
      <c r="Z318" s="706">
        <f t="shared" ref="Z318" si="961">SUM(Z314:Z317)</f>
        <v>2884.1976189231691</v>
      </c>
      <c r="AA318" s="706">
        <f t="shared" ref="AA318" si="962">SUM(AA314:AA317)</f>
        <v>2901.6578302587259</v>
      </c>
      <c r="AB318" s="706">
        <f t="shared" ref="AB318" si="963">SUM(AB314:AB317)</f>
        <v>2919.223741348655</v>
      </c>
      <c r="AC318" s="706">
        <f t="shared" ref="AC318" si="964">SUM(AC314:AC317)</f>
        <v>2936.8959920728439</v>
      </c>
      <c r="AD318" s="706">
        <f t="shared" ref="AD318" si="965">SUM(AD314:AD317)</f>
        <v>2954.6752261848551</v>
      </c>
      <c r="AE318" s="706">
        <f t="shared" ref="AE318" si="966">SUM(AE314:AE317)</f>
        <v>2972.5620913353714</v>
      </c>
      <c r="AF318" s="706">
        <f t="shared" ref="AF318" si="967">SUM(AF314:AF317)</f>
        <v>2990.5572390957932</v>
      </c>
      <c r="AG318" s="706">
        <f t="shared" ref="AG318" si="968">SUM(AG314:AG317)</f>
        <v>3008.6613249819693</v>
      </c>
      <c r="AH318" s="706">
        <f t="shared" ref="AH318" si="969">SUM(AH314:AH317)</f>
        <v>499999.82052134618</v>
      </c>
      <c r="AI318" s="706">
        <f t="shared" ref="AI318" si="970">SUM(AI314:AI317)</f>
        <v>4999999.818272043</v>
      </c>
      <c r="AJ318" s="706">
        <f t="shared" ref="AJ318" si="971">SUM(AJ314:AJ317)</f>
        <v>0</v>
      </c>
      <c r="AK318" s="706">
        <f t="shared" ref="AK318" si="972">SUM(AK314:AK317)</f>
        <v>0</v>
      </c>
      <c r="AL318" s="706">
        <f t="shared" ref="AL318" si="973">SUM(AL314:AL317)</f>
        <v>0</v>
      </c>
      <c r="AM318" s="706">
        <f t="shared" ref="AM318" si="974">SUM(AM314:AM317)</f>
        <v>0</v>
      </c>
      <c r="AN318" s="706">
        <f t="shared" si="785"/>
        <v>500000.00140046718</v>
      </c>
      <c r="AO318" s="706">
        <f t="shared" si="786"/>
        <v>0</v>
      </c>
    </row>
    <row r="319" spans="1:41" s="438" customFormat="1" ht="13.35" customHeight="1">
      <c r="A319" s="493">
        <f>A313+1</f>
        <v>29</v>
      </c>
      <c r="B319" s="716" t="str">
        <f>IF(VLOOKUP($A319,'SCEP Rate Case Slippage'!$A$60:$F$110,3,FALSE)=0,"Future Use",VLOOKUP($A319,'SCEP Rate Case Slippage'!$A$60:$F$110,3,FALSE))</f>
        <v>I12-02jxxx</v>
      </c>
      <c r="C319" s="687" t="str">
        <f>IF(VLOOKUP($A319,'SCEP Rate Case Slippage'!$A$60:$F$110,3,FALSE)=0,"",VLOOKUP($A319,'SCEP Rate Case Slippage'!$A$60:$F$110,4,FALSE))</f>
        <v>RRS High Service Pump Station</v>
      </c>
      <c r="D319" s="726">
        <f>IF(VLOOKUP($A319,'SCEP Rate Case Slippage'!$A$60:$F$110,6,FALSE)=0,"",VLOOKUP($A319,'SCEP Rate Case Slippage'!$A$60:$F$110,6,FALSE))</f>
        <v>47847</v>
      </c>
      <c r="E319" s="27"/>
      <c r="F319" s="27"/>
      <c r="G319" s="27"/>
      <c r="H319" s="719"/>
      <c r="I319" s="719"/>
      <c r="J319" s="719"/>
      <c r="K319" s="719"/>
      <c r="L319" s="333">
        <f>SUMPRODUCT(($B319='SCEP Rate Case Slippage'!$C$10:$C$111)*('SCEP Rate Case Slippage'!J$10:J$111))</f>
        <v>0</v>
      </c>
      <c r="M319" s="333">
        <f>SUMPRODUCT(($B319='SCEP Rate Case Slippage'!$C$10:$C$111)*('SCEP Rate Case Slippage'!K$10:K$111))</f>
        <v>0</v>
      </c>
      <c r="N319" s="333">
        <f>SUMPRODUCT(($B319='SCEP Rate Case Slippage'!$C$10:$C$111)*('SCEP Rate Case Slippage'!L$10:L$111))</f>
        <v>0</v>
      </c>
      <c r="O319" s="333">
        <f>SUMPRODUCT(($B319='SCEP Rate Case Slippage'!$C$10:$C$111)*('SCEP Rate Case Slippage'!M$10:M$111))</f>
        <v>0</v>
      </c>
      <c r="P319" s="333">
        <f>SUMPRODUCT(($B319='SCEP Rate Case Slippage'!$C$10:$C$111)*('SCEP Rate Case Slippage'!N$10:N$111))</f>
        <v>0</v>
      </c>
      <c r="Q319" s="333">
        <f>SUMPRODUCT(($B319='SCEP Rate Case Slippage'!$C$10:$C$111)*('SCEP Rate Case Slippage'!O$10:O$111))</f>
        <v>0</v>
      </c>
      <c r="R319" s="333">
        <f>SUMPRODUCT(($B319='SCEP Rate Case Slippage'!$C$10:$C$111)*('SCEP Rate Case Slippage'!P$10:P$111))</f>
        <v>0</v>
      </c>
      <c r="S319" s="333">
        <f>SUMPRODUCT(($B319='SCEP Rate Case Slippage'!$C$10:$C$111)*('SCEP Rate Case Slippage'!Q$10:Q$111))</f>
        <v>0</v>
      </c>
      <c r="T319" s="333">
        <f>SUMPRODUCT(($B319='SCEP Rate Case Slippage'!$C$10:$C$111)*('SCEP Rate Case Slippage'!R$10:R$111))</f>
        <v>0</v>
      </c>
      <c r="U319" s="333">
        <f>SUMPRODUCT(($B319='SCEP Rate Case Slippage'!$C$10:$C$111)*('SCEP Rate Case Slippage'!S$10:S$111))</f>
        <v>0</v>
      </c>
      <c r="V319" s="333">
        <f>SUMPRODUCT(($B319='SCEP Rate Case Slippage'!$C$10:$C$111)*('SCEP Rate Case Slippage'!U$10:U$111))</f>
        <v>0</v>
      </c>
      <c r="W319" s="333">
        <f>SUMPRODUCT(($B319='SCEP Rate Case Slippage'!$C$10:$C$111)*('SCEP Rate Case Slippage'!V$10:V$111))</f>
        <v>0</v>
      </c>
      <c r="X319" s="333">
        <f>SUMPRODUCT(($B319='SCEP Rate Case Slippage'!$C$10:$C$111)*('SCEP Rate Case Slippage'!W$10:W$111))</f>
        <v>0</v>
      </c>
      <c r="Y319" s="333">
        <f>SUMPRODUCT(($B319='SCEP Rate Case Slippage'!$C$10:$C$111)*('SCEP Rate Case Slippage'!X$10:X$111))</f>
        <v>0</v>
      </c>
      <c r="Z319" s="333">
        <f>SUMPRODUCT(($B319='SCEP Rate Case Slippage'!$C$10:$C$111)*('SCEP Rate Case Slippage'!Y$10:Y$111))</f>
        <v>0</v>
      </c>
      <c r="AA319" s="333">
        <f>SUMPRODUCT(($B319='SCEP Rate Case Slippage'!$C$10:$C$111)*('SCEP Rate Case Slippage'!Z$10:Z$111))</f>
        <v>0</v>
      </c>
      <c r="AB319" s="333">
        <f>SUMPRODUCT(($B319='SCEP Rate Case Slippage'!$C$10:$C$111)*('SCEP Rate Case Slippage'!AA$10:AA$111))</f>
        <v>0</v>
      </c>
      <c r="AC319" s="333">
        <f>SUMPRODUCT(($B319='SCEP Rate Case Slippage'!$C$10:$C$111)*('SCEP Rate Case Slippage'!AB$10:AB$111))</f>
        <v>0</v>
      </c>
      <c r="AD319" s="333">
        <f>SUMPRODUCT(($B319='SCEP Rate Case Slippage'!$C$10:$C$111)*('SCEP Rate Case Slippage'!AC$10:AC$111))</f>
        <v>0</v>
      </c>
      <c r="AE319" s="333">
        <f>SUMPRODUCT(($B319='SCEP Rate Case Slippage'!$C$10:$C$111)*('SCEP Rate Case Slippage'!AD$10:AD$111))</f>
        <v>0</v>
      </c>
      <c r="AF319" s="333">
        <f>SUMPRODUCT(($B319='SCEP Rate Case Slippage'!$C$10:$C$111)*('SCEP Rate Case Slippage'!AE$10:AE$111))</f>
        <v>0</v>
      </c>
      <c r="AG319" s="333">
        <f>SUMPRODUCT(($B319='SCEP Rate Case Slippage'!$C$10:$C$111)*('SCEP Rate Case Slippage'!AF$10:AF$111))</f>
        <v>0</v>
      </c>
      <c r="AH319" s="333">
        <f>SUMPRODUCT(($B319='SCEP Rate Case Slippage'!$C$10:$C$111)*('SCEP Rate Case Slippage'!AH$10:AH$111))</f>
        <v>0</v>
      </c>
      <c r="AI319" s="333" cm="1">
        <f t="array" ref="AI319">SUMPRODUCT(($B319='SCEP Rate Case Slippage'!$C$10:$C$111)*('SCEP Rate Case Slippage'!BG$10:BG$111))</f>
        <v>0</v>
      </c>
      <c r="AJ319" s="333" cm="1">
        <f t="array" ref="AJ319">SUMPRODUCT(($B319='SCEP Rate Case Slippage'!$C$10:$C$111)*('SCEP Rate Case Slippage'!BT$10:BT$111))</f>
        <v>1000000.0682673862</v>
      </c>
      <c r="AK319" s="333">
        <f>SUMPRODUCT(($B319='SCEP Rate Case Slippage'!$C$10:$C$111)*('SCEP Rate Case Slippage'!AK$10:AK$111))</f>
        <v>0</v>
      </c>
      <c r="AL319" s="333">
        <f>SUMPRODUCT(($B319='SCEP Rate Case Slippage'!$C$10:$C$111)*('SCEP Rate Case Slippage'!AL$10:AL$111))</f>
        <v>0</v>
      </c>
      <c r="AM319" s="333">
        <f>SUMPRODUCT(($B319='SCEP Rate Case Slippage'!$C$10:$C$111)*('SCEP Rate Case Slippage'!AM$10:AM$111))</f>
        <v>0</v>
      </c>
      <c r="AN319" s="719">
        <f t="shared" si="785"/>
        <v>0</v>
      </c>
      <c r="AO319" s="719">
        <f t="shared" si="786"/>
        <v>0</v>
      </c>
    </row>
    <row r="320" spans="1:41" s="438" customFormat="1" ht="13.35" customHeight="1">
      <c r="A320" s="715"/>
      <c r="B320" s="3"/>
      <c r="C320" s="332" t="str">
        <f>IF('Data % Capital Spread by Acct'!E309="","",'Data % Capital Spread by Acct'!E309)</f>
        <v>331200-TD Mains 6in to 8in</v>
      </c>
      <c r="D320" s="728"/>
      <c r="E320" s="705" t="str">
        <f t="shared" ref="E320:E323" si="975">IF(C320="Reserved","",LEFT(C320,6))</f>
        <v>331200</v>
      </c>
      <c r="F320" s="705" t="s">
        <v>581</v>
      </c>
      <c r="G320" s="722" cm="1">
        <f t="array" ref="G320">SUMPRODUCT((B319='Link In'!$B$109:$B$206)*('Link In'!$J$109:$J$206))*SUMPRODUCT(($B319='Data % Capital Spread by Acct'!$B$140:$B$439)*($E320='Data % Capital Spread by Acct'!$D$140:$D$439)*('Data % Capital Spread by Acct'!$F$140:$F$439))</f>
        <v>0</v>
      </c>
      <c r="H320" s="727" cm="1">
        <f t="array" ref="H320">IFERROR(VLOOKUP(B319,'Link In'!$B$109:$G$206,5,FALSE),0)*SUMPRODUCT(($B319='Data % Capital Spread by Acct'!$B$140:$B$439)*($E320='Data % Capital Spread by Acct'!$D$140:$D$439)*('Data % Capital Spread by Acct'!$F$140:$F$439))</f>
        <v>0</v>
      </c>
      <c r="I320" s="614"/>
      <c r="J320" s="614"/>
      <c r="K320" s="614"/>
      <c r="L320" s="20" cm="1">
        <f t="array" ref="L320">SUMPRODUCT(($B319='Data % Capital Spread by Acct'!$B$140:$B$439)*($E320='Data % Capital Spread by Acct'!$D$140:$D$439)*('Data % Capital Spread by Acct'!$F$140:$F$439))*L319</f>
        <v>0</v>
      </c>
      <c r="M320" s="20">
        <f>SUMPRODUCT(($B319='Data % Capital Spread by Acct'!$B$140:$B$439)*($E320='Data % Capital Spread by Acct'!$D$140:$D$439)*('Data % Capital Spread by Acct'!$F$140:$F$439))*M319</f>
        <v>0</v>
      </c>
      <c r="N320" s="20">
        <f>SUMPRODUCT(($B319='Data % Capital Spread by Acct'!$B$140:$B$439)*($E320='Data % Capital Spread by Acct'!$D$140:$D$439)*('Data % Capital Spread by Acct'!$F$140:$F$439))*N319</f>
        <v>0</v>
      </c>
      <c r="O320" s="20">
        <f>SUMPRODUCT(($B319='Data % Capital Spread by Acct'!$B$140:$B$439)*($E320='Data % Capital Spread by Acct'!$D$140:$D$439)*('Data % Capital Spread by Acct'!$F$140:$F$439))*O319</f>
        <v>0</v>
      </c>
      <c r="P320" s="20">
        <f>SUMPRODUCT(($B319='Data % Capital Spread by Acct'!$B$140:$B$439)*($E320='Data % Capital Spread by Acct'!$D$140:$D$439)*('Data % Capital Spread by Acct'!$F$140:$F$439))*P319</f>
        <v>0</v>
      </c>
      <c r="Q320" s="20">
        <f>SUMPRODUCT(($B319='Data % Capital Spread by Acct'!$B$140:$B$439)*($E320='Data % Capital Spread by Acct'!$D$140:$D$439)*('Data % Capital Spread by Acct'!$F$140:$F$439))*Q319</f>
        <v>0</v>
      </c>
      <c r="R320" s="20">
        <f>SUMPRODUCT(($B319='Data % Capital Spread by Acct'!$B$140:$B$439)*($E320='Data % Capital Spread by Acct'!$D$140:$D$439)*('Data % Capital Spread by Acct'!$F$140:$F$439))*R319</f>
        <v>0</v>
      </c>
      <c r="S320" s="20">
        <f>SUMPRODUCT(($B319='Data % Capital Spread by Acct'!$B$140:$B$439)*($E320='Data % Capital Spread by Acct'!$D$140:$D$439)*('Data % Capital Spread by Acct'!$F$140:$F$439))*S319</f>
        <v>0</v>
      </c>
      <c r="T320" s="20">
        <f>SUMPRODUCT(($B319='Data % Capital Spread by Acct'!$B$140:$B$439)*($E320='Data % Capital Spread by Acct'!$D$140:$D$439)*('Data % Capital Spread by Acct'!$F$140:$F$439))*T319</f>
        <v>0</v>
      </c>
      <c r="U320" s="20">
        <f>SUMPRODUCT(($B319='Data % Capital Spread by Acct'!$B$140:$B$439)*($E320='Data % Capital Spread by Acct'!$D$140:$D$439)*('Data % Capital Spread by Acct'!$F$140:$F$439))*U319</f>
        <v>0</v>
      </c>
      <c r="V320" s="20">
        <f>SUMPRODUCT(($B319='Data % Capital Spread by Acct'!$B$140:$B$439)*($E320='Data % Capital Spread by Acct'!$D$140:$D$439)*('Data % Capital Spread by Acct'!$F$140:$F$439))*V319</f>
        <v>0</v>
      </c>
      <c r="W320" s="20">
        <f>SUMPRODUCT(($B319='Data % Capital Spread by Acct'!$B$140:$B$439)*($E320='Data % Capital Spread by Acct'!$D$140:$D$439)*('Data % Capital Spread by Acct'!$F$140:$F$439))*W319</f>
        <v>0</v>
      </c>
      <c r="X320" s="20">
        <f>SUMPRODUCT(($B319='Data % Capital Spread by Acct'!$B$140:$B$439)*($E320='Data % Capital Spread by Acct'!$D$140:$D$439)*('Data % Capital Spread by Acct'!$F$140:$F$439))*X319</f>
        <v>0</v>
      </c>
      <c r="Y320" s="20">
        <f>SUMPRODUCT(($B319='Data % Capital Spread by Acct'!$B$140:$B$439)*($E320='Data % Capital Spread by Acct'!$D$140:$D$439)*('Data % Capital Spread by Acct'!$F$140:$F$439))*Y319</f>
        <v>0</v>
      </c>
      <c r="Z320" s="20">
        <f>SUMPRODUCT(($B319='Data % Capital Spread by Acct'!$B$140:$B$439)*($E320='Data % Capital Spread by Acct'!$D$140:$D$439)*('Data % Capital Spread by Acct'!$F$140:$F$439))*Z319</f>
        <v>0</v>
      </c>
      <c r="AA320" s="20">
        <f>SUMPRODUCT(($B319='Data % Capital Spread by Acct'!$B$140:$B$439)*($E320='Data % Capital Spread by Acct'!$D$140:$D$439)*('Data % Capital Spread by Acct'!$F$140:$F$439))*AA319</f>
        <v>0</v>
      </c>
      <c r="AB320" s="20">
        <f>SUMPRODUCT(($B319='Data % Capital Spread by Acct'!$B$140:$B$439)*($E320='Data % Capital Spread by Acct'!$D$140:$D$439)*('Data % Capital Spread by Acct'!$F$140:$F$439))*AB319</f>
        <v>0</v>
      </c>
      <c r="AC320" s="20">
        <f>SUMPRODUCT(($B319='Data % Capital Spread by Acct'!$B$140:$B$439)*($E320='Data % Capital Spread by Acct'!$D$140:$D$439)*('Data % Capital Spread by Acct'!$F$140:$F$439))*AC319</f>
        <v>0</v>
      </c>
      <c r="AD320" s="20">
        <f>SUMPRODUCT(($B319='Data % Capital Spread by Acct'!$B$140:$B$439)*($E320='Data % Capital Spread by Acct'!$D$140:$D$439)*('Data % Capital Spread by Acct'!$F$140:$F$439))*AD319</f>
        <v>0</v>
      </c>
      <c r="AE320" s="20">
        <f>SUMPRODUCT(($B319='Data % Capital Spread by Acct'!$B$140:$B$439)*($E320='Data % Capital Spread by Acct'!$D$140:$D$439)*('Data % Capital Spread by Acct'!$F$140:$F$439))*AE319</f>
        <v>0</v>
      </c>
      <c r="AF320" s="20">
        <f>SUMPRODUCT(($B319='Data % Capital Spread by Acct'!$B$140:$B$439)*($E320='Data % Capital Spread by Acct'!$D$140:$D$439)*('Data % Capital Spread by Acct'!$F$140:$F$439))*AF319</f>
        <v>0</v>
      </c>
      <c r="AG320" s="20">
        <f>SUMPRODUCT(($B319='Data % Capital Spread by Acct'!$B$140:$B$439)*($E320='Data % Capital Spread by Acct'!$D$140:$D$439)*('Data % Capital Spread by Acct'!$F$140:$F$439))*AG319</f>
        <v>0</v>
      </c>
      <c r="AH320" s="20">
        <f>SUMPRODUCT(($B319='Data % Capital Spread by Acct'!$B$140:$B$439)*($E320='Data % Capital Spread by Acct'!$D$140:$D$439)*('Data % Capital Spread by Acct'!$F$140:$F$439))*AH319</f>
        <v>0</v>
      </c>
      <c r="AI320" s="20">
        <f>SUMPRODUCT(($B319='Data % Capital Spread by Acct'!$B$140:$B$439)*($E320='Data % Capital Spread by Acct'!$D$140:$D$439)*('Data % Capital Spread by Acct'!$F$140:$F$439))*AI319</f>
        <v>0</v>
      </c>
      <c r="AJ320" s="20">
        <f>SUMPRODUCT(($B319='Data % Capital Spread by Acct'!$B$140:$B$439)*($E320='Data % Capital Spread by Acct'!$D$140:$D$439)*('Data % Capital Spread by Acct'!$F$140:$F$439))*AJ319</f>
        <v>1000000.0682673862</v>
      </c>
      <c r="AK320" s="20">
        <f>SUMPRODUCT(($B319='Data % Capital Spread by Acct'!$B$140:$B$439)*($E320='Data % Capital Spread by Acct'!$D$140:$D$439)*('Data % Capital Spread by Acct'!$F$140:$F$439))*AK319</f>
        <v>0</v>
      </c>
      <c r="AL320" s="20">
        <f>SUMPRODUCT(($B319='Data % Capital Spread by Acct'!$B$140:$B$439)*($E320='Data % Capital Spread by Acct'!$D$140:$D$439)*('Data % Capital Spread by Acct'!$F$140:$F$439))*AL319</f>
        <v>0</v>
      </c>
      <c r="AM320" s="20">
        <f>SUMPRODUCT(($B319='Data % Capital Spread by Acct'!$B$140:$B$439)*($E320='Data % Capital Spread by Acct'!$D$140:$D$439)*('Data % Capital Spread by Acct'!$F$140:$F$439))*AM319</f>
        <v>0</v>
      </c>
      <c r="AN320" s="614">
        <f t="shared" si="785"/>
        <v>0</v>
      </c>
      <c r="AO320" s="614">
        <f t="shared" si="786"/>
        <v>0</v>
      </c>
    </row>
    <row r="321" spans="1:41" s="438" customFormat="1" ht="13.35" customHeight="1">
      <c r="A321" s="715"/>
      <c r="B321" s="10"/>
      <c r="C321" s="332" t="str">
        <f>IF('Data % Capital Spread by Acct'!E310="","",'Data % Capital Spread by Acct'!E310)</f>
        <v>Reserved</v>
      </c>
      <c r="D321" s="728"/>
      <c r="E321" s="705" t="str">
        <f t="shared" si="975"/>
        <v/>
      </c>
      <c r="F321" s="705"/>
      <c r="G321" s="722" cm="1">
        <f t="array" ref="G321">SUMPRODUCT((B319='Link In'!$B$109:$B$206)*('Link In'!$J$109:$J$206))*SUMPRODUCT(($B319='Data % Capital Spread by Acct'!$B$140:$B$439)*($E321='Data % Capital Spread by Acct'!$D$140:$D$439)*('Data % Capital Spread by Acct'!$F$140:$F$439))</f>
        <v>0</v>
      </c>
      <c r="H321" s="727" cm="1">
        <f t="array" ref="H321">IFERROR(VLOOKUP(B319,'Link In'!$B$109:$G$206,5,FALSE),0)*SUMPRODUCT(($B319='Data % Capital Spread by Acct'!$B$140:$B$439)*($E321='Data % Capital Spread by Acct'!$D$140:$D$439)*('Data % Capital Spread by Acct'!$F$140:$F$439))</f>
        <v>0</v>
      </c>
      <c r="I321" s="614"/>
      <c r="J321" s="614"/>
      <c r="K321" s="614"/>
      <c r="L321" s="20">
        <f>SUMPRODUCT(($B319='Data % Capital Spread by Acct'!$B$140:$B$439)*($E321='Data % Capital Spread by Acct'!$D$140:$D$439)*('Data % Capital Spread by Acct'!$F$140:$F$439))*L319</f>
        <v>0</v>
      </c>
      <c r="M321" s="20">
        <f>SUMPRODUCT(($B319='Data % Capital Spread by Acct'!$B$140:$B$439)*($E321='Data % Capital Spread by Acct'!$D$140:$D$439)*('Data % Capital Spread by Acct'!$F$140:$F$439))*M319</f>
        <v>0</v>
      </c>
      <c r="N321" s="20">
        <f>SUMPRODUCT(($B319='Data % Capital Spread by Acct'!$B$140:$B$439)*($E321='Data % Capital Spread by Acct'!$D$140:$D$439)*('Data % Capital Spread by Acct'!$F$140:$F$439))*N319</f>
        <v>0</v>
      </c>
      <c r="O321" s="20">
        <f>SUMPRODUCT(($B319='Data % Capital Spread by Acct'!$B$140:$B$439)*($E321='Data % Capital Spread by Acct'!$D$140:$D$439)*('Data % Capital Spread by Acct'!$F$140:$F$439))*O319</f>
        <v>0</v>
      </c>
      <c r="P321" s="20">
        <f>SUMPRODUCT(($B319='Data % Capital Spread by Acct'!$B$140:$B$439)*($E321='Data % Capital Spread by Acct'!$D$140:$D$439)*('Data % Capital Spread by Acct'!$F$140:$F$439))*P319</f>
        <v>0</v>
      </c>
      <c r="Q321" s="20">
        <f>SUMPRODUCT(($B319='Data % Capital Spread by Acct'!$B$140:$B$439)*($E321='Data % Capital Spread by Acct'!$D$140:$D$439)*('Data % Capital Spread by Acct'!$F$140:$F$439))*Q319</f>
        <v>0</v>
      </c>
      <c r="R321" s="20">
        <f>SUMPRODUCT(($B319='Data % Capital Spread by Acct'!$B$140:$B$439)*($E321='Data % Capital Spread by Acct'!$D$140:$D$439)*('Data % Capital Spread by Acct'!$F$140:$F$439))*R319</f>
        <v>0</v>
      </c>
      <c r="S321" s="20">
        <f>SUMPRODUCT(($B319='Data % Capital Spread by Acct'!$B$140:$B$439)*($E321='Data % Capital Spread by Acct'!$D$140:$D$439)*('Data % Capital Spread by Acct'!$F$140:$F$439))*S319</f>
        <v>0</v>
      </c>
      <c r="T321" s="20">
        <f>SUMPRODUCT(($B319='Data % Capital Spread by Acct'!$B$140:$B$439)*($E321='Data % Capital Spread by Acct'!$D$140:$D$439)*('Data % Capital Spread by Acct'!$F$140:$F$439))*T319</f>
        <v>0</v>
      </c>
      <c r="U321" s="20">
        <f>SUMPRODUCT(($B319='Data % Capital Spread by Acct'!$B$140:$B$439)*($E321='Data % Capital Spread by Acct'!$D$140:$D$439)*('Data % Capital Spread by Acct'!$F$140:$F$439))*U319</f>
        <v>0</v>
      </c>
      <c r="V321" s="20">
        <f>SUMPRODUCT(($B319='Data % Capital Spread by Acct'!$B$140:$B$439)*($E321='Data % Capital Spread by Acct'!$D$140:$D$439)*('Data % Capital Spread by Acct'!$F$140:$F$439))*V319</f>
        <v>0</v>
      </c>
      <c r="W321" s="20">
        <f>SUMPRODUCT(($B319='Data % Capital Spread by Acct'!$B$140:$B$439)*($E321='Data % Capital Spread by Acct'!$D$140:$D$439)*('Data % Capital Spread by Acct'!$F$140:$F$439))*W319</f>
        <v>0</v>
      </c>
      <c r="X321" s="20">
        <f>SUMPRODUCT(($B319='Data % Capital Spread by Acct'!$B$140:$B$439)*($E321='Data % Capital Spread by Acct'!$D$140:$D$439)*('Data % Capital Spread by Acct'!$F$140:$F$439))*X319</f>
        <v>0</v>
      </c>
      <c r="Y321" s="20">
        <f>SUMPRODUCT(($B319='Data % Capital Spread by Acct'!$B$140:$B$439)*($E321='Data % Capital Spread by Acct'!$D$140:$D$439)*('Data % Capital Spread by Acct'!$F$140:$F$439))*Y319</f>
        <v>0</v>
      </c>
      <c r="Z321" s="20">
        <f>SUMPRODUCT(($B319='Data % Capital Spread by Acct'!$B$140:$B$439)*($E321='Data % Capital Spread by Acct'!$D$140:$D$439)*('Data % Capital Spread by Acct'!$F$140:$F$439))*Z319</f>
        <v>0</v>
      </c>
      <c r="AA321" s="20">
        <f>SUMPRODUCT(($B319='Data % Capital Spread by Acct'!$B$140:$B$439)*($E321='Data % Capital Spread by Acct'!$D$140:$D$439)*('Data % Capital Spread by Acct'!$F$140:$F$439))*AA319</f>
        <v>0</v>
      </c>
      <c r="AB321" s="20">
        <f>SUMPRODUCT(($B319='Data % Capital Spread by Acct'!$B$140:$B$439)*($E321='Data % Capital Spread by Acct'!$D$140:$D$439)*('Data % Capital Spread by Acct'!$F$140:$F$439))*AB319</f>
        <v>0</v>
      </c>
      <c r="AC321" s="20">
        <f>SUMPRODUCT(($B319='Data % Capital Spread by Acct'!$B$140:$B$439)*($E321='Data % Capital Spread by Acct'!$D$140:$D$439)*('Data % Capital Spread by Acct'!$F$140:$F$439))*AC319</f>
        <v>0</v>
      </c>
      <c r="AD321" s="20">
        <f>SUMPRODUCT(($B319='Data % Capital Spread by Acct'!$B$140:$B$439)*($E321='Data % Capital Spread by Acct'!$D$140:$D$439)*('Data % Capital Spread by Acct'!$F$140:$F$439))*AD319</f>
        <v>0</v>
      </c>
      <c r="AE321" s="20">
        <f>SUMPRODUCT(($B319='Data % Capital Spread by Acct'!$B$140:$B$439)*($E321='Data % Capital Spread by Acct'!$D$140:$D$439)*('Data % Capital Spread by Acct'!$F$140:$F$439))*AE319</f>
        <v>0</v>
      </c>
      <c r="AF321" s="20">
        <f>SUMPRODUCT(($B319='Data % Capital Spread by Acct'!$B$140:$B$439)*($E321='Data % Capital Spread by Acct'!$D$140:$D$439)*('Data % Capital Spread by Acct'!$F$140:$F$439))*AF319</f>
        <v>0</v>
      </c>
      <c r="AG321" s="20">
        <f>SUMPRODUCT(($B319='Data % Capital Spread by Acct'!$B$140:$B$439)*($E321='Data % Capital Spread by Acct'!$D$140:$D$439)*('Data % Capital Spread by Acct'!$F$140:$F$439))*AG319</f>
        <v>0</v>
      </c>
      <c r="AH321" s="20">
        <f>SUMPRODUCT(($B319='Data % Capital Spread by Acct'!$B$140:$B$439)*($E321='Data % Capital Spread by Acct'!$D$140:$D$439)*('Data % Capital Spread by Acct'!$F$140:$F$439))*AH319</f>
        <v>0</v>
      </c>
      <c r="AI321" s="20">
        <f>SUMPRODUCT(($B319='Data % Capital Spread by Acct'!$B$140:$B$439)*($E321='Data % Capital Spread by Acct'!$D$140:$D$439)*('Data % Capital Spread by Acct'!$F$140:$F$439))*AI319</f>
        <v>0</v>
      </c>
      <c r="AJ321" s="20">
        <f>SUMPRODUCT(($B319='Data % Capital Spread by Acct'!$B$140:$B$439)*($E321='Data % Capital Spread by Acct'!$D$140:$D$439)*('Data % Capital Spread by Acct'!$F$140:$F$439))*AJ319</f>
        <v>0</v>
      </c>
      <c r="AK321" s="20">
        <f>SUMPRODUCT(($B319='Data % Capital Spread by Acct'!$B$140:$B$439)*($E321='Data % Capital Spread by Acct'!$D$140:$D$439)*('Data % Capital Spread by Acct'!$F$140:$F$439))*AK319</f>
        <v>0</v>
      </c>
      <c r="AL321" s="20">
        <f>SUMPRODUCT(($B319='Data % Capital Spread by Acct'!$B$140:$B$439)*($E321='Data % Capital Spread by Acct'!$D$140:$D$439)*('Data % Capital Spread by Acct'!$F$140:$F$439))*AL319</f>
        <v>0</v>
      </c>
      <c r="AM321" s="20">
        <f>SUMPRODUCT(($B319='Data % Capital Spread by Acct'!$B$140:$B$439)*($E321='Data % Capital Spread by Acct'!$D$140:$D$439)*('Data % Capital Spread by Acct'!$F$140:$F$439))*AM319</f>
        <v>0</v>
      </c>
      <c r="AN321" s="614">
        <f t="shared" si="785"/>
        <v>0</v>
      </c>
      <c r="AO321" s="614">
        <f t="shared" si="786"/>
        <v>0</v>
      </c>
    </row>
    <row r="322" spans="1:41" s="438" customFormat="1" ht="13.35" customHeight="1">
      <c r="A322" s="715"/>
      <c r="B322" s="10"/>
      <c r="C322" s="332" t="str">
        <f>IF('Data % Capital Spread by Acct'!E311="","",'Data % Capital Spread by Acct'!E311)</f>
        <v>Reserved</v>
      </c>
      <c r="D322" s="728"/>
      <c r="E322" s="705" t="str">
        <f t="shared" si="975"/>
        <v/>
      </c>
      <c r="F322" s="705"/>
      <c r="G322" s="722" cm="1">
        <f t="array" ref="G322">SUMPRODUCT((B319='Link In'!$B$109:$B$206)*('Link In'!$J$109:$J$206))*SUMPRODUCT(($B319='Data % Capital Spread by Acct'!$B$140:$B$439)*($E322='Data % Capital Spread by Acct'!$D$140:$D$439)*('Data % Capital Spread by Acct'!$F$140:$F$439))</f>
        <v>0</v>
      </c>
      <c r="H322" s="727" cm="1">
        <f t="array" ref="H322">IFERROR(VLOOKUP(B319,'Link In'!$B$109:$G$206,5,FALSE),0)*SUMPRODUCT(($B319='Data % Capital Spread by Acct'!$B$140:$B$439)*($E322='Data % Capital Spread by Acct'!$D$140:$D$439)*('Data % Capital Spread by Acct'!$F$140:$F$439))</f>
        <v>0</v>
      </c>
      <c r="I322" s="614"/>
      <c r="J322" s="614"/>
      <c r="K322" s="614"/>
      <c r="L322" s="20">
        <f>SUMPRODUCT(($B319='Data % Capital Spread by Acct'!$B$140:$B$439)*($E322='Data % Capital Spread by Acct'!$D$140:$D$439)*('Data % Capital Spread by Acct'!$F$140:$F$439))*L319</f>
        <v>0</v>
      </c>
      <c r="M322" s="20">
        <f>SUMPRODUCT(($B319='Data % Capital Spread by Acct'!$B$140:$B$439)*($E322='Data % Capital Spread by Acct'!$D$140:$D$439)*('Data % Capital Spread by Acct'!$F$140:$F$439))*M319</f>
        <v>0</v>
      </c>
      <c r="N322" s="20">
        <f>SUMPRODUCT(($B319='Data % Capital Spread by Acct'!$B$140:$B$439)*($E322='Data % Capital Spread by Acct'!$D$140:$D$439)*('Data % Capital Spread by Acct'!$F$140:$F$439))*N319</f>
        <v>0</v>
      </c>
      <c r="O322" s="20">
        <f>SUMPRODUCT(($B319='Data % Capital Spread by Acct'!$B$140:$B$439)*($E322='Data % Capital Spread by Acct'!$D$140:$D$439)*('Data % Capital Spread by Acct'!$F$140:$F$439))*O319</f>
        <v>0</v>
      </c>
      <c r="P322" s="20">
        <f>SUMPRODUCT(($B319='Data % Capital Spread by Acct'!$B$140:$B$439)*($E322='Data % Capital Spread by Acct'!$D$140:$D$439)*('Data % Capital Spread by Acct'!$F$140:$F$439))*P319</f>
        <v>0</v>
      </c>
      <c r="Q322" s="20">
        <f>SUMPRODUCT(($B319='Data % Capital Spread by Acct'!$B$140:$B$439)*($E322='Data % Capital Spread by Acct'!$D$140:$D$439)*('Data % Capital Spread by Acct'!$F$140:$F$439))*Q319</f>
        <v>0</v>
      </c>
      <c r="R322" s="20">
        <f>SUMPRODUCT(($B319='Data % Capital Spread by Acct'!$B$140:$B$439)*($E322='Data % Capital Spread by Acct'!$D$140:$D$439)*('Data % Capital Spread by Acct'!$F$140:$F$439))*R319</f>
        <v>0</v>
      </c>
      <c r="S322" s="20">
        <f>SUMPRODUCT(($B319='Data % Capital Spread by Acct'!$B$140:$B$439)*($E322='Data % Capital Spread by Acct'!$D$140:$D$439)*('Data % Capital Spread by Acct'!$F$140:$F$439))*S319</f>
        <v>0</v>
      </c>
      <c r="T322" s="20">
        <f>SUMPRODUCT(($B319='Data % Capital Spread by Acct'!$B$140:$B$439)*($E322='Data % Capital Spread by Acct'!$D$140:$D$439)*('Data % Capital Spread by Acct'!$F$140:$F$439))*T319</f>
        <v>0</v>
      </c>
      <c r="U322" s="20">
        <f>SUMPRODUCT(($B319='Data % Capital Spread by Acct'!$B$140:$B$439)*($E322='Data % Capital Spread by Acct'!$D$140:$D$439)*('Data % Capital Spread by Acct'!$F$140:$F$439))*U319</f>
        <v>0</v>
      </c>
      <c r="V322" s="20">
        <f>SUMPRODUCT(($B319='Data % Capital Spread by Acct'!$B$140:$B$439)*($E322='Data % Capital Spread by Acct'!$D$140:$D$439)*('Data % Capital Spread by Acct'!$F$140:$F$439))*V319</f>
        <v>0</v>
      </c>
      <c r="W322" s="20">
        <f>SUMPRODUCT(($B319='Data % Capital Spread by Acct'!$B$140:$B$439)*($E322='Data % Capital Spread by Acct'!$D$140:$D$439)*('Data % Capital Spread by Acct'!$F$140:$F$439))*W319</f>
        <v>0</v>
      </c>
      <c r="X322" s="20">
        <f>SUMPRODUCT(($B319='Data % Capital Spread by Acct'!$B$140:$B$439)*($E322='Data % Capital Spread by Acct'!$D$140:$D$439)*('Data % Capital Spread by Acct'!$F$140:$F$439))*X319</f>
        <v>0</v>
      </c>
      <c r="Y322" s="20">
        <f>SUMPRODUCT(($B319='Data % Capital Spread by Acct'!$B$140:$B$439)*($E322='Data % Capital Spread by Acct'!$D$140:$D$439)*('Data % Capital Spread by Acct'!$F$140:$F$439))*Y319</f>
        <v>0</v>
      </c>
      <c r="Z322" s="20">
        <f>SUMPRODUCT(($B319='Data % Capital Spread by Acct'!$B$140:$B$439)*($E322='Data % Capital Spread by Acct'!$D$140:$D$439)*('Data % Capital Spread by Acct'!$F$140:$F$439))*Z319</f>
        <v>0</v>
      </c>
      <c r="AA322" s="20">
        <f>SUMPRODUCT(($B319='Data % Capital Spread by Acct'!$B$140:$B$439)*($E322='Data % Capital Spread by Acct'!$D$140:$D$439)*('Data % Capital Spread by Acct'!$F$140:$F$439))*AA319</f>
        <v>0</v>
      </c>
      <c r="AB322" s="20">
        <f>SUMPRODUCT(($B319='Data % Capital Spread by Acct'!$B$140:$B$439)*($E322='Data % Capital Spread by Acct'!$D$140:$D$439)*('Data % Capital Spread by Acct'!$F$140:$F$439))*AB319</f>
        <v>0</v>
      </c>
      <c r="AC322" s="20">
        <f>SUMPRODUCT(($B319='Data % Capital Spread by Acct'!$B$140:$B$439)*($E322='Data % Capital Spread by Acct'!$D$140:$D$439)*('Data % Capital Spread by Acct'!$F$140:$F$439))*AC319</f>
        <v>0</v>
      </c>
      <c r="AD322" s="20">
        <f>SUMPRODUCT(($B319='Data % Capital Spread by Acct'!$B$140:$B$439)*($E322='Data % Capital Spread by Acct'!$D$140:$D$439)*('Data % Capital Spread by Acct'!$F$140:$F$439))*AD319</f>
        <v>0</v>
      </c>
      <c r="AE322" s="20">
        <f>SUMPRODUCT(($B319='Data % Capital Spread by Acct'!$B$140:$B$439)*($E322='Data % Capital Spread by Acct'!$D$140:$D$439)*('Data % Capital Spread by Acct'!$F$140:$F$439))*AE319</f>
        <v>0</v>
      </c>
      <c r="AF322" s="20">
        <f>SUMPRODUCT(($B319='Data % Capital Spread by Acct'!$B$140:$B$439)*($E322='Data % Capital Spread by Acct'!$D$140:$D$439)*('Data % Capital Spread by Acct'!$F$140:$F$439))*AF319</f>
        <v>0</v>
      </c>
      <c r="AG322" s="20">
        <f>SUMPRODUCT(($B319='Data % Capital Spread by Acct'!$B$140:$B$439)*($E322='Data % Capital Spread by Acct'!$D$140:$D$439)*('Data % Capital Spread by Acct'!$F$140:$F$439))*AG319</f>
        <v>0</v>
      </c>
      <c r="AH322" s="20">
        <f>SUMPRODUCT(($B319='Data % Capital Spread by Acct'!$B$140:$B$439)*($E322='Data % Capital Spread by Acct'!$D$140:$D$439)*('Data % Capital Spread by Acct'!$F$140:$F$439))*AH319</f>
        <v>0</v>
      </c>
      <c r="AI322" s="20">
        <f>SUMPRODUCT(($B319='Data % Capital Spread by Acct'!$B$140:$B$439)*($E322='Data % Capital Spread by Acct'!$D$140:$D$439)*('Data % Capital Spread by Acct'!$F$140:$F$439))*AI319</f>
        <v>0</v>
      </c>
      <c r="AJ322" s="20">
        <f>SUMPRODUCT(($B319='Data % Capital Spread by Acct'!$B$140:$B$439)*($E322='Data % Capital Spread by Acct'!$D$140:$D$439)*('Data % Capital Spread by Acct'!$F$140:$F$439))*AJ319</f>
        <v>0</v>
      </c>
      <c r="AK322" s="20">
        <f>SUMPRODUCT(($B319='Data % Capital Spread by Acct'!$B$140:$B$439)*($E322='Data % Capital Spread by Acct'!$D$140:$D$439)*('Data % Capital Spread by Acct'!$F$140:$F$439))*AK319</f>
        <v>0</v>
      </c>
      <c r="AL322" s="20">
        <f>SUMPRODUCT(($B319='Data % Capital Spread by Acct'!$B$140:$B$439)*($E322='Data % Capital Spread by Acct'!$D$140:$D$439)*('Data % Capital Spread by Acct'!$F$140:$F$439))*AL319</f>
        <v>0</v>
      </c>
      <c r="AM322" s="20">
        <f>SUMPRODUCT(($B319='Data % Capital Spread by Acct'!$B$140:$B$439)*($E322='Data % Capital Spread by Acct'!$D$140:$D$439)*('Data % Capital Spread by Acct'!$F$140:$F$439))*AM319</f>
        <v>0</v>
      </c>
      <c r="AN322" s="614">
        <f t="shared" si="785"/>
        <v>0</v>
      </c>
      <c r="AO322" s="614">
        <f t="shared" si="786"/>
        <v>0</v>
      </c>
    </row>
    <row r="323" spans="1:41" s="438" customFormat="1" ht="13.35" customHeight="1">
      <c r="A323" s="715"/>
      <c r="B323" s="10"/>
      <c r="C323" s="332" t="str">
        <f>IF('Data % Capital Spread by Acct'!E312="","",'Data % Capital Spread by Acct'!E312)</f>
        <v>Reserved</v>
      </c>
      <c r="D323" s="728"/>
      <c r="E323" s="705" t="str">
        <f t="shared" si="975"/>
        <v/>
      </c>
      <c r="F323" s="705"/>
      <c r="G323" s="722" cm="1">
        <f t="array" ref="G323">SUMPRODUCT((B319='Link In'!$B$109:$B$206)*('Link In'!$J$109:$J$206))*SUMPRODUCT(($B319='Data % Capital Spread by Acct'!$B$140:$B$439)*($E323='Data % Capital Spread by Acct'!$D$140:$D$439)*('Data % Capital Spread by Acct'!$F$140:$F$439))</f>
        <v>0</v>
      </c>
      <c r="H323" s="727" cm="1">
        <f t="array" ref="H323">IFERROR(VLOOKUP(B319,'Link In'!$B$109:$G$206,5,FALSE),0)*SUMPRODUCT(($B319='Data % Capital Spread by Acct'!$B$140:$B$439)*($E323='Data % Capital Spread by Acct'!$D$140:$D$439)*('Data % Capital Spread by Acct'!$F$140:$F$439))</f>
        <v>0</v>
      </c>
      <c r="I323" s="614"/>
      <c r="J323" s="614"/>
      <c r="K323" s="614"/>
      <c r="L323" s="20">
        <f>SUMPRODUCT(($B319='Data % Capital Spread by Acct'!$B$140:$B$439)*($E323='Data % Capital Spread by Acct'!$D$140:$D$439)*('Data % Capital Spread by Acct'!$F$140:$F$439))*L319</f>
        <v>0</v>
      </c>
      <c r="M323" s="20">
        <f>SUMPRODUCT(($B319='Data % Capital Spread by Acct'!$B$140:$B$439)*($E323='Data % Capital Spread by Acct'!$D$140:$D$439)*('Data % Capital Spread by Acct'!$F$140:$F$439))*M319</f>
        <v>0</v>
      </c>
      <c r="N323" s="20">
        <f>SUMPRODUCT(($B319='Data % Capital Spread by Acct'!$B$140:$B$439)*($E323='Data % Capital Spread by Acct'!$D$140:$D$439)*('Data % Capital Spread by Acct'!$F$140:$F$439))*N319</f>
        <v>0</v>
      </c>
      <c r="O323" s="20">
        <f>SUMPRODUCT(($B319='Data % Capital Spread by Acct'!$B$140:$B$439)*($E323='Data % Capital Spread by Acct'!$D$140:$D$439)*('Data % Capital Spread by Acct'!$F$140:$F$439))*O319</f>
        <v>0</v>
      </c>
      <c r="P323" s="20">
        <f>SUMPRODUCT(($B319='Data % Capital Spread by Acct'!$B$140:$B$439)*($E323='Data % Capital Spread by Acct'!$D$140:$D$439)*('Data % Capital Spread by Acct'!$F$140:$F$439))*P319</f>
        <v>0</v>
      </c>
      <c r="Q323" s="20">
        <f>SUMPRODUCT(($B319='Data % Capital Spread by Acct'!$B$140:$B$439)*($E323='Data % Capital Spread by Acct'!$D$140:$D$439)*('Data % Capital Spread by Acct'!$F$140:$F$439))*Q319</f>
        <v>0</v>
      </c>
      <c r="R323" s="20">
        <f>SUMPRODUCT(($B319='Data % Capital Spread by Acct'!$B$140:$B$439)*($E323='Data % Capital Spread by Acct'!$D$140:$D$439)*('Data % Capital Spread by Acct'!$F$140:$F$439))*R319</f>
        <v>0</v>
      </c>
      <c r="S323" s="20">
        <f>SUMPRODUCT(($B319='Data % Capital Spread by Acct'!$B$140:$B$439)*($E323='Data % Capital Spread by Acct'!$D$140:$D$439)*('Data % Capital Spread by Acct'!$F$140:$F$439))*S319</f>
        <v>0</v>
      </c>
      <c r="T323" s="20">
        <f>SUMPRODUCT(($B319='Data % Capital Spread by Acct'!$B$140:$B$439)*($E323='Data % Capital Spread by Acct'!$D$140:$D$439)*('Data % Capital Spread by Acct'!$F$140:$F$439))*T319</f>
        <v>0</v>
      </c>
      <c r="U323" s="20">
        <f>SUMPRODUCT(($B319='Data % Capital Spread by Acct'!$B$140:$B$439)*($E323='Data % Capital Spread by Acct'!$D$140:$D$439)*('Data % Capital Spread by Acct'!$F$140:$F$439))*U319</f>
        <v>0</v>
      </c>
      <c r="V323" s="20">
        <f>SUMPRODUCT(($B319='Data % Capital Spread by Acct'!$B$140:$B$439)*($E323='Data % Capital Spread by Acct'!$D$140:$D$439)*('Data % Capital Spread by Acct'!$F$140:$F$439))*V319</f>
        <v>0</v>
      </c>
      <c r="W323" s="20">
        <f>SUMPRODUCT(($B319='Data % Capital Spread by Acct'!$B$140:$B$439)*($E323='Data % Capital Spread by Acct'!$D$140:$D$439)*('Data % Capital Spread by Acct'!$F$140:$F$439))*W319</f>
        <v>0</v>
      </c>
      <c r="X323" s="20">
        <f>SUMPRODUCT(($B319='Data % Capital Spread by Acct'!$B$140:$B$439)*($E323='Data % Capital Spread by Acct'!$D$140:$D$439)*('Data % Capital Spread by Acct'!$F$140:$F$439))*X319</f>
        <v>0</v>
      </c>
      <c r="Y323" s="20">
        <f>SUMPRODUCT(($B319='Data % Capital Spread by Acct'!$B$140:$B$439)*($E323='Data % Capital Spread by Acct'!$D$140:$D$439)*('Data % Capital Spread by Acct'!$F$140:$F$439))*Y319</f>
        <v>0</v>
      </c>
      <c r="Z323" s="20">
        <f>SUMPRODUCT(($B319='Data % Capital Spread by Acct'!$B$140:$B$439)*($E323='Data % Capital Spread by Acct'!$D$140:$D$439)*('Data % Capital Spread by Acct'!$F$140:$F$439))*Z319</f>
        <v>0</v>
      </c>
      <c r="AA323" s="20">
        <f>SUMPRODUCT(($B319='Data % Capital Spread by Acct'!$B$140:$B$439)*($E323='Data % Capital Spread by Acct'!$D$140:$D$439)*('Data % Capital Spread by Acct'!$F$140:$F$439))*AA319</f>
        <v>0</v>
      </c>
      <c r="AB323" s="20">
        <f>SUMPRODUCT(($B319='Data % Capital Spread by Acct'!$B$140:$B$439)*($E323='Data % Capital Spread by Acct'!$D$140:$D$439)*('Data % Capital Spread by Acct'!$F$140:$F$439))*AB319</f>
        <v>0</v>
      </c>
      <c r="AC323" s="20">
        <f>SUMPRODUCT(($B319='Data % Capital Spread by Acct'!$B$140:$B$439)*($E323='Data % Capital Spread by Acct'!$D$140:$D$439)*('Data % Capital Spread by Acct'!$F$140:$F$439))*AC319</f>
        <v>0</v>
      </c>
      <c r="AD323" s="20">
        <f>SUMPRODUCT(($B319='Data % Capital Spread by Acct'!$B$140:$B$439)*($E323='Data % Capital Spread by Acct'!$D$140:$D$439)*('Data % Capital Spread by Acct'!$F$140:$F$439))*AD319</f>
        <v>0</v>
      </c>
      <c r="AE323" s="20">
        <f>SUMPRODUCT(($B319='Data % Capital Spread by Acct'!$B$140:$B$439)*($E323='Data % Capital Spread by Acct'!$D$140:$D$439)*('Data % Capital Spread by Acct'!$F$140:$F$439))*AE319</f>
        <v>0</v>
      </c>
      <c r="AF323" s="20">
        <f>SUMPRODUCT(($B319='Data % Capital Spread by Acct'!$B$140:$B$439)*($E323='Data % Capital Spread by Acct'!$D$140:$D$439)*('Data % Capital Spread by Acct'!$F$140:$F$439))*AF319</f>
        <v>0</v>
      </c>
      <c r="AG323" s="20">
        <f>SUMPRODUCT(($B319='Data % Capital Spread by Acct'!$B$140:$B$439)*($E323='Data % Capital Spread by Acct'!$D$140:$D$439)*('Data % Capital Spread by Acct'!$F$140:$F$439))*AG319</f>
        <v>0</v>
      </c>
      <c r="AH323" s="20">
        <f>SUMPRODUCT(($B319='Data % Capital Spread by Acct'!$B$140:$B$439)*($E323='Data % Capital Spread by Acct'!$D$140:$D$439)*('Data % Capital Spread by Acct'!$F$140:$F$439))*AH319</f>
        <v>0</v>
      </c>
      <c r="AI323" s="20">
        <f>SUMPRODUCT(($B319='Data % Capital Spread by Acct'!$B$140:$B$439)*($E323='Data % Capital Spread by Acct'!$D$140:$D$439)*('Data % Capital Spread by Acct'!$F$140:$F$439))*AI319</f>
        <v>0</v>
      </c>
      <c r="AJ323" s="20">
        <f>SUMPRODUCT(($B319='Data % Capital Spread by Acct'!$B$140:$B$439)*($E323='Data % Capital Spread by Acct'!$D$140:$D$439)*('Data % Capital Spread by Acct'!$F$140:$F$439))*AJ319</f>
        <v>0</v>
      </c>
      <c r="AK323" s="20">
        <f>SUMPRODUCT(($B319='Data % Capital Spread by Acct'!$B$140:$B$439)*($E323='Data % Capital Spread by Acct'!$D$140:$D$439)*('Data % Capital Spread by Acct'!$F$140:$F$439))*AK319</f>
        <v>0</v>
      </c>
      <c r="AL323" s="20">
        <f>SUMPRODUCT(($B319='Data % Capital Spread by Acct'!$B$140:$B$439)*($E323='Data % Capital Spread by Acct'!$D$140:$D$439)*('Data % Capital Spread by Acct'!$F$140:$F$439))*AL319</f>
        <v>0</v>
      </c>
      <c r="AM323" s="20">
        <f>SUMPRODUCT(($B319='Data % Capital Spread by Acct'!$B$140:$B$439)*($E323='Data % Capital Spread by Acct'!$D$140:$D$439)*('Data % Capital Spread by Acct'!$F$140:$F$439))*AM319</f>
        <v>0</v>
      </c>
      <c r="AN323" s="614">
        <f t="shared" si="785"/>
        <v>0</v>
      </c>
      <c r="AO323" s="614">
        <f t="shared" si="786"/>
        <v>0</v>
      </c>
    </row>
    <row r="324" spans="1:41" s="438" customFormat="1" ht="13.35" customHeight="1">
      <c r="A324" s="715"/>
      <c r="B324" s="716"/>
      <c r="C324" s="329" t="s">
        <v>648</v>
      </c>
      <c r="D324" s="726"/>
      <c r="E324" s="726"/>
      <c r="F324" s="726"/>
      <c r="G324" s="706">
        <f>SUM(G320:G323)</f>
        <v>0</v>
      </c>
      <c r="H324" s="706">
        <f>SUM(H320:H323)</f>
        <v>0</v>
      </c>
      <c r="I324" s="706">
        <f t="shared" ref="I324" si="976">SUM(I320:I323)</f>
        <v>0</v>
      </c>
      <c r="J324" s="706">
        <f t="shared" ref="J324" si="977">SUM(J320:J323)</f>
        <v>0</v>
      </c>
      <c r="K324" s="706">
        <f t="shared" ref="K324" si="978">SUM(K320:K323)</f>
        <v>0</v>
      </c>
      <c r="L324" s="706">
        <f t="shared" ref="L324:P324" si="979">SUM(L320:L323)</f>
        <v>0</v>
      </c>
      <c r="M324" s="706">
        <f t="shared" si="979"/>
        <v>0</v>
      </c>
      <c r="N324" s="706">
        <f t="shared" si="979"/>
        <v>0</v>
      </c>
      <c r="O324" s="706">
        <f t="shared" si="979"/>
        <v>0</v>
      </c>
      <c r="P324" s="706">
        <f t="shared" si="979"/>
        <v>0</v>
      </c>
      <c r="Q324" s="706">
        <f t="shared" ref="Q324" si="980">SUM(Q320:Q323)</f>
        <v>0</v>
      </c>
      <c r="R324" s="706">
        <f t="shared" ref="R324" si="981">SUM(R320:R323)</f>
        <v>0</v>
      </c>
      <c r="S324" s="706">
        <f t="shared" ref="S324" si="982">SUM(S320:S323)</f>
        <v>0</v>
      </c>
      <c r="T324" s="706">
        <f t="shared" ref="T324:U324" si="983">SUM(T320:T323)</f>
        <v>0</v>
      </c>
      <c r="U324" s="706">
        <f t="shared" si="983"/>
        <v>0</v>
      </c>
      <c r="V324" s="706">
        <f t="shared" ref="V324" si="984">SUM(V320:V323)</f>
        <v>0</v>
      </c>
      <c r="W324" s="706">
        <f t="shared" ref="W324" si="985">SUM(W320:W323)</f>
        <v>0</v>
      </c>
      <c r="X324" s="706">
        <f t="shared" ref="X324" si="986">SUM(X320:X323)</f>
        <v>0</v>
      </c>
      <c r="Y324" s="706">
        <f t="shared" ref="Y324" si="987">SUM(Y320:Y323)</f>
        <v>0</v>
      </c>
      <c r="Z324" s="706">
        <f t="shared" ref="Z324" si="988">SUM(Z320:Z323)</f>
        <v>0</v>
      </c>
      <c r="AA324" s="706">
        <f t="shared" ref="AA324" si="989">SUM(AA320:AA323)</f>
        <v>0</v>
      </c>
      <c r="AB324" s="706">
        <f t="shared" ref="AB324" si="990">SUM(AB320:AB323)</f>
        <v>0</v>
      </c>
      <c r="AC324" s="706">
        <f t="shared" ref="AC324" si="991">SUM(AC320:AC323)</f>
        <v>0</v>
      </c>
      <c r="AD324" s="706">
        <f t="shared" ref="AD324" si="992">SUM(AD320:AD323)</f>
        <v>0</v>
      </c>
      <c r="AE324" s="706">
        <f t="shared" ref="AE324" si="993">SUM(AE320:AE323)</f>
        <v>0</v>
      </c>
      <c r="AF324" s="706">
        <f t="shared" ref="AF324" si="994">SUM(AF320:AF323)</f>
        <v>0</v>
      </c>
      <c r="AG324" s="706">
        <f t="shared" ref="AG324" si="995">SUM(AG320:AG323)</f>
        <v>0</v>
      </c>
      <c r="AH324" s="706">
        <f t="shared" ref="AH324" si="996">SUM(AH320:AH323)</f>
        <v>0</v>
      </c>
      <c r="AI324" s="706">
        <f t="shared" ref="AI324" si="997">SUM(AI320:AI323)</f>
        <v>0</v>
      </c>
      <c r="AJ324" s="706">
        <f t="shared" ref="AJ324" si="998">SUM(AJ320:AJ323)</f>
        <v>1000000.0682673862</v>
      </c>
      <c r="AK324" s="706">
        <f t="shared" ref="AK324" si="999">SUM(AK320:AK323)</f>
        <v>0</v>
      </c>
      <c r="AL324" s="706">
        <f t="shared" ref="AL324" si="1000">SUM(AL320:AL323)</f>
        <v>0</v>
      </c>
      <c r="AM324" s="706">
        <f t="shared" ref="AM324" si="1001">SUM(AM320:AM323)</f>
        <v>0</v>
      </c>
      <c r="AN324" s="706">
        <f t="shared" si="785"/>
        <v>0</v>
      </c>
      <c r="AO324" s="706">
        <f t="shared" si="786"/>
        <v>0</v>
      </c>
    </row>
    <row r="325" spans="1:41" s="438" customFormat="1" ht="13.35" customHeight="1">
      <c r="A325" s="493">
        <f>A319+1</f>
        <v>30</v>
      </c>
      <c r="B325" s="716" t="str">
        <f>IF(VLOOKUP($A325,'SCEP Rate Case Slippage'!$A$60:$F$110,3,FALSE)=0,"Future Use",VLOOKUP($A325,'SCEP Rate Case Slippage'!$A$60:$F$110,3,FALSE))</f>
        <v>I12-02kxxx</v>
      </c>
      <c r="C325" s="687" t="str">
        <f>IF(VLOOKUP($A325,'SCEP Rate Case Slippage'!$A$60:$F$110,3,FALSE)=0,"",VLOOKUP($A325,'SCEP Rate Case Slippage'!$A$60:$F$110,4,FALSE))</f>
        <v>KRS1 Filter Building</v>
      </c>
      <c r="D325" s="726">
        <f>IF(VLOOKUP($A325,'SCEP Rate Case Slippage'!$A$60:$F$110,6,FALSE)=0,"",VLOOKUP($A325,'SCEP Rate Case Slippage'!$A$60:$F$110,6,FALSE))</f>
        <v>48151</v>
      </c>
      <c r="E325" s="27"/>
      <c r="F325" s="27"/>
      <c r="G325" s="27"/>
      <c r="H325" s="719"/>
      <c r="I325" s="719"/>
      <c r="J325" s="719"/>
      <c r="K325" s="719"/>
      <c r="L325" s="333">
        <f>SUMPRODUCT(($B325='SCEP Rate Case Slippage'!$C$10:$C$111)*('SCEP Rate Case Slippage'!J$10:J$111))</f>
        <v>0</v>
      </c>
      <c r="M325" s="333">
        <f>SUMPRODUCT(($B325='SCEP Rate Case Slippage'!$C$10:$C$111)*('SCEP Rate Case Slippage'!K$10:K$111))</f>
        <v>0</v>
      </c>
      <c r="N325" s="333">
        <f>SUMPRODUCT(($B325='SCEP Rate Case Slippage'!$C$10:$C$111)*('SCEP Rate Case Slippage'!L$10:L$111))</f>
        <v>0</v>
      </c>
      <c r="O325" s="333">
        <f>SUMPRODUCT(($B325='SCEP Rate Case Slippage'!$C$10:$C$111)*('SCEP Rate Case Slippage'!M$10:M$111))</f>
        <v>0</v>
      </c>
      <c r="P325" s="333">
        <f>SUMPRODUCT(($B325='SCEP Rate Case Slippage'!$C$10:$C$111)*('SCEP Rate Case Slippage'!N$10:N$111))</f>
        <v>0</v>
      </c>
      <c r="Q325" s="333">
        <f>SUMPRODUCT(($B325='SCEP Rate Case Slippage'!$C$10:$C$111)*('SCEP Rate Case Slippage'!O$10:O$111))</f>
        <v>0</v>
      </c>
      <c r="R325" s="333">
        <f>SUMPRODUCT(($B325='SCEP Rate Case Slippage'!$C$10:$C$111)*('SCEP Rate Case Slippage'!P$10:P$111))</f>
        <v>0</v>
      </c>
      <c r="S325" s="333">
        <f>SUMPRODUCT(($B325='SCEP Rate Case Slippage'!$C$10:$C$111)*('SCEP Rate Case Slippage'!Q$10:Q$111))</f>
        <v>0</v>
      </c>
      <c r="T325" s="333">
        <f>SUMPRODUCT(($B325='SCEP Rate Case Slippage'!$C$10:$C$111)*('SCEP Rate Case Slippage'!R$10:R$111))</f>
        <v>0</v>
      </c>
      <c r="U325" s="333">
        <f>SUMPRODUCT(($B325='SCEP Rate Case Slippage'!$C$10:$C$111)*('SCEP Rate Case Slippage'!S$10:S$111))</f>
        <v>0</v>
      </c>
      <c r="V325" s="333">
        <f>SUMPRODUCT(($B325='SCEP Rate Case Slippage'!$C$10:$C$111)*('SCEP Rate Case Slippage'!U$10:U$111))</f>
        <v>0</v>
      </c>
      <c r="W325" s="333">
        <f>SUMPRODUCT(($B325='SCEP Rate Case Slippage'!$C$10:$C$111)*('SCEP Rate Case Slippage'!V$10:V$111))</f>
        <v>0</v>
      </c>
      <c r="X325" s="333">
        <f>SUMPRODUCT(($B325='SCEP Rate Case Slippage'!$C$10:$C$111)*('SCEP Rate Case Slippage'!W$10:W$111))</f>
        <v>0</v>
      </c>
      <c r="Y325" s="333">
        <f>SUMPRODUCT(($B325='SCEP Rate Case Slippage'!$C$10:$C$111)*('SCEP Rate Case Slippage'!X$10:X$111))</f>
        <v>0</v>
      </c>
      <c r="Z325" s="333">
        <f>SUMPRODUCT(($B325='SCEP Rate Case Slippage'!$C$10:$C$111)*('SCEP Rate Case Slippage'!Y$10:Y$111))</f>
        <v>0</v>
      </c>
      <c r="AA325" s="333">
        <f>SUMPRODUCT(($B325='SCEP Rate Case Slippage'!$C$10:$C$111)*('SCEP Rate Case Slippage'!Z$10:Z$111))</f>
        <v>0</v>
      </c>
      <c r="AB325" s="333">
        <f>SUMPRODUCT(($B325='SCEP Rate Case Slippage'!$C$10:$C$111)*('SCEP Rate Case Slippage'!AA$10:AA$111))</f>
        <v>0</v>
      </c>
      <c r="AC325" s="333">
        <f>SUMPRODUCT(($B325='SCEP Rate Case Slippage'!$C$10:$C$111)*('SCEP Rate Case Slippage'!AB$10:AB$111))</f>
        <v>0</v>
      </c>
      <c r="AD325" s="333">
        <f>SUMPRODUCT(($B325='SCEP Rate Case Slippage'!$C$10:$C$111)*('SCEP Rate Case Slippage'!AC$10:AC$111))</f>
        <v>0</v>
      </c>
      <c r="AE325" s="333">
        <f>SUMPRODUCT(($B325='SCEP Rate Case Slippage'!$C$10:$C$111)*('SCEP Rate Case Slippage'!AD$10:AD$111))</f>
        <v>0</v>
      </c>
      <c r="AF325" s="333">
        <f>SUMPRODUCT(($B325='SCEP Rate Case Slippage'!$C$10:$C$111)*('SCEP Rate Case Slippage'!AE$10:AE$111))</f>
        <v>0</v>
      </c>
      <c r="AG325" s="333">
        <f>SUMPRODUCT(($B325='SCEP Rate Case Slippage'!$C$10:$C$111)*('SCEP Rate Case Slippage'!AF$10:AF$111))</f>
        <v>0</v>
      </c>
      <c r="AH325" s="333">
        <f>SUMPRODUCT(($B325='SCEP Rate Case Slippage'!$C$10:$C$111)*('SCEP Rate Case Slippage'!AH$10:AH$111))</f>
        <v>0</v>
      </c>
      <c r="AI325" s="333" cm="1">
        <f t="array" ref="AI325">SUMPRODUCT(($B325='SCEP Rate Case Slippage'!$C$10:$C$111)*('SCEP Rate Case Slippage'!BG$10:BG$111))</f>
        <v>0</v>
      </c>
      <c r="AJ325" s="333" cm="1">
        <f t="array" ref="AJ325">SUMPRODUCT(($B325='SCEP Rate Case Slippage'!$C$10:$C$111)*('SCEP Rate Case Slippage'!BT$10:BT$111))</f>
        <v>10999999.91738224</v>
      </c>
      <c r="AK325" s="333">
        <f>SUMPRODUCT(($B325='SCEP Rate Case Slippage'!$C$10:$C$111)*('SCEP Rate Case Slippage'!AK$10:AK$111))</f>
        <v>0</v>
      </c>
      <c r="AL325" s="333">
        <f>SUMPRODUCT(($B325='SCEP Rate Case Slippage'!$C$10:$C$111)*('SCEP Rate Case Slippage'!AL$10:AL$111))</f>
        <v>0</v>
      </c>
      <c r="AM325" s="333">
        <f>SUMPRODUCT(($B325='SCEP Rate Case Slippage'!$C$10:$C$111)*('SCEP Rate Case Slippage'!AM$10:AM$111))</f>
        <v>0</v>
      </c>
      <c r="AN325" s="719">
        <f t="shared" si="785"/>
        <v>0</v>
      </c>
      <c r="AO325" s="719">
        <f t="shared" si="786"/>
        <v>0</v>
      </c>
    </row>
    <row r="326" spans="1:41" s="438" customFormat="1" ht="13.35" customHeight="1">
      <c r="A326" s="715"/>
      <c r="B326" s="3"/>
      <c r="C326" s="332" t="str">
        <f>IF('Data % Capital Spread by Acct'!E315="","",'Data % Capital Spread by Acct'!E315)</f>
        <v>304300-Struct &amp; Imp-Treatment</v>
      </c>
      <c r="D326" s="728"/>
      <c r="E326" s="705" t="str">
        <f t="shared" ref="E326:E329" si="1002">IF(C326="Reserved","",LEFT(C326,6))</f>
        <v>304300</v>
      </c>
      <c r="F326" s="705" t="s">
        <v>581</v>
      </c>
      <c r="G326" s="722" cm="1">
        <f t="array" ref="G326">SUMPRODUCT((B325='Link In'!$B$109:$B$206)*('Link In'!$J$109:$J$206))*SUMPRODUCT(($B325='Data % Capital Spread by Acct'!$B$140:$B$439)*($E326='Data % Capital Spread by Acct'!$D$140:$D$439)*('Data % Capital Spread by Acct'!$F$140:$F$439))</f>
        <v>0</v>
      </c>
      <c r="H326" s="727" cm="1">
        <f t="array" ref="H326">IFERROR(VLOOKUP(B325,'Link In'!$B$109:$G$206,5,FALSE),0)*SUMPRODUCT(($B325='Data % Capital Spread by Acct'!$B$140:$B$439)*($E326='Data % Capital Spread by Acct'!$D$140:$D$439)*('Data % Capital Spread by Acct'!$F$140:$F$439))</f>
        <v>0</v>
      </c>
      <c r="I326" s="614"/>
      <c r="J326" s="614"/>
      <c r="K326" s="614"/>
      <c r="L326" s="20">
        <f>SUMPRODUCT(($B325='Data % Capital Spread by Acct'!$B$140:$B$439)*($E326='Data % Capital Spread by Acct'!$D$140:$D$439)*('Data % Capital Spread by Acct'!$F$140:$F$439))*L325</f>
        <v>0</v>
      </c>
      <c r="M326" s="20">
        <f>SUMPRODUCT(($B325='Data % Capital Spread by Acct'!$B$140:$B$439)*($E326='Data % Capital Spread by Acct'!$D$140:$D$439)*('Data % Capital Spread by Acct'!$F$140:$F$439))*M325</f>
        <v>0</v>
      </c>
      <c r="N326" s="20">
        <f>SUMPRODUCT(($B325='Data % Capital Spread by Acct'!$B$140:$B$439)*($E326='Data % Capital Spread by Acct'!$D$140:$D$439)*('Data % Capital Spread by Acct'!$F$140:$F$439))*N325</f>
        <v>0</v>
      </c>
      <c r="O326" s="20">
        <f>SUMPRODUCT(($B325='Data % Capital Spread by Acct'!$B$140:$B$439)*($E326='Data % Capital Spread by Acct'!$D$140:$D$439)*('Data % Capital Spread by Acct'!$F$140:$F$439))*O325</f>
        <v>0</v>
      </c>
      <c r="P326" s="20">
        <f>SUMPRODUCT(($B325='Data % Capital Spread by Acct'!$B$140:$B$439)*($E326='Data % Capital Spread by Acct'!$D$140:$D$439)*('Data % Capital Spread by Acct'!$F$140:$F$439))*P325</f>
        <v>0</v>
      </c>
      <c r="Q326" s="20">
        <f>SUMPRODUCT(($B325='Data % Capital Spread by Acct'!$B$140:$B$439)*($E326='Data % Capital Spread by Acct'!$D$140:$D$439)*('Data % Capital Spread by Acct'!$F$140:$F$439))*Q325</f>
        <v>0</v>
      </c>
      <c r="R326" s="20">
        <f>SUMPRODUCT(($B325='Data % Capital Spread by Acct'!$B$140:$B$439)*($E326='Data % Capital Spread by Acct'!$D$140:$D$439)*('Data % Capital Spread by Acct'!$F$140:$F$439))*R325</f>
        <v>0</v>
      </c>
      <c r="S326" s="20">
        <f>SUMPRODUCT(($B325='Data % Capital Spread by Acct'!$B$140:$B$439)*($E326='Data % Capital Spread by Acct'!$D$140:$D$439)*('Data % Capital Spread by Acct'!$F$140:$F$439))*S325</f>
        <v>0</v>
      </c>
      <c r="T326" s="20">
        <f>SUMPRODUCT(($B325='Data % Capital Spread by Acct'!$B$140:$B$439)*($E326='Data % Capital Spread by Acct'!$D$140:$D$439)*('Data % Capital Spread by Acct'!$F$140:$F$439))*T325</f>
        <v>0</v>
      </c>
      <c r="U326" s="20">
        <f>SUMPRODUCT(($B325='Data % Capital Spread by Acct'!$B$140:$B$439)*($E326='Data % Capital Spread by Acct'!$D$140:$D$439)*('Data % Capital Spread by Acct'!$F$140:$F$439))*U325</f>
        <v>0</v>
      </c>
      <c r="V326" s="20">
        <f>SUMPRODUCT(($B325='Data % Capital Spread by Acct'!$B$140:$B$439)*($E326='Data % Capital Spread by Acct'!$D$140:$D$439)*('Data % Capital Spread by Acct'!$F$140:$F$439))*V325</f>
        <v>0</v>
      </c>
      <c r="W326" s="20">
        <f>SUMPRODUCT(($B325='Data % Capital Spread by Acct'!$B$140:$B$439)*($E326='Data % Capital Spread by Acct'!$D$140:$D$439)*('Data % Capital Spread by Acct'!$F$140:$F$439))*W325</f>
        <v>0</v>
      </c>
      <c r="X326" s="20">
        <f>SUMPRODUCT(($B325='Data % Capital Spread by Acct'!$B$140:$B$439)*($E326='Data % Capital Spread by Acct'!$D$140:$D$439)*('Data % Capital Spread by Acct'!$F$140:$F$439))*X325</f>
        <v>0</v>
      </c>
      <c r="Y326" s="20">
        <f>SUMPRODUCT(($B325='Data % Capital Spread by Acct'!$B$140:$B$439)*($E326='Data % Capital Spread by Acct'!$D$140:$D$439)*('Data % Capital Spread by Acct'!$F$140:$F$439))*Y325</f>
        <v>0</v>
      </c>
      <c r="Z326" s="20">
        <f>SUMPRODUCT(($B325='Data % Capital Spread by Acct'!$B$140:$B$439)*($E326='Data % Capital Spread by Acct'!$D$140:$D$439)*('Data % Capital Spread by Acct'!$F$140:$F$439))*Z325</f>
        <v>0</v>
      </c>
      <c r="AA326" s="20">
        <f>SUMPRODUCT(($B325='Data % Capital Spread by Acct'!$B$140:$B$439)*($E326='Data % Capital Spread by Acct'!$D$140:$D$439)*('Data % Capital Spread by Acct'!$F$140:$F$439))*AA325</f>
        <v>0</v>
      </c>
      <c r="AB326" s="20">
        <f>SUMPRODUCT(($B325='Data % Capital Spread by Acct'!$B$140:$B$439)*($E326='Data % Capital Spread by Acct'!$D$140:$D$439)*('Data % Capital Spread by Acct'!$F$140:$F$439))*AB325</f>
        <v>0</v>
      </c>
      <c r="AC326" s="20">
        <f>SUMPRODUCT(($B325='Data % Capital Spread by Acct'!$B$140:$B$439)*($E326='Data % Capital Spread by Acct'!$D$140:$D$439)*('Data % Capital Spread by Acct'!$F$140:$F$439))*AC325</f>
        <v>0</v>
      </c>
      <c r="AD326" s="20">
        <f>SUMPRODUCT(($B325='Data % Capital Spread by Acct'!$B$140:$B$439)*($E326='Data % Capital Spread by Acct'!$D$140:$D$439)*('Data % Capital Spread by Acct'!$F$140:$F$439))*AD325</f>
        <v>0</v>
      </c>
      <c r="AE326" s="20">
        <f>SUMPRODUCT(($B325='Data % Capital Spread by Acct'!$B$140:$B$439)*($E326='Data % Capital Spread by Acct'!$D$140:$D$439)*('Data % Capital Spread by Acct'!$F$140:$F$439))*AE325</f>
        <v>0</v>
      </c>
      <c r="AF326" s="20">
        <f>SUMPRODUCT(($B325='Data % Capital Spread by Acct'!$B$140:$B$439)*($E326='Data % Capital Spread by Acct'!$D$140:$D$439)*('Data % Capital Spread by Acct'!$F$140:$F$439))*AF325</f>
        <v>0</v>
      </c>
      <c r="AG326" s="20">
        <f>SUMPRODUCT(($B325='Data % Capital Spread by Acct'!$B$140:$B$439)*($E326='Data % Capital Spread by Acct'!$D$140:$D$439)*('Data % Capital Spread by Acct'!$F$140:$F$439))*AG325</f>
        <v>0</v>
      </c>
      <c r="AH326" s="20">
        <f>SUMPRODUCT(($B325='Data % Capital Spread by Acct'!$B$140:$B$439)*($E326='Data % Capital Spread by Acct'!$D$140:$D$439)*('Data % Capital Spread by Acct'!$F$140:$F$439))*AH325</f>
        <v>0</v>
      </c>
      <c r="AI326" s="20">
        <f>SUMPRODUCT(($B325='Data % Capital Spread by Acct'!$B$140:$B$439)*($E326='Data % Capital Spread by Acct'!$D$140:$D$439)*('Data % Capital Spread by Acct'!$F$140:$F$439))*AI325</f>
        <v>0</v>
      </c>
      <c r="AJ326" s="20">
        <f>SUMPRODUCT(($B325='Data % Capital Spread by Acct'!$B$140:$B$439)*($E326='Data % Capital Spread by Acct'!$D$140:$D$439)*('Data % Capital Spread by Acct'!$F$140:$F$439))*AJ325</f>
        <v>5499999.9586911201</v>
      </c>
      <c r="AK326" s="20">
        <f>SUMPRODUCT(($B325='Data % Capital Spread by Acct'!$B$140:$B$439)*($E326='Data % Capital Spread by Acct'!$D$140:$D$439)*('Data % Capital Spread by Acct'!$F$140:$F$439))*AK325</f>
        <v>0</v>
      </c>
      <c r="AL326" s="20">
        <f>SUMPRODUCT(($B325='Data % Capital Spread by Acct'!$B$140:$B$439)*($E326='Data % Capital Spread by Acct'!$D$140:$D$439)*('Data % Capital Spread by Acct'!$F$140:$F$439))*AL325</f>
        <v>0</v>
      </c>
      <c r="AM326" s="20">
        <f>SUMPRODUCT(($B325='Data % Capital Spread by Acct'!$B$140:$B$439)*($E326='Data % Capital Spread by Acct'!$D$140:$D$439)*('Data % Capital Spread by Acct'!$F$140:$F$439))*AM325</f>
        <v>0</v>
      </c>
      <c r="AN326" s="614">
        <f t="shared" si="785"/>
        <v>0</v>
      </c>
      <c r="AO326" s="614">
        <f t="shared" si="786"/>
        <v>0</v>
      </c>
    </row>
    <row r="327" spans="1:41" s="438" customFormat="1" ht="13.35" customHeight="1">
      <c r="A327" s="715"/>
      <c r="B327" s="10"/>
      <c r="C327" s="332" t="str">
        <f>IF('Data % Capital Spread by Acct'!E316="","",'Data % Capital Spread by Acct'!E316)</f>
        <v>311200-Pump Eqp Electric</v>
      </c>
      <c r="D327" s="728"/>
      <c r="E327" s="705" t="str">
        <f t="shared" si="1002"/>
        <v>311200</v>
      </c>
      <c r="F327" s="705" t="s">
        <v>581</v>
      </c>
      <c r="G327" s="722" cm="1">
        <f t="array" ref="G327">SUMPRODUCT((B325='Link In'!$B$109:$B$206)*('Link In'!$J$109:$J$206))*SUMPRODUCT(($B325='Data % Capital Spread by Acct'!$B$140:$B$439)*($E327='Data % Capital Spread by Acct'!$D$140:$D$439)*('Data % Capital Spread by Acct'!$F$140:$F$439))</f>
        <v>0</v>
      </c>
      <c r="H327" s="727" cm="1">
        <f t="array" ref="H327">IFERROR(VLOOKUP(B325,'Link In'!$B$109:$G$206,5,FALSE),0)*SUMPRODUCT(($B325='Data % Capital Spread by Acct'!$B$140:$B$439)*($E327='Data % Capital Spread by Acct'!$D$140:$D$439)*('Data % Capital Spread by Acct'!$F$140:$F$439))</f>
        <v>0</v>
      </c>
      <c r="I327" s="614"/>
      <c r="J327" s="614"/>
      <c r="K327" s="614"/>
      <c r="L327" s="20">
        <f>SUMPRODUCT(($B325='Data % Capital Spread by Acct'!$B$140:$B$439)*($E327='Data % Capital Spread by Acct'!$D$140:$D$439)*('Data % Capital Spread by Acct'!$F$140:$F$439))*L325</f>
        <v>0</v>
      </c>
      <c r="M327" s="20">
        <f>SUMPRODUCT(($B325='Data % Capital Spread by Acct'!$B$140:$B$439)*($E327='Data % Capital Spread by Acct'!$D$140:$D$439)*('Data % Capital Spread by Acct'!$F$140:$F$439))*M325</f>
        <v>0</v>
      </c>
      <c r="N327" s="20">
        <f>SUMPRODUCT(($B325='Data % Capital Spread by Acct'!$B$140:$B$439)*($E327='Data % Capital Spread by Acct'!$D$140:$D$439)*('Data % Capital Spread by Acct'!$F$140:$F$439))*N325</f>
        <v>0</v>
      </c>
      <c r="O327" s="20">
        <f>SUMPRODUCT(($B325='Data % Capital Spread by Acct'!$B$140:$B$439)*($E327='Data % Capital Spread by Acct'!$D$140:$D$439)*('Data % Capital Spread by Acct'!$F$140:$F$439))*O325</f>
        <v>0</v>
      </c>
      <c r="P327" s="20">
        <f>SUMPRODUCT(($B325='Data % Capital Spread by Acct'!$B$140:$B$439)*($E327='Data % Capital Spread by Acct'!$D$140:$D$439)*('Data % Capital Spread by Acct'!$F$140:$F$439))*P325</f>
        <v>0</v>
      </c>
      <c r="Q327" s="20">
        <f>SUMPRODUCT(($B325='Data % Capital Spread by Acct'!$B$140:$B$439)*($E327='Data % Capital Spread by Acct'!$D$140:$D$439)*('Data % Capital Spread by Acct'!$F$140:$F$439))*Q325</f>
        <v>0</v>
      </c>
      <c r="R327" s="20">
        <f>SUMPRODUCT(($B325='Data % Capital Spread by Acct'!$B$140:$B$439)*($E327='Data % Capital Spread by Acct'!$D$140:$D$439)*('Data % Capital Spread by Acct'!$F$140:$F$439))*R325</f>
        <v>0</v>
      </c>
      <c r="S327" s="20">
        <f>SUMPRODUCT(($B325='Data % Capital Spread by Acct'!$B$140:$B$439)*($E327='Data % Capital Spread by Acct'!$D$140:$D$439)*('Data % Capital Spread by Acct'!$F$140:$F$439))*S325</f>
        <v>0</v>
      </c>
      <c r="T327" s="20">
        <f>SUMPRODUCT(($B325='Data % Capital Spread by Acct'!$B$140:$B$439)*($E327='Data % Capital Spread by Acct'!$D$140:$D$439)*('Data % Capital Spread by Acct'!$F$140:$F$439))*T325</f>
        <v>0</v>
      </c>
      <c r="U327" s="20">
        <f>SUMPRODUCT(($B325='Data % Capital Spread by Acct'!$B$140:$B$439)*($E327='Data % Capital Spread by Acct'!$D$140:$D$439)*('Data % Capital Spread by Acct'!$F$140:$F$439))*U325</f>
        <v>0</v>
      </c>
      <c r="V327" s="20">
        <f>SUMPRODUCT(($B325='Data % Capital Spread by Acct'!$B$140:$B$439)*($E327='Data % Capital Spread by Acct'!$D$140:$D$439)*('Data % Capital Spread by Acct'!$F$140:$F$439))*V325</f>
        <v>0</v>
      </c>
      <c r="W327" s="20">
        <f>SUMPRODUCT(($B325='Data % Capital Spread by Acct'!$B$140:$B$439)*($E327='Data % Capital Spread by Acct'!$D$140:$D$439)*('Data % Capital Spread by Acct'!$F$140:$F$439))*W325</f>
        <v>0</v>
      </c>
      <c r="X327" s="20">
        <f>SUMPRODUCT(($B325='Data % Capital Spread by Acct'!$B$140:$B$439)*($E327='Data % Capital Spread by Acct'!$D$140:$D$439)*('Data % Capital Spread by Acct'!$F$140:$F$439))*X325</f>
        <v>0</v>
      </c>
      <c r="Y327" s="20">
        <f>SUMPRODUCT(($B325='Data % Capital Spread by Acct'!$B$140:$B$439)*($E327='Data % Capital Spread by Acct'!$D$140:$D$439)*('Data % Capital Spread by Acct'!$F$140:$F$439))*Y325</f>
        <v>0</v>
      </c>
      <c r="Z327" s="20">
        <f>SUMPRODUCT(($B325='Data % Capital Spread by Acct'!$B$140:$B$439)*($E327='Data % Capital Spread by Acct'!$D$140:$D$439)*('Data % Capital Spread by Acct'!$F$140:$F$439))*Z325</f>
        <v>0</v>
      </c>
      <c r="AA327" s="20">
        <f>SUMPRODUCT(($B325='Data % Capital Spread by Acct'!$B$140:$B$439)*($E327='Data % Capital Spread by Acct'!$D$140:$D$439)*('Data % Capital Spread by Acct'!$F$140:$F$439))*AA325</f>
        <v>0</v>
      </c>
      <c r="AB327" s="20">
        <f>SUMPRODUCT(($B325='Data % Capital Spread by Acct'!$B$140:$B$439)*($E327='Data % Capital Spread by Acct'!$D$140:$D$439)*('Data % Capital Spread by Acct'!$F$140:$F$439))*AB325</f>
        <v>0</v>
      </c>
      <c r="AC327" s="20">
        <f>SUMPRODUCT(($B325='Data % Capital Spread by Acct'!$B$140:$B$439)*($E327='Data % Capital Spread by Acct'!$D$140:$D$439)*('Data % Capital Spread by Acct'!$F$140:$F$439))*AC325</f>
        <v>0</v>
      </c>
      <c r="AD327" s="20">
        <f>SUMPRODUCT(($B325='Data % Capital Spread by Acct'!$B$140:$B$439)*($E327='Data % Capital Spread by Acct'!$D$140:$D$439)*('Data % Capital Spread by Acct'!$F$140:$F$439))*AD325</f>
        <v>0</v>
      </c>
      <c r="AE327" s="20">
        <f>SUMPRODUCT(($B325='Data % Capital Spread by Acct'!$B$140:$B$439)*($E327='Data % Capital Spread by Acct'!$D$140:$D$439)*('Data % Capital Spread by Acct'!$F$140:$F$439))*AE325</f>
        <v>0</v>
      </c>
      <c r="AF327" s="20">
        <f>SUMPRODUCT(($B325='Data % Capital Spread by Acct'!$B$140:$B$439)*($E327='Data % Capital Spread by Acct'!$D$140:$D$439)*('Data % Capital Spread by Acct'!$F$140:$F$439))*AF325</f>
        <v>0</v>
      </c>
      <c r="AG327" s="20">
        <f>SUMPRODUCT(($B325='Data % Capital Spread by Acct'!$B$140:$B$439)*($E327='Data % Capital Spread by Acct'!$D$140:$D$439)*('Data % Capital Spread by Acct'!$F$140:$F$439))*AG325</f>
        <v>0</v>
      </c>
      <c r="AH327" s="20">
        <f>SUMPRODUCT(($B325='Data % Capital Spread by Acct'!$B$140:$B$439)*($E327='Data % Capital Spread by Acct'!$D$140:$D$439)*('Data % Capital Spread by Acct'!$F$140:$F$439))*AH325</f>
        <v>0</v>
      </c>
      <c r="AI327" s="20">
        <f>SUMPRODUCT(($B325='Data % Capital Spread by Acct'!$B$140:$B$439)*($E327='Data % Capital Spread by Acct'!$D$140:$D$439)*('Data % Capital Spread by Acct'!$F$140:$F$439))*AI325</f>
        <v>0</v>
      </c>
      <c r="AJ327" s="20">
        <f>SUMPRODUCT(($B325='Data % Capital Spread by Acct'!$B$140:$B$439)*($E327='Data % Capital Spread by Acct'!$D$140:$D$439)*('Data % Capital Spread by Acct'!$F$140:$F$439))*AJ325</f>
        <v>3849999.971083784</v>
      </c>
      <c r="AK327" s="20">
        <f>SUMPRODUCT(($B325='Data % Capital Spread by Acct'!$B$140:$B$439)*($E327='Data % Capital Spread by Acct'!$D$140:$D$439)*('Data % Capital Spread by Acct'!$F$140:$F$439))*AK325</f>
        <v>0</v>
      </c>
      <c r="AL327" s="20">
        <f>SUMPRODUCT(($B325='Data % Capital Spread by Acct'!$B$140:$B$439)*($E327='Data % Capital Spread by Acct'!$D$140:$D$439)*('Data % Capital Spread by Acct'!$F$140:$F$439))*AL325</f>
        <v>0</v>
      </c>
      <c r="AM327" s="20">
        <f>SUMPRODUCT(($B325='Data % Capital Spread by Acct'!$B$140:$B$439)*($E327='Data % Capital Spread by Acct'!$D$140:$D$439)*('Data % Capital Spread by Acct'!$F$140:$F$439))*AM325</f>
        <v>0</v>
      </c>
      <c r="AN327" s="614">
        <f t="shared" si="785"/>
        <v>0</v>
      </c>
      <c r="AO327" s="614">
        <f t="shared" si="786"/>
        <v>0</v>
      </c>
    </row>
    <row r="328" spans="1:41" s="438" customFormat="1" ht="13.35" customHeight="1">
      <c r="A328" s="715"/>
      <c r="B328" s="10"/>
      <c r="C328" s="332" t="str">
        <f>IF('Data % Capital Spread by Acct'!E317="","",'Data % Capital Spread by Acct'!E317)</f>
        <v>320100-WT Equip Non-Media</v>
      </c>
      <c r="D328" s="728"/>
      <c r="E328" s="705" t="str">
        <f t="shared" si="1002"/>
        <v>320100</v>
      </c>
      <c r="F328" s="705" t="s">
        <v>581</v>
      </c>
      <c r="G328" s="722" cm="1">
        <f t="array" ref="G328">SUMPRODUCT((B325='Link In'!$B$109:$B$206)*('Link In'!$J$109:$J$206))*SUMPRODUCT(($B325='Data % Capital Spread by Acct'!$B$140:$B$439)*($E328='Data % Capital Spread by Acct'!$D$140:$D$439)*('Data % Capital Spread by Acct'!$F$140:$F$439))</f>
        <v>0</v>
      </c>
      <c r="H328" s="727" cm="1">
        <f t="array" ref="H328">IFERROR(VLOOKUP(B325,'Link In'!$B$109:$G$206,5,FALSE),0)*SUMPRODUCT(($B325='Data % Capital Spread by Acct'!$B$140:$B$439)*($E328='Data % Capital Spread by Acct'!$D$140:$D$439)*('Data % Capital Spread by Acct'!$F$140:$F$439))</f>
        <v>0</v>
      </c>
      <c r="I328" s="614"/>
      <c r="J328" s="614"/>
      <c r="K328" s="614"/>
      <c r="L328" s="20">
        <f>SUMPRODUCT(($B325='Data % Capital Spread by Acct'!$B$140:$B$439)*($E328='Data % Capital Spread by Acct'!$D$140:$D$439)*('Data % Capital Spread by Acct'!$F$140:$F$439))*L325</f>
        <v>0</v>
      </c>
      <c r="M328" s="20">
        <f>SUMPRODUCT(($B325='Data % Capital Spread by Acct'!$B$140:$B$439)*($E328='Data % Capital Spread by Acct'!$D$140:$D$439)*('Data % Capital Spread by Acct'!$F$140:$F$439))*M325</f>
        <v>0</v>
      </c>
      <c r="N328" s="20">
        <f>SUMPRODUCT(($B325='Data % Capital Spread by Acct'!$B$140:$B$439)*($E328='Data % Capital Spread by Acct'!$D$140:$D$439)*('Data % Capital Spread by Acct'!$F$140:$F$439))*N325</f>
        <v>0</v>
      </c>
      <c r="O328" s="20">
        <f>SUMPRODUCT(($B325='Data % Capital Spread by Acct'!$B$140:$B$439)*($E328='Data % Capital Spread by Acct'!$D$140:$D$439)*('Data % Capital Spread by Acct'!$F$140:$F$439))*O325</f>
        <v>0</v>
      </c>
      <c r="P328" s="20">
        <f>SUMPRODUCT(($B325='Data % Capital Spread by Acct'!$B$140:$B$439)*($E328='Data % Capital Spread by Acct'!$D$140:$D$439)*('Data % Capital Spread by Acct'!$F$140:$F$439))*P325</f>
        <v>0</v>
      </c>
      <c r="Q328" s="20">
        <f>SUMPRODUCT(($B325='Data % Capital Spread by Acct'!$B$140:$B$439)*($E328='Data % Capital Spread by Acct'!$D$140:$D$439)*('Data % Capital Spread by Acct'!$F$140:$F$439))*Q325</f>
        <v>0</v>
      </c>
      <c r="R328" s="20">
        <f>SUMPRODUCT(($B325='Data % Capital Spread by Acct'!$B$140:$B$439)*($E328='Data % Capital Spread by Acct'!$D$140:$D$439)*('Data % Capital Spread by Acct'!$F$140:$F$439))*R325</f>
        <v>0</v>
      </c>
      <c r="S328" s="20">
        <f>SUMPRODUCT(($B325='Data % Capital Spread by Acct'!$B$140:$B$439)*($E328='Data % Capital Spread by Acct'!$D$140:$D$439)*('Data % Capital Spread by Acct'!$F$140:$F$439))*S325</f>
        <v>0</v>
      </c>
      <c r="T328" s="20">
        <f>SUMPRODUCT(($B325='Data % Capital Spread by Acct'!$B$140:$B$439)*($E328='Data % Capital Spread by Acct'!$D$140:$D$439)*('Data % Capital Spread by Acct'!$F$140:$F$439))*T325</f>
        <v>0</v>
      </c>
      <c r="U328" s="20">
        <f>SUMPRODUCT(($B325='Data % Capital Spread by Acct'!$B$140:$B$439)*($E328='Data % Capital Spread by Acct'!$D$140:$D$439)*('Data % Capital Spread by Acct'!$F$140:$F$439))*U325</f>
        <v>0</v>
      </c>
      <c r="V328" s="20">
        <f>SUMPRODUCT(($B325='Data % Capital Spread by Acct'!$B$140:$B$439)*($E328='Data % Capital Spread by Acct'!$D$140:$D$439)*('Data % Capital Spread by Acct'!$F$140:$F$439))*V325</f>
        <v>0</v>
      </c>
      <c r="W328" s="20">
        <f>SUMPRODUCT(($B325='Data % Capital Spread by Acct'!$B$140:$B$439)*($E328='Data % Capital Spread by Acct'!$D$140:$D$439)*('Data % Capital Spread by Acct'!$F$140:$F$439))*W325</f>
        <v>0</v>
      </c>
      <c r="X328" s="20">
        <f>SUMPRODUCT(($B325='Data % Capital Spread by Acct'!$B$140:$B$439)*($E328='Data % Capital Spread by Acct'!$D$140:$D$439)*('Data % Capital Spread by Acct'!$F$140:$F$439))*X325</f>
        <v>0</v>
      </c>
      <c r="Y328" s="20">
        <f>SUMPRODUCT(($B325='Data % Capital Spread by Acct'!$B$140:$B$439)*($E328='Data % Capital Spread by Acct'!$D$140:$D$439)*('Data % Capital Spread by Acct'!$F$140:$F$439))*Y325</f>
        <v>0</v>
      </c>
      <c r="Z328" s="20">
        <f>SUMPRODUCT(($B325='Data % Capital Spread by Acct'!$B$140:$B$439)*($E328='Data % Capital Spread by Acct'!$D$140:$D$439)*('Data % Capital Spread by Acct'!$F$140:$F$439))*Z325</f>
        <v>0</v>
      </c>
      <c r="AA328" s="20">
        <f>SUMPRODUCT(($B325='Data % Capital Spread by Acct'!$B$140:$B$439)*($E328='Data % Capital Spread by Acct'!$D$140:$D$439)*('Data % Capital Spread by Acct'!$F$140:$F$439))*AA325</f>
        <v>0</v>
      </c>
      <c r="AB328" s="20">
        <f>SUMPRODUCT(($B325='Data % Capital Spread by Acct'!$B$140:$B$439)*($E328='Data % Capital Spread by Acct'!$D$140:$D$439)*('Data % Capital Spread by Acct'!$F$140:$F$439))*AB325</f>
        <v>0</v>
      </c>
      <c r="AC328" s="20">
        <f>SUMPRODUCT(($B325='Data % Capital Spread by Acct'!$B$140:$B$439)*($E328='Data % Capital Spread by Acct'!$D$140:$D$439)*('Data % Capital Spread by Acct'!$F$140:$F$439))*AC325</f>
        <v>0</v>
      </c>
      <c r="AD328" s="20">
        <f>SUMPRODUCT(($B325='Data % Capital Spread by Acct'!$B$140:$B$439)*($E328='Data % Capital Spread by Acct'!$D$140:$D$439)*('Data % Capital Spread by Acct'!$F$140:$F$439))*AD325</f>
        <v>0</v>
      </c>
      <c r="AE328" s="20">
        <f>SUMPRODUCT(($B325='Data % Capital Spread by Acct'!$B$140:$B$439)*($E328='Data % Capital Spread by Acct'!$D$140:$D$439)*('Data % Capital Spread by Acct'!$F$140:$F$439))*AE325</f>
        <v>0</v>
      </c>
      <c r="AF328" s="20">
        <f>SUMPRODUCT(($B325='Data % Capital Spread by Acct'!$B$140:$B$439)*($E328='Data % Capital Spread by Acct'!$D$140:$D$439)*('Data % Capital Spread by Acct'!$F$140:$F$439))*AF325</f>
        <v>0</v>
      </c>
      <c r="AG328" s="20">
        <f>SUMPRODUCT(($B325='Data % Capital Spread by Acct'!$B$140:$B$439)*($E328='Data % Capital Spread by Acct'!$D$140:$D$439)*('Data % Capital Spread by Acct'!$F$140:$F$439))*AG325</f>
        <v>0</v>
      </c>
      <c r="AH328" s="20">
        <f>SUMPRODUCT(($B325='Data % Capital Spread by Acct'!$B$140:$B$439)*($E328='Data % Capital Spread by Acct'!$D$140:$D$439)*('Data % Capital Spread by Acct'!$F$140:$F$439))*AH325</f>
        <v>0</v>
      </c>
      <c r="AI328" s="20">
        <f>SUMPRODUCT(($B325='Data % Capital Spread by Acct'!$B$140:$B$439)*($E328='Data % Capital Spread by Acct'!$D$140:$D$439)*('Data % Capital Spread by Acct'!$F$140:$F$439))*AI325</f>
        <v>0</v>
      </c>
      <c r="AJ328" s="20">
        <f>SUMPRODUCT(($B325='Data % Capital Spread by Acct'!$B$140:$B$439)*($E328='Data % Capital Spread by Acct'!$D$140:$D$439)*('Data % Capital Spread by Acct'!$F$140:$F$439))*AJ325</f>
        <v>1649999.9876073359</v>
      </c>
      <c r="AK328" s="20">
        <f>SUMPRODUCT(($B325='Data % Capital Spread by Acct'!$B$140:$B$439)*($E328='Data % Capital Spread by Acct'!$D$140:$D$439)*('Data % Capital Spread by Acct'!$F$140:$F$439))*AK325</f>
        <v>0</v>
      </c>
      <c r="AL328" s="20">
        <f>SUMPRODUCT(($B325='Data % Capital Spread by Acct'!$B$140:$B$439)*($E328='Data % Capital Spread by Acct'!$D$140:$D$439)*('Data % Capital Spread by Acct'!$F$140:$F$439))*AL325</f>
        <v>0</v>
      </c>
      <c r="AM328" s="20">
        <f>SUMPRODUCT(($B325='Data % Capital Spread by Acct'!$B$140:$B$439)*($E328='Data % Capital Spread by Acct'!$D$140:$D$439)*('Data % Capital Spread by Acct'!$F$140:$F$439))*AM325</f>
        <v>0</v>
      </c>
      <c r="AN328" s="614">
        <f t="shared" si="785"/>
        <v>0</v>
      </c>
      <c r="AO328" s="614">
        <f t="shared" si="786"/>
        <v>0</v>
      </c>
    </row>
    <row r="329" spans="1:41" s="438" customFormat="1" ht="13.35" customHeight="1">
      <c r="A329" s="715"/>
      <c r="B329" s="10"/>
      <c r="C329" s="332" t="str">
        <f>IF('Data % Capital Spread by Acct'!E318="","",'Data % Capital Spread by Acct'!E318)</f>
        <v>Reserved</v>
      </c>
      <c r="D329" s="728"/>
      <c r="E329" s="705" t="str">
        <f t="shared" si="1002"/>
        <v/>
      </c>
      <c r="F329" s="705"/>
      <c r="G329" s="722" cm="1">
        <f t="array" ref="G329">SUMPRODUCT((B325='Link In'!$B$109:$B$206)*('Link In'!$J$109:$J$206))*SUMPRODUCT(($B325='Data % Capital Spread by Acct'!$B$140:$B$439)*($E329='Data % Capital Spread by Acct'!$D$140:$D$439)*('Data % Capital Spread by Acct'!$F$140:$F$439))</f>
        <v>0</v>
      </c>
      <c r="H329" s="727" cm="1">
        <f t="array" ref="H329">IFERROR(VLOOKUP(B325,'Link In'!$B$109:$G$206,5,FALSE),0)*SUMPRODUCT(($B325='Data % Capital Spread by Acct'!$B$140:$B$439)*($E329='Data % Capital Spread by Acct'!$D$140:$D$439)*('Data % Capital Spread by Acct'!$F$140:$F$439))</f>
        <v>0</v>
      </c>
      <c r="I329" s="614"/>
      <c r="J329" s="614"/>
      <c r="K329" s="614"/>
      <c r="L329" s="20">
        <f>SUMPRODUCT(($B325='Data % Capital Spread by Acct'!$B$140:$B$439)*($E329='Data % Capital Spread by Acct'!$D$140:$D$439)*('Data % Capital Spread by Acct'!$F$140:$F$439))*L325</f>
        <v>0</v>
      </c>
      <c r="M329" s="20">
        <f>SUMPRODUCT(($B325='Data % Capital Spread by Acct'!$B$140:$B$439)*($E329='Data % Capital Spread by Acct'!$D$140:$D$439)*('Data % Capital Spread by Acct'!$F$140:$F$439))*M325</f>
        <v>0</v>
      </c>
      <c r="N329" s="20">
        <f>SUMPRODUCT(($B325='Data % Capital Spread by Acct'!$B$140:$B$439)*($E329='Data % Capital Spread by Acct'!$D$140:$D$439)*('Data % Capital Spread by Acct'!$F$140:$F$439))*N325</f>
        <v>0</v>
      </c>
      <c r="O329" s="20">
        <f>SUMPRODUCT(($B325='Data % Capital Spread by Acct'!$B$140:$B$439)*($E329='Data % Capital Spread by Acct'!$D$140:$D$439)*('Data % Capital Spread by Acct'!$F$140:$F$439))*O325</f>
        <v>0</v>
      </c>
      <c r="P329" s="20">
        <f>SUMPRODUCT(($B325='Data % Capital Spread by Acct'!$B$140:$B$439)*($E329='Data % Capital Spread by Acct'!$D$140:$D$439)*('Data % Capital Spread by Acct'!$F$140:$F$439))*P325</f>
        <v>0</v>
      </c>
      <c r="Q329" s="20">
        <f>SUMPRODUCT(($B325='Data % Capital Spread by Acct'!$B$140:$B$439)*($E329='Data % Capital Spread by Acct'!$D$140:$D$439)*('Data % Capital Spread by Acct'!$F$140:$F$439))*Q325</f>
        <v>0</v>
      </c>
      <c r="R329" s="20">
        <f>SUMPRODUCT(($B325='Data % Capital Spread by Acct'!$B$140:$B$439)*($E329='Data % Capital Spread by Acct'!$D$140:$D$439)*('Data % Capital Spread by Acct'!$F$140:$F$439))*R325</f>
        <v>0</v>
      </c>
      <c r="S329" s="20">
        <f>SUMPRODUCT(($B325='Data % Capital Spread by Acct'!$B$140:$B$439)*($E329='Data % Capital Spread by Acct'!$D$140:$D$439)*('Data % Capital Spread by Acct'!$F$140:$F$439))*S325</f>
        <v>0</v>
      </c>
      <c r="T329" s="20">
        <f>SUMPRODUCT(($B325='Data % Capital Spread by Acct'!$B$140:$B$439)*($E329='Data % Capital Spread by Acct'!$D$140:$D$439)*('Data % Capital Spread by Acct'!$F$140:$F$439))*T325</f>
        <v>0</v>
      </c>
      <c r="U329" s="20">
        <f>SUMPRODUCT(($B325='Data % Capital Spread by Acct'!$B$140:$B$439)*($E329='Data % Capital Spread by Acct'!$D$140:$D$439)*('Data % Capital Spread by Acct'!$F$140:$F$439))*U325</f>
        <v>0</v>
      </c>
      <c r="V329" s="20">
        <f>SUMPRODUCT(($B325='Data % Capital Spread by Acct'!$B$140:$B$439)*($E329='Data % Capital Spread by Acct'!$D$140:$D$439)*('Data % Capital Spread by Acct'!$F$140:$F$439))*V325</f>
        <v>0</v>
      </c>
      <c r="W329" s="20">
        <f>SUMPRODUCT(($B325='Data % Capital Spread by Acct'!$B$140:$B$439)*($E329='Data % Capital Spread by Acct'!$D$140:$D$439)*('Data % Capital Spread by Acct'!$F$140:$F$439))*W325</f>
        <v>0</v>
      </c>
      <c r="X329" s="20">
        <f>SUMPRODUCT(($B325='Data % Capital Spread by Acct'!$B$140:$B$439)*($E329='Data % Capital Spread by Acct'!$D$140:$D$439)*('Data % Capital Spread by Acct'!$F$140:$F$439))*X325</f>
        <v>0</v>
      </c>
      <c r="Y329" s="20">
        <f>SUMPRODUCT(($B325='Data % Capital Spread by Acct'!$B$140:$B$439)*($E329='Data % Capital Spread by Acct'!$D$140:$D$439)*('Data % Capital Spread by Acct'!$F$140:$F$439))*Y325</f>
        <v>0</v>
      </c>
      <c r="Z329" s="20">
        <f>SUMPRODUCT(($B325='Data % Capital Spread by Acct'!$B$140:$B$439)*($E329='Data % Capital Spread by Acct'!$D$140:$D$439)*('Data % Capital Spread by Acct'!$F$140:$F$439))*Z325</f>
        <v>0</v>
      </c>
      <c r="AA329" s="20">
        <f>SUMPRODUCT(($B325='Data % Capital Spread by Acct'!$B$140:$B$439)*($E329='Data % Capital Spread by Acct'!$D$140:$D$439)*('Data % Capital Spread by Acct'!$F$140:$F$439))*AA325</f>
        <v>0</v>
      </c>
      <c r="AB329" s="20">
        <f>SUMPRODUCT(($B325='Data % Capital Spread by Acct'!$B$140:$B$439)*($E329='Data % Capital Spread by Acct'!$D$140:$D$439)*('Data % Capital Spread by Acct'!$F$140:$F$439))*AB325</f>
        <v>0</v>
      </c>
      <c r="AC329" s="20">
        <f>SUMPRODUCT(($B325='Data % Capital Spread by Acct'!$B$140:$B$439)*($E329='Data % Capital Spread by Acct'!$D$140:$D$439)*('Data % Capital Spread by Acct'!$F$140:$F$439))*AC325</f>
        <v>0</v>
      </c>
      <c r="AD329" s="20">
        <f>SUMPRODUCT(($B325='Data % Capital Spread by Acct'!$B$140:$B$439)*($E329='Data % Capital Spread by Acct'!$D$140:$D$439)*('Data % Capital Spread by Acct'!$F$140:$F$439))*AD325</f>
        <v>0</v>
      </c>
      <c r="AE329" s="20">
        <f>SUMPRODUCT(($B325='Data % Capital Spread by Acct'!$B$140:$B$439)*($E329='Data % Capital Spread by Acct'!$D$140:$D$439)*('Data % Capital Spread by Acct'!$F$140:$F$439))*AE325</f>
        <v>0</v>
      </c>
      <c r="AF329" s="20">
        <f>SUMPRODUCT(($B325='Data % Capital Spread by Acct'!$B$140:$B$439)*($E329='Data % Capital Spread by Acct'!$D$140:$D$439)*('Data % Capital Spread by Acct'!$F$140:$F$439))*AF325</f>
        <v>0</v>
      </c>
      <c r="AG329" s="20">
        <f>SUMPRODUCT(($B325='Data % Capital Spread by Acct'!$B$140:$B$439)*($E329='Data % Capital Spread by Acct'!$D$140:$D$439)*('Data % Capital Spread by Acct'!$F$140:$F$439))*AG325</f>
        <v>0</v>
      </c>
      <c r="AH329" s="20">
        <f>SUMPRODUCT(($B325='Data % Capital Spread by Acct'!$B$140:$B$439)*($E329='Data % Capital Spread by Acct'!$D$140:$D$439)*('Data % Capital Spread by Acct'!$F$140:$F$439))*AH325</f>
        <v>0</v>
      </c>
      <c r="AI329" s="20">
        <f>SUMPRODUCT(($B325='Data % Capital Spread by Acct'!$B$140:$B$439)*($E329='Data % Capital Spread by Acct'!$D$140:$D$439)*('Data % Capital Spread by Acct'!$F$140:$F$439))*AI325</f>
        <v>0</v>
      </c>
      <c r="AJ329" s="20">
        <f>SUMPRODUCT(($B325='Data % Capital Spread by Acct'!$B$140:$B$439)*($E329='Data % Capital Spread by Acct'!$D$140:$D$439)*('Data % Capital Spread by Acct'!$F$140:$F$439))*AJ325</f>
        <v>0</v>
      </c>
      <c r="AK329" s="20">
        <f>SUMPRODUCT(($B325='Data % Capital Spread by Acct'!$B$140:$B$439)*($E329='Data % Capital Spread by Acct'!$D$140:$D$439)*('Data % Capital Spread by Acct'!$F$140:$F$439))*AK325</f>
        <v>0</v>
      </c>
      <c r="AL329" s="20">
        <f>SUMPRODUCT(($B325='Data % Capital Spread by Acct'!$B$140:$B$439)*($E329='Data % Capital Spread by Acct'!$D$140:$D$439)*('Data % Capital Spread by Acct'!$F$140:$F$439))*AL325</f>
        <v>0</v>
      </c>
      <c r="AM329" s="20">
        <f>SUMPRODUCT(($B325='Data % Capital Spread by Acct'!$B$140:$B$439)*($E329='Data % Capital Spread by Acct'!$D$140:$D$439)*('Data % Capital Spread by Acct'!$F$140:$F$439))*AM325</f>
        <v>0</v>
      </c>
      <c r="AN329" s="614">
        <f t="shared" si="785"/>
        <v>0</v>
      </c>
      <c r="AO329" s="614">
        <f t="shared" si="786"/>
        <v>0</v>
      </c>
    </row>
    <row r="330" spans="1:41" s="438" customFormat="1" ht="13.35" customHeight="1">
      <c r="A330" s="715"/>
      <c r="B330" s="716"/>
      <c r="C330" s="329" t="s">
        <v>648</v>
      </c>
      <c r="D330" s="726"/>
      <c r="E330" s="726"/>
      <c r="F330" s="726"/>
      <c r="G330" s="706">
        <f>SUM(G326:G329)</f>
        <v>0</v>
      </c>
      <c r="H330" s="706">
        <f>SUM(H326:H329)</f>
        <v>0</v>
      </c>
      <c r="I330" s="706">
        <f t="shared" ref="I330" si="1003">SUM(I326:I329)</f>
        <v>0</v>
      </c>
      <c r="J330" s="706">
        <f t="shared" ref="J330" si="1004">SUM(J326:J329)</f>
        <v>0</v>
      </c>
      <c r="K330" s="706">
        <f t="shared" ref="K330" si="1005">SUM(K326:K329)</f>
        <v>0</v>
      </c>
      <c r="L330" s="706">
        <f t="shared" ref="L330:P330" si="1006">SUM(L326:L329)</f>
        <v>0</v>
      </c>
      <c r="M330" s="706">
        <f t="shared" si="1006"/>
        <v>0</v>
      </c>
      <c r="N330" s="706">
        <f t="shared" si="1006"/>
        <v>0</v>
      </c>
      <c r="O330" s="706">
        <f t="shared" si="1006"/>
        <v>0</v>
      </c>
      <c r="P330" s="706">
        <f t="shared" si="1006"/>
        <v>0</v>
      </c>
      <c r="Q330" s="706">
        <f t="shared" ref="Q330" si="1007">SUM(Q326:Q329)</f>
        <v>0</v>
      </c>
      <c r="R330" s="706">
        <f t="shared" ref="R330" si="1008">SUM(R326:R329)</f>
        <v>0</v>
      </c>
      <c r="S330" s="706">
        <f t="shared" ref="S330" si="1009">SUM(S326:S329)</f>
        <v>0</v>
      </c>
      <c r="T330" s="706">
        <f t="shared" ref="T330:U330" si="1010">SUM(T326:T329)</f>
        <v>0</v>
      </c>
      <c r="U330" s="706">
        <f t="shared" si="1010"/>
        <v>0</v>
      </c>
      <c r="V330" s="706">
        <f t="shared" ref="V330" si="1011">SUM(V326:V329)</f>
        <v>0</v>
      </c>
      <c r="W330" s="706">
        <f t="shared" ref="W330" si="1012">SUM(W326:W329)</f>
        <v>0</v>
      </c>
      <c r="X330" s="706">
        <f t="shared" ref="X330" si="1013">SUM(X326:X329)</f>
        <v>0</v>
      </c>
      <c r="Y330" s="706">
        <f t="shared" ref="Y330" si="1014">SUM(Y326:Y329)</f>
        <v>0</v>
      </c>
      <c r="Z330" s="706">
        <f t="shared" ref="Z330" si="1015">SUM(Z326:Z329)</f>
        <v>0</v>
      </c>
      <c r="AA330" s="706">
        <f t="shared" ref="AA330" si="1016">SUM(AA326:AA329)</f>
        <v>0</v>
      </c>
      <c r="AB330" s="706">
        <f t="shared" ref="AB330" si="1017">SUM(AB326:AB329)</f>
        <v>0</v>
      </c>
      <c r="AC330" s="706">
        <f t="shared" ref="AC330" si="1018">SUM(AC326:AC329)</f>
        <v>0</v>
      </c>
      <c r="AD330" s="706">
        <f t="shared" ref="AD330" si="1019">SUM(AD326:AD329)</f>
        <v>0</v>
      </c>
      <c r="AE330" s="706">
        <f t="shared" ref="AE330" si="1020">SUM(AE326:AE329)</f>
        <v>0</v>
      </c>
      <c r="AF330" s="706">
        <f t="shared" ref="AF330" si="1021">SUM(AF326:AF329)</f>
        <v>0</v>
      </c>
      <c r="AG330" s="706">
        <f t="shared" ref="AG330" si="1022">SUM(AG326:AG329)</f>
        <v>0</v>
      </c>
      <c r="AH330" s="706">
        <f t="shared" ref="AH330" si="1023">SUM(AH326:AH329)</f>
        <v>0</v>
      </c>
      <c r="AI330" s="706">
        <f t="shared" ref="AI330" si="1024">SUM(AI326:AI329)</f>
        <v>0</v>
      </c>
      <c r="AJ330" s="706">
        <f t="shared" ref="AJ330" si="1025">SUM(AJ326:AJ329)</f>
        <v>10999999.91738224</v>
      </c>
      <c r="AK330" s="706">
        <f t="shared" ref="AK330" si="1026">SUM(AK326:AK329)</f>
        <v>0</v>
      </c>
      <c r="AL330" s="706">
        <f t="shared" ref="AL330" si="1027">SUM(AL326:AL329)</f>
        <v>0</v>
      </c>
      <c r="AM330" s="706">
        <f t="shared" ref="AM330" si="1028">SUM(AM326:AM329)</f>
        <v>0</v>
      </c>
      <c r="AN330" s="706">
        <f t="shared" si="785"/>
        <v>0</v>
      </c>
      <c r="AO330" s="706">
        <f t="shared" si="786"/>
        <v>0</v>
      </c>
    </row>
    <row r="331" spans="1:41" s="438" customFormat="1" ht="13.35" customHeight="1">
      <c r="A331" s="493">
        <f>A325+1</f>
        <v>31</v>
      </c>
      <c r="B331" s="716" t="str">
        <f>IF(VLOOKUP($A331,'SCEP Rate Case Slippage'!$A$60:$F$110,3,FALSE)=0,"Future Use",VLOOKUP($A331,'SCEP Rate Case Slippage'!$A$60:$F$110,3,FALSE))</f>
        <v>I12-02lxxx</v>
      </c>
      <c r="C331" s="687" t="str">
        <f>IF(VLOOKUP($A331,'SCEP Rate Case Slippage'!$A$60:$F$110,3,FALSE)=0,"",VLOOKUP($A331,'SCEP Rate Case Slippage'!$A$60:$F$110,4,FALSE))</f>
        <v>Winchester Road Reinforcement</v>
      </c>
      <c r="D331" s="726">
        <f>IF(VLOOKUP($A331,'SCEP Rate Case Slippage'!$A$60:$F$110,6,FALSE)=0,"",VLOOKUP($A331,'SCEP Rate Case Slippage'!$A$60:$F$110,6,FALSE))</f>
        <v>47057</v>
      </c>
      <c r="E331" s="27"/>
      <c r="F331" s="27"/>
      <c r="G331" s="27"/>
      <c r="H331" s="719"/>
      <c r="I331" s="719"/>
      <c r="J331" s="719"/>
      <c r="K331" s="719"/>
      <c r="L331" s="333">
        <f>SUMPRODUCT(($B331='SCEP Rate Case Slippage'!$C$10:$C$111)*('SCEP Rate Case Slippage'!J$10:J$111))</f>
        <v>0</v>
      </c>
      <c r="M331" s="333">
        <f>SUMPRODUCT(($B331='SCEP Rate Case Slippage'!$C$10:$C$111)*('SCEP Rate Case Slippage'!K$10:K$111))</f>
        <v>0</v>
      </c>
      <c r="N331" s="333">
        <f>SUMPRODUCT(($B331='SCEP Rate Case Slippage'!$C$10:$C$111)*('SCEP Rate Case Slippage'!L$10:L$111))</f>
        <v>0</v>
      </c>
      <c r="O331" s="333">
        <f>SUMPRODUCT(($B331='SCEP Rate Case Slippage'!$C$10:$C$111)*('SCEP Rate Case Slippage'!M$10:M$111))</f>
        <v>0</v>
      </c>
      <c r="P331" s="333">
        <f>SUMPRODUCT(($B331='SCEP Rate Case Slippage'!$C$10:$C$111)*('SCEP Rate Case Slippage'!N$10:N$111))</f>
        <v>0</v>
      </c>
      <c r="Q331" s="333">
        <f>SUMPRODUCT(($B331='SCEP Rate Case Slippage'!$C$10:$C$111)*('SCEP Rate Case Slippage'!O$10:O$111))</f>
        <v>0</v>
      </c>
      <c r="R331" s="333">
        <f>SUMPRODUCT(($B331='SCEP Rate Case Slippage'!$C$10:$C$111)*('SCEP Rate Case Slippage'!P$10:P$111))</f>
        <v>0</v>
      </c>
      <c r="S331" s="333">
        <f>SUMPRODUCT(($B331='SCEP Rate Case Slippage'!$C$10:$C$111)*('SCEP Rate Case Slippage'!Q$10:Q$111))</f>
        <v>0</v>
      </c>
      <c r="T331" s="333">
        <f>SUMPRODUCT(($B331='SCEP Rate Case Slippage'!$C$10:$C$111)*('SCEP Rate Case Slippage'!R$10:R$111))</f>
        <v>0</v>
      </c>
      <c r="U331" s="333">
        <f>SUMPRODUCT(($B331='SCEP Rate Case Slippage'!$C$10:$C$111)*('SCEP Rate Case Slippage'!S$10:S$111))</f>
        <v>0</v>
      </c>
      <c r="V331" s="333">
        <f>SUMPRODUCT(($B331='SCEP Rate Case Slippage'!$C$10:$C$111)*('SCEP Rate Case Slippage'!U$10:U$111))</f>
        <v>165537.04788281251</v>
      </c>
      <c r="W331" s="333">
        <f>SUMPRODUCT(($B331='SCEP Rate Case Slippage'!$C$10:$C$111)*('SCEP Rate Case Slippage'!V$10:V$111))</f>
        <v>166539.1677864331</v>
      </c>
      <c r="X331" s="333">
        <f>SUMPRODUCT(($B331='SCEP Rate Case Slippage'!$C$10:$C$111)*('SCEP Rate Case Slippage'!W$10:W$111))</f>
        <v>139728.30158655395</v>
      </c>
      <c r="Y331" s="333">
        <f>SUMPRODUCT(($B331='SCEP Rate Case Slippage'!$C$10:$C$111)*('SCEP Rate Case Slippage'!X$10:X$111))</f>
        <v>2856.1865963372966</v>
      </c>
      <c r="Z331" s="333">
        <f>SUMPRODUCT(($B331='SCEP Rate Case Slippage'!$C$10:$C$111)*('SCEP Rate Case Slippage'!Y$10:Y$111))</f>
        <v>2873.4772359448734</v>
      </c>
      <c r="AA331" s="333">
        <f>SUMPRODUCT(($B331='SCEP Rate Case Slippage'!$C$10:$C$111)*('SCEP Rate Case Slippage'!Z$10:Z$111))</f>
        <v>2890.8725487619745</v>
      </c>
      <c r="AB331" s="333">
        <f>SUMPRODUCT(($B331='SCEP Rate Case Slippage'!$C$10:$C$111)*('SCEP Rate Case Slippage'!AA$10:AA$111))</f>
        <v>2908.3731684540426</v>
      </c>
      <c r="AC331" s="333">
        <f>SUMPRODUCT(($B331='SCEP Rate Case Slippage'!$C$10:$C$111)*('SCEP Rate Case Slippage'!AB$10:AB$111))</f>
        <v>2925.9797325225713</v>
      </c>
      <c r="AD331" s="333">
        <f>SUMPRODUCT(($B331='SCEP Rate Case Slippage'!$C$10:$C$111)*('SCEP Rate Case Slippage'!AC$10:AC$111))</f>
        <v>2943.6928823283297</v>
      </c>
      <c r="AE331" s="333">
        <f>SUMPRODUCT(($B331='SCEP Rate Case Slippage'!$C$10:$C$111)*('SCEP Rate Case Slippage'!AD$10:AD$111))</f>
        <v>2961.5132631147249</v>
      </c>
      <c r="AF331" s="333">
        <f>SUMPRODUCT(($B331='SCEP Rate Case Slippage'!$C$10:$C$111)*('SCEP Rate Case Slippage'!AE$10:AE$111))</f>
        <v>2979.441524031306</v>
      </c>
      <c r="AG331" s="333">
        <f>SUMPRODUCT(($B331='SCEP Rate Case Slippage'!$C$10:$C$111)*('SCEP Rate Case Slippage'!AF$10:AF$111))</f>
        <v>4855.9075757217852</v>
      </c>
      <c r="AH331" s="333">
        <f>SUMPRODUCT(($B331='SCEP Rate Case Slippage'!$C$10:$C$111)*('SCEP Rate Case Slippage'!AH$10:AH$111))</f>
        <v>39834.651170829376</v>
      </c>
      <c r="AI331" s="333" cm="1">
        <f t="array" ref="AI331">SUMPRODUCT(($B331='SCEP Rate Case Slippage'!$C$10:$C$111)*('SCEP Rate Case Slippage'!BG$10:BG$111))</f>
        <v>4960165.1526260599</v>
      </c>
      <c r="AJ331" s="333" cm="1">
        <f t="array" ref="AJ331">SUMPRODUCT(($B331='SCEP Rate Case Slippage'!$C$10:$C$111)*('SCEP Rate Case Slippage'!BT$10:BT$111))</f>
        <v>0</v>
      </c>
      <c r="AK331" s="333">
        <f>SUMPRODUCT(($B331='SCEP Rate Case Slippage'!$C$10:$C$111)*('SCEP Rate Case Slippage'!AK$10:AK$111))</f>
        <v>0</v>
      </c>
      <c r="AL331" s="333">
        <f>SUMPRODUCT(($B331='SCEP Rate Case Slippage'!$C$10:$C$111)*('SCEP Rate Case Slippage'!AL$10:AL$111))</f>
        <v>0</v>
      </c>
      <c r="AM331" s="333">
        <f>SUMPRODUCT(($B331='SCEP Rate Case Slippage'!$C$10:$C$111)*('SCEP Rate Case Slippage'!AM$10:AM$111))</f>
        <v>0</v>
      </c>
      <c r="AN331" s="719">
        <f t="shared" si="785"/>
        <v>499999.96178301639</v>
      </c>
      <c r="AO331" s="719">
        <f t="shared" si="786"/>
        <v>0</v>
      </c>
    </row>
    <row r="332" spans="1:41" s="438" customFormat="1" ht="13.35" customHeight="1">
      <c r="A332" s="715"/>
      <c r="B332" s="3"/>
      <c r="C332" s="332" t="str">
        <f>IF('Data % Capital Spread by Acct'!E321="","",'Data % Capital Spread by Acct'!E321)</f>
        <v>311200-Pump Eqp Electric</v>
      </c>
      <c r="D332" s="728"/>
      <c r="E332" s="705" t="str">
        <f t="shared" ref="E332:E335" si="1029">IF(C332="Reserved","",LEFT(C332,6))</f>
        <v>311200</v>
      </c>
      <c r="F332" s="705" t="s">
        <v>581</v>
      </c>
      <c r="G332" s="722" cm="1">
        <f t="array" ref="G332">SUMPRODUCT((B331='Link In'!$B$109:$B$206)*('Link In'!$J$109:$J$206))*SUMPRODUCT(($B331='Data % Capital Spread by Acct'!$B$140:$B$439)*($E332='Data % Capital Spread by Acct'!$D$140:$D$439)*('Data % Capital Spread by Acct'!$F$140:$F$439))</f>
        <v>0</v>
      </c>
      <c r="H332" s="727" cm="1">
        <f t="array" ref="H332">IFERROR(VLOOKUP(B331,'Link In'!$B$109:$G$206,5,FALSE),0)*SUMPRODUCT(($B331='Data % Capital Spread by Acct'!$B$140:$B$439)*($E332='Data % Capital Spread by Acct'!$D$140:$D$439)*('Data % Capital Spread by Acct'!$F$140:$F$439))</f>
        <v>0</v>
      </c>
      <c r="I332" s="614"/>
      <c r="J332" s="614"/>
      <c r="K332" s="614"/>
      <c r="L332" s="20">
        <f>SUMPRODUCT(($B331='Data % Capital Spread by Acct'!$B$140:$B$439)*($E332='Data % Capital Spread by Acct'!$D$140:$D$439)*('Data % Capital Spread by Acct'!$F$140:$F$439))*L331</f>
        <v>0</v>
      </c>
      <c r="M332" s="20">
        <f>SUMPRODUCT(($B331='Data % Capital Spread by Acct'!$B$140:$B$439)*($E332='Data % Capital Spread by Acct'!$D$140:$D$439)*('Data % Capital Spread by Acct'!$F$140:$F$439))*M331</f>
        <v>0</v>
      </c>
      <c r="N332" s="20">
        <f>SUMPRODUCT(($B331='Data % Capital Spread by Acct'!$B$140:$B$439)*($E332='Data % Capital Spread by Acct'!$D$140:$D$439)*('Data % Capital Spread by Acct'!$F$140:$F$439))*N331</f>
        <v>0</v>
      </c>
      <c r="O332" s="20">
        <f>SUMPRODUCT(($B331='Data % Capital Spread by Acct'!$B$140:$B$439)*($E332='Data % Capital Spread by Acct'!$D$140:$D$439)*('Data % Capital Spread by Acct'!$F$140:$F$439))*O331</f>
        <v>0</v>
      </c>
      <c r="P332" s="20">
        <f>SUMPRODUCT(($B331='Data % Capital Spread by Acct'!$B$140:$B$439)*($E332='Data % Capital Spread by Acct'!$D$140:$D$439)*('Data % Capital Spread by Acct'!$F$140:$F$439))*P331</f>
        <v>0</v>
      </c>
      <c r="Q332" s="20">
        <f>SUMPRODUCT(($B331='Data % Capital Spread by Acct'!$B$140:$B$439)*($E332='Data % Capital Spread by Acct'!$D$140:$D$439)*('Data % Capital Spread by Acct'!$F$140:$F$439))*Q331</f>
        <v>0</v>
      </c>
      <c r="R332" s="20">
        <f>SUMPRODUCT(($B331='Data % Capital Spread by Acct'!$B$140:$B$439)*($E332='Data % Capital Spread by Acct'!$D$140:$D$439)*('Data % Capital Spread by Acct'!$F$140:$F$439))*R331</f>
        <v>0</v>
      </c>
      <c r="S332" s="20">
        <f>SUMPRODUCT(($B331='Data % Capital Spread by Acct'!$B$140:$B$439)*($E332='Data % Capital Spread by Acct'!$D$140:$D$439)*('Data % Capital Spread by Acct'!$F$140:$F$439))*S331</f>
        <v>0</v>
      </c>
      <c r="T332" s="20">
        <f>SUMPRODUCT(($B331='Data % Capital Spread by Acct'!$B$140:$B$439)*($E332='Data % Capital Spread by Acct'!$D$140:$D$439)*('Data % Capital Spread by Acct'!$F$140:$F$439))*T331</f>
        <v>0</v>
      </c>
      <c r="U332" s="20">
        <f>SUMPRODUCT(($B331='Data % Capital Spread by Acct'!$B$140:$B$439)*($E332='Data % Capital Spread by Acct'!$D$140:$D$439)*('Data % Capital Spread by Acct'!$F$140:$F$439))*U331</f>
        <v>0</v>
      </c>
      <c r="V332" s="20">
        <f>SUMPRODUCT(($B331='Data % Capital Spread by Acct'!$B$140:$B$439)*($E332='Data % Capital Spread by Acct'!$D$140:$D$439)*('Data % Capital Spread by Acct'!$F$140:$F$439))*V331</f>
        <v>74491.671547265636</v>
      </c>
      <c r="W332" s="20">
        <f>SUMPRODUCT(($B331='Data % Capital Spread by Acct'!$B$140:$B$439)*($E332='Data % Capital Spread by Acct'!$D$140:$D$439)*('Data % Capital Spread by Acct'!$F$140:$F$439))*W331</f>
        <v>74942.625503894902</v>
      </c>
      <c r="X332" s="20">
        <f>SUMPRODUCT(($B331='Data % Capital Spread by Acct'!$B$140:$B$439)*($E332='Data % Capital Spread by Acct'!$D$140:$D$439)*('Data % Capital Spread by Acct'!$F$140:$F$439))*X331</f>
        <v>62877.735713949281</v>
      </c>
      <c r="Y332" s="20">
        <f>SUMPRODUCT(($B331='Data % Capital Spread by Acct'!$B$140:$B$439)*($E332='Data % Capital Spread by Acct'!$D$140:$D$439)*('Data % Capital Spread by Acct'!$F$140:$F$439))*Y331</f>
        <v>1285.2839683517834</v>
      </c>
      <c r="Z332" s="20">
        <f>SUMPRODUCT(($B331='Data % Capital Spread by Acct'!$B$140:$B$439)*($E332='Data % Capital Spread by Acct'!$D$140:$D$439)*('Data % Capital Spread by Acct'!$F$140:$F$439))*Z331</f>
        <v>1293.064756175193</v>
      </c>
      <c r="AA332" s="20">
        <f>SUMPRODUCT(($B331='Data % Capital Spread by Acct'!$B$140:$B$439)*($E332='Data % Capital Spread by Acct'!$D$140:$D$439)*('Data % Capital Spread by Acct'!$F$140:$F$439))*AA331</f>
        <v>1300.8926469428886</v>
      </c>
      <c r="AB332" s="20">
        <f>SUMPRODUCT(($B331='Data % Capital Spread by Acct'!$B$140:$B$439)*($E332='Data % Capital Spread by Acct'!$D$140:$D$439)*('Data % Capital Spread by Acct'!$F$140:$F$439))*AB331</f>
        <v>1308.7679258043192</v>
      </c>
      <c r="AC332" s="20">
        <f>SUMPRODUCT(($B331='Data % Capital Spread by Acct'!$B$140:$B$439)*($E332='Data % Capital Spread by Acct'!$D$140:$D$439)*('Data % Capital Spread by Acct'!$F$140:$F$439))*AC331</f>
        <v>1316.6908796351572</v>
      </c>
      <c r="AD332" s="20">
        <f>SUMPRODUCT(($B331='Data % Capital Spread by Acct'!$B$140:$B$439)*($E332='Data % Capital Spread by Acct'!$D$140:$D$439)*('Data % Capital Spread by Acct'!$F$140:$F$439))*AD331</f>
        <v>1324.6617970477485</v>
      </c>
      <c r="AE332" s="20">
        <f>SUMPRODUCT(($B331='Data % Capital Spread by Acct'!$B$140:$B$439)*($E332='Data % Capital Spread by Acct'!$D$140:$D$439)*('Data % Capital Spread by Acct'!$F$140:$F$439))*AE331</f>
        <v>1332.6809684016262</v>
      </c>
      <c r="AF332" s="20">
        <f>SUMPRODUCT(($B331='Data % Capital Spread by Acct'!$B$140:$B$439)*($E332='Data % Capital Spread by Acct'!$D$140:$D$439)*('Data % Capital Spread by Acct'!$F$140:$F$439))*AF331</f>
        <v>1340.7486858140878</v>
      </c>
      <c r="AG332" s="20">
        <f>SUMPRODUCT(($B331='Data % Capital Spread by Acct'!$B$140:$B$439)*($E332='Data % Capital Spread by Acct'!$D$140:$D$439)*('Data % Capital Spread by Acct'!$F$140:$F$439))*AG331</f>
        <v>2185.1584090748033</v>
      </c>
      <c r="AH332" s="20">
        <f>SUMPRODUCT(($B331='Data % Capital Spread by Acct'!$B$140:$B$439)*($E332='Data % Capital Spread by Acct'!$D$140:$D$439)*('Data % Capital Spread by Acct'!$F$140:$F$439))*AH331</f>
        <v>17925.593026873219</v>
      </c>
      <c r="AI332" s="20">
        <f>SUMPRODUCT(($B331='Data % Capital Spread by Acct'!$B$140:$B$439)*($E332='Data % Capital Spread by Acct'!$D$140:$D$439)*('Data % Capital Spread by Acct'!$F$140:$F$439))*AI331</f>
        <v>2232074.3186817272</v>
      </c>
      <c r="AJ332" s="20">
        <f>SUMPRODUCT(($B331='Data % Capital Spread by Acct'!$B$140:$B$439)*($E332='Data % Capital Spread by Acct'!$D$140:$D$439)*('Data % Capital Spread by Acct'!$F$140:$F$439))*AJ331</f>
        <v>0</v>
      </c>
      <c r="AK332" s="20">
        <f>SUMPRODUCT(($B331='Data % Capital Spread by Acct'!$B$140:$B$439)*($E332='Data % Capital Spread by Acct'!$D$140:$D$439)*('Data % Capital Spread by Acct'!$F$140:$F$439))*AK331</f>
        <v>0</v>
      </c>
      <c r="AL332" s="20">
        <f>SUMPRODUCT(($B331='Data % Capital Spread by Acct'!$B$140:$B$439)*($E332='Data % Capital Spread by Acct'!$D$140:$D$439)*('Data % Capital Spread by Acct'!$F$140:$F$439))*AL331</f>
        <v>0</v>
      </c>
      <c r="AM332" s="20">
        <f>SUMPRODUCT(($B331='Data % Capital Spread by Acct'!$B$140:$B$439)*($E332='Data % Capital Spread by Acct'!$D$140:$D$439)*('Data % Capital Spread by Acct'!$F$140:$F$439))*AM331</f>
        <v>0</v>
      </c>
      <c r="AN332" s="614">
        <f t="shared" si="785"/>
        <v>224999.98280235741</v>
      </c>
      <c r="AO332" s="614">
        <f t="shared" si="786"/>
        <v>0</v>
      </c>
    </row>
    <row r="333" spans="1:41" s="438" customFormat="1" ht="13.35" customHeight="1">
      <c r="A333" s="715"/>
      <c r="B333" s="10"/>
      <c r="C333" s="332" t="str">
        <f>IF('Data % Capital Spread by Acct'!E322="","",'Data % Capital Spread by Acct'!E322)</f>
        <v>320100-WT Equip Non-Media</v>
      </c>
      <c r="D333" s="728"/>
      <c r="E333" s="705" t="str">
        <f t="shared" si="1029"/>
        <v>320100</v>
      </c>
      <c r="F333" s="705" t="s">
        <v>581</v>
      </c>
      <c r="G333" s="722" cm="1">
        <f t="array" ref="G333">SUMPRODUCT((B331='Link In'!$B$109:$B$206)*('Link In'!$J$109:$J$206))*SUMPRODUCT(($B331='Data % Capital Spread by Acct'!$B$140:$B$439)*($E333='Data % Capital Spread by Acct'!$D$140:$D$439)*('Data % Capital Spread by Acct'!$F$140:$F$439))</f>
        <v>0</v>
      </c>
      <c r="H333" s="727" cm="1">
        <f t="array" ref="H333">IFERROR(VLOOKUP(B331,'Link In'!$B$109:$G$206,5,FALSE),0)*SUMPRODUCT(($B331='Data % Capital Spread by Acct'!$B$140:$B$439)*($E333='Data % Capital Spread by Acct'!$D$140:$D$439)*('Data % Capital Spread by Acct'!$F$140:$F$439))</f>
        <v>0</v>
      </c>
      <c r="I333" s="614"/>
      <c r="J333" s="614"/>
      <c r="K333" s="614"/>
      <c r="L333" s="20">
        <f>SUMPRODUCT(($B331='Data % Capital Spread by Acct'!$B$140:$B$439)*($E333='Data % Capital Spread by Acct'!$D$140:$D$439)*('Data % Capital Spread by Acct'!$F$140:$F$439))*L331</f>
        <v>0</v>
      </c>
      <c r="M333" s="20">
        <f>SUMPRODUCT(($B331='Data % Capital Spread by Acct'!$B$140:$B$439)*($E333='Data % Capital Spread by Acct'!$D$140:$D$439)*('Data % Capital Spread by Acct'!$F$140:$F$439))*M331</f>
        <v>0</v>
      </c>
      <c r="N333" s="20">
        <f>SUMPRODUCT(($B331='Data % Capital Spread by Acct'!$B$140:$B$439)*($E333='Data % Capital Spread by Acct'!$D$140:$D$439)*('Data % Capital Spread by Acct'!$F$140:$F$439))*N331</f>
        <v>0</v>
      </c>
      <c r="O333" s="20">
        <f>SUMPRODUCT(($B331='Data % Capital Spread by Acct'!$B$140:$B$439)*($E333='Data % Capital Spread by Acct'!$D$140:$D$439)*('Data % Capital Spread by Acct'!$F$140:$F$439))*O331</f>
        <v>0</v>
      </c>
      <c r="P333" s="20">
        <f>SUMPRODUCT(($B331='Data % Capital Spread by Acct'!$B$140:$B$439)*($E333='Data % Capital Spread by Acct'!$D$140:$D$439)*('Data % Capital Spread by Acct'!$F$140:$F$439))*P331</f>
        <v>0</v>
      </c>
      <c r="Q333" s="20">
        <f>SUMPRODUCT(($B331='Data % Capital Spread by Acct'!$B$140:$B$439)*($E333='Data % Capital Spread by Acct'!$D$140:$D$439)*('Data % Capital Spread by Acct'!$F$140:$F$439))*Q331</f>
        <v>0</v>
      </c>
      <c r="R333" s="20">
        <f>SUMPRODUCT(($B331='Data % Capital Spread by Acct'!$B$140:$B$439)*($E333='Data % Capital Spread by Acct'!$D$140:$D$439)*('Data % Capital Spread by Acct'!$F$140:$F$439))*R331</f>
        <v>0</v>
      </c>
      <c r="S333" s="20">
        <f>SUMPRODUCT(($B331='Data % Capital Spread by Acct'!$B$140:$B$439)*($E333='Data % Capital Spread by Acct'!$D$140:$D$439)*('Data % Capital Spread by Acct'!$F$140:$F$439))*S331</f>
        <v>0</v>
      </c>
      <c r="T333" s="20">
        <f>SUMPRODUCT(($B331='Data % Capital Spread by Acct'!$B$140:$B$439)*($E333='Data % Capital Spread by Acct'!$D$140:$D$439)*('Data % Capital Spread by Acct'!$F$140:$F$439))*T331</f>
        <v>0</v>
      </c>
      <c r="U333" s="20">
        <f>SUMPRODUCT(($B331='Data % Capital Spread by Acct'!$B$140:$B$439)*($E333='Data % Capital Spread by Acct'!$D$140:$D$439)*('Data % Capital Spread by Acct'!$F$140:$F$439))*U331</f>
        <v>0</v>
      </c>
      <c r="V333" s="20">
        <f>SUMPRODUCT(($B331='Data % Capital Spread by Acct'!$B$140:$B$439)*($E333='Data % Capital Spread by Acct'!$D$140:$D$439)*('Data % Capital Spread by Acct'!$F$140:$F$439))*V331</f>
        <v>49661.11436484375</v>
      </c>
      <c r="W333" s="20">
        <f>SUMPRODUCT(($B331='Data % Capital Spread by Acct'!$B$140:$B$439)*($E333='Data % Capital Spread by Acct'!$D$140:$D$439)*('Data % Capital Spread by Acct'!$F$140:$F$439))*W331</f>
        <v>49961.75033592993</v>
      </c>
      <c r="X333" s="20">
        <f>SUMPRODUCT(($B331='Data % Capital Spread by Acct'!$B$140:$B$439)*($E333='Data % Capital Spread by Acct'!$D$140:$D$439)*('Data % Capital Spread by Acct'!$F$140:$F$439))*X331</f>
        <v>41918.49047596618</v>
      </c>
      <c r="Y333" s="20">
        <f>SUMPRODUCT(($B331='Data % Capital Spread by Acct'!$B$140:$B$439)*($E333='Data % Capital Spread by Acct'!$D$140:$D$439)*('Data % Capital Spread by Acct'!$F$140:$F$439))*Y331</f>
        <v>856.85597890118891</v>
      </c>
      <c r="Z333" s="20">
        <f>SUMPRODUCT(($B331='Data % Capital Spread by Acct'!$B$140:$B$439)*($E333='Data % Capital Spread by Acct'!$D$140:$D$439)*('Data % Capital Spread by Acct'!$F$140:$F$439))*Z331</f>
        <v>862.04317078346196</v>
      </c>
      <c r="AA333" s="20">
        <f>SUMPRODUCT(($B331='Data % Capital Spread by Acct'!$B$140:$B$439)*($E333='Data % Capital Spread by Acct'!$D$140:$D$439)*('Data % Capital Spread by Acct'!$F$140:$F$439))*AA331</f>
        <v>867.26176462859235</v>
      </c>
      <c r="AB333" s="20">
        <f>SUMPRODUCT(($B331='Data % Capital Spread by Acct'!$B$140:$B$439)*($E333='Data % Capital Spread by Acct'!$D$140:$D$439)*('Data % Capital Spread by Acct'!$F$140:$F$439))*AB331</f>
        <v>872.51195053621279</v>
      </c>
      <c r="AC333" s="20">
        <f>SUMPRODUCT(($B331='Data % Capital Spread by Acct'!$B$140:$B$439)*($E333='Data % Capital Spread by Acct'!$D$140:$D$439)*('Data % Capital Spread by Acct'!$F$140:$F$439))*AC331</f>
        <v>877.7939197567714</v>
      </c>
      <c r="AD333" s="20">
        <f>SUMPRODUCT(($B331='Data % Capital Spread by Acct'!$B$140:$B$439)*($E333='Data % Capital Spread by Acct'!$D$140:$D$439)*('Data % Capital Spread by Acct'!$F$140:$F$439))*AD331</f>
        <v>883.10786469849893</v>
      </c>
      <c r="AE333" s="20">
        <f>SUMPRODUCT(($B331='Data % Capital Spread by Acct'!$B$140:$B$439)*($E333='Data % Capital Spread by Acct'!$D$140:$D$439)*('Data % Capital Spread by Acct'!$F$140:$F$439))*AE331</f>
        <v>888.45397893441748</v>
      </c>
      <c r="AF333" s="20">
        <f>SUMPRODUCT(($B331='Data % Capital Spread by Acct'!$B$140:$B$439)*($E333='Data % Capital Spread by Acct'!$D$140:$D$439)*('Data % Capital Spread by Acct'!$F$140:$F$439))*AF331</f>
        <v>893.83245720939181</v>
      </c>
      <c r="AG333" s="20">
        <f>SUMPRODUCT(($B331='Data % Capital Spread by Acct'!$B$140:$B$439)*($E333='Data % Capital Spread by Acct'!$D$140:$D$439)*('Data % Capital Spread by Acct'!$F$140:$F$439))*AG331</f>
        <v>1456.7722727165356</v>
      </c>
      <c r="AH333" s="20">
        <f>SUMPRODUCT(($B331='Data % Capital Spread by Acct'!$B$140:$B$439)*($E333='Data % Capital Spread by Acct'!$D$140:$D$439)*('Data % Capital Spread by Acct'!$F$140:$F$439))*AH331</f>
        <v>11950.395351248813</v>
      </c>
      <c r="AI333" s="20">
        <f>SUMPRODUCT(($B331='Data % Capital Spread by Acct'!$B$140:$B$439)*($E333='Data % Capital Spread by Acct'!$D$140:$D$439)*('Data % Capital Spread by Acct'!$F$140:$F$439))*AI331</f>
        <v>1488049.545787818</v>
      </c>
      <c r="AJ333" s="20">
        <f>SUMPRODUCT(($B331='Data % Capital Spread by Acct'!$B$140:$B$439)*($E333='Data % Capital Spread by Acct'!$D$140:$D$439)*('Data % Capital Spread by Acct'!$F$140:$F$439))*AJ331</f>
        <v>0</v>
      </c>
      <c r="AK333" s="20">
        <f>SUMPRODUCT(($B331='Data % Capital Spread by Acct'!$B$140:$B$439)*($E333='Data % Capital Spread by Acct'!$D$140:$D$439)*('Data % Capital Spread by Acct'!$F$140:$F$439))*AK331</f>
        <v>0</v>
      </c>
      <c r="AL333" s="20">
        <f>SUMPRODUCT(($B331='Data % Capital Spread by Acct'!$B$140:$B$439)*($E333='Data % Capital Spread by Acct'!$D$140:$D$439)*('Data % Capital Spread by Acct'!$F$140:$F$439))*AL331</f>
        <v>0</v>
      </c>
      <c r="AM333" s="20">
        <f>SUMPRODUCT(($B331='Data % Capital Spread by Acct'!$B$140:$B$439)*($E333='Data % Capital Spread by Acct'!$D$140:$D$439)*('Data % Capital Spread by Acct'!$F$140:$F$439))*AM331</f>
        <v>0</v>
      </c>
      <c r="AN333" s="614">
        <f t="shared" si="785"/>
        <v>149999.98853490493</v>
      </c>
      <c r="AO333" s="614">
        <f t="shared" si="786"/>
        <v>0</v>
      </c>
    </row>
    <row r="334" spans="1:41" s="438" customFormat="1" ht="13.35" customHeight="1">
      <c r="A334" s="715"/>
      <c r="B334" s="10"/>
      <c r="C334" s="332" t="str">
        <f>IF('Data % Capital Spread by Acct'!E323="","",'Data % Capital Spread by Acct'!E323)</f>
        <v>347000-Misc Equipment</v>
      </c>
      <c r="D334" s="728"/>
      <c r="E334" s="705" t="str">
        <f t="shared" si="1029"/>
        <v>347000</v>
      </c>
      <c r="F334" s="705" t="s">
        <v>581</v>
      </c>
      <c r="G334" s="722" cm="1">
        <f t="array" ref="G334">SUMPRODUCT((B331='Link In'!$B$109:$B$206)*('Link In'!$J$109:$J$206))*SUMPRODUCT(($B331='Data % Capital Spread by Acct'!$B$140:$B$439)*($E334='Data % Capital Spread by Acct'!$D$140:$D$439)*('Data % Capital Spread by Acct'!$F$140:$F$439))</f>
        <v>0</v>
      </c>
      <c r="H334" s="727" cm="1">
        <f t="array" ref="H334">IFERROR(VLOOKUP(B331,'Link In'!$B$109:$G$206,5,FALSE),0)*SUMPRODUCT(($B331='Data % Capital Spread by Acct'!$B$140:$B$439)*($E334='Data % Capital Spread by Acct'!$D$140:$D$439)*('Data % Capital Spread by Acct'!$F$140:$F$439))</f>
        <v>0</v>
      </c>
      <c r="I334" s="614"/>
      <c r="J334" s="614"/>
      <c r="K334" s="614"/>
      <c r="L334" s="20">
        <f>SUMPRODUCT(($B331='Data % Capital Spread by Acct'!$B$140:$B$439)*($E334='Data % Capital Spread by Acct'!$D$140:$D$439)*('Data % Capital Spread by Acct'!$F$140:$F$439))*L331</f>
        <v>0</v>
      </c>
      <c r="M334" s="20">
        <f>SUMPRODUCT(($B331='Data % Capital Spread by Acct'!$B$140:$B$439)*($E334='Data % Capital Spread by Acct'!$D$140:$D$439)*('Data % Capital Spread by Acct'!$F$140:$F$439))*M331</f>
        <v>0</v>
      </c>
      <c r="N334" s="20">
        <f>SUMPRODUCT(($B331='Data % Capital Spread by Acct'!$B$140:$B$439)*($E334='Data % Capital Spread by Acct'!$D$140:$D$439)*('Data % Capital Spread by Acct'!$F$140:$F$439))*N331</f>
        <v>0</v>
      </c>
      <c r="O334" s="20">
        <f>SUMPRODUCT(($B331='Data % Capital Spread by Acct'!$B$140:$B$439)*($E334='Data % Capital Spread by Acct'!$D$140:$D$439)*('Data % Capital Spread by Acct'!$F$140:$F$439))*O331</f>
        <v>0</v>
      </c>
      <c r="P334" s="20">
        <f>SUMPRODUCT(($B331='Data % Capital Spread by Acct'!$B$140:$B$439)*($E334='Data % Capital Spread by Acct'!$D$140:$D$439)*('Data % Capital Spread by Acct'!$F$140:$F$439))*P331</f>
        <v>0</v>
      </c>
      <c r="Q334" s="20">
        <f>SUMPRODUCT(($B331='Data % Capital Spread by Acct'!$B$140:$B$439)*($E334='Data % Capital Spread by Acct'!$D$140:$D$439)*('Data % Capital Spread by Acct'!$F$140:$F$439))*Q331</f>
        <v>0</v>
      </c>
      <c r="R334" s="20">
        <f>SUMPRODUCT(($B331='Data % Capital Spread by Acct'!$B$140:$B$439)*($E334='Data % Capital Spread by Acct'!$D$140:$D$439)*('Data % Capital Spread by Acct'!$F$140:$F$439))*R331</f>
        <v>0</v>
      </c>
      <c r="S334" s="20">
        <f>SUMPRODUCT(($B331='Data % Capital Spread by Acct'!$B$140:$B$439)*($E334='Data % Capital Spread by Acct'!$D$140:$D$439)*('Data % Capital Spread by Acct'!$F$140:$F$439))*S331</f>
        <v>0</v>
      </c>
      <c r="T334" s="20">
        <f>SUMPRODUCT(($B331='Data % Capital Spread by Acct'!$B$140:$B$439)*($E334='Data % Capital Spread by Acct'!$D$140:$D$439)*('Data % Capital Spread by Acct'!$F$140:$F$439))*T331</f>
        <v>0</v>
      </c>
      <c r="U334" s="20">
        <f>SUMPRODUCT(($B331='Data % Capital Spread by Acct'!$B$140:$B$439)*($E334='Data % Capital Spread by Acct'!$D$140:$D$439)*('Data % Capital Spread by Acct'!$F$140:$F$439))*U331</f>
        <v>0</v>
      </c>
      <c r="V334" s="20">
        <f>SUMPRODUCT(($B331='Data % Capital Spread by Acct'!$B$140:$B$439)*($E334='Data % Capital Spread by Acct'!$D$140:$D$439)*('Data % Capital Spread by Acct'!$F$140:$F$439))*V331</f>
        <v>24830.557182421875</v>
      </c>
      <c r="W334" s="20">
        <f>SUMPRODUCT(($B331='Data % Capital Spread by Acct'!$B$140:$B$439)*($E334='Data % Capital Spread by Acct'!$D$140:$D$439)*('Data % Capital Spread by Acct'!$F$140:$F$439))*W331</f>
        <v>24980.875167964965</v>
      </c>
      <c r="X334" s="20">
        <f>SUMPRODUCT(($B331='Data % Capital Spread by Acct'!$B$140:$B$439)*($E334='Data % Capital Spread by Acct'!$D$140:$D$439)*('Data % Capital Spread by Acct'!$F$140:$F$439))*X331</f>
        <v>20959.24523798309</v>
      </c>
      <c r="Y334" s="20">
        <f>SUMPRODUCT(($B331='Data % Capital Spread by Acct'!$B$140:$B$439)*($E334='Data % Capital Spread by Acct'!$D$140:$D$439)*('Data % Capital Spread by Acct'!$F$140:$F$439))*Y331</f>
        <v>428.42798945059445</v>
      </c>
      <c r="Z334" s="20">
        <f>SUMPRODUCT(($B331='Data % Capital Spread by Acct'!$B$140:$B$439)*($E334='Data % Capital Spread by Acct'!$D$140:$D$439)*('Data % Capital Spread by Acct'!$F$140:$F$439))*Z331</f>
        <v>431.02158539173098</v>
      </c>
      <c r="AA334" s="20">
        <f>SUMPRODUCT(($B331='Data % Capital Spread by Acct'!$B$140:$B$439)*($E334='Data % Capital Spread by Acct'!$D$140:$D$439)*('Data % Capital Spread by Acct'!$F$140:$F$439))*AA331</f>
        <v>433.63088231429617</v>
      </c>
      <c r="AB334" s="20">
        <f>SUMPRODUCT(($B331='Data % Capital Spread by Acct'!$B$140:$B$439)*($E334='Data % Capital Spread by Acct'!$D$140:$D$439)*('Data % Capital Spread by Acct'!$F$140:$F$439))*AB331</f>
        <v>436.2559752681064</v>
      </c>
      <c r="AC334" s="20">
        <f>SUMPRODUCT(($B331='Data % Capital Spread by Acct'!$B$140:$B$439)*($E334='Data % Capital Spread by Acct'!$D$140:$D$439)*('Data % Capital Spread by Acct'!$F$140:$F$439))*AC331</f>
        <v>438.8969598783857</v>
      </c>
      <c r="AD334" s="20">
        <f>SUMPRODUCT(($B331='Data % Capital Spread by Acct'!$B$140:$B$439)*($E334='Data % Capital Spread by Acct'!$D$140:$D$439)*('Data % Capital Spread by Acct'!$F$140:$F$439))*AD331</f>
        <v>441.55393234924946</v>
      </c>
      <c r="AE334" s="20">
        <f>SUMPRODUCT(($B331='Data % Capital Spread by Acct'!$B$140:$B$439)*($E334='Data % Capital Spread by Acct'!$D$140:$D$439)*('Data % Capital Spread by Acct'!$F$140:$F$439))*AE331</f>
        <v>444.22698946720874</v>
      </c>
      <c r="AF334" s="20">
        <f>SUMPRODUCT(($B331='Data % Capital Spread by Acct'!$B$140:$B$439)*($E334='Data % Capital Spread by Acct'!$D$140:$D$439)*('Data % Capital Spread by Acct'!$F$140:$F$439))*AF331</f>
        <v>446.9162286046959</v>
      </c>
      <c r="AG334" s="20">
        <f>SUMPRODUCT(($B331='Data % Capital Spread by Acct'!$B$140:$B$439)*($E334='Data % Capital Spread by Acct'!$D$140:$D$439)*('Data % Capital Spread by Acct'!$F$140:$F$439))*AG331</f>
        <v>728.38613635826778</v>
      </c>
      <c r="AH334" s="20">
        <f>SUMPRODUCT(($B331='Data % Capital Spread by Acct'!$B$140:$B$439)*($E334='Data % Capital Spread by Acct'!$D$140:$D$439)*('Data % Capital Spread by Acct'!$F$140:$F$439))*AH331</f>
        <v>5975.1976756244067</v>
      </c>
      <c r="AI334" s="20">
        <f>SUMPRODUCT(($B331='Data % Capital Spread by Acct'!$B$140:$B$439)*($E334='Data % Capital Spread by Acct'!$D$140:$D$439)*('Data % Capital Spread by Acct'!$F$140:$F$439))*AI331</f>
        <v>744024.77289390902</v>
      </c>
      <c r="AJ334" s="20">
        <f>SUMPRODUCT(($B331='Data % Capital Spread by Acct'!$B$140:$B$439)*($E334='Data % Capital Spread by Acct'!$D$140:$D$439)*('Data % Capital Spread by Acct'!$F$140:$F$439))*AJ331</f>
        <v>0</v>
      </c>
      <c r="AK334" s="20">
        <f>SUMPRODUCT(($B331='Data % Capital Spread by Acct'!$B$140:$B$439)*($E334='Data % Capital Spread by Acct'!$D$140:$D$439)*('Data % Capital Spread by Acct'!$F$140:$F$439))*AK331</f>
        <v>0</v>
      </c>
      <c r="AL334" s="20">
        <f>SUMPRODUCT(($B331='Data % Capital Spread by Acct'!$B$140:$B$439)*($E334='Data % Capital Spread by Acct'!$D$140:$D$439)*('Data % Capital Spread by Acct'!$F$140:$F$439))*AL331</f>
        <v>0</v>
      </c>
      <c r="AM334" s="20">
        <f>SUMPRODUCT(($B331='Data % Capital Spread by Acct'!$B$140:$B$439)*($E334='Data % Capital Spread by Acct'!$D$140:$D$439)*('Data % Capital Spread by Acct'!$F$140:$F$439))*AM331</f>
        <v>0</v>
      </c>
      <c r="AN334" s="614">
        <f t="shared" si="785"/>
        <v>74999.994267452465</v>
      </c>
      <c r="AO334" s="614">
        <f t="shared" si="786"/>
        <v>0</v>
      </c>
    </row>
    <row r="335" spans="1:41" s="438" customFormat="1" ht="13.35" customHeight="1">
      <c r="A335" s="715"/>
      <c r="B335" s="10"/>
      <c r="C335" s="332" t="str">
        <f>IF('Data % Capital Spread by Acct'!E324="","",'Data % Capital Spread by Acct'!E324)</f>
        <v>304300-Struct &amp; Imp-Treatment</v>
      </c>
      <c r="D335" s="728"/>
      <c r="E335" s="705" t="str">
        <f t="shared" si="1029"/>
        <v>304300</v>
      </c>
      <c r="F335" s="705" t="s">
        <v>581</v>
      </c>
      <c r="G335" s="722" cm="1">
        <f t="array" ref="G335">SUMPRODUCT((B331='Link In'!$B$109:$B$206)*('Link In'!$J$109:$J$206))*SUMPRODUCT(($B331='Data % Capital Spread by Acct'!$B$140:$B$439)*($E335='Data % Capital Spread by Acct'!$D$140:$D$439)*('Data % Capital Spread by Acct'!$F$140:$F$439))</f>
        <v>0</v>
      </c>
      <c r="H335" s="727" cm="1">
        <f t="array" ref="H335">IFERROR(VLOOKUP(B331,'Link In'!$B$109:$G$206,5,FALSE),0)*SUMPRODUCT(($B331='Data % Capital Spread by Acct'!$B$140:$B$439)*($E335='Data % Capital Spread by Acct'!$D$140:$D$439)*('Data % Capital Spread by Acct'!$F$140:$F$439))</f>
        <v>0</v>
      </c>
      <c r="I335" s="614"/>
      <c r="J335" s="614"/>
      <c r="K335" s="614"/>
      <c r="L335" s="20">
        <f>SUMPRODUCT(($B331='Data % Capital Spread by Acct'!$B$140:$B$439)*($E335='Data % Capital Spread by Acct'!$D$140:$D$439)*('Data % Capital Spread by Acct'!$F$140:$F$439))*L331</f>
        <v>0</v>
      </c>
      <c r="M335" s="20">
        <f>SUMPRODUCT(($B331='Data % Capital Spread by Acct'!$B$140:$B$439)*($E335='Data % Capital Spread by Acct'!$D$140:$D$439)*('Data % Capital Spread by Acct'!$F$140:$F$439))*M331</f>
        <v>0</v>
      </c>
      <c r="N335" s="20">
        <f>SUMPRODUCT(($B331='Data % Capital Spread by Acct'!$B$140:$B$439)*($E335='Data % Capital Spread by Acct'!$D$140:$D$439)*('Data % Capital Spread by Acct'!$F$140:$F$439))*N331</f>
        <v>0</v>
      </c>
      <c r="O335" s="20">
        <f>SUMPRODUCT(($B331='Data % Capital Spread by Acct'!$B$140:$B$439)*($E335='Data % Capital Spread by Acct'!$D$140:$D$439)*('Data % Capital Spread by Acct'!$F$140:$F$439))*O331</f>
        <v>0</v>
      </c>
      <c r="P335" s="20">
        <f>SUMPRODUCT(($B331='Data % Capital Spread by Acct'!$B$140:$B$439)*($E335='Data % Capital Spread by Acct'!$D$140:$D$439)*('Data % Capital Spread by Acct'!$F$140:$F$439))*P331</f>
        <v>0</v>
      </c>
      <c r="Q335" s="20">
        <f>SUMPRODUCT(($B331='Data % Capital Spread by Acct'!$B$140:$B$439)*($E335='Data % Capital Spread by Acct'!$D$140:$D$439)*('Data % Capital Spread by Acct'!$F$140:$F$439))*Q331</f>
        <v>0</v>
      </c>
      <c r="R335" s="20">
        <f>SUMPRODUCT(($B331='Data % Capital Spread by Acct'!$B$140:$B$439)*($E335='Data % Capital Spread by Acct'!$D$140:$D$439)*('Data % Capital Spread by Acct'!$F$140:$F$439))*R331</f>
        <v>0</v>
      </c>
      <c r="S335" s="20">
        <f>SUMPRODUCT(($B331='Data % Capital Spread by Acct'!$B$140:$B$439)*($E335='Data % Capital Spread by Acct'!$D$140:$D$439)*('Data % Capital Spread by Acct'!$F$140:$F$439))*S331</f>
        <v>0</v>
      </c>
      <c r="T335" s="20">
        <f>SUMPRODUCT(($B331='Data % Capital Spread by Acct'!$B$140:$B$439)*($E335='Data % Capital Spread by Acct'!$D$140:$D$439)*('Data % Capital Spread by Acct'!$F$140:$F$439))*T331</f>
        <v>0</v>
      </c>
      <c r="U335" s="20">
        <f>SUMPRODUCT(($B331='Data % Capital Spread by Acct'!$B$140:$B$439)*($E335='Data % Capital Spread by Acct'!$D$140:$D$439)*('Data % Capital Spread by Acct'!$F$140:$F$439))*U331</f>
        <v>0</v>
      </c>
      <c r="V335" s="20">
        <f>SUMPRODUCT(($B331='Data % Capital Spread by Acct'!$B$140:$B$439)*($E335='Data % Capital Spread by Acct'!$D$140:$D$439)*('Data % Capital Spread by Acct'!$F$140:$F$439))*V331</f>
        <v>16553.704788281251</v>
      </c>
      <c r="W335" s="20">
        <f>SUMPRODUCT(($B331='Data % Capital Spread by Acct'!$B$140:$B$439)*($E335='Data % Capital Spread by Acct'!$D$140:$D$439)*('Data % Capital Spread by Acct'!$F$140:$F$439))*W331</f>
        <v>16653.91677864331</v>
      </c>
      <c r="X335" s="20">
        <f>SUMPRODUCT(($B331='Data % Capital Spread by Acct'!$B$140:$B$439)*($E335='Data % Capital Spread by Acct'!$D$140:$D$439)*('Data % Capital Spread by Acct'!$F$140:$F$439))*X331</f>
        <v>13972.830158655395</v>
      </c>
      <c r="Y335" s="20">
        <f>SUMPRODUCT(($B331='Data % Capital Spread by Acct'!$B$140:$B$439)*($E335='Data % Capital Spread by Acct'!$D$140:$D$439)*('Data % Capital Spread by Acct'!$F$140:$F$439))*Y331</f>
        <v>285.61865963372969</v>
      </c>
      <c r="Z335" s="20">
        <f>SUMPRODUCT(($B331='Data % Capital Spread by Acct'!$B$140:$B$439)*($E335='Data % Capital Spread by Acct'!$D$140:$D$439)*('Data % Capital Spread by Acct'!$F$140:$F$439))*Z331</f>
        <v>287.34772359448738</v>
      </c>
      <c r="AA335" s="20">
        <f>SUMPRODUCT(($B331='Data % Capital Spread by Acct'!$B$140:$B$439)*($E335='Data % Capital Spread by Acct'!$D$140:$D$439)*('Data % Capital Spread by Acct'!$F$140:$F$439))*AA331</f>
        <v>289.08725487619745</v>
      </c>
      <c r="AB335" s="20">
        <f>SUMPRODUCT(($B331='Data % Capital Spread by Acct'!$B$140:$B$439)*($E335='Data % Capital Spread by Acct'!$D$140:$D$439)*('Data % Capital Spread by Acct'!$F$140:$F$439))*AB331</f>
        <v>290.83731684540425</v>
      </c>
      <c r="AC335" s="20">
        <f>SUMPRODUCT(($B331='Data % Capital Spread by Acct'!$B$140:$B$439)*($E335='Data % Capital Spread by Acct'!$D$140:$D$439)*('Data % Capital Spread by Acct'!$F$140:$F$439))*AC331</f>
        <v>292.59797325225713</v>
      </c>
      <c r="AD335" s="20">
        <f>SUMPRODUCT(($B331='Data % Capital Spread by Acct'!$B$140:$B$439)*($E335='Data % Capital Spread by Acct'!$D$140:$D$439)*('Data % Capital Spread by Acct'!$F$140:$F$439))*AD331</f>
        <v>294.36928823283296</v>
      </c>
      <c r="AE335" s="20">
        <f>SUMPRODUCT(($B331='Data % Capital Spread by Acct'!$B$140:$B$439)*($E335='Data % Capital Spread by Acct'!$D$140:$D$439)*('Data % Capital Spread by Acct'!$F$140:$F$439))*AE331</f>
        <v>296.15132631147247</v>
      </c>
      <c r="AF335" s="20">
        <f>SUMPRODUCT(($B331='Data % Capital Spread by Acct'!$B$140:$B$439)*($E335='Data % Capital Spread by Acct'!$D$140:$D$439)*('Data % Capital Spread by Acct'!$F$140:$F$439))*AF331</f>
        <v>297.9441524031306</v>
      </c>
      <c r="AG335" s="20">
        <f>SUMPRODUCT(($B331='Data % Capital Spread by Acct'!$B$140:$B$439)*($E335='Data % Capital Spread by Acct'!$D$140:$D$439)*('Data % Capital Spread by Acct'!$F$140:$F$439))*AG331</f>
        <v>485.59075757217852</v>
      </c>
      <c r="AH335" s="20">
        <f>SUMPRODUCT(($B331='Data % Capital Spread by Acct'!$B$140:$B$439)*($E335='Data % Capital Spread by Acct'!$D$140:$D$439)*('Data % Capital Spread by Acct'!$F$140:$F$439))*AH331</f>
        <v>3983.4651170829379</v>
      </c>
      <c r="AI335" s="20">
        <f>SUMPRODUCT(($B331='Data % Capital Spread by Acct'!$B$140:$B$439)*($E335='Data % Capital Spread by Acct'!$D$140:$D$439)*('Data % Capital Spread by Acct'!$F$140:$F$439))*AI331</f>
        <v>496016.51526260603</v>
      </c>
      <c r="AJ335" s="20">
        <f>SUMPRODUCT(($B331='Data % Capital Spread by Acct'!$B$140:$B$439)*($E335='Data % Capital Spread by Acct'!$D$140:$D$439)*('Data % Capital Spread by Acct'!$F$140:$F$439))*AJ331</f>
        <v>0</v>
      </c>
      <c r="AK335" s="20">
        <f>SUMPRODUCT(($B331='Data % Capital Spread by Acct'!$B$140:$B$439)*($E335='Data % Capital Spread by Acct'!$D$140:$D$439)*('Data % Capital Spread by Acct'!$F$140:$F$439))*AK331</f>
        <v>0</v>
      </c>
      <c r="AL335" s="20">
        <f>SUMPRODUCT(($B331='Data % Capital Spread by Acct'!$B$140:$B$439)*($E335='Data % Capital Spread by Acct'!$D$140:$D$439)*('Data % Capital Spread by Acct'!$F$140:$F$439))*AL331</f>
        <v>0</v>
      </c>
      <c r="AM335" s="20">
        <f>SUMPRODUCT(($B331='Data % Capital Spread by Acct'!$B$140:$B$439)*($E335='Data % Capital Spread by Acct'!$D$140:$D$439)*('Data % Capital Spread by Acct'!$F$140:$F$439))*AM331</f>
        <v>0</v>
      </c>
      <c r="AN335" s="614">
        <f t="shared" si="785"/>
        <v>49999.996178301641</v>
      </c>
      <c r="AO335" s="614">
        <f t="shared" si="786"/>
        <v>0</v>
      </c>
    </row>
    <row r="336" spans="1:41" s="438" customFormat="1" ht="13.35" customHeight="1">
      <c r="A336" s="715"/>
      <c r="B336" s="716"/>
      <c r="C336" s="329" t="s">
        <v>648</v>
      </c>
      <c r="D336" s="726"/>
      <c r="E336" s="726"/>
      <c r="F336" s="726"/>
      <c r="G336" s="706">
        <f>SUM(G332:G335)</f>
        <v>0</v>
      </c>
      <c r="H336" s="706">
        <f>SUM(H332:H335)</f>
        <v>0</v>
      </c>
      <c r="I336" s="706">
        <f t="shared" ref="I336" si="1030">SUM(I332:I335)</f>
        <v>0</v>
      </c>
      <c r="J336" s="706">
        <f t="shared" ref="J336" si="1031">SUM(J332:J335)</f>
        <v>0</v>
      </c>
      <c r="K336" s="706">
        <f t="shared" ref="K336" si="1032">SUM(K332:K335)</f>
        <v>0</v>
      </c>
      <c r="L336" s="706">
        <f t="shared" ref="L336:P336" si="1033">SUM(L332:L335)</f>
        <v>0</v>
      </c>
      <c r="M336" s="706">
        <f t="shared" si="1033"/>
        <v>0</v>
      </c>
      <c r="N336" s="706">
        <f t="shared" si="1033"/>
        <v>0</v>
      </c>
      <c r="O336" s="706">
        <f t="shared" si="1033"/>
        <v>0</v>
      </c>
      <c r="P336" s="706">
        <f t="shared" si="1033"/>
        <v>0</v>
      </c>
      <c r="Q336" s="706">
        <f t="shared" ref="Q336" si="1034">SUM(Q332:Q335)</f>
        <v>0</v>
      </c>
      <c r="R336" s="706">
        <f t="shared" ref="R336" si="1035">SUM(R332:R335)</f>
        <v>0</v>
      </c>
      <c r="S336" s="706">
        <f t="shared" ref="S336" si="1036">SUM(S332:S335)</f>
        <v>0</v>
      </c>
      <c r="T336" s="706">
        <f t="shared" ref="T336:U336" si="1037">SUM(T332:T335)</f>
        <v>0</v>
      </c>
      <c r="U336" s="706">
        <f t="shared" si="1037"/>
        <v>0</v>
      </c>
      <c r="V336" s="706">
        <f t="shared" ref="V336" si="1038">SUM(V332:V335)</f>
        <v>165537.04788281253</v>
      </c>
      <c r="W336" s="706">
        <f t="shared" ref="W336" si="1039">SUM(W332:W335)</f>
        <v>166539.16778643313</v>
      </c>
      <c r="X336" s="706">
        <f t="shared" ref="X336" si="1040">SUM(X332:X335)</f>
        <v>139728.30158655395</v>
      </c>
      <c r="Y336" s="706">
        <f t="shared" ref="Y336" si="1041">SUM(Y332:Y335)</f>
        <v>2856.1865963372966</v>
      </c>
      <c r="Z336" s="706">
        <f t="shared" ref="Z336" si="1042">SUM(Z332:Z335)</f>
        <v>2873.4772359448734</v>
      </c>
      <c r="AA336" s="706">
        <f t="shared" ref="AA336" si="1043">SUM(AA332:AA335)</f>
        <v>2890.8725487619749</v>
      </c>
      <c r="AB336" s="706">
        <f t="shared" ref="AB336" si="1044">SUM(AB332:AB335)</f>
        <v>2908.3731684540426</v>
      </c>
      <c r="AC336" s="706">
        <f t="shared" ref="AC336" si="1045">SUM(AC332:AC335)</f>
        <v>2925.9797325225709</v>
      </c>
      <c r="AD336" s="706">
        <f t="shared" ref="AD336" si="1046">SUM(AD332:AD335)</f>
        <v>2943.6928823283297</v>
      </c>
      <c r="AE336" s="706">
        <f t="shared" ref="AE336" si="1047">SUM(AE332:AE335)</f>
        <v>2961.5132631147249</v>
      </c>
      <c r="AF336" s="706">
        <f t="shared" ref="AF336" si="1048">SUM(AF332:AF335)</f>
        <v>2979.4415240313065</v>
      </c>
      <c r="AG336" s="706">
        <f t="shared" ref="AG336" si="1049">SUM(AG332:AG335)</f>
        <v>4855.9075757217852</v>
      </c>
      <c r="AH336" s="706">
        <f t="shared" ref="AH336" si="1050">SUM(AH332:AH335)</f>
        <v>39834.651170829376</v>
      </c>
      <c r="AI336" s="706">
        <f t="shared" ref="AI336" si="1051">SUM(AI332:AI335)</f>
        <v>4960165.1526260599</v>
      </c>
      <c r="AJ336" s="706">
        <f t="shared" ref="AJ336" si="1052">SUM(AJ332:AJ335)</f>
        <v>0</v>
      </c>
      <c r="AK336" s="706">
        <f t="shared" ref="AK336" si="1053">SUM(AK332:AK335)</f>
        <v>0</v>
      </c>
      <c r="AL336" s="706">
        <f t="shared" ref="AL336" si="1054">SUM(AL332:AL335)</f>
        <v>0</v>
      </c>
      <c r="AM336" s="706">
        <f t="shared" ref="AM336" si="1055">SUM(AM332:AM335)</f>
        <v>0</v>
      </c>
      <c r="AN336" s="706">
        <f t="shared" si="785"/>
        <v>499999.96178301651</v>
      </c>
      <c r="AO336" s="706">
        <f t="shared" si="786"/>
        <v>0</v>
      </c>
    </row>
    <row r="337" spans="1:41" s="438" customFormat="1" ht="13.35" customHeight="1">
      <c r="A337" s="493">
        <f>A331+1</f>
        <v>32</v>
      </c>
      <c r="B337" s="716" t="str">
        <f>IF(VLOOKUP($A337,'SCEP Rate Case Slippage'!$A$60:$F$110,3,FALSE)=0,"Future Use",VLOOKUP($A337,'SCEP Rate Case Slippage'!$A$60:$F$110,3,FALSE))</f>
        <v>I12-02mxxx</v>
      </c>
      <c r="C337" s="687" t="str">
        <f>IF(VLOOKUP($A337,'SCEP Rate Case Slippage'!$A$60:$F$110,3,FALSE)=0,"",VLOOKUP($A337,'SCEP Rate Case Slippage'!$A$60:$F$110,4,FALSE))</f>
        <v>RRS Sedimentation Basin Improvement</v>
      </c>
      <c r="D337" s="726">
        <f>IF(VLOOKUP($A337,'SCEP Rate Case Slippage'!$A$60:$F$110,6,FALSE)=0,"",VLOOKUP($A337,'SCEP Rate Case Slippage'!$A$60:$F$110,6,FALSE))</f>
        <v>48213</v>
      </c>
      <c r="E337" s="27"/>
      <c r="F337" s="27"/>
      <c r="G337" s="27"/>
      <c r="H337" s="719"/>
      <c r="I337" s="719"/>
      <c r="J337" s="719"/>
      <c r="K337" s="719"/>
      <c r="L337" s="333">
        <f>SUMPRODUCT(($B337='SCEP Rate Case Slippage'!$C$10:$C$111)*('SCEP Rate Case Slippage'!J$10:J$111))</f>
        <v>0</v>
      </c>
      <c r="M337" s="333">
        <f>SUMPRODUCT(($B337='SCEP Rate Case Slippage'!$C$10:$C$111)*('SCEP Rate Case Slippage'!K$10:K$111))</f>
        <v>0</v>
      </c>
      <c r="N337" s="333">
        <f>SUMPRODUCT(($B337='SCEP Rate Case Slippage'!$C$10:$C$111)*('SCEP Rate Case Slippage'!L$10:L$111))</f>
        <v>0</v>
      </c>
      <c r="O337" s="333">
        <f>SUMPRODUCT(($B337='SCEP Rate Case Slippage'!$C$10:$C$111)*('SCEP Rate Case Slippage'!M$10:M$111))</f>
        <v>0</v>
      </c>
      <c r="P337" s="333">
        <f>SUMPRODUCT(($B337='SCEP Rate Case Slippage'!$C$10:$C$111)*('SCEP Rate Case Slippage'!N$10:N$111))</f>
        <v>0</v>
      </c>
      <c r="Q337" s="333">
        <f>SUMPRODUCT(($B337='SCEP Rate Case Slippage'!$C$10:$C$111)*('SCEP Rate Case Slippage'!O$10:O$111))</f>
        <v>0</v>
      </c>
      <c r="R337" s="333">
        <f>SUMPRODUCT(($B337='SCEP Rate Case Slippage'!$C$10:$C$111)*('SCEP Rate Case Slippage'!P$10:P$111))</f>
        <v>0</v>
      </c>
      <c r="S337" s="333">
        <f>SUMPRODUCT(($B337='SCEP Rate Case Slippage'!$C$10:$C$111)*('SCEP Rate Case Slippage'!Q$10:Q$111))</f>
        <v>0</v>
      </c>
      <c r="T337" s="333">
        <f>SUMPRODUCT(($B337='SCEP Rate Case Slippage'!$C$10:$C$111)*('SCEP Rate Case Slippage'!R$10:R$111))</f>
        <v>0</v>
      </c>
      <c r="U337" s="333">
        <f>SUMPRODUCT(($B337='SCEP Rate Case Slippage'!$C$10:$C$111)*('SCEP Rate Case Slippage'!S$10:S$111))</f>
        <v>0</v>
      </c>
      <c r="V337" s="333">
        <f>SUMPRODUCT(($B337='SCEP Rate Case Slippage'!$C$10:$C$111)*('SCEP Rate Case Slippage'!U$10:U$111))</f>
        <v>0</v>
      </c>
      <c r="W337" s="333">
        <f>SUMPRODUCT(($B337='SCEP Rate Case Slippage'!$C$10:$C$111)*('SCEP Rate Case Slippage'!V$10:V$111))</f>
        <v>0</v>
      </c>
      <c r="X337" s="333">
        <f>SUMPRODUCT(($B337='SCEP Rate Case Slippage'!$C$10:$C$111)*('SCEP Rate Case Slippage'!W$10:W$111))</f>
        <v>0</v>
      </c>
      <c r="Y337" s="333">
        <f>SUMPRODUCT(($B337='SCEP Rate Case Slippage'!$C$10:$C$111)*('SCEP Rate Case Slippage'!X$10:X$111))</f>
        <v>0</v>
      </c>
      <c r="Z337" s="333">
        <f>SUMPRODUCT(($B337='SCEP Rate Case Slippage'!$C$10:$C$111)*('SCEP Rate Case Slippage'!Y$10:Y$111))</f>
        <v>0</v>
      </c>
      <c r="AA337" s="333">
        <f>SUMPRODUCT(($B337='SCEP Rate Case Slippage'!$C$10:$C$111)*('SCEP Rate Case Slippage'!Z$10:Z$111))</f>
        <v>0</v>
      </c>
      <c r="AB337" s="333">
        <f>SUMPRODUCT(($B337='SCEP Rate Case Slippage'!$C$10:$C$111)*('SCEP Rate Case Slippage'!AA$10:AA$111))</f>
        <v>0</v>
      </c>
      <c r="AC337" s="333">
        <f>SUMPRODUCT(($B337='SCEP Rate Case Slippage'!$C$10:$C$111)*('SCEP Rate Case Slippage'!AB$10:AB$111))</f>
        <v>0</v>
      </c>
      <c r="AD337" s="333">
        <f>SUMPRODUCT(($B337='SCEP Rate Case Slippage'!$C$10:$C$111)*('SCEP Rate Case Slippage'!AC$10:AC$111))</f>
        <v>0</v>
      </c>
      <c r="AE337" s="333">
        <f>SUMPRODUCT(($B337='SCEP Rate Case Slippage'!$C$10:$C$111)*('SCEP Rate Case Slippage'!AD$10:AD$111))</f>
        <v>0</v>
      </c>
      <c r="AF337" s="333">
        <f>SUMPRODUCT(($B337='SCEP Rate Case Slippage'!$C$10:$C$111)*('SCEP Rate Case Slippage'!AE$10:AE$111))</f>
        <v>0</v>
      </c>
      <c r="AG337" s="333">
        <f>SUMPRODUCT(($B337='SCEP Rate Case Slippage'!$C$10:$C$111)*('SCEP Rate Case Slippage'!AF$10:AF$111))</f>
        <v>0</v>
      </c>
      <c r="AH337" s="333">
        <f>SUMPRODUCT(($B337='SCEP Rate Case Slippage'!$C$10:$C$111)*('SCEP Rate Case Slippage'!AH$10:AH$111))</f>
        <v>0</v>
      </c>
      <c r="AI337" s="333" cm="1">
        <f t="array" ref="AI337">SUMPRODUCT(($B337='SCEP Rate Case Slippage'!$C$10:$C$111)*('SCEP Rate Case Slippage'!BG$10:BG$111))</f>
        <v>0</v>
      </c>
      <c r="AJ337" s="333" cm="1">
        <f t="array" ref="AJ337">SUMPRODUCT(($B337='SCEP Rate Case Slippage'!$C$10:$C$111)*('SCEP Rate Case Slippage'!BT$10:BT$111))</f>
        <v>0</v>
      </c>
      <c r="AK337" s="333">
        <f>SUMPRODUCT(($B337='SCEP Rate Case Slippage'!$C$10:$C$111)*('SCEP Rate Case Slippage'!AK$10:AK$111))</f>
        <v>0</v>
      </c>
      <c r="AL337" s="333">
        <f>SUMPRODUCT(($B337='SCEP Rate Case Slippage'!$C$10:$C$111)*('SCEP Rate Case Slippage'!AL$10:AL$111))</f>
        <v>0</v>
      </c>
      <c r="AM337" s="333">
        <f>SUMPRODUCT(($B337='SCEP Rate Case Slippage'!$C$10:$C$111)*('SCEP Rate Case Slippage'!AM$10:AM$111))</f>
        <v>0</v>
      </c>
      <c r="AN337" s="719">
        <f t="shared" si="785"/>
        <v>0</v>
      </c>
      <c r="AO337" s="719">
        <f t="shared" si="786"/>
        <v>0</v>
      </c>
    </row>
    <row r="338" spans="1:41" s="438" customFormat="1" ht="13.35" customHeight="1">
      <c r="A338" s="715"/>
      <c r="B338" s="3"/>
      <c r="C338" s="332" t="str">
        <f>IF('Data % Capital Spread by Acct'!E327="","",'Data % Capital Spread by Acct'!E327)</f>
        <v>331200-TD Mains 6in to 8in</v>
      </c>
      <c r="D338" s="728"/>
      <c r="E338" s="705" t="str">
        <f t="shared" ref="E338:E341" si="1056">IF(C338="Reserved","",LEFT(C338,6))</f>
        <v>331200</v>
      </c>
      <c r="F338" s="705" t="s">
        <v>581</v>
      </c>
      <c r="G338" s="722" cm="1">
        <f t="array" ref="G338">SUMPRODUCT((B337='Link In'!$B$109:$B$206)*('Link In'!$J$109:$J$206))*SUMPRODUCT(($B337='Data % Capital Spread by Acct'!$B$140:$B$439)*($E338='Data % Capital Spread by Acct'!$D$140:$D$439)*('Data % Capital Spread by Acct'!$F$140:$F$439))</f>
        <v>0</v>
      </c>
      <c r="H338" s="727" cm="1">
        <f t="array" ref="H338">IFERROR(VLOOKUP(B337,'Link In'!$B$109:$G$206,5,FALSE),0)*SUMPRODUCT(($B337='Data % Capital Spread by Acct'!$B$140:$B$439)*($E338='Data % Capital Spread by Acct'!$D$140:$D$439)*('Data % Capital Spread by Acct'!$F$140:$F$439))</f>
        <v>0</v>
      </c>
      <c r="I338" s="614"/>
      <c r="J338" s="614"/>
      <c r="K338" s="614"/>
      <c r="L338" s="20">
        <f>SUMPRODUCT(($B337='Data % Capital Spread by Acct'!$B$140:$B$439)*($E338='Data % Capital Spread by Acct'!$D$140:$D$439)*('Data % Capital Spread by Acct'!$F$140:$F$439))*L337</f>
        <v>0</v>
      </c>
      <c r="M338" s="20">
        <f>SUMPRODUCT(($B337='Data % Capital Spread by Acct'!$B$140:$B$439)*($E338='Data % Capital Spread by Acct'!$D$140:$D$439)*('Data % Capital Spread by Acct'!$F$140:$F$439))*M337</f>
        <v>0</v>
      </c>
      <c r="N338" s="20">
        <f>SUMPRODUCT(($B337='Data % Capital Spread by Acct'!$B$140:$B$439)*($E338='Data % Capital Spread by Acct'!$D$140:$D$439)*('Data % Capital Spread by Acct'!$F$140:$F$439))*N337</f>
        <v>0</v>
      </c>
      <c r="O338" s="20">
        <f>SUMPRODUCT(($B337='Data % Capital Spread by Acct'!$B$140:$B$439)*($E338='Data % Capital Spread by Acct'!$D$140:$D$439)*('Data % Capital Spread by Acct'!$F$140:$F$439))*O337</f>
        <v>0</v>
      </c>
      <c r="P338" s="20">
        <f>SUMPRODUCT(($B337='Data % Capital Spread by Acct'!$B$140:$B$439)*($E338='Data % Capital Spread by Acct'!$D$140:$D$439)*('Data % Capital Spread by Acct'!$F$140:$F$439))*P337</f>
        <v>0</v>
      </c>
      <c r="Q338" s="20">
        <f>SUMPRODUCT(($B337='Data % Capital Spread by Acct'!$B$140:$B$439)*($E338='Data % Capital Spread by Acct'!$D$140:$D$439)*('Data % Capital Spread by Acct'!$F$140:$F$439))*Q337</f>
        <v>0</v>
      </c>
      <c r="R338" s="20">
        <f>SUMPRODUCT(($B337='Data % Capital Spread by Acct'!$B$140:$B$439)*($E338='Data % Capital Spread by Acct'!$D$140:$D$439)*('Data % Capital Spread by Acct'!$F$140:$F$439))*R337</f>
        <v>0</v>
      </c>
      <c r="S338" s="20">
        <f>SUMPRODUCT(($B337='Data % Capital Spread by Acct'!$B$140:$B$439)*($E338='Data % Capital Spread by Acct'!$D$140:$D$439)*('Data % Capital Spread by Acct'!$F$140:$F$439))*S337</f>
        <v>0</v>
      </c>
      <c r="T338" s="20">
        <f>SUMPRODUCT(($B337='Data % Capital Spread by Acct'!$B$140:$B$439)*($E338='Data % Capital Spread by Acct'!$D$140:$D$439)*('Data % Capital Spread by Acct'!$F$140:$F$439))*T337</f>
        <v>0</v>
      </c>
      <c r="U338" s="20">
        <f>SUMPRODUCT(($B337='Data % Capital Spread by Acct'!$B$140:$B$439)*($E338='Data % Capital Spread by Acct'!$D$140:$D$439)*('Data % Capital Spread by Acct'!$F$140:$F$439))*U337</f>
        <v>0</v>
      </c>
      <c r="V338" s="20">
        <f>SUMPRODUCT(($B337='Data % Capital Spread by Acct'!$B$140:$B$439)*($E338='Data % Capital Spread by Acct'!$D$140:$D$439)*('Data % Capital Spread by Acct'!$F$140:$F$439))*V337</f>
        <v>0</v>
      </c>
      <c r="W338" s="20">
        <f>SUMPRODUCT(($B337='Data % Capital Spread by Acct'!$B$140:$B$439)*($E338='Data % Capital Spread by Acct'!$D$140:$D$439)*('Data % Capital Spread by Acct'!$F$140:$F$439))*W337</f>
        <v>0</v>
      </c>
      <c r="X338" s="20">
        <f>SUMPRODUCT(($B337='Data % Capital Spread by Acct'!$B$140:$B$439)*($E338='Data % Capital Spread by Acct'!$D$140:$D$439)*('Data % Capital Spread by Acct'!$F$140:$F$439))*X337</f>
        <v>0</v>
      </c>
      <c r="Y338" s="20">
        <f>SUMPRODUCT(($B337='Data % Capital Spread by Acct'!$B$140:$B$439)*($E338='Data % Capital Spread by Acct'!$D$140:$D$439)*('Data % Capital Spread by Acct'!$F$140:$F$439))*Y337</f>
        <v>0</v>
      </c>
      <c r="Z338" s="20">
        <f>SUMPRODUCT(($B337='Data % Capital Spread by Acct'!$B$140:$B$439)*($E338='Data % Capital Spread by Acct'!$D$140:$D$439)*('Data % Capital Spread by Acct'!$F$140:$F$439))*Z337</f>
        <v>0</v>
      </c>
      <c r="AA338" s="20">
        <f>SUMPRODUCT(($B337='Data % Capital Spread by Acct'!$B$140:$B$439)*($E338='Data % Capital Spread by Acct'!$D$140:$D$439)*('Data % Capital Spread by Acct'!$F$140:$F$439))*AA337</f>
        <v>0</v>
      </c>
      <c r="AB338" s="20">
        <f>SUMPRODUCT(($B337='Data % Capital Spread by Acct'!$B$140:$B$439)*($E338='Data % Capital Spread by Acct'!$D$140:$D$439)*('Data % Capital Spread by Acct'!$F$140:$F$439))*AB337</f>
        <v>0</v>
      </c>
      <c r="AC338" s="20">
        <f>SUMPRODUCT(($B337='Data % Capital Spread by Acct'!$B$140:$B$439)*($E338='Data % Capital Spread by Acct'!$D$140:$D$439)*('Data % Capital Spread by Acct'!$F$140:$F$439))*AC337</f>
        <v>0</v>
      </c>
      <c r="AD338" s="20">
        <f>SUMPRODUCT(($B337='Data % Capital Spread by Acct'!$B$140:$B$439)*($E338='Data % Capital Spread by Acct'!$D$140:$D$439)*('Data % Capital Spread by Acct'!$F$140:$F$439))*AD337</f>
        <v>0</v>
      </c>
      <c r="AE338" s="20">
        <f>SUMPRODUCT(($B337='Data % Capital Spread by Acct'!$B$140:$B$439)*($E338='Data % Capital Spread by Acct'!$D$140:$D$439)*('Data % Capital Spread by Acct'!$F$140:$F$439))*AE337</f>
        <v>0</v>
      </c>
      <c r="AF338" s="20">
        <f>SUMPRODUCT(($B337='Data % Capital Spread by Acct'!$B$140:$B$439)*($E338='Data % Capital Spread by Acct'!$D$140:$D$439)*('Data % Capital Spread by Acct'!$F$140:$F$439))*AF337</f>
        <v>0</v>
      </c>
      <c r="AG338" s="20">
        <f>SUMPRODUCT(($B337='Data % Capital Spread by Acct'!$B$140:$B$439)*($E338='Data % Capital Spread by Acct'!$D$140:$D$439)*('Data % Capital Spread by Acct'!$F$140:$F$439))*AG337</f>
        <v>0</v>
      </c>
      <c r="AH338" s="20">
        <f>SUMPRODUCT(($B337='Data % Capital Spread by Acct'!$B$140:$B$439)*($E338='Data % Capital Spread by Acct'!$D$140:$D$439)*('Data % Capital Spread by Acct'!$F$140:$F$439))*AH337</f>
        <v>0</v>
      </c>
      <c r="AI338" s="20">
        <f>SUMPRODUCT(($B337='Data % Capital Spread by Acct'!$B$140:$B$439)*($E338='Data % Capital Spread by Acct'!$D$140:$D$439)*('Data % Capital Spread by Acct'!$F$140:$F$439))*AI337</f>
        <v>0</v>
      </c>
      <c r="AJ338" s="20">
        <f>SUMPRODUCT(($B337='Data % Capital Spread by Acct'!$B$140:$B$439)*($E338='Data % Capital Spread by Acct'!$D$140:$D$439)*('Data % Capital Spread by Acct'!$F$140:$F$439))*AJ337</f>
        <v>0</v>
      </c>
      <c r="AK338" s="20">
        <f>SUMPRODUCT(($B337='Data % Capital Spread by Acct'!$B$140:$B$439)*($E338='Data % Capital Spread by Acct'!$D$140:$D$439)*('Data % Capital Spread by Acct'!$F$140:$F$439))*AK337</f>
        <v>0</v>
      </c>
      <c r="AL338" s="20">
        <f>SUMPRODUCT(($B337='Data % Capital Spread by Acct'!$B$140:$B$439)*($E338='Data % Capital Spread by Acct'!$D$140:$D$439)*('Data % Capital Spread by Acct'!$F$140:$F$439))*AL337</f>
        <v>0</v>
      </c>
      <c r="AM338" s="20">
        <f>SUMPRODUCT(($B337='Data % Capital Spread by Acct'!$B$140:$B$439)*($E338='Data % Capital Spread by Acct'!$D$140:$D$439)*('Data % Capital Spread by Acct'!$F$140:$F$439))*AM337</f>
        <v>0</v>
      </c>
      <c r="AN338" s="614">
        <f t="shared" si="785"/>
        <v>0</v>
      </c>
      <c r="AO338" s="614">
        <f t="shared" si="786"/>
        <v>0</v>
      </c>
    </row>
    <row r="339" spans="1:41" s="438" customFormat="1" ht="13.35" customHeight="1">
      <c r="A339" s="715"/>
      <c r="B339" s="10"/>
      <c r="C339" s="332" t="str">
        <f>IF('Data % Capital Spread by Acct'!E328="","",'Data % Capital Spread by Acct'!E328)</f>
        <v/>
      </c>
      <c r="D339" s="728"/>
      <c r="E339" s="705" t="str">
        <f t="shared" si="1056"/>
        <v/>
      </c>
      <c r="F339" s="705"/>
      <c r="G339" s="722" cm="1">
        <f t="array" ref="G339">SUMPRODUCT((B337='Link In'!$B$109:$B$206)*('Link In'!$J$109:$J$206))*SUMPRODUCT(($B337='Data % Capital Spread by Acct'!$B$140:$B$439)*($E339='Data % Capital Spread by Acct'!$D$140:$D$439)*('Data % Capital Spread by Acct'!$F$140:$F$439))</f>
        <v>0</v>
      </c>
      <c r="H339" s="727" cm="1">
        <f t="array" ref="H339">IFERROR(VLOOKUP(B337,'Link In'!$B$109:$G$206,5,FALSE),0)*SUMPRODUCT(($B337='Data % Capital Spread by Acct'!$B$140:$B$439)*($E339='Data % Capital Spread by Acct'!$D$140:$D$439)*('Data % Capital Spread by Acct'!$F$140:$F$439))</f>
        <v>0</v>
      </c>
      <c r="I339" s="614"/>
      <c r="J339" s="614"/>
      <c r="K339" s="614"/>
      <c r="L339" s="20">
        <f>SUMPRODUCT(($B337='Data % Capital Spread by Acct'!$B$140:$B$439)*($E339='Data % Capital Spread by Acct'!$D$140:$D$439)*('Data % Capital Spread by Acct'!$F$140:$F$439))*L337</f>
        <v>0</v>
      </c>
      <c r="M339" s="20">
        <f>SUMPRODUCT(($B337='Data % Capital Spread by Acct'!$B$140:$B$439)*($E339='Data % Capital Spread by Acct'!$D$140:$D$439)*('Data % Capital Spread by Acct'!$F$140:$F$439))*M337</f>
        <v>0</v>
      </c>
      <c r="N339" s="20">
        <f>SUMPRODUCT(($B337='Data % Capital Spread by Acct'!$B$140:$B$439)*($E339='Data % Capital Spread by Acct'!$D$140:$D$439)*('Data % Capital Spread by Acct'!$F$140:$F$439))*N337</f>
        <v>0</v>
      </c>
      <c r="O339" s="20">
        <f>SUMPRODUCT(($B337='Data % Capital Spread by Acct'!$B$140:$B$439)*($E339='Data % Capital Spread by Acct'!$D$140:$D$439)*('Data % Capital Spread by Acct'!$F$140:$F$439))*O337</f>
        <v>0</v>
      </c>
      <c r="P339" s="20">
        <f>SUMPRODUCT(($B337='Data % Capital Spread by Acct'!$B$140:$B$439)*($E339='Data % Capital Spread by Acct'!$D$140:$D$439)*('Data % Capital Spread by Acct'!$F$140:$F$439))*P337</f>
        <v>0</v>
      </c>
      <c r="Q339" s="20">
        <f>SUMPRODUCT(($B337='Data % Capital Spread by Acct'!$B$140:$B$439)*($E339='Data % Capital Spread by Acct'!$D$140:$D$439)*('Data % Capital Spread by Acct'!$F$140:$F$439))*Q337</f>
        <v>0</v>
      </c>
      <c r="R339" s="20">
        <f>SUMPRODUCT(($B337='Data % Capital Spread by Acct'!$B$140:$B$439)*($E339='Data % Capital Spread by Acct'!$D$140:$D$439)*('Data % Capital Spread by Acct'!$F$140:$F$439))*R337</f>
        <v>0</v>
      </c>
      <c r="S339" s="20">
        <f>SUMPRODUCT(($B337='Data % Capital Spread by Acct'!$B$140:$B$439)*($E339='Data % Capital Spread by Acct'!$D$140:$D$439)*('Data % Capital Spread by Acct'!$F$140:$F$439))*S337</f>
        <v>0</v>
      </c>
      <c r="T339" s="20">
        <f>SUMPRODUCT(($B337='Data % Capital Spread by Acct'!$B$140:$B$439)*($E339='Data % Capital Spread by Acct'!$D$140:$D$439)*('Data % Capital Spread by Acct'!$F$140:$F$439))*T337</f>
        <v>0</v>
      </c>
      <c r="U339" s="20">
        <f>SUMPRODUCT(($B337='Data % Capital Spread by Acct'!$B$140:$B$439)*($E339='Data % Capital Spread by Acct'!$D$140:$D$439)*('Data % Capital Spread by Acct'!$F$140:$F$439))*U337</f>
        <v>0</v>
      </c>
      <c r="V339" s="20">
        <f>SUMPRODUCT(($B337='Data % Capital Spread by Acct'!$B$140:$B$439)*($E339='Data % Capital Spread by Acct'!$D$140:$D$439)*('Data % Capital Spread by Acct'!$F$140:$F$439))*V337</f>
        <v>0</v>
      </c>
      <c r="W339" s="20">
        <f>SUMPRODUCT(($B337='Data % Capital Spread by Acct'!$B$140:$B$439)*($E339='Data % Capital Spread by Acct'!$D$140:$D$439)*('Data % Capital Spread by Acct'!$F$140:$F$439))*W337</f>
        <v>0</v>
      </c>
      <c r="X339" s="20">
        <f>SUMPRODUCT(($B337='Data % Capital Spread by Acct'!$B$140:$B$439)*($E339='Data % Capital Spread by Acct'!$D$140:$D$439)*('Data % Capital Spread by Acct'!$F$140:$F$439))*X337</f>
        <v>0</v>
      </c>
      <c r="Y339" s="20">
        <f>SUMPRODUCT(($B337='Data % Capital Spread by Acct'!$B$140:$B$439)*($E339='Data % Capital Spread by Acct'!$D$140:$D$439)*('Data % Capital Spread by Acct'!$F$140:$F$439))*Y337</f>
        <v>0</v>
      </c>
      <c r="Z339" s="20">
        <f>SUMPRODUCT(($B337='Data % Capital Spread by Acct'!$B$140:$B$439)*($E339='Data % Capital Spread by Acct'!$D$140:$D$439)*('Data % Capital Spread by Acct'!$F$140:$F$439))*Z337</f>
        <v>0</v>
      </c>
      <c r="AA339" s="20">
        <f>SUMPRODUCT(($B337='Data % Capital Spread by Acct'!$B$140:$B$439)*($E339='Data % Capital Spread by Acct'!$D$140:$D$439)*('Data % Capital Spread by Acct'!$F$140:$F$439))*AA337</f>
        <v>0</v>
      </c>
      <c r="AB339" s="20">
        <f>SUMPRODUCT(($B337='Data % Capital Spread by Acct'!$B$140:$B$439)*($E339='Data % Capital Spread by Acct'!$D$140:$D$439)*('Data % Capital Spread by Acct'!$F$140:$F$439))*AB337</f>
        <v>0</v>
      </c>
      <c r="AC339" s="20">
        <f>SUMPRODUCT(($B337='Data % Capital Spread by Acct'!$B$140:$B$439)*($E339='Data % Capital Spread by Acct'!$D$140:$D$439)*('Data % Capital Spread by Acct'!$F$140:$F$439))*AC337</f>
        <v>0</v>
      </c>
      <c r="AD339" s="20">
        <f>SUMPRODUCT(($B337='Data % Capital Spread by Acct'!$B$140:$B$439)*($E339='Data % Capital Spread by Acct'!$D$140:$D$439)*('Data % Capital Spread by Acct'!$F$140:$F$439))*AD337</f>
        <v>0</v>
      </c>
      <c r="AE339" s="20">
        <f>SUMPRODUCT(($B337='Data % Capital Spread by Acct'!$B$140:$B$439)*($E339='Data % Capital Spread by Acct'!$D$140:$D$439)*('Data % Capital Spread by Acct'!$F$140:$F$439))*AE337</f>
        <v>0</v>
      </c>
      <c r="AF339" s="20">
        <f>SUMPRODUCT(($B337='Data % Capital Spread by Acct'!$B$140:$B$439)*($E339='Data % Capital Spread by Acct'!$D$140:$D$439)*('Data % Capital Spread by Acct'!$F$140:$F$439))*AF337</f>
        <v>0</v>
      </c>
      <c r="AG339" s="20">
        <f>SUMPRODUCT(($B337='Data % Capital Spread by Acct'!$B$140:$B$439)*($E339='Data % Capital Spread by Acct'!$D$140:$D$439)*('Data % Capital Spread by Acct'!$F$140:$F$439))*AG337</f>
        <v>0</v>
      </c>
      <c r="AH339" s="20">
        <f>SUMPRODUCT(($B337='Data % Capital Spread by Acct'!$B$140:$B$439)*($E339='Data % Capital Spread by Acct'!$D$140:$D$439)*('Data % Capital Spread by Acct'!$F$140:$F$439))*AH337</f>
        <v>0</v>
      </c>
      <c r="AI339" s="20">
        <f>SUMPRODUCT(($B337='Data % Capital Spread by Acct'!$B$140:$B$439)*($E339='Data % Capital Spread by Acct'!$D$140:$D$439)*('Data % Capital Spread by Acct'!$F$140:$F$439))*AI337</f>
        <v>0</v>
      </c>
      <c r="AJ339" s="20">
        <f>SUMPRODUCT(($B337='Data % Capital Spread by Acct'!$B$140:$B$439)*($E339='Data % Capital Spread by Acct'!$D$140:$D$439)*('Data % Capital Spread by Acct'!$F$140:$F$439))*AJ337</f>
        <v>0</v>
      </c>
      <c r="AK339" s="20">
        <f>SUMPRODUCT(($B337='Data % Capital Spread by Acct'!$B$140:$B$439)*($E339='Data % Capital Spread by Acct'!$D$140:$D$439)*('Data % Capital Spread by Acct'!$F$140:$F$439))*AK337</f>
        <v>0</v>
      </c>
      <c r="AL339" s="20">
        <f>SUMPRODUCT(($B337='Data % Capital Spread by Acct'!$B$140:$B$439)*($E339='Data % Capital Spread by Acct'!$D$140:$D$439)*('Data % Capital Spread by Acct'!$F$140:$F$439))*AL337</f>
        <v>0</v>
      </c>
      <c r="AM339" s="20">
        <f>SUMPRODUCT(($B337='Data % Capital Spread by Acct'!$B$140:$B$439)*($E339='Data % Capital Spread by Acct'!$D$140:$D$439)*('Data % Capital Spread by Acct'!$F$140:$F$439))*AM337</f>
        <v>0</v>
      </c>
      <c r="AN339" s="614">
        <f t="shared" si="785"/>
        <v>0</v>
      </c>
      <c r="AO339" s="614">
        <f t="shared" si="786"/>
        <v>0</v>
      </c>
    </row>
    <row r="340" spans="1:41" s="438" customFormat="1" ht="13.35" customHeight="1">
      <c r="A340" s="715"/>
      <c r="B340" s="10"/>
      <c r="C340" s="332" t="str">
        <f>IF('Data % Capital Spread by Acct'!E329="","",'Data % Capital Spread by Acct'!E329)</f>
        <v/>
      </c>
      <c r="D340" s="728"/>
      <c r="E340" s="705" t="str">
        <f t="shared" si="1056"/>
        <v/>
      </c>
      <c r="F340" s="705"/>
      <c r="G340" s="722" cm="1">
        <f t="array" ref="G340">SUMPRODUCT((B337='Link In'!$B$109:$B$206)*('Link In'!$J$109:$J$206))*SUMPRODUCT(($B337='Data % Capital Spread by Acct'!$B$140:$B$439)*($E340='Data % Capital Spread by Acct'!$D$140:$D$439)*('Data % Capital Spread by Acct'!$F$140:$F$439))</f>
        <v>0</v>
      </c>
      <c r="H340" s="727" cm="1">
        <f t="array" ref="H340">IFERROR(VLOOKUP(B337,'Link In'!$B$109:$G$206,5,FALSE),0)*SUMPRODUCT(($B337='Data % Capital Spread by Acct'!$B$140:$B$439)*($E340='Data % Capital Spread by Acct'!$D$140:$D$439)*('Data % Capital Spread by Acct'!$F$140:$F$439))</f>
        <v>0</v>
      </c>
      <c r="I340" s="614"/>
      <c r="J340" s="614"/>
      <c r="K340" s="614"/>
      <c r="L340" s="20">
        <f>SUMPRODUCT(($B337='Data % Capital Spread by Acct'!$B$140:$B$439)*($E340='Data % Capital Spread by Acct'!$D$140:$D$439)*('Data % Capital Spread by Acct'!$F$140:$F$439))*L337</f>
        <v>0</v>
      </c>
      <c r="M340" s="20">
        <f>SUMPRODUCT(($B337='Data % Capital Spread by Acct'!$B$140:$B$439)*($E340='Data % Capital Spread by Acct'!$D$140:$D$439)*('Data % Capital Spread by Acct'!$F$140:$F$439))*M337</f>
        <v>0</v>
      </c>
      <c r="N340" s="20">
        <f>SUMPRODUCT(($B337='Data % Capital Spread by Acct'!$B$140:$B$439)*($E340='Data % Capital Spread by Acct'!$D$140:$D$439)*('Data % Capital Spread by Acct'!$F$140:$F$439))*N337</f>
        <v>0</v>
      </c>
      <c r="O340" s="20">
        <f>SUMPRODUCT(($B337='Data % Capital Spread by Acct'!$B$140:$B$439)*($E340='Data % Capital Spread by Acct'!$D$140:$D$439)*('Data % Capital Spread by Acct'!$F$140:$F$439))*O337</f>
        <v>0</v>
      </c>
      <c r="P340" s="20">
        <f>SUMPRODUCT(($B337='Data % Capital Spread by Acct'!$B$140:$B$439)*($E340='Data % Capital Spread by Acct'!$D$140:$D$439)*('Data % Capital Spread by Acct'!$F$140:$F$439))*P337</f>
        <v>0</v>
      </c>
      <c r="Q340" s="20">
        <f>SUMPRODUCT(($B337='Data % Capital Spread by Acct'!$B$140:$B$439)*($E340='Data % Capital Spread by Acct'!$D$140:$D$439)*('Data % Capital Spread by Acct'!$F$140:$F$439))*Q337</f>
        <v>0</v>
      </c>
      <c r="R340" s="20">
        <f>SUMPRODUCT(($B337='Data % Capital Spread by Acct'!$B$140:$B$439)*($E340='Data % Capital Spread by Acct'!$D$140:$D$439)*('Data % Capital Spread by Acct'!$F$140:$F$439))*R337</f>
        <v>0</v>
      </c>
      <c r="S340" s="20">
        <f>SUMPRODUCT(($B337='Data % Capital Spread by Acct'!$B$140:$B$439)*($E340='Data % Capital Spread by Acct'!$D$140:$D$439)*('Data % Capital Spread by Acct'!$F$140:$F$439))*S337</f>
        <v>0</v>
      </c>
      <c r="T340" s="20">
        <f>SUMPRODUCT(($B337='Data % Capital Spread by Acct'!$B$140:$B$439)*($E340='Data % Capital Spread by Acct'!$D$140:$D$439)*('Data % Capital Spread by Acct'!$F$140:$F$439))*T337</f>
        <v>0</v>
      </c>
      <c r="U340" s="20">
        <f>SUMPRODUCT(($B337='Data % Capital Spread by Acct'!$B$140:$B$439)*($E340='Data % Capital Spread by Acct'!$D$140:$D$439)*('Data % Capital Spread by Acct'!$F$140:$F$439))*U337</f>
        <v>0</v>
      </c>
      <c r="V340" s="20">
        <f>SUMPRODUCT(($B337='Data % Capital Spread by Acct'!$B$140:$B$439)*($E340='Data % Capital Spread by Acct'!$D$140:$D$439)*('Data % Capital Spread by Acct'!$F$140:$F$439))*V337</f>
        <v>0</v>
      </c>
      <c r="W340" s="20">
        <f>SUMPRODUCT(($B337='Data % Capital Spread by Acct'!$B$140:$B$439)*($E340='Data % Capital Spread by Acct'!$D$140:$D$439)*('Data % Capital Spread by Acct'!$F$140:$F$439))*W337</f>
        <v>0</v>
      </c>
      <c r="X340" s="20">
        <f>SUMPRODUCT(($B337='Data % Capital Spread by Acct'!$B$140:$B$439)*($E340='Data % Capital Spread by Acct'!$D$140:$D$439)*('Data % Capital Spread by Acct'!$F$140:$F$439))*X337</f>
        <v>0</v>
      </c>
      <c r="Y340" s="20">
        <f>SUMPRODUCT(($B337='Data % Capital Spread by Acct'!$B$140:$B$439)*($E340='Data % Capital Spread by Acct'!$D$140:$D$439)*('Data % Capital Spread by Acct'!$F$140:$F$439))*Y337</f>
        <v>0</v>
      </c>
      <c r="Z340" s="20">
        <f>SUMPRODUCT(($B337='Data % Capital Spread by Acct'!$B$140:$B$439)*($E340='Data % Capital Spread by Acct'!$D$140:$D$439)*('Data % Capital Spread by Acct'!$F$140:$F$439))*Z337</f>
        <v>0</v>
      </c>
      <c r="AA340" s="20">
        <f>SUMPRODUCT(($B337='Data % Capital Spread by Acct'!$B$140:$B$439)*($E340='Data % Capital Spread by Acct'!$D$140:$D$439)*('Data % Capital Spread by Acct'!$F$140:$F$439))*AA337</f>
        <v>0</v>
      </c>
      <c r="AB340" s="20">
        <f>SUMPRODUCT(($B337='Data % Capital Spread by Acct'!$B$140:$B$439)*($E340='Data % Capital Spread by Acct'!$D$140:$D$439)*('Data % Capital Spread by Acct'!$F$140:$F$439))*AB337</f>
        <v>0</v>
      </c>
      <c r="AC340" s="20">
        <f>SUMPRODUCT(($B337='Data % Capital Spread by Acct'!$B$140:$B$439)*($E340='Data % Capital Spread by Acct'!$D$140:$D$439)*('Data % Capital Spread by Acct'!$F$140:$F$439))*AC337</f>
        <v>0</v>
      </c>
      <c r="AD340" s="20">
        <f>SUMPRODUCT(($B337='Data % Capital Spread by Acct'!$B$140:$B$439)*($E340='Data % Capital Spread by Acct'!$D$140:$D$439)*('Data % Capital Spread by Acct'!$F$140:$F$439))*AD337</f>
        <v>0</v>
      </c>
      <c r="AE340" s="20">
        <f>SUMPRODUCT(($B337='Data % Capital Spread by Acct'!$B$140:$B$439)*($E340='Data % Capital Spread by Acct'!$D$140:$D$439)*('Data % Capital Spread by Acct'!$F$140:$F$439))*AE337</f>
        <v>0</v>
      </c>
      <c r="AF340" s="20">
        <f>SUMPRODUCT(($B337='Data % Capital Spread by Acct'!$B$140:$B$439)*($E340='Data % Capital Spread by Acct'!$D$140:$D$439)*('Data % Capital Spread by Acct'!$F$140:$F$439))*AF337</f>
        <v>0</v>
      </c>
      <c r="AG340" s="20">
        <f>SUMPRODUCT(($B337='Data % Capital Spread by Acct'!$B$140:$B$439)*($E340='Data % Capital Spread by Acct'!$D$140:$D$439)*('Data % Capital Spread by Acct'!$F$140:$F$439))*AG337</f>
        <v>0</v>
      </c>
      <c r="AH340" s="20">
        <f>SUMPRODUCT(($B337='Data % Capital Spread by Acct'!$B$140:$B$439)*($E340='Data % Capital Spread by Acct'!$D$140:$D$439)*('Data % Capital Spread by Acct'!$F$140:$F$439))*AH337</f>
        <v>0</v>
      </c>
      <c r="AI340" s="20">
        <f>SUMPRODUCT(($B337='Data % Capital Spread by Acct'!$B$140:$B$439)*($E340='Data % Capital Spread by Acct'!$D$140:$D$439)*('Data % Capital Spread by Acct'!$F$140:$F$439))*AI337</f>
        <v>0</v>
      </c>
      <c r="AJ340" s="20">
        <f>SUMPRODUCT(($B337='Data % Capital Spread by Acct'!$B$140:$B$439)*($E340='Data % Capital Spread by Acct'!$D$140:$D$439)*('Data % Capital Spread by Acct'!$F$140:$F$439))*AJ337</f>
        <v>0</v>
      </c>
      <c r="AK340" s="20">
        <f>SUMPRODUCT(($B337='Data % Capital Spread by Acct'!$B$140:$B$439)*($E340='Data % Capital Spread by Acct'!$D$140:$D$439)*('Data % Capital Spread by Acct'!$F$140:$F$439))*AK337</f>
        <v>0</v>
      </c>
      <c r="AL340" s="20">
        <f>SUMPRODUCT(($B337='Data % Capital Spread by Acct'!$B$140:$B$439)*($E340='Data % Capital Spread by Acct'!$D$140:$D$439)*('Data % Capital Spread by Acct'!$F$140:$F$439))*AL337</f>
        <v>0</v>
      </c>
      <c r="AM340" s="20">
        <f>SUMPRODUCT(($B337='Data % Capital Spread by Acct'!$B$140:$B$439)*($E340='Data % Capital Spread by Acct'!$D$140:$D$439)*('Data % Capital Spread by Acct'!$F$140:$F$439))*AM337</f>
        <v>0</v>
      </c>
      <c r="AN340" s="614">
        <f t="shared" si="785"/>
        <v>0</v>
      </c>
      <c r="AO340" s="614">
        <f t="shared" si="786"/>
        <v>0</v>
      </c>
    </row>
    <row r="341" spans="1:41" s="438" customFormat="1" ht="13.35" customHeight="1">
      <c r="A341" s="715"/>
      <c r="B341" s="10"/>
      <c r="C341" s="332" t="str">
        <f>IF('Data % Capital Spread by Acct'!E330="","",'Data % Capital Spread by Acct'!E330)</f>
        <v/>
      </c>
      <c r="D341" s="728"/>
      <c r="E341" s="705" t="str">
        <f t="shared" si="1056"/>
        <v/>
      </c>
      <c r="F341" s="705"/>
      <c r="G341" s="722" cm="1">
        <f t="array" ref="G341">SUMPRODUCT((B337='Link In'!$B$109:$B$206)*('Link In'!$J$109:$J$206))*SUMPRODUCT(($B337='Data % Capital Spread by Acct'!$B$140:$B$439)*($E341='Data % Capital Spread by Acct'!$D$140:$D$439)*('Data % Capital Spread by Acct'!$F$140:$F$439))</f>
        <v>0</v>
      </c>
      <c r="H341" s="727" cm="1">
        <f t="array" ref="H341">IFERROR(VLOOKUP(B337,'Link In'!$B$109:$G$206,5,FALSE),0)*SUMPRODUCT(($B337='Data % Capital Spread by Acct'!$B$140:$B$439)*($E341='Data % Capital Spread by Acct'!$D$140:$D$439)*('Data % Capital Spread by Acct'!$F$140:$F$439))</f>
        <v>0</v>
      </c>
      <c r="I341" s="614"/>
      <c r="J341" s="614"/>
      <c r="K341" s="614"/>
      <c r="L341" s="20">
        <f>SUMPRODUCT(($B337='Data % Capital Spread by Acct'!$B$140:$B$439)*($E341='Data % Capital Spread by Acct'!$D$140:$D$439)*('Data % Capital Spread by Acct'!$F$140:$F$439))*L337</f>
        <v>0</v>
      </c>
      <c r="M341" s="20">
        <f>SUMPRODUCT(($B337='Data % Capital Spread by Acct'!$B$140:$B$439)*($E341='Data % Capital Spread by Acct'!$D$140:$D$439)*('Data % Capital Spread by Acct'!$F$140:$F$439))*M337</f>
        <v>0</v>
      </c>
      <c r="N341" s="20">
        <f>SUMPRODUCT(($B337='Data % Capital Spread by Acct'!$B$140:$B$439)*($E341='Data % Capital Spread by Acct'!$D$140:$D$439)*('Data % Capital Spread by Acct'!$F$140:$F$439))*N337</f>
        <v>0</v>
      </c>
      <c r="O341" s="20">
        <f>SUMPRODUCT(($B337='Data % Capital Spread by Acct'!$B$140:$B$439)*($E341='Data % Capital Spread by Acct'!$D$140:$D$439)*('Data % Capital Spread by Acct'!$F$140:$F$439))*O337</f>
        <v>0</v>
      </c>
      <c r="P341" s="20">
        <f>SUMPRODUCT(($B337='Data % Capital Spread by Acct'!$B$140:$B$439)*($E341='Data % Capital Spread by Acct'!$D$140:$D$439)*('Data % Capital Spread by Acct'!$F$140:$F$439))*P337</f>
        <v>0</v>
      </c>
      <c r="Q341" s="20">
        <f>SUMPRODUCT(($B337='Data % Capital Spread by Acct'!$B$140:$B$439)*($E341='Data % Capital Spread by Acct'!$D$140:$D$439)*('Data % Capital Spread by Acct'!$F$140:$F$439))*Q337</f>
        <v>0</v>
      </c>
      <c r="R341" s="20">
        <f>SUMPRODUCT(($B337='Data % Capital Spread by Acct'!$B$140:$B$439)*($E341='Data % Capital Spread by Acct'!$D$140:$D$439)*('Data % Capital Spread by Acct'!$F$140:$F$439))*R337</f>
        <v>0</v>
      </c>
      <c r="S341" s="20">
        <f>SUMPRODUCT(($B337='Data % Capital Spread by Acct'!$B$140:$B$439)*($E341='Data % Capital Spread by Acct'!$D$140:$D$439)*('Data % Capital Spread by Acct'!$F$140:$F$439))*S337</f>
        <v>0</v>
      </c>
      <c r="T341" s="20">
        <f>SUMPRODUCT(($B337='Data % Capital Spread by Acct'!$B$140:$B$439)*($E341='Data % Capital Spread by Acct'!$D$140:$D$439)*('Data % Capital Spread by Acct'!$F$140:$F$439))*T337</f>
        <v>0</v>
      </c>
      <c r="U341" s="20">
        <f>SUMPRODUCT(($B337='Data % Capital Spread by Acct'!$B$140:$B$439)*($E341='Data % Capital Spread by Acct'!$D$140:$D$439)*('Data % Capital Spread by Acct'!$F$140:$F$439))*U337</f>
        <v>0</v>
      </c>
      <c r="V341" s="20">
        <f>SUMPRODUCT(($B337='Data % Capital Spread by Acct'!$B$140:$B$439)*($E341='Data % Capital Spread by Acct'!$D$140:$D$439)*('Data % Capital Spread by Acct'!$F$140:$F$439))*V337</f>
        <v>0</v>
      </c>
      <c r="W341" s="20">
        <f>SUMPRODUCT(($B337='Data % Capital Spread by Acct'!$B$140:$B$439)*($E341='Data % Capital Spread by Acct'!$D$140:$D$439)*('Data % Capital Spread by Acct'!$F$140:$F$439))*W337</f>
        <v>0</v>
      </c>
      <c r="X341" s="20">
        <f>SUMPRODUCT(($B337='Data % Capital Spread by Acct'!$B$140:$B$439)*($E341='Data % Capital Spread by Acct'!$D$140:$D$439)*('Data % Capital Spread by Acct'!$F$140:$F$439))*X337</f>
        <v>0</v>
      </c>
      <c r="Y341" s="20">
        <f>SUMPRODUCT(($B337='Data % Capital Spread by Acct'!$B$140:$B$439)*($E341='Data % Capital Spread by Acct'!$D$140:$D$439)*('Data % Capital Spread by Acct'!$F$140:$F$439))*Y337</f>
        <v>0</v>
      </c>
      <c r="Z341" s="20">
        <f>SUMPRODUCT(($B337='Data % Capital Spread by Acct'!$B$140:$B$439)*($E341='Data % Capital Spread by Acct'!$D$140:$D$439)*('Data % Capital Spread by Acct'!$F$140:$F$439))*Z337</f>
        <v>0</v>
      </c>
      <c r="AA341" s="20">
        <f>SUMPRODUCT(($B337='Data % Capital Spread by Acct'!$B$140:$B$439)*($E341='Data % Capital Spread by Acct'!$D$140:$D$439)*('Data % Capital Spread by Acct'!$F$140:$F$439))*AA337</f>
        <v>0</v>
      </c>
      <c r="AB341" s="20">
        <f>SUMPRODUCT(($B337='Data % Capital Spread by Acct'!$B$140:$B$439)*($E341='Data % Capital Spread by Acct'!$D$140:$D$439)*('Data % Capital Spread by Acct'!$F$140:$F$439))*AB337</f>
        <v>0</v>
      </c>
      <c r="AC341" s="20">
        <f>SUMPRODUCT(($B337='Data % Capital Spread by Acct'!$B$140:$B$439)*($E341='Data % Capital Spread by Acct'!$D$140:$D$439)*('Data % Capital Spread by Acct'!$F$140:$F$439))*AC337</f>
        <v>0</v>
      </c>
      <c r="AD341" s="20">
        <f>SUMPRODUCT(($B337='Data % Capital Spread by Acct'!$B$140:$B$439)*($E341='Data % Capital Spread by Acct'!$D$140:$D$439)*('Data % Capital Spread by Acct'!$F$140:$F$439))*AD337</f>
        <v>0</v>
      </c>
      <c r="AE341" s="20">
        <f>SUMPRODUCT(($B337='Data % Capital Spread by Acct'!$B$140:$B$439)*($E341='Data % Capital Spread by Acct'!$D$140:$D$439)*('Data % Capital Spread by Acct'!$F$140:$F$439))*AE337</f>
        <v>0</v>
      </c>
      <c r="AF341" s="20">
        <f>SUMPRODUCT(($B337='Data % Capital Spread by Acct'!$B$140:$B$439)*($E341='Data % Capital Spread by Acct'!$D$140:$D$439)*('Data % Capital Spread by Acct'!$F$140:$F$439))*AF337</f>
        <v>0</v>
      </c>
      <c r="AG341" s="20">
        <f>SUMPRODUCT(($B337='Data % Capital Spread by Acct'!$B$140:$B$439)*($E341='Data % Capital Spread by Acct'!$D$140:$D$439)*('Data % Capital Spread by Acct'!$F$140:$F$439))*AG337</f>
        <v>0</v>
      </c>
      <c r="AH341" s="20">
        <f>SUMPRODUCT(($B337='Data % Capital Spread by Acct'!$B$140:$B$439)*($E341='Data % Capital Spread by Acct'!$D$140:$D$439)*('Data % Capital Spread by Acct'!$F$140:$F$439))*AH337</f>
        <v>0</v>
      </c>
      <c r="AI341" s="20">
        <f>SUMPRODUCT(($B337='Data % Capital Spread by Acct'!$B$140:$B$439)*($E341='Data % Capital Spread by Acct'!$D$140:$D$439)*('Data % Capital Spread by Acct'!$F$140:$F$439))*AI337</f>
        <v>0</v>
      </c>
      <c r="AJ341" s="20">
        <f>SUMPRODUCT(($B337='Data % Capital Spread by Acct'!$B$140:$B$439)*($E341='Data % Capital Spread by Acct'!$D$140:$D$439)*('Data % Capital Spread by Acct'!$F$140:$F$439))*AJ337</f>
        <v>0</v>
      </c>
      <c r="AK341" s="20">
        <f>SUMPRODUCT(($B337='Data % Capital Spread by Acct'!$B$140:$B$439)*($E341='Data % Capital Spread by Acct'!$D$140:$D$439)*('Data % Capital Spread by Acct'!$F$140:$F$439))*AK337</f>
        <v>0</v>
      </c>
      <c r="AL341" s="20">
        <f>SUMPRODUCT(($B337='Data % Capital Spread by Acct'!$B$140:$B$439)*($E341='Data % Capital Spread by Acct'!$D$140:$D$439)*('Data % Capital Spread by Acct'!$F$140:$F$439))*AL337</f>
        <v>0</v>
      </c>
      <c r="AM341" s="20">
        <f>SUMPRODUCT(($B337='Data % Capital Spread by Acct'!$B$140:$B$439)*($E341='Data % Capital Spread by Acct'!$D$140:$D$439)*('Data % Capital Spread by Acct'!$F$140:$F$439))*AM337</f>
        <v>0</v>
      </c>
      <c r="AN341" s="614">
        <f t="shared" si="785"/>
        <v>0</v>
      </c>
      <c r="AO341" s="614">
        <f t="shared" si="786"/>
        <v>0</v>
      </c>
    </row>
    <row r="342" spans="1:41" s="438" customFormat="1" ht="13.35" customHeight="1">
      <c r="A342" s="715"/>
      <c r="B342" s="716"/>
      <c r="C342" s="329" t="s">
        <v>648</v>
      </c>
      <c r="D342" s="726"/>
      <c r="E342" s="726"/>
      <c r="F342" s="726"/>
      <c r="G342" s="706">
        <f>SUM(G338:G341)</f>
        <v>0</v>
      </c>
      <c r="H342" s="706">
        <f>SUM(H338:H341)</f>
        <v>0</v>
      </c>
      <c r="I342" s="706">
        <f t="shared" ref="I342" si="1057">SUM(I338:I341)</f>
        <v>0</v>
      </c>
      <c r="J342" s="706">
        <f t="shared" ref="J342" si="1058">SUM(J338:J341)</f>
        <v>0</v>
      </c>
      <c r="K342" s="706">
        <f t="shared" ref="K342" si="1059">SUM(K338:K341)</f>
        <v>0</v>
      </c>
      <c r="L342" s="706">
        <f t="shared" ref="L342:P342" si="1060">SUM(L338:L341)</f>
        <v>0</v>
      </c>
      <c r="M342" s="706">
        <f t="shared" si="1060"/>
        <v>0</v>
      </c>
      <c r="N342" s="706">
        <f t="shared" si="1060"/>
        <v>0</v>
      </c>
      <c r="O342" s="706">
        <f t="shared" si="1060"/>
        <v>0</v>
      </c>
      <c r="P342" s="706">
        <f t="shared" si="1060"/>
        <v>0</v>
      </c>
      <c r="Q342" s="706">
        <f t="shared" ref="Q342" si="1061">SUM(Q338:Q341)</f>
        <v>0</v>
      </c>
      <c r="R342" s="706">
        <f t="shared" ref="R342" si="1062">SUM(R338:R341)</f>
        <v>0</v>
      </c>
      <c r="S342" s="706">
        <f t="shared" ref="S342" si="1063">SUM(S338:S341)</f>
        <v>0</v>
      </c>
      <c r="T342" s="706">
        <f t="shared" ref="T342:U342" si="1064">SUM(T338:T341)</f>
        <v>0</v>
      </c>
      <c r="U342" s="706">
        <f t="shared" si="1064"/>
        <v>0</v>
      </c>
      <c r="V342" s="706">
        <f t="shared" ref="V342" si="1065">SUM(V338:V341)</f>
        <v>0</v>
      </c>
      <c r="W342" s="706">
        <f t="shared" ref="W342" si="1066">SUM(W338:W341)</f>
        <v>0</v>
      </c>
      <c r="X342" s="706">
        <f t="shared" ref="X342" si="1067">SUM(X338:X341)</f>
        <v>0</v>
      </c>
      <c r="Y342" s="706">
        <f t="shared" ref="Y342" si="1068">SUM(Y338:Y341)</f>
        <v>0</v>
      </c>
      <c r="Z342" s="706">
        <f t="shared" ref="Z342" si="1069">SUM(Z338:Z341)</f>
        <v>0</v>
      </c>
      <c r="AA342" s="706">
        <f t="shared" ref="AA342" si="1070">SUM(AA338:AA341)</f>
        <v>0</v>
      </c>
      <c r="AB342" s="706">
        <f t="shared" ref="AB342" si="1071">SUM(AB338:AB341)</f>
        <v>0</v>
      </c>
      <c r="AC342" s="706">
        <f t="shared" ref="AC342" si="1072">SUM(AC338:AC341)</f>
        <v>0</v>
      </c>
      <c r="AD342" s="706">
        <f t="shared" ref="AD342" si="1073">SUM(AD338:AD341)</f>
        <v>0</v>
      </c>
      <c r="AE342" s="706">
        <f t="shared" ref="AE342" si="1074">SUM(AE338:AE341)</f>
        <v>0</v>
      </c>
      <c r="AF342" s="706">
        <f t="shared" ref="AF342" si="1075">SUM(AF338:AF341)</f>
        <v>0</v>
      </c>
      <c r="AG342" s="706">
        <f t="shared" ref="AG342" si="1076">SUM(AG338:AG341)</f>
        <v>0</v>
      </c>
      <c r="AH342" s="706">
        <f t="shared" ref="AH342" si="1077">SUM(AH338:AH341)</f>
        <v>0</v>
      </c>
      <c r="AI342" s="706">
        <f t="shared" ref="AI342" si="1078">SUM(AI338:AI341)</f>
        <v>0</v>
      </c>
      <c r="AJ342" s="706">
        <f t="shared" ref="AJ342" si="1079">SUM(AJ338:AJ341)</f>
        <v>0</v>
      </c>
      <c r="AK342" s="706">
        <f t="shared" ref="AK342" si="1080">SUM(AK338:AK341)</f>
        <v>0</v>
      </c>
      <c r="AL342" s="706">
        <f t="shared" ref="AL342" si="1081">SUM(AL338:AL341)</f>
        <v>0</v>
      </c>
      <c r="AM342" s="706">
        <f t="shared" ref="AM342" si="1082">SUM(AM338:AM341)</f>
        <v>0</v>
      </c>
      <c r="AN342" s="706">
        <f t="shared" si="785"/>
        <v>0</v>
      </c>
      <c r="AO342" s="706">
        <f t="shared" si="786"/>
        <v>0</v>
      </c>
    </row>
    <row r="343" spans="1:41" s="438" customFormat="1" ht="13.35" customHeight="1">
      <c r="A343" s="493">
        <f>A337+1</f>
        <v>33</v>
      </c>
      <c r="B343" s="716" t="str">
        <f>IF(VLOOKUP($A343,'SCEP Rate Case Slippage'!$A$60:$F$110,3,FALSE)=0,"Future Use",VLOOKUP($A343,'SCEP Rate Case Slippage'!$A$60:$F$110,3,FALSE))</f>
        <v>I12-02nxxx</v>
      </c>
      <c r="C343" s="687" t="str">
        <f>IF(VLOOKUP($A343,'SCEP Rate Case Slippage'!$A$60:$F$110,3,FALSE)=0,"",VLOOKUP($A343,'SCEP Rate Case Slippage'!$A$60:$F$110,4,FALSE))</f>
        <v>KRS1/ RRS Switch Gear Improvement</v>
      </c>
      <c r="D343" s="726">
        <f>IF(VLOOKUP($A343,'SCEP Rate Case Slippage'!$A$60:$F$110,6,FALSE)=0,"",VLOOKUP($A343,'SCEP Rate Case Slippage'!$A$60:$F$110,6,FALSE))</f>
        <v>48213</v>
      </c>
      <c r="E343" s="27"/>
      <c r="F343" s="27"/>
      <c r="G343" s="27"/>
      <c r="H343" s="719"/>
      <c r="I343" s="719"/>
      <c r="J343" s="719"/>
      <c r="K343" s="719"/>
      <c r="L343" s="333">
        <f>SUMPRODUCT(($B343='SCEP Rate Case Slippage'!$C$10:$C$111)*('SCEP Rate Case Slippage'!J$10:J$111))</f>
        <v>0</v>
      </c>
      <c r="M343" s="333">
        <f>SUMPRODUCT(($B343='SCEP Rate Case Slippage'!$C$10:$C$111)*('SCEP Rate Case Slippage'!K$10:K$111))</f>
        <v>0</v>
      </c>
      <c r="N343" s="333">
        <f>SUMPRODUCT(($B343='SCEP Rate Case Slippage'!$C$10:$C$111)*('SCEP Rate Case Slippage'!L$10:L$111))</f>
        <v>0</v>
      </c>
      <c r="O343" s="333">
        <f>SUMPRODUCT(($B343='SCEP Rate Case Slippage'!$C$10:$C$111)*('SCEP Rate Case Slippage'!M$10:M$111))</f>
        <v>0</v>
      </c>
      <c r="P343" s="333">
        <f>SUMPRODUCT(($B343='SCEP Rate Case Slippage'!$C$10:$C$111)*('SCEP Rate Case Slippage'!N$10:N$111))</f>
        <v>0</v>
      </c>
      <c r="Q343" s="333">
        <f>SUMPRODUCT(($B343='SCEP Rate Case Slippage'!$C$10:$C$111)*('SCEP Rate Case Slippage'!O$10:O$111))</f>
        <v>0</v>
      </c>
      <c r="R343" s="333">
        <f>SUMPRODUCT(($B343='SCEP Rate Case Slippage'!$C$10:$C$111)*('SCEP Rate Case Slippage'!P$10:P$111))</f>
        <v>0</v>
      </c>
      <c r="S343" s="333">
        <f>SUMPRODUCT(($B343='SCEP Rate Case Slippage'!$C$10:$C$111)*('SCEP Rate Case Slippage'!Q$10:Q$111))</f>
        <v>0</v>
      </c>
      <c r="T343" s="333">
        <f>SUMPRODUCT(($B343='SCEP Rate Case Slippage'!$C$10:$C$111)*('SCEP Rate Case Slippage'!R$10:R$111))</f>
        <v>0</v>
      </c>
      <c r="U343" s="333">
        <f>SUMPRODUCT(($B343='SCEP Rate Case Slippage'!$C$10:$C$111)*('SCEP Rate Case Slippage'!S$10:S$111))</f>
        <v>0</v>
      </c>
      <c r="V343" s="333">
        <f>SUMPRODUCT(($B343='SCEP Rate Case Slippage'!$C$10:$C$111)*('SCEP Rate Case Slippage'!U$10:U$111))</f>
        <v>0</v>
      </c>
      <c r="W343" s="333">
        <f>SUMPRODUCT(($B343='SCEP Rate Case Slippage'!$C$10:$C$111)*('SCEP Rate Case Slippage'!V$10:V$111))</f>
        <v>0</v>
      </c>
      <c r="X343" s="333">
        <f>SUMPRODUCT(($B343='SCEP Rate Case Slippage'!$C$10:$C$111)*('SCEP Rate Case Slippage'!W$10:W$111))</f>
        <v>0</v>
      </c>
      <c r="Y343" s="333">
        <f>SUMPRODUCT(($B343='SCEP Rate Case Slippage'!$C$10:$C$111)*('SCEP Rate Case Slippage'!X$10:X$111))</f>
        <v>0</v>
      </c>
      <c r="Z343" s="333">
        <f>SUMPRODUCT(($B343='SCEP Rate Case Slippage'!$C$10:$C$111)*('SCEP Rate Case Slippage'!Y$10:Y$111))</f>
        <v>0</v>
      </c>
      <c r="AA343" s="333">
        <f>SUMPRODUCT(($B343='SCEP Rate Case Slippage'!$C$10:$C$111)*('SCEP Rate Case Slippage'!Z$10:Z$111))</f>
        <v>0</v>
      </c>
      <c r="AB343" s="333">
        <f>SUMPRODUCT(($B343='SCEP Rate Case Slippage'!$C$10:$C$111)*('SCEP Rate Case Slippage'!AA$10:AA$111))</f>
        <v>0</v>
      </c>
      <c r="AC343" s="333">
        <f>SUMPRODUCT(($B343='SCEP Rate Case Slippage'!$C$10:$C$111)*('SCEP Rate Case Slippage'!AB$10:AB$111))</f>
        <v>0</v>
      </c>
      <c r="AD343" s="333">
        <f>SUMPRODUCT(($B343='SCEP Rate Case Slippage'!$C$10:$C$111)*('SCEP Rate Case Slippage'!AC$10:AC$111))</f>
        <v>0</v>
      </c>
      <c r="AE343" s="333">
        <f>SUMPRODUCT(($B343='SCEP Rate Case Slippage'!$C$10:$C$111)*('SCEP Rate Case Slippage'!AD$10:AD$111))</f>
        <v>0</v>
      </c>
      <c r="AF343" s="333">
        <f>SUMPRODUCT(($B343='SCEP Rate Case Slippage'!$C$10:$C$111)*('SCEP Rate Case Slippage'!AE$10:AE$111))</f>
        <v>0</v>
      </c>
      <c r="AG343" s="333">
        <f>SUMPRODUCT(($B343='SCEP Rate Case Slippage'!$C$10:$C$111)*('SCEP Rate Case Slippage'!AF$10:AF$111))</f>
        <v>0</v>
      </c>
      <c r="AH343" s="333">
        <f>SUMPRODUCT(($B343='SCEP Rate Case Slippage'!$C$10:$C$111)*('SCEP Rate Case Slippage'!AH$10:AH$111))</f>
        <v>0</v>
      </c>
      <c r="AI343" s="333" cm="1">
        <f t="array" ref="AI343">SUMPRODUCT(($B343='SCEP Rate Case Slippage'!$C$10:$C$111)*('SCEP Rate Case Slippage'!BG$10:BG$111))</f>
        <v>0</v>
      </c>
      <c r="AJ343" s="333" cm="1">
        <f t="array" ref="AJ343">SUMPRODUCT(($B343='SCEP Rate Case Slippage'!$C$10:$C$111)*('SCEP Rate Case Slippage'!BT$10:BT$111))</f>
        <v>0</v>
      </c>
      <c r="AK343" s="333">
        <f>SUMPRODUCT(($B343='SCEP Rate Case Slippage'!$C$10:$C$111)*('SCEP Rate Case Slippage'!AK$10:AK$111))</f>
        <v>0</v>
      </c>
      <c r="AL343" s="333">
        <f>SUMPRODUCT(($B343='SCEP Rate Case Slippage'!$C$10:$C$111)*('SCEP Rate Case Slippage'!AL$10:AL$111))</f>
        <v>0</v>
      </c>
      <c r="AM343" s="333">
        <f>SUMPRODUCT(($B343='SCEP Rate Case Slippage'!$C$10:$C$111)*('SCEP Rate Case Slippage'!AM$10:AM$111))</f>
        <v>0</v>
      </c>
      <c r="AN343" s="719">
        <f t="shared" ref="AN343:AN406" si="1083">SUM(V343:AG343)</f>
        <v>0</v>
      </c>
      <c r="AO343" s="719">
        <f t="shared" ref="AO343:AO406" si="1084">SUM(L343:Q343)</f>
        <v>0</v>
      </c>
    </row>
    <row r="344" spans="1:41" s="438" customFormat="1" ht="13.35" customHeight="1">
      <c r="A344" s="715"/>
      <c r="B344" s="3"/>
      <c r="C344" s="332" t="str">
        <f>IF('Data % Capital Spread by Acct'!E333="","",'Data % Capital Spread by Acct'!E333)</f>
        <v>320100-WT Equip Non-Media</v>
      </c>
      <c r="D344" s="728"/>
      <c r="E344" s="705" t="str">
        <f t="shared" ref="E344:E347" si="1085">IF(C344="Reserved","",LEFT(C344,6))</f>
        <v>320100</v>
      </c>
      <c r="F344" s="705"/>
      <c r="G344" s="722" cm="1">
        <f t="array" ref="G344">SUMPRODUCT((B343='Link In'!$B$109:$B$206)*('Link In'!$J$109:$J$206))*SUMPRODUCT(($B343='Data % Capital Spread by Acct'!$B$140:$B$439)*($E344='Data % Capital Spread by Acct'!$D$140:$D$439)*('Data % Capital Spread by Acct'!$F$140:$F$439))</f>
        <v>0</v>
      </c>
      <c r="H344" s="727" cm="1">
        <f t="array" ref="H344">IFERROR(VLOOKUP(B343,'Link In'!$B$109:$G$206,5,FALSE),0)*SUMPRODUCT(($B343='Data % Capital Spread by Acct'!$B$140:$B$439)*($E344='Data % Capital Spread by Acct'!$D$140:$D$439)*('Data % Capital Spread by Acct'!$F$140:$F$439))</f>
        <v>0</v>
      </c>
      <c r="I344" s="614"/>
      <c r="J344" s="614"/>
      <c r="K344" s="614"/>
      <c r="L344" s="20">
        <f>SUMPRODUCT(($B343='Data % Capital Spread by Acct'!$B$140:$B$439)*($E344='Data % Capital Spread by Acct'!$D$140:$D$439)*('Data % Capital Spread by Acct'!$F$140:$F$439))*L343</f>
        <v>0</v>
      </c>
      <c r="M344" s="20">
        <f>SUMPRODUCT(($B343='Data % Capital Spread by Acct'!$B$140:$B$439)*($E344='Data % Capital Spread by Acct'!$D$140:$D$439)*('Data % Capital Spread by Acct'!$F$140:$F$439))*M343</f>
        <v>0</v>
      </c>
      <c r="N344" s="20">
        <f>SUMPRODUCT(($B343='Data % Capital Spread by Acct'!$B$140:$B$439)*($E344='Data % Capital Spread by Acct'!$D$140:$D$439)*('Data % Capital Spread by Acct'!$F$140:$F$439))*N343</f>
        <v>0</v>
      </c>
      <c r="O344" s="20">
        <f>SUMPRODUCT(($B343='Data % Capital Spread by Acct'!$B$140:$B$439)*($E344='Data % Capital Spread by Acct'!$D$140:$D$439)*('Data % Capital Spread by Acct'!$F$140:$F$439))*O343</f>
        <v>0</v>
      </c>
      <c r="P344" s="20">
        <f>SUMPRODUCT(($B343='Data % Capital Spread by Acct'!$B$140:$B$439)*($E344='Data % Capital Spread by Acct'!$D$140:$D$439)*('Data % Capital Spread by Acct'!$F$140:$F$439))*P343</f>
        <v>0</v>
      </c>
      <c r="Q344" s="20">
        <f>SUMPRODUCT(($B343='Data % Capital Spread by Acct'!$B$140:$B$439)*($E344='Data % Capital Spread by Acct'!$D$140:$D$439)*('Data % Capital Spread by Acct'!$F$140:$F$439))*Q343</f>
        <v>0</v>
      </c>
      <c r="R344" s="20">
        <f>SUMPRODUCT(($B343='Data % Capital Spread by Acct'!$B$140:$B$439)*($E344='Data % Capital Spread by Acct'!$D$140:$D$439)*('Data % Capital Spread by Acct'!$F$140:$F$439))*R343</f>
        <v>0</v>
      </c>
      <c r="S344" s="20">
        <f>SUMPRODUCT(($B343='Data % Capital Spread by Acct'!$B$140:$B$439)*($E344='Data % Capital Spread by Acct'!$D$140:$D$439)*('Data % Capital Spread by Acct'!$F$140:$F$439))*S343</f>
        <v>0</v>
      </c>
      <c r="T344" s="20">
        <f>SUMPRODUCT(($B343='Data % Capital Spread by Acct'!$B$140:$B$439)*($E344='Data % Capital Spread by Acct'!$D$140:$D$439)*('Data % Capital Spread by Acct'!$F$140:$F$439))*T343</f>
        <v>0</v>
      </c>
      <c r="U344" s="20">
        <f>SUMPRODUCT(($B343='Data % Capital Spread by Acct'!$B$140:$B$439)*($E344='Data % Capital Spread by Acct'!$D$140:$D$439)*('Data % Capital Spread by Acct'!$F$140:$F$439))*U343</f>
        <v>0</v>
      </c>
      <c r="V344" s="20">
        <f>SUMPRODUCT(($B343='Data % Capital Spread by Acct'!$B$140:$B$439)*($E344='Data % Capital Spread by Acct'!$D$140:$D$439)*('Data % Capital Spread by Acct'!$F$140:$F$439))*V343</f>
        <v>0</v>
      </c>
      <c r="W344" s="20">
        <f>SUMPRODUCT(($B343='Data % Capital Spread by Acct'!$B$140:$B$439)*($E344='Data % Capital Spread by Acct'!$D$140:$D$439)*('Data % Capital Spread by Acct'!$F$140:$F$439))*W343</f>
        <v>0</v>
      </c>
      <c r="X344" s="20">
        <f>SUMPRODUCT(($B343='Data % Capital Spread by Acct'!$B$140:$B$439)*($E344='Data % Capital Spread by Acct'!$D$140:$D$439)*('Data % Capital Spread by Acct'!$F$140:$F$439))*X343</f>
        <v>0</v>
      </c>
      <c r="Y344" s="20">
        <f>SUMPRODUCT(($B343='Data % Capital Spread by Acct'!$B$140:$B$439)*($E344='Data % Capital Spread by Acct'!$D$140:$D$439)*('Data % Capital Spread by Acct'!$F$140:$F$439))*Y343</f>
        <v>0</v>
      </c>
      <c r="Z344" s="20">
        <f>SUMPRODUCT(($B343='Data % Capital Spread by Acct'!$B$140:$B$439)*($E344='Data % Capital Spread by Acct'!$D$140:$D$439)*('Data % Capital Spread by Acct'!$F$140:$F$439))*Z343</f>
        <v>0</v>
      </c>
      <c r="AA344" s="20">
        <f>SUMPRODUCT(($B343='Data % Capital Spread by Acct'!$B$140:$B$439)*($E344='Data % Capital Spread by Acct'!$D$140:$D$439)*('Data % Capital Spread by Acct'!$F$140:$F$439))*AA343</f>
        <v>0</v>
      </c>
      <c r="AB344" s="20">
        <f>SUMPRODUCT(($B343='Data % Capital Spread by Acct'!$B$140:$B$439)*($E344='Data % Capital Spread by Acct'!$D$140:$D$439)*('Data % Capital Spread by Acct'!$F$140:$F$439))*AB343</f>
        <v>0</v>
      </c>
      <c r="AC344" s="20">
        <f>SUMPRODUCT(($B343='Data % Capital Spread by Acct'!$B$140:$B$439)*($E344='Data % Capital Spread by Acct'!$D$140:$D$439)*('Data % Capital Spread by Acct'!$F$140:$F$439))*AC343</f>
        <v>0</v>
      </c>
      <c r="AD344" s="20">
        <f>SUMPRODUCT(($B343='Data % Capital Spread by Acct'!$B$140:$B$439)*($E344='Data % Capital Spread by Acct'!$D$140:$D$439)*('Data % Capital Spread by Acct'!$F$140:$F$439))*AD343</f>
        <v>0</v>
      </c>
      <c r="AE344" s="20">
        <f>SUMPRODUCT(($B343='Data % Capital Spread by Acct'!$B$140:$B$439)*($E344='Data % Capital Spread by Acct'!$D$140:$D$439)*('Data % Capital Spread by Acct'!$F$140:$F$439))*AE343</f>
        <v>0</v>
      </c>
      <c r="AF344" s="20">
        <f>SUMPRODUCT(($B343='Data % Capital Spread by Acct'!$B$140:$B$439)*($E344='Data % Capital Spread by Acct'!$D$140:$D$439)*('Data % Capital Spread by Acct'!$F$140:$F$439))*AF343</f>
        <v>0</v>
      </c>
      <c r="AG344" s="20">
        <f>SUMPRODUCT(($B343='Data % Capital Spread by Acct'!$B$140:$B$439)*($E344='Data % Capital Spread by Acct'!$D$140:$D$439)*('Data % Capital Spread by Acct'!$F$140:$F$439))*AG343</f>
        <v>0</v>
      </c>
      <c r="AH344" s="20">
        <f>SUMPRODUCT(($B343='Data % Capital Spread by Acct'!$B$140:$B$439)*($E344='Data % Capital Spread by Acct'!$D$140:$D$439)*('Data % Capital Spread by Acct'!$F$140:$F$439))*AH343</f>
        <v>0</v>
      </c>
      <c r="AI344" s="20">
        <f>SUMPRODUCT(($B343='Data % Capital Spread by Acct'!$B$140:$B$439)*($E344='Data % Capital Spread by Acct'!$D$140:$D$439)*('Data % Capital Spread by Acct'!$F$140:$F$439))*AI343</f>
        <v>0</v>
      </c>
      <c r="AJ344" s="20">
        <f>SUMPRODUCT(($B343='Data % Capital Spread by Acct'!$B$140:$B$439)*($E344='Data % Capital Spread by Acct'!$D$140:$D$439)*('Data % Capital Spread by Acct'!$F$140:$F$439))*AJ343</f>
        <v>0</v>
      </c>
      <c r="AK344" s="20">
        <f>SUMPRODUCT(($B343='Data % Capital Spread by Acct'!$B$140:$B$439)*($E344='Data % Capital Spread by Acct'!$D$140:$D$439)*('Data % Capital Spread by Acct'!$F$140:$F$439))*AK343</f>
        <v>0</v>
      </c>
      <c r="AL344" s="20">
        <f>SUMPRODUCT(($B343='Data % Capital Spread by Acct'!$B$140:$B$439)*($E344='Data % Capital Spread by Acct'!$D$140:$D$439)*('Data % Capital Spread by Acct'!$F$140:$F$439))*AL343</f>
        <v>0</v>
      </c>
      <c r="AM344" s="20">
        <f>SUMPRODUCT(($B343='Data % Capital Spread by Acct'!$B$140:$B$439)*($E344='Data % Capital Spread by Acct'!$D$140:$D$439)*('Data % Capital Spread by Acct'!$F$140:$F$439))*AM343</f>
        <v>0</v>
      </c>
      <c r="AN344" s="614">
        <f t="shared" si="1083"/>
        <v>0</v>
      </c>
      <c r="AO344" s="614">
        <f t="shared" si="1084"/>
        <v>0</v>
      </c>
    </row>
    <row r="345" spans="1:41" s="438" customFormat="1" ht="13.35" customHeight="1">
      <c r="A345" s="715"/>
      <c r="B345" s="10"/>
      <c r="C345" s="332" t="str">
        <f>IF('Data % Capital Spread by Acct'!E334="","",'Data % Capital Spread by Acct'!E334)</f>
        <v/>
      </c>
      <c r="D345" s="728"/>
      <c r="E345" s="705" t="str">
        <f t="shared" si="1085"/>
        <v/>
      </c>
      <c r="F345" s="705"/>
      <c r="G345" s="722" cm="1">
        <f t="array" ref="G345">SUMPRODUCT((B343='Link In'!$B$109:$B$206)*('Link In'!$J$109:$J$206))*SUMPRODUCT(($B343='Data % Capital Spread by Acct'!$B$140:$B$439)*($E345='Data % Capital Spread by Acct'!$D$140:$D$439)*('Data % Capital Spread by Acct'!$F$140:$F$439))</f>
        <v>0</v>
      </c>
      <c r="H345" s="727" cm="1">
        <f t="array" ref="H345">IFERROR(VLOOKUP(B343,'Link In'!$B$109:$G$206,5,FALSE),0)*SUMPRODUCT(($B343='Data % Capital Spread by Acct'!$B$140:$B$439)*($E345='Data % Capital Spread by Acct'!$D$140:$D$439)*('Data % Capital Spread by Acct'!$F$140:$F$439))</f>
        <v>0</v>
      </c>
      <c r="I345" s="614"/>
      <c r="J345" s="614"/>
      <c r="K345" s="614"/>
      <c r="L345" s="20">
        <f>SUMPRODUCT(($B343='Data % Capital Spread by Acct'!$B$140:$B$439)*($E345='Data % Capital Spread by Acct'!$D$140:$D$439)*('Data % Capital Spread by Acct'!$F$140:$F$439))*L343</f>
        <v>0</v>
      </c>
      <c r="M345" s="20">
        <f>SUMPRODUCT(($B343='Data % Capital Spread by Acct'!$B$140:$B$439)*($E345='Data % Capital Spread by Acct'!$D$140:$D$439)*('Data % Capital Spread by Acct'!$F$140:$F$439))*M343</f>
        <v>0</v>
      </c>
      <c r="N345" s="20">
        <f>SUMPRODUCT(($B343='Data % Capital Spread by Acct'!$B$140:$B$439)*($E345='Data % Capital Spread by Acct'!$D$140:$D$439)*('Data % Capital Spread by Acct'!$F$140:$F$439))*N343</f>
        <v>0</v>
      </c>
      <c r="O345" s="20">
        <f>SUMPRODUCT(($B343='Data % Capital Spread by Acct'!$B$140:$B$439)*($E345='Data % Capital Spread by Acct'!$D$140:$D$439)*('Data % Capital Spread by Acct'!$F$140:$F$439))*O343</f>
        <v>0</v>
      </c>
      <c r="P345" s="20">
        <f>SUMPRODUCT(($B343='Data % Capital Spread by Acct'!$B$140:$B$439)*($E345='Data % Capital Spread by Acct'!$D$140:$D$439)*('Data % Capital Spread by Acct'!$F$140:$F$439))*P343</f>
        <v>0</v>
      </c>
      <c r="Q345" s="20">
        <f>SUMPRODUCT(($B343='Data % Capital Spread by Acct'!$B$140:$B$439)*($E345='Data % Capital Spread by Acct'!$D$140:$D$439)*('Data % Capital Spread by Acct'!$F$140:$F$439))*Q343</f>
        <v>0</v>
      </c>
      <c r="R345" s="20">
        <f>SUMPRODUCT(($B343='Data % Capital Spread by Acct'!$B$140:$B$439)*($E345='Data % Capital Spread by Acct'!$D$140:$D$439)*('Data % Capital Spread by Acct'!$F$140:$F$439))*R343</f>
        <v>0</v>
      </c>
      <c r="S345" s="20">
        <f>SUMPRODUCT(($B343='Data % Capital Spread by Acct'!$B$140:$B$439)*($E345='Data % Capital Spread by Acct'!$D$140:$D$439)*('Data % Capital Spread by Acct'!$F$140:$F$439))*S343</f>
        <v>0</v>
      </c>
      <c r="T345" s="20">
        <f>SUMPRODUCT(($B343='Data % Capital Spread by Acct'!$B$140:$B$439)*($E345='Data % Capital Spread by Acct'!$D$140:$D$439)*('Data % Capital Spread by Acct'!$F$140:$F$439))*T343</f>
        <v>0</v>
      </c>
      <c r="U345" s="20">
        <f>SUMPRODUCT(($B343='Data % Capital Spread by Acct'!$B$140:$B$439)*($E345='Data % Capital Spread by Acct'!$D$140:$D$439)*('Data % Capital Spread by Acct'!$F$140:$F$439))*U343</f>
        <v>0</v>
      </c>
      <c r="V345" s="20">
        <f>SUMPRODUCT(($B343='Data % Capital Spread by Acct'!$B$140:$B$439)*($E345='Data % Capital Spread by Acct'!$D$140:$D$439)*('Data % Capital Spread by Acct'!$F$140:$F$439))*V343</f>
        <v>0</v>
      </c>
      <c r="W345" s="20">
        <f>SUMPRODUCT(($B343='Data % Capital Spread by Acct'!$B$140:$B$439)*($E345='Data % Capital Spread by Acct'!$D$140:$D$439)*('Data % Capital Spread by Acct'!$F$140:$F$439))*W343</f>
        <v>0</v>
      </c>
      <c r="X345" s="20">
        <f>SUMPRODUCT(($B343='Data % Capital Spread by Acct'!$B$140:$B$439)*($E345='Data % Capital Spread by Acct'!$D$140:$D$439)*('Data % Capital Spread by Acct'!$F$140:$F$439))*X343</f>
        <v>0</v>
      </c>
      <c r="Y345" s="20">
        <f>SUMPRODUCT(($B343='Data % Capital Spread by Acct'!$B$140:$B$439)*($E345='Data % Capital Spread by Acct'!$D$140:$D$439)*('Data % Capital Spread by Acct'!$F$140:$F$439))*Y343</f>
        <v>0</v>
      </c>
      <c r="Z345" s="20">
        <f>SUMPRODUCT(($B343='Data % Capital Spread by Acct'!$B$140:$B$439)*($E345='Data % Capital Spread by Acct'!$D$140:$D$439)*('Data % Capital Spread by Acct'!$F$140:$F$439))*Z343</f>
        <v>0</v>
      </c>
      <c r="AA345" s="20">
        <f>SUMPRODUCT(($B343='Data % Capital Spread by Acct'!$B$140:$B$439)*($E345='Data % Capital Spread by Acct'!$D$140:$D$439)*('Data % Capital Spread by Acct'!$F$140:$F$439))*AA343</f>
        <v>0</v>
      </c>
      <c r="AB345" s="20">
        <f>SUMPRODUCT(($B343='Data % Capital Spread by Acct'!$B$140:$B$439)*($E345='Data % Capital Spread by Acct'!$D$140:$D$439)*('Data % Capital Spread by Acct'!$F$140:$F$439))*AB343</f>
        <v>0</v>
      </c>
      <c r="AC345" s="20">
        <f>SUMPRODUCT(($B343='Data % Capital Spread by Acct'!$B$140:$B$439)*($E345='Data % Capital Spread by Acct'!$D$140:$D$439)*('Data % Capital Spread by Acct'!$F$140:$F$439))*AC343</f>
        <v>0</v>
      </c>
      <c r="AD345" s="20">
        <f>SUMPRODUCT(($B343='Data % Capital Spread by Acct'!$B$140:$B$439)*($E345='Data % Capital Spread by Acct'!$D$140:$D$439)*('Data % Capital Spread by Acct'!$F$140:$F$439))*AD343</f>
        <v>0</v>
      </c>
      <c r="AE345" s="20">
        <f>SUMPRODUCT(($B343='Data % Capital Spread by Acct'!$B$140:$B$439)*($E345='Data % Capital Spread by Acct'!$D$140:$D$439)*('Data % Capital Spread by Acct'!$F$140:$F$439))*AE343</f>
        <v>0</v>
      </c>
      <c r="AF345" s="20">
        <f>SUMPRODUCT(($B343='Data % Capital Spread by Acct'!$B$140:$B$439)*($E345='Data % Capital Spread by Acct'!$D$140:$D$439)*('Data % Capital Spread by Acct'!$F$140:$F$439))*AF343</f>
        <v>0</v>
      </c>
      <c r="AG345" s="20">
        <f>SUMPRODUCT(($B343='Data % Capital Spread by Acct'!$B$140:$B$439)*($E345='Data % Capital Spread by Acct'!$D$140:$D$439)*('Data % Capital Spread by Acct'!$F$140:$F$439))*AG343</f>
        <v>0</v>
      </c>
      <c r="AH345" s="20">
        <f>SUMPRODUCT(($B343='Data % Capital Spread by Acct'!$B$140:$B$439)*($E345='Data % Capital Spread by Acct'!$D$140:$D$439)*('Data % Capital Spread by Acct'!$F$140:$F$439))*AH343</f>
        <v>0</v>
      </c>
      <c r="AI345" s="20">
        <f>SUMPRODUCT(($B343='Data % Capital Spread by Acct'!$B$140:$B$439)*($E345='Data % Capital Spread by Acct'!$D$140:$D$439)*('Data % Capital Spread by Acct'!$F$140:$F$439))*AI343</f>
        <v>0</v>
      </c>
      <c r="AJ345" s="20">
        <f>SUMPRODUCT(($B343='Data % Capital Spread by Acct'!$B$140:$B$439)*($E345='Data % Capital Spread by Acct'!$D$140:$D$439)*('Data % Capital Spread by Acct'!$F$140:$F$439))*AJ343</f>
        <v>0</v>
      </c>
      <c r="AK345" s="20">
        <f>SUMPRODUCT(($B343='Data % Capital Spread by Acct'!$B$140:$B$439)*($E345='Data % Capital Spread by Acct'!$D$140:$D$439)*('Data % Capital Spread by Acct'!$F$140:$F$439))*AK343</f>
        <v>0</v>
      </c>
      <c r="AL345" s="20">
        <f>SUMPRODUCT(($B343='Data % Capital Spread by Acct'!$B$140:$B$439)*($E345='Data % Capital Spread by Acct'!$D$140:$D$439)*('Data % Capital Spread by Acct'!$F$140:$F$439))*AL343</f>
        <v>0</v>
      </c>
      <c r="AM345" s="20">
        <f>SUMPRODUCT(($B343='Data % Capital Spread by Acct'!$B$140:$B$439)*($E345='Data % Capital Spread by Acct'!$D$140:$D$439)*('Data % Capital Spread by Acct'!$F$140:$F$439))*AM343</f>
        <v>0</v>
      </c>
      <c r="AN345" s="614">
        <f t="shared" si="1083"/>
        <v>0</v>
      </c>
      <c r="AO345" s="614">
        <f t="shared" si="1084"/>
        <v>0</v>
      </c>
    </row>
    <row r="346" spans="1:41" s="438" customFormat="1" ht="13.35" customHeight="1">
      <c r="A346" s="715"/>
      <c r="B346" s="10"/>
      <c r="C346" s="332" t="str">
        <f>IF('Data % Capital Spread by Acct'!E335="","",'Data % Capital Spread by Acct'!E335)</f>
        <v/>
      </c>
      <c r="D346" s="728"/>
      <c r="E346" s="705" t="str">
        <f t="shared" si="1085"/>
        <v/>
      </c>
      <c r="F346" s="705"/>
      <c r="G346" s="722" cm="1">
        <f t="array" ref="G346">SUMPRODUCT((B343='Link In'!$B$109:$B$206)*('Link In'!$J$109:$J$206))*SUMPRODUCT(($B343='Data % Capital Spread by Acct'!$B$140:$B$439)*($E346='Data % Capital Spread by Acct'!$D$140:$D$439)*('Data % Capital Spread by Acct'!$F$140:$F$439))</f>
        <v>0</v>
      </c>
      <c r="H346" s="727" cm="1">
        <f t="array" ref="H346">IFERROR(VLOOKUP(B343,'Link In'!$B$109:$G$206,5,FALSE),0)*SUMPRODUCT(($B343='Data % Capital Spread by Acct'!$B$140:$B$439)*($E346='Data % Capital Spread by Acct'!$D$140:$D$439)*('Data % Capital Spread by Acct'!$F$140:$F$439))</f>
        <v>0</v>
      </c>
      <c r="I346" s="614"/>
      <c r="J346" s="614"/>
      <c r="K346" s="614"/>
      <c r="L346" s="20">
        <f>SUMPRODUCT(($B343='Data % Capital Spread by Acct'!$B$140:$B$439)*($E346='Data % Capital Spread by Acct'!$D$140:$D$439)*('Data % Capital Spread by Acct'!$F$140:$F$439))*L343</f>
        <v>0</v>
      </c>
      <c r="M346" s="20">
        <f>SUMPRODUCT(($B343='Data % Capital Spread by Acct'!$B$140:$B$439)*($E346='Data % Capital Spread by Acct'!$D$140:$D$439)*('Data % Capital Spread by Acct'!$F$140:$F$439))*M343</f>
        <v>0</v>
      </c>
      <c r="N346" s="20">
        <f>SUMPRODUCT(($B343='Data % Capital Spread by Acct'!$B$140:$B$439)*($E346='Data % Capital Spread by Acct'!$D$140:$D$439)*('Data % Capital Spread by Acct'!$F$140:$F$439))*N343</f>
        <v>0</v>
      </c>
      <c r="O346" s="20">
        <f>SUMPRODUCT(($B343='Data % Capital Spread by Acct'!$B$140:$B$439)*($E346='Data % Capital Spread by Acct'!$D$140:$D$439)*('Data % Capital Spread by Acct'!$F$140:$F$439))*O343</f>
        <v>0</v>
      </c>
      <c r="P346" s="20">
        <f>SUMPRODUCT(($B343='Data % Capital Spread by Acct'!$B$140:$B$439)*($E346='Data % Capital Spread by Acct'!$D$140:$D$439)*('Data % Capital Spread by Acct'!$F$140:$F$439))*P343</f>
        <v>0</v>
      </c>
      <c r="Q346" s="20">
        <f>SUMPRODUCT(($B343='Data % Capital Spread by Acct'!$B$140:$B$439)*($E346='Data % Capital Spread by Acct'!$D$140:$D$439)*('Data % Capital Spread by Acct'!$F$140:$F$439))*Q343</f>
        <v>0</v>
      </c>
      <c r="R346" s="20">
        <f>SUMPRODUCT(($B343='Data % Capital Spread by Acct'!$B$140:$B$439)*($E346='Data % Capital Spread by Acct'!$D$140:$D$439)*('Data % Capital Spread by Acct'!$F$140:$F$439))*R343</f>
        <v>0</v>
      </c>
      <c r="S346" s="20">
        <f>SUMPRODUCT(($B343='Data % Capital Spread by Acct'!$B$140:$B$439)*($E346='Data % Capital Spread by Acct'!$D$140:$D$439)*('Data % Capital Spread by Acct'!$F$140:$F$439))*S343</f>
        <v>0</v>
      </c>
      <c r="T346" s="20">
        <f>SUMPRODUCT(($B343='Data % Capital Spread by Acct'!$B$140:$B$439)*($E346='Data % Capital Spread by Acct'!$D$140:$D$439)*('Data % Capital Spread by Acct'!$F$140:$F$439))*T343</f>
        <v>0</v>
      </c>
      <c r="U346" s="20">
        <f>SUMPRODUCT(($B343='Data % Capital Spread by Acct'!$B$140:$B$439)*($E346='Data % Capital Spread by Acct'!$D$140:$D$439)*('Data % Capital Spread by Acct'!$F$140:$F$439))*U343</f>
        <v>0</v>
      </c>
      <c r="V346" s="20">
        <f>SUMPRODUCT(($B343='Data % Capital Spread by Acct'!$B$140:$B$439)*($E346='Data % Capital Spread by Acct'!$D$140:$D$439)*('Data % Capital Spread by Acct'!$F$140:$F$439))*V343</f>
        <v>0</v>
      </c>
      <c r="W346" s="20">
        <f>SUMPRODUCT(($B343='Data % Capital Spread by Acct'!$B$140:$B$439)*($E346='Data % Capital Spread by Acct'!$D$140:$D$439)*('Data % Capital Spread by Acct'!$F$140:$F$439))*W343</f>
        <v>0</v>
      </c>
      <c r="X346" s="20">
        <f>SUMPRODUCT(($B343='Data % Capital Spread by Acct'!$B$140:$B$439)*($E346='Data % Capital Spread by Acct'!$D$140:$D$439)*('Data % Capital Spread by Acct'!$F$140:$F$439))*X343</f>
        <v>0</v>
      </c>
      <c r="Y346" s="20">
        <f>SUMPRODUCT(($B343='Data % Capital Spread by Acct'!$B$140:$B$439)*($E346='Data % Capital Spread by Acct'!$D$140:$D$439)*('Data % Capital Spread by Acct'!$F$140:$F$439))*Y343</f>
        <v>0</v>
      </c>
      <c r="Z346" s="20">
        <f>SUMPRODUCT(($B343='Data % Capital Spread by Acct'!$B$140:$B$439)*($E346='Data % Capital Spread by Acct'!$D$140:$D$439)*('Data % Capital Spread by Acct'!$F$140:$F$439))*Z343</f>
        <v>0</v>
      </c>
      <c r="AA346" s="20">
        <f>SUMPRODUCT(($B343='Data % Capital Spread by Acct'!$B$140:$B$439)*($E346='Data % Capital Spread by Acct'!$D$140:$D$439)*('Data % Capital Spread by Acct'!$F$140:$F$439))*AA343</f>
        <v>0</v>
      </c>
      <c r="AB346" s="20">
        <f>SUMPRODUCT(($B343='Data % Capital Spread by Acct'!$B$140:$B$439)*($E346='Data % Capital Spread by Acct'!$D$140:$D$439)*('Data % Capital Spread by Acct'!$F$140:$F$439))*AB343</f>
        <v>0</v>
      </c>
      <c r="AC346" s="20">
        <f>SUMPRODUCT(($B343='Data % Capital Spread by Acct'!$B$140:$B$439)*($E346='Data % Capital Spread by Acct'!$D$140:$D$439)*('Data % Capital Spread by Acct'!$F$140:$F$439))*AC343</f>
        <v>0</v>
      </c>
      <c r="AD346" s="20">
        <f>SUMPRODUCT(($B343='Data % Capital Spread by Acct'!$B$140:$B$439)*($E346='Data % Capital Spread by Acct'!$D$140:$D$439)*('Data % Capital Spread by Acct'!$F$140:$F$439))*AD343</f>
        <v>0</v>
      </c>
      <c r="AE346" s="20">
        <f>SUMPRODUCT(($B343='Data % Capital Spread by Acct'!$B$140:$B$439)*($E346='Data % Capital Spread by Acct'!$D$140:$D$439)*('Data % Capital Spread by Acct'!$F$140:$F$439))*AE343</f>
        <v>0</v>
      </c>
      <c r="AF346" s="20">
        <f>SUMPRODUCT(($B343='Data % Capital Spread by Acct'!$B$140:$B$439)*($E346='Data % Capital Spread by Acct'!$D$140:$D$439)*('Data % Capital Spread by Acct'!$F$140:$F$439))*AF343</f>
        <v>0</v>
      </c>
      <c r="AG346" s="20">
        <f>SUMPRODUCT(($B343='Data % Capital Spread by Acct'!$B$140:$B$439)*($E346='Data % Capital Spread by Acct'!$D$140:$D$439)*('Data % Capital Spread by Acct'!$F$140:$F$439))*AG343</f>
        <v>0</v>
      </c>
      <c r="AH346" s="20">
        <f>SUMPRODUCT(($B343='Data % Capital Spread by Acct'!$B$140:$B$439)*($E346='Data % Capital Spread by Acct'!$D$140:$D$439)*('Data % Capital Spread by Acct'!$F$140:$F$439))*AH343</f>
        <v>0</v>
      </c>
      <c r="AI346" s="20">
        <f>SUMPRODUCT(($B343='Data % Capital Spread by Acct'!$B$140:$B$439)*($E346='Data % Capital Spread by Acct'!$D$140:$D$439)*('Data % Capital Spread by Acct'!$F$140:$F$439))*AI343</f>
        <v>0</v>
      </c>
      <c r="AJ346" s="20">
        <f>SUMPRODUCT(($B343='Data % Capital Spread by Acct'!$B$140:$B$439)*($E346='Data % Capital Spread by Acct'!$D$140:$D$439)*('Data % Capital Spread by Acct'!$F$140:$F$439))*AJ343</f>
        <v>0</v>
      </c>
      <c r="AK346" s="20">
        <f>SUMPRODUCT(($B343='Data % Capital Spread by Acct'!$B$140:$B$439)*($E346='Data % Capital Spread by Acct'!$D$140:$D$439)*('Data % Capital Spread by Acct'!$F$140:$F$439))*AK343</f>
        <v>0</v>
      </c>
      <c r="AL346" s="20">
        <f>SUMPRODUCT(($B343='Data % Capital Spread by Acct'!$B$140:$B$439)*($E346='Data % Capital Spread by Acct'!$D$140:$D$439)*('Data % Capital Spread by Acct'!$F$140:$F$439))*AL343</f>
        <v>0</v>
      </c>
      <c r="AM346" s="20">
        <f>SUMPRODUCT(($B343='Data % Capital Spread by Acct'!$B$140:$B$439)*($E346='Data % Capital Spread by Acct'!$D$140:$D$439)*('Data % Capital Spread by Acct'!$F$140:$F$439))*AM343</f>
        <v>0</v>
      </c>
      <c r="AN346" s="614">
        <f t="shared" si="1083"/>
        <v>0</v>
      </c>
      <c r="AO346" s="614">
        <f t="shared" si="1084"/>
        <v>0</v>
      </c>
    </row>
    <row r="347" spans="1:41" s="438" customFormat="1" ht="13.35" customHeight="1">
      <c r="A347" s="715"/>
      <c r="B347" s="10"/>
      <c r="C347" s="332" t="str">
        <f>IF('Data % Capital Spread by Acct'!E336="","",'Data % Capital Spread by Acct'!E336)</f>
        <v/>
      </c>
      <c r="D347" s="728"/>
      <c r="E347" s="705" t="str">
        <f t="shared" si="1085"/>
        <v/>
      </c>
      <c r="F347" s="705"/>
      <c r="G347" s="722" cm="1">
        <f t="array" ref="G347">SUMPRODUCT((B343='Link In'!$B$109:$B$206)*('Link In'!$J$109:$J$206))*SUMPRODUCT(($B343='Data % Capital Spread by Acct'!$B$140:$B$439)*($E347='Data % Capital Spread by Acct'!$D$140:$D$439)*('Data % Capital Spread by Acct'!$F$140:$F$439))</f>
        <v>0</v>
      </c>
      <c r="H347" s="727" cm="1">
        <f t="array" ref="H347">IFERROR(VLOOKUP(B343,'Link In'!$B$109:$G$206,5,FALSE),0)*SUMPRODUCT(($B343='Data % Capital Spread by Acct'!$B$140:$B$439)*($E347='Data % Capital Spread by Acct'!$D$140:$D$439)*('Data % Capital Spread by Acct'!$F$140:$F$439))</f>
        <v>0</v>
      </c>
      <c r="I347" s="614"/>
      <c r="J347" s="614"/>
      <c r="K347" s="614"/>
      <c r="L347" s="20">
        <f>SUMPRODUCT(($B343='Data % Capital Spread by Acct'!$B$140:$B$439)*($E347='Data % Capital Spread by Acct'!$D$140:$D$439)*('Data % Capital Spread by Acct'!$F$140:$F$439))*L343</f>
        <v>0</v>
      </c>
      <c r="M347" s="20">
        <f>SUMPRODUCT(($B343='Data % Capital Spread by Acct'!$B$140:$B$439)*($E347='Data % Capital Spread by Acct'!$D$140:$D$439)*('Data % Capital Spread by Acct'!$F$140:$F$439))*M343</f>
        <v>0</v>
      </c>
      <c r="N347" s="20">
        <f>SUMPRODUCT(($B343='Data % Capital Spread by Acct'!$B$140:$B$439)*($E347='Data % Capital Spread by Acct'!$D$140:$D$439)*('Data % Capital Spread by Acct'!$F$140:$F$439))*N343</f>
        <v>0</v>
      </c>
      <c r="O347" s="20">
        <f>SUMPRODUCT(($B343='Data % Capital Spread by Acct'!$B$140:$B$439)*($E347='Data % Capital Spread by Acct'!$D$140:$D$439)*('Data % Capital Spread by Acct'!$F$140:$F$439))*O343</f>
        <v>0</v>
      </c>
      <c r="P347" s="20">
        <f>SUMPRODUCT(($B343='Data % Capital Spread by Acct'!$B$140:$B$439)*($E347='Data % Capital Spread by Acct'!$D$140:$D$439)*('Data % Capital Spread by Acct'!$F$140:$F$439))*P343</f>
        <v>0</v>
      </c>
      <c r="Q347" s="20">
        <f>SUMPRODUCT(($B343='Data % Capital Spread by Acct'!$B$140:$B$439)*($E347='Data % Capital Spread by Acct'!$D$140:$D$439)*('Data % Capital Spread by Acct'!$F$140:$F$439))*Q343</f>
        <v>0</v>
      </c>
      <c r="R347" s="20">
        <f>SUMPRODUCT(($B343='Data % Capital Spread by Acct'!$B$140:$B$439)*($E347='Data % Capital Spread by Acct'!$D$140:$D$439)*('Data % Capital Spread by Acct'!$F$140:$F$439))*R343</f>
        <v>0</v>
      </c>
      <c r="S347" s="20">
        <f>SUMPRODUCT(($B343='Data % Capital Spread by Acct'!$B$140:$B$439)*($E347='Data % Capital Spread by Acct'!$D$140:$D$439)*('Data % Capital Spread by Acct'!$F$140:$F$439))*S343</f>
        <v>0</v>
      </c>
      <c r="T347" s="20">
        <f>SUMPRODUCT(($B343='Data % Capital Spread by Acct'!$B$140:$B$439)*($E347='Data % Capital Spread by Acct'!$D$140:$D$439)*('Data % Capital Spread by Acct'!$F$140:$F$439))*T343</f>
        <v>0</v>
      </c>
      <c r="U347" s="20">
        <f>SUMPRODUCT(($B343='Data % Capital Spread by Acct'!$B$140:$B$439)*($E347='Data % Capital Spread by Acct'!$D$140:$D$439)*('Data % Capital Spread by Acct'!$F$140:$F$439))*U343</f>
        <v>0</v>
      </c>
      <c r="V347" s="20">
        <f>SUMPRODUCT(($B343='Data % Capital Spread by Acct'!$B$140:$B$439)*($E347='Data % Capital Spread by Acct'!$D$140:$D$439)*('Data % Capital Spread by Acct'!$F$140:$F$439))*V343</f>
        <v>0</v>
      </c>
      <c r="W347" s="20">
        <f>SUMPRODUCT(($B343='Data % Capital Spread by Acct'!$B$140:$B$439)*($E347='Data % Capital Spread by Acct'!$D$140:$D$439)*('Data % Capital Spread by Acct'!$F$140:$F$439))*W343</f>
        <v>0</v>
      </c>
      <c r="X347" s="20">
        <f>SUMPRODUCT(($B343='Data % Capital Spread by Acct'!$B$140:$B$439)*($E347='Data % Capital Spread by Acct'!$D$140:$D$439)*('Data % Capital Spread by Acct'!$F$140:$F$439))*X343</f>
        <v>0</v>
      </c>
      <c r="Y347" s="20">
        <f>SUMPRODUCT(($B343='Data % Capital Spread by Acct'!$B$140:$B$439)*($E347='Data % Capital Spread by Acct'!$D$140:$D$439)*('Data % Capital Spread by Acct'!$F$140:$F$439))*Y343</f>
        <v>0</v>
      </c>
      <c r="Z347" s="20">
        <f>SUMPRODUCT(($B343='Data % Capital Spread by Acct'!$B$140:$B$439)*($E347='Data % Capital Spread by Acct'!$D$140:$D$439)*('Data % Capital Spread by Acct'!$F$140:$F$439))*Z343</f>
        <v>0</v>
      </c>
      <c r="AA347" s="20">
        <f>SUMPRODUCT(($B343='Data % Capital Spread by Acct'!$B$140:$B$439)*($E347='Data % Capital Spread by Acct'!$D$140:$D$439)*('Data % Capital Spread by Acct'!$F$140:$F$439))*AA343</f>
        <v>0</v>
      </c>
      <c r="AB347" s="20">
        <f>SUMPRODUCT(($B343='Data % Capital Spread by Acct'!$B$140:$B$439)*($E347='Data % Capital Spread by Acct'!$D$140:$D$439)*('Data % Capital Spread by Acct'!$F$140:$F$439))*AB343</f>
        <v>0</v>
      </c>
      <c r="AC347" s="20">
        <f>SUMPRODUCT(($B343='Data % Capital Spread by Acct'!$B$140:$B$439)*($E347='Data % Capital Spread by Acct'!$D$140:$D$439)*('Data % Capital Spread by Acct'!$F$140:$F$439))*AC343</f>
        <v>0</v>
      </c>
      <c r="AD347" s="20">
        <f>SUMPRODUCT(($B343='Data % Capital Spread by Acct'!$B$140:$B$439)*($E347='Data % Capital Spread by Acct'!$D$140:$D$439)*('Data % Capital Spread by Acct'!$F$140:$F$439))*AD343</f>
        <v>0</v>
      </c>
      <c r="AE347" s="20">
        <f>SUMPRODUCT(($B343='Data % Capital Spread by Acct'!$B$140:$B$439)*($E347='Data % Capital Spread by Acct'!$D$140:$D$439)*('Data % Capital Spread by Acct'!$F$140:$F$439))*AE343</f>
        <v>0</v>
      </c>
      <c r="AF347" s="20">
        <f>SUMPRODUCT(($B343='Data % Capital Spread by Acct'!$B$140:$B$439)*($E347='Data % Capital Spread by Acct'!$D$140:$D$439)*('Data % Capital Spread by Acct'!$F$140:$F$439))*AF343</f>
        <v>0</v>
      </c>
      <c r="AG347" s="20">
        <f>SUMPRODUCT(($B343='Data % Capital Spread by Acct'!$B$140:$B$439)*($E347='Data % Capital Spread by Acct'!$D$140:$D$439)*('Data % Capital Spread by Acct'!$F$140:$F$439))*AG343</f>
        <v>0</v>
      </c>
      <c r="AH347" s="20">
        <f>SUMPRODUCT(($B343='Data % Capital Spread by Acct'!$B$140:$B$439)*($E347='Data % Capital Spread by Acct'!$D$140:$D$439)*('Data % Capital Spread by Acct'!$F$140:$F$439))*AH343</f>
        <v>0</v>
      </c>
      <c r="AI347" s="20">
        <f>SUMPRODUCT(($B343='Data % Capital Spread by Acct'!$B$140:$B$439)*($E347='Data % Capital Spread by Acct'!$D$140:$D$439)*('Data % Capital Spread by Acct'!$F$140:$F$439))*AI343</f>
        <v>0</v>
      </c>
      <c r="AJ347" s="20">
        <f>SUMPRODUCT(($B343='Data % Capital Spread by Acct'!$B$140:$B$439)*($E347='Data % Capital Spread by Acct'!$D$140:$D$439)*('Data % Capital Spread by Acct'!$F$140:$F$439))*AJ343</f>
        <v>0</v>
      </c>
      <c r="AK347" s="20">
        <f>SUMPRODUCT(($B343='Data % Capital Spread by Acct'!$B$140:$B$439)*($E347='Data % Capital Spread by Acct'!$D$140:$D$439)*('Data % Capital Spread by Acct'!$F$140:$F$439))*AK343</f>
        <v>0</v>
      </c>
      <c r="AL347" s="20">
        <f>SUMPRODUCT(($B343='Data % Capital Spread by Acct'!$B$140:$B$439)*($E347='Data % Capital Spread by Acct'!$D$140:$D$439)*('Data % Capital Spread by Acct'!$F$140:$F$439))*AL343</f>
        <v>0</v>
      </c>
      <c r="AM347" s="20">
        <f>SUMPRODUCT(($B343='Data % Capital Spread by Acct'!$B$140:$B$439)*($E347='Data % Capital Spread by Acct'!$D$140:$D$439)*('Data % Capital Spread by Acct'!$F$140:$F$439))*AM343</f>
        <v>0</v>
      </c>
      <c r="AN347" s="614">
        <f t="shared" si="1083"/>
        <v>0</v>
      </c>
      <c r="AO347" s="614">
        <f t="shared" si="1084"/>
        <v>0</v>
      </c>
    </row>
    <row r="348" spans="1:41" s="438" customFormat="1" ht="13.35" customHeight="1">
      <c r="A348" s="715"/>
      <c r="B348" s="716"/>
      <c r="C348" s="329" t="s">
        <v>648</v>
      </c>
      <c r="D348" s="726"/>
      <c r="E348" s="726"/>
      <c r="F348" s="726"/>
      <c r="G348" s="706">
        <f>SUM(G344:G347)</f>
        <v>0</v>
      </c>
      <c r="H348" s="706">
        <f>SUM(H344:H347)</f>
        <v>0</v>
      </c>
      <c r="I348" s="706">
        <f t="shared" ref="I348" si="1086">SUM(I344:I347)</f>
        <v>0</v>
      </c>
      <c r="J348" s="706">
        <f t="shared" ref="J348" si="1087">SUM(J344:J347)</f>
        <v>0</v>
      </c>
      <c r="K348" s="706">
        <f t="shared" ref="K348" si="1088">SUM(K344:K347)</f>
        <v>0</v>
      </c>
      <c r="L348" s="706">
        <f t="shared" ref="L348:P348" si="1089">SUM(L344:L347)</f>
        <v>0</v>
      </c>
      <c r="M348" s="706">
        <f t="shared" si="1089"/>
        <v>0</v>
      </c>
      <c r="N348" s="706">
        <f t="shared" si="1089"/>
        <v>0</v>
      </c>
      <c r="O348" s="706">
        <f t="shared" si="1089"/>
        <v>0</v>
      </c>
      <c r="P348" s="706">
        <f t="shared" si="1089"/>
        <v>0</v>
      </c>
      <c r="Q348" s="706">
        <f t="shared" ref="Q348" si="1090">SUM(Q344:Q347)</f>
        <v>0</v>
      </c>
      <c r="R348" s="706">
        <f t="shared" ref="R348" si="1091">SUM(R344:R347)</f>
        <v>0</v>
      </c>
      <c r="S348" s="706">
        <f t="shared" ref="S348" si="1092">SUM(S344:S347)</f>
        <v>0</v>
      </c>
      <c r="T348" s="706">
        <f t="shared" ref="T348:U348" si="1093">SUM(T344:T347)</f>
        <v>0</v>
      </c>
      <c r="U348" s="706">
        <f t="shared" si="1093"/>
        <v>0</v>
      </c>
      <c r="V348" s="706">
        <f t="shared" ref="V348" si="1094">SUM(V344:V347)</f>
        <v>0</v>
      </c>
      <c r="W348" s="706">
        <f t="shared" ref="W348" si="1095">SUM(W344:W347)</f>
        <v>0</v>
      </c>
      <c r="X348" s="706">
        <f t="shared" ref="X348" si="1096">SUM(X344:X347)</f>
        <v>0</v>
      </c>
      <c r="Y348" s="706">
        <f t="shared" ref="Y348" si="1097">SUM(Y344:Y347)</f>
        <v>0</v>
      </c>
      <c r="Z348" s="706">
        <f t="shared" ref="Z348" si="1098">SUM(Z344:Z347)</f>
        <v>0</v>
      </c>
      <c r="AA348" s="706">
        <f t="shared" ref="AA348" si="1099">SUM(AA344:AA347)</f>
        <v>0</v>
      </c>
      <c r="AB348" s="706">
        <f t="shared" ref="AB348" si="1100">SUM(AB344:AB347)</f>
        <v>0</v>
      </c>
      <c r="AC348" s="706">
        <f t="shared" ref="AC348" si="1101">SUM(AC344:AC347)</f>
        <v>0</v>
      </c>
      <c r="AD348" s="706">
        <f t="shared" ref="AD348" si="1102">SUM(AD344:AD347)</f>
        <v>0</v>
      </c>
      <c r="AE348" s="706">
        <f t="shared" ref="AE348" si="1103">SUM(AE344:AE347)</f>
        <v>0</v>
      </c>
      <c r="AF348" s="706">
        <f t="shared" ref="AF348" si="1104">SUM(AF344:AF347)</f>
        <v>0</v>
      </c>
      <c r="AG348" s="706">
        <f t="shared" ref="AG348" si="1105">SUM(AG344:AG347)</f>
        <v>0</v>
      </c>
      <c r="AH348" s="706">
        <f t="shared" ref="AH348" si="1106">SUM(AH344:AH347)</f>
        <v>0</v>
      </c>
      <c r="AI348" s="706">
        <f t="shared" ref="AI348" si="1107">SUM(AI344:AI347)</f>
        <v>0</v>
      </c>
      <c r="AJ348" s="706">
        <f t="shared" ref="AJ348" si="1108">SUM(AJ344:AJ347)</f>
        <v>0</v>
      </c>
      <c r="AK348" s="706">
        <f t="shared" ref="AK348" si="1109">SUM(AK344:AK347)</f>
        <v>0</v>
      </c>
      <c r="AL348" s="706">
        <f t="shared" ref="AL348" si="1110">SUM(AL344:AL347)</f>
        <v>0</v>
      </c>
      <c r="AM348" s="706">
        <f t="shared" ref="AM348" si="1111">SUM(AM344:AM347)</f>
        <v>0</v>
      </c>
      <c r="AN348" s="706">
        <f t="shared" si="1083"/>
        <v>0</v>
      </c>
      <c r="AO348" s="706">
        <f t="shared" si="1084"/>
        <v>0</v>
      </c>
    </row>
    <row r="349" spans="1:41" s="438" customFormat="1" ht="13.35" customHeight="1">
      <c r="A349" s="493">
        <f>A343+1</f>
        <v>34</v>
      </c>
      <c r="B349" s="716" t="str">
        <f>IF(VLOOKUP($A349,'SCEP Rate Case Slippage'!$A$60:$F$110,3,FALSE)=0,"Future Use",VLOOKUP($A349,'SCEP Rate Case Slippage'!$A$60:$F$110,3,FALSE))</f>
        <v>I12-02oxxx</v>
      </c>
      <c r="C349" s="687" t="str">
        <f>IF(VLOOKUP($A349,'SCEP Rate Case Slippage'!$A$60:$F$110,3,FALSE)=0,"",VLOOKUP($A349,'SCEP Rate Case Slippage'!$A$60:$F$110,4,FALSE))</f>
        <v>North Middletown Transmission Main</v>
      </c>
      <c r="D349" s="726">
        <f>IF(VLOOKUP($A349,'SCEP Rate Case Slippage'!$A$60:$F$110,6,FALSE)=0,"",VLOOKUP($A349,'SCEP Rate Case Slippage'!$A$60:$F$110,6,FALSE))</f>
        <v>48213</v>
      </c>
      <c r="E349" s="27"/>
      <c r="F349" s="27"/>
      <c r="G349" s="27"/>
      <c r="H349" s="719"/>
      <c r="I349" s="719"/>
      <c r="J349" s="719"/>
      <c r="K349" s="719"/>
      <c r="L349" s="333">
        <f>SUMPRODUCT(($B349='SCEP Rate Case Slippage'!$C$10:$C$111)*('SCEP Rate Case Slippage'!J$10:J$111))</f>
        <v>0</v>
      </c>
      <c r="M349" s="333">
        <f>SUMPRODUCT(($B349='SCEP Rate Case Slippage'!$C$10:$C$111)*('SCEP Rate Case Slippage'!K$10:K$111))</f>
        <v>0</v>
      </c>
      <c r="N349" s="333">
        <f>SUMPRODUCT(($B349='SCEP Rate Case Slippage'!$C$10:$C$111)*('SCEP Rate Case Slippage'!L$10:L$111))</f>
        <v>0</v>
      </c>
      <c r="O349" s="333">
        <f>SUMPRODUCT(($B349='SCEP Rate Case Slippage'!$C$10:$C$111)*('SCEP Rate Case Slippage'!M$10:M$111))</f>
        <v>0</v>
      </c>
      <c r="P349" s="333">
        <f>SUMPRODUCT(($B349='SCEP Rate Case Slippage'!$C$10:$C$111)*('SCEP Rate Case Slippage'!N$10:N$111))</f>
        <v>0</v>
      </c>
      <c r="Q349" s="333">
        <f>SUMPRODUCT(($B349='SCEP Rate Case Slippage'!$C$10:$C$111)*('SCEP Rate Case Slippage'!O$10:O$111))</f>
        <v>0</v>
      </c>
      <c r="R349" s="333">
        <f>SUMPRODUCT(($B349='SCEP Rate Case Slippage'!$C$10:$C$111)*('SCEP Rate Case Slippage'!P$10:P$111))</f>
        <v>0</v>
      </c>
      <c r="S349" s="333">
        <f>SUMPRODUCT(($B349='SCEP Rate Case Slippage'!$C$10:$C$111)*('SCEP Rate Case Slippage'!Q$10:Q$111))</f>
        <v>0</v>
      </c>
      <c r="T349" s="333">
        <f>SUMPRODUCT(($B349='SCEP Rate Case Slippage'!$C$10:$C$111)*('SCEP Rate Case Slippage'!R$10:R$111))</f>
        <v>0</v>
      </c>
      <c r="U349" s="333">
        <f>SUMPRODUCT(($B349='SCEP Rate Case Slippage'!$C$10:$C$111)*('SCEP Rate Case Slippage'!S$10:S$111))</f>
        <v>0</v>
      </c>
      <c r="V349" s="333">
        <f>SUMPRODUCT(($B349='SCEP Rate Case Slippage'!$C$10:$C$111)*('SCEP Rate Case Slippage'!U$10:U$111))</f>
        <v>0</v>
      </c>
      <c r="W349" s="333">
        <f>SUMPRODUCT(($B349='SCEP Rate Case Slippage'!$C$10:$C$111)*('SCEP Rate Case Slippage'!V$10:V$111))</f>
        <v>0</v>
      </c>
      <c r="X349" s="333">
        <f>SUMPRODUCT(($B349='SCEP Rate Case Slippage'!$C$10:$C$111)*('SCEP Rate Case Slippage'!W$10:W$111))</f>
        <v>0</v>
      </c>
      <c r="Y349" s="333">
        <f>SUMPRODUCT(($B349='SCEP Rate Case Slippage'!$C$10:$C$111)*('SCEP Rate Case Slippage'!X$10:X$111))</f>
        <v>0</v>
      </c>
      <c r="Z349" s="333">
        <f>SUMPRODUCT(($B349='SCEP Rate Case Slippage'!$C$10:$C$111)*('SCEP Rate Case Slippage'!Y$10:Y$111))</f>
        <v>0</v>
      </c>
      <c r="AA349" s="333">
        <f>SUMPRODUCT(($B349='SCEP Rate Case Slippage'!$C$10:$C$111)*('SCEP Rate Case Slippage'!Z$10:Z$111))</f>
        <v>0</v>
      </c>
      <c r="AB349" s="333">
        <f>SUMPRODUCT(($B349='SCEP Rate Case Slippage'!$C$10:$C$111)*('SCEP Rate Case Slippage'!AA$10:AA$111))</f>
        <v>0</v>
      </c>
      <c r="AC349" s="333">
        <f>SUMPRODUCT(($B349='SCEP Rate Case Slippage'!$C$10:$C$111)*('SCEP Rate Case Slippage'!AB$10:AB$111))</f>
        <v>0</v>
      </c>
      <c r="AD349" s="333">
        <f>SUMPRODUCT(($B349='SCEP Rate Case Slippage'!$C$10:$C$111)*('SCEP Rate Case Slippage'!AC$10:AC$111))</f>
        <v>0</v>
      </c>
      <c r="AE349" s="333">
        <f>SUMPRODUCT(($B349='SCEP Rate Case Slippage'!$C$10:$C$111)*('SCEP Rate Case Slippage'!AD$10:AD$111))</f>
        <v>0</v>
      </c>
      <c r="AF349" s="333">
        <f>SUMPRODUCT(($B349='SCEP Rate Case Slippage'!$C$10:$C$111)*('SCEP Rate Case Slippage'!AE$10:AE$111))</f>
        <v>0</v>
      </c>
      <c r="AG349" s="333">
        <f>SUMPRODUCT(($B349='SCEP Rate Case Slippage'!$C$10:$C$111)*('SCEP Rate Case Slippage'!AF$10:AF$111))</f>
        <v>0</v>
      </c>
      <c r="AH349" s="333">
        <f>SUMPRODUCT(($B349='SCEP Rate Case Slippage'!$C$10:$C$111)*('SCEP Rate Case Slippage'!AH$10:AH$111))</f>
        <v>0</v>
      </c>
      <c r="AI349" s="333" cm="1">
        <f t="array" ref="AI349">SUMPRODUCT(($B349='SCEP Rate Case Slippage'!$C$10:$C$111)*('SCEP Rate Case Slippage'!BG$10:BG$111))</f>
        <v>0</v>
      </c>
      <c r="AJ349" s="333" cm="1">
        <f t="array" ref="AJ349">SUMPRODUCT(($B349='SCEP Rate Case Slippage'!$C$10:$C$111)*('SCEP Rate Case Slippage'!BT$10:BT$111))</f>
        <v>0</v>
      </c>
      <c r="AK349" s="333">
        <f>SUMPRODUCT(($B349='SCEP Rate Case Slippage'!$C$10:$C$111)*('SCEP Rate Case Slippage'!AK$10:AK$111))</f>
        <v>0</v>
      </c>
      <c r="AL349" s="333">
        <f>SUMPRODUCT(($B349='SCEP Rate Case Slippage'!$C$10:$C$111)*('SCEP Rate Case Slippage'!AL$10:AL$111))</f>
        <v>0</v>
      </c>
      <c r="AM349" s="333">
        <f>SUMPRODUCT(($B349='SCEP Rate Case Slippage'!$C$10:$C$111)*('SCEP Rate Case Slippage'!AM$10:AM$111))</f>
        <v>0</v>
      </c>
      <c r="AN349" s="719">
        <f t="shared" si="1083"/>
        <v>0</v>
      </c>
      <c r="AO349" s="719">
        <f t="shared" si="1084"/>
        <v>0</v>
      </c>
    </row>
    <row r="350" spans="1:41" s="438" customFormat="1" ht="13.35" customHeight="1">
      <c r="A350" s="715"/>
      <c r="B350" s="3"/>
      <c r="C350" s="332" t="str">
        <f>IF('Data % Capital Spread by Acct'!E339="","",'Data % Capital Spread by Acct'!E339)</f>
        <v>331200-TD Mains 6in to 8in</v>
      </c>
      <c r="D350" s="728"/>
      <c r="E350" s="705" t="str">
        <f t="shared" ref="E350:E353" si="1112">IF(C350="Reserved","",LEFT(C350,6))</f>
        <v>331200</v>
      </c>
      <c r="F350" s="705"/>
      <c r="G350" s="722" cm="1">
        <f t="array" ref="G350">SUMPRODUCT((B349='Link In'!$B$109:$B$206)*('Link In'!$J$109:$J$206))*SUMPRODUCT(($B349='Data % Capital Spread by Acct'!$B$140:$B$439)*($E350='Data % Capital Spread by Acct'!$D$140:$D$439)*('Data % Capital Spread by Acct'!$F$140:$F$439))</f>
        <v>0</v>
      </c>
      <c r="H350" s="727" cm="1">
        <f t="array" ref="H350">IFERROR(VLOOKUP(B349,'Link In'!$B$109:$G$206,5,FALSE),0)*SUMPRODUCT(($B349='Data % Capital Spread by Acct'!$B$140:$B$439)*($E350='Data % Capital Spread by Acct'!$D$140:$D$439)*('Data % Capital Spread by Acct'!$F$140:$F$439))</f>
        <v>0</v>
      </c>
      <c r="I350" s="614"/>
      <c r="J350" s="614"/>
      <c r="K350" s="614"/>
      <c r="L350" s="20">
        <f>SUMPRODUCT(($B349='Data % Capital Spread by Acct'!$B$140:$B$439)*($E350='Data % Capital Spread by Acct'!$D$140:$D$439)*('Data % Capital Spread by Acct'!$F$140:$F$439))*L349</f>
        <v>0</v>
      </c>
      <c r="M350" s="20">
        <f>SUMPRODUCT(($B349='Data % Capital Spread by Acct'!$B$140:$B$439)*($E350='Data % Capital Spread by Acct'!$D$140:$D$439)*('Data % Capital Spread by Acct'!$F$140:$F$439))*M349</f>
        <v>0</v>
      </c>
      <c r="N350" s="20">
        <f>SUMPRODUCT(($B349='Data % Capital Spread by Acct'!$B$140:$B$439)*($E350='Data % Capital Spread by Acct'!$D$140:$D$439)*('Data % Capital Spread by Acct'!$F$140:$F$439))*N349</f>
        <v>0</v>
      </c>
      <c r="O350" s="20">
        <f>SUMPRODUCT(($B349='Data % Capital Spread by Acct'!$B$140:$B$439)*($E350='Data % Capital Spread by Acct'!$D$140:$D$439)*('Data % Capital Spread by Acct'!$F$140:$F$439))*O349</f>
        <v>0</v>
      </c>
      <c r="P350" s="20">
        <f>SUMPRODUCT(($B349='Data % Capital Spread by Acct'!$B$140:$B$439)*($E350='Data % Capital Spread by Acct'!$D$140:$D$439)*('Data % Capital Spread by Acct'!$F$140:$F$439))*P349</f>
        <v>0</v>
      </c>
      <c r="Q350" s="20">
        <f>SUMPRODUCT(($B349='Data % Capital Spread by Acct'!$B$140:$B$439)*($E350='Data % Capital Spread by Acct'!$D$140:$D$439)*('Data % Capital Spread by Acct'!$F$140:$F$439))*Q349</f>
        <v>0</v>
      </c>
      <c r="R350" s="20">
        <f>SUMPRODUCT(($B349='Data % Capital Spread by Acct'!$B$140:$B$439)*($E350='Data % Capital Spread by Acct'!$D$140:$D$439)*('Data % Capital Spread by Acct'!$F$140:$F$439))*R349</f>
        <v>0</v>
      </c>
      <c r="S350" s="20">
        <f>SUMPRODUCT(($B349='Data % Capital Spread by Acct'!$B$140:$B$439)*($E350='Data % Capital Spread by Acct'!$D$140:$D$439)*('Data % Capital Spread by Acct'!$F$140:$F$439))*S349</f>
        <v>0</v>
      </c>
      <c r="T350" s="20">
        <f>SUMPRODUCT(($B349='Data % Capital Spread by Acct'!$B$140:$B$439)*($E350='Data % Capital Spread by Acct'!$D$140:$D$439)*('Data % Capital Spread by Acct'!$F$140:$F$439))*T349</f>
        <v>0</v>
      </c>
      <c r="U350" s="20">
        <f>SUMPRODUCT(($B349='Data % Capital Spread by Acct'!$B$140:$B$439)*($E350='Data % Capital Spread by Acct'!$D$140:$D$439)*('Data % Capital Spread by Acct'!$F$140:$F$439))*U349</f>
        <v>0</v>
      </c>
      <c r="V350" s="20">
        <f>SUMPRODUCT(($B349='Data % Capital Spread by Acct'!$B$140:$B$439)*($E350='Data % Capital Spread by Acct'!$D$140:$D$439)*('Data % Capital Spread by Acct'!$F$140:$F$439))*V349</f>
        <v>0</v>
      </c>
      <c r="W350" s="20">
        <f>SUMPRODUCT(($B349='Data % Capital Spread by Acct'!$B$140:$B$439)*($E350='Data % Capital Spread by Acct'!$D$140:$D$439)*('Data % Capital Spread by Acct'!$F$140:$F$439))*W349</f>
        <v>0</v>
      </c>
      <c r="X350" s="20">
        <f>SUMPRODUCT(($B349='Data % Capital Spread by Acct'!$B$140:$B$439)*($E350='Data % Capital Spread by Acct'!$D$140:$D$439)*('Data % Capital Spread by Acct'!$F$140:$F$439))*X349</f>
        <v>0</v>
      </c>
      <c r="Y350" s="20">
        <f>SUMPRODUCT(($B349='Data % Capital Spread by Acct'!$B$140:$B$439)*($E350='Data % Capital Spread by Acct'!$D$140:$D$439)*('Data % Capital Spread by Acct'!$F$140:$F$439))*Y349</f>
        <v>0</v>
      </c>
      <c r="Z350" s="20">
        <f>SUMPRODUCT(($B349='Data % Capital Spread by Acct'!$B$140:$B$439)*($E350='Data % Capital Spread by Acct'!$D$140:$D$439)*('Data % Capital Spread by Acct'!$F$140:$F$439))*Z349</f>
        <v>0</v>
      </c>
      <c r="AA350" s="20">
        <f>SUMPRODUCT(($B349='Data % Capital Spread by Acct'!$B$140:$B$439)*($E350='Data % Capital Spread by Acct'!$D$140:$D$439)*('Data % Capital Spread by Acct'!$F$140:$F$439))*AA349</f>
        <v>0</v>
      </c>
      <c r="AB350" s="20">
        <f>SUMPRODUCT(($B349='Data % Capital Spread by Acct'!$B$140:$B$439)*($E350='Data % Capital Spread by Acct'!$D$140:$D$439)*('Data % Capital Spread by Acct'!$F$140:$F$439))*AB349</f>
        <v>0</v>
      </c>
      <c r="AC350" s="20">
        <f>SUMPRODUCT(($B349='Data % Capital Spread by Acct'!$B$140:$B$439)*($E350='Data % Capital Spread by Acct'!$D$140:$D$439)*('Data % Capital Spread by Acct'!$F$140:$F$439))*AC349</f>
        <v>0</v>
      </c>
      <c r="AD350" s="20">
        <f>SUMPRODUCT(($B349='Data % Capital Spread by Acct'!$B$140:$B$439)*($E350='Data % Capital Spread by Acct'!$D$140:$D$439)*('Data % Capital Spread by Acct'!$F$140:$F$439))*AD349</f>
        <v>0</v>
      </c>
      <c r="AE350" s="20">
        <f>SUMPRODUCT(($B349='Data % Capital Spread by Acct'!$B$140:$B$439)*($E350='Data % Capital Spread by Acct'!$D$140:$D$439)*('Data % Capital Spread by Acct'!$F$140:$F$439))*AE349</f>
        <v>0</v>
      </c>
      <c r="AF350" s="20">
        <f>SUMPRODUCT(($B349='Data % Capital Spread by Acct'!$B$140:$B$439)*($E350='Data % Capital Spread by Acct'!$D$140:$D$439)*('Data % Capital Spread by Acct'!$F$140:$F$439))*AF349</f>
        <v>0</v>
      </c>
      <c r="AG350" s="20">
        <f>SUMPRODUCT(($B349='Data % Capital Spread by Acct'!$B$140:$B$439)*($E350='Data % Capital Spread by Acct'!$D$140:$D$439)*('Data % Capital Spread by Acct'!$F$140:$F$439))*AG349</f>
        <v>0</v>
      </c>
      <c r="AH350" s="20">
        <f>SUMPRODUCT(($B349='Data % Capital Spread by Acct'!$B$140:$B$439)*($E350='Data % Capital Spread by Acct'!$D$140:$D$439)*('Data % Capital Spread by Acct'!$F$140:$F$439))*AH349</f>
        <v>0</v>
      </c>
      <c r="AI350" s="20">
        <f>SUMPRODUCT(($B349='Data % Capital Spread by Acct'!$B$140:$B$439)*($E350='Data % Capital Spread by Acct'!$D$140:$D$439)*('Data % Capital Spread by Acct'!$F$140:$F$439))*AI349</f>
        <v>0</v>
      </c>
      <c r="AJ350" s="20">
        <f>SUMPRODUCT(($B349='Data % Capital Spread by Acct'!$B$140:$B$439)*($E350='Data % Capital Spread by Acct'!$D$140:$D$439)*('Data % Capital Spread by Acct'!$F$140:$F$439))*AJ349</f>
        <v>0</v>
      </c>
      <c r="AK350" s="20">
        <f>SUMPRODUCT(($B349='Data % Capital Spread by Acct'!$B$140:$B$439)*($E350='Data % Capital Spread by Acct'!$D$140:$D$439)*('Data % Capital Spread by Acct'!$F$140:$F$439))*AK349</f>
        <v>0</v>
      </c>
      <c r="AL350" s="20">
        <f>SUMPRODUCT(($B349='Data % Capital Spread by Acct'!$B$140:$B$439)*($E350='Data % Capital Spread by Acct'!$D$140:$D$439)*('Data % Capital Spread by Acct'!$F$140:$F$439))*AL349</f>
        <v>0</v>
      </c>
      <c r="AM350" s="20">
        <f>SUMPRODUCT(($B349='Data % Capital Spread by Acct'!$B$140:$B$439)*($E350='Data % Capital Spread by Acct'!$D$140:$D$439)*('Data % Capital Spread by Acct'!$F$140:$F$439))*AM349</f>
        <v>0</v>
      </c>
      <c r="AN350" s="614">
        <f t="shared" si="1083"/>
        <v>0</v>
      </c>
      <c r="AO350" s="614">
        <f t="shared" si="1084"/>
        <v>0</v>
      </c>
    </row>
    <row r="351" spans="1:41" s="438" customFormat="1" ht="13.35" customHeight="1">
      <c r="A351" s="715"/>
      <c r="B351" s="10"/>
      <c r="C351" s="332" t="str">
        <f>IF('Data % Capital Spread by Acct'!E340="","",'Data % Capital Spread by Acct'!E340)</f>
        <v/>
      </c>
      <c r="D351" s="728"/>
      <c r="E351" s="705" t="str">
        <f t="shared" si="1112"/>
        <v/>
      </c>
      <c r="F351" s="705"/>
      <c r="G351" s="722" cm="1">
        <f t="array" ref="G351">SUMPRODUCT((B349='Link In'!$B$109:$B$206)*('Link In'!$J$109:$J$206))*SUMPRODUCT(($B349='Data % Capital Spread by Acct'!$B$140:$B$439)*($E351='Data % Capital Spread by Acct'!$D$140:$D$439)*('Data % Capital Spread by Acct'!$F$140:$F$439))</f>
        <v>0</v>
      </c>
      <c r="H351" s="727" cm="1">
        <f t="array" ref="H351">IFERROR(VLOOKUP(B349,'Link In'!$B$109:$G$206,5,FALSE),0)*SUMPRODUCT(($B349='Data % Capital Spread by Acct'!$B$140:$B$439)*($E351='Data % Capital Spread by Acct'!$D$140:$D$439)*('Data % Capital Spread by Acct'!$F$140:$F$439))</f>
        <v>0</v>
      </c>
      <c r="I351" s="614"/>
      <c r="J351" s="614"/>
      <c r="K351" s="614"/>
      <c r="L351" s="20">
        <f>SUMPRODUCT(($B349='Data % Capital Spread by Acct'!$B$140:$B$439)*($E351='Data % Capital Spread by Acct'!$D$140:$D$439)*('Data % Capital Spread by Acct'!$F$140:$F$439))*L349</f>
        <v>0</v>
      </c>
      <c r="M351" s="20">
        <f>SUMPRODUCT(($B349='Data % Capital Spread by Acct'!$B$140:$B$439)*($E351='Data % Capital Spread by Acct'!$D$140:$D$439)*('Data % Capital Spread by Acct'!$F$140:$F$439))*M349</f>
        <v>0</v>
      </c>
      <c r="N351" s="20">
        <f>SUMPRODUCT(($B349='Data % Capital Spread by Acct'!$B$140:$B$439)*($E351='Data % Capital Spread by Acct'!$D$140:$D$439)*('Data % Capital Spread by Acct'!$F$140:$F$439))*N349</f>
        <v>0</v>
      </c>
      <c r="O351" s="20">
        <f>SUMPRODUCT(($B349='Data % Capital Spread by Acct'!$B$140:$B$439)*($E351='Data % Capital Spread by Acct'!$D$140:$D$439)*('Data % Capital Spread by Acct'!$F$140:$F$439))*O349</f>
        <v>0</v>
      </c>
      <c r="P351" s="20">
        <f>SUMPRODUCT(($B349='Data % Capital Spread by Acct'!$B$140:$B$439)*($E351='Data % Capital Spread by Acct'!$D$140:$D$439)*('Data % Capital Spread by Acct'!$F$140:$F$439))*P349</f>
        <v>0</v>
      </c>
      <c r="Q351" s="20">
        <f>SUMPRODUCT(($B349='Data % Capital Spread by Acct'!$B$140:$B$439)*($E351='Data % Capital Spread by Acct'!$D$140:$D$439)*('Data % Capital Spread by Acct'!$F$140:$F$439))*Q349</f>
        <v>0</v>
      </c>
      <c r="R351" s="20">
        <f>SUMPRODUCT(($B349='Data % Capital Spread by Acct'!$B$140:$B$439)*($E351='Data % Capital Spread by Acct'!$D$140:$D$439)*('Data % Capital Spread by Acct'!$F$140:$F$439))*R349</f>
        <v>0</v>
      </c>
      <c r="S351" s="20">
        <f>SUMPRODUCT(($B349='Data % Capital Spread by Acct'!$B$140:$B$439)*($E351='Data % Capital Spread by Acct'!$D$140:$D$439)*('Data % Capital Spread by Acct'!$F$140:$F$439))*S349</f>
        <v>0</v>
      </c>
      <c r="T351" s="20">
        <f>SUMPRODUCT(($B349='Data % Capital Spread by Acct'!$B$140:$B$439)*($E351='Data % Capital Spread by Acct'!$D$140:$D$439)*('Data % Capital Spread by Acct'!$F$140:$F$439))*T349</f>
        <v>0</v>
      </c>
      <c r="U351" s="20">
        <f>SUMPRODUCT(($B349='Data % Capital Spread by Acct'!$B$140:$B$439)*($E351='Data % Capital Spread by Acct'!$D$140:$D$439)*('Data % Capital Spread by Acct'!$F$140:$F$439))*U349</f>
        <v>0</v>
      </c>
      <c r="V351" s="20">
        <f>SUMPRODUCT(($B349='Data % Capital Spread by Acct'!$B$140:$B$439)*($E351='Data % Capital Spread by Acct'!$D$140:$D$439)*('Data % Capital Spread by Acct'!$F$140:$F$439))*V349</f>
        <v>0</v>
      </c>
      <c r="W351" s="20">
        <f>SUMPRODUCT(($B349='Data % Capital Spread by Acct'!$B$140:$B$439)*($E351='Data % Capital Spread by Acct'!$D$140:$D$439)*('Data % Capital Spread by Acct'!$F$140:$F$439))*W349</f>
        <v>0</v>
      </c>
      <c r="X351" s="20">
        <f>SUMPRODUCT(($B349='Data % Capital Spread by Acct'!$B$140:$B$439)*($E351='Data % Capital Spread by Acct'!$D$140:$D$439)*('Data % Capital Spread by Acct'!$F$140:$F$439))*X349</f>
        <v>0</v>
      </c>
      <c r="Y351" s="20">
        <f>SUMPRODUCT(($B349='Data % Capital Spread by Acct'!$B$140:$B$439)*($E351='Data % Capital Spread by Acct'!$D$140:$D$439)*('Data % Capital Spread by Acct'!$F$140:$F$439))*Y349</f>
        <v>0</v>
      </c>
      <c r="Z351" s="20">
        <f>SUMPRODUCT(($B349='Data % Capital Spread by Acct'!$B$140:$B$439)*($E351='Data % Capital Spread by Acct'!$D$140:$D$439)*('Data % Capital Spread by Acct'!$F$140:$F$439))*Z349</f>
        <v>0</v>
      </c>
      <c r="AA351" s="20">
        <f>SUMPRODUCT(($B349='Data % Capital Spread by Acct'!$B$140:$B$439)*($E351='Data % Capital Spread by Acct'!$D$140:$D$439)*('Data % Capital Spread by Acct'!$F$140:$F$439))*AA349</f>
        <v>0</v>
      </c>
      <c r="AB351" s="20">
        <f>SUMPRODUCT(($B349='Data % Capital Spread by Acct'!$B$140:$B$439)*($E351='Data % Capital Spread by Acct'!$D$140:$D$439)*('Data % Capital Spread by Acct'!$F$140:$F$439))*AB349</f>
        <v>0</v>
      </c>
      <c r="AC351" s="20">
        <f>SUMPRODUCT(($B349='Data % Capital Spread by Acct'!$B$140:$B$439)*($E351='Data % Capital Spread by Acct'!$D$140:$D$439)*('Data % Capital Spread by Acct'!$F$140:$F$439))*AC349</f>
        <v>0</v>
      </c>
      <c r="AD351" s="20">
        <f>SUMPRODUCT(($B349='Data % Capital Spread by Acct'!$B$140:$B$439)*($E351='Data % Capital Spread by Acct'!$D$140:$D$439)*('Data % Capital Spread by Acct'!$F$140:$F$439))*AD349</f>
        <v>0</v>
      </c>
      <c r="AE351" s="20">
        <f>SUMPRODUCT(($B349='Data % Capital Spread by Acct'!$B$140:$B$439)*($E351='Data % Capital Spread by Acct'!$D$140:$D$439)*('Data % Capital Spread by Acct'!$F$140:$F$439))*AE349</f>
        <v>0</v>
      </c>
      <c r="AF351" s="20">
        <f>SUMPRODUCT(($B349='Data % Capital Spread by Acct'!$B$140:$B$439)*($E351='Data % Capital Spread by Acct'!$D$140:$D$439)*('Data % Capital Spread by Acct'!$F$140:$F$439))*AF349</f>
        <v>0</v>
      </c>
      <c r="AG351" s="20">
        <f>SUMPRODUCT(($B349='Data % Capital Spread by Acct'!$B$140:$B$439)*($E351='Data % Capital Spread by Acct'!$D$140:$D$439)*('Data % Capital Spread by Acct'!$F$140:$F$439))*AG349</f>
        <v>0</v>
      </c>
      <c r="AH351" s="20">
        <f>SUMPRODUCT(($B349='Data % Capital Spread by Acct'!$B$140:$B$439)*($E351='Data % Capital Spread by Acct'!$D$140:$D$439)*('Data % Capital Spread by Acct'!$F$140:$F$439))*AH349</f>
        <v>0</v>
      </c>
      <c r="AI351" s="20">
        <f>SUMPRODUCT(($B349='Data % Capital Spread by Acct'!$B$140:$B$439)*($E351='Data % Capital Spread by Acct'!$D$140:$D$439)*('Data % Capital Spread by Acct'!$F$140:$F$439))*AI349</f>
        <v>0</v>
      </c>
      <c r="AJ351" s="20">
        <f>SUMPRODUCT(($B349='Data % Capital Spread by Acct'!$B$140:$B$439)*($E351='Data % Capital Spread by Acct'!$D$140:$D$439)*('Data % Capital Spread by Acct'!$F$140:$F$439))*AJ349</f>
        <v>0</v>
      </c>
      <c r="AK351" s="20">
        <f>SUMPRODUCT(($B349='Data % Capital Spread by Acct'!$B$140:$B$439)*($E351='Data % Capital Spread by Acct'!$D$140:$D$439)*('Data % Capital Spread by Acct'!$F$140:$F$439))*AK349</f>
        <v>0</v>
      </c>
      <c r="AL351" s="20">
        <f>SUMPRODUCT(($B349='Data % Capital Spread by Acct'!$B$140:$B$439)*($E351='Data % Capital Spread by Acct'!$D$140:$D$439)*('Data % Capital Spread by Acct'!$F$140:$F$439))*AL349</f>
        <v>0</v>
      </c>
      <c r="AM351" s="20">
        <f>SUMPRODUCT(($B349='Data % Capital Spread by Acct'!$B$140:$B$439)*($E351='Data % Capital Spread by Acct'!$D$140:$D$439)*('Data % Capital Spread by Acct'!$F$140:$F$439))*AM349</f>
        <v>0</v>
      </c>
      <c r="AN351" s="614">
        <f t="shared" si="1083"/>
        <v>0</v>
      </c>
      <c r="AO351" s="614">
        <f t="shared" si="1084"/>
        <v>0</v>
      </c>
    </row>
    <row r="352" spans="1:41" s="438" customFormat="1" ht="13.35" customHeight="1">
      <c r="A352" s="715"/>
      <c r="B352" s="10"/>
      <c r="C352" s="332" t="str">
        <f>IF('Data % Capital Spread by Acct'!E341="","",'Data % Capital Spread by Acct'!E341)</f>
        <v/>
      </c>
      <c r="D352" s="728"/>
      <c r="E352" s="705" t="str">
        <f t="shared" si="1112"/>
        <v/>
      </c>
      <c r="F352" s="705"/>
      <c r="G352" s="722" cm="1">
        <f t="array" ref="G352">SUMPRODUCT((B349='Link In'!$B$109:$B$206)*('Link In'!$J$109:$J$206))*SUMPRODUCT(($B349='Data % Capital Spread by Acct'!$B$140:$B$439)*($E352='Data % Capital Spread by Acct'!$D$140:$D$439)*('Data % Capital Spread by Acct'!$F$140:$F$439))</f>
        <v>0</v>
      </c>
      <c r="H352" s="727" cm="1">
        <f t="array" ref="H352">IFERROR(VLOOKUP(B349,'Link In'!$B$109:$G$206,5,FALSE),0)*SUMPRODUCT(($B349='Data % Capital Spread by Acct'!$B$140:$B$439)*($E352='Data % Capital Spread by Acct'!$D$140:$D$439)*('Data % Capital Spread by Acct'!$F$140:$F$439))</f>
        <v>0</v>
      </c>
      <c r="I352" s="614"/>
      <c r="J352" s="614"/>
      <c r="K352" s="614"/>
      <c r="L352" s="20">
        <f>SUMPRODUCT(($B349='Data % Capital Spread by Acct'!$B$140:$B$439)*($E352='Data % Capital Spread by Acct'!$D$140:$D$439)*('Data % Capital Spread by Acct'!$F$140:$F$439))*L349</f>
        <v>0</v>
      </c>
      <c r="M352" s="20">
        <f>SUMPRODUCT(($B349='Data % Capital Spread by Acct'!$B$140:$B$439)*($E352='Data % Capital Spread by Acct'!$D$140:$D$439)*('Data % Capital Spread by Acct'!$F$140:$F$439))*M349</f>
        <v>0</v>
      </c>
      <c r="N352" s="20">
        <f>SUMPRODUCT(($B349='Data % Capital Spread by Acct'!$B$140:$B$439)*($E352='Data % Capital Spread by Acct'!$D$140:$D$439)*('Data % Capital Spread by Acct'!$F$140:$F$439))*N349</f>
        <v>0</v>
      </c>
      <c r="O352" s="20">
        <f>SUMPRODUCT(($B349='Data % Capital Spread by Acct'!$B$140:$B$439)*($E352='Data % Capital Spread by Acct'!$D$140:$D$439)*('Data % Capital Spread by Acct'!$F$140:$F$439))*O349</f>
        <v>0</v>
      </c>
      <c r="P352" s="20">
        <f>SUMPRODUCT(($B349='Data % Capital Spread by Acct'!$B$140:$B$439)*($E352='Data % Capital Spread by Acct'!$D$140:$D$439)*('Data % Capital Spread by Acct'!$F$140:$F$439))*P349</f>
        <v>0</v>
      </c>
      <c r="Q352" s="20">
        <f>SUMPRODUCT(($B349='Data % Capital Spread by Acct'!$B$140:$B$439)*($E352='Data % Capital Spread by Acct'!$D$140:$D$439)*('Data % Capital Spread by Acct'!$F$140:$F$439))*Q349</f>
        <v>0</v>
      </c>
      <c r="R352" s="20">
        <f>SUMPRODUCT(($B349='Data % Capital Spread by Acct'!$B$140:$B$439)*($E352='Data % Capital Spread by Acct'!$D$140:$D$439)*('Data % Capital Spread by Acct'!$F$140:$F$439))*R349</f>
        <v>0</v>
      </c>
      <c r="S352" s="20">
        <f>SUMPRODUCT(($B349='Data % Capital Spread by Acct'!$B$140:$B$439)*($E352='Data % Capital Spread by Acct'!$D$140:$D$439)*('Data % Capital Spread by Acct'!$F$140:$F$439))*S349</f>
        <v>0</v>
      </c>
      <c r="T352" s="20">
        <f>SUMPRODUCT(($B349='Data % Capital Spread by Acct'!$B$140:$B$439)*($E352='Data % Capital Spread by Acct'!$D$140:$D$439)*('Data % Capital Spread by Acct'!$F$140:$F$439))*T349</f>
        <v>0</v>
      </c>
      <c r="U352" s="20">
        <f>SUMPRODUCT(($B349='Data % Capital Spread by Acct'!$B$140:$B$439)*($E352='Data % Capital Spread by Acct'!$D$140:$D$439)*('Data % Capital Spread by Acct'!$F$140:$F$439))*U349</f>
        <v>0</v>
      </c>
      <c r="V352" s="20">
        <f>SUMPRODUCT(($B349='Data % Capital Spread by Acct'!$B$140:$B$439)*($E352='Data % Capital Spread by Acct'!$D$140:$D$439)*('Data % Capital Spread by Acct'!$F$140:$F$439))*V349</f>
        <v>0</v>
      </c>
      <c r="W352" s="20">
        <f>SUMPRODUCT(($B349='Data % Capital Spread by Acct'!$B$140:$B$439)*($E352='Data % Capital Spread by Acct'!$D$140:$D$439)*('Data % Capital Spread by Acct'!$F$140:$F$439))*W349</f>
        <v>0</v>
      </c>
      <c r="X352" s="20">
        <f>SUMPRODUCT(($B349='Data % Capital Spread by Acct'!$B$140:$B$439)*($E352='Data % Capital Spread by Acct'!$D$140:$D$439)*('Data % Capital Spread by Acct'!$F$140:$F$439))*X349</f>
        <v>0</v>
      </c>
      <c r="Y352" s="20">
        <f>SUMPRODUCT(($B349='Data % Capital Spread by Acct'!$B$140:$B$439)*($E352='Data % Capital Spread by Acct'!$D$140:$D$439)*('Data % Capital Spread by Acct'!$F$140:$F$439))*Y349</f>
        <v>0</v>
      </c>
      <c r="Z352" s="20">
        <f>SUMPRODUCT(($B349='Data % Capital Spread by Acct'!$B$140:$B$439)*($E352='Data % Capital Spread by Acct'!$D$140:$D$439)*('Data % Capital Spread by Acct'!$F$140:$F$439))*Z349</f>
        <v>0</v>
      </c>
      <c r="AA352" s="20">
        <f>SUMPRODUCT(($B349='Data % Capital Spread by Acct'!$B$140:$B$439)*($E352='Data % Capital Spread by Acct'!$D$140:$D$439)*('Data % Capital Spread by Acct'!$F$140:$F$439))*AA349</f>
        <v>0</v>
      </c>
      <c r="AB352" s="20">
        <f>SUMPRODUCT(($B349='Data % Capital Spread by Acct'!$B$140:$B$439)*($E352='Data % Capital Spread by Acct'!$D$140:$D$439)*('Data % Capital Spread by Acct'!$F$140:$F$439))*AB349</f>
        <v>0</v>
      </c>
      <c r="AC352" s="20">
        <f>SUMPRODUCT(($B349='Data % Capital Spread by Acct'!$B$140:$B$439)*($E352='Data % Capital Spread by Acct'!$D$140:$D$439)*('Data % Capital Spread by Acct'!$F$140:$F$439))*AC349</f>
        <v>0</v>
      </c>
      <c r="AD352" s="20">
        <f>SUMPRODUCT(($B349='Data % Capital Spread by Acct'!$B$140:$B$439)*($E352='Data % Capital Spread by Acct'!$D$140:$D$439)*('Data % Capital Spread by Acct'!$F$140:$F$439))*AD349</f>
        <v>0</v>
      </c>
      <c r="AE352" s="20">
        <f>SUMPRODUCT(($B349='Data % Capital Spread by Acct'!$B$140:$B$439)*($E352='Data % Capital Spread by Acct'!$D$140:$D$439)*('Data % Capital Spread by Acct'!$F$140:$F$439))*AE349</f>
        <v>0</v>
      </c>
      <c r="AF352" s="20">
        <f>SUMPRODUCT(($B349='Data % Capital Spread by Acct'!$B$140:$B$439)*($E352='Data % Capital Spread by Acct'!$D$140:$D$439)*('Data % Capital Spread by Acct'!$F$140:$F$439))*AF349</f>
        <v>0</v>
      </c>
      <c r="AG352" s="20">
        <f>SUMPRODUCT(($B349='Data % Capital Spread by Acct'!$B$140:$B$439)*($E352='Data % Capital Spread by Acct'!$D$140:$D$439)*('Data % Capital Spread by Acct'!$F$140:$F$439))*AG349</f>
        <v>0</v>
      </c>
      <c r="AH352" s="20">
        <f>SUMPRODUCT(($B349='Data % Capital Spread by Acct'!$B$140:$B$439)*($E352='Data % Capital Spread by Acct'!$D$140:$D$439)*('Data % Capital Spread by Acct'!$F$140:$F$439))*AH349</f>
        <v>0</v>
      </c>
      <c r="AI352" s="20">
        <f>SUMPRODUCT(($B349='Data % Capital Spread by Acct'!$B$140:$B$439)*($E352='Data % Capital Spread by Acct'!$D$140:$D$439)*('Data % Capital Spread by Acct'!$F$140:$F$439))*AI349</f>
        <v>0</v>
      </c>
      <c r="AJ352" s="20">
        <f>SUMPRODUCT(($B349='Data % Capital Spread by Acct'!$B$140:$B$439)*($E352='Data % Capital Spread by Acct'!$D$140:$D$439)*('Data % Capital Spread by Acct'!$F$140:$F$439))*AJ349</f>
        <v>0</v>
      </c>
      <c r="AK352" s="20">
        <f>SUMPRODUCT(($B349='Data % Capital Spread by Acct'!$B$140:$B$439)*($E352='Data % Capital Spread by Acct'!$D$140:$D$439)*('Data % Capital Spread by Acct'!$F$140:$F$439))*AK349</f>
        <v>0</v>
      </c>
      <c r="AL352" s="20">
        <f>SUMPRODUCT(($B349='Data % Capital Spread by Acct'!$B$140:$B$439)*($E352='Data % Capital Spread by Acct'!$D$140:$D$439)*('Data % Capital Spread by Acct'!$F$140:$F$439))*AL349</f>
        <v>0</v>
      </c>
      <c r="AM352" s="20">
        <f>SUMPRODUCT(($B349='Data % Capital Spread by Acct'!$B$140:$B$439)*($E352='Data % Capital Spread by Acct'!$D$140:$D$439)*('Data % Capital Spread by Acct'!$F$140:$F$439))*AM349</f>
        <v>0</v>
      </c>
      <c r="AN352" s="614">
        <f t="shared" si="1083"/>
        <v>0</v>
      </c>
      <c r="AO352" s="614">
        <f t="shared" si="1084"/>
        <v>0</v>
      </c>
    </row>
    <row r="353" spans="1:41" s="438" customFormat="1" ht="13.35" customHeight="1">
      <c r="A353" s="715"/>
      <c r="B353" s="10"/>
      <c r="C353" s="332" t="str">
        <f>IF('Data % Capital Spread by Acct'!E342="","",'Data % Capital Spread by Acct'!E342)</f>
        <v/>
      </c>
      <c r="D353" s="728"/>
      <c r="E353" s="705" t="str">
        <f t="shared" si="1112"/>
        <v/>
      </c>
      <c r="F353" s="705"/>
      <c r="G353" s="722" cm="1">
        <f t="array" ref="G353">SUMPRODUCT((B349='Link In'!$B$109:$B$206)*('Link In'!$J$109:$J$206))*SUMPRODUCT(($B349='Data % Capital Spread by Acct'!$B$140:$B$439)*($E353='Data % Capital Spread by Acct'!$D$140:$D$439)*('Data % Capital Spread by Acct'!$F$140:$F$439))</f>
        <v>0</v>
      </c>
      <c r="H353" s="727" cm="1">
        <f t="array" ref="H353">IFERROR(VLOOKUP(B349,'Link In'!$B$109:$G$206,5,FALSE),0)*SUMPRODUCT(($B349='Data % Capital Spread by Acct'!$B$140:$B$439)*($E353='Data % Capital Spread by Acct'!$D$140:$D$439)*('Data % Capital Spread by Acct'!$F$140:$F$439))</f>
        <v>0</v>
      </c>
      <c r="I353" s="614"/>
      <c r="J353" s="614"/>
      <c r="K353" s="614"/>
      <c r="L353" s="20">
        <f>SUMPRODUCT(($B349='Data % Capital Spread by Acct'!$B$140:$B$439)*($E353='Data % Capital Spread by Acct'!$D$140:$D$439)*('Data % Capital Spread by Acct'!$F$140:$F$439))*L349</f>
        <v>0</v>
      </c>
      <c r="M353" s="20">
        <f>SUMPRODUCT(($B349='Data % Capital Spread by Acct'!$B$140:$B$439)*($E353='Data % Capital Spread by Acct'!$D$140:$D$439)*('Data % Capital Spread by Acct'!$F$140:$F$439))*M349</f>
        <v>0</v>
      </c>
      <c r="N353" s="20">
        <f>SUMPRODUCT(($B349='Data % Capital Spread by Acct'!$B$140:$B$439)*($E353='Data % Capital Spread by Acct'!$D$140:$D$439)*('Data % Capital Spread by Acct'!$F$140:$F$439))*N349</f>
        <v>0</v>
      </c>
      <c r="O353" s="20">
        <f>SUMPRODUCT(($B349='Data % Capital Spread by Acct'!$B$140:$B$439)*($E353='Data % Capital Spread by Acct'!$D$140:$D$439)*('Data % Capital Spread by Acct'!$F$140:$F$439))*O349</f>
        <v>0</v>
      </c>
      <c r="P353" s="20">
        <f>SUMPRODUCT(($B349='Data % Capital Spread by Acct'!$B$140:$B$439)*($E353='Data % Capital Spread by Acct'!$D$140:$D$439)*('Data % Capital Spread by Acct'!$F$140:$F$439))*P349</f>
        <v>0</v>
      </c>
      <c r="Q353" s="20">
        <f>SUMPRODUCT(($B349='Data % Capital Spread by Acct'!$B$140:$B$439)*($E353='Data % Capital Spread by Acct'!$D$140:$D$439)*('Data % Capital Spread by Acct'!$F$140:$F$439))*Q349</f>
        <v>0</v>
      </c>
      <c r="R353" s="20">
        <f>SUMPRODUCT(($B349='Data % Capital Spread by Acct'!$B$140:$B$439)*($E353='Data % Capital Spread by Acct'!$D$140:$D$439)*('Data % Capital Spread by Acct'!$F$140:$F$439))*R349</f>
        <v>0</v>
      </c>
      <c r="S353" s="20">
        <f>SUMPRODUCT(($B349='Data % Capital Spread by Acct'!$B$140:$B$439)*($E353='Data % Capital Spread by Acct'!$D$140:$D$439)*('Data % Capital Spread by Acct'!$F$140:$F$439))*S349</f>
        <v>0</v>
      </c>
      <c r="T353" s="20">
        <f>SUMPRODUCT(($B349='Data % Capital Spread by Acct'!$B$140:$B$439)*($E353='Data % Capital Spread by Acct'!$D$140:$D$439)*('Data % Capital Spread by Acct'!$F$140:$F$439))*T349</f>
        <v>0</v>
      </c>
      <c r="U353" s="20">
        <f>SUMPRODUCT(($B349='Data % Capital Spread by Acct'!$B$140:$B$439)*($E353='Data % Capital Spread by Acct'!$D$140:$D$439)*('Data % Capital Spread by Acct'!$F$140:$F$439))*U349</f>
        <v>0</v>
      </c>
      <c r="V353" s="20">
        <f>SUMPRODUCT(($B349='Data % Capital Spread by Acct'!$B$140:$B$439)*($E353='Data % Capital Spread by Acct'!$D$140:$D$439)*('Data % Capital Spread by Acct'!$F$140:$F$439))*V349</f>
        <v>0</v>
      </c>
      <c r="W353" s="20">
        <f>SUMPRODUCT(($B349='Data % Capital Spread by Acct'!$B$140:$B$439)*($E353='Data % Capital Spread by Acct'!$D$140:$D$439)*('Data % Capital Spread by Acct'!$F$140:$F$439))*W349</f>
        <v>0</v>
      </c>
      <c r="X353" s="20">
        <f>SUMPRODUCT(($B349='Data % Capital Spread by Acct'!$B$140:$B$439)*($E353='Data % Capital Spread by Acct'!$D$140:$D$439)*('Data % Capital Spread by Acct'!$F$140:$F$439))*X349</f>
        <v>0</v>
      </c>
      <c r="Y353" s="20">
        <f>SUMPRODUCT(($B349='Data % Capital Spread by Acct'!$B$140:$B$439)*($E353='Data % Capital Spread by Acct'!$D$140:$D$439)*('Data % Capital Spread by Acct'!$F$140:$F$439))*Y349</f>
        <v>0</v>
      </c>
      <c r="Z353" s="20">
        <f>SUMPRODUCT(($B349='Data % Capital Spread by Acct'!$B$140:$B$439)*($E353='Data % Capital Spread by Acct'!$D$140:$D$439)*('Data % Capital Spread by Acct'!$F$140:$F$439))*Z349</f>
        <v>0</v>
      </c>
      <c r="AA353" s="20">
        <f>SUMPRODUCT(($B349='Data % Capital Spread by Acct'!$B$140:$B$439)*($E353='Data % Capital Spread by Acct'!$D$140:$D$439)*('Data % Capital Spread by Acct'!$F$140:$F$439))*AA349</f>
        <v>0</v>
      </c>
      <c r="AB353" s="20">
        <f>SUMPRODUCT(($B349='Data % Capital Spread by Acct'!$B$140:$B$439)*($E353='Data % Capital Spread by Acct'!$D$140:$D$439)*('Data % Capital Spread by Acct'!$F$140:$F$439))*AB349</f>
        <v>0</v>
      </c>
      <c r="AC353" s="20">
        <f>SUMPRODUCT(($B349='Data % Capital Spread by Acct'!$B$140:$B$439)*($E353='Data % Capital Spread by Acct'!$D$140:$D$439)*('Data % Capital Spread by Acct'!$F$140:$F$439))*AC349</f>
        <v>0</v>
      </c>
      <c r="AD353" s="20">
        <f>SUMPRODUCT(($B349='Data % Capital Spread by Acct'!$B$140:$B$439)*($E353='Data % Capital Spread by Acct'!$D$140:$D$439)*('Data % Capital Spread by Acct'!$F$140:$F$439))*AD349</f>
        <v>0</v>
      </c>
      <c r="AE353" s="20">
        <f>SUMPRODUCT(($B349='Data % Capital Spread by Acct'!$B$140:$B$439)*($E353='Data % Capital Spread by Acct'!$D$140:$D$439)*('Data % Capital Spread by Acct'!$F$140:$F$439))*AE349</f>
        <v>0</v>
      </c>
      <c r="AF353" s="20">
        <f>SUMPRODUCT(($B349='Data % Capital Spread by Acct'!$B$140:$B$439)*($E353='Data % Capital Spread by Acct'!$D$140:$D$439)*('Data % Capital Spread by Acct'!$F$140:$F$439))*AF349</f>
        <v>0</v>
      </c>
      <c r="AG353" s="20">
        <f>SUMPRODUCT(($B349='Data % Capital Spread by Acct'!$B$140:$B$439)*($E353='Data % Capital Spread by Acct'!$D$140:$D$439)*('Data % Capital Spread by Acct'!$F$140:$F$439))*AG349</f>
        <v>0</v>
      </c>
      <c r="AH353" s="20">
        <f>SUMPRODUCT(($B349='Data % Capital Spread by Acct'!$B$140:$B$439)*($E353='Data % Capital Spread by Acct'!$D$140:$D$439)*('Data % Capital Spread by Acct'!$F$140:$F$439))*AH349</f>
        <v>0</v>
      </c>
      <c r="AI353" s="20">
        <f>SUMPRODUCT(($B349='Data % Capital Spread by Acct'!$B$140:$B$439)*($E353='Data % Capital Spread by Acct'!$D$140:$D$439)*('Data % Capital Spread by Acct'!$F$140:$F$439))*AI349</f>
        <v>0</v>
      </c>
      <c r="AJ353" s="20">
        <f>SUMPRODUCT(($B349='Data % Capital Spread by Acct'!$B$140:$B$439)*($E353='Data % Capital Spread by Acct'!$D$140:$D$439)*('Data % Capital Spread by Acct'!$F$140:$F$439))*AJ349</f>
        <v>0</v>
      </c>
      <c r="AK353" s="20">
        <f>SUMPRODUCT(($B349='Data % Capital Spread by Acct'!$B$140:$B$439)*($E353='Data % Capital Spread by Acct'!$D$140:$D$439)*('Data % Capital Spread by Acct'!$F$140:$F$439))*AK349</f>
        <v>0</v>
      </c>
      <c r="AL353" s="20">
        <f>SUMPRODUCT(($B349='Data % Capital Spread by Acct'!$B$140:$B$439)*($E353='Data % Capital Spread by Acct'!$D$140:$D$439)*('Data % Capital Spread by Acct'!$F$140:$F$439))*AL349</f>
        <v>0</v>
      </c>
      <c r="AM353" s="20">
        <f>SUMPRODUCT(($B349='Data % Capital Spread by Acct'!$B$140:$B$439)*($E353='Data % Capital Spread by Acct'!$D$140:$D$439)*('Data % Capital Spread by Acct'!$F$140:$F$439))*AM349</f>
        <v>0</v>
      </c>
      <c r="AN353" s="614">
        <f t="shared" si="1083"/>
        <v>0</v>
      </c>
      <c r="AO353" s="614">
        <f t="shared" si="1084"/>
        <v>0</v>
      </c>
    </row>
    <row r="354" spans="1:41" s="438" customFormat="1" ht="13.35" customHeight="1">
      <c r="A354" s="715"/>
      <c r="B354" s="716"/>
      <c r="C354" s="329" t="s">
        <v>648</v>
      </c>
      <c r="D354" s="726"/>
      <c r="E354" s="726"/>
      <c r="F354" s="726"/>
      <c r="G354" s="706">
        <f>SUM(G350:G353)</f>
        <v>0</v>
      </c>
      <c r="H354" s="706">
        <f>SUM(H350:H353)</f>
        <v>0</v>
      </c>
      <c r="I354" s="706">
        <f t="shared" ref="I354" si="1113">SUM(I350:I353)</f>
        <v>0</v>
      </c>
      <c r="J354" s="706">
        <f t="shared" ref="J354" si="1114">SUM(J350:J353)</f>
        <v>0</v>
      </c>
      <c r="K354" s="706">
        <f t="shared" ref="K354" si="1115">SUM(K350:K353)</f>
        <v>0</v>
      </c>
      <c r="L354" s="706">
        <f t="shared" ref="L354:P354" si="1116">SUM(L350:L353)</f>
        <v>0</v>
      </c>
      <c r="M354" s="706">
        <f t="shared" si="1116"/>
        <v>0</v>
      </c>
      <c r="N354" s="706">
        <f t="shared" si="1116"/>
        <v>0</v>
      </c>
      <c r="O354" s="706">
        <f t="shared" si="1116"/>
        <v>0</v>
      </c>
      <c r="P354" s="706">
        <f t="shared" si="1116"/>
        <v>0</v>
      </c>
      <c r="Q354" s="706">
        <f t="shared" ref="Q354" si="1117">SUM(Q350:Q353)</f>
        <v>0</v>
      </c>
      <c r="R354" s="706">
        <f t="shared" ref="R354" si="1118">SUM(R350:R353)</f>
        <v>0</v>
      </c>
      <c r="S354" s="706">
        <f t="shared" ref="S354" si="1119">SUM(S350:S353)</f>
        <v>0</v>
      </c>
      <c r="T354" s="706">
        <f t="shared" ref="T354:U354" si="1120">SUM(T350:T353)</f>
        <v>0</v>
      </c>
      <c r="U354" s="706">
        <f t="shared" si="1120"/>
        <v>0</v>
      </c>
      <c r="V354" s="706">
        <f t="shared" ref="V354" si="1121">SUM(V350:V353)</f>
        <v>0</v>
      </c>
      <c r="W354" s="706">
        <f t="shared" ref="W354" si="1122">SUM(W350:W353)</f>
        <v>0</v>
      </c>
      <c r="X354" s="706">
        <f t="shared" ref="X354" si="1123">SUM(X350:X353)</f>
        <v>0</v>
      </c>
      <c r="Y354" s="706">
        <f t="shared" ref="Y354" si="1124">SUM(Y350:Y353)</f>
        <v>0</v>
      </c>
      <c r="Z354" s="706">
        <f t="shared" ref="Z354" si="1125">SUM(Z350:Z353)</f>
        <v>0</v>
      </c>
      <c r="AA354" s="706">
        <f t="shared" ref="AA354" si="1126">SUM(AA350:AA353)</f>
        <v>0</v>
      </c>
      <c r="AB354" s="706">
        <f t="shared" ref="AB354" si="1127">SUM(AB350:AB353)</f>
        <v>0</v>
      </c>
      <c r="AC354" s="706">
        <f t="shared" ref="AC354" si="1128">SUM(AC350:AC353)</f>
        <v>0</v>
      </c>
      <c r="AD354" s="706">
        <f t="shared" ref="AD354" si="1129">SUM(AD350:AD353)</f>
        <v>0</v>
      </c>
      <c r="AE354" s="706">
        <f t="shared" ref="AE354" si="1130">SUM(AE350:AE353)</f>
        <v>0</v>
      </c>
      <c r="AF354" s="706">
        <f t="shared" ref="AF354" si="1131">SUM(AF350:AF353)</f>
        <v>0</v>
      </c>
      <c r="AG354" s="706">
        <f t="shared" ref="AG354" si="1132">SUM(AG350:AG353)</f>
        <v>0</v>
      </c>
      <c r="AH354" s="706">
        <f t="shared" ref="AH354" si="1133">SUM(AH350:AH353)</f>
        <v>0</v>
      </c>
      <c r="AI354" s="706">
        <f t="shared" ref="AI354" si="1134">SUM(AI350:AI353)</f>
        <v>0</v>
      </c>
      <c r="AJ354" s="706">
        <f t="shared" ref="AJ354" si="1135">SUM(AJ350:AJ353)</f>
        <v>0</v>
      </c>
      <c r="AK354" s="706">
        <f t="shared" ref="AK354" si="1136">SUM(AK350:AK353)</f>
        <v>0</v>
      </c>
      <c r="AL354" s="706">
        <f t="shared" ref="AL354" si="1137">SUM(AL350:AL353)</f>
        <v>0</v>
      </c>
      <c r="AM354" s="706">
        <f t="shared" ref="AM354" si="1138">SUM(AM350:AM353)</f>
        <v>0</v>
      </c>
      <c r="AN354" s="706">
        <f t="shared" si="1083"/>
        <v>0</v>
      </c>
      <c r="AO354" s="706">
        <f t="shared" si="1084"/>
        <v>0</v>
      </c>
    </row>
    <row r="355" spans="1:41" s="438" customFormat="1" ht="13.35" customHeight="1">
      <c r="A355" s="493">
        <f>A349+1</f>
        <v>35</v>
      </c>
      <c r="B355" s="716" t="str">
        <f>IF(VLOOKUP($A355,'SCEP Rate Case Slippage'!$A$60:$F$110,3,FALSE)=0,"Future Use",VLOOKUP($A355,'SCEP Rate Case Slippage'!$A$60:$F$110,3,FALSE))</f>
        <v>I12-02pxxx</v>
      </c>
      <c r="C355" s="687" t="str">
        <f>IF(VLOOKUP($A355,'SCEP Rate Case Slippage'!$A$60:$F$110,3,FALSE)=0,"",VLOOKUP($A355,'SCEP Rate Case Slippage'!$A$60:$F$110,4,FALSE))</f>
        <v>KRS1 Low Service Pump Replacement</v>
      </c>
      <c r="D355" s="726">
        <f>IF(VLOOKUP($A355,'SCEP Rate Case Slippage'!$A$60:$F$110,6,FALSE)=0,"",VLOOKUP($A355,'SCEP Rate Case Slippage'!$A$60:$F$110,6,FALSE))</f>
        <v>48213</v>
      </c>
      <c r="E355" s="27"/>
      <c r="F355" s="27"/>
      <c r="G355" s="27"/>
      <c r="H355" s="719"/>
      <c r="I355" s="719"/>
      <c r="J355" s="719"/>
      <c r="K355" s="719"/>
      <c r="L355" s="333">
        <f>SUMPRODUCT(($B355='SCEP Rate Case Slippage'!$C$10:$C$111)*('SCEP Rate Case Slippage'!J$10:J$111))</f>
        <v>0</v>
      </c>
      <c r="M355" s="333">
        <f>SUMPRODUCT(($B355='SCEP Rate Case Slippage'!$C$10:$C$111)*('SCEP Rate Case Slippage'!K$10:K$111))</f>
        <v>0</v>
      </c>
      <c r="N355" s="333">
        <f>SUMPRODUCT(($B355='SCEP Rate Case Slippage'!$C$10:$C$111)*('SCEP Rate Case Slippage'!L$10:L$111))</f>
        <v>0</v>
      </c>
      <c r="O355" s="333">
        <f>SUMPRODUCT(($B355='SCEP Rate Case Slippage'!$C$10:$C$111)*('SCEP Rate Case Slippage'!M$10:M$111))</f>
        <v>0</v>
      </c>
      <c r="P355" s="333">
        <f>SUMPRODUCT(($B355='SCEP Rate Case Slippage'!$C$10:$C$111)*('SCEP Rate Case Slippage'!N$10:N$111))</f>
        <v>0</v>
      </c>
      <c r="Q355" s="333">
        <f>SUMPRODUCT(($B355='SCEP Rate Case Slippage'!$C$10:$C$111)*('SCEP Rate Case Slippage'!O$10:O$111))</f>
        <v>0</v>
      </c>
      <c r="R355" s="333">
        <f>SUMPRODUCT(($B355='SCEP Rate Case Slippage'!$C$10:$C$111)*('SCEP Rate Case Slippage'!P$10:P$111))</f>
        <v>0</v>
      </c>
      <c r="S355" s="333">
        <f>SUMPRODUCT(($B355='SCEP Rate Case Slippage'!$C$10:$C$111)*('SCEP Rate Case Slippage'!Q$10:Q$111))</f>
        <v>0</v>
      </c>
      <c r="T355" s="333">
        <f>SUMPRODUCT(($B355='SCEP Rate Case Slippage'!$C$10:$C$111)*('SCEP Rate Case Slippage'!R$10:R$111))</f>
        <v>0</v>
      </c>
      <c r="U355" s="333">
        <f>SUMPRODUCT(($B355='SCEP Rate Case Slippage'!$C$10:$C$111)*('SCEP Rate Case Slippage'!S$10:S$111))</f>
        <v>0</v>
      </c>
      <c r="V355" s="333">
        <f>SUMPRODUCT(($B355='SCEP Rate Case Slippage'!$C$10:$C$111)*('SCEP Rate Case Slippage'!U$10:U$111))</f>
        <v>0</v>
      </c>
      <c r="W355" s="333">
        <f>SUMPRODUCT(($B355='SCEP Rate Case Slippage'!$C$10:$C$111)*('SCEP Rate Case Slippage'!V$10:V$111))</f>
        <v>0</v>
      </c>
      <c r="X355" s="333">
        <f>SUMPRODUCT(($B355='SCEP Rate Case Slippage'!$C$10:$C$111)*('SCEP Rate Case Slippage'!W$10:W$111))</f>
        <v>0</v>
      </c>
      <c r="Y355" s="333">
        <f>SUMPRODUCT(($B355='SCEP Rate Case Slippage'!$C$10:$C$111)*('SCEP Rate Case Slippage'!X$10:X$111))</f>
        <v>0</v>
      </c>
      <c r="Z355" s="333">
        <f>SUMPRODUCT(($B355='SCEP Rate Case Slippage'!$C$10:$C$111)*('SCEP Rate Case Slippage'!Y$10:Y$111))</f>
        <v>0</v>
      </c>
      <c r="AA355" s="333">
        <f>SUMPRODUCT(($B355='SCEP Rate Case Slippage'!$C$10:$C$111)*('SCEP Rate Case Slippage'!Z$10:Z$111))</f>
        <v>0</v>
      </c>
      <c r="AB355" s="333">
        <f>SUMPRODUCT(($B355='SCEP Rate Case Slippage'!$C$10:$C$111)*('SCEP Rate Case Slippage'!AA$10:AA$111))</f>
        <v>0</v>
      </c>
      <c r="AC355" s="333">
        <f>SUMPRODUCT(($B355='SCEP Rate Case Slippage'!$C$10:$C$111)*('SCEP Rate Case Slippage'!AB$10:AB$111))</f>
        <v>0</v>
      </c>
      <c r="AD355" s="333">
        <f>SUMPRODUCT(($B355='SCEP Rate Case Slippage'!$C$10:$C$111)*('SCEP Rate Case Slippage'!AC$10:AC$111))</f>
        <v>0</v>
      </c>
      <c r="AE355" s="333">
        <f>SUMPRODUCT(($B355='SCEP Rate Case Slippage'!$C$10:$C$111)*('SCEP Rate Case Slippage'!AD$10:AD$111))</f>
        <v>0</v>
      </c>
      <c r="AF355" s="333">
        <f>SUMPRODUCT(($B355='SCEP Rate Case Slippage'!$C$10:$C$111)*('SCEP Rate Case Slippage'!AE$10:AE$111))</f>
        <v>0</v>
      </c>
      <c r="AG355" s="333">
        <f>SUMPRODUCT(($B355='SCEP Rate Case Slippage'!$C$10:$C$111)*('SCEP Rate Case Slippage'!AF$10:AF$111))</f>
        <v>0</v>
      </c>
      <c r="AH355" s="333">
        <f>SUMPRODUCT(($B355='SCEP Rate Case Slippage'!$C$10:$C$111)*('SCEP Rate Case Slippage'!AH$10:AH$111))</f>
        <v>0</v>
      </c>
      <c r="AI355" s="333" cm="1">
        <f t="array" ref="AI355">SUMPRODUCT(($B355='SCEP Rate Case Slippage'!$C$10:$C$111)*('SCEP Rate Case Slippage'!BG$10:BG$111))</f>
        <v>0</v>
      </c>
      <c r="AJ355" s="333" cm="1">
        <f t="array" ref="AJ355">SUMPRODUCT(($B355='SCEP Rate Case Slippage'!$C$10:$C$111)*('SCEP Rate Case Slippage'!BT$10:BT$111))</f>
        <v>0</v>
      </c>
      <c r="AK355" s="333">
        <f>SUMPRODUCT(($B355='SCEP Rate Case Slippage'!$C$10:$C$111)*('SCEP Rate Case Slippage'!AK$10:AK$111))</f>
        <v>0</v>
      </c>
      <c r="AL355" s="333">
        <f>SUMPRODUCT(($B355='SCEP Rate Case Slippage'!$C$10:$C$111)*('SCEP Rate Case Slippage'!AL$10:AL$111))</f>
        <v>0</v>
      </c>
      <c r="AM355" s="333">
        <f>SUMPRODUCT(($B355='SCEP Rate Case Slippage'!$C$10:$C$111)*('SCEP Rate Case Slippage'!AM$10:AM$111))</f>
        <v>0</v>
      </c>
      <c r="AN355" s="719">
        <f t="shared" si="1083"/>
        <v>0</v>
      </c>
      <c r="AO355" s="719">
        <f t="shared" si="1084"/>
        <v>0</v>
      </c>
    </row>
    <row r="356" spans="1:41" s="438" customFormat="1" ht="13.35" customHeight="1">
      <c r="A356" s="715"/>
      <c r="B356" s="3"/>
      <c r="C356" s="332" t="str">
        <f>IF('Data % Capital Spread by Acct'!E345="","",'Data % Capital Spread by Acct'!E345)</f>
        <v>304300-Struct &amp; Imp-Treatment</v>
      </c>
      <c r="D356" s="728"/>
      <c r="E356" s="705" t="str">
        <f t="shared" ref="E356:E359" si="1139">IF(C356="Reserved","",LEFT(C356,6))</f>
        <v>304300</v>
      </c>
      <c r="F356" s="705"/>
      <c r="G356" s="722" cm="1">
        <f t="array" ref="G356">SUMPRODUCT((B355='Link In'!$B$109:$B$206)*('Link In'!$J$109:$J$206))*SUMPRODUCT(($B355='Data % Capital Spread by Acct'!$B$140:$B$439)*($E356='Data % Capital Spread by Acct'!$D$140:$D$439)*('Data % Capital Spread by Acct'!$F$140:$F$439))</f>
        <v>0</v>
      </c>
      <c r="H356" s="727" cm="1">
        <f t="array" ref="H356">IFERROR(VLOOKUP(B355,'Link In'!$B$109:$G$206,5,FALSE),0)*SUMPRODUCT(($B355='Data % Capital Spread by Acct'!$B$140:$B$439)*($E356='Data % Capital Spread by Acct'!$D$140:$D$439)*('Data % Capital Spread by Acct'!$F$140:$F$439))</f>
        <v>0</v>
      </c>
      <c r="I356" s="614"/>
      <c r="J356" s="614"/>
      <c r="K356" s="614"/>
      <c r="L356" s="20">
        <f>SUMPRODUCT(($B355='Data % Capital Spread by Acct'!$B$140:$B$439)*($E356='Data % Capital Spread by Acct'!$D$140:$D$439)*('Data % Capital Spread by Acct'!$F$140:$F$439))*L355</f>
        <v>0</v>
      </c>
      <c r="M356" s="20">
        <f>SUMPRODUCT(($B355='Data % Capital Spread by Acct'!$B$140:$B$439)*($E356='Data % Capital Spread by Acct'!$D$140:$D$439)*('Data % Capital Spread by Acct'!$F$140:$F$439))*M355</f>
        <v>0</v>
      </c>
      <c r="N356" s="20">
        <f>SUMPRODUCT(($B355='Data % Capital Spread by Acct'!$B$140:$B$439)*($E356='Data % Capital Spread by Acct'!$D$140:$D$439)*('Data % Capital Spread by Acct'!$F$140:$F$439))*N355</f>
        <v>0</v>
      </c>
      <c r="O356" s="20">
        <f>SUMPRODUCT(($B355='Data % Capital Spread by Acct'!$B$140:$B$439)*($E356='Data % Capital Spread by Acct'!$D$140:$D$439)*('Data % Capital Spread by Acct'!$F$140:$F$439))*O355</f>
        <v>0</v>
      </c>
      <c r="P356" s="20">
        <f>SUMPRODUCT(($B355='Data % Capital Spread by Acct'!$B$140:$B$439)*($E356='Data % Capital Spread by Acct'!$D$140:$D$439)*('Data % Capital Spread by Acct'!$F$140:$F$439))*P355</f>
        <v>0</v>
      </c>
      <c r="Q356" s="20">
        <f>SUMPRODUCT(($B355='Data % Capital Spread by Acct'!$B$140:$B$439)*($E356='Data % Capital Spread by Acct'!$D$140:$D$439)*('Data % Capital Spread by Acct'!$F$140:$F$439))*Q355</f>
        <v>0</v>
      </c>
      <c r="R356" s="20">
        <f>SUMPRODUCT(($B355='Data % Capital Spread by Acct'!$B$140:$B$439)*($E356='Data % Capital Spread by Acct'!$D$140:$D$439)*('Data % Capital Spread by Acct'!$F$140:$F$439))*R355</f>
        <v>0</v>
      </c>
      <c r="S356" s="20">
        <f>SUMPRODUCT(($B355='Data % Capital Spread by Acct'!$B$140:$B$439)*($E356='Data % Capital Spread by Acct'!$D$140:$D$439)*('Data % Capital Spread by Acct'!$F$140:$F$439))*S355</f>
        <v>0</v>
      </c>
      <c r="T356" s="20">
        <f>SUMPRODUCT(($B355='Data % Capital Spread by Acct'!$B$140:$B$439)*($E356='Data % Capital Spread by Acct'!$D$140:$D$439)*('Data % Capital Spread by Acct'!$F$140:$F$439))*T355</f>
        <v>0</v>
      </c>
      <c r="U356" s="20">
        <f>SUMPRODUCT(($B355='Data % Capital Spread by Acct'!$B$140:$B$439)*($E356='Data % Capital Spread by Acct'!$D$140:$D$439)*('Data % Capital Spread by Acct'!$F$140:$F$439))*U355</f>
        <v>0</v>
      </c>
      <c r="V356" s="20">
        <f>SUMPRODUCT(($B355='Data % Capital Spread by Acct'!$B$140:$B$439)*($E356='Data % Capital Spread by Acct'!$D$140:$D$439)*('Data % Capital Spread by Acct'!$F$140:$F$439))*V355</f>
        <v>0</v>
      </c>
      <c r="W356" s="20">
        <f>SUMPRODUCT(($B355='Data % Capital Spread by Acct'!$B$140:$B$439)*($E356='Data % Capital Spread by Acct'!$D$140:$D$439)*('Data % Capital Spread by Acct'!$F$140:$F$439))*W355</f>
        <v>0</v>
      </c>
      <c r="X356" s="20">
        <f>SUMPRODUCT(($B355='Data % Capital Spread by Acct'!$B$140:$B$439)*($E356='Data % Capital Spread by Acct'!$D$140:$D$439)*('Data % Capital Spread by Acct'!$F$140:$F$439))*X355</f>
        <v>0</v>
      </c>
      <c r="Y356" s="20">
        <f>SUMPRODUCT(($B355='Data % Capital Spread by Acct'!$B$140:$B$439)*($E356='Data % Capital Spread by Acct'!$D$140:$D$439)*('Data % Capital Spread by Acct'!$F$140:$F$439))*Y355</f>
        <v>0</v>
      </c>
      <c r="Z356" s="20">
        <f>SUMPRODUCT(($B355='Data % Capital Spread by Acct'!$B$140:$B$439)*($E356='Data % Capital Spread by Acct'!$D$140:$D$439)*('Data % Capital Spread by Acct'!$F$140:$F$439))*Z355</f>
        <v>0</v>
      </c>
      <c r="AA356" s="20">
        <f>SUMPRODUCT(($B355='Data % Capital Spread by Acct'!$B$140:$B$439)*($E356='Data % Capital Spread by Acct'!$D$140:$D$439)*('Data % Capital Spread by Acct'!$F$140:$F$439))*AA355</f>
        <v>0</v>
      </c>
      <c r="AB356" s="20">
        <f>SUMPRODUCT(($B355='Data % Capital Spread by Acct'!$B$140:$B$439)*($E356='Data % Capital Spread by Acct'!$D$140:$D$439)*('Data % Capital Spread by Acct'!$F$140:$F$439))*AB355</f>
        <v>0</v>
      </c>
      <c r="AC356" s="20">
        <f>SUMPRODUCT(($B355='Data % Capital Spread by Acct'!$B$140:$B$439)*($E356='Data % Capital Spread by Acct'!$D$140:$D$439)*('Data % Capital Spread by Acct'!$F$140:$F$439))*AC355</f>
        <v>0</v>
      </c>
      <c r="AD356" s="20">
        <f>SUMPRODUCT(($B355='Data % Capital Spread by Acct'!$B$140:$B$439)*($E356='Data % Capital Spread by Acct'!$D$140:$D$439)*('Data % Capital Spread by Acct'!$F$140:$F$439))*AD355</f>
        <v>0</v>
      </c>
      <c r="AE356" s="20">
        <f>SUMPRODUCT(($B355='Data % Capital Spread by Acct'!$B$140:$B$439)*($E356='Data % Capital Spread by Acct'!$D$140:$D$439)*('Data % Capital Spread by Acct'!$F$140:$F$439))*AE355</f>
        <v>0</v>
      </c>
      <c r="AF356" s="20">
        <f>SUMPRODUCT(($B355='Data % Capital Spread by Acct'!$B$140:$B$439)*($E356='Data % Capital Spread by Acct'!$D$140:$D$439)*('Data % Capital Spread by Acct'!$F$140:$F$439))*AF355</f>
        <v>0</v>
      </c>
      <c r="AG356" s="20">
        <f>SUMPRODUCT(($B355='Data % Capital Spread by Acct'!$B$140:$B$439)*($E356='Data % Capital Spread by Acct'!$D$140:$D$439)*('Data % Capital Spread by Acct'!$F$140:$F$439))*AG355</f>
        <v>0</v>
      </c>
      <c r="AH356" s="20">
        <f>SUMPRODUCT(($B355='Data % Capital Spread by Acct'!$B$140:$B$439)*($E356='Data % Capital Spread by Acct'!$D$140:$D$439)*('Data % Capital Spread by Acct'!$F$140:$F$439))*AH355</f>
        <v>0</v>
      </c>
      <c r="AI356" s="20">
        <f>SUMPRODUCT(($B355='Data % Capital Spread by Acct'!$B$140:$B$439)*($E356='Data % Capital Spread by Acct'!$D$140:$D$439)*('Data % Capital Spread by Acct'!$F$140:$F$439))*AI355</f>
        <v>0</v>
      </c>
      <c r="AJ356" s="20">
        <f>SUMPRODUCT(($B355='Data % Capital Spread by Acct'!$B$140:$B$439)*($E356='Data % Capital Spread by Acct'!$D$140:$D$439)*('Data % Capital Spread by Acct'!$F$140:$F$439))*AJ355</f>
        <v>0</v>
      </c>
      <c r="AK356" s="20">
        <f>SUMPRODUCT(($B355='Data % Capital Spread by Acct'!$B$140:$B$439)*($E356='Data % Capital Spread by Acct'!$D$140:$D$439)*('Data % Capital Spread by Acct'!$F$140:$F$439))*AK355</f>
        <v>0</v>
      </c>
      <c r="AL356" s="20">
        <f>SUMPRODUCT(($B355='Data % Capital Spread by Acct'!$B$140:$B$439)*($E356='Data % Capital Spread by Acct'!$D$140:$D$439)*('Data % Capital Spread by Acct'!$F$140:$F$439))*AL355</f>
        <v>0</v>
      </c>
      <c r="AM356" s="20">
        <f>SUMPRODUCT(($B355='Data % Capital Spread by Acct'!$B$140:$B$439)*($E356='Data % Capital Spread by Acct'!$D$140:$D$439)*('Data % Capital Spread by Acct'!$F$140:$F$439))*AM355</f>
        <v>0</v>
      </c>
      <c r="AN356" s="614">
        <f t="shared" si="1083"/>
        <v>0</v>
      </c>
      <c r="AO356" s="614">
        <f t="shared" si="1084"/>
        <v>0</v>
      </c>
    </row>
    <row r="357" spans="1:41" s="438" customFormat="1" ht="13.35" customHeight="1">
      <c r="A357" s="715"/>
      <c r="B357" s="10"/>
      <c r="C357" s="332" t="str">
        <f>IF('Data % Capital Spread by Acct'!E346="","",'Data % Capital Spread by Acct'!E346)</f>
        <v>320100-WT Equip Non-Media</v>
      </c>
      <c r="D357" s="728"/>
      <c r="E357" s="705" t="str">
        <f t="shared" si="1139"/>
        <v>320100</v>
      </c>
      <c r="F357" s="705"/>
      <c r="G357" s="722" cm="1">
        <f t="array" ref="G357">SUMPRODUCT((B355='Link In'!$B$109:$B$206)*('Link In'!$J$109:$J$206))*SUMPRODUCT(($B355='Data % Capital Spread by Acct'!$B$140:$B$439)*($E357='Data % Capital Spread by Acct'!$D$140:$D$439)*('Data % Capital Spread by Acct'!$F$140:$F$439))</f>
        <v>0</v>
      </c>
      <c r="H357" s="727" cm="1">
        <f t="array" ref="H357">IFERROR(VLOOKUP(B355,'Link In'!$B$109:$G$206,5,FALSE),0)*SUMPRODUCT(($B355='Data % Capital Spread by Acct'!$B$140:$B$439)*($E357='Data % Capital Spread by Acct'!$D$140:$D$439)*('Data % Capital Spread by Acct'!$F$140:$F$439))</f>
        <v>0</v>
      </c>
      <c r="I357" s="614"/>
      <c r="J357" s="614"/>
      <c r="K357" s="614"/>
      <c r="L357" s="20">
        <f>SUMPRODUCT(($B355='Data % Capital Spread by Acct'!$B$140:$B$439)*($E357='Data % Capital Spread by Acct'!$D$140:$D$439)*('Data % Capital Spread by Acct'!$F$140:$F$439))*L355</f>
        <v>0</v>
      </c>
      <c r="M357" s="20">
        <f>SUMPRODUCT(($B355='Data % Capital Spread by Acct'!$B$140:$B$439)*($E357='Data % Capital Spread by Acct'!$D$140:$D$439)*('Data % Capital Spread by Acct'!$F$140:$F$439))*M355</f>
        <v>0</v>
      </c>
      <c r="N357" s="20">
        <f>SUMPRODUCT(($B355='Data % Capital Spread by Acct'!$B$140:$B$439)*($E357='Data % Capital Spread by Acct'!$D$140:$D$439)*('Data % Capital Spread by Acct'!$F$140:$F$439))*N355</f>
        <v>0</v>
      </c>
      <c r="O357" s="20">
        <f>SUMPRODUCT(($B355='Data % Capital Spread by Acct'!$B$140:$B$439)*($E357='Data % Capital Spread by Acct'!$D$140:$D$439)*('Data % Capital Spread by Acct'!$F$140:$F$439))*O355</f>
        <v>0</v>
      </c>
      <c r="P357" s="20">
        <f>SUMPRODUCT(($B355='Data % Capital Spread by Acct'!$B$140:$B$439)*($E357='Data % Capital Spread by Acct'!$D$140:$D$439)*('Data % Capital Spread by Acct'!$F$140:$F$439))*P355</f>
        <v>0</v>
      </c>
      <c r="Q357" s="20">
        <f>SUMPRODUCT(($B355='Data % Capital Spread by Acct'!$B$140:$B$439)*($E357='Data % Capital Spread by Acct'!$D$140:$D$439)*('Data % Capital Spread by Acct'!$F$140:$F$439))*Q355</f>
        <v>0</v>
      </c>
      <c r="R357" s="20">
        <f>SUMPRODUCT(($B355='Data % Capital Spread by Acct'!$B$140:$B$439)*($E357='Data % Capital Spread by Acct'!$D$140:$D$439)*('Data % Capital Spread by Acct'!$F$140:$F$439))*R355</f>
        <v>0</v>
      </c>
      <c r="S357" s="20">
        <f>SUMPRODUCT(($B355='Data % Capital Spread by Acct'!$B$140:$B$439)*($E357='Data % Capital Spread by Acct'!$D$140:$D$439)*('Data % Capital Spread by Acct'!$F$140:$F$439))*S355</f>
        <v>0</v>
      </c>
      <c r="T357" s="20">
        <f>SUMPRODUCT(($B355='Data % Capital Spread by Acct'!$B$140:$B$439)*($E357='Data % Capital Spread by Acct'!$D$140:$D$439)*('Data % Capital Spread by Acct'!$F$140:$F$439))*T355</f>
        <v>0</v>
      </c>
      <c r="U357" s="20">
        <f>SUMPRODUCT(($B355='Data % Capital Spread by Acct'!$B$140:$B$439)*($E357='Data % Capital Spread by Acct'!$D$140:$D$439)*('Data % Capital Spread by Acct'!$F$140:$F$439))*U355</f>
        <v>0</v>
      </c>
      <c r="V357" s="20">
        <f>SUMPRODUCT(($B355='Data % Capital Spread by Acct'!$B$140:$B$439)*($E357='Data % Capital Spread by Acct'!$D$140:$D$439)*('Data % Capital Spread by Acct'!$F$140:$F$439))*V355</f>
        <v>0</v>
      </c>
      <c r="W357" s="20">
        <f>SUMPRODUCT(($B355='Data % Capital Spread by Acct'!$B$140:$B$439)*($E357='Data % Capital Spread by Acct'!$D$140:$D$439)*('Data % Capital Spread by Acct'!$F$140:$F$439))*W355</f>
        <v>0</v>
      </c>
      <c r="X357" s="20">
        <f>SUMPRODUCT(($B355='Data % Capital Spread by Acct'!$B$140:$B$439)*($E357='Data % Capital Spread by Acct'!$D$140:$D$439)*('Data % Capital Spread by Acct'!$F$140:$F$439))*X355</f>
        <v>0</v>
      </c>
      <c r="Y357" s="20">
        <f>SUMPRODUCT(($B355='Data % Capital Spread by Acct'!$B$140:$B$439)*($E357='Data % Capital Spread by Acct'!$D$140:$D$439)*('Data % Capital Spread by Acct'!$F$140:$F$439))*Y355</f>
        <v>0</v>
      </c>
      <c r="Z357" s="20">
        <f>SUMPRODUCT(($B355='Data % Capital Spread by Acct'!$B$140:$B$439)*($E357='Data % Capital Spread by Acct'!$D$140:$D$439)*('Data % Capital Spread by Acct'!$F$140:$F$439))*Z355</f>
        <v>0</v>
      </c>
      <c r="AA357" s="20">
        <f>SUMPRODUCT(($B355='Data % Capital Spread by Acct'!$B$140:$B$439)*($E357='Data % Capital Spread by Acct'!$D$140:$D$439)*('Data % Capital Spread by Acct'!$F$140:$F$439))*AA355</f>
        <v>0</v>
      </c>
      <c r="AB357" s="20">
        <f>SUMPRODUCT(($B355='Data % Capital Spread by Acct'!$B$140:$B$439)*($E357='Data % Capital Spread by Acct'!$D$140:$D$439)*('Data % Capital Spread by Acct'!$F$140:$F$439))*AB355</f>
        <v>0</v>
      </c>
      <c r="AC357" s="20">
        <f>SUMPRODUCT(($B355='Data % Capital Spread by Acct'!$B$140:$B$439)*($E357='Data % Capital Spread by Acct'!$D$140:$D$439)*('Data % Capital Spread by Acct'!$F$140:$F$439))*AC355</f>
        <v>0</v>
      </c>
      <c r="AD357" s="20">
        <f>SUMPRODUCT(($B355='Data % Capital Spread by Acct'!$B$140:$B$439)*($E357='Data % Capital Spread by Acct'!$D$140:$D$439)*('Data % Capital Spread by Acct'!$F$140:$F$439))*AD355</f>
        <v>0</v>
      </c>
      <c r="AE357" s="20">
        <f>SUMPRODUCT(($B355='Data % Capital Spread by Acct'!$B$140:$B$439)*($E357='Data % Capital Spread by Acct'!$D$140:$D$439)*('Data % Capital Spread by Acct'!$F$140:$F$439))*AE355</f>
        <v>0</v>
      </c>
      <c r="AF357" s="20">
        <f>SUMPRODUCT(($B355='Data % Capital Spread by Acct'!$B$140:$B$439)*($E357='Data % Capital Spread by Acct'!$D$140:$D$439)*('Data % Capital Spread by Acct'!$F$140:$F$439))*AF355</f>
        <v>0</v>
      </c>
      <c r="AG357" s="20">
        <f>SUMPRODUCT(($B355='Data % Capital Spread by Acct'!$B$140:$B$439)*($E357='Data % Capital Spread by Acct'!$D$140:$D$439)*('Data % Capital Spread by Acct'!$F$140:$F$439))*AG355</f>
        <v>0</v>
      </c>
      <c r="AH357" s="20">
        <f>SUMPRODUCT(($B355='Data % Capital Spread by Acct'!$B$140:$B$439)*($E357='Data % Capital Spread by Acct'!$D$140:$D$439)*('Data % Capital Spread by Acct'!$F$140:$F$439))*AH355</f>
        <v>0</v>
      </c>
      <c r="AI357" s="20">
        <f>SUMPRODUCT(($B355='Data % Capital Spread by Acct'!$B$140:$B$439)*($E357='Data % Capital Spread by Acct'!$D$140:$D$439)*('Data % Capital Spread by Acct'!$F$140:$F$439))*AI355</f>
        <v>0</v>
      </c>
      <c r="AJ357" s="20">
        <f>SUMPRODUCT(($B355='Data % Capital Spread by Acct'!$B$140:$B$439)*($E357='Data % Capital Spread by Acct'!$D$140:$D$439)*('Data % Capital Spread by Acct'!$F$140:$F$439))*AJ355</f>
        <v>0</v>
      </c>
      <c r="AK357" s="20">
        <f>SUMPRODUCT(($B355='Data % Capital Spread by Acct'!$B$140:$B$439)*($E357='Data % Capital Spread by Acct'!$D$140:$D$439)*('Data % Capital Spread by Acct'!$F$140:$F$439))*AK355</f>
        <v>0</v>
      </c>
      <c r="AL357" s="20">
        <f>SUMPRODUCT(($B355='Data % Capital Spread by Acct'!$B$140:$B$439)*($E357='Data % Capital Spread by Acct'!$D$140:$D$439)*('Data % Capital Spread by Acct'!$F$140:$F$439))*AL355</f>
        <v>0</v>
      </c>
      <c r="AM357" s="20">
        <f>SUMPRODUCT(($B355='Data % Capital Spread by Acct'!$B$140:$B$439)*($E357='Data % Capital Spread by Acct'!$D$140:$D$439)*('Data % Capital Spread by Acct'!$F$140:$F$439))*AM355</f>
        <v>0</v>
      </c>
      <c r="AN357" s="614">
        <f t="shared" si="1083"/>
        <v>0</v>
      </c>
      <c r="AO357" s="614">
        <f t="shared" si="1084"/>
        <v>0</v>
      </c>
    </row>
    <row r="358" spans="1:41" s="438" customFormat="1" ht="13.35" customHeight="1">
      <c r="A358" s="715"/>
      <c r="B358" s="10"/>
      <c r="C358" s="332" t="str">
        <f>IF('Data % Capital Spread by Acct'!E347="","",'Data % Capital Spread by Acct'!E347)</f>
        <v/>
      </c>
      <c r="D358" s="728"/>
      <c r="E358" s="705" t="str">
        <f t="shared" si="1139"/>
        <v/>
      </c>
      <c r="F358" s="705"/>
      <c r="G358" s="722" cm="1">
        <f t="array" ref="G358">SUMPRODUCT((B355='Link In'!$B$109:$B$206)*('Link In'!$J$109:$J$206))*SUMPRODUCT(($B355='Data % Capital Spread by Acct'!$B$140:$B$439)*($E358='Data % Capital Spread by Acct'!$D$140:$D$439)*('Data % Capital Spread by Acct'!$F$140:$F$439))</f>
        <v>0</v>
      </c>
      <c r="H358" s="727" cm="1">
        <f t="array" ref="H358">IFERROR(VLOOKUP(B355,'Link In'!$B$109:$G$206,5,FALSE),0)*SUMPRODUCT(($B355='Data % Capital Spread by Acct'!$B$140:$B$439)*($E358='Data % Capital Spread by Acct'!$D$140:$D$439)*('Data % Capital Spread by Acct'!$F$140:$F$439))</f>
        <v>0</v>
      </c>
      <c r="I358" s="614"/>
      <c r="J358" s="614"/>
      <c r="K358" s="614"/>
      <c r="L358" s="20">
        <f>SUMPRODUCT(($B355='Data % Capital Spread by Acct'!$B$140:$B$439)*($E358='Data % Capital Spread by Acct'!$D$140:$D$439)*('Data % Capital Spread by Acct'!$F$140:$F$439))*L355</f>
        <v>0</v>
      </c>
      <c r="M358" s="20">
        <f>SUMPRODUCT(($B355='Data % Capital Spread by Acct'!$B$140:$B$439)*($E358='Data % Capital Spread by Acct'!$D$140:$D$439)*('Data % Capital Spread by Acct'!$F$140:$F$439))*M355</f>
        <v>0</v>
      </c>
      <c r="N358" s="20">
        <f>SUMPRODUCT(($B355='Data % Capital Spread by Acct'!$B$140:$B$439)*($E358='Data % Capital Spread by Acct'!$D$140:$D$439)*('Data % Capital Spread by Acct'!$F$140:$F$439))*N355</f>
        <v>0</v>
      </c>
      <c r="O358" s="20">
        <f>SUMPRODUCT(($B355='Data % Capital Spread by Acct'!$B$140:$B$439)*($E358='Data % Capital Spread by Acct'!$D$140:$D$439)*('Data % Capital Spread by Acct'!$F$140:$F$439))*O355</f>
        <v>0</v>
      </c>
      <c r="P358" s="20">
        <f>SUMPRODUCT(($B355='Data % Capital Spread by Acct'!$B$140:$B$439)*($E358='Data % Capital Spread by Acct'!$D$140:$D$439)*('Data % Capital Spread by Acct'!$F$140:$F$439))*P355</f>
        <v>0</v>
      </c>
      <c r="Q358" s="20">
        <f>SUMPRODUCT(($B355='Data % Capital Spread by Acct'!$B$140:$B$439)*($E358='Data % Capital Spread by Acct'!$D$140:$D$439)*('Data % Capital Spread by Acct'!$F$140:$F$439))*Q355</f>
        <v>0</v>
      </c>
      <c r="R358" s="20">
        <f>SUMPRODUCT(($B355='Data % Capital Spread by Acct'!$B$140:$B$439)*($E358='Data % Capital Spread by Acct'!$D$140:$D$439)*('Data % Capital Spread by Acct'!$F$140:$F$439))*R355</f>
        <v>0</v>
      </c>
      <c r="S358" s="20">
        <f>SUMPRODUCT(($B355='Data % Capital Spread by Acct'!$B$140:$B$439)*($E358='Data % Capital Spread by Acct'!$D$140:$D$439)*('Data % Capital Spread by Acct'!$F$140:$F$439))*S355</f>
        <v>0</v>
      </c>
      <c r="T358" s="20">
        <f>SUMPRODUCT(($B355='Data % Capital Spread by Acct'!$B$140:$B$439)*($E358='Data % Capital Spread by Acct'!$D$140:$D$439)*('Data % Capital Spread by Acct'!$F$140:$F$439))*T355</f>
        <v>0</v>
      </c>
      <c r="U358" s="20">
        <f>SUMPRODUCT(($B355='Data % Capital Spread by Acct'!$B$140:$B$439)*($E358='Data % Capital Spread by Acct'!$D$140:$D$439)*('Data % Capital Spread by Acct'!$F$140:$F$439))*U355</f>
        <v>0</v>
      </c>
      <c r="V358" s="20">
        <f>SUMPRODUCT(($B355='Data % Capital Spread by Acct'!$B$140:$B$439)*($E358='Data % Capital Spread by Acct'!$D$140:$D$439)*('Data % Capital Spread by Acct'!$F$140:$F$439))*V355</f>
        <v>0</v>
      </c>
      <c r="W358" s="20">
        <f>SUMPRODUCT(($B355='Data % Capital Spread by Acct'!$B$140:$B$439)*($E358='Data % Capital Spread by Acct'!$D$140:$D$439)*('Data % Capital Spread by Acct'!$F$140:$F$439))*W355</f>
        <v>0</v>
      </c>
      <c r="X358" s="20">
        <f>SUMPRODUCT(($B355='Data % Capital Spread by Acct'!$B$140:$B$439)*($E358='Data % Capital Spread by Acct'!$D$140:$D$439)*('Data % Capital Spread by Acct'!$F$140:$F$439))*X355</f>
        <v>0</v>
      </c>
      <c r="Y358" s="20">
        <f>SUMPRODUCT(($B355='Data % Capital Spread by Acct'!$B$140:$B$439)*($E358='Data % Capital Spread by Acct'!$D$140:$D$439)*('Data % Capital Spread by Acct'!$F$140:$F$439))*Y355</f>
        <v>0</v>
      </c>
      <c r="Z358" s="20">
        <f>SUMPRODUCT(($B355='Data % Capital Spread by Acct'!$B$140:$B$439)*($E358='Data % Capital Spread by Acct'!$D$140:$D$439)*('Data % Capital Spread by Acct'!$F$140:$F$439))*Z355</f>
        <v>0</v>
      </c>
      <c r="AA358" s="20">
        <f>SUMPRODUCT(($B355='Data % Capital Spread by Acct'!$B$140:$B$439)*($E358='Data % Capital Spread by Acct'!$D$140:$D$439)*('Data % Capital Spread by Acct'!$F$140:$F$439))*AA355</f>
        <v>0</v>
      </c>
      <c r="AB358" s="20">
        <f>SUMPRODUCT(($B355='Data % Capital Spread by Acct'!$B$140:$B$439)*($E358='Data % Capital Spread by Acct'!$D$140:$D$439)*('Data % Capital Spread by Acct'!$F$140:$F$439))*AB355</f>
        <v>0</v>
      </c>
      <c r="AC358" s="20">
        <f>SUMPRODUCT(($B355='Data % Capital Spread by Acct'!$B$140:$B$439)*($E358='Data % Capital Spread by Acct'!$D$140:$D$439)*('Data % Capital Spread by Acct'!$F$140:$F$439))*AC355</f>
        <v>0</v>
      </c>
      <c r="AD358" s="20">
        <f>SUMPRODUCT(($B355='Data % Capital Spread by Acct'!$B$140:$B$439)*($E358='Data % Capital Spread by Acct'!$D$140:$D$439)*('Data % Capital Spread by Acct'!$F$140:$F$439))*AD355</f>
        <v>0</v>
      </c>
      <c r="AE358" s="20">
        <f>SUMPRODUCT(($B355='Data % Capital Spread by Acct'!$B$140:$B$439)*($E358='Data % Capital Spread by Acct'!$D$140:$D$439)*('Data % Capital Spread by Acct'!$F$140:$F$439))*AE355</f>
        <v>0</v>
      </c>
      <c r="AF358" s="20">
        <f>SUMPRODUCT(($B355='Data % Capital Spread by Acct'!$B$140:$B$439)*($E358='Data % Capital Spread by Acct'!$D$140:$D$439)*('Data % Capital Spread by Acct'!$F$140:$F$439))*AF355</f>
        <v>0</v>
      </c>
      <c r="AG358" s="20">
        <f>SUMPRODUCT(($B355='Data % Capital Spread by Acct'!$B$140:$B$439)*($E358='Data % Capital Spread by Acct'!$D$140:$D$439)*('Data % Capital Spread by Acct'!$F$140:$F$439))*AG355</f>
        <v>0</v>
      </c>
      <c r="AH358" s="20">
        <f>SUMPRODUCT(($B355='Data % Capital Spread by Acct'!$B$140:$B$439)*($E358='Data % Capital Spread by Acct'!$D$140:$D$439)*('Data % Capital Spread by Acct'!$F$140:$F$439))*AH355</f>
        <v>0</v>
      </c>
      <c r="AI358" s="20">
        <f>SUMPRODUCT(($B355='Data % Capital Spread by Acct'!$B$140:$B$439)*($E358='Data % Capital Spread by Acct'!$D$140:$D$439)*('Data % Capital Spread by Acct'!$F$140:$F$439))*AI355</f>
        <v>0</v>
      </c>
      <c r="AJ358" s="20">
        <f>SUMPRODUCT(($B355='Data % Capital Spread by Acct'!$B$140:$B$439)*($E358='Data % Capital Spread by Acct'!$D$140:$D$439)*('Data % Capital Spread by Acct'!$F$140:$F$439))*AJ355</f>
        <v>0</v>
      </c>
      <c r="AK358" s="20">
        <f>SUMPRODUCT(($B355='Data % Capital Spread by Acct'!$B$140:$B$439)*($E358='Data % Capital Spread by Acct'!$D$140:$D$439)*('Data % Capital Spread by Acct'!$F$140:$F$439))*AK355</f>
        <v>0</v>
      </c>
      <c r="AL358" s="20">
        <f>SUMPRODUCT(($B355='Data % Capital Spread by Acct'!$B$140:$B$439)*($E358='Data % Capital Spread by Acct'!$D$140:$D$439)*('Data % Capital Spread by Acct'!$F$140:$F$439))*AL355</f>
        <v>0</v>
      </c>
      <c r="AM358" s="20">
        <f>SUMPRODUCT(($B355='Data % Capital Spread by Acct'!$B$140:$B$439)*($E358='Data % Capital Spread by Acct'!$D$140:$D$439)*('Data % Capital Spread by Acct'!$F$140:$F$439))*AM355</f>
        <v>0</v>
      </c>
      <c r="AN358" s="614">
        <f t="shared" si="1083"/>
        <v>0</v>
      </c>
      <c r="AO358" s="614">
        <f t="shared" si="1084"/>
        <v>0</v>
      </c>
    </row>
    <row r="359" spans="1:41" s="438" customFormat="1" ht="13.35" customHeight="1">
      <c r="A359" s="715"/>
      <c r="B359" s="10"/>
      <c r="C359" s="332" t="str">
        <f>IF('Data % Capital Spread by Acct'!E348="","",'Data % Capital Spread by Acct'!E348)</f>
        <v/>
      </c>
      <c r="D359" s="728"/>
      <c r="E359" s="705" t="str">
        <f t="shared" si="1139"/>
        <v/>
      </c>
      <c r="F359" s="705"/>
      <c r="G359" s="722" cm="1">
        <f t="array" ref="G359">SUMPRODUCT((B355='Link In'!$B$109:$B$206)*('Link In'!$J$109:$J$206))*SUMPRODUCT(($B355='Data % Capital Spread by Acct'!$B$140:$B$439)*($E359='Data % Capital Spread by Acct'!$D$140:$D$439)*('Data % Capital Spread by Acct'!$F$140:$F$439))</f>
        <v>0</v>
      </c>
      <c r="H359" s="727" cm="1">
        <f t="array" ref="H359">IFERROR(VLOOKUP(B355,'Link In'!$B$109:$G$206,5,FALSE),0)*SUMPRODUCT(($B355='Data % Capital Spread by Acct'!$B$140:$B$439)*($E359='Data % Capital Spread by Acct'!$D$140:$D$439)*('Data % Capital Spread by Acct'!$F$140:$F$439))</f>
        <v>0</v>
      </c>
      <c r="I359" s="614"/>
      <c r="J359" s="614"/>
      <c r="K359" s="614"/>
      <c r="L359" s="20">
        <f>SUMPRODUCT(($B355='Data % Capital Spread by Acct'!$B$140:$B$439)*($E359='Data % Capital Spread by Acct'!$D$140:$D$439)*('Data % Capital Spread by Acct'!$F$140:$F$439))*L355</f>
        <v>0</v>
      </c>
      <c r="M359" s="20">
        <f>SUMPRODUCT(($B355='Data % Capital Spread by Acct'!$B$140:$B$439)*($E359='Data % Capital Spread by Acct'!$D$140:$D$439)*('Data % Capital Spread by Acct'!$F$140:$F$439))*M355</f>
        <v>0</v>
      </c>
      <c r="N359" s="20">
        <f>SUMPRODUCT(($B355='Data % Capital Spread by Acct'!$B$140:$B$439)*($E359='Data % Capital Spread by Acct'!$D$140:$D$439)*('Data % Capital Spread by Acct'!$F$140:$F$439))*N355</f>
        <v>0</v>
      </c>
      <c r="O359" s="20">
        <f>SUMPRODUCT(($B355='Data % Capital Spread by Acct'!$B$140:$B$439)*($E359='Data % Capital Spread by Acct'!$D$140:$D$439)*('Data % Capital Spread by Acct'!$F$140:$F$439))*O355</f>
        <v>0</v>
      </c>
      <c r="P359" s="20">
        <f>SUMPRODUCT(($B355='Data % Capital Spread by Acct'!$B$140:$B$439)*($E359='Data % Capital Spread by Acct'!$D$140:$D$439)*('Data % Capital Spread by Acct'!$F$140:$F$439))*P355</f>
        <v>0</v>
      </c>
      <c r="Q359" s="20">
        <f>SUMPRODUCT(($B355='Data % Capital Spread by Acct'!$B$140:$B$439)*($E359='Data % Capital Spread by Acct'!$D$140:$D$439)*('Data % Capital Spread by Acct'!$F$140:$F$439))*Q355</f>
        <v>0</v>
      </c>
      <c r="R359" s="20">
        <f>SUMPRODUCT(($B355='Data % Capital Spread by Acct'!$B$140:$B$439)*($E359='Data % Capital Spread by Acct'!$D$140:$D$439)*('Data % Capital Spread by Acct'!$F$140:$F$439))*R355</f>
        <v>0</v>
      </c>
      <c r="S359" s="20">
        <f>SUMPRODUCT(($B355='Data % Capital Spread by Acct'!$B$140:$B$439)*($E359='Data % Capital Spread by Acct'!$D$140:$D$439)*('Data % Capital Spread by Acct'!$F$140:$F$439))*S355</f>
        <v>0</v>
      </c>
      <c r="T359" s="20">
        <f>SUMPRODUCT(($B355='Data % Capital Spread by Acct'!$B$140:$B$439)*($E359='Data % Capital Spread by Acct'!$D$140:$D$439)*('Data % Capital Spread by Acct'!$F$140:$F$439))*T355</f>
        <v>0</v>
      </c>
      <c r="U359" s="20">
        <f>SUMPRODUCT(($B355='Data % Capital Spread by Acct'!$B$140:$B$439)*($E359='Data % Capital Spread by Acct'!$D$140:$D$439)*('Data % Capital Spread by Acct'!$F$140:$F$439))*U355</f>
        <v>0</v>
      </c>
      <c r="V359" s="20">
        <f>SUMPRODUCT(($B355='Data % Capital Spread by Acct'!$B$140:$B$439)*($E359='Data % Capital Spread by Acct'!$D$140:$D$439)*('Data % Capital Spread by Acct'!$F$140:$F$439))*V355</f>
        <v>0</v>
      </c>
      <c r="W359" s="20">
        <f>SUMPRODUCT(($B355='Data % Capital Spread by Acct'!$B$140:$B$439)*($E359='Data % Capital Spread by Acct'!$D$140:$D$439)*('Data % Capital Spread by Acct'!$F$140:$F$439))*W355</f>
        <v>0</v>
      </c>
      <c r="X359" s="20">
        <f>SUMPRODUCT(($B355='Data % Capital Spread by Acct'!$B$140:$B$439)*($E359='Data % Capital Spread by Acct'!$D$140:$D$439)*('Data % Capital Spread by Acct'!$F$140:$F$439))*X355</f>
        <v>0</v>
      </c>
      <c r="Y359" s="20">
        <f>SUMPRODUCT(($B355='Data % Capital Spread by Acct'!$B$140:$B$439)*($E359='Data % Capital Spread by Acct'!$D$140:$D$439)*('Data % Capital Spread by Acct'!$F$140:$F$439))*Y355</f>
        <v>0</v>
      </c>
      <c r="Z359" s="20">
        <f>SUMPRODUCT(($B355='Data % Capital Spread by Acct'!$B$140:$B$439)*($E359='Data % Capital Spread by Acct'!$D$140:$D$439)*('Data % Capital Spread by Acct'!$F$140:$F$439))*Z355</f>
        <v>0</v>
      </c>
      <c r="AA359" s="20">
        <f>SUMPRODUCT(($B355='Data % Capital Spread by Acct'!$B$140:$B$439)*($E359='Data % Capital Spread by Acct'!$D$140:$D$439)*('Data % Capital Spread by Acct'!$F$140:$F$439))*AA355</f>
        <v>0</v>
      </c>
      <c r="AB359" s="20">
        <f>SUMPRODUCT(($B355='Data % Capital Spread by Acct'!$B$140:$B$439)*($E359='Data % Capital Spread by Acct'!$D$140:$D$439)*('Data % Capital Spread by Acct'!$F$140:$F$439))*AB355</f>
        <v>0</v>
      </c>
      <c r="AC359" s="20">
        <f>SUMPRODUCT(($B355='Data % Capital Spread by Acct'!$B$140:$B$439)*($E359='Data % Capital Spread by Acct'!$D$140:$D$439)*('Data % Capital Spread by Acct'!$F$140:$F$439))*AC355</f>
        <v>0</v>
      </c>
      <c r="AD359" s="20">
        <f>SUMPRODUCT(($B355='Data % Capital Spread by Acct'!$B$140:$B$439)*($E359='Data % Capital Spread by Acct'!$D$140:$D$439)*('Data % Capital Spread by Acct'!$F$140:$F$439))*AD355</f>
        <v>0</v>
      </c>
      <c r="AE359" s="20">
        <f>SUMPRODUCT(($B355='Data % Capital Spread by Acct'!$B$140:$B$439)*($E359='Data % Capital Spread by Acct'!$D$140:$D$439)*('Data % Capital Spread by Acct'!$F$140:$F$439))*AE355</f>
        <v>0</v>
      </c>
      <c r="AF359" s="20">
        <f>SUMPRODUCT(($B355='Data % Capital Spread by Acct'!$B$140:$B$439)*($E359='Data % Capital Spread by Acct'!$D$140:$D$439)*('Data % Capital Spread by Acct'!$F$140:$F$439))*AF355</f>
        <v>0</v>
      </c>
      <c r="AG359" s="20">
        <f>SUMPRODUCT(($B355='Data % Capital Spread by Acct'!$B$140:$B$439)*($E359='Data % Capital Spread by Acct'!$D$140:$D$439)*('Data % Capital Spread by Acct'!$F$140:$F$439))*AG355</f>
        <v>0</v>
      </c>
      <c r="AH359" s="20">
        <f>SUMPRODUCT(($B355='Data % Capital Spread by Acct'!$B$140:$B$439)*($E359='Data % Capital Spread by Acct'!$D$140:$D$439)*('Data % Capital Spread by Acct'!$F$140:$F$439))*AH355</f>
        <v>0</v>
      </c>
      <c r="AI359" s="20">
        <f>SUMPRODUCT(($B355='Data % Capital Spread by Acct'!$B$140:$B$439)*($E359='Data % Capital Spread by Acct'!$D$140:$D$439)*('Data % Capital Spread by Acct'!$F$140:$F$439))*AI355</f>
        <v>0</v>
      </c>
      <c r="AJ359" s="20">
        <f>SUMPRODUCT(($B355='Data % Capital Spread by Acct'!$B$140:$B$439)*($E359='Data % Capital Spread by Acct'!$D$140:$D$439)*('Data % Capital Spread by Acct'!$F$140:$F$439))*AJ355</f>
        <v>0</v>
      </c>
      <c r="AK359" s="20">
        <f>SUMPRODUCT(($B355='Data % Capital Spread by Acct'!$B$140:$B$439)*($E359='Data % Capital Spread by Acct'!$D$140:$D$439)*('Data % Capital Spread by Acct'!$F$140:$F$439))*AK355</f>
        <v>0</v>
      </c>
      <c r="AL359" s="20">
        <f>SUMPRODUCT(($B355='Data % Capital Spread by Acct'!$B$140:$B$439)*($E359='Data % Capital Spread by Acct'!$D$140:$D$439)*('Data % Capital Spread by Acct'!$F$140:$F$439))*AL355</f>
        <v>0</v>
      </c>
      <c r="AM359" s="20">
        <f>SUMPRODUCT(($B355='Data % Capital Spread by Acct'!$B$140:$B$439)*($E359='Data % Capital Spread by Acct'!$D$140:$D$439)*('Data % Capital Spread by Acct'!$F$140:$F$439))*AM355</f>
        <v>0</v>
      </c>
      <c r="AN359" s="614">
        <f t="shared" si="1083"/>
        <v>0</v>
      </c>
      <c r="AO359" s="614">
        <f t="shared" si="1084"/>
        <v>0</v>
      </c>
    </row>
    <row r="360" spans="1:41" s="438" customFormat="1" ht="13.35" customHeight="1">
      <c r="A360" s="715"/>
      <c r="B360" s="716"/>
      <c r="C360" s="329" t="s">
        <v>648</v>
      </c>
      <c r="D360" s="726"/>
      <c r="E360" s="726"/>
      <c r="F360" s="726"/>
      <c r="G360" s="706">
        <f>SUM(G356:G359)</f>
        <v>0</v>
      </c>
      <c r="H360" s="706">
        <f>SUM(H356:H359)</f>
        <v>0</v>
      </c>
      <c r="I360" s="706">
        <f t="shared" ref="I360" si="1140">SUM(I356:I359)</f>
        <v>0</v>
      </c>
      <c r="J360" s="706">
        <f t="shared" ref="J360" si="1141">SUM(J356:J359)</f>
        <v>0</v>
      </c>
      <c r="K360" s="706">
        <f t="shared" ref="K360" si="1142">SUM(K356:K359)</f>
        <v>0</v>
      </c>
      <c r="L360" s="706">
        <f t="shared" ref="L360:P360" si="1143">SUM(L356:L359)</f>
        <v>0</v>
      </c>
      <c r="M360" s="706">
        <f t="shared" si="1143"/>
        <v>0</v>
      </c>
      <c r="N360" s="706">
        <f t="shared" si="1143"/>
        <v>0</v>
      </c>
      <c r="O360" s="706">
        <f t="shared" si="1143"/>
        <v>0</v>
      </c>
      <c r="P360" s="706">
        <f t="shared" si="1143"/>
        <v>0</v>
      </c>
      <c r="Q360" s="706">
        <f t="shared" ref="Q360" si="1144">SUM(Q356:Q359)</f>
        <v>0</v>
      </c>
      <c r="R360" s="706">
        <f t="shared" ref="R360" si="1145">SUM(R356:R359)</f>
        <v>0</v>
      </c>
      <c r="S360" s="706">
        <f t="shared" ref="S360" si="1146">SUM(S356:S359)</f>
        <v>0</v>
      </c>
      <c r="T360" s="706">
        <f t="shared" ref="T360:U360" si="1147">SUM(T356:T359)</f>
        <v>0</v>
      </c>
      <c r="U360" s="706">
        <f t="shared" si="1147"/>
        <v>0</v>
      </c>
      <c r="V360" s="706">
        <f t="shared" ref="V360" si="1148">SUM(V356:V359)</f>
        <v>0</v>
      </c>
      <c r="W360" s="706">
        <f t="shared" ref="W360" si="1149">SUM(W356:W359)</f>
        <v>0</v>
      </c>
      <c r="X360" s="706">
        <f t="shared" ref="X360" si="1150">SUM(X356:X359)</f>
        <v>0</v>
      </c>
      <c r="Y360" s="706">
        <f t="shared" ref="Y360" si="1151">SUM(Y356:Y359)</f>
        <v>0</v>
      </c>
      <c r="Z360" s="706">
        <f t="shared" ref="Z360" si="1152">SUM(Z356:Z359)</f>
        <v>0</v>
      </c>
      <c r="AA360" s="706">
        <f t="shared" ref="AA360" si="1153">SUM(AA356:AA359)</f>
        <v>0</v>
      </c>
      <c r="AB360" s="706">
        <f t="shared" ref="AB360" si="1154">SUM(AB356:AB359)</f>
        <v>0</v>
      </c>
      <c r="AC360" s="706">
        <f t="shared" ref="AC360" si="1155">SUM(AC356:AC359)</f>
        <v>0</v>
      </c>
      <c r="AD360" s="706">
        <f t="shared" ref="AD360" si="1156">SUM(AD356:AD359)</f>
        <v>0</v>
      </c>
      <c r="AE360" s="706">
        <f t="shared" ref="AE360" si="1157">SUM(AE356:AE359)</f>
        <v>0</v>
      </c>
      <c r="AF360" s="706">
        <f t="shared" ref="AF360" si="1158">SUM(AF356:AF359)</f>
        <v>0</v>
      </c>
      <c r="AG360" s="706">
        <f t="shared" ref="AG360" si="1159">SUM(AG356:AG359)</f>
        <v>0</v>
      </c>
      <c r="AH360" s="706">
        <f t="shared" ref="AH360" si="1160">SUM(AH356:AH359)</f>
        <v>0</v>
      </c>
      <c r="AI360" s="706">
        <f t="shared" ref="AI360" si="1161">SUM(AI356:AI359)</f>
        <v>0</v>
      </c>
      <c r="AJ360" s="706">
        <f t="shared" ref="AJ360" si="1162">SUM(AJ356:AJ359)</f>
        <v>0</v>
      </c>
      <c r="AK360" s="706">
        <f t="shared" ref="AK360" si="1163">SUM(AK356:AK359)</f>
        <v>0</v>
      </c>
      <c r="AL360" s="706">
        <f t="shared" ref="AL360" si="1164">SUM(AL356:AL359)</f>
        <v>0</v>
      </c>
      <c r="AM360" s="706">
        <f t="shared" ref="AM360" si="1165">SUM(AM356:AM359)</f>
        <v>0</v>
      </c>
      <c r="AN360" s="706">
        <f t="shared" si="1083"/>
        <v>0</v>
      </c>
      <c r="AO360" s="706">
        <f t="shared" si="1084"/>
        <v>0</v>
      </c>
    </row>
    <row r="361" spans="1:41" s="438" customFormat="1" ht="13.35" customHeight="1">
      <c r="A361" s="493">
        <f>A355+1</f>
        <v>36</v>
      </c>
      <c r="B361" s="716" t="str">
        <f>IF(VLOOKUP($A361,'SCEP Rate Case Slippage'!$A$60:$F$110,3,FALSE)=0,"Future Use",VLOOKUP($A361,'SCEP Rate Case Slippage'!$A$60:$F$110,3,FALSE))</f>
        <v>I12-02qxxx</v>
      </c>
      <c r="C361" s="687" t="str">
        <f>IF(VLOOKUP($A361,'SCEP Rate Case Slippage'!$A$60:$F$110,3,FALSE)=0,"",VLOOKUP($A361,'SCEP Rate Case Slippage'!$A$60:$F$110,4,FALSE))</f>
        <v>Below Ground Booster Station Replacement</v>
      </c>
      <c r="D361" s="726">
        <f>IF(VLOOKUP($A361,'SCEP Rate Case Slippage'!$A$60:$F$110,6,FALSE)=0,"",VLOOKUP($A361,'SCEP Rate Case Slippage'!$A$60:$F$110,6,FALSE))</f>
        <v>48213</v>
      </c>
      <c r="E361" s="27"/>
      <c r="F361" s="27"/>
      <c r="G361" s="27"/>
      <c r="H361" s="719"/>
      <c r="I361" s="719"/>
      <c r="J361" s="719"/>
      <c r="K361" s="719"/>
      <c r="L361" s="333">
        <f>SUMPRODUCT(($B361='SCEP Rate Case Slippage'!$C$10:$C$111)*('SCEP Rate Case Slippage'!J$10:J$111))</f>
        <v>0</v>
      </c>
      <c r="M361" s="333">
        <f>SUMPRODUCT(($B361='SCEP Rate Case Slippage'!$C$10:$C$111)*('SCEP Rate Case Slippage'!K$10:K$111))</f>
        <v>0</v>
      </c>
      <c r="N361" s="333">
        <f>SUMPRODUCT(($B361='SCEP Rate Case Slippage'!$C$10:$C$111)*('SCEP Rate Case Slippage'!L$10:L$111))</f>
        <v>0</v>
      </c>
      <c r="O361" s="333">
        <f>SUMPRODUCT(($B361='SCEP Rate Case Slippage'!$C$10:$C$111)*('SCEP Rate Case Slippage'!M$10:M$111))</f>
        <v>0</v>
      </c>
      <c r="P361" s="333">
        <f>SUMPRODUCT(($B361='SCEP Rate Case Slippage'!$C$10:$C$111)*('SCEP Rate Case Slippage'!N$10:N$111))</f>
        <v>0</v>
      </c>
      <c r="Q361" s="333">
        <f>SUMPRODUCT(($B361='SCEP Rate Case Slippage'!$C$10:$C$111)*('SCEP Rate Case Slippage'!O$10:O$111))</f>
        <v>0</v>
      </c>
      <c r="R361" s="333">
        <f>SUMPRODUCT(($B361='SCEP Rate Case Slippage'!$C$10:$C$111)*('SCEP Rate Case Slippage'!P$10:P$111))</f>
        <v>0</v>
      </c>
      <c r="S361" s="333">
        <f>SUMPRODUCT(($B361='SCEP Rate Case Slippage'!$C$10:$C$111)*('SCEP Rate Case Slippage'!Q$10:Q$111))</f>
        <v>0</v>
      </c>
      <c r="T361" s="333">
        <f>SUMPRODUCT(($B361='SCEP Rate Case Slippage'!$C$10:$C$111)*('SCEP Rate Case Slippage'!R$10:R$111))</f>
        <v>0</v>
      </c>
      <c r="U361" s="333">
        <f>SUMPRODUCT(($B361='SCEP Rate Case Slippage'!$C$10:$C$111)*('SCEP Rate Case Slippage'!S$10:S$111))</f>
        <v>0</v>
      </c>
      <c r="V361" s="333">
        <f>SUMPRODUCT(($B361='SCEP Rate Case Slippage'!$C$10:$C$111)*('SCEP Rate Case Slippage'!U$10:U$111))</f>
        <v>0</v>
      </c>
      <c r="W361" s="333">
        <f>SUMPRODUCT(($B361='SCEP Rate Case Slippage'!$C$10:$C$111)*('SCEP Rate Case Slippage'!V$10:V$111))</f>
        <v>0</v>
      </c>
      <c r="X361" s="333">
        <f>SUMPRODUCT(($B361='SCEP Rate Case Slippage'!$C$10:$C$111)*('SCEP Rate Case Slippage'!W$10:W$111))</f>
        <v>0</v>
      </c>
      <c r="Y361" s="333">
        <f>SUMPRODUCT(($B361='SCEP Rate Case Slippage'!$C$10:$C$111)*('SCEP Rate Case Slippage'!X$10:X$111))</f>
        <v>0</v>
      </c>
      <c r="Z361" s="333">
        <f>SUMPRODUCT(($B361='SCEP Rate Case Slippage'!$C$10:$C$111)*('SCEP Rate Case Slippage'!Y$10:Y$111))</f>
        <v>0</v>
      </c>
      <c r="AA361" s="333">
        <f>SUMPRODUCT(($B361='SCEP Rate Case Slippage'!$C$10:$C$111)*('SCEP Rate Case Slippage'!Z$10:Z$111))</f>
        <v>0</v>
      </c>
      <c r="AB361" s="333">
        <f>SUMPRODUCT(($B361='SCEP Rate Case Slippage'!$C$10:$C$111)*('SCEP Rate Case Slippage'!AA$10:AA$111))</f>
        <v>0</v>
      </c>
      <c r="AC361" s="333">
        <f>SUMPRODUCT(($B361='SCEP Rate Case Slippage'!$C$10:$C$111)*('SCEP Rate Case Slippage'!AB$10:AB$111))</f>
        <v>0</v>
      </c>
      <c r="AD361" s="333">
        <f>SUMPRODUCT(($B361='SCEP Rate Case Slippage'!$C$10:$C$111)*('SCEP Rate Case Slippage'!AC$10:AC$111))</f>
        <v>0</v>
      </c>
      <c r="AE361" s="333">
        <f>SUMPRODUCT(($B361='SCEP Rate Case Slippage'!$C$10:$C$111)*('SCEP Rate Case Slippage'!AD$10:AD$111))</f>
        <v>0</v>
      </c>
      <c r="AF361" s="333">
        <f>SUMPRODUCT(($B361='SCEP Rate Case Slippage'!$C$10:$C$111)*('SCEP Rate Case Slippage'!AE$10:AE$111))</f>
        <v>0</v>
      </c>
      <c r="AG361" s="333">
        <f>SUMPRODUCT(($B361='SCEP Rate Case Slippage'!$C$10:$C$111)*('SCEP Rate Case Slippage'!AF$10:AF$111))</f>
        <v>0</v>
      </c>
      <c r="AH361" s="333">
        <f>SUMPRODUCT(($B361='SCEP Rate Case Slippage'!$C$10:$C$111)*('SCEP Rate Case Slippage'!AH$10:AH$111))</f>
        <v>0</v>
      </c>
      <c r="AI361" s="333" cm="1">
        <f t="array" ref="AI361">SUMPRODUCT(($B361='SCEP Rate Case Slippage'!$C$10:$C$111)*('SCEP Rate Case Slippage'!BG$10:BG$111))</f>
        <v>0</v>
      </c>
      <c r="AJ361" s="333" cm="1">
        <f t="array" ref="AJ361">SUMPRODUCT(($B361='SCEP Rate Case Slippage'!$C$10:$C$111)*('SCEP Rate Case Slippage'!BT$10:BT$111))</f>
        <v>0</v>
      </c>
      <c r="AK361" s="333">
        <f>SUMPRODUCT(($B361='SCEP Rate Case Slippage'!$C$10:$C$111)*('SCEP Rate Case Slippage'!AK$10:AK$111))</f>
        <v>0</v>
      </c>
      <c r="AL361" s="333">
        <f>SUMPRODUCT(($B361='SCEP Rate Case Slippage'!$C$10:$C$111)*('SCEP Rate Case Slippage'!AL$10:AL$111))</f>
        <v>0</v>
      </c>
      <c r="AM361" s="333">
        <f>SUMPRODUCT(($B361='SCEP Rate Case Slippage'!$C$10:$C$111)*('SCEP Rate Case Slippage'!AM$10:AM$111))</f>
        <v>0</v>
      </c>
      <c r="AN361" s="719">
        <f t="shared" si="1083"/>
        <v>0</v>
      </c>
      <c r="AO361" s="719">
        <f t="shared" si="1084"/>
        <v>0</v>
      </c>
    </row>
    <row r="362" spans="1:41" s="438" customFormat="1" ht="13.35" customHeight="1">
      <c r="A362" s="715"/>
      <c r="B362" s="3"/>
      <c r="C362" s="332" t="str">
        <f>IF('Data % Capital Spread by Acct'!E351="","",'Data % Capital Spread by Acct'!E351)</f>
        <v>331200-TD Mains 6in to 8in</v>
      </c>
      <c r="D362" s="728"/>
      <c r="E362" s="705" t="str">
        <f t="shared" ref="E362:E365" si="1166">IF(C362="Reserved","",LEFT(C362,6))</f>
        <v>331200</v>
      </c>
      <c r="F362" s="705"/>
      <c r="G362" s="722" cm="1">
        <f t="array" ref="G362">SUMPRODUCT((B361='Link In'!$B$109:$B$206)*('Link In'!$J$109:$J$206))*SUMPRODUCT(($B361='Data % Capital Spread by Acct'!$B$140:$B$439)*($E362='Data % Capital Spread by Acct'!$D$140:$D$439)*('Data % Capital Spread by Acct'!$F$140:$F$439))</f>
        <v>0</v>
      </c>
      <c r="H362" s="727" cm="1">
        <f t="array" ref="H362">IFERROR(VLOOKUP(B361,'Link In'!$B$109:$G$206,5,FALSE),0)*SUMPRODUCT(($B361='Data % Capital Spread by Acct'!$B$140:$B$439)*($E362='Data % Capital Spread by Acct'!$D$140:$D$439)*('Data % Capital Spread by Acct'!$F$140:$F$439))</f>
        <v>0</v>
      </c>
      <c r="I362" s="614"/>
      <c r="J362" s="614"/>
      <c r="K362" s="614"/>
      <c r="L362" s="20">
        <f>SUMPRODUCT(($B361='Data % Capital Spread by Acct'!$B$140:$B$439)*($E362='Data % Capital Spread by Acct'!$D$140:$D$439)*('Data % Capital Spread by Acct'!$F$140:$F$439))*L361</f>
        <v>0</v>
      </c>
      <c r="M362" s="20">
        <f>SUMPRODUCT(($B361='Data % Capital Spread by Acct'!$B$140:$B$439)*($E362='Data % Capital Spread by Acct'!$D$140:$D$439)*('Data % Capital Spread by Acct'!$F$140:$F$439))*M361</f>
        <v>0</v>
      </c>
      <c r="N362" s="20">
        <f>SUMPRODUCT(($B361='Data % Capital Spread by Acct'!$B$140:$B$439)*($E362='Data % Capital Spread by Acct'!$D$140:$D$439)*('Data % Capital Spread by Acct'!$F$140:$F$439))*N361</f>
        <v>0</v>
      </c>
      <c r="O362" s="20">
        <f>SUMPRODUCT(($B361='Data % Capital Spread by Acct'!$B$140:$B$439)*($E362='Data % Capital Spread by Acct'!$D$140:$D$439)*('Data % Capital Spread by Acct'!$F$140:$F$439))*O361</f>
        <v>0</v>
      </c>
      <c r="P362" s="20">
        <f>SUMPRODUCT(($B361='Data % Capital Spread by Acct'!$B$140:$B$439)*($E362='Data % Capital Spread by Acct'!$D$140:$D$439)*('Data % Capital Spread by Acct'!$F$140:$F$439))*P361</f>
        <v>0</v>
      </c>
      <c r="Q362" s="20">
        <f>SUMPRODUCT(($B361='Data % Capital Spread by Acct'!$B$140:$B$439)*($E362='Data % Capital Spread by Acct'!$D$140:$D$439)*('Data % Capital Spread by Acct'!$F$140:$F$439))*Q361</f>
        <v>0</v>
      </c>
      <c r="R362" s="20">
        <f>SUMPRODUCT(($B361='Data % Capital Spread by Acct'!$B$140:$B$439)*($E362='Data % Capital Spread by Acct'!$D$140:$D$439)*('Data % Capital Spread by Acct'!$F$140:$F$439))*R361</f>
        <v>0</v>
      </c>
      <c r="S362" s="20">
        <f>SUMPRODUCT(($B361='Data % Capital Spread by Acct'!$B$140:$B$439)*($E362='Data % Capital Spread by Acct'!$D$140:$D$439)*('Data % Capital Spread by Acct'!$F$140:$F$439))*S361</f>
        <v>0</v>
      </c>
      <c r="T362" s="20">
        <f>SUMPRODUCT(($B361='Data % Capital Spread by Acct'!$B$140:$B$439)*($E362='Data % Capital Spread by Acct'!$D$140:$D$439)*('Data % Capital Spread by Acct'!$F$140:$F$439))*T361</f>
        <v>0</v>
      </c>
      <c r="U362" s="20">
        <f>SUMPRODUCT(($B361='Data % Capital Spread by Acct'!$B$140:$B$439)*($E362='Data % Capital Spread by Acct'!$D$140:$D$439)*('Data % Capital Spread by Acct'!$F$140:$F$439))*U361</f>
        <v>0</v>
      </c>
      <c r="V362" s="20">
        <f>SUMPRODUCT(($B361='Data % Capital Spread by Acct'!$B$140:$B$439)*($E362='Data % Capital Spread by Acct'!$D$140:$D$439)*('Data % Capital Spread by Acct'!$F$140:$F$439))*V361</f>
        <v>0</v>
      </c>
      <c r="W362" s="20">
        <f>SUMPRODUCT(($B361='Data % Capital Spread by Acct'!$B$140:$B$439)*($E362='Data % Capital Spread by Acct'!$D$140:$D$439)*('Data % Capital Spread by Acct'!$F$140:$F$439))*W361</f>
        <v>0</v>
      </c>
      <c r="X362" s="20">
        <f>SUMPRODUCT(($B361='Data % Capital Spread by Acct'!$B$140:$B$439)*($E362='Data % Capital Spread by Acct'!$D$140:$D$439)*('Data % Capital Spread by Acct'!$F$140:$F$439))*X361</f>
        <v>0</v>
      </c>
      <c r="Y362" s="20">
        <f>SUMPRODUCT(($B361='Data % Capital Spread by Acct'!$B$140:$B$439)*($E362='Data % Capital Spread by Acct'!$D$140:$D$439)*('Data % Capital Spread by Acct'!$F$140:$F$439))*Y361</f>
        <v>0</v>
      </c>
      <c r="Z362" s="20">
        <f>SUMPRODUCT(($B361='Data % Capital Spread by Acct'!$B$140:$B$439)*($E362='Data % Capital Spread by Acct'!$D$140:$D$439)*('Data % Capital Spread by Acct'!$F$140:$F$439))*Z361</f>
        <v>0</v>
      </c>
      <c r="AA362" s="20">
        <f>SUMPRODUCT(($B361='Data % Capital Spread by Acct'!$B$140:$B$439)*($E362='Data % Capital Spread by Acct'!$D$140:$D$439)*('Data % Capital Spread by Acct'!$F$140:$F$439))*AA361</f>
        <v>0</v>
      </c>
      <c r="AB362" s="20">
        <f>SUMPRODUCT(($B361='Data % Capital Spread by Acct'!$B$140:$B$439)*($E362='Data % Capital Spread by Acct'!$D$140:$D$439)*('Data % Capital Spread by Acct'!$F$140:$F$439))*AB361</f>
        <v>0</v>
      </c>
      <c r="AC362" s="20">
        <f>SUMPRODUCT(($B361='Data % Capital Spread by Acct'!$B$140:$B$439)*($E362='Data % Capital Spread by Acct'!$D$140:$D$439)*('Data % Capital Spread by Acct'!$F$140:$F$439))*AC361</f>
        <v>0</v>
      </c>
      <c r="AD362" s="20">
        <f>SUMPRODUCT(($B361='Data % Capital Spread by Acct'!$B$140:$B$439)*($E362='Data % Capital Spread by Acct'!$D$140:$D$439)*('Data % Capital Spread by Acct'!$F$140:$F$439))*AD361</f>
        <v>0</v>
      </c>
      <c r="AE362" s="20">
        <f>SUMPRODUCT(($B361='Data % Capital Spread by Acct'!$B$140:$B$439)*($E362='Data % Capital Spread by Acct'!$D$140:$D$439)*('Data % Capital Spread by Acct'!$F$140:$F$439))*AE361</f>
        <v>0</v>
      </c>
      <c r="AF362" s="20">
        <f>SUMPRODUCT(($B361='Data % Capital Spread by Acct'!$B$140:$B$439)*($E362='Data % Capital Spread by Acct'!$D$140:$D$439)*('Data % Capital Spread by Acct'!$F$140:$F$439))*AF361</f>
        <v>0</v>
      </c>
      <c r="AG362" s="20">
        <f>SUMPRODUCT(($B361='Data % Capital Spread by Acct'!$B$140:$B$439)*($E362='Data % Capital Spread by Acct'!$D$140:$D$439)*('Data % Capital Spread by Acct'!$F$140:$F$439))*AG361</f>
        <v>0</v>
      </c>
      <c r="AH362" s="20">
        <f>SUMPRODUCT(($B361='Data % Capital Spread by Acct'!$B$140:$B$439)*($E362='Data % Capital Spread by Acct'!$D$140:$D$439)*('Data % Capital Spread by Acct'!$F$140:$F$439))*AH361</f>
        <v>0</v>
      </c>
      <c r="AI362" s="20">
        <f>SUMPRODUCT(($B361='Data % Capital Spread by Acct'!$B$140:$B$439)*($E362='Data % Capital Spread by Acct'!$D$140:$D$439)*('Data % Capital Spread by Acct'!$F$140:$F$439))*AI361</f>
        <v>0</v>
      </c>
      <c r="AJ362" s="20">
        <f>SUMPRODUCT(($B361='Data % Capital Spread by Acct'!$B$140:$B$439)*($E362='Data % Capital Spread by Acct'!$D$140:$D$439)*('Data % Capital Spread by Acct'!$F$140:$F$439))*AJ361</f>
        <v>0</v>
      </c>
      <c r="AK362" s="20">
        <f>SUMPRODUCT(($B361='Data % Capital Spread by Acct'!$B$140:$B$439)*($E362='Data % Capital Spread by Acct'!$D$140:$D$439)*('Data % Capital Spread by Acct'!$F$140:$F$439))*AK361</f>
        <v>0</v>
      </c>
      <c r="AL362" s="20">
        <f>SUMPRODUCT(($B361='Data % Capital Spread by Acct'!$B$140:$B$439)*($E362='Data % Capital Spread by Acct'!$D$140:$D$439)*('Data % Capital Spread by Acct'!$F$140:$F$439))*AL361</f>
        <v>0</v>
      </c>
      <c r="AM362" s="20">
        <f>SUMPRODUCT(($B361='Data % Capital Spread by Acct'!$B$140:$B$439)*($E362='Data % Capital Spread by Acct'!$D$140:$D$439)*('Data % Capital Spread by Acct'!$F$140:$F$439))*AM361</f>
        <v>0</v>
      </c>
      <c r="AN362" s="614">
        <f t="shared" si="1083"/>
        <v>0</v>
      </c>
      <c r="AO362" s="614">
        <f t="shared" si="1084"/>
        <v>0</v>
      </c>
    </row>
    <row r="363" spans="1:41" s="438" customFormat="1" ht="13.35" customHeight="1">
      <c r="A363" s="715"/>
      <c r="B363" s="10"/>
      <c r="C363" s="332" t="str">
        <f>IF('Data % Capital Spread by Acct'!E352="","",'Data % Capital Spread by Acct'!E352)</f>
        <v/>
      </c>
      <c r="D363" s="728"/>
      <c r="E363" s="705" t="str">
        <f t="shared" si="1166"/>
        <v/>
      </c>
      <c r="F363" s="705"/>
      <c r="G363" s="722" cm="1">
        <f t="array" ref="G363">SUMPRODUCT((B361='Link In'!$B$109:$B$206)*('Link In'!$J$109:$J$206))*SUMPRODUCT(($B361='Data % Capital Spread by Acct'!$B$140:$B$439)*($E363='Data % Capital Spread by Acct'!$D$140:$D$439)*('Data % Capital Spread by Acct'!$F$140:$F$439))</f>
        <v>0</v>
      </c>
      <c r="H363" s="727" cm="1">
        <f t="array" ref="H363">IFERROR(VLOOKUP(B361,'Link In'!$B$109:$G$206,5,FALSE),0)*SUMPRODUCT(($B361='Data % Capital Spread by Acct'!$B$140:$B$439)*($E363='Data % Capital Spread by Acct'!$D$140:$D$439)*('Data % Capital Spread by Acct'!$F$140:$F$439))</f>
        <v>0</v>
      </c>
      <c r="I363" s="614"/>
      <c r="J363" s="614"/>
      <c r="K363" s="614"/>
      <c r="L363" s="20">
        <f>SUMPRODUCT(($B361='Data % Capital Spread by Acct'!$B$140:$B$439)*($E363='Data % Capital Spread by Acct'!$D$140:$D$439)*('Data % Capital Spread by Acct'!$F$140:$F$439))*L361</f>
        <v>0</v>
      </c>
      <c r="M363" s="20">
        <f>SUMPRODUCT(($B361='Data % Capital Spread by Acct'!$B$140:$B$439)*($E363='Data % Capital Spread by Acct'!$D$140:$D$439)*('Data % Capital Spread by Acct'!$F$140:$F$439))*M361</f>
        <v>0</v>
      </c>
      <c r="N363" s="20">
        <f>SUMPRODUCT(($B361='Data % Capital Spread by Acct'!$B$140:$B$439)*($E363='Data % Capital Spread by Acct'!$D$140:$D$439)*('Data % Capital Spread by Acct'!$F$140:$F$439))*N361</f>
        <v>0</v>
      </c>
      <c r="O363" s="20">
        <f>SUMPRODUCT(($B361='Data % Capital Spread by Acct'!$B$140:$B$439)*($E363='Data % Capital Spread by Acct'!$D$140:$D$439)*('Data % Capital Spread by Acct'!$F$140:$F$439))*O361</f>
        <v>0</v>
      </c>
      <c r="P363" s="20">
        <f>SUMPRODUCT(($B361='Data % Capital Spread by Acct'!$B$140:$B$439)*($E363='Data % Capital Spread by Acct'!$D$140:$D$439)*('Data % Capital Spread by Acct'!$F$140:$F$439))*P361</f>
        <v>0</v>
      </c>
      <c r="Q363" s="20">
        <f>SUMPRODUCT(($B361='Data % Capital Spread by Acct'!$B$140:$B$439)*($E363='Data % Capital Spread by Acct'!$D$140:$D$439)*('Data % Capital Spread by Acct'!$F$140:$F$439))*Q361</f>
        <v>0</v>
      </c>
      <c r="R363" s="20">
        <f>SUMPRODUCT(($B361='Data % Capital Spread by Acct'!$B$140:$B$439)*($E363='Data % Capital Spread by Acct'!$D$140:$D$439)*('Data % Capital Spread by Acct'!$F$140:$F$439))*R361</f>
        <v>0</v>
      </c>
      <c r="S363" s="20">
        <f>SUMPRODUCT(($B361='Data % Capital Spread by Acct'!$B$140:$B$439)*($E363='Data % Capital Spread by Acct'!$D$140:$D$439)*('Data % Capital Spread by Acct'!$F$140:$F$439))*S361</f>
        <v>0</v>
      </c>
      <c r="T363" s="20">
        <f>SUMPRODUCT(($B361='Data % Capital Spread by Acct'!$B$140:$B$439)*($E363='Data % Capital Spread by Acct'!$D$140:$D$439)*('Data % Capital Spread by Acct'!$F$140:$F$439))*T361</f>
        <v>0</v>
      </c>
      <c r="U363" s="20">
        <f>SUMPRODUCT(($B361='Data % Capital Spread by Acct'!$B$140:$B$439)*($E363='Data % Capital Spread by Acct'!$D$140:$D$439)*('Data % Capital Spread by Acct'!$F$140:$F$439))*U361</f>
        <v>0</v>
      </c>
      <c r="V363" s="20">
        <f>SUMPRODUCT(($B361='Data % Capital Spread by Acct'!$B$140:$B$439)*($E363='Data % Capital Spread by Acct'!$D$140:$D$439)*('Data % Capital Spread by Acct'!$F$140:$F$439))*V361</f>
        <v>0</v>
      </c>
      <c r="W363" s="20">
        <f>SUMPRODUCT(($B361='Data % Capital Spread by Acct'!$B$140:$B$439)*($E363='Data % Capital Spread by Acct'!$D$140:$D$439)*('Data % Capital Spread by Acct'!$F$140:$F$439))*W361</f>
        <v>0</v>
      </c>
      <c r="X363" s="20">
        <f>SUMPRODUCT(($B361='Data % Capital Spread by Acct'!$B$140:$B$439)*($E363='Data % Capital Spread by Acct'!$D$140:$D$439)*('Data % Capital Spread by Acct'!$F$140:$F$439))*X361</f>
        <v>0</v>
      </c>
      <c r="Y363" s="20">
        <f>SUMPRODUCT(($B361='Data % Capital Spread by Acct'!$B$140:$B$439)*($E363='Data % Capital Spread by Acct'!$D$140:$D$439)*('Data % Capital Spread by Acct'!$F$140:$F$439))*Y361</f>
        <v>0</v>
      </c>
      <c r="Z363" s="20">
        <f>SUMPRODUCT(($B361='Data % Capital Spread by Acct'!$B$140:$B$439)*($E363='Data % Capital Spread by Acct'!$D$140:$D$439)*('Data % Capital Spread by Acct'!$F$140:$F$439))*Z361</f>
        <v>0</v>
      </c>
      <c r="AA363" s="20">
        <f>SUMPRODUCT(($B361='Data % Capital Spread by Acct'!$B$140:$B$439)*($E363='Data % Capital Spread by Acct'!$D$140:$D$439)*('Data % Capital Spread by Acct'!$F$140:$F$439))*AA361</f>
        <v>0</v>
      </c>
      <c r="AB363" s="20">
        <f>SUMPRODUCT(($B361='Data % Capital Spread by Acct'!$B$140:$B$439)*($E363='Data % Capital Spread by Acct'!$D$140:$D$439)*('Data % Capital Spread by Acct'!$F$140:$F$439))*AB361</f>
        <v>0</v>
      </c>
      <c r="AC363" s="20">
        <f>SUMPRODUCT(($B361='Data % Capital Spread by Acct'!$B$140:$B$439)*($E363='Data % Capital Spread by Acct'!$D$140:$D$439)*('Data % Capital Spread by Acct'!$F$140:$F$439))*AC361</f>
        <v>0</v>
      </c>
      <c r="AD363" s="20">
        <f>SUMPRODUCT(($B361='Data % Capital Spread by Acct'!$B$140:$B$439)*($E363='Data % Capital Spread by Acct'!$D$140:$D$439)*('Data % Capital Spread by Acct'!$F$140:$F$439))*AD361</f>
        <v>0</v>
      </c>
      <c r="AE363" s="20">
        <f>SUMPRODUCT(($B361='Data % Capital Spread by Acct'!$B$140:$B$439)*($E363='Data % Capital Spread by Acct'!$D$140:$D$439)*('Data % Capital Spread by Acct'!$F$140:$F$439))*AE361</f>
        <v>0</v>
      </c>
      <c r="AF363" s="20">
        <f>SUMPRODUCT(($B361='Data % Capital Spread by Acct'!$B$140:$B$439)*($E363='Data % Capital Spread by Acct'!$D$140:$D$439)*('Data % Capital Spread by Acct'!$F$140:$F$439))*AF361</f>
        <v>0</v>
      </c>
      <c r="AG363" s="20">
        <f>SUMPRODUCT(($B361='Data % Capital Spread by Acct'!$B$140:$B$439)*($E363='Data % Capital Spread by Acct'!$D$140:$D$439)*('Data % Capital Spread by Acct'!$F$140:$F$439))*AG361</f>
        <v>0</v>
      </c>
      <c r="AH363" s="20">
        <f>SUMPRODUCT(($B361='Data % Capital Spread by Acct'!$B$140:$B$439)*($E363='Data % Capital Spread by Acct'!$D$140:$D$439)*('Data % Capital Spread by Acct'!$F$140:$F$439))*AH361</f>
        <v>0</v>
      </c>
      <c r="AI363" s="20">
        <f>SUMPRODUCT(($B361='Data % Capital Spread by Acct'!$B$140:$B$439)*($E363='Data % Capital Spread by Acct'!$D$140:$D$439)*('Data % Capital Spread by Acct'!$F$140:$F$439))*AI361</f>
        <v>0</v>
      </c>
      <c r="AJ363" s="20">
        <f>SUMPRODUCT(($B361='Data % Capital Spread by Acct'!$B$140:$B$439)*($E363='Data % Capital Spread by Acct'!$D$140:$D$439)*('Data % Capital Spread by Acct'!$F$140:$F$439))*AJ361</f>
        <v>0</v>
      </c>
      <c r="AK363" s="20">
        <f>SUMPRODUCT(($B361='Data % Capital Spread by Acct'!$B$140:$B$439)*($E363='Data % Capital Spread by Acct'!$D$140:$D$439)*('Data % Capital Spread by Acct'!$F$140:$F$439))*AK361</f>
        <v>0</v>
      </c>
      <c r="AL363" s="20">
        <f>SUMPRODUCT(($B361='Data % Capital Spread by Acct'!$B$140:$B$439)*($E363='Data % Capital Spread by Acct'!$D$140:$D$439)*('Data % Capital Spread by Acct'!$F$140:$F$439))*AL361</f>
        <v>0</v>
      </c>
      <c r="AM363" s="20">
        <f>SUMPRODUCT(($B361='Data % Capital Spread by Acct'!$B$140:$B$439)*($E363='Data % Capital Spread by Acct'!$D$140:$D$439)*('Data % Capital Spread by Acct'!$F$140:$F$439))*AM361</f>
        <v>0</v>
      </c>
      <c r="AN363" s="614">
        <f t="shared" si="1083"/>
        <v>0</v>
      </c>
      <c r="AO363" s="614">
        <f t="shared" si="1084"/>
        <v>0</v>
      </c>
    </row>
    <row r="364" spans="1:41" s="438" customFormat="1" ht="13.35" customHeight="1">
      <c r="A364" s="715"/>
      <c r="B364" s="10"/>
      <c r="C364" s="332" t="str">
        <f>IF('Data % Capital Spread by Acct'!E353="","",'Data % Capital Spread by Acct'!E353)</f>
        <v/>
      </c>
      <c r="D364" s="728"/>
      <c r="E364" s="705" t="str">
        <f t="shared" si="1166"/>
        <v/>
      </c>
      <c r="F364" s="705"/>
      <c r="G364" s="722" cm="1">
        <f t="array" ref="G364">SUMPRODUCT((B361='Link In'!$B$109:$B$206)*('Link In'!$J$109:$J$206))*SUMPRODUCT(($B361='Data % Capital Spread by Acct'!$B$140:$B$439)*($E364='Data % Capital Spread by Acct'!$D$140:$D$439)*('Data % Capital Spread by Acct'!$F$140:$F$439))</f>
        <v>0</v>
      </c>
      <c r="H364" s="727" cm="1">
        <f t="array" ref="H364">IFERROR(VLOOKUP(B361,'Link In'!$B$109:$G$206,5,FALSE),0)*SUMPRODUCT(($B361='Data % Capital Spread by Acct'!$B$140:$B$439)*($E364='Data % Capital Spread by Acct'!$D$140:$D$439)*('Data % Capital Spread by Acct'!$F$140:$F$439))</f>
        <v>0</v>
      </c>
      <c r="I364" s="614"/>
      <c r="J364" s="614"/>
      <c r="K364" s="614"/>
      <c r="L364" s="20">
        <f>SUMPRODUCT(($B361='Data % Capital Spread by Acct'!$B$140:$B$439)*($E364='Data % Capital Spread by Acct'!$D$140:$D$439)*('Data % Capital Spread by Acct'!$F$140:$F$439))*L361</f>
        <v>0</v>
      </c>
      <c r="M364" s="20">
        <f>SUMPRODUCT(($B361='Data % Capital Spread by Acct'!$B$140:$B$439)*($E364='Data % Capital Spread by Acct'!$D$140:$D$439)*('Data % Capital Spread by Acct'!$F$140:$F$439))*M361</f>
        <v>0</v>
      </c>
      <c r="N364" s="20">
        <f>SUMPRODUCT(($B361='Data % Capital Spread by Acct'!$B$140:$B$439)*($E364='Data % Capital Spread by Acct'!$D$140:$D$439)*('Data % Capital Spread by Acct'!$F$140:$F$439))*N361</f>
        <v>0</v>
      </c>
      <c r="O364" s="20">
        <f>SUMPRODUCT(($B361='Data % Capital Spread by Acct'!$B$140:$B$439)*($E364='Data % Capital Spread by Acct'!$D$140:$D$439)*('Data % Capital Spread by Acct'!$F$140:$F$439))*O361</f>
        <v>0</v>
      </c>
      <c r="P364" s="20">
        <f>SUMPRODUCT(($B361='Data % Capital Spread by Acct'!$B$140:$B$439)*($E364='Data % Capital Spread by Acct'!$D$140:$D$439)*('Data % Capital Spread by Acct'!$F$140:$F$439))*P361</f>
        <v>0</v>
      </c>
      <c r="Q364" s="20">
        <f>SUMPRODUCT(($B361='Data % Capital Spread by Acct'!$B$140:$B$439)*($E364='Data % Capital Spread by Acct'!$D$140:$D$439)*('Data % Capital Spread by Acct'!$F$140:$F$439))*Q361</f>
        <v>0</v>
      </c>
      <c r="R364" s="20">
        <f>SUMPRODUCT(($B361='Data % Capital Spread by Acct'!$B$140:$B$439)*($E364='Data % Capital Spread by Acct'!$D$140:$D$439)*('Data % Capital Spread by Acct'!$F$140:$F$439))*R361</f>
        <v>0</v>
      </c>
      <c r="S364" s="20">
        <f>SUMPRODUCT(($B361='Data % Capital Spread by Acct'!$B$140:$B$439)*($E364='Data % Capital Spread by Acct'!$D$140:$D$439)*('Data % Capital Spread by Acct'!$F$140:$F$439))*S361</f>
        <v>0</v>
      </c>
      <c r="T364" s="20">
        <f>SUMPRODUCT(($B361='Data % Capital Spread by Acct'!$B$140:$B$439)*($E364='Data % Capital Spread by Acct'!$D$140:$D$439)*('Data % Capital Spread by Acct'!$F$140:$F$439))*T361</f>
        <v>0</v>
      </c>
      <c r="U364" s="20">
        <f>SUMPRODUCT(($B361='Data % Capital Spread by Acct'!$B$140:$B$439)*($E364='Data % Capital Spread by Acct'!$D$140:$D$439)*('Data % Capital Spread by Acct'!$F$140:$F$439))*U361</f>
        <v>0</v>
      </c>
      <c r="V364" s="20">
        <f>SUMPRODUCT(($B361='Data % Capital Spread by Acct'!$B$140:$B$439)*($E364='Data % Capital Spread by Acct'!$D$140:$D$439)*('Data % Capital Spread by Acct'!$F$140:$F$439))*V361</f>
        <v>0</v>
      </c>
      <c r="W364" s="20">
        <f>SUMPRODUCT(($B361='Data % Capital Spread by Acct'!$B$140:$B$439)*($E364='Data % Capital Spread by Acct'!$D$140:$D$439)*('Data % Capital Spread by Acct'!$F$140:$F$439))*W361</f>
        <v>0</v>
      </c>
      <c r="X364" s="20">
        <f>SUMPRODUCT(($B361='Data % Capital Spread by Acct'!$B$140:$B$439)*($E364='Data % Capital Spread by Acct'!$D$140:$D$439)*('Data % Capital Spread by Acct'!$F$140:$F$439))*X361</f>
        <v>0</v>
      </c>
      <c r="Y364" s="20">
        <f>SUMPRODUCT(($B361='Data % Capital Spread by Acct'!$B$140:$B$439)*($E364='Data % Capital Spread by Acct'!$D$140:$D$439)*('Data % Capital Spread by Acct'!$F$140:$F$439))*Y361</f>
        <v>0</v>
      </c>
      <c r="Z364" s="20">
        <f>SUMPRODUCT(($B361='Data % Capital Spread by Acct'!$B$140:$B$439)*($E364='Data % Capital Spread by Acct'!$D$140:$D$439)*('Data % Capital Spread by Acct'!$F$140:$F$439))*Z361</f>
        <v>0</v>
      </c>
      <c r="AA364" s="20">
        <f>SUMPRODUCT(($B361='Data % Capital Spread by Acct'!$B$140:$B$439)*($E364='Data % Capital Spread by Acct'!$D$140:$D$439)*('Data % Capital Spread by Acct'!$F$140:$F$439))*AA361</f>
        <v>0</v>
      </c>
      <c r="AB364" s="20">
        <f>SUMPRODUCT(($B361='Data % Capital Spread by Acct'!$B$140:$B$439)*($E364='Data % Capital Spread by Acct'!$D$140:$D$439)*('Data % Capital Spread by Acct'!$F$140:$F$439))*AB361</f>
        <v>0</v>
      </c>
      <c r="AC364" s="20">
        <f>SUMPRODUCT(($B361='Data % Capital Spread by Acct'!$B$140:$B$439)*($E364='Data % Capital Spread by Acct'!$D$140:$D$439)*('Data % Capital Spread by Acct'!$F$140:$F$439))*AC361</f>
        <v>0</v>
      </c>
      <c r="AD364" s="20">
        <f>SUMPRODUCT(($B361='Data % Capital Spread by Acct'!$B$140:$B$439)*($E364='Data % Capital Spread by Acct'!$D$140:$D$439)*('Data % Capital Spread by Acct'!$F$140:$F$439))*AD361</f>
        <v>0</v>
      </c>
      <c r="AE364" s="20">
        <f>SUMPRODUCT(($B361='Data % Capital Spread by Acct'!$B$140:$B$439)*($E364='Data % Capital Spread by Acct'!$D$140:$D$439)*('Data % Capital Spread by Acct'!$F$140:$F$439))*AE361</f>
        <v>0</v>
      </c>
      <c r="AF364" s="20">
        <f>SUMPRODUCT(($B361='Data % Capital Spread by Acct'!$B$140:$B$439)*($E364='Data % Capital Spread by Acct'!$D$140:$D$439)*('Data % Capital Spread by Acct'!$F$140:$F$439))*AF361</f>
        <v>0</v>
      </c>
      <c r="AG364" s="20">
        <f>SUMPRODUCT(($B361='Data % Capital Spread by Acct'!$B$140:$B$439)*($E364='Data % Capital Spread by Acct'!$D$140:$D$439)*('Data % Capital Spread by Acct'!$F$140:$F$439))*AG361</f>
        <v>0</v>
      </c>
      <c r="AH364" s="20">
        <f>SUMPRODUCT(($B361='Data % Capital Spread by Acct'!$B$140:$B$439)*($E364='Data % Capital Spread by Acct'!$D$140:$D$439)*('Data % Capital Spread by Acct'!$F$140:$F$439))*AH361</f>
        <v>0</v>
      </c>
      <c r="AI364" s="20">
        <f>SUMPRODUCT(($B361='Data % Capital Spread by Acct'!$B$140:$B$439)*($E364='Data % Capital Spread by Acct'!$D$140:$D$439)*('Data % Capital Spread by Acct'!$F$140:$F$439))*AI361</f>
        <v>0</v>
      </c>
      <c r="AJ364" s="20">
        <f>SUMPRODUCT(($B361='Data % Capital Spread by Acct'!$B$140:$B$439)*($E364='Data % Capital Spread by Acct'!$D$140:$D$439)*('Data % Capital Spread by Acct'!$F$140:$F$439))*AJ361</f>
        <v>0</v>
      </c>
      <c r="AK364" s="20">
        <f>SUMPRODUCT(($B361='Data % Capital Spread by Acct'!$B$140:$B$439)*($E364='Data % Capital Spread by Acct'!$D$140:$D$439)*('Data % Capital Spread by Acct'!$F$140:$F$439))*AK361</f>
        <v>0</v>
      </c>
      <c r="AL364" s="20">
        <f>SUMPRODUCT(($B361='Data % Capital Spread by Acct'!$B$140:$B$439)*($E364='Data % Capital Spread by Acct'!$D$140:$D$439)*('Data % Capital Spread by Acct'!$F$140:$F$439))*AL361</f>
        <v>0</v>
      </c>
      <c r="AM364" s="20">
        <f>SUMPRODUCT(($B361='Data % Capital Spread by Acct'!$B$140:$B$439)*($E364='Data % Capital Spread by Acct'!$D$140:$D$439)*('Data % Capital Spread by Acct'!$F$140:$F$439))*AM361</f>
        <v>0</v>
      </c>
      <c r="AN364" s="614">
        <f t="shared" si="1083"/>
        <v>0</v>
      </c>
      <c r="AO364" s="614">
        <f t="shared" si="1084"/>
        <v>0</v>
      </c>
    </row>
    <row r="365" spans="1:41" s="438" customFormat="1" ht="13.35" customHeight="1">
      <c r="A365" s="715"/>
      <c r="B365" s="10"/>
      <c r="C365" s="332" t="str">
        <f>IF('Data % Capital Spread by Acct'!E354="","",'Data % Capital Spread by Acct'!E354)</f>
        <v/>
      </c>
      <c r="D365" s="728"/>
      <c r="E365" s="705" t="str">
        <f t="shared" si="1166"/>
        <v/>
      </c>
      <c r="F365" s="705"/>
      <c r="G365" s="722" cm="1">
        <f t="array" ref="G365">SUMPRODUCT((B361='Link In'!$B$109:$B$206)*('Link In'!$J$109:$J$206))*SUMPRODUCT(($B361='Data % Capital Spread by Acct'!$B$140:$B$439)*($E365='Data % Capital Spread by Acct'!$D$140:$D$439)*('Data % Capital Spread by Acct'!$F$140:$F$439))</f>
        <v>0</v>
      </c>
      <c r="H365" s="727" cm="1">
        <f t="array" ref="H365">IFERROR(VLOOKUP(B361,'Link In'!$B$109:$G$206,5,FALSE),0)*SUMPRODUCT(($B361='Data % Capital Spread by Acct'!$B$140:$B$439)*($E365='Data % Capital Spread by Acct'!$D$140:$D$439)*('Data % Capital Spread by Acct'!$F$140:$F$439))</f>
        <v>0</v>
      </c>
      <c r="I365" s="614"/>
      <c r="J365" s="614"/>
      <c r="K365" s="614"/>
      <c r="L365" s="20">
        <f>SUMPRODUCT(($B361='Data % Capital Spread by Acct'!$B$140:$B$439)*($E365='Data % Capital Spread by Acct'!$D$140:$D$439)*('Data % Capital Spread by Acct'!$F$140:$F$439))*L361</f>
        <v>0</v>
      </c>
      <c r="M365" s="20">
        <f>SUMPRODUCT(($B361='Data % Capital Spread by Acct'!$B$140:$B$439)*($E365='Data % Capital Spread by Acct'!$D$140:$D$439)*('Data % Capital Spread by Acct'!$F$140:$F$439))*M361</f>
        <v>0</v>
      </c>
      <c r="N365" s="20">
        <f>SUMPRODUCT(($B361='Data % Capital Spread by Acct'!$B$140:$B$439)*($E365='Data % Capital Spread by Acct'!$D$140:$D$439)*('Data % Capital Spread by Acct'!$F$140:$F$439))*N361</f>
        <v>0</v>
      </c>
      <c r="O365" s="20">
        <f>SUMPRODUCT(($B361='Data % Capital Spread by Acct'!$B$140:$B$439)*($E365='Data % Capital Spread by Acct'!$D$140:$D$439)*('Data % Capital Spread by Acct'!$F$140:$F$439))*O361</f>
        <v>0</v>
      </c>
      <c r="P365" s="20">
        <f>SUMPRODUCT(($B361='Data % Capital Spread by Acct'!$B$140:$B$439)*($E365='Data % Capital Spread by Acct'!$D$140:$D$439)*('Data % Capital Spread by Acct'!$F$140:$F$439))*P361</f>
        <v>0</v>
      </c>
      <c r="Q365" s="20">
        <f>SUMPRODUCT(($B361='Data % Capital Spread by Acct'!$B$140:$B$439)*($E365='Data % Capital Spread by Acct'!$D$140:$D$439)*('Data % Capital Spread by Acct'!$F$140:$F$439))*Q361</f>
        <v>0</v>
      </c>
      <c r="R365" s="20">
        <f>SUMPRODUCT(($B361='Data % Capital Spread by Acct'!$B$140:$B$439)*($E365='Data % Capital Spread by Acct'!$D$140:$D$439)*('Data % Capital Spread by Acct'!$F$140:$F$439))*R361</f>
        <v>0</v>
      </c>
      <c r="S365" s="20">
        <f>SUMPRODUCT(($B361='Data % Capital Spread by Acct'!$B$140:$B$439)*($E365='Data % Capital Spread by Acct'!$D$140:$D$439)*('Data % Capital Spread by Acct'!$F$140:$F$439))*S361</f>
        <v>0</v>
      </c>
      <c r="T365" s="20">
        <f>SUMPRODUCT(($B361='Data % Capital Spread by Acct'!$B$140:$B$439)*($E365='Data % Capital Spread by Acct'!$D$140:$D$439)*('Data % Capital Spread by Acct'!$F$140:$F$439))*T361</f>
        <v>0</v>
      </c>
      <c r="U365" s="20">
        <f>SUMPRODUCT(($B361='Data % Capital Spread by Acct'!$B$140:$B$439)*($E365='Data % Capital Spread by Acct'!$D$140:$D$439)*('Data % Capital Spread by Acct'!$F$140:$F$439))*U361</f>
        <v>0</v>
      </c>
      <c r="V365" s="20">
        <f>SUMPRODUCT(($B361='Data % Capital Spread by Acct'!$B$140:$B$439)*($E365='Data % Capital Spread by Acct'!$D$140:$D$439)*('Data % Capital Spread by Acct'!$F$140:$F$439))*V361</f>
        <v>0</v>
      </c>
      <c r="W365" s="20">
        <f>SUMPRODUCT(($B361='Data % Capital Spread by Acct'!$B$140:$B$439)*($E365='Data % Capital Spread by Acct'!$D$140:$D$439)*('Data % Capital Spread by Acct'!$F$140:$F$439))*W361</f>
        <v>0</v>
      </c>
      <c r="X365" s="20">
        <f>SUMPRODUCT(($B361='Data % Capital Spread by Acct'!$B$140:$B$439)*($E365='Data % Capital Spread by Acct'!$D$140:$D$439)*('Data % Capital Spread by Acct'!$F$140:$F$439))*X361</f>
        <v>0</v>
      </c>
      <c r="Y365" s="20">
        <f>SUMPRODUCT(($B361='Data % Capital Spread by Acct'!$B$140:$B$439)*($E365='Data % Capital Spread by Acct'!$D$140:$D$439)*('Data % Capital Spread by Acct'!$F$140:$F$439))*Y361</f>
        <v>0</v>
      </c>
      <c r="Z365" s="20">
        <f>SUMPRODUCT(($B361='Data % Capital Spread by Acct'!$B$140:$B$439)*($E365='Data % Capital Spread by Acct'!$D$140:$D$439)*('Data % Capital Spread by Acct'!$F$140:$F$439))*Z361</f>
        <v>0</v>
      </c>
      <c r="AA365" s="20">
        <f>SUMPRODUCT(($B361='Data % Capital Spread by Acct'!$B$140:$B$439)*($E365='Data % Capital Spread by Acct'!$D$140:$D$439)*('Data % Capital Spread by Acct'!$F$140:$F$439))*AA361</f>
        <v>0</v>
      </c>
      <c r="AB365" s="20">
        <f>SUMPRODUCT(($B361='Data % Capital Spread by Acct'!$B$140:$B$439)*($E365='Data % Capital Spread by Acct'!$D$140:$D$439)*('Data % Capital Spread by Acct'!$F$140:$F$439))*AB361</f>
        <v>0</v>
      </c>
      <c r="AC365" s="20">
        <f>SUMPRODUCT(($B361='Data % Capital Spread by Acct'!$B$140:$B$439)*($E365='Data % Capital Spread by Acct'!$D$140:$D$439)*('Data % Capital Spread by Acct'!$F$140:$F$439))*AC361</f>
        <v>0</v>
      </c>
      <c r="AD365" s="20">
        <f>SUMPRODUCT(($B361='Data % Capital Spread by Acct'!$B$140:$B$439)*($E365='Data % Capital Spread by Acct'!$D$140:$D$439)*('Data % Capital Spread by Acct'!$F$140:$F$439))*AD361</f>
        <v>0</v>
      </c>
      <c r="AE365" s="20">
        <f>SUMPRODUCT(($B361='Data % Capital Spread by Acct'!$B$140:$B$439)*($E365='Data % Capital Spread by Acct'!$D$140:$D$439)*('Data % Capital Spread by Acct'!$F$140:$F$439))*AE361</f>
        <v>0</v>
      </c>
      <c r="AF365" s="20">
        <f>SUMPRODUCT(($B361='Data % Capital Spread by Acct'!$B$140:$B$439)*($E365='Data % Capital Spread by Acct'!$D$140:$D$439)*('Data % Capital Spread by Acct'!$F$140:$F$439))*AF361</f>
        <v>0</v>
      </c>
      <c r="AG365" s="20">
        <f>SUMPRODUCT(($B361='Data % Capital Spread by Acct'!$B$140:$B$439)*($E365='Data % Capital Spread by Acct'!$D$140:$D$439)*('Data % Capital Spread by Acct'!$F$140:$F$439))*AG361</f>
        <v>0</v>
      </c>
      <c r="AH365" s="20">
        <f>SUMPRODUCT(($B361='Data % Capital Spread by Acct'!$B$140:$B$439)*($E365='Data % Capital Spread by Acct'!$D$140:$D$439)*('Data % Capital Spread by Acct'!$F$140:$F$439))*AH361</f>
        <v>0</v>
      </c>
      <c r="AI365" s="20">
        <f>SUMPRODUCT(($B361='Data % Capital Spread by Acct'!$B$140:$B$439)*($E365='Data % Capital Spread by Acct'!$D$140:$D$439)*('Data % Capital Spread by Acct'!$F$140:$F$439))*AI361</f>
        <v>0</v>
      </c>
      <c r="AJ365" s="20">
        <f>SUMPRODUCT(($B361='Data % Capital Spread by Acct'!$B$140:$B$439)*($E365='Data % Capital Spread by Acct'!$D$140:$D$439)*('Data % Capital Spread by Acct'!$F$140:$F$439))*AJ361</f>
        <v>0</v>
      </c>
      <c r="AK365" s="20">
        <f>SUMPRODUCT(($B361='Data % Capital Spread by Acct'!$B$140:$B$439)*($E365='Data % Capital Spread by Acct'!$D$140:$D$439)*('Data % Capital Spread by Acct'!$F$140:$F$439))*AK361</f>
        <v>0</v>
      </c>
      <c r="AL365" s="20">
        <f>SUMPRODUCT(($B361='Data % Capital Spread by Acct'!$B$140:$B$439)*($E365='Data % Capital Spread by Acct'!$D$140:$D$439)*('Data % Capital Spread by Acct'!$F$140:$F$439))*AL361</f>
        <v>0</v>
      </c>
      <c r="AM365" s="20">
        <f>SUMPRODUCT(($B361='Data % Capital Spread by Acct'!$B$140:$B$439)*($E365='Data % Capital Spread by Acct'!$D$140:$D$439)*('Data % Capital Spread by Acct'!$F$140:$F$439))*AM361</f>
        <v>0</v>
      </c>
      <c r="AN365" s="614">
        <f t="shared" si="1083"/>
        <v>0</v>
      </c>
      <c r="AO365" s="614">
        <f t="shared" si="1084"/>
        <v>0</v>
      </c>
    </row>
    <row r="366" spans="1:41" s="438" customFormat="1" ht="13.35" customHeight="1">
      <c r="A366" s="715"/>
      <c r="B366" s="716"/>
      <c r="C366" s="329" t="s">
        <v>648</v>
      </c>
      <c r="D366" s="726"/>
      <c r="E366" s="726"/>
      <c r="F366" s="726"/>
      <c r="G366" s="706">
        <f>SUM(G362:G365)</f>
        <v>0</v>
      </c>
      <c r="H366" s="706">
        <f t="shared" ref="H366:P366" si="1167">SUM(H362:H365)</f>
        <v>0</v>
      </c>
      <c r="I366" s="706">
        <f t="shared" si="1167"/>
        <v>0</v>
      </c>
      <c r="J366" s="706">
        <f t="shared" si="1167"/>
        <v>0</v>
      </c>
      <c r="K366" s="706">
        <f t="shared" si="1167"/>
        <v>0</v>
      </c>
      <c r="L366" s="706">
        <f t="shared" si="1167"/>
        <v>0</v>
      </c>
      <c r="M366" s="706">
        <f t="shared" si="1167"/>
        <v>0</v>
      </c>
      <c r="N366" s="706">
        <f t="shared" si="1167"/>
        <v>0</v>
      </c>
      <c r="O366" s="706">
        <f t="shared" si="1167"/>
        <v>0</v>
      </c>
      <c r="P366" s="706">
        <f t="shared" si="1167"/>
        <v>0</v>
      </c>
      <c r="Q366" s="706">
        <f>SUM(Q362:Q365)</f>
        <v>0</v>
      </c>
      <c r="R366" s="706">
        <f t="shared" ref="R366:W366" si="1168">SUM(R362:R365)</f>
        <v>0</v>
      </c>
      <c r="S366" s="706">
        <f t="shared" si="1168"/>
        <v>0</v>
      </c>
      <c r="T366" s="706">
        <f t="shared" si="1168"/>
        <v>0</v>
      </c>
      <c r="U366" s="706">
        <f t="shared" ref="U366" si="1169">SUM(U362:U365)</f>
        <v>0</v>
      </c>
      <c r="V366" s="706">
        <f t="shared" si="1168"/>
        <v>0</v>
      </c>
      <c r="W366" s="706">
        <f t="shared" si="1168"/>
        <v>0</v>
      </c>
      <c r="X366" s="706">
        <f t="shared" ref="X366:AM366" si="1170">SUM(X362:X365)</f>
        <v>0</v>
      </c>
      <c r="Y366" s="706">
        <f t="shared" si="1170"/>
        <v>0</v>
      </c>
      <c r="Z366" s="706">
        <f t="shared" si="1170"/>
        <v>0</v>
      </c>
      <c r="AA366" s="706">
        <f t="shared" si="1170"/>
        <v>0</v>
      </c>
      <c r="AB366" s="706">
        <f t="shared" si="1170"/>
        <v>0</v>
      </c>
      <c r="AC366" s="706">
        <f t="shared" si="1170"/>
        <v>0</v>
      </c>
      <c r="AD366" s="706">
        <f t="shared" si="1170"/>
        <v>0</v>
      </c>
      <c r="AE366" s="706">
        <f t="shared" si="1170"/>
        <v>0</v>
      </c>
      <c r="AF366" s="706">
        <f t="shared" si="1170"/>
        <v>0</v>
      </c>
      <c r="AG366" s="706">
        <f t="shared" si="1170"/>
        <v>0</v>
      </c>
      <c r="AH366" s="706">
        <f t="shared" si="1170"/>
        <v>0</v>
      </c>
      <c r="AI366" s="706">
        <f t="shared" si="1170"/>
        <v>0</v>
      </c>
      <c r="AJ366" s="706">
        <f t="shared" si="1170"/>
        <v>0</v>
      </c>
      <c r="AK366" s="706">
        <f t="shared" si="1170"/>
        <v>0</v>
      </c>
      <c r="AL366" s="706">
        <f t="shared" si="1170"/>
        <v>0</v>
      </c>
      <c r="AM366" s="706">
        <f t="shared" si="1170"/>
        <v>0</v>
      </c>
      <c r="AN366" s="706">
        <f t="shared" si="1083"/>
        <v>0</v>
      </c>
      <c r="AO366" s="706">
        <f t="shared" si="1084"/>
        <v>0</v>
      </c>
    </row>
    <row r="367" spans="1:41" s="438" customFormat="1" ht="13.35" customHeight="1">
      <c r="A367" s="493">
        <f>A361+1</f>
        <v>37</v>
      </c>
      <c r="B367" s="716" t="str">
        <f>IF(VLOOKUP($A367,'SCEP Rate Case Slippage'!$A$60:$F$110,3,FALSE)=0,"Future Use",VLOOKUP($A367,'SCEP Rate Case Slippage'!$A$60:$F$110,3,FALSE))</f>
        <v>Future Use</v>
      </c>
      <c r="C367" s="687" t="str">
        <f>IF(VLOOKUP($A367,'SCEP Rate Case Slippage'!$A$60:$F$110,3,FALSE)=0,"",VLOOKUP($A367,'SCEP Rate Case Slippage'!$A$60:$F$110,4,FALSE))</f>
        <v/>
      </c>
      <c r="D367" s="726" t="str">
        <f>IF(VLOOKUP($A367,'SCEP Rate Case Slippage'!$A$60:$F$110,6,FALSE)=0,"",VLOOKUP($A367,'SCEP Rate Case Slippage'!$A$60:$F$110,6,FALSE))</f>
        <v/>
      </c>
      <c r="E367" s="27"/>
      <c r="F367" s="27"/>
      <c r="G367" s="27"/>
      <c r="H367" s="719"/>
      <c r="I367" s="719"/>
      <c r="J367" s="719"/>
      <c r="K367" s="719"/>
      <c r="L367" s="333">
        <f>SUMPRODUCT(($B367='SCEP Rate Case Slippage'!$C$10:$C$111)*('SCEP Rate Case Slippage'!J$10:J$111))</f>
        <v>0</v>
      </c>
      <c r="M367" s="333">
        <f>SUMPRODUCT(($B367='SCEP Rate Case Slippage'!$C$10:$C$111)*('SCEP Rate Case Slippage'!K$10:K$111))</f>
        <v>0</v>
      </c>
      <c r="N367" s="333">
        <f>SUMPRODUCT(($B367='SCEP Rate Case Slippage'!$C$10:$C$111)*('SCEP Rate Case Slippage'!L$10:L$111))</f>
        <v>0</v>
      </c>
      <c r="O367" s="333">
        <f>SUMPRODUCT(($B367='SCEP Rate Case Slippage'!$C$10:$C$111)*('SCEP Rate Case Slippage'!M$10:M$111))</f>
        <v>0</v>
      </c>
      <c r="P367" s="333">
        <f>SUMPRODUCT(($B367='SCEP Rate Case Slippage'!$C$10:$C$111)*('SCEP Rate Case Slippage'!N$10:N$111))</f>
        <v>0</v>
      </c>
      <c r="Q367" s="333">
        <f>SUMPRODUCT(($B367='SCEP Rate Case Slippage'!$C$10:$C$111)*('SCEP Rate Case Slippage'!O$10:O$111))</f>
        <v>0</v>
      </c>
      <c r="R367" s="333">
        <f>SUMPRODUCT(($B367='SCEP Rate Case Slippage'!$C$10:$C$111)*('SCEP Rate Case Slippage'!P$10:P$111))</f>
        <v>0</v>
      </c>
      <c r="S367" s="333">
        <f>SUMPRODUCT(($B367='SCEP Rate Case Slippage'!$C$10:$C$111)*('SCEP Rate Case Slippage'!Q$10:Q$111))</f>
        <v>0</v>
      </c>
      <c r="T367" s="333">
        <f>SUMPRODUCT(($B367='SCEP Rate Case Slippage'!$C$10:$C$111)*('SCEP Rate Case Slippage'!R$10:R$111))</f>
        <v>0</v>
      </c>
      <c r="U367" s="333">
        <f>SUMPRODUCT(($B367='SCEP Rate Case Slippage'!$C$10:$C$111)*('SCEP Rate Case Slippage'!S$10:S$111))</f>
        <v>0</v>
      </c>
      <c r="V367" s="333">
        <f>SUMPRODUCT(($B367='SCEP Rate Case Slippage'!$C$10:$C$111)*('SCEP Rate Case Slippage'!U$10:U$111))</f>
        <v>0</v>
      </c>
      <c r="W367" s="333">
        <f>SUMPRODUCT(($B367='SCEP Rate Case Slippage'!$C$10:$C$111)*('SCEP Rate Case Slippage'!V$10:V$111))</f>
        <v>0</v>
      </c>
      <c r="X367" s="333">
        <f>SUMPRODUCT(($B367='SCEP Rate Case Slippage'!$C$10:$C$111)*('SCEP Rate Case Slippage'!W$10:W$111))</f>
        <v>0</v>
      </c>
      <c r="Y367" s="333">
        <f>SUMPRODUCT(($B367='SCEP Rate Case Slippage'!$C$10:$C$111)*('SCEP Rate Case Slippage'!X$10:X$111))</f>
        <v>0</v>
      </c>
      <c r="Z367" s="333">
        <f>SUMPRODUCT(($B367='SCEP Rate Case Slippage'!$C$10:$C$111)*('SCEP Rate Case Slippage'!Y$10:Y$111))</f>
        <v>0</v>
      </c>
      <c r="AA367" s="333">
        <f>SUMPRODUCT(($B367='SCEP Rate Case Slippage'!$C$10:$C$111)*('SCEP Rate Case Slippage'!Z$10:Z$111))</f>
        <v>0</v>
      </c>
      <c r="AB367" s="333">
        <f>SUMPRODUCT(($B367='SCEP Rate Case Slippage'!$C$10:$C$111)*('SCEP Rate Case Slippage'!AA$10:AA$111))</f>
        <v>0</v>
      </c>
      <c r="AC367" s="333">
        <f>SUMPRODUCT(($B367='SCEP Rate Case Slippage'!$C$10:$C$111)*('SCEP Rate Case Slippage'!AB$10:AB$111))</f>
        <v>0</v>
      </c>
      <c r="AD367" s="333">
        <f>SUMPRODUCT(($B367='SCEP Rate Case Slippage'!$C$10:$C$111)*('SCEP Rate Case Slippage'!AC$10:AC$111))</f>
        <v>0</v>
      </c>
      <c r="AE367" s="333">
        <f>SUMPRODUCT(($B367='SCEP Rate Case Slippage'!$C$10:$C$111)*('SCEP Rate Case Slippage'!AD$10:AD$111))</f>
        <v>0</v>
      </c>
      <c r="AF367" s="333">
        <f>SUMPRODUCT(($B367='SCEP Rate Case Slippage'!$C$10:$C$111)*('SCEP Rate Case Slippage'!AE$10:AE$111))</f>
        <v>0</v>
      </c>
      <c r="AG367" s="333">
        <f>SUMPRODUCT(($B367='SCEP Rate Case Slippage'!$C$10:$C$111)*('SCEP Rate Case Slippage'!AF$10:AF$111))</f>
        <v>0</v>
      </c>
      <c r="AH367" s="333">
        <f>SUMPRODUCT(($B367='SCEP Rate Case Slippage'!$C$10:$C$111)*('SCEP Rate Case Slippage'!AH$10:AH$111))</f>
        <v>0</v>
      </c>
      <c r="AI367" s="333" cm="1">
        <f t="array" ref="AI367">SUMPRODUCT(($B367='SCEP Rate Case Slippage'!$C$10:$C$111)*('SCEP Rate Case Slippage'!BG$10:BG$111))</f>
        <v>0</v>
      </c>
      <c r="AJ367" s="333" cm="1">
        <f t="array" ref="AJ367">SUMPRODUCT(($B367='SCEP Rate Case Slippage'!$C$10:$C$111)*('SCEP Rate Case Slippage'!BT$10:BT$111))</f>
        <v>0</v>
      </c>
      <c r="AK367" s="333">
        <f>SUMPRODUCT(($B367='SCEP Rate Case Slippage'!$C$10:$C$111)*('SCEP Rate Case Slippage'!AK$10:AK$111))</f>
        <v>0</v>
      </c>
      <c r="AL367" s="333">
        <f>SUMPRODUCT(($B367='SCEP Rate Case Slippage'!$C$10:$C$111)*('SCEP Rate Case Slippage'!AL$10:AL$111))</f>
        <v>0</v>
      </c>
      <c r="AM367" s="333">
        <f>SUMPRODUCT(($B367='SCEP Rate Case Slippage'!$C$10:$C$111)*('SCEP Rate Case Slippage'!AM$10:AM$111))</f>
        <v>0</v>
      </c>
      <c r="AN367" s="719">
        <f t="shared" si="1083"/>
        <v>0</v>
      </c>
      <c r="AO367" s="719">
        <f t="shared" si="1084"/>
        <v>0</v>
      </c>
    </row>
    <row r="368" spans="1:41" s="438" customFormat="1" ht="13.35" customHeight="1">
      <c r="A368" s="715"/>
      <c r="B368" s="3"/>
      <c r="C368" s="332" t="str">
        <f>IF('Data % Capital Spread by Acct'!E357="","",'Data % Capital Spread by Acct'!E357)</f>
        <v/>
      </c>
      <c r="D368" s="728"/>
      <c r="E368" s="705" t="str">
        <f t="shared" ref="E368:E371" si="1171">IF(C368="Reserved","",LEFT(C368,6))</f>
        <v/>
      </c>
      <c r="F368" s="705"/>
      <c r="G368" s="722" cm="1">
        <f t="array" ref="G368">SUMPRODUCT((B367='Link In'!$B$109:$B$206)*('Link In'!$J$109:$J$206))*SUMPRODUCT(($B367='Data % Capital Spread by Acct'!$B$140:$B$439)*($E368='Data % Capital Spread by Acct'!$D$140:$D$439)*('Data % Capital Spread by Acct'!$F$140:$F$439))</f>
        <v>0</v>
      </c>
      <c r="H368" s="727" cm="1">
        <f t="array" ref="H368">IFERROR(VLOOKUP(B367,'Link In'!$B$109:$G$206,5,FALSE),0)*SUMPRODUCT(($B367='Data % Capital Spread by Acct'!$B$140:$B$439)*($E368='Data % Capital Spread by Acct'!$D$140:$D$439)*('Data % Capital Spread by Acct'!$F$140:$F$439))</f>
        <v>0</v>
      </c>
      <c r="I368" s="614"/>
      <c r="J368" s="614"/>
      <c r="K368" s="614"/>
      <c r="L368" s="20">
        <f>SUMPRODUCT(($B367='Data % Capital Spread by Acct'!$B$140:$B$439)*($E368='Data % Capital Spread by Acct'!$D$140:$D$439)*('Data % Capital Spread by Acct'!$F$140:$F$439))*L367</f>
        <v>0</v>
      </c>
      <c r="M368" s="20">
        <f>SUMPRODUCT(($B367='Data % Capital Spread by Acct'!$B$140:$B$439)*($E368='Data % Capital Spread by Acct'!$D$140:$D$439)*('Data % Capital Spread by Acct'!$F$140:$F$439))*M367</f>
        <v>0</v>
      </c>
      <c r="N368" s="20">
        <f>SUMPRODUCT(($B367='Data % Capital Spread by Acct'!$B$140:$B$439)*($E368='Data % Capital Spread by Acct'!$D$140:$D$439)*('Data % Capital Spread by Acct'!$F$140:$F$439))*N367</f>
        <v>0</v>
      </c>
      <c r="O368" s="20">
        <f>SUMPRODUCT(($B367='Data % Capital Spread by Acct'!$B$140:$B$439)*($E368='Data % Capital Spread by Acct'!$D$140:$D$439)*('Data % Capital Spread by Acct'!$F$140:$F$439))*O367</f>
        <v>0</v>
      </c>
      <c r="P368" s="20">
        <f>SUMPRODUCT(($B367='Data % Capital Spread by Acct'!$B$140:$B$439)*($E368='Data % Capital Spread by Acct'!$D$140:$D$439)*('Data % Capital Spread by Acct'!$F$140:$F$439))*P367</f>
        <v>0</v>
      </c>
      <c r="Q368" s="20">
        <f>SUMPRODUCT(($B367='Data % Capital Spread by Acct'!$B$140:$B$439)*($E368='Data % Capital Spread by Acct'!$D$140:$D$439)*('Data % Capital Spread by Acct'!$F$140:$F$439))*Q367</f>
        <v>0</v>
      </c>
      <c r="R368" s="20">
        <f>SUMPRODUCT(($B367='Data % Capital Spread by Acct'!$B$140:$B$439)*($E368='Data % Capital Spread by Acct'!$D$140:$D$439)*('Data % Capital Spread by Acct'!$F$140:$F$439))*R367</f>
        <v>0</v>
      </c>
      <c r="S368" s="20">
        <f>SUMPRODUCT(($B367='Data % Capital Spread by Acct'!$B$140:$B$439)*($E368='Data % Capital Spread by Acct'!$D$140:$D$439)*('Data % Capital Spread by Acct'!$F$140:$F$439))*S367</f>
        <v>0</v>
      </c>
      <c r="T368" s="20">
        <f>SUMPRODUCT(($B367='Data % Capital Spread by Acct'!$B$140:$B$439)*($E368='Data % Capital Spread by Acct'!$D$140:$D$439)*('Data % Capital Spread by Acct'!$F$140:$F$439))*T367</f>
        <v>0</v>
      </c>
      <c r="U368" s="20">
        <f>SUMPRODUCT(($B367='Data % Capital Spread by Acct'!$B$140:$B$439)*($E368='Data % Capital Spread by Acct'!$D$140:$D$439)*('Data % Capital Spread by Acct'!$F$140:$F$439))*U367</f>
        <v>0</v>
      </c>
      <c r="V368" s="20">
        <f>SUMPRODUCT(($B367='Data % Capital Spread by Acct'!$B$140:$B$439)*($E368='Data % Capital Spread by Acct'!$D$140:$D$439)*('Data % Capital Spread by Acct'!$F$140:$F$439))*V367</f>
        <v>0</v>
      </c>
      <c r="W368" s="20">
        <f>SUMPRODUCT(($B367='Data % Capital Spread by Acct'!$B$140:$B$439)*($E368='Data % Capital Spread by Acct'!$D$140:$D$439)*('Data % Capital Spread by Acct'!$F$140:$F$439))*W367</f>
        <v>0</v>
      </c>
      <c r="X368" s="20">
        <f>SUMPRODUCT(($B367='Data % Capital Spread by Acct'!$B$140:$B$439)*($E368='Data % Capital Spread by Acct'!$D$140:$D$439)*('Data % Capital Spread by Acct'!$F$140:$F$439))*X367</f>
        <v>0</v>
      </c>
      <c r="Y368" s="20">
        <f>SUMPRODUCT(($B367='Data % Capital Spread by Acct'!$B$140:$B$439)*($E368='Data % Capital Spread by Acct'!$D$140:$D$439)*('Data % Capital Spread by Acct'!$F$140:$F$439))*Y367</f>
        <v>0</v>
      </c>
      <c r="Z368" s="20">
        <f>SUMPRODUCT(($B367='Data % Capital Spread by Acct'!$B$140:$B$439)*($E368='Data % Capital Spread by Acct'!$D$140:$D$439)*('Data % Capital Spread by Acct'!$F$140:$F$439))*Z367</f>
        <v>0</v>
      </c>
      <c r="AA368" s="20">
        <f>SUMPRODUCT(($B367='Data % Capital Spread by Acct'!$B$140:$B$439)*($E368='Data % Capital Spread by Acct'!$D$140:$D$439)*('Data % Capital Spread by Acct'!$F$140:$F$439))*AA367</f>
        <v>0</v>
      </c>
      <c r="AB368" s="20">
        <f>SUMPRODUCT(($B367='Data % Capital Spread by Acct'!$B$140:$B$439)*($E368='Data % Capital Spread by Acct'!$D$140:$D$439)*('Data % Capital Spread by Acct'!$F$140:$F$439))*AB367</f>
        <v>0</v>
      </c>
      <c r="AC368" s="20">
        <f>SUMPRODUCT(($B367='Data % Capital Spread by Acct'!$B$140:$B$439)*($E368='Data % Capital Spread by Acct'!$D$140:$D$439)*('Data % Capital Spread by Acct'!$F$140:$F$439))*AC367</f>
        <v>0</v>
      </c>
      <c r="AD368" s="20">
        <f>SUMPRODUCT(($B367='Data % Capital Spread by Acct'!$B$140:$B$439)*($E368='Data % Capital Spread by Acct'!$D$140:$D$439)*('Data % Capital Spread by Acct'!$F$140:$F$439))*AD367</f>
        <v>0</v>
      </c>
      <c r="AE368" s="20">
        <f>SUMPRODUCT(($B367='Data % Capital Spread by Acct'!$B$140:$B$439)*($E368='Data % Capital Spread by Acct'!$D$140:$D$439)*('Data % Capital Spread by Acct'!$F$140:$F$439))*AE367</f>
        <v>0</v>
      </c>
      <c r="AF368" s="20">
        <f>SUMPRODUCT(($B367='Data % Capital Spread by Acct'!$B$140:$B$439)*($E368='Data % Capital Spread by Acct'!$D$140:$D$439)*('Data % Capital Spread by Acct'!$F$140:$F$439))*AF367</f>
        <v>0</v>
      </c>
      <c r="AG368" s="20">
        <f>SUMPRODUCT(($B367='Data % Capital Spread by Acct'!$B$140:$B$439)*($E368='Data % Capital Spread by Acct'!$D$140:$D$439)*('Data % Capital Spread by Acct'!$F$140:$F$439))*AG367</f>
        <v>0</v>
      </c>
      <c r="AH368" s="20">
        <f>SUMPRODUCT(($B367='Data % Capital Spread by Acct'!$B$140:$B$439)*($E368='Data % Capital Spread by Acct'!$D$140:$D$439)*('Data % Capital Spread by Acct'!$F$140:$F$439))*AH367</f>
        <v>0</v>
      </c>
      <c r="AI368" s="20">
        <f>SUMPRODUCT(($B367='Data % Capital Spread by Acct'!$B$140:$B$439)*($E368='Data % Capital Spread by Acct'!$D$140:$D$439)*('Data % Capital Spread by Acct'!$F$140:$F$439))*AI367</f>
        <v>0</v>
      </c>
      <c r="AJ368" s="20">
        <f>SUMPRODUCT(($B367='Data % Capital Spread by Acct'!$B$140:$B$439)*($E368='Data % Capital Spread by Acct'!$D$140:$D$439)*('Data % Capital Spread by Acct'!$F$140:$F$439))*AJ367</f>
        <v>0</v>
      </c>
      <c r="AK368" s="20">
        <f>SUMPRODUCT(($B367='Data % Capital Spread by Acct'!$B$140:$B$439)*($E368='Data % Capital Spread by Acct'!$D$140:$D$439)*('Data % Capital Spread by Acct'!$F$140:$F$439))*AK367</f>
        <v>0</v>
      </c>
      <c r="AL368" s="20">
        <f>SUMPRODUCT(($B367='Data % Capital Spread by Acct'!$B$140:$B$439)*($E368='Data % Capital Spread by Acct'!$D$140:$D$439)*('Data % Capital Spread by Acct'!$F$140:$F$439))*AL367</f>
        <v>0</v>
      </c>
      <c r="AM368" s="20">
        <f>SUMPRODUCT(($B367='Data % Capital Spread by Acct'!$B$140:$B$439)*($E368='Data % Capital Spread by Acct'!$D$140:$D$439)*('Data % Capital Spread by Acct'!$F$140:$F$439))*AM367</f>
        <v>0</v>
      </c>
      <c r="AN368" s="614">
        <f t="shared" si="1083"/>
        <v>0</v>
      </c>
      <c r="AO368" s="614">
        <f t="shared" si="1084"/>
        <v>0</v>
      </c>
    </row>
    <row r="369" spans="1:41" s="438" customFormat="1" ht="13.35" customHeight="1">
      <c r="A369" s="715"/>
      <c r="B369" s="10"/>
      <c r="C369" s="332" t="str">
        <f>IF('Data % Capital Spread by Acct'!E358="","",'Data % Capital Spread by Acct'!E358)</f>
        <v/>
      </c>
      <c r="D369" s="728"/>
      <c r="E369" s="705" t="str">
        <f t="shared" si="1171"/>
        <v/>
      </c>
      <c r="F369" s="705"/>
      <c r="G369" s="722" cm="1">
        <f t="array" ref="G369">SUMPRODUCT((B367='Link In'!$B$109:$B$206)*('Link In'!$J$109:$J$206))*SUMPRODUCT(($B367='Data % Capital Spread by Acct'!$B$140:$B$439)*($E369='Data % Capital Spread by Acct'!$D$140:$D$439)*('Data % Capital Spread by Acct'!$F$140:$F$439))</f>
        <v>0</v>
      </c>
      <c r="H369" s="727" cm="1">
        <f t="array" ref="H369">IFERROR(VLOOKUP(B367,'Link In'!$B$109:$G$206,5,FALSE),0)*SUMPRODUCT(($B367='Data % Capital Spread by Acct'!$B$140:$B$439)*($E369='Data % Capital Spread by Acct'!$D$140:$D$439)*('Data % Capital Spread by Acct'!$F$140:$F$439))</f>
        <v>0</v>
      </c>
      <c r="I369" s="614"/>
      <c r="J369" s="614"/>
      <c r="K369" s="614"/>
      <c r="L369" s="20">
        <f>SUMPRODUCT(($B367='Data % Capital Spread by Acct'!$B$140:$B$439)*($E369='Data % Capital Spread by Acct'!$D$140:$D$439)*('Data % Capital Spread by Acct'!$F$140:$F$439))*L367</f>
        <v>0</v>
      </c>
      <c r="M369" s="20">
        <f>SUMPRODUCT(($B367='Data % Capital Spread by Acct'!$B$140:$B$439)*($E369='Data % Capital Spread by Acct'!$D$140:$D$439)*('Data % Capital Spread by Acct'!$F$140:$F$439))*M367</f>
        <v>0</v>
      </c>
      <c r="N369" s="20">
        <f>SUMPRODUCT(($B367='Data % Capital Spread by Acct'!$B$140:$B$439)*($E369='Data % Capital Spread by Acct'!$D$140:$D$439)*('Data % Capital Spread by Acct'!$F$140:$F$439))*N367</f>
        <v>0</v>
      </c>
      <c r="O369" s="20">
        <f>SUMPRODUCT(($B367='Data % Capital Spread by Acct'!$B$140:$B$439)*($E369='Data % Capital Spread by Acct'!$D$140:$D$439)*('Data % Capital Spread by Acct'!$F$140:$F$439))*O367</f>
        <v>0</v>
      </c>
      <c r="P369" s="20">
        <f>SUMPRODUCT(($B367='Data % Capital Spread by Acct'!$B$140:$B$439)*($E369='Data % Capital Spread by Acct'!$D$140:$D$439)*('Data % Capital Spread by Acct'!$F$140:$F$439))*P367</f>
        <v>0</v>
      </c>
      <c r="Q369" s="20">
        <f>SUMPRODUCT(($B367='Data % Capital Spread by Acct'!$B$140:$B$439)*($E369='Data % Capital Spread by Acct'!$D$140:$D$439)*('Data % Capital Spread by Acct'!$F$140:$F$439))*Q367</f>
        <v>0</v>
      </c>
      <c r="R369" s="20">
        <f>SUMPRODUCT(($B367='Data % Capital Spread by Acct'!$B$140:$B$439)*($E369='Data % Capital Spread by Acct'!$D$140:$D$439)*('Data % Capital Spread by Acct'!$F$140:$F$439))*R367</f>
        <v>0</v>
      </c>
      <c r="S369" s="20">
        <f>SUMPRODUCT(($B367='Data % Capital Spread by Acct'!$B$140:$B$439)*($E369='Data % Capital Spread by Acct'!$D$140:$D$439)*('Data % Capital Spread by Acct'!$F$140:$F$439))*S367</f>
        <v>0</v>
      </c>
      <c r="T369" s="20">
        <f>SUMPRODUCT(($B367='Data % Capital Spread by Acct'!$B$140:$B$439)*($E369='Data % Capital Spread by Acct'!$D$140:$D$439)*('Data % Capital Spread by Acct'!$F$140:$F$439))*T367</f>
        <v>0</v>
      </c>
      <c r="U369" s="20">
        <f>SUMPRODUCT(($B367='Data % Capital Spread by Acct'!$B$140:$B$439)*($E369='Data % Capital Spread by Acct'!$D$140:$D$439)*('Data % Capital Spread by Acct'!$F$140:$F$439))*U367</f>
        <v>0</v>
      </c>
      <c r="V369" s="20">
        <f>SUMPRODUCT(($B367='Data % Capital Spread by Acct'!$B$140:$B$439)*($E369='Data % Capital Spread by Acct'!$D$140:$D$439)*('Data % Capital Spread by Acct'!$F$140:$F$439))*V367</f>
        <v>0</v>
      </c>
      <c r="W369" s="20">
        <f>SUMPRODUCT(($B367='Data % Capital Spread by Acct'!$B$140:$B$439)*($E369='Data % Capital Spread by Acct'!$D$140:$D$439)*('Data % Capital Spread by Acct'!$F$140:$F$439))*W367</f>
        <v>0</v>
      </c>
      <c r="X369" s="20">
        <f>SUMPRODUCT(($B367='Data % Capital Spread by Acct'!$B$140:$B$439)*($E369='Data % Capital Spread by Acct'!$D$140:$D$439)*('Data % Capital Spread by Acct'!$F$140:$F$439))*X367</f>
        <v>0</v>
      </c>
      <c r="Y369" s="20">
        <f>SUMPRODUCT(($B367='Data % Capital Spread by Acct'!$B$140:$B$439)*($E369='Data % Capital Spread by Acct'!$D$140:$D$439)*('Data % Capital Spread by Acct'!$F$140:$F$439))*Y367</f>
        <v>0</v>
      </c>
      <c r="Z369" s="20">
        <f>SUMPRODUCT(($B367='Data % Capital Spread by Acct'!$B$140:$B$439)*($E369='Data % Capital Spread by Acct'!$D$140:$D$439)*('Data % Capital Spread by Acct'!$F$140:$F$439))*Z367</f>
        <v>0</v>
      </c>
      <c r="AA369" s="20">
        <f>SUMPRODUCT(($B367='Data % Capital Spread by Acct'!$B$140:$B$439)*($E369='Data % Capital Spread by Acct'!$D$140:$D$439)*('Data % Capital Spread by Acct'!$F$140:$F$439))*AA367</f>
        <v>0</v>
      </c>
      <c r="AB369" s="20">
        <f>SUMPRODUCT(($B367='Data % Capital Spread by Acct'!$B$140:$B$439)*($E369='Data % Capital Spread by Acct'!$D$140:$D$439)*('Data % Capital Spread by Acct'!$F$140:$F$439))*AB367</f>
        <v>0</v>
      </c>
      <c r="AC369" s="20">
        <f>SUMPRODUCT(($B367='Data % Capital Spread by Acct'!$B$140:$B$439)*($E369='Data % Capital Spread by Acct'!$D$140:$D$439)*('Data % Capital Spread by Acct'!$F$140:$F$439))*AC367</f>
        <v>0</v>
      </c>
      <c r="AD369" s="20">
        <f>SUMPRODUCT(($B367='Data % Capital Spread by Acct'!$B$140:$B$439)*($E369='Data % Capital Spread by Acct'!$D$140:$D$439)*('Data % Capital Spread by Acct'!$F$140:$F$439))*AD367</f>
        <v>0</v>
      </c>
      <c r="AE369" s="20">
        <f>SUMPRODUCT(($B367='Data % Capital Spread by Acct'!$B$140:$B$439)*($E369='Data % Capital Spread by Acct'!$D$140:$D$439)*('Data % Capital Spread by Acct'!$F$140:$F$439))*AE367</f>
        <v>0</v>
      </c>
      <c r="AF369" s="20">
        <f>SUMPRODUCT(($B367='Data % Capital Spread by Acct'!$B$140:$B$439)*($E369='Data % Capital Spread by Acct'!$D$140:$D$439)*('Data % Capital Spread by Acct'!$F$140:$F$439))*AF367</f>
        <v>0</v>
      </c>
      <c r="AG369" s="20">
        <f>SUMPRODUCT(($B367='Data % Capital Spread by Acct'!$B$140:$B$439)*($E369='Data % Capital Spread by Acct'!$D$140:$D$439)*('Data % Capital Spread by Acct'!$F$140:$F$439))*AG367</f>
        <v>0</v>
      </c>
      <c r="AH369" s="20">
        <f>SUMPRODUCT(($B367='Data % Capital Spread by Acct'!$B$140:$B$439)*($E369='Data % Capital Spread by Acct'!$D$140:$D$439)*('Data % Capital Spread by Acct'!$F$140:$F$439))*AH367</f>
        <v>0</v>
      </c>
      <c r="AI369" s="20">
        <f>SUMPRODUCT(($B367='Data % Capital Spread by Acct'!$B$140:$B$439)*($E369='Data % Capital Spread by Acct'!$D$140:$D$439)*('Data % Capital Spread by Acct'!$F$140:$F$439))*AI367</f>
        <v>0</v>
      </c>
      <c r="AJ369" s="20">
        <f>SUMPRODUCT(($B367='Data % Capital Spread by Acct'!$B$140:$B$439)*($E369='Data % Capital Spread by Acct'!$D$140:$D$439)*('Data % Capital Spread by Acct'!$F$140:$F$439))*AJ367</f>
        <v>0</v>
      </c>
      <c r="AK369" s="20">
        <f>SUMPRODUCT(($B367='Data % Capital Spread by Acct'!$B$140:$B$439)*($E369='Data % Capital Spread by Acct'!$D$140:$D$439)*('Data % Capital Spread by Acct'!$F$140:$F$439))*AK367</f>
        <v>0</v>
      </c>
      <c r="AL369" s="20">
        <f>SUMPRODUCT(($B367='Data % Capital Spread by Acct'!$B$140:$B$439)*($E369='Data % Capital Spread by Acct'!$D$140:$D$439)*('Data % Capital Spread by Acct'!$F$140:$F$439))*AL367</f>
        <v>0</v>
      </c>
      <c r="AM369" s="20">
        <f>SUMPRODUCT(($B367='Data % Capital Spread by Acct'!$B$140:$B$439)*($E369='Data % Capital Spread by Acct'!$D$140:$D$439)*('Data % Capital Spread by Acct'!$F$140:$F$439))*AM367</f>
        <v>0</v>
      </c>
      <c r="AN369" s="614">
        <f t="shared" si="1083"/>
        <v>0</v>
      </c>
      <c r="AO369" s="614">
        <f t="shared" si="1084"/>
        <v>0</v>
      </c>
    </row>
    <row r="370" spans="1:41" s="438" customFormat="1" ht="13.35" customHeight="1">
      <c r="A370" s="715"/>
      <c r="B370" s="10"/>
      <c r="C370" s="332" t="str">
        <f>IF('Data % Capital Spread by Acct'!E359="","",'Data % Capital Spread by Acct'!E359)</f>
        <v/>
      </c>
      <c r="D370" s="728"/>
      <c r="E370" s="705" t="str">
        <f t="shared" si="1171"/>
        <v/>
      </c>
      <c r="F370" s="705"/>
      <c r="G370" s="722" cm="1">
        <f t="array" ref="G370">SUMPRODUCT((B367='Link In'!$B$109:$B$206)*('Link In'!$J$109:$J$206))*SUMPRODUCT(($B367='Data % Capital Spread by Acct'!$B$140:$B$439)*($E370='Data % Capital Spread by Acct'!$D$140:$D$439)*('Data % Capital Spread by Acct'!$F$140:$F$439))</f>
        <v>0</v>
      </c>
      <c r="H370" s="727" cm="1">
        <f t="array" ref="H370">IFERROR(VLOOKUP(B367,'Link In'!$B$109:$G$206,5,FALSE),0)*SUMPRODUCT(($B367='Data % Capital Spread by Acct'!$B$140:$B$439)*($E370='Data % Capital Spread by Acct'!$D$140:$D$439)*('Data % Capital Spread by Acct'!$F$140:$F$439))</f>
        <v>0</v>
      </c>
      <c r="I370" s="614"/>
      <c r="J370" s="614"/>
      <c r="K370" s="614"/>
      <c r="L370" s="20">
        <f>SUMPRODUCT(($B367='Data % Capital Spread by Acct'!$B$140:$B$439)*($E370='Data % Capital Spread by Acct'!$D$140:$D$439)*('Data % Capital Spread by Acct'!$F$140:$F$439))*L367</f>
        <v>0</v>
      </c>
      <c r="M370" s="20">
        <f>SUMPRODUCT(($B367='Data % Capital Spread by Acct'!$B$140:$B$439)*($E370='Data % Capital Spread by Acct'!$D$140:$D$439)*('Data % Capital Spread by Acct'!$F$140:$F$439))*M367</f>
        <v>0</v>
      </c>
      <c r="N370" s="20">
        <f>SUMPRODUCT(($B367='Data % Capital Spread by Acct'!$B$140:$B$439)*($E370='Data % Capital Spread by Acct'!$D$140:$D$439)*('Data % Capital Spread by Acct'!$F$140:$F$439))*N367</f>
        <v>0</v>
      </c>
      <c r="O370" s="20">
        <f>SUMPRODUCT(($B367='Data % Capital Spread by Acct'!$B$140:$B$439)*($E370='Data % Capital Spread by Acct'!$D$140:$D$439)*('Data % Capital Spread by Acct'!$F$140:$F$439))*O367</f>
        <v>0</v>
      </c>
      <c r="P370" s="20">
        <f>SUMPRODUCT(($B367='Data % Capital Spread by Acct'!$B$140:$B$439)*($E370='Data % Capital Spread by Acct'!$D$140:$D$439)*('Data % Capital Spread by Acct'!$F$140:$F$439))*P367</f>
        <v>0</v>
      </c>
      <c r="Q370" s="20">
        <f>SUMPRODUCT(($B367='Data % Capital Spread by Acct'!$B$140:$B$439)*($E370='Data % Capital Spread by Acct'!$D$140:$D$439)*('Data % Capital Spread by Acct'!$F$140:$F$439))*Q367</f>
        <v>0</v>
      </c>
      <c r="R370" s="20">
        <f>SUMPRODUCT(($B367='Data % Capital Spread by Acct'!$B$140:$B$439)*($E370='Data % Capital Spread by Acct'!$D$140:$D$439)*('Data % Capital Spread by Acct'!$F$140:$F$439))*R367</f>
        <v>0</v>
      </c>
      <c r="S370" s="20">
        <f>SUMPRODUCT(($B367='Data % Capital Spread by Acct'!$B$140:$B$439)*($E370='Data % Capital Spread by Acct'!$D$140:$D$439)*('Data % Capital Spread by Acct'!$F$140:$F$439))*S367</f>
        <v>0</v>
      </c>
      <c r="T370" s="20">
        <f>SUMPRODUCT(($B367='Data % Capital Spread by Acct'!$B$140:$B$439)*($E370='Data % Capital Spread by Acct'!$D$140:$D$439)*('Data % Capital Spread by Acct'!$F$140:$F$439))*T367</f>
        <v>0</v>
      </c>
      <c r="U370" s="20">
        <f>SUMPRODUCT(($B367='Data % Capital Spread by Acct'!$B$140:$B$439)*($E370='Data % Capital Spread by Acct'!$D$140:$D$439)*('Data % Capital Spread by Acct'!$F$140:$F$439))*U367</f>
        <v>0</v>
      </c>
      <c r="V370" s="20">
        <f>SUMPRODUCT(($B367='Data % Capital Spread by Acct'!$B$140:$B$439)*($E370='Data % Capital Spread by Acct'!$D$140:$D$439)*('Data % Capital Spread by Acct'!$F$140:$F$439))*V367</f>
        <v>0</v>
      </c>
      <c r="W370" s="20">
        <f>SUMPRODUCT(($B367='Data % Capital Spread by Acct'!$B$140:$B$439)*($E370='Data % Capital Spread by Acct'!$D$140:$D$439)*('Data % Capital Spread by Acct'!$F$140:$F$439))*W367</f>
        <v>0</v>
      </c>
      <c r="X370" s="20">
        <f>SUMPRODUCT(($B367='Data % Capital Spread by Acct'!$B$140:$B$439)*($E370='Data % Capital Spread by Acct'!$D$140:$D$439)*('Data % Capital Spread by Acct'!$F$140:$F$439))*X367</f>
        <v>0</v>
      </c>
      <c r="Y370" s="20">
        <f>SUMPRODUCT(($B367='Data % Capital Spread by Acct'!$B$140:$B$439)*($E370='Data % Capital Spread by Acct'!$D$140:$D$439)*('Data % Capital Spread by Acct'!$F$140:$F$439))*Y367</f>
        <v>0</v>
      </c>
      <c r="Z370" s="20">
        <f>SUMPRODUCT(($B367='Data % Capital Spread by Acct'!$B$140:$B$439)*($E370='Data % Capital Spread by Acct'!$D$140:$D$439)*('Data % Capital Spread by Acct'!$F$140:$F$439))*Z367</f>
        <v>0</v>
      </c>
      <c r="AA370" s="20">
        <f>SUMPRODUCT(($B367='Data % Capital Spread by Acct'!$B$140:$B$439)*($E370='Data % Capital Spread by Acct'!$D$140:$D$439)*('Data % Capital Spread by Acct'!$F$140:$F$439))*AA367</f>
        <v>0</v>
      </c>
      <c r="AB370" s="20">
        <f>SUMPRODUCT(($B367='Data % Capital Spread by Acct'!$B$140:$B$439)*($E370='Data % Capital Spread by Acct'!$D$140:$D$439)*('Data % Capital Spread by Acct'!$F$140:$F$439))*AB367</f>
        <v>0</v>
      </c>
      <c r="AC370" s="20">
        <f>SUMPRODUCT(($B367='Data % Capital Spread by Acct'!$B$140:$B$439)*($E370='Data % Capital Spread by Acct'!$D$140:$D$439)*('Data % Capital Spread by Acct'!$F$140:$F$439))*AC367</f>
        <v>0</v>
      </c>
      <c r="AD370" s="20">
        <f>SUMPRODUCT(($B367='Data % Capital Spread by Acct'!$B$140:$B$439)*($E370='Data % Capital Spread by Acct'!$D$140:$D$439)*('Data % Capital Spread by Acct'!$F$140:$F$439))*AD367</f>
        <v>0</v>
      </c>
      <c r="AE370" s="20">
        <f>SUMPRODUCT(($B367='Data % Capital Spread by Acct'!$B$140:$B$439)*($E370='Data % Capital Spread by Acct'!$D$140:$D$439)*('Data % Capital Spread by Acct'!$F$140:$F$439))*AE367</f>
        <v>0</v>
      </c>
      <c r="AF370" s="20">
        <f>SUMPRODUCT(($B367='Data % Capital Spread by Acct'!$B$140:$B$439)*($E370='Data % Capital Spread by Acct'!$D$140:$D$439)*('Data % Capital Spread by Acct'!$F$140:$F$439))*AF367</f>
        <v>0</v>
      </c>
      <c r="AG370" s="20">
        <f>SUMPRODUCT(($B367='Data % Capital Spread by Acct'!$B$140:$B$439)*($E370='Data % Capital Spread by Acct'!$D$140:$D$439)*('Data % Capital Spread by Acct'!$F$140:$F$439))*AG367</f>
        <v>0</v>
      </c>
      <c r="AH370" s="20">
        <f>SUMPRODUCT(($B367='Data % Capital Spread by Acct'!$B$140:$B$439)*($E370='Data % Capital Spread by Acct'!$D$140:$D$439)*('Data % Capital Spread by Acct'!$F$140:$F$439))*AH367</f>
        <v>0</v>
      </c>
      <c r="AI370" s="20">
        <f>SUMPRODUCT(($B367='Data % Capital Spread by Acct'!$B$140:$B$439)*($E370='Data % Capital Spread by Acct'!$D$140:$D$439)*('Data % Capital Spread by Acct'!$F$140:$F$439))*AI367</f>
        <v>0</v>
      </c>
      <c r="AJ370" s="20">
        <f>SUMPRODUCT(($B367='Data % Capital Spread by Acct'!$B$140:$B$439)*($E370='Data % Capital Spread by Acct'!$D$140:$D$439)*('Data % Capital Spread by Acct'!$F$140:$F$439))*AJ367</f>
        <v>0</v>
      </c>
      <c r="AK370" s="20">
        <f>SUMPRODUCT(($B367='Data % Capital Spread by Acct'!$B$140:$B$439)*($E370='Data % Capital Spread by Acct'!$D$140:$D$439)*('Data % Capital Spread by Acct'!$F$140:$F$439))*AK367</f>
        <v>0</v>
      </c>
      <c r="AL370" s="20">
        <f>SUMPRODUCT(($B367='Data % Capital Spread by Acct'!$B$140:$B$439)*($E370='Data % Capital Spread by Acct'!$D$140:$D$439)*('Data % Capital Spread by Acct'!$F$140:$F$439))*AL367</f>
        <v>0</v>
      </c>
      <c r="AM370" s="20">
        <f>SUMPRODUCT(($B367='Data % Capital Spread by Acct'!$B$140:$B$439)*($E370='Data % Capital Spread by Acct'!$D$140:$D$439)*('Data % Capital Spread by Acct'!$F$140:$F$439))*AM367</f>
        <v>0</v>
      </c>
      <c r="AN370" s="614">
        <f t="shared" si="1083"/>
        <v>0</v>
      </c>
      <c r="AO370" s="614">
        <f t="shared" si="1084"/>
        <v>0</v>
      </c>
    </row>
    <row r="371" spans="1:41" s="438" customFormat="1" ht="13.35" customHeight="1">
      <c r="A371" s="715"/>
      <c r="B371" s="10"/>
      <c r="C371" s="332" t="str">
        <f>IF('Data % Capital Spread by Acct'!E360="","",'Data % Capital Spread by Acct'!E360)</f>
        <v/>
      </c>
      <c r="D371" s="728"/>
      <c r="E371" s="705" t="str">
        <f t="shared" si="1171"/>
        <v/>
      </c>
      <c r="F371" s="705"/>
      <c r="G371" s="722" cm="1">
        <f t="array" ref="G371">SUMPRODUCT((B367='Link In'!$B$109:$B$206)*('Link In'!$J$109:$J$206))*SUMPRODUCT(($B367='Data % Capital Spread by Acct'!$B$140:$B$439)*($E371='Data % Capital Spread by Acct'!$D$140:$D$439)*('Data % Capital Spread by Acct'!$F$140:$F$439))</f>
        <v>0</v>
      </c>
      <c r="H371" s="727" cm="1">
        <f t="array" ref="H371">IFERROR(VLOOKUP(B367,'Link In'!$B$109:$G$206,5,FALSE),0)*SUMPRODUCT(($B367='Data % Capital Spread by Acct'!$B$140:$B$439)*($E371='Data % Capital Spread by Acct'!$D$140:$D$439)*('Data % Capital Spread by Acct'!$F$140:$F$439))</f>
        <v>0</v>
      </c>
      <c r="I371" s="614"/>
      <c r="J371" s="614"/>
      <c r="K371" s="614"/>
      <c r="L371" s="20">
        <f>SUMPRODUCT(($B367='Data % Capital Spread by Acct'!$B$140:$B$439)*($E371='Data % Capital Spread by Acct'!$D$140:$D$439)*('Data % Capital Spread by Acct'!$F$140:$F$439))*L367</f>
        <v>0</v>
      </c>
      <c r="M371" s="20">
        <f>SUMPRODUCT(($B367='Data % Capital Spread by Acct'!$B$140:$B$439)*($E371='Data % Capital Spread by Acct'!$D$140:$D$439)*('Data % Capital Spread by Acct'!$F$140:$F$439))*M367</f>
        <v>0</v>
      </c>
      <c r="N371" s="20">
        <f>SUMPRODUCT(($B367='Data % Capital Spread by Acct'!$B$140:$B$439)*($E371='Data % Capital Spread by Acct'!$D$140:$D$439)*('Data % Capital Spread by Acct'!$F$140:$F$439))*N367</f>
        <v>0</v>
      </c>
      <c r="O371" s="20">
        <f>SUMPRODUCT(($B367='Data % Capital Spread by Acct'!$B$140:$B$439)*($E371='Data % Capital Spread by Acct'!$D$140:$D$439)*('Data % Capital Spread by Acct'!$F$140:$F$439))*O367</f>
        <v>0</v>
      </c>
      <c r="P371" s="20">
        <f>SUMPRODUCT(($B367='Data % Capital Spread by Acct'!$B$140:$B$439)*($E371='Data % Capital Spread by Acct'!$D$140:$D$439)*('Data % Capital Spread by Acct'!$F$140:$F$439))*P367</f>
        <v>0</v>
      </c>
      <c r="Q371" s="20">
        <f>SUMPRODUCT(($B367='Data % Capital Spread by Acct'!$B$140:$B$439)*($E371='Data % Capital Spread by Acct'!$D$140:$D$439)*('Data % Capital Spread by Acct'!$F$140:$F$439))*Q367</f>
        <v>0</v>
      </c>
      <c r="R371" s="20">
        <f>SUMPRODUCT(($B367='Data % Capital Spread by Acct'!$B$140:$B$439)*($E371='Data % Capital Spread by Acct'!$D$140:$D$439)*('Data % Capital Spread by Acct'!$F$140:$F$439))*R367</f>
        <v>0</v>
      </c>
      <c r="S371" s="20">
        <f>SUMPRODUCT(($B367='Data % Capital Spread by Acct'!$B$140:$B$439)*($E371='Data % Capital Spread by Acct'!$D$140:$D$439)*('Data % Capital Spread by Acct'!$F$140:$F$439))*S367</f>
        <v>0</v>
      </c>
      <c r="T371" s="20">
        <f>SUMPRODUCT(($B367='Data % Capital Spread by Acct'!$B$140:$B$439)*($E371='Data % Capital Spread by Acct'!$D$140:$D$439)*('Data % Capital Spread by Acct'!$F$140:$F$439))*T367</f>
        <v>0</v>
      </c>
      <c r="U371" s="20">
        <f>SUMPRODUCT(($B367='Data % Capital Spread by Acct'!$B$140:$B$439)*($E371='Data % Capital Spread by Acct'!$D$140:$D$439)*('Data % Capital Spread by Acct'!$F$140:$F$439))*U367</f>
        <v>0</v>
      </c>
      <c r="V371" s="20">
        <f>SUMPRODUCT(($B367='Data % Capital Spread by Acct'!$B$140:$B$439)*($E371='Data % Capital Spread by Acct'!$D$140:$D$439)*('Data % Capital Spread by Acct'!$F$140:$F$439))*V367</f>
        <v>0</v>
      </c>
      <c r="W371" s="20">
        <f>SUMPRODUCT(($B367='Data % Capital Spread by Acct'!$B$140:$B$439)*($E371='Data % Capital Spread by Acct'!$D$140:$D$439)*('Data % Capital Spread by Acct'!$F$140:$F$439))*W367</f>
        <v>0</v>
      </c>
      <c r="X371" s="20">
        <f>SUMPRODUCT(($B367='Data % Capital Spread by Acct'!$B$140:$B$439)*($E371='Data % Capital Spread by Acct'!$D$140:$D$439)*('Data % Capital Spread by Acct'!$F$140:$F$439))*X367</f>
        <v>0</v>
      </c>
      <c r="Y371" s="20">
        <f>SUMPRODUCT(($B367='Data % Capital Spread by Acct'!$B$140:$B$439)*($E371='Data % Capital Spread by Acct'!$D$140:$D$439)*('Data % Capital Spread by Acct'!$F$140:$F$439))*Y367</f>
        <v>0</v>
      </c>
      <c r="Z371" s="20">
        <f>SUMPRODUCT(($B367='Data % Capital Spread by Acct'!$B$140:$B$439)*($E371='Data % Capital Spread by Acct'!$D$140:$D$439)*('Data % Capital Spread by Acct'!$F$140:$F$439))*Z367</f>
        <v>0</v>
      </c>
      <c r="AA371" s="20">
        <f>SUMPRODUCT(($B367='Data % Capital Spread by Acct'!$B$140:$B$439)*($E371='Data % Capital Spread by Acct'!$D$140:$D$439)*('Data % Capital Spread by Acct'!$F$140:$F$439))*AA367</f>
        <v>0</v>
      </c>
      <c r="AB371" s="20">
        <f>SUMPRODUCT(($B367='Data % Capital Spread by Acct'!$B$140:$B$439)*($E371='Data % Capital Spread by Acct'!$D$140:$D$439)*('Data % Capital Spread by Acct'!$F$140:$F$439))*AB367</f>
        <v>0</v>
      </c>
      <c r="AC371" s="20">
        <f>SUMPRODUCT(($B367='Data % Capital Spread by Acct'!$B$140:$B$439)*($E371='Data % Capital Spread by Acct'!$D$140:$D$439)*('Data % Capital Spread by Acct'!$F$140:$F$439))*AC367</f>
        <v>0</v>
      </c>
      <c r="AD371" s="20">
        <f>SUMPRODUCT(($B367='Data % Capital Spread by Acct'!$B$140:$B$439)*($E371='Data % Capital Spread by Acct'!$D$140:$D$439)*('Data % Capital Spread by Acct'!$F$140:$F$439))*AD367</f>
        <v>0</v>
      </c>
      <c r="AE371" s="20">
        <f>SUMPRODUCT(($B367='Data % Capital Spread by Acct'!$B$140:$B$439)*($E371='Data % Capital Spread by Acct'!$D$140:$D$439)*('Data % Capital Spread by Acct'!$F$140:$F$439))*AE367</f>
        <v>0</v>
      </c>
      <c r="AF371" s="20">
        <f>SUMPRODUCT(($B367='Data % Capital Spread by Acct'!$B$140:$B$439)*($E371='Data % Capital Spread by Acct'!$D$140:$D$439)*('Data % Capital Spread by Acct'!$F$140:$F$439))*AF367</f>
        <v>0</v>
      </c>
      <c r="AG371" s="20">
        <f>SUMPRODUCT(($B367='Data % Capital Spread by Acct'!$B$140:$B$439)*($E371='Data % Capital Spread by Acct'!$D$140:$D$439)*('Data % Capital Spread by Acct'!$F$140:$F$439))*AG367</f>
        <v>0</v>
      </c>
      <c r="AH371" s="20">
        <f>SUMPRODUCT(($B367='Data % Capital Spread by Acct'!$B$140:$B$439)*($E371='Data % Capital Spread by Acct'!$D$140:$D$439)*('Data % Capital Spread by Acct'!$F$140:$F$439))*AH367</f>
        <v>0</v>
      </c>
      <c r="AI371" s="20">
        <f>SUMPRODUCT(($B367='Data % Capital Spread by Acct'!$B$140:$B$439)*($E371='Data % Capital Spread by Acct'!$D$140:$D$439)*('Data % Capital Spread by Acct'!$F$140:$F$439))*AI367</f>
        <v>0</v>
      </c>
      <c r="AJ371" s="20">
        <f>SUMPRODUCT(($B367='Data % Capital Spread by Acct'!$B$140:$B$439)*($E371='Data % Capital Spread by Acct'!$D$140:$D$439)*('Data % Capital Spread by Acct'!$F$140:$F$439))*AJ367</f>
        <v>0</v>
      </c>
      <c r="AK371" s="20">
        <f>SUMPRODUCT(($B367='Data % Capital Spread by Acct'!$B$140:$B$439)*($E371='Data % Capital Spread by Acct'!$D$140:$D$439)*('Data % Capital Spread by Acct'!$F$140:$F$439))*AK367</f>
        <v>0</v>
      </c>
      <c r="AL371" s="20">
        <f>SUMPRODUCT(($B367='Data % Capital Spread by Acct'!$B$140:$B$439)*($E371='Data % Capital Spread by Acct'!$D$140:$D$439)*('Data % Capital Spread by Acct'!$F$140:$F$439))*AL367</f>
        <v>0</v>
      </c>
      <c r="AM371" s="20">
        <f>SUMPRODUCT(($B367='Data % Capital Spread by Acct'!$B$140:$B$439)*($E371='Data % Capital Spread by Acct'!$D$140:$D$439)*('Data % Capital Spread by Acct'!$F$140:$F$439))*AM367</f>
        <v>0</v>
      </c>
      <c r="AN371" s="614">
        <f t="shared" si="1083"/>
        <v>0</v>
      </c>
      <c r="AO371" s="614">
        <f t="shared" si="1084"/>
        <v>0</v>
      </c>
    </row>
    <row r="372" spans="1:41" s="438" customFormat="1" ht="13.35" customHeight="1">
      <c r="A372" s="715"/>
      <c r="B372" s="716"/>
      <c r="C372" s="329" t="s">
        <v>648</v>
      </c>
      <c r="D372" s="726"/>
      <c r="E372" s="726"/>
      <c r="F372" s="726"/>
      <c r="G372" s="706">
        <f>SUM(G368:G371)</f>
        <v>0</v>
      </c>
      <c r="H372" s="706">
        <f t="shared" ref="H372:P372" si="1172">SUM(H368:H371)</f>
        <v>0</v>
      </c>
      <c r="I372" s="706">
        <f t="shared" si="1172"/>
        <v>0</v>
      </c>
      <c r="J372" s="706">
        <f t="shared" si="1172"/>
        <v>0</v>
      </c>
      <c r="K372" s="706">
        <f t="shared" si="1172"/>
        <v>0</v>
      </c>
      <c r="L372" s="706">
        <f t="shared" si="1172"/>
        <v>0</v>
      </c>
      <c r="M372" s="706">
        <f t="shared" si="1172"/>
        <v>0</v>
      </c>
      <c r="N372" s="706">
        <f t="shared" si="1172"/>
        <v>0</v>
      </c>
      <c r="O372" s="706">
        <f t="shared" si="1172"/>
        <v>0</v>
      </c>
      <c r="P372" s="706">
        <f t="shared" si="1172"/>
        <v>0</v>
      </c>
      <c r="Q372" s="706">
        <f>SUM(Q368:Q371)</f>
        <v>0</v>
      </c>
      <c r="R372" s="706">
        <f t="shared" ref="R372:W372" si="1173">SUM(R368:R371)</f>
        <v>0</v>
      </c>
      <c r="S372" s="706">
        <f t="shared" si="1173"/>
        <v>0</v>
      </c>
      <c r="T372" s="706">
        <f t="shared" si="1173"/>
        <v>0</v>
      </c>
      <c r="U372" s="706">
        <f t="shared" ref="U372" si="1174">SUM(U368:U371)</f>
        <v>0</v>
      </c>
      <c r="V372" s="706">
        <f t="shared" si="1173"/>
        <v>0</v>
      </c>
      <c r="W372" s="706">
        <f t="shared" si="1173"/>
        <v>0</v>
      </c>
      <c r="X372" s="706">
        <f t="shared" ref="X372:AM372" si="1175">SUM(X368:X371)</f>
        <v>0</v>
      </c>
      <c r="Y372" s="706">
        <f t="shared" si="1175"/>
        <v>0</v>
      </c>
      <c r="Z372" s="706">
        <f t="shared" si="1175"/>
        <v>0</v>
      </c>
      <c r="AA372" s="706">
        <f t="shared" si="1175"/>
        <v>0</v>
      </c>
      <c r="AB372" s="706">
        <f t="shared" si="1175"/>
        <v>0</v>
      </c>
      <c r="AC372" s="706">
        <f t="shared" si="1175"/>
        <v>0</v>
      </c>
      <c r="AD372" s="706">
        <f t="shared" si="1175"/>
        <v>0</v>
      </c>
      <c r="AE372" s="706">
        <f t="shared" si="1175"/>
        <v>0</v>
      </c>
      <c r="AF372" s="706">
        <f t="shared" si="1175"/>
        <v>0</v>
      </c>
      <c r="AG372" s="706">
        <f t="shared" si="1175"/>
        <v>0</v>
      </c>
      <c r="AH372" s="706">
        <f t="shared" si="1175"/>
        <v>0</v>
      </c>
      <c r="AI372" s="706">
        <f t="shared" si="1175"/>
        <v>0</v>
      </c>
      <c r="AJ372" s="706">
        <f t="shared" si="1175"/>
        <v>0</v>
      </c>
      <c r="AK372" s="706">
        <f t="shared" si="1175"/>
        <v>0</v>
      </c>
      <c r="AL372" s="706">
        <f t="shared" si="1175"/>
        <v>0</v>
      </c>
      <c r="AM372" s="706">
        <f t="shared" si="1175"/>
        <v>0</v>
      </c>
      <c r="AN372" s="706">
        <f t="shared" si="1083"/>
        <v>0</v>
      </c>
      <c r="AO372" s="706">
        <f t="shared" si="1084"/>
        <v>0</v>
      </c>
    </row>
    <row r="373" spans="1:41" s="438" customFormat="1" ht="13.35" customHeight="1">
      <c r="A373" s="493">
        <f>A367+1</f>
        <v>38</v>
      </c>
      <c r="B373" s="716" t="str">
        <f>IF(VLOOKUP($A373,'SCEP Rate Case Slippage'!$A$60:$F$110,3,FALSE)=0,"Future Use",VLOOKUP($A373,'SCEP Rate Case Slippage'!$A$60:$F$110,3,FALSE))</f>
        <v>Future Use</v>
      </c>
      <c r="C373" s="687" t="str">
        <f>IF(VLOOKUP($A373,'SCEP Rate Case Slippage'!$A$60:$F$110,3,FALSE)=0,"",VLOOKUP($A373,'SCEP Rate Case Slippage'!$A$60:$F$110,4,FALSE))</f>
        <v/>
      </c>
      <c r="D373" s="726" t="str">
        <f>IF(VLOOKUP($A373,'SCEP Rate Case Slippage'!$A$60:$F$110,6,FALSE)=0,"",VLOOKUP($A373,'SCEP Rate Case Slippage'!$A$60:$F$110,6,FALSE))</f>
        <v/>
      </c>
      <c r="E373" s="27"/>
      <c r="F373" s="27"/>
      <c r="G373" s="27"/>
      <c r="H373" s="719"/>
      <c r="I373" s="719"/>
      <c r="J373" s="719"/>
      <c r="K373" s="719"/>
      <c r="L373" s="333">
        <f>SUMPRODUCT(($B373='SCEP Rate Case Slippage'!$C$10:$C$111)*('SCEP Rate Case Slippage'!J$10:J$111))</f>
        <v>0</v>
      </c>
      <c r="M373" s="333">
        <f>SUMPRODUCT(($B373='SCEP Rate Case Slippage'!$C$10:$C$111)*('SCEP Rate Case Slippage'!K$10:K$111))</f>
        <v>0</v>
      </c>
      <c r="N373" s="333">
        <f>SUMPRODUCT(($B373='SCEP Rate Case Slippage'!$C$10:$C$111)*('SCEP Rate Case Slippage'!L$10:L$111))</f>
        <v>0</v>
      </c>
      <c r="O373" s="333">
        <f>SUMPRODUCT(($B373='SCEP Rate Case Slippage'!$C$10:$C$111)*('SCEP Rate Case Slippage'!M$10:M$111))</f>
        <v>0</v>
      </c>
      <c r="P373" s="333">
        <f>SUMPRODUCT(($B373='SCEP Rate Case Slippage'!$C$10:$C$111)*('SCEP Rate Case Slippage'!N$10:N$111))</f>
        <v>0</v>
      </c>
      <c r="Q373" s="333">
        <f>SUMPRODUCT(($B373='SCEP Rate Case Slippage'!$C$10:$C$111)*('SCEP Rate Case Slippage'!O$10:O$111))</f>
        <v>0</v>
      </c>
      <c r="R373" s="333">
        <f>SUMPRODUCT(($B373='SCEP Rate Case Slippage'!$C$10:$C$111)*('SCEP Rate Case Slippage'!P$10:P$111))</f>
        <v>0</v>
      </c>
      <c r="S373" s="333">
        <f>SUMPRODUCT(($B373='SCEP Rate Case Slippage'!$C$10:$C$111)*('SCEP Rate Case Slippage'!Q$10:Q$111))</f>
        <v>0</v>
      </c>
      <c r="T373" s="333">
        <f>SUMPRODUCT(($B373='SCEP Rate Case Slippage'!$C$10:$C$111)*('SCEP Rate Case Slippage'!R$10:R$111))</f>
        <v>0</v>
      </c>
      <c r="U373" s="333">
        <f>SUMPRODUCT(($B373='SCEP Rate Case Slippage'!$C$10:$C$111)*('SCEP Rate Case Slippage'!S$10:S$111))</f>
        <v>0</v>
      </c>
      <c r="V373" s="333">
        <f>SUMPRODUCT(($B373='SCEP Rate Case Slippage'!$C$10:$C$111)*('SCEP Rate Case Slippage'!U$10:U$111))</f>
        <v>0</v>
      </c>
      <c r="W373" s="333">
        <f>SUMPRODUCT(($B373='SCEP Rate Case Slippage'!$C$10:$C$111)*('SCEP Rate Case Slippage'!V$10:V$111))</f>
        <v>0</v>
      </c>
      <c r="X373" s="333">
        <f>SUMPRODUCT(($B373='SCEP Rate Case Slippage'!$C$10:$C$111)*('SCEP Rate Case Slippage'!W$10:W$111))</f>
        <v>0</v>
      </c>
      <c r="Y373" s="333">
        <f>SUMPRODUCT(($B373='SCEP Rate Case Slippage'!$C$10:$C$111)*('SCEP Rate Case Slippage'!X$10:X$111))</f>
        <v>0</v>
      </c>
      <c r="Z373" s="333">
        <f>SUMPRODUCT(($B373='SCEP Rate Case Slippage'!$C$10:$C$111)*('SCEP Rate Case Slippage'!Y$10:Y$111))</f>
        <v>0</v>
      </c>
      <c r="AA373" s="333">
        <f>SUMPRODUCT(($B373='SCEP Rate Case Slippage'!$C$10:$C$111)*('SCEP Rate Case Slippage'!Z$10:Z$111))</f>
        <v>0</v>
      </c>
      <c r="AB373" s="333">
        <f>SUMPRODUCT(($B373='SCEP Rate Case Slippage'!$C$10:$C$111)*('SCEP Rate Case Slippage'!AA$10:AA$111))</f>
        <v>0</v>
      </c>
      <c r="AC373" s="333">
        <f>SUMPRODUCT(($B373='SCEP Rate Case Slippage'!$C$10:$C$111)*('SCEP Rate Case Slippage'!AB$10:AB$111))</f>
        <v>0</v>
      </c>
      <c r="AD373" s="333">
        <f>SUMPRODUCT(($B373='SCEP Rate Case Slippage'!$C$10:$C$111)*('SCEP Rate Case Slippage'!AC$10:AC$111))</f>
        <v>0</v>
      </c>
      <c r="AE373" s="333">
        <f>SUMPRODUCT(($B373='SCEP Rate Case Slippage'!$C$10:$C$111)*('SCEP Rate Case Slippage'!AD$10:AD$111))</f>
        <v>0</v>
      </c>
      <c r="AF373" s="333">
        <f>SUMPRODUCT(($B373='SCEP Rate Case Slippage'!$C$10:$C$111)*('SCEP Rate Case Slippage'!AE$10:AE$111))</f>
        <v>0</v>
      </c>
      <c r="AG373" s="333">
        <f>SUMPRODUCT(($B373='SCEP Rate Case Slippage'!$C$10:$C$111)*('SCEP Rate Case Slippage'!AF$10:AF$111))</f>
        <v>0</v>
      </c>
      <c r="AH373" s="333">
        <f>SUMPRODUCT(($B373='SCEP Rate Case Slippage'!$C$10:$C$111)*('SCEP Rate Case Slippage'!AH$10:AH$111))</f>
        <v>0</v>
      </c>
      <c r="AI373" s="333" cm="1">
        <f t="array" ref="AI373">SUMPRODUCT(($B373='SCEP Rate Case Slippage'!$C$10:$C$111)*('SCEP Rate Case Slippage'!BG$10:BG$111))</f>
        <v>0</v>
      </c>
      <c r="AJ373" s="333" cm="1">
        <f t="array" ref="AJ373">SUMPRODUCT(($B373='SCEP Rate Case Slippage'!$C$10:$C$111)*('SCEP Rate Case Slippage'!BT$10:BT$111))</f>
        <v>0</v>
      </c>
      <c r="AK373" s="333">
        <f>SUMPRODUCT(($B373='SCEP Rate Case Slippage'!$C$10:$C$111)*('SCEP Rate Case Slippage'!AK$10:AK$111))</f>
        <v>0</v>
      </c>
      <c r="AL373" s="333">
        <f>SUMPRODUCT(($B373='SCEP Rate Case Slippage'!$C$10:$C$111)*('SCEP Rate Case Slippage'!AL$10:AL$111))</f>
        <v>0</v>
      </c>
      <c r="AM373" s="333">
        <f>SUMPRODUCT(($B373='SCEP Rate Case Slippage'!$C$10:$C$111)*('SCEP Rate Case Slippage'!AM$10:AM$111))</f>
        <v>0</v>
      </c>
      <c r="AN373" s="719">
        <f t="shared" si="1083"/>
        <v>0</v>
      </c>
      <c r="AO373" s="719">
        <f t="shared" si="1084"/>
        <v>0</v>
      </c>
    </row>
    <row r="374" spans="1:41" s="438" customFormat="1" ht="13.35" customHeight="1">
      <c r="A374" s="715"/>
      <c r="B374" s="3"/>
      <c r="C374" s="332" t="str">
        <f>IF('Data % Capital Spread by Acct'!E363="","",'Data % Capital Spread by Acct'!E363)</f>
        <v/>
      </c>
      <c r="D374" s="728"/>
      <c r="E374" s="705" t="str">
        <f t="shared" ref="E374:E377" si="1176">IF(C374="Reserved","",LEFT(C374,6))</f>
        <v/>
      </c>
      <c r="F374" s="705"/>
      <c r="G374" s="722" cm="1">
        <f t="array" ref="G374">SUMPRODUCT((B373='Link In'!$B$109:$B$206)*('Link In'!$J$109:$J$206))*SUMPRODUCT(($B373='Data % Capital Spread by Acct'!$B$140:$B$439)*($E374='Data % Capital Spread by Acct'!$D$140:$D$439)*('Data % Capital Spread by Acct'!$F$140:$F$439))</f>
        <v>0</v>
      </c>
      <c r="H374" s="727" cm="1">
        <f t="array" ref="H374">IFERROR(VLOOKUP(B373,'Link In'!$B$109:$G$206,5,FALSE),0)*SUMPRODUCT(($B373='Data % Capital Spread by Acct'!$B$140:$B$439)*($E374='Data % Capital Spread by Acct'!$D$140:$D$439)*('Data % Capital Spread by Acct'!$F$140:$F$439))</f>
        <v>0</v>
      </c>
      <c r="I374" s="614"/>
      <c r="J374" s="614"/>
      <c r="K374" s="614"/>
      <c r="L374" s="20">
        <f>SUMPRODUCT(($B373='Data % Capital Spread by Acct'!$B$140:$B$439)*($E374='Data % Capital Spread by Acct'!$D$140:$D$439)*('Data % Capital Spread by Acct'!$F$140:$F$439))*L373</f>
        <v>0</v>
      </c>
      <c r="M374" s="20">
        <f>SUMPRODUCT(($B373='Data % Capital Spread by Acct'!$B$140:$B$439)*($E374='Data % Capital Spread by Acct'!$D$140:$D$439)*('Data % Capital Spread by Acct'!$F$140:$F$439))*M373</f>
        <v>0</v>
      </c>
      <c r="N374" s="20">
        <f>SUMPRODUCT(($B373='Data % Capital Spread by Acct'!$B$140:$B$439)*($E374='Data % Capital Spread by Acct'!$D$140:$D$439)*('Data % Capital Spread by Acct'!$F$140:$F$439))*N373</f>
        <v>0</v>
      </c>
      <c r="O374" s="20">
        <f>SUMPRODUCT(($B373='Data % Capital Spread by Acct'!$B$140:$B$439)*($E374='Data % Capital Spread by Acct'!$D$140:$D$439)*('Data % Capital Spread by Acct'!$F$140:$F$439))*O373</f>
        <v>0</v>
      </c>
      <c r="P374" s="20">
        <f>SUMPRODUCT(($B373='Data % Capital Spread by Acct'!$B$140:$B$439)*($E374='Data % Capital Spread by Acct'!$D$140:$D$439)*('Data % Capital Spread by Acct'!$F$140:$F$439))*P373</f>
        <v>0</v>
      </c>
      <c r="Q374" s="20">
        <f>SUMPRODUCT(($B373='Data % Capital Spread by Acct'!$B$140:$B$439)*($E374='Data % Capital Spread by Acct'!$D$140:$D$439)*('Data % Capital Spread by Acct'!$F$140:$F$439))*Q373</f>
        <v>0</v>
      </c>
      <c r="R374" s="20">
        <f>SUMPRODUCT(($B373='Data % Capital Spread by Acct'!$B$140:$B$439)*($E374='Data % Capital Spread by Acct'!$D$140:$D$439)*('Data % Capital Spread by Acct'!$F$140:$F$439))*R373</f>
        <v>0</v>
      </c>
      <c r="S374" s="20">
        <f>SUMPRODUCT(($B373='Data % Capital Spread by Acct'!$B$140:$B$439)*($E374='Data % Capital Spread by Acct'!$D$140:$D$439)*('Data % Capital Spread by Acct'!$F$140:$F$439))*S373</f>
        <v>0</v>
      </c>
      <c r="T374" s="20">
        <f>SUMPRODUCT(($B373='Data % Capital Spread by Acct'!$B$140:$B$439)*($E374='Data % Capital Spread by Acct'!$D$140:$D$439)*('Data % Capital Spread by Acct'!$F$140:$F$439))*T373</f>
        <v>0</v>
      </c>
      <c r="U374" s="20">
        <f>SUMPRODUCT(($B373='Data % Capital Spread by Acct'!$B$140:$B$439)*($E374='Data % Capital Spread by Acct'!$D$140:$D$439)*('Data % Capital Spread by Acct'!$F$140:$F$439))*U373</f>
        <v>0</v>
      </c>
      <c r="V374" s="20">
        <f>SUMPRODUCT(($B373='Data % Capital Spread by Acct'!$B$140:$B$439)*($E374='Data % Capital Spread by Acct'!$D$140:$D$439)*('Data % Capital Spread by Acct'!$F$140:$F$439))*V373</f>
        <v>0</v>
      </c>
      <c r="W374" s="20">
        <f>SUMPRODUCT(($B373='Data % Capital Spread by Acct'!$B$140:$B$439)*($E374='Data % Capital Spread by Acct'!$D$140:$D$439)*('Data % Capital Spread by Acct'!$F$140:$F$439))*W373</f>
        <v>0</v>
      </c>
      <c r="X374" s="20">
        <f>SUMPRODUCT(($B373='Data % Capital Spread by Acct'!$B$140:$B$439)*($E374='Data % Capital Spread by Acct'!$D$140:$D$439)*('Data % Capital Spread by Acct'!$F$140:$F$439))*X373</f>
        <v>0</v>
      </c>
      <c r="Y374" s="20">
        <f>SUMPRODUCT(($B373='Data % Capital Spread by Acct'!$B$140:$B$439)*($E374='Data % Capital Spread by Acct'!$D$140:$D$439)*('Data % Capital Spread by Acct'!$F$140:$F$439))*Y373</f>
        <v>0</v>
      </c>
      <c r="Z374" s="20">
        <f>SUMPRODUCT(($B373='Data % Capital Spread by Acct'!$B$140:$B$439)*($E374='Data % Capital Spread by Acct'!$D$140:$D$439)*('Data % Capital Spread by Acct'!$F$140:$F$439))*Z373</f>
        <v>0</v>
      </c>
      <c r="AA374" s="20">
        <f>SUMPRODUCT(($B373='Data % Capital Spread by Acct'!$B$140:$B$439)*($E374='Data % Capital Spread by Acct'!$D$140:$D$439)*('Data % Capital Spread by Acct'!$F$140:$F$439))*AA373</f>
        <v>0</v>
      </c>
      <c r="AB374" s="20">
        <f>SUMPRODUCT(($B373='Data % Capital Spread by Acct'!$B$140:$B$439)*($E374='Data % Capital Spread by Acct'!$D$140:$D$439)*('Data % Capital Spread by Acct'!$F$140:$F$439))*AB373</f>
        <v>0</v>
      </c>
      <c r="AC374" s="20">
        <f>SUMPRODUCT(($B373='Data % Capital Spread by Acct'!$B$140:$B$439)*($E374='Data % Capital Spread by Acct'!$D$140:$D$439)*('Data % Capital Spread by Acct'!$F$140:$F$439))*AC373</f>
        <v>0</v>
      </c>
      <c r="AD374" s="20">
        <f>SUMPRODUCT(($B373='Data % Capital Spread by Acct'!$B$140:$B$439)*($E374='Data % Capital Spread by Acct'!$D$140:$D$439)*('Data % Capital Spread by Acct'!$F$140:$F$439))*AD373</f>
        <v>0</v>
      </c>
      <c r="AE374" s="20">
        <f>SUMPRODUCT(($B373='Data % Capital Spread by Acct'!$B$140:$B$439)*($E374='Data % Capital Spread by Acct'!$D$140:$D$439)*('Data % Capital Spread by Acct'!$F$140:$F$439))*AE373</f>
        <v>0</v>
      </c>
      <c r="AF374" s="20">
        <f>SUMPRODUCT(($B373='Data % Capital Spread by Acct'!$B$140:$B$439)*($E374='Data % Capital Spread by Acct'!$D$140:$D$439)*('Data % Capital Spread by Acct'!$F$140:$F$439))*AF373</f>
        <v>0</v>
      </c>
      <c r="AG374" s="20">
        <f>SUMPRODUCT(($B373='Data % Capital Spread by Acct'!$B$140:$B$439)*($E374='Data % Capital Spread by Acct'!$D$140:$D$439)*('Data % Capital Spread by Acct'!$F$140:$F$439))*AG373</f>
        <v>0</v>
      </c>
      <c r="AH374" s="20">
        <f>SUMPRODUCT(($B373='Data % Capital Spread by Acct'!$B$140:$B$439)*($E374='Data % Capital Spread by Acct'!$D$140:$D$439)*('Data % Capital Spread by Acct'!$F$140:$F$439))*AH373</f>
        <v>0</v>
      </c>
      <c r="AI374" s="20">
        <f>SUMPRODUCT(($B373='Data % Capital Spread by Acct'!$B$140:$B$439)*($E374='Data % Capital Spread by Acct'!$D$140:$D$439)*('Data % Capital Spread by Acct'!$F$140:$F$439))*AI373</f>
        <v>0</v>
      </c>
      <c r="AJ374" s="20">
        <f>SUMPRODUCT(($B373='Data % Capital Spread by Acct'!$B$140:$B$439)*($E374='Data % Capital Spread by Acct'!$D$140:$D$439)*('Data % Capital Spread by Acct'!$F$140:$F$439))*AJ373</f>
        <v>0</v>
      </c>
      <c r="AK374" s="20">
        <f>SUMPRODUCT(($B373='Data % Capital Spread by Acct'!$B$140:$B$439)*($E374='Data % Capital Spread by Acct'!$D$140:$D$439)*('Data % Capital Spread by Acct'!$F$140:$F$439))*AK373</f>
        <v>0</v>
      </c>
      <c r="AL374" s="20">
        <f>SUMPRODUCT(($B373='Data % Capital Spread by Acct'!$B$140:$B$439)*($E374='Data % Capital Spread by Acct'!$D$140:$D$439)*('Data % Capital Spread by Acct'!$F$140:$F$439))*AL373</f>
        <v>0</v>
      </c>
      <c r="AM374" s="20">
        <f>SUMPRODUCT(($B373='Data % Capital Spread by Acct'!$B$140:$B$439)*($E374='Data % Capital Spread by Acct'!$D$140:$D$439)*('Data % Capital Spread by Acct'!$F$140:$F$439))*AM373</f>
        <v>0</v>
      </c>
      <c r="AN374" s="614">
        <f t="shared" si="1083"/>
        <v>0</v>
      </c>
      <c r="AO374" s="614">
        <f t="shared" si="1084"/>
        <v>0</v>
      </c>
    </row>
    <row r="375" spans="1:41" s="438" customFormat="1" ht="13.35" customHeight="1">
      <c r="A375" s="715"/>
      <c r="B375" s="10"/>
      <c r="C375" s="332" t="str">
        <f>IF('Data % Capital Spread by Acct'!E364="","",'Data % Capital Spread by Acct'!E364)</f>
        <v/>
      </c>
      <c r="D375" s="728"/>
      <c r="E375" s="705" t="str">
        <f t="shared" si="1176"/>
        <v/>
      </c>
      <c r="F375" s="705"/>
      <c r="G375" s="722" cm="1">
        <f t="array" ref="G375">SUMPRODUCT((B373='Link In'!$B$109:$B$206)*('Link In'!$J$109:$J$206))*SUMPRODUCT(($B373='Data % Capital Spread by Acct'!$B$140:$B$439)*($E375='Data % Capital Spread by Acct'!$D$140:$D$439)*('Data % Capital Spread by Acct'!$F$140:$F$439))</f>
        <v>0</v>
      </c>
      <c r="H375" s="727" cm="1">
        <f t="array" ref="H375">IFERROR(VLOOKUP(B373,'Link In'!$B$109:$G$206,5,FALSE),0)*SUMPRODUCT(($B373='Data % Capital Spread by Acct'!$B$140:$B$439)*($E375='Data % Capital Spread by Acct'!$D$140:$D$439)*('Data % Capital Spread by Acct'!$F$140:$F$439))</f>
        <v>0</v>
      </c>
      <c r="I375" s="614"/>
      <c r="J375" s="614"/>
      <c r="K375" s="614"/>
      <c r="L375" s="20">
        <f>SUMPRODUCT(($B373='Data % Capital Spread by Acct'!$B$140:$B$439)*($E375='Data % Capital Spread by Acct'!$D$140:$D$439)*('Data % Capital Spread by Acct'!$F$140:$F$439))*L373</f>
        <v>0</v>
      </c>
      <c r="M375" s="20">
        <f>SUMPRODUCT(($B373='Data % Capital Spread by Acct'!$B$140:$B$439)*($E375='Data % Capital Spread by Acct'!$D$140:$D$439)*('Data % Capital Spread by Acct'!$F$140:$F$439))*M373</f>
        <v>0</v>
      </c>
      <c r="N375" s="20">
        <f>SUMPRODUCT(($B373='Data % Capital Spread by Acct'!$B$140:$B$439)*($E375='Data % Capital Spread by Acct'!$D$140:$D$439)*('Data % Capital Spread by Acct'!$F$140:$F$439))*N373</f>
        <v>0</v>
      </c>
      <c r="O375" s="20">
        <f>SUMPRODUCT(($B373='Data % Capital Spread by Acct'!$B$140:$B$439)*($E375='Data % Capital Spread by Acct'!$D$140:$D$439)*('Data % Capital Spread by Acct'!$F$140:$F$439))*O373</f>
        <v>0</v>
      </c>
      <c r="P375" s="20">
        <f>SUMPRODUCT(($B373='Data % Capital Spread by Acct'!$B$140:$B$439)*($E375='Data % Capital Spread by Acct'!$D$140:$D$439)*('Data % Capital Spread by Acct'!$F$140:$F$439))*P373</f>
        <v>0</v>
      </c>
      <c r="Q375" s="20">
        <f>SUMPRODUCT(($B373='Data % Capital Spread by Acct'!$B$140:$B$439)*($E375='Data % Capital Spread by Acct'!$D$140:$D$439)*('Data % Capital Spread by Acct'!$F$140:$F$439))*Q373</f>
        <v>0</v>
      </c>
      <c r="R375" s="20">
        <f>SUMPRODUCT(($B373='Data % Capital Spread by Acct'!$B$140:$B$439)*($E375='Data % Capital Spread by Acct'!$D$140:$D$439)*('Data % Capital Spread by Acct'!$F$140:$F$439))*R373</f>
        <v>0</v>
      </c>
      <c r="S375" s="20">
        <f>SUMPRODUCT(($B373='Data % Capital Spread by Acct'!$B$140:$B$439)*($E375='Data % Capital Spread by Acct'!$D$140:$D$439)*('Data % Capital Spread by Acct'!$F$140:$F$439))*S373</f>
        <v>0</v>
      </c>
      <c r="T375" s="20">
        <f>SUMPRODUCT(($B373='Data % Capital Spread by Acct'!$B$140:$B$439)*($E375='Data % Capital Spread by Acct'!$D$140:$D$439)*('Data % Capital Spread by Acct'!$F$140:$F$439))*T373</f>
        <v>0</v>
      </c>
      <c r="U375" s="20">
        <f>SUMPRODUCT(($B373='Data % Capital Spread by Acct'!$B$140:$B$439)*($E375='Data % Capital Spread by Acct'!$D$140:$D$439)*('Data % Capital Spread by Acct'!$F$140:$F$439))*U373</f>
        <v>0</v>
      </c>
      <c r="V375" s="20">
        <f>SUMPRODUCT(($B373='Data % Capital Spread by Acct'!$B$140:$B$439)*($E375='Data % Capital Spread by Acct'!$D$140:$D$439)*('Data % Capital Spread by Acct'!$F$140:$F$439))*V373</f>
        <v>0</v>
      </c>
      <c r="W375" s="20">
        <f>SUMPRODUCT(($B373='Data % Capital Spread by Acct'!$B$140:$B$439)*($E375='Data % Capital Spread by Acct'!$D$140:$D$439)*('Data % Capital Spread by Acct'!$F$140:$F$439))*W373</f>
        <v>0</v>
      </c>
      <c r="X375" s="20">
        <f>SUMPRODUCT(($B373='Data % Capital Spread by Acct'!$B$140:$B$439)*($E375='Data % Capital Spread by Acct'!$D$140:$D$439)*('Data % Capital Spread by Acct'!$F$140:$F$439))*X373</f>
        <v>0</v>
      </c>
      <c r="Y375" s="20">
        <f>SUMPRODUCT(($B373='Data % Capital Spread by Acct'!$B$140:$B$439)*($E375='Data % Capital Spread by Acct'!$D$140:$D$439)*('Data % Capital Spread by Acct'!$F$140:$F$439))*Y373</f>
        <v>0</v>
      </c>
      <c r="Z375" s="20">
        <f>SUMPRODUCT(($B373='Data % Capital Spread by Acct'!$B$140:$B$439)*($E375='Data % Capital Spread by Acct'!$D$140:$D$439)*('Data % Capital Spread by Acct'!$F$140:$F$439))*Z373</f>
        <v>0</v>
      </c>
      <c r="AA375" s="20">
        <f>SUMPRODUCT(($B373='Data % Capital Spread by Acct'!$B$140:$B$439)*($E375='Data % Capital Spread by Acct'!$D$140:$D$439)*('Data % Capital Spread by Acct'!$F$140:$F$439))*AA373</f>
        <v>0</v>
      </c>
      <c r="AB375" s="20">
        <f>SUMPRODUCT(($B373='Data % Capital Spread by Acct'!$B$140:$B$439)*($E375='Data % Capital Spread by Acct'!$D$140:$D$439)*('Data % Capital Spread by Acct'!$F$140:$F$439))*AB373</f>
        <v>0</v>
      </c>
      <c r="AC375" s="20">
        <f>SUMPRODUCT(($B373='Data % Capital Spread by Acct'!$B$140:$B$439)*($E375='Data % Capital Spread by Acct'!$D$140:$D$439)*('Data % Capital Spread by Acct'!$F$140:$F$439))*AC373</f>
        <v>0</v>
      </c>
      <c r="AD375" s="20">
        <f>SUMPRODUCT(($B373='Data % Capital Spread by Acct'!$B$140:$B$439)*($E375='Data % Capital Spread by Acct'!$D$140:$D$439)*('Data % Capital Spread by Acct'!$F$140:$F$439))*AD373</f>
        <v>0</v>
      </c>
      <c r="AE375" s="20">
        <f>SUMPRODUCT(($B373='Data % Capital Spread by Acct'!$B$140:$B$439)*($E375='Data % Capital Spread by Acct'!$D$140:$D$439)*('Data % Capital Spread by Acct'!$F$140:$F$439))*AE373</f>
        <v>0</v>
      </c>
      <c r="AF375" s="20">
        <f>SUMPRODUCT(($B373='Data % Capital Spread by Acct'!$B$140:$B$439)*($E375='Data % Capital Spread by Acct'!$D$140:$D$439)*('Data % Capital Spread by Acct'!$F$140:$F$439))*AF373</f>
        <v>0</v>
      </c>
      <c r="AG375" s="20">
        <f>SUMPRODUCT(($B373='Data % Capital Spread by Acct'!$B$140:$B$439)*($E375='Data % Capital Spread by Acct'!$D$140:$D$439)*('Data % Capital Spread by Acct'!$F$140:$F$439))*AG373</f>
        <v>0</v>
      </c>
      <c r="AH375" s="20">
        <f>SUMPRODUCT(($B373='Data % Capital Spread by Acct'!$B$140:$B$439)*($E375='Data % Capital Spread by Acct'!$D$140:$D$439)*('Data % Capital Spread by Acct'!$F$140:$F$439))*AH373</f>
        <v>0</v>
      </c>
      <c r="AI375" s="20">
        <f>SUMPRODUCT(($B373='Data % Capital Spread by Acct'!$B$140:$B$439)*($E375='Data % Capital Spread by Acct'!$D$140:$D$439)*('Data % Capital Spread by Acct'!$F$140:$F$439))*AI373</f>
        <v>0</v>
      </c>
      <c r="AJ375" s="20">
        <f>SUMPRODUCT(($B373='Data % Capital Spread by Acct'!$B$140:$B$439)*($E375='Data % Capital Spread by Acct'!$D$140:$D$439)*('Data % Capital Spread by Acct'!$F$140:$F$439))*AJ373</f>
        <v>0</v>
      </c>
      <c r="AK375" s="20">
        <f>SUMPRODUCT(($B373='Data % Capital Spread by Acct'!$B$140:$B$439)*($E375='Data % Capital Spread by Acct'!$D$140:$D$439)*('Data % Capital Spread by Acct'!$F$140:$F$439))*AK373</f>
        <v>0</v>
      </c>
      <c r="AL375" s="20">
        <f>SUMPRODUCT(($B373='Data % Capital Spread by Acct'!$B$140:$B$439)*($E375='Data % Capital Spread by Acct'!$D$140:$D$439)*('Data % Capital Spread by Acct'!$F$140:$F$439))*AL373</f>
        <v>0</v>
      </c>
      <c r="AM375" s="20">
        <f>SUMPRODUCT(($B373='Data % Capital Spread by Acct'!$B$140:$B$439)*($E375='Data % Capital Spread by Acct'!$D$140:$D$439)*('Data % Capital Spread by Acct'!$F$140:$F$439))*AM373</f>
        <v>0</v>
      </c>
      <c r="AN375" s="614">
        <f t="shared" si="1083"/>
        <v>0</v>
      </c>
      <c r="AO375" s="614">
        <f t="shared" si="1084"/>
        <v>0</v>
      </c>
    </row>
    <row r="376" spans="1:41" s="438" customFormat="1" ht="13.35" customHeight="1">
      <c r="A376" s="715"/>
      <c r="B376" s="10"/>
      <c r="C376" s="332" t="str">
        <f>IF('Data % Capital Spread by Acct'!E365="","",'Data % Capital Spread by Acct'!E365)</f>
        <v/>
      </c>
      <c r="D376" s="728"/>
      <c r="E376" s="705" t="str">
        <f t="shared" si="1176"/>
        <v/>
      </c>
      <c r="F376" s="705"/>
      <c r="G376" s="722" cm="1">
        <f t="array" ref="G376">SUMPRODUCT((B373='Link In'!$B$109:$B$206)*('Link In'!$J$109:$J$206))*SUMPRODUCT(($B373='Data % Capital Spread by Acct'!$B$140:$B$439)*($E376='Data % Capital Spread by Acct'!$D$140:$D$439)*('Data % Capital Spread by Acct'!$F$140:$F$439))</f>
        <v>0</v>
      </c>
      <c r="H376" s="727" cm="1">
        <f t="array" ref="H376">IFERROR(VLOOKUP(B373,'Link In'!$B$109:$G$206,5,FALSE),0)*SUMPRODUCT(($B373='Data % Capital Spread by Acct'!$B$140:$B$439)*($E376='Data % Capital Spread by Acct'!$D$140:$D$439)*('Data % Capital Spread by Acct'!$F$140:$F$439))</f>
        <v>0</v>
      </c>
      <c r="I376" s="614"/>
      <c r="J376" s="614"/>
      <c r="K376" s="614"/>
      <c r="L376" s="20">
        <f>SUMPRODUCT(($B373='Data % Capital Spread by Acct'!$B$140:$B$439)*($E376='Data % Capital Spread by Acct'!$D$140:$D$439)*('Data % Capital Spread by Acct'!$F$140:$F$439))*L373</f>
        <v>0</v>
      </c>
      <c r="M376" s="20">
        <f>SUMPRODUCT(($B373='Data % Capital Spread by Acct'!$B$140:$B$439)*($E376='Data % Capital Spread by Acct'!$D$140:$D$439)*('Data % Capital Spread by Acct'!$F$140:$F$439))*M373</f>
        <v>0</v>
      </c>
      <c r="N376" s="20">
        <f>SUMPRODUCT(($B373='Data % Capital Spread by Acct'!$B$140:$B$439)*($E376='Data % Capital Spread by Acct'!$D$140:$D$439)*('Data % Capital Spread by Acct'!$F$140:$F$439))*N373</f>
        <v>0</v>
      </c>
      <c r="O376" s="20">
        <f>SUMPRODUCT(($B373='Data % Capital Spread by Acct'!$B$140:$B$439)*($E376='Data % Capital Spread by Acct'!$D$140:$D$439)*('Data % Capital Spread by Acct'!$F$140:$F$439))*O373</f>
        <v>0</v>
      </c>
      <c r="P376" s="20">
        <f>SUMPRODUCT(($B373='Data % Capital Spread by Acct'!$B$140:$B$439)*($E376='Data % Capital Spread by Acct'!$D$140:$D$439)*('Data % Capital Spread by Acct'!$F$140:$F$439))*P373</f>
        <v>0</v>
      </c>
      <c r="Q376" s="20">
        <f>SUMPRODUCT(($B373='Data % Capital Spread by Acct'!$B$140:$B$439)*($E376='Data % Capital Spread by Acct'!$D$140:$D$439)*('Data % Capital Spread by Acct'!$F$140:$F$439))*Q373</f>
        <v>0</v>
      </c>
      <c r="R376" s="20">
        <f>SUMPRODUCT(($B373='Data % Capital Spread by Acct'!$B$140:$B$439)*($E376='Data % Capital Spread by Acct'!$D$140:$D$439)*('Data % Capital Spread by Acct'!$F$140:$F$439))*R373</f>
        <v>0</v>
      </c>
      <c r="S376" s="20">
        <f>SUMPRODUCT(($B373='Data % Capital Spread by Acct'!$B$140:$B$439)*($E376='Data % Capital Spread by Acct'!$D$140:$D$439)*('Data % Capital Spread by Acct'!$F$140:$F$439))*S373</f>
        <v>0</v>
      </c>
      <c r="T376" s="20">
        <f>SUMPRODUCT(($B373='Data % Capital Spread by Acct'!$B$140:$B$439)*($E376='Data % Capital Spread by Acct'!$D$140:$D$439)*('Data % Capital Spread by Acct'!$F$140:$F$439))*T373</f>
        <v>0</v>
      </c>
      <c r="U376" s="20">
        <f>SUMPRODUCT(($B373='Data % Capital Spread by Acct'!$B$140:$B$439)*($E376='Data % Capital Spread by Acct'!$D$140:$D$439)*('Data % Capital Spread by Acct'!$F$140:$F$439))*U373</f>
        <v>0</v>
      </c>
      <c r="V376" s="20">
        <f>SUMPRODUCT(($B373='Data % Capital Spread by Acct'!$B$140:$B$439)*($E376='Data % Capital Spread by Acct'!$D$140:$D$439)*('Data % Capital Spread by Acct'!$F$140:$F$439))*V373</f>
        <v>0</v>
      </c>
      <c r="W376" s="20">
        <f>SUMPRODUCT(($B373='Data % Capital Spread by Acct'!$B$140:$B$439)*($E376='Data % Capital Spread by Acct'!$D$140:$D$439)*('Data % Capital Spread by Acct'!$F$140:$F$439))*W373</f>
        <v>0</v>
      </c>
      <c r="X376" s="20">
        <f>SUMPRODUCT(($B373='Data % Capital Spread by Acct'!$B$140:$B$439)*($E376='Data % Capital Spread by Acct'!$D$140:$D$439)*('Data % Capital Spread by Acct'!$F$140:$F$439))*X373</f>
        <v>0</v>
      </c>
      <c r="Y376" s="20">
        <f>SUMPRODUCT(($B373='Data % Capital Spread by Acct'!$B$140:$B$439)*($E376='Data % Capital Spread by Acct'!$D$140:$D$439)*('Data % Capital Spread by Acct'!$F$140:$F$439))*Y373</f>
        <v>0</v>
      </c>
      <c r="Z376" s="20">
        <f>SUMPRODUCT(($B373='Data % Capital Spread by Acct'!$B$140:$B$439)*($E376='Data % Capital Spread by Acct'!$D$140:$D$439)*('Data % Capital Spread by Acct'!$F$140:$F$439))*Z373</f>
        <v>0</v>
      </c>
      <c r="AA376" s="20">
        <f>SUMPRODUCT(($B373='Data % Capital Spread by Acct'!$B$140:$B$439)*($E376='Data % Capital Spread by Acct'!$D$140:$D$439)*('Data % Capital Spread by Acct'!$F$140:$F$439))*AA373</f>
        <v>0</v>
      </c>
      <c r="AB376" s="20">
        <f>SUMPRODUCT(($B373='Data % Capital Spread by Acct'!$B$140:$B$439)*($E376='Data % Capital Spread by Acct'!$D$140:$D$439)*('Data % Capital Spread by Acct'!$F$140:$F$439))*AB373</f>
        <v>0</v>
      </c>
      <c r="AC376" s="20">
        <f>SUMPRODUCT(($B373='Data % Capital Spread by Acct'!$B$140:$B$439)*($E376='Data % Capital Spread by Acct'!$D$140:$D$439)*('Data % Capital Spread by Acct'!$F$140:$F$439))*AC373</f>
        <v>0</v>
      </c>
      <c r="AD376" s="20">
        <f>SUMPRODUCT(($B373='Data % Capital Spread by Acct'!$B$140:$B$439)*($E376='Data % Capital Spread by Acct'!$D$140:$D$439)*('Data % Capital Spread by Acct'!$F$140:$F$439))*AD373</f>
        <v>0</v>
      </c>
      <c r="AE376" s="20">
        <f>SUMPRODUCT(($B373='Data % Capital Spread by Acct'!$B$140:$B$439)*($E376='Data % Capital Spread by Acct'!$D$140:$D$439)*('Data % Capital Spread by Acct'!$F$140:$F$439))*AE373</f>
        <v>0</v>
      </c>
      <c r="AF376" s="20">
        <f>SUMPRODUCT(($B373='Data % Capital Spread by Acct'!$B$140:$B$439)*($E376='Data % Capital Spread by Acct'!$D$140:$D$439)*('Data % Capital Spread by Acct'!$F$140:$F$439))*AF373</f>
        <v>0</v>
      </c>
      <c r="AG376" s="20">
        <f>SUMPRODUCT(($B373='Data % Capital Spread by Acct'!$B$140:$B$439)*($E376='Data % Capital Spread by Acct'!$D$140:$D$439)*('Data % Capital Spread by Acct'!$F$140:$F$439))*AG373</f>
        <v>0</v>
      </c>
      <c r="AH376" s="20">
        <f>SUMPRODUCT(($B373='Data % Capital Spread by Acct'!$B$140:$B$439)*($E376='Data % Capital Spread by Acct'!$D$140:$D$439)*('Data % Capital Spread by Acct'!$F$140:$F$439))*AH373</f>
        <v>0</v>
      </c>
      <c r="AI376" s="20">
        <f>SUMPRODUCT(($B373='Data % Capital Spread by Acct'!$B$140:$B$439)*($E376='Data % Capital Spread by Acct'!$D$140:$D$439)*('Data % Capital Spread by Acct'!$F$140:$F$439))*AI373</f>
        <v>0</v>
      </c>
      <c r="AJ376" s="20">
        <f>SUMPRODUCT(($B373='Data % Capital Spread by Acct'!$B$140:$B$439)*($E376='Data % Capital Spread by Acct'!$D$140:$D$439)*('Data % Capital Spread by Acct'!$F$140:$F$439))*AJ373</f>
        <v>0</v>
      </c>
      <c r="AK376" s="20">
        <f>SUMPRODUCT(($B373='Data % Capital Spread by Acct'!$B$140:$B$439)*($E376='Data % Capital Spread by Acct'!$D$140:$D$439)*('Data % Capital Spread by Acct'!$F$140:$F$439))*AK373</f>
        <v>0</v>
      </c>
      <c r="AL376" s="20">
        <f>SUMPRODUCT(($B373='Data % Capital Spread by Acct'!$B$140:$B$439)*($E376='Data % Capital Spread by Acct'!$D$140:$D$439)*('Data % Capital Spread by Acct'!$F$140:$F$439))*AL373</f>
        <v>0</v>
      </c>
      <c r="AM376" s="20">
        <f>SUMPRODUCT(($B373='Data % Capital Spread by Acct'!$B$140:$B$439)*($E376='Data % Capital Spread by Acct'!$D$140:$D$439)*('Data % Capital Spread by Acct'!$F$140:$F$439))*AM373</f>
        <v>0</v>
      </c>
      <c r="AN376" s="614">
        <f t="shared" si="1083"/>
        <v>0</v>
      </c>
      <c r="AO376" s="614">
        <f t="shared" si="1084"/>
        <v>0</v>
      </c>
    </row>
    <row r="377" spans="1:41" s="438" customFormat="1" ht="13.35" customHeight="1">
      <c r="A377" s="715"/>
      <c r="B377" s="10"/>
      <c r="C377" s="332" t="str">
        <f>IF('Data % Capital Spread by Acct'!E366="","",'Data % Capital Spread by Acct'!E366)</f>
        <v/>
      </c>
      <c r="D377" s="728"/>
      <c r="E377" s="705" t="str">
        <f t="shared" si="1176"/>
        <v/>
      </c>
      <c r="F377" s="705"/>
      <c r="G377" s="722" cm="1">
        <f t="array" ref="G377">SUMPRODUCT((B373='Link In'!$B$109:$B$206)*('Link In'!$J$109:$J$206))*SUMPRODUCT(($B373='Data % Capital Spread by Acct'!$B$140:$B$439)*($E377='Data % Capital Spread by Acct'!$D$140:$D$439)*('Data % Capital Spread by Acct'!$F$140:$F$439))</f>
        <v>0</v>
      </c>
      <c r="H377" s="727" cm="1">
        <f t="array" ref="H377">IFERROR(VLOOKUP(B373,'Link In'!$B$109:$G$206,5,FALSE),0)*SUMPRODUCT(($B373='Data % Capital Spread by Acct'!$B$140:$B$439)*($E377='Data % Capital Spread by Acct'!$D$140:$D$439)*('Data % Capital Spread by Acct'!$F$140:$F$439))</f>
        <v>0</v>
      </c>
      <c r="I377" s="614"/>
      <c r="J377" s="614"/>
      <c r="K377" s="614"/>
      <c r="L377" s="20">
        <f>SUMPRODUCT(($B373='Data % Capital Spread by Acct'!$B$140:$B$439)*($E377='Data % Capital Spread by Acct'!$D$140:$D$439)*('Data % Capital Spread by Acct'!$F$140:$F$439))*L373</f>
        <v>0</v>
      </c>
      <c r="M377" s="20">
        <f>SUMPRODUCT(($B373='Data % Capital Spread by Acct'!$B$140:$B$439)*($E377='Data % Capital Spread by Acct'!$D$140:$D$439)*('Data % Capital Spread by Acct'!$F$140:$F$439))*M373</f>
        <v>0</v>
      </c>
      <c r="N377" s="20">
        <f>SUMPRODUCT(($B373='Data % Capital Spread by Acct'!$B$140:$B$439)*($E377='Data % Capital Spread by Acct'!$D$140:$D$439)*('Data % Capital Spread by Acct'!$F$140:$F$439))*N373</f>
        <v>0</v>
      </c>
      <c r="O377" s="20">
        <f>SUMPRODUCT(($B373='Data % Capital Spread by Acct'!$B$140:$B$439)*($E377='Data % Capital Spread by Acct'!$D$140:$D$439)*('Data % Capital Spread by Acct'!$F$140:$F$439))*O373</f>
        <v>0</v>
      </c>
      <c r="P377" s="20">
        <f>SUMPRODUCT(($B373='Data % Capital Spread by Acct'!$B$140:$B$439)*($E377='Data % Capital Spread by Acct'!$D$140:$D$439)*('Data % Capital Spread by Acct'!$F$140:$F$439))*P373</f>
        <v>0</v>
      </c>
      <c r="Q377" s="20">
        <f>SUMPRODUCT(($B373='Data % Capital Spread by Acct'!$B$140:$B$439)*($E377='Data % Capital Spread by Acct'!$D$140:$D$439)*('Data % Capital Spread by Acct'!$F$140:$F$439))*Q373</f>
        <v>0</v>
      </c>
      <c r="R377" s="20">
        <f>SUMPRODUCT(($B373='Data % Capital Spread by Acct'!$B$140:$B$439)*($E377='Data % Capital Spread by Acct'!$D$140:$D$439)*('Data % Capital Spread by Acct'!$F$140:$F$439))*R373</f>
        <v>0</v>
      </c>
      <c r="S377" s="20">
        <f>SUMPRODUCT(($B373='Data % Capital Spread by Acct'!$B$140:$B$439)*($E377='Data % Capital Spread by Acct'!$D$140:$D$439)*('Data % Capital Spread by Acct'!$F$140:$F$439))*S373</f>
        <v>0</v>
      </c>
      <c r="T377" s="20">
        <f>SUMPRODUCT(($B373='Data % Capital Spread by Acct'!$B$140:$B$439)*($E377='Data % Capital Spread by Acct'!$D$140:$D$439)*('Data % Capital Spread by Acct'!$F$140:$F$439))*T373</f>
        <v>0</v>
      </c>
      <c r="U377" s="20">
        <f>SUMPRODUCT(($B373='Data % Capital Spread by Acct'!$B$140:$B$439)*($E377='Data % Capital Spread by Acct'!$D$140:$D$439)*('Data % Capital Spread by Acct'!$F$140:$F$439))*U373</f>
        <v>0</v>
      </c>
      <c r="V377" s="20">
        <f>SUMPRODUCT(($B373='Data % Capital Spread by Acct'!$B$140:$B$439)*($E377='Data % Capital Spread by Acct'!$D$140:$D$439)*('Data % Capital Spread by Acct'!$F$140:$F$439))*V373</f>
        <v>0</v>
      </c>
      <c r="W377" s="20">
        <f>SUMPRODUCT(($B373='Data % Capital Spread by Acct'!$B$140:$B$439)*($E377='Data % Capital Spread by Acct'!$D$140:$D$439)*('Data % Capital Spread by Acct'!$F$140:$F$439))*W373</f>
        <v>0</v>
      </c>
      <c r="X377" s="20">
        <f>SUMPRODUCT(($B373='Data % Capital Spread by Acct'!$B$140:$B$439)*($E377='Data % Capital Spread by Acct'!$D$140:$D$439)*('Data % Capital Spread by Acct'!$F$140:$F$439))*X373</f>
        <v>0</v>
      </c>
      <c r="Y377" s="20">
        <f>SUMPRODUCT(($B373='Data % Capital Spread by Acct'!$B$140:$B$439)*($E377='Data % Capital Spread by Acct'!$D$140:$D$439)*('Data % Capital Spread by Acct'!$F$140:$F$439))*Y373</f>
        <v>0</v>
      </c>
      <c r="Z377" s="20">
        <f>SUMPRODUCT(($B373='Data % Capital Spread by Acct'!$B$140:$B$439)*($E377='Data % Capital Spread by Acct'!$D$140:$D$439)*('Data % Capital Spread by Acct'!$F$140:$F$439))*Z373</f>
        <v>0</v>
      </c>
      <c r="AA377" s="20">
        <f>SUMPRODUCT(($B373='Data % Capital Spread by Acct'!$B$140:$B$439)*($E377='Data % Capital Spread by Acct'!$D$140:$D$439)*('Data % Capital Spread by Acct'!$F$140:$F$439))*AA373</f>
        <v>0</v>
      </c>
      <c r="AB377" s="20">
        <f>SUMPRODUCT(($B373='Data % Capital Spread by Acct'!$B$140:$B$439)*($E377='Data % Capital Spread by Acct'!$D$140:$D$439)*('Data % Capital Spread by Acct'!$F$140:$F$439))*AB373</f>
        <v>0</v>
      </c>
      <c r="AC377" s="20">
        <f>SUMPRODUCT(($B373='Data % Capital Spread by Acct'!$B$140:$B$439)*($E377='Data % Capital Spread by Acct'!$D$140:$D$439)*('Data % Capital Spread by Acct'!$F$140:$F$439))*AC373</f>
        <v>0</v>
      </c>
      <c r="AD377" s="20">
        <f>SUMPRODUCT(($B373='Data % Capital Spread by Acct'!$B$140:$B$439)*($E377='Data % Capital Spread by Acct'!$D$140:$D$439)*('Data % Capital Spread by Acct'!$F$140:$F$439))*AD373</f>
        <v>0</v>
      </c>
      <c r="AE377" s="20">
        <f>SUMPRODUCT(($B373='Data % Capital Spread by Acct'!$B$140:$B$439)*($E377='Data % Capital Spread by Acct'!$D$140:$D$439)*('Data % Capital Spread by Acct'!$F$140:$F$439))*AE373</f>
        <v>0</v>
      </c>
      <c r="AF377" s="20">
        <f>SUMPRODUCT(($B373='Data % Capital Spread by Acct'!$B$140:$B$439)*($E377='Data % Capital Spread by Acct'!$D$140:$D$439)*('Data % Capital Spread by Acct'!$F$140:$F$439))*AF373</f>
        <v>0</v>
      </c>
      <c r="AG377" s="20">
        <f>SUMPRODUCT(($B373='Data % Capital Spread by Acct'!$B$140:$B$439)*($E377='Data % Capital Spread by Acct'!$D$140:$D$439)*('Data % Capital Spread by Acct'!$F$140:$F$439))*AG373</f>
        <v>0</v>
      </c>
      <c r="AH377" s="20">
        <f>SUMPRODUCT(($B373='Data % Capital Spread by Acct'!$B$140:$B$439)*($E377='Data % Capital Spread by Acct'!$D$140:$D$439)*('Data % Capital Spread by Acct'!$F$140:$F$439))*AH373</f>
        <v>0</v>
      </c>
      <c r="AI377" s="20">
        <f>SUMPRODUCT(($B373='Data % Capital Spread by Acct'!$B$140:$B$439)*($E377='Data % Capital Spread by Acct'!$D$140:$D$439)*('Data % Capital Spread by Acct'!$F$140:$F$439))*AI373</f>
        <v>0</v>
      </c>
      <c r="AJ377" s="20">
        <f>SUMPRODUCT(($B373='Data % Capital Spread by Acct'!$B$140:$B$439)*($E377='Data % Capital Spread by Acct'!$D$140:$D$439)*('Data % Capital Spread by Acct'!$F$140:$F$439))*AJ373</f>
        <v>0</v>
      </c>
      <c r="AK377" s="20">
        <f>SUMPRODUCT(($B373='Data % Capital Spread by Acct'!$B$140:$B$439)*($E377='Data % Capital Spread by Acct'!$D$140:$D$439)*('Data % Capital Spread by Acct'!$F$140:$F$439))*AK373</f>
        <v>0</v>
      </c>
      <c r="AL377" s="20">
        <f>SUMPRODUCT(($B373='Data % Capital Spread by Acct'!$B$140:$B$439)*($E377='Data % Capital Spread by Acct'!$D$140:$D$439)*('Data % Capital Spread by Acct'!$F$140:$F$439))*AL373</f>
        <v>0</v>
      </c>
      <c r="AM377" s="20">
        <f>SUMPRODUCT(($B373='Data % Capital Spread by Acct'!$B$140:$B$439)*($E377='Data % Capital Spread by Acct'!$D$140:$D$439)*('Data % Capital Spread by Acct'!$F$140:$F$439))*AM373</f>
        <v>0</v>
      </c>
      <c r="AN377" s="614">
        <f t="shared" si="1083"/>
        <v>0</v>
      </c>
      <c r="AO377" s="614">
        <f t="shared" si="1084"/>
        <v>0</v>
      </c>
    </row>
    <row r="378" spans="1:41" s="438" customFormat="1" ht="13.35" customHeight="1">
      <c r="A378" s="715"/>
      <c r="B378" s="716"/>
      <c r="C378" s="329" t="s">
        <v>648</v>
      </c>
      <c r="D378" s="726"/>
      <c r="E378" s="726"/>
      <c r="F378" s="726"/>
      <c r="G378" s="706">
        <f>SUM(G374:G377)</f>
        <v>0</v>
      </c>
      <c r="H378" s="706">
        <f t="shared" ref="H378:P378" si="1177">SUM(H374:H377)</f>
        <v>0</v>
      </c>
      <c r="I378" s="706">
        <f t="shared" si="1177"/>
        <v>0</v>
      </c>
      <c r="J378" s="706">
        <f t="shared" si="1177"/>
        <v>0</v>
      </c>
      <c r="K378" s="706">
        <f t="shared" si="1177"/>
        <v>0</v>
      </c>
      <c r="L378" s="706">
        <f t="shared" si="1177"/>
        <v>0</v>
      </c>
      <c r="M378" s="706">
        <f t="shared" si="1177"/>
        <v>0</v>
      </c>
      <c r="N378" s="706">
        <f t="shared" si="1177"/>
        <v>0</v>
      </c>
      <c r="O378" s="706">
        <f t="shared" si="1177"/>
        <v>0</v>
      </c>
      <c r="P378" s="706">
        <f t="shared" si="1177"/>
        <v>0</v>
      </c>
      <c r="Q378" s="706">
        <f>SUM(Q374:Q377)</f>
        <v>0</v>
      </c>
      <c r="R378" s="706">
        <f t="shared" ref="R378:W378" si="1178">SUM(R374:R377)</f>
        <v>0</v>
      </c>
      <c r="S378" s="706">
        <f t="shared" si="1178"/>
        <v>0</v>
      </c>
      <c r="T378" s="706">
        <f t="shared" si="1178"/>
        <v>0</v>
      </c>
      <c r="U378" s="706">
        <f t="shared" ref="U378" si="1179">SUM(U374:U377)</f>
        <v>0</v>
      </c>
      <c r="V378" s="706">
        <f t="shared" si="1178"/>
        <v>0</v>
      </c>
      <c r="W378" s="706">
        <f t="shared" si="1178"/>
        <v>0</v>
      </c>
      <c r="X378" s="706">
        <f t="shared" ref="X378:AM378" si="1180">SUM(X374:X377)</f>
        <v>0</v>
      </c>
      <c r="Y378" s="706">
        <f t="shared" si="1180"/>
        <v>0</v>
      </c>
      <c r="Z378" s="706">
        <f t="shared" si="1180"/>
        <v>0</v>
      </c>
      <c r="AA378" s="706">
        <f t="shared" si="1180"/>
        <v>0</v>
      </c>
      <c r="AB378" s="706">
        <f t="shared" si="1180"/>
        <v>0</v>
      </c>
      <c r="AC378" s="706">
        <f t="shared" si="1180"/>
        <v>0</v>
      </c>
      <c r="AD378" s="706">
        <f t="shared" si="1180"/>
        <v>0</v>
      </c>
      <c r="AE378" s="706">
        <f t="shared" si="1180"/>
        <v>0</v>
      </c>
      <c r="AF378" s="706">
        <f t="shared" si="1180"/>
        <v>0</v>
      </c>
      <c r="AG378" s="706">
        <f t="shared" si="1180"/>
        <v>0</v>
      </c>
      <c r="AH378" s="706">
        <f t="shared" si="1180"/>
        <v>0</v>
      </c>
      <c r="AI378" s="706">
        <f t="shared" si="1180"/>
        <v>0</v>
      </c>
      <c r="AJ378" s="706">
        <f t="shared" si="1180"/>
        <v>0</v>
      </c>
      <c r="AK378" s="706">
        <f t="shared" si="1180"/>
        <v>0</v>
      </c>
      <c r="AL378" s="706">
        <f t="shared" si="1180"/>
        <v>0</v>
      </c>
      <c r="AM378" s="706">
        <f t="shared" si="1180"/>
        <v>0</v>
      </c>
      <c r="AN378" s="706">
        <f t="shared" si="1083"/>
        <v>0</v>
      </c>
      <c r="AO378" s="706">
        <f t="shared" si="1084"/>
        <v>0</v>
      </c>
    </row>
    <row r="379" spans="1:41" s="438" customFormat="1" ht="13.35" customHeight="1">
      <c r="A379" s="493">
        <f>A373+1</f>
        <v>39</v>
      </c>
      <c r="B379" s="716" t="str">
        <f>IF(VLOOKUP($A379,'SCEP Rate Case Slippage'!$A$60:$F$110,3,FALSE)=0,"Future Use",VLOOKUP($A379,'SCEP Rate Case Slippage'!$A$60:$F$110,3,FALSE))</f>
        <v>Future Use</v>
      </c>
      <c r="C379" s="687" t="str">
        <f>IF(VLOOKUP($A379,'SCEP Rate Case Slippage'!$A$60:$F$110,3,FALSE)=0,"",VLOOKUP($A379,'SCEP Rate Case Slippage'!$A$60:$F$110,4,FALSE))</f>
        <v/>
      </c>
      <c r="D379" s="726" t="str">
        <f>IF(VLOOKUP($A379,'SCEP Rate Case Slippage'!$A$60:$F$110,6,FALSE)=0,"",VLOOKUP($A379,'SCEP Rate Case Slippage'!$A$60:$F$110,6,FALSE))</f>
        <v/>
      </c>
      <c r="E379" s="27"/>
      <c r="F379" s="27"/>
      <c r="G379" s="27"/>
      <c r="H379" s="719"/>
      <c r="I379" s="719"/>
      <c r="J379" s="719"/>
      <c r="K379" s="719"/>
      <c r="L379" s="333">
        <f>SUMPRODUCT(($B379='SCEP Rate Case Slippage'!$C$10:$C$111)*('SCEP Rate Case Slippage'!J$10:J$111))</f>
        <v>0</v>
      </c>
      <c r="M379" s="333">
        <f>SUMPRODUCT(($B379='SCEP Rate Case Slippage'!$C$10:$C$111)*('SCEP Rate Case Slippage'!K$10:K$111))</f>
        <v>0</v>
      </c>
      <c r="N379" s="333">
        <f>SUMPRODUCT(($B379='SCEP Rate Case Slippage'!$C$10:$C$111)*('SCEP Rate Case Slippage'!L$10:L$111))</f>
        <v>0</v>
      </c>
      <c r="O379" s="333">
        <f>SUMPRODUCT(($B379='SCEP Rate Case Slippage'!$C$10:$C$111)*('SCEP Rate Case Slippage'!M$10:M$111))</f>
        <v>0</v>
      </c>
      <c r="P379" s="333">
        <f>SUMPRODUCT(($B379='SCEP Rate Case Slippage'!$C$10:$C$111)*('SCEP Rate Case Slippage'!N$10:N$111))</f>
        <v>0</v>
      </c>
      <c r="Q379" s="333">
        <f>SUMPRODUCT(($B379='SCEP Rate Case Slippage'!$C$10:$C$111)*('SCEP Rate Case Slippage'!O$10:O$111))</f>
        <v>0</v>
      </c>
      <c r="R379" s="333">
        <f>SUMPRODUCT(($B379='SCEP Rate Case Slippage'!$C$10:$C$111)*('SCEP Rate Case Slippage'!P$10:P$111))</f>
        <v>0</v>
      </c>
      <c r="S379" s="333">
        <f>SUMPRODUCT(($B379='SCEP Rate Case Slippage'!$C$10:$C$111)*('SCEP Rate Case Slippage'!Q$10:Q$111))</f>
        <v>0</v>
      </c>
      <c r="T379" s="333">
        <f>SUMPRODUCT(($B379='SCEP Rate Case Slippage'!$C$10:$C$111)*('SCEP Rate Case Slippage'!R$10:R$111))</f>
        <v>0</v>
      </c>
      <c r="U379" s="333">
        <f>SUMPRODUCT(($B379='SCEP Rate Case Slippage'!$C$10:$C$111)*('SCEP Rate Case Slippage'!S$10:S$111))</f>
        <v>0</v>
      </c>
      <c r="V379" s="333">
        <f>SUMPRODUCT(($B379='SCEP Rate Case Slippage'!$C$10:$C$111)*('SCEP Rate Case Slippage'!U$10:U$111))</f>
        <v>0</v>
      </c>
      <c r="W379" s="333">
        <f>SUMPRODUCT(($B379='SCEP Rate Case Slippage'!$C$10:$C$111)*('SCEP Rate Case Slippage'!V$10:V$111))</f>
        <v>0</v>
      </c>
      <c r="X379" s="333">
        <f>SUMPRODUCT(($B379='SCEP Rate Case Slippage'!$C$10:$C$111)*('SCEP Rate Case Slippage'!W$10:W$111))</f>
        <v>0</v>
      </c>
      <c r="Y379" s="333">
        <f>SUMPRODUCT(($B379='SCEP Rate Case Slippage'!$C$10:$C$111)*('SCEP Rate Case Slippage'!X$10:X$111))</f>
        <v>0</v>
      </c>
      <c r="Z379" s="333">
        <f>SUMPRODUCT(($B379='SCEP Rate Case Slippage'!$C$10:$C$111)*('SCEP Rate Case Slippage'!Y$10:Y$111))</f>
        <v>0</v>
      </c>
      <c r="AA379" s="333">
        <f>SUMPRODUCT(($B379='SCEP Rate Case Slippage'!$C$10:$C$111)*('SCEP Rate Case Slippage'!Z$10:Z$111))</f>
        <v>0</v>
      </c>
      <c r="AB379" s="333">
        <f>SUMPRODUCT(($B379='SCEP Rate Case Slippage'!$C$10:$C$111)*('SCEP Rate Case Slippage'!AA$10:AA$111))</f>
        <v>0</v>
      </c>
      <c r="AC379" s="333">
        <f>SUMPRODUCT(($B379='SCEP Rate Case Slippage'!$C$10:$C$111)*('SCEP Rate Case Slippage'!AB$10:AB$111))</f>
        <v>0</v>
      </c>
      <c r="AD379" s="333">
        <f>SUMPRODUCT(($B379='SCEP Rate Case Slippage'!$C$10:$C$111)*('SCEP Rate Case Slippage'!AC$10:AC$111))</f>
        <v>0</v>
      </c>
      <c r="AE379" s="333">
        <f>SUMPRODUCT(($B379='SCEP Rate Case Slippage'!$C$10:$C$111)*('SCEP Rate Case Slippage'!AD$10:AD$111))</f>
        <v>0</v>
      </c>
      <c r="AF379" s="333">
        <f>SUMPRODUCT(($B379='SCEP Rate Case Slippage'!$C$10:$C$111)*('SCEP Rate Case Slippage'!AE$10:AE$111))</f>
        <v>0</v>
      </c>
      <c r="AG379" s="333">
        <f>SUMPRODUCT(($B379='SCEP Rate Case Slippage'!$C$10:$C$111)*('SCEP Rate Case Slippage'!AF$10:AF$111))</f>
        <v>0</v>
      </c>
      <c r="AH379" s="333">
        <f>SUMPRODUCT(($B379='SCEP Rate Case Slippage'!$C$10:$C$111)*('SCEP Rate Case Slippage'!AH$10:AH$111))</f>
        <v>0</v>
      </c>
      <c r="AI379" s="333" cm="1">
        <f t="array" ref="AI379">SUMPRODUCT(($B379='SCEP Rate Case Slippage'!$C$10:$C$111)*('SCEP Rate Case Slippage'!BG$10:BG$111))</f>
        <v>0</v>
      </c>
      <c r="AJ379" s="333" cm="1">
        <f t="array" ref="AJ379">SUMPRODUCT(($B379='SCEP Rate Case Slippage'!$C$10:$C$111)*('SCEP Rate Case Slippage'!BT$10:BT$111))</f>
        <v>0</v>
      </c>
      <c r="AK379" s="333">
        <f>SUMPRODUCT(($B379='SCEP Rate Case Slippage'!$C$10:$C$111)*('SCEP Rate Case Slippage'!AK$10:AK$111))</f>
        <v>0</v>
      </c>
      <c r="AL379" s="333">
        <f>SUMPRODUCT(($B379='SCEP Rate Case Slippage'!$C$10:$C$111)*('SCEP Rate Case Slippage'!AL$10:AL$111))</f>
        <v>0</v>
      </c>
      <c r="AM379" s="333">
        <f>SUMPRODUCT(($B379='SCEP Rate Case Slippage'!$C$10:$C$111)*('SCEP Rate Case Slippage'!AM$10:AM$111))</f>
        <v>0</v>
      </c>
      <c r="AN379" s="719">
        <f t="shared" si="1083"/>
        <v>0</v>
      </c>
      <c r="AO379" s="719">
        <f t="shared" si="1084"/>
        <v>0</v>
      </c>
    </row>
    <row r="380" spans="1:41" s="438" customFormat="1" ht="13.35" customHeight="1">
      <c r="A380" s="715"/>
      <c r="B380" s="3"/>
      <c r="C380" s="332" t="str">
        <f>IF('Data % Capital Spread by Acct'!E369="","",'Data % Capital Spread by Acct'!E369)</f>
        <v/>
      </c>
      <c r="D380" s="728"/>
      <c r="E380" s="705" t="str">
        <f t="shared" ref="E380:E383" si="1181">IF(C380="Reserved","",LEFT(C380,6))</f>
        <v/>
      </c>
      <c r="F380" s="705"/>
      <c r="G380" s="722" cm="1">
        <f t="array" ref="G380">SUMPRODUCT((B379='Link In'!$B$109:$B$206)*('Link In'!$J$109:$J$206))*SUMPRODUCT(($B379='Data % Capital Spread by Acct'!$B$140:$B$439)*($E380='Data % Capital Spread by Acct'!$D$140:$D$439)*('Data % Capital Spread by Acct'!$F$140:$F$439))</f>
        <v>0</v>
      </c>
      <c r="H380" s="727" cm="1">
        <f t="array" ref="H380">IFERROR(VLOOKUP(B379,'Link In'!$B$109:$G$206,5,FALSE),0)*SUMPRODUCT(($B379='Data % Capital Spread by Acct'!$B$140:$B$439)*($E380='Data % Capital Spread by Acct'!$D$140:$D$439)*('Data % Capital Spread by Acct'!$F$140:$F$439))</f>
        <v>0</v>
      </c>
      <c r="I380" s="614"/>
      <c r="J380" s="614"/>
      <c r="K380" s="614"/>
      <c r="L380" s="20">
        <f>SUMPRODUCT(($B379='Data % Capital Spread by Acct'!$B$140:$B$439)*($E380='Data % Capital Spread by Acct'!$D$140:$D$439)*('Data % Capital Spread by Acct'!$F$140:$F$439))*L379</f>
        <v>0</v>
      </c>
      <c r="M380" s="20">
        <f>SUMPRODUCT(($B379='Data % Capital Spread by Acct'!$B$140:$B$439)*($E380='Data % Capital Spread by Acct'!$D$140:$D$439)*('Data % Capital Spread by Acct'!$F$140:$F$439))*M379</f>
        <v>0</v>
      </c>
      <c r="N380" s="20">
        <f>SUMPRODUCT(($B379='Data % Capital Spread by Acct'!$B$140:$B$439)*($E380='Data % Capital Spread by Acct'!$D$140:$D$439)*('Data % Capital Spread by Acct'!$F$140:$F$439))*N379</f>
        <v>0</v>
      </c>
      <c r="O380" s="20">
        <f>SUMPRODUCT(($B379='Data % Capital Spread by Acct'!$B$140:$B$439)*($E380='Data % Capital Spread by Acct'!$D$140:$D$439)*('Data % Capital Spread by Acct'!$F$140:$F$439))*O379</f>
        <v>0</v>
      </c>
      <c r="P380" s="20">
        <f>SUMPRODUCT(($B379='Data % Capital Spread by Acct'!$B$140:$B$439)*($E380='Data % Capital Spread by Acct'!$D$140:$D$439)*('Data % Capital Spread by Acct'!$F$140:$F$439))*P379</f>
        <v>0</v>
      </c>
      <c r="Q380" s="20">
        <f>SUMPRODUCT(($B379='Data % Capital Spread by Acct'!$B$140:$B$439)*($E380='Data % Capital Spread by Acct'!$D$140:$D$439)*('Data % Capital Spread by Acct'!$F$140:$F$439))*Q379</f>
        <v>0</v>
      </c>
      <c r="R380" s="20">
        <f>SUMPRODUCT(($B379='Data % Capital Spread by Acct'!$B$140:$B$439)*($E380='Data % Capital Spread by Acct'!$D$140:$D$439)*('Data % Capital Spread by Acct'!$F$140:$F$439))*R379</f>
        <v>0</v>
      </c>
      <c r="S380" s="20">
        <f>SUMPRODUCT(($B379='Data % Capital Spread by Acct'!$B$140:$B$439)*($E380='Data % Capital Spread by Acct'!$D$140:$D$439)*('Data % Capital Spread by Acct'!$F$140:$F$439))*S379</f>
        <v>0</v>
      </c>
      <c r="T380" s="20">
        <f>SUMPRODUCT(($B379='Data % Capital Spread by Acct'!$B$140:$B$439)*($E380='Data % Capital Spread by Acct'!$D$140:$D$439)*('Data % Capital Spread by Acct'!$F$140:$F$439))*T379</f>
        <v>0</v>
      </c>
      <c r="U380" s="20">
        <f>SUMPRODUCT(($B379='Data % Capital Spread by Acct'!$B$140:$B$439)*($E380='Data % Capital Spread by Acct'!$D$140:$D$439)*('Data % Capital Spread by Acct'!$F$140:$F$439))*U379</f>
        <v>0</v>
      </c>
      <c r="V380" s="20">
        <f>SUMPRODUCT(($B379='Data % Capital Spread by Acct'!$B$140:$B$439)*($E380='Data % Capital Spread by Acct'!$D$140:$D$439)*('Data % Capital Spread by Acct'!$F$140:$F$439))*V379</f>
        <v>0</v>
      </c>
      <c r="W380" s="20">
        <f>SUMPRODUCT(($B379='Data % Capital Spread by Acct'!$B$140:$B$439)*($E380='Data % Capital Spread by Acct'!$D$140:$D$439)*('Data % Capital Spread by Acct'!$F$140:$F$439))*W379</f>
        <v>0</v>
      </c>
      <c r="X380" s="20">
        <f>SUMPRODUCT(($B379='Data % Capital Spread by Acct'!$B$140:$B$439)*($E380='Data % Capital Spread by Acct'!$D$140:$D$439)*('Data % Capital Spread by Acct'!$F$140:$F$439))*X379</f>
        <v>0</v>
      </c>
      <c r="Y380" s="20">
        <f>SUMPRODUCT(($B379='Data % Capital Spread by Acct'!$B$140:$B$439)*($E380='Data % Capital Spread by Acct'!$D$140:$D$439)*('Data % Capital Spread by Acct'!$F$140:$F$439))*Y379</f>
        <v>0</v>
      </c>
      <c r="Z380" s="20">
        <f>SUMPRODUCT(($B379='Data % Capital Spread by Acct'!$B$140:$B$439)*($E380='Data % Capital Spread by Acct'!$D$140:$D$439)*('Data % Capital Spread by Acct'!$F$140:$F$439))*Z379</f>
        <v>0</v>
      </c>
      <c r="AA380" s="20">
        <f>SUMPRODUCT(($B379='Data % Capital Spread by Acct'!$B$140:$B$439)*($E380='Data % Capital Spread by Acct'!$D$140:$D$439)*('Data % Capital Spread by Acct'!$F$140:$F$439))*AA379</f>
        <v>0</v>
      </c>
      <c r="AB380" s="20">
        <f>SUMPRODUCT(($B379='Data % Capital Spread by Acct'!$B$140:$B$439)*($E380='Data % Capital Spread by Acct'!$D$140:$D$439)*('Data % Capital Spread by Acct'!$F$140:$F$439))*AB379</f>
        <v>0</v>
      </c>
      <c r="AC380" s="20">
        <f>SUMPRODUCT(($B379='Data % Capital Spread by Acct'!$B$140:$B$439)*($E380='Data % Capital Spread by Acct'!$D$140:$D$439)*('Data % Capital Spread by Acct'!$F$140:$F$439))*AC379</f>
        <v>0</v>
      </c>
      <c r="AD380" s="20">
        <f>SUMPRODUCT(($B379='Data % Capital Spread by Acct'!$B$140:$B$439)*($E380='Data % Capital Spread by Acct'!$D$140:$D$439)*('Data % Capital Spread by Acct'!$F$140:$F$439))*AD379</f>
        <v>0</v>
      </c>
      <c r="AE380" s="20">
        <f>SUMPRODUCT(($B379='Data % Capital Spread by Acct'!$B$140:$B$439)*($E380='Data % Capital Spread by Acct'!$D$140:$D$439)*('Data % Capital Spread by Acct'!$F$140:$F$439))*AE379</f>
        <v>0</v>
      </c>
      <c r="AF380" s="20">
        <f>SUMPRODUCT(($B379='Data % Capital Spread by Acct'!$B$140:$B$439)*($E380='Data % Capital Spread by Acct'!$D$140:$D$439)*('Data % Capital Spread by Acct'!$F$140:$F$439))*AF379</f>
        <v>0</v>
      </c>
      <c r="AG380" s="20">
        <f>SUMPRODUCT(($B379='Data % Capital Spread by Acct'!$B$140:$B$439)*($E380='Data % Capital Spread by Acct'!$D$140:$D$439)*('Data % Capital Spread by Acct'!$F$140:$F$439))*AG379</f>
        <v>0</v>
      </c>
      <c r="AH380" s="20">
        <f>SUMPRODUCT(($B379='Data % Capital Spread by Acct'!$B$140:$B$439)*($E380='Data % Capital Spread by Acct'!$D$140:$D$439)*('Data % Capital Spread by Acct'!$F$140:$F$439))*AH379</f>
        <v>0</v>
      </c>
      <c r="AI380" s="20">
        <f>SUMPRODUCT(($B379='Data % Capital Spread by Acct'!$B$140:$B$439)*($E380='Data % Capital Spread by Acct'!$D$140:$D$439)*('Data % Capital Spread by Acct'!$F$140:$F$439))*AI379</f>
        <v>0</v>
      </c>
      <c r="AJ380" s="20">
        <f>SUMPRODUCT(($B379='Data % Capital Spread by Acct'!$B$140:$B$439)*($E380='Data % Capital Spread by Acct'!$D$140:$D$439)*('Data % Capital Spread by Acct'!$F$140:$F$439))*AJ379</f>
        <v>0</v>
      </c>
      <c r="AK380" s="20">
        <f>SUMPRODUCT(($B379='Data % Capital Spread by Acct'!$B$140:$B$439)*($E380='Data % Capital Spread by Acct'!$D$140:$D$439)*('Data % Capital Spread by Acct'!$F$140:$F$439))*AK379</f>
        <v>0</v>
      </c>
      <c r="AL380" s="20">
        <f>SUMPRODUCT(($B379='Data % Capital Spread by Acct'!$B$140:$B$439)*($E380='Data % Capital Spread by Acct'!$D$140:$D$439)*('Data % Capital Spread by Acct'!$F$140:$F$439))*AL379</f>
        <v>0</v>
      </c>
      <c r="AM380" s="20">
        <f>SUMPRODUCT(($B379='Data % Capital Spread by Acct'!$B$140:$B$439)*($E380='Data % Capital Spread by Acct'!$D$140:$D$439)*('Data % Capital Spread by Acct'!$F$140:$F$439))*AM379</f>
        <v>0</v>
      </c>
      <c r="AN380" s="614">
        <f t="shared" si="1083"/>
        <v>0</v>
      </c>
      <c r="AO380" s="614">
        <f t="shared" si="1084"/>
        <v>0</v>
      </c>
    </row>
    <row r="381" spans="1:41" s="438" customFormat="1" ht="13.35" customHeight="1">
      <c r="A381" s="715"/>
      <c r="B381" s="10"/>
      <c r="C381" s="332" t="str">
        <f>IF('Data % Capital Spread by Acct'!E370="","",'Data % Capital Spread by Acct'!E370)</f>
        <v/>
      </c>
      <c r="D381" s="728"/>
      <c r="E381" s="705" t="str">
        <f t="shared" si="1181"/>
        <v/>
      </c>
      <c r="F381" s="705"/>
      <c r="G381" s="722" cm="1">
        <f t="array" ref="G381">SUMPRODUCT((B379='Link In'!$B$109:$B$206)*('Link In'!$J$109:$J$206))*SUMPRODUCT(($B379='Data % Capital Spread by Acct'!$B$140:$B$439)*($E381='Data % Capital Spread by Acct'!$D$140:$D$439)*('Data % Capital Spread by Acct'!$F$140:$F$439))</f>
        <v>0</v>
      </c>
      <c r="H381" s="727" cm="1">
        <f t="array" ref="H381">IFERROR(VLOOKUP(B379,'Link In'!$B$109:$G$206,5,FALSE),0)*SUMPRODUCT(($B379='Data % Capital Spread by Acct'!$B$140:$B$439)*($E381='Data % Capital Spread by Acct'!$D$140:$D$439)*('Data % Capital Spread by Acct'!$F$140:$F$439))</f>
        <v>0</v>
      </c>
      <c r="I381" s="614"/>
      <c r="J381" s="614"/>
      <c r="K381" s="614"/>
      <c r="L381" s="20">
        <f>SUMPRODUCT(($B379='Data % Capital Spread by Acct'!$B$140:$B$439)*($E381='Data % Capital Spread by Acct'!$D$140:$D$439)*('Data % Capital Spread by Acct'!$F$140:$F$439))*L379</f>
        <v>0</v>
      </c>
      <c r="M381" s="20">
        <f>SUMPRODUCT(($B379='Data % Capital Spread by Acct'!$B$140:$B$439)*($E381='Data % Capital Spread by Acct'!$D$140:$D$439)*('Data % Capital Spread by Acct'!$F$140:$F$439))*M379</f>
        <v>0</v>
      </c>
      <c r="N381" s="20">
        <f>SUMPRODUCT(($B379='Data % Capital Spread by Acct'!$B$140:$B$439)*($E381='Data % Capital Spread by Acct'!$D$140:$D$439)*('Data % Capital Spread by Acct'!$F$140:$F$439))*N379</f>
        <v>0</v>
      </c>
      <c r="O381" s="20">
        <f>SUMPRODUCT(($B379='Data % Capital Spread by Acct'!$B$140:$B$439)*($E381='Data % Capital Spread by Acct'!$D$140:$D$439)*('Data % Capital Spread by Acct'!$F$140:$F$439))*O379</f>
        <v>0</v>
      </c>
      <c r="P381" s="20">
        <f>SUMPRODUCT(($B379='Data % Capital Spread by Acct'!$B$140:$B$439)*($E381='Data % Capital Spread by Acct'!$D$140:$D$439)*('Data % Capital Spread by Acct'!$F$140:$F$439))*P379</f>
        <v>0</v>
      </c>
      <c r="Q381" s="20">
        <f>SUMPRODUCT(($B379='Data % Capital Spread by Acct'!$B$140:$B$439)*($E381='Data % Capital Spread by Acct'!$D$140:$D$439)*('Data % Capital Spread by Acct'!$F$140:$F$439))*Q379</f>
        <v>0</v>
      </c>
      <c r="R381" s="20">
        <f>SUMPRODUCT(($B379='Data % Capital Spread by Acct'!$B$140:$B$439)*($E381='Data % Capital Spread by Acct'!$D$140:$D$439)*('Data % Capital Spread by Acct'!$F$140:$F$439))*R379</f>
        <v>0</v>
      </c>
      <c r="S381" s="20">
        <f>SUMPRODUCT(($B379='Data % Capital Spread by Acct'!$B$140:$B$439)*($E381='Data % Capital Spread by Acct'!$D$140:$D$439)*('Data % Capital Spread by Acct'!$F$140:$F$439))*S379</f>
        <v>0</v>
      </c>
      <c r="T381" s="20">
        <f>SUMPRODUCT(($B379='Data % Capital Spread by Acct'!$B$140:$B$439)*($E381='Data % Capital Spread by Acct'!$D$140:$D$439)*('Data % Capital Spread by Acct'!$F$140:$F$439))*T379</f>
        <v>0</v>
      </c>
      <c r="U381" s="20">
        <f>SUMPRODUCT(($B379='Data % Capital Spread by Acct'!$B$140:$B$439)*($E381='Data % Capital Spread by Acct'!$D$140:$D$439)*('Data % Capital Spread by Acct'!$F$140:$F$439))*U379</f>
        <v>0</v>
      </c>
      <c r="V381" s="20">
        <f>SUMPRODUCT(($B379='Data % Capital Spread by Acct'!$B$140:$B$439)*($E381='Data % Capital Spread by Acct'!$D$140:$D$439)*('Data % Capital Spread by Acct'!$F$140:$F$439))*V379</f>
        <v>0</v>
      </c>
      <c r="W381" s="20">
        <f>SUMPRODUCT(($B379='Data % Capital Spread by Acct'!$B$140:$B$439)*($E381='Data % Capital Spread by Acct'!$D$140:$D$439)*('Data % Capital Spread by Acct'!$F$140:$F$439))*W379</f>
        <v>0</v>
      </c>
      <c r="X381" s="20">
        <f>SUMPRODUCT(($B379='Data % Capital Spread by Acct'!$B$140:$B$439)*($E381='Data % Capital Spread by Acct'!$D$140:$D$439)*('Data % Capital Spread by Acct'!$F$140:$F$439))*X379</f>
        <v>0</v>
      </c>
      <c r="Y381" s="20">
        <f>SUMPRODUCT(($B379='Data % Capital Spread by Acct'!$B$140:$B$439)*($E381='Data % Capital Spread by Acct'!$D$140:$D$439)*('Data % Capital Spread by Acct'!$F$140:$F$439))*Y379</f>
        <v>0</v>
      </c>
      <c r="Z381" s="20">
        <f>SUMPRODUCT(($B379='Data % Capital Spread by Acct'!$B$140:$B$439)*($E381='Data % Capital Spread by Acct'!$D$140:$D$439)*('Data % Capital Spread by Acct'!$F$140:$F$439))*Z379</f>
        <v>0</v>
      </c>
      <c r="AA381" s="20">
        <f>SUMPRODUCT(($B379='Data % Capital Spread by Acct'!$B$140:$B$439)*($E381='Data % Capital Spread by Acct'!$D$140:$D$439)*('Data % Capital Spread by Acct'!$F$140:$F$439))*AA379</f>
        <v>0</v>
      </c>
      <c r="AB381" s="20">
        <f>SUMPRODUCT(($B379='Data % Capital Spread by Acct'!$B$140:$B$439)*($E381='Data % Capital Spread by Acct'!$D$140:$D$439)*('Data % Capital Spread by Acct'!$F$140:$F$439))*AB379</f>
        <v>0</v>
      </c>
      <c r="AC381" s="20">
        <f>SUMPRODUCT(($B379='Data % Capital Spread by Acct'!$B$140:$B$439)*($E381='Data % Capital Spread by Acct'!$D$140:$D$439)*('Data % Capital Spread by Acct'!$F$140:$F$439))*AC379</f>
        <v>0</v>
      </c>
      <c r="AD381" s="20">
        <f>SUMPRODUCT(($B379='Data % Capital Spread by Acct'!$B$140:$B$439)*($E381='Data % Capital Spread by Acct'!$D$140:$D$439)*('Data % Capital Spread by Acct'!$F$140:$F$439))*AD379</f>
        <v>0</v>
      </c>
      <c r="AE381" s="20">
        <f>SUMPRODUCT(($B379='Data % Capital Spread by Acct'!$B$140:$B$439)*($E381='Data % Capital Spread by Acct'!$D$140:$D$439)*('Data % Capital Spread by Acct'!$F$140:$F$439))*AE379</f>
        <v>0</v>
      </c>
      <c r="AF381" s="20">
        <f>SUMPRODUCT(($B379='Data % Capital Spread by Acct'!$B$140:$B$439)*($E381='Data % Capital Spread by Acct'!$D$140:$D$439)*('Data % Capital Spread by Acct'!$F$140:$F$439))*AF379</f>
        <v>0</v>
      </c>
      <c r="AG381" s="20">
        <f>SUMPRODUCT(($B379='Data % Capital Spread by Acct'!$B$140:$B$439)*($E381='Data % Capital Spread by Acct'!$D$140:$D$439)*('Data % Capital Spread by Acct'!$F$140:$F$439))*AG379</f>
        <v>0</v>
      </c>
      <c r="AH381" s="20">
        <f>SUMPRODUCT(($B379='Data % Capital Spread by Acct'!$B$140:$B$439)*($E381='Data % Capital Spread by Acct'!$D$140:$D$439)*('Data % Capital Spread by Acct'!$F$140:$F$439))*AH379</f>
        <v>0</v>
      </c>
      <c r="AI381" s="20">
        <f>SUMPRODUCT(($B379='Data % Capital Spread by Acct'!$B$140:$B$439)*($E381='Data % Capital Spread by Acct'!$D$140:$D$439)*('Data % Capital Spread by Acct'!$F$140:$F$439))*AI379</f>
        <v>0</v>
      </c>
      <c r="AJ381" s="20">
        <f>SUMPRODUCT(($B379='Data % Capital Spread by Acct'!$B$140:$B$439)*($E381='Data % Capital Spread by Acct'!$D$140:$D$439)*('Data % Capital Spread by Acct'!$F$140:$F$439))*AJ379</f>
        <v>0</v>
      </c>
      <c r="AK381" s="20">
        <f>SUMPRODUCT(($B379='Data % Capital Spread by Acct'!$B$140:$B$439)*($E381='Data % Capital Spread by Acct'!$D$140:$D$439)*('Data % Capital Spread by Acct'!$F$140:$F$439))*AK379</f>
        <v>0</v>
      </c>
      <c r="AL381" s="20">
        <f>SUMPRODUCT(($B379='Data % Capital Spread by Acct'!$B$140:$B$439)*($E381='Data % Capital Spread by Acct'!$D$140:$D$439)*('Data % Capital Spread by Acct'!$F$140:$F$439))*AL379</f>
        <v>0</v>
      </c>
      <c r="AM381" s="20">
        <f>SUMPRODUCT(($B379='Data % Capital Spread by Acct'!$B$140:$B$439)*($E381='Data % Capital Spread by Acct'!$D$140:$D$439)*('Data % Capital Spread by Acct'!$F$140:$F$439))*AM379</f>
        <v>0</v>
      </c>
      <c r="AN381" s="614">
        <f t="shared" si="1083"/>
        <v>0</v>
      </c>
      <c r="AO381" s="614">
        <f t="shared" si="1084"/>
        <v>0</v>
      </c>
    </row>
    <row r="382" spans="1:41" s="438" customFormat="1" ht="13.35" customHeight="1">
      <c r="A382" s="715"/>
      <c r="B382" s="10"/>
      <c r="C382" s="332" t="str">
        <f>IF('Data % Capital Spread by Acct'!E371="","",'Data % Capital Spread by Acct'!E371)</f>
        <v/>
      </c>
      <c r="D382" s="728"/>
      <c r="E382" s="705" t="str">
        <f t="shared" si="1181"/>
        <v/>
      </c>
      <c r="F382" s="705"/>
      <c r="G382" s="722" cm="1">
        <f t="array" ref="G382">SUMPRODUCT((B379='Link In'!$B$109:$B$206)*('Link In'!$J$109:$J$206))*SUMPRODUCT(($B379='Data % Capital Spread by Acct'!$B$140:$B$439)*($E382='Data % Capital Spread by Acct'!$D$140:$D$439)*('Data % Capital Spread by Acct'!$F$140:$F$439))</f>
        <v>0</v>
      </c>
      <c r="H382" s="727" cm="1">
        <f t="array" ref="H382">IFERROR(VLOOKUP(B379,'Link In'!$B$109:$G$206,5,FALSE),0)*SUMPRODUCT(($B379='Data % Capital Spread by Acct'!$B$140:$B$439)*($E382='Data % Capital Spread by Acct'!$D$140:$D$439)*('Data % Capital Spread by Acct'!$F$140:$F$439))</f>
        <v>0</v>
      </c>
      <c r="I382" s="614"/>
      <c r="J382" s="614"/>
      <c r="K382" s="614"/>
      <c r="L382" s="20">
        <f>SUMPRODUCT(($B379='Data % Capital Spread by Acct'!$B$140:$B$439)*($E382='Data % Capital Spread by Acct'!$D$140:$D$439)*('Data % Capital Spread by Acct'!$F$140:$F$439))*L379</f>
        <v>0</v>
      </c>
      <c r="M382" s="20">
        <f>SUMPRODUCT(($B379='Data % Capital Spread by Acct'!$B$140:$B$439)*($E382='Data % Capital Spread by Acct'!$D$140:$D$439)*('Data % Capital Spread by Acct'!$F$140:$F$439))*M379</f>
        <v>0</v>
      </c>
      <c r="N382" s="20">
        <f>SUMPRODUCT(($B379='Data % Capital Spread by Acct'!$B$140:$B$439)*($E382='Data % Capital Spread by Acct'!$D$140:$D$439)*('Data % Capital Spread by Acct'!$F$140:$F$439))*N379</f>
        <v>0</v>
      </c>
      <c r="O382" s="20">
        <f>SUMPRODUCT(($B379='Data % Capital Spread by Acct'!$B$140:$B$439)*($E382='Data % Capital Spread by Acct'!$D$140:$D$439)*('Data % Capital Spread by Acct'!$F$140:$F$439))*O379</f>
        <v>0</v>
      </c>
      <c r="P382" s="20">
        <f>SUMPRODUCT(($B379='Data % Capital Spread by Acct'!$B$140:$B$439)*($E382='Data % Capital Spread by Acct'!$D$140:$D$439)*('Data % Capital Spread by Acct'!$F$140:$F$439))*P379</f>
        <v>0</v>
      </c>
      <c r="Q382" s="20">
        <f>SUMPRODUCT(($B379='Data % Capital Spread by Acct'!$B$140:$B$439)*($E382='Data % Capital Spread by Acct'!$D$140:$D$439)*('Data % Capital Spread by Acct'!$F$140:$F$439))*Q379</f>
        <v>0</v>
      </c>
      <c r="R382" s="20">
        <f>SUMPRODUCT(($B379='Data % Capital Spread by Acct'!$B$140:$B$439)*($E382='Data % Capital Spread by Acct'!$D$140:$D$439)*('Data % Capital Spread by Acct'!$F$140:$F$439))*R379</f>
        <v>0</v>
      </c>
      <c r="S382" s="20">
        <f>SUMPRODUCT(($B379='Data % Capital Spread by Acct'!$B$140:$B$439)*($E382='Data % Capital Spread by Acct'!$D$140:$D$439)*('Data % Capital Spread by Acct'!$F$140:$F$439))*S379</f>
        <v>0</v>
      </c>
      <c r="T382" s="20">
        <f>SUMPRODUCT(($B379='Data % Capital Spread by Acct'!$B$140:$B$439)*($E382='Data % Capital Spread by Acct'!$D$140:$D$439)*('Data % Capital Spread by Acct'!$F$140:$F$439))*T379</f>
        <v>0</v>
      </c>
      <c r="U382" s="20">
        <f>SUMPRODUCT(($B379='Data % Capital Spread by Acct'!$B$140:$B$439)*($E382='Data % Capital Spread by Acct'!$D$140:$D$439)*('Data % Capital Spread by Acct'!$F$140:$F$439))*U379</f>
        <v>0</v>
      </c>
      <c r="V382" s="20">
        <f>SUMPRODUCT(($B379='Data % Capital Spread by Acct'!$B$140:$B$439)*($E382='Data % Capital Spread by Acct'!$D$140:$D$439)*('Data % Capital Spread by Acct'!$F$140:$F$439))*V379</f>
        <v>0</v>
      </c>
      <c r="W382" s="20">
        <f>SUMPRODUCT(($B379='Data % Capital Spread by Acct'!$B$140:$B$439)*($E382='Data % Capital Spread by Acct'!$D$140:$D$439)*('Data % Capital Spread by Acct'!$F$140:$F$439))*W379</f>
        <v>0</v>
      </c>
      <c r="X382" s="20">
        <f>SUMPRODUCT(($B379='Data % Capital Spread by Acct'!$B$140:$B$439)*($E382='Data % Capital Spread by Acct'!$D$140:$D$439)*('Data % Capital Spread by Acct'!$F$140:$F$439))*X379</f>
        <v>0</v>
      </c>
      <c r="Y382" s="20">
        <f>SUMPRODUCT(($B379='Data % Capital Spread by Acct'!$B$140:$B$439)*($E382='Data % Capital Spread by Acct'!$D$140:$D$439)*('Data % Capital Spread by Acct'!$F$140:$F$439))*Y379</f>
        <v>0</v>
      </c>
      <c r="Z382" s="20">
        <f>SUMPRODUCT(($B379='Data % Capital Spread by Acct'!$B$140:$B$439)*($E382='Data % Capital Spread by Acct'!$D$140:$D$439)*('Data % Capital Spread by Acct'!$F$140:$F$439))*Z379</f>
        <v>0</v>
      </c>
      <c r="AA382" s="20">
        <f>SUMPRODUCT(($B379='Data % Capital Spread by Acct'!$B$140:$B$439)*($E382='Data % Capital Spread by Acct'!$D$140:$D$439)*('Data % Capital Spread by Acct'!$F$140:$F$439))*AA379</f>
        <v>0</v>
      </c>
      <c r="AB382" s="20">
        <f>SUMPRODUCT(($B379='Data % Capital Spread by Acct'!$B$140:$B$439)*($E382='Data % Capital Spread by Acct'!$D$140:$D$439)*('Data % Capital Spread by Acct'!$F$140:$F$439))*AB379</f>
        <v>0</v>
      </c>
      <c r="AC382" s="20">
        <f>SUMPRODUCT(($B379='Data % Capital Spread by Acct'!$B$140:$B$439)*($E382='Data % Capital Spread by Acct'!$D$140:$D$439)*('Data % Capital Spread by Acct'!$F$140:$F$439))*AC379</f>
        <v>0</v>
      </c>
      <c r="AD382" s="20">
        <f>SUMPRODUCT(($B379='Data % Capital Spread by Acct'!$B$140:$B$439)*($E382='Data % Capital Spread by Acct'!$D$140:$D$439)*('Data % Capital Spread by Acct'!$F$140:$F$439))*AD379</f>
        <v>0</v>
      </c>
      <c r="AE382" s="20">
        <f>SUMPRODUCT(($B379='Data % Capital Spread by Acct'!$B$140:$B$439)*($E382='Data % Capital Spread by Acct'!$D$140:$D$439)*('Data % Capital Spread by Acct'!$F$140:$F$439))*AE379</f>
        <v>0</v>
      </c>
      <c r="AF382" s="20">
        <f>SUMPRODUCT(($B379='Data % Capital Spread by Acct'!$B$140:$B$439)*($E382='Data % Capital Spread by Acct'!$D$140:$D$439)*('Data % Capital Spread by Acct'!$F$140:$F$439))*AF379</f>
        <v>0</v>
      </c>
      <c r="AG382" s="20">
        <f>SUMPRODUCT(($B379='Data % Capital Spread by Acct'!$B$140:$B$439)*($E382='Data % Capital Spread by Acct'!$D$140:$D$439)*('Data % Capital Spread by Acct'!$F$140:$F$439))*AG379</f>
        <v>0</v>
      </c>
      <c r="AH382" s="20">
        <f>SUMPRODUCT(($B379='Data % Capital Spread by Acct'!$B$140:$B$439)*($E382='Data % Capital Spread by Acct'!$D$140:$D$439)*('Data % Capital Spread by Acct'!$F$140:$F$439))*AH379</f>
        <v>0</v>
      </c>
      <c r="AI382" s="20">
        <f>SUMPRODUCT(($B379='Data % Capital Spread by Acct'!$B$140:$B$439)*($E382='Data % Capital Spread by Acct'!$D$140:$D$439)*('Data % Capital Spread by Acct'!$F$140:$F$439))*AI379</f>
        <v>0</v>
      </c>
      <c r="AJ382" s="20">
        <f>SUMPRODUCT(($B379='Data % Capital Spread by Acct'!$B$140:$B$439)*($E382='Data % Capital Spread by Acct'!$D$140:$D$439)*('Data % Capital Spread by Acct'!$F$140:$F$439))*AJ379</f>
        <v>0</v>
      </c>
      <c r="AK382" s="20">
        <f>SUMPRODUCT(($B379='Data % Capital Spread by Acct'!$B$140:$B$439)*($E382='Data % Capital Spread by Acct'!$D$140:$D$439)*('Data % Capital Spread by Acct'!$F$140:$F$439))*AK379</f>
        <v>0</v>
      </c>
      <c r="AL382" s="20">
        <f>SUMPRODUCT(($B379='Data % Capital Spread by Acct'!$B$140:$B$439)*($E382='Data % Capital Spread by Acct'!$D$140:$D$439)*('Data % Capital Spread by Acct'!$F$140:$F$439))*AL379</f>
        <v>0</v>
      </c>
      <c r="AM382" s="20">
        <f>SUMPRODUCT(($B379='Data % Capital Spread by Acct'!$B$140:$B$439)*($E382='Data % Capital Spread by Acct'!$D$140:$D$439)*('Data % Capital Spread by Acct'!$F$140:$F$439))*AM379</f>
        <v>0</v>
      </c>
      <c r="AN382" s="614">
        <f t="shared" si="1083"/>
        <v>0</v>
      </c>
      <c r="AO382" s="614">
        <f t="shared" si="1084"/>
        <v>0</v>
      </c>
    </row>
    <row r="383" spans="1:41" s="438" customFormat="1" ht="13.35" customHeight="1">
      <c r="A383" s="715"/>
      <c r="B383" s="10"/>
      <c r="C383" s="332" t="str">
        <f>IF('Data % Capital Spread by Acct'!E372="","",'Data % Capital Spread by Acct'!E372)</f>
        <v/>
      </c>
      <c r="D383" s="728"/>
      <c r="E383" s="705" t="str">
        <f t="shared" si="1181"/>
        <v/>
      </c>
      <c r="F383" s="705"/>
      <c r="G383" s="722" cm="1">
        <f t="array" ref="G383">SUMPRODUCT((B379='Link In'!$B$109:$B$206)*('Link In'!$J$109:$J$206))*SUMPRODUCT(($B379='Data % Capital Spread by Acct'!$B$140:$B$439)*($E383='Data % Capital Spread by Acct'!$D$140:$D$439)*('Data % Capital Spread by Acct'!$F$140:$F$439))</f>
        <v>0</v>
      </c>
      <c r="H383" s="727" cm="1">
        <f t="array" ref="H383">IFERROR(VLOOKUP(B379,'Link In'!$B$109:$G$206,5,FALSE),0)*SUMPRODUCT(($B379='Data % Capital Spread by Acct'!$B$140:$B$439)*($E383='Data % Capital Spread by Acct'!$D$140:$D$439)*('Data % Capital Spread by Acct'!$F$140:$F$439))</f>
        <v>0</v>
      </c>
      <c r="I383" s="614"/>
      <c r="J383" s="614"/>
      <c r="K383" s="614"/>
      <c r="L383" s="20">
        <f>SUMPRODUCT(($B379='Data % Capital Spread by Acct'!$B$140:$B$439)*($E383='Data % Capital Spread by Acct'!$D$140:$D$439)*('Data % Capital Spread by Acct'!$F$140:$F$439))*L379</f>
        <v>0</v>
      </c>
      <c r="M383" s="20">
        <f>SUMPRODUCT(($B379='Data % Capital Spread by Acct'!$B$140:$B$439)*($E383='Data % Capital Spread by Acct'!$D$140:$D$439)*('Data % Capital Spread by Acct'!$F$140:$F$439))*M379</f>
        <v>0</v>
      </c>
      <c r="N383" s="20">
        <f>SUMPRODUCT(($B379='Data % Capital Spread by Acct'!$B$140:$B$439)*($E383='Data % Capital Spread by Acct'!$D$140:$D$439)*('Data % Capital Spread by Acct'!$F$140:$F$439))*N379</f>
        <v>0</v>
      </c>
      <c r="O383" s="20">
        <f>SUMPRODUCT(($B379='Data % Capital Spread by Acct'!$B$140:$B$439)*($E383='Data % Capital Spread by Acct'!$D$140:$D$439)*('Data % Capital Spread by Acct'!$F$140:$F$439))*O379</f>
        <v>0</v>
      </c>
      <c r="P383" s="20">
        <f>SUMPRODUCT(($B379='Data % Capital Spread by Acct'!$B$140:$B$439)*($E383='Data % Capital Spread by Acct'!$D$140:$D$439)*('Data % Capital Spread by Acct'!$F$140:$F$439))*P379</f>
        <v>0</v>
      </c>
      <c r="Q383" s="20">
        <f>SUMPRODUCT(($B379='Data % Capital Spread by Acct'!$B$140:$B$439)*($E383='Data % Capital Spread by Acct'!$D$140:$D$439)*('Data % Capital Spread by Acct'!$F$140:$F$439))*Q379</f>
        <v>0</v>
      </c>
      <c r="R383" s="20">
        <f>SUMPRODUCT(($B379='Data % Capital Spread by Acct'!$B$140:$B$439)*($E383='Data % Capital Spread by Acct'!$D$140:$D$439)*('Data % Capital Spread by Acct'!$F$140:$F$439))*R379</f>
        <v>0</v>
      </c>
      <c r="S383" s="20">
        <f>SUMPRODUCT(($B379='Data % Capital Spread by Acct'!$B$140:$B$439)*($E383='Data % Capital Spread by Acct'!$D$140:$D$439)*('Data % Capital Spread by Acct'!$F$140:$F$439))*S379</f>
        <v>0</v>
      </c>
      <c r="T383" s="20">
        <f>SUMPRODUCT(($B379='Data % Capital Spread by Acct'!$B$140:$B$439)*($E383='Data % Capital Spread by Acct'!$D$140:$D$439)*('Data % Capital Spread by Acct'!$F$140:$F$439))*T379</f>
        <v>0</v>
      </c>
      <c r="U383" s="20">
        <f>SUMPRODUCT(($B379='Data % Capital Spread by Acct'!$B$140:$B$439)*($E383='Data % Capital Spread by Acct'!$D$140:$D$439)*('Data % Capital Spread by Acct'!$F$140:$F$439))*U379</f>
        <v>0</v>
      </c>
      <c r="V383" s="20">
        <f>SUMPRODUCT(($B379='Data % Capital Spread by Acct'!$B$140:$B$439)*($E383='Data % Capital Spread by Acct'!$D$140:$D$439)*('Data % Capital Spread by Acct'!$F$140:$F$439))*V379</f>
        <v>0</v>
      </c>
      <c r="W383" s="20">
        <f>SUMPRODUCT(($B379='Data % Capital Spread by Acct'!$B$140:$B$439)*($E383='Data % Capital Spread by Acct'!$D$140:$D$439)*('Data % Capital Spread by Acct'!$F$140:$F$439))*W379</f>
        <v>0</v>
      </c>
      <c r="X383" s="20">
        <f>SUMPRODUCT(($B379='Data % Capital Spread by Acct'!$B$140:$B$439)*($E383='Data % Capital Spread by Acct'!$D$140:$D$439)*('Data % Capital Spread by Acct'!$F$140:$F$439))*X379</f>
        <v>0</v>
      </c>
      <c r="Y383" s="20">
        <f>SUMPRODUCT(($B379='Data % Capital Spread by Acct'!$B$140:$B$439)*($E383='Data % Capital Spread by Acct'!$D$140:$D$439)*('Data % Capital Spread by Acct'!$F$140:$F$439))*Y379</f>
        <v>0</v>
      </c>
      <c r="Z383" s="20">
        <f>SUMPRODUCT(($B379='Data % Capital Spread by Acct'!$B$140:$B$439)*($E383='Data % Capital Spread by Acct'!$D$140:$D$439)*('Data % Capital Spread by Acct'!$F$140:$F$439))*Z379</f>
        <v>0</v>
      </c>
      <c r="AA383" s="20">
        <f>SUMPRODUCT(($B379='Data % Capital Spread by Acct'!$B$140:$B$439)*($E383='Data % Capital Spread by Acct'!$D$140:$D$439)*('Data % Capital Spread by Acct'!$F$140:$F$439))*AA379</f>
        <v>0</v>
      </c>
      <c r="AB383" s="20">
        <f>SUMPRODUCT(($B379='Data % Capital Spread by Acct'!$B$140:$B$439)*($E383='Data % Capital Spread by Acct'!$D$140:$D$439)*('Data % Capital Spread by Acct'!$F$140:$F$439))*AB379</f>
        <v>0</v>
      </c>
      <c r="AC383" s="20">
        <f>SUMPRODUCT(($B379='Data % Capital Spread by Acct'!$B$140:$B$439)*($E383='Data % Capital Spread by Acct'!$D$140:$D$439)*('Data % Capital Spread by Acct'!$F$140:$F$439))*AC379</f>
        <v>0</v>
      </c>
      <c r="AD383" s="20">
        <f>SUMPRODUCT(($B379='Data % Capital Spread by Acct'!$B$140:$B$439)*($E383='Data % Capital Spread by Acct'!$D$140:$D$439)*('Data % Capital Spread by Acct'!$F$140:$F$439))*AD379</f>
        <v>0</v>
      </c>
      <c r="AE383" s="20">
        <f>SUMPRODUCT(($B379='Data % Capital Spread by Acct'!$B$140:$B$439)*($E383='Data % Capital Spread by Acct'!$D$140:$D$439)*('Data % Capital Spread by Acct'!$F$140:$F$439))*AE379</f>
        <v>0</v>
      </c>
      <c r="AF383" s="20">
        <f>SUMPRODUCT(($B379='Data % Capital Spread by Acct'!$B$140:$B$439)*($E383='Data % Capital Spread by Acct'!$D$140:$D$439)*('Data % Capital Spread by Acct'!$F$140:$F$439))*AF379</f>
        <v>0</v>
      </c>
      <c r="AG383" s="20">
        <f>SUMPRODUCT(($B379='Data % Capital Spread by Acct'!$B$140:$B$439)*($E383='Data % Capital Spread by Acct'!$D$140:$D$439)*('Data % Capital Spread by Acct'!$F$140:$F$439))*AG379</f>
        <v>0</v>
      </c>
      <c r="AH383" s="20">
        <f>SUMPRODUCT(($B379='Data % Capital Spread by Acct'!$B$140:$B$439)*($E383='Data % Capital Spread by Acct'!$D$140:$D$439)*('Data % Capital Spread by Acct'!$F$140:$F$439))*AH379</f>
        <v>0</v>
      </c>
      <c r="AI383" s="20">
        <f>SUMPRODUCT(($B379='Data % Capital Spread by Acct'!$B$140:$B$439)*($E383='Data % Capital Spread by Acct'!$D$140:$D$439)*('Data % Capital Spread by Acct'!$F$140:$F$439))*AI379</f>
        <v>0</v>
      </c>
      <c r="AJ383" s="20">
        <f>SUMPRODUCT(($B379='Data % Capital Spread by Acct'!$B$140:$B$439)*($E383='Data % Capital Spread by Acct'!$D$140:$D$439)*('Data % Capital Spread by Acct'!$F$140:$F$439))*AJ379</f>
        <v>0</v>
      </c>
      <c r="AK383" s="20">
        <f>SUMPRODUCT(($B379='Data % Capital Spread by Acct'!$B$140:$B$439)*($E383='Data % Capital Spread by Acct'!$D$140:$D$439)*('Data % Capital Spread by Acct'!$F$140:$F$439))*AK379</f>
        <v>0</v>
      </c>
      <c r="AL383" s="20">
        <f>SUMPRODUCT(($B379='Data % Capital Spread by Acct'!$B$140:$B$439)*($E383='Data % Capital Spread by Acct'!$D$140:$D$439)*('Data % Capital Spread by Acct'!$F$140:$F$439))*AL379</f>
        <v>0</v>
      </c>
      <c r="AM383" s="20">
        <f>SUMPRODUCT(($B379='Data % Capital Spread by Acct'!$B$140:$B$439)*($E383='Data % Capital Spread by Acct'!$D$140:$D$439)*('Data % Capital Spread by Acct'!$F$140:$F$439))*AM379</f>
        <v>0</v>
      </c>
      <c r="AN383" s="614">
        <f t="shared" si="1083"/>
        <v>0</v>
      </c>
      <c r="AO383" s="614">
        <f t="shared" si="1084"/>
        <v>0</v>
      </c>
    </row>
    <row r="384" spans="1:41" s="438" customFormat="1" ht="13.35" customHeight="1">
      <c r="A384" s="715"/>
      <c r="B384" s="716"/>
      <c r="C384" s="329" t="s">
        <v>648</v>
      </c>
      <c r="D384" s="726"/>
      <c r="E384" s="726"/>
      <c r="F384" s="726"/>
      <c r="G384" s="706">
        <f>SUM(G380:G383)</f>
        <v>0</v>
      </c>
      <c r="H384" s="706">
        <f t="shared" ref="H384:P384" si="1182">SUM(H380:H383)</f>
        <v>0</v>
      </c>
      <c r="I384" s="706">
        <f t="shared" si="1182"/>
        <v>0</v>
      </c>
      <c r="J384" s="706">
        <f t="shared" si="1182"/>
        <v>0</v>
      </c>
      <c r="K384" s="706">
        <f t="shared" si="1182"/>
        <v>0</v>
      </c>
      <c r="L384" s="706">
        <f t="shared" si="1182"/>
        <v>0</v>
      </c>
      <c r="M384" s="706">
        <f t="shared" si="1182"/>
        <v>0</v>
      </c>
      <c r="N384" s="706">
        <f t="shared" si="1182"/>
        <v>0</v>
      </c>
      <c r="O384" s="706">
        <f t="shared" si="1182"/>
        <v>0</v>
      </c>
      <c r="P384" s="706">
        <f t="shared" si="1182"/>
        <v>0</v>
      </c>
      <c r="Q384" s="706">
        <f>SUM(Q380:Q383)</f>
        <v>0</v>
      </c>
      <c r="R384" s="706">
        <f t="shared" ref="R384:W384" si="1183">SUM(R380:R383)</f>
        <v>0</v>
      </c>
      <c r="S384" s="706">
        <f t="shared" si="1183"/>
        <v>0</v>
      </c>
      <c r="T384" s="706">
        <f t="shared" si="1183"/>
        <v>0</v>
      </c>
      <c r="U384" s="706">
        <f t="shared" ref="U384" si="1184">SUM(U380:U383)</f>
        <v>0</v>
      </c>
      <c r="V384" s="706">
        <f t="shared" si="1183"/>
        <v>0</v>
      </c>
      <c r="W384" s="706">
        <f t="shared" si="1183"/>
        <v>0</v>
      </c>
      <c r="X384" s="706">
        <f t="shared" ref="X384:AM384" si="1185">SUM(X380:X383)</f>
        <v>0</v>
      </c>
      <c r="Y384" s="706">
        <f t="shared" si="1185"/>
        <v>0</v>
      </c>
      <c r="Z384" s="706">
        <f t="shared" si="1185"/>
        <v>0</v>
      </c>
      <c r="AA384" s="706">
        <f t="shared" si="1185"/>
        <v>0</v>
      </c>
      <c r="AB384" s="706">
        <f t="shared" si="1185"/>
        <v>0</v>
      </c>
      <c r="AC384" s="706">
        <f t="shared" si="1185"/>
        <v>0</v>
      </c>
      <c r="AD384" s="706">
        <f t="shared" si="1185"/>
        <v>0</v>
      </c>
      <c r="AE384" s="706">
        <f t="shared" si="1185"/>
        <v>0</v>
      </c>
      <c r="AF384" s="706">
        <f t="shared" si="1185"/>
        <v>0</v>
      </c>
      <c r="AG384" s="706">
        <f t="shared" si="1185"/>
        <v>0</v>
      </c>
      <c r="AH384" s="706">
        <f t="shared" si="1185"/>
        <v>0</v>
      </c>
      <c r="AI384" s="706">
        <f t="shared" si="1185"/>
        <v>0</v>
      </c>
      <c r="AJ384" s="706">
        <f t="shared" si="1185"/>
        <v>0</v>
      </c>
      <c r="AK384" s="706">
        <f t="shared" si="1185"/>
        <v>0</v>
      </c>
      <c r="AL384" s="706">
        <f t="shared" si="1185"/>
        <v>0</v>
      </c>
      <c r="AM384" s="706">
        <f t="shared" si="1185"/>
        <v>0</v>
      </c>
      <c r="AN384" s="706">
        <f t="shared" si="1083"/>
        <v>0</v>
      </c>
      <c r="AO384" s="706">
        <f t="shared" si="1084"/>
        <v>0</v>
      </c>
    </row>
    <row r="385" spans="1:41" s="438" customFormat="1" ht="13.35" customHeight="1">
      <c r="A385" s="493">
        <f>A379+1</f>
        <v>40</v>
      </c>
      <c r="B385" s="716" t="str">
        <f>IF(VLOOKUP($A385,'SCEP Rate Case Slippage'!$A$60:$F$110,3,FALSE)=0,"Future Use",VLOOKUP($A385,'SCEP Rate Case Slippage'!$A$60:$F$110,3,FALSE))</f>
        <v>Future Use</v>
      </c>
      <c r="C385" s="687" t="str">
        <f>IF(VLOOKUP($A385,'SCEP Rate Case Slippage'!$A$60:$F$110,3,FALSE)=0,"",VLOOKUP($A385,'SCEP Rate Case Slippage'!$A$60:$F$110,4,FALSE))</f>
        <v/>
      </c>
      <c r="D385" s="726" t="str">
        <f>IF(VLOOKUP($A385,'SCEP Rate Case Slippage'!$A$60:$F$110,6,FALSE)=0,"",VLOOKUP($A385,'SCEP Rate Case Slippage'!$A$60:$F$110,6,FALSE))</f>
        <v/>
      </c>
      <c r="E385" s="27"/>
      <c r="F385" s="27"/>
      <c r="G385" s="27"/>
      <c r="H385" s="719"/>
      <c r="I385" s="719"/>
      <c r="J385" s="719"/>
      <c r="K385" s="719"/>
      <c r="L385" s="333">
        <f>SUMPRODUCT(($B385='SCEP Rate Case Slippage'!$C$10:$C$111)*('SCEP Rate Case Slippage'!J$10:J$111))</f>
        <v>0</v>
      </c>
      <c r="M385" s="333">
        <f>SUMPRODUCT(($B385='SCEP Rate Case Slippage'!$C$10:$C$111)*('SCEP Rate Case Slippage'!K$10:K$111))</f>
        <v>0</v>
      </c>
      <c r="N385" s="333">
        <f>SUMPRODUCT(($B385='SCEP Rate Case Slippage'!$C$10:$C$111)*('SCEP Rate Case Slippage'!L$10:L$111))</f>
        <v>0</v>
      </c>
      <c r="O385" s="333">
        <f>SUMPRODUCT(($B385='SCEP Rate Case Slippage'!$C$10:$C$111)*('SCEP Rate Case Slippage'!M$10:M$111))</f>
        <v>0</v>
      </c>
      <c r="P385" s="333">
        <f>SUMPRODUCT(($B385='SCEP Rate Case Slippage'!$C$10:$C$111)*('SCEP Rate Case Slippage'!N$10:N$111))</f>
        <v>0</v>
      </c>
      <c r="Q385" s="333">
        <f>SUMPRODUCT(($B385='SCEP Rate Case Slippage'!$C$10:$C$111)*('SCEP Rate Case Slippage'!O$10:O$111))</f>
        <v>0</v>
      </c>
      <c r="R385" s="333">
        <f>SUMPRODUCT(($B385='SCEP Rate Case Slippage'!$C$10:$C$111)*('SCEP Rate Case Slippage'!P$10:P$111))</f>
        <v>0</v>
      </c>
      <c r="S385" s="333">
        <f>SUMPRODUCT(($B385='SCEP Rate Case Slippage'!$C$10:$C$111)*('SCEP Rate Case Slippage'!Q$10:Q$111))</f>
        <v>0</v>
      </c>
      <c r="T385" s="333">
        <f>SUMPRODUCT(($B385='SCEP Rate Case Slippage'!$C$10:$C$111)*('SCEP Rate Case Slippage'!R$10:R$111))</f>
        <v>0</v>
      </c>
      <c r="U385" s="333">
        <f>SUMPRODUCT(($B385='SCEP Rate Case Slippage'!$C$10:$C$111)*('SCEP Rate Case Slippage'!S$10:S$111))</f>
        <v>0</v>
      </c>
      <c r="V385" s="333">
        <f>SUMPRODUCT(($B385='SCEP Rate Case Slippage'!$C$10:$C$111)*('SCEP Rate Case Slippage'!U$10:U$111))</f>
        <v>0</v>
      </c>
      <c r="W385" s="333">
        <f>SUMPRODUCT(($B385='SCEP Rate Case Slippage'!$C$10:$C$111)*('SCEP Rate Case Slippage'!V$10:V$111))</f>
        <v>0</v>
      </c>
      <c r="X385" s="333">
        <f>SUMPRODUCT(($B385='SCEP Rate Case Slippage'!$C$10:$C$111)*('SCEP Rate Case Slippage'!W$10:W$111))</f>
        <v>0</v>
      </c>
      <c r="Y385" s="333">
        <f>SUMPRODUCT(($B385='SCEP Rate Case Slippage'!$C$10:$C$111)*('SCEP Rate Case Slippage'!X$10:X$111))</f>
        <v>0</v>
      </c>
      <c r="Z385" s="333">
        <f>SUMPRODUCT(($B385='SCEP Rate Case Slippage'!$C$10:$C$111)*('SCEP Rate Case Slippage'!Y$10:Y$111))</f>
        <v>0</v>
      </c>
      <c r="AA385" s="333">
        <f>SUMPRODUCT(($B385='SCEP Rate Case Slippage'!$C$10:$C$111)*('SCEP Rate Case Slippage'!Z$10:Z$111))</f>
        <v>0</v>
      </c>
      <c r="AB385" s="333">
        <f>SUMPRODUCT(($B385='SCEP Rate Case Slippage'!$C$10:$C$111)*('SCEP Rate Case Slippage'!AA$10:AA$111))</f>
        <v>0</v>
      </c>
      <c r="AC385" s="333">
        <f>SUMPRODUCT(($B385='SCEP Rate Case Slippage'!$C$10:$C$111)*('SCEP Rate Case Slippage'!AB$10:AB$111))</f>
        <v>0</v>
      </c>
      <c r="AD385" s="333">
        <f>SUMPRODUCT(($B385='SCEP Rate Case Slippage'!$C$10:$C$111)*('SCEP Rate Case Slippage'!AC$10:AC$111))</f>
        <v>0</v>
      </c>
      <c r="AE385" s="333">
        <f>SUMPRODUCT(($B385='SCEP Rate Case Slippage'!$C$10:$C$111)*('SCEP Rate Case Slippage'!AD$10:AD$111))</f>
        <v>0</v>
      </c>
      <c r="AF385" s="333">
        <f>SUMPRODUCT(($B385='SCEP Rate Case Slippage'!$C$10:$C$111)*('SCEP Rate Case Slippage'!AE$10:AE$111))</f>
        <v>0</v>
      </c>
      <c r="AG385" s="333">
        <f>SUMPRODUCT(($B385='SCEP Rate Case Slippage'!$C$10:$C$111)*('SCEP Rate Case Slippage'!AF$10:AF$111))</f>
        <v>0</v>
      </c>
      <c r="AH385" s="333">
        <f>SUMPRODUCT(($B385='SCEP Rate Case Slippage'!$C$10:$C$111)*('SCEP Rate Case Slippage'!AH$10:AH$111))</f>
        <v>0</v>
      </c>
      <c r="AI385" s="333" cm="1">
        <f t="array" ref="AI385">SUMPRODUCT(($B385='SCEP Rate Case Slippage'!$C$10:$C$111)*('SCEP Rate Case Slippage'!BG$10:BG$111))</f>
        <v>0</v>
      </c>
      <c r="AJ385" s="333" cm="1">
        <f t="array" ref="AJ385">SUMPRODUCT(($B385='SCEP Rate Case Slippage'!$C$10:$C$111)*('SCEP Rate Case Slippage'!BT$10:BT$111))</f>
        <v>0</v>
      </c>
      <c r="AK385" s="333">
        <f>SUMPRODUCT(($B385='SCEP Rate Case Slippage'!$C$10:$C$111)*('SCEP Rate Case Slippage'!AK$10:AK$111))</f>
        <v>0</v>
      </c>
      <c r="AL385" s="333">
        <f>SUMPRODUCT(($B385='SCEP Rate Case Slippage'!$C$10:$C$111)*('SCEP Rate Case Slippage'!AL$10:AL$111))</f>
        <v>0</v>
      </c>
      <c r="AM385" s="333">
        <f>SUMPRODUCT(($B385='SCEP Rate Case Slippage'!$C$10:$C$111)*('SCEP Rate Case Slippage'!AM$10:AM$111))</f>
        <v>0</v>
      </c>
      <c r="AN385" s="719">
        <f t="shared" si="1083"/>
        <v>0</v>
      </c>
      <c r="AO385" s="719">
        <f t="shared" si="1084"/>
        <v>0</v>
      </c>
    </row>
    <row r="386" spans="1:41" s="438" customFormat="1" ht="13.35" customHeight="1">
      <c r="A386" s="715"/>
      <c r="B386" s="3"/>
      <c r="C386" s="332" t="str">
        <f>IF('Data % Capital Spread by Acct'!E375="","",'Data % Capital Spread by Acct'!E375)</f>
        <v/>
      </c>
      <c r="D386" s="728"/>
      <c r="E386" s="705" t="str">
        <f t="shared" ref="E386:E389" si="1186">IF(C386="Reserved","",LEFT(C386,6))</f>
        <v/>
      </c>
      <c r="F386" s="705"/>
      <c r="G386" s="722" cm="1">
        <f t="array" ref="G386">SUMPRODUCT((B385='Link In'!$B$109:$B$206)*('Link In'!$J$109:$J$206))*SUMPRODUCT(($B385='Data % Capital Spread by Acct'!$B$140:$B$439)*($E386='Data % Capital Spread by Acct'!$D$140:$D$439)*('Data % Capital Spread by Acct'!$F$140:$F$439))</f>
        <v>0</v>
      </c>
      <c r="H386" s="727" cm="1">
        <f t="array" ref="H386">IFERROR(VLOOKUP(B385,'Link In'!$B$109:$G$206,5,FALSE),0)*SUMPRODUCT(($B385='Data % Capital Spread by Acct'!$B$140:$B$439)*($E386='Data % Capital Spread by Acct'!$D$140:$D$439)*('Data % Capital Spread by Acct'!$F$140:$F$439))</f>
        <v>0</v>
      </c>
      <c r="I386" s="614"/>
      <c r="J386" s="614"/>
      <c r="K386" s="614"/>
      <c r="L386" s="20">
        <f>SUMPRODUCT(($B385='Data % Capital Spread by Acct'!$B$140:$B$439)*($E386='Data % Capital Spread by Acct'!$D$140:$D$439)*('Data % Capital Spread by Acct'!$F$140:$F$439))*L385</f>
        <v>0</v>
      </c>
      <c r="M386" s="20">
        <f>SUMPRODUCT(($B385='Data % Capital Spread by Acct'!$B$140:$B$439)*($E386='Data % Capital Spread by Acct'!$D$140:$D$439)*('Data % Capital Spread by Acct'!$F$140:$F$439))*M385</f>
        <v>0</v>
      </c>
      <c r="N386" s="20">
        <f>SUMPRODUCT(($B385='Data % Capital Spread by Acct'!$B$140:$B$439)*($E386='Data % Capital Spread by Acct'!$D$140:$D$439)*('Data % Capital Spread by Acct'!$F$140:$F$439))*N385</f>
        <v>0</v>
      </c>
      <c r="O386" s="20">
        <f>SUMPRODUCT(($B385='Data % Capital Spread by Acct'!$B$140:$B$439)*($E386='Data % Capital Spread by Acct'!$D$140:$D$439)*('Data % Capital Spread by Acct'!$F$140:$F$439))*O385</f>
        <v>0</v>
      </c>
      <c r="P386" s="20">
        <f>SUMPRODUCT(($B385='Data % Capital Spread by Acct'!$B$140:$B$439)*($E386='Data % Capital Spread by Acct'!$D$140:$D$439)*('Data % Capital Spread by Acct'!$F$140:$F$439))*P385</f>
        <v>0</v>
      </c>
      <c r="Q386" s="20">
        <f>SUMPRODUCT(($B385='Data % Capital Spread by Acct'!$B$140:$B$439)*($E386='Data % Capital Spread by Acct'!$D$140:$D$439)*('Data % Capital Spread by Acct'!$F$140:$F$439))*Q385</f>
        <v>0</v>
      </c>
      <c r="R386" s="20">
        <f>SUMPRODUCT(($B385='Data % Capital Spread by Acct'!$B$140:$B$439)*($E386='Data % Capital Spread by Acct'!$D$140:$D$439)*('Data % Capital Spread by Acct'!$F$140:$F$439))*R385</f>
        <v>0</v>
      </c>
      <c r="S386" s="20">
        <f>SUMPRODUCT(($B385='Data % Capital Spread by Acct'!$B$140:$B$439)*($E386='Data % Capital Spread by Acct'!$D$140:$D$439)*('Data % Capital Spread by Acct'!$F$140:$F$439))*S385</f>
        <v>0</v>
      </c>
      <c r="T386" s="20">
        <f>SUMPRODUCT(($B385='Data % Capital Spread by Acct'!$B$140:$B$439)*($E386='Data % Capital Spread by Acct'!$D$140:$D$439)*('Data % Capital Spread by Acct'!$F$140:$F$439))*T385</f>
        <v>0</v>
      </c>
      <c r="U386" s="20">
        <f>SUMPRODUCT(($B385='Data % Capital Spread by Acct'!$B$140:$B$439)*($E386='Data % Capital Spread by Acct'!$D$140:$D$439)*('Data % Capital Spread by Acct'!$F$140:$F$439))*U385</f>
        <v>0</v>
      </c>
      <c r="V386" s="20">
        <f>SUMPRODUCT(($B385='Data % Capital Spread by Acct'!$B$140:$B$439)*($E386='Data % Capital Spread by Acct'!$D$140:$D$439)*('Data % Capital Spread by Acct'!$F$140:$F$439))*V385</f>
        <v>0</v>
      </c>
      <c r="W386" s="20">
        <f>SUMPRODUCT(($B385='Data % Capital Spread by Acct'!$B$140:$B$439)*($E386='Data % Capital Spread by Acct'!$D$140:$D$439)*('Data % Capital Spread by Acct'!$F$140:$F$439))*W385</f>
        <v>0</v>
      </c>
      <c r="X386" s="20">
        <f>SUMPRODUCT(($B385='Data % Capital Spread by Acct'!$B$140:$B$439)*($E386='Data % Capital Spread by Acct'!$D$140:$D$439)*('Data % Capital Spread by Acct'!$F$140:$F$439))*X385</f>
        <v>0</v>
      </c>
      <c r="Y386" s="20">
        <f>SUMPRODUCT(($B385='Data % Capital Spread by Acct'!$B$140:$B$439)*($E386='Data % Capital Spread by Acct'!$D$140:$D$439)*('Data % Capital Spread by Acct'!$F$140:$F$439))*Y385</f>
        <v>0</v>
      </c>
      <c r="Z386" s="20">
        <f>SUMPRODUCT(($B385='Data % Capital Spread by Acct'!$B$140:$B$439)*($E386='Data % Capital Spread by Acct'!$D$140:$D$439)*('Data % Capital Spread by Acct'!$F$140:$F$439))*Z385</f>
        <v>0</v>
      </c>
      <c r="AA386" s="20">
        <f>SUMPRODUCT(($B385='Data % Capital Spread by Acct'!$B$140:$B$439)*($E386='Data % Capital Spread by Acct'!$D$140:$D$439)*('Data % Capital Spread by Acct'!$F$140:$F$439))*AA385</f>
        <v>0</v>
      </c>
      <c r="AB386" s="20">
        <f>SUMPRODUCT(($B385='Data % Capital Spread by Acct'!$B$140:$B$439)*($E386='Data % Capital Spread by Acct'!$D$140:$D$439)*('Data % Capital Spread by Acct'!$F$140:$F$439))*AB385</f>
        <v>0</v>
      </c>
      <c r="AC386" s="20">
        <f>SUMPRODUCT(($B385='Data % Capital Spread by Acct'!$B$140:$B$439)*($E386='Data % Capital Spread by Acct'!$D$140:$D$439)*('Data % Capital Spread by Acct'!$F$140:$F$439))*AC385</f>
        <v>0</v>
      </c>
      <c r="AD386" s="20">
        <f>SUMPRODUCT(($B385='Data % Capital Spread by Acct'!$B$140:$B$439)*($E386='Data % Capital Spread by Acct'!$D$140:$D$439)*('Data % Capital Spread by Acct'!$F$140:$F$439))*AD385</f>
        <v>0</v>
      </c>
      <c r="AE386" s="20">
        <f>SUMPRODUCT(($B385='Data % Capital Spread by Acct'!$B$140:$B$439)*($E386='Data % Capital Spread by Acct'!$D$140:$D$439)*('Data % Capital Spread by Acct'!$F$140:$F$439))*AE385</f>
        <v>0</v>
      </c>
      <c r="AF386" s="20">
        <f>SUMPRODUCT(($B385='Data % Capital Spread by Acct'!$B$140:$B$439)*($E386='Data % Capital Spread by Acct'!$D$140:$D$439)*('Data % Capital Spread by Acct'!$F$140:$F$439))*AF385</f>
        <v>0</v>
      </c>
      <c r="AG386" s="20">
        <f>SUMPRODUCT(($B385='Data % Capital Spread by Acct'!$B$140:$B$439)*($E386='Data % Capital Spread by Acct'!$D$140:$D$439)*('Data % Capital Spread by Acct'!$F$140:$F$439))*AG385</f>
        <v>0</v>
      </c>
      <c r="AH386" s="20">
        <f>SUMPRODUCT(($B385='Data % Capital Spread by Acct'!$B$140:$B$439)*($E386='Data % Capital Spread by Acct'!$D$140:$D$439)*('Data % Capital Spread by Acct'!$F$140:$F$439))*AH385</f>
        <v>0</v>
      </c>
      <c r="AI386" s="20">
        <f>SUMPRODUCT(($B385='Data % Capital Spread by Acct'!$B$140:$B$439)*($E386='Data % Capital Spread by Acct'!$D$140:$D$439)*('Data % Capital Spread by Acct'!$F$140:$F$439))*AI385</f>
        <v>0</v>
      </c>
      <c r="AJ386" s="20">
        <f>SUMPRODUCT(($B385='Data % Capital Spread by Acct'!$B$140:$B$439)*($E386='Data % Capital Spread by Acct'!$D$140:$D$439)*('Data % Capital Spread by Acct'!$F$140:$F$439))*AJ385</f>
        <v>0</v>
      </c>
      <c r="AK386" s="20">
        <f>SUMPRODUCT(($B385='Data % Capital Spread by Acct'!$B$140:$B$439)*($E386='Data % Capital Spread by Acct'!$D$140:$D$439)*('Data % Capital Spread by Acct'!$F$140:$F$439))*AK385</f>
        <v>0</v>
      </c>
      <c r="AL386" s="20">
        <f>SUMPRODUCT(($B385='Data % Capital Spread by Acct'!$B$140:$B$439)*($E386='Data % Capital Spread by Acct'!$D$140:$D$439)*('Data % Capital Spread by Acct'!$F$140:$F$439))*AL385</f>
        <v>0</v>
      </c>
      <c r="AM386" s="20">
        <f>SUMPRODUCT(($B385='Data % Capital Spread by Acct'!$B$140:$B$439)*($E386='Data % Capital Spread by Acct'!$D$140:$D$439)*('Data % Capital Spread by Acct'!$F$140:$F$439))*AM385</f>
        <v>0</v>
      </c>
      <c r="AN386" s="614">
        <f t="shared" si="1083"/>
        <v>0</v>
      </c>
      <c r="AO386" s="614">
        <f t="shared" si="1084"/>
        <v>0</v>
      </c>
    </row>
    <row r="387" spans="1:41" s="438" customFormat="1" ht="13.35" customHeight="1">
      <c r="A387" s="715"/>
      <c r="B387" s="10"/>
      <c r="C387" s="332" t="str">
        <f>IF('Data % Capital Spread by Acct'!E376="","",'Data % Capital Spread by Acct'!E376)</f>
        <v/>
      </c>
      <c r="D387" s="728"/>
      <c r="E387" s="705" t="str">
        <f t="shared" si="1186"/>
        <v/>
      </c>
      <c r="F387" s="705"/>
      <c r="G387" s="722" cm="1">
        <f t="array" ref="G387">SUMPRODUCT((B385='Link In'!$B$109:$B$206)*('Link In'!$J$109:$J$206))*SUMPRODUCT(($B385='Data % Capital Spread by Acct'!$B$140:$B$439)*($E387='Data % Capital Spread by Acct'!$D$140:$D$439)*('Data % Capital Spread by Acct'!$F$140:$F$439))</f>
        <v>0</v>
      </c>
      <c r="H387" s="727" cm="1">
        <f t="array" ref="H387">IFERROR(VLOOKUP(B385,'Link In'!$B$109:$G$206,5,FALSE),0)*SUMPRODUCT(($B385='Data % Capital Spread by Acct'!$B$140:$B$439)*($E387='Data % Capital Spread by Acct'!$D$140:$D$439)*('Data % Capital Spread by Acct'!$F$140:$F$439))</f>
        <v>0</v>
      </c>
      <c r="I387" s="614"/>
      <c r="J387" s="614"/>
      <c r="K387" s="614"/>
      <c r="L387" s="20">
        <f>SUMPRODUCT(($B385='Data % Capital Spread by Acct'!$B$140:$B$439)*($E387='Data % Capital Spread by Acct'!$D$140:$D$439)*('Data % Capital Spread by Acct'!$F$140:$F$439))*L385</f>
        <v>0</v>
      </c>
      <c r="M387" s="20">
        <f>SUMPRODUCT(($B385='Data % Capital Spread by Acct'!$B$140:$B$439)*($E387='Data % Capital Spread by Acct'!$D$140:$D$439)*('Data % Capital Spread by Acct'!$F$140:$F$439))*M385</f>
        <v>0</v>
      </c>
      <c r="N387" s="20">
        <f>SUMPRODUCT(($B385='Data % Capital Spread by Acct'!$B$140:$B$439)*($E387='Data % Capital Spread by Acct'!$D$140:$D$439)*('Data % Capital Spread by Acct'!$F$140:$F$439))*N385</f>
        <v>0</v>
      </c>
      <c r="O387" s="20">
        <f>SUMPRODUCT(($B385='Data % Capital Spread by Acct'!$B$140:$B$439)*($E387='Data % Capital Spread by Acct'!$D$140:$D$439)*('Data % Capital Spread by Acct'!$F$140:$F$439))*O385</f>
        <v>0</v>
      </c>
      <c r="P387" s="20">
        <f>SUMPRODUCT(($B385='Data % Capital Spread by Acct'!$B$140:$B$439)*($E387='Data % Capital Spread by Acct'!$D$140:$D$439)*('Data % Capital Spread by Acct'!$F$140:$F$439))*P385</f>
        <v>0</v>
      </c>
      <c r="Q387" s="20">
        <f>SUMPRODUCT(($B385='Data % Capital Spread by Acct'!$B$140:$B$439)*($E387='Data % Capital Spread by Acct'!$D$140:$D$439)*('Data % Capital Spread by Acct'!$F$140:$F$439))*Q385</f>
        <v>0</v>
      </c>
      <c r="R387" s="20">
        <f>SUMPRODUCT(($B385='Data % Capital Spread by Acct'!$B$140:$B$439)*($E387='Data % Capital Spread by Acct'!$D$140:$D$439)*('Data % Capital Spread by Acct'!$F$140:$F$439))*R385</f>
        <v>0</v>
      </c>
      <c r="S387" s="20">
        <f>SUMPRODUCT(($B385='Data % Capital Spread by Acct'!$B$140:$B$439)*($E387='Data % Capital Spread by Acct'!$D$140:$D$439)*('Data % Capital Spread by Acct'!$F$140:$F$439))*S385</f>
        <v>0</v>
      </c>
      <c r="T387" s="20">
        <f>SUMPRODUCT(($B385='Data % Capital Spread by Acct'!$B$140:$B$439)*($E387='Data % Capital Spread by Acct'!$D$140:$D$439)*('Data % Capital Spread by Acct'!$F$140:$F$439))*T385</f>
        <v>0</v>
      </c>
      <c r="U387" s="20">
        <f>SUMPRODUCT(($B385='Data % Capital Spread by Acct'!$B$140:$B$439)*($E387='Data % Capital Spread by Acct'!$D$140:$D$439)*('Data % Capital Spread by Acct'!$F$140:$F$439))*U385</f>
        <v>0</v>
      </c>
      <c r="V387" s="20">
        <f>SUMPRODUCT(($B385='Data % Capital Spread by Acct'!$B$140:$B$439)*($E387='Data % Capital Spread by Acct'!$D$140:$D$439)*('Data % Capital Spread by Acct'!$F$140:$F$439))*V385</f>
        <v>0</v>
      </c>
      <c r="W387" s="20">
        <f>SUMPRODUCT(($B385='Data % Capital Spread by Acct'!$B$140:$B$439)*($E387='Data % Capital Spread by Acct'!$D$140:$D$439)*('Data % Capital Spread by Acct'!$F$140:$F$439))*W385</f>
        <v>0</v>
      </c>
      <c r="X387" s="20">
        <f>SUMPRODUCT(($B385='Data % Capital Spread by Acct'!$B$140:$B$439)*($E387='Data % Capital Spread by Acct'!$D$140:$D$439)*('Data % Capital Spread by Acct'!$F$140:$F$439))*X385</f>
        <v>0</v>
      </c>
      <c r="Y387" s="20">
        <f>SUMPRODUCT(($B385='Data % Capital Spread by Acct'!$B$140:$B$439)*($E387='Data % Capital Spread by Acct'!$D$140:$D$439)*('Data % Capital Spread by Acct'!$F$140:$F$439))*Y385</f>
        <v>0</v>
      </c>
      <c r="Z387" s="20">
        <f>SUMPRODUCT(($B385='Data % Capital Spread by Acct'!$B$140:$B$439)*($E387='Data % Capital Spread by Acct'!$D$140:$D$439)*('Data % Capital Spread by Acct'!$F$140:$F$439))*Z385</f>
        <v>0</v>
      </c>
      <c r="AA387" s="20">
        <f>SUMPRODUCT(($B385='Data % Capital Spread by Acct'!$B$140:$B$439)*($E387='Data % Capital Spread by Acct'!$D$140:$D$439)*('Data % Capital Spread by Acct'!$F$140:$F$439))*AA385</f>
        <v>0</v>
      </c>
      <c r="AB387" s="20">
        <f>SUMPRODUCT(($B385='Data % Capital Spread by Acct'!$B$140:$B$439)*($E387='Data % Capital Spread by Acct'!$D$140:$D$439)*('Data % Capital Spread by Acct'!$F$140:$F$439))*AB385</f>
        <v>0</v>
      </c>
      <c r="AC387" s="20">
        <f>SUMPRODUCT(($B385='Data % Capital Spread by Acct'!$B$140:$B$439)*($E387='Data % Capital Spread by Acct'!$D$140:$D$439)*('Data % Capital Spread by Acct'!$F$140:$F$439))*AC385</f>
        <v>0</v>
      </c>
      <c r="AD387" s="20">
        <f>SUMPRODUCT(($B385='Data % Capital Spread by Acct'!$B$140:$B$439)*($E387='Data % Capital Spread by Acct'!$D$140:$D$439)*('Data % Capital Spread by Acct'!$F$140:$F$439))*AD385</f>
        <v>0</v>
      </c>
      <c r="AE387" s="20">
        <f>SUMPRODUCT(($B385='Data % Capital Spread by Acct'!$B$140:$B$439)*($E387='Data % Capital Spread by Acct'!$D$140:$D$439)*('Data % Capital Spread by Acct'!$F$140:$F$439))*AE385</f>
        <v>0</v>
      </c>
      <c r="AF387" s="20">
        <f>SUMPRODUCT(($B385='Data % Capital Spread by Acct'!$B$140:$B$439)*($E387='Data % Capital Spread by Acct'!$D$140:$D$439)*('Data % Capital Spread by Acct'!$F$140:$F$439))*AF385</f>
        <v>0</v>
      </c>
      <c r="AG387" s="20">
        <f>SUMPRODUCT(($B385='Data % Capital Spread by Acct'!$B$140:$B$439)*($E387='Data % Capital Spread by Acct'!$D$140:$D$439)*('Data % Capital Spread by Acct'!$F$140:$F$439))*AG385</f>
        <v>0</v>
      </c>
      <c r="AH387" s="20">
        <f>SUMPRODUCT(($B385='Data % Capital Spread by Acct'!$B$140:$B$439)*($E387='Data % Capital Spread by Acct'!$D$140:$D$439)*('Data % Capital Spread by Acct'!$F$140:$F$439))*AH385</f>
        <v>0</v>
      </c>
      <c r="AI387" s="20">
        <f>SUMPRODUCT(($B385='Data % Capital Spread by Acct'!$B$140:$B$439)*($E387='Data % Capital Spread by Acct'!$D$140:$D$439)*('Data % Capital Spread by Acct'!$F$140:$F$439))*AI385</f>
        <v>0</v>
      </c>
      <c r="AJ387" s="20">
        <f>SUMPRODUCT(($B385='Data % Capital Spread by Acct'!$B$140:$B$439)*($E387='Data % Capital Spread by Acct'!$D$140:$D$439)*('Data % Capital Spread by Acct'!$F$140:$F$439))*AJ385</f>
        <v>0</v>
      </c>
      <c r="AK387" s="20">
        <f>SUMPRODUCT(($B385='Data % Capital Spread by Acct'!$B$140:$B$439)*($E387='Data % Capital Spread by Acct'!$D$140:$D$439)*('Data % Capital Spread by Acct'!$F$140:$F$439))*AK385</f>
        <v>0</v>
      </c>
      <c r="AL387" s="20">
        <f>SUMPRODUCT(($B385='Data % Capital Spread by Acct'!$B$140:$B$439)*($E387='Data % Capital Spread by Acct'!$D$140:$D$439)*('Data % Capital Spread by Acct'!$F$140:$F$439))*AL385</f>
        <v>0</v>
      </c>
      <c r="AM387" s="20">
        <f>SUMPRODUCT(($B385='Data % Capital Spread by Acct'!$B$140:$B$439)*($E387='Data % Capital Spread by Acct'!$D$140:$D$439)*('Data % Capital Spread by Acct'!$F$140:$F$439))*AM385</f>
        <v>0</v>
      </c>
      <c r="AN387" s="614">
        <f t="shared" si="1083"/>
        <v>0</v>
      </c>
      <c r="AO387" s="614">
        <f t="shared" si="1084"/>
        <v>0</v>
      </c>
    </row>
    <row r="388" spans="1:41" s="438" customFormat="1" ht="13.35" customHeight="1">
      <c r="A388" s="715"/>
      <c r="B388" s="10"/>
      <c r="C388" s="332" t="str">
        <f>IF('Data % Capital Spread by Acct'!E377="","",'Data % Capital Spread by Acct'!E377)</f>
        <v/>
      </c>
      <c r="D388" s="728"/>
      <c r="E388" s="705" t="str">
        <f t="shared" si="1186"/>
        <v/>
      </c>
      <c r="F388" s="705"/>
      <c r="G388" s="722" cm="1">
        <f t="array" ref="G388">SUMPRODUCT((B385='Link In'!$B$109:$B$206)*('Link In'!$J$109:$J$206))*SUMPRODUCT(($B385='Data % Capital Spread by Acct'!$B$140:$B$439)*($E388='Data % Capital Spread by Acct'!$D$140:$D$439)*('Data % Capital Spread by Acct'!$F$140:$F$439))</f>
        <v>0</v>
      </c>
      <c r="H388" s="727" cm="1">
        <f t="array" ref="H388">IFERROR(VLOOKUP(B385,'Link In'!$B$109:$G$206,5,FALSE),0)*SUMPRODUCT(($B385='Data % Capital Spread by Acct'!$B$140:$B$439)*($E388='Data % Capital Spread by Acct'!$D$140:$D$439)*('Data % Capital Spread by Acct'!$F$140:$F$439))</f>
        <v>0</v>
      </c>
      <c r="I388" s="614"/>
      <c r="J388" s="614"/>
      <c r="K388" s="614"/>
      <c r="L388" s="20">
        <f>SUMPRODUCT(($B385='Data % Capital Spread by Acct'!$B$140:$B$439)*($E388='Data % Capital Spread by Acct'!$D$140:$D$439)*('Data % Capital Spread by Acct'!$F$140:$F$439))*L385</f>
        <v>0</v>
      </c>
      <c r="M388" s="20">
        <f>SUMPRODUCT(($B385='Data % Capital Spread by Acct'!$B$140:$B$439)*($E388='Data % Capital Spread by Acct'!$D$140:$D$439)*('Data % Capital Spread by Acct'!$F$140:$F$439))*M385</f>
        <v>0</v>
      </c>
      <c r="N388" s="20">
        <f>SUMPRODUCT(($B385='Data % Capital Spread by Acct'!$B$140:$B$439)*($E388='Data % Capital Spread by Acct'!$D$140:$D$439)*('Data % Capital Spread by Acct'!$F$140:$F$439))*N385</f>
        <v>0</v>
      </c>
      <c r="O388" s="20">
        <f>SUMPRODUCT(($B385='Data % Capital Spread by Acct'!$B$140:$B$439)*($E388='Data % Capital Spread by Acct'!$D$140:$D$439)*('Data % Capital Spread by Acct'!$F$140:$F$439))*O385</f>
        <v>0</v>
      </c>
      <c r="P388" s="20">
        <f>SUMPRODUCT(($B385='Data % Capital Spread by Acct'!$B$140:$B$439)*($E388='Data % Capital Spread by Acct'!$D$140:$D$439)*('Data % Capital Spread by Acct'!$F$140:$F$439))*P385</f>
        <v>0</v>
      </c>
      <c r="Q388" s="20">
        <f>SUMPRODUCT(($B385='Data % Capital Spread by Acct'!$B$140:$B$439)*($E388='Data % Capital Spread by Acct'!$D$140:$D$439)*('Data % Capital Spread by Acct'!$F$140:$F$439))*Q385</f>
        <v>0</v>
      </c>
      <c r="R388" s="20">
        <f>SUMPRODUCT(($B385='Data % Capital Spread by Acct'!$B$140:$B$439)*($E388='Data % Capital Spread by Acct'!$D$140:$D$439)*('Data % Capital Spread by Acct'!$F$140:$F$439))*R385</f>
        <v>0</v>
      </c>
      <c r="S388" s="20">
        <f>SUMPRODUCT(($B385='Data % Capital Spread by Acct'!$B$140:$B$439)*($E388='Data % Capital Spread by Acct'!$D$140:$D$439)*('Data % Capital Spread by Acct'!$F$140:$F$439))*S385</f>
        <v>0</v>
      </c>
      <c r="T388" s="20">
        <f>SUMPRODUCT(($B385='Data % Capital Spread by Acct'!$B$140:$B$439)*($E388='Data % Capital Spread by Acct'!$D$140:$D$439)*('Data % Capital Spread by Acct'!$F$140:$F$439))*T385</f>
        <v>0</v>
      </c>
      <c r="U388" s="20">
        <f>SUMPRODUCT(($B385='Data % Capital Spread by Acct'!$B$140:$B$439)*($E388='Data % Capital Spread by Acct'!$D$140:$D$439)*('Data % Capital Spread by Acct'!$F$140:$F$439))*U385</f>
        <v>0</v>
      </c>
      <c r="V388" s="20">
        <f>SUMPRODUCT(($B385='Data % Capital Spread by Acct'!$B$140:$B$439)*($E388='Data % Capital Spread by Acct'!$D$140:$D$439)*('Data % Capital Spread by Acct'!$F$140:$F$439))*V385</f>
        <v>0</v>
      </c>
      <c r="W388" s="20">
        <f>SUMPRODUCT(($B385='Data % Capital Spread by Acct'!$B$140:$B$439)*($E388='Data % Capital Spread by Acct'!$D$140:$D$439)*('Data % Capital Spread by Acct'!$F$140:$F$439))*W385</f>
        <v>0</v>
      </c>
      <c r="X388" s="20">
        <f>SUMPRODUCT(($B385='Data % Capital Spread by Acct'!$B$140:$B$439)*($E388='Data % Capital Spread by Acct'!$D$140:$D$439)*('Data % Capital Spread by Acct'!$F$140:$F$439))*X385</f>
        <v>0</v>
      </c>
      <c r="Y388" s="20">
        <f>SUMPRODUCT(($B385='Data % Capital Spread by Acct'!$B$140:$B$439)*($E388='Data % Capital Spread by Acct'!$D$140:$D$439)*('Data % Capital Spread by Acct'!$F$140:$F$439))*Y385</f>
        <v>0</v>
      </c>
      <c r="Z388" s="20">
        <f>SUMPRODUCT(($B385='Data % Capital Spread by Acct'!$B$140:$B$439)*($E388='Data % Capital Spread by Acct'!$D$140:$D$439)*('Data % Capital Spread by Acct'!$F$140:$F$439))*Z385</f>
        <v>0</v>
      </c>
      <c r="AA388" s="20">
        <f>SUMPRODUCT(($B385='Data % Capital Spread by Acct'!$B$140:$B$439)*($E388='Data % Capital Spread by Acct'!$D$140:$D$439)*('Data % Capital Spread by Acct'!$F$140:$F$439))*AA385</f>
        <v>0</v>
      </c>
      <c r="AB388" s="20">
        <f>SUMPRODUCT(($B385='Data % Capital Spread by Acct'!$B$140:$B$439)*($E388='Data % Capital Spread by Acct'!$D$140:$D$439)*('Data % Capital Spread by Acct'!$F$140:$F$439))*AB385</f>
        <v>0</v>
      </c>
      <c r="AC388" s="20">
        <f>SUMPRODUCT(($B385='Data % Capital Spread by Acct'!$B$140:$B$439)*($E388='Data % Capital Spread by Acct'!$D$140:$D$439)*('Data % Capital Spread by Acct'!$F$140:$F$439))*AC385</f>
        <v>0</v>
      </c>
      <c r="AD388" s="20">
        <f>SUMPRODUCT(($B385='Data % Capital Spread by Acct'!$B$140:$B$439)*($E388='Data % Capital Spread by Acct'!$D$140:$D$439)*('Data % Capital Spread by Acct'!$F$140:$F$439))*AD385</f>
        <v>0</v>
      </c>
      <c r="AE388" s="20">
        <f>SUMPRODUCT(($B385='Data % Capital Spread by Acct'!$B$140:$B$439)*($E388='Data % Capital Spread by Acct'!$D$140:$D$439)*('Data % Capital Spread by Acct'!$F$140:$F$439))*AE385</f>
        <v>0</v>
      </c>
      <c r="AF388" s="20">
        <f>SUMPRODUCT(($B385='Data % Capital Spread by Acct'!$B$140:$B$439)*($E388='Data % Capital Spread by Acct'!$D$140:$D$439)*('Data % Capital Spread by Acct'!$F$140:$F$439))*AF385</f>
        <v>0</v>
      </c>
      <c r="AG388" s="20">
        <f>SUMPRODUCT(($B385='Data % Capital Spread by Acct'!$B$140:$B$439)*($E388='Data % Capital Spread by Acct'!$D$140:$D$439)*('Data % Capital Spread by Acct'!$F$140:$F$439))*AG385</f>
        <v>0</v>
      </c>
      <c r="AH388" s="20">
        <f>SUMPRODUCT(($B385='Data % Capital Spread by Acct'!$B$140:$B$439)*($E388='Data % Capital Spread by Acct'!$D$140:$D$439)*('Data % Capital Spread by Acct'!$F$140:$F$439))*AH385</f>
        <v>0</v>
      </c>
      <c r="AI388" s="20">
        <f>SUMPRODUCT(($B385='Data % Capital Spread by Acct'!$B$140:$B$439)*($E388='Data % Capital Spread by Acct'!$D$140:$D$439)*('Data % Capital Spread by Acct'!$F$140:$F$439))*AI385</f>
        <v>0</v>
      </c>
      <c r="AJ388" s="20">
        <f>SUMPRODUCT(($B385='Data % Capital Spread by Acct'!$B$140:$B$439)*($E388='Data % Capital Spread by Acct'!$D$140:$D$439)*('Data % Capital Spread by Acct'!$F$140:$F$439))*AJ385</f>
        <v>0</v>
      </c>
      <c r="AK388" s="20">
        <f>SUMPRODUCT(($B385='Data % Capital Spread by Acct'!$B$140:$B$439)*($E388='Data % Capital Spread by Acct'!$D$140:$D$439)*('Data % Capital Spread by Acct'!$F$140:$F$439))*AK385</f>
        <v>0</v>
      </c>
      <c r="AL388" s="20">
        <f>SUMPRODUCT(($B385='Data % Capital Spread by Acct'!$B$140:$B$439)*($E388='Data % Capital Spread by Acct'!$D$140:$D$439)*('Data % Capital Spread by Acct'!$F$140:$F$439))*AL385</f>
        <v>0</v>
      </c>
      <c r="AM388" s="20">
        <f>SUMPRODUCT(($B385='Data % Capital Spread by Acct'!$B$140:$B$439)*($E388='Data % Capital Spread by Acct'!$D$140:$D$439)*('Data % Capital Spread by Acct'!$F$140:$F$439))*AM385</f>
        <v>0</v>
      </c>
      <c r="AN388" s="614">
        <f t="shared" si="1083"/>
        <v>0</v>
      </c>
      <c r="AO388" s="614">
        <f t="shared" si="1084"/>
        <v>0</v>
      </c>
    </row>
    <row r="389" spans="1:41" s="438" customFormat="1" ht="13.35" customHeight="1">
      <c r="A389" s="715"/>
      <c r="B389" s="10"/>
      <c r="C389" s="332" t="str">
        <f>IF('Data % Capital Spread by Acct'!E378="","",'Data % Capital Spread by Acct'!E378)</f>
        <v/>
      </c>
      <c r="D389" s="728"/>
      <c r="E389" s="705" t="str">
        <f t="shared" si="1186"/>
        <v/>
      </c>
      <c r="F389" s="705"/>
      <c r="G389" s="722" cm="1">
        <f t="array" ref="G389">SUMPRODUCT((B385='Link In'!$B$109:$B$206)*('Link In'!$J$109:$J$206))*SUMPRODUCT(($B385='Data % Capital Spread by Acct'!$B$140:$B$439)*($E389='Data % Capital Spread by Acct'!$D$140:$D$439)*('Data % Capital Spread by Acct'!$F$140:$F$439))</f>
        <v>0</v>
      </c>
      <c r="H389" s="727" cm="1">
        <f t="array" ref="H389">IFERROR(VLOOKUP(B385,'Link In'!$B$109:$G$206,5,FALSE),0)*SUMPRODUCT(($B385='Data % Capital Spread by Acct'!$B$140:$B$439)*($E389='Data % Capital Spread by Acct'!$D$140:$D$439)*('Data % Capital Spread by Acct'!$F$140:$F$439))</f>
        <v>0</v>
      </c>
      <c r="I389" s="614"/>
      <c r="J389" s="614"/>
      <c r="K389" s="614"/>
      <c r="L389" s="20">
        <f>SUMPRODUCT(($B385='Data % Capital Spread by Acct'!$B$140:$B$439)*($E389='Data % Capital Spread by Acct'!$D$140:$D$439)*('Data % Capital Spread by Acct'!$F$140:$F$439))*L385</f>
        <v>0</v>
      </c>
      <c r="M389" s="20">
        <f>SUMPRODUCT(($B385='Data % Capital Spread by Acct'!$B$140:$B$439)*($E389='Data % Capital Spread by Acct'!$D$140:$D$439)*('Data % Capital Spread by Acct'!$F$140:$F$439))*M385</f>
        <v>0</v>
      </c>
      <c r="N389" s="20">
        <f>SUMPRODUCT(($B385='Data % Capital Spread by Acct'!$B$140:$B$439)*($E389='Data % Capital Spread by Acct'!$D$140:$D$439)*('Data % Capital Spread by Acct'!$F$140:$F$439))*N385</f>
        <v>0</v>
      </c>
      <c r="O389" s="20">
        <f>SUMPRODUCT(($B385='Data % Capital Spread by Acct'!$B$140:$B$439)*($E389='Data % Capital Spread by Acct'!$D$140:$D$439)*('Data % Capital Spread by Acct'!$F$140:$F$439))*O385</f>
        <v>0</v>
      </c>
      <c r="P389" s="20">
        <f>SUMPRODUCT(($B385='Data % Capital Spread by Acct'!$B$140:$B$439)*($E389='Data % Capital Spread by Acct'!$D$140:$D$439)*('Data % Capital Spread by Acct'!$F$140:$F$439))*P385</f>
        <v>0</v>
      </c>
      <c r="Q389" s="20">
        <f>SUMPRODUCT(($B385='Data % Capital Spread by Acct'!$B$140:$B$439)*($E389='Data % Capital Spread by Acct'!$D$140:$D$439)*('Data % Capital Spread by Acct'!$F$140:$F$439))*Q385</f>
        <v>0</v>
      </c>
      <c r="R389" s="20">
        <f>SUMPRODUCT(($B385='Data % Capital Spread by Acct'!$B$140:$B$439)*($E389='Data % Capital Spread by Acct'!$D$140:$D$439)*('Data % Capital Spread by Acct'!$F$140:$F$439))*R385</f>
        <v>0</v>
      </c>
      <c r="S389" s="20">
        <f>SUMPRODUCT(($B385='Data % Capital Spread by Acct'!$B$140:$B$439)*($E389='Data % Capital Spread by Acct'!$D$140:$D$439)*('Data % Capital Spread by Acct'!$F$140:$F$439))*S385</f>
        <v>0</v>
      </c>
      <c r="T389" s="20">
        <f>SUMPRODUCT(($B385='Data % Capital Spread by Acct'!$B$140:$B$439)*($E389='Data % Capital Spread by Acct'!$D$140:$D$439)*('Data % Capital Spread by Acct'!$F$140:$F$439))*T385</f>
        <v>0</v>
      </c>
      <c r="U389" s="20">
        <f>SUMPRODUCT(($B385='Data % Capital Spread by Acct'!$B$140:$B$439)*($E389='Data % Capital Spread by Acct'!$D$140:$D$439)*('Data % Capital Spread by Acct'!$F$140:$F$439))*U385</f>
        <v>0</v>
      </c>
      <c r="V389" s="20">
        <f>SUMPRODUCT(($B385='Data % Capital Spread by Acct'!$B$140:$B$439)*($E389='Data % Capital Spread by Acct'!$D$140:$D$439)*('Data % Capital Spread by Acct'!$F$140:$F$439))*V385</f>
        <v>0</v>
      </c>
      <c r="W389" s="20">
        <f>SUMPRODUCT(($B385='Data % Capital Spread by Acct'!$B$140:$B$439)*($E389='Data % Capital Spread by Acct'!$D$140:$D$439)*('Data % Capital Spread by Acct'!$F$140:$F$439))*W385</f>
        <v>0</v>
      </c>
      <c r="X389" s="20">
        <f>SUMPRODUCT(($B385='Data % Capital Spread by Acct'!$B$140:$B$439)*($E389='Data % Capital Spread by Acct'!$D$140:$D$439)*('Data % Capital Spread by Acct'!$F$140:$F$439))*X385</f>
        <v>0</v>
      </c>
      <c r="Y389" s="20">
        <f>SUMPRODUCT(($B385='Data % Capital Spread by Acct'!$B$140:$B$439)*($E389='Data % Capital Spread by Acct'!$D$140:$D$439)*('Data % Capital Spread by Acct'!$F$140:$F$439))*Y385</f>
        <v>0</v>
      </c>
      <c r="Z389" s="20">
        <f>SUMPRODUCT(($B385='Data % Capital Spread by Acct'!$B$140:$B$439)*($E389='Data % Capital Spread by Acct'!$D$140:$D$439)*('Data % Capital Spread by Acct'!$F$140:$F$439))*Z385</f>
        <v>0</v>
      </c>
      <c r="AA389" s="20">
        <f>SUMPRODUCT(($B385='Data % Capital Spread by Acct'!$B$140:$B$439)*($E389='Data % Capital Spread by Acct'!$D$140:$D$439)*('Data % Capital Spread by Acct'!$F$140:$F$439))*AA385</f>
        <v>0</v>
      </c>
      <c r="AB389" s="20">
        <f>SUMPRODUCT(($B385='Data % Capital Spread by Acct'!$B$140:$B$439)*($E389='Data % Capital Spread by Acct'!$D$140:$D$439)*('Data % Capital Spread by Acct'!$F$140:$F$439))*AB385</f>
        <v>0</v>
      </c>
      <c r="AC389" s="20">
        <f>SUMPRODUCT(($B385='Data % Capital Spread by Acct'!$B$140:$B$439)*($E389='Data % Capital Spread by Acct'!$D$140:$D$439)*('Data % Capital Spread by Acct'!$F$140:$F$439))*AC385</f>
        <v>0</v>
      </c>
      <c r="AD389" s="20">
        <f>SUMPRODUCT(($B385='Data % Capital Spread by Acct'!$B$140:$B$439)*($E389='Data % Capital Spread by Acct'!$D$140:$D$439)*('Data % Capital Spread by Acct'!$F$140:$F$439))*AD385</f>
        <v>0</v>
      </c>
      <c r="AE389" s="20">
        <f>SUMPRODUCT(($B385='Data % Capital Spread by Acct'!$B$140:$B$439)*($E389='Data % Capital Spread by Acct'!$D$140:$D$439)*('Data % Capital Spread by Acct'!$F$140:$F$439))*AE385</f>
        <v>0</v>
      </c>
      <c r="AF389" s="20">
        <f>SUMPRODUCT(($B385='Data % Capital Spread by Acct'!$B$140:$B$439)*($E389='Data % Capital Spread by Acct'!$D$140:$D$439)*('Data % Capital Spread by Acct'!$F$140:$F$439))*AF385</f>
        <v>0</v>
      </c>
      <c r="AG389" s="20">
        <f>SUMPRODUCT(($B385='Data % Capital Spread by Acct'!$B$140:$B$439)*($E389='Data % Capital Spread by Acct'!$D$140:$D$439)*('Data % Capital Spread by Acct'!$F$140:$F$439))*AG385</f>
        <v>0</v>
      </c>
      <c r="AH389" s="20">
        <f>SUMPRODUCT(($B385='Data % Capital Spread by Acct'!$B$140:$B$439)*($E389='Data % Capital Spread by Acct'!$D$140:$D$439)*('Data % Capital Spread by Acct'!$F$140:$F$439))*AH385</f>
        <v>0</v>
      </c>
      <c r="AI389" s="20">
        <f>SUMPRODUCT(($B385='Data % Capital Spread by Acct'!$B$140:$B$439)*($E389='Data % Capital Spread by Acct'!$D$140:$D$439)*('Data % Capital Spread by Acct'!$F$140:$F$439))*AI385</f>
        <v>0</v>
      </c>
      <c r="AJ389" s="20">
        <f>SUMPRODUCT(($B385='Data % Capital Spread by Acct'!$B$140:$B$439)*($E389='Data % Capital Spread by Acct'!$D$140:$D$439)*('Data % Capital Spread by Acct'!$F$140:$F$439))*AJ385</f>
        <v>0</v>
      </c>
      <c r="AK389" s="20">
        <f>SUMPRODUCT(($B385='Data % Capital Spread by Acct'!$B$140:$B$439)*($E389='Data % Capital Spread by Acct'!$D$140:$D$439)*('Data % Capital Spread by Acct'!$F$140:$F$439))*AK385</f>
        <v>0</v>
      </c>
      <c r="AL389" s="20">
        <f>SUMPRODUCT(($B385='Data % Capital Spread by Acct'!$B$140:$B$439)*($E389='Data % Capital Spread by Acct'!$D$140:$D$439)*('Data % Capital Spread by Acct'!$F$140:$F$439))*AL385</f>
        <v>0</v>
      </c>
      <c r="AM389" s="20">
        <f>SUMPRODUCT(($B385='Data % Capital Spread by Acct'!$B$140:$B$439)*($E389='Data % Capital Spread by Acct'!$D$140:$D$439)*('Data % Capital Spread by Acct'!$F$140:$F$439))*AM385</f>
        <v>0</v>
      </c>
      <c r="AN389" s="614">
        <f t="shared" si="1083"/>
        <v>0</v>
      </c>
      <c r="AO389" s="614">
        <f t="shared" si="1084"/>
        <v>0</v>
      </c>
    </row>
    <row r="390" spans="1:41" s="438" customFormat="1" ht="13.35" customHeight="1">
      <c r="A390" s="715"/>
      <c r="B390" s="716"/>
      <c r="C390" s="329" t="s">
        <v>648</v>
      </c>
      <c r="D390" s="726"/>
      <c r="E390" s="726"/>
      <c r="F390" s="726"/>
      <c r="G390" s="706">
        <f>SUM(G386:G389)</f>
        <v>0</v>
      </c>
      <c r="H390" s="706">
        <f t="shared" ref="H390:P390" si="1187">SUM(H386:H389)</f>
        <v>0</v>
      </c>
      <c r="I390" s="706">
        <f t="shared" si="1187"/>
        <v>0</v>
      </c>
      <c r="J390" s="706">
        <f t="shared" si="1187"/>
        <v>0</v>
      </c>
      <c r="K390" s="706">
        <f t="shared" si="1187"/>
        <v>0</v>
      </c>
      <c r="L390" s="706">
        <f t="shared" si="1187"/>
        <v>0</v>
      </c>
      <c r="M390" s="706">
        <f t="shared" si="1187"/>
        <v>0</v>
      </c>
      <c r="N390" s="706">
        <f t="shared" si="1187"/>
        <v>0</v>
      </c>
      <c r="O390" s="706">
        <f t="shared" si="1187"/>
        <v>0</v>
      </c>
      <c r="P390" s="706">
        <f t="shared" si="1187"/>
        <v>0</v>
      </c>
      <c r="Q390" s="706">
        <f>SUM(Q386:Q389)</f>
        <v>0</v>
      </c>
      <c r="R390" s="706">
        <f t="shared" ref="R390:W390" si="1188">SUM(R386:R389)</f>
        <v>0</v>
      </c>
      <c r="S390" s="706">
        <f t="shared" si="1188"/>
        <v>0</v>
      </c>
      <c r="T390" s="706">
        <f t="shared" si="1188"/>
        <v>0</v>
      </c>
      <c r="U390" s="706">
        <f t="shared" ref="U390" si="1189">SUM(U386:U389)</f>
        <v>0</v>
      </c>
      <c r="V390" s="706">
        <f t="shared" si="1188"/>
        <v>0</v>
      </c>
      <c r="W390" s="706">
        <f t="shared" si="1188"/>
        <v>0</v>
      </c>
      <c r="X390" s="706">
        <f t="shared" ref="X390:AM390" si="1190">SUM(X386:X389)</f>
        <v>0</v>
      </c>
      <c r="Y390" s="706">
        <f t="shared" si="1190"/>
        <v>0</v>
      </c>
      <c r="Z390" s="706">
        <f t="shared" si="1190"/>
        <v>0</v>
      </c>
      <c r="AA390" s="706">
        <f t="shared" si="1190"/>
        <v>0</v>
      </c>
      <c r="AB390" s="706">
        <f t="shared" si="1190"/>
        <v>0</v>
      </c>
      <c r="AC390" s="706">
        <f t="shared" si="1190"/>
        <v>0</v>
      </c>
      <c r="AD390" s="706">
        <f t="shared" si="1190"/>
        <v>0</v>
      </c>
      <c r="AE390" s="706">
        <f t="shared" si="1190"/>
        <v>0</v>
      </c>
      <c r="AF390" s="706">
        <f t="shared" si="1190"/>
        <v>0</v>
      </c>
      <c r="AG390" s="706">
        <f t="shared" si="1190"/>
        <v>0</v>
      </c>
      <c r="AH390" s="706">
        <f t="shared" si="1190"/>
        <v>0</v>
      </c>
      <c r="AI390" s="706">
        <f t="shared" si="1190"/>
        <v>0</v>
      </c>
      <c r="AJ390" s="706">
        <f t="shared" si="1190"/>
        <v>0</v>
      </c>
      <c r="AK390" s="706">
        <f t="shared" si="1190"/>
        <v>0</v>
      </c>
      <c r="AL390" s="706">
        <f t="shared" si="1190"/>
        <v>0</v>
      </c>
      <c r="AM390" s="706">
        <f t="shared" si="1190"/>
        <v>0</v>
      </c>
      <c r="AN390" s="706">
        <f t="shared" si="1083"/>
        <v>0</v>
      </c>
      <c r="AO390" s="706">
        <f t="shared" si="1084"/>
        <v>0</v>
      </c>
    </row>
    <row r="391" spans="1:41" s="438" customFormat="1" ht="13.35" customHeight="1">
      <c r="A391" s="493">
        <f>A385+1</f>
        <v>41</v>
      </c>
      <c r="B391" s="716" t="str">
        <f>IF(VLOOKUP($A391,'SCEP Rate Case Slippage'!$A$60:$F$110,3,FALSE)=0,"Future Use",VLOOKUP($A391,'SCEP Rate Case Slippage'!$A$60:$F$110,3,FALSE))</f>
        <v>Future Use</v>
      </c>
      <c r="C391" s="687" t="str">
        <f>IF(VLOOKUP($A391,'SCEP Rate Case Slippage'!$A$60:$F$110,3,FALSE)=0,"",VLOOKUP($A391,'SCEP Rate Case Slippage'!$A$60:$F$110,4,FALSE))</f>
        <v/>
      </c>
      <c r="D391" s="726" t="str">
        <f>IF(VLOOKUP($A391,'SCEP Rate Case Slippage'!$A$60:$F$110,6,FALSE)=0,"",VLOOKUP($A391,'SCEP Rate Case Slippage'!$A$60:$F$110,6,FALSE))</f>
        <v/>
      </c>
      <c r="E391" s="27"/>
      <c r="F391" s="27"/>
      <c r="G391" s="27"/>
      <c r="H391" s="719"/>
      <c r="I391" s="719"/>
      <c r="J391" s="719"/>
      <c r="K391" s="719"/>
      <c r="L391" s="333">
        <f>SUMPRODUCT(($B391='SCEP Rate Case Slippage'!$C$10:$C$111)*('SCEP Rate Case Slippage'!J$10:J$111))</f>
        <v>0</v>
      </c>
      <c r="M391" s="333">
        <f>SUMPRODUCT(($B391='SCEP Rate Case Slippage'!$C$10:$C$111)*('SCEP Rate Case Slippage'!K$10:K$111))</f>
        <v>0</v>
      </c>
      <c r="N391" s="333">
        <f>SUMPRODUCT(($B391='SCEP Rate Case Slippage'!$C$10:$C$111)*('SCEP Rate Case Slippage'!L$10:L$111))</f>
        <v>0</v>
      </c>
      <c r="O391" s="333">
        <f>SUMPRODUCT(($B391='SCEP Rate Case Slippage'!$C$10:$C$111)*('SCEP Rate Case Slippage'!M$10:M$111))</f>
        <v>0</v>
      </c>
      <c r="P391" s="333">
        <f>SUMPRODUCT(($B391='SCEP Rate Case Slippage'!$C$10:$C$111)*('SCEP Rate Case Slippage'!N$10:N$111))</f>
        <v>0</v>
      </c>
      <c r="Q391" s="333">
        <f>SUMPRODUCT(($B391='SCEP Rate Case Slippage'!$C$10:$C$111)*('SCEP Rate Case Slippage'!O$10:O$111))</f>
        <v>0</v>
      </c>
      <c r="R391" s="333">
        <f>SUMPRODUCT(($B391='SCEP Rate Case Slippage'!$C$10:$C$111)*('SCEP Rate Case Slippage'!P$10:P$111))</f>
        <v>0</v>
      </c>
      <c r="S391" s="333">
        <f>SUMPRODUCT(($B391='SCEP Rate Case Slippage'!$C$10:$C$111)*('SCEP Rate Case Slippage'!Q$10:Q$111))</f>
        <v>0</v>
      </c>
      <c r="T391" s="333">
        <f>SUMPRODUCT(($B391='SCEP Rate Case Slippage'!$C$10:$C$111)*('SCEP Rate Case Slippage'!R$10:R$111))</f>
        <v>0</v>
      </c>
      <c r="U391" s="333">
        <f>SUMPRODUCT(($B391='SCEP Rate Case Slippage'!$C$10:$C$111)*('SCEP Rate Case Slippage'!S$10:S$111))</f>
        <v>0</v>
      </c>
      <c r="V391" s="333">
        <f>SUMPRODUCT(($B391='SCEP Rate Case Slippage'!$C$10:$C$111)*('SCEP Rate Case Slippage'!U$10:U$111))</f>
        <v>0</v>
      </c>
      <c r="W391" s="333">
        <f>SUMPRODUCT(($B391='SCEP Rate Case Slippage'!$C$10:$C$111)*('SCEP Rate Case Slippage'!V$10:V$111))</f>
        <v>0</v>
      </c>
      <c r="X391" s="333">
        <f>SUMPRODUCT(($B391='SCEP Rate Case Slippage'!$C$10:$C$111)*('SCEP Rate Case Slippage'!W$10:W$111))</f>
        <v>0</v>
      </c>
      <c r="Y391" s="333">
        <f>SUMPRODUCT(($B391='SCEP Rate Case Slippage'!$C$10:$C$111)*('SCEP Rate Case Slippage'!X$10:X$111))</f>
        <v>0</v>
      </c>
      <c r="Z391" s="333">
        <f>SUMPRODUCT(($B391='SCEP Rate Case Slippage'!$C$10:$C$111)*('SCEP Rate Case Slippage'!Y$10:Y$111))</f>
        <v>0</v>
      </c>
      <c r="AA391" s="333">
        <f>SUMPRODUCT(($B391='SCEP Rate Case Slippage'!$C$10:$C$111)*('SCEP Rate Case Slippage'!Z$10:Z$111))</f>
        <v>0</v>
      </c>
      <c r="AB391" s="333">
        <f>SUMPRODUCT(($B391='SCEP Rate Case Slippage'!$C$10:$C$111)*('SCEP Rate Case Slippage'!AA$10:AA$111))</f>
        <v>0</v>
      </c>
      <c r="AC391" s="333">
        <f>SUMPRODUCT(($B391='SCEP Rate Case Slippage'!$C$10:$C$111)*('SCEP Rate Case Slippage'!AB$10:AB$111))</f>
        <v>0</v>
      </c>
      <c r="AD391" s="333">
        <f>SUMPRODUCT(($B391='SCEP Rate Case Slippage'!$C$10:$C$111)*('SCEP Rate Case Slippage'!AC$10:AC$111))</f>
        <v>0</v>
      </c>
      <c r="AE391" s="333">
        <f>SUMPRODUCT(($B391='SCEP Rate Case Slippage'!$C$10:$C$111)*('SCEP Rate Case Slippage'!AD$10:AD$111))</f>
        <v>0</v>
      </c>
      <c r="AF391" s="333">
        <f>SUMPRODUCT(($B391='SCEP Rate Case Slippage'!$C$10:$C$111)*('SCEP Rate Case Slippage'!AE$10:AE$111))</f>
        <v>0</v>
      </c>
      <c r="AG391" s="333">
        <f>SUMPRODUCT(($B391='SCEP Rate Case Slippage'!$C$10:$C$111)*('SCEP Rate Case Slippage'!AF$10:AF$111))</f>
        <v>0</v>
      </c>
      <c r="AH391" s="333">
        <f>SUMPRODUCT(($B391='SCEP Rate Case Slippage'!$C$10:$C$111)*('SCEP Rate Case Slippage'!AH$10:AH$111))</f>
        <v>0</v>
      </c>
      <c r="AI391" s="333" cm="1">
        <f t="array" ref="AI391">SUMPRODUCT(($B391='SCEP Rate Case Slippage'!$C$10:$C$111)*('SCEP Rate Case Slippage'!BG$10:BG$111))</f>
        <v>0</v>
      </c>
      <c r="AJ391" s="333" cm="1">
        <f t="array" ref="AJ391">SUMPRODUCT(($B391='SCEP Rate Case Slippage'!$C$10:$C$111)*('SCEP Rate Case Slippage'!BT$10:BT$111))</f>
        <v>0</v>
      </c>
      <c r="AK391" s="333">
        <f>SUMPRODUCT(($B391='SCEP Rate Case Slippage'!$C$10:$C$111)*('SCEP Rate Case Slippage'!AK$10:AK$111))</f>
        <v>0</v>
      </c>
      <c r="AL391" s="333">
        <f>SUMPRODUCT(($B391='SCEP Rate Case Slippage'!$C$10:$C$111)*('SCEP Rate Case Slippage'!AL$10:AL$111))</f>
        <v>0</v>
      </c>
      <c r="AM391" s="333">
        <f>SUMPRODUCT(($B391='SCEP Rate Case Slippage'!$C$10:$C$111)*('SCEP Rate Case Slippage'!AM$10:AM$111))</f>
        <v>0</v>
      </c>
      <c r="AN391" s="719">
        <f t="shared" si="1083"/>
        <v>0</v>
      </c>
      <c r="AO391" s="719">
        <f t="shared" si="1084"/>
        <v>0</v>
      </c>
    </row>
    <row r="392" spans="1:41" s="438" customFormat="1" ht="13.35" customHeight="1">
      <c r="A392" s="715"/>
      <c r="B392" s="3"/>
      <c r="C392" s="332" t="str">
        <f>IF('Data % Capital Spread by Acct'!E381="","",'Data % Capital Spread by Acct'!E381)</f>
        <v/>
      </c>
      <c r="D392" s="728"/>
      <c r="E392" s="705" t="str">
        <f t="shared" ref="E392:E395" si="1191">IF(C392="Reserved","",LEFT(C392,6))</f>
        <v/>
      </c>
      <c r="F392" s="705"/>
      <c r="G392" s="722" cm="1">
        <f t="array" ref="G392">SUMPRODUCT((B391='Link In'!$B$109:$B$206)*('Link In'!$J$109:$J$206))*SUMPRODUCT(($B391='Data % Capital Spread by Acct'!$B$140:$B$439)*($E392='Data % Capital Spread by Acct'!$D$140:$D$439)*('Data % Capital Spread by Acct'!$F$140:$F$439))</f>
        <v>0</v>
      </c>
      <c r="H392" s="727" cm="1">
        <f t="array" ref="H392">IFERROR(VLOOKUP(B391,'Link In'!$B$109:$G$206,5,FALSE),0)*SUMPRODUCT(($B391='Data % Capital Spread by Acct'!$B$140:$B$439)*($E392='Data % Capital Spread by Acct'!$D$140:$D$439)*('Data % Capital Spread by Acct'!$F$140:$F$439))</f>
        <v>0</v>
      </c>
      <c r="I392" s="614"/>
      <c r="J392" s="614"/>
      <c r="K392" s="614"/>
      <c r="L392" s="20">
        <f>SUMPRODUCT(($B391='Data % Capital Spread by Acct'!$B$140:$B$439)*($E392='Data % Capital Spread by Acct'!$D$140:$D$439)*('Data % Capital Spread by Acct'!$F$140:$F$439))*L391</f>
        <v>0</v>
      </c>
      <c r="M392" s="20">
        <f>SUMPRODUCT(($B391='Data % Capital Spread by Acct'!$B$140:$B$439)*($E392='Data % Capital Spread by Acct'!$D$140:$D$439)*('Data % Capital Spread by Acct'!$F$140:$F$439))*M391</f>
        <v>0</v>
      </c>
      <c r="N392" s="20">
        <f>SUMPRODUCT(($B391='Data % Capital Spread by Acct'!$B$140:$B$439)*($E392='Data % Capital Spread by Acct'!$D$140:$D$439)*('Data % Capital Spread by Acct'!$F$140:$F$439))*N391</f>
        <v>0</v>
      </c>
      <c r="O392" s="20">
        <f>SUMPRODUCT(($B391='Data % Capital Spread by Acct'!$B$140:$B$439)*($E392='Data % Capital Spread by Acct'!$D$140:$D$439)*('Data % Capital Spread by Acct'!$F$140:$F$439))*O391</f>
        <v>0</v>
      </c>
      <c r="P392" s="20">
        <f>SUMPRODUCT(($B391='Data % Capital Spread by Acct'!$B$140:$B$439)*($E392='Data % Capital Spread by Acct'!$D$140:$D$439)*('Data % Capital Spread by Acct'!$F$140:$F$439))*P391</f>
        <v>0</v>
      </c>
      <c r="Q392" s="20">
        <f>SUMPRODUCT(($B391='Data % Capital Spread by Acct'!$B$140:$B$439)*($E392='Data % Capital Spread by Acct'!$D$140:$D$439)*('Data % Capital Spread by Acct'!$F$140:$F$439))*Q391</f>
        <v>0</v>
      </c>
      <c r="R392" s="20">
        <f>SUMPRODUCT(($B391='Data % Capital Spread by Acct'!$B$140:$B$439)*($E392='Data % Capital Spread by Acct'!$D$140:$D$439)*('Data % Capital Spread by Acct'!$F$140:$F$439))*R391</f>
        <v>0</v>
      </c>
      <c r="S392" s="20">
        <f>SUMPRODUCT(($B391='Data % Capital Spread by Acct'!$B$140:$B$439)*($E392='Data % Capital Spread by Acct'!$D$140:$D$439)*('Data % Capital Spread by Acct'!$F$140:$F$439))*S391</f>
        <v>0</v>
      </c>
      <c r="T392" s="20">
        <f>SUMPRODUCT(($B391='Data % Capital Spread by Acct'!$B$140:$B$439)*($E392='Data % Capital Spread by Acct'!$D$140:$D$439)*('Data % Capital Spread by Acct'!$F$140:$F$439))*T391</f>
        <v>0</v>
      </c>
      <c r="U392" s="20">
        <f>SUMPRODUCT(($B391='Data % Capital Spread by Acct'!$B$140:$B$439)*($E392='Data % Capital Spread by Acct'!$D$140:$D$439)*('Data % Capital Spread by Acct'!$F$140:$F$439))*U391</f>
        <v>0</v>
      </c>
      <c r="V392" s="20">
        <f>SUMPRODUCT(($B391='Data % Capital Spread by Acct'!$B$140:$B$439)*($E392='Data % Capital Spread by Acct'!$D$140:$D$439)*('Data % Capital Spread by Acct'!$F$140:$F$439))*V391</f>
        <v>0</v>
      </c>
      <c r="W392" s="20">
        <f>SUMPRODUCT(($B391='Data % Capital Spread by Acct'!$B$140:$B$439)*($E392='Data % Capital Spread by Acct'!$D$140:$D$439)*('Data % Capital Spread by Acct'!$F$140:$F$439))*W391</f>
        <v>0</v>
      </c>
      <c r="X392" s="20">
        <f>SUMPRODUCT(($B391='Data % Capital Spread by Acct'!$B$140:$B$439)*($E392='Data % Capital Spread by Acct'!$D$140:$D$439)*('Data % Capital Spread by Acct'!$F$140:$F$439))*X391</f>
        <v>0</v>
      </c>
      <c r="Y392" s="20">
        <f>SUMPRODUCT(($B391='Data % Capital Spread by Acct'!$B$140:$B$439)*($E392='Data % Capital Spread by Acct'!$D$140:$D$439)*('Data % Capital Spread by Acct'!$F$140:$F$439))*Y391</f>
        <v>0</v>
      </c>
      <c r="Z392" s="20">
        <f>SUMPRODUCT(($B391='Data % Capital Spread by Acct'!$B$140:$B$439)*($E392='Data % Capital Spread by Acct'!$D$140:$D$439)*('Data % Capital Spread by Acct'!$F$140:$F$439))*Z391</f>
        <v>0</v>
      </c>
      <c r="AA392" s="20">
        <f>SUMPRODUCT(($B391='Data % Capital Spread by Acct'!$B$140:$B$439)*($E392='Data % Capital Spread by Acct'!$D$140:$D$439)*('Data % Capital Spread by Acct'!$F$140:$F$439))*AA391</f>
        <v>0</v>
      </c>
      <c r="AB392" s="20">
        <f>SUMPRODUCT(($B391='Data % Capital Spread by Acct'!$B$140:$B$439)*($E392='Data % Capital Spread by Acct'!$D$140:$D$439)*('Data % Capital Spread by Acct'!$F$140:$F$439))*AB391</f>
        <v>0</v>
      </c>
      <c r="AC392" s="20">
        <f>SUMPRODUCT(($B391='Data % Capital Spread by Acct'!$B$140:$B$439)*($E392='Data % Capital Spread by Acct'!$D$140:$D$439)*('Data % Capital Spread by Acct'!$F$140:$F$439))*AC391</f>
        <v>0</v>
      </c>
      <c r="AD392" s="20">
        <f>SUMPRODUCT(($B391='Data % Capital Spread by Acct'!$B$140:$B$439)*($E392='Data % Capital Spread by Acct'!$D$140:$D$439)*('Data % Capital Spread by Acct'!$F$140:$F$439))*AD391</f>
        <v>0</v>
      </c>
      <c r="AE392" s="20">
        <f>SUMPRODUCT(($B391='Data % Capital Spread by Acct'!$B$140:$B$439)*($E392='Data % Capital Spread by Acct'!$D$140:$D$439)*('Data % Capital Spread by Acct'!$F$140:$F$439))*AE391</f>
        <v>0</v>
      </c>
      <c r="AF392" s="20">
        <f>SUMPRODUCT(($B391='Data % Capital Spread by Acct'!$B$140:$B$439)*($E392='Data % Capital Spread by Acct'!$D$140:$D$439)*('Data % Capital Spread by Acct'!$F$140:$F$439))*AF391</f>
        <v>0</v>
      </c>
      <c r="AG392" s="20">
        <f>SUMPRODUCT(($B391='Data % Capital Spread by Acct'!$B$140:$B$439)*($E392='Data % Capital Spread by Acct'!$D$140:$D$439)*('Data % Capital Spread by Acct'!$F$140:$F$439))*AG391</f>
        <v>0</v>
      </c>
      <c r="AH392" s="20">
        <f>SUMPRODUCT(($B391='Data % Capital Spread by Acct'!$B$140:$B$439)*($E392='Data % Capital Spread by Acct'!$D$140:$D$439)*('Data % Capital Spread by Acct'!$F$140:$F$439))*AH391</f>
        <v>0</v>
      </c>
      <c r="AI392" s="20">
        <f>SUMPRODUCT(($B391='Data % Capital Spread by Acct'!$B$140:$B$439)*($E392='Data % Capital Spread by Acct'!$D$140:$D$439)*('Data % Capital Spread by Acct'!$F$140:$F$439))*AI391</f>
        <v>0</v>
      </c>
      <c r="AJ392" s="20">
        <f>SUMPRODUCT(($B391='Data % Capital Spread by Acct'!$B$140:$B$439)*($E392='Data % Capital Spread by Acct'!$D$140:$D$439)*('Data % Capital Spread by Acct'!$F$140:$F$439))*AJ391</f>
        <v>0</v>
      </c>
      <c r="AK392" s="20">
        <f>SUMPRODUCT(($B391='Data % Capital Spread by Acct'!$B$140:$B$439)*($E392='Data % Capital Spread by Acct'!$D$140:$D$439)*('Data % Capital Spread by Acct'!$F$140:$F$439))*AK391</f>
        <v>0</v>
      </c>
      <c r="AL392" s="20">
        <f>SUMPRODUCT(($B391='Data % Capital Spread by Acct'!$B$140:$B$439)*($E392='Data % Capital Spread by Acct'!$D$140:$D$439)*('Data % Capital Spread by Acct'!$F$140:$F$439))*AL391</f>
        <v>0</v>
      </c>
      <c r="AM392" s="20">
        <f>SUMPRODUCT(($B391='Data % Capital Spread by Acct'!$B$140:$B$439)*($E392='Data % Capital Spread by Acct'!$D$140:$D$439)*('Data % Capital Spread by Acct'!$F$140:$F$439))*AM391</f>
        <v>0</v>
      </c>
      <c r="AN392" s="614">
        <f t="shared" si="1083"/>
        <v>0</v>
      </c>
      <c r="AO392" s="614">
        <f t="shared" si="1084"/>
        <v>0</v>
      </c>
    </row>
    <row r="393" spans="1:41" s="438" customFormat="1" ht="13.35" customHeight="1">
      <c r="A393" s="715"/>
      <c r="B393" s="10"/>
      <c r="C393" s="332" t="str">
        <f>IF('Data % Capital Spread by Acct'!E382="","",'Data % Capital Spread by Acct'!E382)</f>
        <v/>
      </c>
      <c r="D393" s="728"/>
      <c r="E393" s="705" t="str">
        <f t="shared" si="1191"/>
        <v/>
      </c>
      <c r="F393" s="705"/>
      <c r="G393" s="722" cm="1">
        <f t="array" ref="G393">SUMPRODUCT((B391='Link In'!$B$109:$B$206)*('Link In'!$J$109:$J$206))*SUMPRODUCT(($B391='Data % Capital Spread by Acct'!$B$140:$B$439)*($E393='Data % Capital Spread by Acct'!$D$140:$D$439)*('Data % Capital Spread by Acct'!$F$140:$F$439))</f>
        <v>0</v>
      </c>
      <c r="H393" s="727" cm="1">
        <f t="array" ref="H393">IFERROR(VLOOKUP(B391,'Link In'!$B$109:$G$206,5,FALSE),0)*SUMPRODUCT(($B391='Data % Capital Spread by Acct'!$B$140:$B$439)*($E393='Data % Capital Spread by Acct'!$D$140:$D$439)*('Data % Capital Spread by Acct'!$F$140:$F$439))</f>
        <v>0</v>
      </c>
      <c r="I393" s="614"/>
      <c r="J393" s="614"/>
      <c r="K393" s="614"/>
      <c r="L393" s="20">
        <f>SUMPRODUCT(($B391='Data % Capital Spread by Acct'!$B$140:$B$439)*($E393='Data % Capital Spread by Acct'!$D$140:$D$439)*('Data % Capital Spread by Acct'!$F$140:$F$439))*L391</f>
        <v>0</v>
      </c>
      <c r="M393" s="20">
        <f>SUMPRODUCT(($B391='Data % Capital Spread by Acct'!$B$140:$B$439)*($E393='Data % Capital Spread by Acct'!$D$140:$D$439)*('Data % Capital Spread by Acct'!$F$140:$F$439))*M391</f>
        <v>0</v>
      </c>
      <c r="N393" s="20">
        <f>SUMPRODUCT(($B391='Data % Capital Spread by Acct'!$B$140:$B$439)*($E393='Data % Capital Spread by Acct'!$D$140:$D$439)*('Data % Capital Spread by Acct'!$F$140:$F$439))*N391</f>
        <v>0</v>
      </c>
      <c r="O393" s="20">
        <f>SUMPRODUCT(($B391='Data % Capital Spread by Acct'!$B$140:$B$439)*($E393='Data % Capital Spread by Acct'!$D$140:$D$439)*('Data % Capital Spread by Acct'!$F$140:$F$439))*O391</f>
        <v>0</v>
      </c>
      <c r="P393" s="20">
        <f>SUMPRODUCT(($B391='Data % Capital Spread by Acct'!$B$140:$B$439)*($E393='Data % Capital Spread by Acct'!$D$140:$D$439)*('Data % Capital Spread by Acct'!$F$140:$F$439))*P391</f>
        <v>0</v>
      </c>
      <c r="Q393" s="20">
        <f>SUMPRODUCT(($B391='Data % Capital Spread by Acct'!$B$140:$B$439)*($E393='Data % Capital Spread by Acct'!$D$140:$D$439)*('Data % Capital Spread by Acct'!$F$140:$F$439))*Q391</f>
        <v>0</v>
      </c>
      <c r="R393" s="20">
        <f>SUMPRODUCT(($B391='Data % Capital Spread by Acct'!$B$140:$B$439)*($E393='Data % Capital Spread by Acct'!$D$140:$D$439)*('Data % Capital Spread by Acct'!$F$140:$F$439))*R391</f>
        <v>0</v>
      </c>
      <c r="S393" s="20">
        <f>SUMPRODUCT(($B391='Data % Capital Spread by Acct'!$B$140:$B$439)*($E393='Data % Capital Spread by Acct'!$D$140:$D$439)*('Data % Capital Spread by Acct'!$F$140:$F$439))*S391</f>
        <v>0</v>
      </c>
      <c r="T393" s="20">
        <f>SUMPRODUCT(($B391='Data % Capital Spread by Acct'!$B$140:$B$439)*($E393='Data % Capital Spread by Acct'!$D$140:$D$439)*('Data % Capital Spread by Acct'!$F$140:$F$439))*T391</f>
        <v>0</v>
      </c>
      <c r="U393" s="20">
        <f>SUMPRODUCT(($B391='Data % Capital Spread by Acct'!$B$140:$B$439)*($E393='Data % Capital Spread by Acct'!$D$140:$D$439)*('Data % Capital Spread by Acct'!$F$140:$F$439))*U391</f>
        <v>0</v>
      </c>
      <c r="V393" s="20">
        <f>SUMPRODUCT(($B391='Data % Capital Spread by Acct'!$B$140:$B$439)*($E393='Data % Capital Spread by Acct'!$D$140:$D$439)*('Data % Capital Spread by Acct'!$F$140:$F$439))*V391</f>
        <v>0</v>
      </c>
      <c r="W393" s="20">
        <f>SUMPRODUCT(($B391='Data % Capital Spread by Acct'!$B$140:$B$439)*($E393='Data % Capital Spread by Acct'!$D$140:$D$439)*('Data % Capital Spread by Acct'!$F$140:$F$439))*W391</f>
        <v>0</v>
      </c>
      <c r="X393" s="20">
        <f>SUMPRODUCT(($B391='Data % Capital Spread by Acct'!$B$140:$B$439)*($E393='Data % Capital Spread by Acct'!$D$140:$D$439)*('Data % Capital Spread by Acct'!$F$140:$F$439))*X391</f>
        <v>0</v>
      </c>
      <c r="Y393" s="20">
        <f>SUMPRODUCT(($B391='Data % Capital Spread by Acct'!$B$140:$B$439)*($E393='Data % Capital Spread by Acct'!$D$140:$D$439)*('Data % Capital Spread by Acct'!$F$140:$F$439))*Y391</f>
        <v>0</v>
      </c>
      <c r="Z393" s="20">
        <f>SUMPRODUCT(($B391='Data % Capital Spread by Acct'!$B$140:$B$439)*($E393='Data % Capital Spread by Acct'!$D$140:$D$439)*('Data % Capital Spread by Acct'!$F$140:$F$439))*Z391</f>
        <v>0</v>
      </c>
      <c r="AA393" s="20">
        <f>SUMPRODUCT(($B391='Data % Capital Spread by Acct'!$B$140:$B$439)*($E393='Data % Capital Spread by Acct'!$D$140:$D$439)*('Data % Capital Spread by Acct'!$F$140:$F$439))*AA391</f>
        <v>0</v>
      </c>
      <c r="AB393" s="20">
        <f>SUMPRODUCT(($B391='Data % Capital Spread by Acct'!$B$140:$B$439)*($E393='Data % Capital Spread by Acct'!$D$140:$D$439)*('Data % Capital Spread by Acct'!$F$140:$F$439))*AB391</f>
        <v>0</v>
      </c>
      <c r="AC393" s="20">
        <f>SUMPRODUCT(($B391='Data % Capital Spread by Acct'!$B$140:$B$439)*($E393='Data % Capital Spread by Acct'!$D$140:$D$439)*('Data % Capital Spread by Acct'!$F$140:$F$439))*AC391</f>
        <v>0</v>
      </c>
      <c r="AD393" s="20">
        <f>SUMPRODUCT(($B391='Data % Capital Spread by Acct'!$B$140:$B$439)*($E393='Data % Capital Spread by Acct'!$D$140:$D$439)*('Data % Capital Spread by Acct'!$F$140:$F$439))*AD391</f>
        <v>0</v>
      </c>
      <c r="AE393" s="20">
        <f>SUMPRODUCT(($B391='Data % Capital Spread by Acct'!$B$140:$B$439)*($E393='Data % Capital Spread by Acct'!$D$140:$D$439)*('Data % Capital Spread by Acct'!$F$140:$F$439))*AE391</f>
        <v>0</v>
      </c>
      <c r="AF393" s="20">
        <f>SUMPRODUCT(($B391='Data % Capital Spread by Acct'!$B$140:$B$439)*($E393='Data % Capital Spread by Acct'!$D$140:$D$439)*('Data % Capital Spread by Acct'!$F$140:$F$439))*AF391</f>
        <v>0</v>
      </c>
      <c r="AG393" s="20">
        <f>SUMPRODUCT(($B391='Data % Capital Spread by Acct'!$B$140:$B$439)*($E393='Data % Capital Spread by Acct'!$D$140:$D$439)*('Data % Capital Spread by Acct'!$F$140:$F$439))*AG391</f>
        <v>0</v>
      </c>
      <c r="AH393" s="20">
        <f>SUMPRODUCT(($B391='Data % Capital Spread by Acct'!$B$140:$B$439)*($E393='Data % Capital Spread by Acct'!$D$140:$D$439)*('Data % Capital Spread by Acct'!$F$140:$F$439))*AH391</f>
        <v>0</v>
      </c>
      <c r="AI393" s="20">
        <f>SUMPRODUCT(($B391='Data % Capital Spread by Acct'!$B$140:$B$439)*($E393='Data % Capital Spread by Acct'!$D$140:$D$439)*('Data % Capital Spread by Acct'!$F$140:$F$439))*AI391</f>
        <v>0</v>
      </c>
      <c r="AJ393" s="20">
        <f>SUMPRODUCT(($B391='Data % Capital Spread by Acct'!$B$140:$B$439)*($E393='Data % Capital Spread by Acct'!$D$140:$D$439)*('Data % Capital Spread by Acct'!$F$140:$F$439))*AJ391</f>
        <v>0</v>
      </c>
      <c r="AK393" s="20">
        <f>SUMPRODUCT(($B391='Data % Capital Spread by Acct'!$B$140:$B$439)*($E393='Data % Capital Spread by Acct'!$D$140:$D$439)*('Data % Capital Spread by Acct'!$F$140:$F$439))*AK391</f>
        <v>0</v>
      </c>
      <c r="AL393" s="20">
        <f>SUMPRODUCT(($B391='Data % Capital Spread by Acct'!$B$140:$B$439)*($E393='Data % Capital Spread by Acct'!$D$140:$D$439)*('Data % Capital Spread by Acct'!$F$140:$F$439))*AL391</f>
        <v>0</v>
      </c>
      <c r="AM393" s="20">
        <f>SUMPRODUCT(($B391='Data % Capital Spread by Acct'!$B$140:$B$439)*($E393='Data % Capital Spread by Acct'!$D$140:$D$439)*('Data % Capital Spread by Acct'!$F$140:$F$439))*AM391</f>
        <v>0</v>
      </c>
      <c r="AN393" s="614">
        <f t="shared" si="1083"/>
        <v>0</v>
      </c>
      <c r="AO393" s="614">
        <f t="shared" si="1084"/>
        <v>0</v>
      </c>
    </row>
    <row r="394" spans="1:41" s="438" customFormat="1" ht="13.35" customHeight="1">
      <c r="A394" s="715"/>
      <c r="B394" s="10"/>
      <c r="C394" s="332" t="str">
        <f>IF('Data % Capital Spread by Acct'!E383="","",'Data % Capital Spread by Acct'!E383)</f>
        <v/>
      </c>
      <c r="D394" s="728"/>
      <c r="E394" s="705" t="str">
        <f t="shared" si="1191"/>
        <v/>
      </c>
      <c r="F394" s="705"/>
      <c r="G394" s="722" cm="1">
        <f t="array" ref="G394">SUMPRODUCT((B391='Link In'!$B$109:$B$206)*('Link In'!$J$109:$J$206))*SUMPRODUCT(($B391='Data % Capital Spread by Acct'!$B$140:$B$439)*($E394='Data % Capital Spread by Acct'!$D$140:$D$439)*('Data % Capital Spread by Acct'!$F$140:$F$439))</f>
        <v>0</v>
      </c>
      <c r="H394" s="727" cm="1">
        <f t="array" ref="H394">IFERROR(VLOOKUP(B391,'Link In'!$B$109:$G$206,5,FALSE),0)*SUMPRODUCT(($B391='Data % Capital Spread by Acct'!$B$140:$B$439)*($E394='Data % Capital Spread by Acct'!$D$140:$D$439)*('Data % Capital Spread by Acct'!$F$140:$F$439))</f>
        <v>0</v>
      </c>
      <c r="I394" s="614"/>
      <c r="J394" s="614"/>
      <c r="K394" s="614"/>
      <c r="L394" s="20">
        <f>SUMPRODUCT(($B391='Data % Capital Spread by Acct'!$B$140:$B$439)*($E394='Data % Capital Spread by Acct'!$D$140:$D$439)*('Data % Capital Spread by Acct'!$F$140:$F$439))*L391</f>
        <v>0</v>
      </c>
      <c r="M394" s="20">
        <f>SUMPRODUCT(($B391='Data % Capital Spread by Acct'!$B$140:$B$439)*($E394='Data % Capital Spread by Acct'!$D$140:$D$439)*('Data % Capital Spread by Acct'!$F$140:$F$439))*M391</f>
        <v>0</v>
      </c>
      <c r="N394" s="20">
        <f>SUMPRODUCT(($B391='Data % Capital Spread by Acct'!$B$140:$B$439)*($E394='Data % Capital Spread by Acct'!$D$140:$D$439)*('Data % Capital Spread by Acct'!$F$140:$F$439))*N391</f>
        <v>0</v>
      </c>
      <c r="O394" s="20">
        <f>SUMPRODUCT(($B391='Data % Capital Spread by Acct'!$B$140:$B$439)*($E394='Data % Capital Spread by Acct'!$D$140:$D$439)*('Data % Capital Spread by Acct'!$F$140:$F$439))*O391</f>
        <v>0</v>
      </c>
      <c r="P394" s="20">
        <f>SUMPRODUCT(($B391='Data % Capital Spread by Acct'!$B$140:$B$439)*($E394='Data % Capital Spread by Acct'!$D$140:$D$439)*('Data % Capital Spread by Acct'!$F$140:$F$439))*P391</f>
        <v>0</v>
      </c>
      <c r="Q394" s="20">
        <f>SUMPRODUCT(($B391='Data % Capital Spread by Acct'!$B$140:$B$439)*($E394='Data % Capital Spread by Acct'!$D$140:$D$439)*('Data % Capital Spread by Acct'!$F$140:$F$439))*Q391</f>
        <v>0</v>
      </c>
      <c r="R394" s="20">
        <f>SUMPRODUCT(($B391='Data % Capital Spread by Acct'!$B$140:$B$439)*($E394='Data % Capital Spread by Acct'!$D$140:$D$439)*('Data % Capital Spread by Acct'!$F$140:$F$439))*R391</f>
        <v>0</v>
      </c>
      <c r="S394" s="20">
        <f>SUMPRODUCT(($B391='Data % Capital Spread by Acct'!$B$140:$B$439)*($E394='Data % Capital Spread by Acct'!$D$140:$D$439)*('Data % Capital Spread by Acct'!$F$140:$F$439))*S391</f>
        <v>0</v>
      </c>
      <c r="T394" s="20">
        <f>SUMPRODUCT(($B391='Data % Capital Spread by Acct'!$B$140:$B$439)*($E394='Data % Capital Spread by Acct'!$D$140:$D$439)*('Data % Capital Spread by Acct'!$F$140:$F$439))*T391</f>
        <v>0</v>
      </c>
      <c r="U394" s="20">
        <f>SUMPRODUCT(($B391='Data % Capital Spread by Acct'!$B$140:$B$439)*($E394='Data % Capital Spread by Acct'!$D$140:$D$439)*('Data % Capital Spread by Acct'!$F$140:$F$439))*U391</f>
        <v>0</v>
      </c>
      <c r="V394" s="20">
        <f>SUMPRODUCT(($B391='Data % Capital Spread by Acct'!$B$140:$B$439)*($E394='Data % Capital Spread by Acct'!$D$140:$D$439)*('Data % Capital Spread by Acct'!$F$140:$F$439))*V391</f>
        <v>0</v>
      </c>
      <c r="W394" s="20">
        <f>SUMPRODUCT(($B391='Data % Capital Spread by Acct'!$B$140:$B$439)*($E394='Data % Capital Spread by Acct'!$D$140:$D$439)*('Data % Capital Spread by Acct'!$F$140:$F$439))*W391</f>
        <v>0</v>
      </c>
      <c r="X394" s="20">
        <f>SUMPRODUCT(($B391='Data % Capital Spread by Acct'!$B$140:$B$439)*($E394='Data % Capital Spread by Acct'!$D$140:$D$439)*('Data % Capital Spread by Acct'!$F$140:$F$439))*X391</f>
        <v>0</v>
      </c>
      <c r="Y394" s="20">
        <f>SUMPRODUCT(($B391='Data % Capital Spread by Acct'!$B$140:$B$439)*($E394='Data % Capital Spread by Acct'!$D$140:$D$439)*('Data % Capital Spread by Acct'!$F$140:$F$439))*Y391</f>
        <v>0</v>
      </c>
      <c r="Z394" s="20">
        <f>SUMPRODUCT(($B391='Data % Capital Spread by Acct'!$B$140:$B$439)*($E394='Data % Capital Spread by Acct'!$D$140:$D$439)*('Data % Capital Spread by Acct'!$F$140:$F$439))*Z391</f>
        <v>0</v>
      </c>
      <c r="AA394" s="20">
        <f>SUMPRODUCT(($B391='Data % Capital Spread by Acct'!$B$140:$B$439)*($E394='Data % Capital Spread by Acct'!$D$140:$D$439)*('Data % Capital Spread by Acct'!$F$140:$F$439))*AA391</f>
        <v>0</v>
      </c>
      <c r="AB394" s="20">
        <f>SUMPRODUCT(($B391='Data % Capital Spread by Acct'!$B$140:$B$439)*($E394='Data % Capital Spread by Acct'!$D$140:$D$439)*('Data % Capital Spread by Acct'!$F$140:$F$439))*AB391</f>
        <v>0</v>
      </c>
      <c r="AC394" s="20">
        <f>SUMPRODUCT(($B391='Data % Capital Spread by Acct'!$B$140:$B$439)*($E394='Data % Capital Spread by Acct'!$D$140:$D$439)*('Data % Capital Spread by Acct'!$F$140:$F$439))*AC391</f>
        <v>0</v>
      </c>
      <c r="AD394" s="20">
        <f>SUMPRODUCT(($B391='Data % Capital Spread by Acct'!$B$140:$B$439)*($E394='Data % Capital Spread by Acct'!$D$140:$D$439)*('Data % Capital Spread by Acct'!$F$140:$F$439))*AD391</f>
        <v>0</v>
      </c>
      <c r="AE394" s="20">
        <f>SUMPRODUCT(($B391='Data % Capital Spread by Acct'!$B$140:$B$439)*($E394='Data % Capital Spread by Acct'!$D$140:$D$439)*('Data % Capital Spread by Acct'!$F$140:$F$439))*AE391</f>
        <v>0</v>
      </c>
      <c r="AF394" s="20">
        <f>SUMPRODUCT(($B391='Data % Capital Spread by Acct'!$B$140:$B$439)*($E394='Data % Capital Spread by Acct'!$D$140:$D$439)*('Data % Capital Spread by Acct'!$F$140:$F$439))*AF391</f>
        <v>0</v>
      </c>
      <c r="AG394" s="20">
        <f>SUMPRODUCT(($B391='Data % Capital Spread by Acct'!$B$140:$B$439)*($E394='Data % Capital Spread by Acct'!$D$140:$D$439)*('Data % Capital Spread by Acct'!$F$140:$F$439))*AG391</f>
        <v>0</v>
      </c>
      <c r="AH394" s="20">
        <f>SUMPRODUCT(($B391='Data % Capital Spread by Acct'!$B$140:$B$439)*($E394='Data % Capital Spread by Acct'!$D$140:$D$439)*('Data % Capital Spread by Acct'!$F$140:$F$439))*AH391</f>
        <v>0</v>
      </c>
      <c r="AI394" s="20">
        <f>SUMPRODUCT(($B391='Data % Capital Spread by Acct'!$B$140:$B$439)*($E394='Data % Capital Spread by Acct'!$D$140:$D$439)*('Data % Capital Spread by Acct'!$F$140:$F$439))*AI391</f>
        <v>0</v>
      </c>
      <c r="AJ394" s="20">
        <f>SUMPRODUCT(($B391='Data % Capital Spread by Acct'!$B$140:$B$439)*($E394='Data % Capital Spread by Acct'!$D$140:$D$439)*('Data % Capital Spread by Acct'!$F$140:$F$439))*AJ391</f>
        <v>0</v>
      </c>
      <c r="AK394" s="20">
        <f>SUMPRODUCT(($B391='Data % Capital Spread by Acct'!$B$140:$B$439)*($E394='Data % Capital Spread by Acct'!$D$140:$D$439)*('Data % Capital Spread by Acct'!$F$140:$F$439))*AK391</f>
        <v>0</v>
      </c>
      <c r="AL394" s="20">
        <f>SUMPRODUCT(($B391='Data % Capital Spread by Acct'!$B$140:$B$439)*($E394='Data % Capital Spread by Acct'!$D$140:$D$439)*('Data % Capital Spread by Acct'!$F$140:$F$439))*AL391</f>
        <v>0</v>
      </c>
      <c r="AM394" s="20">
        <f>SUMPRODUCT(($B391='Data % Capital Spread by Acct'!$B$140:$B$439)*($E394='Data % Capital Spread by Acct'!$D$140:$D$439)*('Data % Capital Spread by Acct'!$F$140:$F$439))*AM391</f>
        <v>0</v>
      </c>
      <c r="AN394" s="614">
        <f t="shared" si="1083"/>
        <v>0</v>
      </c>
      <c r="AO394" s="614">
        <f t="shared" si="1084"/>
        <v>0</v>
      </c>
    </row>
    <row r="395" spans="1:41" s="438" customFormat="1" ht="13.35" customHeight="1">
      <c r="A395" s="715"/>
      <c r="B395" s="10"/>
      <c r="C395" s="332" t="str">
        <f>IF('Data % Capital Spread by Acct'!E384="","",'Data % Capital Spread by Acct'!E384)</f>
        <v/>
      </c>
      <c r="D395" s="728"/>
      <c r="E395" s="705" t="str">
        <f t="shared" si="1191"/>
        <v/>
      </c>
      <c r="F395" s="705"/>
      <c r="G395" s="722" cm="1">
        <f t="array" ref="G395">SUMPRODUCT((B391='Link In'!$B$109:$B$206)*('Link In'!$J$109:$J$206))*SUMPRODUCT(($B391='Data % Capital Spread by Acct'!$B$140:$B$439)*($E395='Data % Capital Spread by Acct'!$D$140:$D$439)*('Data % Capital Spread by Acct'!$F$140:$F$439))</f>
        <v>0</v>
      </c>
      <c r="H395" s="727" cm="1">
        <f t="array" ref="H395">IFERROR(VLOOKUP(B391,'Link In'!$B$109:$G$206,5,FALSE),0)*SUMPRODUCT(($B391='Data % Capital Spread by Acct'!$B$140:$B$439)*($E395='Data % Capital Spread by Acct'!$D$140:$D$439)*('Data % Capital Spread by Acct'!$F$140:$F$439))</f>
        <v>0</v>
      </c>
      <c r="I395" s="614"/>
      <c r="J395" s="614"/>
      <c r="K395" s="614"/>
      <c r="L395" s="20">
        <f>SUMPRODUCT(($B391='Data % Capital Spread by Acct'!$B$140:$B$439)*($E395='Data % Capital Spread by Acct'!$D$140:$D$439)*('Data % Capital Spread by Acct'!$F$140:$F$439))*L391</f>
        <v>0</v>
      </c>
      <c r="M395" s="20">
        <f>SUMPRODUCT(($B391='Data % Capital Spread by Acct'!$B$140:$B$439)*($E395='Data % Capital Spread by Acct'!$D$140:$D$439)*('Data % Capital Spread by Acct'!$F$140:$F$439))*M391</f>
        <v>0</v>
      </c>
      <c r="N395" s="20">
        <f>SUMPRODUCT(($B391='Data % Capital Spread by Acct'!$B$140:$B$439)*($E395='Data % Capital Spread by Acct'!$D$140:$D$439)*('Data % Capital Spread by Acct'!$F$140:$F$439))*N391</f>
        <v>0</v>
      </c>
      <c r="O395" s="20">
        <f>SUMPRODUCT(($B391='Data % Capital Spread by Acct'!$B$140:$B$439)*($E395='Data % Capital Spread by Acct'!$D$140:$D$439)*('Data % Capital Spread by Acct'!$F$140:$F$439))*O391</f>
        <v>0</v>
      </c>
      <c r="P395" s="20">
        <f>SUMPRODUCT(($B391='Data % Capital Spread by Acct'!$B$140:$B$439)*($E395='Data % Capital Spread by Acct'!$D$140:$D$439)*('Data % Capital Spread by Acct'!$F$140:$F$439))*P391</f>
        <v>0</v>
      </c>
      <c r="Q395" s="20">
        <f>SUMPRODUCT(($B391='Data % Capital Spread by Acct'!$B$140:$B$439)*($E395='Data % Capital Spread by Acct'!$D$140:$D$439)*('Data % Capital Spread by Acct'!$F$140:$F$439))*Q391</f>
        <v>0</v>
      </c>
      <c r="R395" s="20">
        <f>SUMPRODUCT(($B391='Data % Capital Spread by Acct'!$B$140:$B$439)*($E395='Data % Capital Spread by Acct'!$D$140:$D$439)*('Data % Capital Spread by Acct'!$F$140:$F$439))*R391</f>
        <v>0</v>
      </c>
      <c r="S395" s="20">
        <f>SUMPRODUCT(($B391='Data % Capital Spread by Acct'!$B$140:$B$439)*($E395='Data % Capital Spread by Acct'!$D$140:$D$439)*('Data % Capital Spread by Acct'!$F$140:$F$439))*S391</f>
        <v>0</v>
      </c>
      <c r="T395" s="20">
        <f>SUMPRODUCT(($B391='Data % Capital Spread by Acct'!$B$140:$B$439)*($E395='Data % Capital Spread by Acct'!$D$140:$D$439)*('Data % Capital Spread by Acct'!$F$140:$F$439))*T391</f>
        <v>0</v>
      </c>
      <c r="U395" s="20">
        <f>SUMPRODUCT(($B391='Data % Capital Spread by Acct'!$B$140:$B$439)*($E395='Data % Capital Spread by Acct'!$D$140:$D$439)*('Data % Capital Spread by Acct'!$F$140:$F$439))*U391</f>
        <v>0</v>
      </c>
      <c r="V395" s="20">
        <f>SUMPRODUCT(($B391='Data % Capital Spread by Acct'!$B$140:$B$439)*($E395='Data % Capital Spread by Acct'!$D$140:$D$439)*('Data % Capital Spread by Acct'!$F$140:$F$439))*V391</f>
        <v>0</v>
      </c>
      <c r="W395" s="20">
        <f>SUMPRODUCT(($B391='Data % Capital Spread by Acct'!$B$140:$B$439)*($E395='Data % Capital Spread by Acct'!$D$140:$D$439)*('Data % Capital Spread by Acct'!$F$140:$F$439))*W391</f>
        <v>0</v>
      </c>
      <c r="X395" s="20">
        <f>SUMPRODUCT(($B391='Data % Capital Spread by Acct'!$B$140:$B$439)*($E395='Data % Capital Spread by Acct'!$D$140:$D$439)*('Data % Capital Spread by Acct'!$F$140:$F$439))*X391</f>
        <v>0</v>
      </c>
      <c r="Y395" s="20">
        <f>SUMPRODUCT(($B391='Data % Capital Spread by Acct'!$B$140:$B$439)*($E395='Data % Capital Spread by Acct'!$D$140:$D$439)*('Data % Capital Spread by Acct'!$F$140:$F$439))*Y391</f>
        <v>0</v>
      </c>
      <c r="Z395" s="20">
        <f>SUMPRODUCT(($B391='Data % Capital Spread by Acct'!$B$140:$B$439)*($E395='Data % Capital Spread by Acct'!$D$140:$D$439)*('Data % Capital Spread by Acct'!$F$140:$F$439))*Z391</f>
        <v>0</v>
      </c>
      <c r="AA395" s="20">
        <f>SUMPRODUCT(($B391='Data % Capital Spread by Acct'!$B$140:$B$439)*($E395='Data % Capital Spread by Acct'!$D$140:$D$439)*('Data % Capital Spread by Acct'!$F$140:$F$439))*AA391</f>
        <v>0</v>
      </c>
      <c r="AB395" s="20">
        <f>SUMPRODUCT(($B391='Data % Capital Spread by Acct'!$B$140:$B$439)*($E395='Data % Capital Spread by Acct'!$D$140:$D$439)*('Data % Capital Spread by Acct'!$F$140:$F$439))*AB391</f>
        <v>0</v>
      </c>
      <c r="AC395" s="20">
        <f>SUMPRODUCT(($B391='Data % Capital Spread by Acct'!$B$140:$B$439)*($E395='Data % Capital Spread by Acct'!$D$140:$D$439)*('Data % Capital Spread by Acct'!$F$140:$F$439))*AC391</f>
        <v>0</v>
      </c>
      <c r="AD395" s="20">
        <f>SUMPRODUCT(($B391='Data % Capital Spread by Acct'!$B$140:$B$439)*($E395='Data % Capital Spread by Acct'!$D$140:$D$439)*('Data % Capital Spread by Acct'!$F$140:$F$439))*AD391</f>
        <v>0</v>
      </c>
      <c r="AE395" s="20">
        <f>SUMPRODUCT(($B391='Data % Capital Spread by Acct'!$B$140:$B$439)*($E395='Data % Capital Spread by Acct'!$D$140:$D$439)*('Data % Capital Spread by Acct'!$F$140:$F$439))*AE391</f>
        <v>0</v>
      </c>
      <c r="AF395" s="20">
        <f>SUMPRODUCT(($B391='Data % Capital Spread by Acct'!$B$140:$B$439)*($E395='Data % Capital Spread by Acct'!$D$140:$D$439)*('Data % Capital Spread by Acct'!$F$140:$F$439))*AF391</f>
        <v>0</v>
      </c>
      <c r="AG395" s="20">
        <f>SUMPRODUCT(($B391='Data % Capital Spread by Acct'!$B$140:$B$439)*($E395='Data % Capital Spread by Acct'!$D$140:$D$439)*('Data % Capital Spread by Acct'!$F$140:$F$439))*AG391</f>
        <v>0</v>
      </c>
      <c r="AH395" s="20">
        <f>SUMPRODUCT(($B391='Data % Capital Spread by Acct'!$B$140:$B$439)*($E395='Data % Capital Spread by Acct'!$D$140:$D$439)*('Data % Capital Spread by Acct'!$F$140:$F$439))*AH391</f>
        <v>0</v>
      </c>
      <c r="AI395" s="20">
        <f>SUMPRODUCT(($B391='Data % Capital Spread by Acct'!$B$140:$B$439)*($E395='Data % Capital Spread by Acct'!$D$140:$D$439)*('Data % Capital Spread by Acct'!$F$140:$F$439))*AI391</f>
        <v>0</v>
      </c>
      <c r="AJ395" s="20">
        <f>SUMPRODUCT(($B391='Data % Capital Spread by Acct'!$B$140:$B$439)*($E395='Data % Capital Spread by Acct'!$D$140:$D$439)*('Data % Capital Spread by Acct'!$F$140:$F$439))*AJ391</f>
        <v>0</v>
      </c>
      <c r="AK395" s="20">
        <f>SUMPRODUCT(($B391='Data % Capital Spread by Acct'!$B$140:$B$439)*($E395='Data % Capital Spread by Acct'!$D$140:$D$439)*('Data % Capital Spread by Acct'!$F$140:$F$439))*AK391</f>
        <v>0</v>
      </c>
      <c r="AL395" s="20">
        <f>SUMPRODUCT(($B391='Data % Capital Spread by Acct'!$B$140:$B$439)*($E395='Data % Capital Spread by Acct'!$D$140:$D$439)*('Data % Capital Spread by Acct'!$F$140:$F$439))*AL391</f>
        <v>0</v>
      </c>
      <c r="AM395" s="20">
        <f>SUMPRODUCT(($B391='Data % Capital Spread by Acct'!$B$140:$B$439)*($E395='Data % Capital Spread by Acct'!$D$140:$D$439)*('Data % Capital Spread by Acct'!$F$140:$F$439))*AM391</f>
        <v>0</v>
      </c>
      <c r="AN395" s="614">
        <f t="shared" si="1083"/>
        <v>0</v>
      </c>
      <c r="AO395" s="614">
        <f t="shared" si="1084"/>
        <v>0</v>
      </c>
    </row>
    <row r="396" spans="1:41" s="438" customFormat="1" ht="13.35" customHeight="1">
      <c r="A396" s="715"/>
      <c r="B396" s="716"/>
      <c r="C396" s="329" t="s">
        <v>648</v>
      </c>
      <c r="D396" s="726"/>
      <c r="E396" s="726"/>
      <c r="F396" s="726"/>
      <c r="G396" s="706">
        <f>SUM(G392:G395)</f>
        <v>0</v>
      </c>
      <c r="H396" s="706">
        <f t="shared" ref="H396:P396" si="1192">SUM(H392:H395)</f>
        <v>0</v>
      </c>
      <c r="I396" s="706">
        <f t="shared" si="1192"/>
        <v>0</v>
      </c>
      <c r="J396" s="706">
        <f t="shared" si="1192"/>
        <v>0</v>
      </c>
      <c r="K396" s="706">
        <f t="shared" si="1192"/>
        <v>0</v>
      </c>
      <c r="L396" s="706">
        <f t="shared" si="1192"/>
        <v>0</v>
      </c>
      <c r="M396" s="706">
        <f t="shared" si="1192"/>
        <v>0</v>
      </c>
      <c r="N396" s="706">
        <f t="shared" si="1192"/>
        <v>0</v>
      </c>
      <c r="O396" s="706">
        <f t="shared" si="1192"/>
        <v>0</v>
      </c>
      <c r="P396" s="706">
        <f t="shared" si="1192"/>
        <v>0</v>
      </c>
      <c r="Q396" s="706">
        <f>SUM(Q392:Q395)</f>
        <v>0</v>
      </c>
      <c r="R396" s="706">
        <f t="shared" ref="R396:W396" si="1193">SUM(R392:R395)</f>
        <v>0</v>
      </c>
      <c r="S396" s="706">
        <f t="shared" si="1193"/>
        <v>0</v>
      </c>
      <c r="T396" s="706">
        <f t="shared" si="1193"/>
        <v>0</v>
      </c>
      <c r="U396" s="706">
        <f t="shared" ref="U396" si="1194">SUM(U392:U395)</f>
        <v>0</v>
      </c>
      <c r="V396" s="706">
        <f t="shared" si="1193"/>
        <v>0</v>
      </c>
      <c r="W396" s="706">
        <f t="shared" si="1193"/>
        <v>0</v>
      </c>
      <c r="X396" s="706">
        <f t="shared" ref="X396:AM396" si="1195">SUM(X392:X395)</f>
        <v>0</v>
      </c>
      <c r="Y396" s="706">
        <f t="shared" si="1195"/>
        <v>0</v>
      </c>
      <c r="Z396" s="706">
        <f t="shared" si="1195"/>
        <v>0</v>
      </c>
      <c r="AA396" s="706">
        <f t="shared" si="1195"/>
        <v>0</v>
      </c>
      <c r="AB396" s="706">
        <f t="shared" si="1195"/>
        <v>0</v>
      </c>
      <c r="AC396" s="706">
        <f t="shared" si="1195"/>
        <v>0</v>
      </c>
      <c r="AD396" s="706">
        <f t="shared" si="1195"/>
        <v>0</v>
      </c>
      <c r="AE396" s="706">
        <f t="shared" si="1195"/>
        <v>0</v>
      </c>
      <c r="AF396" s="706">
        <f t="shared" si="1195"/>
        <v>0</v>
      </c>
      <c r="AG396" s="706">
        <f t="shared" si="1195"/>
        <v>0</v>
      </c>
      <c r="AH396" s="706">
        <f t="shared" si="1195"/>
        <v>0</v>
      </c>
      <c r="AI396" s="706">
        <f t="shared" si="1195"/>
        <v>0</v>
      </c>
      <c r="AJ396" s="706">
        <f t="shared" si="1195"/>
        <v>0</v>
      </c>
      <c r="AK396" s="706">
        <f t="shared" si="1195"/>
        <v>0</v>
      </c>
      <c r="AL396" s="706">
        <f t="shared" si="1195"/>
        <v>0</v>
      </c>
      <c r="AM396" s="706">
        <f t="shared" si="1195"/>
        <v>0</v>
      </c>
      <c r="AN396" s="706">
        <f t="shared" si="1083"/>
        <v>0</v>
      </c>
      <c r="AO396" s="706">
        <f t="shared" si="1084"/>
        <v>0</v>
      </c>
    </row>
    <row r="397" spans="1:41" s="438" customFormat="1" ht="13.35" customHeight="1">
      <c r="A397" s="493">
        <f>A391+1</f>
        <v>42</v>
      </c>
      <c r="B397" s="716" t="str">
        <f>IF(VLOOKUP($A397,'SCEP Rate Case Slippage'!$A$60:$F$110,3,FALSE)=0,"Future Use",VLOOKUP($A397,'SCEP Rate Case Slippage'!$A$60:$F$110,3,FALSE))</f>
        <v>Future Use</v>
      </c>
      <c r="C397" s="687" t="str">
        <f>IF(VLOOKUP($A397,'SCEP Rate Case Slippage'!$A$60:$F$110,3,FALSE)=0,"",VLOOKUP($A397,'SCEP Rate Case Slippage'!$A$60:$F$110,4,FALSE))</f>
        <v/>
      </c>
      <c r="D397" s="726" t="str">
        <f>IF(VLOOKUP($A397,'SCEP Rate Case Slippage'!$A$60:$F$110,6,FALSE)=0,"",VLOOKUP($A397,'SCEP Rate Case Slippage'!$A$60:$F$110,6,FALSE))</f>
        <v/>
      </c>
      <c r="E397" s="27"/>
      <c r="F397" s="27"/>
      <c r="G397" s="27"/>
      <c r="H397" s="719"/>
      <c r="I397" s="719"/>
      <c r="J397" s="719"/>
      <c r="K397" s="719"/>
      <c r="L397" s="333">
        <f>SUMPRODUCT(($B397='SCEP Rate Case Slippage'!$C$10:$C$111)*('SCEP Rate Case Slippage'!J$10:J$111))</f>
        <v>0</v>
      </c>
      <c r="M397" s="333">
        <f>SUMPRODUCT(($B397='SCEP Rate Case Slippage'!$C$10:$C$111)*('SCEP Rate Case Slippage'!K$10:K$111))</f>
        <v>0</v>
      </c>
      <c r="N397" s="333">
        <f>SUMPRODUCT(($B397='SCEP Rate Case Slippage'!$C$10:$C$111)*('SCEP Rate Case Slippage'!L$10:L$111))</f>
        <v>0</v>
      </c>
      <c r="O397" s="333">
        <f>SUMPRODUCT(($B397='SCEP Rate Case Slippage'!$C$10:$C$111)*('SCEP Rate Case Slippage'!M$10:M$111))</f>
        <v>0</v>
      </c>
      <c r="P397" s="333">
        <f>SUMPRODUCT(($B397='SCEP Rate Case Slippage'!$C$10:$C$111)*('SCEP Rate Case Slippage'!N$10:N$111))</f>
        <v>0</v>
      </c>
      <c r="Q397" s="333">
        <f>SUMPRODUCT(($B397='SCEP Rate Case Slippage'!$C$10:$C$111)*('SCEP Rate Case Slippage'!O$10:O$111))</f>
        <v>0</v>
      </c>
      <c r="R397" s="333">
        <f>SUMPRODUCT(($B397='SCEP Rate Case Slippage'!$C$10:$C$111)*('SCEP Rate Case Slippage'!P$10:P$111))</f>
        <v>0</v>
      </c>
      <c r="S397" s="333">
        <f>SUMPRODUCT(($B397='SCEP Rate Case Slippage'!$C$10:$C$111)*('SCEP Rate Case Slippage'!Q$10:Q$111))</f>
        <v>0</v>
      </c>
      <c r="T397" s="333">
        <f>SUMPRODUCT(($B397='SCEP Rate Case Slippage'!$C$10:$C$111)*('SCEP Rate Case Slippage'!R$10:R$111))</f>
        <v>0</v>
      </c>
      <c r="U397" s="333">
        <f>SUMPRODUCT(($B397='SCEP Rate Case Slippage'!$C$10:$C$111)*('SCEP Rate Case Slippage'!S$10:S$111))</f>
        <v>0</v>
      </c>
      <c r="V397" s="333">
        <f>SUMPRODUCT(($B397='SCEP Rate Case Slippage'!$C$10:$C$111)*('SCEP Rate Case Slippage'!U$10:U$111))</f>
        <v>0</v>
      </c>
      <c r="W397" s="333">
        <f>SUMPRODUCT(($B397='SCEP Rate Case Slippage'!$C$10:$C$111)*('SCEP Rate Case Slippage'!V$10:V$111))</f>
        <v>0</v>
      </c>
      <c r="X397" s="333">
        <f>SUMPRODUCT(($B397='SCEP Rate Case Slippage'!$C$10:$C$111)*('SCEP Rate Case Slippage'!W$10:W$111))</f>
        <v>0</v>
      </c>
      <c r="Y397" s="333">
        <f>SUMPRODUCT(($B397='SCEP Rate Case Slippage'!$C$10:$C$111)*('SCEP Rate Case Slippage'!X$10:X$111))</f>
        <v>0</v>
      </c>
      <c r="Z397" s="333">
        <f>SUMPRODUCT(($B397='SCEP Rate Case Slippage'!$C$10:$C$111)*('SCEP Rate Case Slippage'!Y$10:Y$111))</f>
        <v>0</v>
      </c>
      <c r="AA397" s="333">
        <f>SUMPRODUCT(($B397='SCEP Rate Case Slippage'!$C$10:$C$111)*('SCEP Rate Case Slippage'!Z$10:Z$111))</f>
        <v>0</v>
      </c>
      <c r="AB397" s="333">
        <f>SUMPRODUCT(($B397='SCEP Rate Case Slippage'!$C$10:$C$111)*('SCEP Rate Case Slippage'!AA$10:AA$111))</f>
        <v>0</v>
      </c>
      <c r="AC397" s="333">
        <f>SUMPRODUCT(($B397='SCEP Rate Case Slippage'!$C$10:$C$111)*('SCEP Rate Case Slippage'!AB$10:AB$111))</f>
        <v>0</v>
      </c>
      <c r="AD397" s="333">
        <f>SUMPRODUCT(($B397='SCEP Rate Case Slippage'!$C$10:$C$111)*('SCEP Rate Case Slippage'!AC$10:AC$111))</f>
        <v>0</v>
      </c>
      <c r="AE397" s="333">
        <f>SUMPRODUCT(($B397='SCEP Rate Case Slippage'!$C$10:$C$111)*('SCEP Rate Case Slippage'!AD$10:AD$111))</f>
        <v>0</v>
      </c>
      <c r="AF397" s="333">
        <f>SUMPRODUCT(($B397='SCEP Rate Case Slippage'!$C$10:$C$111)*('SCEP Rate Case Slippage'!AE$10:AE$111))</f>
        <v>0</v>
      </c>
      <c r="AG397" s="333">
        <f>SUMPRODUCT(($B397='SCEP Rate Case Slippage'!$C$10:$C$111)*('SCEP Rate Case Slippage'!AF$10:AF$111))</f>
        <v>0</v>
      </c>
      <c r="AH397" s="333">
        <f>SUMPRODUCT(($B397='SCEP Rate Case Slippage'!$C$10:$C$111)*('SCEP Rate Case Slippage'!AH$10:AH$111))</f>
        <v>0</v>
      </c>
      <c r="AI397" s="333" cm="1">
        <f t="array" ref="AI397">SUMPRODUCT(($B397='SCEP Rate Case Slippage'!$C$10:$C$111)*('SCEP Rate Case Slippage'!BG$10:BG$111))</f>
        <v>0</v>
      </c>
      <c r="AJ397" s="333" cm="1">
        <f t="array" ref="AJ397">SUMPRODUCT(($B397='SCEP Rate Case Slippage'!$C$10:$C$111)*('SCEP Rate Case Slippage'!BT$10:BT$111))</f>
        <v>0</v>
      </c>
      <c r="AK397" s="333">
        <f>SUMPRODUCT(($B397='SCEP Rate Case Slippage'!$C$10:$C$111)*('SCEP Rate Case Slippage'!AK$10:AK$111))</f>
        <v>0</v>
      </c>
      <c r="AL397" s="333">
        <f>SUMPRODUCT(($B397='SCEP Rate Case Slippage'!$C$10:$C$111)*('SCEP Rate Case Slippage'!AL$10:AL$111))</f>
        <v>0</v>
      </c>
      <c r="AM397" s="333">
        <f>SUMPRODUCT(($B397='SCEP Rate Case Slippage'!$C$10:$C$111)*('SCEP Rate Case Slippage'!AM$10:AM$111))</f>
        <v>0</v>
      </c>
      <c r="AN397" s="719">
        <f t="shared" si="1083"/>
        <v>0</v>
      </c>
      <c r="AO397" s="719">
        <f t="shared" si="1084"/>
        <v>0</v>
      </c>
    </row>
    <row r="398" spans="1:41" s="438" customFormat="1" ht="13.35" customHeight="1">
      <c r="A398" s="715"/>
      <c r="B398" s="3"/>
      <c r="C398" s="332" t="str">
        <f>IF('Data % Capital Spread by Acct'!E387="","",'Data % Capital Spread by Acct'!E387)</f>
        <v/>
      </c>
      <c r="D398" s="728"/>
      <c r="E398" s="705" t="str">
        <f t="shared" ref="E398:E401" si="1196">IF(C398="Reserved","",LEFT(C398,6))</f>
        <v/>
      </c>
      <c r="F398" s="705"/>
      <c r="G398" s="722" cm="1">
        <f t="array" ref="G398">SUMPRODUCT((B397='Link In'!$B$109:$B$206)*('Link In'!$J$109:$J$206))*SUMPRODUCT(($B397='Data % Capital Spread by Acct'!$B$140:$B$439)*($E398='Data % Capital Spread by Acct'!$D$140:$D$439)*('Data % Capital Spread by Acct'!$F$140:$F$439))</f>
        <v>0</v>
      </c>
      <c r="H398" s="727" cm="1">
        <f t="array" ref="H398">IFERROR(VLOOKUP(B397,'Link In'!$B$109:$G$206,5,FALSE),0)*SUMPRODUCT(($B397='Data % Capital Spread by Acct'!$B$140:$B$439)*($E398='Data % Capital Spread by Acct'!$D$140:$D$439)*('Data % Capital Spread by Acct'!$F$140:$F$439))</f>
        <v>0</v>
      </c>
      <c r="I398" s="614"/>
      <c r="J398" s="614"/>
      <c r="K398" s="614"/>
      <c r="L398" s="20">
        <f>SUMPRODUCT(($B397='Data % Capital Spread by Acct'!$B$140:$B$439)*($E398='Data % Capital Spread by Acct'!$D$140:$D$439)*('Data % Capital Spread by Acct'!$F$140:$F$439))*L397</f>
        <v>0</v>
      </c>
      <c r="M398" s="20">
        <f>SUMPRODUCT(($B397='Data % Capital Spread by Acct'!$B$140:$B$439)*($E398='Data % Capital Spread by Acct'!$D$140:$D$439)*('Data % Capital Spread by Acct'!$F$140:$F$439))*M397</f>
        <v>0</v>
      </c>
      <c r="N398" s="20">
        <f>SUMPRODUCT(($B397='Data % Capital Spread by Acct'!$B$140:$B$439)*($E398='Data % Capital Spread by Acct'!$D$140:$D$439)*('Data % Capital Spread by Acct'!$F$140:$F$439))*N397</f>
        <v>0</v>
      </c>
      <c r="O398" s="20">
        <f>SUMPRODUCT(($B397='Data % Capital Spread by Acct'!$B$140:$B$439)*($E398='Data % Capital Spread by Acct'!$D$140:$D$439)*('Data % Capital Spread by Acct'!$F$140:$F$439))*O397</f>
        <v>0</v>
      </c>
      <c r="P398" s="20">
        <f>SUMPRODUCT(($B397='Data % Capital Spread by Acct'!$B$140:$B$439)*($E398='Data % Capital Spread by Acct'!$D$140:$D$439)*('Data % Capital Spread by Acct'!$F$140:$F$439))*P397</f>
        <v>0</v>
      </c>
      <c r="Q398" s="20">
        <f>SUMPRODUCT(($B397='Data % Capital Spread by Acct'!$B$140:$B$439)*($E398='Data % Capital Spread by Acct'!$D$140:$D$439)*('Data % Capital Spread by Acct'!$F$140:$F$439))*Q397</f>
        <v>0</v>
      </c>
      <c r="R398" s="20">
        <f>SUMPRODUCT(($B397='Data % Capital Spread by Acct'!$B$140:$B$439)*($E398='Data % Capital Spread by Acct'!$D$140:$D$439)*('Data % Capital Spread by Acct'!$F$140:$F$439))*R397</f>
        <v>0</v>
      </c>
      <c r="S398" s="20">
        <f>SUMPRODUCT(($B397='Data % Capital Spread by Acct'!$B$140:$B$439)*($E398='Data % Capital Spread by Acct'!$D$140:$D$439)*('Data % Capital Spread by Acct'!$F$140:$F$439))*S397</f>
        <v>0</v>
      </c>
      <c r="T398" s="20">
        <f>SUMPRODUCT(($B397='Data % Capital Spread by Acct'!$B$140:$B$439)*($E398='Data % Capital Spread by Acct'!$D$140:$D$439)*('Data % Capital Spread by Acct'!$F$140:$F$439))*T397</f>
        <v>0</v>
      </c>
      <c r="U398" s="20">
        <f>SUMPRODUCT(($B397='Data % Capital Spread by Acct'!$B$140:$B$439)*($E398='Data % Capital Spread by Acct'!$D$140:$D$439)*('Data % Capital Spread by Acct'!$F$140:$F$439))*U397</f>
        <v>0</v>
      </c>
      <c r="V398" s="20">
        <f>SUMPRODUCT(($B397='Data % Capital Spread by Acct'!$B$140:$B$439)*($E398='Data % Capital Spread by Acct'!$D$140:$D$439)*('Data % Capital Spread by Acct'!$F$140:$F$439))*V397</f>
        <v>0</v>
      </c>
      <c r="W398" s="20">
        <f>SUMPRODUCT(($B397='Data % Capital Spread by Acct'!$B$140:$B$439)*($E398='Data % Capital Spread by Acct'!$D$140:$D$439)*('Data % Capital Spread by Acct'!$F$140:$F$439))*W397</f>
        <v>0</v>
      </c>
      <c r="X398" s="20">
        <f>SUMPRODUCT(($B397='Data % Capital Spread by Acct'!$B$140:$B$439)*($E398='Data % Capital Spread by Acct'!$D$140:$D$439)*('Data % Capital Spread by Acct'!$F$140:$F$439))*X397</f>
        <v>0</v>
      </c>
      <c r="Y398" s="20">
        <f>SUMPRODUCT(($B397='Data % Capital Spread by Acct'!$B$140:$B$439)*($E398='Data % Capital Spread by Acct'!$D$140:$D$439)*('Data % Capital Spread by Acct'!$F$140:$F$439))*Y397</f>
        <v>0</v>
      </c>
      <c r="Z398" s="20">
        <f>SUMPRODUCT(($B397='Data % Capital Spread by Acct'!$B$140:$B$439)*($E398='Data % Capital Spread by Acct'!$D$140:$D$439)*('Data % Capital Spread by Acct'!$F$140:$F$439))*Z397</f>
        <v>0</v>
      </c>
      <c r="AA398" s="20">
        <f>SUMPRODUCT(($B397='Data % Capital Spread by Acct'!$B$140:$B$439)*($E398='Data % Capital Spread by Acct'!$D$140:$D$439)*('Data % Capital Spread by Acct'!$F$140:$F$439))*AA397</f>
        <v>0</v>
      </c>
      <c r="AB398" s="20">
        <f>SUMPRODUCT(($B397='Data % Capital Spread by Acct'!$B$140:$B$439)*($E398='Data % Capital Spread by Acct'!$D$140:$D$439)*('Data % Capital Spread by Acct'!$F$140:$F$439))*AB397</f>
        <v>0</v>
      </c>
      <c r="AC398" s="20">
        <f>SUMPRODUCT(($B397='Data % Capital Spread by Acct'!$B$140:$B$439)*($E398='Data % Capital Spread by Acct'!$D$140:$D$439)*('Data % Capital Spread by Acct'!$F$140:$F$439))*AC397</f>
        <v>0</v>
      </c>
      <c r="AD398" s="20">
        <f>SUMPRODUCT(($B397='Data % Capital Spread by Acct'!$B$140:$B$439)*($E398='Data % Capital Spread by Acct'!$D$140:$D$439)*('Data % Capital Spread by Acct'!$F$140:$F$439))*AD397</f>
        <v>0</v>
      </c>
      <c r="AE398" s="20">
        <f>SUMPRODUCT(($B397='Data % Capital Spread by Acct'!$B$140:$B$439)*($E398='Data % Capital Spread by Acct'!$D$140:$D$439)*('Data % Capital Spread by Acct'!$F$140:$F$439))*AE397</f>
        <v>0</v>
      </c>
      <c r="AF398" s="20">
        <f>SUMPRODUCT(($B397='Data % Capital Spread by Acct'!$B$140:$B$439)*($E398='Data % Capital Spread by Acct'!$D$140:$D$439)*('Data % Capital Spread by Acct'!$F$140:$F$439))*AF397</f>
        <v>0</v>
      </c>
      <c r="AG398" s="20">
        <f>SUMPRODUCT(($B397='Data % Capital Spread by Acct'!$B$140:$B$439)*($E398='Data % Capital Spread by Acct'!$D$140:$D$439)*('Data % Capital Spread by Acct'!$F$140:$F$439))*AG397</f>
        <v>0</v>
      </c>
      <c r="AH398" s="20">
        <f>SUMPRODUCT(($B397='Data % Capital Spread by Acct'!$B$140:$B$439)*($E398='Data % Capital Spread by Acct'!$D$140:$D$439)*('Data % Capital Spread by Acct'!$F$140:$F$439))*AH397</f>
        <v>0</v>
      </c>
      <c r="AI398" s="20">
        <f>SUMPRODUCT(($B397='Data % Capital Spread by Acct'!$B$140:$B$439)*($E398='Data % Capital Spread by Acct'!$D$140:$D$439)*('Data % Capital Spread by Acct'!$F$140:$F$439))*AI397</f>
        <v>0</v>
      </c>
      <c r="AJ398" s="20">
        <f>SUMPRODUCT(($B397='Data % Capital Spread by Acct'!$B$140:$B$439)*($E398='Data % Capital Spread by Acct'!$D$140:$D$439)*('Data % Capital Spread by Acct'!$F$140:$F$439))*AJ397</f>
        <v>0</v>
      </c>
      <c r="AK398" s="20">
        <f>SUMPRODUCT(($B397='Data % Capital Spread by Acct'!$B$140:$B$439)*($E398='Data % Capital Spread by Acct'!$D$140:$D$439)*('Data % Capital Spread by Acct'!$F$140:$F$439))*AK397</f>
        <v>0</v>
      </c>
      <c r="AL398" s="20">
        <f>SUMPRODUCT(($B397='Data % Capital Spread by Acct'!$B$140:$B$439)*($E398='Data % Capital Spread by Acct'!$D$140:$D$439)*('Data % Capital Spread by Acct'!$F$140:$F$439))*AL397</f>
        <v>0</v>
      </c>
      <c r="AM398" s="20">
        <f>SUMPRODUCT(($B397='Data % Capital Spread by Acct'!$B$140:$B$439)*($E398='Data % Capital Spread by Acct'!$D$140:$D$439)*('Data % Capital Spread by Acct'!$F$140:$F$439))*AM397</f>
        <v>0</v>
      </c>
      <c r="AN398" s="614">
        <f t="shared" si="1083"/>
        <v>0</v>
      </c>
      <c r="AO398" s="614">
        <f t="shared" si="1084"/>
        <v>0</v>
      </c>
    </row>
    <row r="399" spans="1:41" s="438" customFormat="1" ht="13.35" customHeight="1">
      <c r="A399" s="715"/>
      <c r="B399" s="10"/>
      <c r="C399" s="332" t="str">
        <f>IF('Data % Capital Spread by Acct'!E388="","",'Data % Capital Spread by Acct'!E388)</f>
        <v/>
      </c>
      <c r="D399" s="728"/>
      <c r="E399" s="705" t="str">
        <f t="shared" si="1196"/>
        <v/>
      </c>
      <c r="F399" s="705"/>
      <c r="G399" s="722" cm="1">
        <f t="array" ref="G399">SUMPRODUCT((B397='Link In'!$B$109:$B$206)*('Link In'!$J$109:$J$206))*SUMPRODUCT(($B397='Data % Capital Spread by Acct'!$B$140:$B$439)*($E399='Data % Capital Spread by Acct'!$D$140:$D$439)*('Data % Capital Spread by Acct'!$F$140:$F$439))</f>
        <v>0</v>
      </c>
      <c r="H399" s="727" cm="1">
        <f t="array" ref="H399">IFERROR(VLOOKUP(B397,'Link In'!$B$109:$G$206,5,FALSE),0)*SUMPRODUCT(($B397='Data % Capital Spread by Acct'!$B$140:$B$439)*($E399='Data % Capital Spread by Acct'!$D$140:$D$439)*('Data % Capital Spread by Acct'!$F$140:$F$439))</f>
        <v>0</v>
      </c>
      <c r="I399" s="614"/>
      <c r="J399" s="614"/>
      <c r="K399" s="614"/>
      <c r="L399" s="20">
        <f>SUMPRODUCT(($B397='Data % Capital Spread by Acct'!$B$140:$B$439)*($E399='Data % Capital Spread by Acct'!$D$140:$D$439)*('Data % Capital Spread by Acct'!$F$140:$F$439))*L397</f>
        <v>0</v>
      </c>
      <c r="M399" s="20">
        <f>SUMPRODUCT(($B397='Data % Capital Spread by Acct'!$B$140:$B$439)*($E399='Data % Capital Spread by Acct'!$D$140:$D$439)*('Data % Capital Spread by Acct'!$F$140:$F$439))*M397</f>
        <v>0</v>
      </c>
      <c r="N399" s="20">
        <f>SUMPRODUCT(($B397='Data % Capital Spread by Acct'!$B$140:$B$439)*($E399='Data % Capital Spread by Acct'!$D$140:$D$439)*('Data % Capital Spread by Acct'!$F$140:$F$439))*N397</f>
        <v>0</v>
      </c>
      <c r="O399" s="20">
        <f>SUMPRODUCT(($B397='Data % Capital Spread by Acct'!$B$140:$B$439)*($E399='Data % Capital Spread by Acct'!$D$140:$D$439)*('Data % Capital Spread by Acct'!$F$140:$F$439))*O397</f>
        <v>0</v>
      </c>
      <c r="P399" s="20">
        <f>SUMPRODUCT(($B397='Data % Capital Spread by Acct'!$B$140:$B$439)*($E399='Data % Capital Spread by Acct'!$D$140:$D$439)*('Data % Capital Spread by Acct'!$F$140:$F$439))*P397</f>
        <v>0</v>
      </c>
      <c r="Q399" s="20">
        <f>SUMPRODUCT(($B397='Data % Capital Spread by Acct'!$B$140:$B$439)*($E399='Data % Capital Spread by Acct'!$D$140:$D$439)*('Data % Capital Spread by Acct'!$F$140:$F$439))*Q397</f>
        <v>0</v>
      </c>
      <c r="R399" s="20">
        <f>SUMPRODUCT(($B397='Data % Capital Spread by Acct'!$B$140:$B$439)*($E399='Data % Capital Spread by Acct'!$D$140:$D$439)*('Data % Capital Spread by Acct'!$F$140:$F$439))*R397</f>
        <v>0</v>
      </c>
      <c r="S399" s="20">
        <f>SUMPRODUCT(($B397='Data % Capital Spread by Acct'!$B$140:$B$439)*($E399='Data % Capital Spread by Acct'!$D$140:$D$439)*('Data % Capital Spread by Acct'!$F$140:$F$439))*S397</f>
        <v>0</v>
      </c>
      <c r="T399" s="20">
        <f>SUMPRODUCT(($B397='Data % Capital Spread by Acct'!$B$140:$B$439)*($E399='Data % Capital Spread by Acct'!$D$140:$D$439)*('Data % Capital Spread by Acct'!$F$140:$F$439))*T397</f>
        <v>0</v>
      </c>
      <c r="U399" s="20">
        <f>SUMPRODUCT(($B397='Data % Capital Spread by Acct'!$B$140:$B$439)*($E399='Data % Capital Spread by Acct'!$D$140:$D$439)*('Data % Capital Spread by Acct'!$F$140:$F$439))*U397</f>
        <v>0</v>
      </c>
      <c r="V399" s="20">
        <f>SUMPRODUCT(($B397='Data % Capital Spread by Acct'!$B$140:$B$439)*($E399='Data % Capital Spread by Acct'!$D$140:$D$439)*('Data % Capital Spread by Acct'!$F$140:$F$439))*V397</f>
        <v>0</v>
      </c>
      <c r="W399" s="20">
        <f>SUMPRODUCT(($B397='Data % Capital Spread by Acct'!$B$140:$B$439)*($E399='Data % Capital Spread by Acct'!$D$140:$D$439)*('Data % Capital Spread by Acct'!$F$140:$F$439))*W397</f>
        <v>0</v>
      </c>
      <c r="X399" s="20">
        <f>SUMPRODUCT(($B397='Data % Capital Spread by Acct'!$B$140:$B$439)*($E399='Data % Capital Spread by Acct'!$D$140:$D$439)*('Data % Capital Spread by Acct'!$F$140:$F$439))*X397</f>
        <v>0</v>
      </c>
      <c r="Y399" s="20">
        <f>SUMPRODUCT(($B397='Data % Capital Spread by Acct'!$B$140:$B$439)*($E399='Data % Capital Spread by Acct'!$D$140:$D$439)*('Data % Capital Spread by Acct'!$F$140:$F$439))*Y397</f>
        <v>0</v>
      </c>
      <c r="Z399" s="20">
        <f>SUMPRODUCT(($B397='Data % Capital Spread by Acct'!$B$140:$B$439)*($E399='Data % Capital Spread by Acct'!$D$140:$D$439)*('Data % Capital Spread by Acct'!$F$140:$F$439))*Z397</f>
        <v>0</v>
      </c>
      <c r="AA399" s="20">
        <f>SUMPRODUCT(($B397='Data % Capital Spread by Acct'!$B$140:$B$439)*($E399='Data % Capital Spread by Acct'!$D$140:$D$439)*('Data % Capital Spread by Acct'!$F$140:$F$439))*AA397</f>
        <v>0</v>
      </c>
      <c r="AB399" s="20">
        <f>SUMPRODUCT(($B397='Data % Capital Spread by Acct'!$B$140:$B$439)*($E399='Data % Capital Spread by Acct'!$D$140:$D$439)*('Data % Capital Spread by Acct'!$F$140:$F$439))*AB397</f>
        <v>0</v>
      </c>
      <c r="AC399" s="20">
        <f>SUMPRODUCT(($B397='Data % Capital Spread by Acct'!$B$140:$B$439)*($E399='Data % Capital Spread by Acct'!$D$140:$D$439)*('Data % Capital Spread by Acct'!$F$140:$F$439))*AC397</f>
        <v>0</v>
      </c>
      <c r="AD399" s="20">
        <f>SUMPRODUCT(($B397='Data % Capital Spread by Acct'!$B$140:$B$439)*($E399='Data % Capital Spread by Acct'!$D$140:$D$439)*('Data % Capital Spread by Acct'!$F$140:$F$439))*AD397</f>
        <v>0</v>
      </c>
      <c r="AE399" s="20">
        <f>SUMPRODUCT(($B397='Data % Capital Spread by Acct'!$B$140:$B$439)*($E399='Data % Capital Spread by Acct'!$D$140:$D$439)*('Data % Capital Spread by Acct'!$F$140:$F$439))*AE397</f>
        <v>0</v>
      </c>
      <c r="AF399" s="20">
        <f>SUMPRODUCT(($B397='Data % Capital Spread by Acct'!$B$140:$B$439)*($E399='Data % Capital Spread by Acct'!$D$140:$D$439)*('Data % Capital Spread by Acct'!$F$140:$F$439))*AF397</f>
        <v>0</v>
      </c>
      <c r="AG399" s="20">
        <f>SUMPRODUCT(($B397='Data % Capital Spread by Acct'!$B$140:$B$439)*($E399='Data % Capital Spread by Acct'!$D$140:$D$439)*('Data % Capital Spread by Acct'!$F$140:$F$439))*AG397</f>
        <v>0</v>
      </c>
      <c r="AH399" s="20">
        <f>SUMPRODUCT(($B397='Data % Capital Spread by Acct'!$B$140:$B$439)*($E399='Data % Capital Spread by Acct'!$D$140:$D$439)*('Data % Capital Spread by Acct'!$F$140:$F$439))*AH397</f>
        <v>0</v>
      </c>
      <c r="AI399" s="20">
        <f>SUMPRODUCT(($B397='Data % Capital Spread by Acct'!$B$140:$B$439)*($E399='Data % Capital Spread by Acct'!$D$140:$D$439)*('Data % Capital Spread by Acct'!$F$140:$F$439))*AI397</f>
        <v>0</v>
      </c>
      <c r="AJ399" s="20">
        <f>SUMPRODUCT(($B397='Data % Capital Spread by Acct'!$B$140:$B$439)*($E399='Data % Capital Spread by Acct'!$D$140:$D$439)*('Data % Capital Spread by Acct'!$F$140:$F$439))*AJ397</f>
        <v>0</v>
      </c>
      <c r="AK399" s="20">
        <f>SUMPRODUCT(($B397='Data % Capital Spread by Acct'!$B$140:$B$439)*($E399='Data % Capital Spread by Acct'!$D$140:$D$439)*('Data % Capital Spread by Acct'!$F$140:$F$439))*AK397</f>
        <v>0</v>
      </c>
      <c r="AL399" s="20">
        <f>SUMPRODUCT(($B397='Data % Capital Spread by Acct'!$B$140:$B$439)*($E399='Data % Capital Spread by Acct'!$D$140:$D$439)*('Data % Capital Spread by Acct'!$F$140:$F$439))*AL397</f>
        <v>0</v>
      </c>
      <c r="AM399" s="20">
        <f>SUMPRODUCT(($B397='Data % Capital Spread by Acct'!$B$140:$B$439)*($E399='Data % Capital Spread by Acct'!$D$140:$D$439)*('Data % Capital Spread by Acct'!$F$140:$F$439))*AM397</f>
        <v>0</v>
      </c>
      <c r="AN399" s="614">
        <f t="shared" si="1083"/>
        <v>0</v>
      </c>
      <c r="AO399" s="614">
        <f t="shared" si="1084"/>
        <v>0</v>
      </c>
    </row>
    <row r="400" spans="1:41" s="438" customFormat="1" ht="13.35" customHeight="1">
      <c r="A400" s="715"/>
      <c r="B400" s="10"/>
      <c r="C400" s="332" t="str">
        <f>IF('Data % Capital Spread by Acct'!E389="","",'Data % Capital Spread by Acct'!E389)</f>
        <v/>
      </c>
      <c r="D400" s="728"/>
      <c r="E400" s="705" t="str">
        <f t="shared" si="1196"/>
        <v/>
      </c>
      <c r="F400" s="705"/>
      <c r="G400" s="722" cm="1">
        <f t="array" ref="G400">SUMPRODUCT((B397='Link In'!$B$109:$B$206)*('Link In'!$J$109:$J$206))*SUMPRODUCT(($B397='Data % Capital Spread by Acct'!$B$140:$B$439)*($E400='Data % Capital Spread by Acct'!$D$140:$D$439)*('Data % Capital Spread by Acct'!$F$140:$F$439))</f>
        <v>0</v>
      </c>
      <c r="H400" s="727" cm="1">
        <f t="array" ref="H400">IFERROR(VLOOKUP(B397,'Link In'!$B$109:$G$206,5,FALSE),0)*SUMPRODUCT(($B397='Data % Capital Spread by Acct'!$B$140:$B$439)*($E400='Data % Capital Spread by Acct'!$D$140:$D$439)*('Data % Capital Spread by Acct'!$F$140:$F$439))</f>
        <v>0</v>
      </c>
      <c r="I400" s="614"/>
      <c r="J400" s="614"/>
      <c r="K400" s="614"/>
      <c r="L400" s="20">
        <f>SUMPRODUCT(($B397='Data % Capital Spread by Acct'!$B$140:$B$439)*($E400='Data % Capital Spread by Acct'!$D$140:$D$439)*('Data % Capital Spread by Acct'!$F$140:$F$439))*L397</f>
        <v>0</v>
      </c>
      <c r="M400" s="20">
        <f>SUMPRODUCT(($B397='Data % Capital Spread by Acct'!$B$140:$B$439)*($E400='Data % Capital Spread by Acct'!$D$140:$D$439)*('Data % Capital Spread by Acct'!$F$140:$F$439))*M397</f>
        <v>0</v>
      </c>
      <c r="N400" s="20">
        <f>SUMPRODUCT(($B397='Data % Capital Spread by Acct'!$B$140:$B$439)*($E400='Data % Capital Spread by Acct'!$D$140:$D$439)*('Data % Capital Spread by Acct'!$F$140:$F$439))*N397</f>
        <v>0</v>
      </c>
      <c r="O400" s="20">
        <f>SUMPRODUCT(($B397='Data % Capital Spread by Acct'!$B$140:$B$439)*($E400='Data % Capital Spread by Acct'!$D$140:$D$439)*('Data % Capital Spread by Acct'!$F$140:$F$439))*O397</f>
        <v>0</v>
      </c>
      <c r="P400" s="20">
        <f>SUMPRODUCT(($B397='Data % Capital Spread by Acct'!$B$140:$B$439)*($E400='Data % Capital Spread by Acct'!$D$140:$D$439)*('Data % Capital Spread by Acct'!$F$140:$F$439))*P397</f>
        <v>0</v>
      </c>
      <c r="Q400" s="20">
        <f>SUMPRODUCT(($B397='Data % Capital Spread by Acct'!$B$140:$B$439)*($E400='Data % Capital Spread by Acct'!$D$140:$D$439)*('Data % Capital Spread by Acct'!$F$140:$F$439))*Q397</f>
        <v>0</v>
      </c>
      <c r="R400" s="20">
        <f>SUMPRODUCT(($B397='Data % Capital Spread by Acct'!$B$140:$B$439)*($E400='Data % Capital Spread by Acct'!$D$140:$D$439)*('Data % Capital Spread by Acct'!$F$140:$F$439))*R397</f>
        <v>0</v>
      </c>
      <c r="S400" s="20">
        <f>SUMPRODUCT(($B397='Data % Capital Spread by Acct'!$B$140:$B$439)*($E400='Data % Capital Spread by Acct'!$D$140:$D$439)*('Data % Capital Spread by Acct'!$F$140:$F$439))*S397</f>
        <v>0</v>
      </c>
      <c r="T400" s="20">
        <f>SUMPRODUCT(($B397='Data % Capital Spread by Acct'!$B$140:$B$439)*($E400='Data % Capital Spread by Acct'!$D$140:$D$439)*('Data % Capital Spread by Acct'!$F$140:$F$439))*T397</f>
        <v>0</v>
      </c>
      <c r="U400" s="20">
        <f>SUMPRODUCT(($B397='Data % Capital Spread by Acct'!$B$140:$B$439)*($E400='Data % Capital Spread by Acct'!$D$140:$D$439)*('Data % Capital Spread by Acct'!$F$140:$F$439))*U397</f>
        <v>0</v>
      </c>
      <c r="V400" s="20">
        <f>SUMPRODUCT(($B397='Data % Capital Spread by Acct'!$B$140:$B$439)*($E400='Data % Capital Spread by Acct'!$D$140:$D$439)*('Data % Capital Spread by Acct'!$F$140:$F$439))*V397</f>
        <v>0</v>
      </c>
      <c r="W400" s="20">
        <f>SUMPRODUCT(($B397='Data % Capital Spread by Acct'!$B$140:$B$439)*($E400='Data % Capital Spread by Acct'!$D$140:$D$439)*('Data % Capital Spread by Acct'!$F$140:$F$439))*W397</f>
        <v>0</v>
      </c>
      <c r="X400" s="20">
        <f>SUMPRODUCT(($B397='Data % Capital Spread by Acct'!$B$140:$B$439)*($E400='Data % Capital Spread by Acct'!$D$140:$D$439)*('Data % Capital Spread by Acct'!$F$140:$F$439))*X397</f>
        <v>0</v>
      </c>
      <c r="Y400" s="20">
        <f>SUMPRODUCT(($B397='Data % Capital Spread by Acct'!$B$140:$B$439)*($E400='Data % Capital Spread by Acct'!$D$140:$D$439)*('Data % Capital Spread by Acct'!$F$140:$F$439))*Y397</f>
        <v>0</v>
      </c>
      <c r="Z400" s="20">
        <f>SUMPRODUCT(($B397='Data % Capital Spread by Acct'!$B$140:$B$439)*($E400='Data % Capital Spread by Acct'!$D$140:$D$439)*('Data % Capital Spread by Acct'!$F$140:$F$439))*Z397</f>
        <v>0</v>
      </c>
      <c r="AA400" s="20">
        <f>SUMPRODUCT(($B397='Data % Capital Spread by Acct'!$B$140:$B$439)*($E400='Data % Capital Spread by Acct'!$D$140:$D$439)*('Data % Capital Spread by Acct'!$F$140:$F$439))*AA397</f>
        <v>0</v>
      </c>
      <c r="AB400" s="20">
        <f>SUMPRODUCT(($B397='Data % Capital Spread by Acct'!$B$140:$B$439)*($E400='Data % Capital Spread by Acct'!$D$140:$D$439)*('Data % Capital Spread by Acct'!$F$140:$F$439))*AB397</f>
        <v>0</v>
      </c>
      <c r="AC400" s="20">
        <f>SUMPRODUCT(($B397='Data % Capital Spread by Acct'!$B$140:$B$439)*($E400='Data % Capital Spread by Acct'!$D$140:$D$439)*('Data % Capital Spread by Acct'!$F$140:$F$439))*AC397</f>
        <v>0</v>
      </c>
      <c r="AD400" s="20">
        <f>SUMPRODUCT(($B397='Data % Capital Spread by Acct'!$B$140:$B$439)*($E400='Data % Capital Spread by Acct'!$D$140:$D$439)*('Data % Capital Spread by Acct'!$F$140:$F$439))*AD397</f>
        <v>0</v>
      </c>
      <c r="AE400" s="20">
        <f>SUMPRODUCT(($B397='Data % Capital Spread by Acct'!$B$140:$B$439)*($E400='Data % Capital Spread by Acct'!$D$140:$D$439)*('Data % Capital Spread by Acct'!$F$140:$F$439))*AE397</f>
        <v>0</v>
      </c>
      <c r="AF400" s="20">
        <f>SUMPRODUCT(($B397='Data % Capital Spread by Acct'!$B$140:$B$439)*($E400='Data % Capital Spread by Acct'!$D$140:$D$439)*('Data % Capital Spread by Acct'!$F$140:$F$439))*AF397</f>
        <v>0</v>
      </c>
      <c r="AG400" s="20">
        <f>SUMPRODUCT(($B397='Data % Capital Spread by Acct'!$B$140:$B$439)*($E400='Data % Capital Spread by Acct'!$D$140:$D$439)*('Data % Capital Spread by Acct'!$F$140:$F$439))*AG397</f>
        <v>0</v>
      </c>
      <c r="AH400" s="20">
        <f>SUMPRODUCT(($B397='Data % Capital Spread by Acct'!$B$140:$B$439)*($E400='Data % Capital Spread by Acct'!$D$140:$D$439)*('Data % Capital Spread by Acct'!$F$140:$F$439))*AH397</f>
        <v>0</v>
      </c>
      <c r="AI400" s="20">
        <f>SUMPRODUCT(($B397='Data % Capital Spread by Acct'!$B$140:$B$439)*($E400='Data % Capital Spread by Acct'!$D$140:$D$439)*('Data % Capital Spread by Acct'!$F$140:$F$439))*AI397</f>
        <v>0</v>
      </c>
      <c r="AJ400" s="20">
        <f>SUMPRODUCT(($B397='Data % Capital Spread by Acct'!$B$140:$B$439)*($E400='Data % Capital Spread by Acct'!$D$140:$D$439)*('Data % Capital Spread by Acct'!$F$140:$F$439))*AJ397</f>
        <v>0</v>
      </c>
      <c r="AK400" s="20">
        <f>SUMPRODUCT(($B397='Data % Capital Spread by Acct'!$B$140:$B$439)*($E400='Data % Capital Spread by Acct'!$D$140:$D$439)*('Data % Capital Spread by Acct'!$F$140:$F$439))*AK397</f>
        <v>0</v>
      </c>
      <c r="AL400" s="20">
        <f>SUMPRODUCT(($B397='Data % Capital Spread by Acct'!$B$140:$B$439)*($E400='Data % Capital Spread by Acct'!$D$140:$D$439)*('Data % Capital Spread by Acct'!$F$140:$F$439))*AL397</f>
        <v>0</v>
      </c>
      <c r="AM400" s="20">
        <f>SUMPRODUCT(($B397='Data % Capital Spread by Acct'!$B$140:$B$439)*($E400='Data % Capital Spread by Acct'!$D$140:$D$439)*('Data % Capital Spread by Acct'!$F$140:$F$439))*AM397</f>
        <v>0</v>
      </c>
      <c r="AN400" s="614">
        <f t="shared" si="1083"/>
        <v>0</v>
      </c>
      <c r="AO400" s="614">
        <f t="shared" si="1084"/>
        <v>0</v>
      </c>
    </row>
    <row r="401" spans="1:41" s="438" customFormat="1" ht="13.35" customHeight="1">
      <c r="A401" s="715"/>
      <c r="B401" s="10"/>
      <c r="C401" s="332" t="str">
        <f>IF('Data % Capital Spread by Acct'!E390="","",'Data % Capital Spread by Acct'!E390)</f>
        <v/>
      </c>
      <c r="D401" s="728"/>
      <c r="E401" s="705" t="str">
        <f t="shared" si="1196"/>
        <v/>
      </c>
      <c r="F401" s="705"/>
      <c r="G401" s="722" cm="1">
        <f t="array" ref="G401">SUMPRODUCT((B397='Link In'!$B$109:$B$206)*('Link In'!$J$109:$J$206))*SUMPRODUCT(($B397='Data % Capital Spread by Acct'!$B$140:$B$439)*($E401='Data % Capital Spread by Acct'!$D$140:$D$439)*('Data % Capital Spread by Acct'!$F$140:$F$439))</f>
        <v>0</v>
      </c>
      <c r="H401" s="727" cm="1">
        <f t="array" ref="H401">IFERROR(VLOOKUP(B397,'Link In'!$B$109:$G$206,5,FALSE),0)*SUMPRODUCT(($B397='Data % Capital Spread by Acct'!$B$140:$B$439)*($E401='Data % Capital Spread by Acct'!$D$140:$D$439)*('Data % Capital Spread by Acct'!$F$140:$F$439))</f>
        <v>0</v>
      </c>
      <c r="I401" s="614"/>
      <c r="J401" s="614"/>
      <c r="K401" s="614"/>
      <c r="L401" s="20">
        <f>SUMPRODUCT(($B397='Data % Capital Spread by Acct'!$B$140:$B$439)*($E401='Data % Capital Spread by Acct'!$D$140:$D$439)*('Data % Capital Spread by Acct'!$F$140:$F$439))*L397</f>
        <v>0</v>
      </c>
      <c r="M401" s="20">
        <f>SUMPRODUCT(($B397='Data % Capital Spread by Acct'!$B$140:$B$439)*($E401='Data % Capital Spread by Acct'!$D$140:$D$439)*('Data % Capital Spread by Acct'!$F$140:$F$439))*M397</f>
        <v>0</v>
      </c>
      <c r="N401" s="20">
        <f>SUMPRODUCT(($B397='Data % Capital Spread by Acct'!$B$140:$B$439)*($E401='Data % Capital Spread by Acct'!$D$140:$D$439)*('Data % Capital Spread by Acct'!$F$140:$F$439))*N397</f>
        <v>0</v>
      </c>
      <c r="O401" s="20">
        <f>SUMPRODUCT(($B397='Data % Capital Spread by Acct'!$B$140:$B$439)*($E401='Data % Capital Spread by Acct'!$D$140:$D$439)*('Data % Capital Spread by Acct'!$F$140:$F$439))*O397</f>
        <v>0</v>
      </c>
      <c r="P401" s="20">
        <f>SUMPRODUCT(($B397='Data % Capital Spread by Acct'!$B$140:$B$439)*($E401='Data % Capital Spread by Acct'!$D$140:$D$439)*('Data % Capital Spread by Acct'!$F$140:$F$439))*P397</f>
        <v>0</v>
      </c>
      <c r="Q401" s="20">
        <f>SUMPRODUCT(($B397='Data % Capital Spread by Acct'!$B$140:$B$439)*($E401='Data % Capital Spread by Acct'!$D$140:$D$439)*('Data % Capital Spread by Acct'!$F$140:$F$439))*Q397</f>
        <v>0</v>
      </c>
      <c r="R401" s="20">
        <f>SUMPRODUCT(($B397='Data % Capital Spread by Acct'!$B$140:$B$439)*($E401='Data % Capital Spread by Acct'!$D$140:$D$439)*('Data % Capital Spread by Acct'!$F$140:$F$439))*R397</f>
        <v>0</v>
      </c>
      <c r="S401" s="20">
        <f>SUMPRODUCT(($B397='Data % Capital Spread by Acct'!$B$140:$B$439)*($E401='Data % Capital Spread by Acct'!$D$140:$D$439)*('Data % Capital Spread by Acct'!$F$140:$F$439))*S397</f>
        <v>0</v>
      </c>
      <c r="T401" s="20">
        <f>SUMPRODUCT(($B397='Data % Capital Spread by Acct'!$B$140:$B$439)*($E401='Data % Capital Spread by Acct'!$D$140:$D$439)*('Data % Capital Spread by Acct'!$F$140:$F$439))*T397</f>
        <v>0</v>
      </c>
      <c r="U401" s="20">
        <f>SUMPRODUCT(($B397='Data % Capital Spread by Acct'!$B$140:$B$439)*($E401='Data % Capital Spread by Acct'!$D$140:$D$439)*('Data % Capital Spread by Acct'!$F$140:$F$439))*U397</f>
        <v>0</v>
      </c>
      <c r="V401" s="20">
        <f>SUMPRODUCT(($B397='Data % Capital Spread by Acct'!$B$140:$B$439)*($E401='Data % Capital Spread by Acct'!$D$140:$D$439)*('Data % Capital Spread by Acct'!$F$140:$F$439))*V397</f>
        <v>0</v>
      </c>
      <c r="W401" s="20">
        <f>SUMPRODUCT(($B397='Data % Capital Spread by Acct'!$B$140:$B$439)*($E401='Data % Capital Spread by Acct'!$D$140:$D$439)*('Data % Capital Spread by Acct'!$F$140:$F$439))*W397</f>
        <v>0</v>
      </c>
      <c r="X401" s="20">
        <f>SUMPRODUCT(($B397='Data % Capital Spread by Acct'!$B$140:$B$439)*($E401='Data % Capital Spread by Acct'!$D$140:$D$439)*('Data % Capital Spread by Acct'!$F$140:$F$439))*X397</f>
        <v>0</v>
      </c>
      <c r="Y401" s="20">
        <f>SUMPRODUCT(($B397='Data % Capital Spread by Acct'!$B$140:$B$439)*($E401='Data % Capital Spread by Acct'!$D$140:$D$439)*('Data % Capital Spread by Acct'!$F$140:$F$439))*Y397</f>
        <v>0</v>
      </c>
      <c r="Z401" s="20">
        <f>SUMPRODUCT(($B397='Data % Capital Spread by Acct'!$B$140:$B$439)*($E401='Data % Capital Spread by Acct'!$D$140:$D$439)*('Data % Capital Spread by Acct'!$F$140:$F$439))*Z397</f>
        <v>0</v>
      </c>
      <c r="AA401" s="20">
        <f>SUMPRODUCT(($B397='Data % Capital Spread by Acct'!$B$140:$B$439)*($E401='Data % Capital Spread by Acct'!$D$140:$D$439)*('Data % Capital Spread by Acct'!$F$140:$F$439))*AA397</f>
        <v>0</v>
      </c>
      <c r="AB401" s="20">
        <f>SUMPRODUCT(($B397='Data % Capital Spread by Acct'!$B$140:$B$439)*($E401='Data % Capital Spread by Acct'!$D$140:$D$439)*('Data % Capital Spread by Acct'!$F$140:$F$439))*AB397</f>
        <v>0</v>
      </c>
      <c r="AC401" s="20">
        <f>SUMPRODUCT(($B397='Data % Capital Spread by Acct'!$B$140:$B$439)*($E401='Data % Capital Spread by Acct'!$D$140:$D$439)*('Data % Capital Spread by Acct'!$F$140:$F$439))*AC397</f>
        <v>0</v>
      </c>
      <c r="AD401" s="20">
        <f>SUMPRODUCT(($B397='Data % Capital Spread by Acct'!$B$140:$B$439)*($E401='Data % Capital Spread by Acct'!$D$140:$D$439)*('Data % Capital Spread by Acct'!$F$140:$F$439))*AD397</f>
        <v>0</v>
      </c>
      <c r="AE401" s="20">
        <f>SUMPRODUCT(($B397='Data % Capital Spread by Acct'!$B$140:$B$439)*($E401='Data % Capital Spread by Acct'!$D$140:$D$439)*('Data % Capital Spread by Acct'!$F$140:$F$439))*AE397</f>
        <v>0</v>
      </c>
      <c r="AF401" s="20">
        <f>SUMPRODUCT(($B397='Data % Capital Spread by Acct'!$B$140:$B$439)*($E401='Data % Capital Spread by Acct'!$D$140:$D$439)*('Data % Capital Spread by Acct'!$F$140:$F$439))*AF397</f>
        <v>0</v>
      </c>
      <c r="AG401" s="20">
        <f>SUMPRODUCT(($B397='Data % Capital Spread by Acct'!$B$140:$B$439)*($E401='Data % Capital Spread by Acct'!$D$140:$D$439)*('Data % Capital Spread by Acct'!$F$140:$F$439))*AG397</f>
        <v>0</v>
      </c>
      <c r="AH401" s="20">
        <f>SUMPRODUCT(($B397='Data % Capital Spread by Acct'!$B$140:$B$439)*($E401='Data % Capital Spread by Acct'!$D$140:$D$439)*('Data % Capital Spread by Acct'!$F$140:$F$439))*AH397</f>
        <v>0</v>
      </c>
      <c r="AI401" s="20">
        <f>SUMPRODUCT(($B397='Data % Capital Spread by Acct'!$B$140:$B$439)*($E401='Data % Capital Spread by Acct'!$D$140:$D$439)*('Data % Capital Spread by Acct'!$F$140:$F$439))*AI397</f>
        <v>0</v>
      </c>
      <c r="AJ401" s="20">
        <f>SUMPRODUCT(($B397='Data % Capital Spread by Acct'!$B$140:$B$439)*($E401='Data % Capital Spread by Acct'!$D$140:$D$439)*('Data % Capital Spread by Acct'!$F$140:$F$439))*AJ397</f>
        <v>0</v>
      </c>
      <c r="AK401" s="20">
        <f>SUMPRODUCT(($B397='Data % Capital Spread by Acct'!$B$140:$B$439)*($E401='Data % Capital Spread by Acct'!$D$140:$D$439)*('Data % Capital Spread by Acct'!$F$140:$F$439))*AK397</f>
        <v>0</v>
      </c>
      <c r="AL401" s="20">
        <f>SUMPRODUCT(($B397='Data % Capital Spread by Acct'!$B$140:$B$439)*($E401='Data % Capital Spread by Acct'!$D$140:$D$439)*('Data % Capital Spread by Acct'!$F$140:$F$439))*AL397</f>
        <v>0</v>
      </c>
      <c r="AM401" s="20">
        <f>SUMPRODUCT(($B397='Data % Capital Spread by Acct'!$B$140:$B$439)*($E401='Data % Capital Spread by Acct'!$D$140:$D$439)*('Data % Capital Spread by Acct'!$F$140:$F$439))*AM397</f>
        <v>0</v>
      </c>
      <c r="AN401" s="614">
        <f t="shared" si="1083"/>
        <v>0</v>
      </c>
      <c r="AO401" s="614">
        <f t="shared" si="1084"/>
        <v>0</v>
      </c>
    </row>
    <row r="402" spans="1:41" s="438" customFormat="1" ht="13.35" customHeight="1">
      <c r="A402" s="715"/>
      <c r="B402" s="716"/>
      <c r="C402" s="329" t="s">
        <v>648</v>
      </c>
      <c r="D402" s="726"/>
      <c r="E402" s="726"/>
      <c r="F402" s="726"/>
      <c r="G402" s="706">
        <f>SUM(G398:G401)</f>
        <v>0</v>
      </c>
      <c r="H402" s="706">
        <f t="shared" ref="H402:P402" si="1197">SUM(H398:H401)</f>
        <v>0</v>
      </c>
      <c r="I402" s="706">
        <f t="shared" si="1197"/>
        <v>0</v>
      </c>
      <c r="J402" s="706">
        <f t="shared" si="1197"/>
        <v>0</v>
      </c>
      <c r="K402" s="706">
        <f t="shared" si="1197"/>
        <v>0</v>
      </c>
      <c r="L402" s="706">
        <f t="shared" si="1197"/>
        <v>0</v>
      </c>
      <c r="M402" s="706">
        <f t="shared" si="1197"/>
        <v>0</v>
      </c>
      <c r="N402" s="706">
        <f t="shared" si="1197"/>
        <v>0</v>
      </c>
      <c r="O402" s="706">
        <f t="shared" si="1197"/>
        <v>0</v>
      </c>
      <c r="P402" s="706">
        <f t="shared" si="1197"/>
        <v>0</v>
      </c>
      <c r="Q402" s="706">
        <f>SUM(Q398:Q401)</f>
        <v>0</v>
      </c>
      <c r="R402" s="706">
        <f t="shared" ref="R402:W402" si="1198">SUM(R398:R401)</f>
        <v>0</v>
      </c>
      <c r="S402" s="706">
        <f t="shared" si="1198"/>
        <v>0</v>
      </c>
      <c r="T402" s="706">
        <f t="shared" si="1198"/>
        <v>0</v>
      </c>
      <c r="U402" s="706">
        <f t="shared" ref="U402" si="1199">SUM(U398:U401)</f>
        <v>0</v>
      </c>
      <c r="V402" s="706">
        <f t="shared" si="1198"/>
        <v>0</v>
      </c>
      <c r="W402" s="706">
        <f t="shared" si="1198"/>
        <v>0</v>
      </c>
      <c r="X402" s="706">
        <f t="shared" ref="X402:AM402" si="1200">SUM(X398:X401)</f>
        <v>0</v>
      </c>
      <c r="Y402" s="706">
        <f t="shared" si="1200"/>
        <v>0</v>
      </c>
      <c r="Z402" s="706">
        <f t="shared" si="1200"/>
        <v>0</v>
      </c>
      <c r="AA402" s="706">
        <f t="shared" si="1200"/>
        <v>0</v>
      </c>
      <c r="AB402" s="706">
        <f t="shared" si="1200"/>
        <v>0</v>
      </c>
      <c r="AC402" s="706">
        <f t="shared" si="1200"/>
        <v>0</v>
      </c>
      <c r="AD402" s="706">
        <f t="shared" si="1200"/>
        <v>0</v>
      </c>
      <c r="AE402" s="706">
        <f t="shared" si="1200"/>
        <v>0</v>
      </c>
      <c r="AF402" s="706">
        <f t="shared" si="1200"/>
        <v>0</v>
      </c>
      <c r="AG402" s="706">
        <f t="shared" si="1200"/>
        <v>0</v>
      </c>
      <c r="AH402" s="706">
        <f t="shared" si="1200"/>
        <v>0</v>
      </c>
      <c r="AI402" s="706">
        <f t="shared" si="1200"/>
        <v>0</v>
      </c>
      <c r="AJ402" s="706">
        <f t="shared" si="1200"/>
        <v>0</v>
      </c>
      <c r="AK402" s="706">
        <f t="shared" si="1200"/>
        <v>0</v>
      </c>
      <c r="AL402" s="706">
        <f t="shared" si="1200"/>
        <v>0</v>
      </c>
      <c r="AM402" s="706">
        <f t="shared" si="1200"/>
        <v>0</v>
      </c>
      <c r="AN402" s="706">
        <f t="shared" si="1083"/>
        <v>0</v>
      </c>
      <c r="AO402" s="706">
        <f t="shared" si="1084"/>
        <v>0</v>
      </c>
    </row>
    <row r="403" spans="1:41" s="438" customFormat="1" ht="13.35" customHeight="1">
      <c r="A403" s="493">
        <f>A397+1</f>
        <v>43</v>
      </c>
      <c r="B403" s="716" t="str">
        <f>IF(VLOOKUP($A403,'SCEP Rate Case Slippage'!$A$60:$F$110,3,FALSE)=0,"Future Use",VLOOKUP($A403,'SCEP Rate Case Slippage'!$A$60:$F$110,3,FALSE))</f>
        <v>Future Use</v>
      </c>
      <c r="C403" s="687" t="str">
        <f>IF(VLOOKUP($A403,'SCEP Rate Case Slippage'!$A$60:$F$110,3,FALSE)=0,"",VLOOKUP($A403,'SCEP Rate Case Slippage'!$A$60:$F$110,4,FALSE))</f>
        <v/>
      </c>
      <c r="D403" s="726" t="str">
        <f>IF(VLOOKUP($A403,'SCEP Rate Case Slippage'!$A$60:$F$110,6,FALSE)=0,"",VLOOKUP($A403,'SCEP Rate Case Slippage'!$A$60:$F$110,6,FALSE))</f>
        <v/>
      </c>
      <c r="E403" s="27"/>
      <c r="F403" s="27"/>
      <c r="G403" s="27"/>
      <c r="H403" s="719"/>
      <c r="I403" s="719"/>
      <c r="J403" s="719"/>
      <c r="K403" s="719"/>
      <c r="L403" s="333">
        <f>SUMPRODUCT(($B403='SCEP Rate Case Slippage'!$C$10:$C$111)*('SCEP Rate Case Slippage'!J$10:J$111))</f>
        <v>0</v>
      </c>
      <c r="M403" s="333">
        <f>SUMPRODUCT(($B403='SCEP Rate Case Slippage'!$C$10:$C$111)*('SCEP Rate Case Slippage'!K$10:K$111))</f>
        <v>0</v>
      </c>
      <c r="N403" s="333">
        <f>SUMPRODUCT(($B403='SCEP Rate Case Slippage'!$C$10:$C$111)*('SCEP Rate Case Slippage'!L$10:L$111))</f>
        <v>0</v>
      </c>
      <c r="O403" s="333">
        <f>SUMPRODUCT(($B403='SCEP Rate Case Slippage'!$C$10:$C$111)*('SCEP Rate Case Slippage'!M$10:M$111))</f>
        <v>0</v>
      </c>
      <c r="P403" s="333">
        <f>SUMPRODUCT(($B403='SCEP Rate Case Slippage'!$C$10:$C$111)*('SCEP Rate Case Slippage'!N$10:N$111))</f>
        <v>0</v>
      </c>
      <c r="Q403" s="333">
        <f>SUMPRODUCT(($B403='SCEP Rate Case Slippage'!$C$10:$C$111)*('SCEP Rate Case Slippage'!O$10:O$111))</f>
        <v>0</v>
      </c>
      <c r="R403" s="333">
        <f>SUMPRODUCT(($B403='SCEP Rate Case Slippage'!$C$10:$C$111)*('SCEP Rate Case Slippage'!P$10:P$111))</f>
        <v>0</v>
      </c>
      <c r="S403" s="333">
        <f>SUMPRODUCT(($B403='SCEP Rate Case Slippage'!$C$10:$C$111)*('SCEP Rate Case Slippage'!Q$10:Q$111))</f>
        <v>0</v>
      </c>
      <c r="T403" s="333">
        <f>SUMPRODUCT(($B403='SCEP Rate Case Slippage'!$C$10:$C$111)*('SCEP Rate Case Slippage'!R$10:R$111))</f>
        <v>0</v>
      </c>
      <c r="U403" s="333">
        <f>SUMPRODUCT(($B403='SCEP Rate Case Slippage'!$C$10:$C$111)*('SCEP Rate Case Slippage'!S$10:S$111))</f>
        <v>0</v>
      </c>
      <c r="V403" s="333">
        <f>SUMPRODUCT(($B403='SCEP Rate Case Slippage'!$C$10:$C$111)*('SCEP Rate Case Slippage'!U$10:U$111))</f>
        <v>0</v>
      </c>
      <c r="W403" s="333">
        <f>SUMPRODUCT(($B403='SCEP Rate Case Slippage'!$C$10:$C$111)*('SCEP Rate Case Slippage'!V$10:V$111))</f>
        <v>0</v>
      </c>
      <c r="X403" s="333">
        <f>SUMPRODUCT(($B403='SCEP Rate Case Slippage'!$C$10:$C$111)*('SCEP Rate Case Slippage'!W$10:W$111))</f>
        <v>0</v>
      </c>
      <c r="Y403" s="333">
        <f>SUMPRODUCT(($B403='SCEP Rate Case Slippage'!$C$10:$C$111)*('SCEP Rate Case Slippage'!X$10:X$111))</f>
        <v>0</v>
      </c>
      <c r="Z403" s="333">
        <f>SUMPRODUCT(($B403='SCEP Rate Case Slippage'!$C$10:$C$111)*('SCEP Rate Case Slippage'!Y$10:Y$111))</f>
        <v>0</v>
      </c>
      <c r="AA403" s="333">
        <f>SUMPRODUCT(($B403='SCEP Rate Case Slippage'!$C$10:$C$111)*('SCEP Rate Case Slippage'!Z$10:Z$111))</f>
        <v>0</v>
      </c>
      <c r="AB403" s="333">
        <f>SUMPRODUCT(($B403='SCEP Rate Case Slippage'!$C$10:$C$111)*('SCEP Rate Case Slippage'!AA$10:AA$111))</f>
        <v>0</v>
      </c>
      <c r="AC403" s="333">
        <f>SUMPRODUCT(($B403='SCEP Rate Case Slippage'!$C$10:$C$111)*('SCEP Rate Case Slippage'!AB$10:AB$111))</f>
        <v>0</v>
      </c>
      <c r="AD403" s="333">
        <f>SUMPRODUCT(($B403='SCEP Rate Case Slippage'!$C$10:$C$111)*('SCEP Rate Case Slippage'!AC$10:AC$111))</f>
        <v>0</v>
      </c>
      <c r="AE403" s="333">
        <f>SUMPRODUCT(($B403='SCEP Rate Case Slippage'!$C$10:$C$111)*('SCEP Rate Case Slippage'!AD$10:AD$111))</f>
        <v>0</v>
      </c>
      <c r="AF403" s="333">
        <f>SUMPRODUCT(($B403='SCEP Rate Case Slippage'!$C$10:$C$111)*('SCEP Rate Case Slippage'!AE$10:AE$111))</f>
        <v>0</v>
      </c>
      <c r="AG403" s="333">
        <f>SUMPRODUCT(($B403='SCEP Rate Case Slippage'!$C$10:$C$111)*('SCEP Rate Case Slippage'!AF$10:AF$111))</f>
        <v>0</v>
      </c>
      <c r="AH403" s="333">
        <f>SUMPRODUCT(($B403='SCEP Rate Case Slippage'!$C$10:$C$111)*('SCEP Rate Case Slippage'!AH$10:AH$111))</f>
        <v>0</v>
      </c>
      <c r="AI403" s="333" cm="1">
        <f t="array" ref="AI403">SUMPRODUCT(($B403='SCEP Rate Case Slippage'!$C$10:$C$111)*('SCEP Rate Case Slippage'!BG$10:BG$111))</f>
        <v>0</v>
      </c>
      <c r="AJ403" s="333" cm="1">
        <f t="array" ref="AJ403">SUMPRODUCT(($B403='SCEP Rate Case Slippage'!$C$10:$C$111)*('SCEP Rate Case Slippage'!BT$10:BT$111))</f>
        <v>0</v>
      </c>
      <c r="AK403" s="333">
        <f>SUMPRODUCT(($B403='SCEP Rate Case Slippage'!$C$10:$C$111)*('SCEP Rate Case Slippage'!AK$10:AK$111))</f>
        <v>0</v>
      </c>
      <c r="AL403" s="333">
        <f>SUMPRODUCT(($B403='SCEP Rate Case Slippage'!$C$10:$C$111)*('SCEP Rate Case Slippage'!AL$10:AL$111))</f>
        <v>0</v>
      </c>
      <c r="AM403" s="333">
        <f>SUMPRODUCT(($B403='SCEP Rate Case Slippage'!$C$10:$C$111)*('SCEP Rate Case Slippage'!AM$10:AM$111))</f>
        <v>0</v>
      </c>
      <c r="AN403" s="719">
        <f t="shared" si="1083"/>
        <v>0</v>
      </c>
      <c r="AO403" s="719">
        <f t="shared" si="1084"/>
        <v>0</v>
      </c>
    </row>
    <row r="404" spans="1:41" s="438" customFormat="1" ht="13.35" customHeight="1">
      <c r="A404" s="715"/>
      <c r="B404" s="3"/>
      <c r="C404" s="332" t="str">
        <f>IF('Data % Capital Spread by Acct'!E393="","",'Data % Capital Spread by Acct'!E393)</f>
        <v/>
      </c>
      <c r="D404" s="728"/>
      <c r="E404" s="705" t="str">
        <f t="shared" ref="E404:E407" si="1201">IF(C404="Reserved","",LEFT(C404,6))</f>
        <v/>
      </c>
      <c r="F404" s="705"/>
      <c r="G404" s="722" cm="1">
        <f t="array" ref="G404">SUMPRODUCT((B403='Link In'!$B$109:$B$206)*('Link In'!$J$109:$J$206))*SUMPRODUCT(($B403='Data % Capital Spread by Acct'!$B$140:$B$439)*($E404='Data % Capital Spread by Acct'!$D$140:$D$439)*('Data % Capital Spread by Acct'!$F$140:$F$439))</f>
        <v>0</v>
      </c>
      <c r="H404" s="727" cm="1">
        <f t="array" ref="H404">IFERROR(VLOOKUP(B403,'Link In'!$B$109:$G$206,5,FALSE),0)*SUMPRODUCT(($B403='Data % Capital Spread by Acct'!$B$140:$B$439)*($E404='Data % Capital Spread by Acct'!$D$140:$D$439)*('Data % Capital Spread by Acct'!$F$140:$F$439))</f>
        <v>0</v>
      </c>
      <c r="I404" s="614"/>
      <c r="J404" s="614"/>
      <c r="K404" s="614"/>
      <c r="L404" s="20">
        <f>SUMPRODUCT(($B403='Data % Capital Spread by Acct'!$B$140:$B$439)*($E404='Data % Capital Spread by Acct'!$D$140:$D$439)*('Data % Capital Spread by Acct'!$F$140:$F$439))*L403</f>
        <v>0</v>
      </c>
      <c r="M404" s="20">
        <f>SUMPRODUCT(($B403='Data % Capital Spread by Acct'!$B$140:$B$439)*($E404='Data % Capital Spread by Acct'!$D$140:$D$439)*('Data % Capital Spread by Acct'!$F$140:$F$439))*M403</f>
        <v>0</v>
      </c>
      <c r="N404" s="20">
        <f>SUMPRODUCT(($B403='Data % Capital Spread by Acct'!$B$140:$B$439)*($E404='Data % Capital Spread by Acct'!$D$140:$D$439)*('Data % Capital Spread by Acct'!$F$140:$F$439))*N403</f>
        <v>0</v>
      </c>
      <c r="O404" s="20">
        <f>SUMPRODUCT(($B403='Data % Capital Spread by Acct'!$B$140:$B$439)*($E404='Data % Capital Spread by Acct'!$D$140:$D$439)*('Data % Capital Spread by Acct'!$F$140:$F$439))*O403</f>
        <v>0</v>
      </c>
      <c r="P404" s="20">
        <f>SUMPRODUCT(($B403='Data % Capital Spread by Acct'!$B$140:$B$439)*($E404='Data % Capital Spread by Acct'!$D$140:$D$439)*('Data % Capital Spread by Acct'!$F$140:$F$439))*P403</f>
        <v>0</v>
      </c>
      <c r="Q404" s="20">
        <f>SUMPRODUCT(($B403='Data % Capital Spread by Acct'!$B$140:$B$439)*($E404='Data % Capital Spread by Acct'!$D$140:$D$439)*('Data % Capital Spread by Acct'!$F$140:$F$439))*Q403</f>
        <v>0</v>
      </c>
      <c r="R404" s="20">
        <f>SUMPRODUCT(($B403='Data % Capital Spread by Acct'!$B$140:$B$439)*($E404='Data % Capital Spread by Acct'!$D$140:$D$439)*('Data % Capital Spread by Acct'!$F$140:$F$439))*R403</f>
        <v>0</v>
      </c>
      <c r="S404" s="20">
        <f>SUMPRODUCT(($B403='Data % Capital Spread by Acct'!$B$140:$B$439)*($E404='Data % Capital Spread by Acct'!$D$140:$D$439)*('Data % Capital Spread by Acct'!$F$140:$F$439))*S403</f>
        <v>0</v>
      </c>
      <c r="T404" s="20">
        <f>SUMPRODUCT(($B403='Data % Capital Spread by Acct'!$B$140:$B$439)*($E404='Data % Capital Spread by Acct'!$D$140:$D$439)*('Data % Capital Spread by Acct'!$F$140:$F$439))*T403</f>
        <v>0</v>
      </c>
      <c r="U404" s="20">
        <f>SUMPRODUCT(($B403='Data % Capital Spread by Acct'!$B$140:$B$439)*($E404='Data % Capital Spread by Acct'!$D$140:$D$439)*('Data % Capital Spread by Acct'!$F$140:$F$439))*U403</f>
        <v>0</v>
      </c>
      <c r="V404" s="20">
        <f>SUMPRODUCT(($B403='Data % Capital Spread by Acct'!$B$140:$B$439)*($E404='Data % Capital Spread by Acct'!$D$140:$D$439)*('Data % Capital Spread by Acct'!$F$140:$F$439))*V403</f>
        <v>0</v>
      </c>
      <c r="W404" s="20">
        <f>SUMPRODUCT(($B403='Data % Capital Spread by Acct'!$B$140:$B$439)*($E404='Data % Capital Spread by Acct'!$D$140:$D$439)*('Data % Capital Spread by Acct'!$F$140:$F$439))*W403</f>
        <v>0</v>
      </c>
      <c r="X404" s="20">
        <f>SUMPRODUCT(($B403='Data % Capital Spread by Acct'!$B$140:$B$439)*($E404='Data % Capital Spread by Acct'!$D$140:$D$439)*('Data % Capital Spread by Acct'!$F$140:$F$439))*X403</f>
        <v>0</v>
      </c>
      <c r="Y404" s="20">
        <f>SUMPRODUCT(($B403='Data % Capital Spread by Acct'!$B$140:$B$439)*($E404='Data % Capital Spread by Acct'!$D$140:$D$439)*('Data % Capital Spread by Acct'!$F$140:$F$439))*Y403</f>
        <v>0</v>
      </c>
      <c r="Z404" s="20">
        <f>SUMPRODUCT(($B403='Data % Capital Spread by Acct'!$B$140:$B$439)*($E404='Data % Capital Spread by Acct'!$D$140:$D$439)*('Data % Capital Spread by Acct'!$F$140:$F$439))*Z403</f>
        <v>0</v>
      </c>
      <c r="AA404" s="20">
        <f>SUMPRODUCT(($B403='Data % Capital Spread by Acct'!$B$140:$B$439)*($E404='Data % Capital Spread by Acct'!$D$140:$D$439)*('Data % Capital Spread by Acct'!$F$140:$F$439))*AA403</f>
        <v>0</v>
      </c>
      <c r="AB404" s="20">
        <f>SUMPRODUCT(($B403='Data % Capital Spread by Acct'!$B$140:$B$439)*($E404='Data % Capital Spread by Acct'!$D$140:$D$439)*('Data % Capital Spread by Acct'!$F$140:$F$439))*AB403</f>
        <v>0</v>
      </c>
      <c r="AC404" s="20">
        <f>SUMPRODUCT(($B403='Data % Capital Spread by Acct'!$B$140:$B$439)*($E404='Data % Capital Spread by Acct'!$D$140:$D$439)*('Data % Capital Spread by Acct'!$F$140:$F$439))*AC403</f>
        <v>0</v>
      </c>
      <c r="AD404" s="20">
        <f>SUMPRODUCT(($B403='Data % Capital Spread by Acct'!$B$140:$B$439)*($E404='Data % Capital Spread by Acct'!$D$140:$D$439)*('Data % Capital Spread by Acct'!$F$140:$F$439))*AD403</f>
        <v>0</v>
      </c>
      <c r="AE404" s="20">
        <f>SUMPRODUCT(($B403='Data % Capital Spread by Acct'!$B$140:$B$439)*($E404='Data % Capital Spread by Acct'!$D$140:$D$439)*('Data % Capital Spread by Acct'!$F$140:$F$439))*AE403</f>
        <v>0</v>
      </c>
      <c r="AF404" s="20">
        <f>SUMPRODUCT(($B403='Data % Capital Spread by Acct'!$B$140:$B$439)*($E404='Data % Capital Spread by Acct'!$D$140:$D$439)*('Data % Capital Spread by Acct'!$F$140:$F$439))*AF403</f>
        <v>0</v>
      </c>
      <c r="AG404" s="20">
        <f>SUMPRODUCT(($B403='Data % Capital Spread by Acct'!$B$140:$B$439)*($E404='Data % Capital Spread by Acct'!$D$140:$D$439)*('Data % Capital Spread by Acct'!$F$140:$F$439))*AG403</f>
        <v>0</v>
      </c>
      <c r="AH404" s="20">
        <f>SUMPRODUCT(($B403='Data % Capital Spread by Acct'!$B$140:$B$439)*($E404='Data % Capital Spread by Acct'!$D$140:$D$439)*('Data % Capital Spread by Acct'!$F$140:$F$439))*AH403</f>
        <v>0</v>
      </c>
      <c r="AI404" s="20">
        <f>SUMPRODUCT(($B403='Data % Capital Spread by Acct'!$B$140:$B$439)*($E404='Data % Capital Spread by Acct'!$D$140:$D$439)*('Data % Capital Spread by Acct'!$F$140:$F$439))*AI403</f>
        <v>0</v>
      </c>
      <c r="AJ404" s="20">
        <f>SUMPRODUCT(($B403='Data % Capital Spread by Acct'!$B$140:$B$439)*($E404='Data % Capital Spread by Acct'!$D$140:$D$439)*('Data % Capital Spread by Acct'!$F$140:$F$439))*AJ403</f>
        <v>0</v>
      </c>
      <c r="AK404" s="20">
        <f>SUMPRODUCT(($B403='Data % Capital Spread by Acct'!$B$140:$B$439)*($E404='Data % Capital Spread by Acct'!$D$140:$D$439)*('Data % Capital Spread by Acct'!$F$140:$F$439))*AK403</f>
        <v>0</v>
      </c>
      <c r="AL404" s="20">
        <f>SUMPRODUCT(($B403='Data % Capital Spread by Acct'!$B$140:$B$439)*($E404='Data % Capital Spread by Acct'!$D$140:$D$439)*('Data % Capital Spread by Acct'!$F$140:$F$439))*AL403</f>
        <v>0</v>
      </c>
      <c r="AM404" s="20">
        <f>SUMPRODUCT(($B403='Data % Capital Spread by Acct'!$B$140:$B$439)*($E404='Data % Capital Spread by Acct'!$D$140:$D$439)*('Data % Capital Spread by Acct'!$F$140:$F$439))*AM403</f>
        <v>0</v>
      </c>
      <c r="AN404" s="614">
        <f t="shared" si="1083"/>
        <v>0</v>
      </c>
      <c r="AO404" s="614">
        <f t="shared" si="1084"/>
        <v>0</v>
      </c>
    </row>
    <row r="405" spans="1:41" s="438" customFormat="1" ht="13.35" customHeight="1">
      <c r="A405" s="715"/>
      <c r="B405" s="10"/>
      <c r="C405" s="332" t="str">
        <f>IF('Data % Capital Spread by Acct'!E394="","",'Data % Capital Spread by Acct'!E394)</f>
        <v/>
      </c>
      <c r="D405" s="728"/>
      <c r="E405" s="705" t="str">
        <f t="shared" si="1201"/>
        <v/>
      </c>
      <c r="F405" s="705"/>
      <c r="G405" s="722" cm="1">
        <f t="array" ref="G405">SUMPRODUCT((B403='Link In'!$B$109:$B$206)*('Link In'!$J$109:$J$206))*SUMPRODUCT(($B403='Data % Capital Spread by Acct'!$B$140:$B$439)*($E405='Data % Capital Spread by Acct'!$D$140:$D$439)*('Data % Capital Spread by Acct'!$F$140:$F$439))</f>
        <v>0</v>
      </c>
      <c r="H405" s="727" cm="1">
        <f t="array" ref="H405">IFERROR(VLOOKUP(B403,'Link In'!$B$109:$G$206,5,FALSE),0)*SUMPRODUCT(($B403='Data % Capital Spread by Acct'!$B$140:$B$439)*($E405='Data % Capital Spread by Acct'!$D$140:$D$439)*('Data % Capital Spread by Acct'!$F$140:$F$439))</f>
        <v>0</v>
      </c>
      <c r="I405" s="614"/>
      <c r="J405" s="614"/>
      <c r="K405" s="614"/>
      <c r="L405" s="20">
        <f>SUMPRODUCT(($B403='Data % Capital Spread by Acct'!$B$140:$B$439)*($E405='Data % Capital Spread by Acct'!$D$140:$D$439)*('Data % Capital Spread by Acct'!$F$140:$F$439))*L403</f>
        <v>0</v>
      </c>
      <c r="M405" s="20">
        <f>SUMPRODUCT(($B403='Data % Capital Spread by Acct'!$B$140:$B$439)*($E405='Data % Capital Spread by Acct'!$D$140:$D$439)*('Data % Capital Spread by Acct'!$F$140:$F$439))*M403</f>
        <v>0</v>
      </c>
      <c r="N405" s="20">
        <f>SUMPRODUCT(($B403='Data % Capital Spread by Acct'!$B$140:$B$439)*($E405='Data % Capital Spread by Acct'!$D$140:$D$439)*('Data % Capital Spread by Acct'!$F$140:$F$439))*N403</f>
        <v>0</v>
      </c>
      <c r="O405" s="20">
        <f>SUMPRODUCT(($B403='Data % Capital Spread by Acct'!$B$140:$B$439)*($E405='Data % Capital Spread by Acct'!$D$140:$D$439)*('Data % Capital Spread by Acct'!$F$140:$F$439))*O403</f>
        <v>0</v>
      </c>
      <c r="P405" s="20">
        <f>SUMPRODUCT(($B403='Data % Capital Spread by Acct'!$B$140:$B$439)*($E405='Data % Capital Spread by Acct'!$D$140:$D$439)*('Data % Capital Spread by Acct'!$F$140:$F$439))*P403</f>
        <v>0</v>
      </c>
      <c r="Q405" s="20">
        <f>SUMPRODUCT(($B403='Data % Capital Spread by Acct'!$B$140:$B$439)*($E405='Data % Capital Spread by Acct'!$D$140:$D$439)*('Data % Capital Spread by Acct'!$F$140:$F$439))*Q403</f>
        <v>0</v>
      </c>
      <c r="R405" s="20">
        <f>SUMPRODUCT(($B403='Data % Capital Spread by Acct'!$B$140:$B$439)*($E405='Data % Capital Spread by Acct'!$D$140:$D$439)*('Data % Capital Spread by Acct'!$F$140:$F$439))*R403</f>
        <v>0</v>
      </c>
      <c r="S405" s="20">
        <f>SUMPRODUCT(($B403='Data % Capital Spread by Acct'!$B$140:$B$439)*($E405='Data % Capital Spread by Acct'!$D$140:$D$439)*('Data % Capital Spread by Acct'!$F$140:$F$439))*S403</f>
        <v>0</v>
      </c>
      <c r="T405" s="20">
        <f>SUMPRODUCT(($B403='Data % Capital Spread by Acct'!$B$140:$B$439)*($E405='Data % Capital Spread by Acct'!$D$140:$D$439)*('Data % Capital Spread by Acct'!$F$140:$F$439))*T403</f>
        <v>0</v>
      </c>
      <c r="U405" s="20">
        <f>SUMPRODUCT(($B403='Data % Capital Spread by Acct'!$B$140:$B$439)*($E405='Data % Capital Spread by Acct'!$D$140:$D$439)*('Data % Capital Spread by Acct'!$F$140:$F$439))*U403</f>
        <v>0</v>
      </c>
      <c r="V405" s="20">
        <f>SUMPRODUCT(($B403='Data % Capital Spread by Acct'!$B$140:$B$439)*($E405='Data % Capital Spread by Acct'!$D$140:$D$439)*('Data % Capital Spread by Acct'!$F$140:$F$439))*V403</f>
        <v>0</v>
      </c>
      <c r="W405" s="20">
        <f>SUMPRODUCT(($B403='Data % Capital Spread by Acct'!$B$140:$B$439)*($E405='Data % Capital Spread by Acct'!$D$140:$D$439)*('Data % Capital Spread by Acct'!$F$140:$F$439))*W403</f>
        <v>0</v>
      </c>
      <c r="X405" s="20">
        <f>SUMPRODUCT(($B403='Data % Capital Spread by Acct'!$B$140:$B$439)*($E405='Data % Capital Spread by Acct'!$D$140:$D$439)*('Data % Capital Spread by Acct'!$F$140:$F$439))*X403</f>
        <v>0</v>
      </c>
      <c r="Y405" s="20">
        <f>SUMPRODUCT(($B403='Data % Capital Spread by Acct'!$B$140:$B$439)*($E405='Data % Capital Spread by Acct'!$D$140:$D$439)*('Data % Capital Spread by Acct'!$F$140:$F$439))*Y403</f>
        <v>0</v>
      </c>
      <c r="Z405" s="20">
        <f>SUMPRODUCT(($B403='Data % Capital Spread by Acct'!$B$140:$B$439)*($E405='Data % Capital Spread by Acct'!$D$140:$D$439)*('Data % Capital Spread by Acct'!$F$140:$F$439))*Z403</f>
        <v>0</v>
      </c>
      <c r="AA405" s="20">
        <f>SUMPRODUCT(($B403='Data % Capital Spread by Acct'!$B$140:$B$439)*($E405='Data % Capital Spread by Acct'!$D$140:$D$439)*('Data % Capital Spread by Acct'!$F$140:$F$439))*AA403</f>
        <v>0</v>
      </c>
      <c r="AB405" s="20">
        <f>SUMPRODUCT(($B403='Data % Capital Spread by Acct'!$B$140:$B$439)*($E405='Data % Capital Spread by Acct'!$D$140:$D$439)*('Data % Capital Spread by Acct'!$F$140:$F$439))*AB403</f>
        <v>0</v>
      </c>
      <c r="AC405" s="20">
        <f>SUMPRODUCT(($B403='Data % Capital Spread by Acct'!$B$140:$B$439)*($E405='Data % Capital Spread by Acct'!$D$140:$D$439)*('Data % Capital Spread by Acct'!$F$140:$F$439))*AC403</f>
        <v>0</v>
      </c>
      <c r="AD405" s="20">
        <f>SUMPRODUCT(($B403='Data % Capital Spread by Acct'!$B$140:$B$439)*($E405='Data % Capital Spread by Acct'!$D$140:$D$439)*('Data % Capital Spread by Acct'!$F$140:$F$439))*AD403</f>
        <v>0</v>
      </c>
      <c r="AE405" s="20">
        <f>SUMPRODUCT(($B403='Data % Capital Spread by Acct'!$B$140:$B$439)*($E405='Data % Capital Spread by Acct'!$D$140:$D$439)*('Data % Capital Spread by Acct'!$F$140:$F$439))*AE403</f>
        <v>0</v>
      </c>
      <c r="AF405" s="20">
        <f>SUMPRODUCT(($B403='Data % Capital Spread by Acct'!$B$140:$B$439)*($E405='Data % Capital Spread by Acct'!$D$140:$D$439)*('Data % Capital Spread by Acct'!$F$140:$F$439))*AF403</f>
        <v>0</v>
      </c>
      <c r="AG405" s="20">
        <f>SUMPRODUCT(($B403='Data % Capital Spread by Acct'!$B$140:$B$439)*($E405='Data % Capital Spread by Acct'!$D$140:$D$439)*('Data % Capital Spread by Acct'!$F$140:$F$439))*AG403</f>
        <v>0</v>
      </c>
      <c r="AH405" s="20">
        <f>SUMPRODUCT(($B403='Data % Capital Spread by Acct'!$B$140:$B$439)*($E405='Data % Capital Spread by Acct'!$D$140:$D$439)*('Data % Capital Spread by Acct'!$F$140:$F$439))*AH403</f>
        <v>0</v>
      </c>
      <c r="AI405" s="20">
        <f>SUMPRODUCT(($B403='Data % Capital Spread by Acct'!$B$140:$B$439)*($E405='Data % Capital Spread by Acct'!$D$140:$D$439)*('Data % Capital Spread by Acct'!$F$140:$F$439))*AI403</f>
        <v>0</v>
      </c>
      <c r="AJ405" s="20">
        <f>SUMPRODUCT(($B403='Data % Capital Spread by Acct'!$B$140:$B$439)*($E405='Data % Capital Spread by Acct'!$D$140:$D$439)*('Data % Capital Spread by Acct'!$F$140:$F$439))*AJ403</f>
        <v>0</v>
      </c>
      <c r="AK405" s="20">
        <f>SUMPRODUCT(($B403='Data % Capital Spread by Acct'!$B$140:$B$439)*($E405='Data % Capital Spread by Acct'!$D$140:$D$439)*('Data % Capital Spread by Acct'!$F$140:$F$439))*AK403</f>
        <v>0</v>
      </c>
      <c r="AL405" s="20">
        <f>SUMPRODUCT(($B403='Data % Capital Spread by Acct'!$B$140:$B$439)*($E405='Data % Capital Spread by Acct'!$D$140:$D$439)*('Data % Capital Spread by Acct'!$F$140:$F$439))*AL403</f>
        <v>0</v>
      </c>
      <c r="AM405" s="20">
        <f>SUMPRODUCT(($B403='Data % Capital Spread by Acct'!$B$140:$B$439)*($E405='Data % Capital Spread by Acct'!$D$140:$D$439)*('Data % Capital Spread by Acct'!$F$140:$F$439))*AM403</f>
        <v>0</v>
      </c>
      <c r="AN405" s="614">
        <f t="shared" si="1083"/>
        <v>0</v>
      </c>
      <c r="AO405" s="614">
        <f t="shared" si="1084"/>
        <v>0</v>
      </c>
    </row>
    <row r="406" spans="1:41" s="438" customFormat="1" ht="13.35" customHeight="1">
      <c r="A406" s="715"/>
      <c r="B406" s="10"/>
      <c r="C406" s="332" t="str">
        <f>IF('Data % Capital Spread by Acct'!E395="","",'Data % Capital Spread by Acct'!E395)</f>
        <v/>
      </c>
      <c r="D406" s="728"/>
      <c r="E406" s="705" t="str">
        <f t="shared" si="1201"/>
        <v/>
      </c>
      <c r="F406" s="705"/>
      <c r="G406" s="722" cm="1">
        <f t="array" ref="G406">SUMPRODUCT((B403='Link In'!$B$109:$B$206)*('Link In'!$J$109:$J$206))*SUMPRODUCT(($B403='Data % Capital Spread by Acct'!$B$140:$B$439)*($E406='Data % Capital Spread by Acct'!$D$140:$D$439)*('Data % Capital Spread by Acct'!$F$140:$F$439))</f>
        <v>0</v>
      </c>
      <c r="H406" s="727" cm="1">
        <f t="array" ref="H406">IFERROR(VLOOKUP(B403,'Link In'!$B$109:$G$206,5,FALSE),0)*SUMPRODUCT(($B403='Data % Capital Spread by Acct'!$B$140:$B$439)*($E406='Data % Capital Spread by Acct'!$D$140:$D$439)*('Data % Capital Spread by Acct'!$F$140:$F$439))</f>
        <v>0</v>
      </c>
      <c r="I406" s="614"/>
      <c r="J406" s="614"/>
      <c r="K406" s="614"/>
      <c r="L406" s="20">
        <f>SUMPRODUCT(($B403='Data % Capital Spread by Acct'!$B$140:$B$439)*($E406='Data % Capital Spread by Acct'!$D$140:$D$439)*('Data % Capital Spread by Acct'!$F$140:$F$439))*L403</f>
        <v>0</v>
      </c>
      <c r="M406" s="20">
        <f>SUMPRODUCT(($B403='Data % Capital Spread by Acct'!$B$140:$B$439)*($E406='Data % Capital Spread by Acct'!$D$140:$D$439)*('Data % Capital Spread by Acct'!$F$140:$F$439))*M403</f>
        <v>0</v>
      </c>
      <c r="N406" s="20">
        <f>SUMPRODUCT(($B403='Data % Capital Spread by Acct'!$B$140:$B$439)*($E406='Data % Capital Spread by Acct'!$D$140:$D$439)*('Data % Capital Spread by Acct'!$F$140:$F$439))*N403</f>
        <v>0</v>
      </c>
      <c r="O406" s="20">
        <f>SUMPRODUCT(($B403='Data % Capital Spread by Acct'!$B$140:$B$439)*($E406='Data % Capital Spread by Acct'!$D$140:$D$439)*('Data % Capital Spread by Acct'!$F$140:$F$439))*O403</f>
        <v>0</v>
      </c>
      <c r="P406" s="20">
        <f>SUMPRODUCT(($B403='Data % Capital Spread by Acct'!$B$140:$B$439)*($E406='Data % Capital Spread by Acct'!$D$140:$D$439)*('Data % Capital Spread by Acct'!$F$140:$F$439))*P403</f>
        <v>0</v>
      </c>
      <c r="Q406" s="20">
        <f>SUMPRODUCT(($B403='Data % Capital Spread by Acct'!$B$140:$B$439)*($E406='Data % Capital Spread by Acct'!$D$140:$D$439)*('Data % Capital Spread by Acct'!$F$140:$F$439))*Q403</f>
        <v>0</v>
      </c>
      <c r="R406" s="20">
        <f>SUMPRODUCT(($B403='Data % Capital Spread by Acct'!$B$140:$B$439)*($E406='Data % Capital Spread by Acct'!$D$140:$D$439)*('Data % Capital Spread by Acct'!$F$140:$F$439))*R403</f>
        <v>0</v>
      </c>
      <c r="S406" s="20">
        <f>SUMPRODUCT(($B403='Data % Capital Spread by Acct'!$B$140:$B$439)*($E406='Data % Capital Spread by Acct'!$D$140:$D$439)*('Data % Capital Spread by Acct'!$F$140:$F$439))*S403</f>
        <v>0</v>
      </c>
      <c r="T406" s="20">
        <f>SUMPRODUCT(($B403='Data % Capital Spread by Acct'!$B$140:$B$439)*($E406='Data % Capital Spread by Acct'!$D$140:$D$439)*('Data % Capital Spread by Acct'!$F$140:$F$439))*T403</f>
        <v>0</v>
      </c>
      <c r="U406" s="20">
        <f>SUMPRODUCT(($B403='Data % Capital Spread by Acct'!$B$140:$B$439)*($E406='Data % Capital Spread by Acct'!$D$140:$D$439)*('Data % Capital Spread by Acct'!$F$140:$F$439))*U403</f>
        <v>0</v>
      </c>
      <c r="V406" s="20">
        <f>SUMPRODUCT(($B403='Data % Capital Spread by Acct'!$B$140:$B$439)*($E406='Data % Capital Spread by Acct'!$D$140:$D$439)*('Data % Capital Spread by Acct'!$F$140:$F$439))*V403</f>
        <v>0</v>
      </c>
      <c r="W406" s="20">
        <f>SUMPRODUCT(($B403='Data % Capital Spread by Acct'!$B$140:$B$439)*($E406='Data % Capital Spread by Acct'!$D$140:$D$439)*('Data % Capital Spread by Acct'!$F$140:$F$439))*W403</f>
        <v>0</v>
      </c>
      <c r="X406" s="20">
        <f>SUMPRODUCT(($B403='Data % Capital Spread by Acct'!$B$140:$B$439)*($E406='Data % Capital Spread by Acct'!$D$140:$D$439)*('Data % Capital Spread by Acct'!$F$140:$F$439))*X403</f>
        <v>0</v>
      </c>
      <c r="Y406" s="20">
        <f>SUMPRODUCT(($B403='Data % Capital Spread by Acct'!$B$140:$B$439)*($E406='Data % Capital Spread by Acct'!$D$140:$D$439)*('Data % Capital Spread by Acct'!$F$140:$F$439))*Y403</f>
        <v>0</v>
      </c>
      <c r="Z406" s="20">
        <f>SUMPRODUCT(($B403='Data % Capital Spread by Acct'!$B$140:$B$439)*($E406='Data % Capital Spread by Acct'!$D$140:$D$439)*('Data % Capital Spread by Acct'!$F$140:$F$439))*Z403</f>
        <v>0</v>
      </c>
      <c r="AA406" s="20">
        <f>SUMPRODUCT(($B403='Data % Capital Spread by Acct'!$B$140:$B$439)*($E406='Data % Capital Spread by Acct'!$D$140:$D$439)*('Data % Capital Spread by Acct'!$F$140:$F$439))*AA403</f>
        <v>0</v>
      </c>
      <c r="AB406" s="20">
        <f>SUMPRODUCT(($B403='Data % Capital Spread by Acct'!$B$140:$B$439)*($E406='Data % Capital Spread by Acct'!$D$140:$D$439)*('Data % Capital Spread by Acct'!$F$140:$F$439))*AB403</f>
        <v>0</v>
      </c>
      <c r="AC406" s="20">
        <f>SUMPRODUCT(($B403='Data % Capital Spread by Acct'!$B$140:$B$439)*($E406='Data % Capital Spread by Acct'!$D$140:$D$439)*('Data % Capital Spread by Acct'!$F$140:$F$439))*AC403</f>
        <v>0</v>
      </c>
      <c r="AD406" s="20">
        <f>SUMPRODUCT(($B403='Data % Capital Spread by Acct'!$B$140:$B$439)*($E406='Data % Capital Spread by Acct'!$D$140:$D$439)*('Data % Capital Spread by Acct'!$F$140:$F$439))*AD403</f>
        <v>0</v>
      </c>
      <c r="AE406" s="20">
        <f>SUMPRODUCT(($B403='Data % Capital Spread by Acct'!$B$140:$B$439)*($E406='Data % Capital Spread by Acct'!$D$140:$D$439)*('Data % Capital Spread by Acct'!$F$140:$F$439))*AE403</f>
        <v>0</v>
      </c>
      <c r="AF406" s="20">
        <f>SUMPRODUCT(($B403='Data % Capital Spread by Acct'!$B$140:$B$439)*($E406='Data % Capital Spread by Acct'!$D$140:$D$439)*('Data % Capital Spread by Acct'!$F$140:$F$439))*AF403</f>
        <v>0</v>
      </c>
      <c r="AG406" s="20">
        <f>SUMPRODUCT(($B403='Data % Capital Spread by Acct'!$B$140:$B$439)*($E406='Data % Capital Spread by Acct'!$D$140:$D$439)*('Data % Capital Spread by Acct'!$F$140:$F$439))*AG403</f>
        <v>0</v>
      </c>
      <c r="AH406" s="20">
        <f>SUMPRODUCT(($B403='Data % Capital Spread by Acct'!$B$140:$B$439)*($E406='Data % Capital Spread by Acct'!$D$140:$D$439)*('Data % Capital Spread by Acct'!$F$140:$F$439))*AH403</f>
        <v>0</v>
      </c>
      <c r="AI406" s="20">
        <f>SUMPRODUCT(($B403='Data % Capital Spread by Acct'!$B$140:$B$439)*($E406='Data % Capital Spread by Acct'!$D$140:$D$439)*('Data % Capital Spread by Acct'!$F$140:$F$439))*AI403</f>
        <v>0</v>
      </c>
      <c r="AJ406" s="20">
        <f>SUMPRODUCT(($B403='Data % Capital Spread by Acct'!$B$140:$B$439)*($E406='Data % Capital Spread by Acct'!$D$140:$D$439)*('Data % Capital Spread by Acct'!$F$140:$F$439))*AJ403</f>
        <v>0</v>
      </c>
      <c r="AK406" s="20">
        <f>SUMPRODUCT(($B403='Data % Capital Spread by Acct'!$B$140:$B$439)*($E406='Data % Capital Spread by Acct'!$D$140:$D$439)*('Data % Capital Spread by Acct'!$F$140:$F$439))*AK403</f>
        <v>0</v>
      </c>
      <c r="AL406" s="20">
        <f>SUMPRODUCT(($B403='Data % Capital Spread by Acct'!$B$140:$B$439)*($E406='Data % Capital Spread by Acct'!$D$140:$D$439)*('Data % Capital Spread by Acct'!$F$140:$F$439))*AL403</f>
        <v>0</v>
      </c>
      <c r="AM406" s="20">
        <f>SUMPRODUCT(($B403='Data % Capital Spread by Acct'!$B$140:$B$439)*($E406='Data % Capital Spread by Acct'!$D$140:$D$439)*('Data % Capital Spread by Acct'!$F$140:$F$439))*AM403</f>
        <v>0</v>
      </c>
      <c r="AN406" s="614">
        <f t="shared" si="1083"/>
        <v>0</v>
      </c>
      <c r="AO406" s="614">
        <f t="shared" si="1084"/>
        <v>0</v>
      </c>
    </row>
    <row r="407" spans="1:41" s="438" customFormat="1" ht="13.35" customHeight="1">
      <c r="A407" s="715"/>
      <c r="B407" s="10"/>
      <c r="C407" s="332" t="str">
        <f>IF('Data % Capital Spread by Acct'!E396="","",'Data % Capital Spread by Acct'!E396)</f>
        <v/>
      </c>
      <c r="D407" s="728"/>
      <c r="E407" s="705" t="str">
        <f t="shared" si="1201"/>
        <v/>
      </c>
      <c r="F407" s="705"/>
      <c r="G407" s="722" cm="1">
        <f t="array" ref="G407">SUMPRODUCT((B403='Link In'!$B$109:$B$206)*('Link In'!$J$109:$J$206))*SUMPRODUCT(($B403='Data % Capital Spread by Acct'!$B$140:$B$439)*($E407='Data % Capital Spread by Acct'!$D$140:$D$439)*('Data % Capital Spread by Acct'!$F$140:$F$439))</f>
        <v>0</v>
      </c>
      <c r="H407" s="727" cm="1">
        <f t="array" ref="H407">IFERROR(VLOOKUP(B403,'Link In'!$B$109:$G$206,5,FALSE),0)*SUMPRODUCT(($B403='Data % Capital Spread by Acct'!$B$140:$B$439)*($E407='Data % Capital Spread by Acct'!$D$140:$D$439)*('Data % Capital Spread by Acct'!$F$140:$F$439))</f>
        <v>0</v>
      </c>
      <c r="I407" s="614"/>
      <c r="J407" s="614"/>
      <c r="K407" s="614"/>
      <c r="L407" s="20">
        <f>SUMPRODUCT(($B403='Data % Capital Spread by Acct'!$B$140:$B$439)*($E407='Data % Capital Spread by Acct'!$D$140:$D$439)*('Data % Capital Spread by Acct'!$F$140:$F$439))*L403</f>
        <v>0</v>
      </c>
      <c r="M407" s="20">
        <f>SUMPRODUCT(($B403='Data % Capital Spread by Acct'!$B$140:$B$439)*($E407='Data % Capital Spread by Acct'!$D$140:$D$439)*('Data % Capital Spread by Acct'!$F$140:$F$439))*M403</f>
        <v>0</v>
      </c>
      <c r="N407" s="20">
        <f>SUMPRODUCT(($B403='Data % Capital Spread by Acct'!$B$140:$B$439)*($E407='Data % Capital Spread by Acct'!$D$140:$D$439)*('Data % Capital Spread by Acct'!$F$140:$F$439))*N403</f>
        <v>0</v>
      </c>
      <c r="O407" s="20">
        <f>SUMPRODUCT(($B403='Data % Capital Spread by Acct'!$B$140:$B$439)*($E407='Data % Capital Spread by Acct'!$D$140:$D$439)*('Data % Capital Spread by Acct'!$F$140:$F$439))*O403</f>
        <v>0</v>
      </c>
      <c r="P407" s="20">
        <f>SUMPRODUCT(($B403='Data % Capital Spread by Acct'!$B$140:$B$439)*($E407='Data % Capital Spread by Acct'!$D$140:$D$439)*('Data % Capital Spread by Acct'!$F$140:$F$439))*P403</f>
        <v>0</v>
      </c>
      <c r="Q407" s="20">
        <f>SUMPRODUCT(($B403='Data % Capital Spread by Acct'!$B$140:$B$439)*($E407='Data % Capital Spread by Acct'!$D$140:$D$439)*('Data % Capital Spread by Acct'!$F$140:$F$439))*Q403</f>
        <v>0</v>
      </c>
      <c r="R407" s="20">
        <f>SUMPRODUCT(($B403='Data % Capital Spread by Acct'!$B$140:$B$439)*($E407='Data % Capital Spread by Acct'!$D$140:$D$439)*('Data % Capital Spread by Acct'!$F$140:$F$439))*R403</f>
        <v>0</v>
      </c>
      <c r="S407" s="20">
        <f>SUMPRODUCT(($B403='Data % Capital Spread by Acct'!$B$140:$B$439)*($E407='Data % Capital Spread by Acct'!$D$140:$D$439)*('Data % Capital Spread by Acct'!$F$140:$F$439))*S403</f>
        <v>0</v>
      </c>
      <c r="T407" s="20">
        <f>SUMPRODUCT(($B403='Data % Capital Spread by Acct'!$B$140:$B$439)*($E407='Data % Capital Spread by Acct'!$D$140:$D$439)*('Data % Capital Spread by Acct'!$F$140:$F$439))*T403</f>
        <v>0</v>
      </c>
      <c r="U407" s="20">
        <f>SUMPRODUCT(($B403='Data % Capital Spread by Acct'!$B$140:$B$439)*($E407='Data % Capital Spread by Acct'!$D$140:$D$439)*('Data % Capital Spread by Acct'!$F$140:$F$439))*U403</f>
        <v>0</v>
      </c>
      <c r="V407" s="20">
        <f>SUMPRODUCT(($B403='Data % Capital Spread by Acct'!$B$140:$B$439)*($E407='Data % Capital Spread by Acct'!$D$140:$D$439)*('Data % Capital Spread by Acct'!$F$140:$F$439))*V403</f>
        <v>0</v>
      </c>
      <c r="W407" s="20">
        <f>SUMPRODUCT(($B403='Data % Capital Spread by Acct'!$B$140:$B$439)*($E407='Data % Capital Spread by Acct'!$D$140:$D$439)*('Data % Capital Spread by Acct'!$F$140:$F$439))*W403</f>
        <v>0</v>
      </c>
      <c r="X407" s="20">
        <f>SUMPRODUCT(($B403='Data % Capital Spread by Acct'!$B$140:$B$439)*($E407='Data % Capital Spread by Acct'!$D$140:$D$439)*('Data % Capital Spread by Acct'!$F$140:$F$439))*X403</f>
        <v>0</v>
      </c>
      <c r="Y407" s="20">
        <f>SUMPRODUCT(($B403='Data % Capital Spread by Acct'!$B$140:$B$439)*($E407='Data % Capital Spread by Acct'!$D$140:$D$439)*('Data % Capital Spread by Acct'!$F$140:$F$439))*Y403</f>
        <v>0</v>
      </c>
      <c r="Z407" s="20">
        <f>SUMPRODUCT(($B403='Data % Capital Spread by Acct'!$B$140:$B$439)*($E407='Data % Capital Spread by Acct'!$D$140:$D$439)*('Data % Capital Spread by Acct'!$F$140:$F$439))*Z403</f>
        <v>0</v>
      </c>
      <c r="AA407" s="20">
        <f>SUMPRODUCT(($B403='Data % Capital Spread by Acct'!$B$140:$B$439)*($E407='Data % Capital Spread by Acct'!$D$140:$D$439)*('Data % Capital Spread by Acct'!$F$140:$F$439))*AA403</f>
        <v>0</v>
      </c>
      <c r="AB407" s="20">
        <f>SUMPRODUCT(($B403='Data % Capital Spread by Acct'!$B$140:$B$439)*($E407='Data % Capital Spread by Acct'!$D$140:$D$439)*('Data % Capital Spread by Acct'!$F$140:$F$439))*AB403</f>
        <v>0</v>
      </c>
      <c r="AC407" s="20">
        <f>SUMPRODUCT(($B403='Data % Capital Spread by Acct'!$B$140:$B$439)*($E407='Data % Capital Spread by Acct'!$D$140:$D$439)*('Data % Capital Spread by Acct'!$F$140:$F$439))*AC403</f>
        <v>0</v>
      </c>
      <c r="AD407" s="20">
        <f>SUMPRODUCT(($B403='Data % Capital Spread by Acct'!$B$140:$B$439)*($E407='Data % Capital Spread by Acct'!$D$140:$D$439)*('Data % Capital Spread by Acct'!$F$140:$F$439))*AD403</f>
        <v>0</v>
      </c>
      <c r="AE407" s="20">
        <f>SUMPRODUCT(($B403='Data % Capital Spread by Acct'!$B$140:$B$439)*($E407='Data % Capital Spread by Acct'!$D$140:$D$439)*('Data % Capital Spread by Acct'!$F$140:$F$439))*AE403</f>
        <v>0</v>
      </c>
      <c r="AF407" s="20">
        <f>SUMPRODUCT(($B403='Data % Capital Spread by Acct'!$B$140:$B$439)*($E407='Data % Capital Spread by Acct'!$D$140:$D$439)*('Data % Capital Spread by Acct'!$F$140:$F$439))*AF403</f>
        <v>0</v>
      </c>
      <c r="AG407" s="20">
        <f>SUMPRODUCT(($B403='Data % Capital Spread by Acct'!$B$140:$B$439)*($E407='Data % Capital Spread by Acct'!$D$140:$D$439)*('Data % Capital Spread by Acct'!$F$140:$F$439))*AG403</f>
        <v>0</v>
      </c>
      <c r="AH407" s="20">
        <f>SUMPRODUCT(($B403='Data % Capital Spread by Acct'!$B$140:$B$439)*($E407='Data % Capital Spread by Acct'!$D$140:$D$439)*('Data % Capital Spread by Acct'!$F$140:$F$439))*AH403</f>
        <v>0</v>
      </c>
      <c r="AI407" s="20">
        <f>SUMPRODUCT(($B403='Data % Capital Spread by Acct'!$B$140:$B$439)*($E407='Data % Capital Spread by Acct'!$D$140:$D$439)*('Data % Capital Spread by Acct'!$F$140:$F$439))*AI403</f>
        <v>0</v>
      </c>
      <c r="AJ407" s="20">
        <f>SUMPRODUCT(($B403='Data % Capital Spread by Acct'!$B$140:$B$439)*($E407='Data % Capital Spread by Acct'!$D$140:$D$439)*('Data % Capital Spread by Acct'!$F$140:$F$439))*AJ403</f>
        <v>0</v>
      </c>
      <c r="AK407" s="20">
        <f>SUMPRODUCT(($B403='Data % Capital Spread by Acct'!$B$140:$B$439)*($E407='Data % Capital Spread by Acct'!$D$140:$D$439)*('Data % Capital Spread by Acct'!$F$140:$F$439))*AK403</f>
        <v>0</v>
      </c>
      <c r="AL407" s="20">
        <f>SUMPRODUCT(($B403='Data % Capital Spread by Acct'!$B$140:$B$439)*($E407='Data % Capital Spread by Acct'!$D$140:$D$439)*('Data % Capital Spread by Acct'!$F$140:$F$439))*AL403</f>
        <v>0</v>
      </c>
      <c r="AM407" s="20">
        <f>SUMPRODUCT(($B403='Data % Capital Spread by Acct'!$B$140:$B$439)*($E407='Data % Capital Spread by Acct'!$D$140:$D$439)*('Data % Capital Spread by Acct'!$F$140:$F$439))*AM403</f>
        <v>0</v>
      </c>
      <c r="AN407" s="614">
        <f t="shared" ref="AN407:AN450" si="1202">SUM(V407:AG407)</f>
        <v>0</v>
      </c>
      <c r="AO407" s="614">
        <f t="shared" ref="AO407:AO450" si="1203">SUM(L407:Q407)</f>
        <v>0</v>
      </c>
    </row>
    <row r="408" spans="1:41" s="438" customFormat="1" ht="13.35" customHeight="1">
      <c r="A408" s="715"/>
      <c r="B408" s="716"/>
      <c r="C408" s="329" t="s">
        <v>648</v>
      </c>
      <c r="D408" s="726"/>
      <c r="E408" s="726"/>
      <c r="F408" s="726"/>
      <c r="G408" s="706">
        <f>SUM(G404:G407)</f>
        <v>0</v>
      </c>
      <c r="H408" s="706">
        <f t="shared" ref="H408:P408" si="1204">SUM(H404:H407)</f>
        <v>0</v>
      </c>
      <c r="I408" s="706">
        <f t="shared" si="1204"/>
        <v>0</v>
      </c>
      <c r="J408" s="706">
        <f t="shared" si="1204"/>
        <v>0</v>
      </c>
      <c r="K408" s="706">
        <f t="shared" si="1204"/>
        <v>0</v>
      </c>
      <c r="L408" s="706">
        <f t="shared" si="1204"/>
        <v>0</v>
      </c>
      <c r="M408" s="706">
        <f t="shared" si="1204"/>
        <v>0</v>
      </c>
      <c r="N408" s="706">
        <f t="shared" si="1204"/>
        <v>0</v>
      </c>
      <c r="O408" s="706">
        <f t="shared" si="1204"/>
        <v>0</v>
      </c>
      <c r="P408" s="706">
        <f t="shared" si="1204"/>
        <v>0</v>
      </c>
      <c r="Q408" s="706">
        <f>SUM(Q404:Q407)</f>
        <v>0</v>
      </c>
      <c r="R408" s="706">
        <f t="shared" ref="R408:W408" si="1205">SUM(R404:R407)</f>
        <v>0</v>
      </c>
      <c r="S408" s="706">
        <f t="shared" si="1205"/>
        <v>0</v>
      </c>
      <c r="T408" s="706">
        <f t="shared" si="1205"/>
        <v>0</v>
      </c>
      <c r="U408" s="706">
        <f t="shared" ref="U408" si="1206">SUM(U404:U407)</f>
        <v>0</v>
      </c>
      <c r="V408" s="706">
        <f t="shared" si="1205"/>
        <v>0</v>
      </c>
      <c r="W408" s="706">
        <f t="shared" si="1205"/>
        <v>0</v>
      </c>
      <c r="X408" s="706">
        <f t="shared" ref="X408:AM408" si="1207">SUM(X404:X407)</f>
        <v>0</v>
      </c>
      <c r="Y408" s="706">
        <f t="shared" si="1207"/>
        <v>0</v>
      </c>
      <c r="Z408" s="706">
        <f t="shared" si="1207"/>
        <v>0</v>
      </c>
      <c r="AA408" s="706">
        <f t="shared" si="1207"/>
        <v>0</v>
      </c>
      <c r="AB408" s="706">
        <f t="shared" si="1207"/>
        <v>0</v>
      </c>
      <c r="AC408" s="706">
        <f t="shared" si="1207"/>
        <v>0</v>
      </c>
      <c r="AD408" s="706">
        <f t="shared" si="1207"/>
        <v>0</v>
      </c>
      <c r="AE408" s="706">
        <f t="shared" si="1207"/>
        <v>0</v>
      </c>
      <c r="AF408" s="706">
        <f t="shared" si="1207"/>
        <v>0</v>
      </c>
      <c r="AG408" s="706">
        <f t="shared" si="1207"/>
        <v>0</v>
      </c>
      <c r="AH408" s="706">
        <f t="shared" si="1207"/>
        <v>0</v>
      </c>
      <c r="AI408" s="706">
        <f t="shared" si="1207"/>
        <v>0</v>
      </c>
      <c r="AJ408" s="706">
        <f t="shared" si="1207"/>
        <v>0</v>
      </c>
      <c r="AK408" s="706">
        <f t="shared" si="1207"/>
        <v>0</v>
      </c>
      <c r="AL408" s="706">
        <f t="shared" si="1207"/>
        <v>0</v>
      </c>
      <c r="AM408" s="706">
        <f t="shared" si="1207"/>
        <v>0</v>
      </c>
      <c r="AN408" s="706">
        <f t="shared" si="1202"/>
        <v>0</v>
      </c>
      <c r="AO408" s="706">
        <f t="shared" si="1203"/>
        <v>0</v>
      </c>
    </row>
    <row r="409" spans="1:41" s="438" customFormat="1" ht="13.35" customHeight="1">
      <c r="A409" s="493">
        <f>A403+1</f>
        <v>44</v>
      </c>
      <c r="B409" s="716" t="str">
        <f>IF(VLOOKUP($A409,'SCEP Rate Case Slippage'!$A$60:$F$110,3,FALSE)=0,"Future Use",VLOOKUP($A409,'SCEP Rate Case Slippage'!$A$60:$F$110,3,FALSE))</f>
        <v>Future Use</v>
      </c>
      <c r="C409" s="687" t="str">
        <f>IF(VLOOKUP($A409,'SCEP Rate Case Slippage'!$A$60:$F$110,3,FALSE)=0,"",VLOOKUP($A409,'SCEP Rate Case Slippage'!$A$60:$F$110,4,FALSE))</f>
        <v/>
      </c>
      <c r="D409" s="726" t="str">
        <f>IF(VLOOKUP($A409,'SCEP Rate Case Slippage'!$A$60:$F$110,6,FALSE)=0,"",VLOOKUP($A409,'SCEP Rate Case Slippage'!$A$60:$F$110,6,FALSE))</f>
        <v/>
      </c>
      <c r="E409" s="27"/>
      <c r="F409" s="27"/>
      <c r="G409" s="27"/>
      <c r="H409" s="719"/>
      <c r="I409" s="719"/>
      <c r="J409" s="719"/>
      <c r="K409" s="719"/>
      <c r="L409" s="333">
        <f>SUMPRODUCT(($B409='SCEP Rate Case Slippage'!$C$10:$C$111)*('SCEP Rate Case Slippage'!J$10:J$111))</f>
        <v>0</v>
      </c>
      <c r="M409" s="333">
        <f>SUMPRODUCT(($B409='SCEP Rate Case Slippage'!$C$10:$C$111)*('SCEP Rate Case Slippage'!K$10:K$111))</f>
        <v>0</v>
      </c>
      <c r="N409" s="333">
        <f>SUMPRODUCT(($B409='SCEP Rate Case Slippage'!$C$10:$C$111)*('SCEP Rate Case Slippage'!L$10:L$111))</f>
        <v>0</v>
      </c>
      <c r="O409" s="333">
        <f>SUMPRODUCT(($B409='SCEP Rate Case Slippage'!$C$10:$C$111)*('SCEP Rate Case Slippage'!M$10:M$111))</f>
        <v>0</v>
      </c>
      <c r="P409" s="333">
        <f>SUMPRODUCT(($B409='SCEP Rate Case Slippage'!$C$10:$C$111)*('SCEP Rate Case Slippage'!N$10:N$111))</f>
        <v>0</v>
      </c>
      <c r="Q409" s="333">
        <f>SUMPRODUCT(($B409='SCEP Rate Case Slippage'!$C$10:$C$111)*('SCEP Rate Case Slippage'!O$10:O$111))</f>
        <v>0</v>
      </c>
      <c r="R409" s="333">
        <f>SUMPRODUCT(($B409='SCEP Rate Case Slippage'!$C$10:$C$111)*('SCEP Rate Case Slippage'!P$10:P$111))</f>
        <v>0</v>
      </c>
      <c r="S409" s="333">
        <f>SUMPRODUCT(($B409='SCEP Rate Case Slippage'!$C$10:$C$111)*('SCEP Rate Case Slippage'!Q$10:Q$111))</f>
        <v>0</v>
      </c>
      <c r="T409" s="333">
        <f>SUMPRODUCT(($B409='SCEP Rate Case Slippage'!$C$10:$C$111)*('SCEP Rate Case Slippage'!R$10:R$111))</f>
        <v>0</v>
      </c>
      <c r="U409" s="333">
        <f>SUMPRODUCT(($B409='SCEP Rate Case Slippage'!$C$10:$C$111)*('SCEP Rate Case Slippage'!S$10:S$111))</f>
        <v>0</v>
      </c>
      <c r="V409" s="333">
        <f>SUMPRODUCT(($B409='SCEP Rate Case Slippage'!$C$10:$C$111)*('SCEP Rate Case Slippage'!U$10:U$111))</f>
        <v>0</v>
      </c>
      <c r="W409" s="333">
        <f>SUMPRODUCT(($B409='SCEP Rate Case Slippage'!$C$10:$C$111)*('SCEP Rate Case Slippage'!V$10:V$111))</f>
        <v>0</v>
      </c>
      <c r="X409" s="333">
        <f>SUMPRODUCT(($B409='SCEP Rate Case Slippage'!$C$10:$C$111)*('SCEP Rate Case Slippage'!W$10:W$111))</f>
        <v>0</v>
      </c>
      <c r="Y409" s="333">
        <f>SUMPRODUCT(($B409='SCEP Rate Case Slippage'!$C$10:$C$111)*('SCEP Rate Case Slippage'!X$10:X$111))</f>
        <v>0</v>
      </c>
      <c r="Z409" s="333">
        <f>SUMPRODUCT(($B409='SCEP Rate Case Slippage'!$C$10:$C$111)*('SCEP Rate Case Slippage'!Y$10:Y$111))</f>
        <v>0</v>
      </c>
      <c r="AA409" s="333">
        <f>SUMPRODUCT(($B409='SCEP Rate Case Slippage'!$C$10:$C$111)*('SCEP Rate Case Slippage'!Z$10:Z$111))</f>
        <v>0</v>
      </c>
      <c r="AB409" s="333">
        <f>SUMPRODUCT(($B409='SCEP Rate Case Slippage'!$C$10:$C$111)*('SCEP Rate Case Slippage'!AA$10:AA$111))</f>
        <v>0</v>
      </c>
      <c r="AC409" s="333">
        <f>SUMPRODUCT(($B409='SCEP Rate Case Slippage'!$C$10:$C$111)*('SCEP Rate Case Slippage'!AB$10:AB$111))</f>
        <v>0</v>
      </c>
      <c r="AD409" s="333">
        <f>SUMPRODUCT(($B409='SCEP Rate Case Slippage'!$C$10:$C$111)*('SCEP Rate Case Slippage'!AC$10:AC$111))</f>
        <v>0</v>
      </c>
      <c r="AE409" s="333">
        <f>SUMPRODUCT(($B409='SCEP Rate Case Slippage'!$C$10:$C$111)*('SCEP Rate Case Slippage'!AD$10:AD$111))</f>
        <v>0</v>
      </c>
      <c r="AF409" s="333">
        <f>SUMPRODUCT(($B409='SCEP Rate Case Slippage'!$C$10:$C$111)*('SCEP Rate Case Slippage'!AE$10:AE$111))</f>
        <v>0</v>
      </c>
      <c r="AG409" s="333">
        <f>SUMPRODUCT(($B409='SCEP Rate Case Slippage'!$C$10:$C$111)*('SCEP Rate Case Slippage'!AF$10:AF$111))</f>
        <v>0</v>
      </c>
      <c r="AH409" s="333">
        <f>SUMPRODUCT(($B409='SCEP Rate Case Slippage'!$C$10:$C$111)*('SCEP Rate Case Slippage'!AH$10:AH$111))</f>
        <v>0</v>
      </c>
      <c r="AI409" s="333" cm="1">
        <f t="array" ref="AI409">SUMPRODUCT(($B409='SCEP Rate Case Slippage'!$C$10:$C$111)*('SCEP Rate Case Slippage'!BG$10:BG$111))</f>
        <v>0</v>
      </c>
      <c r="AJ409" s="333" cm="1">
        <f t="array" ref="AJ409">SUMPRODUCT(($B409='SCEP Rate Case Slippage'!$C$10:$C$111)*('SCEP Rate Case Slippage'!BT$10:BT$111))</f>
        <v>0</v>
      </c>
      <c r="AK409" s="333">
        <f>SUMPRODUCT(($B409='SCEP Rate Case Slippage'!$C$10:$C$111)*('SCEP Rate Case Slippage'!AK$10:AK$111))</f>
        <v>0</v>
      </c>
      <c r="AL409" s="333">
        <f>SUMPRODUCT(($B409='SCEP Rate Case Slippage'!$C$10:$C$111)*('SCEP Rate Case Slippage'!AL$10:AL$111))</f>
        <v>0</v>
      </c>
      <c r="AM409" s="333">
        <f>SUMPRODUCT(($B409='SCEP Rate Case Slippage'!$C$10:$C$111)*('SCEP Rate Case Slippage'!AM$10:AM$111))</f>
        <v>0</v>
      </c>
      <c r="AN409" s="719">
        <f t="shared" si="1202"/>
        <v>0</v>
      </c>
      <c r="AO409" s="719">
        <f t="shared" si="1203"/>
        <v>0</v>
      </c>
    </row>
    <row r="410" spans="1:41" s="438" customFormat="1" ht="13.35" customHeight="1">
      <c r="A410" s="715"/>
      <c r="B410" s="3"/>
      <c r="C410" s="332" t="str">
        <f>IF('Data % Capital Spread by Acct'!E399="","",'Data % Capital Spread by Acct'!E399)</f>
        <v/>
      </c>
      <c r="D410" s="728"/>
      <c r="E410" s="705" t="str">
        <f t="shared" ref="E410:E413" si="1208">IF(C410="Reserved","",LEFT(C410,6))</f>
        <v/>
      </c>
      <c r="F410" s="705"/>
      <c r="G410" s="722" cm="1">
        <f t="array" ref="G410">SUMPRODUCT((B409='Link In'!$B$109:$B$206)*('Link In'!$J$109:$J$206))*SUMPRODUCT(($B409='Data % Capital Spread by Acct'!$B$140:$B$439)*($E410='Data % Capital Spread by Acct'!$D$140:$D$439)*('Data % Capital Spread by Acct'!$F$140:$F$439))</f>
        <v>0</v>
      </c>
      <c r="H410" s="727" cm="1">
        <f t="array" ref="H410">IFERROR(VLOOKUP(B409,'Link In'!$B$109:$G$206,5,FALSE),0)*SUMPRODUCT(($B409='Data % Capital Spread by Acct'!$B$140:$B$439)*($E410='Data % Capital Spread by Acct'!$D$140:$D$439)*('Data % Capital Spread by Acct'!$F$140:$F$439))</f>
        <v>0</v>
      </c>
      <c r="I410" s="614"/>
      <c r="J410" s="614"/>
      <c r="K410" s="614"/>
      <c r="L410" s="20">
        <f>SUMPRODUCT(($B409='Data % Capital Spread by Acct'!$B$140:$B$439)*($E410='Data % Capital Spread by Acct'!$D$140:$D$439)*('Data % Capital Spread by Acct'!$F$140:$F$439))*L409</f>
        <v>0</v>
      </c>
      <c r="M410" s="20">
        <f>SUMPRODUCT(($B409='Data % Capital Spread by Acct'!$B$140:$B$439)*($E410='Data % Capital Spread by Acct'!$D$140:$D$439)*('Data % Capital Spread by Acct'!$F$140:$F$439))*M409</f>
        <v>0</v>
      </c>
      <c r="N410" s="20">
        <f>SUMPRODUCT(($B409='Data % Capital Spread by Acct'!$B$140:$B$439)*($E410='Data % Capital Spread by Acct'!$D$140:$D$439)*('Data % Capital Spread by Acct'!$F$140:$F$439))*N409</f>
        <v>0</v>
      </c>
      <c r="O410" s="20">
        <f>SUMPRODUCT(($B409='Data % Capital Spread by Acct'!$B$140:$B$439)*($E410='Data % Capital Spread by Acct'!$D$140:$D$439)*('Data % Capital Spread by Acct'!$F$140:$F$439))*O409</f>
        <v>0</v>
      </c>
      <c r="P410" s="20">
        <f>SUMPRODUCT(($B409='Data % Capital Spread by Acct'!$B$140:$B$439)*($E410='Data % Capital Spread by Acct'!$D$140:$D$439)*('Data % Capital Spread by Acct'!$F$140:$F$439))*P409</f>
        <v>0</v>
      </c>
      <c r="Q410" s="20">
        <f>SUMPRODUCT(($B409='Data % Capital Spread by Acct'!$B$140:$B$439)*($E410='Data % Capital Spread by Acct'!$D$140:$D$439)*('Data % Capital Spread by Acct'!$F$140:$F$439))*Q409</f>
        <v>0</v>
      </c>
      <c r="R410" s="20">
        <f>SUMPRODUCT(($B409='Data % Capital Spread by Acct'!$B$140:$B$439)*($E410='Data % Capital Spread by Acct'!$D$140:$D$439)*('Data % Capital Spread by Acct'!$F$140:$F$439))*R409</f>
        <v>0</v>
      </c>
      <c r="S410" s="20">
        <f>SUMPRODUCT(($B409='Data % Capital Spread by Acct'!$B$140:$B$439)*($E410='Data % Capital Spread by Acct'!$D$140:$D$439)*('Data % Capital Spread by Acct'!$F$140:$F$439))*S409</f>
        <v>0</v>
      </c>
      <c r="T410" s="20">
        <f>SUMPRODUCT(($B409='Data % Capital Spread by Acct'!$B$140:$B$439)*($E410='Data % Capital Spread by Acct'!$D$140:$D$439)*('Data % Capital Spread by Acct'!$F$140:$F$439))*T409</f>
        <v>0</v>
      </c>
      <c r="U410" s="20">
        <f>SUMPRODUCT(($B409='Data % Capital Spread by Acct'!$B$140:$B$439)*($E410='Data % Capital Spread by Acct'!$D$140:$D$439)*('Data % Capital Spread by Acct'!$F$140:$F$439))*U409</f>
        <v>0</v>
      </c>
      <c r="V410" s="20">
        <f>SUMPRODUCT(($B409='Data % Capital Spread by Acct'!$B$140:$B$439)*($E410='Data % Capital Spread by Acct'!$D$140:$D$439)*('Data % Capital Spread by Acct'!$F$140:$F$439))*V409</f>
        <v>0</v>
      </c>
      <c r="W410" s="20">
        <f>SUMPRODUCT(($B409='Data % Capital Spread by Acct'!$B$140:$B$439)*($E410='Data % Capital Spread by Acct'!$D$140:$D$439)*('Data % Capital Spread by Acct'!$F$140:$F$439))*W409</f>
        <v>0</v>
      </c>
      <c r="X410" s="20">
        <f>SUMPRODUCT(($B409='Data % Capital Spread by Acct'!$B$140:$B$439)*($E410='Data % Capital Spread by Acct'!$D$140:$D$439)*('Data % Capital Spread by Acct'!$F$140:$F$439))*X409</f>
        <v>0</v>
      </c>
      <c r="Y410" s="20">
        <f>SUMPRODUCT(($B409='Data % Capital Spread by Acct'!$B$140:$B$439)*($E410='Data % Capital Spread by Acct'!$D$140:$D$439)*('Data % Capital Spread by Acct'!$F$140:$F$439))*Y409</f>
        <v>0</v>
      </c>
      <c r="Z410" s="20">
        <f>SUMPRODUCT(($B409='Data % Capital Spread by Acct'!$B$140:$B$439)*($E410='Data % Capital Spread by Acct'!$D$140:$D$439)*('Data % Capital Spread by Acct'!$F$140:$F$439))*Z409</f>
        <v>0</v>
      </c>
      <c r="AA410" s="20">
        <f>SUMPRODUCT(($B409='Data % Capital Spread by Acct'!$B$140:$B$439)*($E410='Data % Capital Spread by Acct'!$D$140:$D$439)*('Data % Capital Spread by Acct'!$F$140:$F$439))*AA409</f>
        <v>0</v>
      </c>
      <c r="AB410" s="20">
        <f>SUMPRODUCT(($B409='Data % Capital Spread by Acct'!$B$140:$B$439)*($E410='Data % Capital Spread by Acct'!$D$140:$D$439)*('Data % Capital Spread by Acct'!$F$140:$F$439))*AB409</f>
        <v>0</v>
      </c>
      <c r="AC410" s="20">
        <f>SUMPRODUCT(($B409='Data % Capital Spread by Acct'!$B$140:$B$439)*($E410='Data % Capital Spread by Acct'!$D$140:$D$439)*('Data % Capital Spread by Acct'!$F$140:$F$439))*AC409</f>
        <v>0</v>
      </c>
      <c r="AD410" s="20">
        <f>SUMPRODUCT(($B409='Data % Capital Spread by Acct'!$B$140:$B$439)*($E410='Data % Capital Spread by Acct'!$D$140:$D$439)*('Data % Capital Spread by Acct'!$F$140:$F$439))*AD409</f>
        <v>0</v>
      </c>
      <c r="AE410" s="20">
        <f>SUMPRODUCT(($B409='Data % Capital Spread by Acct'!$B$140:$B$439)*($E410='Data % Capital Spread by Acct'!$D$140:$D$439)*('Data % Capital Spread by Acct'!$F$140:$F$439))*AE409</f>
        <v>0</v>
      </c>
      <c r="AF410" s="20">
        <f>SUMPRODUCT(($B409='Data % Capital Spread by Acct'!$B$140:$B$439)*($E410='Data % Capital Spread by Acct'!$D$140:$D$439)*('Data % Capital Spread by Acct'!$F$140:$F$439))*AF409</f>
        <v>0</v>
      </c>
      <c r="AG410" s="20">
        <f>SUMPRODUCT(($B409='Data % Capital Spread by Acct'!$B$140:$B$439)*($E410='Data % Capital Spread by Acct'!$D$140:$D$439)*('Data % Capital Spread by Acct'!$F$140:$F$439))*AG409</f>
        <v>0</v>
      </c>
      <c r="AH410" s="20">
        <f>SUMPRODUCT(($B409='Data % Capital Spread by Acct'!$B$140:$B$439)*($E410='Data % Capital Spread by Acct'!$D$140:$D$439)*('Data % Capital Spread by Acct'!$F$140:$F$439))*AH409</f>
        <v>0</v>
      </c>
      <c r="AI410" s="20">
        <f>SUMPRODUCT(($B409='Data % Capital Spread by Acct'!$B$140:$B$439)*($E410='Data % Capital Spread by Acct'!$D$140:$D$439)*('Data % Capital Spread by Acct'!$F$140:$F$439))*AI409</f>
        <v>0</v>
      </c>
      <c r="AJ410" s="20">
        <f>SUMPRODUCT(($B409='Data % Capital Spread by Acct'!$B$140:$B$439)*($E410='Data % Capital Spread by Acct'!$D$140:$D$439)*('Data % Capital Spread by Acct'!$F$140:$F$439))*AJ409</f>
        <v>0</v>
      </c>
      <c r="AK410" s="20">
        <f>SUMPRODUCT(($B409='Data % Capital Spread by Acct'!$B$140:$B$439)*($E410='Data % Capital Spread by Acct'!$D$140:$D$439)*('Data % Capital Spread by Acct'!$F$140:$F$439))*AK409</f>
        <v>0</v>
      </c>
      <c r="AL410" s="20">
        <f>SUMPRODUCT(($B409='Data % Capital Spread by Acct'!$B$140:$B$439)*($E410='Data % Capital Spread by Acct'!$D$140:$D$439)*('Data % Capital Spread by Acct'!$F$140:$F$439))*AL409</f>
        <v>0</v>
      </c>
      <c r="AM410" s="20">
        <f>SUMPRODUCT(($B409='Data % Capital Spread by Acct'!$B$140:$B$439)*($E410='Data % Capital Spread by Acct'!$D$140:$D$439)*('Data % Capital Spread by Acct'!$F$140:$F$439))*AM409</f>
        <v>0</v>
      </c>
      <c r="AN410" s="614">
        <f t="shared" si="1202"/>
        <v>0</v>
      </c>
      <c r="AO410" s="614">
        <f t="shared" si="1203"/>
        <v>0</v>
      </c>
    </row>
    <row r="411" spans="1:41" s="438" customFormat="1" ht="13.35" customHeight="1">
      <c r="A411" s="715"/>
      <c r="B411" s="10"/>
      <c r="C411" s="332" t="str">
        <f>IF('Data % Capital Spread by Acct'!E400="","",'Data % Capital Spread by Acct'!E400)</f>
        <v/>
      </c>
      <c r="D411" s="728"/>
      <c r="E411" s="705" t="str">
        <f t="shared" si="1208"/>
        <v/>
      </c>
      <c r="F411" s="705"/>
      <c r="G411" s="722" cm="1">
        <f t="array" ref="G411">SUMPRODUCT((B409='Link In'!$B$109:$B$206)*('Link In'!$J$109:$J$206))*SUMPRODUCT(($B409='Data % Capital Spread by Acct'!$B$140:$B$439)*($E411='Data % Capital Spread by Acct'!$D$140:$D$439)*('Data % Capital Spread by Acct'!$F$140:$F$439))</f>
        <v>0</v>
      </c>
      <c r="H411" s="727" cm="1">
        <f t="array" ref="H411">IFERROR(VLOOKUP(B409,'Link In'!$B$109:$G$206,5,FALSE),0)*SUMPRODUCT(($B409='Data % Capital Spread by Acct'!$B$140:$B$439)*($E411='Data % Capital Spread by Acct'!$D$140:$D$439)*('Data % Capital Spread by Acct'!$F$140:$F$439))</f>
        <v>0</v>
      </c>
      <c r="I411" s="614"/>
      <c r="J411" s="614"/>
      <c r="K411" s="614"/>
      <c r="L411" s="20">
        <f>SUMPRODUCT(($B409='Data % Capital Spread by Acct'!$B$140:$B$439)*($E411='Data % Capital Spread by Acct'!$D$140:$D$439)*('Data % Capital Spread by Acct'!$F$140:$F$439))*L409</f>
        <v>0</v>
      </c>
      <c r="M411" s="20">
        <f>SUMPRODUCT(($B409='Data % Capital Spread by Acct'!$B$140:$B$439)*($E411='Data % Capital Spread by Acct'!$D$140:$D$439)*('Data % Capital Spread by Acct'!$F$140:$F$439))*M409</f>
        <v>0</v>
      </c>
      <c r="N411" s="20">
        <f>SUMPRODUCT(($B409='Data % Capital Spread by Acct'!$B$140:$B$439)*($E411='Data % Capital Spread by Acct'!$D$140:$D$439)*('Data % Capital Spread by Acct'!$F$140:$F$439))*N409</f>
        <v>0</v>
      </c>
      <c r="O411" s="20">
        <f>SUMPRODUCT(($B409='Data % Capital Spread by Acct'!$B$140:$B$439)*($E411='Data % Capital Spread by Acct'!$D$140:$D$439)*('Data % Capital Spread by Acct'!$F$140:$F$439))*O409</f>
        <v>0</v>
      </c>
      <c r="P411" s="20">
        <f>SUMPRODUCT(($B409='Data % Capital Spread by Acct'!$B$140:$B$439)*($E411='Data % Capital Spread by Acct'!$D$140:$D$439)*('Data % Capital Spread by Acct'!$F$140:$F$439))*P409</f>
        <v>0</v>
      </c>
      <c r="Q411" s="20">
        <f>SUMPRODUCT(($B409='Data % Capital Spread by Acct'!$B$140:$B$439)*($E411='Data % Capital Spread by Acct'!$D$140:$D$439)*('Data % Capital Spread by Acct'!$F$140:$F$439))*Q409</f>
        <v>0</v>
      </c>
      <c r="R411" s="20">
        <f>SUMPRODUCT(($B409='Data % Capital Spread by Acct'!$B$140:$B$439)*($E411='Data % Capital Spread by Acct'!$D$140:$D$439)*('Data % Capital Spread by Acct'!$F$140:$F$439))*R409</f>
        <v>0</v>
      </c>
      <c r="S411" s="20">
        <f>SUMPRODUCT(($B409='Data % Capital Spread by Acct'!$B$140:$B$439)*($E411='Data % Capital Spread by Acct'!$D$140:$D$439)*('Data % Capital Spread by Acct'!$F$140:$F$439))*S409</f>
        <v>0</v>
      </c>
      <c r="T411" s="20">
        <f>SUMPRODUCT(($B409='Data % Capital Spread by Acct'!$B$140:$B$439)*($E411='Data % Capital Spread by Acct'!$D$140:$D$439)*('Data % Capital Spread by Acct'!$F$140:$F$439))*T409</f>
        <v>0</v>
      </c>
      <c r="U411" s="20">
        <f>SUMPRODUCT(($B409='Data % Capital Spread by Acct'!$B$140:$B$439)*($E411='Data % Capital Spread by Acct'!$D$140:$D$439)*('Data % Capital Spread by Acct'!$F$140:$F$439))*U409</f>
        <v>0</v>
      </c>
      <c r="V411" s="20">
        <f>SUMPRODUCT(($B409='Data % Capital Spread by Acct'!$B$140:$B$439)*($E411='Data % Capital Spread by Acct'!$D$140:$D$439)*('Data % Capital Spread by Acct'!$F$140:$F$439))*V409</f>
        <v>0</v>
      </c>
      <c r="W411" s="20">
        <f>SUMPRODUCT(($B409='Data % Capital Spread by Acct'!$B$140:$B$439)*($E411='Data % Capital Spread by Acct'!$D$140:$D$439)*('Data % Capital Spread by Acct'!$F$140:$F$439))*W409</f>
        <v>0</v>
      </c>
      <c r="X411" s="20">
        <f>SUMPRODUCT(($B409='Data % Capital Spread by Acct'!$B$140:$B$439)*($E411='Data % Capital Spread by Acct'!$D$140:$D$439)*('Data % Capital Spread by Acct'!$F$140:$F$439))*X409</f>
        <v>0</v>
      </c>
      <c r="Y411" s="20">
        <f>SUMPRODUCT(($B409='Data % Capital Spread by Acct'!$B$140:$B$439)*($E411='Data % Capital Spread by Acct'!$D$140:$D$439)*('Data % Capital Spread by Acct'!$F$140:$F$439))*Y409</f>
        <v>0</v>
      </c>
      <c r="Z411" s="20">
        <f>SUMPRODUCT(($B409='Data % Capital Spread by Acct'!$B$140:$B$439)*($E411='Data % Capital Spread by Acct'!$D$140:$D$439)*('Data % Capital Spread by Acct'!$F$140:$F$439))*Z409</f>
        <v>0</v>
      </c>
      <c r="AA411" s="20">
        <f>SUMPRODUCT(($B409='Data % Capital Spread by Acct'!$B$140:$B$439)*($E411='Data % Capital Spread by Acct'!$D$140:$D$439)*('Data % Capital Spread by Acct'!$F$140:$F$439))*AA409</f>
        <v>0</v>
      </c>
      <c r="AB411" s="20">
        <f>SUMPRODUCT(($B409='Data % Capital Spread by Acct'!$B$140:$B$439)*($E411='Data % Capital Spread by Acct'!$D$140:$D$439)*('Data % Capital Spread by Acct'!$F$140:$F$439))*AB409</f>
        <v>0</v>
      </c>
      <c r="AC411" s="20">
        <f>SUMPRODUCT(($B409='Data % Capital Spread by Acct'!$B$140:$B$439)*($E411='Data % Capital Spread by Acct'!$D$140:$D$439)*('Data % Capital Spread by Acct'!$F$140:$F$439))*AC409</f>
        <v>0</v>
      </c>
      <c r="AD411" s="20">
        <f>SUMPRODUCT(($B409='Data % Capital Spread by Acct'!$B$140:$B$439)*($E411='Data % Capital Spread by Acct'!$D$140:$D$439)*('Data % Capital Spread by Acct'!$F$140:$F$439))*AD409</f>
        <v>0</v>
      </c>
      <c r="AE411" s="20">
        <f>SUMPRODUCT(($B409='Data % Capital Spread by Acct'!$B$140:$B$439)*($E411='Data % Capital Spread by Acct'!$D$140:$D$439)*('Data % Capital Spread by Acct'!$F$140:$F$439))*AE409</f>
        <v>0</v>
      </c>
      <c r="AF411" s="20">
        <f>SUMPRODUCT(($B409='Data % Capital Spread by Acct'!$B$140:$B$439)*($E411='Data % Capital Spread by Acct'!$D$140:$D$439)*('Data % Capital Spread by Acct'!$F$140:$F$439))*AF409</f>
        <v>0</v>
      </c>
      <c r="AG411" s="20">
        <f>SUMPRODUCT(($B409='Data % Capital Spread by Acct'!$B$140:$B$439)*($E411='Data % Capital Spread by Acct'!$D$140:$D$439)*('Data % Capital Spread by Acct'!$F$140:$F$439))*AG409</f>
        <v>0</v>
      </c>
      <c r="AH411" s="20">
        <f>SUMPRODUCT(($B409='Data % Capital Spread by Acct'!$B$140:$B$439)*($E411='Data % Capital Spread by Acct'!$D$140:$D$439)*('Data % Capital Spread by Acct'!$F$140:$F$439))*AH409</f>
        <v>0</v>
      </c>
      <c r="AI411" s="20">
        <f>SUMPRODUCT(($B409='Data % Capital Spread by Acct'!$B$140:$B$439)*($E411='Data % Capital Spread by Acct'!$D$140:$D$439)*('Data % Capital Spread by Acct'!$F$140:$F$439))*AI409</f>
        <v>0</v>
      </c>
      <c r="AJ411" s="20">
        <f>SUMPRODUCT(($B409='Data % Capital Spread by Acct'!$B$140:$B$439)*($E411='Data % Capital Spread by Acct'!$D$140:$D$439)*('Data % Capital Spread by Acct'!$F$140:$F$439))*AJ409</f>
        <v>0</v>
      </c>
      <c r="AK411" s="20">
        <f>SUMPRODUCT(($B409='Data % Capital Spread by Acct'!$B$140:$B$439)*($E411='Data % Capital Spread by Acct'!$D$140:$D$439)*('Data % Capital Spread by Acct'!$F$140:$F$439))*AK409</f>
        <v>0</v>
      </c>
      <c r="AL411" s="20">
        <f>SUMPRODUCT(($B409='Data % Capital Spread by Acct'!$B$140:$B$439)*($E411='Data % Capital Spread by Acct'!$D$140:$D$439)*('Data % Capital Spread by Acct'!$F$140:$F$439))*AL409</f>
        <v>0</v>
      </c>
      <c r="AM411" s="20">
        <f>SUMPRODUCT(($B409='Data % Capital Spread by Acct'!$B$140:$B$439)*($E411='Data % Capital Spread by Acct'!$D$140:$D$439)*('Data % Capital Spread by Acct'!$F$140:$F$439))*AM409</f>
        <v>0</v>
      </c>
      <c r="AN411" s="614">
        <f t="shared" si="1202"/>
        <v>0</v>
      </c>
      <c r="AO411" s="614">
        <f t="shared" si="1203"/>
        <v>0</v>
      </c>
    </row>
    <row r="412" spans="1:41" s="438" customFormat="1" ht="13.35" customHeight="1">
      <c r="A412" s="715"/>
      <c r="B412" s="10"/>
      <c r="C412" s="332" t="str">
        <f>IF('Data % Capital Spread by Acct'!E401="","",'Data % Capital Spread by Acct'!E401)</f>
        <v/>
      </c>
      <c r="D412" s="728"/>
      <c r="E412" s="705" t="str">
        <f t="shared" si="1208"/>
        <v/>
      </c>
      <c r="F412" s="705"/>
      <c r="G412" s="722" cm="1">
        <f t="array" ref="G412">SUMPRODUCT((B409='Link In'!$B$109:$B$206)*('Link In'!$J$109:$J$206))*SUMPRODUCT(($B409='Data % Capital Spread by Acct'!$B$140:$B$439)*($E412='Data % Capital Spread by Acct'!$D$140:$D$439)*('Data % Capital Spread by Acct'!$F$140:$F$439))</f>
        <v>0</v>
      </c>
      <c r="H412" s="727" cm="1">
        <f t="array" ref="H412">IFERROR(VLOOKUP(B409,'Link In'!$B$109:$G$206,5,FALSE),0)*SUMPRODUCT(($B409='Data % Capital Spread by Acct'!$B$140:$B$439)*($E412='Data % Capital Spread by Acct'!$D$140:$D$439)*('Data % Capital Spread by Acct'!$F$140:$F$439))</f>
        <v>0</v>
      </c>
      <c r="I412" s="614"/>
      <c r="J412" s="614"/>
      <c r="K412" s="614"/>
      <c r="L412" s="20">
        <f>SUMPRODUCT(($B409='Data % Capital Spread by Acct'!$B$140:$B$439)*($E412='Data % Capital Spread by Acct'!$D$140:$D$439)*('Data % Capital Spread by Acct'!$F$140:$F$439))*L409</f>
        <v>0</v>
      </c>
      <c r="M412" s="20">
        <f>SUMPRODUCT(($B409='Data % Capital Spread by Acct'!$B$140:$B$439)*($E412='Data % Capital Spread by Acct'!$D$140:$D$439)*('Data % Capital Spread by Acct'!$F$140:$F$439))*M409</f>
        <v>0</v>
      </c>
      <c r="N412" s="20">
        <f>SUMPRODUCT(($B409='Data % Capital Spread by Acct'!$B$140:$B$439)*($E412='Data % Capital Spread by Acct'!$D$140:$D$439)*('Data % Capital Spread by Acct'!$F$140:$F$439))*N409</f>
        <v>0</v>
      </c>
      <c r="O412" s="20">
        <f>SUMPRODUCT(($B409='Data % Capital Spread by Acct'!$B$140:$B$439)*($E412='Data % Capital Spread by Acct'!$D$140:$D$439)*('Data % Capital Spread by Acct'!$F$140:$F$439))*O409</f>
        <v>0</v>
      </c>
      <c r="P412" s="20">
        <f>SUMPRODUCT(($B409='Data % Capital Spread by Acct'!$B$140:$B$439)*($E412='Data % Capital Spread by Acct'!$D$140:$D$439)*('Data % Capital Spread by Acct'!$F$140:$F$439))*P409</f>
        <v>0</v>
      </c>
      <c r="Q412" s="20">
        <f>SUMPRODUCT(($B409='Data % Capital Spread by Acct'!$B$140:$B$439)*($E412='Data % Capital Spread by Acct'!$D$140:$D$439)*('Data % Capital Spread by Acct'!$F$140:$F$439))*Q409</f>
        <v>0</v>
      </c>
      <c r="R412" s="20">
        <f>SUMPRODUCT(($B409='Data % Capital Spread by Acct'!$B$140:$B$439)*($E412='Data % Capital Spread by Acct'!$D$140:$D$439)*('Data % Capital Spread by Acct'!$F$140:$F$439))*R409</f>
        <v>0</v>
      </c>
      <c r="S412" s="20">
        <f>SUMPRODUCT(($B409='Data % Capital Spread by Acct'!$B$140:$B$439)*($E412='Data % Capital Spread by Acct'!$D$140:$D$439)*('Data % Capital Spread by Acct'!$F$140:$F$439))*S409</f>
        <v>0</v>
      </c>
      <c r="T412" s="20">
        <f>SUMPRODUCT(($B409='Data % Capital Spread by Acct'!$B$140:$B$439)*($E412='Data % Capital Spread by Acct'!$D$140:$D$439)*('Data % Capital Spread by Acct'!$F$140:$F$439))*T409</f>
        <v>0</v>
      </c>
      <c r="U412" s="20">
        <f>SUMPRODUCT(($B409='Data % Capital Spread by Acct'!$B$140:$B$439)*($E412='Data % Capital Spread by Acct'!$D$140:$D$439)*('Data % Capital Spread by Acct'!$F$140:$F$439))*U409</f>
        <v>0</v>
      </c>
      <c r="V412" s="20">
        <f>SUMPRODUCT(($B409='Data % Capital Spread by Acct'!$B$140:$B$439)*($E412='Data % Capital Spread by Acct'!$D$140:$D$439)*('Data % Capital Spread by Acct'!$F$140:$F$439))*V409</f>
        <v>0</v>
      </c>
      <c r="W412" s="20">
        <f>SUMPRODUCT(($B409='Data % Capital Spread by Acct'!$B$140:$B$439)*($E412='Data % Capital Spread by Acct'!$D$140:$D$439)*('Data % Capital Spread by Acct'!$F$140:$F$439))*W409</f>
        <v>0</v>
      </c>
      <c r="X412" s="20">
        <f>SUMPRODUCT(($B409='Data % Capital Spread by Acct'!$B$140:$B$439)*($E412='Data % Capital Spread by Acct'!$D$140:$D$439)*('Data % Capital Spread by Acct'!$F$140:$F$439))*X409</f>
        <v>0</v>
      </c>
      <c r="Y412" s="20">
        <f>SUMPRODUCT(($B409='Data % Capital Spread by Acct'!$B$140:$B$439)*($E412='Data % Capital Spread by Acct'!$D$140:$D$439)*('Data % Capital Spread by Acct'!$F$140:$F$439))*Y409</f>
        <v>0</v>
      </c>
      <c r="Z412" s="20">
        <f>SUMPRODUCT(($B409='Data % Capital Spread by Acct'!$B$140:$B$439)*($E412='Data % Capital Spread by Acct'!$D$140:$D$439)*('Data % Capital Spread by Acct'!$F$140:$F$439))*Z409</f>
        <v>0</v>
      </c>
      <c r="AA412" s="20">
        <f>SUMPRODUCT(($B409='Data % Capital Spread by Acct'!$B$140:$B$439)*($E412='Data % Capital Spread by Acct'!$D$140:$D$439)*('Data % Capital Spread by Acct'!$F$140:$F$439))*AA409</f>
        <v>0</v>
      </c>
      <c r="AB412" s="20">
        <f>SUMPRODUCT(($B409='Data % Capital Spread by Acct'!$B$140:$B$439)*($E412='Data % Capital Spread by Acct'!$D$140:$D$439)*('Data % Capital Spread by Acct'!$F$140:$F$439))*AB409</f>
        <v>0</v>
      </c>
      <c r="AC412" s="20">
        <f>SUMPRODUCT(($B409='Data % Capital Spread by Acct'!$B$140:$B$439)*($E412='Data % Capital Spread by Acct'!$D$140:$D$439)*('Data % Capital Spread by Acct'!$F$140:$F$439))*AC409</f>
        <v>0</v>
      </c>
      <c r="AD412" s="20">
        <f>SUMPRODUCT(($B409='Data % Capital Spread by Acct'!$B$140:$B$439)*($E412='Data % Capital Spread by Acct'!$D$140:$D$439)*('Data % Capital Spread by Acct'!$F$140:$F$439))*AD409</f>
        <v>0</v>
      </c>
      <c r="AE412" s="20">
        <f>SUMPRODUCT(($B409='Data % Capital Spread by Acct'!$B$140:$B$439)*($E412='Data % Capital Spread by Acct'!$D$140:$D$439)*('Data % Capital Spread by Acct'!$F$140:$F$439))*AE409</f>
        <v>0</v>
      </c>
      <c r="AF412" s="20">
        <f>SUMPRODUCT(($B409='Data % Capital Spread by Acct'!$B$140:$B$439)*($E412='Data % Capital Spread by Acct'!$D$140:$D$439)*('Data % Capital Spread by Acct'!$F$140:$F$439))*AF409</f>
        <v>0</v>
      </c>
      <c r="AG412" s="20">
        <f>SUMPRODUCT(($B409='Data % Capital Spread by Acct'!$B$140:$B$439)*($E412='Data % Capital Spread by Acct'!$D$140:$D$439)*('Data % Capital Spread by Acct'!$F$140:$F$439))*AG409</f>
        <v>0</v>
      </c>
      <c r="AH412" s="20">
        <f>SUMPRODUCT(($B409='Data % Capital Spread by Acct'!$B$140:$B$439)*($E412='Data % Capital Spread by Acct'!$D$140:$D$439)*('Data % Capital Spread by Acct'!$F$140:$F$439))*AH409</f>
        <v>0</v>
      </c>
      <c r="AI412" s="20">
        <f>SUMPRODUCT(($B409='Data % Capital Spread by Acct'!$B$140:$B$439)*($E412='Data % Capital Spread by Acct'!$D$140:$D$439)*('Data % Capital Spread by Acct'!$F$140:$F$439))*AI409</f>
        <v>0</v>
      </c>
      <c r="AJ412" s="20">
        <f>SUMPRODUCT(($B409='Data % Capital Spread by Acct'!$B$140:$B$439)*($E412='Data % Capital Spread by Acct'!$D$140:$D$439)*('Data % Capital Spread by Acct'!$F$140:$F$439))*AJ409</f>
        <v>0</v>
      </c>
      <c r="AK412" s="20">
        <f>SUMPRODUCT(($B409='Data % Capital Spread by Acct'!$B$140:$B$439)*($E412='Data % Capital Spread by Acct'!$D$140:$D$439)*('Data % Capital Spread by Acct'!$F$140:$F$439))*AK409</f>
        <v>0</v>
      </c>
      <c r="AL412" s="20">
        <f>SUMPRODUCT(($B409='Data % Capital Spread by Acct'!$B$140:$B$439)*($E412='Data % Capital Spread by Acct'!$D$140:$D$439)*('Data % Capital Spread by Acct'!$F$140:$F$439))*AL409</f>
        <v>0</v>
      </c>
      <c r="AM412" s="20">
        <f>SUMPRODUCT(($B409='Data % Capital Spread by Acct'!$B$140:$B$439)*($E412='Data % Capital Spread by Acct'!$D$140:$D$439)*('Data % Capital Spread by Acct'!$F$140:$F$439))*AM409</f>
        <v>0</v>
      </c>
      <c r="AN412" s="614">
        <f t="shared" si="1202"/>
        <v>0</v>
      </c>
      <c r="AO412" s="614">
        <f t="shared" si="1203"/>
        <v>0</v>
      </c>
    </row>
    <row r="413" spans="1:41" s="438" customFormat="1" ht="13.35" customHeight="1">
      <c r="A413" s="715"/>
      <c r="B413" s="10"/>
      <c r="C413" s="332" t="str">
        <f>IF('Data % Capital Spread by Acct'!E402="","",'Data % Capital Spread by Acct'!E402)</f>
        <v/>
      </c>
      <c r="D413" s="728"/>
      <c r="E413" s="705" t="str">
        <f t="shared" si="1208"/>
        <v/>
      </c>
      <c r="F413" s="705"/>
      <c r="G413" s="722" cm="1">
        <f t="array" ref="G413">SUMPRODUCT((B409='Link In'!$B$109:$B$206)*('Link In'!$J$109:$J$206))*SUMPRODUCT(($B409='Data % Capital Spread by Acct'!$B$140:$B$439)*($E413='Data % Capital Spread by Acct'!$D$140:$D$439)*('Data % Capital Spread by Acct'!$F$140:$F$439))</f>
        <v>0</v>
      </c>
      <c r="H413" s="727" cm="1">
        <f t="array" ref="H413">IFERROR(VLOOKUP(B409,'Link In'!$B$109:$G$206,5,FALSE),0)*SUMPRODUCT(($B409='Data % Capital Spread by Acct'!$B$140:$B$439)*($E413='Data % Capital Spread by Acct'!$D$140:$D$439)*('Data % Capital Spread by Acct'!$F$140:$F$439))</f>
        <v>0</v>
      </c>
      <c r="I413" s="614"/>
      <c r="J413" s="614"/>
      <c r="K413" s="614"/>
      <c r="L413" s="20">
        <f>SUMPRODUCT(($B409='Data % Capital Spread by Acct'!$B$140:$B$439)*($E413='Data % Capital Spread by Acct'!$D$140:$D$439)*('Data % Capital Spread by Acct'!$F$140:$F$439))*L409</f>
        <v>0</v>
      </c>
      <c r="M413" s="20">
        <f>SUMPRODUCT(($B409='Data % Capital Spread by Acct'!$B$140:$B$439)*($E413='Data % Capital Spread by Acct'!$D$140:$D$439)*('Data % Capital Spread by Acct'!$F$140:$F$439))*M409</f>
        <v>0</v>
      </c>
      <c r="N413" s="20">
        <f>SUMPRODUCT(($B409='Data % Capital Spread by Acct'!$B$140:$B$439)*($E413='Data % Capital Spread by Acct'!$D$140:$D$439)*('Data % Capital Spread by Acct'!$F$140:$F$439))*N409</f>
        <v>0</v>
      </c>
      <c r="O413" s="20">
        <f>SUMPRODUCT(($B409='Data % Capital Spread by Acct'!$B$140:$B$439)*($E413='Data % Capital Spread by Acct'!$D$140:$D$439)*('Data % Capital Spread by Acct'!$F$140:$F$439))*O409</f>
        <v>0</v>
      </c>
      <c r="P413" s="20">
        <f>SUMPRODUCT(($B409='Data % Capital Spread by Acct'!$B$140:$B$439)*($E413='Data % Capital Spread by Acct'!$D$140:$D$439)*('Data % Capital Spread by Acct'!$F$140:$F$439))*P409</f>
        <v>0</v>
      </c>
      <c r="Q413" s="20">
        <f>SUMPRODUCT(($B409='Data % Capital Spread by Acct'!$B$140:$B$439)*($E413='Data % Capital Spread by Acct'!$D$140:$D$439)*('Data % Capital Spread by Acct'!$F$140:$F$439))*Q409</f>
        <v>0</v>
      </c>
      <c r="R413" s="20">
        <f>SUMPRODUCT(($B409='Data % Capital Spread by Acct'!$B$140:$B$439)*($E413='Data % Capital Spread by Acct'!$D$140:$D$439)*('Data % Capital Spread by Acct'!$F$140:$F$439))*R409</f>
        <v>0</v>
      </c>
      <c r="S413" s="20">
        <f>SUMPRODUCT(($B409='Data % Capital Spread by Acct'!$B$140:$B$439)*($E413='Data % Capital Spread by Acct'!$D$140:$D$439)*('Data % Capital Spread by Acct'!$F$140:$F$439))*S409</f>
        <v>0</v>
      </c>
      <c r="T413" s="20">
        <f>SUMPRODUCT(($B409='Data % Capital Spread by Acct'!$B$140:$B$439)*($E413='Data % Capital Spread by Acct'!$D$140:$D$439)*('Data % Capital Spread by Acct'!$F$140:$F$439))*T409</f>
        <v>0</v>
      </c>
      <c r="U413" s="20">
        <f>SUMPRODUCT(($B409='Data % Capital Spread by Acct'!$B$140:$B$439)*($E413='Data % Capital Spread by Acct'!$D$140:$D$439)*('Data % Capital Spread by Acct'!$F$140:$F$439))*U409</f>
        <v>0</v>
      </c>
      <c r="V413" s="20">
        <f>SUMPRODUCT(($B409='Data % Capital Spread by Acct'!$B$140:$B$439)*($E413='Data % Capital Spread by Acct'!$D$140:$D$439)*('Data % Capital Spread by Acct'!$F$140:$F$439))*V409</f>
        <v>0</v>
      </c>
      <c r="W413" s="20">
        <f>SUMPRODUCT(($B409='Data % Capital Spread by Acct'!$B$140:$B$439)*($E413='Data % Capital Spread by Acct'!$D$140:$D$439)*('Data % Capital Spread by Acct'!$F$140:$F$439))*W409</f>
        <v>0</v>
      </c>
      <c r="X413" s="20">
        <f>SUMPRODUCT(($B409='Data % Capital Spread by Acct'!$B$140:$B$439)*($E413='Data % Capital Spread by Acct'!$D$140:$D$439)*('Data % Capital Spread by Acct'!$F$140:$F$439))*X409</f>
        <v>0</v>
      </c>
      <c r="Y413" s="20">
        <f>SUMPRODUCT(($B409='Data % Capital Spread by Acct'!$B$140:$B$439)*($E413='Data % Capital Spread by Acct'!$D$140:$D$439)*('Data % Capital Spread by Acct'!$F$140:$F$439))*Y409</f>
        <v>0</v>
      </c>
      <c r="Z413" s="20">
        <f>SUMPRODUCT(($B409='Data % Capital Spread by Acct'!$B$140:$B$439)*($E413='Data % Capital Spread by Acct'!$D$140:$D$439)*('Data % Capital Spread by Acct'!$F$140:$F$439))*Z409</f>
        <v>0</v>
      </c>
      <c r="AA413" s="20">
        <f>SUMPRODUCT(($B409='Data % Capital Spread by Acct'!$B$140:$B$439)*($E413='Data % Capital Spread by Acct'!$D$140:$D$439)*('Data % Capital Spread by Acct'!$F$140:$F$439))*AA409</f>
        <v>0</v>
      </c>
      <c r="AB413" s="20">
        <f>SUMPRODUCT(($B409='Data % Capital Spread by Acct'!$B$140:$B$439)*($E413='Data % Capital Spread by Acct'!$D$140:$D$439)*('Data % Capital Spread by Acct'!$F$140:$F$439))*AB409</f>
        <v>0</v>
      </c>
      <c r="AC413" s="20">
        <f>SUMPRODUCT(($B409='Data % Capital Spread by Acct'!$B$140:$B$439)*($E413='Data % Capital Spread by Acct'!$D$140:$D$439)*('Data % Capital Spread by Acct'!$F$140:$F$439))*AC409</f>
        <v>0</v>
      </c>
      <c r="AD413" s="20">
        <f>SUMPRODUCT(($B409='Data % Capital Spread by Acct'!$B$140:$B$439)*($E413='Data % Capital Spread by Acct'!$D$140:$D$439)*('Data % Capital Spread by Acct'!$F$140:$F$439))*AD409</f>
        <v>0</v>
      </c>
      <c r="AE413" s="20">
        <f>SUMPRODUCT(($B409='Data % Capital Spread by Acct'!$B$140:$B$439)*($E413='Data % Capital Spread by Acct'!$D$140:$D$439)*('Data % Capital Spread by Acct'!$F$140:$F$439))*AE409</f>
        <v>0</v>
      </c>
      <c r="AF413" s="20">
        <f>SUMPRODUCT(($B409='Data % Capital Spread by Acct'!$B$140:$B$439)*($E413='Data % Capital Spread by Acct'!$D$140:$D$439)*('Data % Capital Spread by Acct'!$F$140:$F$439))*AF409</f>
        <v>0</v>
      </c>
      <c r="AG413" s="20">
        <f>SUMPRODUCT(($B409='Data % Capital Spread by Acct'!$B$140:$B$439)*($E413='Data % Capital Spread by Acct'!$D$140:$D$439)*('Data % Capital Spread by Acct'!$F$140:$F$439))*AG409</f>
        <v>0</v>
      </c>
      <c r="AH413" s="20">
        <f>SUMPRODUCT(($B409='Data % Capital Spread by Acct'!$B$140:$B$439)*($E413='Data % Capital Spread by Acct'!$D$140:$D$439)*('Data % Capital Spread by Acct'!$F$140:$F$439))*AH409</f>
        <v>0</v>
      </c>
      <c r="AI413" s="20">
        <f>SUMPRODUCT(($B409='Data % Capital Spread by Acct'!$B$140:$B$439)*($E413='Data % Capital Spread by Acct'!$D$140:$D$439)*('Data % Capital Spread by Acct'!$F$140:$F$439))*AI409</f>
        <v>0</v>
      </c>
      <c r="AJ413" s="20">
        <f>SUMPRODUCT(($B409='Data % Capital Spread by Acct'!$B$140:$B$439)*($E413='Data % Capital Spread by Acct'!$D$140:$D$439)*('Data % Capital Spread by Acct'!$F$140:$F$439))*AJ409</f>
        <v>0</v>
      </c>
      <c r="AK413" s="20">
        <f>SUMPRODUCT(($B409='Data % Capital Spread by Acct'!$B$140:$B$439)*($E413='Data % Capital Spread by Acct'!$D$140:$D$439)*('Data % Capital Spread by Acct'!$F$140:$F$439))*AK409</f>
        <v>0</v>
      </c>
      <c r="AL413" s="20">
        <f>SUMPRODUCT(($B409='Data % Capital Spread by Acct'!$B$140:$B$439)*($E413='Data % Capital Spread by Acct'!$D$140:$D$439)*('Data % Capital Spread by Acct'!$F$140:$F$439))*AL409</f>
        <v>0</v>
      </c>
      <c r="AM413" s="20">
        <f>SUMPRODUCT(($B409='Data % Capital Spread by Acct'!$B$140:$B$439)*($E413='Data % Capital Spread by Acct'!$D$140:$D$439)*('Data % Capital Spread by Acct'!$F$140:$F$439))*AM409</f>
        <v>0</v>
      </c>
      <c r="AN413" s="614">
        <f t="shared" si="1202"/>
        <v>0</v>
      </c>
      <c r="AO413" s="614">
        <f t="shared" si="1203"/>
        <v>0</v>
      </c>
    </row>
    <row r="414" spans="1:41" s="438" customFormat="1" ht="13.35" customHeight="1">
      <c r="A414" s="715"/>
      <c r="B414" s="716"/>
      <c r="C414" s="329" t="s">
        <v>648</v>
      </c>
      <c r="D414" s="726"/>
      <c r="E414" s="726"/>
      <c r="F414" s="726"/>
      <c r="G414" s="706">
        <f>SUM(G410:G413)</f>
        <v>0</v>
      </c>
      <c r="H414" s="706">
        <f t="shared" ref="H414:P414" si="1209">SUM(H410:H413)</f>
        <v>0</v>
      </c>
      <c r="I414" s="706">
        <f t="shared" si="1209"/>
        <v>0</v>
      </c>
      <c r="J414" s="706">
        <f t="shared" si="1209"/>
        <v>0</v>
      </c>
      <c r="K414" s="706">
        <f t="shared" si="1209"/>
        <v>0</v>
      </c>
      <c r="L414" s="706">
        <f t="shared" si="1209"/>
        <v>0</v>
      </c>
      <c r="M414" s="706">
        <f t="shared" si="1209"/>
        <v>0</v>
      </c>
      <c r="N414" s="706">
        <f t="shared" si="1209"/>
        <v>0</v>
      </c>
      <c r="O414" s="706">
        <f t="shared" si="1209"/>
        <v>0</v>
      </c>
      <c r="P414" s="706">
        <f t="shared" si="1209"/>
        <v>0</v>
      </c>
      <c r="Q414" s="706">
        <f>SUM(Q410:Q413)</f>
        <v>0</v>
      </c>
      <c r="R414" s="706">
        <f t="shared" ref="R414:W414" si="1210">SUM(R410:R413)</f>
        <v>0</v>
      </c>
      <c r="S414" s="706">
        <f t="shared" si="1210"/>
        <v>0</v>
      </c>
      <c r="T414" s="706">
        <f t="shared" si="1210"/>
        <v>0</v>
      </c>
      <c r="U414" s="706">
        <f t="shared" ref="U414" si="1211">SUM(U410:U413)</f>
        <v>0</v>
      </c>
      <c r="V414" s="706">
        <f t="shared" si="1210"/>
        <v>0</v>
      </c>
      <c r="W414" s="706">
        <f t="shared" si="1210"/>
        <v>0</v>
      </c>
      <c r="X414" s="706">
        <f t="shared" ref="X414:AM414" si="1212">SUM(X410:X413)</f>
        <v>0</v>
      </c>
      <c r="Y414" s="706">
        <f t="shared" si="1212"/>
        <v>0</v>
      </c>
      <c r="Z414" s="706">
        <f t="shared" si="1212"/>
        <v>0</v>
      </c>
      <c r="AA414" s="706">
        <f t="shared" si="1212"/>
        <v>0</v>
      </c>
      <c r="AB414" s="706">
        <f t="shared" si="1212"/>
        <v>0</v>
      </c>
      <c r="AC414" s="706">
        <f t="shared" si="1212"/>
        <v>0</v>
      </c>
      <c r="AD414" s="706">
        <f t="shared" si="1212"/>
        <v>0</v>
      </c>
      <c r="AE414" s="706">
        <f t="shared" si="1212"/>
        <v>0</v>
      </c>
      <c r="AF414" s="706">
        <f t="shared" si="1212"/>
        <v>0</v>
      </c>
      <c r="AG414" s="706">
        <f t="shared" si="1212"/>
        <v>0</v>
      </c>
      <c r="AH414" s="706">
        <f t="shared" si="1212"/>
        <v>0</v>
      </c>
      <c r="AI414" s="706">
        <f t="shared" si="1212"/>
        <v>0</v>
      </c>
      <c r="AJ414" s="706">
        <f t="shared" si="1212"/>
        <v>0</v>
      </c>
      <c r="AK414" s="706">
        <f t="shared" si="1212"/>
        <v>0</v>
      </c>
      <c r="AL414" s="706">
        <f t="shared" si="1212"/>
        <v>0</v>
      </c>
      <c r="AM414" s="706">
        <f t="shared" si="1212"/>
        <v>0</v>
      </c>
      <c r="AN414" s="706">
        <f t="shared" si="1202"/>
        <v>0</v>
      </c>
      <c r="AO414" s="706">
        <f t="shared" si="1203"/>
        <v>0</v>
      </c>
    </row>
    <row r="415" spans="1:41" s="438" customFormat="1" ht="13.35" customHeight="1">
      <c r="A415" s="493">
        <f>A409+1</f>
        <v>45</v>
      </c>
      <c r="B415" s="716" t="str">
        <f>IF(VLOOKUP($A415,'SCEP Rate Case Slippage'!$A$60:$F$110,3,FALSE)=0,"Future Use",VLOOKUP($A415,'SCEP Rate Case Slippage'!$A$60:$F$110,3,FALSE))</f>
        <v>Future Use</v>
      </c>
      <c r="C415" s="687" t="str">
        <f>IF(VLOOKUP($A415,'SCEP Rate Case Slippage'!$A$60:$F$110,3,FALSE)=0,"",VLOOKUP($A415,'SCEP Rate Case Slippage'!$A$60:$F$110,4,FALSE))</f>
        <v/>
      </c>
      <c r="D415" s="726" t="str">
        <f>IF(VLOOKUP($A415,'SCEP Rate Case Slippage'!$A$60:$F$110,6,FALSE)=0,"",VLOOKUP($A415,'SCEP Rate Case Slippage'!$A$60:$F$110,6,FALSE))</f>
        <v/>
      </c>
      <c r="E415" s="27"/>
      <c r="F415" s="27"/>
      <c r="G415" s="27"/>
      <c r="H415" s="719"/>
      <c r="I415" s="719"/>
      <c r="J415" s="719"/>
      <c r="K415" s="719"/>
      <c r="L415" s="333">
        <f>SUMPRODUCT(($B415='SCEP Rate Case Slippage'!$C$10:$C$111)*('SCEP Rate Case Slippage'!J$10:J$111))</f>
        <v>0</v>
      </c>
      <c r="M415" s="333">
        <f>SUMPRODUCT(($B415='SCEP Rate Case Slippage'!$C$10:$C$111)*('SCEP Rate Case Slippage'!K$10:K$111))</f>
        <v>0</v>
      </c>
      <c r="N415" s="333">
        <f>SUMPRODUCT(($B415='SCEP Rate Case Slippage'!$C$10:$C$111)*('SCEP Rate Case Slippage'!L$10:L$111))</f>
        <v>0</v>
      </c>
      <c r="O415" s="333">
        <f>SUMPRODUCT(($B415='SCEP Rate Case Slippage'!$C$10:$C$111)*('SCEP Rate Case Slippage'!M$10:M$111))</f>
        <v>0</v>
      </c>
      <c r="P415" s="333">
        <f>SUMPRODUCT(($B415='SCEP Rate Case Slippage'!$C$10:$C$111)*('SCEP Rate Case Slippage'!N$10:N$111))</f>
        <v>0</v>
      </c>
      <c r="Q415" s="333">
        <f>SUMPRODUCT(($B415='SCEP Rate Case Slippage'!$C$10:$C$111)*('SCEP Rate Case Slippage'!O$10:O$111))</f>
        <v>0</v>
      </c>
      <c r="R415" s="333">
        <f>SUMPRODUCT(($B415='SCEP Rate Case Slippage'!$C$10:$C$111)*('SCEP Rate Case Slippage'!P$10:P$111))</f>
        <v>0</v>
      </c>
      <c r="S415" s="333">
        <f>SUMPRODUCT(($B415='SCEP Rate Case Slippage'!$C$10:$C$111)*('SCEP Rate Case Slippage'!Q$10:Q$111))</f>
        <v>0</v>
      </c>
      <c r="T415" s="333">
        <f>SUMPRODUCT(($B415='SCEP Rate Case Slippage'!$C$10:$C$111)*('SCEP Rate Case Slippage'!R$10:R$111))</f>
        <v>0</v>
      </c>
      <c r="U415" s="333">
        <f>SUMPRODUCT(($B415='SCEP Rate Case Slippage'!$C$10:$C$111)*('SCEP Rate Case Slippage'!S$10:S$111))</f>
        <v>0</v>
      </c>
      <c r="V415" s="333">
        <f>SUMPRODUCT(($B415='SCEP Rate Case Slippage'!$C$10:$C$111)*('SCEP Rate Case Slippage'!U$10:U$111))</f>
        <v>0</v>
      </c>
      <c r="W415" s="333">
        <f>SUMPRODUCT(($B415='SCEP Rate Case Slippage'!$C$10:$C$111)*('SCEP Rate Case Slippage'!V$10:V$111))</f>
        <v>0</v>
      </c>
      <c r="X415" s="333">
        <f>SUMPRODUCT(($B415='SCEP Rate Case Slippage'!$C$10:$C$111)*('SCEP Rate Case Slippage'!W$10:W$111))</f>
        <v>0</v>
      </c>
      <c r="Y415" s="333">
        <f>SUMPRODUCT(($B415='SCEP Rate Case Slippage'!$C$10:$C$111)*('SCEP Rate Case Slippage'!X$10:X$111))</f>
        <v>0</v>
      </c>
      <c r="Z415" s="333">
        <f>SUMPRODUCT(($B415='SCEP Rate Case Slippage'!$C$10:$C$111)*('SCEP Rate Case Slippage'!Y$10:Y$111))</f>
        <v>0</v>
      </c>
      <c r="AA415" s="333">
        <f>SUMPRODUCT(($B415='SCEP Rate Case Slippage'!$C$10:$C$111)*('SCEP Rate Case Slippage'!Z$10:Z$111))</f>
        <v>0</v>
      </c>
      <c r="AB415" s="333">
        <f>SUMPRODUCT(($B415='SCEP Rate Case Slippage'!$C$10:$C$111)*('SCEP Rate Case Slippage'!AA$10:AA$111))</f>
        <v>0</v>
      </c>
      <c r="AC415" s="333">
        <f>SUMPRODUCT(($B415='SCEP Rate Case Slippage'!$C$10:$C$111)*('SCEP Rate Case Slippage'!AB$10:AB$111))</f>
        <v>0</v>
      </c>
      <c r="AD415" s="333">
        <f>SUMPRODUCT(($B415='SCEP Rate Case Slippage'!$C$10:$C$111)*('SCEP Rate Case Slippage'!AC$10:AC$111))</f>
        <v>0</v>
      </c>
      <c r="AE415" s="333">
        <f>SUMPRODUCT(($B415='SCEP Rate Case Slippage'!$C$10:$C$111)*('SCEP Rate Case Slippage'!AD$10:AD$111))</f>
        <v>0</v>
      </c>
      <c r="AF415" s="333">
        <f>SUMPRODUCT(($B415='SCEP Rate Case Slippage'!$C$10:$C$111)*('SCEP Rate Case Slippage'!AE$10:AE$111))</f>
        <v>0</v>
      </c>
      <c r="AG415" s="333">
        <f>SUMPRODUCT(($B415='SCEP Rate Case Slippage'!$C$10:$C$111)*('SCEP Rate Case Slippage'!AF$10:AF$111))</f>
        <v>0</v>
      </c>
      <c r="AH415" s="333">
        <f>SUMPRODUCT(($B415='SCEP Rate Case Slippage'!$C$10:$C$111)*('SCEP Rate Case Slippage'!AH$10:AH$111))</f>
        <v>0</v>
      </c>
      <c r="AI415" s="333" cm="1">
        <f t="array" ref="AI415">SUMPRODUCT(($B415='SCEP Rate Case Slippage'!$C$10:$C$111)*('SCEP Rate Case Slippage'!BG$10:BG$111))</f>
        <v>0</v>
      </c>
      <c r="AJ415" s="333" cm="1">
        <f t="array" ref="AJ415">SUMPRODUCT(($B415='SCEP Rate Case Slippage'!$C$10:$C$111)*('SCEP Rate Case Slippage'!BT$10:BT$111))</f>
        <v>0</v>
      </c>
      <c r="AK415" s="333">
        <f>SUMPRODUCT(($B415='SCEP Rate Case Slippage'!$C$10:$C$111)*('SCEP Rate Case Slippage'!AK$10:AK$111))</f>
        <v>0</v>
      </c>
      <c r="AL415" s="333">
        <f>SUMPRODUCT(($B415='SCEP Rate Case Slippage'!$C$10:$C$111)*('SCEP Rate Case Slippage'!AL$10:AL$111))</f>
        <v>0</v>
      </c>
      <c r="AM415" s="333">
        <f>SUMPRODUCT(($B415='SCEP Rate Case Slippage'!$C$10:$C$111)*('SCEP Rate Case Slippage'!AM$10:AM$111))</f>
        <v>0</v>
      </c>
      <c r="AN415" s="719">
        <f t="shared" si="1202"/>
        <v>0</v>
      </c>
      <c r="AO415" s="719">
        <f t="shared" si="1203"/>
        <v>0</v>
      </c>
    </row>
    <row r="416" spans="1:41" s="438" customFormat="1" ht="13.35" customHeight="1">
      <c r="A416" s="715"/>
      <c r="B416" s="3"/>
      <c r="C416" s="332" t="str">
        <f>IF('Data % Capital Spread by Acct'!E405="","",'Data % Capital Spread by Acct'!E405)</f>
        <v/>
      </c>
      <c r="D416" s="728"/>
      <c r="E416" s="705" t="str">
        <f t="shared" ref="E416:E419" si="1213">IF(C416="Reserved","",LEFT(C416,6))</f>
        <v/>
      </c>
      <c r="F416" s="705"/>
      <c r="G416" s="722" cm="1">
        <f t="array" ref="G416">SUMPRODUCT((B415='Link In'!$B$109:$B$206)*('Link In'!$J$109:$J$206))*SUMPRODUCT(($B415='Data % Capital Spread by Acct'!$B$140:$B$439)*($E416='Data % Capital Spread by Acct'!$D$140:$D$439)*('Data % Capital Spread by Acct'!$F$140:$F$439))</f>
        <v>0</v>
      </c>
      <c r="H416" s="727" cm="1">
        <f t="array" ref="H416">IFERROR(VLOOKUP(B415,'Link In'!$B$109:$G$206,5,FALSE),0)*SUMPRODUCT(($B415='Data % Capital Spread by Acct'!$B$140:$B$439)*($E416='Data % Capital Spread by Acct'!$D$140:$D$439)*('Data % Capital Spread by Acct'!$F$140:$F$439))</f>
        <v>0</v>
      </c>
      <c r="I416" s="614"/>
      <c r="J416" s="614"/>
      <c r="K416" s="614"/>
      <c r="L416" s="20">
        <f>SUMPRODUCT(($B415='Data % Capital Spread by Acct'!$B$140:$B$439)*($E416='Data % Capital Spread by Acct'!$D$140:$D$439)*('Data % Capital Spread by Acct'!$F$140:$F$439))*L415</f>
        <v>0</v>
      </c>
      <c r="M416" s="20">
        <f>SUMPRODUCT(($B415='Data % Capital Spread by Acct'!$B$140:$B$439)*($E416='Data % Capital Spread by Acct'!$D$140:$D$439)*('Data % Capital Spread by Acct'!$F$140:$F$439))*M415</f>
        <v>0</v>
      </c>
      <c r="N416" s="20">
        <f>SUMPRODUCT(($B415='Data % Capital Spread by Acct'!$B$140:$B$439)*($E416='Data % Capital Spread by Acct'!$D$140:$D$439)*('Data % Capital Spread by Acct'!$F$140:$F$439))*N415</f>
        <v>0</v>
      </c>
      <c r="O416" s="20">
        <f>SUMPRODUCT(($B415='Data % Capital Spread by Acct'!$B$140:$B$439)*($E416='Data % Capital Spread by Acct'!$D$140:$D$439)*('Data % Capital Spread by Acct'!$F$140:$F$439))*O415</f>
        <v>0</v>
      </c>
      <c r="P416" s="20">
        <f>SUMPRODUCT(($B415='Data % Capital Spread by Acct'!$B$140:$B$439)*($E416='Data % Capital Spread by Acct'!$D$140:$D$439)*('Data % Capital Spread by Acct'!$F$140:$F$439))*P415</f>
        <v>0</v>
      </c>
      <c r="Q416" s="20">
        <f>SUMPRODUCT(($B415='Data % Capital Spread by Acct'!$B$140:$B$439)*($E416='Data % Capital Spread by Acct'!$D$140:$D$439)*('Data % Capital Spread by Acct'!$F$140:$F$439))*Q415</f>
        <v>0</v>
      </c>
      <c r="R416" s="20">
        <f>SUMPRODUCT(($B415='Data % Capital Spread by Acct'!$B$140:$B$439)*($E416='Data % Capital Spread by Acct'!$D$140:$D$439)*('Data % Capital Spread by Acct'!$F$140:$F$439))*R415</f>
        <v>0</v>
      </c>
      <c r="S416" s="20">
        <f>SUMPRODUCT(($B415='Data % Capital Spread by Acct'!$B$140:$B$439)*($E416='Data % Capital Spread by Acct'!$D$140:$D$439)*('Data % Capital Spread by Acct'!$F$140:$F$439))*S415</f>
        <v>0</v>
      </c>
      <c r="T416" s="20">
        <f>SUMPRODUCT(($B415='Data % Capital Spread by Acct'!$B$140:$B$439)*($E416='Data % Capital Spread by Acct'!$D$140:$D$439)*('Data % Capital Spread by Acct'!$F$140:$F$439))*T415</f>
        <v>0</v>
      </c>
      <c r="U416" s="20">
        <f>SUMPRODUCT(($B415='Data % Capital Spread by Acct'!$B$140:$B$439)*($E416='Data % Capital Spread by Acct'!$D$140:$D$439)*('Data % Capital Spread by Acct'!$F$140:$F$439))*U415</f>
        <v>0</v>
      </c>
      <c r="V416" s="20">
        <f>SUMPRODUCT(($B415='Data % Capital Spread by Acct'!$B$140:$B$439)*($E416='Data % Capital Spread by Acct'!$D$140:$D$439)*('Data % Capital Spread by Acct'!$F$140:$F$439))*V415</f>
        <v>0</v>
      </c>
      <c r="W416" s="20">
        <f>SUMPRODUCT(($B415='Data % Capital Spread by Acct'!$B$140:$B$439)*($E416='Data % Capital Spread by Acct'!$D$140:$D$439)*('Data % Capital Spread by Acct'!$F$140:$F$439))*W415</f>
        <v>0</v>
      </c>
      <c r="X416" s="20">
        <f>SUMPRODUCT(($B415='Data % Capital Spread by Acct'!$B$140:$B$439)*($E416='Data % Capital Spread by Acct'!$D$140:$D$439)*('Data % Capital Spread by Acct'!$F$140:$F$439))*X415</f>
        <v>0</v>
      </c>
      <c r="Y416" s="20">
        <f>SUMPRODUCT(($B415='Data % Capital Spread by Acct'!$B$140:$B$439)*($E416='Data % Capital Spread by Acct'!$D$140:$D$439)*('Data % Capital Spread by Acct'!$F$140:$F$439))*Y415</f>
        <v>0</v>
      </c>
      <c r="Z416" s="20">
        <f>SUMPRODUCT(($B415='Data % Capital Spread by Acct'!$B$140:$B$439)*($E416='Data % Capital Spread by Acct'!$D$140:$D$439)*('Data % Capital Spread by Acct'!$F$140:$F$439))*Z415</f>
        <v>0</v>
      </c>
      <c r="AA416" s="20">
        <f>SUMPRODUCT(($B415='Data % Capital Spread by Acct'!$B$140:$B$439)*($E416='Data % Capital Spread by Acct'!$D$140:$D$439)*('Data % Capital Spread by Acct'!$F$140:$F$439))*AA415</f>
        <v>0</v>
      </c>
      <c r="AB416" s="20">
        <f>SUMPRODUCT(($B415='Data % Capital Spread by Acct'!$B$140:$B$439)*($E416='Data % Capital Spread by Acct'!$D$140:$D$439)*('Data % Capital Spread by Acct'!$F$140:$F$439))*AB415</f>
        <v>0</v>
      </c>
      <c r="AC416" s="20">
        <f>SUMPRODUCT(($B415='Data % Capital Spread by Acct'!$B$140:$B$439)*($E416='Data % Capital Spread by Acct'!$D$140:$D$439)*('Data % Capital Spread by Acct'!$F$140:$F$439))*AC415</f>
        <v>0</v>
      </c>
      <c r="AD416" s="20">
        <f>SUMPRODUCT(($B415='Data % Capital Spread by Acct'!$B$140:$B$439)*($E416='Data % Capital Spread by Acct'!$D$140:$D$439)*('Data % Capital Spread by Acct'!$F$140:$F$439))*AD415</f>
        <v>0</v>
      </c>
      <c r="AE416" s="20">
        <f>SUMPRODUCT(($B415='Data % Capital Spread by Acct'!$B$140:$B$439)*($E416='Data % Capital Spread by Acct'!$D$140:$D$439)*('Data % Capital Spread by Acct'!$F$140:$F$439))*AE415</f>
        <v>0</v>
      </c>
      <c r="AF416" s="20">
        <f>SUMPRODUCT(($B415='Data % Capital Spread by Acct'!$B$140:$B$439)*($E416='Data % Capital Spread by Acct'!$D$140:$D$439)*('Data % Capital Spread by Acct'!$F$140:$F$439))*AF415</f>
        <v>0</v>
      </c>
      <c r="AG416" s="20">
        <f>SUMPRODUCT(($B415='Data % Capital Spread by Acct'!$B$140:$B$439)*($E416='Data % Capital Spread by Acct'!$D$140:$D$439)*('Data % Capital Spread by Acct'!$F$140:$F$439))*AG415</f>
        <v>0</v>
      </c>
      <c r="AH416" s="20">
        <f>SUMPRODUCT(($B415='Data % Capital Spread by Acct'!$B$140:$B$439)*($E416='Data % Capital Spread by Acct'!$D$140:$D$439)*('Data % Capital Spread by Acct'!$F$140:$F$439))*AH415</f>
        <v>0</v>
      </c>
      <c r="AI416" s="20">
        <f>SUMPRODUCT(($B415='Data % Capital Spread by Acct'!$B$140:$B$439)*($E416='Data % Capital Spread by Acct'!$D$140:$D$439)*('Data % Capital Spread by Acct'!$F$140:$F$439))*AI415</f>
        <v>0</v>
      </c>
      <c r="AJ416" s="20">
        <f>SUMPRODUCT(($B415='Data % Capital Spread by Acct'!$B$140:$B$439)*($E416='Data % Capital Spread by Acct'!$D$140:$D$439)*('Data % Capital Spread by Acct'!$F$140:$F$439))*AJ415</f>
        <v>0</v>
      </c>
      <c r="AK416" s="20">
        <f>SUMPRODUCT(($B415='Data % Capital Spread by Acct'!$B$140:$B$439)*($E416='Data % Capital Spread by Acct'!$D$140:$D$439)*('Data % Capital Spread by Acct'!$F$140:$F$439))*AK415</f>
        <v>0</v>
      </c>
      <c r="AL416" s="20">
        <f>SUMPRODUCT(($B415='Data % Capital Spread by Acct'!$B$140:$B$439)*($E416='Data % Capital Spread by Acct'!$D$140:$D$439)*('Data % Capital Spread by Acct'!$F$140:$F$439))*AL415</f>
        <v>0</v>
      </c>
      <c r="AM416" s="20">
        <f>SUMPRODUCT(($B415='Data % Capital Spread by Acct'!$B$140:$B$439)*($E416='Data % Capital Spread by Acct'!$D$140:$D$439)*('Data % Capital Spread by Acct'!$F$140:$F$439))*AM415</f>
        <v>0</v>
      </c>
      <c r="AN416" s="614">
        <f t="shared" si="1202"/>
        <v>0</v>
      </c>
      <c r="AO416" s="614">
        <f t="shared" si="1203"/>
        <v>0</v>
      </c>
    </row>
    <row r="417" spans="1:41" s="438" customFormat="1" ht="13.35" customHeight="1">
      <c r="A417" s="715"/>
      <c r="B417" s="10"/>
      <c r="C417" s="332" t="str">
        <f>IF('Data % Capital Spread by Acct'!E406="","",'Data % Capital Spread by Acct'!E406)</f>
        <v/>
      </c>
      <c r="D417" s="728"/>
      <c r="E417" s="705" t="str">
        <f t="shared" si="1213"/>
        <v/>
      </c>
      <c r="F417" s="705"/>
      <c r="G417" s="722" cm="1">
        <f t="array" ref="G417">SUMPRODUCT((B415='Link In'!$B$109:$B$206)*('Link In'!$J$109:$J$206))*SUMPRODUCT(($B415='Data % Capital Spread by Acct'!$B$140:$B$439)*($E417='Data % Capital Spread by Acct'!$D$140:$D$439)*('Data % Capital Spread by Acct'!$F$140:$F$439))</f>
        <v>0</v>
      </c>
      <c r="H417" s="727" cm="1">
        <f t="array" ref="H417">IFERROR(VLOOKUP(B415,'Link In'!$B$109:$G$206,5,FALSE),0)*SUMPRODUCT(($B415='Data % Capital Spread by Acct'!$B$140:$B$439)*($E417='Data % Capital Spread by Acct'!$D$140:$D$439)*('Data % Capital Spread by Acct'!$F$140:$F$439))</f>
        <v>0</v>
      </c>
      <c r="I417" s="614"/>
      <c r="J417" s="614"/>
      <c r="K417" s="614"/>
      <c r="L417" s="20">
        <f>SUMPRODUCT(($B415='Data % Capital Spread by Acct'!$B$140:$B$439)*($E417='Data % Capital Spread by Acct'!$D$140:$D$439)*('Data % Capital Spread by Acct'!$F$140:$F$439))*L415</f>
        <v>0</v>
      </c>
      <c r="M417" s="20">
        <f>SUMPRODUCT(($B415='Data % Capital Spread by Acct'!$B$140:$B$439)*($E417='Data % Capital Spread by Acct'!$D$140:$D$439)*('Data % Capital Spread by Acct'!$F$140:$F$439))*M415</f>
        <v>0</v>
      </c>
      <c r="N417" s="20">
        <f>SUMPRODUCT(($B415='Data % Capital Spread by Acct'!$B$140:$B$439)*($E417='Data % Capital Spread by Acct'!$D$140:$D$439)*('Data % Capital Spread by Acct'!$F$140:$F$439))*N415</f>
        <v>0</v>
      </c>
      <c r="O417" s="20">
        <f>SUMPRODUCT(($B415='Data % Capital Spread by Acct'!$B$140:$B$439)*($E417='Data % Capital Spread by Acct'!$D$140:$D$439)*('Data % Capital Spread by Acct'!$F$140:$F$439))*O415</f>
        <v>0</v>
      </c>
      <c r="P417" s="20">
        <f>SUMPRODUCT(($B415='Data % Capital Spread by Acct'!$B$140:$B$439)*($E417='Data % Capital Spread by Acct'!$D$140:$D$439)*('Data % Capital Spread by Acct'!$F$140:$F$439))*P415</f>
        <v>0</v>
      </c>
      <c r="Q417" s="20">
        <f>SUMPRODUCT(($B415='Data % Capital Spread by Acct'!$B$140:$B$439)*($E417='Data % Capital Spread by Acct'!$D$140:$D$439)*('Data % Capital Spread by Acct'!$F$140:$F$439))*Q415</f>
        <v>0</v>
      </c>
      <c r="R417" s="20">
        <f>SUMPRODUCT(($B415='Data % Capital Spread by Acct'!$B$140:$B$439)*($E417='Data % Capital Spread by Acct'!$D$140:$D$439)*('Data % Capital Spread by Acct'!$F$140:$F$439))*R415</f>
        <v>0</v>
      </c>
      <c r="S417" s="20">
        <f>SUMPRODUCT(($B415='Data % Capital Spread by Acct'!$B$140:$B$439)*($E417='Data % Capital Spread by Acct'!$D$140:$D$439)*('Data % Capital Spread by Acct'!$F$140:$F$439))*S415</f>
        <v>0</v>
      </c>
      <c r="T417" s="20">
        <f>SUMPRODUCT(($B415='Data % Capital Spread by Acct'!$B$140:$B$439)*($E417='Data % Capital Spread by Acct'!$D$140:$D$439)*('Data % Capital Spread by Acct'!$F$140:$F$439))*T415</f>
        <v>0</v>
      </c>
      <c r="U417" s="20">
        <f>SUMPRODUCT(($B415='Data % Capital Spread by Acct'!$B$140:$B$439)*($E417='Data % Capital Spread by Acct'!$D$140:$D$439)*('Data % Capital Spread by Acct'!$F$140:$F$439))*U415</f>
        <v>0</v>
      </c>
      <c r="V417" s="20">
        <f>SUMPRODUCT(($B415='Data % Capital Spread by Acct'!$B$140:$B$439)*($E417='Data % Capital Spread by Acct'!$D$140:$D$439)*('Data % Capital Spread by Acct'!$F$140:$F$439))*V415</f>
        <v>0</v>
      </c>
      <c r="W417" s="20">
        <f>SUMPRODUCT(($B415='Data % Capital Spread by Acct'!$B$140:$B$439)*($E417='Data % Capital Spread by Acct'!$D$140:$D$439)*('Data % Capital Spread by Acct'!$F$140:$F$439))*W415</f>
        <v>0</v>
      </c>
      <c r="X417" s="20">
        <f>SUMPRODUCT(($B415='Data % Capital Spread by Acct'!$B$140:$B$439)*($E417='Data % Capital Spread by Acct'!$D$140:$D$439)*('Data % Capital Spread by Acct'!$F$140:$F$439))*X415</f>
        <v>0</v>
      </c>
      <c r="Y417" s="20">
        <f>SUMPRODUCT(($B415='Data % Capital Spread by Acct'!$B$140:$B$439)*($E417='Data % Capital Spread by Acct'!$D$140:$D$439)*('Data % Capital Spread by Acct'!$F$140:$F$439))*Y415</f>
        <v>0</v>
      </c>
      <c r="Z417" s="20">
        <f>SUMPRODUCT(($B415='Data % Capital Spread by Acct'!$B$140:$B$439)*($E417='Data % Capital Spread by Acct'!$D$140:$D$439)*('Data % Capital Spread by Acct'!$F$140:$F$439))*Z415</f>
        <v>0</v>
      </c>
      <c r="AA417" s="20">
        <f>SUMPRODUCT(($B415='Data % Capital Spread by Acct'!$B$140:$B$439)*($E417='Data % Capital Spread by Acct'!$D$140:$D$439)*('Data % Capital Spread by Acct'!$F$140:$F$439))*AA415</f>
        <v>0</v>
      </c>
      <c r="AB417" s="20">
        <f>SUMPRODUCT(($B415='Data % Capital Spread by Acct'!$B$140:$B$439)*($E417='Data % Capital Spread by Acct'!$D$140:$D$439)*('Data % Capital Spread by Acct'!$F$140:$F$439))*AB415</f>
        <v>0</v>
      </c>
      <c r="AC417" s="20">
        <f>SUMPRODUCT(($B415='Data % Capital Spread by Acct'!$B$140:$B$439)*($E417='Data % Capital Spread by Acct'!$D$140:$D$439)*('Data % Capital Spread by Acct'!$F$140:$F$439))*AC415</f>
        <v>0</v>
      </c>
      <c r="AD417" s="20">
        <f>SUMPRODUCT(($B415='Data % Capital Spread by Acct'!$B$140:$B$439)*($E417='Data % Capital Spread by Acct'!$D$140:$D$439)*('Data % Capital Spread by Acct'!$F$140:$F$439))*AD415</f>
        <v>0</v>
      </c>
      <c r="AE417" s="20">
        <f>SUMPRODUCT(($B415='Data % Capital Spread by Acct'!$B$140:$B$439)*($E417='Data % Capital Spread by Acct'!$D$140:$D$439)*('Data % Capital Spread by Acct'!$F$140:$F$439))*AE415</f>
        <v>0</v>
      </c>
      <c r="AF417" s="20">
        <f>SUMPRODUCT(($B415='Data % Capital Spread by Acct'!$B$140:$B$439)*($E417='Data % Capital Spread by Acct'!$D$140:$D$439)*('Data % Capital Spread by Acct'!$F$140:$F$439))*AF415</f>
        <v>0</v>
      </c>
      <c r="AG417" s="20">
        <f>SUMPRODUCT(($B415='Data % Capital Spread by Acct'!$B$140:$B$439)*($E417='Data % Capital Spread by Acct'!$D$140:$D$439)*('Data % Capital Spread by Acct'!$F$140:$F$439))*AG415</f>
        <v>0</v>
      </c>
      <c r="AH417" s="20">
        <f>SUMPRODUCT(($B415='Data % Capital Spread by Acct'!$B$140:$B$439)*($E417='Data % Capital Spread by Acct'!$D$140:$D$439)*('Data % Capital Spread by Acct'!$F$140:$F$439))*AH415</f>
        <v>0</v>
      </c>
      <c r="AI417" s="20">
        <f>SUMPRODUCT(($B415='Data % Capital Spread by Acct'!$B$140:$B$439)*($E417='Data % Capital Spread by Acct'!$D$140:$D$439)*('Data % Capital Spread by Acct'!$F$140:$F$439))*AI415</f>
        <v>0</v>
      </c>
      <c r="AJ417" s="20">
        <f>SUMPRODUCT(($B415='Data % Capital Spread by Acct'!$B$140:$B$439)*($E417='Data % Capital Spread by Acct'!$D$140:$D$439)*('Data % Capital Spread by Acct'!$F$140:$F$439))*AJ415</f>
        <v>0</v>
      </c>
      <c r="AK417" s="20">
        <f>SUMPRODUCT(($B415='Data % Capital Spread by Acct'!$B$140:$B$439)*($E417='Data % Capital Spread by Acct'!$D$140:$D$439)*('Data % Capital Spread by Acct'!$F$140:$F$439))*AK415</f>
        <v>0</v>
      </c>
      <c r="AL417" s="20">
        <f>SUMPRODUCT(($B415='Data % Capital Spread by Acct'!$B$140:$B$439)*($E417='Data % Capital Spread by Acct'!$D$140:$D$439)*('Data % Capital Spread by Acct'!$F$140:$F$439))*AL415</f>
        <v>0</v>
      </c>
      <c r="AM417" s="20">
        <f>SUMPRODUCT(($B415='Data % Capital Spread by Acct'!$B$140:$B$439)*($E417='Data % Capital Spread by Acct'!$D$140:$D$439)*('Data % Capital Spread by Acct'!$F$140:$F$439))*AM415</f>
        <v>0</v>
      </c>
      <c r="AN417" s="614">
        <f t="shared" si="1202"/>
        <v>0</v>
      </c>
      <c r="AO417" s="614">
        <f t="shared" si="1203"/>
        <v>0</v>
      </c>
    </row>
    <row r="418" spans="1:41" s="438" customFormat="1" ht="13.35" customHeight="1">
      <c r="A418" s="715"/>
      <c r="B418" s="10"/>
      <c r="C418" s="332" t="str">
        <f>IF('Data % Capital Spread by Acct'!E407="","",'Data % Capital Spread by Acct'!E407)</f>
        <v/>
      </c>
      <c r="D418" s="728"/>
      <c r="E418" s="705" t="str">
        <f t="shared" si="1213"/>
        <v/>
      </c>
      <c r="F418" s="705"/>
      <c r="G418" s="722" cm="1">
        <f t="array" ref="G418">SUMPRODUCT((B415='Link In'!$B$109:$B$206)*('Link In'!$J$109:$J$206))*SUMPRODUCT(($B415='Data % Capital Spread by Acct'!$B$140:$B$439)*($E418='Data % Capital Spread by Acct'!$D$140:$D$439)*('Data % Capital Spread by Acct'!$F$140:$F$439))</f>
        <v>0</v>
      </c>
      <c r="H418" s="727" cm="1">
        <f t="array" ref="H418">IFERROR(VLOOKUP(B415,'Link In'!$B$109:$G$206,5,FALSE),0)*SUMPRODUCT(($B415='Data % Capital Spread by Acct'!$B$140:$B$439)*($E418='Data % Capital Spread by Acct'!$D$140:$D$439)*('Data % Capital Spread by Acct'!$F$140:$F$439))</f>
        <v>0</v>
      </c>
      <c r="I418" s="614"/>
      <c r="J418" s="614"/>
      <c r="K418" s="614"/>
      <c r="L418" s="20">
        <f>SUMPRODUCT(($B415='Data % Capital Spread by Acct'!$B$140:$B$439)*($E418='Data % Capital Spread by Acct'!$D$140:$D$439)*('Data % Capital Spread by Acct'!$F$140:$F$439))*L415</f>
        <v>0</v>
      </c>
      <c r="M418" s="20">
        <f>SUMPRODUCT(($B415='Data % Capital Spread by Acct'!$B$140:$B$439)*($E418='Data % Capital Spread by Acct'!$D$140:$D$439)*('Data % Capital Spread by Acct'!$F$140:$F$439))*M415</f>
        <v>0</v>
      </c>
      <c r="N418" s="20">
        <f>SUMPRODUCT(($B415='Data % Capital Spread by Acct'!$B$140:$B$439)*($E418='Data % Capital Spread by Acct'!$D$140:$D$439)*('Data % Capital Spread by Acct'!$F$140:$F$439))*N415</f>
        <v>0</v>
      </c>
      <c r="O418" s="20">
        <f>SUMPRODUCT(($B415='Data % Capital Spread by Acct'!$B$140:$B$439)*($E418='Data % Capital Spread by Acct'!$D$140:$D$439)*('Data % Capital Spread by Acct'!$F$140:$F$439))*O415</f>
        <v>0</v>
      </c>
      <c r="P418" s="20">
        <f>SUMPRODUCT(($B415='Data % Capital Spread by Acct'!$B$140:$B$439)*($E418='Data % Capital Spread by Acct'!$D$140:$D$439)*('Data % Capital Spread by Acct'!$F$140:$F$439))*P415</f>
        <v>0</v>
      </c>
      <c r="Q418" s="20">
        <f>SUMPRODUCT(($B415='Data % Capital Spread by Acct'!$B$140:$B$439)*($E418='Data % Capital Spread by Acct'!$D$140:$D$439)*('Data % Capital Spread by Acct'!$F$140:$F$439))*Q415</f>
        <v>0</v>
      </c>
      <c r="R418" s="20">
        <f>SUMPRODUCT(($B415='Data % Capital Spread by Acct'!$B$140:$B$439)*($E418='Data % Capital Spread by Acct'!$D$140:$D$439)*('Data % Capital Spread by Acct'!$F$140:$F$439))*R415</f>
        <v>0</v>
      </c>
      <c r="S418" s="20">
        <f>SUMPRODUCT(($B415='Data % Capital Spread by Acct'!$B$140:$B$439)*($E418='Data % Capital Spread by Acct'!$D$140:$D$439)*('Data % Capital Spread by Acct'!$F$140:$F$439))*S415</f>
        <v>0</v>
      </c>
      <c r="T418" s="20">
        <f>SUMPRODUCT(($B415='Data % Capital Spread by Acct'!$B$140:$B$439)*($E418='Data % Capital Spread by Acct'!$D$140:$D$439)*('Data % Capital Spread by Acct'!$F$140:$F$439))*T415</f>
        <v>0</v>
      </c>
      <c r="U418" s="20">
        <f>SUMPRODUCT(($B415='Data % Capital Spread by Acct'!$B$140:$B$439)*($E418='Data % Capital Spread by Acct'!$D$140:$D$439)*('Data % Capital Spread by Acct'!$F$140:$F$439))*U415</f>
        <v>0</v>
      </c>
      <c r="V418" s="20">
        <f>SUMPRODUCT(($B415='Data % Capital Spread by Acct'!$B$140:$B$439)*($E418='Data % Capital Spread by Acct'!$D$140:$D$439)*('Data % Capital Spread by Acct'!$F$140:$F$439))*V415</f>
        <v>0</v>
      </c>
      <c r="W418" s="20">
        <f>SUMPRODUCT(($B415='Data % Capital Spread by Acct'!$B$140:$B$439)*($E418='Data % Capital Spread by Acct'!$D$140:$D$439)*('Data % Capital Spread by Acct'!$F$140:$F$439))*W415</f>
        <v>0</v>
      </c>
      <c r="X418" s="20">
        <f>SUMPRODUCT(($B415='Data % Capital Spread by Acct'!$B$140:$B$439)*($E418='Data % Capital Spread by Acct'!$D$140:$D$439)*('Data % Capital Spread by Acct'!$F$140:$F$439))*X415</f>
        <v>0</v>
      </c>
      <c r="Y418" s="20">
        <f>SUMPRODUCT(($B415='Data % Capital Spread by Acct'!$B$140:$B$439)*($E418='Data % Capital Spread by Acct'!$D$140:$D$439)*('Data % Capital Spread by Acct'!$F$140:$F$439))*Y415</f>
        <v>0</v>
      </c>
      <c r="Z418" s="20">
        <f>SUMPRODUCT(($B415='Data % Capital Spread by Acct'!$B$140:$B$439)*($E418='Data % Capital Spread by Acct'!$D$140:$D$439)*('Data % Capital Spread by Acct'!$F$140:$F$439))*Z415</f>
        <v>0</v>
      </c>
      <c r="AA418" s="20">
        <f>SUMPRODUCT(($B415='Data % Capital Spread by Acct'!$B$140:$B$439)*($E418='Data % Capital Spread by Acct'!$D$140:$D$439)*('Data % Capital Spread by Acct'!$F$140:$F$439))*AA415</f>
        <v>0</v>
      </c>
      <c r="AB418" s="20">
        <f>SUMPRODUCT(($B415='Data % Capital Spread by Acct'!$B$140:$B$439)*($E418='Data % Capital Spread by Acct'!$D$140:$D$439)*('Data % Capital Spread by Acct'!$F$140:$F$439))*AB415</f>
        <v>0</v>
      </c>
      <c r="AC418" s="20">
        <f>SUMPRODUCT(($B415='Data % Capital Spread by Acct'!$B$140:$B$439)*($E418='Data % Capital Spread by Acct'!$D$140:$D$439)*('Data % Capital Spread by Acct'!$F$140:$F$439))*AC415</f>
        <v>0</v>
      </c>
      <c r="AD418" s="20">
        <f>SUMPRODUCT(($B415='Data % Capital Spread by Acct'!$B$140:$B$439)*($E418='Data % Capital Spread by Acct'!$D$140:$D$439)*('Data % Capital Spread by Acct'!$F$140:$F$439))*AD415</f>
        <v>0</v>
      </c>
      <c r="AE418" s="20">
        <f>SUMPRODUCT(($B415='Data % Capital Spread by Acct'!$B$140:$B$439)*($E418='Data % Capital Spread by Acct'!$D$140:$D$439)*('Data % Capital Spread by Acct'!$F$140:$F$439))*AE415</f>
        <v>0</v>
      </c>
      <c r="AF418" s="20">
        <f>SUMPRODUCT(($B415='Data % Capital Spread by Acct'!$B$140:$B$439)*($E418='Data % Capital Spread by Acct'!$D$140:$D$439)*('Data % Capital Spread by Acct'!$F$140:$F$439))*AF415</f>
        <v>0</v>
      </c>
      <c r="AG418" s="20">
        <f>SUMPRODUCT(($B415='Data % Capital Spread by Acct'!$B$140:$B$439)*($E418='Data % Capital Spread by Acct'!$D$140:$D$439)*('Data % Capital Spread by Acct'!$F$140:$F$439))*AG415</f>
        <v>0</v>
      </c>
      <c r="AH418" s="20">
        <f>SUMPRODUCT(($B415='Data % Capital Spread by Acct'!$B$140:$B$439)*($E418='Data % Capital Spread by Acct'!$D$140:$D$439)*('Data % Capital Spread by Acct'!$F$140:$F$439))*AH415</f>
        <v>0</v>
      </c>
      <c r="AI418" s="20">
        <f>SUMPRODUCT(($B415='Data % Capital Spread by Acct'!$B$140:$B$439)*($E418='Data % Capital Spread by Acct'!$D$140:$D$439)*('Data % Capital Spread by Acct'!$F$140:$F$439))*AI415</f>
        <v>0</v>
      </c>
      <c r="AJ418" s="20">
        <f>SUMPRODUCT(($B415='Data % Capital Spread by Acct'!$B$140:$B$439)*($E418='Data % Capital Spread by Acct'!$D$140:$D$439)*('Data % Capital Spread by Acct'!$F$140:$F$439))*AJ415</f>
        <v>0</v>
      </c>
      <c r="AK418" s="20">
        <f>SUMPRODUCT(($B415='Data % Capital Spread by Acct'!$B$140:$B$439)*($E418='Data % Capital Spread by Acct'!$D$140:$D$439)*('Data % Capital Spread by Acct'!$F$140:$F$439))*AK415</f>
        <v>0</v>
      </c>
      <c r="AL418" s="20">
        <f>SUMPRODUCT(($B415='Data % Capital Spread by Acct'!$B$140:$B$439)*($E418='Data % Capital Spread by Acct'!$D$140:$D$439)*('Data % Capital Spread by Acct'!$F$140:$F$439))*AL415</f>
        <v>0</v>
      </c>
      <c r="AM418" s="20">
        <f>SUMPRODUCT(($B415='Data % Capital Spread by Acct'!$B$140:$B$439)*($E418='Data % Capital Spread by Acct'!$D$140:$D$439)*('Data % Capital Spread by Acct'!$F$140:$F$439))*AM415</f>
        <v>0</v>
      </c>
      <c r="AN418" s="614">
        <f t="shared" si="1202"/>
        <v>0</v>
      </c>
      <c r="AO418" s="614">
        <f t="shared" si="1203"/>
        <v>0</v>
      </c>
    </row>
    <row r="419" spans="1:41" s="438" customFormat="1" ht="13.35" customHeight="1">
      <c r="A419" s="715"/>
      <c r="B419" s="10"/>
      <c r="C419" s="332" t="str">
        <f>IF('Data % Capital Spread by Acct'!E408="","",'Data % Capital Spread by Acct'!E408)</f>
        <v/>
      </c>
      <c r="D419" s="728"/>
      <c r="E419" s="705" t="str">
        <f t="shared" si="1213"/>
        <v/>
      </c>
      <c r="F419" s="705"/>
      <c r="G419" s="722" cm="1">
        <f t="array" ref="G419">SUMPRODUCT((B415='Link In'!$B$109:$B$206)*('Link In'!$J$109:$J$206))*SUMPRODUCT(($B415='Data % Capital Spread by Acct'!$B$140:$B$439)*($E419='Data % Capital Spread by Acct'!$D$140:$D$439)*('Data % Capital Spread by Acct'!$F$140:$F$439))</f>
        <v>0</v>
      </c>
      <c r="H419" s="727" cm="1">
        <f t="array" ref="H419">IFERROR(VLOOKUP(B415,'Link In'!$B$109:$G$206,5,FALSE),0)*SUMPRODUCT(($B415='Data % Capital Spread by Acct'!$B$140:$B$439)*($E419='Data % Capital Spread by Acct'!$D$140:$D$439)*('Data % Capital Spread by Acct'!$F$140:$F$439))</f>
        <v>0</v>
      </c>
      <c r="I419" s="614"/>
      <c r="J419" s="614"/>
      <c r="K419" s="614"/>
      <c r="L419" s="20">
        <f>SUMPRODUCT(($B415='Data % Capital Spread by Acct'!$B$140:$B$439)*($E419='Data % Capital Spread by Acct'!$D$140:$D$439)*('Data % Capital Spread by Acct'!$F$140:$F$439))*L415</f>
        <v>0</v>
      </c>
      <c r="M419" s="20">
        <f>SUMPRODUCT(($B415='Data % Capital Spread by Acct'!$B$140:$B$439)*($E419='Data % Capital Spread by Acct'!$D$140:$D$439)*('Data % Capital Spread by Acct'!$F$140:$F$439))*M415</f>
        <v>0</v>
      </c>
      <c r="N419" s="20">
        <f>SUMPRODUCT(($B415='Data % Capital Spread by Acct'!$B$140:$B$439)*($E419='Data % Capital Spread by Acct'!$D$140:$D$439)*('Data % Capital Spread by Acct'!$F$140:$F$439))*N415</f>
        <v>0</v>
      </c>
      <c r="O419" s="20">
        <f>SUMPRODUCT(($B415='Data % Capital Spread by Acct'!$B$140:$B$439)*($E419='Data % Capital Spread by Acct'!$D$140:$D$439)*('Data % Capital Spread by Acct'!$F$140:$F$439))*O415</f>
        <v>0</v>
      </c>
      <c r="P419" s="20">
        <f>SUMPRODUCT(($B415='Data % Capital Spread by Acct'!$B$140:$B$439)*($E419='Data % Capital Spread by Acct'!$D$140:$D$439)*('Data % Capital Spread by Acct'!$F$140:$F$439))*P415</f>
        <v>0</v>
      </c>
      <c r="Q419" s="20">
        <f>SUMPRODUCT(($B415='Data % Capital Spread by Acct'!$B$140:$B$439)*($E419='Data % Capital Spread by Acct'!$D$140:$D$439)*('Data % Capital Spread by Acct'!$F$140:$F$439))*Q415</f>
        <v>0</v>
      </c>
      <c r="R419" s="20">
        <f>SUMPRODUCT(($B415='Data % Capital Spread by Acct'!$B$140:$B$439)*($E419='Data % Capital Spread by Acct'!$D$140:$D$439)*('Data % Capital Spread by Acct'!$F$140:$F$439))*R415</f>
        <v>0</v>
      </c>
      <c r="S419" s="20">
        <f>SUMPRODUCT(($B415='Data % Capital Spread by Acct'!$B$140:$B$439)*($E419='Data % Capital Spread by Acct'!$D$140:$D$439)*('Data % Capital Spread by Acct'!$F$140:$F$439))*S415</f>
        <v>0</v>
      </c>
      <c r="T419" s="20">
        <f>SUMPRODUCT(($B415='Data % Capital Spread by Acct'!$B$140:$B$439)*($E419='Data % Capital Spread by Acct'!$D$140:$D$439)*('Data % Capital Spread by Acct'!$F$140:$F$439))*T415</f>
        <v>0</v>
      </c>
      <c r="U419" s="20">
        <f>SUMPRODUCT(($B415='Data % Capital Spread by Acct'!$B$140:$B$439)*($E419='Data % Capital Spread by Acct'!$D$140:$D$439)*('Data % Capital Spread by Acct'!$F$140:$F$439))*U415</f>
        <v>0</v>
      </c>
      <c r="V419" s="20">
        <f>SUMPRODUCT(($B415='Data % Capital Spread by Acct'!$B$140:$B$439)*($E419='Data % Capital Spread by Acct'!$D$140:$D$439)*('Data % Capital Spread by Acct'!$F$140:$F$439))*V415</f>
        <v>0</v>
      </c>
      <c r="W419" s="20">
        <f>SUMPRODUCT(($B415='Data % Capital Spread by Acct'!$B$140:$B$439)*($E419='Data % Capital Spread by Acct'!$D$140:$D$439)*('Data % Capital Spread by Acct'!$F$140:$F$439))*W415</f>
        <v>0</v>
      </c>
      <c r="X419" s="20">
        <f>SUMPRODUCT(($B415='Data % Capital Spread by Acct'!$B$140:$B$439)*($E419='Data % Capital Spread by Acct'!$D$140:$D$439)*('Data % Capital Spread by Acct'!$F$140:$F$439))*X415</f>
        <v>0</v>
      </c>
      <c r="Y419" s="20">
        <f>SUMPRODUCT(($B415='Data % Capital Spread by Acct'!$B$140:$B$439)*($E419='Data % Capital Spread by Acct'!$D$140:$D$439)*('Data % Capital Spread by Acct'!$F$140:$F$439))*Y415</f>
        <v>0</v>
      </c>
      <c r="Z419" s="20">
        <f>SUMPRODUCT(($B415='Data % Capital Spread by Acct'!$B$140:$B$439)*($E419='Data % Capital Spread by Acct'!$D$140:$D$439)*('Data % Capital Spread by Acct'!$F$140:$F$439))*Z415</f>
        <v>0</v>
      </c>
      <c r="AA419" s="20">
        <f>SUMPRODUCT(($B415='Data % Capital Spread by Acct'!$B$140:$B$439)*($E419='Data % Capital Spread by Acct'!$D$140:$D$439)*('Data % Capital Spread by Acct'!$F$140:$F$439))*AA415</f>
        <v>0</v>
      </c>
      <c r="AB419" s="20">
        <f>SUMPRODUCT(($B415='Data % Capital Spread by Acct'!$B$140:$B$439)*($E419='Data % Capital Spread by Acct'!$D$140:$D$439)*('Data % Capital Spread by Acct'!$F$140:$F$439))*AB415</f>
        <v>0</v>
      </c>
      <c r="AC419" s="20">
        <f>SUMPRODUCT(($B415='Data % Capital Spread by Acct'!$B$140:$B$439)*($E419='Data % Capital Spread by Acct'!$D$140:$D$439)*('Data % Capital Spread by Acct'!$F$140:$F$439))*AC415</f>
        <v>0</v>
      </c>
      <c r="AD419" s="20">
        <f>SUMPRODUCT(($B415='Data % Capital Spread by Acct'!$B$140:$B$439)*($E419='Data % Capital Spread by Acct'!$D$140:$D$439)*('Data % Capital Spread by Acct'!$F$140:$F$439))*AD415</f>
        <v>0</v>
      </c>
      <c r="AE419" s="20">
        <f>SUMPRODUCT(($B415='Data % Capital Spread by Acct'!$B$140:$B$439)*($E419='Data % Capital Spread by Acct'!$D$140:$D$439)*('Data % Capital Spread by Acct'!$F$140:$F$439))*AE415</f>
        <v>0</v>
      </c>
      <c r="AF419" s="20">
        <f>SUMPRODUCT(($B415='Data % Capital Spread by Acct'!$B$140:$B$439)*($E419='Data % Capital Spread by Acct'!$D$140:$D$439)*('Data % Capital Spread by Acct'!$F$140:$F$439))*AF415</f>
        <v>0</v>
      </c>
      <c r="AG419" s="20">
        <f>SUMPRODUCT(($B415='Data % Capital Spread by Acct'!$B$140:$B$439)*($E419='Data % Capital Spread by Acct'!$D$140:$D$439)*('Data % Capital Spread by Acct'!$F$140:$F$439))*AG415</f>
        <v>0</v>
      </c>
      <c r="AH419" s="20">
        <f>SUMPRODUCT(($B415='Data % Capital Spread by Acct'!$B$140:$B$439)*($E419='Data % Capital Spread by Acct'!$D$140:$D$439)*('Data % Capital Spread by Acct'!$F$140:$F$439))*AH415</f>
        <v>0</v>
      </c>
      <c r="AI419" s="20">
        <f>SUMPRODUCT(($B415='Data % Capital Spread by Acct'!$B$140:$B$439)*($E419='Data % Capital Spread by Acct'!$D$140:$D$439)*('Data % Capital Spread by Acct'!$F$140:$F$439))*AI415</f>
        <v>0</v>
      </c>
      <c r="AJ419" s="20">
        <f>SUMPRODUCT(($B415='Data % Capital Spread by Acct'!$B$140:$B$439)*($E419='Data % Capital Spread by Acct'!$D$140:$D$439)*('Data % Capital Spread by Acct'!$F$140:$F$439))*AJ415</f>
        <v>0</v>
      </c>
      <c r="AK419" s="20">
        <f>SUMPRODUCT(($B415='Data % Capital Spread by Acct'!$B$140:$B$439)*($E419='Data % Capital Spread by Acct'!$D$140:$D$439)*('Data % Capital Spread by Acct'!$F$140:$F$439))*AK415</f>
        <v>0</v>
      </c>
      <c r="AL419" s="20">
        <f>SUMPRODUCT(($B415='Data % Capital Spread by Acct'!$B$140:$B$439)*($E419='Data % Capital Spread by Acct'!$D$140:$D$439)*('Data % Capital Spread by Acct'!$F$140:$F$439))*AL415</f>
        <v>0</v>
      </c>
      <c r="AM419" s="20">
        <f>SUMPRODUCT(($B415='Data % Capital Spread by Acct'!$B$140:$B$439)*($E419='Data % Capital Spread by Acct'!$D$140:$D$439)*('Data % Capital Spread by Acct'!$F$140:$F$439))*AM415</f>
        <v>0</v>
      </c>
      <c r="AN419" s="614">
        <f t="shared" si="1202"/>
        <v>0</v>
      </c>
      <c r="AO419" s="614">
        <f t="shared" si="1203"/>
        <v>0</v>
      </c>
    </row>
    <row r="420" spans="1:41" s="438" customFormat="1" ht="13.35" customHeight="1">
      <c r="A420" s="715"/>
      <c r="B420" s="716"/>
      <c r="C420" s="329" t="s">
        <v>648</v>
      </c>
      <c r="D420" s="726"/>
      <c r="E420" s="726"/>
      <c r="F420" s="726"/>
      <c r="G420" s="706">
        <f>SUM(G416:G419)</f>
        <v>0</v>
      </c>
      <c r="H420" s="706">
        <f t="shared" ref="H420:P420" si="1214">SUM(H416:H419)</f>
        <v>0</v>
      </c>
      <c r="I420" s="706">
        <f t="shared" si="1214"/>
        <v>0</v>
      </c>
      <c r="J420" s="706">
        <f t="shared" si="1214"/>
        <v>0</v>
      </c>
      <c r="K420" s="706">
        <f t="shared" si="1214"/>
        <v>0</v>
      </c>
      <c r="L420" s="706">
        <f t="shared" si="1214"/>
        <v>0</v>
      </c>
      <c r="M420" s="706">
        <f t="shared" si="1214"/>
        <v>0</v>
      </c>
      <c r="N420" s="706">
        <f t="shared" si="1214"/>
        <v>0</v>
      </c>
      <c r="O420" s="706">
        <f t="shared" si="1214"/>
        <v>0</v>
      </c>
      <c r="P420" s="706">
        <f t="shared" si="1214"/>
        <v>0</v>
      </c>
      <c r="Q420" s="706">
        <f>SUM(Q416:Q419)</f>
        <v>0</v>
      </c>
      <c r="R420" s="706">
        <f t="shared" ref="R420:W420" si="1215">SUM(R416:R419)</f>
        <v>0</v>
      </c>
      <c r="S420" s="706">
        <f t="shared" si="1215"/>
        <v>0</v>
      </c>
      <c r="T420" s="706">
        <f t="shared" si="1215"/>
        <v>0</v>
      </c>
      <c r="U420" s="706">
        <f t="shared" ref="U420" si="1216">SUM(U416:U419)</f>
        <v>0</v>
      </c>
      <c r="V420" s="706">
        <f t="shared" si="1215"/>
        <v>0</v>
      </c>
      <c r="W420" s="706">
        <f t="shared" si="1215"/>
        <v>0</v>
      </c>
      <c r="X420" s="706">
        <f t="shared" ref="X420:AM420" si="1217">SUM(X416:X419)</f>
        <v>0</v>
      </c>
      <c r="Y420" s="706">
        <f t="shared" si="1217"/>
        <v>0</v>
      </c>
      <c r="Z420" s="706">
        <f t="shared" si="1217"/>
        <v>0</v>
      </c>
      <c r="AA420" s="706">
        <f t="shared" si="1217"/>
        <v>0</v>
      </c>
      <c r="AB420" s="706">
        <f t="shared" si="1217"/>
        <v>0</v>
      </c>
      <c r="AC420" s="706">
        <f t="shared" si="1217"/>
        <v>0</v>
      </c>
      <c r="AD420" s="706">
        <f t="shared" si="1217"/>
        <v>0</v>
      </c>
      <c r="AE420" s="706">
        <f t="shared" si="1217"/>
        <v>0</v>
      </c>
      <c r="AF420" s="706">
        <f t="shared" si="1217"/>
        <v>0</v>
      </c>
      <c r="AG420" s="706">
        <f t="shared" si="1217"/>
        <v>0</v>
      </c>
      <c r="AH420" s="706">
        <f t="shared" si="1217"/>
        <v>0</v>
      </c>
      <c r="AI420" s="706">
        <f t="shared" si="1217"/>
        <v>0</v>
      </c>
      <c r="AJ420" s="706">
        <f t="shared" si="1217"/>
        <v>0</v>
      </c>
      <c r="AK420" s="706">
        <f t="shared" si="1217"/>
        <v>0</v>
      </c>
      <c r="AL420" s="706">
        <f t="shared" si="1217"/>
        <v>0</v>
      </c>
      <c r="AM420" s="706">
        <f t="shared" si="1217"/>
        <v>0</v>
      </c>
      <c r="AN420" s="706">
        <f t="shared" si="1202"/>
        <v>0</v>
      </c>
      <c r="AO420" s="706">
        <f t="shared" si="1203"/>
        <v>0</v>
      </c>
    </row>
    <row r="421" spans="1:41" s="438" customFormat="1" ht="13.35" customHeight="1">
      <c r="A421" s="493">
        <f>A415+1</f>
        <v>46</v>
      </c>
      <c r="B421" s="716" t="str">
        <f>IF(VLOOKUP($A421,'SCEP Rate Case Slippage'!$A$60:$F$110,3,FALSE)=0,"Future Use",VLOOKUP($A421,'SCEP Rate Case Slippage'!$A$60:$F$110,3,FALSE))</f>
        <v>Future Use</v>
      </c>
      <c r="C421" s="687" t="str">
        <f>IF(VLOOKUP($A421,'SCEP Rate Case Slippage'!$A$60:$F$110,3,FALSE)=0,"",VLOOKUP($A421,'SCEP Rate Case Slippage'!$A$60:$F$110,4,FALSE))</f>
        <v/>
      </c>
      <c r="D421" s="726" t="str">
        <f>IF(VLOOKUP($A421,'SCEP Rate Case Slippage'!$A$60:$F$110,6,FALSE)=0,"",VLOOKUP($A421,'SCEP Rate Case Slippage'!$A$60:$F$110,6,FALSE))</f>
        <v/>
      </c>
      <c r="E421" s="27"/>
      <c r="F421" s="27"/>
      <c r="G421" s="27"/>
      <c r="H421" s="719"/>
      <c r="I421" s="719"/>
      <c r="J421" s="719"/>
      <c r="K421" s="719"/>
      <c r="L421" s="333">
        <f>SUMPRODUCT(($B421='SCEP Rate Case Slippage'!$C$10:$C$111)*('SCEP Rate Case Slippage'!J$10:J$111))</f>
        <v>0</v>
      </c>
      <c r="M421" s="333">
        <f>SUMPRODUCT(($B421='SCEP Rate Case Slippage'!$C$10:$C$111)*('SCEP Rate Case Slippage'!K$10:K$111))</f>
        <v>0</v>
      </c>
      <c r="N421" s="333">
        <f>SUMPRODUCT(($B421='SCEP Rate Case Slippage'!$C$10:$C$111)*('SCEP Rate Case Slippage'!L$10:L$111))</f>
        <v>0</v>
      </c>
      <c r="O421" s="333">
        <f>SUMPRODUCT(($B421='SCEP Rate Case Slippage'!$C$10:$C$111)*('SCEP Rate Case Slippage'!M$10:M$111))</f>
        <v>0</v>
      </c>
      <c r="P421" s="333">
        <f>SUMPRODUCT(($B421='SCEP Rate Case Slippage'!$C$10:$C$111)*('SCEP Rate Case Slippage'!N$10:N$111))</f>
        <v>0</v>
      </c>
      <c r="Q421" s="333">
        <f>SUMPRODUCT(($B421='SCEP Rate Case Slippage'!$C$10:$C$111)*('SCEP Rate Case Slippage'!O$10:O$111))</f>
        <v>0</v>
      </c>
      <c r="R421" s="333">
        <f>SUMPRODUCT(($B421='SCEP Rate Case Slippage'!$C$10:$C$111)*('SCEP Rate Case Slippage'!P$10:P$111))</f>
        <v>0</v>
      </c>
      <c r="S421" s="333">
        <f>SUMPRODUCT(($B421='SCEP Rate Case Slippage'!$C$10:$C$111)*('SCEP Rate Case Slippage'!Q$10:Q$111))</f>
        <v>0</v>
      </c>
      <c r="T421" s="333">
        <f>SUMPRODUCT(($B421='SCEP Rate Case Slippage'!$C$10:$C$111)*('SCEP Rate Case Slippage'!R$10:R$111))</f>
        <v>0</v>
      </c>
      <c r="U421" s="333">
        <f>SUMPRODUCT(($B421='SCEP Rate Case Slippage'!$C$10:$C$111)*('SCEP Rate Case Slippage'!S$10:S$111))</f>
        <v>0</v>
      </c>
      <c r="V421" s="333">
        <f>SUMPRODUCT(($B421='SCEP Rate Case Slippage'!$C$10:$C$111)*('SCEP Rate Case Slippage'!U$10:U$111))</f>
        <v>0</v>
      </c>
      <c r="W421" s="333">
        <f>SUMPRODUCT(($B421='SCEP Rate Case Slippage'!$C$10:$C$111)*('SCEP Rate Case Slippage'!V$10:V$111))</f>
        <v>0</v>
      </c>
      <c r="X421" s="333">
        <f>SUMPRODUCT(($B421='SCEP Rate Case Slippage'!$C$10:$C$111)*('SCEP Rate Case Slippage'!W$10:W$111))</f>
        <v>0</v>
      </c>
      <c r="Y421" s="333">
        <f>SUMPRODUCT(($B421='SCEP Rate Case Slippage'!$C$10:$C$111)*('SCEP Rate Case Slippage'!X$10:X$111))</f>
        <v>0</v>
      </c>
      <c r="Z421" s="333">
        <f>SUMPRODUCT(($B421='SCEP Rate Case Slippage'!$C$10:$C$111)*('SCEP Rate Case Slippage'!Y$10:Y$111))</f>
        <v>0</v>
      </c>
      <c r="AA421" s="333">
        <f>SUMPRODUCT(($B421='SCEP Rate Case Slippage'!$C$10:$C$111)*('SCEP Rate Case Slippage'!Z$10:Z$111))</f>
        <v>0</v>
      </c>
      <c r="AB421" s="333">
        <f>SUMPRODUCT(($B421='SCEP Rate Case Slippage'!$C$10:$C$111)*('SCEP Rate Case Slippage'!AA$10:AA$111))</f>
        <v>0</v>
      </c>
      <c r="AC421" s="333">
        <f>SUMPRODUCT(($B421='SCEP Rate Case Slippage'!$C$10:$C$111)*('SCEP Rate Case Slippage'!AB$10:AB$111))</f>
        <v>0</v>
      </c>
      <c r="AD421" s="333">
        <f>SUMPRODUCT(($B421='SCEP Rate Case Slippage'!$C$10:$C$111)*('SCEP Rate Case Slippage'!AC$10:AC$111))</f>
        <v>0</v>
      </c>
      <c r="AE421" s="333">
        <f>SUMPRODUCT(($B421='SCEP Rate Case Slippage'!$C$10:$C$111)*('SCEP Rate Case Slippage'!AD$10:AD$111))</f>
        <v>0</v>
      </c>
      <c r="AF421" s="333">
        <f>SUMPRODUCT(($B421='SCEP Rate Case Slippage'!$C$10:$C$111)*('SCEP Rate Case Slippage'!AE$10:AE$111))</f>
        <v>0</v>
      </c>
      <c r="AG421" s="333">
        <f>SUMPRODUCT(($B421='SCEP Rate Case Slippage'!$C$10:$C$111)*('SCEP Rate Case Slippage'!AF$10:AF$111))</f>
        <v>0</v>
      </c>
      <c r="AH421" s="333">
        <f>SUMPRODUCT(($B421='SCEP Rate Case Slippage'!$C$10:$C$111)*('SCEP Rate Case Slippage'!AH$10:AH$111))</f>
        <v>0</v>
      </c>
      <c r="AI421" s="333" cm="1">
        <f t="array" ref="AI421">SUMPRODUCT(($B421='SCEP Rate Case Slippage'!$C$10:$C$111)*('SCEP Rate Case Slippage'!BG$10:BG$111))</f>
        <v>0</v>
      </c>
      <c r="AJ421" s="333" cm="1">
        <f t="array" ref="AJ421">SUMPRODUCT(($B421='SCEP Rate Case Slippage'!$C$10:$C$111)*('SCEP Rate Case Slippage'!BT$10:BT$111))</f>
        <v>0</v>
      </c>
      <c r="AK421" s="333">
        <f>SUMPRODUCT(($B421='SCEP Rate Case Slippage'!$C$10:$C$111)*('SCEP Rate Case Slippage'!AK$10:AK$111))</f>
        <v>0</v>
      </c>
      <c r="AL421" s="333">
        <f>SUMPRODUCT(($B421='SCEP Rate Case Slippage'!$C$10:$C$111)*('SCEP Rate Case Slippage'!AL$10:AL$111))</f>
        <v>0</v>
      </c>
      <c r="AM421" s="333">
        <f>SUMPRODUCT(($B421='SCEP Rate Case Slippage'!$C$10:$C$111)*('SCEP Rate Case Slippage'!AM$10:AM$111))</f>
        <v>0</v>
      </c>
      <c r="AN421" s="719">
        <f t="shared" si="1202"/>
        <v>0</v>
      </c>
      <c r="AO421" s="719">
        <f t="shared" si="1203"/>
        <v>0</v>
      </c>
    </row>
    <row r="422" spans="1:41" s="438" customFormat="1" ht="13.35" customHeight="1">
      <c r="A422" s="715"/>
      <c r="B422" s="3"/>
      <c r="C422" s="332" t="str">
        <f>IF('Data % Capital Spread by Acct'!E411="","",'Data % Capital Spread by Acct'!E411)</f>
        <v/>
      </c>
      <c r="D422" s="728"/>
      <c r="E422" s="705" t="str">
        <f t="shared" ref="E422:E425" si="1218">IF(C422="Reserved","",LEFT(C422,6))</f>
        <v/>
      </c>
      <c r="F422" s="705"/>
      <c r="G422" s="722" cm="1">
        <f t="array" ref="G422">SUMPRODUCT((B421='Link In'!$B$109:$B$206)*('Link In'!$J$109:$J$206))*SUMPRODUCT(($B421='Data % Capital Spread by Acct'!$B$140:$B$439)*($E422='Data % Capital Spread by Acct'!$D$140:$D$439)*('Data % Capital Spread by Acct'!$F$140:$F$439))</f>
        <v>0</v>
      </c>
      <c r="H422" s="727" cm="1">
        <f t="array" ref="H422">IFERROR(VLOOKUP(B421,'Link In'!$B$109:$G$206,5,FALSE),0)*SUMPRODUCT(($B421='Data % Capital Spread by Acct'!$B$140:$B$439)*($E422='Data % Capital Spread by Acct'!$D$140:$D$439)*('Data % Capital Spread by Acct'!$F$140:$F$439))</f>
        <v>0</v>
      </c>
      <c r="I422" s="614"/>
      <c r="J422" s="614"/>
      <c r="K422" s="614"/>
      <c r="L422" s="20">
        <f>SUMPRODUCT(($B421='Data % Capital Spread by Acct'!$B$140:$B$439)*($E422='Data % Capital Spread by Acct'!$D$140:$D$439)*('Data % Capital Spread by Acct'!$F$140:$F$439))*L421</f>
        <v>0</v>
      </c>
      <c r="M422" s="20">
        <f>SUMPRODUCT(($B421='Data % Capital Spread by Acct'!$B$140:$B$439)*($E422='Data % Capital Spread by Acct'!$D$140:$D$439)*('Data % Capital Spread by Acct'!$F$140:$F$439))*M421</f>
        <v>0</v>
      </c>
      <c r="N422" s="20">
        <f>SUMPRODUCT(($B421='Data % Capital Spread by Acct'!$B$140:$B$439)*($E422='Data % Capital Spread by Acct'!$D$140:$D$439)*('Data % Capital Spread by Acct'!$F$140:$F$439))*N421</f>
        <v>0</v>
      </c>
      <c r="O422" s="20">
        <f>SUMPRODUCT(($B421='Data % Capital Spread by Acct'!$B$140:$B$439)*($E422='Data % Capital Spread by Acct'!$D$140:$D$439)*('Data % Capital Spread by Acct'!$F$140:$F$439))*O421</f>
        <v>0</v>
      </c>
      <c r="P422" s="20">
        <f>SUMPRODUCT(($B421='Data % Capital Spread by Acct'!$B$140:$B$439)*($E422='Data % Capital Spread by Acct'!$D$140:$D$439)*('Data % Capital Spread by Acct'!$F$140:$F$439))*P421</f>
        <v>0</v>
      </c>
      <c r="Q422" s="20">
        <f>SUMPRODUCT(($B421='Data % Capital Spread by Acct'!$B$140:$B$439)*($E422='Data % Capital Spread by Acct'!$D$140:$D$439)*('Data % Capital Spread by Acct'!$F$140:$F$439))*Q421</f>
        <v>0</v>
      </c>
      <c r="R422" s="20">
        <f>SUMPRODUCT(($B421='Data % Capital Spread by Acct'!$B$140:$B$439)*($E422='Data % Capital Spread by Acct'!$D$140:$D$439)*('Data % Capital Spread by Acct'!$F$140:$F$439))*R421</f>
        <v>0</v>
      </c>
      <c r="S422" s="20">
        <f>SUMPRODUCT(($B421='Data % Capital Spread by Acct'!$B$140:$B$439)*($E422='Data % Capital Spread by Acct'!$D$140:$D$439)*('Data % Capital Spread by Acct'!$F$140:$F$439))*S421</f>
        <v>0</v>
      </c>
      <c r="T422" s="20">
        <f>SUMPRODUCT(($B421='Data % Capital Spread by Acct'!$B$140:$B$439)*($E422='Data % Capital Spread by Acct'!$D$140:$D$439)*('Data % Capital Spread by Acct'!$F$140:$F$439))*T421</f>
        <v>0</v>
      </c>
      <c r="U422" s="20">
        <f>SUMPRODUCT(($B421='Data % Capital Spread by Acct'!$B$140:$B$439)*($E422='Data % Capital Spread by Acct'!$D$140:$D$439)*('Data % Capital Spread by Acct'!$F$140:$F$439))*U421</f>
        <v>0</v>
      </c>
      <c r="V422" s="20">
        <f>SUMPRODUCT(($B421='Data % Capital Spread by Acct'!$B$140:$B$439)*($E422='Data % Capital Spread by Acct'!$D$140:$D$439)*('Data % Capital Spread by Acct'!$F$140:$F$439))*V421</f>
        <v>0</v>
      </c>
      <c r="W422" s="20">
        <f>SUMPRODUCT(($B421='Data % Capital Spread by Acct'!$B$140:$B$439)*($E422='Data % Capital Spread by Acct'!$D$140:$D$439)*('Data % Capital Spread by Acct'!$F$140:$F$439))*W421</f>
        <v>0</v>
      </c>
      <c r="X422" s="20">
        <f>SUMPRODUCT(($B421='Data % Capital Spread by Acct'!$B$140:$B$439)*($E422='Data % Capital Spread by Acct'!$D$140:$D$439)*('Data % Capital Spread by Acct'!$F$140:$F$439))*X421</f>
        <v>0</v>
      </c>
      <c r="Y422" s="20">
        <f>SUMPRODUCT(($B421='Data % Capital Spread by Acct'!$B$140:$B$439)*($E422='Data % Capital Spread by Acct'!$D$140:$D$439)*('Data % Capital Spread by Acct'!$F$140:$F$439))*Y421</f>
        <v>0</v>
      </c>
      <c r="Z422" s="20">
        <f>SUMPRODUCT(($B421='Data % Capital Spread by Acct'!$B$140:$B$439)*($E422='Data % Capital Spread by Acct'!$D$140:$D$439)*('Data % Capital Spread by Acct'!$F$140:$F$439))*Z421</f>
        <v>0</v>
      </c>
      <c r="AA422" s="20">
        <f>SUMPRODUCT(($B421='Data % Capital Spread by Acct'!$B$140:$B$439)*($E422='Data % Capital Spread by Acct'!$D$140:$D$439)*('Data % Capital Spread by Acct'!$F$140:$F$439))*AA421</f>
        <v>0</v>
      </c>
      <c r="AB422" s="20">
        <f>SUMPRODUCT(($B421='Data % Capital Spread by Acct'!$B$140:$B$439)*($E422='Data % Capital Spread by Acct'!$D$140:$D$439)*('Data % Capital Spread by Acct'!$F$140:$F$439))*AB421</f>
        <v>0</v>
      </c>
      <c r="AC422" s="20">
        <f>SUMPRODUCT(($B421='Data % Capital Spread by Acct'!$B$140:$B$439)*($E422='Data % Capital Spread by Acct'!$D$140:$D$439)*('Data % Capital Spread by Acct'!$F$140:$F$439))*AC421</f>
        <v>0</v>
      </c>
      <c r="AD422" s="20">
        <f>SUMPRODUCT(($B421='Data % Capital Spread by Acct'!$B$140:$B$439)*($E422='Data % Capital Spread by Acct'!$D$140:$D$439)*('Data % Capital Spread by Acct'!$F$140:$F$439))*AD421</f>
        <v>0</v>
      </c>
      <c r="AE422" s="20">
        <f>SUMPRODUCT(($B421='Data % Capital Spread by Acct'!$B$140:$B$439)*($E422='Data % Capital Spread by Acct'!$D$140:$D$439)*('Data % Capital Spread by Acct'!$F$140:$F$439))*AE421</f>
        <v>0</v>
      </c>
      <c r="AF422" s="20">
        <f>SUMPRODUCT(($B421='Data % Capital Spread by Acct'!$B$140:$B$439)*($E422='Data % Capital Spread by Acct'!$D$140:$D$439)*('Data % Capital Spread by Acct'!$F$140:$F$439))*AF421</f>
        <v>0</v>
      </c>
      <c r="AG422" s="20">
        <f>SUMPRODUCT(($B421='Data % Capital Spread by Acct'!$B$140:$B$439)*($E422='Data % Capital Spread by Acct'!$D$140:$D$439)*('Data % Capital Spread by Acct'!$F$140:$F$439))*AG421</f>
        <v>0</v>
      </c>
      <c r="AH422" s="20">
        <f>SUMPRODUCT(($B421='Data % Capital Spread by Acct'!$B$140:$B$439)*($E422='Data % Capital Spread by Acct'!$D$140:$D$439)*('Data % Capital Spread by Acct'!$F$140:$F$439))*AH421</f>
        <v>0</v>
      </c>
      <c r="AI422" s="20">
        <f>SUMPRODUCT(($B421='Data % Capital Spread by Acct'!$B$140:$B$439)*($E422='Data % Capital Spread by Acct'!$D$140:$D$439)*('Data % Capital Spread by Acct'!$F$140:$F$439))*AI421</f>
        <v>0</v>
      </c>
      <c r="AJ422" s="20">
        <f>SUMPRODUCT(($B421='Data % Capital Spread by Acct'!$B$140:$B$439)*($E422='Data % Capital Spread by Acct'!$D$140:$D$439)*('Data % Capital Spread by Acct'!$F$140:$F$439))*AJ421</f>
        <v>0</v>
      </c>
      <c r="AK422" s="20">
        <f>SUMPRODUCT(($B421='Data % Capital Spread by Acct'!$B$140:$B$439)*($E422='Data % Capital Spread by Acct'!$D$140:$D$439)*('Data % Capital Spread by Acct'!$F$140:$F$439))*AK421</f>
        <v>0</v>
      </c>
      <c r="AL422" s="20">
        <f>SUMPRODUCT(($B421='Data % Capital Spread by Acct'!$B$140:$B$439)*($E422='Data % Capital Spread by Acct'!$D$140:$D$439)*('Data % Capital Spread by Acct'!$F$140:$F$439))*AL421</f>
        <v>0</v>
      </c>
      <c r="AM422" s="20">
        <f>SUMPRODUCT(($B421='Data % Capital Spread by Acct'!$B$140:$B$439)*($E422='Data % Capital Spread by Acct'!$D$140:$D$439)*('Data % Capital Spread by Acct'!$F$140:$F$439))*AM421</f>
        <v>0</v>
      </c>
      <c r="AN422" s="614">
        <f t="shared" si="1202"/>
        <v>0</v>
      </c>
      <c r="AO422" s="614">
        <f t="shared" si="1203"/>
        <v>0</v>
      </c>
    </row>
    <row r="423" spans="1:41" s="438" customFormat="1" ht="13.35" customHeight="1">
      <c r="A423" s="715"/>
      <c r="B423" s="10"/>
      <c r="C423" s="332" t="str">
        <f>IF('Data % Capital Spread by Acct'!E412="","",'Data % Capital Spread by Acct'!E412)</f>
        <v/>
      </c>
      <c r="D423" s="728"/>
      <c r="E423" s="705" t="str">
        <f t="shared" si="1218"/>
        <v/>
      </c>
      <c r="F423" s="705"/>
      <c r="G423" s="722" cm="1">
        <f t="array" ref="G423">SUMPRODUCT((B421='Link In'!$B$109:$B$206)*('Link In'!$J$109:$J$206))*SUMPRODUCT(($B421='Data % Capital Spread by Acct'!$B$140:$B$439)*($E423='Data % Capital Spread by Acct'!$D$140:$D$439)*('Data % Capital Spread by Acct'!$F$140:$F$439))</f>
        <v>0</v>
      </c>
      <c r="H423" s="727" cm="1">
        <f t="array" ref="H423">IFERROR(VLOOKUP(B421,'Link In'!$B$109:$G$206,5,FALSE),0)*SUMPRODUCT(($B421='Data % Capital Spread by Acct'!$B$140:$B$439)*($E423='Data % Capital Spread by Acct'!$D$140:$D$439)*('Data % Capital Spread by Acct'!$F$140:$F$439))</f>
        <v>0</v>
      </c>
      <c r="I423" s="614"/>
      <c r="J423" s="614"/>
      <c r="K423" s="614"/>
      <c r="L423" s="20">
        <f>SUMPRODUCT(($B421='Data % Capital Spread by Acct'!$B$140:$B$439)*($E423='Data % Capital Spread by Acct'!$D$140:$D$439)*('Data % Capital Spread by Acct'!$F$140:$F$439))*L421</f>
        <v>0</v>
      </c>
      <c r="M423" s="20">
        <f>SUMPRODUCT(($B421='Data % Capital Spread by Acct'!$B$140:$B$439)*($E423='Data % Capital Spread by Acct'!$D$140:$D$439)*('Data % Capital Spread by Acct'!$F$140:$F$439))*M421</f>
        <v>0</v>
      </c>
      <c r="N423" s="20">
        <f>SUMPRODUCT(($B421='Data % Capital Spread by Acct'!$B$140:$B$439)*($E423='Data % Capital Spread by Acct'!$D$140:$D$439)*('Data % Capital Spread by Acct'!$F$140:$F$439))*N421</f>
        <v>0</v>
      </c>
      <c r="O423" s="20">
        <f>SUMPRODUCT(($B421='Data % Capital Spread by Acct'!$B$140:$B$439)*($E423='Data % Capital Spread by Acct'!$D$140:$D$439)*('Data % Capital Spread by Acct'!$F$140:$F$439))*O421</f>
        <v>0</v>
      </c>
      <c r="P423" s="20">
        <f>SUMPRODUCT(($B421='Data % Capital Spread by Acct'!$B$140:$B$439)*($E423='Data % Capital Spread by Acct'!$D$140:$D$439)*('Data % Capital Spread by Acct'!$F$140:$F$439))*P421</f>
        <v>0</v>
      </c>
      <c r="Q423" s="20">
        <f>SUMPRODUCT(($B421='Data % Capital Spread by Acct'!$B$140:$B$439)*($E423='Data % Capital Spread by Acct'!$D$140:$D$439)*('Data % Capital Spread by Acct'!$F$140:$F$439))*Q421</f>
        <v>0</v>
      </c>
      <c r="R423" s="20">
        <f>SUMPRODUCT(($B421='Data % Capital Spread by Acct'!$B$140:$B$439)*($E423='Data % Capital Spread by Acct'!$D$140:$D$439)*('Data % Capital Spread by Acct'!$F$140:$F$439))*R421</f>
        <v>0</v>
      </c>
      <c r="S423" s="20">
        <f>SUMPRODUCT(($B421='Data % Capital Spread by Acct'!$B$140:$B$439)*($E423='Data % Capital Spread by Acct'!$D$140:$D$439)*('Data % Capital Spread by Acct'!$F$140:$F$439))*S421</f>
        <v>0</v>
      </c>
      <c r="T423" s="20">
        <f>SUMPRODUCT(($B421='Data % Capital Spread by Acct'!$B$140:$B$439)*($E423='Data % Capital Spread by Acct'!$D$140:$D$439)*('Data % Capital Spread by Acct'!$F$140:$F$439))*T421</f>
        <v>0</v>
      </c>
      <c r="U423" s="20">
        <f>SUMPRODUCT(($B421='Data % Capital Spread by Acct'!$B$140:$B$439)*($E423='Data % Capital Spread by Acct'!$D$140:$D$439)*('Data % Capital Spread by Acct'!$F$140:$F$439))*U421</f>
        <v>0</v>
      </c>
      <c r="V423" s="20">
        <f>SUMPRODUCT(($B421='Data % Capital Spread by Acct'!$B$140:$B$439)*($E423='Data % Capital Spread by Acct'!$D$140:$D$439)*('Data % Capital Spread by Acct'!$F$140:$F$439))*V421</f>
        <v>0</v>
      </c>
      <c r="W423" s="20">
        <f>SUMPRODUCT(($B421='Data % Capital Spread by Acct'!$B$140:$B$439)*($E423='Data % Capital Spread by Acct'!$D$140:$D$439)*('Data % Capital Spread by Acct'!$F$140:$F$439))*W421</f>
        <v>0</v>
      </c>
      <c r="X423" s="20">
        <f>SUMPRODUCT(($B421='Data % Capital Spread by Acct'!$B$140:$B$439)*($E423='Data % Capital Spread by Acct'!$D$140:$D$439)*('Data % Capital Spread by Acct'!$F$140:$F$439))*X421</f>
        <v>0</v>
      </c>
      <c r="Y423" s="20">
        <f>SUMPRODUCT(($B421='Data % Capital Spread by Acct'!$B$140:$B$439)*($E423='Data % Capital Spread by Acct'!$D$140:$D$439)*('Data % Capital Spread by Acct'!$F$140:$F$439))*Y421</f>
        <v>0</v>
      </c>
      <c r="Z423" s="20">
        <f>SUMPRODUCT(($B421='Data % Capital Spread by Acct'!$B$140:$B$439)*($E423='Data % Capital Spread by Acct'!$D$140:$D$439)*('Data % Capital Spread by Acct'!$F$140:$F$439))*Z421</f>
        <v>0</v>
      </c>
      <c r="AA423" s="20">
        <f>SUMPRODUCT(($B421='Data % Capital Spread by Acct'!$B$140:$B$439)*($E423='Data % Capital Spread by Acct'!$D$140:$D$439)*('Data % Capital Spread by Acct'!$F$140:$F$439))*AA421</f>
        <v>0</v>
      </c>
      <c r="AB423" s="20">
        <f>SUMPRODUCT(($B421='Data % Capital Spread by Acct'!$B$140:$B$439)*($E423='Data % Capital Spread by Acct'!$D$140:$D$439)*('Data % Capital Spread by Acct'!$F$140:$F$439))*AB421</f>
        <v>0</v>
      </c>
      <c r="AC423" s="20">
        <f>SUMPRODUCT(($B421='Data % Capital Spread by Acct'!$B$140:$B$439)*($E423='Data % Capital Spread by Acct'!$D$140:$D$439)*('Data % Capital Spread by Acct'!$F$140:$F$439))*AC421</f>
        <v>0</v>
      </c>
      <c r="AD423" s="20">
        <f>SUMPRODUCT(($B421='Data % Capital Spread by Acct'!$B$140:$B$439)*($E423='Data % Capital Spread by Acct'!$D$140:$D$439)*('Data % Capital Spread by Acct'!$F$140:$F$439))*AD421</f>
        <v>0</v>
      </c>
      <c r="AE423" s="20">
        <f>SUMPRODUCT(($B421='Data % Capital Spread by Acct'!$B$140:$B$439)*($E423='Data % Capital Spread by Acct'!$D$140:$D$439)*('Data % Capital Spread by Acct'!$F$140:$F$439))*AE421</f>
        <v>0</v>
      </c>
      <c r="AF423" s="20">
        <f>SUMPRODUCT(($B421='Data % Capital Spread by Acct'!$B$140:$B$439)*($E423='Data % Capital Spread by Acct'!$D$140:$D$439)*('Data % Capital Spread by Acct'!$F$140:$F$439))*AF421</f>
        <v>0</v>
      </c>
      <c r="AG423" s="20">
        <f>SUMPRODUCT(($B421='Data % Capital Spread by Acct'!$B$140:$B$439)*($E423='Data % Capital Spread by Acct'!$D$140:$D$439)*('Data % Capital Spread by Acct'!$F$140:$F$439))*AG421</f>
        <v>0</v>
      </c>
      <c r="AH423" s="20">
        <f>SUMPRODUCT(($B421='Data % Capital Spread by Acct'!$B$140:$B$439)*($E423='Data % Capital Spread by Acct'!$D$140:$D$439)*('Data % Capital Spread by Acct'!$F$140:$F$439))*AH421</f>
        <v>0</v>
      </c>
      <c r="AI423" s="20">
        <f>SUMPRODUCT(($B421='Data % Capital Spread by Acct'!$B$140:$B$439)*($E423='Data % Capital Spread by Acct'!$D$140:$D$439)*('Data % Capital Spread by Acct'!$F$140:$F$439))*AI421</f>
        <v>0</v>
      </c>
      <c r="AJ423" s="20">
        <f>SUMPRODUCT(($B421='Data % Capital Spread by Acct'!$B$140:$B$439)*($E423='Data % Capital Spread by Acct'!$D$140:$D$439)*('Data % Capital Spread by Acct'!$F$140:$F$439))*AJ421</f>
        <v>0</v>
      </c>
      <c r="AK423" s="20">
        <f>SUMPRODUCT(($B421='Data % Capital Spread by Acct'!$B$140:$B$439)*($E423='Data % Capital Spread by Acct'!$D$140:$D$439)*('Data % Capital Spread by Acct'!$F$140:$F$439))*AK421</f>
        <v>0</v>
      </c>
      <c r="AL423" s="20">
        <f>SUMPRODUCT(($B421='Data % Capital Spread by Acct'!$B$140:$B$439)*($E423='Data % Capital Spread by Acct'!$D$140:$D$439)*('Data % Capital Spread by Acct'!$F$140:$F$439))*AL421</f>
        <v>0</v>
      </c>
      <c r="AM423" s="20">
        <f>SUMPRODUCT(($B421='Data % Capital Spread by Acct'!$B$140:$B$439)*($E423='Data % Capital Spread by Acct'!$D$140:$D$439)*('Data % Capital Spread by Acct'!$F$140:$F$439))*AM421</f>
        <v>0</v>
      </c>
      <c r="AN423" s="614">
        <f t="shared" si="1202"/>
        <v>0</v>
      </c>
      <c r="AO423" s="614">
        <f t="shared" si="1203"/>
        <v>0</v>
      </c>
    </row>
    <row r="424" spans="1:41" s="438" customFormat="1" ht="13.35" customHeight="1">
      <c r="A424" s="715"/>
      <c r="B424" s="10"/>
      <c r="C424" s="332" t="str">
        <f>IF('Data % Capital Spread by Acct'!E413="","",'Data % Capital Spread by Acct'!E413)</f>
        <v/>
      </c>
      <c r="D424" s="728"/>
      <c r="E424" s="705" t="str">
        <f t="shared" si="1218"/>
        <v/>
      </c>
      <c r="F424" s="705"/>
      <c r="G424" s="722" cm="1">
        <f t="array" ref="G424">SUMPRODUCT((B421='Link In'!$B$109:$B$206)*('Link In'!$J$109:$J$206))*SUMPRODUCT(($B421='Data % Capital Spread by Acct'!$B$140:$B$439)*($E424='Data % Capital Spread by Acct'!$D$140:$D$439)*('Data % Capital Spread by Acct'!$F$140:$F$439))</f>
        <v>0</v>
      </c>
      <c r="H424" s="727" cm="1">
        <f t="array" ref="H424">IFERROR(VLOOKUP(B421,'Link In'!$B$109:$G$206,5,FALSE),0)*SUMPRODUCT(($B421='Data % Capital Spread by Acct'!$B$140:$B$439)*($E424='Data % Capital Spread by Acct'!$D$140:$D$439)*('Data % Capital Spread by Acct'!$F$140:$F$439))</f>
        <v>0</v>
      </c>
      <c r="I424" s="614"/>
      <c r="J424" s="614"/>
      <c r="K424" s="614"/>
      <c r="L424" s="20">
        <f>SUMPRODUCT(($B421='Data % Capital Spread by Acct'!$B$140:$B$439)*($E424='Data % Capital Spread by Acct'!$D$140:$D$439)*('Data % Capital Spread by Acct'!$F$140:$F$439))*L421</f>
        <v>0</v>
      </c>
      <c r="M424" s="20">
        <f>SUMPRODUCT(($B421='Data % Capital Spread by Acct'!$B$140:$B$439)*($E424='Data % Capital Spread by Acct'!$D$140:$D$439)*('Data % Capital Spread by Acct'!$F$140:$F$439))*M421</f>
        <v>0</v>
      </c>
      <c r="N424" s="20">
        <f>SUMPRODUCT(($B421='Data % Capital Spread by Acct'!$B$140:$B$439)*($E424='Data % Capital Spread by Acct'!$D$140:$D$439)*('Data % Capital Spread by Acct'!$F$140:$F$439))*N421</f>
        <v>0</v>
      </c>
      <c r="O424" s="20">
        <f>SUMPRODUCT(($B421='Data % Capital Spread by Acct'!$B$140:$B$439)*($E424='Data % Capital Spread by Acct'!$D$140:$D$439)*('Data % Capital Spread by Acct'!$F$140:$F$439))*O421</f>
        <v>0</v>
      </c>
      <c r="P424" s="20">
        <f>SUMPRODUCT(($B421='Data % Capital Spread by Acct'!$B$140:$B$439)*($E424='Data % Capital Spread by Acct'!$D$140:$D$439)*('Data % Capital Spread by Acct'!$F$140:$F$439))*P421</f>
        <v>0</v>
      </c>
      <c r="Q424" s="20">
        <f>SUMPRODUCT(($B421='Data % Capital Spread by Acct'!$B$140:$B$439)*($E424='Data % Capital Spread by Acct'!$D$140:$D$439)*('Data % Capital Spread by Acct'!$F$140:$F$439))*Q421</f>
        <v>0</v>
      </c>
      <c r="R424" s="20">
        <f>SUMPRODUCT(($B421='Data % Capital Spread by Acct'!$B$140:$B$439)*($E424='Data % Capital Spread by Acct'!$D$140:$D$439)*('Data % Capital Spread by Acct'!$F$140:$F$439))*R421</f>
        <v>0</v>
      </c>
      <c r="S424" s="20">
        <f>SUMPRODUCT(($B421='Data % Capital Spread by Acct'!$B$140:$B$439)*($E424='Data % Capital Spread by Acct'!$D$140:$D$439)*('Data % Capital Spread by Acct'!$F$140:$F$439))*S421</f>
        <v>0</v>
      </c>
      <c r="T424" s="20">
        <f>SUMPRODUCT(($B421='Data % Capital Spread by Acct'!$B$140:$B$439)*($E424='Data % Capital Spread by Acct'!$D$140:$D$439)*('Data % Capital Spread by Acct'!$F$140:$F$439))*T421</f>
        <v>0</v>
      </c>
      <c r="U424" s="20">
        <f>SUMPRODUCT(($B421='Data % Capital Spread by Acct'!$B$140:$B$439)*($E424='Data % Capital Spread by Acct'!$D$140:$D$439)*('Data % Capital Spread by Acct'!$F$140:$F$439))*U421</f>
        <v>0</v>
      </c>
      <c r="V424" s="20">
        <f>SUMPRODUCT(($B421='Data % Capital Spread by Acct'!$B$140:$B$439)*($E424='Data % Capital Spread by Acct'!$D$140:$D$439)*('Data % Capital Spread by Acct'!$F$140:$F$439))*V421</f>
        <v>0</v>
      </c>
      <c r="W424" s="20">
        <f>SUMPRODUCT(($B421='Data % Capital Spread by Acct'!$B$140:$B$439)*($E424='Data % Capital Spread by Acct'!$D$140:$D$439)*('Data % Capital Spread by Acct'!$F$140:$F$439))*W421</f>
        <v>0</v>
      </c>
      <c r="X424" s="20">
        <f>SUMPRODUCT(($B421='Data % Capital Spread by Acct'!$B$140:$B$439)*($E424='Data % Capital Spread by Acct'!$D$140:$D$439)*('Data % Capital Spread by Acct'!$F$140:$F$439))*X421</f>
        <v>0</v>
      </c>
      <c r="Y424" s="20">
        <f>SUMPRODUCT(($B421='Data % Capital Spread by Acct'!$B$140:$B$439)*($E424='Data % Capital Spread by Acct'!$D$140:$D$439)*('Data % Capital Spread by Acct'!$F$140:$F$439))*Y421</f>
        <v>0</v>
      </c>
      <c r="Z424" s="20">
        <f>SUMPRODUCT(($B421='Data % Capital Spread by Acct'!$B$140:$B$439)*($E424='Data % Capital Spread by Acct'!$D$140:$D$439)*('Data % Capital Spread by Acct'!$F$140:$F$439))*Z421</f>
        <v>0</v>
      </c>
      <c r="AA424" s="20">
        <f>SUMPRODUCT(($B421='Data % Capital Spread by Acct'!$B$140:$B$439)*($E424='Data % Capital Spread by Acct'!$D$140:$D$439)*('Data % Capital Spread by Acct'!$F$140:$F$439))*AA421</f>
        <v>0</v>
      </c>
      <c r="AB424" s="20">
        <f>SUMPRODUCT(($B421='Data % Capital Spread by Acct'!$B$140:$B$439)*($E424='Data % Capital Spread by Acct'!$D$140:$D$439)*('Data % Capital Spread by Acct'!$F$140:$F$439))*AB421</f>
        <v>0</v>
      </c>
      <c r="AC424" s="20">
        <f>SUMPRODUCT(($B421='Data % Capital Spread by Acct'!$B$140:$B$439)*($E424='Data % Capital Spread by Acct'!$D$140:$D$439)*('Data % Capital Spread by Acct'!$F$140:$F$439))*AC421</f>
        <v>0</v>
      </c>
      <c r="AD424" s="20">
        <f>SUMPRODUCT(($B421='Data % Capital Spread by Acct'!$B$140:$B$439)*($E424='Data % Capital Spread by Acct'!$D$140:$D$439)*('Data % Capital Spread by Acct'!$F$140:$F$439))*AD421</f>
        <v>0</v>
      </c>
      <c r="AE424" s="20">
        <f>SUMPRODUCT(($B421='Data % Capital Spread by Acct'!$B$140:$B$439)*($E424='Data % Capital Spread by Acct'!$D$140:$D$439)*('Data % Capital Spread by Acct'!$F$140:$F$439))*AE421</f>
        <v>0</v>
      </c>
      <c r="AF424" s="20">
        <f>SUMPRODUCT(($B421='Data % Capital Spread by Acct'!$B$140:$B$439)*($E424='Data % Capital Spread by Acct'!$D$140:$D$439)*('Data % Capital Spread by Acct'!$F$140:$F$439))*AF421</f>
        <v>0</v>
      </c>
      <c r="AG424" s="20">
        <f>SUMPRODUCT(($B421='Data % Capital Spread by Acct'!$B$140:$B$439)*($E424='Data % Capital Spread by Acct'!$D$140:$D$439)*('Data % Capital Spread by Acct'!$F$140:$F$439))*AG421</f>
        <v>0</v>
      </c>
      <c r="AH424" s="20">
        <f>SUMPRODUCT(($B421='Data % Capital Spread by Acct'!$B$140:$B$439)*($E424='Data % Capital Spread by Acct'!$D$140:$D$439)*('Data % Capital Spread by Acct'!$F$140:$F$439))*AH421</f>
        <v>0</v>
      </c>
      <c r="AI424" s="20">
        <f>SUMPRODUCT(($B421='Data % Capital Spread by Acct'!$B$140:$B$439)*($E424='Data % Capital Spread by Acct'!$D$140:$D$439)*('Data % Capital Spread by Acct'!$F$140:$F$439))*AI421</f>
        <v>0</v>
      </c>
      <c r="AJ424" s="20">
        <f>SUMPRODUCT(($B421='Data % Capital Spread by Acct'!$B$140:$B$439)*($E424='Data % Capital Spread by Acct'!$D$140:$D$439)*('Data % Capital Spread by Acct'!$F$140:$F$439))*AJ421</f>
        <v>0</v>
      </c>
      <c r="AK424" s="20">
        <f>SUMPRODUCT(($B421='Data % Capital Spread by Acct'!$B$140:$B$439)*($E424='Data % Capital Spread by Acct'!$D$140:$D$439)*('Data % Capital Spread by Acct'!$F$140:$F$439))*AK421</f>
        <v>0</v>
      </c>
      <c r="AL424" s="20">
        <f>SUMPRODUCT(($B421='Data % Capital Spread by Acct'!$B$140:$B$439)*($E424='Data % Capital Spread by Acct'!$D$140:$D$439)*('Data % Capital Spread by Acct'!$F$140:$F$439))*AL421</f>
        <v>0</v>
      </c>
      <c r="AM424" s="20">
        <f>SUMPRODUCT(($B421='Data % Capital Spread by Acct'!$B$140:$B$439)*($E424='Data % Capital Spread by Acct'!$D$140:$D$439)*('Data % Capital Spread by Acct'!$F$140:$F$439))*AM421</f>
        <v>0</v>
      </c>
      <c r="AN424" s="614">
        <f t="shared" si="1202"/>
        <v>0</v>
      </c>
      <c r="AO424" s="614">
        <f t="shared" si="1203"/>
        <v>0</v>
      </c>
    </row>
    <row r="425" spans="1:41" s="438" customFormat="1" ht="13.35" customHeight="1">
      <c r="A425" s="715"/>
      <c r="B425" s="10"/>
      <c r="C425" s="332" t="str">
        <f>IF('Data % Capital Spread by Acct'!E414="","",'Data % Capital Spread by Acct'!E414)</f>
        <v/>
      </c>
      <c r="D425" s="728"/>
      <c r="E425" s="705" t="str">
        <f t="shared" si="1218"/>
        <v/>
      </c>
      <c r="F425" s="705"/>
      <c r="G425" s="722" cm="1">
        <f t="array" ref="G425">SUMPRODUCT((B421='Link In'!$B$109:$B$206)*('Link In'!$J$109:$J$206))*SUMPRODUCT(($B421='Data % Capital Spread by Acct'!$B$140:$B$439)*($E425='Data % Capital Spread by Acct'!$D$140:$D$439)*('Data % Capital Spread by Acct'!$F$140:$F$439))</f>
        <v>0</v>
      </c>
      <c r="H425" s="727" cm="1">
        <f t="array" ref="H425">IFERROR(VLOOKUP(B421,'Link In'!$B$109:$G$206,5,FALSE),0)*SUMPRODUCT(($B421='Data % Capital Spread by Acct'!$B$140:$B$439)*($E425='Data % Capital Spread by Acct'!$D$140:$D$439)*('Data % Capital Spread by Acct'!$F$140:$F$439))</f>
        <v>0</v>
      </c>
      <c r="I425" s="614"/>
      <c r="J425" s="614"/>
      <c r="K425" s="614"/>
      <c r="L425" s="20">
        <f>SUMPRODUCT(($B421='Data % Capital Spread by Acct'!$B$140:$B$439)*($E425='Data % Capital Spread by Acct'!$D$140:$D$439)*('Data % Capital Spread by Acct'!$F$140:$F$439))*L421</f>
        <v>0</v>
      </c>
      <c r="M425" s="20">
        <f>SUMPRODUCT(($B421='Data % Capital Spread by Acct'!$B$140:$B$439)*($E425='Data % Capital Spread by Acct'!$D$140:$D$439)*('Data % Capital Spread by Acct'!$F$140:$F$439))*M421</f>
        <v>0</v>
      </c>
      <c r="N425" s="20">
        <f>SUMPRODUCT(($B421='Data % Capital Spread by Acct'!$B$140:$B$439)*($E425='Data % Capital Spread by Acct'!$D$140:$D$439)*('Data % Capital Spread by Acct'!$F$140:$F$439))*N421</f>
        <v>0</v>
      </c>
      <c r="O425" s="20">
        <f>SUMPRODUCT(($B421='Data % Capital Spread by Acct'!$B$140:$B$439)*($E425='Data % Capital Spread by Acct'!$D$140:$D$439)*('Data % Capital Spread by Acct'!$F$140:$F$439))*O421</f>
        <v>0</v>
      </c>
      <c r="P425" s="20">
        <f>SUMPRODUCT(($B421='Data % Capital Spread by Acct'!$B$140:$B$439)*($E425='Data % Capital Spread by Acct'!$D$140:$D$439)*('Data % Capital Spread by Acct'!$F$140:$F$439))*P421</f>
        <v>0</v>
      </c>
      <c r="Q425" s="20">
        <f>SUMPRODUCT(($B421='Data % Capital Spread by Acct'!$B$140:$B$439)*($E425='Data % Capital Spread by Acct'!$D$140:$D$439)*('Data % Capital Spread by Acct'!$F$140:$F$439))*Q421</f>
        <v>0</v>
      </c>
      <c r="R425" s="20">
        <f>SUMPRODUCT(($B421='Data % Capital Spread by Acct'!$B$140:$B$439)*($E425='Data % Capital Spread by Acct'!$D$140:$D$439)*('Data % Capital Spread by Acct'!$F$140:$F$439))*R421</f>
        <v>0</v>
      </c>
      <c r="S425" s="20">
        <f>SUMPRODUCT(($B421='Data % Capital Spread by Acct'!$B$140:$B$439)*($E425='Data % Capital Spread by Acct'!$D$140:$D$439)*('Data % Capital Spread by Acct'!$F$140:$F$439))*S421</f>
        <v>0</v>
      </c>
      <c r="T425" s="20">
        <f>SUMPRODUCT(($B421='Data % Capital Spread by Acct'!$B$140:$B$439)*($E425='Data % Capital Spread by Acct'!$D$140:$D$439)*('Data % Capital Spread by Acct'!$F$140:$F$439))*T421</f>
        <v>0</v>
      </c>
      <c r="U425" s="20">
        <f>SUMPRODUCT(($B421='Data % Capital Spread by Acct'!$B$140:$B$439)*($E425='Data % Capital Spread by Acct'!$D$140:$D$439)*('Data % Capital Spread by Acct'!$F$140:$F$439))*U421</f>
        <v>0</v>
      </c>
      <c r="V425" s="20">
        <f>SUMPRODUCT(($B421='Data % Capital Spread by Acct'!$B$140:$B$439)*($E425='Data % Capital Spread by Acct'!$D$140:$D$439)*('Data % Capital Spread by Acct'!$F$140:$F$439))*V421</f>
        <v>0</v>
      </c>
      <c r="W425" s="20">
        <f>SUMPRODUCT(($B421='Data % Capital Spread by Acct'!$B$140:$B$439)*($E425='Data % Capital Spread by Acct'!$D$140:$D$439)*('Data % Capital Spread by Acct'!$F$140:$F$439))*W421</f>
        <v>0</v>
      </c>
      <c r="X425" s="20">
        <f>SUMPRODUCT(($B421='Data % Capital Spread by Acct'!$B$140:$B$439)*($E425='Data % Capital Spread by Acct'!$D$140:$D$439)*('Data % Capital Spread by Acct'!$F$140:$F$439))*X421</f>
        <v>0</v>
      </c>
      <c r="Y425" s="20">
        <f>SUMPRODUCT(($B421='Data % Capital Spread by Acct'!$B$140:$B$439)*($E425='Data % Capital Spread by Acct'!$D$140:$D$439)*('Data % Capital Spread by Acct'!$F$140:$F$439))*Y421</f>
        <v>0</v>
      </c>
      <c r="Z425" s="20">
        <f>SUMPRODUCT(($B421='Data % Capital Spread by Acct'!$B$140:$B$439)*($E425='Data % Capital Spread by Acct'!$D$140:$D$439)*('Data % Capital Spread by Acct'!$F$140:$F$439))*Z421</f>
        <v>0</v>
      </c>
      <c r="AA425" s="20">
        <f>SUMPRODUCT(($B421='Data % Capital Spread by Acct'!$B$140:$B$439)*($E425='Data % Capital Spread by Acct'!$D$140:$D$439)*('Data % Capital Spread by Acct'!$F$140:$F$439))*AA421</f>
        <v>0</v>
      </c>
      <c r="AB425" s="20">
        <f>SUMPRODUCT(($B421='Data % Capital Spread by Acct'!$B$140:$B$439)*($E425='Data % Capital Spread by Acct'!$D$140:$D$439)*('Data % Capital Spread by Acct'!$F$140:$F$439))*AB421</f>
        <v>0</v>
      </c>
      <c r="AC425" s="20">
        <f>SUMPRODUCT(($B421='Data % Capital Spread by Acct'!$B$140:$B$439)*($E425='Data % Capital Spread by Acct'!$D$140:$D$439)*('Data % Capital Spread by Acct'!$F$140:$F$439))*AC421</f>
        <v>0</v>
      </c>
      <c r="AD425" s="20">
        <f>SUMPRODUCT(($B421='Data % Capital Spread by Acct'!$B$140:$B$439)*($E425='Data % Capital Spread by Acct'!$D$140:$D$439)*('Data % Capital Spread by Acct'!$F$140:$F$439))*AD421</f>
        <v>0</v>
      </c>
      <c r="AE425" s="20">
        <f>SUMPRODUCT(($B421='Data % Capital Spread by Acct'!$B$140:$B$439)*($E425='Data % Capital Spread by Acct'!$D$140:$D$439)*('Data % Capital Spread by Acct'!$F$140:$F$439))*AE421</f>
        <v>0</v>
      </c>
      <c r="AF425" s="20">
        <f>SUMPRODUCT(($B421='Data % Capital Spread by Acct'!$B$140:$B$439)*($E425='Data % Capital Spread by Acct'!$D$140:$D$439)*('Data % Capital Spread by Acct'!$F$140:$F$439))*AF421</f>
        <v>0</v>
      </c>
      <c r="AG425" s="20">
        <f>SUMPRODUCT(($B421='Data % Capital Spread by Acct'!$B$140:$B$439)*($E425='Data % Capital Spread by Acct'!$D$140:$D$439)*('Data % Capital Spread by Acct'!$F$140:$F$439))*AG421</f>
        <v>0</v>
      </c>
      <c r="AH425" s="20">
        <f>SUMPRODUCT(($B421='Data % Capital Spread by Acct'!$B$140:$B$439)*($E425='Data % Capital Spread by Acct'!$D$140:$D$439)*('Data % Capital Spread by Acct'!$F$140:$F$439))*AH421</f>
        <v>0</v>
      </c>
      <c r="AI425" s="20">
        <f>SUMPRODUCT(($B421='Data % Capital Spread by Acct'!$B$140:$B$439)*($E425='Data % Capital Spread by Acct'!$D$140:$D$439)*('Data % Capital Spread by Acct'!$F$140:$F$439))*AI421</f>
        <v>0</v>
      </c>
      <c r="AJ425" s="20">
        <f>SUMPRODUCT(($B421='Data % Capital Spread by Acct'!$B$140:$B$439)*($E425='Data % Capital Spread by Acct'!$D$140:$D$439)*('Data % Capital Spread by Acct'!$F$140:$F$439))*AJ421</f>
        <v>0</v>
      </c>
      <c r="AK425" s="20">
        <f>SUMPRODUCT(($B421='Data % Capital Spread by Acct'!$B$140:$B$439)*($E425='Data % Capital Spread by Acct'!$D$140:$D$439)*('Data % Capital Spread by Acct'!$F$140:$F$439))*AK421</f>
        <v>0</v>
      </c>
      <c r="AL425" s="20">
        <f>SUMPRODUCT(($B421='Data % Capital Spread by Acct'!$B$140:$B$439)*($E425='Data % Capital Spread by Acct'!$D$140:$D$439)*('Data % Capital Spread by Acct'!$F$140:$F$439))*AL421</f>
        <v>0</v>
      </c>
      <c r="AM425" s="20">
        <f>SUMPRODUCT(($B421='Data % Capital Spread by Acct'!$B$140:$B$439)*($E425='Data % Capital Spread by Acct'!$D$140:$D$439)*('Data % Capital Spread by Acct'!$F$140:$F$439))*AM421</f>
        <v>0</v>
      </c>
      <c r="AN425" s="614">
        <f t="shared" si="1202"/>
        <v>0</v>
      </c>
      <c r="AO425" s="614">
        <f t="shared" si="1203"/>
        <v>0</v>
      </c>
    </row>
    <row r="426" spans="1:41" s="438" customFormat="1" ht="13.35" customHeight="1">
      <c r="A426" s="715"/>
      <c r="B426" s="716"/>
      <c r="C426" s="329" t="s">
        <v>648</v>
      </c>
      <c r="D426" s="726"/>
      <c r="E426" s="726"/>
      <c r="F426" s="726"/>
      <c r="G426" s="706">
        <f>SUM(G422:G425)</f>
        <v>0</v>
      </c>
      <c r="H426" s="706">
        <f t="shared" ref="H426:P426" si="1219">SUM(H422:H425)</f>
        <v>0</v>
      </c>
      <c r="I426" s="706">
        <f t="shared" si="1219"/>
        <v>0</v>
      </c>
      <c r="J426" s="706">
        <f t="shared" si="1219"/>
        <v>0</v>
      </c>
      <c r="K426" s="706">
        <f t="shared" si="1219"/>
        <v>0</v>
      </c>
      <c r="L426" s="706">
        <f t="shared" si="1219"/>
        <v>0</v>
      </c>
      <c r="M426" s="706">
        <f t="shared" si="1219"/>
        <v>0</v>
      </c>
      <c r="N426" s="706">
        <f t="shared" si="1219"/>
        <v>0</v>
      </c>
      <c r="O426" s="706">
        <f t="shared" si="1219"/>
        <v>0</v>
      </c>
      <c r="P426" s="706">
        <f t="shared" si="1219"/>
        <v>0</v>
      </c>
      <c r="Q426" s="706">
        <f>SUM(Q422:Q425)</f>
        <v>0</v>
      </c>
      <c r="R426" s="706">
        <f t="shared" ref="R426:W426" si="1220">SUM(R422:R425)</f>
        <v>0</v>
      </c>
      <c r="S426" s="706">
        <f t="shared" si="1220"/>
        <v>0</v>
      </c>
      <c r="T426" s="706">
        <f t="shared" si="1220"/>
        <v>0</v>
      </c>
      <c r="U426" s="706">
        <f t="shared" ref="U426" si="1221">SUM(U422:U425)</f>
        <v>0</v>
      </c>
      <c r="V426" s="706">
        <f t="shared" si="1220"/>
        <v>0</v>
      </c>
      <c r="W426" s="706">
        <f t="shared" si="1220"/>
        <v>0</v>
      </c>
      <c r="X426" s="706">
        <f t="shared" ref="X426:AM426" si="1222">SUM(X422:X425)</f>
        <v>0</v>
      </c>
      <c r="Y426" s="706">
        <f t="shared" si="1222"/>
        <v>0</v>
      </c>
      <c r="Z426" s="706">
        <f t="shared" si="1222"/>
        <v>0</v>
      </c>
      <c r="AA426" s="706">
        <f t="shared" si="1222"/>
        <v>0</v>
      </c>
      <c r="AB426" s="706">
        <f t="shared" si="1222"/>
        <v>0</v>
      </c>
      <c r="AC426" s="706">
        <f t="shared" si="1222"/>
        <v>0</v>
      </c>
      <c r="AD426" s="706">
        <f t="shared" si="1222"/>
        <v>0</v>
      </c>
      <c r="AE426" s="706">
        <f t="shared" si="1222"/>
        <v>0</v>
      </c>
      <c r="AF426" s="706">
        <f t="shared" si="1222"/>
        <v>0</v>
      </c>
      <c r="AG426" s="706">
        <f t="shared" si="1222"/>
        <v>0</v>
      </c>
      <c r="AH426" s="706">
        <f t="shared" si="1222"/>
        <v>0</v>
      </c>
      <c r="AI426" s="706">
        <f t="shared" si="1222"/>
        <v>0</v>
      </c>
      <c r="AJ426" s="706">
        <f t="shared" si="1222"/>
        <v>0</v>
      </c>
      <c r="AK426" s="706">
        <f t="shared" si="1222"/>
        <v>0</v>
      </c>
      <c r="AL426" s="706">
        <f t="shared" si="1222"/>
        <v>0</v>
      </c>
      <c r="AM426" s="706">
        <f t="shared" si="1222"/>
        <v>0</v>
      </c>
      <c r="AN426" s="706">
        <f t="shared" si="1202"/>
        <v>0</v>
      </c>
      <c r="AO426" s="706">
        <f t="shared" si="1203"/>
        <v>0</v>
      </c>
    </row>
    <row r="427" spans="1:41" s="438" customFormat="1" ht="13.35" customHeight="1">
      <c r="A427" s="493">
        <f>A421+1</f>
        <v>47</v>
      </c>
      <c r="B427" s="716" t="str">
        <f>IF(VLOOKUP($A427,'SCEP Rate Case Slippage'!$A$60:$F$110,3,FALSE)=0,"Future Use",VLOOKUP($A427,'SCEP Rate Case Slippage'!$A$60:$F$110,3,FALSE))</f>
        <v>Future Use</v>
      </c>
      <c r="C427" s="687" t="str">
        <f>IF(VLOOKUP($A427,'SCEP Rate Case Slippage'!$A$60:$F$110,3,FALSE)=0,"",VLOOKUP($A427,'SCEP Rate Case Slippage'!$A$60:$F$110,4,FALSE))</f>
        <v/>
      </c>
      <c r="D427" s="726" t="str">
        <f>IF(VLOOKUP($A427,'SCEP Rate Case Slippage'!$A$60:$F$110,6,FALSE)=0,"",VLOOKUP($A427,'SCEP Rate Case Slippage'!$A$60:$F$110,6,FALSE))</f>
        <v/>
      </c>
      <c r="E427" s="27"/>
      <c r="F427" s="27"/>
      <c r="G427" s="27"/>
      <c r="H427" s="719"/>
      <c r="I427" s="719"/>
      <c r="J427" s="719"/>
      <c r="K427" s="719"/>
      <c r="L427" s="333">
        <f>SUMPRODUCT(($B427='SCEP Rate Case Slippage'!$C$10:$C$111)*('SCEP Rate Case Slippage'!J$10:J$111))</f>
        <v>0</v>
      </c>
      <c r="M427" s="333">
        <f>SUMPRODUCT(($B427='SCEP Rate Case Slippage'!$C$10:$C$111)*('SCEP Rate Case Slippage'!K$10:K$111))</f>
        <v>0</v>
      </c>
      <c r="N427" s="333">
        <f>SUMPRODUCT(($B427='SCEP Rate Case Slippage'!$C$10:$C$111)*('SCEP Rate Case Slippage'!L$10:L$111))</f>
        <v>0</v>
      </c>
      <c r="O427" s="333">
        <f>SUMPRODUCT(($B427='SCEP Rate Case Slippage'!$C$10:$C$111)*('SCEP Rate Case Slippage'!M$10:M$111))</f>
        <v>0</v>
      </c>
      <c r="P427" s="333">
        <f>SUMPRODUCT(($B427='SCEP Rate Case Slippage'!$C$10:$C$111)*('SCEP Rate Case Slippage'!N$10:N$111))</f>
        <v>0</v>
      </c>
      <c r="Q427" s="333">
        <f>SUMPRODUCT(($B427='SCEP Rate Case Slippage'!$C$10:$C$111)*('SCEP Rate Case Slippage'!O$10:O$111))</f>
        <v>0</v>
      </c>
      <c r="R427" s="333">
        <f>SUMPRODUCT(($B427='SCEP Rate Case Slippage'!$C$10:$C$111)*('SCEP Rate Case Slippage'!P$10:P$111))</f>
        <v>0</v>
      </c>
      <c r="S427" s="333">
        <f>SUMPRODUCT(($B427='SCEP Rate Case Slippage'!$C$10:$C$111)*('SCEP Rate Case Slippage'!Q$10:Q$111))</f>
        <v>0</v>
      </c>
      <c r="T427" s="333">
        <f>SUMPRODUCT(($B427='SCEP Rate Case Slippage'!$C$10:$C$111)*('SCEP Rate Case Slippage'!R$10:R$111))</f>
        <v>0</v>
      </c>
      <c r="U427" s="333">
        <f>SUMPRODUCT(($B427='SCEP Rate Case Slippage'!$C$10:$C$111)*('SCEP Rate Case Slippage'!S$10:S$111))</f>
        <v>0</v>
      </c>
      <c r="V427" s="333">
        <f>SUMPRODUCT(($B427='SCEP Rate Case Slippage'!$C$10:$C$111)*('SCEP Rate Case Slippage'!U$10:U$111))</f>
        <v>0</v>
      </c>
      <c r="W427" s="333">
        <f>SUMPRODUCT(($B427='SCEP Rate Case Slippage'!$C$10:$C$111)*('SCEP Rate Case Slippage'!V$10:V$111))</f>
        <v>0</v>
      </c>
      <c r="X427" s="333">
        <f>SUMPRODUCT(($B427='SCEP Rate Case Slippage'!$C$10:$C$111)*('SCEP Rate Case Slippage'!W$10:W$111))</f>
        <v>0</v>
      </c>
      <c r="Y427" s="333">
        <f>SUMPRODUCT(($B427='SCEP Rate Case Slippage'!$C$10:$C$111)*('SCEP Rate Case Slippage'!X$10:X$111))</f>
        <v>0</v>
      </c>
      <c r="Z427" s="333">
        <f>SUMPRODUCT(($B427='SCEP Rate Case Slippage'!$C$10:$C$111)*('SCEP Rate Case Slippage'!Y$10:Y$111))</f>
        <v>0</v>
      </c>
      <c r="AA427" s="333">
        <f>SUMPRODUCT(($B427='SCEP Rate Case Slippage'!$C$10:$C$111)*('SCEP Rate Case Slippage'!Z$10:Z$111))</f>
        <v>0</v>
      </c>
      <c r="AB427" s="333">
        <f>SUMPRODUCT(($B427='SCEP Rate Case Slippage'!$C$10:$C$111)*('SCEP Rate Case Slippage'!AA$10:AA$111))</f>
        <v>0</v>
      </c>
      <c r="AC427" s="333">
        <f>SUMPRODUCT(($B427='SCEP Rate Case Slippage'!$C$10:$C$111)*('SCEP Rate Case Slippage'!AB$10:AB$111))</f>
        <v>0</v>
      </c>
      <c r="AD427" s="333">
        <f>SUMPRODUCT(($B427='SCEP Rate Case Slippage'!$C$10:$C$111)*('SCEP Rate Case Slippage'!AC$10:AC$111))</f>
        <v>0</v>
      </c>
      <c r="AE427" s="333">
        <f>SUMPRODUCT(($B427='SCEP Rate Case Slippage'!$C$10:$C$111)*('SCEP Rate Case Slippage'!AD$10:AD$111))</f>
        <v>0</v>
      </c>
      <c r="AF427" s="333">
        <f>SUMPRODUCT(($B427='SCEP Rate Case Slippage'!$C$10:$C$111)*('SCEP Rate Case Slippage'!AE$10:AE$111))</f>
        <v>0</v>
      </c>
      <c r="AG427" s="333">
        <f>SUMPRODUCT(($B427='SCEP Rate Case Slippage'!$C$10:$C$111)*('SCEP Rate Case Slippage'!AF$10:AF$111))</f>
        <v>0</v>
      </c>
      <c r="AH427" s="333">
        <f>SUMPRODUCT(($B427='SCEP Rate Case Slippage'!$C$10:$C$111)*('SCEP Rate Case Slippage'!AH$10:AH$111))</f>
        <v>0</v>
      </c>
      <c r="AI427" s="333" cm="1">
        <f t="array" ref="AI427">SUMPRODUCT(($B427='SCEP Rate Case Slippage'!$C$10:$C$111)*('SCEP Rate Case Slippage'!BG$10:BG$111))</f>
        <v>0</v>
      </c>
      <c r="AJ427" s="333" cm="1">
        <f t="array" ref="AJ427">SUMPRODUCT(($B427='SCEP Rate Case Slippage'!$C$10:$C$111)*('SCEP Rate Case Slippage'!BT$10:BT$111))</f>
        <v>0</v>
      </c>
      <c r="AK427" s="333">
        <f>SUMPRODUCT(($B427='SCEP Rate Case Slippage'!$C$10:$C$111)*('SCEP Rate Case Slippage'!AK$10:AK$111))</f>
        <v>0</v>
      </c>
      <c r="AL427" s="333">
        <f>SUMPRODUCT(($B427='SCEP Rate Case Slippage'!$C$10:$C$111)*('SCEP Rate Case Slippage'!AL$10:AL$111))</f>
        <v>0</v>
      </c>
      <c r="AM427" s="333">
        <f>SUMPRODUCT(($B427='SCEP Rate Case Slippage'!$C$10:$C$111)*('SCEP Rate Case Slippage'!AM$10:AM$111))</f>
        <v>0</v>
      </c>
      <c r="AN427" s="719">
        <f t="shared" si="1202"/>
        <v>0</v>
      </c>
      <c r="AO427" s="719">
        <f t="shared" si="1203"/>
        <v>0</v>
      </c>
    </row>
    <row r="428" spans="1:41" s="438" customFormat="1" ht="13.35" customHeight="1">
      <c r="A428" s="715"/>
      <c r="B428" s="3"/>
      <c r="C428" s="332" t="str">
        <f>IF('Data % Capital Spread by Acct'!E417="","",'Data % Capital Spread by Acct'!E417)</f>
        <v/>
      </c>
      <c r="D428" s="728"/>
      <c r="E428" s="705" t="str">
        <f t="shared" ref="E428:E431" si="1223">IF(C428="Reserved","",LEFT(C428,6))</f>
        <v/>
      </c>
      <c r="F428" s="705"/>
      <c r="G428" s="722" cm="1">
        <f t="array" ref="G428">SUMPRODUCT((B427='Link In'!$B$109:$B$206)*('Link In'!$J$109:$J$206))*SUMPRODUCT(($B427='Data % Capital Spread by Acct'!$B$140:$B$439)*($E428='Data % Capital Spread by Acct'!$D$140:$D$439)*('Data % Capital Spread by Acct'!$F$140:$F$439))</f>
        <v>0</v>
      </c>
      <c r="H428" s="727" cm="1">
        <f t="array" ref="H428">IFERROR(VLOOKUP(B427,'Link In'!$B$109:$G$206,5,FALSE),0)*SUMPRODUCT(($B427='Data % Capital Spread by Acct'!$B$140:$B$439)*($E428='Data % Capital Spread by Acct'!$D$140:$D$439)*('Data % Capital Spread by Acct'!$F$140:$F$439))</f>
        <v>0</v>
      </c>
      <c r="I428" s="614"/>
      <c r="J428" s="614"/>
      <c r="K428" s="614"/>
      <c r="L428" s="20">
        <f>SUMPRODUCT(($B427='Data % Capital Spread by Acct'!$B$140:$B$439)*($E428='Data % Capital Spread by Acct'!$D$140:$D$439)*('Data % Capital Spread by Acct'!$F$140:$F$439))*L427</f>
        <v>0</v>
      </c>
      <c r="M428" s="20">
        <f>SUMPRODUCT(($B427='Data % Capital Spread by Acct'!$B$140:$B$439)*($E428='Data % Capital Spread by Acct'!$D$140:$D$439)*('Data % Capital Spread by Acct'!$F$140:$F$439))*M427</f>
        <v>0</v>
      </c>
      <c r="N428" s="20">
        <f>SUMPRODUCT(($B427='Data % Capital Spread by Acct'!$B$140:$B$439)*($E428='Data % Capital Spread by Acct'!$D$140:$D$439)*('Data % Capital Spread by Acct'!$F$140:$F$439))*N427</f>
        <v>0</v>
      </c>
      <c r="O428" s="20">
        <f>SUMPRODUCT(($B427='Data % Capital Spread by Acct'!$B$140:$B$439)*($E428='Data % Capital Spread by Acct'!$D$140:$D$439)*('Data % Capital Spread by Acct'!$F$140:$F$439))*O427</f>
        <v>0</v>
      </c>
      <c r="P428" s="20">
        <f>SUMPRODUCT(($B427='Data % Capital Spread by Acct'!$B$140:$B$439)*($E428='Data % Capital Spread by Acct'!$D$140:$D$439)*('Data % Capital Spread by Acct'!$F$140:$F$439))*P427</f>
        <v>0</v>
      </c>
      <c r="Q428" s="20">
        <f>SUMPRODUCT(($B427='Data % Capital Spread by Acct'!$B$140:$B$439)*($E428='Data % Capital Spread by Acct'!$D$140:$D$439)*('Data % Capital Spread by Acct'!$F$140:$F$439))*Q427</f>
        <v>0</v>
      </c>
      <c r="R428" s="20">
        <f>SUMPRODUCT(($B427='Data % Capital Spread by Acct'!$B$140:$B$439)*($E428='Data % Capital Spread by Acct'!$D$140:$D$439)*('Data % Capital Spread by Acct'!$F$140:$F$439))*R427</f>
        <v>0</v>
      </c>
      <c r="S428" s="20">
        <f>SUMPRODUCT(($B427='Data % Capital Spread by Acct'!$B$140:$B$439)*($E428='Data % Capital Spread by Acct'!$D$140:$D$439)*('Data % Capital Spread by Acct'!$F$140:$F$439))*S427</f>
        <v>0</v>
      </c>
      <c r="T428" s="20">
        <f>SUMPRODUCT(($B427='Data % Capital Spread by Acct'!$B$140:$B$439)*($E428='Data % Capital Spread by Acct'!$D$140:$D$439)*('Data % Capital Spread by Acct'!$F$140:$F$439))*T427</f>
        <v>0</v>
      </c>
      <c r="U428" s="20">
        <f>SUMPRODUCT(($B427='Data % Capital Spread by Acct'!$B$140:$B$439)*($E428='Data % Capital Spread by Acct'!$D$140:$D$439)*('Data % Capital Spread by Acct'!$F$140:$F$439))*U427</f>
        <v>0</v>
      </c>
      <c r="V428" s="20">
        <f>SUMPRODUCT(($B427='Data % Capital Spread by Acct'!$B$140:$B$439)*($E428='Data % Capital Spread by Acct'!$D$140:$D$439)*('Data % Capital Spread by Acct'!$F$140:$F$439))*V427</f>
        <v>0</v>
      </c>
      <c r="W428" s="20">
        <f>SUMPRODUCT(($B427='Data % Capital Spread by Acct'!$B$140:$B$439)*($E428='Data % Capital Spread by Acct'!$D$140:$D$439)*('Data % Capital Spread by Acct'!$F$140:$F$439))*W427</f>
        <v>0</v>
      </c>
      <c r="X428" s="20">
        <f>SUMPRODUCT(($B427='Data % Capital Spread by Acct'!$B$140:$B$439)*($E428='Data % Capital Spread by Acct'!$D$140:$D$439)*('Data % Capital Spread by Acct'!$F$140:$F$439))*X427</f>
        <v>0</v>
      </c>
      <c r="Y428" s="20">
        <f>SUMPRODUCT(($B427='Data % Capital Spread by Acct'!$B$140:$B$439)*($E428='Data % Capital Spread by Acct'!$D$140:$D$439)*('Data % Capital Spread by Acct'!$F$140:$F$439))*Y427</f>
        <v>0</v>
      </c>
      <c r="Z428" s="20">
        <f>SUMPRODUCT(($B427='Data % Capital Spread by Acct'!$B$140:$B$439)*($E428='Data % Capital Spread by Acct'!$D$140:$D$439)*('Data % Capital Spread by Acct'!$F$140:$F$439))*Z427</f>
        <v>0</v>
      </c>
      <c r="AA428" s="20">
        <f>SUMPRODUCT(($B427='Data % Capital Spread by Acct'!$B$140:$B$439)*($E428='Data % Capital Spread by Acct'!$D$140:$D$439)*('Data % Capital Spread by Acct'!$F$140:$F$439))*AA427</f>
        <v>0</v>
      </c>
      <c r="AB428" s="20">
        <f>SUMPRODUCT(($B427='Data % Capital Spread by Acct'!$B$140:$B$439)*($E428='Data % Capital Spread by Acct'!$D$140:$D$439)*('Data % Capital Spread by Acct'!$F$140:$F$439))*AB427</f>
        <v>0</v>
      </c>
      <c r="AC428" s="20">
        <f>SUMPRODUCT(($B427='Data % Capital Spread by Acct'!$B$140:$B$439)*($E428='Data % Capital Spread by Acct'!$D$140:$D$439)*('Data % Capital Spread by Acct'!$F$140:$F$439))*AC427</f>
        <v>0</v>
      </c>
      <c r="AD428" s="20">
        <f>SUMPRODUCT(($B427='Data % Capital Spread by Acct'!$B$140:$B$439)*($E428='Data % Capital Spread by Acct'!$D$140:$D$439)*('Data % Capital Spread by Acct'!$F$140:$F$439))*AD427</f>
        <v>0</v>
      </c>
      <c r="AE428" s="20">
        <f>SUMPRODUCT(($B427='Data % Capital Spread by Acct'!$B$140:$B$439)*($E428='Data % Capital Spread by Acct'!$D$140:$D$439)*('Data % Capital Spread by Acct'!$F$140:$F$439))*AE427</f>
        <v>0</v>
      </c>
      <c r="AF428" s="20">
        <f>SUMPRODUCT(($B427='Data % Capital Spread by Acct'!$B$140:$B$439)*($E428='Data % Capital Spread by Acct'!$D$140:$D$439)*('Data % Capital Spread by Acct'!$F$140:$F$439))*AF427</f>
        <v>0</v>
      </c>
      <c r="AG428" s="20">
        <f>SUMPRODUCT(($B427='Data % Capital Spread by Acct'!$B$140:$B$439)*($E428='Data % Capital Spread by Acct'!$D$140:$D$439)*('Data % Capital Spread by Acct'!$F$140:$F$439))*AG427</f>
        <v>0</v>
      </c>
      <c r="AH428" s="20">
        <f>SUMPRODUCT(($B427='Data % Capital Spread by Acct'!$B$140:$B$439)*($E428='Data % Capital Spread by Acct'!$D$140:$D$439)*('Data % Capital Spread by Acct'!$F$140:$F$439))*AH427</f>
        <v>0</v>
      </c>
      <c r="AI428" s="20">
        <f>SUMPRODUCT(($B427='Data % Capital Spread by Acct'!$B$140:$B$439)*($E428='Data % Capital Spread by Acct'!$D$140:$D$439)*('Data % Capital Spread by Acct'!$F$140:$F$439))*AI427</f>
        <v>0</v>
      </c>
      <c r="AJ428" s="20">
        <f>SUMPRODUCT(($B427='Data % Capital Spread by Acct'!$B$140:$B$439)*($E428='Data % Capital Spread by Acct'!$D$140:$D$439)*('Data % Capital Spread by Acct'!$F$140:$F$439))*AJ427</f>
        <v>0</v>
      </c>
      <c r="AK428" s="20">
        <f>SUMPRODUCT(($B427='Data % Capital Spread by Acct'!$B$140:$B$439)*($E428='Data % Capital Spread by Acct'!$D$140:$D$439)*('Data % Capital Spread by Acct'!$F$140:$F$439))*AK427</f>
        <v>0</v>
      </c>
      <c r="AL428" s="20">
        <f>SUMPRODUCT(($B427='Data % Capital Spread by Acct'!$B$140:$B$439)*($E428='Data % Capital Spread by Acct'!$D$140:$D$439)*('Data % Capital Spread by Acct'!$F$140:$F$439))*AL427</f>
        <v>0</v>
      </c>
      <c r="AM428" s="20">
        <f>SUMPRODUCT(($B427='Data % Capital Spread by Acct'!$B$140:$B$439)*($E428='Data % Capital Spread by Acct'!$D$140:$D$439)*('Data % Capital Spread by Acct'!$F$140:$F$439))*AM427</f>
        <v>0</v>
      </c>
      <c r="AN428" s="614">
        <f t="shared" si="1202"/>
        <v>0</v>
      </c>
      <c r="AO428" s="614">
        <f t="shared" si="1203"/>
        <v>0</v>
      </c>
    </row>
    <row r="429" spans="1:41" s="438" customFormat="1" ht="13.35" customHeight="1">
      <c r="A429" s="715"/>
      <c r="B429" s="10"/>
      <c r="C429" s="332" t="str">
        <f>IF('Data % Capital Spread by Acct'!E418="","",'Data % Capital Spread by Acct'!E418)</f>
        <v/>
      </c>
      <c r="D429" s="728"/>
      <c r="E429" s="705" t="str">
        <f t="shared" si="1223"/>
        <v/>
      </c>
      <c r="F429" s="705"/>
      <c r="G429" s="722" cm="1">
        <f t="array" ref="G429">SUMPRODUCT((B427='Link In'!$B$109:$B$206)*('Link In'!$J$109:$J$206))*SUMPRODUCT(($B427='Data % Capital Spread by Acct'!$B$140:$B$439)*($E429='Data % Capital Spread by Acct'!$D$140:$D$439)*('Data % Capital Spread by Acct'!$F$140:$F$439))</f>
        <v>0</v>
      </c>
      <c r="H429" s="727" cm="1">
        <f t="array" ref="H429">IFERROR(VLOOKUP(B427,'Link In'!$B$109:$G$206,5,FALSE),0)*SUMPRODUCT(($B427='Data % Capital Spread by Acct'!$B$140:$B$439)*($E429='Data % Capital Spread by Acct'!$D$140:$D$439)*('Data % Capital Spread by Acct'!$F$140:$F$439))</f>
        <v>0</v>
      </c>
      <c r="I429" s="614"/>
      <c r="J429" s="614"/>
      <c r="K429" s="614"/>
      <c r="L429" s="20">
        <f>SUMPRODUCT(($B427='Data % Capital Spread by Acct'!$B$140:$B$439)*($E429='Data % Capital Spread by Acct'!$D$140:$D$439)*('Data % Capital Spread by Acct'!$F$140:$F$439))*L427</f>
        <v>0</v>
      </c>
      <c r="M429" s="20">
        <f>SUMPRODUCT(($B427='Data % Capital Spread by Acct'!$B$140:$B$439)*($E429='Data % Capital Spread by Acct'!$D$140:$D$439)*('Data % Capital Spread by Acct'!$F$140:$F$439))*M427</f>
        <v>0</v>
      </c>
      <c r="N429" s="20">
        <f>SUMPRODUCT(($B427='Data % Capital Spread by Acct'!$B$140:$B$439)*($E429='Data % Capital Spread by Acct'!$D$140:$D$439)*('Data % Capital Spread by Acct'!$F$140:$F$439))*N427</f>
        <v>0</v>
      </c>
      <c r="O429" s="20">
        <f>SUMPRODUCT(($B427='Data % Capital Spread by Acct'!$B$140:$B$439)*($E429='Data % Capital Spread by Acct'!$D$140:$D$439)*('Data % Capital Spread by Acct'!$F$140:$F$439))*O427</f>
        <v>0</v>
      </c>
      <c r="P429" s="20">
        <f>SUMPRODUCT(($B427='Data % Capital Spread by Acct'!$B$140:$B$439)*($E429='Data % Capital Spread by Acct'!$D$140:$D$439)*('Data % Capital Spread by Acct'!$F$140:$F$439))*P427</f>
        <v>0</v>
      </c>
      <c r="Q429" s="20">
        <f>SUMPRODUCT(($B427='Data % Capital Spread by Acct'!$B$140:$B$439)*($E429='Data % Capital Spread by Acct'!$D$140:$D$439)*('Data % Capital Spread by Acct'!$F$140:$F$439))*Q427</f>
        <v>0</v>
      </c>
      <c r="R429" s="20">
        <f>SUMPRODUCT(($B427='Data % Capital Spread by Acct'!$B$140:$B$439)*($E429='Data % Capital Spread by Acct'!$D$140:$D$439)*('Data % Capital Spread by Acct'!$F$140:$F$439))*R427</f>
        <v>0</v>
      </c>
      <c r="S429" s="20">
        <f>SUMPRODUCT(($B427='Data % Capital Spread by Acct'!$B$140:$B$439)*($E429='Data % Capital Spread by Acct'!$D$140:$D$439)*('Data % Capital Spread by Acct'!$F$140:$F$439))*S427</f>
        <v>0</v>
      </c>
      <c r="T429" s="20">
        <f>SUMPRODUCT(($B427='Data % Capital Spread by Acct'!$B$140:$B$439)*($E429='Data % Capital Spread by Acct'!$D$140:$D$439)*('Data % Capital Spread by Acct'!$F$140:$F$439))*T427</f>
        <v>0</v>
      </c>
      <c r="U429" s="20">
        <f>SUMPRODUCT(($B427='Data % Capital Spread by Acct'!$B$140:$B$439)*($E429='Data % Capital Spread by Acct'!$D$140:$D$439)*('Data % Capital Spread by Acct'!$F$140:$F$439))*U427</f>
        <v>0</v>
      </c>
      <c r="V429" s="20">
        <f>SUMPRODUCT(($B427='Data % Capital Spread by Acct'!$B$140:$B$439)*($E429='Data % Capital Spread by Acct'!$D$140:$D$439)*('Data % Capital Spread by Acct'!$F$140:$F$439))*V427</f>
        <v>0</v>
      </c>
      <c r="W429" s="20">
        <f>SUMPRODUCT(($B427='Data % Capital Spread by Acct'!$B$140:$B$439)*($E429='Data % Capital Spread by Acct'!$D$140:$D$439)*('Data % Capital Spread by Acct'!$F$140:$F$439))*W427</f>
        <v>0</v>
      </c>
      <c r="X429" s="20">
        <f>SUMPRODUCT(($B427='Data % Capital Spread by Acct'!$B$140:$B$439)*($E429='Data % Capital Spread by Acct'!$D$140:$D$439)*('Data % Capital Spread by Acct'!$F$140:$F$439))*X427</f>
        <v>0</v>
      </c>
      <c r="Y429" s="20">
        <f>SUMPRODUCT(($B427='Data % Capital Spread by Acct'!$B$140:$B$439)*($E429='Data % Capital Spread by Acct'!$D$140:$D$439)*('Data % Capital Spread by Acct'!$F$140:$F$439))*Y427</f>
        <v>0</v>
      </c>
      <c r="Z429" s="20">
        <f>SUMPRODUCT(($B427='Data % Capital Spread by Acct'!$B$140:$B$439)*($E429='Data % Capital Spread by Acct'!$D$140:$D$439)*('Data % Capital Spread by Acct'!$F$140:$F$439))*Z427</f>
        <v>0</v>
      </c>
      <c r="AA429" s="20">
        <f>SUMPRODUCT(($B427='Data % Capital Spread by Acct'!$B$140:$B$439)*($E429='Data % Capital Spread by Acct'!$D$140:$D$439)*('Data % Capital Spread by Acct'!$F$140:$F$439))*AA427</f>
        <v>0</v>
      </c>
      <c r="AB429" s="20">
        <f>SUMPRODUCT(($B427='Data % Capital Spread by Acct'!$B$140:$B$439)*($E429='Data % Capital Spread by Acct'!$D$140:$D$439)*('Data % Capital Spread by Acct'!$F$140:$F$439))*AB427</f>
        <v>0</v>
      </c>
      <c r="AC429" s="20">
        <f>SUMPRODUCT(($B427='Data % Capital Spread by Acct'!$B$140:$B$439)*($E429='Data % Capital Spread by Acct'!$D$140:$D$439)*('Data % Capital Spread by Acct'!$F$140:$F$439))*AC427</f>
        <v>0</v>
      </c>
      <c r="AD429" s="20">
        <f>SUMPRODUCT(($B427='Data % Capital Spread by Acct'!$B$140:$B$439)*($E429='Data % Capital Spread by Acct'!$D$140:$D$439)*('Data % Capital Spread by Acct'!$F$140:$F$439))*AD427</f>
        <v>0</v>
      </c>
      <c r="AE429" s="20">
        <f>SUMPRODUCT(($B427='Data % Capital Spread by Acct'!$B$140:$B$439)*($E429='Data % Capital Spread by Acct'!$D$140:$D$439)*('Data % Capital Spread by Acct'!$F$140:$F$439))*AE427</f>
        <v>0</v>
      </c>
      <c r="AF429" s="20">
        <f>SUMPRODUCT(($B427='Data % Capital Spread by Acct'!$B$140:$B$439)*($E429='Data % Capital Spread by Acct'!$D$140:$D$439)*('Data % Capital Spread by Acct'!$F$140:$F$439))*AF427</f>
        <v>0</v>
      </c>
      <c r="AG429" s="20">
        <f>SUMPRODUCT(($B427='Data % Capital Spread by Acct'!$B$140:$B$439)*($E429='Data % Capital Spread by Acct'!$D$140:$D$439)*('Data % Capital Spread by Acct'!$F$140:$F$439))*AG427</f>
        <v>0</v>
      </c>
      <c r="AH429" s="20">
        <f>SUMPRODUCT(($B427='Data % Capital Spread by Acct'!$B$140:$B$439)*($E429='Data % Capital Spread by Acct'!$D$140:$D$439)*('Data % Capital Spread by Acct'!$F$140:$F$439))*AH427</f>
        <v>0</v>
      </c>
      <c r="AI429" s="20">
        <f>SUMPRODUCT(($B427='Data % Capital Spread by Acct'!$B$140:$B$439)*($E429='Data % Capital Spread by Acct'!$D$140:$D$439)*('Data % Capital Spread by Acct'!$F$140:$F$439))*AI427</f>
        <v>0</v>
      </c>
      <c r="AJ429" s="20">
        <f>SUMPRODUCT(($B427='Data % Capital Spread by Acct'!$B$140:$B$439)*($E429='Data % Capital Spread by Acct'!$D$140:$D$439)*('Data % Capital Spread by Acct'!$F$140:$F$439))*AJ427</f>
        <v>0</v>
      </c>
      <c r="AK429" s="20">
        <f>SUMPRODUCT(($B427='Data % Capital Spread by Acct'!$B$140:$B$439)*($E429='Data % Capital Spread by Acct'!$D$140:$D$439)*('Data % Capital Spread by Acct'!$F$140:$F$439))*AK427</f>
        <v>0</v>
      </c>
      <c r="AL429" s="20">
        <f>SUMPRODUCT(($B427='Data % Capital Spread by Acct'!$B$140:$B$439)*($E429='Data % Capital Spread by Acct'!$D$140:$D$439)*('Data % Capital Spread by Acct'!$F$140:$F$439))*AL427</f>
        <v>0</v>
      </c>
      <c r="AM429" s="20">
        <f>SUMPRODUCT(($B427='Data % Capital Spread by Acct'!$B$140:$B$439)*($E429='Data % Capital Spread by Acct'!$D$140:$D$439)*('Data % Capital Spread by Acct'!$F$140:$F$439))*AM427</f>
        <v>0</v>
      </c>
      <c r="AN429" s="614">
        <f t="shared" si="1202"/>
        <v>0</v>
      </c>
      <c r="AO429" s="614">
        <f t="shared" si="1203"/>
        <v>0</v>
      </c>
    </row>
    <row r="430" spans="1:41" s="438" customFormat="1" ht="13.35" customHeight="1">
      <c r="A430" s="715"/>
      <c r="B430" s="10"/>
      <c r="C430" s="332" t="str">
        <f>IF('Data % Capital Spread by Acct'!E419="","",'Data % Capital Spread by Acct'!E419)</f>
        <v/>
      </c>
      <c r="D430" s="728"/>
      <c r="E430" s="705" t="str">
        <f t="shared" si="1223"/>
        <v/>
      </c>
      <c r="F430" s="705"/>
      <c r="G430" s="722" cm="1">
        <f t="array" ref="G430">SUMPRODUCT((B427='Link In'!$B$109:$B$206)*('Link In'!$J$109:$J$206))*SUMPRODUCT(($B427='Data % Capital Spread by Acct'!$B$140:$B$439)*($E430='Data % Capital Spread by Acct'!$D$140:$D$439)*('Data % Capital Spread by Acct'!$F$140:$F$439))</f>
        <v>0</v>
      </c>
      <c r="H430" s="727" cm="1">
        <f t="array" ref="H430">IFERROR(VLOOKUP(B427,'Link In'!$B$109:$G$206,5,FALSE),0)*SUMPRODUCT(($B427='Data % Capital Spread by Acct'!$B$140:$B$439)*($E430='Data % Capital Spread by Acct'!$D$140:$D$439)*('Data % Capital Spread by Acct'!$F$140:$F$439))</f>
        <v>0</v>
      </c>
      <c r="I430" s="614"/>
      <c r="J430" s="614"/>
      <c r="K430" s="614"/>
      <c r="L430" s="20">
        <f>SUMPRODUCT(($B427='Data % Capital Spread by Acct'!$B$140:$B$439)*($E430='Data % Capital Spread by Acct'!$D$140:$D$439)*('Data % Capital Spread by Acct'!$F$140:$F$439))*L427</f>
        <v>0</v>
      </c>
      <c r="M430" s="20">
        <f>SUMPRODUCT(($B427='Data % Capital Spread by Acct'!$B$140:$B$439)*($E430='Data % Capital Spread by Acct'!$D$140:$D$439)*('Data % Capital Spread by Acct'!$F$140:$F$439))*M427</f>
        <v>0</v>
      </c>
      <c r="N430" s="20">
        <f>SUMPRODUCT(($B427='Data % Capital Spread by Acct'!$B$140:$B$439)*($E430='Data % Capital Spread by Acct'!$D$140:$D$439)*('Data % Capital Spread by Acct'!$F$140:$F$439))*N427</f>
        <v>0</v>
      </c>
      <c r="O430" s="20">
        <f>SUMPRODUCT(($B427='Data % Capital Spread by Acct'!$B$140:$B$439)*($E430='Data % Capital Spread by Acct'!$D$140:$D$439)*('Data % Capital Spread by Acct'!$F$140:$F$439))*O427</f>
        <v>0</v>
      </c>
      <c r="P430" s="20">
        <f>SUMPRODUCT(($B427='Data % Capital Spread by Acct'!$B$140:$B$439)*($E430='Data % Capital Spread by Acct'!$D$140:$D$439)*('Data % Capital Spread by Acct'!$F$140:$F$439))*P427</f>
        <v>0</v>
      </c>
      <c r="Q430" s="20">
        <f>SUMPRODUCT(($B427='Data % Capital Spread by Acct'!$B$140:$B$439)*($E430='Data % Capital Spread by Acct'!$D$140:$D$439)*('Data % Capital Spread by Acct'!$F$140:$F$439))*Q427</f>
        <v>0</v>
      </c>
      <c r="R430" s="20">
        <f>SUMPRODUCT(($B427='Data % Capital Spread by Acct'!$B$140:$B$439)*($E430='Data % Capital Spread by Acct'!$D$140:$D$439)*('Data % Capital Spread by Acct'!$F$140:$F$439))*R427</f>
        <v>0</v>
      </c>
      <c r="S430" s="20">
        <f>SUMPRODUCT(($B427='Data % Capital Spread by Acct'!$B$140:$B$439)*($E430='Data % Capital Spread by Acct'!$D$140:$D$439)*('Data % Capital Spread by Acct'!$F$140:$F$439))*S427</f>
        <v>0</v>
      </c>
      <c r="T430" s="20">
        <f>SUMPRODUCT(($B427='Data % Capital Spread by Acct'!$B$140:$B$439)*($E430='Data % Capital Spread by Acct'!$D$140:$D$439)*('Data % Capital Spread by Acct'!$F$140:$F$439))*T427</f>
        <v>0</v>
      </c>
      <c r="U430" s="20">
        <f>SUMPRODUCT(($B427='Data % Capital Spread by Acct'!$B$140:$B$439)*($E430='Data % Capital Spread by Acct'!$D$140:$D$439)*('Data % Capital Spread by Acct'!$F$140:$F$439))*U427</f>
        <v>0</v>
      </c>
      <c r="V430" s="20">
        <f>SUMPRODUCT(($B427='Data % Capital Spread by Acct'!$B$140:$B$439)*($E430='Data % Capital Spread by Acct'!$D$140:$D$439)*('Data % Capital Spread by Acct'!$F$140:$F$439))*V427</f>
        <v>0</v>
      </c>
      <c r="W430" s="20">
        <f>SUMPRODUCT(($B427='Data % Capital Spread by Acct'!$B$140:$B$439)*($E430='Data % Capital Spread by Acct'!$D$140:$D$439)*('Data % Capital Spread by Acct'!$F$140:$F$439))*W427</f>
        <v>0</v>
      </c>
      <c r="X430" s="20">
        <f>SUMPRODUCT(($B427='Data % Capital Spread by Acct'!$B$140:$B$439)*($E430='Data % Capital Spread by Acct'!$D$140:$D$439)*('Data % Capital Spread by Acct'!$F$140:$F$439))*X427</f>
        <v>0</v>
      </c>
      <c r="Y430" s="20">
        <f>SUMPRODUCT(($B427='Data % Capital Spread by Acct'!$B$140:$B$439)*($E430='Data % Capital Spread by Acct'!$D$140:$D$439)*('Data % Capital Spread by Acct'!$F$140:$F$439))*Y427</f>
        <v>0</v>
      </c>
      <c r="Z430" s="20">
        <f>SUMPRODUCT(($B427='Data % Capital Spread by Acct'!$B$140:$B$439)*($E430='Data % Capital Spread by Acct'!$D$140:$D$439)*('Data % Capital Spread by Acct'!$F$140:$F$439))*Z427</f>
        <v>0</v>
      </c>
      <c r="AA430" s="20">
        <f>SUMPRODUCT(($B427='Data % Capital Spread by Acct'!$B$140:$B$439)*($E430='Data % Capital Spread by Acct'!$D$140:$D$439)*('Data % Capital Spread by Acct'!$F$140:$F$439))*AA427</f>
        <v>0</v>
      </c>
      <c r="AB430" s="20">
        <f>SUMPRODUCT(($B427='Data % Capital Spread by Acct'!$B$140:$B$439)*($E430='Data % Capital Spread by Acct'!$D$140:$D$439)*('Data % Capital Spread by Acct'!$F$140:$F$439))*AB427</f>
        <v>0</v>
      </c>
      <c r="AC430" s="20">
        <f>SUMPRODUCT(($B427='Data % Capital Spread by Acct'!$B$140:$B$439)*($E430='Data % Capital Spread by Acct'!$D$140:$D$439)*('Data % Capital Spread by Acct'!$F$140:$F$439))*AC427</f>
        <v>0</v>
      </c>
      <c r="AD430" s="20">
        <f>SUMPRODUCT(($B427='Data % Capital Spread by Acct'!$B$140:$B$439)*($E430='Data % Capital Spread by Acct'!$D$140:$D$439)*('Data % Capital Spread by Acct'!$F$140:$F$439))*AD427</f>
        <v>0</v>
      </c>
      <c r="AE430" s="20">
        <f>SUMPRODUCT(($B427='Data % Capital Spread by Acct'!$B$140:$B$439)*($E430='Data % Capital Spread by Acct'!$D$140:$D$439)*('Data % Capital Spread by Acct'!$F$140:$F$439))*AE427</f>
        <v>0</v>
      </c>
      <c r="AF430" s="20">
        <f>SUMPRODUCT(($B427='Data % Capital Spread by Acct'!$B$140:$B$439)*($E430='Data % Capital Spread by Acct'!$D$140:$D$439)*('Data % Capital Spread by Acct'!$F$140:$F$439))*AF427</f>
        <v>0</v>
      </c>
      <c r="AG430" s="20">
        <f>SUMPRODUCT(($B427='Data % Capital Spread by Acct'!$B$140:$B$439)*($E430='Data % Capital Spread by Acct'!$D$140:$D$439)*('Data % Capital Spread by Acct'!$F$140:$F$439))*AG427</f>
        <v>0</v>
      </c>
      <c r="AH430" s="20">
        <f>SUMPRODUCT(($B427='Data % Capital Spread by Acct'!$B$140:$B$439)*($E430='Data % Capital Spread by Acct'!$D$140:$D$439)*('Data % Capital Spread by Acct'!$F$140:$F$439))*AH427</f>
        <v>0</v>
      </c>
      <c r="AI430" s="20">
        <f>SUMPRODUCT(($B427='Data % Capital Spread by Acct'!$B$140:$B$439)*($E430='Data % Capital Spread by Acct'!$D$140:$D$439)*('Data % Capital Spread by Acct'!$F$140:$F$439))*AI427</f>
        <v>0</v>
      </c>
      <c r="AJ430" s="20">
        <f>SUMPRODUCT(($B427='Data % Capital Spread by Acct'!$B$140:$B$439)*($E430='Data % Capital Spread by Acct'!$D$140:$D$439)*('Data % Capital Spread by Acct'!$F$140:$F$439))*AJ427</f>
        <v>0</v>
      </c>
      <c r="AK430" s="20">
        <f>SUMPRODUCT(($B427='Data % Capital Spread by Acct'!$B$140:$B$439)*($E430='Data % Capital Spread by Acct'!$D$140:$D$439)*('Data % Capital Spread by Acct'!$F$140:$F$439))*AK427</f>
        <v>0</v>
      </c>
      <c r="AL430" s="20">
        <f>SUMPRODUCT(($B427='Data % Capital Spread by Acct'!$B$140:$B$439)*($E430='Data % Capital Spread by Acct'!$D$140:$D$439)*('Data % Capital Spread by Acct'!$F$140:$F$439))*AL427</f>
        <v>0</v>
      </c>
      <c r="AM430" s="20">
        <f>SUMPRODUCT(($B427='Data % Capital Spread by Acct'!$B$140:$B$439)*($E430='Data % Capital Spread by Acct'!$D$140:$D$439)*('Data % Capital Spread by Acct'!$F$140:$F$439))*AM427</f>
        <v>0</v>
      </c>
      <c r="AN430" s="614">
        <f t="shared" si="1202"/>
        <v>0</v>
      </c>
      <c r="AO430" s="614">
        <f t="shared" si="1203"/>
        <v>0</v>
      </c>
    </row>
    <row r="431" spans="1:41" s="438" customFormat="1" ht="13.35" customHeight="1">
      <c r="A431" s="715"/>
      <c r="B431" s="10"/>
      <c r="C431" s="332" t="str">
        <f>IF('Data % Capital Spread by Acct'!E420="","",'Data % Capital Spread by Acct'!E420)</f>
        <v/>
      </c>
      <c r="D431" s="728"/>
      <c r="E431" s="705" t="str">
        <f t="shared" si="1223"/>
        <v/>
      </c>
      <c r="F431" s="705"/>
      <c r="G431" s="722" cm="1">
        <f t="array" ref="G431">SUMPRODUCT((B427='Link In'!$B$109:$B$206)*('Link In'!$J$109:$J$206))*SUMPRODUCT(($B427='Data % Capital Spread by Acct'!$B$140:$B$439)*($E431='Data % Capital Spread by Acct'!$D$140:$D$439)*('Data % Capital Spread by Acct'!$F$140:$F$439))</f>
        <v>0</v>
      </c>
      <c r="H431" s="727" cm="1">
        <f t="array" ref="H431">IFERROR(VLOOKUP(B427,'Link In'!$B$109:$G$206,5,FALSE),0)*SUMPRODUCT(($B427='Data % Capital Spread by Acct'!$B$140:$B$439)*($E431='Data % Capital Spread by Acct'!$D$140:$D$439)*('Data % Capital Spread by Acct'!$F$140:$F$439))</f>
        <v>0</v>
      </c>
      <c r="I431" s="614"/>
      <c r="J431" s="614"/>
      <c r="K431" s="614"/>
      <c r="L431" s="20">
        <f>SUMPRODUCT(($B427='Data % Capital Spread by Acct'!$B$140:$B$439)*($E431='Data % Capital Spread by Acct'!$D$140:$D$439)*('Data % Capital Spread by Acct'!$F$140:$F$439))*L427</f>
        <v>0</v>
      </c>
      <c r="M431" s="20">
        <f>SUMPRODUCT(($B427='Data % Capital Spread by Acct'!$B$140:$B$439)*($E431='Data % Capital Spread by Acct'!$D$140:$D$439)*('Data % Capital Spread by Acct'!$F$140:$F$439))*M427</f>
        <v>0</v>
      </c>
      <c r="N431" s="20">
        <f>SUMPRODUCT(($B427='Data % Capital Spread by Acct'!$B$140:$B$439)*($E431='Data % Capital Spread by Acct'!$D$140:$D$439)*('Data % Capital Spread by Acct'!$F$140:$F$439))*N427</f>
        <v>0</v>
      </c>
      <c r="O431" s="20">
        <f>SUMPRODUCT(($B427='Data % Capital Spread by Acct'!$B$140:$B$439)*($E431='Data % Capital Spread by Acct'!$D$140:$D$439)*('Data % Capital Spread by Acct'!$F$140:$F$439))*O427</f>
        <v>0</v>
      </c>
      <c r="P431" s="20">
        <f>SUMPRODUCT(($B427='Data % Capital Spread by Acct'!$B$140:$B$439)*($E431='Data % Capital Spread by Acct'!$D$140:$D$439)*('Data % Capital Spread by Acct'!$F$140:$F$439))*P427</f>
        <v>0</v>
      </c>
      <c r="Q431" s="20">
        <f>SUMPRODUCT(($B427='Data % Capital Spread by Acct'!$B$140:$B$439)*($E431='Data % Capital Spread by Acct'!$D$140:$D$439)*('Data % Capital Spread by Acct'!$F$140:$F$439))*Q427</f>
        <v>0</v>
      </c>
      <c r="R431" s="20">
        <f>SUMPRODUCT(($B427='Data % Capital Spread by Acct'!$B$140:$B$439)*($E431='Data % Capital Spread by Acct'!$D$140:$D$439)*('Data % Capital Spread by Acct'!$F$140:$F$439))*R427</f>
        <v>0</v>
      </c>
      <c r="S431" s="20">
        <f>SUMPRODUCT(($B427='Data % Capital Spread by Acct'!$B$140:$B$439)*($E431='Data % Capital Spread by Acct'!$D$140:$D$439)*('Data % Capital Spread by Acct'!$F$140:$F$439))*S427</f>
        <v>0</v>
      </c>
      <c r="T431" s="20">
        <f>SUMPRODUCT(($B427='Data % Capital Spread by Acct'!$B$140:$B$439)*($E431='Data % Capital Spread by Acct'!$D$140:$D$439)*('Data % Capital Spread by Acct'!$F$140:$F$439))*T427</f>
        <v>0</v>
      </c>
      <c r="U431" s="20">
        <f>SUMPRODUCT(($B427='Data % Capital Spread by Acct'!$B$140:$B$439)*($E431='Data % Capital Spread by Acct'!$D$140:$D$439)*('Data % Capital Spread by Acct'!$F$140:$F$439))*U427</f>
        <v>0</v>
      </c>
      <c r="V431" s="20">
        <f>SUMPRODUCT(($B427='Data % Capital Spread by Acct'!$B$140:$B$439)*($E431='Data % Capital Spread by Acct'!$D$140:$D$439)*('Data % Capital Spread by Acct'!$F$140:$F$439))*V427</f>
        <v>0</v>
      </c>
      <c r="W431" s="20">
        <f>SUMPRODUCT(($B427='Data % Capital Spread by Acct'!$B$140:$B$439)*($E431='Data % Capital Spread by Acct'!$D$140:$D$439)*('Data % Capital Spread by Acct'!$F$140:$F$439))*W427</f>
        <v>0</v>
      </c>
      <c r="X431" s="20">
        <f>SUMPRODUCT(($B427='Data % Capital Spread by Acct'!$B$140:$B$439)*($E431='Data % Capital Spread by Acct'!$D$140:$D$439)*('Data % Capital Spread by Acct'!$F$140:$F$439))*X427</f>
        <v>0</v>
      </c>
      <c r="Y431" s="20">
        <f>SUMPRODUCT(($B427='Data % Capital Spread by Acct'!$B$140:$B$439)*($E431='Data % Capital Spread by Acct'!$D$140:$D$439)*('Data % Capital Spread by Acct'!$F$140:$F$439))*Y427</f>
        <v>0</v>
      </c>
      <c r="Z431" s="20">
        <f>SUMPRODUCT(($B427='Data % Capital Spread by Acct'!$B$140:$B$439)*($E431='Data % Capital Spread by Acct'!$D$140:$D$439)*('Data % Capital Spread by Acct'!$F$140:$F$439))*Z427</f>
        <v>0</v>
      </c>
      <c r="AA431" s="20">
        <f>SUMPRODUCT(($B427='Data % Capital Spread by Acct'!$B$140:$B$439)*($E431='Data % Capital Spread by Acct'!$D$140:$D$439)*('Data % Capital Spread by Acct'!$F$140:$F$439))*AA427</f>
        <v>0</v>
      </c>
      <c r="AB431" s="20">
        <f>SUMPRODUCT(($B427='Data % Capital Spread by Acct'!$B$140:$B$439)*($E431='Data % Capital Spread by Acct'!$D$140:$D$439)*('Data % Capital Spread by Acct'!$F$140:$F$439))*AB427</f>
        <v>0</v>
      </c>
      <c r="AC431" s="20">
        <f>SUMPRODUCT(($B427='Data % Capital Spread by Acct'!$B$140:$B$439)*($E431='Data % Capital Spread by Acct'!$D$140:$D$439)*('Data % Capital Spread by Acct'!$F$140:$F$439))*AC427</f>
        <v>0</v>
      </c>
      <c r="AD431" s="20">
        <f>SUMPRODUCT(($B427='Data % Capital Spread by Acct'!$B$140:$B$439)*($E431='Data % Capital Spread by Acct'!$D$140:$D$439)*('Data % Capital Spread by Acct'!$F$140:$F$439))*AD427</f>
        <v>0</v>
      </c>
      <c r="AE431" s="20">
        <f>SUMPRODUCT(($B427='Data % Capital Spread by Acct'!$B$140:$B$439)*($E431='Data % Capital Spread by Acct'!$D$140:$D$439)*('Data % Capital Spread by Acct'!$F$140:$F$439))*AE427</f>
        <v>0</v>
      </c>
      <c r="AF431" s="20">
        <f>SUMPRODUCT(($B427='Data % Capital Spread by Acct'!$B$140:$B$439)*($E431='Data % Capital Spread by Acct'!$D$140:$D$439)*('Data % Capital Spread by Acct'!$F$140:$F$439))*AF427</f>
        <v>0</v>
      </c>
      <c r="AG431" s="20">
        <f>SUMPRODUCT(($B427='Data % Capital Spread by Acct'!$B$140:$B$439)*($E431='Data % Capital Spread by Acct'!$D$140:$D$439)*('Data % Capital Spread by Acct'!$F$140:$F$439))*AG427</f>
        <v>0</v>
      </c>
      <c r="AH431" s="20">
        <f>SUMPRODUCT(($B427='Data % Capital Spread by Acct'!$B$140:$B$439)*($E431='Data % Capital Spread by Acct'!$D$140:$D$439)*('Data % Capital Spread by Acct'!$F$140:$F$439))*AH427</f>
        <v>0</v>
      </c>
      <c r="AI431" s="20">
        <f>SUMPRODUCT(($B427='Data % Capital Spread by Acct'!$B$140:$B$439)*($E431='Data % Capital Spread by Acct'!$D$140:$D$439)*('Data % Capital Spread by Acct'!$F$140:$F$439))*AI427</f>
        <v>0</v>
      </c>
      <c r="AJ431" s="20">
        <f>SUMPRODUCT(($B427='Data % Capital Spread by Acct'!$B$140:$B$439)*($E431='Data % Capital Spread by Acct'!$D$140:$D$439)*('Data % Capital Spread by Acct'!$F$140:$F$439))*AJ427</f>
        <v>0</v>
      </c>
      <c r="AK431" s="20">
        <f>SUMPRODUCT(($B427='Data % Capital Spread by Acct'!$B$140:$B$439)*($E431='Data % Capital Spread by Acct'!$D$140:$D$439)*('Data % Capital Spread by Acct'!$F$140:$F$439))*AK427</f>
        <v>0</v>
      </c>
      <c r="AL431" s="20">
        <f>SUMPRODUCT(($B427='Data % Capital Spread by Acct'!$B$140:$B$439)*($E431='Data % Capital Spread by Acct'!$D$140:$D$439)*('Data % Capital Spread by Acct'!$F$140:$F$439))*AL427</f>
        <v>0</v>
      </c>
      <c r="AM431" s="20">
        <f>SUMPRODUCT(($B427='Data % Capital Spread by Acct'!$B$140:$B$439)*($E431='Data % Capital Spread by Acct'!$D$140:$D$439)*('Data % Capital Spread by Acct'!$F$140:$F$439))*AM427</f>
        <v>0</v>
      </c>
      <c r="AN431" s="614">
        <f t="shared" si="1202"/>
        <v>0</v>
      </c>
      <c r="AO431" s="614">
        <f t="shared" si="1203"/>
        <v>0</v>
      </c>
    </row>
    <row r="432" spans="1:41" s="438" customFormat="1" ht="13.35" customHeight="1">
      <c r="A432" s="715"/>
      <c r="B432" s="716"/>
      <c r="C432" s="329" t="s">
        <v>648</v>
      </c>
      <c r="D432" s="726"/>
      <c r="E432" s="726"/>
      <c r="F432" s="726"/>
      <c r="G432" s="706">
        <f>SUM(G428:G431)</f>
        <v>0</v>
      </c>
      <c r="H432" s="706">
        <f t="shared" ref="H432:P432" si="1224">SUM(H428:H431)</f>
        <v>0</v>
      </c>
      <c r="I432" s="706">
        <f t="shared" si="1224"/>
        <v>0</v>
      </c>
      <c r="J432" s="706">
        <f t="shared" si="1224"/>
        <v>0</v>
      </c>
      <c r="K432" s="706">
        <f t="shared" si="1224"/>
        <v>0</v>
      </c>
      <c r="L432" s="706">
        <f t="shared" si="1224"/>
        <v>0</v>
      </c>
      <c r="M432" s="706">
        <f t="shared" si="1224"/>
        <v>0</v>
      </c>
      <c r="N432" s="706">
        <f t="shared" si="1224"/>
        <v>0</v>
      </c>
      <c r="O432" s="706">
        <f t="shared" si="1224"/>
        <v>0</v>
      </c>
      <c r="P432" s="706">
        <f t="shared" si="1224"/>
        <v>0</v>
      </c>
      <c r="Q432" s="706">
        <f>SUM(Q428:Q431)</f>
        <v>0</v>
      </c>
      <c r="R432" s="706">
        <f t="shared" ref="R432:W432" si="1225">SUM(R428:R431)</f>
        <v>0</v>
      </c>
      <c r="S432" s="706">
        <f t="shared" si="1225"/>
        <v>0</v>
      </c>
      <c r="T432" s="706">
        <f t="shared" si="1225"/>
        <v>0</v>
      </c>
      <c r="U432" s="706">
        <f t="shared" ref="U432" si="1226">SUM(U428:U431)</f>
        <v>0</v>
      </c>
      <c r="V432" s="706">
        <f t="shared" si="1225"/>
        <v>0</v>
      </c>
      <c r="W432" s="706">
        <f t="shared" si="1225"/>
        <v>0</v>
      </c>
      <c r="X432" s="706">
        <f t="shared" ref="X432:AM432" si="1227">SUM(X428:X431)</f>
        <v>0</v>
      </c>
      <c r="Y432" s="706">
        <f t="shared" si="1227"/>
        <v>0</v>
      </c>
      <c r="Z432" s="706">
        <f t="shared" si="1227"/>
        <v>0</v>
      </c>
      <c r="AA432" s="706">
        <f t="shared" si="1227"/>
        <v>0</v>
      </c>
      <c r="AB432" s="706">
        <f t="shared" si="1227"/>
        <v>0</v>
      </c>
      <c r="AC432" s="706">
        <f t="shared" si="1227"/>
        <v>0</v>
      </c>
      <c r="AD432" s="706">
        <f t="shared" si="1227"/>
        <v>0</v>
      </c>
      <c r="AE432" s="706">
        <f t="shared" si="1227"/>
        <v>0</v>
      </c>
      <c r="AF432" s="706">
        <f t="shared" si="1227"/>
        <v>0</v>
      </c>
      <c r="AG432" s="706">
        <f t="shared" si="1227"/>
        <v>0</v>
      </c>
      <c r="AH432" s="706">
        <f t="shared" si="1227"/>
        <v>0</v>
      </c>
      <c r="AI432" s="706">
        <f t="shared" si="1227"/>
        <v>0</v>
      </c>
      <c r="AJ432" s="706">
        <f t="shared" si="1227"/>
        <v>0</v>
      </c>
      <c r="AK432" s="706">
        <f t="shared" si="1227"/>
        <v>0</v>
      </c>
      <c r="AL432" s="706">
        <f t="shared" si="1227"/>
        <v>0</v>
      </c>
      <c r="AM432" s="706">
        <f t="shared" si="1227"/>
        <v>0</v>
      </c>
      <c r="AN432" s="706">
        <f t="shared" si="1202"/>
        <v>0</v>
      </c>
      <c r="AO432" s="706">
        <f t="shared" si="1203"/>
        <v>0</v>
      </c>
    </row>
    <row r="433" spans="1:41" s="438" customFormat="1" ht="13.35" customHeight="1">
      <c r="A433" s="493">
        <f>A427+1</f>
        <v>48</v>
      </c>
      <c r="B433" s="716" t="str">
        <f>IF(VLOOKUP($A433,'SCEP Rate Case Slippage'!$A$60:$F$110,3,FALSE)=0,"Future Use",VLOOKUP($A433,'SCEP Rate Case Slippage'!$A$60:$F$110,3,FALSE))</f>
        <v>Future Use</v>
      </c>
      <c r="C433" s="687" t="str">
        <f>IF(VLOOKUP($A433,'SCEP Rate Case Slippage'!$A$60:$F$110,3,FALSE)=0,"",VLOOKUP($A433,'SCEP Rate Case Slippage'!$A$60:$F$110,4,FALSE))</f>
        <v/>
      </c>
      <c r="D433" s="726" t="str">
        <f>IF(VLOOKUP($A433,'SCEP Rate Case Slippage'!$A$60:$F$110,6,FALSE)=0,"",VLOOKUP($A433,'SCEP Rate Case Slippage'!$A$60:$F$110,6,FALSE))</f>
        <v/>
      </c>
      <c r="E433" s="27"/>
      <c r="F433" s="27"/>
      <c r="G433" s="27"/>
      <c r="H433" s="719"/>
      <c r="I433" s="719"/>
      <c r="J433" s="719"/>
      <c r="K433" s="719"/>
      <c r="L433" s="333">
        <f>SUMPRODUCT(($B433='SCEP Rate Case Slippage'!$C$10:$C$111)*('SCEP Rate Case Slippage'!J$10:J$111))</f>
        <v>0</v>
      </c>
      <c r="M433" s="333">
        <f>SUMPRODUCT(($B433='SCEP Rate Case Slippage'!$C$10:$C$111)*('SCEP Rate Case Slippage'!K$10:K$111))</f>
        <v>0</v>
      </c>
      <c r="N433" s="333">
        <f>SUMPRODUCT(($B433='SCEP Rate Case Slippage'!$C$10:$C$111)*('SCEP Rate Case Slippage'!L$10:L$111))</f>
        <v>0</v>
      </c>
      <c r="O433" s="333">
        <f>SUMPRODUCT(($B433='SCEP Rate Case Slippage'!$C$10:$C$111)*('SCEP Rate Case Slippage'!M$10:M$111))</f>
        <v>0</v>
      </c>
      <c r="P433" s="333">
        <f>SUMPRODUCT(($B433='SCEP Rate Case Slippage'!$C$10:$C$111)*('SCEP Rate Case Slippage'!N$10:N$111))</f>
        <v>0</v>
      </c>
      <c r="Q433" s="333">
        <f>SUMPRODUCT(($B433='SCEP Rate Case Slippage'!$C$10:$C$111)*('SCEP Rate Case Slippage'!O$10:O$111))</f>
        <v>0</v>
      </c>
      <c r="R433" s="333">
        <f>SUMPRODUCT(($B433='SCEP Rate Case Slippage'!$C$10:$C$111)*('SCEP Rate Case Slippage'!P$10:P$111))</f>
        <v>0</v>
      </c>
      <c r="S433" s="333">
        <f>SUMPRODUCT(($B433='SCEP Rate Case Slippage'!$C$10:$C$111)*('SCEP Rate Case Slippage'!Q$10:Q$111))</f>
        <v>0</v>
      </c>
      <c r="T433" s="333">
        <f>SUMPRODUCT(($B433='SCEP Rate Case Slippage'!$C$10:$C$111)*('SCEP Rate Case Slippage'!R$10:R$111))</f>
        <v>0</v>
      </c>
      <c r="U433" s="333">
        <f>SUMPRODUCT(($B433='SCEP Rate Case Slippage'!$C$10:$C$111)*('SCEP Rate Case Slippage'!S$10:S$111))</f>
        <v>0</v>
      </c>
      <c r="V433" s="333">
        <f>SUMPRODUCT(($B433='SCEP Rate Case Slippage'!$C$10:$C$111)*('SCEP Rate Case Slippage'!U$10:U$111))</f>
        <v>0</v>
      </c>
      <c r="W433" s="333">
        <f>SUMPRODUCT(($B433='SCEP Rate Case Slippage'!$C$10:$C$111)*('SCEP Rate Case Slippage'!V$10:V$111))</f>
        <v>0</v>
      </c>
      <c r="X433" s="333">
        <f>SUMPRODUCT(($B433='SCEP Rate Case Slippage'!$C$10:$C$111)*('SCEP Rate Case Slippage'!W$10:W$111))</f>
        <v>0</v>
      </c>
      <c r="Y433" s="333">
        <f>SUMPRODUCT(($B433='SCEP Rate Case Slippage'!$C$10:$C$111)*('SCEP Rate Case Slippage'!X$10:X$111))</f>
        <v>0</v>
      </c>
      <c r="Z433" s="333">
        <f>SUMPRODUCT(($B433='SCEP Rate Case Slippage'!$C$10:$C$111)*('SCEP Rate Case Slippage'!Y$10:Y$111))</f>
        <v>0</v>
      </c>
      <c r="AA433" s="333">
        <f>SUMPRODUCT(($B433='SCEP Rate Case Slippage'!$C$10:$C$111)*('SCEP Rate Case Slippage'!Z$10:Z$111))</f>
        <v>0</v>
      </c>
      <c r="AB433" s="333">
        <f>SUMPRODUCT(($B433='SCEP Rate Case Slippage'!$C$10:$C$111)*('SCEP Rate Case Slippage'!AA$10:AA$111))</f>
        <v>0</v>
      </c>
      <c r="AC433" s="333">
        <f>SUMPRODUCT(($B433='SCEP Rate Case Slippage'!$C$10:$C$111)*('SCEP Rate Case Slippage'!AB$10:AB$111))</f>
        <v>0</v>
      </c>
      <c r="AD433" s="333">
        <f>SUMPRODUCT(($B433='SCEP Rate Case Slippage'!$C$10:$C$111)*('SCEP Rate Case Slippage'!AC$10:AC$111))</f>
        <v>0</v>
      </c>
      <c r="AE433" s="333">
        <f>SUMPRODUCT(($B433='SCEP Rate Case Slippage'!$C$10:$C$111)*('SCEP Rate Case Slippage'!AD$10:AD$111))</f>
        <v>0</v>
      </c>
      <c r="AF433" s="333">
        <f>SUMPRODUCT(($B433='SCEP Rate Case Slippage'!$C$10:$C$111)*('SCEP Rate Case Slippage'!AE$10:AE$111))</f>
        <v>0</v>
      </c>
      <c r="AG433" s="333">
        <f>SUMPRODUCT(($B433='SCEP Rate Case Slippage'!$C$10:$C$111)*('SCEP Rate Case Slippage'!AF$10:AF$111))</f>
        <v>0</v>
      </c>
      <c r="AH433" s="333">
        <f>SUMPRODUCT(($B433='SCEP Rate Case Slippage'!$C$10:$C$111)*('SCEP Rate Case Slippage'!AH$10:AH$111))</f>
        <v>0</v>
      </c>
      <c r="AI433" s="333" cm="1">
        <f t="array" ref="AI433">SUMPRODUCT(($B433='SCEP Rate Case Slippage'!$C$10:$C$111)*('SCEP Rate Case Slippage'!BG$10:BG$111))</f>
        <v>0</v>
      </c>
      <c r="AJ433" s="333" cm="1">
        <f t="array" ref="AJ433">SUMPRODUCT(($B433='SCEP Rate Case Slippage'!$C$10:$C$111)*('SCEP Rate Case Slippage'!BT$10:BT$111))</f>
        <v>0</v>
      </c>
      <c r="AK433" s="333">
        <f>SUMPRODUCT(($B433='SCEP Rate Case Slippage'!$C$10:$C$111)*('SCEP Rate Case Slippage'!AK$10:AK$111))</f>
        <v>0</v>
      </c>
      <c r="AL433" s="333">
        <f>SUMPRODUCT(($B433='SCEP Rate Case Slippage'!$C$10:$C$111)*('SCEP Rate Case Slippage'!AL$10:AL$111))</f>
        <v>0</v>
      </c>
      <c r="AM433" s="333">
        <f>SUMPRODUCT(($B433='SCEP Rate Case Slippage'!$C$10:$C$111)*('SCEP Rate Case Slippage'!AM$10:AM$111))</f>
        <v>0</v>
      </c>
      <c r="AN433" s="719">
        <f t="shared" si="1202"/>
        <v>0</v>
      </c>
      <c r="AO433" s="719">
        <f t="shared" si="1203"/>
        <v>0</v>
      </c>
    </row>
    <row r="434" spans="1:41" s="438" customFormat="1" ht="13.35" customHeight="1">
      <c r="A434" s="715"/>
      <c r="B434" s="3"/>
      <c r="C434" s="332" t="str">
        <f>IF('Data % Capital Spread by Acct'!E423="","",'Data % Capital Spread by Acct'!E423)</f>
        <v/>
      </c>
      <c r="D434" s="728"/>
      <c r="E434" s="705" t="str">
        <f t="shared" ref="E434:E437" si="1228">IF(C434="Reserved","",LEFT(C434,6))</f>
        <v/>
      </c>
      <c r="F434" s="705"/>
      <c r="G434" s="722" cm="1">
        <f t="array" ref="G434">SUMPRODUCT((B433='Link In'!$B$109:$B$206)*('Link In'!$J$109:$J$206))*SUMPRODUCT(($B433='Data % Capital Spread by Acct'!$B$140:$B$439)*($E434='Data % Capital Spread by Acct'!$D$140:$D$439)*('Data % Capital Spread by Acct'!$F$140:$F$439))</f>
        <v>0</v>
      </c>
      <c r="H434" s="727" cm="1">
        <f t="array" ref="H434">IFERROR(VLOOKUP(B433,'Link In'!$B$109:$G$206,5,FALSE),0)*SUMPRODUCT(($B433='Data % Capital Spread by Acct'!$B$140:$B$439)*($E434='Data % Capital Spread by Acct'!$D$140:$D$439)*('Data % Capital Spread by Acct'!$F$140:$F$439))</f>
        <v>0</v>
      </c>
      <c r="I434" s="614"/>
      <c r="J434" s="614"/>
      <c r="K434" s="614"/>
      <c r="L434" s="20">
        <f>SUMPRODUCT(($B433='Data % Capital Spread by Acct'!$B$140:$B$439)*($E434='Data % Capital Spread by Acct'!$D$140:$D$439)*('Data % Capital Spread by Acct'!$F$140:$F$439))*L433</f>
        <v>0</v>
      </c>
      <c r="M434" s="20">
        <f>SUMPRODUCT(($B433='Data % Capital Spread by Acct'!$B$140:$B$439)*($E434='Data % Capital Spread by Acct'!$D$140:$D$439)*('Data % Capital Spread by Acct'!$F$140:$F$439))*M433</f>
        <v>0</v>
      </c>
      <c r="N434" s="20">
        <f>SUMPRODUCT(($B433='Data % Capital Spread by Acct'!$B$140:$B$439)*($E434='Data % Capital Spread by Acct'!$D$140:$D$439)*('Data % Capital Spread by Acct'!$F$140:$F$439))*N433</f>
        <v>0</v>
      </c>
      <c r="O434" s="20">
        <f>SUMPRODUCT(($B433='Data % Capital Spread by Acct'!$B$140:$B$439)*($E434='Data % Capital Spread by Acct'!$D$140:$D$439)*('Data % Capital Spread by Acct'!$F$140:$F$439))*O433</f>
        <v>0</v>
      </c>
      <c r="P434" s="20">
        <f>SUMPRODUCT(($B433='Data % Capital Spread by Acct'!$B$140:$B$439)*($E434='Data % Capital Spread by Acct'!$D$140:$D$439)*('Data % Capital Spread by Acct'!$F$140:$F$439))*P433</f>
        <v>0</v>
      </c>
      <c r="Q434" s="20">
        <f>SUMPRODUCT(($B433='Data % Capital Spread by Acct'!$B$140:$B$439)*($E434='Data % Capital Spread by Acct'!$D$140:$D$439)*('Data % Capital Spread by Acct'!$F$140:$F$439))*Q433</f>
        <v>0</v>
      </c>
      <c r="R434" s="20">
        <f>SUMPRODUCT(($B433='Data % Capital Spread by Acct'!$B$140:$B$439)*($E434='Data % Capital Spread by Acct'!$D$140:$D$439)*('Data % Capital Spread by Acct'!$F$140:$F$439))*R433</f>
        <v>0</v>
      </c>
      <c r="S434" s="20">
        <f>SUMPRODUCT(($B433='Data % Capital Spread by Acct'!$B$140:$B$439)*($E434='Data % Capital Spread by Acct'!$D$140:$D$439)*('Data % Capital Spread by Acct'!$F$140:$F$439))*S433</f>
        <v>0</v>
      </c>
      <c r="T434" s="20">
        <f>SUMPRODUCT(($B433='Data % Capital Spread by Acct'!$B$140:$B$439)*($E434='Data % Capital Spread by Acct'!$D$140:$D$439)*('Data % Capital Spread by Acct'!$F$140:$F$439))*T433</f>
        <v>0</v>
      </c>
      <c r="U434" s="20">
        <f>SUMPRODUCT(($B433='Data % Capital Spread by Acct'!$B$140:$B$439)*($E434='Data % Capital Spread by Acct'!$D$140:$D$439)*('Data % Capital Spread by Acct'!$F$140:$F$439))*U433</f>
        <v>0</v>
      </c>
      <c r="V434" s="20">
        <f>SUMPRODUCT(($B433='Data % Capital Spread by Acct'!$B$140:$B$439)*($E434='Data % Capital Spread by Acct'!$D$140:$D$439)*('Data % Capital Spread by Acct'!$F$140:$F$439))*V433</f>
        <v>0</v>
      </c>
      <c r="W434" s="20">
        <f>SUMPRODUCT(($B433='Data % Capital Spread by Acct'!$B$140:$B$439)*($E434='Data % Capital Spread by Acct'!$D$140:$D$439)*('Data % Capital Spread by Acct'!$F$140:$F$439))*W433</f>
        <v>0</v>
      </c>
      <c r="X434" s="20">
        <f>SUMPRODUCT(($B433='Data % Capital Spread by Acct'!$B$140:$B$439)*($E434='Data % Capital Spread by Acct'!$D$140:$D$439)*('Data % Capital Spread by Acct'!$F$140:$F$439))*X433</f>
        <v>0</v>
      </c>
      <c r="Y434" s="20">
        <f>SUMPRODUCT(($B433='Data % Capital Spread by Acct'!$B$140:$B$439)*($E434='Data % Capital Spread by Acct'!$D$140:$D$439)*('Data % Capital Spread by Acct'!$F$140:$F$439))*Y433</f>
        <v>0</v>
      </c>
      <c r="Z434" s="20">
        <f>SUMPRODUCT(($B433='Data % Capital Spread by Acct'!$B$140:$B$439)*($E434='Data % Capital Spread by Acct'!$D$140:$D$439)*('Data % Capital Spread by Acct'!$F$140:$F$439))*Z433</f>
        <v>0</v>
      </c>
      <c r="AA434" s="20">
        <f>SUMPRODUCT(($B433='Data % Capital Spread by Acct'!$B$140:$B$439)*($E434='Data % Capital Spread by Acct'!$D$140:$D$439)*('Data % Capital Spread by Acct'!$F$140:$F$439))*AA433</f>
        <v>0</v>
      </c>
      <c r="AB434" s="20">
        <f>SUMPRODUCT(($B433='Data % Capital Spread by Acct'!$B$140:$B$439)*($E434='Data % Capital Spread by Acct'!$D$140:$D$439)*('Data % Capital Spread by Acct'!$F$140:$F$439))*AB433</f>
        <v>0</v>
      </c>
      <c r="AC434" s="20">
        <f>SUMPRODUCT(($B433='Data % Capital Spread by Acct'!$B$140:$B$439)*($E434='Data % Capital Spread by Acct'!$D$140:$D$439)*('Data % Capital Spread by Acct'!$F$140:$F$439))*AC433</f>
        <v>0</v>
      </c>
      <c r="AD434" s="20">
        <f>SUMPRODUCT(($B433='Data % Capital Spread by Acct'!$B$140:$B$439)*($E434='Data % Capital Spread by Acct'!$D$140:$D$439)*('Data % Capital Spread by Acct'!$F$140:$F$439))*AD433</f>
        <v>0</v>
      </c>
      <c r="AE434" s="20">
        <f>SUMPRODUCT(($B433='Data % Capital Spread by Acct'!$B$140:$B$439)*($E434='Data % Capital Spread by Acct'!$D$140:$D$439)*('Data % Capital Spread by Acct'!$F$140:$F$439))*AE433</f>
        <v>0</v>
      </c>
      <c r="AF434" s="20">
        <f>SUMPRODUCT(($B433='Data % Capital Spread by Acct'!$B$140:$B$439)*($E434='Data % Capital Spread by Acct'!$D$140:$D$439)*('Data % Capital Spread by Acct'!$F$140:$F$439))*AF433</f>
        <v>0</v>
      </c>
      <c r="AG434" s="20">
        <f>SUMPRODUCT(($B433='Data % Capital Spread by Acct'!$B$140:$B$439)*($E434='Data % Capital Spread by Acct'!$D$140:$D$439)*('Data % Capital Spread by Acct'!$F$140:$F$439))*AG433</f>
        <v>0</v>
      </c>
      <c r="AH434" s="20">
        <f>SUMPRODUCT(($B433='Data % Capital Spread by Acct'!$B$140:$B$439)*($E434='Data % Capital Spread by Acct'!$D$140:$D$439)*('Data % Capital Spread by Acct'!$F$140:$F$439))*AH433</f>
        <v>0</v>
      </c>
      <c r="AI434" s="20">
        <f>SUMPRODUCT(($B433='Data % Capital Spread by Acct'!$B$140:$B$439)*($E434='Data % Capital Spread by Acct'!$D$140:$D$439)*('Data % Capital Spread by Acct'!$F$140:$F$439))*AI433</f>
        <v>0</v>
      </c>
      <c r="AJ434" s="20">
        <f>SUMPRODUCT(($B433='Data % Capital Spread by Acct'!$B$140:$B$439)*($E434='Data % Capital Spread by Acct'!$D$140:$D$439)*('Data % Capital Spread by Acct'!$F$140:$F$439))*AJ433</f>
        <v>0</v>
      </c>
      <c r="AK434" s="20">
        <f>SUMPRODUCT(($B433='Data % Capital Spread by Acct'!$B$140:$B$439)*($E434='Data % Capital Spread by Acct'!$D$140:$D$439)*('Data % Capital Spread by Acct'!$F$140:$F$439))*AK433</f>
        <v>0</v>
      </c>
      <c r="AL434" s="20">
        <f>SUMPRODUCT(($B433='Data % Capital Spread by Acct'!$B$140:$B$439)*($E434='Data % Capital Spread by Acct'!$D$140:$D$439)*('Data % Capital Spread by Acct'!$F$140:$F$439))*AL433</f>
        <v>0</v>
      </c>
      <c r="AM434" s="20">
        <f>SUMPRODUCT(($B433='Data % Capital Spread by Acct'!$B$140:$B$439)*($E434='Data % Capital Spread by Acct'!$D$140:$D$439)*('Data % Capital Spread by Acct'!$F$140:$F$439))*AM433</f>
        <v>0</v>
      </c>
      <c r="AN434" s="614">
        <f t="shared" si="1202"/>
        <v>0</v>
      </c>
      <c r="AO434" s="614">
        <f t="shared" si="1203"/>
        <v>0</v>
      </c>
    </row>
    <row r="435" spans="1:41" s="438" customFormat="1" ht="13.35" customHeight="1">
      <c r="A435" s="715"/>
      <c r="B435" s="10"/>
      <c r="C435" s="332" t="str">
        <f>IF('Data % Capital Spread by Acct'!E424="","",'Data % Capital Spread by Acct'!E424)</f>
        <v/>
      </c>
      <c r="D435" s="728"/>
      <c r="E435" s="705" t="str">
        <f t="shared" si="1228"/>
        <v/>
      </c>
      <c r="F435" s="705"/>
      <c r="G435" s="722" cm="1">
        <f t="array" ref="G435">SUMPRODUCT((B433='Link In'!$B$109:$B$206)*('Link In'!$J$109:$J$206))*SUMPRODUCT(($B433='Data % Capital Spread by Acct'!$B$140:$B$439)*($E435='Data % Capital Spread by Acct'!$D$140:$D$439)*('Data % Capital Spread by Acct'!$F$140:$F$439))</f>
        <v>0</v>
      </c>
      <c r="H435" s="727" cm="1">
        <f t="array" ref="H435">IFERROR(VLOOKUP(B433,'Link In'!$B$109:$G$206,5,FALSE),0)*SUMPRODUCT(($B433='Data % Capital Spread by Acct'!$B$140:$B$439)*($E435='Data % Capital Spread by Acct'!$D$140:$D$439)*('Data % Capital Spread by Acct'!$F$140:$F$439))</f>
        <v>0</v>
      </c>
      <c r="I435" s="614"/>
      <c r="J435" s="614"/>
      <c r="K435" s="614"/>
      <c r="L435" s="20">
        <f>SUMPRODUCT(($B433='Data % Capital Spread by Acct'!$B$140:$B$439)*($E435='Data % Capital Spread by Acct'!$D$140:$D$439)*('Data % Capital Spread by Acct'!$F$140:$F$439))*L433</f>
        <v>0</v>
      </c>
      <c r="M435" s="20">
        <f>SUMPRODUCT(($B433='Data % Capital Spread by Acct'!$B$140:$B$439)*($E435='Data % Capital Spread by Acct'!$D$140:$D$439)*('Data % Capital Spread by Acct'!$F$140:$F$439))*M433</f>
        <v>0</v>
      </c>
      <c r="N435" s="20">
        <f>SUMPRODUCT(($B433='Data % Capital Spread by Acct'!$B$140:$B$439)*($E435='Data % Capital Spread by Acct'!$D$140:$D$439)*('Data % Capital Spread by Acct'!$F$140:$F$439))*N433</f>
        <v>0</v>
      </c>
      <c r="O435" s="20">
        <f>SUMPRODUCT(($B433='Data % Capital Spread by Acct'!$B$140:$B$439)*($E435='Data % Capital Spread by Acct'!$D$140:$D$439)*('Data % Capital Spread by Acct'!$F$140:$F$439))*O433</f>
        <v>0</v>
      </c>
      <c r="P435" s="20">
        <f>SUMPRODUCT(($B433='Data % Capital Spread by Acct'!$B$140:$B$439)*($E435='Data % Capital Spread by Acct'!$D$140:$D$439)*('Data % Capital Spread by Acct'!$F$140:$F$439))*P433</f>
        <v>0</v>
      </c>
      <c r="Q435" s="20">
        <f>SUMPRODUCT(($B433='Data % Capital Spread by Acct'!$B$140:$B$439)*($E435='Data % Capital Spread by Acct'!$D$140:$D$439)*('Data % Capital Spread by Acct'!$F$140:$F$439))*Q433</f>
        <v>0</v>
      </c>
      <c r="R435" s="20">
        <f>SUMPRODUCT(($B433='Data % Capital Spread by Acct'!$B$140:$B$439)*($E435='Data % Capital Spread by Acct'!$D$140:$D$439)*('Data % Capital Spread by Acct'!$F$140:$F$439))*R433</f>
        <v>0</v>
      </c>
      <c r="S435" s="20">
        <f>SUMPRODUCT(($B433='Data % Capital Spread by Acct'!$B$140:$B$439)*($E435='Data % Capital Spread by Acct'!$D$140:$D$439)*('Data % Capital Spread by Acct'!$F$140:$F$439))*S433</f>
        <v>0</v>
      </c>
      <c r="T435" s="20">
        <f>SUMPRODUCT(($B433='Data % Capital Spread by Acct'!$B$140:$B$439)*($E435='Data % Capital Spread by Acct'!$D$140:$D$439)*('Data % Capital Spread by Acct'!$F$140:$F$439))*T433</f>
        <v>0</v>
      </c>
      <c r="U435" s="20">
        <f>SUMPRODUCT(($B433='Data % Capital Spread by Acct'!$B$140:$B$439)*($E435='Data % Capital Spread by Acct'!$D$140:$D$439)*('Data % Capital Spread by Acct'!$F$140:$F$439))*U433</f>
        <v>0</v>
      </c>
      <c r="V435" s="20">
        <f>SUMPRODUCT(($B433='Data % Capital Spread by Acct'!$B$140:$B$439)*($E435='Data % Capital Spread by Acct'!$D$140:$D$439)*('Data % Capital Spread by Acct'!$F$140:$F$439))*V433</f>
        <v>0</v>
      </c>
      <c r="W435" s="20">
        <f>SUMPRODUCT(($B433='Data % Capital Spread by Acct'!$B$140:$B$439)*($E435='Data % Capital Spread by Acct'!$D$140:$D$439)*('Data % Capital Spread by Acct'!$F$140:$F$439))*W433</f>
        <v>0</v>
      </c>
      <c r="X435" s="20">
        <f>SUMPRODUCT(($B433='Data % Capital Spread by Acct'!$B$140:$B$439)*($E435='Data % Capital Spread by Acct'!$D$140:$D$439)*('Data % Capital Spread by Acct'!$F$140:$F$439))*X433</f>
        <v>0</v>
      </c>
      <c r="Y435" s="20">
        <f>SUMPRODUCT(($B433='Data % Capital Spread by Acct'!$B$140:$B$439)*($E435='Data % Capital Spread by Acct'!$D$140:$D$439)*('Data % Capital Spread by Acct'!$F$140:$F$439))*Y433</f>
        <v>0</v>
      </c>
      <c r="Z435" s="20">
        <f>SUMPRODUCT(($B433='Data % Capital Spread by Acct'!$B$140:$B$439)*($E435='Data % Capital Spread by Acct'!$D$140:$D$439)*('Data % Capital Spread by Acct'!$F$140:$F$439))*Z433</f>
        <v>0</v>
      </c>
      <c r="AA435" s="20">
        <f>SUMPRODUCT(($B433='Data % Capital Spread by Acct'!$B$140:$B$439)*($E435='Data % Capital Spread by Acct'!$D$140:$D$439)*('Data % Capital Spread by Acct'!$F$140:$F$439))*AA433</f>
        <v>0</v>
      </c>
      <c r="AB435" s="20">
        <f>SUMPRODUCT(($B433='Data % Capital Spread by Acct'!$B$140:$B$439)*($E435='Data % Capital Spread by Acct'!$D$140:$D$439)*('Data % Capital Spread by Acct'!$F$140:$F$439))*AB433</f>
        <v>0</v>
      </c>
      <c r="AC435" s="20">
        <f>SUMPRODUCT(($B433='Data % Capital Spread by Acct'!$B$140:$B$439)*($E435='Data % Capital Spread by Acct'!$D$140:$D$439)*('Data % Capital Spread by Acct'!$F$140:$F$439))*AC433</f>
        <v>0</v>
      </c>
      <c r="AD435" s="20">
        <f>SUMPRODUCT(($B433='Data % Capital Spread by Acct'!$B$140:$B$439)*($E435='Data % Capital Spread by Acct'!$D$140:$D$439)*('Data % Capital Spread by Acct'!$F$140:$F$439))*AD433</f>
        <v>0</v>
      </c>
      <c r="AE435" s="20">
        <f>SUMPRODUCT(($B433='Data % Capital Spread by Acct'!$B$140:$B$439)*($E435='Data % Capital Spread by Acct'!$D$140:$D$439)*('Data % Capital Spread by Acct'!$F$140:$F$439))*AE433</f>
        <v>0</v>
      </c>
      <c r="AF435" s="20">
        <f>SUMPRODUCT(($B433='Data % Capital Spread by Acct'!$B$140:$B$439)*($E435='Data % Capital Spread by Acct'!$D$140:$D$439)*('Data % Capital Spread by Acct'!$F$140:$F$439))*AF433</f>
        <v>0</v>
      </c>
      <c r="AG435" s="20">
        <f>SUMPRODUCT(($B433='Data % Capital Spread by Acct'!$B$140:$B$439)*($E435='Data % Capital Spread by Acct'!$D$140:$D$439)*('Data % Capital Spread by Acct'!$F$140:$F$439))*AG433</f>
        <v>0</v>
      </c>
      <c r="AH435" s="20">
        <f>SUMPRODUCT(($B433='Data % Capital Spread by Acct'!$B$140:$B$439)*($E435='Data % Capital Spread by Acct'!$D$140:$D$439)*('Data % Capital Spread by Acct'!$F$140:$F$439))*AH433</f>
        <v>0</v>
      </c>
      <c r="AI435" s="20">
        <f>SUMPRODUCT(($B433='Data % Capital Spread by Acct'!$B$140:$B$439)*($E435='Data % Capital Spread by Acct'!$D$140:$D$439)*('Data % Capital Spread by Acct'!$F$140:$F$439))*AI433</f>
        <v>0</v>
      </c>
      <c r="AJ435" s="20">
        <f>SUMPRODUCT(($B433='Data % Capital Spread by Acct'!$B$140:$B$439)*($E435='Data % Capital Spread by Acct'!$D$140:$D$439)*('Data % Capital Spread by Acct'!$F$140:$F$439))*AJ433</f>
        <v>0</v>
      </c>
      <c r="AK435" s="20">
        <f>SUMPRODUCT(($B433='Data % Capital Spread by Acct'!$B$140:$B$439)*($E435='Data % Capital Spread by Acct'!$D$140:$D$439)*('Data % Capital Spread by Acct'!$F$140:$F$439))*AK433</f>
        <v>0</v>
      </c>
      <c r="AL435" s="20">
        <f>SUMPRODUCT(($B433='Data % Capital Spread by Acct'!$B$140:$B$439)*($E435='Data % Capital Spread by Acct'!$D$140:$D$439)*('Data % Capital Spread by Acct'!$F$140:$F$439))*AL433</f>
        <v>0</v>
      </c>
      <c r="AM435" s="20">
        <f>SUMPRODUCT(($B433='Data % Capital Spread by Acct'!$B$140:$B$439)*($E435='Data % Capital Spread by Acct'!$D$140:$D$439)*('Data % Capital Spread by Acct'!$F$140:$F$439))*AM433</f>
        <v>0</v>
      </c>
      <c r="AN435" s="614">
        <f t="shared" si="1202"/>
        <v>0</v>
      </c>
      <c r="AO435" s="614">
        <f t="shared" si="1203"/>
        <v>0</v>
      </c>
    </row>
    <row r="436" spans="1:41" s="438" customFormat="1" ht="13.35" customHeight="1">
      <c r="A436" s="715"/>
      <c r="B436" s="10"/>
      <c r="C436" s="332" t="str">
        <f>IF('Data % Capital Spread by Acct'!E425="","",'Data % Capital Spread by Acct'!E425)</f>
        <v/>
      </c>
      <c r="D436" s="728"/>
      <c r="E436" s="705" t="str">
        <f t="shared" si="1228"/>
        <v/>
      </c>
      <c r="F436" s="705"/>
      <c r="G436" s="722" cm="1">
        <f t="array" ref="G436">SUMPRODUCT((B433='Link In'!$B$109:$B$206)*('Link In'!$J$109:$J$206))*SUMPRODUCT(($B433='Data % Capital Spread by Acct'!$B$140:$B$439)*($E436='Data % Capital Spread by Acct'!$D$140:$D$439)*('Data % Capital Spread by Acct'!$F$140:$F$439))</f>
        <v>0</v>
      </c>
      <c r="H436" s="727" cm="1">
        <f t="array" ref="H436">IFERROR(VLOOKUP(B433,'Link In'!$B$109:$G$206,5,FALSE),0)*SUMPRODUCT(($B433='Data % Capital Spread by Acct'!$B$140:$B$439)*($E436='Data % Capital Spread by Acct'!$D$140:$D$439)*('Data % Capital Spread by Acct'!$F$140:$F$439))</f>
        <v>0</v>
      </c>
      <c r="I436" s="614"/>
      <c r="J436" s="614"/>
      <c r="K436" s="614"/>
      <c r="L436" s="20">
        <f>SUMPRODUCT(($B433='Data % Capital Spread by Acct'!$B$140:$B$439)*($E436='Data % Capital Spread by Acct'!$D$140:$D$439)*('Data % Capital Spread by Acct'!$F$140:$F$439))*L433</f>
        <v>0</v>
      </c>
      <c r="M436" s="20">
        <f>SUMPRODUCT(($B433='Data % Capital Spread by Acct'!$B$140:$B$439)*($E436='Data % Capital Spread by Acct'!$D$140:$D$439)*('Data % Capital Spread by Acct'!$F$140:$F$439))*M433</f>
        <v>0</v>
      </c>
      <c r="N436" s="20">
        <f>SUMPRODUCT(($B433='Data % Capital Spread by Acct'!$B$140:$B$439)*($E436='Data % Capital Spread by Acct'!$D$140:$D$439)*('Data % Capital Spread by Acct'!$F$140:$F$439))*N433</f>
        <v>0</v>
      </c>
      <c r="O436" s="20">
        <f>SUMPRODUCT(($B433='Data % Capital Spread by Acct'!$B$140:$B$439)*($E436='Data % Capital Spread by Acct'!$D$140:$D$439)*('Data % Capital Spread by Acct'!$F$140:$F$439))*O433</f>
        <v>0</v>
      </c>
      <c r="P436" s="20">
        <f>SUMPRODUCT(($B433='Data % Capital Spread by Acct'!$B$140:$B$439)*($E436='Data % Capital Spread by Acct'!$D$140:$D$439)*('Data % Capital Spread by Acct'!$F$140:$F$439))*P433</f>
        <v>0</v>
      </c>
      <c r="Q436" s="20">
        <f>SUMPRODUCT(($B433='Data % Capital Spread by Acct'!$B$140:$B$439)*($E436='Data % Capital Spread by Acct'!$D$140:$D$439)*('Data % Capital Spread by Acct'!$F$140:$F$439))*Q433</f>
        <v>0</v>
      </c>
      <c r="R436" s="20">
        <f>SUMPRODUCT(($B433='Data % Capital Spread by Acct'!$B$140:$B$439)*($E436='Data % Capital Spread by Acct'!$D$140:$D$439)*('Data % Capital Spread by Acct'!$F$140:$F$439))*R433</f>
        <v>0</v>
      </c>
      <c r="S436" s="20">
        <f>SUMPRODUCT(($B433='Data % Capital Spread by Acct'!$B$140:$B$439)*($E436='Data % Capital Spread by Acct'!$D$140:$D$439)*('Data % Capital Spread by Acct'!$F$140:$F$439))*S433</f>
        <v>0</v>
      </c>
      <c r="T436" s="20">
        <f>SUMPRODUCT(($B433='Data % Capital Spread by Acct'!$B$140:$B$439)*($E436='Data % Capital Spread by Acct'!$D$140:$D$439)*('Data % Capital Spread by Acct'!$F$140:$F$439))*T433</f>
        <v>0</v>
      </c>
      <c r="U436" s="20">
        <f>SUMPRODUCT(($B433='Data % Capital Spread by Acct'!$B$140:$B$439)*($E436='Data % Capital Spread by Acct'!$D$140:$D$439)*('Data % Capital Spread by Acct'!$F$140:$F$439))*U433</f>
        <v>0</v>
      </c>
      <c r="V436" s="20">
        <f>SUMPRODUCT(($B433='Data % Capital Spread by Acct'!$B$140:$B$439)*($E436='Data % Capital Spread by Acct'!$D$140:$D$439)*('Data % Capital Spread by Acct'!$F$140:$F$439))*V433</f>
        <v>0</v>
      </c>
      <c r="W436" s="20">
        <f>SUMPRODUCT(($B433='Data % Capital Spread by Acct'!$B$140:$B$439)*($E436='Data % Capital Spread by Acct'!$D$140:$D$439)*('Data % Capital Spread by Acct'!$F$140:$F$439))*W433</f>
        <v>0</v>
      </c>
      <c r="X436" s="20">
        <f>SUMPRODUCT(($B433='Data % Capital Spread by Acct'!$B$140:$B$439)*($E436='Data % Capital Spread by Acct'!$D$140:$D$439)*('Data % Capital Spread by Acct'!$F$140:$F$439))*X433</f>
        <v>0</v>
      </c>
      <c r="Y436" s="20">
        <f>SUMPRODUCT(($B433='Data % Capital Spread by Acct'!$B$140:$B$439)*($E436='Data % Capital Spread by Acct'!$D$140:$D$439)*('Data % Capital Spread by Acct'!$F$140:$F$439))*Y433</f>
        <v>0</v>
      </c>
      <c r="Z436" s="20">
        <f>SUMPRODUCT(($B433='Data % Capital Spread by Acct'!$B$140:$B$439)*($E436='Data % Capital Spread by Acct'!$D$140:$D$439)*('Data % Capital Spread by Acct'!$F$140:$F$439))*Z433</f>
        <v>0</v>
      </c>
      <c r="AA436" s="20">
        <f>SUMPRODUCT(($B433='Data % Capital Spread by Acct'!$B$140:$B$439)*($E436='Data % Capital Spread by Acct'!$D$140:$D$439)*('Data % Capital Spread by Acct'!$F$140:$F$439))*AA433</f>
        <v>0</v>
      </c>
      <c r="AB436" s="20">
        <f>SUMPRODUCT(($B433='Data % Capital Spread by Acct'!$B$140:$B$439)*($E436='Data % Capital Spread by Acct'!$D$140:$D$439)*('Data % Capital Spread by Acct'!$F$140:$F$439))*AB433</f>
        <v>0</v>
      </c>
      <c r="AC436" s="20">
        <f>SUMPRODUCT(($B433='Data % Capital Spread by Acct'!$B$140:$B$439)*($E436='Data % Capital Spread by Acct'!$D$140:$D$439)*('Data % Capital Spread by Acct'!$F$140:$F$439))*AC433</f>
        <v>0</v>
      </c>
      <c r="AD436" s="20">
        <f>SUMPRODUCT(($B433='Data % Capital Spread by Acct'!$B$140:$B$439)*($E436='Data % Capital Spread by Acct'!$D$140:$D$439)*('Data % Capital Spread by Acct'!$F$140:$F$439))*AD433</f>
        <v>0</v>
      </c>
      <c r="AE436" s="20">
        <f>SUMPRODUCT(($B433='Data % Capital Spread by Acct'!$B$140:$B$439)*($E436='Data % Capital Spread by Acct'!$D$140:$D$439)*('Data % Capital Spread by Acct'!$F$140:$F$439))*AE433</f>
        <v>0</v>
      </c>
      <c r="AF436" s="20">
        <f>SUMPRODUCT(($B433='Data % Capital Spread by Acct'!$B$140:$B$439)*($E436='Data % Capital Spread by Acct'!$D$140:$D$439)*('Data % Capital Spread by Acct'!$F$140:$F$439))*AF433</f>
        <v>0</v>
      </c>
      <c r="AG436" s="20">
        <f>SUMPRODUCT(($B433='Data % Capital Spread by Acct'!$B$140:$B$439)*($E436='Data % Capital Spread by Acct'!$D$140:$D$439)*('Data % Capital Spread by Acct'!$F$140:$F$439))*AG433</f>
        <v>0</v>
      </c>
      <c r="AH436" s="20">
        <f>SUMPRODUCT(($B433='Data % Capital Spread by Acct'!$B$140:$B$439)*($E436='Data % Capital Spread by Acct'!$D$140:$D$439)*('Data % Capital Spread by Acct'!$F$140:$F$439))*AH433</f>
        <v>0</v>
      </c>
      <c r="AI436" s="20">
        <f>SUMPRODUCT(($B433='Data % Capital Spread by Acct'!$B$140:$B$439)*($E436='Data % Capital Spread by Acct'!$D$140:$D$439)*('Data % Capital Spread by Acct'!$F$140:$F$439))*AI433</f>
        <v>0</v>
      </c>
      <c r="AJ436" s="20">
        <f>SUMPRODUCT(($B433='Data % Capital Spread by Acct'!$B$140:$B$439)*($E436='Data % Capital Spread by Acct'!$D$140:$D$439)*('Data % Capital Spread by Acct'!$F$140:$F$439))*AJ433</f>
        <v>0</v>
      </c>
      <c r="AK436" s="20">
        <f>SUMPRODUCT(($B433='Data % Capital Spread by Acct'!$B$140:$B$439)*($E436='Data % Capital Spread by Acct'!$D$140:$D$439)*('Data % Capital Spread by Acct'!$F$140:$F$439))*AK433</f>
        <v>0</v>
      </c>
      <c r="AL436" s="20">
        <f>SUMPRODUCT(($B433='Data % Capital Spread by Acct'!$B$140:$B$439)*($E436='Data % Capital Spread by Acct'!$D$140:$D$439)*('Data % Capital Spread by Acct'!$F$140:$F$439))*AL433</f>
        <v>0</v>
      </c>
      <c r="AM436" s="20">
        <f>SUMPRODUCT(($B433='Data % Capital Spread by Acct'!$B$140:$B$439)*($E436='Data % Capital Spread by Acct'!$D$140:$D$439)*('Data % Capital Spread by Acct'!$F$140:$F$439))*AM433</f>
        <v>0</v>
      </c>
      <c r="AN436" s="614">
        <f t="shared" si="1202"/>
        <v>0</v>
      </c>
      <c r="AO436" s="614">
        <f t="shared" si="1203"/>
        <v>0</v>
      </c>
    </row>
    <row r="437" spans="1:41" s="438" customFormat="1" ht="13.35" customHeight="1">
      <c r="A437" s="715"/>
      <c r="B437" s="10"/>
      <c r="C437" s="332" t="str">
        <f>IF('Data % Capital Spread by Acct'!E426="","",'Data % Capital Spread by Acct'!E426)</f>
        <v/>
      </c>
      <c r="D437" s="728"/>
      <c r="E437" s="705" t="str">
        <f t="shared" si="1228"/>
        <v/>
      </c>
      <c r="F437" s="705"/>
      <c r="G437" s="722" cm="1">
        <f t="array" ref="G437">SUMPRODUCT((B433='Link In'!$B$109:$B$206)*('Link In'!$J$109:$J$206))*SUMPRODUCT(($B433='Data % Capital Spread by Acct'!$B$140:$B$439)*($E437='Data % Capital Spread by Acct'!$D$140:$D$439)*('Data % Capital Spread by Acct'!$F$140:$F$439))</f>
        <v>0</v>
      </c>
      <c r="H437" s="727" cm="1">
        <f t="array" ref="H437">IFERROR(VLOOKUP(B433,'Link In'!$B$109:$G$206,5,FALSE),0)*SUMPRODUCT(($B433='Data % Capital Spread by Acct'!$B$140:$B$439)*($E437='Data % Capital Spread by Acct'!$D$140:$D$439)*('Data % Capital Spread by Acct'!$F$140:$F$439))</f>
        <v>0</v>
      </c>
      <c r="I437" s="614"/>
      <c r="J437" s="614"/>
      <c r="K437" s="614"/>
      <c r="L437" s="20">
        <f>SUMPRODUCT(($B433='Data % Capital Spread by Acct'!$B$140:$B$439)*($E437='Data % Capital Spread by Acct'!$D$140:$D$439)*('Data % Capital Spread by Acct'!$F$140:$F$439))*L433</f>
        <v>0</v>
      </c>
      <c r="M437" s="20">
        <f>SUMPRODUCT(($B433='Data % Capital Spread by Acct'!$B$140:$B$439)*($E437='Data % Capital Spread by Acct'!$D$140:$D$439)*('Data % Capital Spread by Acct'!$F$140:$F$439))*M433</f>
        <v>0</v>
      </c>
      <c r="N437" s="20">
        <f>SUMPRODUCT(($B433='Data % Capital Spread by Acct'!$B$140:$B$439)*($E437='Data % Capital Spread by Acct'!$D$140:$D$439)*('Data % Capital Spread by Acct'!$F$140:$F$439))*N433</f>
        <v>0</v>
      </c>
      <c r="O437" s="20">
        <f>SUMPRODUCT(($B433='Data % Capital Spread by Acct'!$B$140:$B$439)*($E437='Data % Capital Spread by Acct'!$D$140:$D$439)*('Data % Capital Spread by Acct'!$F$140:$F$439))*O433</f>
        <v>0</v>
      </c>
      <c r="P437" s="20">
        <f>SUMPRODUCT(($B433='Data % Capital Spread by Acct'!$B$140:$B$439)*($E437='Data % Capital Spread by Acct'!$D$140:$D$439)*('Data % Capital Spread by Acct'!$F$140:$F$439))*P433</f>
        <v>0</v>
      </c>
      <c r="Q437" s="20">
        <f>SUMPRODUCT(($B433='Data % Capital Spread by Acct'!$B$140:$B$439)*($E437='Data % Capital Spread by Acct'!$D$140:$D$439)*('Data % Capital Spread by Acct'!$F$140:$F$439))*Q433</f>
        <v>0</v>
      </c>
      <c r="R437" s="20">
        <f>SUMPRODUCT(($B433='Data % Capital Spread by Acct'!$B$140:$B$439)*($E437='Data % Capital Spread by Acct'!$D$140:$D$439)*('Data % Capital Spread by Acct'!$F$140:$F$439))*R433</f>
        <v>0</v>
      </c>
      <c r="S437" s="20">
        <f>SUMPRODUCT(($B433='Data % Capital Spread by Acct'!$B$140:$B$439)*($E437='Data % Capital Spread by Acct'!$D$140:$D$439)*('Data % Capital Spread by Acct'!$F$140:$F$439))*S433</f>
        <v>0</v>
      </c>
      <c r="T437" s="20">
        <f>SUMPRODUCT(($B433='Data % Capital Spread by Acct'!$B$140:$B$439)*($E437='Data % Capital Spread by Acct'!$D$140:$D$439)*('Data % Capital Spread by Acct'!$F$140:$F$439))*T433</f>
        <v>0</v>
      </c>
      <c r="U437" s="20">
        <f>SUMPRODUCT(($B433='Data % Capital Spread by Acct'!$B$140:$B$439)*($E437='Data % Capital Spread by Acct'!$D$140:$D$439)*('Data % Capital Spread by Acct'!$F$140:$F$439))*U433</f>
        <v>0</v>
      </c>
      <c r="V437" s="20">
        <f>SUMPRODUCT(($B433='Data % Capital Spread by Acct'!$B$140:$B$439)*($E437='Data % Capital Spread by Acct'!$D$140:$D$439)*('Data % Capital Spread by Acct'!$F$140:$F$439))*V433</f>
        <v>0</v>
      </c>
      <c r="W437" s="20">
        <f>SUMPRODUCT(($B433='Data % Capital Spread by Acct'!$B$140:$B$439)*($E437='Data % Capital Spread by Acct'!$D$140:$D$439)*('Data % Capital Spread by Acct'!$F$140:$F$439))*W433</f>
        <v>0</v>
      </c>
      <c r="X437" s="20">
        <f>SUMPRODUCT(($B433='Data % Capital Spread by Acct'!$B$140:$B$439)*($E437='Data % Capital Spread by Acct'!$D$140:$D$439)*('Data % Capital Spread by Acct'!$F$140:$F$439))*X433</f>
        <v>0</v>
      </c>
      <c r="Y437" s="20">
        <f>SUMPRODUCT(($B433='Data % Capital Spread by Acct'!$B$140:$B$439)*($E437='Data % Capital Spread by Acct'!$D$140:$D$439)*('Data % Capital Spread by Acct'!$F$140:$F$439))*Y433</f>
        <v>0</v>
      </c>
      <c r="Z437" s="20">
        <f>SUMPRODUCT(($B433='Data % Capital Spread by Acct'!$B$140:$B$439)*($E437='Data % Capital Spread by Acct'!$D$140:$D$439)*('Data % Capital Spread by Acct'!$F$140:$F$439))*Z433</f>
        <v>0</v>
      </c>
      <c r="AA437" s="20">
        <f>SUMPRODUCT(($B433='Data % Capital Spread by Acct'!$B$140:$B$439)*($E437='Data % Capital Spread by Acct'!$D$140:$D$439)*('Data % Capital Spread by Acct'!$F$140:$F$439))*AA433</f>
        <v>0</v>
      </c>
      <c r="AB437" s="20">
        <f>SUMPRODUCT(($B433='Data % Capital Spread by Acct'!$B$140:$B$439)*($E437='Data % Capital Spread by Acct'!$D$140:$D$439)*('Data % Capital Spread by Acct'!$F$140:$F$439))*AB433</f>
        <v>0</v>
      </c>
      <c r="AC437" s="20">
        <f>SUMPRODUCT(($B433='Data % Capital Spread by Acct'!$B$140:$B$439)*($E437='Data % Capital Spread by Acct'!$D$140:$D$439)*('Data % Capital Spread by Acct'!$F$140:$F$439))*AC433</f>
        <v>0</v>
      </c>
      <c r="AD437" s="20">
        <f>SUMPRODUCT(($B433='Data % Capital Spread by Acct'!$B$140:$B$439)*($E437='Data % Capital Spread by Acct'!$D$140:$D$439)*('Data % Capital Spread by Acct'!$F$140:$F$439))*AD433</f>
        <v>0</v>
      </c>
      <c r="AE437" s="20">
        <f>SUMPRODUCT(($B433='Data % Capital Spread by Acct'!$B$140:$B$439)*($E437='Data % Capital Spread by Acct'!$D$140:$D$439)*('Data % Capital Spread by Acct'!$F$140:$F$439))*AE433</f>
        <v>0</v>
      </c>
      <c r="AF437" s="20">
        <f>SUMPRODUCT(($B433='Data % Capital Spread by Acct'!$B$140:$B$439)*($E437='Data % Capital Spread by Acct'!$D$140:$D$439)*('Data % Capital Spread by Acct'!$F$140:$F$439))*AF433</f>
        <v>0</v>
      </c>
      <c r="AG437" s="20">
        <f>SUMPRODUCT(($B433='Data % Capital Spread by Acct'!$B$140:$B$439)*($E437='Data % Capital Spread by Acct'!$D$140:$D$439)*('Data % Capital Spread by Acct'!$F$140:$F$439))*AG433</f>
        <v>0</v>
      </c>
      <c r="AH437" s="20">
        <f>SUMPRODUCT(($B433='Data % Capital Spread by Acct'!$B$140:$B$439)*($E437='Data % Capital Spread by Acct'!$D$140:$D$439)*('Data % Capital Spread by Acct'!$F$140:$F$439))*AH433</f>
        <v>0</v>
      </c>
      <c r="AI437" s="20">
        <f>SUMPRODUCT(($B433='Data % Capital Spread by Acct'!$B$140:$B$439)*($E437='Data % Capital Spread by Acct'!$D$140:$D$439)*('Data % Capital Spread by Acct'!$F$140:$F$439))*AI433</f>
        <v>0</v>
      </c>
      <c r="AJ437" s="20">
        <f>SUMPRODUCT(($B433='Data % Capital Spread by Acct'!$B$140:$B$439)*($E437='Data % Capital Spread by Acct'!$D$140:$D$439)*('Data % Capital Spread by Acct'!$F$140:$F$439))*AJ433</f>
        <v>0</v>
      </c>
      <c r="AK437" s="20">
        <f>SUMPRODUCT(($B433='Data % Capital Spread by Acct'!$B$140:$B$439)*($E437='Data % Capital Spread by Acct'!$D$140:$D$439)*('Data % Capital Spread by Acct'!$F$140:$F$439))*AK433</f>
        <v>0</v>
      </c>
      <c r="AL437" s="20">
        <f>SUMPRODUCT(($B433='Data % Capital Spread by Acct'!$B$140:$B$439)*($E437='Data % Capital Spread by Acct'!$D$140:$D$439)*('Data % Capital Spread by Acct'!$F$140:$F$439))*AL433</f>
        <v>0</v>
      </c>
      <c r="AM437" s="20">
        <f>SUMPRODUCT(($B433='Data % Capital Spread by Acct'!$B$140:$B$439)*($E437='Data % Capital Spread by Acct'!$D$140:$D$439)*('Data % Capital Spread by Acct'!$F$140:$F$439))*AM433</f>
        <v>0</v>
      </c>
      <c r="AN437" s="614">
        <f t="shared" si="1202"/>
        <v>0</v>
      </c>
      <c r="AO437" s="614">
        <f t="shared" si="1203"/>
        <v>0</v>
      </c>
    </row>
    <row r="438" spans="1:41" s="438" customFormat="1" ht="13.35" customHeight="1">
      <c r="A438" s="715"/>
      <c r="B438" s="716"/>
      <c r="C438" s="329" t="s">
        <v>648</v>
      </c>
      <c r="D438" s="726"/>
      <c r="E438" s="726"/>
      <c r="F438" s="726"/>
      <c r="G438" s="706">
        <f>SUM(G434:G437)</f>
        <v>0</v>
      </c>
      <c r="H438" s="706">
        <f t="shared" ref="H438:P438" si="1229">SUM(H434:H437)</f>
        <v>0</v>
      </c>
      <c r="I438" s="706">
        <f t="shared" si="1229"/>
        <v>0</v>
      </c>
      <c r="J438" s="706">
        <f t="shared" si="1229"/>
        <v>0</v>
      </c>
      <c r="K438" s="706">
        <f t="shared" si="1229"/>
        <v>0</v>
      </c>
      <c r="L438" s="706">
        <f t="shared" si="1229"/>
        <v>0</v>
      </c>
      <c r="M438" s="706">
        <f t="shared" si="1229"/>
        <v>0</v>
      </c>
      <c r="N438" s="706">
        <f t="shared" si="1229"/>
        <v>0</v>
      </c>
      <c r="O438" s="706">
        <f t="shared" si="1229"/>
        <v>0</v>
      </c>
      <c r="P438" s="706">
        <f t="shared" si="1229"/>
        <v>0</v>
      </c>
      <c r="Q438" s="706">
        <f>SUM(Q434:Q437)</f>
        <v>0</v>
      </c>
      <c r="R438" s="706">
        <f t="shared" ref="R438:W438" si="1230">SUM(R434:R437)</f>
        <v>0</v>
      </c>
      <c r="S438" s="706">
        <f t="shared" si="1230"/>
        <v>0</v>
      </c>
      <c r="T438" s="706">
        <f t="shared" si="1230"/>
        <v>0</v>
      </c>
      <c r="U438" s="706">
        <f t="shared" ref="U438" si="1231">SUM(U434:U437)</f>
        <v>0</v>
      </c>
      <c r="V438" s="706">
        <f t="shared" si="1230"/>
        <v>0</v>
      </c>
      <c r="W438" s="706">
        <f t="shared" si="1230"/>
        <v>0</v>
      </c>
      <c r="X438" s="706">
        <f t="shared" ref="X438:AM438" si="1232">SUM(X434:X437)</f>
        <v>0</v>
      </c>
      <c r="Y438" s="706">
        <f t="shared" si="1232"/>
        <v>0</v>
      </c>
      <c r="Z438" s="706">
        <f t="shared" si="1232"/>
        <v>0</v>
      </c>
      <c r="AA438" s="706">
        <f t="shared" si="1232"/>
        <v>0</v>
      </c>
      <c r="AB438" s="706">
        <f t="shared" si="1232"/>
        <v>0</v>
      </c>
      <c r="AC438" s="706">
        <f t="shared" si="1232"/>
        <v>0</v>
      </c>
      <c r="AD438" s="706">
        <f t="shared" si="1232"/>
        <v>0</v>
      </c>
      <c r="AE438" s="706">
        <f t="shared" si="1232"/>
        <v>0</v>
      </c>
      <c r="AF438" s="706">
        <f t="shared" si="1232"/>
        <v>0</v>
      </c>
      <c r="AG438" s="706">
        <f t="shared" si="1232"/>
        <v>0</v>
      </c>
      <c r="AH438" s="706">
        <f t="shared" si="1232"/>
        <v>0</v>
      </c>
      <c r="AI438" s="706">
        <f t="shared" si="1232"/>
        <v>0</v>
      </c>
      <c r="AJ438" s="706">
        <f t="shared" si="1232"/>
        <v>0</v>
      </c>
      <c r="AK438" s="706">
        <f t="shared" si="1232"/>
        <v>0</v>
      </c>
      <c r="AL438" s="706">
        <f t="shared" si="1232"/>
        <v>0</v>
      </c>
      <c r="AM438" s="706">
        <f t="shared" si="1232"/>
        <v>0</v>
      </c>
      <c r="AN438" s="706">
        <f t="shared" si="1202"/>
        <v>0</v>
      </c>
      <c r="AO438" s="706">
        <f t="shared" si="1203"/>
        <v>0</v>
      </c>
    </row>
    <row r="439" spans="1:41" s="438" customFormat="1" ht="13.35" customHeight="1">
      <c r="A439" s="493">
        <f>A433+1</f>
        <v>49</v>
      </c>
      <c r="B439" s="716" t="str">
        <f>IF(VLOOKUP($A439,'SCEP Rate Case Slippage'!$A$60:$F$110,3,FALSE)=0,"Future Use",VLOOKUP($A439,'SCEP Rate Case Slippage'!$A$60:$F$110,3,FALSE))</f>
        <v>Future Use</v>
      </c>
      <c r="C439" s="687" t="str">
        <f>IF(VLOOKUP($A439,'SCEP Rate Case Slippage'!$A$60:$F$110,3,FALSE)=0,"",VLOOKUP($A439,'SCEP Rate Case Slippage'!$A$60:$F$110,4,FALSE))</f>
        <v/>
      </c>
      <c r="D439" s="726" t="str">
        <f>IF(VLOOKUP($A439,'SCEP Rate Case Slippage'!$A$60:$F$110,6,FALSE)=0,"",VLOOKUP($A439,'SCEP Rate Case Slippage'!$A$60:$F$110,6,FALSE))</f>
        <v/>
      </c>
      <c r="E439" s="27"/>
      <c r="F439" s="27"/>
      <c r="G439" s="27"/>
      <c r="H439" s="719"/>
      <c r="I439" s="719"/>
      <c r="J439" s="719"/>
      <c r="K439" s="719"/>
      <c r="L439" s="333">
        <f>SUMPRODUCT(($B439='SCEP Rate Case Slippage'!$C$10:$C$111)*('SCEP Rate Case Slippage'!J$10:J$111))</f>
        <v>0</v>
      </c>
      <c r="M439" s="333">
        <f>SUMPRODUCT(($B439='SCEP Rate Case Slippage'!$C$10:$C$111)*('SCEP Rate Case Slippage'!K$10:K$111))</f>
        <v>0</v>
      </c>
      <c r="N439" s="333">
        <f>SUMPRODUCT(($B439='SCEP Rate Case Slippage'!$C$10:$C$111)*('SCEP Rate Case Slippage'!L$10:L$111))</f>
        <v>0</v>
      </c>
      <c r="O439" s="333">
        <f>SUMPRODUCT(($B439='SCEP Rate Case Slippage'!$C$10:$C$111)*('SCEP Rate Case Slippage'!M$10:M$111))</f>
        <v>0</v>
      </c>
      <c r="P439" s="333">
        <f>SUMPRODUCT(($B439='SCEP Rate Case Slippage'!$C$10:$C$111)*('SCEP Rate Case Slippage'!N$10:N$111))</f>
        <v>0</v>
      </c>
      <c r="Q439" s="333">
        <f>SUMPRODUCT(($B439='SCEP Rate Case Slippage'!$C$10:$C$111)*('SCEP Rate Case Slippage'!O$10:O$111))</f>
        <v>0</v>
      </c>
      <c r="R439" s="333">
        <f>SUMPRODUCT(($B439='SCEP Rate Case Slippage'!$C$10:$C$111)*('SCEP Rate Case Slippage'!P$10:P$111))</f>
        <v>0</v>
      </c>
      <c r="S439" s="333">
        <f>SUMPRODUCT(($B439='SCEP Rate Case Slippage'!$C$10:$C$111)*('SCEP Rate Case Slippage'!Q$10:Q$111))</f>
        <v>0</v>
      </c>
      <c r="T439" s="333">
        <f>SUMPRODUCT(($B439='SCEP Rate Case Slippage'!$C$10:$C$111)*('SCEP Rate Case Slippage'!R$10:R$111))</f>
        <v>0</v>
      </c>
      <c r="U439" s="333">
        <f>SUMPRODUCT(($B439='SCEP Rate Case Slippage'!$C$10:$C$111)*('SCEP Rate Case Slippage'!S$10:S$111))</f>
        <v>0</v>
      </c>
      <c r="V439" s="333">
        <f>SUMPRODUCT(($B439='SCEP Rate Case Slippage'!$C$10:$C$111)*('SCEP Rate Case Slippage'!U$10:U$111))</f>
        <v>0</v>
      </c>
      <c r="W439" s="333">
        <f>SUMPRODUCT(($B439='SCEP Rate Case Slippage'!$C$10:$C$111)*('SCEP Rate Case Slippage'!V$10:V$111))</f>
        <v>0</v>
      </c>
      <c r="X439" s="333">
        <f>SUMPRODUCT(($B439='SCEP Rate Case Slippage'!$C$10:$C$111)*('SCEP Rate Case Slippage'!W$10:W$111))</f>
        <v>0</v>
      </c>
      <c r="Y439" s="333">
        <f>SUMPRODUCT(($B439='SCEP Rate Case Slippage'!$C$10:$C$111)*('SCEP Rate Case Slippage'!X$10:X$111))</f>
        <v>0</v>
      </c>
      <c r="Z439" s="333">
        <f>SUMPRODUCT(($B439='SCEP Rate Case Slippage'!$C$10:$C$111)*('SCEP Rate Case Slippage'!Y$10:Y$111))</f>
        <v>0</v>
      </c>
      <c r="AA439" s="333">
        <f>SUMPRODUCT(($B439='SCEP Rate Case Slippage'!$C$10:$C$111)*('SCEP Rate Case Slippage'!Z$10:Z$111))</f>
        <v>0</v>
      </c>
      <c r="AB439" s="333">
        <f>SUMPRODUCT(($B439='SCEP Rate Case Slippage'!$C$10:$C$111)*('SCEP Rate Case Slippage'!AA$10:AA$111))</f>
        <v>0</v>
      </c>
      <c r="AC439" s="333">
        <f>SUMPRODUCT(($B439='SCEP Rate Case Slippage'!$C$10:$C$111)*('SCEP Rate Case Slippage'!AB$10:AB$111))</f>
        <v>0</v>
      </c>
      <c r="AD439" s="333">
        <f>SUMPRODUCT(($B439='SCEP Rate Case Slippage'!$C$10:$C$111)*('SCEP Rate Case Slippage'!AC$10:AC$111))</f>
        <v>0</v>
      </c>
      <c r="AE439" s="333">
        <f>SUMPRODUCT(($B439='SCEP Rate Case Slippage'!$C$10:$C$111)*('SCEP Rate Case Slippage'!AD$10:AD$111))</f>
        <v>0</v>
      </c>
      <c r="AF439" s="333">
        <f>SUMPRODUCT(($B439='SCEP Rate Case Slippage'!$C$10:$C$111)*('SCEP Rate Case Slippage'!AE$10:AE$111))</f>
        <v>0</v>
      </c>
      <c r="AG439" s="333">
        <f>SUMPRODUCT(($B439='SCEP Rate Case Slippage'!$C$10:$C$111)*('SCEP Rate Case Slippage'!AF$10:AF$111))</f>
        <v>0</v>
      </c>
      <c r="AH439" s="333">
        <f>SUMPRODUCT(($B439='SCEP Rate Case Slippage'!$C$10:$C$111)*('SCEP Rate Case Slippage'!AH$10:AH$111))</f>
        <v>0</v>
      </c>
      <c r="AI439" s="333" cm="1">
        <f t="array" ref="AI439">SUMPRODUCT(($B439='SCEP Rate Case Slippage'!$C$10:$C$111)*('SCEP Rate Case Slippage'!BG$10:BG$111))</f>
        <v>0</v>
      </c>
      <c r="AJ439" s="333" cm="1">
        <f t="array" ref="AJ439">SUMPRODUCT(($B439='SCEP Rate Case Slippage'!$C$10:$C$111)*('SCEP Rate Case Slippage'!BT$10:BT$111))</f>
        <v>0</v>
      </c>
      <c r="AK439" s="333">
        <f>SUMPRODUCT(($B439='SCEP Rate Case Slippage'!$C$10:$C$111)*('SCEP Rate Case Slippage'!AK$10:AK$111))</f>
        <v>0</v>
      </c>
      <c r="AL439" s="333">
        <f>SUMPRODUCT(($B439='SCEP Rate Case Slippage'!$C$10:$C$111)*('SCEP Rate Case Slippage'!AL$10:AL$111))</f>
        <v>0</v>
      </c>
      <c r="AM439" s="333">
        <f>SUMPRODUCT(($B439='SCEP Rate Case Slippage'!$C$10:$C$111)*('SCEP Rate Case Slippage'!AM$10:AM$111))</f>
        <v>0</v>
      </c>
      <c r="AN439" s="719">
        <f t="shared" si="1202"/>
        <v>0</v>
      </c>
      <c r="AO439" s="719">
        <f t="shared" si="1203"/>
        <v>0</v>
      </c>
    </row>
    <row r="440" spans="1:41" s="438" customFormat="1" ht="13.35" customHeight="1">
      <c r="A440" s="715"/>
      <c r="B440" s="3"/>
      <c r="C440" s="332" t="str">
        <f>IF('Data % Capital Spread by Acct'!E429="","",'Data % Capital Spread by Acct'!E429)</f>
        <v/>
      </c>
      <c r="D440" s="728"/>
      <c r="E440" s="705" t="str">
        <f t="shared" ref="E440:E443" si="1233">IF(C440="Reserved","",LEFT(C440,6))</f>
        <v/>
      </c>
      <c r="F440" s="705"/>
      <c r="G440" s="722" cm="1">
        <f t="array" ref="G440">SUMPRODUCT((B439='Link In'!$B$109:$B$206)*('Link In'!$J$109:$J$206))*SUMPRODUCT(($B439='Data % Capital Spread by Acct'!$B$140:$B$439)*($E440='Data % Capital Spread by Acct'!$D$140:$D$439)*('Data % Capital Spread by Acct'!$F$140:$F$439))</f>
        <v>0</v>
      </c>
      <c r="H440" s="727" cm="1">
        <f t="array" ref="H440">IFERROR(VLOOKUP(B439,'Link In'!$B$109:$G$206,5,FALSE),0)*SUMPRODUCT(($B439='Data % Capital Spread by Acct'!$B$140:$B$439)*($E440='Data % Capital Spread by Acct'!$D$140:$D$439)*('Data % Capital Spread by Acct'!$F$140:$F$439))</f>
        <v>0</v>
      </c>
      <c r="I440" s="614"/>
      <c r="J440" s="614"/>
      <c r="K440" s="614"/>
      <c r="L440" s="20">
        <f>SUMPRODUCT(($B439='Data % Capital Spread by Acct'!$B$140:$B$439)*($E440='Data % Capital Spread by Acct'!$D$140:$D$439)*('Data % Capital Spread by Acct'!$F$140:$F$439))*L439</f>
        <v>0</v>
      </c>
      <c r="M440" s="20">
        <f>SUMPRODUCT(($B439='Data % Capital Spread by Acct'!$B$140:$B$439)*($E440='Data % Capital Spread by Acct'!$D$140:$D$439)*('Data % Capital Spread by Acct'!$F$140:$F$439))*M439</f>
        <v>0</v>
      </c>
      <c r="N440" s="20">
        <f>SUMPRODUCT(($B439='Data % Capital Spread by Acct'!$B$140:$B$439)*($E440='Data % Capital Spread by Acct'!$D$140:$D$439)*('Data % Capital Spread by Acct'!$F$140:$F$439))*N439</f>
        <v>0</v>
      </c>
      <c r="O440" s="20">
        <f>SUMPRODUCT(($B439='Data % Capital Spread by Acct'!$B$140:$B$439)*($E440='Data % Capital Spread by Acct'!$D$140:$D$439)*('Data % Capital Spread by Acct'!$F$140:$F$439))*O439</f>
        <v>0</v>
      </c>
      <c r="P440" s="20">
        <f>SUMPRODUCT(($B439='Data % Capital Spread by Acct'!$B$140:$B$439)*($E440='Data % Capital Spread by Acct'!$D$140:$D$439)*('Data % Capital Spread by Acct'!$F$140:$F$439))*P439</f>
        <v>0</v>
      </c>
      <c r="Q440" s="20">
        <f>SUMPRODUCT(($B439='Data % Capital Spread by Acct'!$B$140:$B$439)*($E440='Data % Capital Spread by Acct'!$D$140:$D$439)*('Data % Capital Spread by Acct'!$F$140:$F$439))*Q439</f>
        <v>0</v>
      </c>
      <c r="R440" s="20">
        <f>SUMPRODUCT(($B439='Data % Capital Spread by Acct'!$B$140:$B$439)*($E440='Data % Capital Spread by Acct'!$D$140:$D$439)*('Data % Capital Spread by Acct'!$F$140:$F$439))*R439</f>
        <v>0</v>
      </c>
      <c r="S440" s="20">
        <f>SUMPRODUCT(($B439='Data % Capital Spread by Acct'!$B$140:$B$439)*($E440='Data % Capital Spread by Acct'!$D$140:$D$439)*('Data % Capital Spread by Acct'!$F$140:$F$439))*S439</f>
        <v>0</v>
      </c>
      <c r="T440" s="20">
        <f>SUMPRODUCT(($B439='Data % Capital Spread by Acct'!$B$140:$B$439)*($E440='Data % Capital Spread by Acct'!$D$140:$D$439)*('Data % Capital Spread by Acct'!$F$140:$F$439))*T439</f>
        <v>0</v>
      </c>
      <c r="U440" s="20">
        <f>SUMPRODUCT(($B439='Data % Capital Spread by Acct'!$B$140:$B$439)*($E440='Data % Capital Spread by Acct'!$D$140:$D$439)*('Data % Capital Spread by Acct'!$F$140:$F$439))*U439</f>
        <v>0</v>
      </c>
      <c r="V440" s="20">
        <f>SUMPRODUCT(($B439='Data % Capital Spread by Acct'!$B$140:$B$439)*($E440='Data % Capital Spread by Acct'!$D$140:$D$439)*('Data % Capital Spread by Acct'!$F$140:$F$439))*V439</f>
        <v>0</v>
      </c>
      <c r="W440" s="20">
        <f>SUMPRODUCT(($B439='Data % Capital Spread by Acct'!$B$140:$B$439)*($E440='Data % Capital Spread by Acct'!$D$140:$D$439)*('Data % Capital Spread by Acct'!$F$140:$F$439))*W439</f>
        <v>0</v>
      </c>
      <c r="X440" s="20">
        <f>SUMPRODUCT(($B439='Data % Capital Spread by Acct'!$B$140:$B$439)*($E440='Data % Capital Spread by Acct'!$D$140:$D$439)*('Data % Capital Spread by Acct'!$F$140:$F$439))*X439</f>
        <v>0</v>
      </c>
      <c r="Y440" s="20">
        <f>SUMPRODUCT(($B439='Data % Capital Spread by Acct'!$B$140:$B$439)*($E440='Data % Capital Spread by Acct'!$D$140:$D$439)*('Data % Capital Spread by Acct'!$F$140:$F$439))*Y439</f>
        <v>0</v>
      </c>
      <c r="Z440" s="20">
        <f>SUMPRODUCT(($B439='Data % Capital Spread by Acct'!$B$140:$B$439)*($E440='Data % Capital Spread by Acct'!$D$140:$D$439)*('Data % Capital Spread by Acct'!$F$140:$F$439))*Z439</f>
        <v>0</v>
      </c>
      <c r="AA440" s="20">
        <f>SUMPRODUCT(($B439='Data % Capital Spread by Acct'!$B$140:$B$439)*($E440='Data % Capital Spread by Acct'!$D$140:$D$439)*('Data % Capital Spread by Acct'!$F$140:$F$439))*AA439</f>
        <v>0</v>
      </c>
      <c r="AB440" s="20">
        <f>SUMPRODUCT(($B439='Data % Capital Spread by Acct'!$B$140:$B$439)*($E440='Data % Capital Spread by Acct'!$D$140:$D$439)*('Data % Capital Spread by Acct'!$F$140:$F$439))*AB439</f>
        <v>0</v>
      </c>
      <c r="AC440" s="20">
        <f>SUMPRODUCT(($B439='Data % Capital Spread by Acct'!$B$140:$B$439)*($E440='Data % Capital Spread by Acct'!$D$140:$D$439)*('Data % Capital Spread by Acct'!$F$140:$F$439))*AC439</f>
        <v>0</v>
      </c>
      <c r="AD440" s="20">
        <f>SUMPRODUCT(($B439='Data % Capital Spread by Acct'!$B$140:$B$439)*($E440='Data % Capital Spread by Acct'!$D$140:$D$439)*('Data % Capital Spread by Acct'!$F$140:$F$439))*AD439</f>
        <v>0</v>
      </c>
      <c r="AE440" s="20">
        <f>SUMPRODUCT(($B439='Data % Capital Spread by Acct'!$B$140:$B$439)*($E440='Data % Capital Spread by Acct'!$D$140:$D$439)*('Data % Capital Spread by Acct'!$F$140:$F$439))*AE439</f>
        <v>0</v>
      </c>
      <c r="AF440" s="20">
        <f>SUMPRODUCT(($B439='Data % Capital Spread by Acct'!$B$140:$B$439)*($E440='Data % Capital Spread by Acct'!$D$140:$D$439)*('Data % Capital Spread by Acct'!$F$140:$F$439))*AF439</f>
        <v>0</v>
      </c>
      <c r="AG440" s="20">
        <f>SUMPRODUCT(($B439='Data % Capital Spread by Acct'!$B$140:$B$439)*($E440='Data % Capital Spread by Acct'!$D$140:$D$439)*('Data % Capital Spread by Acct'!$F$140:$F$439))*AG439</f>
        <v>0</v>
      </c>
      <c r="AH440" s="20">
        <f>SUMPRODUCT(($B439='Data % Capital Spread by Acct'!$B$140:$B$439)*($E440='Data % Capital Spread by Acct'!$D$140:$D$439)*('Data % Capital Spread by Acct'!$F$140:$F$439))*AH439</f>
        <v>0</v>
      </c>
      <c r="AI440" s="20">
        <f>SUMPRODUCT(($B439='Data % Capital Spread by Acct'!$B$140:$B$439)*($E440='Data % Capital Spread by Acct'!$D$140:$D$439)*('Data % Capital Spread by Acct'!$F$140:$F$439))*AI439</f>
        <v>0</v>
      </c>
      <c r="AJ440" s="20">
        <f>SUMPRODUCT(($B439='Data % Capital Spread by Acct'!$B$140:$B$439)*($E440='Data % Capital Spread by Acct'!$D$140:$D$439)*('Data % Capital Spread by Acct'!$F$140:$F$439))*AJ439</f>
        <v>0</v>
      </c>
      <c r="AK440" s="20">
        <f>SUMPRODUCT(($B439='Data % Capital Spread by Acct'!$B$140:$B$439)*($E440='Data % Capital Spread by Acct'!$D$140:$D$439)*('Data % Capital Spread by Acct'!$F$140:$F$439))*AK439</f>
        <v>0</v>
      </c>
      <c r="AL440" s="20">
        <f>SUMPRODUCT(($B439='Data % Capital Spread by Acct'!$B$140:$B$439)*($E440='Data % Capital Spread by Acct'!$D$140:$D$439)*('Data % Capital Spread by Acct'!$F$140:$F$439))*AL439</f>
        <v>0</v>
      </c>
      <c r="AM440" s="20">
        <f>SUMPRODUCT(($B439='Data % Capital Spread by Acct'!$B$140:$B$439)*($E440='Data % Capital Spread by Acct'!$D$140:$D$439)*('Data % Capital Spread by Acct'!$F$140:$F$439))*AM439</f>
        <v>0</v>
      </c>
      <c r="AN440" s="614">
        <f t="shared" si="1202"/>
        <v>0</v>
      </c>
      <c r="AO440" s="614">
        <f t="shared" si="1203"/>
        <v>0</v>
      </c>
    </row>
    <row r="441" spans="1:41" s="438" customFormat="1" ht="13.35" customHeight="1">
      <c r="A441" s="715"/>
      <c r="B441" s="10"/>
      <c r="C441" s="332" t="str">
        <f>IF('Data % Capital Spread by Acct'!E430="","",'Data % Capital Spread by Acct'!E430)</f>
        <v/>
      </c>
      <c r="D441" s="728"/>
      <c r="E441" s="705" t="str">
        <f t="shared" si="1233"/>
        <v/>
      </c>
      <c r="F441" s="705"/>
      <c r="G441" s="722" cm="1">
        <f t="array" ref="G441">SUMPRODUCT((B439='Link In'!$B$109:$B$206)*('Link In'!$J$109:$J$206))*SUMPRODUCT(($B439='Data % Capital Spread by Acct'!$B$140:$B$439)*($E441='Data % Capital Spread by Acct'!$D$140:$D$439)*('Data % Capital Spread by Acct'!$F$140:$F$439))</f>
        <v>0</v>
      </c>
      <c r="H441" s="727" cm="1">
        <f t="array" ref="H441">IFERROR(VLOOKUP(B439,'Link In'!$B$109:$G$206,5,FALSE),0)*SUMPRODUCT(($B439='Data % Capital Spread by Acct'!$B$140:$B$439)*($E441='Data % Capital Spread by Acct'!$D$140:$D$439)*('Data % Capital Spread by Acct'!$F$140:$F$439))</f>
        <v>0</v>
      </c>
      <c r="I441" s="614"/>
      <c r="J441" s="614"/>
      <c r="K441" s="614"/>
      <c r="L441" s="20">
        <f>SUMPRODUCT(($B439='Data % Capital Spread by Acct'!$B$140:$B$439)*($E441='Data % Capital Spread by Acct'!$D$140:$D$439)*('Data % Capital Spread by Acct'!$F$140:$F$439))*L439</f>
        <v>0</v>
      </c>
      <c r="M441" s="20">
        <f>SUMPRODUCT(($B439='Data % Capital Spread by Acct'!$B$140:$B$439)*($E441='Data % Capital Spread by Acct'!$D$140:$D$439)*('Data % Capital Spread by Acct'!$F$140:$F$439))*M439</f>
        <v>0</v>
      </c>
      <c r="N441" s="20">
        <f>SUMPRODUCT(($B439='Data % Capital Spread by Acct'!$B$140:$B$439)*($E441='Data % Capital Spread by Acct'!$D$140:$D$439)*('Data % Capital Spread by Acct'!$F$140:$F$439))*N439</f>
        <v>0</v>
      </c>
      <c r="O441" s="20">
        <f>SUMPRODUCT(($B439='Data % Capital Spread by Acct'!$B$140:$B$439)*($E441='Data % Capital Spread by Acct'!$D$140:$D$439)*('Data % Capital Spread by Acct'!$F$140:$F$439))*O439</f>
        <v>0</v>
      </c>
      <c r="P441" s="20">
        <f>SUMPRODUCT(($B439='Data % Capital Spread by Acct'!$B$140:$B$439)*($E441='Data % Capital Spread by Acct'!$D$140:$D$439)*('Data % Capital Spread by Acct'!$F$140:$F$439))*P439</f>
        <v>0</v>
      </c>
      <c r="Q441" s="20">
        <f>SUMPRODUCT(($B439='Data % Capital Spread by Acct'!$B$140:$B$439)*($E441='Data % Capital Spread by Acct'!$D$140:$D$439)*('Data % Capital Spread by Acct'!$F$140:$F$439))*Q439</f>
        <v>0</v>
      </c>
      <c r="R441" s="20">
        <f>SUMPRODUCT(($B439='Data % Capital Spread by Acct'!$B$140:$B$439)*($E441='Data % Capital Spread by Acct'!$D$140:$D$439)*('Data % Capital Spread by Acct'!$F$140:$F$439))*R439</f>
        <v>0</v>
      </c>
      <c r="S441" s="20">
        <f>SUMPRODUCT(($B439='Data % Capital Spread by Acct'!$B$140:$B$439)*($E441='Data % Capital Spread by Acct'!$D$140:$D$439)*('Data % Capital Spread by Acct'!$F$140:$F$439))*S439</f>
        <v>0</v>
      </c>
      <c r="T441" s="20">
        <f>SUMPRODUCT(($B439='Data % Capital Spread by Acct'!$B$140:$B$439)*($E441='Data % Capital Spread by Acct'!$D$140:$D$439)*('Data % Capital Spread by Acct'!$F$140:$F$439))*T439</f>
        <v>0</v>
      </c>
      <c r="U441" s="20">
        <f>SUMPRODUCT(($B439='Data % Capital Spread by Acct'!$B$140:$B$439)*($E441='Data % Capital Spread by Acct'!$D$140:$D$439)*('Data % Capital Spread by Acct'!$F$140:$F$439))*U439</f>
        <v>0</v>
      </c>
      <c r="V441" s="20">
        <f>SUMPRODUCT(($B439='Data % Capital Spread by Acct'!$B$140:$B$439)*($E441='Data % Capital Spread by Acct'!$D$140:$D$439)*('Data % Capital Spread by Acct'!$F$140:$F$439))*V439</f>
        <v>0</v>
      </c>
      <c r="W441" s="20">
        <f>SUMPRODUCT(($B439='Data % Capital Spread by Acct'!$B$140:$B$439)*($E441='Data % Capital Spread by Acct'!$D$140:$D$439)*('Data % Capital Spread by Acct'!$F$140:$F$439))*W439</f>
        <v>0</v>
      </c>
      <c r="X441" s="20">
        <f>SUMPRODUCT(($B439='Data % Capital Spread by Acct'!$B$140:$B$439)*($E441='Data % Capital Spread by Acct'!$D$140:$D$439)*('Data % Capital Spread by Acct'!$F$140:$F$439))*X439</f>
        <v>0</v>
      </c>
      <c r="Y441" s="20">
        <f>SUMPRODUCT(($B439='Data % Capital Spread by Acct'!$B$140:$B$439)*($E441='Data % Capital Spread by Acct'!$D$140:$D$439)*('Data % Capital Spread by Acct'!$F$140:$F$439))*Y439</f>
        <v>0</v>
      </c>
      <c r="Z441" s="20">
        <f>SUMPRODUCT(($B439='Data % Capital Spread by Acct'!$B$140:$B$439)*($E441='Data % Capital Spread by Acct'!$D$140:$D$439)*('Data % Capital Spread by Acct'!$F$140:$F$439))*Z439</f>
        <v>0</v>
      </c>
      <c r="AA441" s="20">
        <f>SUMPRODUCT(($B439='Data % Capital Spread by Acct'!$B$140:$B$439)*($E441='Data % Capital Spread by Acct'!$D$140:$D$439)*('Data % Capital Spread by Acct'!$F$140:$F$439))*AA439</f>
        <v>0</v>
      </c>
      <c r="AB441" s="20">
        <f>SUMPRODUCT(($B439='Data % Capital Spread by Acct'!$B$140:$B$439)*($E441='Data % Capital Spread by Acct'!$D$140:$D$439)*('Data % Capital Spread by Acct'!$F$140:$F$439))*AB439</f>
        <v>0</v>
      </c>
      <c r="AC441" s="20">
        <f>SUMPRODUCT(($B439='Data % Capital Spread by Acct'!$B$140:$B$439)*($E441='Data % Capital Spread by Acct'!$D$140:$D$439)*('Data % Capital Spread by Acct'!$F$140:$F$439))*AC439</f>
        <v>0</v>
      </c>
      <c r="AD441" s="20">
        <f>SUMPRODUCT(($B439='Data % Capital Spread by Acct'!$B$140:$B$439)*($E441='Data % Capital Spread by Acct'!$D$140:$D$439)*('Data % Capital Spread by Acct'!$F$140:$F$439))*AD439</f>
        <v>0</v>
      </c>
      <c r="AE441" s="20">
        <f>SUMPRODUCT(($B439='Data % Capital Spread by Acct'!$B$140:$B$439)*($E441='Data % Capital Spread by Acct'!$D$140:$D$439)*('Data % Capital Spread by Acct'!$F$140:$F$439))*AE439</f>
        <v>0</v>
      </c>
      <c r="AF441" s="20">
        <f>SUMPRODUCT(($B439='Data % Capital Spread by Acct'!$B$140:$B$439)*($E441='Data % Capital Spread by Acct'!$D$140:$D$439)*('Data % Capital Spread by Acct'!$F$140:$F$439))*AF439</f>
        <v>0</v>
      </c>
      <c r="AG441" s="20">
        <f>SUMPRODUCT(($B439='Data % Capital Spread by Acct'!$B$140:$B$439)*($E441='Data % Capital Spread by Acct'!$D$140:$D$439)*('Data % Capital Spread by Acct'!$F$140:$F$439))*AG439</f>
        <v>0</v>
      </c>
      <c r="AH441" s="20">
        <f>SUMPRODUCT(($B439='Data % Capital Spread by Acct'!$B$140:$B$439)*($E441='Data % Capital Spread by Acct'!$D$140:$D$439)*('Data % Capital Spread by Acct'!$F$140:$F$439))*AH439</f>
        <v>0</v>
      </c>
      <c r="AI441" s="20">
        <f>SUMPRODUCT(($B439='Data % Capital Spread by Acct'!$B$140:$B$439)*($E441='Data % Capital Spread by Acct'!$D$140:$D$439)*('Data % Capital Spread by Acct'!$F$140:$F$439))*AI439</f>
        <v>0</v>
      </c>
      <c r="AJ441" s="20">
        <f>SUMPRODUCT(($B439='Data % Capital Spread by Acct'!$B$140:$B$439)*($E441='Data % Capital Spread by Acct'!$D$140:$D$439)*('Data % Capital Spread by Acct'!$F$140:$F$439))*AJ439</f>
        <v>0</v>
      </c>
      <c r="AK441" s="20">
        <f>SUMPRODUCT(($B439='Data % Capital Spread by Acct'!$B$140:$B$439)*($E441='Data % Capital Spread by Acct'!$D$140:$D$439)*('Data % Capital Spread by Acct'!$F$140:$F$439))*AK439</f>
        <v>0</v>
      </c>
      <c r="AL441" s="20">
        <f>SUMPRODUCT(($B439='Data % Capital Spread by Acct'!$B$140:$B$439)*($E441='Data % Capital Spread by Acct'!$D$140:$D$439)*('Data % Capital Spread by Acct'!$F$140:$F$439))*AL439</f>
        <v>0</v>
      </c>
      <c r="AM441" s="20">
        <f>SUMPRODUCT(($B439='Data % Capital Spread by Acct'!$B$140:$B$439)*($E441='Data % Capital Spread by Acct'!$D$140:$D$439)*('Data % Capital Spread by Acct'!$F$140:$F$439))*AM439</f>
        <v>0</v>
      </c>
      <c r="AN441" s="614">
        <f t="shared" si="1202"/>
        <v>0</v>
      </c>
      <c r="AO441" s="614">
        <f t="shared" si="1203"/>
        <v>0</v>
      </c>
    </row>
    <row r="442" spans="1:41" s="438" customFormat="1" ht="13.35" customHeight="1">
      <c r="A442" s="715"/>
      <c r="B442" s="10"/>
      <c r="C442" s="332" t="str">
        <f>IF('Data % Capital Spread by Acct'!E431="","",'Data % Capital Spread by Acct'!E431)</f>
        <v/>
      </c>
      <c r="D442" s="728"/>
      <c r="E442" s="705" t="str">
        <f t="shared" si="1233"/>
        <v/>
      </c>
      <c r="F442" s="705"/>
      <c r="G442" s="722" cm="1">
        <f t="array" ref="G442">SUMPRODUCT((B439='Link In'!$B$109:$B$206)*('Link In'!$J$109:$J$206))*SUMPRODUCT(($B439='Data % Capital Spread by Acct'!$B$140:$B$439)*($E442='Data % Capital Spread by Acct'!$D$140:$D$439)*('Data % Capital Spread by Acct'!$F$140:$F$439))</f>
        <v>0</v>
      </c>
      <c r="H442" s="727" cm="1">
        <f t="array" ref="H442">IFERROR(VLOOKUP(B439,'Link In'!$B$109:$G$206,5,FALSE),0)*SUMPRODUCT(($B439='Data % Capital Spread by Acct'!$B$140:$B$439)*($E442='Data % Capital Spread by Acct'!$D$140:$D$439)*('Data % Capital Spread by Acct'!$F$140:$F$439))</f>
        <v>0</v>
      </c>
      <c r="I442" s="614"/>
      <c r="J442" s="614"/>
      <c r="K442" s="614"/>
      <c r="L442" s="20">
        <f>SUMPRODUCT(($B439='Data % Capital Spread by Acct'!$B$140:$B$439)*($E442='Data % Capital Spread by Acct'!$D$140:$D$439)*('Data % Capital Spread by Acct'!$F$140:$F$439))*L439</f>
        <v>0</v>
      </c>
      <c r="M442" s="20">
        <f>SUMPRODUCT(($B439='Data % Capital Spread by Acct'!$B$140:$B$439)*($E442='Data % Capital Spread by Acct'!$D$140:$D$439)*('Data % Capital Spread by Acct'!$F$140:$F$439))*M439</f>
        <v>0</v>
      </c>
      <c r="N442" s="20">
        <f>SUMPRODUCT(($B439='Data % Capital Spread by Acct'!$B$140:$B$439)*($E442='Data % Capital Spread by Acct'!$D$140:$D$439)*('Data % Capital Spread by Acct'!$F$140:$F$439))*N439</f>
        <v>0</v>
      </c>
      <c r="O442" s="20">
        <f>SUMPRODUCT(($B439='Data % Capital Spread by Acct'!$B$140:$B$439)*($E442='Data % Capital Spread by Acct'!$D$140:$D$439)*('Data % Capital Spread by Acct'!$F$140:$F$439))*O439</f>
        <v>0</v>
      </c>
      <c r="P442" s="20">
        <f>SUMPRODUCT(($B439='Data % Capital Spread by Acct'!$B$140:$B$439)*($E442='Data % Capital Spread by Acct'!$D$140:$D$439)*('Data % Capital Spread by Acct'!$F$140:$F$439))*P439</f>
        <v>0</v>
      </c>
      <c r="Q442" s="20">
        <f>SUMPRODUCT(($B439='Data % Capital Spread by Acct'!$B$140:$B$439)*($E442='Data % Capital Spread by Acct'!$D$140:$D$439)*('Data % Capital Spread by Acct'!$F$140:$F$439))*Q439</f>
        <v>0</v>
      </c>
      <c r="R442" s="20">
        <f>SUMPRODUCT(($B439='Data % Capital Spread by Acct'!$B$140:$B$439)*($E442='Data % Capital Spread by Acct'!$D$140:$D$439)*('Data % Capital Spread by Acct'!$F$140:$F$439))*R439</f>
        <v>0</v>
      </c>
      <c r="S442" s="20">
        <f>SUMPRODUCT(($B439='Data % Capital Spread by Acct'!$B$140:$B$439)*($E442='Data % Capital Spread by Acct'!$D$140:$D$439)*('Data % Capital Spread by Acct'!$F$140:$F$439))*S439</f>
        <v>0</v>
      </c>
      <c r="T442" s="20">
        <f>SUMPRODUCT(($B439='Data % Capital Spread by Acct'!$B$140:$B$439)*($E442='Data % Capital Spread by Acct'!$D$140:$D$439)*('Data % Capital Spread by Acct'!$F$140:$F$439))*T439</f>
        <v>0</v>
      </c>
      <c r="U442" s="20">
        <f>SUMPRODUCT(($B439='Data % Capital Spread by Acct'!$B$140:$B$439)*($E442='Data % Capital Spread by Acct'!$D$140:$D$439)*('Data % Capital Spread by Acct'!$F$140:$F$439))*U439</f>
        <v>0</v>
      </c>
      <c r="V442" s="20">
        <f>SUMPRODUCT(($B439='Data % Capital Spread by Acct'!$B$140:$B$439)*($E442='Data % Capital Spread by Acct'!$D$140:$D$439)*('Data % Capital Spread by Acct'!$F$140:$F$439))*V439</f>
        <v>0</v>
      </c>
      <c r="W442" s="20">
        <f>SUMPRODUCT(($B439='Data % Capital Spread by Acct'!$B$140:$B$439)*($E442='Data % Capital Spread by Acct'!$D$140:$D$439)*('Data % Capital Spread by Acct'!$F$140:$F$439))*W439</f>
        <v>0</v>
      </c>
      <c r="X442" s="20">
        <f>SUMPRODUCT(($B439='Data % Capital Spread by Acct'!$B$140:$B$439)*($E442='Data % Capital Spread by Acct'!$D$140:$D$439)*('Data % Capital Spread by Acct'!$F$140:$F$439))*X439</f>
        <v>0</v>
      </c>
      <c r="Y442" s="20">
        <f>SUMPRODUCT(($B439='Data % Capital Spread by Acct'!$B$140:$B$439)*($E442='Data % Capital Spread by Acct'!$D$140:$D$439)*('Data % Capital Spread by Acct'!$F$140:$F$439))*Y439</f>
        <v>0</v>
      </c>
      <c r="Z442" s="20">
        <f>SUMPRODUCT(($B439='Data % Capital Spread by Acct'!$B$140:$B$439)*($E442='Data % Capital Spread by Acct'!$D$140:$D$439)*('Data % Capital Spread by Acct'!$F$140:$F$439))*Z439</f>
        <v>0</v>
      </c>
      <c r="AA442" s="20">
        <f>SUMPRODUCT(($B439='Data % Capital Spread by Acct'!$B$140:$B$439)*($E442='Data % Capital Spread by Acct'!$D$140:$D$439)*('Data % Capital Spread by Acct'!$F$140:$F$439))*AA439</f>
        <v>0</v>
      </c>
      <c r="AB442" s="20">
        <f>SUMPRODUCT(($B439='Data % Capital Spread by Acct'!$B$140:$B$439)*($E442='Data % Capital Spread by Acct'!$D$140:$D$439)*('Data % Capital Spread by Acct'!$F$140:$F$439))*AB439</f>
        <v>0</v>
      </c>
      <c r="AC442" s="20">
        <f>SUMPRODUCT(($B439='Data % Capital Spread by Acct'!$B$140:$B$439)*($E442='Data % Capital Spread by Acct'!$D$140:$D$439)*('Data % Capital Spread by Acct'!$F$140:$F$439))*AC439</f>
        <v>0</v>
      </c>
      <c r="AD442" s="20">
        <f>SUMPRODUCT(($B439='Data % Capital Spread by Acct'!$B$140:$B$439)*($E442='Data % Capital Spread by Acct'!$D$140:$D$439)*('Data % Capital Spread by Acct'!$F$140:$F$439))*AD439</f>
        <v>0</v>
      </c>
      <c r="AE442" s="20">
        <f>SUMPRODUCT(($B439='Data % Capital Spread by Acct'!$B$140:$B$439)*($E442='Data % Capital Spread by Acct'!$D$140:$D$439)*('Data % Capital Spread by Acct'!$F$140:$F$439))*AE439</f>
        <v>0</v>
      </c>
      <c r="AF442" s="20">
        <f>SUMPRODUCT(($B439='Data % Capital Spread by Acct'!$B$140:$B$439)*($E442='Data % Capital Spread by Acct'!$D$140:$D$439)*('Data % Capital Spread by Acct'!$F$140:$F$439))*AF439</f>
        <v>0</v>
      </c>
      <c r="AG442" s="20">
        <f>SUMPRODUCT(($B439='Data % Capital Spread by Acct'!$B$140:$B$439)*($E442='Data % Capital Spread by Acct'!$D$140:$D$439)*('Data % Capital Spread by Acct'!$F$140:$F$439))*AG439</f>
        <v>0</v>
      </c>
      <c r="AH442" s="20">
        <f>SUMPRODUCT(($B439='Data % Capital Spread by Acct'!$B$140:$B$439)*($E442='Data % Capital Spread by Acct'!$D$140:$D$439)*('Data % Capital Spread by Acct'!$F$140:$F$439))*AH439</f>
        <v>0</v>
      </c>
      <c r="AI442" s="20">
        <f>SUMPRODUCT(($B439='Data % Capital Spread by Acct'!$B$140:$B$439)*($E442='Data % Capital Spread by Acct'!$D$140:$D$439)*('Data % Capital Spread by Acct'!$F$140:$F$439))*AI439</f>
        <v>0</v>
      </c>
      <c r="AJ442" s="20">
        <f>SUMPRODUCT(($B439='Data % Capital Spread by Acct'!$B$140:$B$439)*($E442='Data % Capital Spread by Acct'!$D$140:$D$439)*('Data % Capital Spread by Acct'!$F$140:$F$439))*AJ439</f>
        <v>0</v>
      </c>
      <c r="AK442" s="20">
        <f>SUMPRODUCT(($B439='Data % Capital Spread by Acct'!$B$140:$B$439)*($E442='Data % Capital Spread by Acct'!$D$140:$D$439)*('Data % Capital Spread by Acct'!$F$140:$F$439))*AK439</f>
        <v>0</v>
      </c>
      <c r="AL442" s="20">
        <f>SUMPRODUCT(($B439='Data % Capital Spread by Acct'!$B$140:$B$439)*($E442='Data % Capital Spread by Acct'!$D$140:$D$439)*('Data % Capital Spread by Acct'!$F$140:$F$439))*AL439</f>
        <v>0</v>
      </c>
      <c r="AM442" s="20">
        <f>SUMPRODUCT(($B439='Data % Capital Spread by Acct'!$B$140:$B$439)*($E442='Data % Capital Spread by Acct'!$D$140:$D$439)*('Data % Capital Spread by Acct'!$F$140:$F$439))*AM439</f>
        <v>0</v>
      </c>
      <c r="AN442" s="614">
        <f t="shared" si="1202"/>
        <v>0</v>
      </c>
      <c r="AO442" s="614">
        <f t="shared" si="1203"/>
        <v>0</v>
      </c>
    </row>
    <row r="443" spans="1:41" s="438" customFormat="1" ht="13.35" customHeight="1">
      <c r="A443" s="715"/>
      <c r="B443" s="10"/>
      <c r="C443" s="332" t="str">
        <f>IF('Data % Capital Spread by Acct'!E432="","",'Data % Capital Spread by Acct'!E432)</f>
        <v/>
      </c>
      <c r="D443" s="728"/>
      <c r="E443" s="705" t="str">
        <f t="shared" si="1233"/>
        <v/>
      </c>
      <c r="F443" s="705"/>
      <c r="G443" s="722" cm="1">
        <f t="array" ref="G443">SUMPRODUCT((B439='Link In'!$B$109:$B$206)*('Link In'!$J$109:$J$206))*SUMPRODUCT(($B439='Data % Capital Spread by Acct'!$B$140:$B$439)*($E443='Data % Capital Spread by Acct'!$D$140:$D$439)*('Data % Capital Spread by Acct'!$F$140:$F$439))</f>
        <v>0</v>
      </c>
      <c r="H443" s="727" cm="1">
        <f t="array" ref="H443">IFERROR(VLOOKUP(B439,'Link In'!$B$109:$G$206,5,FALSE),0)*SUMPRODUCT(($B439='Data % Capital Spread by Acct'!$B$140:$B$439)*($E443='Data % Capital Spread by Acct'!$D$140:$D$439)*('Data % Capital Spread by Acct'!$F$140:$F$439))</f>
        <v>0</v>
      </c>
      <c r="I443" s="614"/>
      <c r="J443" s="614"/>
      <c r="K443" s="614"/>
      <c r="L443" s="20">
        <f>SUMPRODUCT(($B439='Data % Capital Spread by Acct'!$B$140:$B$439)*($E443='Data % Capital Spread by Acct'!$D$140:$D$439)*('Data % Capital Spread by Acct'!$F$140:$F$439))*L439</f>
        <v>0</v>
      </c>
      <c r="M443" s="20">
        <f>SUMPRODUCT(($B439='Data % Capital Spread by Acct'!$B$140:$B$439)*($E443='Data % Capital Spread by Acct'!$D$140:$D$439)*('Data % Capital Spread by Acct'!$F$140:$F$439))*M439</f>
        <v>0</v>
      </c>
      <c r="N443" s="20">
        <f>SUMPRODUCT(($B439='Data % Capital Spread by Acct'!$B$140:$B$439)*($E443='Data % Capital Spread by Acct'!$D$140:$D$439)*('Data % Capital Spread by Acct'!$F$140:$F$439))*N439</f>
        <v>0</v>
      </c>
      <c r="O443" s="20">
        <f>SUMPRODUCT(($B439='Data % Capital Spread by Acct'!$B$140:$B$439)*($E443='Data % Capital Spread by Acct'!$D$140:$D$439)*('Data % Capital Spread by Acct'!$F$140:$F$439))*O439</f>
        <v>0</v>
      </c>
      <c r="P443" s="20">
        <f>SUMPRODUCT(($B439='Data % Capital Spread by Acct'!$B$140:$B$439)*($E443='Data % Capital Spread by Acct'!$D$140:$D$439)*('Data % Capital Spread by Acct'!$F$140:$F$439))*P439</f>
        <v>0</v>
      </c>
      <c r="Q443" s="20">
        <f>SUMPRODUCT(($B439='Data % Capital Spread by Acct'!$B$140:$B$439)*($E443='Data % Capital Spread by Acct'!$D$140:$D$439)*('Data % Capital Spread by Acct'!$F$140:$F$439))*Q439</f>
        <v>0</v>
      </c>
      <c r="R443" s="20">
        <f>SUMPRODUCT(($B439='Data % Capital Spread by Acct'!$B$140:$B$439)*($E443='Data % Capital Spread by Acct'!$D$140:$D$439)*('Data % Capital Spread by Acct'!$F$140:$F$439))*R439</f>
        <v>0</v>
      </c>
      <c r="S443" s="20">
        <f>SUMPRODUCT(($B439='Data % Capital Spread by Acct'!$B$140:$B$439)*($E443='Data % Capital Spread by Acct'!$D$140:$D$439)*('Data % Capital Spread by Acct'!$F$140:$F$439))*S439</f>
        <v>0</v>
      </c>
      <c r="T443" s="20">
        <f>SUMPRODUCT(($B439='Data % Capital Spread by Acct'!$B$140:$B$439)*($E443='Data % Capital Spread by Acct'!$D$140:$D$439)*('Data % Capital Spread by Acct'!$F$140:$F$439))*T439</f>
        <v>0</v>
      </c>
      <c r="U443" s="20">
        <f>SUMPRODUCT(($B439='Data % Capital Spread by Acct'!$B$140:$B$439)*($E443='Data % Capital Spread by Acct'!$D$140:$D$439)*('Data % Capital Spread by Acct'!$F$140:$F$439))*U439</f>
        <v>0</v>
      </c>
      <c r="V443" s="20">
        <f>SUMPRODUCT(($B439='Data % Capital Spread by Acct'!$B$140:$B$439)*($E443='Data % Capital Spread by Acct'!$D$140:$D$439)*('Data % Capital Spread by Acct'!$F$140:$F$439))*V439</f>
        <v>0</v>
      </c>
      <c r="W443" s="20">
        <f>SUMPRODUCT(($B439='Data % Capital Spread by Acct'!$B$140:$B$439)*($E443='Data % Capital Spread by Acct'!$D$140:$D$439)*('Data % Capital Spread by Acct'!$F$140:$F$439))*W439</f>
        <v>0</v>
      </c>
      <c r="X443" s="20">
        <f>SUMPRODUCT(($B439='Data % Capital Spread by Acct'!$B$140:$B$439)*($E443='Data % Capital Spread by Acct'!$D$140:$D$439)*('Data % Capital Spread by Acct'!$F$140:$F$439))*X439</f>
        <v>0</v>
      </c>
      <c r="Y443" s="20">
        <f>SUMPRODUCT(($B439='Data % Capital Spread by Acct'!$B$140:$B$439)*($E443='Data % Capital Spread by Acct'!$D$140:$D$439)*('Data % Capital Spread by Acct'!$F$140:$F$439))*Y439</f>
        <v>0</v>
      </c>
      <c r="Z443" s="20">
        <f>SUMPRODUCT(($B439='Data % Capital Spread by Acct'!$B$140:$B$439)*($E443='Data % Capital Spread by Acct'!$D$140:$D$439)*('Data % Capital Spread by Acct'!$F$140:$F$439))*Z439</f>
        <v>0</v>
      </c>
      <c r="AA443" s="20">
        <f>SUMPRODUCT(($B439='Data % Capital Spread by Acct'!$B$140:$B$439)*($E443='Data % Capital Spread by Acct'!$D$140:$D$439)*('Data % Capital Spread by Acct'!$F$140:$F$439))*AA439</f>
        <v>0</v>
      </c>
      <c r="AB443" s="20">
        <f>SUMPRODUCT(($B439='Data % Capital Spread by Acct'!$B$140:$B$439)*($E443='Data % Capital Spread by Acct'!$D$140:$D$439)*('Data % Capital Spread by Acct'!$F$140:$F$439))*AB439</f>
        <v>0</v>
      </c>
      <c r="AC443" s="20">
        <f>SUMPRODUCT(($B439='Data % Capital Spread by Acct'!$B$140:$B$439)*($E443='Data % Capital Spread by Acct'!$D$140:$D$439)*('Data % Capital Spread by Acct'!$F$140:$F$439))*AC439</f>
        <v>0</v>
      </c>
      <c r="AD443" s="20">
        <f>SUMPRODUCT(($B439='Data % Capital Spread by Acct'!$B$140:$B$439)*($E443='Data % Capital Spread by Acct'!$D$140:$D$439)*('Data % Capital Spread by Acct'!$F$140:$F$439))*AD439</f>
        <v>0</v>
      </c>
      <c r="AE443" s="20">
        <f>SUMPRODUCT(($B439='Data % Capital Spread by Acct'!$B$140:$B$439)*($E443='Data % Capital Spread by Acct'!$D$140:$D$439)*('Data % Capital Spread by Acct'!$F$140:$F$439))*AE439</f>
        <v>0</v>
      </c>
      <c r="AF443" s="20">
        <f>SUMPRODUCT(($B439='Data % Capital Spread by Acct'!$B$140:$B$439)*($E443='Data % Capital Spread by Acct'!$D$140:$D$439)*('Data % Capital Spread by Acct'!$F$140:$F$439))*AF439</f>
        <v>0</v>
      </c>
      <c r="AG443" s="20">
        <f>SUMPRODUCT(($B439='Data % Capital Spread by Acct'!$B$140:$B$439)*($E443='Data % Capital Spread by Acct'!$D$140:$D$439)*('Data % Capital Spread by Acct'!$F$140:$F$439))*AG439</f>
        <v>0</v>
      </c>
      <c r="AH443" s="20">
        <f>SUMPRODUCT(($B439='Data % Capital Spread by Acct'!$B$140:$B$439)*($E443='Data % Capital Spread by Acct'!$D$140:$D$439)*('Data % Capital Spread by Acct'!$F$140:$F$439))*AH439</f>
        <v>0</v>
      </c>
      <c r="AI443" s="20">
        <f>SUMPRODUCT(($B439='Data % Capital Spread by Acct'!$B$140:$B$439)*($E443='Data % Capital Spread by Acct'!$D$140:$D$439)*('Data % Capital Spread by Acct'!$F$140:$F$439))*AI439</f>
        <v>0</v>
      </c>
      <c r="AJ443" s="20">
        <f>SUMPRODUCT(($B439='Data % Capital Spread by Acct'!$B$140:$B$439)*($E443='Data % Capital Spread by Acct'!$D$140:$D$439)*('Data % Capital Spread by Acct'!$F$140:$F$439))*AJ439</f>
        <v>0</v>
      </c>
      <c r="AK443" s="20">
        <f>SUMPRODUCT(($B439='Data % Capital Spread by Acct'!$B$140:$B$439)*($E443='Data % Capital Spread by Acct'!$D$140:$D$439)*('Data % Capital Spread by Acct'!$F$140:$F$439))*AK439</f>
        <v>0</v>
      </c>
      <c r="AL443" s="20">
        <f>SUMPRODUCT(($B439='Data % Capital Spread by Acct'!$B$140:$B$439)*($E443='Data % Capital Spread by Acct'!$D$140:$D$439)*('Data % Capital Spread by Acct'!$F$140:$F$439))*AL439</f>
        <v>0</v>
      </c>
      <c r="AM443" s="20">
        <f>SUMPRODUCT(($B439='Data % Capital Spread by Acct'!$B$140:$B$439)*($E443='Data % Capital Spread by Acct'!$D$140:$D$439)*('Data % Capital Spread by Acct'!$F$140:$F$439))*AM439</f>
        <v>0</v>
      </c>
      <c r="AN443" s="614">
        <f t="shared" si="1202"/>
        <v>0</v>
      </c>
      <c r="AO443" s="614">
        <f t="shared" si="1203"/>
        <v>0</v>
      </c>
    </row>
    <row r="444" spans="1:41" s="438" customFormat="1" ht="13.35" customHeight="1">
      <c r="A444" s="715"/>
      <c r="B444" s="716"/>
      <c r="C444" s="329" t="s">
        <v>648</v>
      </c>
      <c r="D444" s="726"/>
      <c r="E444" s="726"/>
      <c r="F444" s="726"/>
      <c r="G444" s="706">
        <f>SUM(G440:G443)</f>
        <v>0</v>
      </c>
      <c r="H444" s="706">
        <f t="shared" ref="H444:P444" si="1234">SUM(H440:H443)</f>
        <v>0</v>
      </c>
      <c r="I444" s="706">
        <f t="shared" si="1234"/>
        <v>0</v>
      </c>
      <c r="J444" s="706">
        <f t="shared" si="1234"/>
        <v>0</v>
      </c>
      <c r="K444" s="706">
        <f t="shared" si="1234"/>
        <v>0</v>
      </c>
      <c r="L444" s="706">
        <f t="shared" si="1234"/>
        <v>0</v>
      </c>
      <c r="M444" s="706">
        <f t="shared" si="1234"/>
        <v>0</v>
      </c>
      <c r="N444" s="706">
        <f t="shared" si="1234"/>
        <v>0</v>
      </c>
      <c r="O444" s="706">
        <f t="shared" si="1234"/>
        <v>0</v>
      </c>
      <c r="P444" s="706">
        <f t="shared" si="1234"/>
        <v>0</v>
      </c>
      <c r="Q444" s="706">
        <f>SUM(Q440:Q443)</f>
        <v>0</v>
      </c>
      <c r="R444" s="706">
        <f t="shared" ref="R444:W444" si="1235">SUM(R440:R443)</f>
        <v>0</v>
      </c>
      <c r="S444" s="706">
        <f t="shared" si="1235"/>
        <v>0</v>
      </c>
      <c r="T444" s="706">
        <f t="shared" si="1235"/>
        <v>0</v>
      </c>
      <c r="U444" s="706">
        <f t="shared" ref="U444" si="1236">SUM(U440:U443)</f>
        <v>0</v>
      </c>
      <c r="V444" s="706">
        <f t="shared" si="1235"/>
        <v>0</v>
      </c>
      <c r="W444" s="706">
        <f t="shared" si="1235"/>
        <v>0</v>
      </c>
      <c r="X444" s="706">
        <f t="shared" ref="X444:AM444" si="1237">SUM(X440:X443)</f>
        <v>0</v>
      </c>
      <c r="Y444" s="706">
        <f t="shared" si="1237"/>
        <v>0</v>
      </c>
      <c r="Z444" s="706">
        <f t="shared" si="1237"/>
        <v>0</v>
      </c>
      <c r="AA444" s="706">
        <f t="shared" si="1237"/>
        <v>0</v>
      </c>
      <c r="AB444" s="706">
        <f t="shared" si="1237"/>
        <v>0</v>
      </c>
      <c r="AC444" s="706">
        <f t="shared" si="1237"/>
        <v>0</v>
      </c>
      <c r="AD444" s="706">
        <f t="shared" si="1237"/>
        <v>0</v>
      </c>
      <c r="AE444" s="706">
        <f t="shared" si="1237"/>
        <v>0</v>
      </c>
      <c r="AF444" s="706">
        <f t="shared" si="1237"/>
        <v>0</v>
      </c>
      <c r="AG444" s="706">
        <f t="shared" si="1237"/>
        <v>0</v>
      </c>
      <c r="AH444" s="706">
        <f t="shared" si="1237"/>
        <v>0</v>
      </c>
      <c r="AI444" s="706">
        <f t="shared" si="1237"/>
        <v>0</v>
      </c>
      <c r="AJ444" s="706">
        <f t="shared" si="1237"/>
        <v>0</v>
      </c>
      <c r="AK444" s="706">
        <f t="shared" si="1237"/>
        <v>0</v>
      </c>
      <c r="AL444" s="706">
        <f t="shared" si="1237"/>
        <v>0</v>
      </c>
      <c r="AM444" s="706">
        <f t="shared" si="1237"/>
        <v>0</v>
      </c>
      <c r="AN444" s="706">
        <f t="shared" si="1202"/>
        <v>0</v>
      </c>
      <c r="AO444" s="706">
        <f t="shared" si="1203"/>
        <v>0</v>
      </c>
    </row>
    <row r="445" spans="1:41" s="438" customFormat="1" ht="13.35" customHeight="1">
      <c r="A445" s="493">
        <f>A439+1</f>
        <v>50</v>
      </c>
      <c r="B445" s="716" t="str">
        <f>IF(VLOOKUP($A445,'SCEP Rate Case Slippage'!$A$60:$F$110,3,FALSE)=0,"Future Use",VLOOKUP($A445,'SCEP Rate Case Slippage'!$A$60:$F$110,3,FALSE))</f>
        <v>Future Use</v>
      </c>
      <c r="C445" s="687" t="str">
        <f>IF(VLOOKUP($A445,'SCEP Rate Case Slippage'!$A$60:$F$110,3,FALSE)=0,"",VLOOKUP($A445,'SCEP Rate Case Slippage'!$A$60:$F$110,4,FALSE))</f>
        <v/>
      </c>
      <c r="D445" s="726" t="str">
        <f>IF(VLOOKUP($A445,'SCEP Rate Case Slippage'!$A$60:$F$110,6,FALSE)=0,"",VLOOKUP($A445,'SCEP Rate Case Slippage'!$A$60:$F$110,6,FALSE))</f>
        <v/>
      </c>
      <c r="E445" s="27"/>
      <c r="F445" s="27"/>
      <c r="G445" s="27"/>
      <c r="H445" s="719"/>
      <c r="I445" s="719"/>
      <c r="J445" s="719"/>
      <c r="K445" s="719"/>
      <c r="L445" s="333">
        <f>SUMPRODUCT(($B445='SCEP Rate Case Slippage'!$C$10:$C$111)*('SCEP Rate Case Slippage'!J$10:J$111))</f>
        <v>0</v>
      </c>
      <c r="M445" s="333">
        <f>SUMPRODUCT(($B445='SCEP Rate Case Slippage'!$C$10:$C$111)*('SCEP Rate Case Slippage'!K$10:K$111))</f>
        <v>0</v>
      </c>
      <c r="N445" s="333">
        <f>SUMPRODUCT(($B445='SCEP Rate Case Slippage'!$C$10:$C$111)*('SCEP Rate Case Slippage'!L$10:L$111))</f>
        <v>0</v>
      </c>
      <c r="O445" s="333">
        <f>SUMPRODUCT(($B445='SCEP Rate Case Slippage'!$C$10:$C$111)*('SCEP Rate Case Slippage'!M$10:M$111))</f>
        <v>0</v>
      </c>
      <c r="P445" s="333">
        <f>SUMPRODUCT(($B445='SCEP Rate Case Slippage'!$C$10:$C$111)*('SCEP Rate Case Slippage'!N$10:N$111))</f>
        <v>0</v>
      </c>
      <c r="Q445" s="333">
        <f>SUMPRODUCT(($B445='SCEP Rate Case Slippage'!$C$10:$C$111)*('SCEP Rate Case Slippage'!O$10:O$111))</f>
        <v>0</v>
      </c>
      <c r="R445" s="333">
        <f>SUMPRODUCT(($B445='SCEP Rate Case Slippage'!$C$10:$C$111)*('SCEP Rate Case Slippage'!P$10:P$111))</f>
        <v>0</v>
      </c>
      <c r="S445" s="333">
        <f>SUMPRODUCT(($B445='SCEP Rate Case Slippage'!$C$10:$C$111)*('SCEP Rate Case Slippage'!Q$10:Q$111))</f>
        <v>0</v>
      </c>
      <c r="T445" s="333">
        <f>SUMPRODUCT(($B445='SCEP Rate Case Slippage'!$C$10:$C$111)*('SCEP Rate Case Slippage'!R$10:R$111))</f>
        <v>0</v>
      </c>
      <c r="U445" s="333">
        <f>SUMPRODUCT(($B445='SCEP Rate Case Slippage'!$C$10:$C$111)*('SCEP Rate Case Slippage'!S$10:S$111))</f>
        <v>0</v>
      </c>
      <c r="V445" s="333">
        <f>SUMPRODUCT(($B445='SCEP Rate Case Slippage'!$C$10:$C$111)*('SCEP Rate Case Slippage'!U$10:U$111))</f>
        <v>0</v>
      </c>
      <c r="W445" s="333">
        <f>SUMPRODUCT(($B445='SCEP Rate Case Slippage'!$C$10:$C$111)*('SCEP Rate Case Slippage'!V$10:V$111))</f>
        <v>0</v>
      </c>
      <c r="X445" s="333">
        <f>SUMPRODUCT(($B445='SCEP Rate Case Slippage'!$C$10:$C$111)*('SCEP Rate Case Slippage'!W$10:W$111))</f>
        <v>0</v>
      </c>
      <c r="Y445" s="333">
        <f>SUMPRODUCT(($B445='SCEP Rate Case Slippage'!$C$10:$C$111)*('SCEP Rate Case Slippage'!X$10:X$111))</f>
        <v>0</v>
      </c>
      <c r="Z445" s="333">
        <f>SUMPRODUCT(($B445='SCEP Rate Case Slippage'!$C$10:$C$111)*('SCEP Rate Case Slippage'!Y$10:Y$111))</f>
        <v>0</v>
      </c>
      <c r="AA445" s="333">
        <f>SUMPRODUCT(($B445='SCEP Rate Case Slippage'!$C$10:$C$111)*('SCEP Rate Case Slippage'!Z$10:Z$111))</f>
        <v>0</v>
      </c>
      <c r="AB445" s="333">
        <f>SUMPRODUCT(($B445='SCEP Rate Case Slippage'!$C$10:$C$111)*('SCEP Rate Case Slippage'!AA$10:AA$111))</f>
        <v>0</v>
      </c>
      <c r="AC445" s="333">
        <f>SUMPRODUCT(($B445='SCEP Rate Case Slippage'!$C$10:$C$111)*('SCEP Rate Case Slippage'!AB$10:AB$111))</f>
        <v>0</v>
      </c>
      <c r="AD445" s="333">
        <f>SUMPRODUCT(($B445='SCEP Rate Case Slippage'!$C$10:$C$111)*('SCEP Rate Case Slippage'!AC$10:AC$111))</f>
        <v>0</v>
      </c>
      <c r="AE445" s="333">
        <f>SUMPRODUCT(($B445='SCEP Rate Case Slippage'!$C$10:$C$111)*('SCEP Rate Case Slippage'!AD$10:AD$111))</f>
        <v>0</v>
      </c>
      <c r="AF445" s="333">
        <f>SUMPRODUCT(($B445='SCEP Rate Case Slippage'!$C$10:$C$111)*('SCEP Rate Case Slippage'!AE$10:AE$111))</f>
        <v>0</v>
      </c>
      <c r="AG445" s="333">
        <f>SUMPRODUCT(($B445='SCEP Rate Case Slippage'!$C$10:$C$111)*('SCEP Rate Case Slippage'!AF$10:AF$111))</f>
        <v>0</v>
      </c>
      <c r="AH445" s="333">
        <f>SUMPRODUCT(($B445='SCEP Rate Case Slippage'!$C$10:$C$111)*('SCEP Rate Case Slippage'!AH$10:AH$111))</f>
        <v>0</v>
      </c>
      <c r="AI445" s="333" cm="1">
        <f t="array" ref="AI445">SUMPRODUCT(($B445='SCEP Rate Case Slippage'!$C$10:$C$111)*('SCEP Rate Case Slippage'!BG$10:BG$111))</f>
        <v>0</v>
      </c>
      <c r="AJ445" s="333" cm="1">
        <f t="array" ref="AJ445">SUMPRODUCT(($B445='SCEP Rate Case Slippage'!$C$10:$C$111)*('SCEP Rate Case Slippage'!BT$10:BT$111))</f>
        <v>0</v>
      </c>
      <c r="AK445" s="333">
        <f>SUMPRODUCT(($B445='SCEP Rate Case Slippage'!$C$10:$C$111)*('SCEP Rate Case Slippage'!AK$10:AK$111))</f>
        <v>0</v>
      </c>
      <c r="AL445" s="333">
        <f>SUMPRODUCT(($B445='SCEP Rate Case Slippage'!$C$10:$C$111)*('SCEP Rate Case Slippage'!AL$10:AL$111))</f>
        <v>0</v>
      </c>
      <c r="AM445" s="333">
        <f>SUMPRODUCT(($B445='SCEP Rate Case Slippage'!$C$10:$C$111)*('SCEP Rate Case Slippage'!AM$10:AM$111))</f>
        <v>0</v>
      </c>
      <c r="AN445" s="719">
        <f t="shared" si="1202"/>
        <v>0</v>
      </c>
      <c r="AO445" s="719">
        <f t="shared" si="1203"/>
        <v>0</v>
      </c>
    </row>
    <row r="446" spans="1:41" s="438" customFormat="1" ht="13.35" customHeight="1">
      <c r="A446" s="715"/>
      <c r="B446" s="3"/>
      <c r="C446" s="332" t="str">
        <f>IF('Data % Capital Spread by Acct'!E435="","",'Data % Capital Spread by Acct'!E435)</f>
        <v/>
      </c>
      <c r="D446" s="728"/>
      <c r="E446" s="705" t="str">
        <f t="shared" ref="E446:E449" si="1238">IF(C446="Reserved","",LEFT(C446,6))</f>
        <v/>
      </c>
      <c r="F446" s="705"/>
      <c r="G446" s="722" cm="1">
        <f t="array" ref="G446">SUMPRODUCT((B445='Link In'!$B$109:$B$206)*('Link In'!$J$109:$J$206))*SUMPRODUCT(($B445='Data % Capital Spread by Acct'!$B$140:$B$439)*($E446='Data % Capital Spread by Acct'!$D$140:$D$439)*('Data % Capital Spread by Acct'!$F$140:$F$439))</f>
        <v>0</v>
      </c>
      <c r="H446" s="727" cm="1">
        <f t="array" ref="H446">IFERROR(VLOOKUP(B445,'Link In'!$B$109:$G$206,5,FALSE),0)*SUMPRODUCT(($B445='Data % Capital Spread by Acct'!$B$140:$B$439)*($E446='Data % Capital Spread by Acct'!$D$140:$D$439)*('Data % Capital Spread by Acct'!$F$140:$F$439))</f>
        <v>0</v>
      </c>
      <c r="I446" s="614"/>
      <c r="J446" s="614"/>
      <c r="K446" s="614"/>
      <c r="L446" s="20">
        <f>SUMPRODUCT(($B445='Data % Capital Spread by Acct'!$B$140:$B$439)*($E446='Data % Capital Spread by Acct'!$D$140:$D$439)*('Data % Capital Spread by Acct'!$F$140:$F$439))*L445</f>
        <v>0</v>
      </c>
      <c r="M446" s="20">
        <f>SUMPRODUCT(($B445='Data % Capital Spread by Acct'!$B$140:$B$439)*($E446='Data % Capital Spread by Acct'!$D$140:$D$439)*('Data % Capital Spread by Acct'!$F$140:$F$439))*M445</f>
        <v>0</v>
      </c>
      <c r="N446" s="20">
        <f>SUMPRODUCT(($B445='Data % Capital Spread by Acct'!$B$140:$B$439)*($E446='Data % Capital Spread by Acct'!$D$140:$D$439)*('Data % Capital Spread by Acct'!$F$140:$F$439))*N445</f>
        <v>0</v>
      </c>
      <c r="O446" s="20">
        <f>SUMPRODUCT(($B445='Data % Capital Spread by Acct'!$B$140:$B$439)*($E446='Data % Capital Spread by Acct'!$D$140:$D$439)*('Data % Capital Spread by Acct'!$F$140:$F$439))*O445</f>
        <v>0</v>
      </c>
      <c r="P446" s="20">
        <f>SUMPRODUCT(($B445='Data % Capital Spread by Acct'!$B$140:$B$439)*($E446='Data % Capital Spread by Acct'!$D$140:$D$439)*('Data % Capital Spread by Acct'!$F$140:$F$439))*P445</f>
        <v>0</v>
      </c>
      <c r="Q446" s="20">
        <f>SUMPRODUCT(($B445='Data % Capital Spread by Acct'!$B$140:$B$439)*($E446='Data % Capital Spread by Acct'!$D$140:$D$439)*('Data % Capital Spread by Acct'!$F$140:$F$439))*Q445</f>
        <v>0</v>
      </c>
      <c r="R446" s="20">
        <f>SUMPRODUCT(($B445='Data % Capital Spread by Acct'!$B$140:$B$439)*($E446='Data % Capital Spread by Acct'!$D$140:$D$439)*('Data % Capital Spread by Acct'!$F$140:$F$439))*R445</f>
        <v>0</v>
      </c>
      <c r="S446" s="20">
        <f>SUMPRODUCT(($B445='Data % Capital Spread by Acct'!$B$140:$B$439)*($E446='Data % Capital Spread by Acct'!$D$140:$D$439)*('Data % Capital Spread by Acct'!$F$140:$F$439))*S445</f>
        <v>0</v>
      </c>
      <c r="T446" s="20">
        <f>SUMPRODUCT(($B445='Data % Capital Spread by Acct'!$B$140:$B$439)*($E446='Data % Capital Spread by Acct'!$D$140:$D$439)*('Data % Capital Spread by Acct'!$F$140:$F$439))*T445</f>
        <v>0</v>
      </c>
      <c r="U446" s="20">
        <f>SUMPRODUCT(($B445='Data % Capital Spread by Acct'!$B$140:$B$439)*($E446='Data % Capital Spread by Acct'!$D$140:$D$439)*('Data % Capital Spread by Acct'!$F$140:$F$439))*U445</f>
        <v>0</v>
      </c>
      <c r="V446" s="20">
        <f>SUMPRODUCT(($B445='Data % Capital Spread by Acct'!$B$140:$B$439)*($E446='Data % Capital Spread by Acct'!$D$140:$D$439)*('Data % Capital Spread by Acct'!$F$140:$F$439))*V445</f>
        <v>0</v>
      </c>
      <c r="W446" s="20">
        <f>SUMPRODUCT(($B445='Data % Capital Spread by Acct'!$B$140:$B$439)*($E446='Data % Capital Spread by Acct'!$D$140:$D$439)*('Data % Capital Spread by Acct'!$F$140:$F$439))*W445</f>
        <v>0</v>
      </c>
      <c r="X446" s="20">
        <f>SUMPRODUCT(($B445='Data % Capital Spread by Acct'!$B$140:$B$439)*($E446='Data % Capital Spread by Acct'!$D$140:$D$439)*('Data % Capital Spread by Acct'!$F$140:$F$439))*X445</f>
        <v>0</v>
      </c>
      <c r="Y446" s="20">
        <f>SUMPRODUCT(($B445='Data % Capital Spread by Acct'!$B$140:$B$439)*($E446='Data % Capital Spread by Acct'!$D$140:$D$439)*('Data % Capital Spread by Acct'!$F$140:$F$439))*Y445</f>
        <v>0</v>
      </c>
      <c r="Z446" s="20">
        <f>SUMPRODUCT(($B445='Data % Capital Spread by Acct'!$B$140:$B$439)*($E446='Data % Capital Spread by Acct'!$D$140:$D$439)*('Data % Capital Spread by Acct'!$F$140:$F$439))*Z445</f>
        <v>0</v>
      </c>
      <c r="AA446" s="20">
        <f>SUMPRODUCT(($B445='Data % Capital Spread by Acct'!$B$140:$B$439)*($E446='Data % Capital Spread by Acct'!$D$140:$D$439)*('Data % Capital Spread by Acct'!$F$140:$F$439))*AA445</f>
        <v>0</v>
      </c>
      <c r="AB446" s="20">
        <f>SUMPRODUCT(($B445='Data % Capital Spread by Acct'!$B$140:$B$439)*($E446='Data % Capital Spread by Acct'!$D$140:$D$439)*('Data % Capital Spread by Acct'!$F$140:$F$439))*AB445</f>
        <v>0</v>
      </c>
      <c r="AC446" s="20">
        <f>SUMPRODUCT(($B445='Data % Capital Spread by Acct'!$B$140:$B$439)*($E446='Data % Capital Spread by Acct'!$D$140:$D$439)*('Data % Capital Spread by Acct'!$F$140:$F$439))*AC445</f>
        <v>0</v>
      </c>
      <c r="AD446" s="20">
        <f>SUMPRODUCT(($B445='Data % Capital Spread by Acct'!$B$140:$B$439)*($E446='Data % Capital Spread by Acct'!$D$140:$D$439)*('Data % Capital Spread by Acct'!$F$140:$F$439))*AD445</f>
        <v>0</v>
      </c>
      <c r="AE446" s="20">
        <f>SUMPRODUCT(($B445='Data % Capital Spread by Acct'!$B$140:$B$439)*($E446='Data % Capital Spread by Acct'!$D$140:$D$439)*('Data % Capital Spread by Acct'!$F$140:$F$439))*AE445</f>
        <v>0</v>
      </c>
      <c r="AF446" s="20">
        <f>SUMPRODUCT(($B445='Data % Capital Spread by Acct'!$B$140:$B$439)*($E446='Data % Capital Spread by Acct'!$D$140:$D$439)*('Data % Capital Spread by Acct'!$F$140:$F$439))*AF445</f>
        <v>0</v>
      </c>
      <c r="AG446" s="20">
        <f>SUMPRODUCT(($B445='Data % Capital Spread by Acct'!$B$140:$B$439)*($E446='Data % Capital Spread by Acct'!$D$140:$D$439)*('Data % Capital Spread by Acct'!$F$140:$F$439))*AG445</f>
        <v>0</v>
      </c>
      <c r="AH446" s="20">
        <f>SUMPRODUCT(($B445='Data % Capital Spread by Acct'!$B$140:$B$439)*($E446='Data % Capital Spread by Acct'!$D$140:$D$439)*('Data % Capital Spread by Acct'!$F$140:$F$439))*AH445</f>
        <v>0</v>
      </c>
      <c r="AI446" s="20">
        <f>SUMPRODUCT(($B445='Data % Capital Spread by Acct'!$B$140:$B$439)*($E446='Data % Capital Spread by Acct'!$D$140:$D$439)*('Data % Capital Spread by Acct'!$F$140:$F$439))*AI445</f>
        <v>0</v>
      </c>
      <c r="AJ446" s="20">
        <f>SUMPRODUCT(($B445='Data % Capital Spread by Acct'!$B$140:$B$439)*($E446='Data % Capital Spread by Acct'!$D$140:$D$439)*('Data % Capital Spread by Acct'!$F$140:$F$439))*AJ445</f>
        <v>0</v>
      </c>
      <c r="AK446" s="20">
        <f>SUMPRODUCT(($B445='Data % Capital Spread by Acct'!$B$140:$B$439)*($E446='Data % Capital Spread by Acct'!$D$140:$D$439)*('Data % Capital Spread by Acct'!$F$140:$F$439))*AK445</f>
        <v>0</v>
      </c>
      <c r="AL446" s="20">
        <f>SUMPRODUCT(($B445='Data % Capital Spread by Acct'!$B$140:$B$439)*($E446='Data % Capital Spread by Acct'!$D$140:$D$439)*('Data % Capital Spread by Acct'!$F$140:$F$439))*AL445</f>
        <v>0</v>
      </c>
      <c r="AM446" s="20">
        <f>SUMPRODUCT(($B445='Data % Capital Spread by Acct'!$B$140:$B$439)*($E446='Data % Capital Spread by Acct'!$D$140:$D$439)*('Data % Capital Spread by Acct'!$F$140:$F$439))*AM445</f>
        <v>0</v>
      </c>
      <c r="AN446" s="614">
        <f t="shared" si="1202"/>
        <v>0</v>
      </c>
      <c r="AO446" s="614">
        <f t="shared" si="1203"/>
        <v>0</v>
      </c>
    </row>
    <row r="447" spans="1:41" s="438" customFormat="1" ht="13.35" customHeight="1">
      <c r="A447" s="715"/>
      <c r="B447" s="10"/>
      <c r="C447" s="332" t="str">
        <f>IF('Data % Capital Spread by Acct'!E436="","",'Data % Capital Spread by Acct'!E436)</f>
        <v/>
      </c>
      <c r="D447" s="728"/>
      <c r="E447" s="705" t="str">
        <f t="shared" si="1238"/>
        <v/>
      </c>
      <c r="F447" s="705"/>
      <c r="G447" s="722" cm="1">
        <f t="array" ref="G447">SUMPRODUCT((B445='Link In'!$B$109:$B$206)*('Link In'!$J$109:$J$206))*SUMPRODUCT(($B445='Data % Capital Spread by Acct'!$B$140:$B$439)*($E447='Data % Capital Spread by Acct'!$D$140:$D$439)*('Data % Capital Spread by Acct'!$F$140:$F$439))</f>
        <v>0</v>
      </c>
      <c r="H447" s="727" cm="1">
        <f t="array" ref="H447">IFERROR(VLOOKUP(B445,'Link In'!$B$109:$G$206,5,FALSE),0)*SUMPRODUCT(($B445='Data % Capital Spread by Acct'!$B$140:$B$439)*($E447='Data % Capital Spread by Acct'!$D$140:$D$439)*('Data % Capital Spread by Acct'!$F$140:$F$439))</f>
        <v>0</v>
      </c>
      <c r="I447" s="614"/>
      <c r="J447" s="614"/>
      <c r="K447" s="614"/>
      <c r="L447" s="20">
        <f>SUMPRODUCT(($B445='Data % Capital Spread by Acct'!$B$140:$B$439)*($E447='Data % Capital Spread by Acct'!$D$140:$D$439)*('Data % Capital Spread by Acct'!$F$140:$F$439))*L445</f>
        <v>0</v>
      </c>
      <c r="M447" s="20">
        <f>SUMPRODUCT(($B445='Data % Capital Spread by Acct'!$B$140:$B$439)*($E447='Data % Capital Spread by Acct'!$D$140:$D$439)*('Data % Capital Spread by Acct'!$F$140:$F$439))*M445</f>
        <v>0</v>
      </c>
      <c r="N447" s="20">
        <f>SUMPRODUCT(($B445='Data % Capital Spread by Acct'!$B$140:$B$439)*($E447='Data % Capital Spread by Acct'!$D$140:$D$439)*('Data % Capital Spread by Acct'!$F$140:$F$439))*N445</f>
        <v>0</v>
      </c>
      <c r="O447" s="20">
        <f>SUMPRODUCT(($B445='Data % Capital Spread by Acct'!$B$140:$B$439)*($E447='Data % Capital Spread by Acct'!$D$140:$D$439)*('Data % Capital Spread by Acct'!$F$140:$F$439))*O445</f>
        <v>0</v>
      </c>
      <c r="P447" s="20">
        <f>SUMPRODUCT(($B445='Data % Capital Spread by Acct'!$B$140:$B$439)*($E447='Data % Capital Spread by Acct'!$D$140:$D$439)*('Data % Capital Spread by Acct'!$F$140:$F$439))*P445</f>
        <v>0</v>
      </c>
      <c r="Q447" s="20">
        <f>SUMPRODUCT(($B445='Data % Capital Spread by Acct'!$B$140:$B$439)*($E447='Data % Capital Spread by Acct'!$D$140:$D$439)*('Data % Capital Spread by Acct'!$F$140:$F$439))*Q445</f>
        <v>0</v>
      </c>
      <c r="R447" s="20">
        <f>SUMPRODUCT(($B445='Data % Capital Spread by Acct'!$B$140:$B$439)*($E447='Data % Capital Spread by Acct'!$D$140:$D$439)*('Data % Capital Spread by Acct'!$F$140:$F$439))*R445</f>
        <v>0</v>
      </c>
      <c r="S447" s="20">
        <f>SUMPRODUCT(($B445='Data % Capital Spread by Acct'!$B$140:$B$439)*($E447='Data % Capital Spread by Acct'!$D$140:$D$439)*('Data % Capital Spread by Acct'!$F$140:$F$439))*S445</f>
        <v>0</v>
      </c>
      <c r="T447" s="20">
        <f>SUMPRODUCT(($B445='Data % Capital Spread by Acct'!$B$140:$B$439)*($E447='Data % Capital Spread by Acct'!$D$140:$D$439)*('Data % Capital Spread by Acct'!$F$140:$F$439))*T445</f>
        <v>0</v>
      </c>
      <c r="U447" s="20">
        <f>SUMPRODUCT(($B445='Data % Capital Spread by Acct'!$B$140:$B$439)*($E447='Data % Capital Spread by Acct'!$D$140:$D$439)*('Data % Capital Spread by Acct'!$F$140:$F$439))*U445</f>
        <v>0</v>
      </c>
      <c r="V447" s="20">
        <f>SUMPRODUCT(($B445='Data % Capital Spread by Acct'!$B$140:$B$439)*($E447='Data % Capital Spread by Acct'!$D$140:$D$439)*('Data % Capital Spread by Acct'!$F$140:$F$439))*V445</f>
        <v>0</v>
      </c>
      <c r="W447" s="20">
        <f>SUMPRODUCT(($B445='Data % Capital Spread by Acct'!$B$140:$B$439)*($E447='Data % Capital Spread by Acct'!$D$140:$D$439)*('Data % Capital Spread by Acct'!$F$140:$F$439))*W445</f>
        <v>0</v>
      </c>
      <c r="X447" s="20">
        <f>SUMPRODUCT(($B445='Data % Capital Spread by Acct'!$B$140:$B$439)*($E447='Data % Capital Spread by Acct'!$D$140:$D$439)*('Data % Capital Spread by Acct'!$F$140:$F$439))*X445</f>
        <v>0</v>
      </c>
      <c r="Y447" s="20">
        <f>SUMPRODUCT(($B445='Data % Capital Spread by Acct'!$B$140:$B$439)*($E447='Data % Capital Spread by Acct'!$D$140:$D$439)*('Data % Capital Spread by Acct'!$F$140:$F$439))*Y445</f>
        <v>0</v>
      </c>
      <c r="Z447" s="20">
        <f>SUMPRODUCT(($B445='Data % Capital Spread by Acct'!$B$140:$B$439)*($E447='Data % Capital Spread by Acct'!$D$140:$D$439)*('Data % Capital Spread by Acct'!$F$140:$F$439))*Z445</f>
        <v>0</v>
      </c>
      <c r="AA447" s="20">
        <f>SUMPRODUCT(($B445='Data % Capital Spread by Acct'!$B$140:$B$439)*($E447='Data % Capital Spread by Acct'!$D$140:$D$439)*('Data % Capital Spread by Acct'!$F$140:$F$439))*AA445</f>
        <v>0</v>
      </c>
      <c r="AB447" s="20">
        <f>SUMPRODUCT(($B445='Data % Capital Spread by Acct'!$B$140:$B$439)*($E447='Data % Capital Spread by Acct'!$D$140:$D$439)*('Data % Capital Spread by Acct'!$F$140:$F$439))*AB445</f>
        <v>0</v>
      </c>
      <c r="AC447" s="20">
        <f>SUMPRODUCT(($B445='Data % Capital Spread by Acct'!$B$140:$B$439)*($E447='Data % Capital Spread by Acct'!$D$140:$D$439)*('Data % Capital Spread by Acct'!$F$140:$F$439))*AC445</f>
        <v>0</v>
      </c>
      <c r="AD447" s="20">
        <f>SUMPRODUCT(($B445='Data % Capital Spread by Acct'!$B$140:$B$439)*($E447='Data % Capital Spread by Acct'!$D$140:$D$439)*('Data % Capital Spread by Acct'!$F$140:$F$439))*AD445</f>
        <v>0</v>
      </c>
      <c r="AE447" s="20">
        <f>SUMPRODUCT(($B445='Data % Capital Spread by Acct'!$B$140:$B$439)*($E447='Data % Capital Spread by Acct'!$D$140:$D$439)*('Data % Capital Spread by Acct'!$F$140:$F$439))*AE445</f>
        <v>0</v>
      </c>
      <c r="AF447" s="20">
        <f>SUMPRODUCT(($B445='Data % Capital Spread by Acct'!$B$140:$B$439)*($E447='Data % Capital Spread by Acct'!$D$140:$D$439)*('Data % Capital Spread by Acct'!$F$140:$F$439))*AF445</f>
        <v>0</v>
      </c>
      <c r="AG447" s="20">
        <f>SUMPRODUCT(($B445='Data % Capital Spread by Acct'!$B$140:$B$439)*($E447='Data % Capital Spread by Acct'!$D$140:$D$439)*('Data % Capital Spread by Acct'!$F$140:$F$439))*AG445</f>
        <v>0</v>
      </c>
      <c r="AH447" s="20">
        <f>SUMPRODUCT(($B445='Data % Capital Spread by Acct'!$B$140:$B$439)*($E447='Data % Capital Spread by Acct'!$D$140:$D$439)*('Data % Capital Spread by Acct'!$F$140:$F$439))*AH445</f>
        <v>0</v>
      </c>
      <c r="AI447" s="20">
        <f>SUMPRODUCT(($B445='Data % Capital Spread by Acct'!$B$140:$B$439)*($E447='Data % Capital Spread by Acct'!$D$140:$D$439)*('Data % Capital Spread by Acct'!$F$140:$F$439))*AI445</f>
        <v>0</v>
      </c>
      <c r="AJ447" s="20">
        <f>SUMPRODUCT(($B445='Data % Capital Spread by Acct'!$B$140:$B$439)*($E447='Data % Capital Spread by Acct'!$D$140:$D$439)*('Data % Capital Spread by Acct'!$F$140:$F$439))*AJ445</f>
        <v>0</v>
      </c>
      <c r="AK447" s="20">
        <f>SUMPRODUCT(($B445='Data % Capital Spread by Acct'!$B$140:$B$439)*($E447='Data % Capital Spread by Acct'!$D$140:$D$439)*('Data % Capital Spread by Acct'!$F$140:$F$439))*AK445</f>
        <v>0</v>
      </c>
      <c r="AL447" s="20">
        <f>SUMPRODUCT(($B445='Data % Capital Spread by Acct'!$B$140:$B$439)*($E447='Data % Capital Spread by Acct'!$D$140:$D$439)*('Data % Capital Spread by Acct'!$F$140:$F$439))*AL445</f>
        <v>0</v>
      </c>
      <c r="AM447" s="20">
        <f>SUMPRODUCT(($B445='Data % Capital Spread by Acct'!$B$140:$B$439)*($E447='Data % Capital Spread by Acct'!$D$140:$D$439)*('Data % Capital Spread by Acct'!$F$140:$F$439))*AM445</f>
        <v>0</v>
      </c>
      <c r="AN447" s="614">
        <f t="shared" si="1202"/>
        <v>0</v>
      </c>
      <c r="AO447" s="614">
        <f t="shared" si="1203"/>
        <v>0</v>
      </c>
    </row>
    <row r="448" spans="1:41" s="438" customFormat="1" ht="13.35" customHeight="1">
      <c r="A448" s="715"/>
      <c r="B448" s="10"/>
      <c r="C448" s="332" t="str">
        <f>IF('Data % Capital Spread by Acct'!E437="","",'Data % Capital Spread by Acct'!E437)</f>
        <v/>
      </c>
      <c r="D448" s="728"/>
      <c r="E448" s="705" t="str">
        <f t="shared" si="1238"/>
        <v/>
      </c>
      <c r="F448" s="705"/>
      <c r="G448" s="722" cm="1">
        <f t="array" ref="G448">SUMPRODUCT((B445='Link In'!$B$109:$B$206)*('Link In'!$J$109:$J$206))*SUMPRODUCT(($B445='Data % Capital Spread by Acct'!$B$140:$B$439)*($E448='Data % Capital Spread by Acct'!$D$140:$D$439)*('Data % Capital Spread by Acct'!$F$140:$F$439))</f>
        <v>0</v>
      </c>
      <c r="H448" s="727" cm="1">
        <f t="array" ref="H448">IFERROR(VLOOKUP(B445,'Link In'!$B$109:$G$206,5,FALSE),0)*SUMPRODUCT(($B445='Data % Capital Spread by Acct'!$B$140:$B$439)*($E448='Data % Capital Spread by Acct'!$D$140:$D$439)*('Data % Capital Spread by Acct'!$F$140:$F$439))</f>
        <v>0</v>
      </c>
      <c r="I448" s="614"/>
      <c r="J448" s="614"/>
      <c r="K448" s="614"/>
      <c r="L448" s="20">
        <f>SUMPRODUCT(($B445='Data % Capital Spread by Acct'!$B$140:$B$439)*($E448='Data % Capital Spread by Acct'!$D$140:$D$439)*('Data % Capital Spread by Acct'!$F$140:$F$439))*L445</f>
        <v>0</v>
      </c>
      <c r="M448" s="20">
        <f>SUMPRODUCT(($B445='Data % Capital Spread by Acct'!$B$140:$B$439)*($E448='Data % Capital Spread by Acct'!$D$140:$D$439)*('Data % Capital Spread by Acct'!$F$140:$F$439))*M445</f>
        <v>0</v>
      </c>
      <c r="N448" s="20">
        <f>SUMPRODUCT(($B445='Data % Capital Spread by Acct'!$B$140:$B$439)*($E448='Data % Capital Spread by Acct'!$D$140:$D$439)*('Data % Capital Spread by Acct'!$F$140:$F$439))*N445</f>
        <v>0</v>
      </c>
      <c r="O448" s="20">
        <f>SUMPRODUCT(($B445='Data % Capital Spread by Acct'!$B$140:$B$439)*($E448='Data % Capital Spread by Acct'!$D$140:$D$439)*('Data % Capital Spread by Acct'!$F$140:$F$439))*O445</f>
        <v>0</v>
      </c>
      <c r="P448" s="20">
        <f>SUMPRODUCT(($B445='Data % Capital Spread by Acct'!$B$140:$B$439)*($E448='Data % Capital Spread by Acct'!$D$140:$D$439)*('Data % Capital Spread by Acct'!$F$140:$F$439))*P445</f>
        <v>0</v>
      </c>
      <c r="Q448" s="20">
        <f>SUMPRODUCT(($B445='Data % Capital Spread by Acct'!$B$140:$B$439)*($E448='Data % Capital Spread by Acct'!$D$140:$D$439)*('Data % Capital Spread by Acct'!$F$140:$F$439))*Q445</f>
        <v>0</v>
      </c>
      <c r="R448" s="20">
        <f>SUMPRODUCT(($B445='Data % Capital Spread by Acct'!$B$140:$B$439)*($E448='Data % Capital Spread by Acct'!$D$140:$D$439)*('Data % Capital Spread by Acct'!$F$140:$F$439))*R445</f>
        <v>0</v>
      </c>
      <c r="S448" s="20">
        <f>SUMPRODUCT(($B445='Data % Capital Spread by Acct'!$B$140:$B$439)*($E448='Data % Capital Spread by Acct'!$D$140:$D$439)*('Data % Capital Spread by Acct'!$F$140:$F$439))*S445</f>
        <v>0</v>
      </c>
      <c r="T448" s="20">
        <f>SUMPRODUCT(($B445='Data % Capital Spread by Acct'!$B$140:$B$439)*($E448='Data % Capital Spread by Acct'!$D$140:$D$439)*('Data % Capital Spread by Acct'!$F$140:$F$439))*T445</f>
        <v>0</v>
      </c>
      <c r="U448" s="20">
        <f>SUMPRODUCT(($B445='Data % Capital Spread by Acct'!$B$140:$B$439)*($E448='Data % Capital Spread by Acct'!$D$140:$D$439)*('Data % Capital Spread by Acct'!$F$140:$F$439))*U445</f>
        <v>0</v>
      </c>
      <c r="V448" s="20">
        <f>SUMPRODUCT(($B445='Data % Capital Spread by Acct'!$B$140:$B$439)*($E448='Data % Capital Spread by Acct'!$D$140:$D$439)*('Data % Capital Spread by Acct'!$F$140:$F$439))*V445</f>
        <v>0</v>
      </c>
      <c r="W448" s="20">
        <f>SUMPRODUCT(($B445='Data % Capital Spread by Acct'!$B$140:$B$439)*($E448='Data % Capital Spread by Acct'!$D$140:$D$439)*('Data % Capital Spread by Acct'!$F$140:$F$439))*W445</f>
        <v>0</v>
      </c>
      <c r="X448" s="20">
        <f>SUMPRODUCT(($B445='Data % Capital Spread by Acct'!$B$140:$B$439)*($E448='Data % Capital Spread by Acct'!$D$140:$D$439)*('Data % Capital Spread by Acct'!$F$140:$F$439))*X445</f>
        <v>0</v>
      </c>
      <c r="Y448" s="20">
        <f>SUMPRODUCT(($B445='Data % Capital Spread by Acct'!$B$140:$B$439)*($E448='Data % Capital Spread by Acct'!$D$140:$D$439)*('Data % Capital Spread by Acct'!$F$140:$F$439))*Y445</f>
        <v>0</v>
      </c>
      <c r="Z448" s="20">
        <f>SUMPRODUCT(($B445='Data % Capital Spread by Acct'!$B$140:$B$439)*($E448='Data % Capital Spread by Acct'!$D$140:$D$439)*('Data % Capital Spread by Acct'!$F$140:$F$439))*Z445</f>
        <v>0</v>
      </c>
      <c r="AA448" s="20">
        <f>SUMPRODUCT(($B445='Data % Capital Spread by Acct'!$B$140:$B$439)*($E448='Data % Capital Spread by Acct'!$D$140:$D$439)*('Data % Capital Spread by Acct'!$F$140:$F$439))*AA445</f>
        <v>0</v>
      </c>
      <c r="AB448" s="20">
        <f>SUMPRODUCT(($B445='Data % Capital Spread by Acct'!$B$140:$B$439)*($E448='Data % Capital Spread by Acct'!$D$140:$D$439)*('Data % Capital Spread by Acct'!$F$140:$F$439))*AB445</f>
        <v>0</v>
      </c>
      <c r="AC448" s="20">
        <f>SUMPRODUCT(($B445='Data % Capital Spread by Acct'!$B$140:$B$439)*($E448='Data % Capital Spread by Acct'!$D$140:$D$439)*('Data % Capital Spread by Acct'!$F$140:$F$439))*AC445</f>
        <v>0</v>
      </c>
      <c r="AD448" s="20">
        <f>SUMPRODUCT(($B445='Data % Capital Spread by Acct'!$B$140:$B$439)*($E448='Data % Capital Spread by Acct'!$D$140:$D$439)*('Data % Capital Spread by Acct'!$F$140:$F$439))*AD445</f>
        <v>0</v>
      </c>
      <c r="AE448" s="20">
        <f>SUMPRODUCT(($B445='Data % Capital Spread by Acct'!$B$140:$B$439)*($E448='Data % Capital Spread by Acct'!$D$140:$D$439)*('Data % Capital Spread by Acct'!$F$140:$F$439))*AE445</f>
        <v>0</v>
      </c>
      <c r="AF448" s="20">
        <f>SUMPRODUCT(($B445='Data % Capital Spread by Acct'!$B$140:$B$439)*($E448='Data % Capital Spread by Acct'!$D$140:$D$439)*('Data % Capital Spread by Acct'!$F$140:$F$439))*AF445</f>
        <v>0</v>
      </c>
      <c r="AG448" s="20">
        <f>SUMPRODUCT(($B445='Data % Capital Spread by Acct'!$B$140:$B$439)*($E448='Data % Capital Spread by Acct'!$D$140:$D$439)*('Data % Capital Spread by Acct'!$F$140:$F$439))*AG445</f>
        <v>0</v>
      </c>
      <c r="AH448" s="20">
        <f>SUMPRODUCT(($B445='Data % Capital Spread by Acct'!$B$140:$B$439)*($E448='Data % Capital Spread by Acct'!$D$140:$D$439)*('Data % Capital Spread by Acct'!$F$140:$F$439))*AH445</f>
        <v>0</v>
      </c>
      <c r="AI448" s="20">
        <f>SUMPRODUCT(($B445='Data % Capital Spread by Acct'!$B$140:$B$439)*($E448='Data % Capital Spread by Acct'!$D$140:$D$439)*('Data % Capital Spread by Acct'!$F$140:$F$439))*AI445</f>
        <v>0</v>
      </c>
      <c r="AJ448" s="20">
        <f>SUMPRODUCT(($B445='Data % Capital Spread by Acct'!$B$140:$B$439)*($E448='Data % Capital Spread by Acct'!$D$140:$D$439)*('Data % Capital Spread by Acct'!$F$140:$F$439))*AJ445</f>
        <v>0</v>
      </c>
      <c r="AK448" s="20">
        <f>SUMPRODUCT(($B445='Data % Capital Spread by Acct'!$B$140:$B$439)*($E448='Data % Capital Spread by Acct'!$D$140:$D$439)*('Data % Capital Spread by Acct'!$F$140:$F$439))*AK445</f>
        <v>0</v>
      </c>
      <c r="AL448" s="20">
        <f>SUMPRODUCT(($B445='Data % Capital Spread by Acct'!$B$140:$B$439)*($E448='Data % Capital Spread by Acct'!$D$140:$D$439)*('Data % Capital Spread by Acct'!$F$140:$F$439))*AL445</f>
        <v>0</v>
      </c>
      <c r="AM448" s="20">
        <f>SUMPRODUCT(($B445='Data % Capital Spread by Acct'!$B$140:$B$439)*($E448='Data % Capital Spread by Acct'!$D$140:$D$439)*('Data % Capital Spread by Acct'!$F$140:$F$439))*AM445</f>
        <v>0</v>
      </c>
      <c r="AN448" s="614">
        <f t="shared" si="1202"/>
        <v>0</v>
      </c>
      <c r="AO448" s="614">
        <f t="shared" si="1203"/>
        <v>0</v>
      </c>
    </row>
    <row r="449" spans="1:41" s="438" customFormat="1" ht="13.35" customHeight="1">
      <c r="A449" s="715"/>
      <c r="B449" s="10"/>
      <c r="C449" s="332" t="str">
        <f>IF('Data % Capital Spread by Acct'!E438="","",'Data % Capital Spread by Acct'!E438)</f>
        <v/>
      </c>
      <c r="D449" s="728"/>
      <c r="E449" s="705" t="str">
        <f t="shared" si="1238"/>
        <v/>
      </c>
      <c r="F449" s="705"/>
      <c r="G449" s="722" cm="1">
        <f t="array" ref="G449">SUMPRODUCT((B445='Link In'!$B$109:$B$206)*('Link In'!$J$109:$J$206))*SUMPRODUCT(($B445='Data % Capital Spread by Acct'!$B$140:$B$439)*($E449='Data % Capital Spread by Acct'!$D$140:$D$439)*('Data % Capital Spread by Acct'!$F$140:$F$439))</f>
        <v>0</v>
      </c>
      <c r="H449" s="727" cm="1">
        <f t="array" ref="H449">IFERROR(VLOOKUP(B445,'Link In'!$B$109:$G$206,5,FALSE),0)*SUMPRODUCT(($B445='Data % Capital Spread by Acct'!$B$140:$B$439)*($E449='Data % Capital Spread by Acct'!$D$140:$D$439)*('Data % Capital Spread by Acct'!$F$140:$F$439))</f>
        <v>0</v>
      </c>
      <c r="I449" s="614"/>
      <c r="J449" s="614"/>
      <c r="K449" s="614"/>
      <c r="L449" s="20">
        <f>SUMPRODUCT(($B445='Data % Capital Spread by Acct'!$B$140:$B$439)*($E449='Data % Capital Spread by Acct'!$D$140:$D$439)*('Data % Capital Spread by Acct'!$F$140:$F$439))*L445</f>
        <v>0</v>
      </c>
      <c r="M449" s="20">
        <f>SUMPRODUCT(($B445='Data % Capital Spread by Acct'!$B$140:$B$439)*($E449='Data % Capital Spread by Acct'!$D$140:$D$439)*('Data % Capital Spread by Acct'!$F$140:$F$439))*M445</f>
        <v>0</v>
      </c>
      <c r="N449" s="20">
        <f>SUMPRODUCT(($B445='Data % Capital Spread by Acct'!$B$140:$B$439)*($E449='Data % Capital Spread by Acct'!$D$140:$D$439)*('Data % Capital Spread by Acct'!$F$140:$F$439))*N445</f>
        <v>0</v>
      </c>
      <c r="O449" s="20">
        <f>SUMPRODUCT(($B445='Data % Capital Spread by Acct'!$B$140:$B$439)*($E449='Data % Capital Spread by Acct'!$D$140:$D$439)*('Data % Capital Spread by Acct'!$F$140:$F$439))*O445</f>
        <v>0</v>
      </c>
      <c r="P449" s="20">
        <f>SUMPRODUCT(($B445='Data % Capital Spread by Acct'!$B$140:$B$439)*($E449='Data % Capital Spread by Acct'!$D$140:$D$439)*('Data % Capital Spread by Acct'!$F$140:$F$439))*P445</f>
        <v>0</v>
      </c>
      <c r="Q449" s="20">
        <f>SUMPRODUCT(($B445='Data % Capital Spread by Acct'!$B$140:$B$439)*($E449='Data % Capital Spread by Acct'!$D$140:$D$439)*('Data % Capital Spread by Acct'!$F$140:$F$439))*Q445</f>
        <v>0</v>
      </c>
      <c r="R449" s="20">
        <f>SUMPRODUCT(($B445='Data % Capital Spread by Acct'!$B$140:$B$439)*($E449='Data % Capital Spread by Acct'!$D$140:$D$439)*('Data % Capital Spread by Acct'!$F$140:$F$439))*R445</f>
        <v>0</v>
      </c>
      <c r="S449" s="20">
        <f>SUMPRODUCT(($B445='Data % Capital Spread by Acct'!$B$140:$B$439)*($E449='Data % Capital Spread by Acct'!$D$140:$D$439)*('Data % Capital Spread by Acct'!$F$140:$F$439))*S445</f>
        <v>0</v>
      </c>
      <c r="T449" s="20">
        <f>SUMPRODUCT(($B445='Data % Capital Spread by Acct'!$B$140:$B$439)*($E449='Data % Capital Spread by Acct'!$D$140:$D$439)*('Data % Capital Spread by Acct'!$F$140:$F$439))*T445</f>
        <v>0</v>
      </c>
      <c r="U449" s="20">
        <f>SUMPRODUCT(($B445='Data % Capital Spread by Acct'!$B$140:$B$439)*($E449='Data % Capital Spread by Acct'!$D$140:$D$439)*('Data % Capital Spread by Acct'!$F$140:$F$439))*U445</f>
        <v>0</v>
      </c>
      <c r="V449" s="20">
        <f>SUMPRODUCT(($B445='Data % Capital Spread by Acct'!$B$140:$B$439)*($E449='Data % Capital Spread by Acct'!$D$140:$D$439)*('Data % Capital Spread by Acct'!$F$140:$F$439))*V445</f>
        <v>0</v>
      </c>
      <c r="W449" s="20">
        <f>SUMPRODUCT(($B445='Data % Capital Spread by Acct'!$B$140:$B$439)*($E449='Data % Capital Spread by Acct'!$D$140:$D$439)*('Data % Capital Spread by Acct'!$F$140:$F$439))*W445</f>
        <v>0</v>
      </c>
      <c r="X449" s="20">
        <f>SUMPRODUCT(($B445='Data % Capital Spread by Acct'!$B$140:$B$439)*($E449='Data % Capital Spread by Acct'!$D$140:$D$439)*('Data % Capital Spread by Acct'!$F$140:$F$439))*X445</f>
        <v>0</v>
      </c>
      <c r="Y449" s="20">
        <f>SUMPRODUCT(($B445='Data % Capital Spread by Acct'!$B$140:$B$439)*($E449='Data % Capital Spread by Acct'!$D$140:$D$439)*('Data % Capital Spread by Acct'!$F$140:$F$439))*Y445</f>
        <v>0</v>
      </c>
      <c r="Z449" s="20">
        <f>SUMPRODUCT(($B445='Data % Capital Spread by Acct'!$B$140:$B$439)*($E449='Data % Capital Spread by Acct'!$D$140:$D$439)*('Data % Capital Spread by Acct'!$F$140:$F$439))*Z445</f>
        <v>0</v>
      </c>
      <c r="AA449" s="20">
        <f>SUMPRODUCT(($B445='Data % Capital Spread by Acct'!$B$140:$B$439)*($E449='Data % Capital Spread by Acct'!$D$140:$D$439)*('Data % Capital Spread by Acct'!$F$140:$F$439))*AA445</f>
        <v>0</v>
      </c>
      <c r="AB449" s="20">
        <f>SUMPRODUCT(($B445='Data % Capital Spread by Acct'!$B$140:$B$439)*($E449='Data % Capital Spread by Acct'!$D$140:$D$439)*('Data % Capital Spread by Acct'!$F$140:$F$439))*AB445</f>
        <v>0</v>
      </c>
      <c r="AC449" s="20">
        <f>SUMPRODUCT(($B445='Data % Capital Spread by Acct'!$B$140:$B$439)*($E449='Data % Capital Spread by Acct'!$D$140:$D$439)*('Data % Capital Spread by Acct'!$F$140:$F$439))*AC445</f>
        <v>0</v>
      </c>
      <c r="AD449" s="20">
        <f>SUMPRODUCT(($B445='Data % Capital Spread by Acct'!$B$140:$B$439)*($E449='Data % Capital Spread by Acct'!$D$140:$D$439)*('Data % Capital Spread by Acct'!$F$140:$F$439))*AD445</f>
        <v>0</v>
      </c>
      <c r="AE449" s="20">
        <f>SUMPRODUCT(($B445='Data % Capital Spread by Acct'!$B$140:$B$439)*($E449='Data % Capital Spread by Acct'!$D$140:$D$439)*('Data % Capital Spread by Acct'!$F$140:$F$439))*AE445</f>
        <v>0</v>
      </c>
      <c r="AF449" s="20">
        <f>SUMPRODUCT(($B445='Data % Capital Spread by Acct'!$B$140:$B$439)*($E449='Data % Capital Spread by Acct'!$D$140:$D$439)*('Data % Capital Spread by Acct'!$F$140:$F$439))*AF445</f>
        <v>0</v>
      </c>
      <c r="AG449" s="20">
        <f>SUMPRODUCT(($B445='Data % Capital Spread by Acct'!$B$140:$B$439)*($E449='Data % Capital Spread by Acct'!$D$140:$D$439)*('Data % Capital Spread by Acct'!$F$140:$F$439))*AG445</f>
        <v>0</v>
      </c>
      <c r="AH449" s="20">
        <f>SUMPRODUCT(($B445='Data % Capital Spread by Acct'!$B$140:$B$439)*($E449='Data % Capital Spread by Acct'!$D$140:$D$439)*('Data % Capital Spread by Acct'!$F$140:$F$439))*AH445</f>
        <v>0</v>
      </c>
      <c r="AI449" s="20">
        <f>SUMPRODUCT(($B445='Data % Capital Spread by Acct'!$B$140:$B$439)*($E449='Data % Capital Spread by Acct'!$D$140:$D$439)*('Data % Capital Spread by Acct'!$F$140:$F$439))*AI445</f>
        <v>0</v>
      </c>
      <c r="AJ449" s="20">
        <f>SUMPRODUCT(($B445='Data % Capital Spread by Acct'!$B$140:$B$439)*($E449='Data % Capital Spread by Acct'!$D$140:$D$439)*('Data % Capital Spread by Acct'!$F$140:$F$439))*AJ445</f>
        <v>0</v>
      </c>
      <c r="AK449" s="20">
        <f>SUMPRODUCT(($B445='Data % Capital Spread by Acct'!$B$140:$B$439)*($E449='Data % Capital Spread by Acct'!$D$140:$D$439)*('Data % Capital Spread by Acct'!$F$140:$F$439))*AK445</f>
        <v>0</v>
      </c>
      <c r="AL449" s="20">
        <f>SUMPRODUCT(($B445='Data % Capital Spread by Acct'!$B$140:$B$439)*($E449='Data % Capital Spread by Acct'!$D$140:$D$439)*('Data % Capital Spread by Acct'!$F$140:$F$439))*AL445</f>
        <v>0</v>
      </c>
      <c r="AM449" s="20">
        <f>SUMPRODUCT(($B445='Data % Capital Spread by Acct'!$B$140:$B$439)*($E449='Data % Capital Spread by Acct'!$D$140:$D$439)*('Data % Capital Spread by Acct'!$F$140:$F$439))*AM445</f>
        <v>0</v>
      </c>
      <c r="AN449" s="614">
        <f t="shared" si="1202"/>
        <v>0</v>
      </c>
      <c r="AO449" s="614">
        <f t="shared" si="1203"/>
        <v>0</v>
      </c>
    </row>
    <row r="450" spans="1:41" s="387" customFormat="1" ht="14.1" customHeight="1">
      <c r="A450" s="715"/>
      <c r="B450" s="716"/>
      <c r="C450" s="329" t="s">
        <v>648</v>
      </c>
      <c r="D450" s="726"/>
      <c r="E450" s="726"/>
      <c r="F450" s="726"/>
      <c r="G450" s="706">
        <f>SUM(G446:G449)</f>
        <v>0</v>
      </c>
      <c r="H450" s="706">
        <f t="shared" ref="H450:I450" si="1239">SUM(H446:H449)</f>
        <v>0</v>
      </c>
      <c r="I450" s="706">
        <f t="shared" si="1239"/>
        <v>0</v>
      </c>
      <c r="J450" s="706">
        <f t="shared" ref="J450:P450" si="1240">SUM(J446:J449)</f>
        <v>0</v>
      </c>
      <c r="K450" s="706">
        <f t="shared" si="1240"/>
        <v>0</v>
      </c>
      <c r="L450" s="706">
        <f t="shared" si="1240"/>
        <v>0</v>
      </c>
      <c r="M450" s="706">
        <f t="shared" si="1240"/>
        <v>0</v>
      </c>
      <c r="N450" s="706">
        <f t="shared" si="1240"/>
        <v>0</v>
      </c>
      <c r="O450" s="706">
        <f t="shared" si="1240"/>
        <v>0</v>
      </c>
      <c r="P450" s="706">
        <f t="shared" si="1240"/>
        <v>0</v>
      </c>
      <c r="Q450" s="706">
        <f>SUM(Q446:Q449)</f>
        <v>0</v>
      </c>
      <c r="R450" s="706">
        <f t="shared" ref="R450:W450" si="1241">SUM(R446:R449)</f>
        <v>0</v>
      </c>
      <c r="S450" s="706">
        <f t="shared" si="1241"/>
        <v>0</v>
      </c>
      <c r="T450" s="706">
        <f t="shared" si="1241"/>
        <v>0</v>
      </c>
      <c r="U450" s="706">
        <f t="shared" ref="U450" si="1242">SUM(U446:U449)</f>
        <v>0</v>
      </c>
      <c r="V450" s="706">
        <f t="shared" si="1241"/>
        <v>0</v>
      </c>
      <c r="W450" s="706">
        <f t="shared" si="1241"/>
        <v>0</v>
      </c>
      <c r="X450" s="706">
        <f t="shared" ref="X450:AM450" si="1243">SUM(X446:X449)</f>
        <v>0</v>
      </c>
      <c r="Y450" s="706">
        <f t="shared" si="1243"/>
        <v>0</v>
      </c>
      <c r="Z450" s="706">
        <f t="shared" si="1243"/>
        <v>0</v>
      </c>
      <c r="AA450" s="706">
        <f t="shared" si="1243"/>
        <v>0</v>
      </c>
      <c r="AB450" s="706">
        <f t="shared" si="1243"/>
        <v>0</v>
      </c>
      <c r="AC450" s="706">
        <f t="shared" si="1243"/>
        <v>0</v>
      </c>
      <c r="AD450" s="706">
        <f t="shared" si="1243"/>
        <v>0</v>
      </c>
      <c r="AE450" s="706">
        <f t="shared" si="1243"/>
        <v>0</v>
      </c>
      <c r="AF450" s="706">
        <f t="shared" si="1243"/>
        <v>0</v>
      </c>
      <c r="AG450" s="706">
        <f t="shared" si="1243"/>
        <v>0</v>
      </c>
      <c r="AH450" s="706">
        <f t="shared" si="1243"/>
        <v>0</v>
      </c>
      <c r="AI450" s="706">
        <f t="shared" si="1243"/>
        <v>0</v>
      </c>
      <c r="AJ450" s="706">
        <f t="shared" si="1243"/>
        <v>0</v>
      </c>
      <c r="AK450" s="706">
        <f t="shared" si="1243"/>
        <v>0</v>
      </c>
      <c r="AL450" s="706">
        <f t="shared" si="1243"/>
        <v>0</v>
      </c>
      <c r="AM450" s="706">
        <f t="shared" si="1243"/>
        <v>0</v>
      </c>
      <c r="AN450" s="706">
        <f t="shared" si="1202"/>
        <v>0</v>
      </c>
      <c r="AO450" s="706">
        <f t="shared" si="1203"/>
        <v>0</v>
      </c>
    </row>
    <row r="451" spans="1:41" s="438" customFormat="1" ht="14.1" customHeight="1">
      <c r="A451" s="715"/>
      <c r="B451" s="716"/>
      <c r="C451" s="329"/>
      <c r="D451" s="726"/>
      <c r="E451" s="726"/>
      <c r="F451" s="726"/>
      <c r="G451" s="726"/>
      <c r="H451" s="61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719"/>
      <c r="AF451" s="719"/>
      <c r="AG451" s="719"/>
      <c r="AH451" s="719"/>
      <c r="AI451" s="719"/>
      <c r="AJ451" s="719"/>
      <c r="AK451" s="719"/>
      <c r="AL451" s="719"/>
      <c r="AM451" s="719"/>
      <c r="AN451" s="719"/>
      <c r="AO451" s="719"/>
    </row>
    <row r="452" spans="1:41" s="438" customFormat="1" ht="14.1" customHeight="1">
      <c r="A452" s="715"/>
      <c r="B452" s="716"/>
      <c r="C452" s="329"/>
      <c r="D452" s="726"/>
      <c r="E452" s="726"/>
      <c r="F452" s="726"/>
      <c r="G452" s="726"/>
      <c r="H452" s="61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719"/>
      <c r="AF452" s="719"/>
      <c r="AG452" s="719"/>
      <c r="AH452" s="719"/>
      <c r="AI452" s="719"/>
      <c r="AJ452" s="719"/>
      <c r="AK452" s="719"/>
      <c r="AL452" s="719"/>
      <c r="AM452" s="719"/>
      <c r="AN452" s="719"/>
      <c r="AO452" s="719"/>
    </row>
    <row r="453" spans="1:41" s="387" customFormat="1" ht="13.35" customHeight="1">
      <c r="A453" s="715"/>
      <c r="B453" s="715"/>
      <c r="C453" s="332"/>
      <c r="D453" s="715"/>
      <c r="E453" s="715"/>
      <c r="F453" s="715"/>
      <c r="G453" s="715"/>
      <c r="H453" s="614"/>
      <c r="I453" s="614"/>
      <c r="J453" s="521"/>
      <c r="K453" s="521"/>
      <c r="L453" s="521"/>
      <c r="M453" s="521"/>
      <c r="N453" s="521"/>
      <c r="O453" s="521"/>
      <c r="P453" s="521"/>
      <c r="Q453" s="521"/>
      <c r="R453" s="521"/>
      <c r="S453" s="521"/>
      <c r="T453" s="25"/>
      <c r="U453" s="25"/>
      <c r="V453" s="25"/>
      <c r="W453" s="25"/>
      <c r="X453" s="25"/>
      <c r="Y453" s="25"/>
      <c r="Z453" s="25"/>
      <c r="AA453" s="25"/>
      <c r="AB453" s="25"/>
      <c r="AC453" s="25"/>
      <c r="AD453" s="25"/>
      <c r="AE453" s="614"/>
      <c r="AF453" s="614"/>
      <c r="AG453" s="614"/>
      <c r="AH453" s="614"/>
      <c r="AI453" s="614"/>
      <c r="AJ453" s="614"/>
      <c r="AK453" s="614"/>
      <c r="AL453" s="614"/>
      <c r="AM453" s="614"/>
      <c r="AN453" s="614"/>
      <c r="AO453" s="614"/>
    </row>
    <row r="454" spans="1:41" s="446" customFormat="1" ht="15.75" thickBot="1">
      <c r="A454" s="6"/>
      <c r="B454" s="329" t="s">
        <v>648</v>
      </c>
      <c r="C454" s="714" t="s">
        <v>650</v>
      </c>
      <c r="D454" s="731"/>
      <c r="E454" s="731"/>
      <c r="F454" s="731"/>
      <c r="G454" s="713">
        <f ca="1">SUMIF($C$6:$C$454,$B454,G6:G453)</f>
        <v>833581.96000000008</v>
      </c>
      <c r="H454" s="713">
        <f ca="1">SUMIF($C$6:$C$454,$B454,H6:H453)</f>
        <v>15378900.220000003</v>
      </c>
      <c r="I454" s="713">
        <f ca="1">SUMIF($C$6:$C$454,$B454,I6:I453)</f>
        <v>0</v>
      </c>
      <c r="J454" s="713">
        <f ca="1">SUMIF($C$6:$C$454,$B454,J6:J453)</f>
        <v>0</v>
      </c>
      <c r="K454" s="713">
        <f ca="1">SUMIF($C$6:$C$454,$B454,K6:K453)</f>
        <v>0</v>
      </c>
      <c r="L454" s="713">
        <f t="shared" ref="L454:P454" ca="1" si="1244">SUMIF($C$151:$C$454,$B454,L151:L453)</f>
        <v>971886.00450410473</v>
      </c>
      <c r="M454" s="713">
        <f t="shared" ca="1" si="1244"/>
        <v>716950.65695367963</v>
      </c>
      <c r="N454" s="713">
        <f t="shared" ca="1" si="1244"/>
        <v>461875.17566896224</v>
      </c>
      <c r="O454" s="713">
        <f t="shared" ca="1" si="1244"/>
        <v>376027.88808288547</v>
      </c>
      <c r="P454" s="713">
        <f t="shared" ca="1" si="1244"/>
        <v>883119.9613255366</v>
      </c>
      <c r="Q454" s="713">
        <f ca="1">SUMIF($C$151:$C$454,$B454,Q151:Q453)</f>
        <v>779512.64123447286</v>
      </c>
      <c r="R454" s="713">
        <f t="shared" ref="R454:AM454" ca="1" si="1245">SUMIF($C$6:$C$454,$B454,R6:R453)</f>
        <v>828998.94757233746</v>
      </c>
      <c r="S454" s="713">
        <f t="shared" ca="1" si="1245"/>
        <v>920967.05448173778</v>
      </c>
      <c r="T454" s="713">
        <f t="shared" ca="1" si="1245"/>
        <v>1018505.9923585239</v>
      </c>
      <c r="U454" s="713">
        <f t="shared" ca="1" si="1245"/>
        <v>760241.27337113675</v>
      </c>
      <c r="V454" s="713">
        <f t="shared" ca="1" si="1245"/>
        <v>3223986.8285444756</v>
      </c>
      <c r="W454" s="713">
        <f t="shared" ca="1" si="1245"/>
        <v>1915204.0922329046</v>
      </c>
      <c r="X454" s="713">
        <f t="shared" ca="1" si="1245"/>
        <v>1667128.4325698169</v>
      </c>
      <c r="Y454" s="713">
        <f t="shared" ca="1" si="1245"/>
        <v>1224352.0143900544</v>
      </c>
      <c r="Z454" s="713">
        <f t="shared" ca="1" si="1245"/>
        <v>2629225.2200703644</v>
      </c>
      <c r="AA454" s="713">
        <f t="shared" ca="1" si="1245"/>
        <v>1887282.4029597873</v>
      </c>
      <c r="AB454" s="713">
        <f t="shared" ca="1" si="1245"/>
        <v>1875845.4253389221</v>
      </c>
      <c r="AC454" s="713">
        <f t="shared" ca="1" si="1245"/>
        <v>1715519.7579058665</v>
      </c>
      <c r="AD454" s="713">
        <f t="shared" ca="1" si="1245"/>
        <v>1709395.9924141136</v>
      </c>
      <c r="AE454" s="713">
        <f t="shared" ca="1" si="1245"/>
        <v>1903222.9701182744</v>
      </c>
      <c r="AF454" s="713">
        <f t="shared" ca="1" si="1245"/>
        <v>653706.84491848014</v>
      </c>
      <c r="AG454" s="713">
        <f t="shared" ca="1" si="1245"/>
        <v>541251.31856813328</v>
      </c>
      <c r="AH454" s="713">
        <f t="shared" ca="1" si="1245"/>
        <v>11936383.727134364</v>
      </c>
      <c r="AI454" s="713">
        <f t="shared" ca="1" si="1245"/>
        <v>20460164.397954889</v>
      </c>
      <c r="AJ454" s="713">
        <f t="shared" ca="1" si="1245"/>
        <v>32999999.620066714</v>
      </c>
      <c r="AK454" s="713">
        <f t="shared" ca="1" si="1245"/>
        <v>0</v>
      </c>
      <c r="AL454" s="713">
        <f t="shared" ca="1" si="1245"/>
        <v>0</v>
      </c>
      <c r="AM454" s="713">
        <f t="shared" ca="1" si="1245"/>
        <v>0</v>
      </c>
      <c r="AN454" s="713">
        <f ca="1">SUM(V454:AG454)</f>
        <v>20946121.300031193</v>
      </c>
      <c r="AO454" s="713">
        <f ca="1">SUM(L454:Q454)</f>
        <v>4189372.3277696418</v>
      </c>
    </row>
    <row r="455" spans="1:41">
      <c r="A455" s="6"/>
      <c r="B455" s="6"/>
      <c r="C455" s="633"/>
      <c r="D455" s="731"/>
      <c r="E455" s="731"/>
      <c r="F455" s="731"/>
      <c r="G455" s="333"/>
      <c r="H455" s="333"/>
      <c r="I455" s="33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c r="AM455" s="23"/>
      <c r="AN455" s="23"/>
      <c r="AO455" s="23"/>
    </row>
    <row r="456" spans="1:41" ht="15.75" thickBot="1">
      <c r="C456" s="633" t="s">
        <v>651</v>
      </c>
      <c r="D456" s="731"/>
      <c r="E456" s="731"/>
      <c r="F456" s="731"/>
      <c r="G456" s="732">
        <f t="shared" ref="G456:AM456" ca="1" si="1246">G454+G144</f>
        <v>879629.20000000007</v>
      </c>
      <c r="H456" s="732">
        <f t="shared" ca="1" si="1246"/>
        <v>20652843.812263981</v>
      </c>
      <c r="I456" s="732">
        <f t="shared" ca="1" si="1246"/>
        <v>0</v>
      </c>
      <c r="J456" s="732">
        <f t="shared" ca="1" si="1246"/>
        <v>0</v>
      </c>
      <c r="K456" s="732">
        <f t="shared" ca="1" si="1246"/>
        <v>0</v>
      </c>
      <c r="L456" s="732">
        <f t="shared" ref="L456:P456" ca="1" si="1247">L454+L144</f>
        <v>1518282.8202331103</v>
      </c>
      <c r="M456" s="732">
        <f t="shared" ca="1" si="1247"/>
        <v>1422206.220813961</v>
      </c>
      <c r="N456" s="732">
        <f t="shared" ca="1" si="1247"/>
        <v>1191170.3292148078</v>
      </c>
      <c r="O456" s="732">
        <f t="shared" ca="1" si="1247"/>
        <v>1126361.7490476023</v>
      </c>
      <c r="P456" s="732">
        <f t="shared" ca="1" si="1247"/>
        <v>1410814.0325969635</v>
      </c>
      <c r="Q456" s="732">
        <f t="shared" ca="1" si="1246"/>
        <v>1239557.9975702283</v>
      </c>
      <c r="R456" s="732">
        <f t="shared" ca="1" si="1246"/>
        <v>1239448.5431045478</v>
      </c>
      <c r="S456" s="732">
        <f t="shared" ca="1" si="1246"/>
        <v>1315617.3964417283</v>
      </c>
      <c r="T456" s="732">
        <f t="shared" ca="1" si="1246"/>
        <v>1395227.8911099045</v>
      </c>
      <c r="U456" s="732">
        <f t="shared" ref="U456" ca="1" si="1248">U454+U144</f>
        <v>1116625.4969138633</v>
      </c>
      <c r="V456" s="732">
        <f t="shared" ca="1" si="1246"/>
        <v>3635420.6630081935</v>
      </c>
      <c r="W456" s="732">
        <f t="shared" ca="1" si="1246"/>
        <v>2267155.5761966226</v>
      </c>
      <c r="X456" s="732">
        <f t="shared" ca="1" si="1246"/>
        <v>2298407.8233581502</v>
      </c>
      <c r="Y456" s="732">
        <f t="shared" ca="1" si="1246"/>
        <v>1779240.7385117211</v>
      </c>
      <c r="Z456" s="732">
        <f t="shared" ca="1" si="1246"/>
        <v>3187758.2241920312</v>
      </c>
      <c r="AA456" s="732">
        <f t="shared" ca="1" si="1246"/>
        <v>2442171.1270814538</v>
      </c>
      <c r="AB456" s="732">
        <f t="shared" ca="1" si="1246"/>
        <v>2413828.4656272554</v>
      </c>
      <c r="AC456" s="732">
        <f t="shared" ca="1" si="1246"/>
        <v>2239315.1486942</v>
      </c>
      <c r="AD456" s="732">
        <f t="shared" ca="1" si="1246"/>
        <v>2233191.3832024471</v>
      </c>
      <c r="AE456" s="732">
        <f t="shared" ca="1" si="1246"/>
        <v>2427018.3609066079</v>
      </c>
      <c r="AF456" s="732">
        <f t="shared" ca="1" si="1246"/>
        <v>1177502.2357068136</v>
      </c>
      <c r="AG456" s="732">
        <f t="shared" ca="1" si="1246"/>
        <v>1066512.5126898</v>
      </c>
      <c r="AH456" s="732">
        <f t="shared" ca="1" si="1246"/>
        <v>19394543.737734366</v>
      </c>
      <c r="AI456" s="732">
        <f t="shared" ca="1" si="1246"/>
        <v>27456164.434600603</v>
      </c>
      <c r="AJ456" s="732">
        <f t="shared" ca="1" si="1246"/>
        <v>36192719.610526711</v>
      </c>
      <c r="AK456" s="732">
        <f t="shared" ca="1" si="1246"/>
        <v>0</v>
      </c>
      <c r="AL456" s="732">
        <f t="shared" ca="1" si="1246"/>
        <v>0</v>
      </c>
      <c r="AM456" s="732">
        <f t="shared" ca="1" si="1246"/>
        <v>0</v>
      </c>
      <c r="AN456" s="732">
        <f ca="1">SUM(V456:AG456)</f>
        <v>27167522.259175297</v>
      </c>
      <c r="AO456" s="732">
        <f ca="1">SUM(L456:Q456)</f>
        <v>7908393.1494766735</v>
      </c>
    </row>
    <row r="457" spans="1:41" ht="15.75" thickTop="1">
      <c r="C457" s="633"/>
      <c r="D457" s="731"/>
      <c r="E457" s="714" t="s">
        <v>551</v>
      </c>
      <c r="F457" s="731"/>
      <c r="G457" s="731"/>
      <c r="H457" s="333"/>
      <c r="I457" s="333"/>
      <c r="J457" s="23"/>
      <c r="K457" s="23"/>
      <c r="L457" s="23"/>
      <c r="M457" s="23"/>
      <c r="N457" s="23"/>
      <c r="O457" s="23"/>
      <c r="P457" s="23"/>
      <c r="Q457" s="23"/>
      <c r="R457" s="23"/>
      <c r="S457" s="23"/>
      <c r="T457" s="719"/>
      <c r="U457" s="719"/>
      <c r="V457" s="719"/>
      <c r="W457" s="719"/>
      <c r="X457" s="719"/>
      <c r="Y457" s="719"/>
      <c r="Z457" s="719"/>
      <c r="AA457" s="719"/>
      <c r="AB457" s="719"/>
      <c r="AC457" s="719"/>
      <c r="AD457" s="719"/>
      <c r="AE457" s="719"/>
      <c r="AF457" s="719"/>
      <c r="AG457" s="719"/>
      <c r="AH457" s="719"/>
      <c r="AI457" s="719"/>
      <c r="AJ457" s="719"/>
      <c r="AK457" s="719"/>
      <c r="AL457" s="719"/>
      <c r="AM457" s="719"/>
      <c r="AN457" s="719"/>
      <c r="AO457" s="719"/>
    </row>
    <row r="458" spans="1:41" s="348" customFormat="1">
      <c r="A458" s="2"/>
      <c r="B458" s="2"/>
      <c r="C458" s="329" t="s">
        <v>652</v>
      </c>
      <c r="D458" s="10" t="s">
        <v>653</v>
      </c>
      <c r="E458" s="10" t="s">
        <v>654</v>
      </c>
      <c r="F458" s="714" t="s">
        <v>655</v>
      </c>
      <c r="G458" s="6"/>
      <c r="H458" s="333"/>
      <c r="I458" s="719"/>
      <c r="J458" s="719"/>
      <c r="K458" s="719"/>
      <c r="L458" s="719">
        <f>'SCEP Rate Case Slippage'!J113</f>
        <v>-380302.46502331784</v>
      </c>
      <c r="M458" s="719">
        <f>'SCEP Rate Case Slippage'!K113</f>
        <v>-380302.46502331784</v>
      </c>
      <c r="N458" s="719">
        <f>'SCEP Rate Case Slippage'!L113</f>
        <v>-380302.46502331784</v>
      </c>
      <c r="O458" s="719">
        <f>'SCEP Rate Case Slippage'!M113</f>
        <v>-380302.46502331784</v>
      </c>
      <c r="P458" s="719">
        <f>'SCEP Rate Case Slippage'!N113</f>
        <v>-380302.46502331784</v>
      </c>
      <c r="Q458" s="719">
        <f>'SCEP Rate Case Slippage'!O113</f>
        <v>-380302.46502331784</v>
      </c>
      <c r="R458" s="719">
        <f>'SCEP Rate Case Slippage'!P113</f>
        <v>-380302.46502331784</v>
      </c>
      <c r="S458" s="719">
        <f>'SCEP Rate Case Slippage'!Q113</f>
        <v>-380302.46502331784</v>
      </c>
      <c r="T458" s="719">
        <f>'SCEP Rate Case Slippage'!R113</f>
        <v>-380302.46502331784</v>
      </c>
      <c r="U458" s="719">
        <f>'SCEP Rate Case Slippage'!S113</f>
        <v>-846658.22784810141</v>
      </c>
      <c r="V458" s="719">
        <f>'SCEP Rate Case Slippage'!U113</f>
        <v>-419165.4497002</v>
      </c>
      <c r="W458" s="719">
        <f>'SCEP Rate Case Slippage'!V113</f>
        <v>-419165.4497002</v>
      </c>
      <c r="X458" s="719">
        <f>'SCEP Rate Case Slippage'!W113</f>
        <v>-419165.4497002</v>
      </c>
      <c r="Y458" s="719">
        <f>'SCEP Rate Case Slippage'!X113</f>
        <v>-419165.4497002</v>
      </c>
      <c r="Z458" s="719">
        <f>'SCEP Rate Case Slippage'!Y113</f>
        <v>-419165.4497002</v>
      </c>
      <c r="AA458" s="719">
        <f>'SCEP Rate Case Slippage'!Z113</f>
        <v>-419165.4497002</v>
      </c>
      <c r="AB458" s="719">
        <f>'SCEP Rate Case Slippage'!AA113</f>
        <v>-419165.4497002</v>
      </c>
      <c r="AC458" s="719">
        <f>'SCEP Rate Case Slippage'!AB113</f>
        <v>-419165.4497002</v>
      </c>
      <c r="AD458" s="719">
        <f>'SCEP Rate Case Slippage'!AC113</f>
        <v>-419165.4497002</v>
      </c>
      <c r="AE458" s="719">
        <f>'SCEP Rate Case Slippage'!AD113</f>
        <v>-419165.4497002</v>
      </c>
      <c r="AF458" s="719">
        <f>'SCEP Rate Case Slippage'!AE113</f>
        <v>-419165.4497002</v>
      </c>
      <c r="AG458" s="719">
        <f>'SCEP Rate Case Slippage'!AF113</f>
        <v>-419165.4497002</v>
      </c>
      <c r="AH458" s="719">
        <f>'SCEP Rate Case Slippage'!AH113</f>
        <v>-5029985.3964023991</v>
      </c>
      <c r="AI458" s="719">
        <f>'SCEP Rate Case Slippage'!BG113</f>
        <v>-5029980.0133244507</v>
      </c>
      <c r="AJ458" s="719">
        <f>'SCEP Rate Case Slippage'!BT113</f>
        <v>-5029980.0133244507</v>
      </c>
      <c r="AK458" s="719">
        <f>'SCEP Rate Case Slippage'!AK113</f>
        <v>0</v>
      </c>
      <c r="AL458" s="719">
        <f>'SCEP Rate Case Slippage'!AL113</f>
        <v>0</v>
      </c>
      <c r="AM458" s="719">
        <f>'SCEP Rate Case Slippage'!AM113</f>
        <v>0</v>
      </c>
      <c r="AN458" s="719">
        <f t="shared" ref="AN458:AN482" si="1249">SUM(V458:AG458)</f>
        <v>-5029985.3964024</v>
      </c>
      <c r="AO458" s="719">
        <f t="shared" ref="AO458:AO482" si="1250">SUM(L458:Q458)</f>
        <v>-2281814.790139907</v>
      </c>
    </row>
    <row r="459" spans="1:41" s="348" customFormat="1">
      <c r="A459" s="2"/>
      <c r="B459" s="2"/>
      <c r="C459" s="9" t="str">
        <f>CONCATENATE('Data CIAC'!C7," - ",'Data CIAC'!B7)</f>
        <v>27111000 - CIAC-NT Mains</v>
      </c>
      <c r="D459" s="34">
        <v>0</v>
      </c>
      <c r="E459" s="733" t="s">
        <v>493</v>
      </c>
      <c r="F459" s="734">
        <v>0</v>
      </c>
      <c r="G459" s="6"/>
      <c r="H459" s="333"/>
      <c r="I459" s="614"/>
      <c r="J459" s="614"/>
      <c r="K459" s="614"/>
      <c r="L459" s="614">
        <f>SUM(L$458*$D459)</f>
        <v>0</v>
      </c>
      <c r="M459" s="614">
        <f t="shared" ref="L459:P474" si="1251">SUM(M$458*$D459)</f>
        <v>0</v>
      </c>
      <c r="N459" s="614">
        <f t="shared" si="1251"/>
        <v>0</v>
      </c>
      <c r="O459" s="614">
        <f t="shared" si="1251"/>
        <v>0</v>
      </c>
      <c r="P459" s="614">
        <f t="shared" si="1251"/>
        <v>0</v>
      </c>
      <c r="Q459" s="614">
        <f>SUM(Q$458*$D459)</f>
        <v>0</v>
      </c>
      <c r="R459" s="614">
        <f t="shared" ref="R459:AM472" si="1252">SUM(R$458*$D459)</f>
        <v>0</v>
      </c>
      <c r="S459" s="614">
        <f t="shared" si="1252"/>
        <v>0</v>
      </c>
      <c r="T459" s="614">
        <f t="shared" si="1252"/>
        <v>0</v>
      </c>
      <c r="U459" s="614">
        <f t="shared" ref="U459:U472" si="1253">SUM(U$458*$D459)</f>
        <v>0</v>
      </c>
      <c r="V459" s="614">
        <f t="shared" si="1252"/>
        <v>0</v>
      </c>
      <c r="W459" s="614">
        <f t="shared" si="1252"/>
        <v>0</v>
      </c>
      <c r="X459" s="614">
        <f t="shared" si="1252"/>
        <v>0</v>
      </c>
      <c r="Y459" s="614">
        <f t="shared" si="1252"/>
        <v>0</v>
      </c>
      <c r="Z459" s="614">
        <f t="shared" si="1252"/>
        <v>0</v>
      </c>
      <c r="AA459" s="614">
        <f t="shared" si="1252"/>
        <v>0</v>
      </c>
      <c r="AB459" s="614">
        <f t="shared" si="1252"/>
        <v>0</v>
      </c>
      <c r="AC459" s="614">
        <f t="shared" si="1252"/>
        <v>0</v>
      </c>
      <c r="AD459" s="614">
        <f t="shared" si="1252"/>
        <v>0</v>
      </c>
      <c r="AE459" s="614">
        <f t="shared" si="1252"/>
        <v>0</v>
      </c>
      <c r="AF459" s="614">
        <f t="shared" si="1252"/>
        <v>0</v>
      </c>
      <c r="AG459" s="614">
        <f t="shared" si="1252"/>
        <v>0</v>
      </c>
      <c r="AH459" s="614">
        <f t="shared" si="1252"/>
        <v>0</v>
      </c>
      <c r="AI459" s="614">
        <f t="shared" si="1252"/>
        <v>0</v>
      </c>
      <c r="AJ459" s="614">
        <f t="shared" si="1252"/>
        <v>0</v>
      </c>
      <c r="AK459" s="614">
        <f t="shared" si="1252"/>
        <v>0</v>
      </c>
      <c r="AL459" s="614">
        <f t="shared" si="1252"/>
        <v>0</v>
      </c>
      <c r="AM459" s="614">
        <f t="shared" si="1252"/>
        <v>0</v>
      </c>
      <c r="AN459" s="614">
        <f t="shared" si="1249"/>
        <v>0</v>
      </c>
      <c r="AO459" s="614">
        <f t="shared" si="1250"/>
        <v>0</v>
      </c>
    </row>
    <row r="460" spans="1:41" s="348" customFormat="1">
      <c r="A460" s="2"/>
      <c r="B460" s="2"/>
      <c r="C460" s="9" t="str">
        <f>CONCATENATE('Data CIAC'!C8," - ",'Data CIAC'!B8)</f>
        <v>27112000 - CIAC-NT Ext Dep</v>
      </c>
      <c r="D460" s="34">
        <v>0</v>
      </c>
      <c r="E460" s="733" t="s">
        <v>493</v>
      </c>
      <c r="F460" s="734">
        <v>0</v>
      </c>
      <c r="G460" s="6"/>
      <c r="H460" s="333"/>
      <c r="I460" s="614"/>
      <c r="J460" s="614"/>
      <c r="K460" s="614"/>
      <c r="L460" s="614">
        <f t="shared" si="1251"/>
        <v>0</v>
      </c>
      <c r="M460" s="614">
        <f t="shared" si="1251"/>
        <v>0</v>
      </c>
      <c r="N460" s="614">
        <f t="shared" si="1251"/>
        <v>0</v>
      </c>
      <c r="O460" s="614">
        <f t="shared" si="1251"/>
        <v>0</v>
      </c>
      <c r="P460" s="614">
        <f t="shared" si="1251"/>
        <v>0</v>
      </c>
      <c r="Q460" s="614">
        <f t="shared" ref="Q460:AG479" si="1254">SUM(Q$458*$D460)</f>
        <v>0</v>
      </c>
      <c r="R460" s="614">
        <f t="shared" si="1254"/>
        <v>0</v>
      </c>
      <c r="S460" s="614">
        <f t="shared" si="1254"/>
        <v>0</v>
      </c>
      <c r="T460" s="614">
        <f t="shared" si="1254"/>
        <v>0</v>
      </c>
      <c r="U460" s="614">
        <f t="shared" si="1254"/>
        <v>0</v>
      </c>
      <c r="V460" s="614">
        <f t="shared" si="1254"/>
        <v>0</v>
      </c>
      <c r="W460" s="614">
        <f t="shared" si="1254"/>
        <v>0</v>
      </c>
      <c r="X460" s="614">
        <f t="shared" si="1254"/>
        <v>0</v>
      </c>
      <c r="Y460" s="614">
        <f t="shared" si="1254"/>
        <v>0</v>
      </c>
      <c r="Z460" s="614">
        <f t="shared" si="1254"/>
        <v>0</v>
      </c>
      <c r="AA460" s="614">
        <f t="shared" si="1254"/>
        <v>0</v>
      </c>
      <c r="AB460" s="614">
        <f t="shared" si="1254"/>
        <v>0</v>
      </c>
      <c r="AC460" s="614">
        <f t="shared" si="1254"/>
        <v>0</v>
      </c>
      <c r="AD460" s="614">
        <f t="shared" si="1254"/>
        <v>0</v>
      </c>
      <c r="AE460" s="614">
        <f t="shared" si="1254"/>
        <v>0</v>
      </c>
      <c r="AF460" s="614">
        <f t="shared" si="1254"/>
        <v>0</v>
      </c>
      <c r="AG460" s="614">
        <f t="shared" si="1254"/>
        <v>0</v>
      </c>
      <c r="AH460" s="614">
        <f t="shared" si="1252"/>
        <v>0</v>
      </c>
      <c r="AI460" s="614">
        <f t="shared" si="1252"/>
        <v>0</v>
      </c>
      <c r="AJ460" s="614">
        <f t="shared" si="1252"/>
        <v>0</v>
      </c>
      <c r="AK460" s="614">
        <f t="shared" si="1252"/>
        <v>0</v>
      </c>
      <c r="AL460" s="614">
        <f t="shared" si="1252"/>
        <v>0</v>
      </c>
      <c r="AM460" s="614">
        <f t="shared" si="1252"/>
        <v>0</v>
      </c>
      <c r="AN460" s="614">
        <f t="shared" si="1249"/>
        <v>0</v>
      </c>
      <c r="AO460" s="614">
        <f t="shared" si="1250"/>
        <v>0</v>
      </c>
    </row>
    <row r="461" spans="1:41" s="348" customFormat="1">
      <c r="A461" s="2"/>
      <c r="B461" s="2"/>
      <c r="C461" s="9" t="str">
        <f>CONCATENATE('Data CIAC'!C9," - ",'Data CIAC'!B9)</f>
        <v>27113000 - CIAC-NT Svcs</v>
      </c>
      <c r="D461" s="34">
        <v>0</v>
      </c>
      <c r="E461" s="733" t="s">
        <v>493</v>
      </c>
      <c r="F461" s="734">
        <v>0</v>
      </c>
      <c r="G461" s="6"/>
      <c r="H461" s="333"/>
      <c r="I461" s="614"/>
      <c r="J461" s="614"/>
      <c r="K461" s="614"/>
      <c r="L461" s="614">
        <f t="shared" si="1251"/>
        <v>0</v>
      </c>
      <c r="M461" s="614">
        <f t="shared" si="1251"/>
        <v>0</v>
      </c>
      <c r="N461" s="614">
        <f t="shared" si="1251"/>
        <v>0</v>
      </c>
      <c r="O461" s="614">
        <f t="shared" si="1251"/>
        <v>0</v>
      </c>
      <c r="P461" s="614">
        <f t="shared" si="1251"/>
        <v>0</v>
      </c>
      <c r="Q461" s="614">
        <f>SUM(Q$458*$D461)</f>
        <v>0</v>
      </c>
      <c r="R461" s="614">
        <f t="shared" si="1254"/>
        <v>0</v>
      </c>
      <c r="S461" s="614">
        <f t="shared" si="1254"/>
        <v>0</v>
      </c>
      <c r="T461" s="614">
        <f t="shared" si="1254"/>
        <v>0</v>
      </c>
      <c r="U461" s="614">
        <f t="shared" si="1254"/>
        <v>0</v>
      </c>
      <c r="V461" s="614">
        <f t="shared" si="1254"/>
        <v>0</v>
      </c>
      <c r="W461" s="614">
        <f t="shared" si="1254"/>
        <v>0</v>
      </c>
      <c r="X461" s="614">
        <f t="shared" si="1254"/>
        <v>0</v>
      </c>
      <c r="Y461" s="614">
        <f t="shared" si="1254"/>
        <v>0</v>
      </c>
      <c r="Z461" s="614">
        <f t="shared" si="1254"/>
        <v>0</v>
      </c>
      <c r="AA461" s="614">
        <f t="shared" si="1254"/>
        <v>0</v>
      </c>
      <c r="AB461" s="614">
        <f t="shared" si="1254"/>
        <v>0</v>
      </c>
      <c r="AC461" s="614">
        <f t="shared" si="1254"/>
        <v>0</v>
      </c>
      <c r="AD461" s="614">
        <f t="shared" si="1254"/>
        <v>0</v>
      </c>
      <c r="AE461" s="614">
        <f t="shared" si="1254"/>
        <v>0</v>
      </c>
      <c r="AF461" s="614">
        <f t="shared" si="1254"/>
        <v>0</v>
      </c>
      <c r="AG461" s="614">
        <f t="shared" si="1254"/>
        <v>0</v>
      </c>
      <c r="AH461" s="614">
        <f t="shared" si="1252"/>
        <v>0</v>
      </c>
      <c r="AI461" s="614">
        <f t="shared" si="1252"/>
        <v>0</v>
      </c>
      <c r="AJ461" s="614">
        <f t="shared" si="1252"/>
        <v>0</v>
      </c>
      <c r="AK461" s="614">
        <f t="shared" si="1252"/>
        <v>0</v>
      </c>
      <c r="AL461" s="614">
        <f t="shared" si="1252"/>
        <v>0</v>
      </c>
      <c r="AM461" s="614">
        <f t="shared" si="1252"/>
        <v>0</v>
      </c>
      <c r="AN461" s="614">
        <f t="shared" si="1249"/>
        <v>0</v>
      </c>
      <c r="AO461" s="614">
        <f t="shared" si="1250"/>
        <v>0</v>
      </c>
    </row>
    <row r="462" spans="1:41" s="348" customFormat="1">
      <c r="A462" s="2"/>
      <c r="B462" s="2"/>
      <c r="C462" s="9" t="str">
        <f>CONCATENATE('Data CIAC'!C10," - ",'Data CIAC'!B10)</f>
        <v>27114000 - CIAC-NT Meters</v>
      </c>
      <c r="D462" s="34">
        <v>0</v>
      </c>
      <c r="E462" s="733" t="s">
        <v>493</v>
      </c>
      <c r="F462" s="734">
        <v>0</v>
      </c>
      <c r="G462" s="6"/>
      <c r="H462" s="333"/>
      <c r="I462" s="614"/>
      <c r="J462" s="614"/>
      <c r="K462" s="614"/>
      <c r="L462" s="614">
        <f t="shared" si="1251"/>
        <v>0</v>
      </c>
      <c r="M462" s="614">
        <f t="shared" si="1251"/>
        <v>0</v>
      </c>
      <c r="N462" s="614">
        <f t="shared" si="1251"/>
        <v>0</v>
      </c>
      <c r="O462" s="614">
        <f t="shared" si="1251"/>
        <v>0</v>
      </c>
      <c r="P462" s="614">
        <f t="shared" si="1251"/>
        <v>0</v>
      </c>
      <c r="Q462" s="614">
        <f t="shared" si="1254"/>
        <v>0</v>
      </c>
      <c r="R462" s="614">
        <f t="shared" si="1252"/>
        <v>0</v>
      </c>
      <c r="S462" s="614">
        <f t="shared" si="1252"/>
        <v>0</v>
      </c>
      <c r="T462" s="614">
        <f t="shared" si="1252"/>
        <v>0</v>
      </c>
      <c r="U462" s="614">
        <f t="shared" si="1253"/>
        <v>0</v>
      </c>
      <c r="V462" s="614">
        <f t="shared" si="1252"/>
        <v>0</v>
      </c>
      <c r="W462" s="614">
        <f t="shared" si="1252"/>
        <v>0</v>
      </c>
      <c r="X462" s="614">
        <f t="shared" si="1252"/>
        <v>0</v>
      </c>
      <c r="Y462" s="614">
        <f t="shared" si="1252"/>
        <v>0</v>
      </c>
      <c r="Z462" s="614">
        <f t="shared" si="1252"/>
        <v>0</v>
      </c>
      <c r="AA462" s="614">
        <f t="shared" si="1252"/>
        <v>0</v>
      </c>
      <c r="AB462" s="614">
        <f t="shared" si="1252"/>
        <v>0</v>
      </c>
      <c r="AC462" s="614">
        <f t="shared" si="1252"/>
        <v>0</v>
      </c>
      <c r="AD462" s="614">
        <f t="shared" si="1252"/>
        <v>0</v>
      </c>
      <c r="AE462" s="614">
        <f t="shared" si="1252"/>
        <v>0</v>
      </c>
      <c r="AF462" s="614">
        <f t="shared" si="1252"/>
        <v>0</v>
      </c>
      <c r="AG462" s="614">
        <f t="shared" si="1252"/>
        <v>0</v>
      </c>
      <c r="AH462" s="614">
        <f t="shared" si="1252"/>
        <v>0</v>
      </c>
      <c r="AI462" s="614">
        <f t="shared" si="1252"/>
        <v>0</v>
      </c>
      <c r="AJ462" s="614">
        <f t="shared" si="1252"/>
        <v>0</v>
      </c>
      <c r="AK462" s="614">
        <f t="shared" si="1252"/>
        <v>0</v>
      </c>
      <c r="AL462" s="614">
        <f t="shared" si="1252"/>
        <v>0</v>
      </c>
      <c r="AM462" s="614">
        <f t="shared" si="1252"/>
        <v>0</v>
      </c>
      <c r="AN462" s="614">
        <f t="shared" si="1249"/>
        <v>0</v>
      </c>
      <c r="AO462" s="614">
        <f t="shared" si="1250"/>
        <v>0</v>
      </c>
    </row>
    <row r="463" spans="1:41" s="348" customFormat="1">
      <c r="A463" s="2"/>
      <c r="B463" s="2"/>
      <c r="C463" s="9" t="str">
        <f>CONCATENATE('Data CIAC'!C11," - ",'Data CIAC'!B11)</f>
        <v>27115000 - CIAC-NT Hydrants</v>
      </c>
      <c r="D463" s="34">
        <v>0</v>
      </c>
      <c r="E463" s="733" t="s">
        <v>493</v>
      </c>
      <c r="F463" s="734">
        <v>0</v>
      </c>
      <c r="G463" s="6"/>
      <c r="H463" s="333"/>
      <c r="I463" s="614"/>
      <c r="J463" s="614"/>
      <c r="K463" s="614"/>
      <c r="L463" s="614">
        <f t="shared" si="1251"/>
        <v>0</v>
      </c>
      <c r="M463" s="614">
        <f t="shared" si="1251"/>
        <v>0</v>
      </c>
      <c r="N463" s="614">
        <f t="shared" si="1251"/>
        <v>0</v>
      </c>
      <c r="O463" s="614">
        <f t="shared" si="1251"/>
        <v>0</v>
      </c>
      <c r="P463" s="614">
        <f t="shared" si="1251"/>
        <v>0</v>
      </c>
      <c r="Q463" s="614">
        <f t="shared" si="1254"/>
        <v>0</v>
      </c>
      <c r="R463" s="614">
        <f t="shared" si="1252"/>
        <v>0</v>
      </c>
      <c r="S463" s="614">
        <f t="shared" si="1252"/>
        <v>0</v>
      </c>
      <c r="T463" s="614">
        <f t="shared" si="1252"/>
        <v>0</v>
      </c>
      <c r="U463" s="614">
        <f t="shared" si="1253"/>
        <v>0</v>
      </c>
      <c r="V463" s="614">
        <f t="shared" si="1252"/>
        <v>0</v>
      </c>
      <c r="W463" s="614">
        <f t="shared" si="1252"/>
        <v>0</v>
      </c>
      <c r="X463" s="614">
        <f t="shared" si="1252"/>
        <v>0</v>
      </c>
      <c r="Y463" s="614">
        <f t="shared" si="1252"/>
        <v>0</v>
      </c>
      <c r="Z463" s="614">
        <f t="shared" si="1252"/>
        <v>0</v>
      </c>
      <c r="AA463" s="614">
        <f t="shared" si="1252"/>
        <v>0</v>
      </c>
      <c r="AB463" s="614">
        <f t="shared" si="1252"/>
        <v>0</v>
      </c>
      <c r="AC463" s="614">
        <f t="shared" si="1252"/>
        <v>0</v>
      </c>
      <c r="AD463" s="614">
        <f t="shared" si="1252"/>
        <v>0</v>
      </c>
      <c r="AE463" s="614">
        <f t="shared" si="1252"/>
        <v>0</v>
      </c>
      <c r="AF463" s="614">
        <f t="shared" si="1252"/>
        <v>0</v>
      </c>
      <c r="AG463" s="614">
        <f t="shared" si="1252"/>
        <v>0</v>
      </c>
      <c r="AH463" s="614">
        <f t="shared" si="1252"/>
        <v>0</v>
      </c>
      <c r="AI463" s="614">
        <f t="shared" si="1252"/>
        <v>0</v>
      </c>
      <c r="AJ463" s="614">
        <f t="shared" si="1252"/>
        <v>0</v>
      </c>
      <c r="AK463" s="614">
        <f t="shared" si="1252"/>
        <v>0</v>
      </c>
      <c r="AL463" s="614">
        <f t="shared" si="1252"/>
        <v>0</v>
      </c>
      <c r="AM463" s="614">
        <f t="shared" si="1252"/>
        <v>0</v>
      </c>
      <c r="AN463" s="614">
        <f t="shared" si="1249"/>
        <v>0</v>
      </c>
      <c r="AO463" s="614">
        <f t="shared" si="1250"/>
        <v>0</v>
      </c>
    </row>
    <row r="464" spans="1:41" s="348" customFormat="1">
      <c r="A464" s="2"/>
      <c r="B464" s="2"/>
      <c r="C464" s="9" t="str">
        <f>CONCATENATE('Data CIAC'!C12," - ",'Data CIAC'!B12)</f>
        <v>27116000 - CIAC-NT Other</v>
      </c>
      <c r="D464" s="34">
        <v>0</v>
      </c>
      <c r="E464" s="733" t="s">
        <v>493</v>
      </c>
      <c r="F464" s="734">
        <v>0</v>
      </c>
      <c r="G464" s="6"/>
      <c r="H464" s="333"/>
      <c r="I464" s="614"/>
      <c r="J464" s="614"/>
      <c r="K464" s="614"/>
      <c r="L464" s="614">
        <f t="shared" si="1251"/>
        <v>0</v>
      </c>
      <c r="M464" s="614">
        <f t="shared" si="1251"/>
        <v>0</v>
      </c>
      <c r="N464" s="614">
        <f t="shared" si="1251"/>
        <v>0</v>
      </c>
      <c r="O464" s="614">
        <f t="shared" si="1251"/>
        <v>0</v>
      </c>
      <c r="P464" s="614">
        <f t="shared" si="1251"/>
        <v>0</v>
      </c>
      <c r="Q464" s="614">
        <f t="shared" si="1254"/>
        <v>0</v>
      </c>
      <c r="R464" s="614">
        <f t="shared" si="1252"/>
        <v>0</v>
      </c>
      <c r="S464" s="614">
        <f t="shared" si="1252"/>
        <v>0</v>
      </c>
      <c r="T464" s="614">
        <f t="shared" si="1252"/>
        <v>0</v>
      </c>
      <c r="U464" s="614">
        <f t="shared" si="1253"/>
        <v>0</v>
      </c>
      <c r="V464" s="614">
        <f t="shared" si="1252"/>
        <v>0</v>
      </c>
      <c r="W464" s="614">
        <f t="shared" si="1252"/>
        <v>0</v>
      </c>
      <c r="X464" s="614">
        <f t="shared" si="1252"/>
        <v>0</v>
      </c>
      <c r="Y464" s="614">
        <f t="shared" si="1252"/>
        <v>0</v>
      </c>
      <c r="Z464" s="614">
        <f t="shared" si="1252"/>
        <v>0</v>
      </c>
      <c r="AA464" s="614">
        <f t="shared" si="1252"/>
        <v>0</v>
      </c>
      <c r="AB464" s="614">
        <f t="shared" si="1252"/>
        <v>0</v>
      </c>
      <c r="AC464" s="614">
        <f t="shared" si="1252"/>
        <v>0</v>
      </c>
      <c r="AD464" s="614">
        <f t="shared" si="1252"/>
        <v>0</v>
      </c>
      <c r="AE464" s="614">
        <f t="shared" si="1252"/>
        <v>0</v>
      </c>
      <c r="AF464" s="614">
        <f t="shared" si="1252"/>
        <v>0</v>
      </c>
      <c r="AG464" s="614">
        <f t="shared" si="1252"/>
        <v>0</v>
      </c>
      <c r="AH464" s="614">
        <f t="shared" si="1252"/>
        <v>0</v>
      </c>
      <c r="AI464" s="614">
        <f t="shared" si="1252"/>
        <v>0</v>
      </c>
      <c r="AJ464" s="614">
        <f t="shared" si="1252"/>
        <v>0</v>
      </c>
      <c r="AK464" s="614">
        <f t="shared" si="1252"/>
        <v>0</v>
      </c>
      <c r="AL464" s="614">
        <f t="shared" si="1252"/>
        <v>0</v>
      </c>
      <c r="AM464" s="614">
        <f t="shared" si="1252"/>
        <v>0</v>
      </c>
      <c r="AN464" s="614">
        <f t="shared" si="1249"/>
        <v>0</v>
      </c>
      <c r="AO464" s="614">
        <f t="shared" si="1250"/>
        <v>0</v>
      </c>
    </row>
    <row r="465" spans="1:41" s="348" customFormat="1">
      <c r="A465" s="2"/>
      <c r="B465" s="2"/>
      <c r="C465" s="9" t="str">
        <f>CONCATENATE('Data CIAC'!C13," - ",'Data CIAC'!B13)</f>
        <v>27117000 - CIAC-NT WIP</v>
      </c>
      <c r="D465" s="34">
        <v>0</v>
      </c>
      <c r="E465" s="733" t="s">
        <v>493</v>
      </c>
      <c r="F465" s="734">
        <v>0</v>
      </c>
      <c r="G465" s="6"/>
      <c r="H465" s="333"/>
      <c r="I465" s="614"/>
      <c r="J465" s="614"/>
      <c r="K465" s="614"/>
      <c r="L465" s="614">
        <f t="shared" si="1251"/>
        <v>0</v>
      </c>
      <c r="M465" s="614">
        <f t="shared" si="1251"/>
        <v>0</v>
      </c>
      <c r="N465" s="614">
        <f t="shared" si="1251"/>
        <v>0</v>
      </c>
      <c r="O465" s="614">
        <f t="shared" si="1251"/>
        <v>0</v>
      </c>
      <c r="P465" s="614">
        <f t="shared" si="1251"/>
        <v>0</v>
      </c>
      <c r="Q465" s="614">
        <f t="shared" si="1254"/>
        <v>0</v>
      </c>
      <c r="R465" s="614">
        <f t="shared" si="1252"/>
        <v>0</v>
      </c>
      <c r="S465" s="614">
        <f t="shared" si="1252"/>
        <v>0</v>
      </c>
      <c r="T465" s="614">
        <f t="shared" si="1252"/>
        <v>0</v>
      </c>
      <c r="U465" s="614">
        <f t="shared" si="1253"/>
        <v>0</v>
      </c>
      <c r="V465" s="614">
        <f t="shared" si="1252"/>
        <v>0</v>
      </c>
      <c r="W465" s="614">
        <f t="shared" si="1252"/>
        <v>0</v>
      </c>
      <c r="X465" s="614">
        <f t="shared" si="1252"/>
        <v>0</v>
      </c>
      <c r="Y465" s="614">
        <f t="shared" si="1252"/>
        <v>0</v>
      </c>
      <c r="Z465" s="614">
        <f t="shared" si="1252"/>
        <v>0</v>
      </c>
      <c r="AA465" s="614">
        <f t="shared" si="1252"/>
        <v>0</v>
      </c>
      <c r="AB465" s="614">
        <f t="shared" si="1252"/>
        <v>0</v>
      </c>
      <c r="AC465" s="614">
        <f t="shared" si="1252"/>
        <v>0</v>
      </c>
      <c r="AD465" s="614">
        <f t="shared" si="1252"/>
        <v>0</v>
      </c>
      <c r="AE465" s="614">
        <f t="shared" si="1252"/>
        <v>0</v>
      </c>
      <c r="AF465" s="614">
        <f t="shared" si="1252"/>
        <v>0</v>
      </c>
      <c r="AG465" s="614">
        <f t="shared" si="1252"/>
        <v>0</v>
      </c>
      <c r="AH465" s="614">
        <f t="shared" si="1252"/>
        <v>0</v>
      </c>
      <c r="AI465" s="614">
        <f t="shared" si="1252"/>
        <v>0</v>
      </c>
      <c r="AJ465" s="614">
        <f t="shared" si="1252"/>
        <v>0</v>
      </c>
      <c r="AK465" s="614">
        <f t="shared" si="1252"/>
        <v>0</v>
      </c>
      <c r="AL465" s="614">
        <f t="shared" si="1252"/>
        <v>0</v>
      </c>
      <c r="AM465" s="614">
        <f t="shared" si="1252"/>
        <v>0</v>
      </c>
      <c r="AN465" s="614">
        <f t="shared" si="1249"/>
        <v>0</v>
      </c>
      <c r="AO465" s="614">
        <f t="shared" si="1250"/>
        <v>0</v>
      </c>
    </row>
    <row r="466" spans="1:41" s="348" customFormat="1">
      <c r="A466" s="2"/>
      <c r="B466" s="2"/>
      <c r="C466" s="9" t="str">
        <f>CONCATENATE('Data CIAC'!C14," - ",'Data CIAC'!B14)</f>
        <v>27118000 - CIAC-NT NUP Property</v>
      </c>
      <c r="D466" s="34">
        <v>0</v>
      </c>
      <c r="E466" s="733" t="s">
        <v>493</v>
      </c>
      <c r="F466" s="734">
        <v>0</v>
      </c>
      <c r="G466" s="6"/>
      <c r="H466" s="333"/>
      <c r="I466" s="614"/>
      <c r="J466" s="614"/>
      <c r="K466" s="614"/>
      <c r="L466" s="614">
        <f t="shared" si="1251"/>
        <v>0</v>
      </c>
      <c r="M466" s="614">
        <f t="shared" si="1251"/>
        <v>0</v>
      </c>
      <c r="N466" s="614">
        <f t="shared" si="1251"/>
        <v>0</v>
      </c>
      <c r="O466" s="614">
        <f t="shared" si="1251"/>
        <v>0</v>
      </c>
      <c r="P466" s="614">
        <f t="shared" si="1251"/>
        <v>0</v>
      </c>
      <c r="Q466" s="614">
        <f t="shared" si="1254"/>
        <v>0</v>
      </c>
      <c r="R466" s="614">
        <f t="shared" si="1252"/>
        <v>0</v>
      </c>
      <c r="S466" s="614">
        <f t="shared" si="1252"/>
        <v>0</v>
      </c>
      <c r="T466" s="614">
        <f t="shared" si="1252"/>
        <v>0</v>
      </c>
      <c r="U466" s="614">
        <f t="shared" si="1253"/>
        <v>0</v>
      </c>
      <c r="V466" s="614">
        <f t="shared" si="1252"/>
        <v>0</v>
      </c>
      <c r="W466" s="614">
        <f t="shared" si="1252"/>
        <v>0</v>
      </c>
      <c r="X466" s="614">
        <f t="shared" si="1252"/>
        <v>0</v>
      </c>
      <c r="Y466" s="614">
        <f t="shared" si="1252"/>
        <v>0</v>
      </c>
      <c r="Z466" s="614">
        <f t="shared" si="1252"/>
        <v>0</v>
      </c>
      <c r="AA466" s="614">
        <f t="shared" si="1252"/>
        <v>0</v>
      </c>
      <c r="AB466" s="614">
        <f t="shared" si="1252"/>
        <v>0</v>
      </c>
      <c r="AC466" s="614">
        <f t="shared" si="1252"/>
        <v>0</v>
      </c>
      <c r="AD466" s="614">
        <f t="shared" si="1252"/>
        <v>0</v>
      </c>
      <c r="AE466" s="614">
        <f t="shared" si="1252"/>
        <v>0</v>
      </c>
      <c r="AF466" s="614">
        <f t="shared" si="1252"/>
        <v>0</v>
      </c>
      <c r="AG466" s="614">
        <f t="shared" si="1252"/>
        <v>0</v>
      </c>
      <c r="AH466" s="614">
        <f t="shared" si="1252"/>
        <v>0</v>
      </c>
      <c r="AI466" s="614">
        <f t="shared" si="1252"/>
        <v>0</v>
      </c>
      <c r="AJ466" s="614">
        <f t="shared" si="1252"/>
        <v>0</v>
      </c>
      <c r="AK466" s="614">
        <f t="shared" si="1252"/>
        <v>0</v>
      </c>
      <c r="AL466" s="614">
        <f t="shared" si="1252"/>
        <v>0</v>
      </c>
      <c r="AM466" s="614">
        <f t="shared" si="1252"/>
        <v>0</v>
      </c>
      <c r="AN466" s="614">
        <f t="shared" si="1249"/>
        <v>0</v>
      </c>
      <c r="AO466" s="614">
        <f t="shared" si="1250"/>
        <v>0</v>
      </c>
    </row>
    <row r="467" spans="1:41" s="348" customFormat="1">
      <c r="A467" s="2"/>
      <c r="B467" s="2"/>
      <c r="C467" s="9" t="str">
        <f>CONCATENATE('Data CIAC'!C15," - ",'Data CIAC'!B15)</f>
        <v>27121000 - CIAC-Tax Mains</v>
      </c>
      <c r="D467" s="34">
        <v>0.15</v>
      </c>
      <c r="E467" s="733" t="s">
        <v>581</v>
      </c>
      <c r="F467" s="734"/>
      <c r="G467" s="6"/>
      <c r="H467" s="333"/>
      <c r="I467" s="614"/>
      <c r="J467" s="614"/>
      <c r="K467" s="614"/>
      <c r="L467" s="614">
        <f t="shared" si="1251"/>
        <v>-57045.369753497675</v>
      </c>
      <c r="M467" s="614">
        <f t="shared" si="1251"/>
        <v>-57045.369753497675</v>
      </c>
      <c r="N467" s="614">
        <f t="shared" si="1251"/>
        <v>-57045.369753497675</v>
      </c>
      <c r="O467" s="614">
        <f t="shared" si="1251"/>
        <v>-57045.369753497675</v>
      </c>
      <c r="P467" s="614">
        <f t="shared" si="1251"/>
        <v>-57045.369753497675</v>
      </c>
      <c r="Q467" s="614">
        <f t="shared" si="1254"/>
        <v>-57045.369753497675</v>
      </c>
      <c r="R467" s="614">
        <f t="shared" si="1252"/>
        <v>-57045.369753497675</v>
      </c>
      <c r="S467" s="614">
        <f t="shared" si="1252"/>
        <v>-57045.369753497675</v>
      </c>
      <c r="T467" s="614">
        <f t="shared" si="1252"/>
        <v>-57045.369753497675</v>
      </c>
      <c r="U467" s="614">
        <f t="shared" si="1253"/>
        <v>-126998.7341772152</v>
      </c>
      <c r="V467" s="614">
        <f t="shared" si="1252"/>
        <v>-62874.817455029995</v>
      </c>
      <c r="W467" s="614">
        <f t="shared" si="1252"/>
        <v>-62874.817455029995</v>
      </c>
      <c r="X467" s="614">
        <f t="shared" si="1252"/>
        <v>-62874.817455029995</v>
      </c>
      <c r="Y467" s="614">
        <f t="shared" si="1252"/>
        <v>-62874.817455029995</v>
      </c>
      <c r="Z467" s="614">
        <f t="shared" si="1252"/>
        <v>-62874.817455029995</v>
      </c>
      <c r="AA467" s="614">
        <f t="shared" si="1252"/>
        <v>-62874.817455029995</v>
      </c>
      <c r="AB467" s="614">
        <f t="shared" si="1252"/>
        <v>-62874.817455029995</v>
      </c>
      <c r="AC467" s="614">
        <f t="shared" si="1252"/>
        <v>-62874.817455029995</v>
      </c>
      <c r="AD467" s="614">
        <f t="shared" si="1252"/>
        <v>-62874.817455029995</v>
      </c>
      <c r="AE467" s="614">
        <f t="shared" si="1252"/>
        <v>-62874.817455029995</v>
      </c>
      <c r="AF467" s="614">
        <f t="shared" si="1252"/>
        <v>-62874.817455029995</v>
      </c>
      <c r="AG467" s="614">
        <f t="shared" si="1252"/>
        <v>-62874.817455029995</v>
      </c>
      <c r="AH467" s="614">
        <f t="shared" si="1252"/>
        <v>-754497.80946035986</v>
      </c>
      <c r="AI467" s="614">
        <f t="shared" si="1252"/>
        <v>-754497.00199866761</v>
      </c>
      <c r="AJ467" s="614">
        <f t="shared" si="1252"/>
        <v>-754497.00199866761</v>
      </c>
      <c r="AK467" s="614">
        <f t="shared" si="1252"/>
        <v>0</v>
      </c>
      <c r="AL467" s="614">
        <f t="shared" si="1252"/>
        <v>0</v>
      </c>
      <c r="AM467" s="614">
        <f t="shared" si="1252"/>
        <v>0</v>
      </c>
      <c r="AN467" s="614">
        <f t="shared" si="1249"/>
        <v>-754497.80946036009</v>
      </c>
      <c r="AO467" s="614">
        <f t="shared" si="1250"/>
        <v>-342272.21852098603</v>
      </c>
    </row>
    <row r="468" spans="1:41" s="348" customFormat="1">
      <c r="A468" s="2"/>
      <c r="B468" s="2"/>
      <c r="C468" s="9" t="str">
        <f>CONCATENATE('Data CIAC'!C16," - ",'Data CIAC'!B16)</f>
        <v>27122000 - CIAC-Tax Ext Dep</v>
      </c>
      <c r="D468" s="34">
        <v>0.224</v>
      </c>
      <c r="E468" s="733" t="s">
        <v>581</v>
      </c>
      <c r="F468" s="734"/>
      <c r="G468" s="6"/>
      <c r="H468" s="333"/>
      <c r="I468" s="614"/>
      <c r="J468" s="614"/>
      <c r="K468" s="614"/>
      <c r="L468" s="614">
        <f t="shared" si="1251"/>
        <v>-85187.752165223195</v>
      </c>
      <c r="M468" s="614">
        <f t="shared" si="1251"/>
        <v>-85187.752165223195</v>
      </c>
      <c r="N468" s="614">
        <f t="shared" si="1251"/>
        <v>-85187.752165223195</v>
      </c>
      <c r="O468" s="614">
        <f t="shared" si="1251"/>
        <v>-85187.752165223195</v>
      </c>
      <c r="P468" s="614">
        <f t="shared" si="1251"/>
        <v>-85187.752165223195</v>
      </c>
      <c r="Q468" s="614">
        <f t="shared" si="1254"/>
        <v>-85187.752165223195</v>
      </c>
      <c r="R468" s="614">
        <f t="shared" si="1252"/>
        <v>-85187.752165223195</v>
      </c>
      <c r="S468" s="614">
        <f t="shared" si="1252"/>
        <v>-85187.752165223195</v>
      </c>
      <c r="T468" s="614">
        <f t="shared" si="1252"/>
        <v>-85187.752165223195</v>
      </c>
      <c r="U468" s="614">
        <f t="shared" si="1253"/>
        <v>-189651.44303797471</v>
      </c>
      <c r="V468" s="614">
        <f t="shared" si="1252"/>
        <v>-93893.060732844795</v>
      </c>
      <c r="W468" s="614">
        <f t="shared" si="1252"/>
        <v>-93893.060732844795</v>
      </c>
      <c r="X468" s="614">
        <f t="shared" si="1252"/>
        <v>-93893.060732844795</v>
      </c>
      <c r="Y468" s="614">
        <f t="shared" si="1252"/>
        <v>-93893.060732844795</v>
      </c>
      <c r="Z468" s="614">
        <f t="shared" si="1252"/>
        <v>-93893.060732844795</v>
      </c>
      <c r="AA468" s="614">
        <f t="shared" si="1252"/>
        <v>-93893.060732844795</v>
      </c>
      <c r="AB468" s="614">
        <f t="shared" si="1252"/>
        <v>-93893.060732844795</v>
      </c>
      <c r="AC468" s="614">
        <f t="shared" si="1252"/>
        <v>-93893.060732844795</v>
      </c>
      <c r="AD468" s="614">
        <f t="shared" si="1252"/>
        <v>-93893.060732844795</v>
      </c>
      <c r="AE468" s="614">
        <f t="shared" si="1252"/>
        <v>-93893.060732844795</v>
      </c>
      <c r="AF468" s="614">
        <f t="shared" si="1252"/>
        <v>-93893.060732844795</v>
      </c>
      <c r="AG468" s="614">
        <f t="shared" si="1252"/>
        <v>-93893.060732844795</v>
      </c>
      <c r="AH468" s="614">
        <f t="shared" si="1252"/>
        <v>-1126716.7287941375</v>
      </c>
      <c r="AI468" s="614">
        <f t="shared" si="1252"/>
        <v>-1126715.522984677</v>
      </c>
      <c r="AJ468" s="614">
        <f t="shared" si="1252"/>
        <v>-1126715.522984677</v>
      </c>
      <c r="AK468" s="614">
        <f t="shared" si="1252"/>
        <v>0</v>
      </c>
      <c r="AL468" s="614">
        <f t="shared" si="1252"/>
        <v>0</v>
      </c>
      <c r="AM468" s="614">
        <f t="shared" si="1252"/>
        <v>0</v>
      </c>
      <c r="AN468" s="614">
        <f t="shared" si="1249"/>
        <v>-1126716.7287941372</v>
      </c>
      <c r="AO468" s="614">
        <f t="shared" si="1250"/>
        <v>-511126.51299133914</v>
      </c>
    </row>
    <row r="469" spans="1:41" s="348" customFormat="1">
      <c r="A469" s="2"/>
      <c r="B469" s="2"/>
      <c r="C469" s="9" t="str">
        <f>CONCATENATE('Data CIAC'!C17," - ",'Data CIAC'!B17)</f>
        <v>27123000 - CIAC-Tax Svcs</v>
      </c>
      <c r="D469" s="34">
        <f>0.361+0.062</f>
        <v>0.42299999999999999</v>
      </c>
      <c r="E469" s="733" t="s">
        <v>581</v>
      </c>
      <c r="F469" s="734"/>
      <c r="G469" s="6"/>
      <c r="H469" s="333"/>
      <c r="I469" s="614"/>
      <c r="J469" s="614"/>
      <c r="K469" s="614"/>
      <c r="L469" s="614">
        <f t="shared" si="1251"/>
        <v>-160867.94270486344</v>
      </c>
      <c r="M469" s="614">
        <f t="shared" si="1251"/>
        <v>-160867.94270486344</v>
      </c>
      <c r="N469" s="614">
        <f t="shared" si="1251"/>
        <v>-160867.94270486344</v>
      </c>
      <c r="O469" s="614">
        <f t="shared" si="1251"/>
        <v>-160867.94270486344</v>
      </c>
      <c r="P469" s="614">
        <f t="shared" si="1251"/>
        <v>-160867.94270486344</v>
      </c>
      <c r="Q469" s="614">
        <f t="shared" si="1254"/>
        <v>-160867.94270486344</v>
      </c>
      <c r="R469" s="614">
        <f t="shared" si="1252"/>
        <v>-160867.94270486344</v>
      </c>
      <c r="S469" s="614">
        <f t="shared" si="1252"/>
        <v>-160867.94270486344</v>
      </c>
      <c r="T469" s="614">
        <f t="shared" si="1252"/>
        <v>-160867.94270486344</v>
      </c>
      <c r="U469" s="614">
        <f t="shared" si="1253"/>
        <v>-358136.43037974689</v>
      </c>
      <c r="V469" s="614">
        <f t="shared" si="1252"/>
        <v>-177306.9852231846</v>
      </c>
      <c r="W469" s="614">
        <f t="shared" si="1252"/>
        <v>-177306.9852231846</v>
      </c>
      <c r="X469" s="614">
        <f t="shared" si="1252"/>
        <v>-177306.9852231846</v>
      </c>
      <c r="Y469" s="614">
        <f t="shared" si="1252"/>
        <v>-177306.9852231846</v>
      </c>
      <c r="Z469" s="614">
        <f t="shared" si="1252"/>
        <v>-177306.9852231846</v>
      </c>
      <c r="AA469" s="614">
        <f t="shared" si="1252"/>
        <v>-177306.9852231846</v>
      </c>
      <c r="AB469" s="614">
        <f t="shared" si="1252"/>
        <v>-177306.9852231846</v>
      </c>
      <c r="AC469" s="614">
        <f t="shared" si="1252"/>
        <v>-177306.9852231846</v>
      </c>
      <c r="AD469" s="614">
        <f t="shared" si="1252"/>
        <v>-177306.9852231846</v>
      </c>
      <c r="AE469" s="614">
        <f t="shared" si="1252"/>
        <v>-177306.9852231846</v>
      </c>
      <c r="AF469" s="614">
        <f t="shared" si="1252"/>
        <v>-177306.9852231846</v>
      </c>
      <c r="AG469" s="614">
        <f t="shared" si="1252"/>
        <v>-177306.9852231846</v>
      </c>
      <c r="AH469" s="614">
        <f t="shared" si="1252"/>
        <v>-2127683.8226782149</v>
      </c>
      <c r="AI469" s="614">
        <f t="shared" si="1252"/>
        <v>-2127681.5456362427</v>
      </c>
      <c r="AJ469" s="614">
        <f t="shared" si="1252"/>
        <v>-2127681.5456362427</v>
      </c>
      <c r="AK469" s="614">
        <f t="shared" si="1252"/>
        <v>0</v>
      </c>
      <c r="AL469" s="614">
        <f t="shared" si="1252"/>
        <v>0</v>
      </c>
      <c r="AM469" s="614">
        <f t="shared" si="1252"/>
        <v>0</v>
      </c>
      <c r="AN469" s="614">
        <f t="shared" si="1249"/>
        <v>-2127683.8226782153</v>
      </c>
      <c r="AO469" s="614">
        <f t="shared" si="1250"/>
        <v>-965207.65622918052</v>
      </c>
    </row>
    <row r="470" spans="1:41" s="348" customFormat="1">
      <c r="A470" s="2"/>
      <c r="B470" s="2"/>
      <c r="C470" s="9" t="str">
        <f>CONCATENATE('Data CIAC'!C18," - ",'Data CIAC'!B18)</f>
        <v>27124000 - CIAC-Tax Meters</v>
      </c>
      <c r="D470" s="34">
        <v>4.7E-2</v>
      </c>
      <c r="E470" s="733" t="s">
        <v>581</v>
      </c>
      <c r="F470" s="734"/>
      <c r="G470" s="6"/>
      <c r="H470" s="333"/>
      <c r="I470" s="614"/>
      <c r="J470" s="614"/>
      <c r="K470" s="614"/>
      <c r="L470" s="614">
        <f t="shared" si="1251"/>
        <v>-17874.21585609594</v>
      </c>
      <c r="M470" s="614">
        <f t="shared" si="1251"/>
        <v>-17874.21585609594</v>
      </c>
      <c r="N470" s="614">
        <f t="shared" si="1251"/>
        <v>-17874.21585609594</v>
      </c>
      <c r="O470" s="614">
        <f t="shared" si="1251"/>
        <v>-17874.21585609594</v>
      </c>
      <c r="P470" s="614">
        <f t="shared" si="1251"/>
        <v>-17874.21585609594</v>
      </c>
      <c r="Q470" s="614">
        <f t="shared" si="1254"/>
        <v>-17874.21585609594</v>
      </c>
      <c r="R470" s="614">
        <f t="shared" si="1252"/>
        <v>-17874.21585609594</v>
      </c>
      <c r="S470" s="614">
        <f t="shared" si="1252"/>
        <v>-17874.21585609594</v>
      </c>
      <c r="T470" s="614">
        <f t="shared" si="1252"/>
        <v>-17874.21585609594</v>
      </c>
      <c r="U470" s="614">
        <f t="shared" si="1253"/>
        <v>-39792.936708860769</v>
      </c>
      <c r="V470" s="614">
        <f t="shared" si="1252"/>
        <v>-19700.7761359094</v>
      </c>
      <c r="W470" s="614">
        <f t="shared" si="1252"/>
        <v>-19700.7761359094</v>
      </c>
      <c r="X470" s="614">
        <f t="shared" si="1252"/>
        <v>-19700.7761359094</v>
      </c>
      <c r="Y470" s="614">
        <f t="shared" si="1252"/>
        <v>-19700.7761359094</v>
      </c>
      <c r="Z470" s="614">
        <f t="shared" si="1252"/>
        <v>-19700.7761359094</v>
      </c>
      <c r="AA470" s="614">
        <f t="shared" si="1252"/>
        <v>-19700.7761359094</v>
      </c>
      <c r="AB470" s="614">
        <f t="shared" si="1252"/>
        <v>-19700.7761359094</v>
      </c>
      <c r="AC470" s="614">
        <f t="shared" si="1252"/>
        <v>-19700.7761359094</v>
      </c>
      <c r="AD470" s="614">
        <f t="shared" si="1252"/>
        <v>-19700.7761359094</v>
      </c>
      <c r="AE470" s="614">
        <f t="shared" si="1252"/>
        <v>-19700.7761359094</v>
      </c>
      <c r="AF470" s="614">
        <f t="shared" si="1252"/>
        <v>-19700.7761359094</v>
      </c>
      <c r="AG470" s="614">
        <f t="shared" si="1252"/>
        <v>-19700.7761359094</v>
      </c>
      <c r="AH470" s="614">
        <f t="shared" si="1252"/>
        <v>-236409.31363091274</v>
      </c>
      <c r="AI470" s="614">
        <f t="shared" si="1252"/>
        <v>-236409.06062624918</v>
      </c>
      <c r="AJ470" s="614">
        <f t="shared" si="1252"/>
        <v>-236409.06062624918</v>
      </c>
      <c r="AK470" s="614">
        <f t="shared" si="1252"/>
        <v>0</v>
      </c>
      <c r="AL470" s="614">
        <f t="shared" si="1252"/>
        <v>0</v>
      </c>
      <c r="AM470" s="614">
        <f t="shared" si="1252"/>
        <v>0</v>
      </c>
      <c r="AN470" s="614">
        <f t="shared" si="1249"/>
        <v>-236409.3136309128</v>
      </c>
      <c r="AO470" s="614">
        <f t="shared" si="1250"/>
        <v>-107245.29513657563</v>
      </c>
    </row>
    <row r="471" spans="1:41" s="348" customFormat="1">
      <c r="A471" s="2"/>
      <c r="B471" s="2"/>
      <c r="C471" s="9" t="str">
        <f>CONCATENATE('Data CIAC'!C19," - ",'Data CIAC'!B19)</f>
        <v>27125000 - CIAC-Tax Hydrants</v>
      </c>
      <c r="D471" s="34">
        <v>2.7E-2</v>
      </c>
      <c r="E471" s="733" t="s">
        <v>581</v>
      </c>
      <c r="F471" s="734"/>
      <c r="G471" s="6"/>
      <c r="H471" s="333"/>
      <c r="I471" s="614"/>
      <c r="J471" s="614"/>
      <c r="K471" s="614"/>
      <c r="L471" s="614">
        <f t="shared" si="1251"/>
        <v>-10268.166555629581</v>
      </c>
      <c r="M471" s="614">
        <f t="shared" si="1251"/>
        <v>-10268.166555629581</v>
      </c>
      <c r="N471" s="614">
        <f t="shared" si="1251"/>
        <v>-10268.166555629581</v>
      </c>
      <c r="O471" s="614">
        <f t="shared" si="1251"/>
        <v>-10268.166555629581</v>
      </c>
      <c r="P471" s="614">
        <f t="shared" si="1251"/>
        <v>-10268.166555629581</v>
      </c>
      <c r="Q471" s="614">
        <f t="shared" si="1254"/>
        <v>-10268.166555629581</v>
      </c>
      <c r="R471" s="614">
        <f t="shared" si="1252"/>
        <v>-10268.166555629581</v>
      </c>
      <c r="S471" s="614">
        <f t="shared" si="1252"/>
        <v>-10268.166555629581</v>
      </c>
      <c r="T471" s="614">
        <f t="shared" si="1252"/>
        <v>-10268.166555629581</v>
      </c>
      <c r="U471" s="614">
        <f t="shared" si="1253"/>
        <v>-22859.772151898738</v>
      </c>
      <c r="V471" s="614">
        <f t="shared" si="1252"/>
        <v>-11317.467141905399</v>
      </c>
      <c r="W471" s="614">
        <f t="shared" si="1252"/>
        <v>-11317.467141905399</v>
      </c>
      <c r="X471" s="614">
        <f t="shared" si="1252"/>
        <v>-11317.467141905399</v>
      </c>
      <c r="Y471" s="614">
        <f t="shared" si="1252"/>
        <v>-11317.467141905399</v>
      </c>
      <c r="Z471" s="614">
        <f t="shared" si="1252"/>
        <v>-11317.467141905399</v>
      </c>
      <c r="AA471" s="614">
        <f t="shared" si="1252"/>
        <v>-11317.467141905399</v>
      </c>
      <c r="AB471" s="614">
        <f t="shared" si="1252"/>
        <v>-11317.467141905399</v>
      </c>
      <c r="AC471" s="614">
        <f t="shared" si="1252"/>
        <v>-11317.467141905399</v>
      </c>
      <c r="AD471" s="614">
        <f t="shared" si="1252"/>
        <v>-11317.467141905399</v>
      </c>
      <c r="AE471" s="614">
        <f t="shared" si="1252"/>
        <v>-11317.467141905399</v>
      </c>
      <c r="AF471" s="614">
        <f t="shared" si="1252"/>
        <v>-11317.467141905399</v>
      </c>
      <c r="AG471" s="614">
        <f t="shared" si="1252"/>
        <v>-11317.467141905399</v>
      </c>
      <c r="AH471" s="614">
        <f t="shared" si="1252"/>
        <v>-135809.60570286476</v>
      </c>
      <c r="AI471" s="614">
        <f t="shared" si="1252"/>
        <v>-135809.46035976018</v>
      </c>
      <c r="AJ471" s="614">
        <f t="shared" si="1252"/>
        <v>-135809.46035976018</v>
      </c>
      <c r="AK471" s="614">
        <f t="shared" si="1252"/>
        <v>0</v>
      </c>
      <c r="AL471" s="614">
        <f t="shared" si="1252"/>
        <v>0</v>
      </c>
      <c r="AM471" s="614">
        <f t="shared" si="1252"/>
        <v>0</v>
      </c>
      <c r="AN471" s="614">
        <f t="shared" si="1249"/>
        <v>-135809.60570286476</v>
      </c>
      <c r="AO471" s="614">
        <f t="shared" si="1250"/>
        <v>-61608.999333777479</v>
      </c>
    </row>
    <row r="472" spans="1:41" s="348" customFormat="1">
      <c r="A472" s="2"/>
      <c r="B472" s="2"/>
      <c r="C472" s="9" t="str">
        <f>CONCATENATE('Data CIAC'!C20," - ",'Data CIAC'!B20)</f>
        <v>27126000 - CIAC-Tax Other</v>
      </c>
      <c r="D472" s="34">
        <v>2E-3</v>
      </c>
      <c r="E472" s="733" t="s">
        <v>581</v>
      </c>
      <c r="F472" s="734"/>
      <c r="G472" s="6"/>
      <c r="H472" s="333"/>
      <c r="I472" s="614"/>
      <c r="J472" s="614"/>
      <c r="K472" s="614"/>
      <c r="L472" s="614">
        <f t="shared" si="1251"/>
        <v>-760.60493004663567</v>
      </c>
      <c r="M472" s="614">
        <f t="shared" si="1251"/>
        <v>-760.60493004663567</v>
      </c>
      <c r="N472" s="614">
        <f t="shared" si="1251"/>
        <v>-760.60493004663567</v>
      </c>
      <c r="O472" s="614">
        <f t="shared" si="1251"/>
        <v>-760.60493004663567</v>
      </c>
      <c r="P472" s="614">
        <f t="shared" si="1251"/>
        <v>-760.60493004663567</v>
      </c>
      <c r="Q472" s="614">
        <f>SUM(Q$458*$D472)</f>
        <v>-760.60493004663567</v>
      </c>
      <c r="R472" s="614">
        <f t="shared" si="1252"/>
        <v>-760.60493004663567</v>
      </c>
      <c r="S472" s="614">
        <f t="shared" si="1252"/>
        <v>-760.60493004663567</v>
      </c>
      <c r="T472" s="614">
        <f t="shared" si="1252"/>
        <v>-760.60493004663567</v>
      </c>
      <c r="U472" s="614">
        <f t="shared" si="1253"/>
        <v>-1693.3164556962029</v>
      </c>
      <c r="V472" s="614">
        <f t="shared" si="1252"/>
        <v>-838.33089940039997</v>
      </c>
      <c r="W472" s="614">
        <f t="shared" si="1252"/>
        <v>-838.33089940039997</v>
      </c>
      <c r="X472" s="614">
        <f t="shared" si="1252"/>
        <v>-838.33089940039997</v>
      </c>
      <c r="Y472" s="614">
        <f t="shared" si="1252"/>
        <v>-838.33089940039997</v>
      </c>
      <c r="Z472" s="614">
        <f t="shared" si="1252"/>
        <v>-838.33089940039997</v>
      </c>
      <c r="AA472" s="614">
        <f t="shared" si="1252"/>
        <v>-838.33089940039997</v>
      </c>
      <c r="AB472" s="614">
        <f t="shared" si="1252"/>
        <v>-838.33089940039997</v>
      </c>
      <c r="AC472" s="614">
        <f t="shared" si="1252"/>
        <v>-838.33089940039997</v>
      </c>
      <c r="AD472" s="614">
        <f t="shared" si="1252"/>
        <v>-838.33089940039997</v>
      </c>
      <c r="AE472" s="614">
        <f t="shared" ref="R472:AM479" si="1255">SUM(AE$458*$D472)</f>
        <v>-838.33089940039997</v>
      </c>
      <c r="AF472" s="614">
        <f t="shared" si="1255"/>
        <v>-838.33089940039997</v>
      </c>
      <c r="AG472" s="614">
        <f t="shared" si="1255"/>
        <v>-838.33089940039997</v>
      </c>
      <c r="AH472" s="614">
        <f t="shared" si="1255"/>
        <v>-10059.970792804799</v>
      </c>
      <c r="AI472" s="614">
        <f t="shared" si="1255"/>
        <v>-10059.960026648901</v>
      </c>
      <c r="AJ472" s="614">
        <f t="shared" si="1255"/>
        <v>-10059.960026648901</v>
      </c>
      <c r="AK472" s="614">
        <f t="shared" si="1255"/>
        <v>0</v>
      </c>
      <c r="AL472" s="614">
        <f t="shared" si="1255"/>
        <v>0</v>
      </c>
      <c r="AM472" s="614">
        <f t="shared" si="1255"/>
        <v>0</v>
      </c>
      <c r="AN472" s="614">
        <f t="shared" si="1249"/>
        <v>-10059.970792804799</v>
      </c>
      <c r="AO472" s="614">
        <f t="shared" si="1250"/>
        <v>-4563.629580279814</v>
      </c>
    </row>
    <row r="473" spans="1:41" s="348" customFormat="1">
      <c r="A473" s="2"/>
      <c r="B473" s="2"/>
      <c r="C473" s="9" t="str">
        <f>CONCATENATE('Data CIAC'!C21," - ",'Data CIAC'!B21)</f>
        <v>27127000 - CIAC-Tax WIP</v>
      </c>
      <c r="D473" s="34">
        <v>0.127</v>
      </c>
      <c r="E473" s="733" t="s">
        <v>581</v>
      </c>
      <c r="F473" s="734"/>
      <c r="G473" s="6"/>
      <c r="H473" s="333"/>
      <c r="I473" s="614"/>
      <c r="J473" s="614"/>
      <c r="K473" s="614"/>
      <c r="L473" s="614">
        <f t="shared" si="1251"/>
        <v>-48298.413057961363</v>
      </c>
      <c r="M473" s="614">
        <f t="shared" si="1251"/>
        <v>-48298.413057961363</v>
      </c>
      <c r="N473" s="614">
        <f t="shared" si="1251"/>
        <v>-48298.413057961363</v>
      </c>
      <c r="O473" s="614">
        <f t="shared" si="1251"/>
        <v>-48298.413057961363</v>
      </c>
      <c r="P473" s="614">
        <f t="shared" si="1251"/>
        <v>-48298.413057961363</v>
      </c>
      <c r="Q473" s="614">
        <f t="shared" si="1254"/>
        <v>-48298.413057961363</v>
      </c>
      <c r="R473" s="614">
        <f t="shared" si="1255"/>
        <v>-48298.413057961363</v>
      </c>
      <c r="S473" s="614">
        <f t="shared" si="1255"/>
        <v>-48298.413057961363</v>
      </c>
      <c r="T473" s="614">
        <f t="shared" si="1255"/>
        <v>-48298.413057961363</v>
      </c>
      <c r="U473" s="614">
        <f t="shared" si="1255"/>
        <v>-107525.59493670888</v>
      </c>
      <c r="V473" s="614">
        <f t="shared" si="1255"/>
        <v>-53234.012111925404</v>
      </c>
      <c r="W473" s="614">
        <f t="shared" si="1255"/>
        <v>-53234.012111925404</v>
      </c>
      <c r="X473" s="614">
        <f t="shared" si="1255"/>
        <v>-53234.012111925404</v>
      </c>
      <c r="Y473" s="614">
        <f t="shared" si="1255"/>
        <v>-53234.012111925404</v>
      </c>
      <c r="Z473" s="614">
        <f t="shared" si="1255"/>
        <v>-53234.012111925404</v>
      </c>
      <c r="AA473" s="614">
        <f t="shared" si="1255"/>
        <v>-53234.012111925404</v>
      </c>
      <c r="AB473" s="614">
        <f t="shared" si="1255"/>
        <v>-53234.012111925404</v>
      </c>
      <c r="AC473" s="614">
        <f t="shared" si="1255"/>
        <v>-53234.012111925404</v>
      </c>
      <c r="AD473" s="614">
        <f t="shared" si="1255"/>
        <v>-53234.012111925404</v>
      </c>
      <c r="AE473" s="614">
        <f t="shared" si="1255"/>
        <v>-53234.012111925404</v>
      </c>
      <c r="AF473" s="614">
        <f t="shared" si="1255"/>
        <v>-53234.012111925404</v>
      </c>
      <c r="AG473" s="614">
        <f t="shared" si="1255"/>
        <v>-53234.012111925404</v>
      </c>
      <c r="AH473" s="614">
        <f t="shared" si="1255"/>
        <v>-638808.14534310473</v>
      </c>
      <c r="AI473" s="614">
        <f t="shared" si="1255"/>
        <v>-638807.46169220528</v>
      </c>
      <c r="AJ473" s="614">
        <f t="shared" si="1255"/>
        <v>-638807.46169220528</v>
      </c>
      <c r="AK473" s="614">
        <f t="shared" si="1255"/>
        <v>0</v>
      </c>
      <c r="AL473" s="614">
        <f t="shared" si="1255"/>
        <v>0</v>
      </c>
      <c r="AM473" s="614">
        <f t="shared" si="1255"/>
        <v>0</v>
      </c>
      <c r="AN473" s="614">
        <f t="shared" si="1249"/>
        <v>-638808.14534310484</v>
      </c>
      <c r="AO473" s="614">
        <f t="shared" si="1250"/>
        <v>-289790.47834776819</v>
      </c>
    </row>
    <row r="474" spans="1:41" s="348" customFormat="1">
      <c r="A474" s="2"/>
      <c r="B474" s="2"/>
      <c r="C474" s="9" t="str">
        <f>CONCATENATE('Data CIAC'!C22," - ",'Data CIAC'!B22)</f>
        <v>27141000 - CIAC-Taxable - Mains FIT</v>
      </c>
      <c r="D474" s="34">
        <v>0</v>
      </c>
      <c r="E474" s="733"/>
      <c r="F474" s="734"/>
      <c r="G474" s="6"/>
      <c r="H474" s="333"/>
      <c r="I474" s="614"/>
      <c r="J474" s="614"/>
      <c r="K474" s="614"/>
      <c r="L474" s="614">
        <f t="shared" si="1251"/>
        <v>0</v>
      </c>
      <c r="M474" s="614">
        <f t="shared" si="1251"/>
        <v>0</v>
      </c>
      <c r="N474" s="614">
        <f t="shared" si="1251"/>
        <v>0</v>
      </c>
      <c r="O474" s="614">
        <f t="shared" si="1251"/>
        <v>0</v>
      </c>
      <c r="P474" s="614">
        <f t="shared" si="1251"/>
        <v>0</v>
      </c>
      <c r="Q474" s="614">
        <f t="shared" si="1254"/>
        <v>0</v>
      </c>
      <c r="R474" s="614">
        <f t="shared" si="1255"/>
        <v>0</v>
      </c>
      <c r="S474" s="614">
        <f t="shared" si="1255"/>
        <v>0</v>
      </c>
      <c r="T474" s="614">
        <f t="shared" si="1255"/>
        <v>0</v>
      </c>
      <c r="U474" s="614">
        <f t="shared" si="1255"/>
        <v>0</v>
      </c>
      <c r="V474" s="614">
        <f t="shared" si="1255"/>
        <v>0</v>
      </c>
      <c r="W474" s="614">
        <f t="shared" si="1255"/>
        <v>0</v>
      </c>
      <c r="X474" s="614">
        <f t="shared" si="1255"/>
        <v>0</v>
      </c>
      <c r="Y474" s="614">
        <f t="shared" si="1255"/>
        <v>0</v>
      </c>
      <c r="Z474" s="614">
        <f t="shared" si="1255"/>
        <v>0</v>
      </c>
      <c r="AA474" s="614">
        <f t="shared" si="1255"/>
        <v>0</v>
      </c>
      <c r="AB474" s="614">
        <f t="shared" si="1255"/>
        <v>0</v>
      </c>
      <c r="AC474" s="614">
        <f t="shared" si="1255"/>
        <v>0</v>
      </c>
      <c r="AD474" s="614">
        <f t="shared" si="1255"/>
        <v>0</v>
      </c>
      <c r="AE474" s="614">
        <f t="shared" si="1255"/>
        <v>0</v>
      </c>
      <c r="AF474" s="614">
        <f t="shared" si="1255"/>
        <v>0</v>
      </c>
      <c r="AG474" s="614">
        <f t="shared" si="1255"/>
        <v>0</v>
      </c>
      <c r="AH474" s="614">
        <f t="shared" si="1255"/>
        <v>0</v>
      </c>
      <c r="AI474" s="614">
        <f t="shared" si="1255"/>
        <v>0</v>
      </c>
      <c r="AJ474" s="614">
        <f t="shared" si="1255"/>
        <v>0</v>
      </c>
      <c r="AK474" s="614">
        <f t="shared" si="1255"/>
        <v>0</v>
      </c>
      <c r="AL474" s="614">
        <f t="shared" si="1255"/>
        <v>0</v>
      </c>
      <c r="AM474" s="614">
        <f t="shared" si="1255"/>
        <v>0</v>
      </c>
      <c r="AN474" s="614">
        <f t="shared" si="1249"/>
        <v>0</v>
      </c>
      <c r="AO474" s="614">
        <f t="shared" si="1250"/>
        <v>0</v>
      </c>
    </row>
    <row r="475" spans="1:41" s="348" customFormat="1">
      <c r="A475" s="2"/>
      <c r="B475" s="2"/>
      <c r="C475" s="9" t="str">
        <f>CONCATENATE('Data CIAC'!C23," - ",'Data CIAC'!B23)</f>
        <v>27142000 - CIAC-Taxable - Extension Deposits - FIT</v>
      </c>
      <c r="D475" s="34">
        <v>0</v>
      </c>
      <c r="E475" s="733"/>
      <c r="F475" s="734"/>
      <c r="G475" s="6"/>
      <c r="H475" s="333"/>
      <c r="I475" s="614"/>
      <c r="J475" s="614"/>
      <c r="K475" s="614"/>
      <c r="L475" s="614">
        <f t="shared" ref="L475:P479" si="1256">SUM(L$458*$D475)</f>
        <v>0</v>
      </c>
      <c r="M475" s="614">
        <f t="shared" si="1256"/>
        <v>0</v>
      </c>
      <c r="N475" s="614">
        <f t="shared" si="1256"/>
        <v>0</v>
      </c>
      <c r="O475" s="614">
        <f t="shared" si="1256"/>
        <v>0</v>
      </c>
      <c r="P475" s="614">
        <f t="shared" si="1256"/>
        <v>0</v>
      </c>
      <c r="Q475" s="614">
        <f t="shared" si="1254"/>
        <v>0</v>
      </c>
      <c r="R475" s="614">
        <f t="shared" si="1255"/>
        <v>0</v>
      </c>
      <c r="S475" s="614">
        <f t="shared" si="1255"/>
        <v>0</v>
      </c>
      <c r="T475" s="614">
        <f t="shared" si="1255"/>
        <v>0</v>
      </c>
      <c r="U475" s="614">
        <f t="shared" si="1255"/>
        <v>0</v>
      </c>
      <c r="V475" s="614">
        <f t="shared" si="1255"/>
        <v>0</v>
      </c>
      <c r="W475" s="614">
        <f t="shared" si="1255"/>
        <v>0</v>
      </c>
      <c r="X475" s="614">
        <f t="shared" si="1255"/>
        <v>0</v>
      </c>
      <c r="Y475" s="614">
        <f t="shared" si="1255"/>
        <v>0</v>
      </c>
      <c r="Z475" s="614">
        <f t="shared" si="1255"/>
        <v>0</v>
      </c>
      <c r="AA475" s="614">
        <f t="shared" si="1255"/>
        <v>0</v>
      </c>
      <c r="AB475" s="614">
        <f t="shared" si="1255"/>
        <v>0</v>
      </c>
      <c r="AC475" s="614">
        <f t="shared" si="1255"/>
        <v>0</v>
      </c>
      <c r="AD475" s="614">
        <f t="shared" si="1255"/>
        <v>0</v>
      </c>
      <c r="AE475" s="614">
        <f t="shared" si="1255"/>
        <v>0</v>
      </c>
      <c r="AF475" s="614">
        <f t="shared" si="1255"/>
        <v>0</v>
      </c>
      <c r="AG475" s="614">
        <f t="shared" si="1255"/>
        <v>0</v>
      </c>
      <c r="AH475" s="614">
        <f t="shared" si="1255"/>
        <v>0</v>
      </c>
      <c r="AI475" s="614">
        <f t="shared" si="1255"/>
        <v>0</v>
      </c>
      <c r="AJ475" s="614">
        <f t="shared" si="1255"/>
        <v>0</v>
      </c>
      <c r="AK475" s="614">
        <f t="shared" si="1255"/>
        <v>0</v>
      </c>
      <c r="AL475" s="614">
        <f t="shared" si="1255"/>
        <v>0</v>
      </c>
      <c r="AM475" s="614">
        <f t="shared" si="1255"/>
        <v>0</v>
      </c>
      <c r="AN475" s="614">
        <f t="shared" si="1249"/>
        <v>0</v>
      </c>
      <c r="AO475" s="614">
        <f t="shared" si="1250"/>
        <v>0</v>
      </c>
    </row>
    <row r="476" spans="1:41" s="348" customFormat="1">
      <c r="A476" s="2"/>
      <c r="B476" s="2"/>
      <c r="C476" s="9" t="str">
        <f>CONCATENATE('Data CIAC'!C24," - ",'Data CIAC'!B24)</f>
        <v>27143000 - CIAC-Taxable - Services FIT</v>
      </c>
      <c r="D476" s="34">
        <v>0</v>
      </c>
      <c r="E476" s="733"/>
      <c r="F476" s="734"/>
      <c r="G476" s="6"/>
      <c r="H476" s="333"/>
      <c r="I476" s="614"/>
      <c r="J476" s="614"/>
      <c r="K476" s="614"/>
      <c r="L476" s="614">
        <f t="shared" si="1256"/>
        <v>0</v>
      </c>
      <c r="M476" s="614">
        <f t="shared" si="1256"/>
        <v>0</v>
      </c>
      <c r="N476" s="614">
        <f t="shared" si="1256"/>
        <v>0</v>
      </c>
      <c r="O476" s="614">
        <f t="shared" si="1256"/>
        <v>0</v>
      </c>
      <c r="P476" s="614">
        <f t="shared" si="1256"/>
        <v>0</v>
      </c>
      <c r="Q476" s="614">
        <f t="shared" si="1254"/>
        <v>0</v>
      </c>
      <c r="R476" s="614">
        <f t="shared" si="1255"/>
        <v>0</v>
      </c>
      <c r="S476" s="614">
        <f t="shared" si="1255"/>
        <v>0</v>
      </c>
      <c r="T476" s="614">
        <f t="shared" si="1255"/>
        <v>0</v>
      </c>
      <c r="U476" s="614">
        <f t="shared" si="1255"/>
        <v>0</v>
      </c>
      <c r="V476" s="614">
        <f t="shared" si="1255"/>
        <v>0</v>
      </c>
      <c r="W476" s="614">
        <f t="shared" si="1255"/>
        <v>0</v>
      </c>
      <c r="X476" s="614">
        <f t="shared" si="1255"/>
        <v>0</v>
      </c>
      <c r="Y476" s="614">
        <f t="shared" si="1255"/>
        <v>0</v>
      </c>
      <c r="Z476" s="614">
        <f t="shared" si="1255"/>
        <v>0</v>
      </c>
      <c r="AA476" s="614">
        <f t="shared" si="1255"/>
        <v>0</v>
      </c>
      <c r="AB476" s="614">
        <f t="shared" si="1255"/>
        <v>0</v>
      </c>
      <c r="AC476" s="614">
        <f t="shared" si="1255"/>
        <v>0</v>
      </c>
      <c r="AD476" s="614">
        <f t="shared" si="1255"/>
        <v>0</v>
      </c>
      <c r="AE476" s="614">
        <f t="shared" si="1255"/>
        <v>0</v>
      </c>
      <c r="AF476" s="614">
        <f t="shared" si="1255"/>
        <v>0</v>
      </c>
      <c r="AG476" s="614">
        <f t="shared" si="1255"/>
        <v>0</v>
      </c>
      <c r="AH476" s="614">
        <f t="shared" si="1255"/>
        <v>0</v>
      </c>
      <c r="AI476" s="614">
        <f t="shared" si="1255"/>
        <v>0</v>
      </c>
      <c r="AJ476" s="614">
        <f t="shared" si="1255"/>
        <v>0</v>
      </c>
      <c r="AK476" s="614">
        <f t="shared" si="1255"/>
        <v>0</v>
      </c>
      <c r="AL476" s="614">
        <f t="shared" si="1255"/>
        <v>0</v>
      </c>
      <c r="AM476" s="614">
        <f t="shared" si="1255"/>
        <v>0</v>
      </c>
      <c r="AN476" s="614">
        <f t="shared" si="1249"/>
        <v>0</v>
      </c>
      <c r="AO476" s="614">
        <f t="shared" si="1250"/>
        <v>0</v>
      </c>
    </row>
    <row r="477" spans="1:41" s="348" customFormat="1">
      <c r="A477" s="2"/>
      <c r="B477" s="2"/>
      <c r="C477" s="9" t="str">
        <f>CONCATENATE('Data CIAC'!C25," - ",'Data CIAC'!B25)</f>
        <v>27144000 - CIAC-Taxable - Meters FIT</v>
      </c>
      <c r="D477" s="34">
        <v>0</v>
      </c>
      <c r="E477" s="733"/>
      <c r="F477" s="734"/>
      <c r="G477" s="6"/>
      <c r="H477" s="333"/>
      <c r="I477" s="614"/>
      <c r="J477" s="614"/>
      <c r="K477" s="614"/>
      <c r="L477" s="614">
        <f t="shared" si="1256"/>
        <v>0</v>
      </c>
      <c r="M477" s="614">
        <f t="shared" si="1256"/>
        <v>0</v>
      </c>
      <c r="N477" s="614">
        <f t="shared" si="1256"/>
        <v>0</v>
      </c>
      <c r="O477" s="614">
        <f t="shared" si="1256"/>
        <v>0</v>
      </c>
      <c r="P477" s="614">
        <f t="shared" si="1256"/>
        <v>0</v>
      </c>
      <c r="Q477" s="614">
        <f t="shared" si="1254"/>
        <v>0</v>
      </c>
      <c r="R477" s="614">
        <f t="shared" si="1255"/>
        <v>0</v>
      </c>
      <c r="S477" s="614">
        <f t="shared" si="1255"/>
        <v>0</v>
      </c>
      <c r="T477" s="614">
        <f t="shared" si="1255"/>
        <v>0</v>
      </c>
      <c r="U477" s="614">
        <f t="shared" si="1255"/>
        <v>0</v>
      </c>
      <c r="V477" s="614">
        <f t="shared" si="1255"/>
        <v>0</v>
      </c>
      <c r="W477" s="614">
        <f t="shared" si="1255"/>
        <v>0</v>
      </c>
      <c r="X477" s="614">
        <f t="shared" si="1255"/>
        <v>0</v>
      </c>
      <c r="Y477" s="614">
        <f t="shared" si="1255"/>
        <v>0</v>
      </c>
      <c r="Z477" s="614">
        <f t="shared" si="1255"/>
        <v>0</v>
      </c>
      <c r="AA477" s="614">
        <f t="shared" si="1255"/>
        <v>0</v>
      </c>
      <c r="AB477" s="614">
        <f t="shared" si="1255"/>
        <v>0</v>
      </c>
      <c r="AC477" s="614">
        <f t="shared" si="1255"/>
        <v>0</v>
      </c>
      <c r="AD477" s="614">
        <f t="shared" si="1255"/>
        <v>0</v>
      </c>
      <c r="AE477" s="614">
        <f t="shared" si="1255"/>
        <v>0</v>
      </c>
      <c r="AF477" s="614">
        <f t="shared" si="1255"/>
        <v>0</v>
      </c>
      <c r="AG477" s="614">
        <f t="shared" si="1255"/>
        <v>0</v>
      </c>
      <c r="AH477" s="614">
        <f t="shared" si="1255"/>
        <v>0</v>
      </c>
      <c r="AI477" s="614">
        <f t="shared" si="1255"/>
        <v>0</v>
      </c>
      <c r="AJ477" s="614">
        <f t="shared" si="1255"/>
        <v>0</v>
      </c>
      <c r="AK477" s="614">
        <f t="shared" si="1255"/>
        <v>0</v>
      </c>
      <c r="AL477" s="614">
        <f t="shared" si="1255"/>
        <v>0</v>
      </c>
      <c r="AM477" s="614">
        <f t="shared" si="1255"/>
        <v>0</v>
      </c>
      <c r="AN477" s="614">
        <f t="shared" si="1249"/>
        <v>0</v>
      </c>
      <c r="AO477" s="614">
        <f t="shared" si="1250"/>
        <v>0</v>
      </c>
    </row>
    <row r="478" spans="1:41" s="348" customFormat="1">
      <c r="A478" s="2"/>
      <c r="B478" s="2"/>
      <c r="C478" s="9" t="str">
        <f>CONCATENATE('Data CIAC'!C26," - ",'Data CIAC'!B26)</f>
        <v>27145000 - CIAC-Taxable - Hydrants FIT</v>
      </c>
      <c r="D478" s="34">
        <v>0</v>
      </c>
      <c r="E478" s="733"/>
      <c r="F478" s="734"/>
      <c r="G478" s="6"/>
      <c r="H478" s="333"/>
      <c r="I478" s="614"/>
      <c r="J478" s="614"/>
      <c r="K478" s="614"/>
      <c r="L478" s="614">
        <f t="shared" si="1256"/>
        <v>0</v>
      </c>
      <c r="M478" s="614">
        <f t="shared" si="1256"/>
        <v>0</v>
      </c>
      <c r="N478" s="614">
        <f t="shared" si="1256"/>
        <v>0</v>
      </c>
      <c r="O478" s="614">
        <f t="shared" si="1256"/>
        <v>0</v>
      </c>
      <c r="P478" s="614">
        <f t="shared" si="1256"/>
        <v>0</v>
      </c>
      <c r="Q478" s="614">
        <f t="shared" si="1254"/>
        <v>0</v>
      </c>
      <c r="R478" s="614">
        <f t="shared" si="1255"/>
        <v>0</v>
      </c>
      <c r="S478" s="614">
        <f t="shared" si="1255"/>
        <v>0</v>
      </c>
      <c r="T478" s="614">
        <f t="shared" si="1255"/>
        <v>0</v>
      </c>
      <c r="U478" s="614">
        <f t="shared" si="1255"/>
        <v>0</v>
      </c>
      <c r="V478" s="614">
        <f t="shared" si="1255"/>
        <v>0</v>
      </c>
      <c r="W478" s="614">
        <f t="shared" si="1255"/>
        <v>0</v>
      </c>
      <c r="X478" s="614">
        <f t="shared" si="1255"/>
        <v>0</v>
      </c>
      <c r="Y478" s="614">
        <f t="shared" si="1255"/>
        <v>0</v>
      </c>
      <c r="Z478" s="614">
        <f t="shared" si="1255"/>
        <v>0</v>
      </c>
      <c r="AA478" s="614">
        <f t="shared" si="1255"/>
        <v>0</v>
      </c>
      <c r="AB478" s="614">
        <f t="shared" si="1255"/>
        <v>0</v>
      </c>
      <c r="AC478" s="614">
        <f t="shared" si="1255"/>
        <v>0</v>
      </c>
      <c r="AD478" s="614">
        <f t="shared" si="1255"/>
        <v>0</v>
      </c>
      <c r="AE478" s="614">
        <f t="shared" si="1255"/>
        <v>0</v>
      </c>
      <c r="AF478" s="614">
        <f t="shared" si="1255"/>
        <v>0</v>
      </c>
      <c r="AG478" s="614">
        <f t="shared" si="1255"/>
        <v>0</v>
      </c>
      <c r="AH478" s="614">
        <f t="shared" si="1255"/>
        <v>0</v>
      </c>
      <c r="AI478" s="614">
        <f t="shared" si="1255"/>
        <v>0</v>
      </c>
      <c r="AJ478" s="614">
        <f t="shared" si="1255"/>
        <v>0</v>
      </c>
      <c r="AK478" s="614">
        <f t="shared" si="1255"/>
        <v>0</v>
      </c>
      <c r="AL478" s="614">
        <f t="shared" si="1255"/>
        <v>0</v>
      </c>
      <c r="AM478" s="614">
        <f t="shared" si="1255"/>
        <v>0</v>
      </c>
      <c r="AN478" s="614">
        <f t="shared" si="1249"/>
        <v>0</v>
      </c>
      <c r="AO478" s="614">
        <f t="shared" si="1250"/>
        <v>0</v>
      </c>
    </row>
    <row r="479" spans="1:41" s="348" customFormat="1">
      <c r="A479" s="2"/>
      <c r="B479" s="2"/>
      <c r="C479" s="9" t="str">
        <f>CONCATENATE('Data CIAC'!C27," - ",'Data CIAC'!B27)</f>
        <v>27146000 - CIAC-Taxable - Other FIT</v>
      </c>
      <c r="D479" s="34">
        <v>0</v>
      </c>
      <c r="E479" s="733"/>
      <c r="F479" s="734"/>
      <c r="G479" s="6"/>
      <c r="H479" s="333"/>
      <c r="I479" s="614"/>
      <c r="J479" s="614"/>
      <c r="K479" s="614"/>
      <c r="L479" s="614">
        <f t="shared" si="1256"/>
        <v>0</v>
      </c>
      <c r="M479" s="614">
        <f t="shared" si="1256"/>
        <v>0</v>
      </c>
      <c r="N479" s="614">
        <f t="shared" si="1256"/>
        <v>0</v>
      </c>
      <c r="O479" s="614">
        <f t="shared" si="1256"/>
        <v>0</v>
      </c>
      <c r="P479" s="614">
        <f t="shared" si="1256"/>
        <v>0</v>
      </c>
      <c r="Q479" s="614">
        <f t="shared" si="1254"/>
        <v>0</v>
      </c>
      <c r="R479" s="614">
        <f t="shared" si="1255"/>
        <v>0</v>
      </c>
      <c r="S479" s="614">
        <f t="shared" si="1255"/>
        <v>0</v>
      </c>
      <c r="T479" s="614">
        <f t="shared" si="1255"/>
        <v>0</v>
      </c>
      <c r="U479" s="614">
        <f t="shared" si="1255"/>
        <v>0</v>
      </c>
      <c r="V479" s="614">
        <f t="shared" si="1255"/>
        <v>0</v>
      </c>
      <c r="W479" s="614">
        <f t="shared" si="1255"/>
        <v>0</v>
      </c>
      <c r="X479" s="614">
        <f t="shared" si="1255"/>
        <v>0</v>
      </c>
      <c r="Y479" s="614">
        <f t="shared" si="1255"/>
        <v>0</v>
      </c>
      <c r="Z479" s="614">
        <f t="shared" si="1255"/>
        <v>0</v>
      </c>
      <c r="AA479" s="614">
        <f t="shared" si="1255"/>
        <v>0</v>
      </c>
      <c r="AB479" s="614">
        <f t="shared" si="1255"/>
        <v>0</v>
      </c>
      <c r="AC479" s="614">
        <f t="shared" si="1255"/>
        <v>0</v>
      </c>
      <c r="AD479" s="614">
        <f t="shared" si="1255"/>
        <v>0</v>
      </c>
      <c r="AE479" s="614">
        <f t="shared" si="1255"/>
        <v>0</v>
      </c>
      <c r="AF479" s="614">
        <f t="shared" si="1255"/>
        <v>0</v>
      </c>
      <c r="AG479" s="614">
        <f t="shared" si="1255"/>
        <v>0</v>
      </c>
      <c r="AH479" s="614">
        <f t="shared" si="1255"/>
        <v>0</v>
      </c>
      <c r="AI479" s="614">
        <f t="shared" si="1255"/>
        <v>0</v>
      </c>
      <c r="AJ479" s="614">
        <f t="shared" si="1255"/>
        <v>0</v>
      </c>
      <c r="AK479" s="614">
        <f t="shared" si="1255"/>
        <v>0</v>
      </c>
      <c r="AL479" s="614">
        <f t="shared" si="1255"/>
        <v>0</v>
      </c>
      <c r="AM479" s="614">
        <f t="shared" si="1255"/>
        <v>0</v>
      </c>
      <c r="AN479" s="614">
        <f t="shared" si="1249"/>
        <v>0</v>
      </c>
      <c r="AO479" s="614">
        <f t="shared" si="1250"/>
        <v>0</v>
      </c>
    </row>
    <row r="480" spans="1:41" s="348" customFormat="1">
      <c r="A480" s="2"/>
      <c r="B480" s="2"/>
      <c r="C480" s="329" t="s">
        <v>656</v>
      </c>
      <c r="D480" s="34"/>
      <c r="E480" s="6"/>
      <c r="F480" s="6"/>
      <c r="G480" s="6"/>
      <c r="H480" s="333"/>
      <c r="I480" s="614"/>
      <c r="J480" s="614"/>
      <c r="K480" s="614"/>
      <c r="L480" s="614">
        <f t="shared" ref="L480:P480" si="1257">SUM(L459:L479)</f>
        <v>-380302.46502331784</v>
      </c>
      <c r="M480" s="614">
        <f t="shared" si="1257"/>
        <v>-380302.46502331784</v>
      </c>
      <c r="N480" s="614">
        <f t="shared" si="1257"/>
        <v>-380302.46502331784</v>
      </c>
      <c r="O480" s="614">
        <f t="shared" si="1257"/>
        <v>-380302.46502331784</v>
      </c>
      <c r="P480" s="614">
        <f t="shared" si="1257"/>
        <v>-380302.46502331784</v>
      </c>
      <c r="Q480" s="614">
        <f>SUM(Q459:Q479)</f>
        <v>-380302.46502331784</v>
      </c>
      <c r="R480" s="614">
        <f t="shared" ref="R480:AM480" si="1258">SUM(R459:R479)</f>
        <v>-380302.46502331784</v>
      </c>
      <c r="S480" s="614">
        <f t="shared" si="1258"/>
        <v>-380302.46502331784</v>
      </c>
      <c r="T480" s="614">
        <f t="shared" si="1258"/>
        <v>-380302.46502331784</v>
      </c>
      <c r="U480" s="614">
        <f t="shared" ref="U480" si="1259">SUM(U459:U479)</f>
        <v>-846658.22784810152</v>
      </c>
      <c r="V480" s="614">
        <f t="shared" si="1258"/>
        <v>-419165.44970019994</v>
      </c>
      <c r="W480" s="614">
        <f t="shared" si="1258"/>
        <v>-419165.44970019994</v>
      </c>
      <c r="X480" s="614">
        <f t="shared" si="1258"/>
        <v>-419165.44970019994</v>
      </c>
      <c r="Y480" s="614">
        <f t="shared" si="1258"/>
        <v>-419165.44970019994</v>
      </c>
      <c r="Z480" s="614">
        <f t="shared" si="1258"/>
        <v>-419165.44970019994</v>
      </c>
      <c r="AA480" s="614">
        <f t="shared" si="1258"/>
        <v>-419165.44970019994</v>
      </c>
      <c r="AB480" s="614">
        <f t="shared" si="1258"/>
        <v>-419165.44970019994</v>
      </c>
      <c r="AC480" s="614">
        <f t="shared" si="1258"/>
        <v>-419165.44970019994</v>
      </c>
      <c r="AD480" s="614">
        <f t="shared" si="1258"/>
        <v>-419165.44970019994</v>
      </c>
      <c r="AE480" s="614">
        <f t="shared" si="1258"/>
        <v>-419165.44970019994</v>
      </c>
      <c r="AF480" s="614">
        <f t="shared" si="1258"/>
        <v>-419165.44970019994</v>
      </c>
      <c r="AG480" s="614">
        <f t="shared" si="1258"/>
        <v>-419165.44970019994</v>
      </c>
      <c r="AH480" s="614">
        <f t="shared" si="1258"/>
        <v>-5029985.3964023991</v>
      </c>
      <c r="AI480" s="614">
        <f t="shared" si="1258"/>
        <v>-5029980.0133244516</v>
      </c>
      <c r="AJ480" s="614">
        <f t="shared" si="1258"/>
        <v>-5029980.0133244516</v>
      </c>
      <c r="AK480" s="614">
        <f t="shared" si="1258"/>
        <v>0</v>
      </c>
      <c r="AL480" s="614">
        <f t="shared" si="1258"/>
        <v>0</v>
      </c>
      <c r="AM480" s="614">
        <f t="shared" si="1258"/>
        <v>0</v>
      </c>
      <c r="AN480" s="614">
        <f t="shared" si="1249"/>
        <v>-5029985.3964023991</v>
      </c>
      <c r="AO480" s="614">
        <f t="shared" si="1250"/>
        <v>-2281814.790139907</v>
      </c>
    </row>
    <row r="481" spans="1:41" s="373" customFormat="1">
      <c r="A481" s="2"/>
      <c r="B481" s="2"/>
      <c r="C481" s="329" t="s">
        <v>296</v>
      </c>
      <c r="D481" s="6"/>
      <c r="E481" s="6"/>
      <c r="F481" s="6"/>
      <c r="G481" s="6"/>
      <c r="H481" s="333"/>
      <c r="I481" s="719"/>
      <c r="J481" s="719"/>
      <c r="K481" s="719"/>
      <c r="L481" s="719">
        <f>'SCEP Rate Case Slippage'!J116</f>
        <v>-444148.35443037981</v>
      </c>
      <c r="M481" s="719">
        <f>'SCEP Rate Case Slippage'!K116</f>
        <v>-444148.35443037981</v>
      </c>
      <c r="N481" s="719">
        <f>'SCEP Rate Case Slippage'!L116</f>
        <v>-444148.35443037981</v>
      </c>
      <c r="O481" s="719">
        <f>'SCEP Rate Case Slippage'!M116</f>
        <v>-444148.35443037981</v>
      </c>
      <c r="P481" s="719">
        <f>'SCEP Rate Case Slippage'!N116</f>
        <v>-444148.35443037981</v>
      </c>
      <c r="Q481" s="719">
        <f>'SCEP Rate Case Slippage'!O116</f>
        <v>-444148.35443037981</v>
      </c>
      <c r="R481" s="719">
        <f>'SCEP Rate Case Slippage'!P116</f>
        <v>-444148.35443037981</v>
      </c>
      <c r="S481" s="719">
        <f>'SCEP Rate Case Slippage'!Q116</f>
        <v>-444148.35443037981</v>
      </c>
      <c r="T481" s="719">
        <f>'SCEP Rate Case Slippage'!R116</f>
        <v>-444148.35443037981</v>
      </c>
      <c r="U481" s="719">
        <f>'SCEP Rate Case Slippage'!S116</f>
        <v>-444148.35443037981</v>
      </c>
      <c r="V481" s="719">
        <f>'SCEP Rate Case Slippage'!U116</f>
        <v>-444148.35443037981</v>
      </c>
      <c r="W481" s="719">
        <f>'SCEP Rate Case Slippage'!V116</f>
        <v>-444148.35443037981</v>
      </c>
      <c r="X481" s="719">
        <f>'SCEP Rate Case Slippage'!W116</f>
        <v>-444148.35443037981</v>
      </c>
      <c r="Y481" s="719">
        <f>'SCEP Rate Case Slippage'!X116</f>
        <v>-444148.35443037981</v>
      </c>
      <c r="Z481" s="719">
        <f>'SCEP Rate Case Slippage'!Y116</f>
        <v>-444148.35443037981</v>
      </c>
      <c r="AA481" s="719">
        <f>'SCEP Rate Case Slippage'!Z116</f>
        <v>-444148.35443037981</v>
      </c>
      <c r="AB481" s="719">
        <f>'SCEP Rate Case Slippage'!AA116</f>
        <v>-444148.35443037981</v>
      </c>
      <c r="AC481" s="719">
        <f>'SCEP Rate Case Slippage'!AB116</f>
        <v>-444148.35443037981</v>
      </c>
      <c r="AD481" s="719">
        <f>'SCEP Rate Case Slippage'!AC116</f>
        <v>-444148.35443037981</v>
      </c>
      <c r="AE481" s="719">
        <f>'SCEP Rate Case Slippage'!AD116</f>
        <v>-444148.35443037981</v>
      </c>
      <c r="AF481" s="719">
        <f>'SCEP Rate Case Slippage'!AE116</f>
        <v>-444148.35443037981</v>
      </c>
      <c r="AG481" s="719">
        <f>'SCEP Rate Case Slippage'!AF116</f>
        <v>-444148.35443037981</v>
      </c>
      <c r="AH481" s="719">
        <f>'SCEP Rate Case Slippage'!AH116</f>
        <v>-5329780.2531645568</v>
      </c>
      <c r="AI481" s="719">
        <f>'SCEP Rate Case Slippage'!BG116</f>
        <v>-5329780.1465689549</v>
      </c>
      <c r="AJ481" s="719">
        <f>'SCEP Rate Case Slippage'!BT116</f>
        <v>-5329780.1465689549</v>
      </c>
      <c r="AK481" s="719">
        <f>'SCEP Rate Case Slippage'!AK116</f>
        <v>0</v>
      </c>
      <c r="AL481" s="719">
        <f>'SCEP Rate Case Slippage'!AL116</f>
        <v>0</v>
      </c>
      <c r="AM481" s="719">
        <f>'SCEP Rate Case Slippage'!AM116</f>
        <v>0</v>
      </c>
      <c r="AN481" s="719">
        <f t="shared" si="1249"/>
        <v>-5329780.2531645577</v>
      </c>
      <c r="AO481" s="719">
        <f t="shared" si="1250"/>
        <v>-2664890.1265822789</v>
      </c>
    </row>
    <row r="482" spans="1:41" s="373" customFormat="1">
      <c r="A482" s="2"/>
      <c r="B482" s="2"/>
      <c r="C482" s="329" t="s">
        <v>657</v>
      </c>
      <c r="D482" s="6"/>
      <c r="E482" s="6"/>
      <c r="F482" s="6"/>
      <c r="G482" s="6"/>
      <c r="H482" s="333"/>
      <c r="I482" s="719"/>
      <c r="J482" s="719"/>
      <c r="K482" s="719"/>
      <c r="L482" s="719">
        <f>'SCEP Rate Case Slippage'!J117</f>
        <v>91667</v>
      </c>
      <c r="M482" s="719">
        <f>'SCEP Rate Case Slippage'!K117</f>
        <v>91667</v>
      </c>
      <c r="N482" s="719">
        <f>'SCEP Rate Case Slippage'!L117</f>
        <v>91667</v>
      </c>
      <c r="O482" s="719">
        <f>'SCEP Rate Case Slippage'!M117</f>
        <v>91667</v>
      </c>
      <c r="P482" s="719">
        <f>'SCEP Rate Case Slippage'!N117</f>
        <v>91667</v>
      </c>
      <c r="Q482" s="719">
        <f>'SCEP Rate Case Slippage'!O117</f>
        <v>91667</v>
      </c>
      <c r="R482" s="719">
        <f>'SCEP Rate Case Slippage'!P117</f>
        <v>91667</v>
      </c>
      <c r="S482" s="719">
        <f>'SCEP Rate Case Slippage'!Q117</f>
        <v>91667</v>
      </c>
      <c r="T482" s="719">
        <f>'SCEP Rate Case Slippage'!R117</f>
        <v>91667</v>
      </c>
      <c r="U482" s="719">
        <f>'SCEP Rate Case Slippage'!S117</f>
        <v>91667</v>
      </c>
      <c r="V482" s="719">
        <f>'SCEP Rate Case Slippage'!U117</f>
        <v>91666.666666666672</v>
      </c>
      <c r="W482" s="719">
        <f>'SCEP Rate Case Slippage'!V117</f>
        <v>91666.666666666672</v>
      </c>
      <c r="X482" s="719">
        <f>'SCEP Rate Case Slippage'!W117</f>
        <v>91666.666666666672</v>
      </c>
      <c r="Y482" s="719">
        <f>'SCEP Rate Case Slippage'!X117</f>
        <v>91666.666666666672</v>
      </c>
      <c r="Z482" s="719">
        <f>'SCEP Rate Case Slippage'!Y117</f>
        <v>91666.666666666672</v>
      </c>
      <c r="AA482" s="719">
        <f>'SCEP Rate Case Slippage'!Z117</f>
        <v>91666.666666666672</v>
      </c>
      <c r="AB482" s="719">
        <f>'SCEP Rate Case Slippage'!AA117</f>
        <v>91666.666666666672</v>
      </c>
      <c r="AC482" s="719">
        <f>'SCEP Rate Case Slippage'!AB117</f>
        <v>91666.666666666672</v>
      </c>
      <c r="AD482" s="719">
        <f>'SCEP Rate Case Slippage'!AC117</f>
        <v>91666.666666666672</v>
      </c>
      <c r="AE482" s="719">
        <f>'SCEP Rate Case Slippage'!AD117</f>
        <v>91666.666666666672</v>
      </c>
      <c r="AF482" s="719">
        <f>'SCEP Rate Case Slippage'!AE117</f>
        <v>91666.666666666672</v>
      </c>
      <c r="AG482" s="719">
        <f>'SCEP Rate Case Slippage'!AF117</f>
        <v>91666.666666666672</v>
      </c>
      <c r="AH482" s="719">
        <f>'SCEP Rate Case Slippage'!AH117</f>
        <v>1099999.9999999998</v>
      </c>
      <c r="AI482" s="719">
        <f>'SCEP Rate Case Slippage'!BG117</f>
        <v>1100000</v>
      </c>
      <c r="AJ482" s="719">
        <f>'SCEP Rate Case Slippage'!BT117</f>
        <v>1100000</v>
      </c>
      <c r="AK482" s="719">
        <f>'SCEP Rate Case Slippage'!AK117</f>
        <v>0</v>
      </c>
      <c r="AL482" s="719">
        <f>'SCEP Rate Case Slippage'!AL117</f>
        <v>0</v>
      </c>
      <c r="AM482" s="719">
        <f>'SCEP Rate Case Slippage'!AM117</f>
        <v>0</v>
      </c>
      <c r="AN482" s="719">
        <f t="shared" si="1249"/>
        <v>1099999.9999999998</v>
      </c>
      <c r="AO482" s="719">
        <f t="shared" si="1250"/>
        <v>550002</v>
      </c>
    </row>
    <row r="483" spans="1:41" s="387" customFormat="1">
      <c r="A483" s="2"/>
      <c r="B483" s="2"/>
      <c r="C483" s="329"/>
      <c r="D483" s="6"/>
      <c r="E483" s="6"/>
      <c r="F483" s="6"/>
      <c r="G483" s="6"/>
      <c r="H483" s="333"/>
      <c r="I483" s="614"/>
      <c r="J483" s="614"/>
      <c r="K483" s="614"/>
      <c r="L483" s="614"/>
      <c r="M483" s="614"/>
      <c r="N483" s="614"/>
      <c r="O483" s="614"/>
      <c r="P483" s="614"/>
      <c r="Q483" s="614"/>
      <c r="R483" s="614"/>
      <c r="S483" s="614"/>
      <c r="T483" s="614"/>
      <c r="U483" s="614"/>
      <c r="V483" s="614"/>
      <c r="W483" s="614"/>
      <c r="X483" s="614"/>
      <c r="Y483" s="614"/>
      <c r="Z483" s="614"/>
      <c r="AA483" s="614"/>
      <c r="AB483" s="614"/>
      <c r="AC483" s="614"/>
      <c r="AD483" s="614"/>
      <c r="AE483" s="614"/>
      <c r="AF483" s="614"/>
      <c r="AG483" s="614"/>
      <c r="AH483" s="614"/>
      <c r="AI483" s="614"/>
      <c r="AJ483" s="614"/>
      <c r="AK483" s="614"/>
      <c r="AL483" s="614"/>
      <c r="AM483" s="614"/>
      <c r="AN483" s="614"/>
      <c r="AO483" s="614"/>
    </row>
    <row r="484" spans="1:41">
      <c r="H484" s="20"/>
      <c r="I484" s="20"/>
      <c r="J484" s="17"/>
      <c r="K484" s="17"/>
      <c r="L484" s="17"/>
      <c r="M484" s="17"/>
      <c r="N484" s="17"/>
      <c r="O484" s="17"/>
      <c r="P484" s="17"/>
      <c r="Q484" s="17"/>
      <c r="R484" s="17"/>
      <c r="S484" s="17"/>
      <c r="T484" s="20"/>
      <c r="U484" s="20"/>
      <c r="V484" s="20"/>
      <c r="W484" s="20"/>
      <c r="X484" s="20"/>
      <c r="Y484" s="20"/>
      <c r="Z484" s="20"/>
      <c r="AA484" s="20"/>
      <c r="AB484" s="20"/>
      <c r="AC484" s="20"/>
      <c r="AD484" s="20"/>
      <c r="AE484" s="20"/>
      <c r="AF484" s="20"/>
      <c r="AG484" s="20"/>
      <c r="AH484" s="20"/>
      <c r="AI484" s="20"/>
      <c r="AJ484" s="20"/>
      <c r="AK484" s="20"/>
      <c r="AL484" s="20"/>
      <c r="AM484" s="20"/>
      <c r="AN484" s="20"/>
      <c r="AO484" s="20"/>
    </row>
    <row r="485" spans="1:41">
      <c r="C485" s="329" t="s">
        <v>658</v>
      </c>
      <c r="G485" s="17">
        <f t="shared" ref="G485:Q485" ca="1" si="1260">G132</f>
        <v>0</v>
      </c>
      <c r="H485" s="17">
        <f t="shared" ca="1" si="1260"/>
        <v>625826.51</v>
      </c>
      <c r="I485" s="17">
        <f t="shared" ca="1" si="1260"/>
        <v>0</v>
      </c>
      <c r="J485" s="17">
        <f t="shared" ca="1" si="1260"/>
        <v>0</v>
      </c>
      <c r="K485" s="17">
        <f t="shared" ca="1" si="1260"/>
        <v>0</v>
      </c>
      <c r="L485" s="17">
        <f t="shared" ref="L485:P485" ca="1" si="1261">L132</f>
        <v>375000</v>
      </c>
      <c r="M485" s="17">
        <f t="shared" ca="1" si="1261"/>
        <v>375000</v>
      </c>
      <c r="N485" s="17">
        <f t="shared" ca="1" si="1261"/>
        <v>375000</v>
      </c>
      <c r="O485" s="17">
        <f t="shared" ca="1" si="1261"/>
        <v>375000</v>
      </c>
      <c r="P485" s="17">
        <f t="shared" ca="1" si="1261"/>
        <v>375000</v>
      </c>
      <c r="Q485" s="17">
        <f t="shared" ca="1" si="1260"/>
        <v>375000</v>
      </c>
      <c r="R485" s="17">
        <f t="shared" ref="R485:AM485" si="1262">R12</f>
        <v>375000</v>
      </c>
      <c r="S485" s="17">
        <f t="shared" si="1262"/>
        <v>375000</v>
      </c>
      <c r="T485" s="17">
        <f t="shared" si="1262"/>
        <v>375000</v>
      </c>
      <c r="U485" s="17">
        <f t="shared" si="1262"/>
        <v>375000</v>
      </c>
      <c r="V485" s="17">
        <f t="shared" si="1262"/>
        <v>375000</v>
      </c>
      <c r="W485" s="17">
        <f t="shared" si="1262"/>
        <v>375000</v>
      </c>
      <c r="X485" s="17">
        <f t="shared" si="1262"/>
        <v>375000</v>
      </c>
      <c r="Y485" s="17">
        <f t="shared" si="1262"/>
        <v>375000</v>
      </c>
      <c r="Z485" s="17">
        <f t="shared" si="1262"/>
        <v>375000</v>
      </c>
      <c r="AA485" s="17">
        <f t="shared" si="1262"/>
        <v>375000</v>
      </c>
      <c r="AB485" s="17">
        <f t="shared" si="1262"/>
        <v>375000</v>
      </c>
      <c r="AC485" s="17">
        <f t="shared" si="1262"/>
        <v>375000</v>
      </c>
      <c r="AD485" s="17">
        <f t="shared" si="1262"/>
        <v>375000</v>
      </c>
      <c r="AE485" s="17">
        <f t="shared" si="1262"/>
        <v>375000</v>
      </c>
      <c r="AF485" s="17">
        <f t="shared" si="1262"/>
        <v>375000</v>
      </c>
      <c r="AG485" s="17">
        <f t="shared" si="1262"/>
        <v>375000</v>
      </c>
      <c r="AH485" s="17">
        <f t="shared" si="1262"/>
        <v>4500000</v>
      </c>
      <c r="AI485" s="17">
        <f t="shared" si="1262"/>
        <v>4500000</v>
      </c>
      <c r="AJ485" s="17">
        <f t="shared" si="1262"/>
        <v>4500000</v>
      </c>
      <c r="AK485" s="17">
        <f t="shared" si="1262"/>
        <v>0</v>
      </c>
      <c r="AL485" s="17">
        <f t="shared" si="1262"/>
        <v>0</v>
      </c>
      <c r="AM485" s="17">
        <f t="shared" si="1262"/>
        <v>0</v>
      </c>
      <c r="AN485" s="17">
        <f t="shared" ref="AN485:AN489" si="1263">SUM(V485:AG485)</f>
        <v>4500000</v>
      </c>
      <c r="AO485" s="17">
        <f t="shared" ref="AO485:AO489" ca="1" si="1264">SUM(L485:Q485)</f>
        <v>2250000</v>
      </c>
    </row>
    <row r="486" spans="1:41">
      <c r="C486" s="329" t="s">
        <v>659</v>
      </c>
      <c r="G486" s="17">
        <f t="shared" ref="G486:Q486" ca="1" si="1265">G133</f>
        <v>155249.90000000005</v>
      </c>
      <c r="H486" s="17">
        <f t="shared" ca="1" si="1265"/>
        <v>5584931.0199999996</v>
      </c>
      <c r="I486" s="17">
        <f t="shared" ca="1" si="1265"/>
        <v>0</v>
      </c>
      <c r="J486" s="17">
        <f t="shared" ca="1" si="1265"/>
        <v>0</v>
      </c>
      <c r="K486" s="17">
        <f t="shared" ca="1" si="1265"/>
        <v>0</v>
      </c>
      <c r="L486" s="17">
        <f t="shared" ref="L486:P486" ca="1" si="1266">L133</f>
        <v>4393928.6886886731</v>
      </c>
      <c r="M486" s="17">
        <f t="shared" ca="1" si="1266"/>
        <v>5225139.3711356586</v>
      </c>
      <c r="N486" s="17">
        <f t="shared" ca="1" si="1266"/>
        <v>6471422.0156980818</v>
      </c>
      <c r="O486" s="17">
        <f t="shared" ca="1" si="1266"/>
        <v>7841426.4787597982</v>
      </c>
      <c r="P486" s="17">
        <f t="shared" ca="1" si="1266"/>
        <v>7744166.5885425694</v>
      </c>
      <c r="Q486" s="17">
        <f t="shared" ca="1" si="1265"/>
        <v>6547059.285763259</v>
      </c>
      <c r="R486" s="17">
        <f t="shared" ref="R486:AM486" ca="1" si="1267">R133</f>
        <v>5574541.0159975681</v>
      </c>
      <c r="S486" s="17">
        <f t="shared" ca="1" si="1267"/>
        <v>5737151.8425710704</v>
      </c>
      <c r="T486" s="17">
        <f t="shared" ca="1" si="1267"/>
        <v>5157419.791144195</v>
      </c>
      <c r="U486" s="17">
        <f t="shared" ref="U486" ca="1" si="1268">U133</f>
        <v>3449540.9592625853</v>
      </c>
      <c r="V486" s="17">
        <f t="shared" ca="1" si="1267"/>
        <v>2101276.1454195324</v>
      </c>
      <c r="W486" s="17">
        <f t="shared" ca="1" si="1267"/>
        <v>2121332.7054163199</v>
      </c>
      <c r="X486" s="17">
        <f t="shared" ca="1" si="1267"/>
        <v>2934413.4778238242</v>
      </c>
      <c r="Y486" s="17">
        <f t="shared" ca="1" si="1267"/>
        <v>6659585.3911637366</v>
      </c>
      <c r="Z486" s="17">
        <f t="shared" ca="1" si="1267"/>
        <v>7166898.5858333372</v>
      </c>
      <c r="AA486" s="17">
        <f t="shared" ca="1" si="1267"/>
        <v>8045126.6069391081</v>
      </c>
      <c r="AB486" s="17">
        <f t="shared" ca="1" si="1267"/>
        <v>7059351.0513304397</v>
      </c>
      <c r="AC486" s="17">
        <f t="shared" ca="1" si="1267"/>
        <v>6508662.2066513253</v>
      </c>
      <c r="AD486" s="17">
        <f t="shared" ca="1" si="1267"/>
        <v>6565868.7765660379</v>
      </c>
      <c r="AE486" s="17">
        <f t="shared" ca="1" si="1267"/>
        <v>6689306.4974205205</v>
      </c>
      <c r="AF486" s="17">
        <f t="shared" ca="1" si="1267"/>
        <v>6464111.8494472541</v>
      </c>
      <c r="AG486" s="17">
        <f t="shared" ca="1" si="1267"/>
        <v>2376832.9595399532</v>
      </c>
      <c r="AH486" s="17">
        <f t="shared" ca="1" si="1267"/>
        <v>67090118.764476813</v>
      </c>
      <c r="AI486" s="17">
        <f t="shared" ca="1" si="1267"/>
        <v>62897313.107475206</v>
      </c>
      <c r="AJ486" s="17">
        <f t="shared" ca="1" si="1267"/>
        <v>60019793.442808814</v>
      </c>
      <c r="AK486" s="17">
        <f t="shared" ca="1" si="1267"/>
        <v>0</v>
      </c>
      <c r="AL486" s="17">
        <f t="shared" ca="1" si="1267"/>
        <v>0</v>
      </c>
      <c r="AM486" s="17">
        <f t="shared" ca="1" si="1267"/>
        <v>0</v>
      </c>
      <c r="AN486" s="17">
        <f t="shared" ca="1" si="1263"/>
        <v>64692766.253551379</v>
      </c>
      <c r="AO486" s="17">
        <f t="shared" ca="1" si="1264"/>
        <v>38223142.42858804</v>
      </c>
    </row>
    <row r="487" spans="1:41">
      <c r="C487" s="329" t="s">
        <v>660</v>
      </c>
      <c r="G487" s="17">
        <f t="shared" ref="G487:AM487" si="1269">G144</f>
        <v>46047.239999999983</v>
      </c>
      <c r="H487" s="17">
        <f t="shared" si="1269"/>
        <v>5273943.592263977</v>
      </c>
      <c r="I487" s="17">
        <f t="shared" si="1269"/>
        <v>0</v>
      </c>
      <c r="J487" s="17">
        <f t="shared" si="1269"/>
        <v>0</v>
      </c>
      <c r="K487" s="17">
        <f t="shared" si="1269"/>
        <v>0</v>
      </c>
      <c r="L487" s="17">
        <f t="shared" ref="L487:P487" si="1270">L144</f>
        <v>546396.81572900561</v>
      </c>
      <c r="M487" s="17">
        <f t="shared" si="1270"/>
        <v>705255.56386028137</v>
      </c>
      <c r="N487" s="17">
        <f t="shared" si="1270"/>
        <v>729295.15354584553</v>
      </c>
      <c r="O487" s="17">
        <f t="shared" si="1270"/>
        <v>750333.86096471676</v>
      </c>
      <c r="P487" s="17">
        <f t="shared" si="1270"/>
        <v>527694.07127142674</v>
      </c>
      <c r="Q487" s="17">
        <f t="shared" si="1269"/>
        <v>460045.35633575532</v>
      </c>
      <c r="R487" s="17">
        <f t="shared" si="1269"/>
        <v>410449.59553221025</v>
      </c>
      <c r="S487" s="17">
        <f t="shared" si="1269"/>
        <v>394650.34195999068</v>
      </c>
      <c r="T487" s="17">
        <f t="shared" si="1269"/>
        <v>376721.89875138068</v>
      </c>
      <c r="U487" s="17">
        <f t="shared" ref="U487" si="1271">U144</f>
        <v>356384.22354272672</v>
      </c>
      <c r="V487" s="17">
        <f t="shared" si="1269"/>
        <v>411433.834463718</v>
      </c>
      <c r="W487" s="17">
        <f t="shared" si="1269"/>
        <v>351951.48396371806</v>
      </c>
      <c r="X487" s="17">
        <f t="shared" si="1269"/>
        <v>631279.39078833349</v>
      </c>
      <c r="Y487" s="17">
        <f t="shared" si="1269"/>
        <v>554888.72412166675</v>
      </c>
      <c r="Z487" s="17">
        <f t="shared" si="1269"/>
        <v>558533.00412166677</v>
      </c>
      <c r="AA487" s="17">
        <f t="shared" si="1269"/>
        <v>554888.72412166675</v>
      </c>
      <c r="AB487" s="17">
        <f t="shared" si="1269"/>
        <v>537983.04028833343</v>
      </c>
      <c r="AC487" s="17">
        <f t="shared" si="1269"/>
        <v>523795.39078833337</v>
      </c>
      <c r="AD487" s="17">
        <f t="shared" si="1269"/>
        <v>523795.39078833337</v>
      </c>
      <c r="AE487" s="17">
        <f t="shared" si="1269"/>
        <v>523795.39078833337</v>
      </c>
      <c r="AF487" s="17">
        <f t="shared" si="1269"/>
        <v>523795.39078833337</v>
      </c>
      <c r="AG487" s="17">
        <f t="shared" si="1269"/>
        <v>525261.19412166672</v>
      </c>
      <c r="AH487" s="17">
        <f t="shared" si="1269"/>
        <v>7458160.0106000016</v>
      </c>
      <c r="AI487" s="17">
        <f t="shared" si="1269"/>
        <v>6996000.0366457142</v>
      </c>
      <c r="AJ487" s="17">
        <f t="shared" si="1269"/>
        <v>3192719.9904600009</v>
      </c>
      <c r="AK487" s="17">
        <f t="shared" si="1269"/>
        <v>0</v>
      </c>
      <c r="AL487" s="17">
        <f t="shared" si="1269"/>
        <v>0</v>
      </c>
      <c r="AM487" s="17">
        <f t="shared" si="1269"/>
        <v>0</v>
      </c>
      <c r="AN487" s="17">
        <f t="shared" si="1263"/>
        <v>6221400.9591441024</v>
      </c>
      <c r="AO487" s="17">
        <f t="shared" si="1264"/>
        <v>3719020.8217070317</v>
      </c>
    </row>
    <row r="488" spans="1:41">
      <c r="C488" s="329" t="s">
        <v>661</v>
      </c>
      <c r="G488" s="17">
        <f ca="1">G454</f>
        <v>833581.96000000008</v>
      </c>
      <c r="H488" s="17">
        <f ca="1">H454</f>
        <v>15378900.220000003</v>
      </c>
      <c r="I488" s="17">
        <f t="shared" ref="I488:P488" ca="1" si="1272">I454</f>
        <v>0</v>
      </c>
      <c r="J488" s="17">
        <f t="shared" ca="1" si="1272"/>
        <v>0</v>
      </c>
      <c r="K488" s="17">
        <f t="shared" ca="1" si="1272"/>
        <v>0</v>
      </c>
      <c r="L488" s="17">
        <f t="shared" ca="1" si="1272"/>
        <v>971886.00450410473</v>
      </c>
      <c r="M488" s="17">
        <f t="shared" ca="1" si="1272"/>
        <v>716950.65695367963</v>
      </c>
      <c r="N488" s="17">
        <f t="shared" ca="1" si="1272"/>
        <v>461875.17566896224</v>
      </c>
      <c r="O488" s="17">
        <f t="shared" ca="1" si="1272"/>
        <v>376027.88808288547</v>
      </c>
      <c r="P488" s="17">
        <f t="shared" ca="1" si="1272"/>
        <v>883119.9613255366</v>
      </c>
      <c r="Q488" s="17">
        <f ca="1">Q454</f>
        <v>779512.64123447286</v>
      </c>
      <c r="R488" s="17">
        <f t="shared" ref="R488:AM488" ca="1" si="1273">R454</f>
        <v>828998.94757233746</v>
      </c>
      <c r="S488" s="17">
        <f t="shared" ca="1" si="1273"/>
        <v>920967.05448173778</v>
      </c>
      <c r="T488" s="17">
        <f t="shared" ca="1" si="1273"/>
        <v>1018505.9923585239</v>
      </c>
      <c r="U488" s="17">
        <f t="shared" ref="U488" ca="1" si="1274">U454</f>
        <v>760241.27337113675</v>
      </c>
      <c r="V488" s="17">
        <f t="shared" ca="1" si="1273"/>
        <v>3223986.8285444756</v>
      </c>
      <c r="W488" s="17">
        <f t="shared" ca="1" si="1273"/>
        <v>1915204.0922329046</v>
      </c>
      <c r="X488" s="17">
        <f t="shared" ca="1" si="1273"/>
        <v>1667128.4325698169</v>
      </c>
      <c r="Y488" s="17">
        <f t="shared" ca="1" si="1273"/>
        <v>1224352.0143900544</v>
      </c>
      <c r="Z488" s="17">
        <f t="shared" ca="1" si="1273"/>
        <v>2629225.2200703644</v>
      </c>
      <c r="AA488" s="17">
        <f t="shared" ca="1" si="1273"/>
        <v>1887282.4029597873</v>
      </c>
      <c r="AB488" s="17">
        <f t="shared" ca="1" si="1273"/>
        <v>1875845.4253389221</v>
      </c>
      <c r="AC488" s="17">
        <f t="shared" ca="1" si="1273"/>
        <v>1715519.7579058665</v>
      </c>
      <c r="AD488" s="17">
        <f t="shared" ca="1" si="1273"/>
        <v>1709395.9924141136</v>
      </c>
      <c r="AE488" s="17">
        <f t="shared" ca="1" si="1273"/>
        <v>1903222.9701182744</v>
      </c>
      <c r="AF488" s="17">
        <f t="shared" ca="1" si="1273"/>
        <v>653706.84491848014</v>
      </c>
      <c r="AG488" s="17">
        <f t="shared" ca="1" si="1273"/>
        <v>541251.31856813328</v>
      </c>
      <c r="AH488" s="17">
        <f t="shared" ca="1" si="1273"/>
        <v>11936383.727134364</v>
      </c>
      <c r="AI488" s="17">
        <f t="shared" ca="1" si="1273"/>
        <v>20460164.397954889</v>
      </c>
      <c r="AJ488" s="17">
        <f t="shared" ca="1" si="1273"/>
        <v>32999999.620066714</v>
      </c>
      <c r="AK488" s="17">
        <f t="shared" ca="1" si="1273"/>
        <v>0</v>
      </c>
      <c r="AL488" s="17">
        <f t="shared" ca="1" si="1273"/>
        <v>0</v>
      </c>
      <c r="AM488" s="17">
        <f t="shared" ca="1" si="1273"/>
        <v>0</v>
      </c>
      <c r="AN488" s="17">
        <f t="shared" ca="1" si="1263"/>
        <v>20946121.300031193</v>
      </c>
      <c r="AO488" s="17">
        <f t="shared" ca="1" si="1264"/>
        <v>4189372.3277696418</v>
      </c>
    </row>
    <row r="489" spans="1:41" s="6" customFormat="1">
      <c r="C489" s="329" t="s">
        <v>662</v>
      </c>
      <c r="D489" s="10"/>
      <c r="E489" s="10"/>
      <c r="F489" s="10"/>
      <c r="G489" s="23">
        <f t="shared" ref="G489" ca="1" si="1275">SUM(G485:G488)</f>
        <v>1034879.1000000001</v>
      </c>
      <c r="H489" s="23">
        <f t="shared" ref="H489:AM489" ca="1" si="1276">SUM(H485:H488)</f>
        <v>26863601.342263978</v>
      </c>
      <c r="I489" s="333">
        <f ca="1">SUM(I485:I488)</f>
        <v>0</v>
      </c>
      <c r="J489" s="23">
        <f t="shared" ca="1" si="1276"/>
        <v>0</v>
      </c>
      <c r="K489" s="23">
        <f t="shared" ca="1" si="1276"/>
        <v>0</v>
      </c>
      <c r="L489" s="23">
        <f t="shared" ref="L489:P489" ca="1" si="1277">SUM(L485:L488)</f>
        <v>6287211.5089217834</v>
      </c>
      <c r="M489" s="23">
        <f t="shared" ca="1" si="1277"/>
        <v>7022345.5919496194</v>
      </c>
      <c r="N489" s="23">
        <f t="shared" ca="1" si="1277"/>
        <v>8037592.3449128894</v>
      </c>
      <c r="O489" s="23">
        <f t="shared" ca="1" si="1277"/>
        <v>9342788.2278074007</v>
      </c>
      <c r="P489" s="23">
        <f t="shared" ca="1" si="1277"/>
        <v>9529980.6211395338</v>
      </c>
      <c r="Q489" s="23">
        <f t="shared" ca="1" si="1276"/>
        <v>8161617.2833334878</v>
      </c>
      <c r="R489" s="23">
        <f t="shared" ca="1" si="1276"/>
        <v>7188989.5591021162</v>
      </c>
      <c r="S489" s="23">
        <f t="shared" ca="1" si="1276"/>
        <v>7427769.2390127983</v>
      </c>
      <c r="T489" s="23">
        <f t="shared" ca="1" si="1276"/>
        <v>6927647.6822541002</v>
      </c>
      <c r="U489" s="23">
        <f t="shared" ref="U489" ca="1" si="1278">SUM(U485:U488)</f>
        <v>4941166.4561764486</v>
      </c>
      <c r="V489" s="23">
        <f t="shared" ca="1" si="1276"/>
        <v>6111696.8084277259</v>
      </c>
      <c r="W489" s="23">
        <f t="shared" ca="1" si="1276"/>
        <v>4763488.2816129429</v>
      </c>
      <c r="X489" s="23">
        <f t="shared" ca="1" si="1276"/>
        <v>5607821.3011819748</v>
      </c>
      <c r="Y489" s="23">
        <f t="shared" ca="1" si="1276"/>
        <v>8813826.1296754573</v>
      </c>
      <c r="Z489" s="23">
        <f t="shared" ca="1" si="1276"/>
        <v>10729656.810025368</v>
      </c>
      <c r="AA489" s="23">
        <f t="shared" ca="1" si="1276"/>
        <v>10862297.734020561</v>
      </c>
      <c r="AB489" s="23">
        <f t="shared" ca="1" si="1276"/>
        <v>9848179.5169576965</v>
      </c>
      <c r="AC489" s="23">
        <f t="shared" ca="1" si="1276"/>
        <v>9122977.3553455248</v>
      </c>
      <c r="AD489" s="23">
        <f t="shared" ca="1" si="1276"/>
        <v>9174060.1597684845</v>
      </c>
      <c r="AE489" s="23">
        <f t="shared" ca="1" si="1276"/>
        <v>9491324.858327128</v>
      </c>
      <c r="AF489" s="23">
        <f t="shared" ca="1" si="1276"/>
        <v>8016614.0851540677</v>
      </c>
      <c r="AG489" s="23">
        <f t="shared" ca="1" si="1276"/>
        <v>3818345.4722297532</v>
      </c>
      <c r="AH489" s="23">
        <f t="shared" ca="1" si="1276"/>
        <v>90984662.502211168</v>
      </c>
      <c r="AI489" s="23">
        <f t="shared" ca="1" si="1276"/>
        <v>94853477.542075813</v>
      </c>
      <c r="AJ489" s="23">
        <f t="shared" ca="1" si="1276"/>
        <v>100712513.05333553</v>
      </c>
      <c r="AK489" s="23">
        <f t="shared" ca="1" si="1276"/>
        <v>0</v>
      </c>
      <c r="AL489" s="23">
        <f t="shared" ca="1" si="1276"/>
        <v>0</v>
      </c>
      <c r="AM489" s="23">
        <f t="shared" ca="1" si="1276"/>
        <v>0</v>
      </c>
      <c r="AN489" s="23">
        <f t="shared" ca="1" si="1263"/>
        <v>96360288.512726679</v>
      </c>
      <c r="AO489" s="23">
        <f t="shared" ca="1" si="1264"/>
        <v>48381535.578064717</v>
      </c>
    </row>
    <row r="490" spans="1:41">
      <c r="C490" s="9" t="s">
        <v>663</v>
      </c>
      <c r="H490" s="26"/>
      <c r="I490" s="20"/>
      <c r="J490" s="17"/>
      <c r="K490" s="17"/>
      <c r="L490" s="17"/>
      <c r="M490" s="17"/>
      <c r="N490" s="17"/>
      <c r="O490" s="17"/>
      <c r="P490" s="17"/>
      <c r="Q490" s="17"/>
      <c r="R490" s="17"/>
      <c r="S490" s="17"/>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row>
    <row r="491" spans="1:41">
      <c r="H491" s="26"/>
      <c r="I491" s="20"/>
      <c r="J491" s="17"/>
      <c r="K491" s="17"/>
      <c r="L491" s="17"/>
      <c r="M491" s="17"/>
      <c r="N491" s="17"/>
      <c r="O491" s="17"/>
      <c r="P491" s="17"/>
      <c r="Q491" s="17"/>
      <c r="R491" s="17"/>
      <c r="S491" s="17"/>
      <c r="T491" s="20"/>
      <c r="U491" s="20"/>
      <c r="V491" s="20"/>
      <c r="W491" s="20"/>
      <c r="X491" s="20"/>
      <c r="Y491" s="20"/>
      <c r="Z491" s="20"/>
      <c r="AA491" s="20"/>
      <c r="AB491" s="20"/>
      <c r="AC491" s="20"/>
      <c r="AD491" s="20"/>
      <c r="AE491" s="20"/>
      <c r="AF491" s="20"/>
      <c r="AG491" s="20"/>
      <c r="AH491" s="20"/>
      <c r="AI491" s="20"/>
      <c r="AJ491" s="20"/>
      <c r="AK491" s="20"/>
      <c r="AL491" s="20"/>
      <c r="AM491" s="20"/>
      <c r="AN491" s="20"/>
      <c r="AO491" s="20"/>
    </row>
    <row r="492" spans="1:41">
      <c r="C492" s="329" t="s">
        <v>664</v>
      </c>
      <c r="G492" s="23">
        <f>'Link In'!J208</f>
        <v>1084283.9300000002</v>
      </c>
      <c r="H492" s="23">
        <f>'Link In'!F208</f>
        <v>26863601.342263978</v>
      </c>
      <c r="I492" s="20"/>
      <c r="J492" s="17"/>
      <c r="K492" s="17"/>
      <c r="L492" s="23">
        <f>'SCEP Rate Case Slippage'!J124</f>
        <v>6287211.5089217834</v>
      </c>
      <c r="M492" s="23">
        <f>'SCEP Rate Case Slippage'!K124</f>
        <v>7022345.5919496194</v>
      </c>
      <c r="N492" s="23">
        <f>'SCEP Rate Case Slippage'!L124</f>
        <v>8037592.3449128894</v>
      </c>
      <c r="O492" s="23">
        <f>'SCEP Rate Case Slippage'!M124</f>
        <v>9342788.2278074007</v>
      </c>
      <c r="P492" s="23">
        <f>'SCEP Rate Case Slippage'!N124</f>
        <v>9529980.621139532</v>
      </c>
      <c r="Q492" s="23">
        <f>'SCEP Rate Case Slippage'!O124</f>
        <v>8161617.2833334878</v>
      </c>
      <c r="R492" s="23">
        <f>'SCEP Rate Case Slippage'!P124</f>
        <v>7188989.5591021162</v>
      </c>
      <c r="S492" s="23">
        <f>'SCEP Rate Case Slippage'!Q124</f>
        <v>7427769.2390127983</v>
      </c>
      <c r="T492" s="23">
        <f>'SCEP Rate Case Slippage'!R124</f>
        <v>6927647.6822540993</v>
      </c>
      <c r="U492" s="23">
        <f>'SCEP Rate Case Slippage'!S124</f>
        <v>4941166.4561764486</v>
      </c>
      <c r="V492" s="23">
        <f>'SCEP Rate Case Slippage'!U124</f>
        <v>6111696.8084277259</v>
      </c>
      <c r="W492" s="23">
        <f>'SCEP Rate Case Slippage'!V124</f>
        <v>4763488.281612942</v>
      </c>
      <c r="X492" s="23">
        <f>'SCEP Rate Case Slippage'!W124</f>
        <v>5607821.3011819739</v>
      </c>
      <c r="Y492" s="23">
        <f>'SCEP Rate Case Slippage'!X124</f>
        <v>8813826.1296754591</v>
      </c>
      <c r="Z492" s="23">
        <f>'SCEP Rate Case Slippage'!Y124</f>
        <v>10729656.810025368</v>
      </c>
      <c r="AA492" s="23">
        <f>'SCEP Rate Case Slippage'!Z124</f>
        <v>10862297.734020563</v>
      </c>
      <c r="AB492" s="23">
        <f>'SCEP Rate Case Slippage'!AA124</f>
        <v>9848179.5169576947</v>
      </c>
      <c r="AC492" s="23">
        <f>'SCEP Rate Case Slippage'!AB124</f>
        <v>9122977.3553455267</v>
      </c>
      <c r="AD492" s="23">
        <f>'SCEP Rate Case Slippage'!AC124</f>
        <v>9174060.1597684845</v>
      </c>
      <c r="AE492" s="23">
        <f>'SCEP Rate Case Slippage'!AD124</f>
        <v>9491324.858327128</v>
      </c>
      <c r="AF492" s="23">
        <f>'SCEP Rate Case Slippage'!AE124</f>
        <v>8016614.0851540668</v>
      </c>
      <c r="AG492" s="23">
        <f>'SCEP Rate Case Slippage'!AF124</f>
        <v>3818345.4722297532</v>
      </c>
      <c r="AH492" s="23">
        <f>'SCEP Rate Case Slippage'!AH124</f>
        <v>90984662.502211183</v>
      </c>
      <c r="AI492" s="23">
        <f>'SCEP Rate Case Slippage'!BG124</f>
        <v>94853477.542075798</v>
      </c>
      <c r="AJ492" s="23">
        <f>'SCEP Rate Case Slippage'!BT124</f>
        <v>100712513.05333552</v>
      </c>
      <c r="AK492" s="23">
        <f>'SCEP Rate Case Slippage'!AK124</f>
        <v>0</v>
      </c>
      <c r="AL492" s="23">
        <f>'SCEP Rate Case Slippage'!AL124</f>
        <v>0</v>
      </c>
      <c r="AM492" s="23">
        <f>'SCEP Rate Case Slippage'!AM124</f>
        <v>0</v>
      </c>
      <c r="AN492" s="20"/>
      <c r="AO492" s="20"/>
    </row>
    <row r="493" spans="1:41">
      <c r="G493" s="735" t="b">
        <f ca="1">G489=G492</f>
        <v>0</v>
      </c>
      <c r="H493" s="735" t="b">
        <f ca="1">H489=H492</f>
        <v>1</v>
      </c>
      <c r="L493" s="2" t="b">
        <f t="shared" ref="L493:P493" ca="1" si="1279">L489=L492</f>
        <v>1</v>
      </c>
      <c r="M493" s="2" t="b">
        <f t="shared" ca="1" si="1279"/>
        <v>1</v>
      </c>
      <c r="N493" s="2" t="b">
        <f t="shared" ca="1" si="1279"/>
        <v>1</v>
      </c>
      <c r="O493" s="2" t="b">
        <f t="shared" ca="1" si="1279"/>
        <v>1</v>
      </c>
      <c r="P493" s="2" t="b">
        <f t="shared" ca="1" si="1279"/>
        <v>1</v>
      </c>
      <c r="Q493" s="2" t="b">
        <f ca="1">Q489=Q492</f>
        <v>1</v>
      </c>
      <c r="R493" s="2" t="b">
        <f t="shared" ref="R493:AM493" ca="1" si="1280">R489=R492</f>
        <v>1</v>
      </c>
      <c r="S493" s="2" t="b">
        <f t="shared" ca="1" si="1280"/>
        <v>1</v>
      </c>
      <c r="T493" s="2" t="b">
        <f t="shared" ca="1" si="1280"/>
        <v>1</v>
      </c>
      <c r="U493" s="2" t="b">
        <f t="shared" ref="U493" ca="1" si="1281">U489=U492</f>
        <v>1</v>
      </c>
      <c r="V493" s="2" t="b">
        <f t="shared" ca="1" si="1280"/>
        <v>1</v>
      </c>
      <c r="W493" s="2" t="b">
        <f t="shared" ca="1" si="1280"/>
        <v>1</v>
      </c>
      <c r="X493" s="2" t="b">
        <f t="shared" ca="1" si="1280"/>
        <v>1</v>
      </c>
      <c r="Y493" s="2" t="b">
        <f t="shared" ca="1" si="1280"/>
        <v>1</v>
      </c>
      <c r="Z493" s="2" t="b">
        <f t="shared" ca="1" si="1280"/>
        <v>1</v>
      </c>
      <c r="AA493" s="2" t="b">
        <f t="shared" ca="1" si="1280"/>
        <v>1</v>
      </c>
      <c r="AB493" s="2" t="b">
        <f t="shared" ca="1" si="1280"/>
        <v>0</v>
      </c>
      <c r="AC493" s="2" t="b">
        <f t="shared" ca="1" si="1280"/>
        <v>0</v>
      </c>
      <c r="AD493" s="2" t="b">
        <f t="shared" ca="1" si="1280"/>
        <v>1</v>
      </c>
      <c r="AE493" s="2" t="b">
        <f t="shared" ca="1" si="1280"/>
        <v>1</v>
      </c>
      <c r="AF493" s="2" t="b">
        <f t="shared" ca="1" si="1280"/>
        <v>1</v>
      </c>
      <c r="AG493" s="2" t="b">
        <f t="shared" ca="1" si="1280"/>
        <v>1</v>
      </c>
      <c r="AH493" s="2" t="b">
        <f t="shared" ca="1" si="1280"/>
        <v>1</v>
      </c>
      <c r="AI493" s="2" t="b">
        <f t="shared" ca="1" si="1280"/>
        <v>1</v>
      </c>
      <c r="AJ493" s="2" t="b">
        <f t="shared" ca="1" si="1280"/>
        <v>1</v>
      </c>
      <c r="AK493" s="2" t="b">
        <f t="shared" ca="1" si="1280"/>
        <v>1</v>
      </c>
      <c r="AL493" s="2" t="b">
        <f t="shared" ca="1" si="1280"/>
        <v>1</v>
      </c>
      <c r="AM493" s="2" t="b">
        <f t="shared" ca="1" si="1280"/>
        <v>1</v>
      </c>
    </row>
    <row r="494" spans="1:41">
      <c r="G494" s="17">
        <f t="shared" ref="G494" ca="1" si="1282">G492-G489</f>
        <v>49404.830000000075</v>
      </c>
      <c r="H494" s="17">
        <f ca="1">H492-H489</f>
        <v>0</v>
      </c>
      <c r="L494" s="17">
        <f t="shared" ref="L494:P494" ca="1" si="1283">L492-L489</f>
        <v>0</v>
      </c>
      <c r="M494" s="17">
        <f t="shared" ca="1" si="1283"/>
        <v>0</v>
      </c>
      <c r="N494" s="17">
        <f t="shared" ca="1" si="1283"/>
        <v>0</v>
      </c>
      <c r="O494" s="17">
        <f t="shared" ca="1" si="1283"/>
        <v>0</v>
      </c>
      <c r="P494" s="17">
        <f t="shared" ca="1" si="1283"/>
        <v>0</v>
      </c>
      <c r="Q494" s="17">
        <f ca="1">Q492-Q489</f>
        <v>0</v>
      </c>
      <c r="R494" s="17">
        <f t="shared" ref="R494:AM494" ca="1" si="1284">R492-R489</f>
        <v>0</v>
      </c>
      <c r="S494" s="17">
        <f t="shared" ca="1" si="1284"/>
        <v>0</v>
      </c>
      <c r="T494" s="17">
        <f t="shared" ca="1" si="1284"/>
        <v>0</v>
      </c>
      <c r="U494" s="17">
        <f t="shared" ref="U494" ca="1" si="1285">U492-U489</f>
        <v>0</v>
      </c>
      <c r="V494" s="17">
        <f t="shared" ca="1" si="1284"/>
        <v>0</v>
      </c>
      <c r="W494" s="17">
        <f t="shared" ca="1" si="1284"/>
        <v>0</v>
      </c>
      <c r="X494" s="17">
        <f t="shared" ca="1" si="1284"/>
        <v>0</v>
      </c>
      <c r="Y494" s="17">
        <f t="shared" ca="1" si="1284"/>
        <v>0</v>
      </c>
      <c r="Z494" s="17">
        <f t="shared" ca="1" si="1284"/>
        <v>0</v>
      </c>
      <c r="AA494" s="17">
        <f t="shared" ca="1" si="1284"/>
        <v>0</v>
      </c>
      <c r="AB494" s="17">
        <f t="shared" ca="1" si="1284"/>
        <v>0</v>
      </c>
      <c r="AC494" s="17">
        <f t="shared" ca="1" si="1284"/>
        <v>0</v>
      </c>
      <c r="AD494" s="17">
        <f t="shared" ca="1" si="1284"/>
        <v>0</v>
      </c>
      <c r="AE494" s="17">
        <f t="shared" ca="1" si="1284"/>
        <v>0</v>
      </c>
      <c r="AF494" s="17">
        <f t="shared" ca="1" si="1284"/>
        <v>0</v>
      </c>
      <c r="AG494" s="17">
        <f t="shared" ca="1" si="1284"/>
        <v>0</v>
      </c>
      <c r="AH494" s="17">
        <f t="shared" ca="1" si="1284"/>
        <v>0</v>
      </c>
      <c r="AI494" s="17">
        <f t="shared" ca="1" si="1284"/>
        <v>0</v>
      </c>
      <c r="AJ494" s="17">
        <f t="shared" ca="1" si="1284"/>
        <v>0</v>
      </c>
      <c r="AK494" s="17">
        <f t="shared" ca="1" si="1284"/>
        <v>0</v>
      </c>
      <c r="AL494" s="17">
        <f t="shared" ca="1" si="1284"/>
        <v>0</v>
      </c>
      <c r="AM494" s="17">
        <f t="shared" ca="1" si="1284"/>
        <v>0</v>
      </c>
    </row>
    <row r="495" spans="1:41">
      <c r="Q495" s="17"/>
    </row>
    <row r="496" spans="1:41">
      <c r="L496" s="17">
        <f ca="1">SUM(L485:L486)</f>
        <v>4768928.6886886731</v>
      </c>
      <c r="M496" s="17">
        <f t="shared" ref="M496:AI496" ca="1" si="1286">SUM(M485:M486)</f>
        <v>5600139.3711356586</v>
      </c>
      <c r="N496" s="17">
        <f t="shared" ca="1" si="1286"/>
        <v>6846422.0156980818</v>
      </c>
      <c r="O496" s="17">
        <f t="shared" ca="1" si="1286"/>
        <v>8216426.4787597982</v>
      </c>
      <c r="P496" s="17">
        <f t="shared" ca="1" si="1286"/>
        <v>8119166.5885425694</v>
      </c>
      <c r="Q496" s="17">
        <f t="shared" ca="1" si="1286"/>
        <v>6922059.285763259</v>
      </c>
      <c r="R496" s="17">
        <f t="shared" ca="1" si="1286"/>
        <v>5949541.0159975681</v>
      </c>
      <c r="S496" s="17">
        <f t="shared" ca="1" si="1286"/>
        <v>6112151.8425710704</v>
      </c>
      <c r="T496" s="17">
        <f t="shared" ca="1" si="1286"/>
        <v>5532419.791144195</v>
      </c>
      <c r="U496" s="17">
        <f t="shared" ca="1" si="1286"/>
        <v>3824540.9592625853</v>
      </c>
      <c r="V496" s="17">
        <f t="shared" ca="1" si="1286"/>
        <v>2476276.1454195324</v>
      </c>
      <c r="W496" s="17">
        <f t="shared" ca="1" si="1286"/>
        <v>2496332.7054163199</v>
      </c>
      <c r="X496" s="17">
        <f t="shared" ca="1" si="1286"/>
        <v>3309413.4778238242</v>
      </c>
      <c r="Y496" s="17">
        <f t="shared" ca="1" si="1286"/>
        <v>7034585.3911637366</v>
      </c>
      <c r="Z496" s="17">
        <f t="shared" ca="1" si="1286"/>
        <v>7541898.5858333372</v>
      </c>
      <c r="AA496" s="17">
        <f t="shared" ca="1" si="1286"/>
        <v>8420126.6069391072</v>
      </c>
      <c r="AB496" s="17">
        <f t="shared" ca="1" si="1286"/>
        <v>7434351.0513304397</v>
      </c>
      <c r="AC496" s="17">
        <f t="shared" ca="1" si="1286"/>
        <v>6883662.2066513253</v>
      </c>
      <c r="AD496" s="17">
        <f t="shared" ca="1" si="1286"/>
        <v>6940868.7765660379</v>
      </c>
      <c r="AE496" s="17">
        <f t="shared" ca="1" si="1286"/>
        <v>7064306.4974205205</v>
      </c>
      <c r="AF496" s="17">
        <f t="shared" ca="1" si="1286"/>
        <v>6839111.8494472541</v>
      </c>
      <c r="AG496" s="17">
        <f t="shared" ca="1" si="1286"/>
        <v>2751832.9595399532</v>
      </c>
      <c r="AH496" s="17">
        <f t="shared" ca="1" si="1286"/>
        <v>71590118.764476806</v>
      </c>
      <c r="AI496" s="17">
        <f t="shared" ca="1" si="1286"/>
        <v>67397313.107475206</v>
      </c>
    </row>
    <row r="497" spans="7:19">
      <c r="G497" s="26"/>
      <c r="H497" s="26"/>
      <c r="S497" s="338"/>
    </row>
    <row r="499" spans="7:19">
      <c r="S499" s="121"/>
    </row>
  </sheetData>
  <mergeCells count="1">
    <mergeCell ref="AE3:AN3"/>
  </mergeCells>
  <printOptions horizontalCentered="1"/>
  <pageMargins left="0.25" right="0.25" top="0.75" bottom="0.5" header="0.3" footer="0.25"/>
  <pageSetup scale="63" fitToWidth="3" fitToHeight="0" orientation="landscape" r:id="rId1"/>
  <colBreaks count="1" manualBreakCount="1">
    <brk id="25" min="5" max="331" man="1"/>
  </colBreaks>
  <customProperties>
    <customPr name="_pios_id" r:id="rId2"/>
  </customProperties>
  <ignoredErrors>
    <ignoredError sqref="B2 I137:K137 AN498 H453 V145:AN145 H241 H235 H229 H223 H217 H211 H205 H199 H193 H187 H181 H175 H169 V467:AM471 V459:AM466 V473:AM479 V472:AM472 H455 R472:T472 Q473:T479 Q458:T466 Q467:T471 Q145:R145 V458:AH458 AK458:AM458 T145" unlockedFormula="1"/>
    <ignoredError sqref="V453:AM453 V483:AM490 V495:AM495 R495:T495 Q497:T497 R490:T490 R488:T488 Q489:T489 R485:T486 Q487:T487 S453:T453 Q483:T484 V497:AM497 AJ496:AM496" formulaRange="1"/>
    <ignoredError sqref="AN492:AN497 Q453:R453 AN490" formulaRange="1" unlockedFormula="1"/>
    <ignoredError sqref="AN483:AN484" formula="1" formulaRange="1" unlockedFormula="1"/>
    <ignoredError sqref="V455:AM455 V457:AM457 Q457:T457 R455:T455" evalError="1" formulaRange="1"/>
    <ignoredError sqref="AN455 AN457" evalError="1" formula="1" formulaRange="1" unlockedFormula="1"/>
    <ignoredError sqref="I455:K455 I457:K457" evalError="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pageSetUpPr fitToPage="1"/>
  </sheetPr>
  <dimension ref="A1:P94"/>
  <sheetViews>
    <sheetView workbookViewId="0"/>
  </sheetViews>
  <sheetFormatPr defaultColWidth="9.140625" defaultRowHeight="15"/>
  <cols>
    <col min="1" max="1" width="9.140625" style="2"/>
    <col min="2" max="2" width="13.42578125" style="2" customWidth="1"/>
    <col min="3" max="4" width="18.5703125" style="2" customWidth="1"/>
    <col min="5" max="5" width="1.5703125" style="2" customWidth="1"/>
    <col min="6" max="7" width="18.5703125" style="2" customWidth="1"/>
    <col min="8" max="8" width="1.5703125" style="2" customWidth="1"/>
    <col min="9" max="10" width="18.5703125" style="2" customWidth="1"/>
    <col min="11" max="15" width="9.140625" style="2"/>
    <col min="16" max="16" width="16" style="2" bestFit="1" customWidth="1"/>
    <col min="17" max="16384" width="9.140625" style="2"/>
  </cols>
  <sheetData>
    <row r="1" spans="1:14">
      <c r="A1" s="6" t="s">
        <v>665</v>
      </c>
      <c r="B1" s="6"/>
      <c r="D1" s="6"/>
      <c r="J1" s="8" t="str">
        <f>'Link In'!I4&amp;" &amp; "&amp;'Link In'!K3</f>
        <v>W/P - 1-1 &amp; W/P - 1-2</v>
      </c>
    </row>
    <row r="2" spans="1:14">
      <c r="A2" s="6" t="s">
        <v>666</v>
      </c>
      <c r="B2" s="6"/>
      <c r="D2" s="6"/>
      <c r="J2" s="7"/>
    </row>
    <row r="3" spans="1:14">
      <c r="A3" s="678" t="s">
        <v>15625</v>
      </c>
      <c r="B3" s="6"/>
    </row>
    <row r="5" spans="1:14">
      <c r="B5" s="10"/>
      <c r="C5" s="10" t="s">
        <v>667</v>
      </c>
      <c r="D5" s="10" t="s">
        <v>668</v>
      </c>
      <c r="E5" s="10"/>
      <c r="F5" s="10" t="s">
        <v>667</v>
      </c>
      <c r="G5" s="10" t="s">
        <v>669</v>
      </c>
      <c r="H5" s="10"/>
      <c r="I5" s="10" t="s">
        <v>667</v>
      </c>
      <c r="J5" s="10" t="s">
        <v>670</v>
      </c>
    </row>
    <row r="6" spans="1:14">
      <c r="B6" s="10" t="s">
        <v>220</v>
      </c>
      <c r="C6" s="10" t="s">
        <v>246</v>
      </c>
      <c r="D6" s="10" t="s">
        <v>671</v>
      </c>
      <c r="E6" s="10"/>
      <c r="F6" s="10" t="s">
        <v>672</v>
      </c>
      <c r="G6" s="10" t="s">
        <v>671</v>
      </c>
      <c r="H6" s="10"/>
      <c r="I6" s="10" t="s">
        <v>673</v>
      </c>
      <c r="J6" s="10" t="s">
        <v>671</v>
      </c>
    </row>
    <row r="7" spans="1:14">
      <c r="B7" s="79" t="s">
        <v>520</v>
      </c>
      <c r="C7" s="79" t="s">
        <v>674</v>
      </c>
      <c r="D7" s="79" t="s">
        <v>675</v>
      </c>
      <c r="E7" s="10"/>
      <c r="F7" s="79" t="str">
        <f>$C$7</f>
        <v>01/22-12/24</v>
      </c>
      <c r="G7" s="79" t="s">
        <v>675</v>
      </c>
      <c r="H7" s="10"/>
      <c r="I7" s="79" t="str">
        <f>$C$7</f>
        <v>01/22-12/24</v>
      </c>
      <c r="J7" s="79" t="s">
        <v>675</v>
      </c>
    </row>
    <row r="8" spans="1:14">
      <c r="A8" s="2" t="str">
        <f>TRIM(B8)</f>
        <v>301000</v>
      </c>
      <c r="B8" s="3" t="str">
        <f>'Link In'!C347</f>
        <v>301000</v>
      </c>
      <c r="C8" s="17">
        <f>'Link In'!F347</f>
        <v>0</v>
      </c>
      <c r="D8" s="17">
        <f>C8/12</f>
        <v>0</v>
      </c>
      <c r="E8" s="17"/>
      <c r="F8" s="17">
        <f>-'Link In'!D347</f>
        <v>0</v>
      </c>
      <c r="G8" s="17">
        <f>F8/12</f>
        <v>0</v>
      </c>
      <c r="H8" s="17"/>
      <c r="I8" s="17">
        <f>-'Link In'!E347</f>
        <v>0</v>
      </c>
      <c r="J8" s="17">
        <f>I8/12</f>
        <v>0</v>
      </c>
    </row>
    <row r="9" spans="1:14">
      <c r="A9" s="2" t="str">
        <f t="shared" ref="A9:A23" si="0">TRIM(B9)</f>
        <v>302000</v>
      </c>
      <c r="B9" s="3" t="str">
        <f>'Link In'!C348</f>
        <v>302000</v>
      </c>
      <c r="C9" s="17">
        <f>'Link In'!F348</f>
        <v>0</v>
      </c>
      <c r="D9" s="17">
        <f t="shared" ref="D9:D72" si="1">C9/12</f>
        <v>0</v>
      </c>
      <c r="E9" s="17"/>
      <c r="F9" s="17">
        <f>-'Link In'!D348</f>
        <v>0</v>
      </c>
      <c r="G9" s="17">
        <f t="shared" ref="G9:G72" si="2">F9/12</f>
        <v>0</v>
      </c>
      <c r="H9" s="17"/>
      <c r="I9" s="17">
        <f>-'Link In'!E348</f>
        <v>0</v>
      </c>
      <c r="J9" s="17">
        <f t="shared" ref="J9:J72" si="3">I9/12</f>
        <v>0</v>
      </c>
    </row>
    <row r="10" spans="1:14">
      <c r="A10" s="2" t="str">
        <f t="shared" si="0"/>
        <v>303200</v>
      </c>
      <c r="B10" s="3" t="str">
        <f>'Link In'!C349</f>
        <v>303200</v>
      </c>
      <c r="C10" s="17">
        <f>'Link In'!F349</f>
        <v>0</v>
      </c>
      <c r="D10" s="17">
        <f t="shared" si="1"/>
        <v>0</v>
      </c>
      <c r="E10" s="17"/>
      <c r="F10" s="17">
        <f>-'Link In'!D349</f>
        <v>0</v>
      </c>
      <c r="G10" s="17">
        <f t="shared" si="2"/>
        <v>0</v>
      </c>
      <c r="H10" s="17"/>
      <c r="I10" s="17">
        <f>-'Link In'!E349</f>
        <v>0</v>
      </c>
      <c r="J10" s="17">
        <f t="shared" si="3"/>
        <v>0</v>
      </c>
    </row>
    <row r="11" spans="1:14">
      <c r="A11" s="2" t="str">
        <f t="shared" si="0"/>
        <v>303300</v>
      </c>
      <c r="B11" s="3" t="str">
        <f>'Link In'!C350</f>
        <v>303300</v>
      </c>
      <c r="C11" s="17">
        <f>'Link In'!F350</f>
        <v>0</v>
      </c>
      <c r="D11" s="17">
        <f t="shared" si="1"/>
        <v>0</v>
      </c>
      <c r="E11" s="17"/>
      <c r="F11" s="17">
        <f>-'Link In'!D350</f>
        <v>0</v>
      </c>
      <c r="G11" s="17">
        <f t="shared" si="2"/>
        <v>0</v>
      </c>
      <c r="H11" s="17"/>
      <c r="I11" s="17">
        <f>-'Link In'!E350</f>
        <v>0</v>
      </c>
      <c r="J11" s="17">
        <f t="shared" si="3"/>
        <v>0</v>
      </c>
    </row>
    <row r="12" spans="1:14">
      <c r="A12" s="2" t="str">
        <f t="shared" si="0"/>
        <v>303400</v>
      </c>
      <c r="B12" s="3" t="str">
        <f>'Link In'!C351</f>
        <v>303400</v>
      </c>
      <c r="C12" s="17">
        <f>'Link In'!F351</f>
        <v>0</v>
      </c>
      <c r="D12" s="17">
        <f t="shared" si="1"/>
        <v>0</v>
      </c>
      <c r="E12" s="17"/>
      <c r="F12" s="17">
        <f>-'Link In'!D351</f>
        <v>0</v>
      </c>
      <c r="G12" s="17">
        <f t="shared" si="2"/>
        <v>0</v>
      </c>
      <c r="H12" s="17"/>
      <c r="I12" s="17">
        <f>-'Link In'!E351</f>
        <v>0</v>
      </c>
      <c r="J12" s="17">
        <f t="shared" si="3"/>
        <v>0</v>
      </c>
    </row>
    <row r="13" spans="1:14">
      <c r="A13" s="2" t="str">
        <f t="shared" si="0"/>
        <v>303500</v>
      </c>
      <c r="B13" s="3" t="str">
        <f>'Link In'!C352</f>
        <v>303500</v>
      </c>
      <c r="C13" s="17">
        <f>'Link In'!F352</f>
        <v>0</v>
      </c>
      <c r="D13" s="17">
        <f t="shared" si="1"/>
        <v>0</v>
      </c>
      <c r="E13" s="17"/>
      <c r="F13" s="17">
        <f>-'Link In'!D352</f>
        <v>0</v>
      </c>
      <c r="G13" s="17">
        <f t="shared" si="2"/>
        <v>0</v>
      </c>
      <c r="H13" s="17"/>
      <c r="I13" s="17">
        <f>-'Link In'!E352</f>
        <v>0</v>
      </c>
      <c r="J13" s="17">
        <f t="shared" si="3"/>
        <v>0</v>
      </c>
      <c r="N13" s="17"/>
    </row>
    <row r="14" spans="1:14">
      <c r="A14" s="2" t="str">
        <f t="shared" si="0"/>
        <v>304100</v>
      </c>
      <c r="B14" s="3" t="str">
        <f>'Link In'!C353</f>
        <v>304100</v>
      </c>
      <c r="C14" s="17">
        <f>'Link In'!F353</f>
        <v>-191102.61</v>
      </c>
      <c r="D14" s="17">
        <f t="shared" si="1"/>
        <v>-15925.217499999999</v>
      </c>
      <c r="E14" s="17"/>
      <c r="F14" s="17">
        <f>-'Link In'!D353</f>
        <v>0</v>
      </c>
      <c r="G14" s="17">
        <f t="shared" si="2"/>
        <v>0</v>
      </c>
      <c r="H14" s="17"/>
      <c r="I14" s="17">
        <f>-'Link In'!E353</f>
        <v>150089.51666666663</v>
      </c>
      <c r="J14" s="17">
        <f t="shared" si="3"/>
        <v>12507.45972222222</v>
      </c>
      <c r="N14" s="17"/>
    </row>
    <row r="15" spans="1:14">
      <c r="A15" s="2" t="str">
        <f t="shared" si="0"/>
        <v>304200</v>
      </c>
      <c r="B15" s="3" t="str">
        <f>'Link In'!C354</f>
        <v>304200</v>
      </c>
      <c r="C15" s="17">
        <f>'Link In'!F354</f>
        <v>-71797.256666666668</v>
      </c>
      <c r="D15" s="17">
        <f t="shared" si="1"/>
        <v>-5983.1047222222223</v>
      </c>
      <c r="E15" s="17"/>
      <c r="F15" s="17">
        <f>-'Link In'!D354</f>
        <v>0</v>
      </c>
      <c r="G15" s="17">
        <f t="shared" si="2"/>
        <v>0</v>
      </c>
      <c r="H15" s="17"/>
      <c r="I15" s="17">
        <f>-'Link In'!E354</f>
        <v>181072.62333333332</v>
      </c>
      <c r="J15" s="17">
        <f t="shared" si="3"/>
        <v>15089.385277777777</v>
      </c>
      <c r="N15" s="17"/>
    </row>
    <row r="16" spans="1:14">
      <c r="A16" s="2" t="str">
        <f t="shared" si="0"/>
        <v>304300</v>
      </c>
      <c r="B16" s="3" t="str">
        <f>'Link In'!C355</f>
        <v>304300</v>
      </c>
      <c r="C16" s="17">
        <f>'Link In'!F355</f>
        <v>-239488.78</v>
      </c>
      <c r="D16" s="17">
        <f t="shared" si="1"/>
        <v>-19957.398333333334</v>
      </c>
      <c r="E16" s="17"/>
      <c r="F16" s="17">
        <f>-'Link In'!D355</f>
        <v>0</v>
      </c>
      <c r="G16" s="17">
        <f t="shared" si="2"/>
        <v>0</v>
      </c>
      <c r="H16" s="17"/>
      <c r="I16" s="17">
        <f>-'Link In'!E355</f>
        <v>294200.81</v>
      </c>
      <c r="J16" s="17">
        <f t="shared" si="3"/>
        <v>24516.734166666665</v>
      </c>
      <c r="N16" s="17"/>
    </row>
    <row r="17" spans="1:14">
      <c r="A17" s="2" t="str">
        <f t="shared" si="0"/>
        <v>304400</v>
      </c>
      <c r="B17" s="3" t="str">
        <f>'Link In'!C356</f>
        <v>304400</v>
      </c>
      <c r="C17" s="17">
        <f>'Link In'!F356</f>
        <v>-141268.77333333335</v>
      </c>
      <c r="D17" s="17">
        <f t="shared" si="1"/>
        <v>-11772.397777777778</v>
      </c>
      <c r="E17" s="17"/>
      <c r="F17" s="17">
        <f>-'Link In'!D356</f>
        <v>0</v>
      </c>
      <c r="G17" s="17">
        <f t="shared" si="2"/>
        <v>0</v>
      </c>
      <c r="H17" s="17"/>
      <c r="I17" s="17">
        <f>-'Link In'!E356</f>
        <v>3053.3700000000003</v>
      </c>
      <c r="J17" s="17">
        <f t="shared" si="3"/>
        <v>254.44750000000002</v>
      </c>
      <c r="N17" s="17"/>
    </row>
    <row r="18" spans="1:14">
      <c r="A18" s="2" t="str">
        <f t="shared" si="0"/>
        <v>304500</v>
      </c>
      <c r="B18" s="3" t="str">
        <f>'Link In'!C357</f>
        <v>304500</v>
      </c>
      <c r="C18" s="17">
        <f>'Link In'!F357</f>
        <v>-95114.5</v>
      </c>
      <c r="D18" s="17">
        <f t="shared" si="1"/>
        <v>-7926.208333333333</v>
      </c>
      <c r="E18" s="17"/>
      <c r="F18" s="17">
        <f>-'Link In'!D357</f>
        <v>0</v>
      </c>
      <c r="G18" s="17">
        <f t="shared" si="2"/>
        <v>0</v>
      </c>
      <c r="H18" s="17"/>
      <c r="I18" s="17">
        <f>-'Link In'!E357</f>
        <v>30120.273333333331</v>
      </c>
      <c r="J18" s="17">
        <f t="shared" si="3"/>
        <v>2510.0227777777777</v>
      </c>
      <c r="N18" s="17"/>
    </row>
    <row r="19" spans="1:14">
      <c r="A19" s="2" t="str">
        <f t="shared" si="0"/>
        <v>304600</v>
      </c>
      <c r="B19" s="3" t="str">
        <f>'Link In'!C358</f>
        <v>304600</v>
      </c>
      <c r="C19" s="17">
        <f>'Link In'!F358</f>
        <v>-131502.23000000001</v>
      </c>
      <c r="D19" s="17">
        <f t="shared" si="1"/>
        <v>-10958.519166666667</v>
      </c>
      <c r="E19" s="17"/>
      <c r="F19" s="17">
        <f>-'Link In'!D358</f>
        <v>0</v>
      </c>
      <c r="G19" s="17">
        <f t="shared" si="2"/>
        <v>0</v>
      </c>
      <c r="H19" s="17"/>
      <c r="I19" s="17">
        <f>-'Link In'!E358</f>
        <v>38325.603333333333</v>
      </c>
      <c r="J19" s="17">
        <f t="shared" si="3"/>
        <v>3193.8002777777779</v>
      </c>
      <c r="N19" s="17"/>
    </row>
    <row r="20" spans="1:14">
      <c r="A20" s="2" t="str">
        <f t="shared" si="0"/>
        <v>304610</v>
      </c>
      <c r="B20" s="3" t="str">
        <f>'Link In'!C359</f>
        <v>304610</v>
      </c>
      <c r="C20" s="17">
        <f>'Link In'!F359</f>
        <v>0</v>
      </c>
      <c r="D20" s="17">
        <f t="shared" si="1"/>
        <v>0</v>
      </c>
      <c r="E20" s="17"/>
      <c r="F20" s="17">
        <f>-'Link In'!D359</f>
        <v>0</v>
      </c>
      <c r="G20" s="17">
        <f t="shared" si="2"/>
        <v>0</v>
      </c>
      <c r="H20" s="17"/>
      <c r="I20" s="17">
        <f>-'Link In'!E359</f>
        <v>0</v>
      </c>
      <c r="J20" s="17">
        <f t="shared" si="3"/>
        <v>0</v>
      </c>
      <c r="N20" s="17"/>
    </row>
    <row r="21" spans="1:14">
      <c r="A21" s="2" t="str">
        <f t="shared" si="0"/>
        <v>304700</v>
      </c>
      <c r="B21" s="3" t="str">
        <f>'Link In'!C360</f>
        <v>304700</v>
      </c>
      <c r="C21" s="17">
        <f>'Link In'!F360</f>
        <v>-4290.55</v>
      </c>
      <c r="D21" s="17">
        <f t="shared" si="1"/>
        <v>-357.54583333333335</v>
      </c>
      <c r="E21" s="17"/>
      <c r="F21" s="17">
        <f>-'Link In'!D360</f>
        <v>0</v>
      </c>
      <c r="G21" s="17">
        <f t="shared" si="2"/>
        <v>0</v>
      </c>
      <c r="H21" s="17"/>
      <c r="I21" s="17">
        <f>-'Link In'!E360</f>
        <v>10035.836666666668</v>
      </c>
      <c r="J21" s="17">
        <f t="shared" si="3"/>
        <v>836.31972222222237</v>
      </c>
      <c r="N21" s="17"/>
    </row>
    <row r="22" spans="1:14">
      <c r="A22" s="2" t="str">
        <f t="shared" si="0"/>
        <v>304800</v>
      </c>
      <c r="B22" s="3" t="str">
        <f>'Link In'!C361</f>
        <v>304800</v>
      </c>
      <c r="C22" s="17">
        <f>'Link In'!F361</f>
        <v>-8659.6366666666672</v>
      </c>
      <c r="D22" s="17">
        <f t="shared" si="1"/>
        <v>-721.63638888888897</v>
      </c>
      <c r="E22" s="17"/>
      <c r="F22" s="17">
        <f>-'Link In'!D361</f>
        <v>0</v>
      </c>
      <c r="G22" s="17">
        <f t="shared" si="2"/>
        <v>0</v>
      </c>
      <c r="H22" s="17"/>
      <c r="I22" s="17">
        <f>-'Link In'!E361</f>
        <v>670.45666666666659</v>
      </c>
      <c r="J22" s="17">
        <f t="shared" si="3"/>
        <v>55.87138888888888</v>
      </c>
      <c r="N22" s="17"/>
    </row>
    <row r="23" spans="1:14">
      <c r="A23" s="2" t="str">
        <f t="shared" si="0"/>
        <v>305000</v>
      </c>
      <c r="B23" s="3" t="str">
        <f>'Link In'!C362</f>
        <v>305000</v>
      </c>
      <c r="C23" s="17">
        <f>'Link In'!F362</f>
        <v>0</v>
      </c>
      <c r="D23" s="17">
        <f t="shared" si="1"/>
        <v>0</v>
      </c>
      <c r="E23" s="17"/>
      <c r="F23" s="17">
        <f>-'Link In'!D362</f>
        <v>0</v>
      </c>
      <c r="G23" s="17">
        <f t="shared" si="2"/>
        <v>0</v>
      </c>
      <c r="H23" s="17"/>
      <c r="I23" s="17">
        <f>-'Link In'!E362</f>
        <v>0</v>
      </c>
      <c r="J23" s="17">
        <f t="shared" si="3"/>
        <v>0</v>
      </c>
      <c r="N23" s="17"/>
    </row>
    <row r="24" spans="1:14">
      <c r="A24" s="2" t="str">
        <f t="shared" ref="A24:A80" si="4">TRIM(B24)</f>
        <v>306000</v>
      </c>
      <c r="B24" s="3" t="str">
        <f>'Link In'!C363</f>
        <v>306000</v>
      </c>
      <c r="C24" s="17">
        <f>'Link In'!F363</f>
        <v>0</v>
      </c>
      <c r="D24" s="17">
        <f t="shared" si="1"/>
        <v>0</v>
      </c>
      <c r="E24" s="17"/>
      <c r="F24" s="17">
        <f>-'Link In'!D363</f>
        <v>0</v>
      </c>
      <c r="G24" s="17">
        <f t="shared" si="2"/>
        <v>0</v>
      </c>
      <c r="H24" s="17"/>
      <c r="I24" s="17">
        <f>-'Link In'!E363</f>
        <v>0</v>
      </c>
      <c r="J24" s="17">
        <f t="shared" si="3"/>
        <v>0</v>
      </c>
      <c r="N24" s="17"/>
    </row>
    <row r="25" spans="1:14">
      <c r="A25" s="2" t="str">
        <f t="shared" si="4"/>
        <v>309000</v>
      </c>
      <c r="B25" s="3" t="str">
        <f>'Link In'!C364</f>
        <v>309000</v>
      </c>
      <c r="C25" s="17">
        <f>'Link In'!F364</f>
        <v>-8353.4533333333329</v>
      </c>
      <c r="D25" s="17">
        <f t="shared" si="1"/>
        <v>-696.12111111111108</v>
      </c>
      <c r="E25" s="17"/>
      <c r="F25" s="17">
        <f>-'Link In'!D364</f>
        <v>0</v>
      </c>
      <c r="G25" s="17">
        <f t="shared" si="2"/>
        <v>0</v>
      </c>
      <c r="H25" s="17"/>
      <c r="I25" s="17">
        <f>-'Link In'!E364</f>
        <v>2778.09</v>
      </c>
      <c r="J25" s="17">
        <f t="shared" si="3"/>
        <v>231.50750000000002</v>
      </c>
      <c r="N25" s="17"/>
    </row>
    <row r="26" spans="1:14">
      <c r="A26" s="2" t="str">
        <f t="shared" si="4"/>
        <v>310000</v>
      </c>
      <c r="B26" s="3" t="str">
        <f>'Link In'!C365</f>
        <v>310000</v>
      </c>
      <c r="C26" s="17">
        <f>'Link In'!F365</f>
        <v>0</v>
      </c>
      <c r="D26" s="17">
        <f t="shared" si="1"/>
        <v>0</v>
      </c>
      <c r="E26" s="17"/>
      <c r="F26" s="17">
        <f>-'Link In'!D365</f>
        <v>0</v>
      </c>
      <c r="G26" s="17">
        <f t="shared" si="2"/>
        <v>0</v>
      </c>
      <c r="H26" s="17"/>
      <c r="I26" s="17">
        <f>-'Link In'!E365</f>
        <v>0</v>
      </c>
      <c r="J26" s="17">
        <f t="shared" si="3"/>
        <v>0</v>
      </c>
      <c r="N26" s="17"/>
    </row>
    <row r="27" spans="1:14">
      <c r="A27" s="2" t="str">
        <f t="shared" si="4"/>
        <v>311000</v>
      </c>
      <c r="B27" s="3" t="str">
        <f>'Link In'!C366</f>
        <v>311000</v>
      </c>
      <c r="C27" s="17">
        <f>'Link In'!F366</f>
        <v>0</v>
      </c>
      <c r="D27" s="17">
        <f t="shared" si="1"/>
        <v>0</v>
      </c>
      <c r="E27" s="17"/>
      <c r="F27" s="17">
        <f>-'Link In'!D366</f>
        <v>0</v>
      </c>
      <c r="G27" s="17">
        <f t="shared" si="2"/>
        <v>0</v>
      </c>
      <c r="H27" s="17"/>
      <c r="I27" s="17">
        <f>-'Link In'!E366</f>
        <v>0</v>
      </c>
      <c r="J27" s="17">
        <f t="shared" si="3"/>
        <v>0</v>
      </c>
      <c r="N27" s="17"/>
    </row>
    <row r="28" spans="1:14">
      <c r="A28" s="2" t="str">
        <f t="shared" si="4"/>
        <v>311200</v>
      </c>
      <c r="B28" s="3" t="str">
        <f>'Link In'!C367</f>
        <v>311200</v>
      </c>
      <c r="C28" s="17">
        <f>'Link In'!F367</f>
        <v>-57052.583333333336</v>
      </c>
      <c r="D28" s="17">
        <f t="shared" si="1"/>
        <v>-4754.3819444444443</v>
      </c>
      <c r="E28" s="17"/>
      <c r="F28" s="17">
        <f>-'Link In'!D367</f>
        <v>0</v>
      </c>
      <c r="G28" s="17">
        <f t="shared" si="2"/>
        <v>0</v>
      </c>
      <c r="H28" s="17"/>
      <c r="I28" s="17">
        <f>-'Link In'!E367</f>
        <v>51676.783333333333</v>
      </c>
      <c r="J28" s="17">
        <f t="shared" si="3"/>
        <v>4306.3986111111108</v>
      </c>
      <c r="N28" s="17"/>
    </row>
    <row r="29" spans="1:14">
      <c r="A29" s="2" t="str">
        <f t="shared" si="4"/>
        <v>311300</v>
      </c>
      <c r="B29" s="3" t="str">
        <f>'Link In'!C368</f>
        <v>311300</v>
      </c>
      <c r="C29" s="17">
        <f>'Link In'!F368</f>
        <v>0</v>
      </c>
      <c r="D29" s="17">
        <f t="shared" si="1"/>
        <v>0</v>
      </c>
      <c r="E29" s="17"/>
      <c r="F29" s="17">
        <f>-'Link In'!D368</f>
        <v>0</v>
      </c>
      <c r="G29" s="17">
        <f t="shared" si="2"/>
        <v>0</v>
      </c>
      <c r="H29" s="17"/>
      <c r="I29" s="17">
        <f>-'Link In'!E368</f>
        <v>0</v>
      </c>
      <c r="J29" s="17">
        <f t="shared" si="3"/>
        <v>0</v>
      </c>
      <c r="N29" s="17"/>
    </row>
    <row r="30" spans="1:14">
      <c r="A30" s="2" t="str">
        <f t="shared" si="4"/>
        <v>311400</v>
      </c>
      <c r="B30" s="3" t="str">
        <f>'Link In'!C369</f>
        <v>311400</v>
      </c>
      <c r="C30" s="17">
        <f>'Link In'!F369</f>
        <v>0</v>
      </c>
      <c r="D30" s="17">
        <f t="shared" si="1"/>
        <v>0</v>
      </c>
      <c r="E30" s="17"/>
      <c r="F30" s="17">
        <f>-'Link In'!D369</f>
        <v>0</v>
      </c>
      <c r="G30" s="17">
        <f t="shared" si="2"/>
        <v>0</v>
      </c>
      <c r="H30" s="17"/>
      <c r="I30" s="17">
        <f>-'Link In'!E369</f>
        <v>0</v>
      </c>
      <c r="J30" s="17">
        <f t="shared" si="3"/>
        <v>0</v>
      </c>
      <c r="N30" s="17"/>
    </row>
    <row r="31" spans="1:14">
      <c r="A31" s="2" t="str">
        <f t="shared" si="4"/>
        <v>311500</v>
      </c>
      <c r="B31" s="3" t="str">
        <f>'Link In'!C370</f>
        <v>311500</v>
      </c>
      <c r="C31" s="17">
        <f>'Link In'!F370</f>
        <v>0</v>
      </c>
      <c r="D31" s="17">
        <f t="shared" si="1"/>
        <v>0</v>
      </c>
      <c r="E31" s="17"/>
      <c r="F31" s="17">
        <f>-'Link In'!D370</f>
        <v>0</v>
      </c>
      <c r="G31" s="17">
        <f t="shared" si="2"/>
        <v>0</v>
      </c>
      <c r="H31" s="17"/>
      <c r="I31" s="17">
        <f>-'Link In'!E370</f>
        <v>0</v>
      </c>
      <c r="J31" s="17">
        <f t="shared" si="3"/>
        <v>0</v>
      </c>
      <c r="N31" s="17"/>
    </row>
    <row r="32" spans="1:14">
      <c r="A32" s="2" t="str">
        <f t="shared" si="4"/>
        <v>311520</v>
      </c>
      <c r="B32" s="3" t="str">
        <f>'Link In'!C371</f>
        <v>311520</v>
      </c>
      <c r="C32" s="17">
        <f>'Link In'!F371</f>
        <v>-13899</v>
      </c>
      <c r="D32" s="17">
        <f t="shared" si="1"/>
        <v>-1158.25</v>
      </c>
      <c r="E32" s="17"/>
      <c r="F32" s="17">
        <f>-'Link In'!D371</f>
        <v>0</v>
      </c>
      <c r="G32" s="17">
        <f t="shared" si="2"/>
        <v>0</v>
      </c>
      <c r="H32" s="17"/>
      <c r="I32" s="17">
        <f>-'Link In'!E371</f>
        <v>0</v>
      </c>
      <c r="J32" s="17">
        <f t="shared" si="3"/>
        <v>0</v>
      </c>
      <c r="N32" s="17"/>
    </row>
    <row r="33" spans="1:14">
      <c r="A33" s="2" t="str">
        <f t="shared" si="4"/>
        <v>311530</v>
      </c>
      <c r="B33" s="3" t="str">
        <f>'Link In'!C372</f>
        <v>311530</v>
      </c>
      <c r="C33" s="17">
        <f>'Link In'!F372</f>
        <v>-20598.39</v>
      </c>
      <c r="D33" s="17">
        <f t="shared" si="1"/>
        <v>-1716.5325</v>
      </c>
      <c r="E33" s="17"/>
      <c r="F33" s="17">
        <f>-'Link In'!D372</f>
        <v>0</v>
      </c>
      <c r="G33" s="17">
        <f t="shared" si="2"/>
        <v>0</v>
      </c>
      <c r="H33" s="17"/>
      <c r="I33" s="17">
        <f>-'Link In'!E372</f>
        <v>3629.6033333333339</v>
      </c>
      <c r="J33" s="17">
        <f t="shared" si="3"/>
        <v>302.46694444444449</v>
      </c>
      <c r="N33" s="17"/>
    </row>
    <row r="34" spans="1:14">
      <c r="A34" s="2" t="str">
        <f t="shared" si="4"/>
        <v>311540</v>
      </c>
      <c r="B34" s="3" t="str">
        <f>'Link In'!C373</f>
        <v>311540</v>
      </c>
      <c r="C34" s="17">
        <f>'Link In'!F373</f>
        <v>-19911.953333333335</v>
      </c>
      <c r="D34" s="17">
        <f t="shared" si="1"/>
        <v>-1659.3294444444446</v>
      </c>
      <c r="E34" s="17"/>
      <c r="F34" s="17">
        <f>-'Link In'!D373</f>
        <v>0</v>
      </c>
      <c r="G34" s="17">
        <f t="shared" si="2"/>
        <v>0</v>
      </c>
      <c r="H34" s="17"/>
      <c r="I34" s="17">
        <f>-'Link In'!E373</f>
        <v>550.55666666666673</v>
      </c>
      <c r="J34" s="17">
        <f t="shared" si="3"/>
        <v>45.879722222222227</v>
      </c>
      <c r="N34" s="17"/>
    </row>
    <row r="35" spans="1:14">
      <c r="A35" s="2" t="str">
        <f t="shared" si="4"/>
        <v>320100</v>
      </c>
      <c r="B35" s="3" t="str">
        <f>'Link In'!C374</f>
        <v>320100</v>
      </c>
      <c r="C35" s="17">
        <f>'Link In'!F374</f>
        <v>-170440.85</v>
      </c>
      <c r="D35" s="17">
        <f t="shared" si="1"/>
        <v>-14203.404166666667</v>
      </c>
      <c r="E35" s="17"/>
      <c r="F35" s="17">
        <f>-'Link In'!D374</f>
        <v>0</v>
      </c>
      <c r="G35" s="17">
        <f t="shared" si="2"/>
        <v>0</v>
      </c>
      <c r="H35" s="17"/>
      <c r="I35" s="17">
        <f>-'Link In'!E374</f>
        <v>35846.57</v>
      </c>
      <c r="J35" s="17">
        <f t="shared" si="3"/>
        <v>2987.2141666666666</v>
      </c>
      <c r="N35" s="17"/>
    </row>
    <row r="36" spans="1:14">
      <c r="A36" s="2" t="str">
        <f t="shared" si="4"/>
        <v>320200</v>
      </c>
      <c r="B36" s="3" t="str">
        <f>'Link In'!C375</f>
        <v>320200</v>
      </c>
      <c r="C36" s="17">
        <f>'Link In'!F375</f>
        <v>-25855.11</v>
      </c>
      <c r="D36" s="17">
        <f t="shared" si="1"/>
        <v>-2154.5925000000002</v>
      </c>
      <c r="E36" s="17"/>
      <c r="F36" s="17">
        <f>-'Link In'!D375</f>
        <v>0</v>
      </c>
      <c r="G36" s="17">
        <f t="shared" si="2"/>
        <v>0</v>
      </c>
      <c r="H36" s="17"/>
      <c r="I36" s="17">
        <f>-'Link In'!E375</f>
        <v>3588.5966666666668</v>
      </c>
      <c r="J36" s="17">
        <f t="shared" si="3"/>
        <v>299.04972222222221</v>
      </c>
      <c r="N36" s="17"/>
    </row>
    <row r="37" spans="1:14">
      <c r="A37" s="2" t="str">
        <f t="shared" si="4"/>
        <v>330000</v>
      </c>
      <c r="B37" s="3" t="str">
        <f>'Link In'!C376</f>
        <v>330000</v>
      </c>
      <c r="C37" s="17">
        <f>'Link In'!F376</f>
        <v>0</v>
      </c>
      <c r="D37" s="17">
        <f t="shared" si="1"/>
        <v>0</v>
      </c>
      <c r="E37" s="17"/>
      <c r="F37" s="17">
        <f>-'Link In'!D376</f>
        <v>0</v>
      </c>
      <c r="G37" s="17">
        <f t="shared" si="2"/>
        <v>0</v>
      </c>
      <c r="H37" s="17"/>
      <c r="I37" s="17">
        <f>-'Link In'!E376</f>
        <v>0</v>
      </c>
      <c r="J37" s="17">
        <f t="shared" si="3"/>
        <v>0</v>
      </c>
      <c r="N37" s="17"/>
    </row>
    <row r="38" spans="1:14">
      <c r="A38" s="2" t="str">
        <f t="shared" si="4"/>
        <v>330100</v>
      </c>
      <c r="B38" s="3" t="str">
        <f>'Link In'!C377</f>
        <v>330100</v>
      </c>
      <c r="C38" s="17">
        <f>'Link In'!F377</f>
        <v>0</v>
      </c>
      <c r="D38" s="17">
        <f t="shared" si="1"/>
        <v>0</v>
      </c>
      <c r="E38" s="17"/>
      <c r="F38" s="17">
        <f>-'Link In'!D377</f>
        <v>0</v>
      </c>
      <c r="G38" s="17">
        <f t="shared" si="2"/>
        <v>0</v>
      </c>
      <c r="H38" s="17"/>
      <c r="I38" s="17">
        <f>-'Link In'!E377</f>
        <v>11661.64</v>
      </c>
      <c r="J38" s="17">
        <f t="shared" si="3"/>
        <v>971.80333333333328</v>
      </c>
      <c r="N38" s="17"/>
    </row>
    <row r="39" spans="1:14">
      <c r="A39" s="2" t="str">
        <f t="shared" si="4"/>
        <v>330200</v>
      </c>
      <c r="B39" s="3" t="str">
        <f>'Link In'!C378</f>
        <v>330200</v>
      </c>
      <c r="C39" s="17">
        <f>'Link In'!F378</f>
        <v>-851.95666666666659</v>
      </c>
      <c r="D39" s="17">
        <f t="shared" si="1"/>
        <v>-70.996388888888887</v>
      </c>
      <c r="E39" s="17"/>
      <c r="F39" s="17">
        <f>-'Link In'!D378</f>
        <v>0</v>
      </c>
      <c r="G39" s="17">
        <f t="shared" si="2"/>
        <v>0</v>
      </c>
      <c r="H39" s="17"/>
      <c r="I39" s="17">
        <f>-'Link In'!E378</f>
        <v>0</v>
      </c>
      <c r="J39" s="17">
        <f t="shared" si="3"/>
        <v>0</v>
      </c>
      <c r="N39" s="17"/>
    </row>
    <row r="40" spans="1:14">
      <c r="A40" s="2" t="str">
        <f t="shared" si="4"/>
        <v>330400</v>
      </c>
      <c r="B40" s="3" t="str">
        <f>'Link In'!C379</f>
        <v>330400</v>
      </c>
      <c r="C40" s="17">
        <f>'Link In'!F379</f>
        <v>0</v>
      </c>
      <c r="D40" s="17">
        <f t="shared" si="1"/>
        <v>0</v>
      </c>
      <c r="E40" s="17"/>
      <c r="F40" s="17">
        <f>-'Link In'!D379</f>
        <v>0</v>
      </c>
      <c r="G40" s="17">
        <f t="shared" si="2"/>
        <v>0</v>
      </c>
      <c r="H40" s="17"/>
      <c r="I40" s="17">
        <f>-'Link In'!E379</f>
        <v>0</v>
      </c>
      <c r="J40" s="17">
        <f t="shared" si="3"/>
        <v>0</v>
      </c>
      <c r="N40" s="17"/>
    </row>
    <row r="41" spans="1:14">
      <c r="A41" s="2" t="str">
        <f t="shared" si="4"/>
        <v>331001</v>
      </c>
      <c r="B41" s="3" t="str">
        <f>'Link In'!C380</f>
        <v>331001</v>
      </c>
      <c r="C41" s="17">
        <f>'Link In'!F380</f>
        <v>-0.25333333329763263</v>
      </c>
      <c r="D41" s="17">
        <f t="shared" si="1"/>
        <v>-2.1111111108136054E-2</v>
      </c>
      <c r="E41" s="17"/>
      <c r="F41" s="17">
        <f>-'Link In'!D380</f>
        <v>0</v>
      </c>
      <c r="G41" s="17">
        <f t="shared" si="2"/>
        <v>0</v>
      </c>
      <c r="H41" s="17"/>
      <c r="I41" s="17">
        <f>-'Link In'!E380</f>
        <v>-0.45999999999185093</v>
      </c>
      <c r="J41" s="17">
        <f t="shared" si="3"/>
        <v>-3.8333333332654242E-2</v>
      </c>
      <c r="N41" s="17"/>
    </row>
    <row r="42" spans="1:14">
      <c r="A42" s="2" t="str">
        <f t="shared" si="4"/>
        <v>331100</v>
      </c>
      <c r="B42" s="3" t="str">
        <f>'Link In'!C381</f>
        <v>331100</v>
      </c>
      <c r="C42" s="17">
        <f>'Link In'!F381</f>
        <v>-174649.44427215832</v>
      </c>
      <c r="D42" s="17">
        <f t="shared" si="1"/>
        <v>-14554.120356013193</v>
      </c>
      <c r="E42" s="17"/>
      <c r="F42" s="17">
        <f>-'Link In'!D381</f>
        <v>-164.48666666666668</v>
      </c>
      <c r="G42" s="17">
        <f t="shared" si="2"/>
        <v>-13.707222222222223</v>
      </c>
      <c r="H42" s="17"/>
      <c r="I42" s="17">
        <f>-'Link In'!E381</f>
        <v>592543.68405519042</v>
      </c>
      <c r="J42" s="17">
        <f t="shared" si="3"/>
        <v>49378.640337932535</v>
      </c>
      <c r="N42" s="17"/>
    </row>
    <row r="43" spans="1:14">
      <c r="A43" s="2" t="str">
        <f t="shared" si="4"/>
        <v>331200</v>
      </c>
      <c r="B43" s="3" t="str">
        <f>'Link In'!C382</f>
        <v>331200</v>
      </c>
      <c r="C43" s="17">
        <f>'Link In'!F382</f>
        <v>-1091276.2656130053</v>
      </c>
      <c r="D43" s="17">
        <f t="shared" si="1"/>
        <v>-90939.688801083772</v>
      </c>
      <c r="E43" s="17"/>
      <c r="F43" s="17">
        <f>-'Link In'!D382</f>
        <v>-4.57</v>
      </c>
      <c r="G43" s="17">
        <f t="shared" si="2"/>
        <v>-0.38083333333333336</v>
      </c>
      <c r="H43" s="17"/>
      <c r="I43" s="17">
        <f>-'Link In'!E382</f>
        <v>2540619.3785348819</v>
      </c>
      <c r="J43" s="17">
        <f t="shared" si="3"/>
        <v>211718.28154457349</v>
      </c>
      <c r="N43" s="17"/>
    </row>
    <row r="44" spans="1:14">
      <c r="A44" s="2" t="str">
        <f t="shared" si="4"/>
        <v>331300</v>
      </c>
      <c r="B44" s="3" t="str">
        <f>'Link In'!C383</f>
        <v>331300</v>
      </c>
      <c r="C44" s="17">
        <f>'Link In'!F383</f>
        <v>-105402.76726007339</v>
      </c>
      <c r="D44" s="17">
        <f t="shared" si="1"/>
        <v>-8783.56393833945</v>
      </c>
      <c r="E44" s="17"/>
      <c r="F44" s="17">
        <f>-'Link In'!D383</f>
        <v>0</v>
      </c>
      <c r="G44" s="17">
        <f t="shared" si="2"/>
        <v>0</v>
      </c>
      <c r="H44" s="17"/>
      <c r="I44" s="17">
        <f>-'Link In'!E383</f>
        <v>183854.11356132908</v>
      </c>
      <c r="J44" s="17">
        <f t="shared" si="3"/>
        <v>15321.176130110756</v>
      </c>
      <c r="N44" s="17"/>
    </row>
    <row r="45" spans="1:14">
      <c r="A45" s="2" t="str">
        <f t="shared" si="4"/>
        <v>331400</v>
      </c>
      <c r="B45" s="3" t="str">
        <f>'Link In'!C384</f>
        <v>331400</v>
      </c>
      <c r="C45" s="17">
        <f>'Link In'!F384</f>
        <v>-7551.3261880963291</v>
      </c>
      <c r="D45" s="17">
        <f t="shared" si="1"/>
        <v>-629.2771823413608</v>
      </c>
      <c r="E45" s="17"/>
      <c r="F45" s="17">
        <f>-'Link In'!D384</f>
        <v>0</v>
      </c>
      <c r="G45" s="17">
        <f t="shared" si="2"/>
        <v>0</v>
      </c>
      <c r="H45" s="17"/>
      <c r="I45" s="17">
        <f>-'Link In'!E384</f>
        <v>9972.6905152648415</v>
      </c>
      <c r="J45" s="17">
        <f t="shared" si="3"/>
        <v>831.05754293873679</v>
      </c>
      <c r="N45" s="17"/>
    </row>
    <row r="46" spans="1:14">
      <c r="A46" s="2" t="str">
        <f t="shared" si="4"/>
        <v>333000</v>
      </c>
      <c r="B46" s="3" t="str">
        <f>'Link In'!C385</f>
        <v>333000</v>
      </c>
      <c r="C46" s="17">
        <f>'Link In'!F385</f>
        <v>-496628.18333333329</v>
      </c>
      <c r="D46" s="17">
        <f t="shared" si="1"/>
        <v>-41385.681944444441</v>
      </c>
      <c r="E46" s="17"/>
      <c r="F46" s="17">
        <f>-'Link In'!D385</f>
        <v>-13.71</v>
      </c>
      <c r="G46" s="17">
        <f t="shared" si="2"/>
        <v>-1.1425000000000001</v>
      </c>
      <c r="H46" s="17"/>
      <c r="I46" s="17">
        <f>-'Link In'!E385</f>
        <v>280910.08333333331</v>
      </c>
      <c r="J46" s="17">
        <f t="shared" si="3"/>
        <v>23409.173611111109</v>
      </c>
      <c r="N46" s="17"/>
    </row>
    <row r="47" spans="1:14">
      <c r="A47" s="2" t="str">
        <f t="shared" si="4"/>
        <v>334100</v>
      </c>
      <c r="B47" s="3" t="str">
        <f>'Link In'!C386</f>
        <v>334100</v>
      </c>
      <c r="C47" s="17">
        <f>'Link In'!F386</f>
        <v>-2117698.3533333335</v>
      </c>
      <c r="D47" s="17">
        <f t="shared" si="1"/>
        <v>-176474.8627777778</v>
      </c>
      <c r="E47" s="17"/>
      <c r="F47" s="17">
        <f>-'Link In'!D386</f>
        <v>-26009.736666666668</v>
      </c>
      <c r="G47" s="17">
        <f t="shared" si="2"/>
        <v>-2167.4780555555558</v>
      </c>
      <c r="H47" s="17"/>
      <c r="I47" s="17">
        <f>-'Link In'!E386</f>
        <v>1176931.1200000001</v>
      </c>
      <c r="J47" s="17">
        <f t="shared" si="3"/>
        <v>98077.593333333338</v>
      </c>
      <c r="N47" s="17"/>
    </row>
    <row r="48" spans="1:14">
      <c r="A48" s="2" t="str">
        <f t="shared" si="4"/>
        <v>334110</v>
      </c>
      <c r="B48" s="3" t="str">
        <f>'Link In'!C387</f>
        <v>334110</v>
      </c>
      <c r="C48" s="17">
        <f>'Link In'!F387</f>
        <v>-10811.403333333334</v>
      </c>
      <c r="D48" s="17">
        <f t="shared" si="1"/>
        <v>-900.95027777777784</v>
      </c>
      <c r="E48" s="17"/>
      <c r="F48" s="17">
        <f>-'Link In'!D387</f>
        <v>-159.29999999999998</v>
      </c>
      <c r="G48" s="17">
        <f t="shared" si="2"/>
        <v>-13.274999999999999</v>
      </c>
      <c r="H48" s="17"/>
      <c r="I48" s="17">
        <f>-'Link In'!E387</f>
        <v>2621.7400000000002</v>
      </c>
      <c r="J48" s="17">
        <f t="shared" si="3"/>
        <v>218.47833333333335</v>
      </c>
      <c r="N48" s="17"/>
    </row>
    <row r="49" spans="1:16">
      <c r="A49" s="2" t="str">
        <f t="shared" si="4"/>
        <v>334120</v>
      </c>
      <c r="B49" s="3" t="str">
        <f>'Link In'!C388</f>
        <v>334120</v>
      </c>
      <c r="C49" s="17">
        <f>'Link In'!F388</f>
        <v>-670.40666666666675</v>
      </c>
      <c r="D49" s="17">
        <f t="shared" si="1"/>
        <v>-55.867222222222232</v>
      </c>
      <c r="E49" s="17"/>
      <c r="F49" s="17">
        <f>-'Link In'!D388</f>
        <v>-15.943333333333333</v>
      </c>
      <c r="G49" s="17">
        <f t="shared" si="2"/>
        <v>-1.3286111111111112</v>
      </c>
      <c r="H49" s="17"/>
      <c r="I49" s="17">
        <f>-'Link In'!E388</f>
        <v>329.66333333333336</v>
      </c>
      <c r="J49" s="17">
        <f t="shared" si="3"/>
        <v>27.471944444444446</v>
      </c>
      <c r="N49" s="17"/>
    </row>
    <row r="50" spans="1:16">
      <c r="A50" s="2" t="str">
        <f t="shared" si="4"/>
        <v>334130</v>
      </c>
      <c r="B50" s="3" t="str">
        <f>'Link In'!C389</f>
        <v>334130</v>
      </c>
      <c r="C50" s="17">
        <f>'Link In'!F389</f>
        <v>-124585.5</v>
      </c>
      <c r="D50" s="17">
        <f t="shared" si="1"/>
        <v>-10382.125</v>
      </c>
      <c r="E50" s="17"/>
      <c r="F50" s="17">
        <f>-'Link In'!D389</f>
        <v>-147.43</v>
      </c>
      <c r="G50" s="17">
        <f t="shared" si="2"/>
        <v>-12.285833333333334</v>
      </c>
      <c r="H50" s="17"/>
      <c r="I50" s="17">
        <f>-'Link In'!E389</f>
        <v>7468.6733333333332</v>
      </c>
      <c r="J50" s="17">
        <f t="shared" si="3"/>
        <v>622.38944444444439</v>
      </c>
      <c r="N50" s="17"/>
      <c r="P50" s="19"/>
    </row>
    <row r="51" spans="1:16">
      <c r="A51" s="2" t="str">
        <f t="shared" si="4"/>
        <v>334131</v>
      </c>
      <c r="B51" s="3" t="str">
        <f>'Link In'!C390</f>
        <v>334131</v>
      </c>
      <c r="C51" s="17">
        <f>'Link In'!F390</f>
        <v>-1516.3666666666668</v>
      </c>
      <c r="D51" s="17">
        <f t="shared" si="1"/>
        <v>-126.36388888888889</v>
      </c>
      <c r="E51" s="17"/>
      <c r="F51" s="17">
        <f>-'Link In'!D390</f>
        <v>0</v>
      </c>
      <c r="G51" s="17">
        <f t="shared" si="2"/>
        <v>0</v>
      </c>
      <c r="H51" s="17"/>
      <c r="I51" s="17">
        <f>-'Link In'!E390</f>
        <v>3502.24</v>
      </c>
      <c r="J51" s="17">
        <f t="shared" si="3"/>
        <v>291.8533333333333</v>
      </c>
      <c r="N51" s="17"/>
      <c r="P51" s="19"/>
    </row>
    <row r="52" spans="1:16">
      <c r="A52" s="2" t="str">
        <f t="shared" si="4"/>
        <v>334200</v>
      </c>
      <c r="B52" s="3" t="str">
        <f>'Link In'!C391</f>
        <v>334200</v>
      </c>
      <c r="C52" s="17">
        <f>'Link In'!F391</f>
        <v>-134917.06</v>
      </c>
      <c r="D52" s="17">
        <f t="shared" si="1"/>
        <v>-11243.088333333333</v>
      </c>
      <c r="E52" s="17"/>
      <c r="F52" s="17">
        <f>-'Link In'!D391</f>
        <v>-885.31000000000006</v>
      </c>
      <c r="G52" s="17">
        <f t="shared" si="2"/>
        <v>-73.775833333333338</v>
      </c>
      <c r="H52" s="17"/>
      <c r="I52" s="17">
        <f>-'Link In'!E391</f>
        <v>202506.70666666667</v>
      </c>
      <c r="J52" s="17">
        <f t="shared" si="3"/>
        <v>16875.558888888889</v>
      </c>
      <c r="N52" s="17"/>
    </row>
    <row r="53" spans="1:16">
      <c r="A53" s="2" t="str">
        <f t="shared" si="4"/>
        <v>334300</v>
      </c>
      <c r="B53" s="3" t="str">
        <f>'Link In'!C392</f>
        <v>334300</v>
      </c>
      <c r="C53" s="17">
        <f>'Link In'!F392</f>
        <v>-70926.013333333321</v>
      </c>
      <c r="D53" s="17">
        <f t="shared" si="1"/>
        <v>-5910.5011111111098</v>
      </c>
      <c r="E53" s="17"/>
      <c r="F53" s="17">
        <f>-'Link In'!D392</f>
        <v>-41.123333333333335</v>
      </c>
      <c r="G53" s="17">
        <f t="shared" si="2"/>
        <v>-3.4269444444444446</v>
      </c>
      <c r="H53" s="17"/>
      <c r="I53" s="17">
        <f>-'Link In'!E392</f>
        <v>125558.45333333332</v>
      </c>
      <c r="J53" s="17">
        <f t="shared" si="3"/>
        <v>10463.204444444444</v>
      </c>
      <c r="N53" s="17"/>
    </row>
    <row r="54" spans="1:16">
      <c r="A54" s="2" t="str">
        <f t="shared" si="4"/>
        <v>335000</v>
      </c>
      <c r="B54" s="3" t="str">
        <f>'Link In'!C393</f>
        <v>335000</v>
      </c>
      <c r="C54" s="17">
        <f>'Link In'!F393</f>
        <v>-377921.18</v>
      </c>
      <c r="D54" s="17">
        <f t="shared" si="1"/>
        <v>-31493.431666666667</v>
      </c>
      <c r="E54" s="17"/>
      <c r="F54" s="17">
        <f>-'Link In'!D393</f>
        <v>-9.1366666666666667</v>
      </c>
      <c r="G54" s="17">
        <f t="shared" si="2"/>
        <v>-0.76138888888888889</v>
      </c>
      <c r="H54" s="17"/>
      <c r="I54" s="17">
        <f>-'Link In'!E393</f>
        <v>693785.33666666679</v>
      </c>
      <c r="J54" s="17">
        <f t="shared" si="3"/>
        <v>57815.44472222223</v>
      </c>
      <c r="N54" s="17"/>
    </row>
    <row r="55" spans="1:16">
      <c r="A55" s="2" t="str">
        <f t="shared" si="4"/>
        <v>339100</v>
      </c>
      <c r="B55" s="3" t="str">
        <f>'Link In'!C394</f>
        <v>339100</v>
      </c>
      <c r="C55" s="17">
        <f>'Link In'!F394</f>
        <v>0</v>
      </c>
      <c r="D55" s="17">
        <f t="shared" si="1"/>
        <v>0</v>
      </c>
      <c r="E55" s="17"/>
      <c r="F55" s="17">
        <f>-'Link In'!D394</f>
        <v>0</v>
      </c>
      <c r="G55" s="17">
        <f t="shared" si="2"/>
        <v>0</v>
      </c>
      <c r="H55" s="17"/>
      <c r="I55" s="17">
        <f>-'Link In'!E394</f>
        <v>0</v>
      </c>
      <c r="J55" s="17">
        <f t="shared" si="3"/>
        <v>0</v>
      </c>
      <c r="N55" s="17"/>
    </row>
    <row r="56" spans="1:16">
      <c r="A56" s="2" t="str">
        <f t="shared" si="4"/>
        <v>339600</v>
      </c>
      <c r="B56" s="3" t="str">
        <f>'Link In'!C395</f>
        <v>339600</v>
      </c>
      <c r="C56" s="17">
        <f>'Link In'!F395</f>
        <v>0</v>
      </c>
      <c r="D56" s="17">
        <f t="shared" si="1"/>
        <v>0</v>
      </c>
      <c r="E56" s="17"/>
      <c r="F56" s="17">
        <f>-'Link In'!D395</f>
        <v>0</v>
      </c>
      <c r="G56" s="17">
        <f t="shared" si="2"/>
        <v>0</v>
      </c>
      <c r="H56" s="17"/>
      <c r="I56" s="17">
        <f>-'Link In'!E395</f>
        <v>0</v>
      </c>
      <c r="J56" s="17">
        <f t="shared" si="3"/>
        <v>0</v>
      </c>
      <c r="N56" s="17"/>
    </row>
    <row r="57" spans="1:16">
      <c r="A57" s="2" t="str">
        <f t="shared" si="4"/>
        <v>340100</v>
      </c>
      <c r="B57" s="3" t="str">
        <f>'Link In'!C396</f>
        <v>340100</v>
      </c>
      <c r="C57" s="17">
        <f>'Link In'!F396</f>
        <v>-10164.003333333334</v>
      </c>
      <c r="D57" s="17">
        <f t="shared" si="1"/>
        <v>-847.0002777777778</v>
      </c>
      <c r="E57" s="17"/>
      <c r="F57" s="17">
        <f>-'Link In'!D396</f>
        <v>-252.44333333333336</v>
      </c>
      <c r="G57" s="17">
        <f t="shared" si="2"/>
        <v>-21.036944444444448</v>
      </c>
      <c r="H57" s="17"/>
      <c r="I57" s="17">
        <f>-'Link In'!E396</f>
        <v>8966.6766666666681</v>
      </c>
      <c r="J57" s="17">
        <f t="shared" si="3"/>
        <v>747.22305555555567</v>
      </c>
      <c r="N57" s="17"/>
    </row>
    <row r="58" spans="1:16">
      <c r="A58" s="2" t="str">
        <f t="shared" si="4"/>
        <v>340200</v>
      </c>
      <c r="B58" s="3" t="str">
        <f>'Link In'!C397</f>
        <v>340200</v>
      </c>
      <c r="C58" s="17">
        <f>'Link In'!F397</f>
        <v>0</v>
      </c>
      <c r="D58" s="17">
        <f t="shared" si="1"/>
        <v>0</v>
      </c>
      <c r="E58" s="17"/>
      <c r="F58" s="17">
        <f>-'Link In'!D397</f>
        <v>0</v>
      </c>
      <c r="G58" s="17">
        <f t="shared" si="2"/>
        <v>0</v>
      </c>
      <c r="H58" s="17"/>
      <c r="I58" s="17">
        <f>-'Link In'!E397</f>
        <v>0</v>
      </c>
      <c r="J58" s="17">
        <f t="shared" si="3"/>
        <v>0</v>
      </c>
      <c r="N58" s="17"/>
    </row>
    <row r="59" spans="1:16">
      <c r="A59" s="2" t="str">
        <f t="shared" si="4"/>
        <v>340210</v>
      </c>
      <c r="B59" s="3" t="str">
        <f>'Link In'!C398</f>
        <v>340210</v>
      </c>
      <c r="C59" s="17">
        <f>'Link In'!F398</f>
        <v>-23380.076666666664</v>
      </c>
      <c r="D59" s="17"/>
      <c r="E59" s="17" t="s">
        <v>15702</v>
      </c>
      <c r="F59" s="17">
        <f>-'Link In'!D398</f>
        <v>0</v>
      </c>
      <c r="G59" s="17">
        <f t="shared" si="2"/>
        <v>0</v>
      </c>
      <c r="H59" s="17"/>
      <c r="I59" s="17">
        <f>-'Link In'!E398</f>
        <v>0</v>
      </c>
      <c r="J59" s="17">
        <f t="shared" si="3"/>
        <v>0</v>
      </c>
      <c r="N59" s="17"/>
    </row>
    <row r="60" spans="1:16">
      <c r="A60" s="2" t="str">
        <f t="shared" si="4"/>
        <v>340220</v>
      </c>
      <c r="B60" s="3" t="str">
        <f>'Link In'!C399</f>
        <v>340220</v>
      </c>
      <c r="C60" s="17">
        <f>'Link In'!F399</f>
        <v>-135216.79999999999</v>
      </c>
      <c r="D60" s="17">
        <f t="shared" si="1"/>
        <v>-11268.066666666666</v>
      </c>
      <c r="E60" s="17"/>
      <c r="F60" s="17">
        <f>-'Link In'!D399</f>
        <v>-136.33333333333334</v>
      </c>
      <c r="G60" s="17">
        <f t="shared" si="2"/>
        <v>-11.361111111111112</v>
      </c>
      <c r="H60" s="17"/>
      <c r="I60" s="17">
        <f>-'Link In'!E399</f>
        <v>652.92666666666662</v>
      </c>
      <c r="J60" s="17">
        <f t="shared" si="3"/>
        <v>54.410555555555554</v>
      </c>
      <c r="N60" s="17"/>
    </row>
    <row r="61" spans="1:16">
      <c r="A61" s="2" t="str">
        <f t="shared" si="4"/>
        <v>340230</v>
      </c>
      <c r="B61" s="3" t="str">
        <f>'Link In'!C400</f>
        <v>340230</v>
      </c>
      <c r="C61" s="17">
        <f>'Link In'!F400</f>
        <v>-74772.963333333333</v>
      </c>
      <c r="D61" s="17">
        <f t="shared" si="1"/>
        <v>-6231.0802777777781</v>
      </c>
      <c r="E61" s="17"/>
      <c r="F61" s="17">
        <f>-'Link In'!D400</f>
        <v>0</v>
      </c>
      <c r="G61" s="17">
        <f t="shared" si="2"/>
        <v>0</v>
      </c>
      <c r="H61" s="17"/>
      <c r="I61" s="17">
        <f>-'Link In'!E400</f>
        <v>5260.78</v>
      </c>
      <c r="J61" s="17">
        <f t="shared" si="3"/>
        <v>438.39833333333331</v>
      </c>
      <c r="N61" s="17"/>
    </row>
    <row r="62" spans="1:16">
      <c r="A62" s="2" t="str">
        <f t="shared" si="4"/>
        <v>340240</v>
      </c>
      <c r="B62" s="3" t="str">
        <f>'Link In'!C401</f>
        <v>340240</v>
      </c>
      <c r="C62" s="17">
        <f>'Link In'!F401</f>
        <v>0</v>
      </c>
      <c r="D62" s="17">
        <f t="shared" si="1"/>
        <v>0</v>
      </c>
      <c r="E62" s="17"/>
      <c r="F62" s="17">
        <f>-'Link In'!D401</f>
        <v>0</v>
      </c>
      <c r="G62" s="17">
        <f t="shared" si="2"/>
        <v>0</v>
      </c>
      <c r="H62" s="17"/>
      <c r="I62" s="17">
        <f>-'Link In'!E401</f>
        <v>0</v>
      </c>
      <c r="J62" s="17">
        <f t="shared" si="3"/>
        <v>0</v>
      </c>
      <c r="N62" s="17"/>
    </row>
    <row r="63" spans="1:16">
      <c r="A63" s="2" t="str">
        <f t="shared" si="4"/>
        <v>340300</v>
      </c>
      <c r="B63" s="3" t="str">
        <f>'Link In'!C402</f>
        <v>340300</v>
      </c>
      <c r="C63" s="17">
        <f>'Link In'!F402</f>
        <v>-1511291.11</v>
      </c>
      <c r="D63" s="17">
        <f t="shared" si="1"/>
        <v>-125940.92583333334</v>
      </c>
      <c r="E63" s="17"/>
      <c r="F63" s="17">
        <f>-'Link In'!D402</f>
        <v>0</v>
      </c>
      <c r="G63" s="17">
        <f t="shared" si="2"/>
        <v>0</v>
      </c>
      <c r="H63" s="17"/>
      <c r="I63" s="17">
        <f>-'Link In'!E402</f>
        <v>0</v>
      </c>
      <c r="J63" s="17">
        <f t="shared" si="3"/>
        <v>0</v>
      </c>
      <c r="N63" s="17"/>
    </row>
    <row r="64" spans="1:16">
      <c r="A64" s="2" t="str">
        <f t="shared" si="4"/>
        <v>340315</v>
      </c>
      <c r="B64" s="3" t="str">
        <f>'Link In'!C403</f>
        <v>340315</v>
      </c>
      <c r="C64" s="17">
        <f>'Link In'!F403</f>
        <v>-3929524.5733333337</v>
      </c>
      <c r="D64" s="17"/>
      <c r="E64" s="17" t="s">
        <v>15702</v>
      </c>
      <c r="F64" s="17">
        <f>-'Link In'!D403</f>
        <v>0</v>
      </c>
      <c r="G64" s="17">
        <f t="shared" si="2"/>
        <v>0</v>
      </c>
      <c r="H64" s="17"/>
      <c r="I64" s="17">
        <f>-'Link In'!E403</f>
        <v>0</v>
      </c>
      <c r="J64" s="17">
        <f t="shared" si="3"/>
        <v>0</v>
      </c>
      <c r="N64" s="17"/>
    </row>
    <row r="65" spans="1:14">
      <c r="A65" s="2" t="str">
        <f t="shared" si="4"/>
        <v>340320</v>
      </c>
      <c r="B65" s="3" t="str">
        <f>'Link In'!C404</f>
        <v>340320</v>
      </c>
      <c r="C65" s="17">
        <f>'Link In'!F404</f>
        <v>0</v>
      </c>
      <c r="D65" s="17">
        <f t="shared" si="1"/>
        <v>0</v>
      </c>
      <c r="E65" s="17"/>
      <c r="F65" s="17">
        <f>-'Link In'!D404</f>
        <v>0</v>
      </c>
      <c r="G65" s="17">
        <f t="shared" si="2"/>
        <v>0</v>
      </c>
      <c r="H65" s="17"/>
      <c r="I65" s="17">
        <f>-'Link In'!E404</f>
        <v>0</v>
      </c>
      <c r="J65" s="17">
        <f t="shared" si="3"/>
        <v>0</v>
      </c>
      <c r="N65" s="17"/>
    </row>
    <row r="66" spans="1:14">
      <c r="A66" s="2" t="str">
        <f t="shared" si="4"/>
        <v>340325</v>
      </c>
      <c r="B66" s="3" t="str">
        <f>'Link In'!C405</f>
        <v>340325</v>
      </c>
      <c r="C66" s="17">
        <f>'Link In'!F405</f>
        <v>-642610.12666666659</v>
      </c>
      <c r="D66" s="17"/>
      <c r="E66" s="17" t="s">
        <v>15702</v>
      </c>
      <c r="F66" s="17">
        <f>-'Link In'!D405</f>
        <v>0</v>
      </c>
      <c r="G66" s="17">
        <f t="shared" si="2"/>
        <v>0</v>
      </c>
      <c r="H66" s="17"/>
      <c r="I66" s="17">
        <f>-'Link In'!E405</f>
        <v>0</v>
      </c>
      <c r="J66" s="17">
        <f t="shared" si="3"/>
        <v>0</v>
      </c>
      <c r="N66" s="17"/>
    </row>
    <row r="67" spans="1:14">
      <c r="A67" s="2" t="str">
        <f t="shared" si="4"/>
        <v>340330</v>
      </c>
      <c r="B67" s="3" t="str">
        <f>'Link In'!C406</f>
        <v>340330</v>
      </c>
      <c r="C67" s="17">
        <f>'Link In'!F406</f>
        <v>-15352.446666666669</v>
      </c>
      <c r="D67" s="17">
        <f t="shared" si="1"/>
        <v>-1279.3705555555557</v>
      </c>
      <c r="E67" s="17"/>
      <c r="F67" s="17">
        <f>-'Link In'!D406</f>
        <v>0</v>
      </c>
      <c r="G67" s="17">
        <f t="shared" si="2"/>
        <v>0</v>
      </c>
      <c r="H67" s="17"/>
      <c r="I67" s="17">
        <f>-'Link In'!E406</f>
        <v>0</v>
      </c>
      <c r="J67" s="17">
        <f t="shared" si="3"/>
        <v>0</v>
      </c>
      <c r="N67" s="17"/>
    </row>
    <row r="68" spans="1:14">
      <c r="A68" s="2" t="str">
        <f t="shared" si="4"/>
        <v>340500</v>
      </c>
      <c r="B68" s="3" t="str">
        <f>'Link In'!C407</f>
        <v>340500</v>
      </c>
      <c r="C68" s="17">
        <f>'Link In'!F407</f>
        <v>0</v>
      </c>
      <c r="D68" s="17">
        <f t="shared" si="1"/>
        <v>0</v>
      </c>
      <c r="E68" s="17"/>
      <c r="F68" s="17">
        <f>-'Link In'!D407</f>
        <v>0</v>
      </c>
      <c r="G68" s="17">
        <f t="shared" si="2"/>
        <v>0</v>
      </c>
      <c r="H68" s="17"/>
      <c r="I68" s="17">
        <f>-'Link In'!E407</f>
        <v>0</v>
      </c>
      <c r="J68" s="17">
        <f t="shared" si="3"/>
        <v>0</v>
      </c>
      <c r="N68" s="17"/>
    </row>
    <row r="69" spans="1:14">
      <c r="A69" s="2" t="str">
        <f t="shared" si="4"/>
        <v>341100</v>
      </c>
      <c r="B69" s="3" t="str">
        <f>'Link In'!C408</f>
        <v>341100</v>
      </c>
      <c r="C69" s="17">
        <f>'Link In'!F408</f>
        <v>-101940.56</v>
      </c>
      <c r="D69" s="17">
        <f t="shared" si="1"/>
        <v>-8495.0466666666671</v>
      </c>
      <c r="E69" s="17"/>
      <c r="F69" s="17">
        <f>-'Link In'!D408</f>
        <v>-16090.243333333332</v>
      </c>
      <c r="G69" s="17">
        <f t="shared" si="2"/>
        <v>-1340.8536111111109</v>
      </c>
      <c r="H69" s="17"/>
      <c r="I69" s="17">
        <f>-'Link In'!E408</f>
        <v>65.716666666666669</v>
      </c>
      <c r="J69" s="17">
        <f t="shared" si="3"/>
        <v>5.4763888888888888</v>
      </c>
      <c r="N69" s="17"/>
    </row>
    <row r="70" spans="1:14">
      <c r="A70" s="2" t="str">
        <f t="shared" si="4"/>
        <v>341200</v>
      </c>
      <c r="B70" s="3" t="str">
        <f>'Link In'!C409</f>
        <v>341200</v>
      </c>
      <c r="C70" s="17">
        <f>'Link In'!F409</f>
        <v>-121922.90333333334</v>
      </c>
      <c r="D70" s="17">
        <f t="shared" si="1"/>
        <v>-10160.241944444444</v>
      </c>
      <c r="E70" s="17"/>
      <c r="F70" s="17">
        <f>-'Link In'!D409</f>
        <v>-58365.076666666668</v>
      </c>
      <c r="G70" s="17">
        <f t="shared" si="2"/>
        <v>-4863.756388888889</v>
      </c>
      <c r="H70" s="17"/>
      <c r="I70" s="17">
        <f>-'Link In'!E409</f>
        <v>-3033.8833333333337</v>
      </c>
      <c r="J70" s="17">
        <f t="shared" si="3"/>
        <v>-252.82361111111115</v>
      </c>
      <c r="N70" s="17"/>
    </row>
    <row r="71" spans="1:14">
      <c r="A71" s="2" t="str">
        <f t="shared" si="4"/>
        <v>341300</v>
      </c>
      <c r="B71" s="3" t="str">
        <f>'Link In'!C410</f>
        <v>341300</v>
      </c>
      <c r="C71" s="17">
        <f>'Link In'!F410</f>
        <v>0</v>
      </c>
      <c r="D71" s="17">
        <f t="shared" si="1"/>
        <v>0</v>
      </c>
      <c r="E71" s="17"/>
      <c r="F71" s="17">
        <f>-'Link In'!D410</f>
        <v>-7825.253333333334</v>
      </c>
      <c r="G71" s="17">
        <f t="shared" si="2"/>
        <v>-652.10444444444454</v>
      </c>
      <c r="H71" s="17"/>
      <c r="I71" s="17">
        <f>-'Link In'!E410</f>
        <v>-972.76333333333332</v>
      </c>
      <c r="J71" s="17">
        <f t="shared" si="3"/>
        <v>-81.063611111111115</v>
      </c>
      <c r="N71" s="17"/>
    </row>
    <row r="72" spans="1:14">
      <c r="A72" s="2" t="str">
        <f t="shared" si="4"/>
        <v>341400</v>
      </c>
      <c r="B72" s="3" t="str">
        <f>'Link In'!C411</f>
        <v>341400</v>
      </c>
      <c r="C72" s="17">
        <f>'Link In'!F411</f>
        <v>-110273.10000000002</v>
      </c>
      <c r="D72" s="17">
        <f t="shared" si="1"/>
        <v>-9189.4250000000011</v>
      </c>
      <c r="E72" s="17"/>
      <c r="F72" s="17">
        <f>-'Link In'!D411</f>
        <v>-2757.6666666666665</v>
      </c>
      <c r="G72" s="17">
        <f t="shared" si="2"/>
        <v>-229.80555555555554</v>
      </c>
      <c r="H72" s="17"/>
      <c r="I72" s="17">
        <f>-'Link In'!E411</f>
        <v>441.60999999999996</v>
      </c>
      <c r="J72" s="17">
        <f t="shared" si="3"/>
        <v>36.80083333333333</v>
      </c>
      <c r="N72" s="17"/>
    </row>
    <row r="73" spans="1:14">
      <c r="A73" s="2" t="str">
        <f t="shared" si="4"/>
        <v>342000</v>
      </c>
      <c r="B73" s="3" t="str">
        <f>'Link In'!C412</f>
        <v>342000</v>
      </c>
      <c r="C73" s="17">
        <f>'Link In'!F412</f>
        <v>-856.86333333333334</v>
      </c>
      <c r="D73" s="17">
        <f t="shared" ref="D73:D81" si="5">C73/12</f>
        <v>-71.405277777777783</v>
      </c>
      <c r="E73" s="17"/>
      <c r="F73" s="17">
        <f>-'Link In'!D412</f>
        <v>0</v>
      </c>
      <c r="G73" s="17">
        <f t="shared" ref="G73:G81" si="6">F73/12</f>
        <v>0</v>
      </c>
      <c r="H73" s="17"/>
      <c r="I73" s="17">
        <f>-'Link In'!E412</f>
        <v>0</v>
      </c>
      <c r="J73" s="17">
        <f t="shared" ref="J73:J81" si="7">I73/12</f>
        <v>0</v>
      </c>
      <c r="N73" s="17"/>
    </row>
    <row r="74" spans="1:14">
      <c r="A74" s="2" t="str">
        <f t="shared" si="4"/>
        <v>343000</v>
      </c>
      <c r="B74" s="3" t="str">
        <f>'Link In'!C413</f>
        <v>343000</v>
      </c>
      <c r="C74" s="17">
        <f>'Link In'!F413</f>
        <v>-7687.6533333333327</v>
      </c>
      <c r="D74" s="17">
        <f t="shared" si="5"/>
        <v>-640.63777777777773</v>
      </c>
      <c r="E74" s="17"/>
      <c r="F74" s="17">
        <f>-'Link In'!D413</f>
        <v>0</v>
      </c>
      <c r="G74" s="17">
        <f t="shared" si="6"/>
        <v>0</v>
      </c>
      <c r="H74" s="17"/>
      <c r="I74" s="17">
        <f>-'Link In'!E413</f>
        <v>1329.39</v>
      </c>
      <c r="J74" s="17">
        <f t="shared" si="7"/>
        <v>110.78250000000001</v>
      </c>
      <c r="N74" s="17"/>
    </row>
    <row r="75" spans="1:14">
      <c r="A75" s="2" t="str">
        <f t="shared" si="4"/>
        <v>344000</v>
      </c>
      <c r="B75" s="3" t="str">
        <f>'Link In'!C414</f>
        <v>344000</v>
      </c>
      <c r="C75" s="17">
        <f>'Link In'!F414</f>
        <v>-382395.09333333332</v>
      </c>
      <c r="D75" s="17">
        <f t="shared" si="5"/>
        <v>-31866.257777777777</v>
      </c>
      <c r="E75" s="17"/>
      <c r="F75" s="17">
        <f>-'Link In'!D414</f>
        <v>0</v>
      </c>
      <c r="G75" s="17">
        <f t="shared" si="6"/>
        <v>0</v>
      </c>
      <c r="H75" s="17"/>
      <c r="I75" s="17">
        <f>-'Link In'!E414</f>
        <v>14070.473333333333</v>
      </c>
      <c r="J75" s="17">
        <f t="shared" si="7"/>
        <v>1172.5394444444444</v>
      </c>
      <c r="N75" s="17"/>
    </row>
    <row r="76" spans="1:14">
      <c r="A76" s="2" t="str">
        <f t="shared" si="4"/>
        <v>345000</v>
      </c>
      <c r="B76" s="3" t="str">
        <f>'Link In'!C415</f>
        <v>345000</v>
      </c>
      <c r="C76" s="17">
        <f>'Link In'!F415</f>
        <v>-7262.94</v>
      </c>
      <c r="D76" s="17">
        <f t="shared" si="5"/>
        <v>-605.245</v>
      </c>
      <c r="E76" s="17"/>
      <c r="F76" s="17">
        <f>-'Link In'!D415</f>
        <v>0</v>
      </c>
      <c r="G76" s="17">
        <f t="shared" si="6"/>
        <v>0</v>
      </c>
      <c r="H76" s="17"/>
      <c r="I76" s="17">
        <f>-'Link In'!E415</f>
        <v>110.50333333333334</v>
      </c>
      <c r="J76" s="17">
        <f t="shared" si="7"/>
        <v>9.2086111111111126</v>
      </c>
      <c r="N76" s="17"/>
    </row>
    <row r="77" spans="1:14">
      <c r="A77" s="2" t="str">
        <f t="shared" si="4"/>
        <v>346100</v>
      </c>
      <c r="B77" s="3" t="str">
        <f>'Link In'!C416</f>
        <v>346100</v>
      </c>
      <c r="C77" s="17">
        <f>'Link In'!F416</f>
        <v>-26352.906666666666</v>
      </c>
      <c r="D77" s="17">
        <f t="shared" si="5"/>
        <v>-2196.0755555555556</v>
      </c>
      <c r="E77" s="17"/>
      <c r="F77" s="17">
        <f>-'Link In'!D416</f>
        <v>0</v>
      </c>
      <c r="G77" s="17">
        <f t="shared" si="6"/>
        <v>0</v>
      </c>
      <c r="H77" s="17"/>
      <c r="I77" s="17">
        <f>-'Link In'!E416</f>
        <v>21423.563333333335</v>
      </c>
      <c r="J77" s="17">
        <f t="shared" si="7"/>
        <v>1785.2969444444445</v>
      </c>
      <c r="N77" s="17"/>
    </row>
    <row r="78" spans="1:14">
      <c r="A78" s="2" t="str">
        <f t="shared" si="4"/>
        <v>346190</v>
      </c>
      <c r="B78" s="3" t="str">
        <f>'Link In'!C417</f>
        <v>346190</v>
      </c>
      <c r="C78" s="17">
        <f>'Link In'!F417</f>
        <v>-8635.3733333333312</v>
      </c>
      <c r="D78" s="17">
        <f t="shared" si="5"/>
        <v>-719.6144444444443</v>
      </c>
      <c r="E78" s="17"/>
      <c r="F78" s="17">
        <f>-'Link In'!D417</f>
        <v>0</v>
      </c>
      <c r="G78" s="17">
        <f t="shared" si="6"/>
        <v>0</v>
      </c>
      <c r="H78" s="17"/>
      <c r="I78" s="17">
        <f>-'Link In'!E417</f>
        <v>1179.8933333333332</v>
      </c>
      <c r="J78" s="17">
        <f t="shared" si="7"/>
        <v>98.324444444444438</v>
      </c>
      <c r="N78" s="17"/>
    </row>
    <row r="79" spans="1:14">
      <c r="A79" s="2" t="str">
        <f t="shared" si="4"/>
        <v>346200</v>
      </c>
      <c r="B79" s="3" t="str">
        <f>'Link In'!C418</f>
        <v>346200</v>
      </c>
      <c r="C79" s="17">
        <f>'Link In'!F418</f>
        <v>-12797.046666666667</v>
      </c>
      <c r="D79" s="17">
        <f t="shared" si="5"/>
        <v>-1066.4205555555557</v>
      </c>
      <c r="E79" s="17"/>
      <c r="F79" s="17">
        <f>-'Link In'!D418</f>
        <v>0</v>
      </c>
      <c r="G79" s="17">
        <f t="shared" si="6"/>
        <v>0</v>
      </c>
      <c r="H79" s="17"/>
      <c r="I79" s="17">
        <f>-'Link In'!E418</f>
        <v>0</v>
      </c>
      <c r="J79" s="17">
        <f t="shared" si="7"/>
        <v>0</v>
      </c>
      <c r="N79" s="17"/>
    </row>
    <row r="80" spans="1:14">
      <c r="A80" s="2" t="str">
        <f t="shared" si="4"/>
        <v>347000</v>
      </c>
      <c r="B80" s="3" t="str">
        <f>'Link In'!C419</f>
        <v>347000</v>
      </c>
      <c r="C80" s="17">
        <f>'Link In'!F419</f>
        <v>-98444.656666666662</v>
      </c>
      <c r="D80" s="17">
        <f t="shared" si="5"/>
        <v>-8203.7213888888891</v>
      </c>
      <c r="E80" s="17"/>
      <c r="F80" s="17">
        <f>-'Link In'!D419</f>
        <v>0</v>
      </c>
      <c r="G80" s="17">
        <f t="shared" si="6"/>
        <v>0</v>
      </c>
      <c r="H80" s="17"/>
      <c r="I80" s="17">
        <f>-'Link In'!E419</f>
        <v>9655.5333333333328</v>
      </c>
      <c r="J80" s="17">
        <f t="shared" si="7"/>
        <v>804.62777777777774</v>
      </c>
    </row>
    <row r="81" spans="1:10">
      <c r="A81" s="2" t="str">
        <f t="shared" ref="A81:A88" si="8">TRIM(B81)</f>
        <v>348000</v>
      </c>
      <c r="B81" s="3" t="str">
        <f>'Link In'!C420</f>
        <v>348000</v>
      </c>
      <c r="C81" s="17">
        <f>'Link In'!F420</f>
        <v>0</v>
      </c>
      <c r="D81" s="17">
        <f t="shared" si="5"/>
        <v>0</v>
      </c>
      <c r="E81" s="17"/>
      <c r="F81" s="17">
        <f>-'Link In'!D420</f>
        <v>0</v>
      </c>
      <c r="G81" s="17">
        <f t="shared" si="6"/>
        <v>0</v>
      </c>
      <c r="H81" s="17"/>
      <c r="I81" s="17">
        <f>-'Link In'!E420</f>
        <v>0</v>
      </c>
      <c r="J81" s="17">
        <f t="shared" si="7"/>
        <v>0</v>
      </c>
    </row>
    <row r="82" spans="1:10">
      <c r="A82" s="2" t="str">
        <f t="shared" si="8"/>
        <v/>
      </c>
      <c r="B82" s="3"/>
      <c r="C82" s="14"/>
      <c r="D82" s="14"/>
      <c r="E82" s="14"/>
      <c r="F82" s="14"/>
      <c r="G82" s="14"/>
      <c r="H82" s="14"/>
      <c r="I82" s="14"/>
      <c r="J82" s="14"/>
    </row>
    <row r="83" spans="1:10">
      <c r="A83" s="2" t="str">
        <f t="shared" si="8"/>
        <v/>
      </c>
      <c r="B83" s="3"/>
      <c r="C83" s="14"/>
      <c r="D83" s="14"/>
      <c r="E83" s="14"/>
      <c r="F83" s="14"/>
      <c r="G83" s="14"/>
      <c r="H83" s="14"/>
      <c r="I83" s="14"/>
      <c r="J83" s="14"/>
    </row>
    <row r="84" spans="1:10">
      <c r="A84" s="2" t="str">
        <f t="shared" si="8"/>
        <v/>
      </c>
      <c r="B84" s="3"/>
      <c r="C84" s="14"/>
      <c r="D84" s="14"/>
      <c r="E84" s="14"/>
      <c r="F84" s="14"/>
      <c r="G84" s="14"/>
      <c r="H84" s="14"/>
      <c r="I84" s="14"/>
      <c r="J84" s="14"/>
    </row>
    <row r="85" spans="1:10">
      <c r="A85" s="2" t="str">
        <f t="shared" si="8"/>
        <v/>
      </c>
      <c r="B85" s="3"/>
      <c r="C85" s="14"/>
      <c r="D85" s="14"/>
      <c r="E85" s="14"/>
      <c r="F85" s="14"/>
      <c r="G85" s="14"/>
      <c r="H85" s="14"/>
      <c r="I85" s="14"/>
      <c r="J85" s="14"/>
    </row>
    <row r="86" spans="1:10">
      <c r="A86" s="2" t="str">
        <f t="shared" si="8"/>
        <v/>
      </c>
      <c r="B86" s="3"/>
      <c r="C86" s="14"/>
      <c r="D86" s="14"/>
      <c r="E86" s="14"/>
      <c r="F86" s="14"/>
      <c r="G86" s="14"/>
      <c r="H86" s="14"/>
      <c r="I86" s="14"/>
      <c r="J86" s="14"/>
    </row>
    <row r="87" spans="1:10">
      <c r="A87" s="2" t="str">
        <f t="shared" si="8"/>
        <v/>
      </c>
      <c r="B87" s="3"/>
      <c r="C87" s="14"/>
      <c r="D87" s="14"/>
      <c r="E87" s="14"/>
      <c r="F87" s="14"/>
      <c r="G87" s="14"/>
      <c r="H87" s="14"/>
      <c r="I87" s="14"/>
      <c r="J87" s="14"/>
    </row>
    <row r="88" spans="1:10">
      <c r="A88" s="2" t="str">
        <f t="shared" si="8"/>
        <v/>
      </c>
      <c r="B88" s="3"/>
      <c r="C88" s="679"/>
      <c r="D88" s="679"/>
      <c r="E88" s="14"/>
      <c r="F88" s="679"/>
      <c r="G88" s="679"/>
      <c r="H88" s="14"/>
      <c r="I88" s="679"/>
      <c r="J88" s="679"/>
    </row>
    <row r="89" spans="1:10" ht="15.75" thickBot="1">
      <c r="B89" s="10" t="s">
        <v>318</v>
      </c>
      <c r="C89" s="327">
        <f>SUM(C8:C88)</f>
        <v>-13135623.353333334</v>
      </c>
      <c r="D89" s="327">
        <f>SUM(D8:D88)</f>
        <v>-711675.7147222223</v>
      </c>
      <c r="E89" s="48"/>
      <c r="F89" s="327">
        <f>SUM(F8:F88)</f>
        <v>-112877.76333333332</v>
      </c>
      <c r="G89" s="327">
        <f>SUM(G8:G88)</f>
        <v>-9406.4802777777768</v>
      </c>
      <c r="H89" s="48"/>
      <c r="I89" s="327">
        <f>SUM(I8:I88)</f>
        <v>6697054.1733333329</v>
      </c>
      <c r="J89" s="327">
        <f>SUM(J8:J88)</f>
        <v>558087.8477777777</v>
      </c>
    </row>
    <row r="90" spans="1:10" ht="15.75" thickTop="1">
      <c r="B90" s="3"/>
      <c r="C90" s="48">
        <f>'Link In'!F421</f>
        <v>-13135623.353333334</v>
      </c>
      <c r="D90" s="14"/>
      <c r="E90" s="14"/>
      <c r="F90" s="48">
        <f>-'Link In'!D421</f>
        <v>-112877.76333333332</v>
      </c>
      <c r="G90" s="14"/>
      <c r="H90" s="14"/>
      <c r="I90" s="48">
        <f>-'Link In'!E421</f>
        <v>6697054.1733333329</v>
      </c>
      <c r="J90" s="14"/>
    </row>
    <row r="91" spans="1:10">
      <c r="B91" s="3"/>
      <c r="C91" s="14" t="b">
        <f>C89=C90</f>
        <v>1</v>
      </c>
      <c r="D91" s="14"/>
      <c r="E91" s="14"/>
      <c r="F91" s="14" t="b">
        <f>F89=F90</f>
        <v>1</v>
      </c>
      <c r="G91" s="14"/>
      <c r="H91" s="14"/>
      <c r="I91" s="14" t="b">
        <f>I89=I90</f>
        <v>1</v>
      </c>
      <c r="J91" s="14"/>
    </row>
    <row r="92" spans="1:10">
      <c r="B92" s="3"/>
      <c r="C92" s="14"/>
      <c r="D92" s="14"/>
      <c r="E92" s="14"/>
      <c r="F92" s="14"/>
      <c r="G92" s="14"/>
      <c r="H92" s="14"/>
      <c r="I92" s="14"/>
      <c r="J92" s="14"/>
    </row>
    <row r="93" spans="1:10" ht="30">
      <c r="C93" s="130"/>
      <c r="D93" s="11" t="s">
        <v>676</v>
      </c>
      <c r="G93" s="11" t="s">
        <v>676</v>
      </c>
      <c r="J93" s="11" t="s">
        <v>676</v>
      </c>
    </row>
    <row r="94" spans="1:10">
      <c r="C94" s="46" t="s">
        <v>677</v>
      </c>
      <c r="D94" s="18">
        <f>D89*12</f>
        <v>-8540108.5766666681</v>
      </c>
      <c r="E94" s="48"/>
      <c r="F94" s="48"/>
      <c r="G94" s="18">
        <f>G89*12</f>
        <v>-112877.76333333332</v>
      </c>
      <c r="H94" s="48"/>
      <c r="I94" s="48"/>
      <c r="J94" s="18">
        <f>J89*12</f>
        <v>6697054.1733333319</v>
      </c>
    </row>
  </sheetData>
  <pageMargins left="0.44" right="0.37" top="0.54" bottom="0.4" header="0.3" footer="0.3"/>
  <pageSetup scale="94" fitToHeight="0" orientation="landscape"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pageSetUpPr fitToPage="1"/>
  </sheetPr>
  <dimension ref="B1:M37"/>
  <sheetViews>
    <sheetView workbookViewId="0">
      <selection activeCell="F31" sqref="F31"/>
    </sheetView>
  </sheetViews>
  <sheetFormatPr defaultColWidth="9.140625" defaultRowHeight="15"/>
  <cols>
    <col min="1" max="1" width="2.5703125" style="2" customWidth="1"/>
    <col min="2" max="2" width="28.140625" style="2" customWidth="1"/>
    <col min="3" max="3" width="16.42578125" style="2" customWidth="1"/>
    <col min="4" max="9" width="14.5703125" style="2" customWidth="1"/>
    <col min="10" max="10" width="11.5703125" style="2" customWidth="1"/>
    <col min="11" max="12" width="9.140625" style="2"/>
    <col min="13" max="13" width="12.5703125" style="2" bestFit="1" customWidth="1"/>
    <col min="14" max="16384" width="9.140625" style="2"/>
  </cols>
  <sheetData>
    <row r="1" spans="2:13">
      <c r="B1" s="6" t="s">
        <v>109</v>
      </c>
      <c r="C1" s="6"/>
      <c r="I1" s="8" t="str">
        <f>'Link In'!K2</f>
        <v>W/P - 1-6</v>
      </c>
    </row>
    <row r="2" spans="2:13">
      <c r="B2" s="6" t="s">
        <v>678</v>
      </c>
      <c r="F2" s="7"/>
      <c r="G2" s="7"/>
    </row>
    <row r="3" spans="2:13">
      <c r="B3" s="2" t="s">
        <v>15651</v>
      </c>
      <c r="F3" s="7"/>
      <c r="G3" s="7"/>
    </row>
    <row r="4" spans="2:13">
      <c r="B4" s="10"/>
      <c r="F4" s="7"/>
      <c r="G4" s="7"/>
    </row>
    <row r="5" spans="2:13">
      <c r="B5" s="10"/>
      <c r="C5" s="10"/>
      <c r="D5" s="10" t="s">
        <v>679</v>
      </c>
      <c r="E5" s="10" t="s">
        <v>680</v>
      </c>
      <c r="F5" s="10" t="s">
        <v>681</v>
      </c>
      <c r="G5" s="10" t="s">
        <v>682</v>
      </c>
      <c r="H5" s="10" t="s">
        <v>683</v>
      </c>
      <c r="I5" s="10" t="s">
        <v>318</v>
      </c>
      <c r="J5" s="10" t="s">
        <v>545</v>
      </c>
    </row>
    <row r="6" spans="2:13">
      <c r="B6" s="10" t="s">
        <v>316</v>
      </c>
      <c r="C6" s="10" t="s">
        <v>684</v>
      </c>
      <c r="D6" s="10" t="s">
        <v>685</v>
      </c>
      <c r="E6" s="10" t="s">
        <v>686</v>
      </c>
      <c r="F6" s="10" t="s">
        <v>687</v>
      </c>
      <c r="G6" s="10" t="s">
        <v>688</v>
      </c>
      <c r="H6" s="10" t="s">
        <v>689</v>
      </c>
      <c r="I6" s="10" t="s">
        <v>31</v>
      </c>
      <c r="J6" s="10" t="s">
        <v>547</v>
      </c>
    </row>
    <row r="7" spans="2:13">
      <c r="B7" s="2" t="s">
        <v>690</v>
      </c>
      <c r="C7" s="3">
        <v>25211000</v>
      </c>
      <c r="D7" s="76"/>
      <c r="E7" s="76" t="s">
        <v>541</v>
      </c>
      <c r="F7" s="76">
        <v>-11352547.630000001</v>
      </c>
      <c r="G7" s="76" t="s">
        <v>541</v>
      </c>
      <c r="H7" s="76">
        <v>-68835.38</v>
      </c>
      <c r="I7" s="128">
        <f t="shared" ref="I7:I29" si="0">SUM(D7:H7)</f>
        <v>-11421383.010000002</v>
      </c>
      <c r="J7" s="3" t="s">
        <v>570</v>
      </c>
    </row>
    <row r="8" spans="2:13">
      <c r="B8" s="2" t="s">
        <v>691</v>
      </c>
      <c r="C8" s="3">
        <v>25212000</v>
      </c>
      <c r="D8" s="76"/>
      <c r="E8" s="76" t="s">
        <v>541</v>
      </c>
      <c r="F8" s="76">
        <v>-1720494.11</v>
      </c>
      <c r="G8" s="76" t="s">
        <v>541</v>
      </c>
      <c r="H8" s="76" t="s">
        <v>541</v>
      </c>
      <c r="I8" s="128">
        <f t="shared" si="0"/>
        <v>-1720494.11</v>
      </c>
      <c r="J8" s="3" t="s">
        <v>570</v>
      </c>
      <c r="M8" s="48"/>
    </row>
    <row r="9" spans="2:13">
      <c r="B9" s="2" t="s">
        <v>692</v>
      </c>
      <c r="C9" s="3">
        <v>25213000</v>
      </c>
      <c r="D9" s="76"/>
      <c r="E9" s="76" t="s">
        <v>541</v>
      </c>
      <c r="F9" s="76">
        <v>-48077.07</v>
      </c>
      <c r="G9" s="76" t="s">
        <v>541</v>
      </c>
      <c r="H9" s="76" t="s">
        <v>541</v>
      </c>
      <c r="I9" s="128">
        <f t="shared" ref="I9:I11" si="1">SUM(D9:H9)</f>
        <v>-48077.07</v>
      </c>
      <c r="J9" s="3" t="s">
        <v>570</v>
      </c>
      <c r="M9" s="48"/>
    </row>
    <row r="10" spans="2:13">
      <c r="B10" s="2" t="s">
        <v>5051</v>
      </c>
      <c r="C10" s="3">
        <v>25214000</v>
      </c>
      <c r="D10" s="76"/>
      <c r="E10" s="76" t="s">
        <v>541</v>
      </c>
      <c r="F10" s="76">
        <v>-15295</v>
      </c>
      <c r="G10" s="76" t="s">
        <v>541</v>
      </c>
      <c r="H10" s="76" t="s">
        <v>541</v>
      </c>
      <c r="I10" s="128">
        <f t="shared" ref="I10" si="2">SUM(D10:H10)</f>
        <v>-15295</v>
      </c>
      <c r="J10" s="3" t="s">
        <v>570</v>
      </c>
      <c r="M10" s="48"/>
    </row>
    <row r="11" spans="2:13">
      <c r="B11" s="2" t="s">
        <v>693</v>
      </c>
      <c r="C11" s="3">
        <v>25215000</v>
      </c>
      <c r="D11" s="76"/>
      <c r="E11" s="76" t="s">
        <v>541</v>
      </c>
      <c r="F11" s="76">
        <v>-811388.46</v>
      </c>
      <c r="G11" s="76" t="s">
        <v>541</v>
      </c>
      <c r="H11" s="76">
        <v>-2496.62</v>
      </c>
      <c r="I11" s="128">
        <f t="shared" si="1"/>
        <v>-813885.08</v>
      </c>
      <c r="J11" s="3" t="s">
        <v>570</v>
      </c>
      <c r="M11" s="48"/>
    </row>
    <row r="12" spans="2:13">
      <c r="B12" s="2" t="s">
        <v>694</v>
      </c>
      <c r="C12" s="3">
        <v>25217000</v>
      </c>
      <c r="D12" s="76"/>
      <c r="E12" s="76" t="s">
        <v>541</v>
      </c>
      <c r="F12" s="76">
        <v>-650424</v>
      </c>
      <c r="G12" s="76" t="s">
        <v>541</v>
      </c>
      <c r="H12" s="76" t="s">
        <v>541</v>
      </c>
      <c r="I12" s="128">
        <f t="shared" si="0"/>
        <v>-650424</v>
      </c>
      <c r="J12" s="3" t="s">
        <v>570</v>
      </c>
      <c r="M12" s="14"/>
    </row>
    <row r="13" spans="2:13">
      <c r="B13" s="314" t="s">
        <v>695</v>
      </c>
      <c r="C13" s="3">
        <v>25221000</v>
      </c>
      <c r="D13" s="76"/>
      <c r="E13" s="76" t="s">
        <v>541</v>
      </c>
      <c r="F13" s="76">
        <v>-1037557.21</v>
      </c>
      <c r="G13" s="76" t="s">
        <v>541</v>
      </c>
      <c r="H13" s="76" t="s">
        <v>541</v>
      </c>
      <c r="I13" s="128">
        <f>SUM(D13:H13)</f>
        <v>-1037557.21</v>
      </c>
      <c r="J13" s="3" t="s">
        <v>551</v>
      </c>
      <c r="M13" s="14"/>
    </row>
    <row r="14" spans="2:13">
      <c r="B14" s="314" t="s">
        <v>696</v>
      </c>
      <c r="C14" s="3">
        <v>25222000</v>
      </c>
      <c r="D14" s="76"/>
      <c r="E14" s="76" t="s">
        <v>541</v>
      </c>
      <c r="F14" s="76">
        <v>-159646.23000000001</v>
      </c>
      <c r="G14" s="76" t="s">
        <v>541</v>
      </c>
      <c r="H14" s="76" t="s">
        <v>541</v>
      </c>
      <c r="I14" s="128">
        <f t="shared" si="0"/>
        <v>-159646.23000000001</v>
      </c>
      <c r="J14" s="3" t="s">
        <v>551</v>
      </c>
      <c r="M14" s="48"/>
    </row>
    <row r="15" spans="2:13">
      <c r="B15" s="314" t="s">
        <v>697</v>
      </c>
      <c r="C15" s="3">
        <v>25223000</v>
      </c>
      <c r="D15" s="76"/>
      <c r="E15" s="76" t="s">
        <v>541</v>
      </c>
      <c r="F15" s="76">
        <v>-17567.740000000002</v>
      </c>
      <c r="G15" s="76" t="s">
        <v>541</v>
      </c>
      <c r="H15" s="76" t="s">
        <v>541</v>
      </c>
      <c r="I15" s="128">
        <f t="shared" si="0"/>
        <v>-17567.740000000002</v>
      </c>
      <c r="J15" s="3" t="s">
        <v>551</v>
      </c>
      <c r="M15" s="48"/>
    </row>
    <row r="16" spans="2:13">
      <c r="B16" s="314" t="s">
        <v>698</v>
      </c>
      <c r="C16" s="3">
        <v>25224000</v>
      </c>
      <c r="D16" s="76"/>
      <c r="E16" s="76" t="s">
        <v>541</v>
      </c>
      <c r="F16" s="76">
        <v>-2417.84</v>
      </c>
      <c r="G16" s="76" t="s">
        <v>541</v>
      </c>
      <c r="H16" s="76" t="s">
        <v>541</v>
      </c>
      <c r="I16" s="128">
        <f t="shared" si="0"/>
        <v>-2417.84</v>
      </c>
      <c r="J16" s="3" t="s">
        <v>551</v>
      </c>
      <c r="M16" s="48"/>
    </row>
    <row r="17" spans="2:13">
      <c r="B17" s="314" t="s">
        <v>699</v>
      </c>
      <c r="C17" s="3">
        <v>25225000</v>
      </c>
      <c r="D17" s="76"/>
      <c r="E17" s="76" t="s">
        <v>541</v>
      </c>
      <c r="F17" s="76">
        <v>-99626.68</v>
      </c>
      <c r="G17" s="76" t="s">
        <v>541</v>
      </c>
      <c r="H17" s="76" t="s">
        <v>541</v>
      </c>
      <c r="I17" s="128">
        <f t="shared" ref="I17" si="3">SUM(D17:H17)</f>
        <v>-99626.68</v>
      </c>
      <c r="J17" s="3" t="s">
        <v>551</v>
      </c>
      <c r="M17" s="48"/>
    </row>
    <row r="18" spans="2:13">
      <c r="B18" s="314" t="s">
        <v>700</v>
      </c>
      <c r="C18" s="3">
        <v>25226000</v>
      </c>
      <c r="D18" s="76"/>
      <c r="E18" s="76" t="s">
        <v>541</v>
      </c>
      <c r="F18" s="76" t="s">
        <v>541</v>
      </c>
      <c r="G18" s="76" t="s">
        <v>541</v>
      </c>
      <c r="H18" s="76" t="s">
        <v>541</v>
      </c>
      <c r="I18" s="128">
        <f t="shared" si="0"/>
        <v>0</v>
      </c>
      <c r="J18" s="3" t="s">
        <v>551</v>
      </c>
      <c r="M18" s="48"/>
    </row>
    <row r="19" spans="2:13">
      <c r="B19" s="314" t="s">
        <v>701</v>
      </c>
      <c r="C19" s="3">
        <v>25227000</v>
      </c>
      <c r="D19" s="76"/>
      <c r="E19" s="76" t="s">
        <v>541</v>
      </c>
      <c r="F19" s="76">
        <v>-74379.91</v>
      </c>
      <c r="G19" s="76" t="s">
        <v>541</v>
      </c>
      <c r="H19" s="76" t="s">
        <v>541</v>
      </c>
      <c r="I19" s="128">
        <f t="shared" si="0"/>
        <v>-74379.91</v>
      </c>
      <c r="J19" s="3" t="s">
        <v>551</v>
      </c>
      <c r="M19" s="48"/>
    </row>
    <row r="20" spans="2:13">
      <c r="B20" s="314" t="s">
        <v>702</v>
      </c>
      <c r="C20" s="3">
        <v>25230000</v>
      </c>
      <c r="D20" s="76"/>
      <c r="E20" s="76" t="s">
        <v>541</v>
      </c>
      <c r="F20" s="76" t="s">
        <v>541</v>
      </c>
      <c r="G20" s="76" t="s">
        <v>541</v>
      </c>
      <c r="H20" s="76" t="s">
        <v>541</v>
      </c>
      <c r="I20" s="128">
        <f t="shared" si="0"/>
        <v>0</v>
      </c>
      <c r="J20" s="3" t="s">
        <v>551</v>
      </c>
      <c r="M20" s="48"/>
    </row>
    <row r="21" spans="2:13">
      <c r="B21" s="314" t="s">
        <v>695</v>
      </c>
      <c r="C21" s="3">
        <v>25241000</v>
      </c>
      <c r="D21" s="76"/>
      <c r="E21" s="76" t="s">
        <v>541</v>
      </c>
      <c r="F21" s="76">
        <v>-912360.63</v>
      </c>
      <c r="G21" s="76" t="s">
        <v>541</v>
      </c>
      <c r="H21" s="76" t="s">
        <v>541</v>
      </c>
      <c r="I21" s="128">
        <f t="shared" ref="I21:I25" si="4">SUM(D21:H21)</f>
        <v>-912360.63</v>
      </c>
      <c r="J21" s="3" t="s">
        <v>551</v>
      </c>
      <c r="M21" s="48"/>
    </row>
    <row r="22" spans="2:13">
      <c r="B22" s="314" t="s">
        <v>696</v>
      </c>
      <c r="C22" s="3">
        <v>25242000</v>
      </c>
      <c r="D22" s="76"/>
      <c r="E22" s="76" t="s">
        <v>541</v>
      </c>
      <c r="F22" s="76">
        <v>-17156.73</v>
      </c>
      <c r="G22" s="76" t="s">
        <v>541</v>
      </c>
      <c r="H22" s="76" t="s">
        <v>541</v>
      </c>
      <c r="I22" s="128">
        <f t="shared" si="4"/>
        <v>-17156.73</v>
      </c>
      <c r="J22" s="3" t="s">
        <v>551</v>
      </c>
      <c r="M22" s="48"/>
    </row>
    <row r="23" spans="2:13">
      <c r="B23" s="314" t="s">
        <v>697</v>
      </c>
      <c r="C23" s="3">
        <v>25243000</v>
      </c>
      <c r="D23" s="76"/>
      <c r="E23" s="76" t="s">
        <v>541</v>
      </c>
      <c r="F23" s="76">
        <v>-17555.57</v>
      </c>
      <c r="G23" s="76" t="s">
        <v>541</v>
      </c>
      <c r="H23" s="76" t="s">
        <v>541</v>
      </c>
      <c r="I23" s="128">
        <f t="shared" si="4"/>
        <v>-17555.57</v>
      </c>
      <c r="J23" s="3" t="s">
        <v>551</v>
      </c>
      <c r="M23" s="48"/>
    </row>
    <row r="24" spans="2:13">
      <c r="B24" s="314" t="s">
        <v>698</v>
      </c>
      <c r="C24" s="3">
        <v>25244000</v>
      </c>
      <c r="D24" s="76"/>
      <c r="E24" s="76" t="s">
        <v>541</v>
      </c>
      <c r="F24" s="76">
        <v>-2417.84</v>
      </c>
      <c r="G24" s="76" t="s">
        <v>541</v>
      </c>
      <c r="H24" s="76" t="s">
        <v>541</v>
      </c>
      <c r="I24" s="128">
        <f t="shared" si="4"/>
        <v>-2417.84</v>
      </c>
      <c r="J24" s="3" t="s">
        <v>551</v>
      </c>
      <c r="M24" s="48"/>
    </row>
    <row r="25" spans="2:13">
      <c r="B25" s="314" t="s">
        <v>699</v>
      </c>
      <c r="C25" s="3">
        <v>25245000</v>
      </c>
      <c r="D25" s="76"/>
      <c r="E25" s="76" t="s">
        <v>541</v>
      </c>
      <c r="F25" s="76">
        <v>-61305</v>
      </c>
      <c r="G25" s="76" t="s">
        <v>541</v>
      </c>
      <c r="H25" s="76" t="s">
        <v>541</v>
      </c>
      <c r="I25" s="128">
        <f t="shared" si="4"/>
        <v>-61305</v>
      </c>
      <c r="J25" s="3" t="s">
        <v>551</v>
      </c>
      <c r="M25" s="48"/>
    </row>
    <row r="26" spans="2:13">
      <c r="B26" s="2" t="s">
        <v>703</v>
      </c>
      <c r="C26" s="3">
        <v>25280000</v>
      </c>
      <c r="D26" s="76"/>
      <c r="E26" s="76">
        <v>1213549.6100000001</v>
      </c>
      <c r="F26" s="76" t="s">
        <v>541</v>
      </c>
      <c r="G26" s="76" t="s">
        <v>541</v>
      </c>
      <c r="H26" s="76" t="s">
        <v>541</v>
      </c>
      <c r="I26" s="128">
        <f t="shared" si="0"/>
        <v>1213549.6100000001</v>
      </c>
      <c r="J26" s="3" t="s">
        <v>570</v>
      </c>
      <c r="M26" s="48"/>
    </row>
    <row r="27" spans="2:13">
      <c r="B27" s="2" t="s">
        <v>704</v>
      </c>
      <c r="C27" s="3">
        <v>25299900</v>
      </c>
      <c r="D27" s="76"/>
      <c r="E27" s="76">
        <v>-1213549.6100000001</v>
      </c>
      <c r="F27" s="76" t="s">
        <v>541</v>
      </c>
      <c r="G27" s="76" t="s">
        <v>541</v>
      </c>
      <c r="H27" s="76" t="s">
        <v>541</v>
      </c>
      <c r="I27" s="128">
        <f t="shared" si="0"/>
        <v>-1213549.6100000001</v>
      </c>
      <c r="J27" s="3" t="s">
        <v>570</v>
      </c>
      <c r="M27" s="48"/>
    </row>
    <row r="28" spans="2:13">
      <c r="C28" s="3"/>
      <c r="D28" s="326"/>
      <c r="E28" s="326"/>
      <c r="F28" s="326"/>
      <c r="G28" s="326"/>
      <c r="H28" s="326"/>
      <c r="I28" s="128">
        <f t="shared" si="0"/>
        <v>0</v>
      </c>
      <c r="M28" s="48"/>
    </row>
    <row r="29" spans="2:13">
      <c r="C29" s="3"/>
      <c r="D29" s="326"/>
      <c r="E29" s="326"/>
      <c r="F29" s="326"/>
      <c r="G29" s="326"/>
      <c r="H29" s="326"/>
      <c r="I29" s="128">
        <f t="shared" si="0"/>
        <v>0</v>
      </c>
      <c r="M29" s="48"/>
    </row>
    <row r="30" spans="2:13" ht="15.75" thickBot="1">
      <c r="B30" s="6" t="s">
        <v>705</v>
      </c>
      <c r="D30" s="675">
        <f>SUM(D7:D28)</f>
        <v>0</v>
      </c>
      <c r="E30" s="675">
        <f>SUM(E7:E28)</f>
        <v>0</v>
      </c>
      <c r="F30" s="675">
        <f>SUM(F7:F28)</f>
        <v>-17000217.650000002</v>
      </c>
      <c r="G30" s="675">
        <f t="shared" ref="G30" si="5">SUM(G7:G28)</f>
        <v>0</v>
      </c>
      <c r="H30" s="675">
        <f>SUM(H7:H28)</f>
        <v>-71332</v>
      </c>
      <c r="I30" s="675">
        <f>SUM(I7:I28)</f>
        <v>-17071549.650000002</v>
      </c>
      <c r="J30" s="10"/>
      <c r="M30" s="48"/>
    </row>
    <row r="31" spans="2:13" ht="15.75" thickBot="1">
      <c r="B31" s="6" t="s">
        <v>706</v>
      </c>
      <c r="D31" s="326"/>
      <c r="E31" s="326"/>
      <c r="F31" s="326"/>
      <c r="G31" s="326"/>
      <c r="H31" s="128"/>
      <c r="I31" s="676">
        <f>SUM(D30:H30)</f>
        <v>-17071549.650000002</v>
      </c>
      <c r="M31" s="48"/>
    </row>
    <row r="32" spans="2:13">
      <c r="D32" s="326"/>
      <c r="E32" s="326"/>
      <c r="F32" s="326"/>
      <c r="G32" s="326"/>
      <c r="H32" s="326"/>
      <c r="I32" s="128"/>
    </row>
    <row r="33" spans="2:9">
      <c r="B33" s="6" t="s">
        <v>707</v>
      </c>
      <c r="D33" s="677" t="s">
        <v>369</v>
      </c>
      <c r="E33" s="128"/>
      <c r="F33" s="128"/>
      <c r="G33" s="128"/>
      <c r="H33" s="128"/>
      <c r="I33" s="128"/>
    </row>
    <row r="34" spans="2:9">
      <c r="B34" s="2" t="s">
        <v>708</v>
      </c>
      <c r="C34" s="3" t="s">
        <v>570</v>
      </c>
      <c r="D34" s="128">
        <f>SUMIF($J$7:$J$29,C34,$I$7:$I$29)</f>
        <v>-14669558.270000001</v>
      </c>
      <c r="E34" s="128"/>
      <c r="F34" s="128"/>
      <c r="G34" s="128"/>
      <c r="H34" s="128"/>
      <c r="I34" s="128"/>
    </row>
    <row r="35" spans="2:9">
      <c r="B35" s="2" t="s">
        <v>709</v>
      </c>
      <c r="C35" s="3" t="s">
        <v>551</v>
      </c>
      <c r="D35" s="128">
        <f>SUMIF($J$7:$J$29,C35,$I$7:$I$29)</f>
        <v>-2401991.3799999994</v>
      </c>
      <c r="E35" s="128"/>
      <c r="F35" s="128"/>
      <c r="G35" s="128"/>
      <c r="H35" s="128"/>
      <c r="I35" s="128"/>
    </row>
    <row r="36" spans="2:9" ht="15.75" thickBot="1">
      <c r="B36" s="6" t="s">
        <v>705</v>
      </c>
      <c r="D36" s="675">
        <f>SUM(D34:D35)</f>
        <v>-17071549.650000002</v>
      </c>
      <c r="E36" s="128"/>
      <c r="F36" s="128"/>
      <c r="G36" s="128"/>
      <c r="H36" s="128"/>
    </row>
    <row r="37" spans="2:9">
      <c r="D37" s="2" t="b">
        <f>D36=I30</f>
        <v>1</v>
      </c>
    </row>
  </sheetData>
  <pageMargins left="0.7" right="0.7" top="0.75" bottom="0.75" header="0.3" footer="0.3"/>
  <pageSetup scale="85" orientation="landscape"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pageSetUpPr fitToPage="1"/>
  </sheetPr>
  <dimension ref="B1:L35"/>
  <sheetViews>
    <sheetView workbookViewId="0"/>
  </sheetViews>
  <sheetFormatPr defaultColWidth="9.140625" defaultRowHeight="15"/>
  <cols>
    <col min="1" max="1" width="2.5703125" style="2" customWidth="1"/>
    <col min="2" max="2" width="26.42578125" style="2" customWidth="1"/>
    <col min="3" max="3" width="17.85546875" style="2" bestFit="1" customWidth="1"/>
    <col min="4" max="10" width="14.5703125" style="2" customWidth="1"/>
    <col min="11" max="11" width="14.42578125" style="2" customWidth="1"/>
    <col min="12" max="15" width="14.5703125" style="2" customWidth="1"/>
    <col min="16" max="16384" width="9.140625" style="2"/>
  </cols>
  <sheetData>
    <row r="1" spans="2:12">
      <c r="B1" s="6" t="s">
        <v>109</v>
      </c>
      <c r="C1" s="6"/>
      <c r="J1" s="8" t="str">
        <f>'Link In'!I9</f>
        <v>W/P - 1-7</v>
      </c>
    </row>
    <row r="2" spans="2:12">
      <c r="B2" s="6" t="s">
        <v>710</v>
      </c>
      <c r="F2" s="7"/>
    </row>
    <row r="3" spans="2:12">
      <c r="B3" s="2" t="str">
        <f>'Data-DevAdv'!B3</f>
        <v>data as of 02/25</v>
      </c>
    </row>
    <row r="4" spans="2:12">
      <c r="B4" s="10"/>
    </row>
    <row r="5" spans="2:12">
      <c r="B5" s="10"/>
      <c r="C5" s="10"/>
      <c r="D5" s="10" t="s">
        <v>679</v>
      </c>
      <c r="E5" s="10" t="s">
        <v>680</v>
      </c>
      <c r="F5" s="10" t="s">
        <v>681</v>
      </c>
      <c r="G5" s="10" t="s">
        <v>682</v>
      </c>
      <c r="H5" s="10" t="s">
        <v>711</v>
      </c>
      <c r="I5" s="10" t="s">
        <v>683</v>
      </c>
      <c r="J5" s="10" t="s">
        <v>318</v>
      </c>
      <c r="K5" s="10" t="s">
        <v>22</v>
      </c>
    </row>
    <row r="6" spans="2:12">
      <c r="B6" s="10" t="s">
        <v>316</v>
      </c>
      <c r="C6" s="10" t="s">
        <v>684</v>
      </c>
      <c r="D6" s="10" t="s">
        <v>685</v>
      </c>
      <c r="E6" s="10" t="s">
        <v>686</v>
      </c>
      <c r="F6" s="10" t="s">
        <v>687</v>
      </c>
      <c r="G6" s="10" t="s">
        <v>688</v>
      </c>
      <c r="H6" s="10" t="s">
        <v>712</v>
      </c>
      <c r="I6" s="10" t="s">
        <v>689</v>
      </c>
      <c r="J6" s="10" t="s">
        <v>31</v>
      </c>
      <c r="K6" s="10" t="s">
        <v>547</v>
      </c>
    </row>
    <row r="7" spans="2:12">
      <c r="B7" s="234" t="s">
        <v>713</v>
      </c>
      <c r="C7" s="235">
        <v>27111000</v>
      </c>
      <c r="D7" s="236"/>
      <c r="E7" s="236" t="s">
        <v>541</v>
      </c>
      <c r="F7" s="236">
        <v>-26402842.890000001</v>
      </c>
      <c r="G7" s="236" t="s">
        <v>541</v>
      </c>
      <c r="H7" s="236">
        <v>-490000</v>
      </c>
      <c r="I7" s="236">
        <v>-4917098.93</v>
      </c>
      <c r="J7" s="19">
        <f>SUM(D7:I7)</f>
        <v>-31809941.82</v>
      </c>
      <c r="K7" s="3" t="s">
        <v>570</v>
      </c>
      <c r="L7" s="674" t="str">
        <f>CONCATENATE(C7," - ",B7)</f>
        <v>27111000 - CIAC-NT Mains</v>
      </c>
    </row>
    <row r="8" spans="2:12">
      <c r="B8" s="237" t="s">
        <v>714</v>
      </c>
      <c r="C8" s="235">
        <v>27112000</v>
      </c>
      <c r="D8" s="236"/>
      <c r="E8" s="236" t="s">
        <v>541</v>
      </c>
      <c r="F8" s="236">
        <v>-24026918.140000001</v>
      </c>
      <c r="G8" s="236">
        <v>-2493697</v>
      </c>
      <c r="H8" s="236" t="s">
        <v>541</v>
      </c>
      <c r="I8" s="236">
        <v>-965996.94</v>
      </c>
      <c r="J8" s="19">
        <f t="shared" ref="J8:J30" si="0">SUM(D8:I8)</f>
        <v>-27486612.080000002</v>
      </c>
      <c r="K8" s="3" t="s">
        <v>570</v>
      </c>
      <c r="L8" s="674" t="str">
        <f t="shared" ref="L8:L21" si="1">CONCATENATE(C8," - ",B8)</f>
        <v>27112000 - CIAC-NT Ext Dep</v>
      </c>
    </row>
    <row r="9" spans="2:12">
      <c r="B9" s="237" t="s">
        <v>715</v>
      </c>
      <c r="C9" s="235">
        <v>27113000</v>
      </c>
      <c r="D9" s="236"/>
      <c r="E9" s="236" t="s">
        <v>541</v>
      </c>
      <c r="F9" s="236">
        <v>-10095676.17</v>
      </c>
      <c r="G9" s="236" t="s">
        <v>541</v>
      </c>
      <c r="H9" s="236" t="s">
        <v>541</v>
      </c>
      <c r="I9" s="236">
        <v>-700939.43</v>
      </c>
      <c r="J9" s="19">
        <f t="shared" si="0"/>
        <v>-10796615.6</v>
      </c>
      <c r="K9" s="3" t="s">
        <v>570</v>
      </c>
      <c r="L9" s="674" t="str">
        <f t="shared" si="1"/>
        <v>27113000 - CIAC-NT Svcs</v>
      </c>
    </row>
    <row r="10" spans="2:12">
      <c r="B10" s="237" t="s">
        <v>716</v>
      </c>
      <c r="C10" s="235">
        <v>27114000</v>
      </c>
      <c r="D10" s="236"/>
      <c r="E10" s="236" t="s">
        <v>541</v>
      </c>
      <c r="F10" s="236">
        <v>-16450990.52</v>
      </c>
      <c r="G10" s="236" t="s">
        <v>541</v>
      </c>
      <c r="H10" s="236" t="s">
        <v>541</v>
      </c>
      <c r="I10" s="236" t="s">
        <v>541</v>
      </c>
      <c r="J10" s="19">
        <f t="shared" si="0"/>
        <v>-16450990.52</v>
      </c>
      <c r="K10" s="3" t="s">
        <v>570</v>
      </c>
      <c r="L10" s="674" t="str">
        <f t="shared" si="1"/>
        <v>27114000 - CIAC-NT Meters</v>
      </c>
    </row>
    <row r="11" spans="2:12">
      <c r="B11" s="237" t="s">
        <v>717</v>
      </c>
      <c r="C11" s="235">
        <v>27115000</v>
      </c>
      <c r="D11" s="236"/>
      <c r="E11" s="236" t="s">
        <v>541</v>
      </c>
      <c r="F11" s="236">
        <v>-3957636.39</v>
      </c>
      <c r="G11" s="236" t="s">
        <v>541</v>
      </c>
      <c r="H11" s="236" t="s">
        <v>541</v>
      </c>
      <c r="I11" s="236">
        <v>-61610.239999999998</v>
      </c>
      <c r="J11" s="19">
        <f t="shared" si="0"/>
        <v>-4019246.6300000004</v>
      </c>
      <c r="K11" s="3" t="s">
        <v>570</v>
      </c>
      <c r="L11" s="674" t="str">
        <f t="shared" si="1"/>
        <v>27115000 - CIAC-NT Hydrants</v>
      </c>
    </row>
    <row r="12" spans="2:12">
      <c r="B12" s="237" t="s">
        <v>718</v>
      </c>
      <c r="C12" s="235">
        <v>27116000</v>
      </c>
      <c r="D12" s="236"/>
      <c r="E12" s="236" t="s">
        <v>541</v>
      </c>
      <c r="F12" s="236">
        <v>-2522796.79</v>
      </c>
      <c r="G12" s="236" t="s">
        <v>541</v>
      </c>
      <c r="H12" s="236">
        <v>-424500</v>
      </c>
      <c r="I12" s="236">
        <v>-1066963.3700000001</v>
      </c>
      <c r="J12" s="19">
        <f t="shared" si="0"/>
        <v>-4014260.16</v>
      </c>
      <c r="K12" s="3" t="s">
        <v>570</v>
      </c>
      <c r="L12" s="674" t="str">
        <f t="shared" si="1"/>
        <v>27116000 - CIAC-NT Other</v>
      </c>
    </row>
    <row r="13" spans="2:12">
      <c r="B13" s="234" t="s">
        <v>719</v>
      </c>
      <c r="C13" s="235">
        <v>27117000</v>
      </c>
      <c r="D13" s="236"/>
      <c r="E13" s="236" t="s">
        <v>541</v>
      </c>
      <c r="F13" s="236">
        <v>-322809.34000000003</v>
      </c>
      <c r="G13" s="236" t="s">
        <v>541</v>
      </c>
      <c r="H13" s="236" t="s">
        <v>541</v>
      </c>
      <c r="I13" s="236" t="s">
        <v>541</v>
      </c>
      <c r="J13" s="19">
        <f t="shared" si="0"/>
        <v>-322809.34000000003</v>
      </c>
      <c r="K13" s="3" t="s">
        <v>570</v>
      </c>
      <c r="L13" s="674" t="str">
        <f t="shared" si="1"/>
        <v>27117000 - CIAC-NT WIP</v>
      </c>
    </row>
    <row r="14" spans="2:12">
      <c r="B14" s="234" t="s">
        <v>720</v>
      </c>
      <c r="C14" s="235">
        <v>27118000</v>
      </c>
      <c r="D14" s="236"/>
      <c r="E14" s="236" t="s">
        <v>541</v>
      </c>
      <c r="F14" s="236">
        <v>-249724.86</v>
      </c>
      <c r="G14" s="236" t="s">
        <v>541</v>
      </c>
      <c r="H14" s="236" t="s">
        <v>541</v>
      </c>
      <c r="I14" s="236" t="s">
        <v>541</v>
      </c>
      <c r="J14" s="19">
        <f t="shared" si="0"/>
        <v>-249724.86</v>
      </c>
      <c r="K14" s="3" t="s">
        <v>570</v>
      </c>
      <c r="L14" s="674" t="str">
        <f t="shared" si="1"/>
        <v>27118000 - CIAC-NT NUP Property</v>
      </c>
    </row>
    <row r="15" spans="2:12">
      <c r="B15" s="234" t="s">
        <v>721</v>
      </c>
      <c r="C15" s="235">
        <v>27121000</v>
      </c>
      <c r="D15" s="236"/>
      <c r="E15" s="236" t="s">
        <v>541</v>
      </c>
      <c r="F15" s="236">
        <v>-4582647.17</v>
      </c>
      <c r="G15" s="236" t="s">
        <v>541</v>
      </c>
      <c r="H15" s="236" t="s">
        <v>541</v>
      </c>
      <c r="I15" s="236" t="s">
        <v>541</v>
      </c>
      <c r="J15" s="19">
        <f t="shared" si="0"/>
        <v>-4582647.17</v>
      </c>
      <c r="K15" s="3" t="s">
        <v>551</v>
      </c>
      <c r="L15" s="674" t="str">
        <f t="shared" si="1"/>
        <v>27121000 - CIAC-Tax Mains</v>
      </c>
    </row>
    <row r="16" spans="2:12">
      <c r="B16" s="234" t="s">
        <v>722</v>
      </c>
      <c r="C16" s="235">
        <v>27122000</v>
      </c>
      <c r="D16" s="236"/>
      <c r="E16" s="236" t="s">
        <v>541</v>
      </c>
      <c r="F16" s="236">
        <v>-855226.92</v>
      </c>
      <c r="G16" s="236" t="s">
        <v>541</v>
      </c>
      <c r="H16" s="236" t="s">
        <v>541</v>
      </c>
      <c r="I16" s="236">
        <v>-29325.93</v>
      </c>
      <c r="J16" s="19">
        <f t="shared" si="0"/>
        <v>-884552.85000000009</v>
      </c>
      <c r="K16" s="3" t="s">
        <v>551</v>
      </c>
      <c r="L16" s="674" t="str">
        <f t="shared" si="1"/>
        <v>27122000 - CIAC-Tax Ext Dep</v>
      </c>
    </row>
    <row r="17" spans="2:12">
      <c r="B17" s="234" t="s">
        <v>723</v>
      </c>
      <c r="C17" s="235">
        <v>27123000</v>
      </c>
      <c r="D17" s="236"/>
      <c r="E17" s="236" t="s">
        <v>541</v>
      </c>
      <c r="F17" s="236">
        <v>-21042889.82</v>
      </c>
      <c r="G17" s="236" t="s">
        <v>541</v>
      </c>
      <c r="H17" s="236" t="s">
        <v>541</v>
      </c>
      <c r="I17" s="236">
        <v>-275240.27</v>
      </c>
      <c r="J17" s="19">
        <f t="shared" si="0"/>
        <v>-21318130.09</v>
      </c>
      <c r="K17" s="3" t="s">
        <v>551</v>
      </c>
      <c r="L17" s="674" t="str">
        <f t="shared" si="1"/>
        <v>27123000 - CIAC-Tax Svcs</v>
      </c>
    </row>
    <row r="18" spans="2:12">
      <c r="B18" s="234" t="s">
        <v>724</v>
      </c>
      <c r="C18" s="235">
        <v>27124000</v>
      </c>
      <c r="D18" s="236"/>
      <c r="E18" s="236" t="s">
        <v>541</v>
      </c>
      <c r="F18" s="236">
        <v>-224190.83</v>
      </c>
      <c r="G18" s="236" t="s">
        <v>541</v>
      </c>
      <c r="H18" s="236" t="s">
        <v>541</v>
      </c>
      <c r="I18" s="236">
        <v>-71595.86</v>
      </c>
      <c r="J18" s="19">
        <f t="shared" si="0"/>
        <v>-295786.69</v>
      </c>
      <c r="K18" s="3" t="s">
        <v>551</v>
      </c>
      <c r="L18" s="674" t="str">
        <f t="shared" si="1"/>
        <v>27124000 - CIAC-Tax Meters</v>
      </c>
    </row>
    <row r="19" spans="2:12">
      <c r="B19" s="234" t="s">
        <v>725</v>
      </c>
      <c r="C19" s="235">
        <v>27125000</v>
      </c>
      <c r="D19" s="236"/>
      <c r="E19" s="236" t="s">
        <v>541</v>
      </c>
      <c r="F19" s="236">
        <v>-856334.1</v>
      </c>
      <c r="G19" s="236" t="s">
        <v>541</v>
      </c>
      <c r="H19" s="236" t="s">
        <v>541</v>
      </c>
      <c r="I19" s="236" t="s">
        <v>541</v>
      </c>
      <c r="J19" s="19">
        <f t="shared" si="0"/>
        <v>-856334.1</v>
      </c>
      <c r="K19" s="3" t="s">
        <v>551</v>
      </c>
      <c r="L19" s="674" t="str">
        <f t="shared" si="1"/>
        <v>27125000 - CIAC-Tax Hydrants</v>
      </c>
    </row>
    <row r="20" spans="2:12">
      <c r="B20" s="234" t="s">
        <v>726</v>
      </c>
      <c r="C20" s="235">
        <v>27126000</v>
      </c>
      <c r="D20" s="236"/>
      <c r="E20" s="236" t="s">
        <v>541</v>
      </c>
      <c r="F20" s="236">
        <v>-458132.52</v>
      </c>
      <c r="G20" s="236" t="s">
        <v>541</v>
      </c>
      <c r="H20" s="236" t="s">
        <v>541</v>
      </c>
      <c r="I20" s="236" t="s">
        <v>541</v>
      </c>
      <c r="J20" s="19">
        <f t="shared" si="0"/>
        <v>-458132.52</v>
      </c>
      <c r="K20" s="3" t="s">
        <v>551</v>
      </c>
      <c r="L20" s="674" t="str">
        <f t="shared" si="1"/>
        <v>27126000 - CIAC-Tax Other</v>
      </c>
    </row>
    <row r="21" spans="2:12">
      <c r="B21" s="234" t="s">
        <v>727</v>
      </c>
      <c r="C21" s="235">
        <v>27127000</v>
      </c>
      <c r="D21" s="236"/>
      <c r="E21" s="236" t="s">
        <v>541</v>
      </c>
      <c r="F21" s="236">
        <v>-533661.07999999996</v>
      </c>
      <c r="G21" s="236" t="s">
        <v>541</v>
      </c>
      <c r="H21" s="236" t="s">
        <v>541</v>
      </c>
      <c r="I21" s="236">
        <v>-97764</v>
      </c>
      <c r="J21" s="19">
        <f t="shared" si="0"/>
        <v>-631425.07999999996</v>
      </c>
      <c r="K21" s="3" t="s">
        <v>551</v>
      </c>
      <c r="L21" s="674" t="str">
        <f t="shared" si="1"/>
        <v>27127000 - CIAC-Tax WIP</v>
      </c>
    </row>
    <row r="22" spans="2:12">
      <c r="B22" s="234" t="s">
        <v>728</v>
      </c>
      <c r="C22" s="235">
        <v>27141000</v>
      </c>
      <c r="D22" s="236"/>
      <c r="E22" s="236" t="s">
        <v>541</v>
      </c>
      <c r="F22" s="236">
        <v>-615711.36</v>
      </c>
      <c r="G22" s="236" t="s">
        <v>541</v>
      </c>
      <c r="H22" s="236" t="s">
        <v>541</v>
      </c>
      <c r="I22" s="236" t="s">
        <v>541</v>
      </c>
      <c r="J22" s="19">
        <f t="shared" si="0"/>
        <v>-615711.36</v>
      </c>
      <c r="K22" s="3" t="s">
        <v>551</v>
      </c>
      <c r="L22" s="674" t="str">
        <f t="shared" ref="L22:L27" si="2">CONCATENATE(C22," - ",B22)</f>
        <v>27141000 - CIAC-Taxable - Mains FIT</v>
      </c>
    </row>
    <row r="23" spans="2:12">
      <c r="B23" s="234" t="s">
        <v>729</v>
      </c>
      <c r="C23" s="235">
        <v>27142000</v>
      </c>
      <c r="D23" s="236"/>
      <c r="E23" s="236" t="s">
        <v>541</v>
      </c>
      <c r="F23" s="236" t="s">
        <v>541</v>
      </c>
      <c r="G23" s="236" t="s">
        <v>541</v>
      </c>
      <c r="H23" s="236" t="s">
        <v>541</v>
      </c>
      <c r="I23" s="236">
        <v>-9607.41</v>
      </c>
      <c r="J23" s="19">
        <f t="shared" si="0"/>
        <v>-9607.41</v>
      </c>
      <c r="K23" s="3" t="s">
        <v>551</v>
      </c>
      <c r="L23" s="674" t="str">
        <f t="shared" si="2"/>
        <v>27142000 - CIAC-Taxable - Extension Deposits - FIT</v>
      </c>
    </row>
    <row r="24" spans="2:12">
      <c r="B24" s="234" t="s">
        <v>730</v>
      </c>
      <c r="C24" s="235">
        <v>27143000</v>
      </c>
      <c r="D24" s="236"/>
      <c r="E24" s="236" t="s">
        <v>541</v>
      </c>
      <c r="F24" s="236">
        <v>-2798604.43</v>
      </c>
      <c r="G24" s="236" t="s">
        <v>541</v>
      </c>
      <c r="H24" s="236" t="s">
        <v>541</v>
      </c>
      <c r="I24" s="236">
        <v>-53905.11</v>
      </c>
      <c r="J24" s="19">
        <f t="shared" si="0"/>
        <v>-2852509.54</v>
      </c>
      <c r="K24" s="3" t="s">
        <v>551</v>
      </c>
      <c r="L24" s="674" t="str">
        <f t="shared" si="2"/>
        <v>27143000 - CIAC-Taxable - Services FIT</v>
      </c>
    </row>
    <row r="25" spans="2:12">
      <c r="B25" s="234" t="s">
        <v>731</v>
      </c>
      <c r="C25" s="235">
        <v>27144000</v>
      </c>
      <c r="D25" s="236"/>
      <c r="E25" s="236" t="s">
        <v>541</v>
      </c>
      <c r="F25" s="236">
        <v>-27099.79</v>
      </c>
      <c r="G25" s="236" t="s">
        <v>541</v>
      </c>
      <c r="H25" s="236" t="s">
        <v>541</v>
      </c>
      <c r="I25" s="236">
        <v>-38348.639999999999</v>
      </c>
      <c r="J25" s="19">
        <f t="shared" si="0"/>
        <v>-65448.43</v>
      </c>
      <c r="K25" s="3" t="s">
        <v>551</v>
      </c>
      <c r="L25" s="674" t="str">
        <f t="shared" si="2"/>
        <v>27144000 - CIAC-Taxable - Meters FIT</v>
      </c>
    </row>
    <row r="26" spans="2:12">
      <c r="B26" s="234" t="s">
        <v>732</v>
      </c>
      <c r="C26" s="235">
        <v>27145000</v>
      </c>
      <c r="D26" s="236"/>
      <c r="E26" s="236" t="s">
        <v>541</v>
      </c>
      <c r="F26" s="236">
        <v>-110889.75</v>
      </c>
      <c r="G26" s="236" t="s">
        <v>541</v>
      </c>
      <c r="H26" s="236" t="s">
        <v>541</v>
      </c>
      <c r="I26" s="236" t="s">
        <v>541</v>
      </c>
      <c r="J26" s="19">
        <f t="shared" si="0"/>
        <v>-110889.75</v>
      </c>
      <c r="K26" s="3" t="s">
        <v>551</v>
      </c>
      <c r="L26" s="674" t="str">
        <f t="shared" si="2"/>
        <v>27145000 - CIAC-Taxable - Hydrants FIT</v>
      </c>
    </row>
    <row r="27" spans="2:12">
      <c r="B27" s="234" t="s">
        <v>733</v>
      </c>
      <c r="C27" s="235">
        <v>27146000</v>
      </c>
      <c r="D27" s="236"/>
      <c r="E27" s="236" t="s">
        <v>541</v>
      </c>
      <c r="F27" s="236">
        <v>-1520.63</v>
      </c>
      <c r="G27" s="236" t="s">
        <v>541</v>
      </c>
      <c r="H27" s="236" t="s">
        <v>541</v>
      </c>
      <c r="I27" s="236" t="s">
        <v>541</v>
      </c>
      <c r="J27" s="19">
        <f t="shared" si="0"/>
        <v>-1520.63</v>
      </c>
      <c r="K27" s="3" t="s">
        <v>551</v>
      </c>
      <c r="L27" s="674" t="str">
        <f t="shared" si="2"/>
        <v>27146000 - CIAC-Taxable - Other FIT</v>
      </c>
    </row>
    <row r="28" spans="2:12">
      <c r="B28" s="234" t="s">
        <v>734</v>
      </c>
      <c r="C28" s="235">
        <v>27206000</v>
      </c>
      <c r="D28" s="236"/>
      <c r="E28" s="236">
        <v>-0.01</v>
      </c>
      <c r="F28" s="236">
        <v>37120912.829999998</v>
      </c>
      <c r="G28" s="236">
        <v>1475911.26</v>
      </c>
      <c r="H28" s="236">
        <v>644720.82999999996</v>
      </c>
      <c r="I28" s="236">
        <v>2283269.16</v>
      </c>
      <c r="J28" s="19">
        <f t="shared" si="0"/>
        <v>41524814.069999993</v>
      </c>
      <c r="K28" s="3" t="s">
        <v>570</v>
      </c>
    </row>
    <row r="29" spans="2:12">
      <c r="B29" s="234" t="s">
        <v>735</v>
      </c>
      <c r="C29" s="235">
        <v>27210000</v>
      </c>
      <c r="D29" s="236"/>
      <c r="E29" s="236" t="s">
        <v>541</v>
      </c>
      <c r="F29" s="236">
        <v>7907816.96</v>
      </c>
      <c r="G29" s="236" t="s">
        <v>541</v>
      </c>
      <c r="H29" s="236" t="s">
        <v>541</v>
      </c>
      <c r="I29" s="236">
        <v>18229.97</v>
      </c>
      <c r="J29" s="19">
        <f t="shared" si="0"/>
        <v>7926046.9299999997</v>
      </c>
      <c r="K29" s="3" t="s">
        <v>551</v>
      </c>
    </row>
    <row r="30" spans="2:12">
      <c r="B30" s="9"/>
      <c r="D30" s="19"/>
      <c r="E30" s="19"/>
      <c r="F30" s="19"/>
      <c r="G30" s="19"/>
      <c r="H30" s="19"/>
      <c r="I30" s="19"/>
      <c r="J30" s="19">
        <f t="shared" si="0"/>
        <v>0</v>
      </c>
    </row>
    <row r="31" spans="2:12" ht="15.75" thickBot="1">
      <c r="C31" s="2" t="s">
        <v>736</v>
      </c>
      <c r="D31" s="238">
        <f t="shared" ref="D31:J31" si="3">SUM(D7:D30)</f>
        <v>0</v>
      </c>
      <c r="E31" s="238">
        <f t="shared" si="3"/>
        <v>-0.01</v>
      </c>
      <c r="F31" s="238">
        <f t="shared" si="3"/>
        <v>-71107573.710000023</v>
      </c>
      <c r="G31" s="238">
        <f t="shared" si="3"/>
        <v>-1017785.74</v>
      </c>
      <c r="H31" s="238">
        <f t="shared" si="3"/>
        <v>-269779.17000000004</v>
      </c>
      <c r="I31" s="238">
        <f t="shared" si="3"/>
        <v>-5986897</v>
      </c>
      <c r="J31" s="238">
        <f t="shared" si="3"/>
        <v>-78382035.629999995</v>
      </c>
    </row>
    <row r="32" spans="2:12" ht="15.75" thickBot="1">
      <c r="C32" s="2" t="s">
        <v>737</v>
      </c>
      <c r="D32" s="19"/>
      <c r="E32" s="19"/>
      <c r="F32" s="239"/>
      <c r="G32" s="19"/>
      <c r="H32" s="19"/>
      <c r="I32" s="19"/>
      <c r="J32" s="238">
        <f>SUM(D31:I31)</f>
        <v>-78382035.630000025</v>
      </c>
    </row>
    <row r="33" spans="4:10">
      <c r="D33" s="19"/>
      <c r="E33" s="19"/>
      <c r="F33" s="19"/>
      <c r="G33" s="19"/>
      <c r="H33" s="19"/>
      <c r="I33" s="19" t="s">
        <v>738</v>
      </c>
      <c r="J33" s="240">
        <f>J14</f>
        <v>-249724.86</v>
      </c>
    </row>
    <row r="34" spans="4:10" ht="15.75" thickBot="1">
      <c r="D34" s="19"/>
      <c r="E34" s="19"/>
      <c r="F34" s="19"/>
      <c r="G34" s="19"/>
      <c r="H34" s="19"/>
      <c r="I34" s="19" t="s">
        <v>739</v>
      </c>
      <c r="J34" s="241">
        <f>J32-J33</f>
        <v>-78132310.770000026</v>
      </c>
    </row>
    <row r="35" spans="4:10" ht="15.75" thickTop="1">
      <c r="J35" s="151"/>
    </row>
  </sheetData>
  <pageMargins left="0.5" right="0.5" top="0.75" bottom="0.5" header="0.3" footer="0.25"/>
  <pageSetup scale="79" orientation="landscape"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pageSetUpPr fitToPage="1"/>
  </sheetPr>
  <dimension ref="A1:AX381"/>
  <sheetViews>
    <sheetView topLeftCell="X56" workbookViewId="0">
      <selection activeCell="AL7" sqref="AL7"/>
    </sheetView>
  </sheetViews>
  <sheetFormatPr defaultColWidth="9.140625" defaultRowHeight="15" outlineLevelRow="1" outlineLevelCol="1"/>
  <cols>
    <col min="1" max="1" width="14.5703125" style="2" hidden="1" customWidth="1" outlineLevel="1"/>
    <col min="2" max="2" width="12.42578125" style="2" hidden="1" customWidth="1" outlineLevel="1"/>
    <col min="3" max="5" width="12" style="2" hidden="1" customWidth="1" outlineLevel="1"/>
    <col min="6" max="6" width="21.28515625" style="2" hidden="1" customWidth="1" outlineLevel="1"/>
    <col min="7" max="8" width="12.5703125" style="2" hidden="1" customWidth="1" outlineLevel="1"/>
    <col min="9" max="9" width="47.140625" style="2" hidden="1" customWidth="1" outlineLevel="1"/>
    <col min="10" max="10" width="15.42578125" style="2" hidden="1" customWidth="1" outlineLevel="1"/>
    <col min="11" max="11" width="11.85546875" style="2" hidden="1" customWidth="1" outlineLevel="1"/>
    <col min="12" max="12" width="2.5703125" style="2" hidden="1" customWidth="1" outlineLevel="1"/>
    <col min="13" max="13" width="14.5703125" style="2" hidden="1" customWidth="1" outlineLevel="1"/>
    <col min="14" max="14" width="12.42578125" style="2" hidden="1" customWidth="1" outlineLevel="1"/>
    <col min="15" max="17" width="12" style="2" hidden="1" customWidth="1" outlineLevel="1"/>
    <col min="18" max="18" width="25.42578125" style="2" hidden="1" customWidth="1" outlineLevel="1"/>
    <col min="19" max="19" width="12.5703125" style="2" hidden="1" customWidth="1" outlineLevel="1"/>
    <col min="20" max="20" width="12" style="2" hidden="1" customWidth="1" outlineLevel="1"/>
    <col min="21" max="21" width="29" style="2" hidden="1" customWidth="1" outlineLevel="1"/>
    <col min="22" max="22" width="12" style="2" hidden="1" customWidth="1" outlineLevel="1"/>
    <col min="23" max="23" width="11.85546875" style="2" hidden="1" customWidth="1" outlineLevel="1"/>
    <col min="24" max="24" width="9.140625" style="2" collapsed="1"/>
    <col min="25" max="26" width="9.140625" style="2"/>
    <col min="27" max="28" width="9.140625" style="206"/>
    <col min="29" max="29" width="9.140625" style="206" customWidth="1"/>
    <col min="30" max="30" width="25.140625" style="2" customWidth="1"/>
    <col min="31" max="31" width="12.140625" style="2" customWidth="1"/>
    <col min="32" max="32" width="10.28515625" style="2" customWidth="1"/>
    <col min="33" max="33" width="40" style="2" bestFit="1" customWidth="1"/>
    <col min="34" max="35" width="9.140625" style="3"/>
    <col min="36" max="41" width="9.140625" style="2"/>
    <col min="42" max="42" width="18.42578125" style="2" bestFit="1" customWidth="1"/>
    <col min="43" max="43" width="9.140625" style="2"/>
    <col min="44" max="44" width="9.140625" style="2" customWidth="1"/>
    <col min="45" max="46" width="14.140625" style="2" customWidth="1"/>
    <col min="47" max="48" width="9.140625" style="2" customWidth="1"/>
    <col min="49" max="16384" width="9.140625" style="2"/>
  </cols>
  <sheetData>
    <row r="1" spans="1:50">
      <c r="A1" s="6" t="s">
        <v>665</v>
      </c>
      <c r="C1" s="6"/>
      <c r="D1" s="6"/>
      <c r="E1" s="6"/>
      <c r="I1" s="8" t="str">
        <f>'Link In'!I2&amp;" &amp; "&amp;'Link In'!K3</f>
        <v>W/P - 4-1 &amp; W/P - 1-2</v>
      </c>
      <c r="J1" s="7"/>
      <c r="M1" s="6" t="s">
        <v>665</v>
      </c>
      <c r="O1" s="6"/>
      <c r="W1" s="7" t="str">
        <f>I1</f>
        <v>W/P - 4-1 &amp; W/P - 1-2</v>
      </c>
      <c r="Y1" s="6" t="s">
        <v>665</v>
      </c>
    </row>
    <row r="2" spans="1:50">
      <c r="A2" s="6" t="s">
        <v>740</v>
      </c>
      <c r="K2" s="7"/>
      <c r="M2" s="6" t="s">
        <v>740</v>
      </c>
      <c r="W2" s="7"/>
      <c r="Y2" s="6" t="s">
        <v>740</v>
      </c>
    </row>
    <row r="3" spans="1:50">
      <c r="A3" s="6" t="s">
        <v>741</v>
      </c>
      <c r="K3" s="7"/>
      <c r="M3" s="6" t="s">
        <v>742</v>
      </c>
      <c r="Y3" s="2" t="s">
        <v>15623</v>
      </c>
    </row>
    <row r="4" spans="1:50">
      <c r="A4" s="6"/>
      <c r="M4" s="6" t="s">
        <v>15624</v>
      </c>
      <c r="Y4" s="6" t="s">
        <v>746</v>
      </c>
    </row>
    <row r="5" spans="1:50">
      <c r="A5" s="6"/>
      <c r="J5" s="10" t="s">
        <v>743</v>
      </c>
      <c r="M5" s="6"/>
      <c r="V5" s="10" t="s">
        <v>743</v>
      </c>
      <c r="Y5" s="242" t="s">
        <v>9042</v>
      </c>
      <c r="Z5" s="242" t="s">
        <v>9049</v>
      </c>
      <c r="AA5" s="242" t="s">
        <v>15622</v>
      </c>
      <c r="AB5" s="242" t="s">
        <v>15698</v>
      </c>
      <c r="AC5" s="242" t="s">
        <v>15621</v>
      </c>
      <c r="AH5" s="10" t="s">
        <v>743</v>
      </c>
    </row>
    <row r="6" spans="1:50">
      <c r="A6" s="6" t="s">
        <v>744</v>
      </c>
      <c r="D6" s="2">
        <f>+D98/12</f>
        <v>2.4333333333333334E-3</v>
      </c>
      <c r="J6" s="10" t="s">
        <v>745</v>
      </c>
      <c r="K6" s="6"/>
      <c r="L6" s="6"/>
      <c r="M6" s="6" t="s">
        <v>746</v>
      </c>
      <c r="P6" s="6"/>
      <c r="V6" s="10" t="s">
        <v>745</v>
      </c>
      <c r="W6" s="6"/>
      <c r="AA6" s="242" t="s">
        <v>15698</v>
      </c>
      <c r="AB6" s="242" t="s">
        <v>15621</v>
      </c>
      <c r="AC6" s="242" t="s">
        <v>1083</v>
      </c>
      <c r="AD6" s="659" t="s">
        <v>15622</v>
      </c>
      <c r="AE6" s="243" t="s">
        <v>15699</v>
      </c>
      <c r="AH6" s="10" t="s">
        <v>745</v>
      </c>
      <c r="AI6" s="10"/>
      <c r="AL6" s="6" t="s">
        <v>15752</v>
      </c>
      <c r="AU6" s="3" t="s">
        <v>15688</v>
      </c>
      <c r="AW6" s="870" t="s">
        <v>15689</v>
      </c>
      <c r="AX6" s="870"/>
    </row>
    <row r="7" spans="1:50" ht="45">
      <c r="A7" s="79" t="s">
        <v>25</v>
      </c>
      <c r="B7" s="11" t="s">
        <v>747</v>
      </c>
      <c r="C7" s="10" t="s">
        <v>748</v>
      </c>
      <c r="D7" s="10" t="s">
        <v>627</v>
      </c>
      <c r="E7" s="10" t="s">
        <v>628</v>
      </c>
      <c r="F7" s="79" t="s">
        <v>446</v>
      </c>
      <c r="G7" s="79" t="s">
        <v>749</v>
      </c>
      <c r="H7" s="79" t="s">
        <v>26</v>
      </c>
      <c r="I7" s="12" t="s">
        <v>750</v>
      </c>
      <c r="J7" s="12" t="s">
        <v>751</v>
      </c>
      <c r="K7" s="12" t="s">
        <v>752</v>
      </c>
      <c r="L7" s="660"/>
      <c r="M7" s="10" t="s">
        <v>25</v>
      </c>
      <c r="N7" s="12" t="s">
        <v>747</v>
      </c>
      <c r="O7" s="10" t="s">
        <v>748</v>
      </c>
      <c r="P7" s="10" t="s">
        <v>627</v>
      </c>
      <c r="Q7" s="10" t="s">
        <v>628</v>
      </c>
      <c r="R7" s="10" t="s">
        <v>446</v>
      </c>
      <c r="S7" s="10" t="s">
        <v>749</v>
      </c>
      <c r="T7" s="10" t="s">
        <v>26</v>
      </c>
      <c r="U7" s="12" t="s">
        <v>750</v>
      </c>
      <c r="V7" s="12" t="s">
        <v>751</v>
      </c>
      <c r="W7" s="12" t="s">
        <v>752</v>
      </c>
      <c r="Y7" s="10" t="s">
        <v>25</v>
      </c>
      <c r="Z7" s="12" t="s">
        <v>747</v>
      </c>
      <c r="AA7" s="244" t="s">
        <v>748</v>
      </c>
      <c r="AB7" s="244" t="s">
        <v>627</v>
      </c>
      <c r="AC7" s="244" t="s">
        <v>628</v>
      </c>
      <c r="AD7" s="10" t="s">
        <v>446</v>
      </c>
      <c r="AE7" s="10" t="s">
        <v>749</v>
      </c>
      <c r="AF7" s="10" t="s">
        <v>26</v>
      </c>
      <c r="AG7" s="12" t="s">
        <v>750</v>
      </c>
      <c r="AH7" s="12" t="s">
        <v>751</v>
      </c>
      <c r="AI7" s="12" t="s">
        <v>752</v>
      </c>
      <c r="AL7" s="2" t="s">
        <v>15673</v>
      </c>
      <c r="AM7" s="2" t="s">
        <v>15674</v>
      </c>
      <c r="AN7" s="2" t="s">
        <v>15675</v>
      </c>
      <c r="AO7" s="2" t="s">
        <v>15676</v>
      </c>
      <c r="AP7" s="2" t="s">
        <v>15677</v>
      </c>
      <c r="AQ7" s="661" t="s">
        <v>15678</v>
      </c>
      <c r="AR7" s="661" t="s">
        <v>15679</v>
      </c>
      <c r="AS7" s="2" t="s">
        <v>15680</v>
      </c>
      <c r="AT7" s="3" t="s">
        <v>15697</v>
      </c>
      <c r="AU7" s="3" t="s">
        <v>15681</v>
      </c>
      <c r="AV7" s="3" t="s">
        <v>15682</v>
      </c>
      <c r="AW7" s="575" t="s">
        <v>15688</v>
      </c>
      <c r="AX7" s="575" t="s">
        <v>10</v>
      </c>
    </row>
    <row r="8" spans="1:50" outlineLevel="1">
      <c r="A8" s="3">
        <v>304100</v>
      </c>
      <c r="B8" s="662">
        <v>42614</v>
      </c>
      <c r="C8" s="663">
        <v>2.2400000000000003E-2</v>
      </c>
      <c r="D8" s="663">
        <v>2.0400000000000001E-2</v>
      </c>
      <c r="E8" s="663">
        <v>2E-3</v>
      </c>
      <c r="F8" s="664" t="s">
        <v>753</v>
      </c>
      <c r="G8" s="664" t="s">
        <v>754</v>
      </c>
      <c r="H8" s="664">
        <v>304.10000000000002</v>
      </c>
      <c r="I8" s="665" t="s">
        <v>38</v>
      </c>
      <c r="J8" s="666">
        <f>IFERROR(VLOOKUP(A8,'Data_UPIS COA'!$B$7:$G$80,5,FALSE),"")</f>
        <v>304.10000000000002</v>
      </c>
      <c r="K8" s="667">
        <f>C8</f>
        <v>2.2400000000000003E-2</v>
      </c>
      <c r="L8" s="206"/>
      <c r="M8" s="3">
        <v>304100</v>
      </c>
      <c r="N8" s="662">
        <v>45323</v>
      </c>
      <c r="O8" s="663">
        <v>2.7113041734865499E-2</v>
      </c>
      <c r="P8" s="663">
        <v>2.3565217391304349E-2</v>
      </c>
      <c r="Q8" s="663">
        <v>3.5347826086956522E-3</v>
      </c>
      <c r="R8" s="664" t="s">
        <v>753</v>
      </c>
      <c r="S8" s="664" t="s">
        <v>754</v>
      </c>
      <c r="T8" s="664">
        <v>304.10000000000002</v>
      </c>
      <c r="U8" s="665" t="s">
        <v>38</v>
      </c>
      <c r="V8" s="666">
        <f>J8</f>
        <v>304.10000000000002</v>
      </c>
      <c r="W8" s="667">
        <f>O8</f>
        <v>2.7113041734865499E-2</v>
      </c>
      <c r="Y8" s="3">
        <v>304100</v>
      </c>
      <c r="Z8" s="2" t="s">
        <v>15620</v>
      </c>
      <c r="AA8" s="206">
        <v>2.7099999999999999E-2</v>
      </c>
      <c r="AB8" s="206">
        <v>2.3599999999999999E-2</v>
      </c>
      <c r="AC8" s="206">
        <v>3.5000000000000001E-3</v>
      </c>
      <c r="AD8" s="2" t="s">
        <v>753</v>
      </c>
      <c r="AE8" s="9" t="s">
        <v>754</v>
      </c>
      <c r="AF8" s="9">
        <v>304.10000000000002</v>
      </c>
      <c r="AG8" s="9" t="s">
        <v>38</v>
      </c>
      <c r="AH8" s="3">
        <v>304.10000000000002</v>
      </c>
      <c r="AI8" s="668">
        <f>AA8</f>
        <v>2.7099999999999999E-2</v>
      </c>
      <c r="AL8" s="2" t="s">
        <v>15683</v>
      </c>
      <c r="AM8" s="2" t="s">
        <v>15684</v>
      </c>
      <c r="AN8" s="2" t="s">
        <v>15685</v>
      </c>
      <c r="AO8" s="2" t="s">
        <v>15686</v>
      </c>
      <c r="AP8" s="2" t="s">
        <v>899</v>
      </c>
      <c r="AQ8" s="2" t="s">
        <v>205</v>
      </c>
      <c r="AR8" s="2" t="s">
        <v>15694</v>
      </c>
      <c r="AS8" s="669">
        <v>45444</v>
      </c>
      <c r="AT8" s="670">
        <f>SUM(AU8:AV8)</f>
        <v>1.3600000000000001E-2</v>
      </c>
      <c r="AU8" s="245">
        <v>1.1300000000000001E-2</v>
      </c>
      <c r="AV8" s="245">
        <v>2.3E-3</v>
      </c>
      <c r="AW8" s="53">
        <f>-AU8/12</f>
        <v>-9.4166666666666672E-4</v>
      </c>
      <c r="AX8" s="53">
        <f>-AV8/12</f>
        <v>-1.9166666666666667E-4</v>
      </c>
    </row>
    <row r="9" spans="1:50" outlineLevel="1">
      <c r="A9" s="664">
        <v>304200</v>
      </c>
      <c r="B9" s="662">
        <v>42614</v>
      </c>
      <c r="C9" s="663">
        <v>2.4800000000000003E-2</v>
      </c>
      <c r="D9" s="663">
        <v>2.1600000000000001E-2</v>
      </c>
      <c r="E9" s="663">
        <v>3.2000000000000002E-3</v>
      </c>
      <c r="F9" s="664" t="s">
        <v>755</v>
      </c>
      <c r="G9" s="664" t="s">
        <v>756</v>
      </c>
      <c r="H9" s="664" t="s">
        <v>757</v>
      </c>
      <c r="I9" s="665" t="s">
        <v>39</v>
      </c>
      <c r="J9" s="666">
        <f>IFERROR(VLOOKUP(A9,'Data_UPIS COA'!$B$7:$G$80,5,FALSE),"")</f>
        <v>304.2</v>
      </c>
      <c r="K9" s="667">
        <f t="shared" ref="K9:K73" si="0">C9</f>
        <v>2.4800000000000003E-2</v>
      </c>
      <c r="L9" s="206"/>
      <c r="M9" s="664">
        <v>304200</v>
      </c>
      <c r="N9" s="662">
        <v>45323</v>
      </c>
      <c r="O9" s="663">
        <v>1.5594890074146101E-2</v>
      </c>
      <c r="P9" s="663">
        <v>1.3565217391304348E-2</v>
      </c>
      <c r="Q9" s="663">
        <v>2.0347826086956522E-3</v>
      </c>
      <c r="R9" s="664" t="s">
        <v>755</v>
      </c>
      <c r="S9" s="664" t="s">
        <v>756</v>
      </c>
      <c r="T9" s="664" t="s">
        <v>757</v>
      </c>
      <c r="U9" s="665" t="s">
        <v>39</v>
      </c>
      <c r="V9" s="666">
        <f t="shared" ref="V9:V73" si="1">J9</f>
        <v>304.2</v>
      </c>
      <c r="W9" s="667">
        <f t="shared" ref="W9:W72" si="2">O9</f>
        <v>1.5594890074146101E-2</v>
      </c>
      <c r="Y9" s="3">
        <v>304200</v>
      </c>
      <c r="Z9" s="2" t="str">
        <f>Z8</f>
        <v>202412</v>
      </c>
      <c r="AA9" s="206">
        <v>1.5600000000000001E-2</v>
      </c>
      <c r="AB9" s="206">
        <v>1.3600000000000001E-2</v>
      </c>
      <c r="AC9" s="206">
        <v>2E-3</v>
      </c>
      <c r="AD9" s="2" t="s">
        <v>755</v>
      </c>
      <c r="AE9" s="9" t="s">
        <v>756</v>
      </c>
      <c r="AF9" s="9" t="s">
        <v>757</v>
      </c>
      <c r="AG9" s="9" t="s">
        <v>39</v>
      </c>
      <c r="AH9" s="3">
        <v>304.2</v>
      </c>
      <c r="AI9" s="668">
        <f t="shared" ref="AI9:AI72" si="3">AA9</f>
        <v>1.5600000000000001E-2</v>
      </c>
      <c r="AL9" s="2" t="s">
        <v>15683</v>
      </c>
      <c r="AM9" s="2" t="s">
        <v>15684</v>
      </c>
      <c r="AN9" s="2" t="s">
        <v>15685</v>
      </c>
      <c r="AO9" s="2" t="s">
        <v>15686</v>
      </c>
      <c r="AP9" s="2" t="s">
        <v>901</v>
      </c>
      <c r="AQ9" s="2" t="s">
        <v>206</v>
      </c>
      <c r="AR9" s="2" t="s">
        <v>15694</v>
      </c>
      <c r="AS9" s="669">
        <v>45444</v>
      </c>
      <c r="AT9" s="670">
        <f t="shared" ref="AT9:AT27" si="4">SUM(AU9:AV9)</f>
        <v>1.3600000000000001E-2</v>
      </c>
      <c r="AU9" s="245">
        <v>1.1300000000000001E-2</v>
      </c>
      <c r="AV9" s="245">
        <v>2.3E-3</v>
      </c>
      <c r="AW9" s="53">
        <f t="shared" ref="AW9:AW27" si="5">-AU9/12</f>
        <v>-9.4166666666666672E-4</v>
      </c>
      <c r="AX9" s="53">
        <f t="shared" ref="AX9:AX27" si="6">-AV9/12</f>
        <v>-1.9166666666666667E-4</v>
      </c>
    </row>
    <row r="10" spans="1:50" outlineLevel="1">
      <c r="A10" s="664">
        <v>304300</v>
      </c>
      <c r="B10" s="662">
        <v>42614</v>
      </c>
      <c r="C10" s="663">
        <v>2.7099999999999999E-2</v>
      </c>
      <c r="D10" s="663">
        <v>2.3699999999999999E-2</v>
      </c>
      <c r="E10" s="663">
        <v>3.3999999999999998E-3</v>
      </c>
      <c r="F10" s="664" t="s">
        <v>758</v>
      </c>
      <c r="G10" s="664" t="s">
        <v>759</v>
      </c>
      <c r="H10" s="664" t="s">
        <v>760</v>
      </c>
      <c r="I10" s="665" t="s">
        <v>40</v>
      </c>
      <c r="J10" s="666">
        <f>IFERROR(VLOOKUP(A10,'Data_UPIS COA'!$B$7:$G$80,5,FALSE),"")</f>
        <v>304.3</v>
      </c>
      <c r="K10" s="667">
        <f t="shared" si="0"/>
        <v>2.7099999999999999E-2</v>
      </c>
      <c r="L10" s="206"/>
      <c r="M10" s="664">
        <v>304300</v>
      </c>
      <c r="N10" s="662">
        <v>45323</v>
      </c>
      <c r="O10" s="663">
        <v>1.7378185151847501E-2</v>
      </c>
      <c r="P10" s="663">
        <v>1.5130434782608696E-2</v>
      </c>
      <c r="Q10" s="663">
        <v>2.2695652173913045E-3</v>
      </c>
      <c r="R10" s="664" t="s">
        <v>758</v>
      </c>
      <c r="S10" s="664" t="s">
        <v>759</v>
      </c>
      <c r="T10" s="664" t="s">
        <v>760</v>
      </c>
      <c r="U10" s="665" t="s">
        <v>40</v>
      </c>
      <c r="V10" s="666">
        <f t="shared" si="1"/>
        <v>304.3</v>
      </c>
      <c r="W10" s="667">
        <f t="shared" si="2"/>
        <v>1.7378185151847501E-2</v>
      </c>
      <c r="Y10" s="3">
        <v>304300</v>
      </c>
      <c r="Z10" s="2" t="str">
        <f t="shared" ref="Z10:Z73" si="7">Z9</f>
        <v>202412</v>
      </c>
      <c r="AA10" s="206">
        <v>1.7399999999999999E-2</v>
      </c>
      <c r="AB10" s="206">
        <v>1.5100000000000001E-2</v>
      </c>
      <c r="AC10" s="206">
        <v>2.3E-3</v>
      </c>
      <c r="AD10" s="2" t="s">
        <v>15729</v>
      </c>
      <c r="AE10" s="9" t="s">
        <v>759</v>
      </c>
      <c r="AF10" s="9" t="s">
        <v>760</v>
      </c>
      <c r="AG10" s="9" t="s">
        <v>40</v>
      </c>
      <c r="AH10" s="3">
        <v>304.3</v>
      </c>
      <c r="AI10" s="668">
        <f t="shared" si="3"/>
        <v>1.7399999999999999E-2</v>
      </c>
      <c r="AL10" s="2" t="s">
        <v>15683</v>
      </c>
      <c r="AM10" s="2" t="s">
        <v>15684</v>
      </c>
      <c r="AN10" s="2" t="s">
        <v>15685</v>
      </c>
      <c r="AO10" s="2" t="s">
        <v>15686</v>
      </c>
      <c r="AP10" s="2" t="s">
        <v>903</v>
      </c>
      <c r="AQ10" s="2" t="s">
        <v>206</v>
      </c>
      <c r="AR10" s="2" t="s">
        <v>15695</v>
      </c>
      <c r="AS10" s="669">
        <v>45444</v>
      </c>
      <c r="AT10" s="670">
        <f t="shared" si="4"/>
        <v>1.3600000000000001E-2</v>
      </c>
      <c r="AU10" s="2">
        <v>1.1300000000000001E-2</v>
      </c>
      <c r="AV10" s="2">
        <v>2.3E-3</v>
      </c>
      <c r="AW10" s="53">
        <f t="shared" si="5"/>
        <v>-9.4166666666666672E-4</v>
      </c>
      <c r="AX10" s="53">
        <f t="shared" si="6"/>
        <v>-1.9166666666666667E-4</v>
      </c>
    </row>
    <row r="11" spans="1:50" outlineLevel="1">
      <c r="A11" s="664">
        <v>304400</v>
      </c>
      <c r="B11" s="662">
        <v>42614</v>
      </c>
      <c r="C11" s="663">
        <v>1.3899999999999999E-2</v>
      </c>
      <c r="D11" s="663">
        <v>1.32E-2</v>
      </c>
      <c r="E11" s="663">
        <v>6.9999999999999999E-4</v>
      </c>
      <c r="F11" s="664" t="s">
        <v>761</v>
      </c>
      <c r="G11" s="664" t="s">
        <v>762</v>
      </c>
      <c r="H11" s="664" t="s">
        <v>763</v>
      </c>
      <c r="I11" s="665" t="s">
        <v>41</v>
      </c>
      <c r="J11" s="666">
        <f>IFERROR(VLOOKUP(A11,'Data_UPIS COA'!$B$7:$G$80,5,FALSE),"")</f>
        <v>304.39999999999998</v>
      </c>
      <c r="K11" s="667">
        <f t="shared" si="0"/>
        <v>1.3899999999999999E-2</v>
      </c>
      <c r="L11" s="206"/>
      <c r="M11" s="664">
        <v>304400</v>
      </c>
      <c r="N11" s="662">
        <v>45323</v>
      </c>
      <c r="O11" s="663">
        <v>3.0614255814096901E-2</v>
      </c>
      <c r="P11" s="663">
        <v>2.914285714285714E-2</v>
      </c>
      <c r="Q11" s="663">
        <v>1.4571428571428572E-3</v>
      </c>
      <c r="R11" s="664" t="s">
        <v>761</v>
      </c>
      <c r="S11" s="664" t="s">
        <v>762</v>
      </c>
      <c r="T11" s="664" t="s">
        <v>763</v>
      </c>
      <c r="U11" s="665" t="s">
        <v>41</v>
      </c>
      <c r="V11" s="666">
        <f t="shared" si="1"/>
        <v>304.39999999999998</v>
      </c>
      <c r="W11" s="667">
        <f t="shared" si="2"/>
        <v>3.0614255814096901E-2</v>
      </c>
      <c r="Y11" s="3">
        <v>304400</v>
      </c>
      <c r="Z11" s="2" t="str">
        <f t="shared" si="7"/>
        <v>202412</v>
      </c>
      <c r="AA11" s="206">
        <v>3.0600000000000002E-2</v>
      </c>
      <c r="AB11" s="206">
        <v>2.9100000000000001E-2</v>
      </c>
      <c r="AC11" s="206">
        <v>1.5E-3</v>
      </c>
      <c r="AD11" s="2" t="s">
        <v>761</v>
      </c>
      <c r="AE11" s="9" t="s">
        <v>762</v>
      </c>
      <c r="AF11" s="9" t="s">
        <v>763</v>
      </c>
      <c r="AG11" s="9" t="s">
        <v>41</v>
      </c>
      <c r="AH11" s="3">
        <v>304.39999999999998</v>
      </c>
      <c r="AI11" s="668">
        <f t="shared" si="3"/>
        <v>3.0600000000000002E-2</v>
      </c>
      <c r="AL11" s="2" t="s">
        <v>15683</v>
      </c>
      <c r="AM11" s="2" t="s">
        <v>15684</v>
      </c>
      <c r="AN11" s="2" t="s">
        <v>15685</v>
      </c>
      <c r="AO11" s="2" t="s">
        <v>15686</v>
      </c>
      <c r="AP11" s="2" t="s">
        <v>904</v>
      </c>
      <c r="AQ11" s="2" t="s">
        <v>207</v>
      </c>
      <c r="AR11" s="2" t="s">
        <v>15694</v>
      </c>
      <c r="AS11" s="669">
        <v>45444</v>
      </c>
      <c r="AT11" s="670">
        <f t="shared" si="4"/>
        <v>2.9600000000000001E-2</v>
      </c>
      <c r="AU11" s="245">
        <v>1.7899999999999999E-2</v>
      </c>
      <c r="AV11" s="245">
        <v>1.17E-2</v>
      </c>
      <c r="AW11" s="53">
        <f t="shared" si="5"/>
        <v>-1.4916666666666665E-3</v>
      </c>
      <c r="AX11" s="53">
        <f t="shared" si="6"/>
        <v>-9.7500000000000006E-4</v>
      </c>
    </row>
    <row r="12" spans="1:50" outlineLevel="1">
      <c r="A12" s="664">
        <v>304500</v>
      </c>
      <c r="B12" s="662">
        <v>42614</v>
      </c>
      <c r="C12" s="663">
        <v>3.0700000000000002E-2</v>
      </c>
      <c r="D12" s="663">
        <v>2.6700000000000002E-2</v>
      </c>
      <c r="E12" s="663">
        <v>4.0000000000000001E-3</v>
      </c>
      <c r="F12" s="664" t="s">
        <v>764</v>
      </c>
      <c r="G12" s="664" t="s">
        <v>765</v>
      </c>
      <c r="H12" s="664" t="s">
        <v>766</v>
      </c>
      <c r="I12" s="665" t="s">
        <v>42</v>
      </c>
      <c r="J12" s="666">
        <f>IFERROR(VLOOKUP(A12,'Data_UPIS COA'!$B$7:$G$80,5,FALSE),"")</f>
        <v>304.60000000000002</v>
      </c>
      <c r="K12" s="667">
        <f t="shared" si="0"/>
        <v>3.0700000000000002E-2</v>
      </c>
      <c r="L12" s="206"/>
      <c r="M12" s="664">
        <v>304500</v>
      </c>
      <c r="N12" s="662">
        <v>45323</v>
      </c>
      <c r="O12" s="663">
        <v>4.8201777122688499E-2</v>
      </c>
      <c r="P12" s="663">
        <v>4.59047619047619E-2</v>
      </c>
      <c r="Q12" s="663">
        <v>2.295238095238095E-3</v>
      </c>
      <c r="R12" s="664" t="s">
        <v>764</v>
      </c>
      <c r="S12" s="664" t="s">
        <v>765</v>
      </c>
      <c r="T12" s="664" t="s">
        <v>766</v>
      </c>
      <c r="U12" s="665" t="s">
        <v>42</v>
      </c>
      <c r="V12" s="666">
        <f t="shared" si="1"/>
        <v>304.60000000000002</v>
      </c>
      <c r="W12" s="667">
        <f t="shared" si="2"/>
        <v>4.8201777122688499E-2</v>
      </c>
      <c r="Y12" s="3">
        <v>304500</v>
      </c>
      <c r="Z12" s="2" t="str">
        <f t="shared" si="7"/>
        <v>202412</v>
      </c>
      <c r="AA12" s="206">
        <v>4.8200000000000007E-2</v>
      </c>
      <c r="AB12" s="206">
        <v>4.5900000000000003E-2</v>
      </c>
      <c r="AC12" s="206">
        <v>2.3E-3</v>
      </c>
      <c r="AD12" s="2" t="s">
        <v>764</v>
      </c>
      <c r="AE12" s="9" t="s">
        <v>765</v>
      </c>
      <c r="AF12" s="9" t="s">
        <v>766</v>
      </c>
      <c r="AG12" s="9" t="s">
        <v>42</v>
      </c>
      <c r="AH12" s="3">
        <v>304.60000000000002</v>
      </c>
      <c r="AI12" s="668">
        <f t="shared" si="3"/>
        <v>4.8200000000000007E-2</v>
      </c>
      <c r="AL12" s="2" t="s">
        <v>15683</v>
      </c>
      <c r="AM12" s="2" t="s">
        <v>15684</v>
      </c>
      <c r="AN12" s="2" t="s">
        <v>15685</v>
      </c>
      <c r="AO12" s="2" t="s">
        <v>15686</v>
      </c>
      <c r="AP12" s="2" t="s">
        <v>906</v>
      </c>
      <c r="AQ12" s="2" t="s">
        <v>208</v>
      </c>
      <c r="AR12" s="2" t="s">
        <v>15694</v>
      </c>
      <c r="AS12" s="669">
        <v>45444</v>
      </c>
      <c r="AT12" s="670">
        <f t="shared" si="4"/>
        <v>0.24040000000000003</v>
      </c>
      <c r="AU12" s="245">
        <v>0.20900000000000002</v>
      </c>
      <c r="AV12" s="245">
        <v>3.1400000000000004E-2</v>
      </c>
      <c r="AW12" s="53">
        <f t="shared" si="5"/>
        <v>-1.7416666666666667E-2</v>
      </c>
      <c r="AX12" s="53">
        <f t="shared" si="6"/>
        <v>-2.6166666666666669E-3</v>
      </c>
    </row>
    <row r="13" spans="1:50" outlineLevel="1">
      <c r="A13" s="664">
        <v>304500</v>
      </c>
      <c r="B13" s="662">
        <v>43647</v>
      </c>
      <c r="C13" s="663">
        <v>3.0700000000000002E-2</v>
      </c>
      <c r="D13" s="663">
        <v>2.6700000000000002E-2</v>
      </c>
      <c r="E13" s="663">
        <v>4.0000000000000001E-3</v>
      </c>
      <c r="F13" s="664" t="s">
        <v>767</v>
      </c>
      <c r="G13" s="664" t="s">
        <v>765</v>
      </c>
      <c r="H13" s="664" t="s">
        <v>766</v>
      </c>
      <c r="I13" s="665" t="s">
        <v>42</v>
      </c>
      <c r="J13" s="666">
        <f>IFERROR(VLOOKUP(A13,'Data_UPIS COA'!$B$7:$G$80,5,FALSE),"")</f>
        <v>304.60000000000002</v>
      </c>
      <c r="K13" s="667">
        <f t="shared" si="0"/>
        <v>3.0700000000000002E-2</v>
      </c>
      <c r="L13" s="206"/>
      <c r="M13" s="664">
        <v>304500</v>
      </c>
      <c r="N13" s="662">
        <v>45323</v>
      </c>
      <c r="O13" s="663">
        <f>O12</f>
        <v>4.8201777122688499E-2</v>
      </c>
      <c r="P13" s="663">
        <f>P12</f>
        <v>4.59047619047619E-2</v>
      </c>
      <c r="Q13" s="663">
        <f>Q12</f>
        <v>2.295238095238095E-3</v>
      </c>
      <c r="R13" s="664" t="s">
        <v>767</v>
      </c>
      <c r="S13" s="664" t="s">
        <v>765</v>
      </c>
      <c r="T13" s="664" t="s">
        <v>766</v>
      </c>
      <c r="U13" s="665" t="s">
        <v>42</v>
      </c>
      <c r="V13" s="666">
        <f t="shared" si="1"/>
        <v>304.60000000000002</v>
      </c>
      <c r="W13" s="667">
        <f t="shared" si="2"/>
        <v>4.8201777122688499E-2</v>
      </c>
      <c r="Y13" s="3">
        <v>304600</v>
      </c>
      <c r="Z13" s="2" t="str">
        <f t="shared" si="7"/>
        <v>202412</v>
      </c>
      <c r="AA13" s="206">
        <v>1.84E-2</v>
      </c>
      <c r="AB13" s="206">
        <v>1.6E-2</v>
      </c>
      <c r="AC13" s="206">
        <v>2.4000000000000002E-3</v>
      </c>
      <c r="AD13" s="2" t="s">
        <v>15730</v>
      </c>
      <c r="AE13" s="9" t="s">
        <v>765</v>
      </c>
      <c r="AF13" s="9" t="s">
        <v>766</v>
      </c>
      <c r="AG13" s="9" t="s">
        <v>43</v>
      </c>
      <c r="AH13" s="3">
        <v>304.61</v>
      </c>
      <c r="AI13" s="668">
        <f t="shared" si="3"/>
        <v>1.84E-2</v>
      </c>
      <c r="AL13" s="2" t="s">
        <v>15683</v>
      </c>
      <c r="AM13" s="2" t="s">
        <v>15684</v>
      </c>
      <c r="AN13" s="2" t="s">
        <v>15685</v>
      </c>
      <c r="AO13" s="2" t="s">
        <v>15686</v>
      </c>
      <c r="AP13" s="2" t="s">
        <v>908</v>
      </c>
      <c r="AQ13" s="2" t="s">
        <v>209</v>
      </c>
      <c r="AR13" s="2" t="s">
        <v>15694</v>
      </c>
      <c r="AS13" s="669">
        <v>45444</v>
      </c>
      <c r="AT13" s="670">
        <f t="shared" si="4"/>
        <v>2.3800000000000002E-2</v>
      </c>
      <c r="AU13" s="245">
        <v>1.7000000000000001E-2</v>
      </c>
      <c r="AV13" s="245">
        <v>6.8000000000000005E-3</v>
      </c>
      <c r="AW13" s="53">
        <f t="shared" si="5"/>
        <v>-1.4166666666666668E-3</v>
      </c>
      <c r="AX13" s="53">
        <f t="shared" si="6"/>
        <v>-5.6666666666666671E-4</v>
      </c>
    </row>
    <row r="14" spans="1:50" outlineLevel="1">
      <c r="A14" s="671">
        <v>304600</v>
      </c>
      <c r="B14" s="662">
        <v>42614</v>
      </c>
      <c r="C14" s="663">
        <v>3.0700000000000002E-2</v>
      </c>
      <c r="D14" s="663">
        <v>2.6700000000000002E-2</v>
      </c>
      <c r="E14" s="663">
        <v>4.0000000000000001E-3</v>
      </c>
      <c r="F14" s="664" t="s">
        <v>768</v>
      </c>
      <c r="G14" s="664" t="s">
        <v>765</v>
      </c>
      <c r="H14" s="664" t="s">
        <v>766</v>
      </c>
      <c r="I14" s="665" t="s">
        <v>43</v>
      </c>
      <c r="J14" s="666">
        <f>IFERROR(VLOOKUP(A14,'Data_UPIS COA'!$B$7:$G$80,5,FALSE),"")</f>
        <v>304.61</v>
      </c>
      <c r="K14" s="667">
        <f t="shared" si="0"/>
        <v>3.0700000000000002E-2</v>
      </c>
      <c r="L14" s="206"/>
      <c r="M14" s="671">
        <v>304600</v>
      </c>
      <c r="N14" s="662">
        <v>45323</v>
      </c>
      <c r="O14" s="663">
        <v>1.83956393908805E-2</v>
      </c>
      <c r="P14" s="663">
        <v>1.6E-2</v>
      </c>
      <c r="Q14" s="663">
        <v>2.3999999999999998E-3</v>
      </c>
      <c r="R14" s="664" t="s">
        <v>768</v>
      </c>
      <c r="S14" s="664" t="s">
        <v>765</v>
      </c>
      <c r="T14" s="664" t="s">
        <v>766</v>
      </c>
      <c r="U14" s="665" t="s">
        <v>43</v>
      </c>
      <c r="V14" s="666">
        <f t="shared" si="1"/>
        <v>304.61</v>
      </c>
      <c r="W14" s="667">
        <f t="shared" si="2"/>
        <v>1.83956393908805E-2</v>
      </c>
      <c r="Y14" s="3">
        <v>304700</v>
      </c>
      <c r="Z14" s="2" t="str">
        <f t="shared" si="7"/>
        <v>202412</v>
      </c>
      <c r="AA14" s="206">
        <v>1.9E-2</v>
      </c>
      <c r="AB14" s="206">
        <v>1.9E-2</v>
      </c>
      <c r="AC14" s="206">
        <v>0</v>
      </c>
      <c r="AD14" s="2" t="s">
        <v>15731</v>
      </c>
      <c r="AE14" s="9" t="s">
        <v>765</v>
      </c>
      <c r="AF14" s="9" t="s">
        <v>766</v>
      </c>
      <c r="AG14" s="9" t="s">
        <v>45</v>
      </c>
      <c r="AH14" s="3">
        <v>304.7</v>
      </c>
      <c r="AI14" s="668">
        <f t="shared" si="3"/>
        <v>1.9E-2</v>
      </c>
      <c r="AL14" s="2" t="s">
        <v>15683</v>
      </c>
      <c r="AM14" s="2" t="s">
        <v>15684</v>
      </c>
      <c r="AN14" s="2" t="s">
        <v>15685</v>
      </c>
      <c r="AO14" s="2" t="s">
        <v>15686</v>
      </c>
      <c r="AP14" s="2" t="s">
        <v>910</v>
      </c>
      <c r="AQ14" s="2" t="s">
        <v>210</v>
      </c>
      <c r="AR14" s="2" t="s">
        <v>15694</v>
      </c>
      <c r="AS14" s="669">
        <v>45444</v>
      </c>
      <c r="AT14" s="670">
        <f t="shared" si="4"/>
        <v>4.1800000000000004E-2</v>
      </c>
      <c r="AU14" s="245">
        <v>3.4800000000000005E-2</v>
      </c>
      <c r="AV14" s="245">
        <v>7.0000000000000001E-3</v>
      </c>
      <c r="AW14" s="53">
        <f t="shared" si="5"/>
        <v>-2.9000000000000002E-3</v>
      </c>
      <c r="AX14" s="53">
        <f t="shared" si="6"/>
        <v>-5.8333333333333338E-4</v>
      </c>
    </row>
    <row r="15" spans="1:50" outlineLevel="1">
      <c r="A15" s="664">
        <v>304700</v>
      </c>
      <c r="B15" s="662">
        <v>42614</v>
      </c>
      <c r="C15" s="663">
        <v>1.7600000000000001E-2</v>
      </c>
      <c r="D15" s="663">
        <v>1.7600000000000001E-2</v>
      </c>
      <c r="E15" s="663">
        <v>0</v>
      </c>
      <c r="F15" s="664" t="s">
        <v>769</v>
      </c>
      <c r="G15" s="664" t="s">
        <v>765</v>
      </c>
      <c r="H15" s="664" t="s">
        <v>766</v>
      </c>
      <c r="I15" s="665" t="s">
        <v>45</v>
      </c>
      <c r="J15" s="666">
        <f>IFERROR(VLOOKUP(A15,'Data_UPIS COA'!$B$7:$G$80,5,FALSE),"")</f>
        <v>304.7</v>
      </c>
      <c r="K15" s="667">
        <f t="shared" si="0"/>
        <v>1.7600000000000001E-2</v>
      </c>
      <c r="L15" s="206"/>
      <c r="M15" s="664">
        <v>304700</v>
      </c>
      <c r="N15" s="662">
        <v>45323</v>
      </c>
      <c r="O15" s="663">
        <v>1.9042842083527401E-2</v>
      </c>
      <c r="P15" s="663">
        <v>1.9042842083527401E-2</v>
      </c>
      <c r="Q15" s="663">
        <v>0</v>
      </c>
      <c r="R15" s="664" t="s">
        <v>769</v>
      </c>
      <c r="S15" s="664" t="s">
        <v>765</v>
      </c>
      <c r="T15" s="664" t="s">
        <v>766</v>
      </c>
      <c r="U15" s="665" t="s">
        <v>45</v>
      </c>
      <c r="V15" s="666">
        <f t="shared" si="1"/>
        <v>304.7</v>
      </c>
      <c r="W15" s="667">
        <f t="shared" si="2"/>
        <v>1.9042842083527401E-2</v>
      </c>
      <c r="Y15" s="3">
        <v>304800</v>
      </c>
      <c r="Z15" s="2" t="str">
        <f t="shared" si="7"/>
        <v>202412</v>
      </c>
      <c r="AA15" s="206">
        <v>5.5500000000000001E-2</v>
      </c>
      <c r="AB15" s="206">
        <v>5.5500000000000001E-2</v>
      </c>
      <c r="AC15" s="206">
        <v>0</v>
      </c>
      <c r="AD15" s="2" t="s">
        <v>15732</v>
      </c>
      <c r="AE15" s="9" t="s">
        <v>765</v>
      </c>
      <c r="AF15" s="9" t="s">
        <v>766</v>
      </c>
      <c r="AG15" s="9" t="s">
        <v>46</v>
      </c>
      <c r="AH15" s="3">
        <v>304.8</v>
      </c>
      <c r="AI15" s="668">
        <f t="shared" si="3"/>
        <v>5.5500000000000001E-2</v>
      </c>
      <c r="AL15" s="2" t="s">
        <v>15683</v>
      </c>
      <c r="AM15" s="2" t="s">
        <v>15684</v>
      </c>
      <c r="AN15" s="2" t="s">
        <v>15685</v>
      </c>
      <c r="AO15" s="2" t="s">
        <v>15686</v>
      </c>
      <c r="AP15" s="2" t="s">
        <v>15687</v>
      </c>
      <c r="AQ15" s="2" t="s">
        <v>211</v>
      </c>
      <c r="AR15" s="2" t="s">
        <v>15694</v>
      </c>
      <c r="AS15" s="669">
        <v>42614</v>
      </c>
      <c r="AT15" s="670">
        <f t="shared" si="4"/>
        <v>0</v>
      </c>
      <c r="AU15" s="245">
        <v>0</v>
      </c>
      <c r="AV15" s="245">
        <v>0</v>
      </c>
      <c r="AW15" s="53">
        <f t="shared" si="5"/>
        <v>0</v>
      </c>
      <c r="AX15" s="53">
        <f t="shared" si="6"/>
        <v>0</v>
      </c>
    </row>
    <row r="16" spans="1:50" outlineLevel="1">
      <c r="A16" s="664">
        <v>304800</v>
      </c>
      <c r="B16" s="662">
        <v>42614</v>
      </c>
      <c r="C16" s="663">
        <v>6.1800000000000001E-2</v>
      </c>
      <c r="D16" s="663">
        <v>6.1800000000000001E-2</v>
      </c>
      <c r="E16" s="663">
        <v>0</v>
      </c>
      <c r="F16" s="664" t="s">
        <v>770</v>
      </c>
      <c r="G16" s="664" t="s">
        <v>765</v>
      </c>
      <c r="H16" s="664" t="s">
        <v>766</v>
      </c>
      <c r="I16" s="665" t="s">
        <v>46</v>
      </c>
      <c r="J16" s="666">
        <f>IFERROR(VLOOKUP(A16,'Data_UPIS COA'!$B$7:$G$80,5,FALSE),"")</f>
        <v>304.8</v>
      </c>
      <c r="K16" s="667">
        <f t="shared" si="0"/>
        <v>6.1800000000000001E-2</v>
      </c>
      <c r="L16" s="206"/>
      <c r="M16" s="664">
        <v>304800</v>
      </c>
      <c r="N16" s="662">
        <v>45323</v>
      </c>
      <c r="O16" s="663">
        <v>5.5491748623579598E-2</v>
      </c>
      <c r="P16" s="663">
        <v>5.5491748623579598E-2</v>
      </c>
      <c r="Q16" s="663">
        <v>0</v>
      </c>
      <c r="R16" s="664" t="s">
        <v>770</v>
      </c>
      <c r="S16" s="664" t="s">
        <v>765</v>
      </c>
      <c r="T16" s="664" t="s">
        <v>766</v>
      </c>
      <c r="U16" s="665" t="s">
        <v>46</v>
      </c>
      <c r="V16" s="666">
        <f t="shared" si="1"/>
        <v>304.8</v>
      </c>
      <c r="W16" s="667">
        <f t="shared" si="2"/>
        <v>5.5491748623579598E-2</v>
      </c>
      <c r="Y16" s="3">
        <v>305000</v>
      </c>
      <c r="Z16" s="2" t="str">
        <f t="shared" si="7"/>
        <v>202412</v>
      </c>
      <c r="AA16" s="206">
        <v>1.3100000000000001E-2</v>
      </c>
      <c r="AB16" s="206">
        <v>1.3100000000000001E-2</v>
      </c>
      <c r="AC16" s="206">
        <v>0</v>
      </c>
      <c r="AD16" s="2" t="s">
        <v>15733</v>
      </c>
      <c r="AE16" s="9" t="s">
        <v>772</v>
      </c>
      <c r="AF16" s="9" t="s">
        <v>773</v>
      </c>
      <c r="AG16" s="9" t="s">
        <v>47</v>
      </c>
      <c r="AH16" s="3">
        <v>305</v>
      </c>
      <c r="AI16" s="668">
        <f t="shared" si="3"/>
        <v>1.3100000000000001E-2</v>
      </c>
      <c r="AL16" s="2" t="s">
        <v>15683</v>
      </c>
      <c r="AM16" s="2" t="s">
        <v>15684</v>
      </c>
      <c r="AN16" s="2" t="s">
        <v>15685</v>
      </c>
      <c r="AO16" s="2" t="s">
        <v>15686</v>
      </c>
      <c r="AP16" s="2" t="s">
        <v>912</v>
      </c>
      <c r="AQ16" s="2" t="s">
        <v>212</v>
      </c>
      <c r="AR16" s="2" t="s">
        <v>15694</v>
      </c>
      <c r="AS16" s="669">
        <v>45444</v>
      </c>
      <c r="AT16" s="670">
        <f t="shared" si="4"/>
        <v>1.3600000000000001E-2</v>
      </c>
      <c r="AU16" s="245">
        <v>1.1300000000000001E-2</v>
      </c>
      <c r="AV16" s="245">
        <v>2.3E-3</v>
      </c>
      <c r="AW16" s="53">
        <f t="shared" si="5"/>
        <v>-9.4166666666666672E-4</v>
      </c>
      <c r="AX16" s="53">
        <f t="shared" si="6"/>
        <v>-1.9166666666666667E-4</v>
      </c>
    </row>
    <row r="17" spans="1:50" outlineLevel="1">
      <c r="A17" s="664">
        <v>305000</v>
      </c>
      <c r="B17" s="662">
        <v>42614</v>
      </c>
      <c r="C17" s="663">
        <v>1.5800000000000002E-2</v>
      </c>
      <c r="D17" s="663">
        <v>1.5800000000000002E-2</v>
      </c>
      <c r="E17" s="663">
        <v>0</v>
      </c>
      <c r="F17" s="664" t="s">
        <v>771</v>
      </c>
      <c r="G17" s="664" t="s">
        <v>772</v>
      </c>
      <c r="H17" s="664" t="s">
        <v>773</v>
      </c>
      <c r="I17" s="665" t="s">
        <v>47</v>
      </c>
      <c r="J17" s="666">
        <f>IFERROR(VLOOKUP(A17,'Data_UPIS COA'!$B$7:$G$80,5,FALSE),"")</f>
        <v>305</v>
      </c>
      <c r="K17" s="667">
        <f t="shared" si="0"/>
        <v>1.5800000000000002E-2</v>
      </c>
      <c r="L17" s="206"/>
      <c r="M17" s="664">
        <v>305000</v>
      </c>
      <c r="N17" s="662">
        <v>45323</v>
      </c>
      <c r="O17" s="663">
        <v>1.30947443569745E-2</v>
      </c>
      <c r="P17" s="663">
        <v>1.30947443569745E-2</v>
      </c>
      <c r="Q17" s="663">
        <v>0</v>
      </c>
      <c r="R17" s="664" t="s">
        <v>771</v>
      </c>
      <c r="S17" s="664" t="s">
        <v>772</v>
      </c>
      <c r="T17" s="664" t="s">
        <v>773</v>
      </c>
      <c r="U17" s="665" t="s">
        <v>47</v>
      </c>
      <c r="V17" s="666">
        <f t="shared" si="1"/>
        <v>305</v>
      </c>
      <c r="W17" s="667">
        <f t="shared" si="2"/>
        <v>1.30947443569745E-2</v>
      </c>
      <c r="Y17" s="3">
        <v>306000</v>
      </c>
      <c r="Z17" s="2" t="str">
        <f t="shared" si="7"/>
        <v>202412</v>
      </c>
      <c r="AA17" s="206">
        <v>1.7600000000000001E-2</v>
      </c>
      <c r="AB17" s="206">
        <v>1.6E-2</v>
      </c>
      <c r="AC17" s="206">
        <v>1.6000000000000001E-3</v>
      </c>
      <c r="AD17" s="2" t="s">
        <v>15734</v>
      </c>
      <c r="AE17" s="9" t="s">
        <v>775</v>
      </c>
      <c r="AF17" s="9" t="s">
        <v>776</v>
      </c>
      <c r="AG17" s="9" t="s">
        <v>48</v>
      </c>
      <c r="AH17" s="3">
        <v>306</v>
      </c>
      <c r="AI17" s="668">
        <f t="shared" si="3"/>
        <v>1.7600000000000001E-2</v>
      </c>
      <c r="AL17" s="2" t="s">
        <v>15683</v>
      </c>
      <c r="AM17" s="2" t="s">
        <v>15684</v>
      </c>
      <c r="AN17" s="2" t="s">
        <v>15685</v>
      </c>
      <c r="AO17" s="2" t="s">
        <v>15686</v>
      </c>
      <c r="AP17" s="2" t="s">
        <v>914</v>
      </c>
      <c r="AQ17" s="2" t="s">
        <v>213</v>
      </c>
      <c r="AR17" s="2" t="s">
        <v>15694</v>
      </c>
      <c r="AS17" s="669">
        <v>45444</v>
      </c>
      <c r="AT17" s="670">
        <f t="shared" si="4"/>
        <v>1.3600000000000001E-2</v>
      </c>
      <c r="AU17" s="245">
        <v>1.1300000000000001E-2</v>
      </c>
      <c r="AV17" s="245">
        <v>2.3E-3</v>
      </c>
      <c r="AW17" s="53">
        <f t="shared" si="5"/>
        <v>-9.4166666666666672E-4</v>
      </c>
      <c r="AX17" s="53">
        <f t="shared" si="6"/>
        <v>-1.9166666666666667E-4</v>
      </c>
    </row>
    <row r="18" spans="1:50" outlineLevel="1">
      <c r="A18" s="664">
        <v>306000</v>
      </c>
      <c r="B18" s="662">
        <v>42614</v>
      </c>
      <c r="C18" s="663">
        <v>2.0199999999999999E-2</v>
      </c>
      <c r="D18" s="663">
        <v>1.84E-2</v>
      </c>
      <c r="E18" s="663">
        <v>1.8E-3</v>
      </c>
      <c r="F18" s="664" t="s">
        <v>774</v>
      </c>
      <c r="G18" s="664" t="s">
        <v>775</v>
      </c>
      <c r="H18" s="664" t="s">
        <v>776</v>
      </c>
      <c r="I18" s="665" t="s">
        <v>48</v>
      </c>
      <c r="J18" s="666">
        <f>IFERROR(VLOOKUP(A18,'Data_UPIS COA'!$B$7:$G$80,5,FALSE),"")</f>
        <v>306</v>
      </c>
      <c r="K18" s="667">
        <f t="shared" si="0"/>
        <v>2.0199999999999999E-2</v>
      </c>
      <c r="L18" s="206"/>
      <c r="M18" s="664">
        <v>306000</v>
      </c>
      <c r="N18" s="662">
        <v>45323</v>
      </c>
      <c r="O18" s="663">
        <v>1.7582003530800999E-2</v>
      </c>
      <c r="P18" s="663">
        <v>1.6E-2</v>
      </c>
      <c r="Q18" s="663">
        <v>1.6000000000000001E-3</v>
      </c>
      <c r="R18" s="664" t="s">
        <v>774</v>
      </c>
      <c r="S18" s="664" t="s">
        <v>775</v>
      </c>
      <c r="T18" s="664" t="s">
        <v>776</v>
      </c>
      <c r="U18" s="665" t="s">
        <v>48</v>
      </c>
      <c r="V18" s="666">
        <f t="shared" si="1"/>
        <v>306</v>
      </c>
      <c r="W18" s="667">
        <f t="shared" si="2"/>
        <v>1.7582003530800999E-2</v>
      </c>
      <c r="Y18" s="3">
        <v>307000</v>
      </c>
      <c r="Z18" s="2" t="str">
        <f t="shared" si="7"/>
        <v>202412</v>
      </c>
      <c r="AA18" s="206">
        <v>0</v>
      </c>
      <c r="AB18" s="206">
        <v>0</v>
      </c>
      <c r="AC18" s="206">
        <v>0</v>
      </c>
      <c r="AD18" s="2" t="s">
        <v>15735</v>
      </c>
      <c r="AE18" s="9">
        <v>10130700</v>
      </c>
      <c r="AF18" s="9">
        <v>307.2</v>
      </c>
      <c r="AG18" s="9" t="s">
        <v>778</v>
      </c>
      <c r="AH18" s="3">
        <v>307.2</v>
      </c>
      <c r="AI18" s="668">
        <f t="shared" si="3"/>
        <v>0</v>
      </c>
      <c r="AL18" s="2" t="s">
        <v>15683</v>
      </c>
      <c r="AM18" s="2" t="s">
        <v>15684</v>
      </c>
      <c r="AN18" s="2" t="s">
        <v>15685</v>
      </c>
      <c r="AO18" s="2" t="s">
        <v>15686</v>
      </c>
      <c r="AP18" s="2" t="s">
        <v>916</v>
      </c>
      <c r="AQ18" s="2" t="s">
        <v>214</v>
      </c>
      <c r="AR18" s="2" t="s">
        <v>15694</v>
      </c>
      <c r="AS18" s="669">
        <v>45444</v>
      </c>
      <c r="AT18" s="670">
        <f t="shared" si="4"/>
        <v>2.9600000000000001E-2</v>
      </c>
      <c r="AU18" s="245">
        <v>1.7899999999999999E-2</v>
      </c>
      <c r="AV18" s="245">
        <v>1.17E-2</v>
      </c>
      <c r="AW18" s="53">
        <f t="shared" si="5"/>
        <v>-1.4916666666666665E-3</v>
      </c>
      <c r="AX18" s="53">
        <f t="shared" si="6"/>
        <v>-9.7500000000000006E-4</v>
      </c>
    </row>
    <row r="19" spans="1:50" outlineLevel="1">
      <c r="A19" s="664">
        <v>307000</v>
      </c>
      <c r="B19" s="662">
        <v>42614</v>
      </c>
      <c r="C19" s="663">
        <v>2.0199999999999999E-2</v>
      </c>
      <c r="D19" s="663">
        <v>1.84E-2</v>
      </c>
      <c r="E19" s="663">
        <v>1.8E-3</v>
      </c>
      <c r="F19" s="664" t="s">
        <v>777</v>
      </c>
      <c r="G19" s="664">
        <v>10130700</v>
      </c>
      <c r="H19" s="664">
        <v>307.2</v>
      </c>
      <c r="I19" s="665" t="s">
        <v>778</v>
      </c>
      <c r="J19" s="666" t="str">
        <f>IFERROR(VLOOKUP(A19,'Data_UPIS COA'!$B$7:$G$80,5,FALSE),"")</f>
        <v/>
      </c>
      <c r="K19" s="667">
        <f t="shared" si="0"/>
        <v>2.0199999999999999E-2</v>
      </c>
      <c r="L19" s="206"/>
      <c r="M19" s="664">
        <v>307000</v>
      </c>
      <c r="N19" s="662">
        <v>45323</v>
      </c>
      <c r="O19" s="663"/>
      <c r="P19" s="663"/>
      <c r="Q19" s="663"/>
      <c r="R19" s="664" t="s">
        <v>777</v>
      </c>
      <c r="S19" s="664">
        <v>10130700</v>
      </c>
      <c r="T19" s="664">
        <v>307.2</v>
      </c>
      <c r="U19" s="665" t="s">
        <v>778</v>
      </c>
      <c r="V19" s="666" t="str">
        <f t="shared" si="1"/>
        <v/>
      </c>
      <c r="W19" s="667">
        <f t="shared" si="2"/>
        <v>0</v>
      </c>
      <c r="Y19" s="3">
        <v>309000</v>
      </c>
      <c r="Z19" s="2" t="str">
        <f t="shared" si="7"/>
        <v>202412</v>
      </c>
      <c r="AA19" s="206">
        <v>1.2400000000000001E-2</v>
      </c>
      <c r="AB19" s="206">
        <v>1.1300000000000001E-2</v>
      </c>
      <c r="AC19" s="206">
        <v>1.1000000000000001E-3</v>
      </c>
      <c r="AD19" s="2" t="s">
        <v>779</v>
      </c>
      <c r="AE19" s="9" t="s">
        <v>780</v>
      </c>
      <c r="AF19" s="9" t="s">
        <v>781</v>
      </c>
      <c r="AG19" s="9" t="s">
        <v>49</v>
      </c>
      <c r="AH19" s="3">
        <v>309</v>
      </c>
      <c r="AI19" s="668">
        <f t="shared" si="3"/>
        <v>1.2400000000000001E-2</v>
      </c>
      <c r="AL19" s="2" t="s">
        <v>15683</v>
      </c>
      <c r="AM19" s="2" t="s">
        <v>15684</v>
      </c>
      <c r="AN19" s="2" t="s">
        <v>15685</v>
      </c>
      <c r="AO19" s="2" t="s">
        <v>15686</v>
      </c>
      <c r="AP19" s="2" t="s">
        <v>918</v>
      </c>
      <c r="AQ19" s="2" t="s">
        <v>215</v>
      </c>
      <c r="AR19" s="2" t="s">
        <v>15694</v>
      </c>
      <c r="AS19" s="669">
        <v>45444</v>
      </c>
      <c r="AT19" s="670">
        <f t="shared" si="4"/>
        <v>0.24040000000000003</v>
      </c>
      <c r="AU19" s="245">
        <v>0.20900000000000002</v>
      </c>
      <c r="AV19" s="245">
        <v>3.1400000000000004E-2</v>
      </c>
      <c r="AW19" s="53">
        <f t="shared" si="5"/>
        <v>-1.7416666666666667E-2</v>
      </c>
      <c r="AX19" s="53">
        <f t="shared" si="6"/>
        <v>-2.6166666666666669E-3</v>
      </c>
    </row>
    <row r="20" spans="1:50" outlineLevel="1">
      <c r="A20" s="664">
        <v>309000</v>
      </c>
      <c r="B20" s="662">
        <v>42614</v>
      </c>
      <c r="C20" s="663">
        <v>1.5299999999999999E-2</v>
      </c>
      <c r="D20" s="663">
        <v>1.3899999999999999E-2</v>
      </c>
      <c r="E20" s="663">
        <v>1.4E-3</v>
      </c>
      <c r="F20" s="664" t="s">
        <v>779</v>
      </c>
      <c r="G20" s="664" t="s">
        <v>780</v>
      </c>
      <c r="H20" s="664" t="s">
        <v>781</v>
      </c>
      <c r="I20" s="665" t="s">
        <v>49</v>
      </c>
      <c r="J20" s="666">
        <f>IFERROR(VLOOKUP(A20,'Data_UPIS COA'!$B$7:$G$80,5,FALSE),"")</f>
        <v>309</v>
      </c>
      <c r="K20" s="667">
        <f t="shared" si="0"/>
        <v>1.5299999999999999E-2</v>
      </c>
      <c r="L20" s="206"/>
      <c r="M20" s="664">
        <v>309000</v>
      </c>
      <c r="N20" s="662">
        <v>45323</v>
      </c>
      <c r="O20" s="663">
        <v>1.24194050191128E-2</v>
      </c>
      <c r="P20" s="663">
        <v>1.1272727272727271E-2</v>
      </c>
      <c r="Q20" s="663">
        <v>1.1272727272727272E-3</v>
      </c>
      <c r="R20" s="664" t="s">
        <v>779</v>
      </c>
      <c r="S20" s="664" t="s">
        <v>780</v>
      </c>
      <c r="T20" s="664" t="s">
        <v>781</v>
      </c>
      <c r="U20" s="665" t="s">
        <v>49</v>
      </c>
      <c r="V20" s="666">
        <f t="shared" si="1"/>
        <v>309</v>
      </c>
      <c r="W20" s="667">
        <f t="shared" si="2"/>
        <v>1.24194050191128E-2</v>
      </c>
      <c r="Y20" s="3">
        <v>310000</v>
      </c>
      <c r="Z20" s="2" t="str">
        <f t="shared" si="7"/>
        <v>202412</v>
      </c>
      <c r="AA20" s="206">
        <v>3.2300000000000002E-2</v>
      </c>
      <c r="AB20" s="206">
        <v>3.0800000000000001E-2</v>
      </c>
      <c r="AC20" s="206">
        <v>1.5E-3</v>
      </c>
      <c r="AD20" s="2" t="s">
        <v>782</v>
      </c>
      <c r="AE20" s="9" t="s">
        <v>783</v>
      </c>
      <c r="AF20" s="9" t="s">
        <v>784</v>
      </c>
      <c r="AG20" s="9" t="s">
        <v>50</v>
      </c>
      <c r="AH20" s="3">
        <v>310.10000000000002</v>
      </c>
      <c r="AI20" s="668">
        <f t="shared" si="3"/>
        <v>3.2300000000000002E-2</v>
      </c>
      <c r="AL20" s="2" t="s">
        <v>15683</v>
      </c>
      <c r="AM20" s="2" t="s">
        <v>15684</v>
      </c>
      <c r="AN20" s="2" t="s">
        <v>15685</v>
      </c>
      <c r="AO20" s="2" t="s">
        <v>15686</v>
      </c>
      <c r="AP20" s="2" t="s">
        <v>920</v>
      </c>
      <c r="AQ20" s="2" t="s">
        <v>216</v>
      </c>
      <c r="AR20" s="2" t="s">
        <v>15694</v>
      </c>
      <c r="AS20" s="669">
        <v>45444</v>
      </c>
      <c r="AT20" s="670">
        <f t="shared" si="4"/>
        <v>2.3800000000000002E-2</v>
      </c>
      <c r="AU20" s="245">
        <v>1.7000000000000001E-2</v>
      </c>
      <c r="AV20" s="245">
        <v>6.8000000000000005E-3</v>
      </c>
      <c r="AW20" s="53">
        <f t="shared" si="5"/>
        <v>-1.4166666666666668E-3</v>
      </c>
      <c r="AX20" s="53">
        <f t="shared" si="6"/>
        <v>-5.6666666666666671E-4</v>
      </c>
    </row>
    <row r="21" spans="1:50" outlineLevel="1">
      <c r="A21" s="664">
        <v>310000</v>
      </c>
      <c r="B21" s="662">
        <v>42614</v>
      </c>
      <c r="C21" s="663">
        <v>3.1200000000000002E-2</v>
      </c>
      <c r="D21" s="663">
        <v>2.9700000000000001E-2</v>
      </c>
      <c r="E21" s="663">
        <v>1.5E-3</v>
      </c>
      <c r="F21" s="664" t="s">
        <v>782</v>
      </c>
      <c r="G21" s="664" t="s">
        <v>783</v>
      </c>
      <c r="H21" s="664" t="s">
        <v>784</v>
      </c>
      <c r="I21" s="665" t="s">
        <v>50</v>
      </c>
      <c r="J21" s="666">
        <f>IFERROR(VLOOKUP(A21,'Data_UPIS COA'!$B$7:$G$80,5,FALSE),"")</f>
        <v>310.10000000000002</v>
      </c>
      <c r="K21" s="667">
        <f t="shared" si="0"/>
        <v>3.1200000000000002E-2</v>
      </c>
      <c r="L21" s="206"/>
      <c r="M21" s="664">
        <v>310000</v>
      </c>
      <c r="N21" s="662">
        <v>45323</v>
      </c>
      <c r="O21" s="663">
        <v>3.2305366436618098E-2</v>
      </c>
      <c r="P21" s="663">
        <v>3.0761904761904761E-2</v>
      </c>
      <c r="Q21" s="663">
        <v>1.5380952380952381E-3</v>
      </c>
      <c r="R21" s="664" t="s">
        <v>782</v>
      </c>
      <c r="S21" s="664" t="s">
        <v>783</v>
      </c>
      <c r="T21" s="664" t="s">
        <v>784</v>
      </c>
      <c r="U21" s="665" t="s">
        <v>50</v>
      </c>
      <c r="V21" s="666">
        <f t="shared" si="1"/>
        <v>310.10000000000002</v>
      </c>
      <c r="W21" s="667">
        <f t="shared" si="2"/>
        <v>3.2305366436618098E-2</v>
      </c>
      <c r="Y21" s="3">
        <v>311200</v>
      </c>
      <c r="Z21" s="2" t="str">
        <f t="shared" si="7"/>
        <v>202412</v>
      </c>
      <c r="AA21" s="206">
        <v>3.6700000000000003E-2</v>
      </c>
      <c r="AB21" s="206">
        <v>3.0600000000000002E-2</v>
      </c>
      <c r="AC21" s="206">
        <v>6.1000000000000004E-3</v>
      </c>
      <c r="AD21" s="2" t="s">
        <v>15736</v>
      </c>
      <c r="AE21" s="9" t="s">
        <v>786</v>
      </c>
      <c r="AF21" s="9" t="s">
        <v>787</v>
      </c>
      <c r="AG21" s="9" t="s">
        <v>52</v>
      </c>
      <c r="AH21" s="3">
        <v>311.2</v>
      </c>
      <c r="AI21" s="668">
        <f t="shared" si="3"/>
        <v>3.6700000000000003E-2</v>
      </c>
      <c r="AL21" s="2" t="s">
        <v>15683</v>
      </c>
      <c r="AM21" s="2" t="s">
        <v>15684</v>
      </c>
      <c r="AN21" s="2" t="s">
        <v>15685</v>
      </c>
      <c r="AO21" s="2" t="s">
        <v>15686</v>
      </c>
      <c r="AP21" s="2" t="s">
        <v>922</v>
      </c>
      <c r="AQ21" s="2" t="s">
        <v>217</v>
      </c>
      <c r="AR21" s="2" t="s">
        <v>15694</v>
      </c>
      <c r="AS21" s="669">
        <v>45444</v>
      </c>
      <c r="AT21" s="670">
        <f t="shared" si="4"/>
        <v>4.1800000000000004E-2</v>
      </c>
      <c r="AU21" s="245">
        <v>3.4800000000000005E-2</v>
      </c>
      <c r="AV21" s="245">
        <v>7.0000000000000001E-3</v>
      </c>
      <c r="AW21" s="53">
        <f t="shared" si="5"/>
        <v>-2.9000000000000002E-3</v>
      </c>
      <c r="AX21" s="53">
        <f t="shared" si="6"/>
        <v>-5.8333333333333338E-4</v>
      </c>
    </row>
    <row r="22" spans="1:50" outlineLevel="1">
      <c r="A22" s="664">
        <v>311200</v>
      </c>
      <c r="B22" s="662">
        <v>42614</v>
      </c>
      <c r="C22" s="663">
        <v>3.0300000000000001E-2</v>
      </c>
      <c r="D22" s="663">
        <v>2.63E-2</v>
      </c>
      <c r="E22" s="663">
        <v>4.0000000000000001E-3</v>
      </c>
      <c r="F22" s="664" t="s">
        <v>785</v>
      </c>
      <c r="G22" s="664" t="s">
        <v>786</v>
      </c>
      <c r="H22" s="664" t="s">
        <v>787</v>
      </c>
      <c r="I22" s="665" t="s">
        <v>52</v>
      </c>
      <c r="J22" s="666">
        <f>IFERROR(VLOOKUP(A22,'Data_UPIS COA'!$B$7:$G$80,5,FALSE),"")</f>
        <v>311.2</v>
      </c>
      <c r="K22" s="667">
        <f t="shared" si="0"/>
        <v>3.0300000000000001E-2</v>
      </c>
      <c r="L22" s="206"/>
      <c r="M22" s="664">
        <v>311200</v>
      </c>
      <c r="N22" s="662">
        <v>45323</v>
      </c>
      <c r="O22" s="663">
        <v>3.6730194850101108E-2</v>
      </c>
      <c r="P22" s="663">
        <v>3.0583333333333337E-2</v>
      </c>
      <c r="Q22" s="663">
        <v>6.1166666666666678E-3</v>
      </c>
      <c r="R22" s="664" t="s">
        <v>785</v>
      </c>
      <c r="S22" s="664" t="s">
        <v>786</v>
      </c>
      <c r="T22" s="664" t="s">
        <v>787</v>
      </c>
      <c r="U22" s="665" t="s">
        <v>52</v>
      </c>
      <c r="V22" s="666">
        <f t="shared" si="1"/>
        <v>311.2</v>
      </c>
      <c r="W22" s="667">
        <f t="shared" si="2"/>
        <v>3.6730194850101108E-2</v>
      </c>
      <c r="Y22" s="3">
        <v>311300</v>
      </c>
      <c r="Z22" s="2" t="str">
        <f t="shared" si="7"/>
        <v>202412</v>
      </c>
      <c r="AA22" s="206">
        <v>4.1800000000000004E-2</v>
      </c>
      <c r="AB22" s="206">
        <v>3.4800000000000005E-2</v>
      </c>
      <c r="AC22" s="206">
        <v>7.0000000000000001E-3</v>
      </c>
      <c r="AD22" s="2" t="s">
        <v>15737</v>
      </c>
      <c r="AE22" s="9" t="s">
        <v>789</v>
      </c>
      <c r="AF22" s="9" t="s">
        <v>787</v>
      </c>
      <c r="AG22" s="9" t="s">
        <v>53</v>
      </c>
      <c r="AH22" s="3">
        <v>311.3</v>
      </c>
      <c r="AI22" s="668">
        <f t="shared" si="3"/>
        <v>4.1800000000000004E-2</v>
      </c>
      <c r="AL22" s="2" t="s">
        <v>15683</v>
      </c>
      <c r="AM22" s="2" t="s">
        <v>15684</v>
      </c>
      <c r="AN22" s="2" t="s">
        <v>15685</v>
      </c>
      <c r="AO22" s="2" t="s">
        <v>15686</v>
      </c>
      <c r="AP22" s="2" t="s">
        <v>924</v>
      </c>
      <c r="AQ22" s="2" t="s">
        <v>12750</v>
      </c>
      <c r="AR22" s="2" t="s">
        <v>15694</v>
      </c>
      <c r="AS22" s="669">
        <v>45444</v>
      </c>
      <c r="AT22" s="670">
        <f t="shared" si="4"/>
        <v>1.3600000000000001E-2</v>
      </c>
      <c r="AU22" s="245">
        <v>1.1300000000000001E-2</v>
      </c>
      <c r="AV22" s="245">
        <v>2.3E-3</v>
      </c>
      <c r="AW22" s="53">
        <f t="shared" si="5"/>
        <v>-9.4166666666666672E-4</v>
      </c>
      <c r="AX22" s="53">
        <f t="shared" si="6"/>
        <v>-1.9166666666666667E-4</v>
      </c>
    </row>
    <row r="23" spans="1:50" outlineLevel="1">
      <c r="A23" s="664">
        <v>311300</v>
      </c>
      <c r="B23" s="662">
        <v>42614</v>
      </c>
      <c r="C23" s="663">
        <v>3.2300000000000002E-2</v>
      </c>
      <c r="D23" s="663">
        <v>2.81E-2</v>
      </c>
      <c r="E23" s="663">
        <v>4.1999999999999997E-3</v>
      </c>
      <c r="F23" s="664" t="s">
        <v>788</v>
      </c>
      <c r="G23" s="664" t="s">
        <v>789</v>
      </c>
      <c r="H23" s="664" t="s">
        <v>787</v>
      </c>
      <c r="I23" s="665" t="s">
        <v>53</v>
      </c>
      <c r="J23" s="666">
        <f>IFERROR(VLOOKUP(A23,'Data_UPIS COA'!$B$7:$G$80,5,FALSE),"")</f>
        <v>311.3</v>
      </c>
      <c r="K23" s="667">
        <f t="shared" si="0"/>
        <v>3.2300000000000002E-2</v>
      </c>
      <c r="L23" s="206"/>
      <c r="M23" s="664">
        <v>311300</v>
      </c>
      <c r="N23" s="662">
        <v>45323</v>
      </c>
      <c r="O23" s="663">
        <v>4.17814869380276E-2</v>
      </c>
      <c r="P23" s="663">
        <v>3.4833333333333334E-2</v>
      </c>
      <c r="Q23" s="663">
        <v>6.966666666666667E-3</v>
      </c>
      <c r="R23" s="664" t="s">
        <v>788</v>
      </c>
      <c r="S23" s="664" t="s">
        <v>789</v>
      </c>
      <c r="T23" s="664" t="s">
        <v>787</v>
      </c>
      <c r="U23" s="665" t="s">
        <v>53</v>
      </c>
      <c r="V23" s="666">
        <f t="shared" si="1"/>
        <v>311.3</v>
      </c>
      <c r="W23" s="667">
        <f t="shared" si="2"/>
        <v>4.17814869380276E-2</v>
      </c>
      <c r="Y23" s="3">
        <v>311400</v>
      </c>
      <c r="Z23" s="2" t="str">
        <f t="shared" si="7"/>
        <v>202412</v>
      </c>
      <c r="AA23" s="206">
        <v>0</v>
      </c>
      <c r="AB23" s="206">
        <v>0</v>
      </c>
      <c r="AC23" s="206">
        <v>0</v>
      </c>
      <c r="AD23" s="2" t="s">
        <v>15738</v>
      </c>
      <c r="AE23" s="9" t="s">
        <v>791</v>
      </c>
      <c r="AF23" s="9" t="s">
        <v>787</v>
      </c>
      <c r="AG23" s="9" t="s">
        <v>54</v>
      </c>
      <c r="AH23" s="3">
        <v>311.39999999999998</v>
      </c>
      <c r="AI23" s="668">
        <f t="shared" si="3"/>
        <v>0</v>
      </c>
      <c r="AL23" s="2" t="s">
        <v>15683</v>
      </c>
      <c r="AM23" s="2" t="s">
        <v>15684</v>
      </c>
      <c r="AN23" s="2" t="s">
        <v>15685</v>
      </c>
      <c r="AO23" s="2" t="s">
        <v>15686</v>
      </c>
      <c r="AP23" s="2" t="s">
        <v>925</v>
      </c>
      <c r="AQ23" s="2" t="s">
        <v>15696</v>
      </c>
      <c r="AR23" s="2" t="s">
        <v>15694</v>
      </c>
      <c r="AS23" s="669">
        <v>45444</v>
      </c>
      <c r="AT23" s="670">
        <f t="shared" si="4"/>
        <v>1.3600000000000001E-2</v>
      </c>
      <c r="AU23" s="245">
        <v>1.1300000000000001E-2</v>
      </c>
      <c r="AV23" s="245">
        <v>2.3E-3</v>
      </c>
      <c r="AW23" s="53">
        <f t="shared" si="5"/>
        <v>-9.4166666666666672E-4</v>
      </c>
      <c r="AX23" s="53">
        <f t="shared" si="6"/>
        <v>-1.9166666666666667E-4</v>
      </c>
    </row>
    <row r="24" spans="1:50" outlineLevel="1">
      <c r="A24" s="664">
        <v>311400</v>
      </c>
      <c r="B24" s="662">
        <v>42614</v>
      </c>
      <c r="C24" s="663">
        <v>4.0799999999999996E-2</v>
      </c>
      <c r="D24" s="663">
        <v>3.5499999999999997E-2</v>
      </c>
      <c r="E24" s="663">
        <v>5.3E-3</v>
      </c>
      <c r="F24" s="664" t="s">
        <v>790</v>
      </c>
      <c r="G24" s="664" t="s">
        <v>791</v>
      </c>
      <c r="H24" s="664" t="s">
        <v>787</v>
      </c>
      <c r="I24" s="665" t="s">
        <v>54</v>
      </c>
      <c r="J24" s="666">
        <f>IFERROR(VLOOKUP(A24,'Data_UPIS COA'!$B$7:$G$80,5,FALSE),"")</f>
        <v>311.39999999999998</v>
      </c>
      <c r="K24" s="667">
        <f t="shared" si="0"/>
        <v>4.0799999999999996E-2</v>
      </c>
      <c r="L24" s="206"/>
      <c r="M24" s="664">
        <v>311400</v>
      </c>
      <c r="N24" s="662">
        <v>45323</v>
      </c>
      <c r="O24" s="663">
        <v>0</v>
      </c>
      <c r="P24" s="663">
        <v>0</v>
      </c>
      <c r="Q24" s="663">
        <v>0</v>
      </c>
      <c r="R24" s="664" t="s">
        <v>790</v>
      </c>
      <c r="S24" s="664" t="s">
        <v>791</v>
      </c>
      <c r="T24" s="664" t="s">
        <v>787</v>
      </c>
      <c r="U24" s="665" t="s">
        <v>54</v>
      </c>
      <c r="V24" s="666">
        <f t="shared" si="1"/>
        <v>311.39999999999998</v>
      </c>
      <c r="W24" s="667">
        <f t="shared" si="2"/>
        <v>0</v>
      </c>
      <c r="Y24" s="3">
        <v>311520</v>
      </c>
      <c r="Z24" s="2" t="str">
        <f t="shared" si="7"/>
        <v>202412</v>
      </c>
      <c r="AA24" s="206">
        <v>3.1400000000000004E-2</v>
      </c>
      <c r="AB24" s="206">
        <v>2.6200000000000001E-2</v>
      </c>
      <c r="AC24" s="206">
        <v>5.2000000000000006E-3</v>
      </c>
      <c r="AD24" s="2" t="s">
        <v>792</v>
      </c>
      <c r="AE24" s="9" t="s">
        <v>793</v>
      </c>
      <c r="AF24" s="9" t="s">
        <v>787</v>
      </c>
      <c r="AG24" s="9" t="s">
        <v>56</v>
      </c>
      <c r="AH24" s="3">
        <v>311.52</v>
      </c>
      <c r="AI24" s="668">
        <f t="shared" si="3"/>
        <v>3.1400000000000004E-2</v>
      </c>
      <c r="AL24" s="2" t="s">
        <v>15683</v>
      </c>
      <c r="AM24" s="2" t="s">
        <v>15684</v>
      </c>
      <c r="AN24" s="2" t="s">
        <v>15685</v>
      </c>
      <c r="AO24" s="2" t="s">
        <v>15686</v>
      </c>
      <c r="AP24" s="2" t="s">
        <v>926</v>
      </c>
      <c r="AQ24" s="2" t="s">
        <v>12752</v>
      </c>
      <c r="AR24" s="2" t="s">
        <v>15694</v>
      </c>
      <c r="AS24" s="669">
        <v>45444</v>
      </c>
      <c r="AT24" s="670">
        <f t="shared" si="4"/>
        <v>2.9600000000000001E-2</v>
      </c>
      <c r="AU24" s="245">
        <v>1.7899999999999999E-2</v>
      </c>
      <c r="AV24" s="245">
        <v>1.17E-2</v>
      </c>
      <c r="AW24" s="53">
        <f t="shared" si="5"/>
        <v>-1.4916666666666665E-3</v>
      </c>
      <c r="AX24" s="53">
        <f t="shared" si="6"/>
        <v>-9.7500000000000006E-4</v>
      </c>
    </row>
    <row r="25" spans="1:50" outlineLevel="1">
      <c r="A25" s="664">
        <v>311520</v>
      </c>
      <c r="B25" s="662">
        <v>42614</v>
      </c>
      <c r="C25" s="663">
        <v>2.7300000000000001E-2</v>
      </c>
      <c r="D25" s="663">
        <v>2.3800000000000002E-2</v>
      </c>
      <c r="E25" s="663">
        <v>3.5000000000000001E-3</v>
      </c>
      <c r="F25" s="664" t="s">
        <v>792</v>
      </c>
      <c r="G25" s="664" t="s">
        <v>793</v>
      </c>
      <c r="H25" s="664" t="s">
        <v>787</v>
      </c>
      <c r="I25" s="665" t="s">
        <v>56</v>
      </c>
      <c r="J25" s="666">
        <f>IFERROR(VLOOKUP(A25,'Data_UPIS COA'!$B$7:$G$80,5,FALSE),"")</f>
        <v>311.52</v>
      </c>
      <c r="K25" s="667">
        <f t="shared" si="0"/>
        <v>2.7300000000000001E-2</v>
      </c>
      <c r="L25" s="206"/>
      <c r="M25" s="664">
        <v>311520</v>
      </c>
      <c r="N25" s="662">
        <v>45323</v>
      </c>
      <c r="O25" s="663">
        <v>3.1374634015636498E-2</v>
      </c>
      <c r="P25" s="663">
        <v>2.6166666666666664E-2</v>
      </c>
      <c r="Q25" s="663">
        <v>5.2333333333333329E-3</v>
      </c>
      <c r="R25" s="664" t="s">
        <v>792</v>
      </c>
      <c r="S25" s="664" t="s">
        <v>793</v>
      </c>
      <c r="T25" s="664" t="s">
        <v>787</v>
      </c>
      <c r="U25" s="665" t="s">
        <v>56</v>
      </c>
      <c r="V25" s="666">
        <f t="shared" si="1"/>
        <v>311.52</v>
      </c>
      <c r="W25" s="667">
        <f t="shared" si="2"/>
        <v>3.1374634015636498E-2</v>
      </c>
      <c r="Y25" s="3">
        <v>311530</v>
      </c>
      <c r="Z25" s="2" t="str">
        <f t="shared" si="7"/>
        <v>202412</v>
      </c>
      <c r="AA25" s="206">
        <v>3.1600000000000003E-2</v>
      </c>
      <c r="AB25" s="206">
        <v>2.63E-2</v>
      </c>
      <c r="AC25" s="206">
        <v>5.3E-3</v>
      </c>
      <c r="AD25" s="2" t="s">
        <v>794</v>
      </c>
      <c r="AE25" s="9" t="s">
        <v>795</v>
      </c>
      <c r="AF25" s="9" t="s">
        <v>796</v>
      </c>
      <c r="AG25" s="9" t="s">
        <v>57</v>
      </c>
      <c r="AH25" s="3">
        <v>311.52999999999997</v>
      </c>
      <c r="AI25" s="668">
        <f t="shared" si="3"/>
        <v>3.1600000000000003E-2</v>
      </c>
      <c r="AL25" s="2" t="s">
        <v>15683</v>
      </c>
      <c r="AM25" s="2" t="s">
        <v>15684</v>
      </c>
      <c r="AN25" s="2" t="s">
        <v>15685</v>
      </c>
      <c r="AO25" s="2" t="s">
        <v>15686</v>
      </c>
      <c r="AP25" s="2" t="s">
        <v>927</v>
      </c>
      <c r="AQ25" s="2" t="s">
        <v>12755</v>
      </c>
      <c r="AR25" s="2" t="s">
        <v>15694</v>
      </c>
      <c r="AS25" s="669">
        <v>45444</v>
      </c>
      <c r="AT25" s="670">
        <f t="shared" si="4"/>
        <v>0.24040000000000003</v>
      </c>
      <c r="AU25" s="245">
        <v>0.20900000000000002</v>
      </c>
      <c r="AV25" s="245">
        <v>3.1400000000000004E-2</v>
      </c>
      <c r="AW25" s="53">
        <f t="shared" si="5"/>
        <v>-1.7416666666666667E-2</v>
      </c>
      <c r="AX25" s="53">
        <f t="shared" si="6"/>
        <v>-2.6166666666666669E-3</v>
      </c>
    </row>
    <row r="26" spans="1:50" outlineLevel="1">
      <c r="A26" s="664">
        <v>311530</v>
      </c>
      <c r="B26" s="662">
        <v>42614</v>
      </c>
      <c r="C26" s="663">
        <v>2.7300000000000001E-2</v>
      </c>
      <c r="D26" s="663">
        <v>2.3800000000000002E-2</v>
      </c>
      <c r="E26" s="663">
        <v>3.5000000000000001E-3</v>
      </c>
      <c r="F26" s="664" t="s">
        <v>794</v>
      </c>
      <c r="G26" s="664" t="s">
        <v>795</v>
      </c>
      <c r="H26" s="664" t="s">
        <v>796</v>
      </c>
      <c r="I26" s="665" t="s">
        <v>57</v>
      </c>
      <c r="J26" s="666">
        <f>IFERROR(VLOOKUP(A26,'Data_UPIS COA'!$B$7:$G$80,5,FALSE),"")</f>
        <v>311.52999999999997</v>
      </c>
      <c r="K26" s="667">
        <f t="shared" si="0"/>
        <v>2.7300000000000001E-2</v>
      </c>
      <c r="L26" s="206"/>
      <c r="M26" s="664">
        <v>311530</v>
      </c>
      <c r="N26" s="662">
        <v>45323</v>
      </c>
      <c r="O26" s="663">
        <v>3.1553802831330802E-2</v>
      </c>
      <c r="P26" s="663">
        <v>2.6333333333333337E-2</v>
      </c>
      <c r="Q26" s="663">
        <v>5.2666666666666678E-3</v>
      </c>
      <c r="R26" s="664" t="s">
        <v>794</v>
      </c>
      <c r="S26" s="664" t="s">
        <v>795</v>
      </c>
      <c r="T26" s="664" t="s">
        <v>796</v>
      </c>
      <c r="U26" s="665" t="s">
        <v>57</v>
      </c>
      <c r="V26" s="666">
        <f t="shared" si="1"/>
        <v>311.52999999999997</v>
      </c>
      <c r="W26" s="667">
        <f t="shared" si="2"/>
        <v>3.1553802831330802E-2</v>
      </c>
      <c r="Y26" s="3">
        <v>311540</v>
      </c>
      <c r="Z26" s="2" t="str">
        <f t="shared" si="7"/>
        <v>202412</v>
      </c>
      <c r="AA26" s="206">
        <v>3.4299999999999997E-2</v>
      </c>
      <c r="AB26" s="206">
        <v>2.86E-2</v>
      </c>
      <c r="AC26" s="206">
        <v>5.7000000000000002E-3</v>
      </c>
      <c r="AD26" s="2" t="s">
        <v>797</v>
      </c>
      <c r="AE26" s="9" t="s">
        <v>798</v>
      </c>
      <c r="AF26" s="9" t="s">
        <v>799</v>
      </c>
      <c r="AG26" s="9" t="s">
        <v>58</v>
      </c>
      <c r="AH26" s="3">
        <v>311.54000000000002</v>
      </c>
      <c r="AI26" s="668">
        <f t="shared" si="3"/>
        <v>3.4299999999999997E-2</v>
      </c>
      <c r="AL26" s="2" t="s">
        <v>15683</v>
      </c>
      <c r="AM26" s="2" t="s">
        <v>15684</v>
      </c>
      <c r="AN26" s="2" t="s">
        <v>15685</v>
      </c>
      <c r="AO26" s="2" t="s">
        <v>15686</v>
      </c>
      <c r="AP26" s="2" t="s">
        <v>928</v>
      </c>
      <c r="AQ26" s="2" t="s">
        <v>12757</v>
      </c>
      <c r="AR26" s="2" t="s">
        <v>15694</v>
      </c>
      <c r="AS26" s="669">
        <v>45444</v>
      </c>
      <c r="AT26" s="670">
        <f t="shared" si="4"/>
        <v>2.3800000000000002E-2</v>
      </c>
      <c r="AU26" s="245">
        <v>1.7000000000000001E-2</v>
      </c>
      <c r="AV26" s="245">
        <v>6.8000000000000005E-3</v>
      </c>
      <c r="AW26" s="53">
        <f t="shared" si="5"/>
        <v>-1.4166666666666668E-3</v>
      </c>
      <c r="AX26" s="53">
        <f t="shared" si="6"/>
        <v>-5.6666666666666671E-4</v>
      </c>
    </row>
    <row r="27" spans="1:50" outlineLevel="1">
      <c r="A27" s="664">
        <v>311540</v>
      </c>
      <c r="B27" s="662">
        <v>42614</v>
      </c>
      <c r="C27" s="663">
        <v>3.0200000000000001E-2</v>
      </c>
      <c r="D27" s="663">
        <v>2.6200000000000001E-2</v>
      </c>
      <c r="E27" s="663">
        <v>4.0000000000000001E-3</v>
      </c>
      <c r="F27" s="664" t="s">
        <v>797</v>
      </c>
      <c r="G27" s="664" t="s">
        <v>798</v>
      </c>
      <c r="H27" s="664" t="s">
        <v>799</v>
      </c>
      <c r="I27" s="665" t="s">
        <v>58</v>
      </c>
      <c r="J27" s="666">
        <f>IFERROR(VLOOKUP(A27,'Data_UPIS COA'!$B$7:$G$80,5,FALSE),"")</f>
        <v>311.54000000000002</v>
      </c>
      <c r="K27" s="667">
        <f t="shared" si="0"/>
        <v>3.0200000000000001E-2</v>
      </c>
      <c r="L27" s="206"/>
      <c r="M27" s="664">
        <v>311540</v>
      </c>
      <c r="N27" s="662">
        <v>45323</v>
      </c>
      <c r="O27" s="663">
        <v>3.4257919995984702E-2</v>
      </c>
      <c r="P27" s="663">
        <v>2.8583333333333332E-2</v>
      </c>
      <c r="Q27" s="663">
        <v>5.7166666666666668E-3</v>
      </c>
      <c r="R27" s="664" t="s">
        <v>797</v>
      </c>
      <c r="S27" s="664" t="s">
        <v>798</v>
      </c>
      <c r="T27" s="664" t="s">
        <v>799</v>
      </c>
      <c r="U27" s="665" t="s">
        <v>58</v>
      </c>
      <c r="V27" s="666">
        <f t="shared" si="1"/>
        <v>311.54000000000002</v>
      </c>
      <c r="W27" s="667">
        <f t="shared" si="2"/>
        <v>3.4257919995984702E-2</v>
      </c>
      <c r="Y27" s="3">
        <v>320100</v>
      </c>
      <c r="Z27" s="2" t="str">
        <f t="shared" si="7"/>
        <v>202412</v>
      </c>
      <c r="AA27" s="206">
        <v>2.4500000000000001E-2</v>
      </c>
      <c r="AB27" s="206">
        <v>2.1299999999999999E-2</v>
      </c>
      <c r="AC27" s="206">
        <v>3.2000000000000002E-3</v>
      </c>
      <c r="AD27" s="2" t="s">
        <v>800</v>
      </c>
      <c r="AE27" s="9" t="s">
        <v>801</v>
      </c>
      <c r="AF27" s="9" t="s">
        <v>802</v>
      </c>
      <c r="AG27" s="9" t="s">
        <v>59</v>
      </c>
      <c r="AH27" s="3">
        <v>320.11</v>
      </c>
      <c r="AI27" s="668">
        <f t="shared" si="3"/>
        <v>2.4500000000000001E-2</v>
      </c>
      <c r="AL27" s="2" t="s">
        <v>15683</v>
      </c>
      <c r="AM27" s="2" t="s">
        <v>15684</v>
      </c>
      <c r="AN27" s="2" t="s">
        <v>15685</v>
      </c>
      <c r="AO27" s="2" t="s">
        <v>15686</v>
      </c>
      <c r="AP27" s="2" t="s">
        <v>929</v>
      </c>
      <c r="AQ27" s="2" t="s">
        <v>12760</v>
      </c>
      <c r="AR27" s="2" t="s">
        <v>15694</v>
      </c>
      <c r="AS27" s="669">
        <v>45444</v>
      </c>
      <c r="AT27" s="670">
        <f t="shared" si="4"/>
        <v>4.1800000000000004E-2</v>
      </c>
      <c r="AU27" s="245">
        <v>3.4800000000000005E-2</v>
      </c>
      <c r="AV27" s="245">
        <v>7.0000000000000001E-3</v>
      </c>
      <c r="AW27" s="53">
        <f t="shared" si="5"/>
        <v>-2.9000000000000002E-3</v>
      </c>
      <c r="AX27" s="53">
        <f t="shared" si="6"/>
        <v>-5.8333333333333338E-4</v>
      </c>
    </row>
    <row r="28" spans="1:50" outlineLevel="1">
      <c r="A28" s="664">
        <v>320100</v>
      </c>
      <c r="B28" s="662">
        <v>42614</v>
      </c>
      <c r="C28" s="663">
        <v>2.7700000000000002E-2</v>
      </c>
      <c r="D28" s="663">
        <v>2.4E-2</v>
      </c>
      <c r="E28" s="663">
        <v>3.7000000000000002E-3</v>
      </c>
      <c r="F28" s="664" t="s">
        <v>800</v>
      </c>
      <c r="G28" s="664" t="s">
        <v>801</v>
      </c>
      <c r="H28" s="664" t="s">
        <v>802</v>
      </c>
      <c r="I28" s="665" t="s">
        <v>59</v>
      </c>
      <c r="J28" s="666">
        <f>IFERROR(VLOOKUP(A28,'Data_UPIS COA'!$B$7:$G$80,5,FALSE),"")</f>
        <v>320.11</v>
      </c>
      <c r="K28" s="667">
        <f t="shared" si="0"/>
        <v>2.7700000000000002E-2</v>
      </c>
      <c r="L28" s="206"/>
      <c r="M28" s="664">
        <v>320100</v>
      </c>
      <c r="N28" s="662">
        <v>45323</v>
      </c>
      <c r="O28" s="663">
        <v>2.4510632147422801E-2</v>
      </c>
      <c r="P28" s="663">
        <v>2.1304347826086961E-2</v>
      </c>
      <c r="Q28" s="663">
        <v>3.1956521739130439E-3</v>
      </c>
      <c r="R28" s="664" t="s">
        <v>800</v>
      </c>
      <c r="S28" s="664" t="s">
        <v>801</v>
      </c>
      <c r="T28" s="664" t="s">
        <v>802</v>
      </c>
      <c r="U28" s="665" t="s">
        <v>59</v>
      </c>
      <c r="V28" s="666">
        <f t="shared" si="1"/>
        <v>320.11</v>
      </c>
      <c r="W28" s="667">
        <f t="shared" si="2"/>
        <v>2.4510632147422801E-2</v>
      </c>
      <c r="Y28" s="3">
        <v>320200</v>
      </c>
      <c r="Z28" s="2" t="str">
        <f t="shared" si="7"/>
        <v>202412</v>
      </c>
      <c r="AA28" s="206">
        <v>9.7600000000000006E-2</v>
      </c>
      <c r="AB28" s="206">
        <v>8.8700000000000001E-2</v>
      </c>
      <c r="AC28" s="206">
        <v>8.8999999999999999E-3</v>
      </c>
      <c r="AD28" s="2" t="s">
        <v>804</v>
      </c>
      <c r="AE28" s="9" t="s">
        <v>801</v>
      </c>
      <c r="AF28" s="9" t="s">
        <v>802</v>
      </c>
      <c r="AG28" s="9" t="s">
        <v>60</v>
      </c>
      <c r="AH28" s="3">
        <v>320.2</v>
      </c>
      <c r="AI28" s="668">
        <f t="shared" si="3"/>
        <v>9.7600000000000006E-2</v>
      </c>
    </row>
    <row r="29" spans="1:50" outlineLevel="1">
      <c r="A29" s="664">
        <v>320100</v>
      </c>
      <c r="B29" s="662">
        <v>43647</v>
      </c>
      <c r="C29" s="663">
        <v>2.7700000000000002E-2</v>
      </c>
      <c r="D29" s="663">
        <v>2.4E-2</v>
      </c>
      <c r="E29" s="663">
        <v>3.7000000000000002E-3</v>
      </c>
      <c r="F29" s="664" t="s">
        <v>803</v>
      </c>
      <c r="G29" s="664" t="s">
        <v>801</v>
      </c>
      <c r="H29" s="664" t="s">
        <v>802</v>
      </c>
      <c r="I29" s="665" t="s">
        <v>59</v>
      </c>
      <c r="J29" s="666">
        <f>IFERROR(VLOOKUP(A29,'Data_UPIS COA'!$B$7:$G$80,5,FALSE),"")</f>
        <v>320.11</v>
      </c>
      <c r="K29" s="667">
        <f t="shared" si="0"/>
        <v>2.7700000000000002E-2</v>
      </c>
      <c r="L29" s="206"/>
      <c r="M29" s="664">
        <v>320100</v>
      </c>
      <c r="N29" s="662">
        <v>45323</v>
      </c>
      <c r="O29" s="663">
        <f>O28</f>
        <v>2.4510632147422801E-2</v>
      </c>
      <c r="P29" s="663">
        <f>P28</f>
        <v>2.1304347826086961E-2</v>
      </c>
      <c r="Q29" s="663">
        <f>Q28</f>
        <v>3.1956521739130439E-3</v>
      </c>
      <c r="R29" s="664" t="s">
        <v>803</v>
      </c>
      <c r="S29" s="664" t="s">
        <v>801</v>
      </c>
      <c r="T29" s="664" t="s">
        <v>802</v>
      </c>
      <c r="U29" s="665" t="s">
        <v>59</v>
      </c>
      <c r="V29" s="666">
        <f t="shared" si="1"/>
        <v>320.11</v>
      </c>
      <c r="W29" s="667">
        <f t="shared" si="2"/>
        <v>2.4510632147422801E-2</v>
      </c>
      <c r="Y29" s="3">
        <v>330000</v>
      </c>
      <c r="Z29" s="2" t="str">
        <f t="shared" si="7"/>
        <v>202412</v>
      </c>
      <c r="AA29" s="206">
        <v>2.1300000000000003E-2</v>
      </c>
      <c r="AB29" s="206">
        <v>1.8500000000000003E-2</v>
      </c>
      <c r="AC29" s="206">
        <v>2.8E-3</v>
      </c>
      <c r="AD29" s="2" t="s">
        <v>805</v>
      </c>
      <c r="AE29" s="9" t="s">
        <v>806</v>
      </c>
      <c r="AF29" s="9" t="s">
        <v>807</v>
      </c>
      <c r="AG29" s="9" t="s">
        <v>61</v>
      </c>
      <c r="AH29" s="3">
        <v>330</v>
      </c>
      <c r="AI29" s="668">
        <f t="shared" si="3"/>
        <v>2.1300000000000003E-2</v>
      </c>
    </row>
    <row r="30" spans="1:50" outlineLevel="1">
      <c r="A30" s="664">
        <v>320200</v>
      </c>
      <c r="B30" s="662">
        <v>44743</v>
      </c>
      <c r="C30" s="663">
        <v>2.6499999999999999E-2</v>
      </c>
      <c r="D30" s="663">
        <v>2.6499999999999999E-2</v>
      </c>
      <c r="E30" s="663">
        <v>0</v>
      </c>
      <c r="F30" s="664" t="s">
        <v>804</v>
      </c>
      <c r="G30" s="664" t="s">
        <v>801</v>
      </c>
      <c r="H30" s="664" t="s">
        <v>802</v>
      </c>
      <c r="I30" s="665" t="s">
        <v>60</v>
      </c>
      <c r="J30" s="666">
        <f>IFERROR(VLOOKUP(A30,'Data_UPIS COA'!$B$7:$G$80,5,FALSE),"")</f>
        <v>320.2</v>
      </c>
      <c r="K30" s="667">
        <f t="shared" si="0"/>
        <v>2.6499999999999999E-2</v>
      </c>
      <c r="L30" s="206"/>
      <c r="M30" s="664">
        <v>320200</v>
      </c>
      <c r="N30" s="662">
        <v>45323</v>
      </c>
      <c r="O30" s="663">
        <v>9.7623452798210344E-2</v>
      </c>
      <c r="P30" s="663">
        <v>8.8727272727272724E-2</v>
      </c>
      <c r="Q30" s="663">
        <v>8.8727272727272734E-3</v>
      </c>
      <c r="R30" s="664" t="s">
        <v>804</v>
      </c>
      <c r="S30" s="664" t="s">
        <v>801</v>
      </c>
      <c r="T30" s="664" t="s">
        <v>802</v>
      </c>
      <c r="U30" s="665" t="s">
        <v>60</v>
      </c>
      <c r="V30" s="666">
        <f t="shared" si="1"/>
        <v>320.2</v>
      </c>
      <c r="W30" s="667">
        <f t="shared" si="2"/>
        <v>9.7623452798210344E-2</v>
      </c>
      <c r="Y30" s="3">
        <v>330100</v>
      </c>
      <c r="Z30" s="2" t="str">
        <f t="shared" si="7"/>
        <v>202412</v>
      </c>
      <c r="AA30" s="206">
        <v>1.8499999999999999E-2</v>
      </c>
      <c r="AB30" s="206">
        <v>1.61E-2</v>
      </c>
      <c r="AC30" s="206">
        <v>2.4000000000000002E-3</v>
      </c>
      <c r="AD30" s="2" t="s">
        <v>809</v>
      </c>
      <c r="AE30" s="9" t="s">
        <v>806</v>
      </c>
      <c r="AF30" s="9" t="s">
        <v>807</v>
      </c>
      <c r="AG30" s="9" t="s">
        <v>62</v>
      </c>
      <c r="AH30" s="3">
        <v>330.1</v>
      </c>
      <c r="AI30" s="668">
        <f t="shared" si="3"/>
        <v>1.8499999999999999E-2</v>
      </c>
    </row>
    <row r="31" spans="1:50" outlineLevel="1">
      <c r="A31" s="664">
        <v>330000</v>
      </c>
      <c r="B31" s="662">
        <v>42614</v>
      </c>
      <c r="C31" s="663">
        <v>2.0199999999999999E-2</v>
      </c>
      <c r="D31" s="663">
        <v>1.84E-2</v>
      </c>
      <c r="E31" s="663">
        <v>1.8E-3</v>
      </c>
      <c r="F31" s="664" t="s">
        <v>805</v>
      </c>
      <c r="G31" s="664" t="s">
        <v>806</v>
      </c>
      <c r="H31" s="664" t="s">
        <v>807</v>
      </c>
      <c r="I31" s="665" t="s">
        <v>61</v>
      </c>
      <c r="J31" s="666">
        <f>IFERROR(VLOOKUP(A31,'Data_UPIS COA'!$B$7:$G$80,5,FALSE),"")</f>
        <v>330</v>
      </c>
      <c r="K31" s="667">
        <f>C31</f>
        <v>2.0199999999999999E-2</v>
      </c>
      <c r="L31" s="206"/>
      <c r="M31" s="664">
        <v>330000</v>
      </c>
      <c r="N31" s="662">
        <v>45323</v>
      </c>
      <c r="O31" s="663">
        <v>2.1279358023182201E-2</v>
      </c>
      <c r="P31" s="663">
        <v>1.8521739130434783E-2</v>
      </c>
      <c r="Q31" s="663">
        <v>2.7782608695652174E-3</v>
      </c>
      <c r="R31" s="664" t="s">
        <v>805</v>
      </c>
      <c r="S31" s="664" t="s">
        <v>806</v>
      </c>
      <c r="T31" s="664" t="s">
        <v>807</v>
      </c>
      <c r="U31" s="665" t="s">
        <v>61</v>
      </c>
      <c r="V31" s="666">
        <f t="shared" si="1"/>
        <v>330</v>
      </c>
      <c r="W31" s="667">
        <f t="shared" si="2"/>
        <v>2.1279358023182201E-2</v>
      </c>
      <c r="Y31" s="3">
        <v>330200</v>
      </c>
      <c r="Z31" s="2" t="str">
        <f t="shared" si="7"/>
        <v>202412</v>
      </c>
      <c r="AA31" s="206">
        <v>1.9900000000000001E-2</v>
      </c>
      <c r="AB31" s="206">
        <v>1.7299999999999999E-2</v>
      </c>
      <c r="AC31" s="206">
        <v>2.6000000000000003E-3</v>
      </c>
      <c r="AD31" s="2" t="s">
        <v>810</v>
      </c>
      <c r="AE31" s="9" t="s">
        <v>806</v>
      </c>
      <c r="AF31" s="9" t="s">
        <v>807</v>
      </c>
      <c r="AG31" s="9" t="s">
        <v>63</v>
      </c>
      <c r="AH31" s="3">
        <v>330.2</v>
      </c>
      <c r="AI31" s="668">
        <f t="shared" si="3"/>
        <v>1.9900000000000001E-2</v>
      </c>
    </row>
    <row r="32" spans="1:50" outlineLevel="1">
      <c r="A32" s="664">
        <v>330000</v>
      </c>
      <c r="B32" s="662">
        <v>43647</v>
      </c>
      <c r="C32" s="663">
        <v>2.0199999999999999E-2</v>
      </c>
      <c r="D32" s="663">
        <v>1.84E-2</v>
      </c>
      <c r="E32" s="663">
        <v>1.8E-3</v>
      </c>
      <c r="F32" s="664" t="s">
        <v>808</v>
      </c>
      <c r="G32" s="664" t="s">
        <v>806</v>
      </c>
      <c r="H32" s="664" t="s">
        <v>807</v>
      </c>
      <c r="I32" s="665" t="s">
        <v>61</v>
      </c>
      <c r="J32" s="666">
        <f>IFERROR(VLOOKUP(A32,'Data_UPIS COA'!$B$7:$G$80,5,FALSE),"")</f>
        <v>330</v>
      </c>
      <c r="K32" s="667">
        <f>C32</f>
        <v>2.0199999999999999E-2</v>
      </c>
      <c r="L32" s="206"/>
      <c r="M32" s="664">
        <v>330000</v>
      </c>
      <c r="N32" s="662">
        <v>45323</v>
      </c>
      <c r="O32" s="663">
        <f>O31</f>
        <v>2.1279358023182201E-2</v>
      </c>
      <c r="P32" s="663">
        <f>P31</f>
        <v>1.8521739130434783E-2</v>
      </c>
      <c r="Q32" s="663">
        <f>Q31</f>
        <v>2.7782608695652174E-3</v>
      </c>
      <c r="R32" s="664" t="s">
        <v>808</v>
      </c>
      <c r="S32" s="664" t="s">
        <v>806</v>
      </c>
      <c r="T32" s="664" t="s">
        <v>807</v>
      </c>
      <c r="U32" s="665" t="s">
        <v>61</v>
      </c>
      <c r="V32" s="666">
        <f t="shared" ref="V32" si="8">J32</f>
        <v>330</v>
      </c>
      <c r="W32" s="667">
        <f t="shared" si="2"/>
        <v>2.1279358023182201E-2</v>
      </c>
      <c r="Y32" s="3">
        <v>330400</v>
      </c>
      <c r="Z32" s="2" t="str">
        <f t="shared" si="7"/>
        <v>202412</v>
      </c>
      <c r="AA32" s="206">
        <v>1.8700000000000001E-2</v>
      </c>
      <c r="AB32" s="206">
        <v>1.6300000000000002E-2</v>
      </c>
      <c r="AC32" s="206">
        <v>2.4000000000000002E-3</v>
      </c>
      <c r="AD32" s="2" t="s">
        <v>811</v>
      </c>
      <c r="AE32" s="9" t="s">
        <v>806</v>
      </c>
      <c r="AF32" s="9" t="s">
        <v>807</v>
      </c>
      <c r="AG32" s="9" t="s">
        <v>64</v>
      </c>
      <c r="AH32" s="3">
        <v>330.4</v>
      </c>
      <c r="AI32" s="668">
        <f t="shared" si="3"/>
        <v>1.8700000000000001E-2</v>
      </c>
    </row>
    <row r="33" spans="1:35" outlineLevel="1">
      <c r="A33" s="664">
        <v>330100</v>
      </c>
      <c r="B33" s="662">
        <v>42614</v>
      </c>
      <c r="C33" s="663">
        <v>1.89E-2</v>
      </c>
      <c r="D33" s="663">
        <v>1.72E-2</v>
      </c>
      <c r="E33" s="663">
        <v>1.6999999999999999E-3</v>
      </c>
      <c r="F33" s="664" t="s">
        <v>809</v>
      </c>
      <c r="G33" s="664" t="s">
        <v>806</v>
      </c>
      <c r="H33" s="664" t="s">
        <v>807</v>
      </c>
      <c r="I33" s="665" t="s">
        <v>62</v>
      </c>
      <c r="J33" s="666">
        <f>IFERROR(VLOOKUP(A33,'Data_UPIS COA'!$B$7:$G$80,5,FALSE),"")</f>
        <v>330.1</v>
      </c>
      <c r="K33" s="667">
        <f t="shared" si="0"/>
        <v>1.89E-2</v>
      </c>
      <c r="L33" s="206"/>
      <c r="M33" s="664">
        <v>330100</v>
      </c>
      <c r="N33" s="662">
        <v>45323</v>
      </c>
      <c r="O33" s="663">
        <v>1.8496394477569102E-2</v>
      </c>
      <c r="P33" s="663">
        <v>1.6086956521739131E-2</v>
      </c>
      <c r="Q33" s="663">
        <v>2.4130434782608694E-3</v>
      </c>
      <c r="R33" s="664" t="s">
        <v>809</v>
      </c>
      <c r="S33" s="664" t="s">
        <v>806</v>
      </c>
      <c r="T33" s="664" t="s">
        <v>807</v>
      </c>
      <c r="U33" s="665" t="s">
        <v>62</v>
      </c>
      <c r="V33" s="666">
        <f t="shared" si="1"/>
        <v>330.1</v>
      </c>
      <c r="W33" s="667">
        <f t="shared" si="2"/>
        <v>1.8496394477569102E-2</v>
      </c>
      <c r="Y33" s="3">
        <v>331001</v>
      </c>
      <c r="Z33" s="2" t="str">
        <f t="shared" si="7"/>
        <v>202412</v>
      </c>
      <c r="AA33" s="206">
        <v>1.3600000000000001E-2</v>
      </c>
      <c r="AB33" s="206">
        <v>1.1300000000000001E-2</v>
      </c>
      <c r="AC33" s="206">
        <v>2.3E-3</v>
      </c>
      <c r="AD33" s="2" t="s">
        <v>15739</v>
      </c>
      <c r="AE33" s="9" t="s">
        <v>813</v>
      </c>
      <c r="AF33" s="9" t="s">
        <v>814</v>
      </c>
      <c r="AG33" s="9" t="s">
        <v>125</v>
      </c>
      <c r="AH33" s="3">
        <v>331</v>
      </c>
      <c r="AI33" s="668">
        <f t="shared" si="3"/>
        <v>1.3600000000000001E-2</v>
      </c>
    </row>
    <row r="34" spans="1:35" outlineLevel="1">
      <c r="A34" s="664">
        <v>330200</v>
      </c>
      <c r="B34" s="662">
        <v>42614</v>
      </c>
      <c r="C34" s="663">
        <v>1.83E-2</v>
      </c>
      <c r="D34" s="663">
        <v>1.83E-2</v>
      </c>
      <c r="E34" s="663">
        <v>0</v>
      </c>
      <c r="F34" s="664" t="s">
        <v>810</v>
      </c>
      <c r="G34" s="664" t="s">
        <v>806</v>
      </c>
      <c r="H34" s="664" t="s">
        <v>807</v>
      </c>
      <c r="I34" s="665" t="s">
        <v>63</v>
      </c>
      <c r="J34" s="666">
        <f>IFERROR(VLOOKUP(A34,'Data_UPIS COA'!$B$7:$G$80,5,FALSE),"")</f>
        <v>330.2</v>
      </c>
      <c r="K34" s="667">
        <f t="shared" si="0"/>
        <v>1.83E-2</v>
      </c>
      <c r="L34" s="206"/>
      <c r="M34" s="664">
        <v>330200</v>
      </c>
      <c r="N34" s="662">
        <v>45323</v>
      </c>
      <c r="O34" s="663">
        <v>1.98615436612566E-2</v>
      </c>
      <c r="P34" s="663">
        <v>1.730434782608696E-2</v>
      </c>
      <c r="Q34" s="663">
        <v>2.5956521739130441E-3</v>
      </c>
      <c r="R34" s="664" t="s">
        <v>810</v>
      </c>
      <c r="S34" s="664" t="s">
        <v>806</v>
      </c>
      <c r="T34" s="664" t="s">
        <v>807</v>
      </c>
      <c r="U34" s="665" t="s">
        <v>63</v>
      </c>
      <c r="V34" s="666">
        <f t="shared" si="1"/>
        <v>330.2</v>
      </c>
      <c r="W34" s="667">
        <f t="shared" si="2"/>
        <v>1.98615436612566E-2</v>
      </c>
      <c r="Y34" s="3">
        <v>331100</v>
      </c>
      <c r="Z34" s="2" t="str">
        <f t="shared" si="7"/>
        <v>202412</v>
      </c>
      <c r="AA34" s="206">
        <v>1.3600000000000001E-2</v>
      </c>
      <c r="AB34" s="206">
        <v>1.1300000000000001E-2</v>
      </c>
      <c r="AC34" s="206">
        <v>2.3E-3</v>
      </c>
      <c r="AD34" s="2" t="s">
        <v>816</v>
      </c>
      <c r="AE34" s="9" t="s">
        <v>813</v>
      </c>
      <c r="AF34" s="9" t="s">
        <v>814</v>
      </c>
      <c r="AG34" s="9" t="s">
        <v>66</v>
      </c>
      <c r="AH34" s="3">
        <v>331</v>
      </c>
      <c r="AI34" s="668">
        <f t="shared" si="3"/>
        <v>1.3600000000000001E-2</v>
      </c>
    </row>
    <row r="35" spans="1:35" outlineLevel="1">
      <c r="A35" s="664">
        <v>330400</v>
      </c>
      <c r="B35" s="662">
        <v>42614</v>
      </c>
      <c r="C35" s="663">
        <v>1.7399999999999999E-2</v>
      </c>
      <c r="D35" s="663">
        <v>1.7399999999999999E-2</v>
      </c>
      <c r="E35" s="663">
        <v>0</v>
      </c>
      <c r="F35" s="664" t="s">
        <v>811</v>
      </c>
      <c r="G35" s="664" t="s">
        <v>806</v>
      </c>
      <c r="H35" s="664" t="s">
        <v>807</v>
      </c>
      <c r="I35" s="665" t="s">
        <v>64</v>
      </c>
      <c r="J35" s="666">
        <f>IFERROR(VLOOKUP(A35,'Data_UPIS COA'!$B$7:$G$80,5,FALSE),"")</f>
        <v>330.4</v>
      </c>
      <c r="K35" s="667">
        <f t="shared" si="0"/>
        <v>1.7399999999999999E-2</v>
      </c>
      <c r="L35" s="206"/>
      <c r="M35" s="664">
        <v>330400</v>
      </c>
      <c r="N35" s="662">
        <v>45323</v>
      </c>
      <c r="O35" s="663">
        <v>1.8733656451357099E-2</v>
      </c>
      <c r="P35" s="663">
        <v>1.6260869565217394E-2</v>
      </c>
      <c r="Q35" s="663">
        <v>2.4391304347826091E-3</v>
      </c>
      <c r="R35" s="664" t="s">
        <v>811</v>
      </c>
      <c r="S35" s="664" t="s">
        <v>806</v>
      </c>
      <c r="T35" s="664" t="s">
        <v>807</v>
      </c>
      <c r="U35" s="665" t="s">
        <v>64</v>
      </c>
      <c r="V35" s="666">
        <f t="shared" si="1"/>
        <v>330.4</v>
      </c>
      <c r="W35" s="667">
        <f t="shared" si="2"/>
        <v>1.8733656451357099E-2</v>
      </c>
      <c r="Y35" s="3">
        <v>331200</v>
      </c>
      <c r="Z35" s="2" t="str">
        <f t="shared" si="7"/>
        <v>202412</v>
      </c>
      <c r="AA35" s="206">
        <v>1.3600000000000001E-2</v>
      </c>
      <c r="AB35" s="206">
        <v>1.1300000000000001E-2</v>
      </c>
      <c r="AC35" s="206">
        <v>2.3E-3</v>
      </c>
      <c r="AD35" s="2" t="s">
        <v>818</v>
      </c>
      <c r="AE35" s="9" t="s">
        <v>813</v>
      </c>
      <c r="AF35" s="9" t="s">
        <v>814</v>
      </c>
      <c r="AG35" s="9" t="s">
        <v>67</v>
      </c>
      <c r="AH35" s="3">
        <v>331</v>
      </c>
      <c r="AI35" s="668">
        <f t="shared" si="3"/>
        <v>1.3600000000000001E-2</v>
      </c>
    </row>
    <row r="36" spans="1:35" outlineLevel="1">
      <c r="A36" s="664">
        <v>331001</v>
      </c>
      <c r="B36" s="662">
        <v>42614</v>
      </c>
      <c r="C36" s="663">
        <v>1.5300000000000001E-2</v>
      </c>
      <c r="D36" s="663">
        <v>1.2200000000000001E-2</v>
      </c>
      <c r="E36" s="663">
        <v>3.0999999999999999E-3</v>
      </c>
      <c r="F36" s="664" t="s">
        <v>812</v>
      </c>
      <c r="G36" s="664" t="s">
        <v>813</v>
      </c>
      <c r="H36" s="664" t="s">
        <v>814</v>
      </c>
      <c r="I36" s="665" t="s">
        <v>125</v>
      </c>
      <c r="J36" s="666">
        <f>IFERROR(VLOOKUP(A36,'Data_UPIS COA'!$B$7:$G$80,5,FALSE),"")</f>
        <v>331</v>
      </c>
      <c r="K36" s="667">
        <f t="shared" si="0"/>
        <v>1.5300000000000001E-2</v>
      </c>
      <c r="L36" s="206"/>
      <c r="M36" s="664">
        <v>331001</v>
      </c>
      <c r="N36" s="662">
        <v>45323</v>
      </c>
      <c r="O36" s="663">
        <v>1.3625141504577399E-2</v>
      </c>
      <c r="P36" s="663">
        <v>1.1333333333333332E-2</v>
      </c>
      <c r="Q36" s="663">
        <v>2.2666666666666664E-3</v>
      </c>
      <c r="R36" s="664" t="s">
        <v>812</v>
      </c>
      <c r="S36" s="664" t="s">
        <v>813</v>
      </c>
      <c r="T36" s="664" t="s">
        <v>814</v>
      </c>
      <c r="U36" s="665" t="s">
        <v>125</v>
      </c>
      <c r="V36" s="666">
        <f t="shared" si="1"/>
        <v>331</v>
      </c>
      <c r="W36" s="667">
        <f t="shared" si="2"/>
        <v>1.3625141504577399E-2</v>
      </c>
      <c r="Y36" s="3">
        <v>331300</v>
      </c>
      <c r="Z36" s="2" t="str">
        <f t="shared" si="7"/>
        <v>202412</v>
      </c>
      <c r="AA36" s="206">
        <v>1.3600000000000001E-2</v>
      </c>
      <c r="AB36" s="206">
        <v>1.1300000000000001E-2</v>
      </c>
      <c r="AC36" s="206">
        <v>2.3E-3</v>
      </c>
      <c r="AD36" s="2" t="s">
        <v>821</v>
      </c>
      <c r="AE36" s="9" t="s">
        <v>813</v>
      </c>
      <c r="AF36" s="9" t="s">
        <v>814</v>
      </c>
      <c r="AG36" s="9" t="s">
        <v>68</v>
      </c>
      <c r="AH36" s="3">
        <v>331</v>
      </c>
      <c r="AI36" s="668">
        <f t="shared" si="3"/>
        <v>1.3600000000000001E-2</v>
      </c>
    </row>
    <row r="37" spans="1:35" outlineLevel="1">
      <c r="A37" s="664">
        <v>331001</v>
      </c>
      <c r="B37" s="662">
        <v>43647</v>
      </c>
      <c r="C37" s="663">
        <v>1.5300000000000001E-2</v>
      </c>
      <c r="D37" s="663">
        <v>1.2200000000000001E-2</v>
      </c>
      <c r="E37" s="663">
        <v>3.1000000000000003E-3</v>
      </c>
      <c r="F37" s="664" t="s">
        <v>815</v>
      </c>
      <c r="G37" s="664" t="s">
        <v>813</v>
      </c>
      <c r="H37" s="664" t="s">
        <v>814</v>
      </c>
      <c r="I37" s="665" t="s">
        <v>125</v>
      </c>
      <c r="J37" s="666">
        <f>IFERROR(VLOOKUP(A37,'Data_UPIS COA'!$B$7:$G$80,5,FALSE),"")</f>
        <v>331</v>
      </c>
      <c r="K37" s="667">
        <f t="shared" si="0"/>
        <v>1.5300000000000001E-2</v>
      </c>
      <c r="L37" s="206"/>
      <c r="M37" s="664">
        <v>331001</v>
      </c>
      <c r="N37" s="662">
        <v>45323</v>
      </c>
      <c r="O37" s="663">
        <f>O36</f>
        <v>1.3625141504577399E-2</v>
      </c>
      <c r="P37" s="663">
        <f>P36</f>
        <v>1.1333333333333332E-2</v>
      </c>
      <c r="Q37" s="663">
        <f>Q36</f>
        <v>2.2666666666666664E-3</v>
      </c>
      <c r="R37" s="664" t="s">
        <v>815</v>
      </c>
      <c r="S37" s="664" t="s">
        <v>813</v>
      </c>
      <c r="T37" s="664" t="s">
        <v>814</v>
      </c>
      <c r="U37" s="665" t="s">
        <v>125</v>
      </c>
      <c r="V37" s="666">
        <f t="shared" si="1"/>
        <v>331</v>
      </c>
      <c r="W37" s="667">
        <f t="shared" si="2"/>
        <v>1.3625141504577399E-2</v>
      </c>
      <c r="Y37" s="3">
        <v>331400</v>
      </c>
      <c r="Z37" s="2" t="str">
        <f t="shared" si="7"/>
        <v>202412</v>
      </c>
      <c r="AA37" s="206">
        <v>1.3600000000000001E-2</v>
      </c>
      <c r="AB37" s="206">
        <v>1.1300000000000001E-2</v>
      </c>
      <c r="AC37" s="206">
        <v>2.3E-3</v>
      </c>
      <c r="AD37" s="2" t="s">
        <v>15740</v>
      </c>
      <c r="AE37" s="9" t="s">
        <v>813</v>
      </c>
      <c r="AF37" s="9" t="s">
        <v>814</v>
      </c>
      <c r="AG37" s="9" t="s">
        <v>69</v>
      </c>
      <c r="AH37" s="3">
        <v>331</v>
      </c>
      <c r="AI37" s="668">
        <f t="shared" si="3"/>
        <v>1.3600000000000001E-2</v>
      </c>
    </row>
    <row r="38" spans="1:35" outlineLevel="1">
      <c r="A38" s="664">
        <v>331100</v>
      </c>
      <c r="B38" s="662">
        <v>42614</v>
      </c>
      <c r="C38" s="663">
        <v>1.5300000000000001E-2</v>
      </c>
      <c r="D38" s="663">
        <v>1.2200000000000001E-2</v>
      </c>
      <c r="E38" s="663">
        <v>3.0999999999999999E-3</v>
      </c>
      <c r="F38" s="664" t="s">
        <v>816</v>
      </c>
      <c r="G38" s="664" t="s">
        <v>813</v>
      </c>
      <c r="H38" s="664" t="s">
        <v>814</v>
      </c>
      <c r="I38" s="665" t="s">
        <v>66</v>
      </c>
      <c r="J38" s="666">
        <f>IFERROR(VLOOKUP(A38,'Data_UPIS COA'!$B$7:$G$80,5,FALSE),"")</f>
        <v>331</v>
      </c>
      <c r="K38" s="667">
        <f t="shared" si="0"/>
        <v>1.5300000000000001E-2</v>
      </c>
      <c r="L38" s="206"/>
      <c r="M38" s="664">
        <v>331100</v>
      </c>
      <c r="N38" s="662">
        <v>45323</v>
      </c>
      <c r="O38" s="663">
        <f t="shared" ref="O38:O45" si="9">O37</f>
        <v>1.3625141504577399E-2</v>
      </c>
      <c r="P38" s="663">
        <f t="shared" ref="P38:P45" si="10">P37</f>
        <v>1.1333333333333332E-2</v>
      </c>
      <c r="Q38" s="663">
        <f t="shared" ref="Q38:Q45" si="11">Q37</f>
        <v>2.2666666666666664E-3</v>
      </c>
      <c r="R38" s="664" t="s">
        <v>816</v>
      </c>
      <c r="S38" s="664" t="s">
        <v>813</v>
      </c>
      <c r="T38" s="664" t="s">
        <v>814</v>
      </c>
      <c r="U38" s="665" t="s">
        <v>66</v>
      </c>
      <c r="V38" s="666">
        <f t="shared" si="1"/>
        <v>331</v>
      </c>
      <c r="W38" s="667">
        <f t="shared" si="2"/>
        <v>1.3625141504577399E-2</v>
      </c>
      <c r="Y38" s="3">
        <v>333000</v>
      </c>
      <c r="Z38" s="2" t="str">
        <f t="shared" si="7"/>
        <v>202412</v>
      </c>
      <c r="AA38" s="206">
        <v>2.9600000000000001E-2</v>
      </c>
      <c r="AB38" s="206">
        <v>1.7899999999999999E-2</v>
      </c>
      <c r="AC38" s="206">
        <v>1.17E-2</v>
      </c>
      <c r="AD38" s="2" t="s">
        <v>827</v>
      </c>
      <c r="AE38" s="9" t="s">
        <v>825</v>
      </c>
      <c r="AF38" s="9" t="s">
        <v>826</v>
      </c>
      <c r="AG38" s="9" t="s">
        <v>70</v>
      </c>
      <c r="AH38" s="3">
        <v>333</v>
      </c>
      <c r="AI38" s="668">
        <f t="shared" si="3"/>
        <v>2.9600000000000001E-2</v>
      </c>
    </row>
    <row r="39" spans="1:35" outlineLevel="1">
      <c r="A39" s="664">
        <v>331100</v>
      </c>
      <c r="B39" s="662">
        <v>43647</v>
      </c>
      <c r="C39" s="663">
        <v>1.5300000000000001E-2</v>
      </c>
      <c r="D39" s="663">
        <v>1.2200000000000001E-2</v>
      </c>
      <c r="E39" s="663">
        <v>3.0999999999999999E-3</v>
      </c>
      <c r="F39" s="664" t="s">
        <v>817</v>
      </c>
      <c r="G39" s="664" t="s">
        <v>813</v>
      </c>
      <c r="H39" s="664" t="s">
        <v>814</v>
      </c>
      <c r="I39" s="665" t="s">
        <v>66</v>
      </c>
      <c r="J39" s="666">
        <f>IFERROR(VLOOKUP(A39,'Data_UPIS COA'!$B$7:$G$80,5,FALSE),"")</f>
        <v>331</v>
      </c>
      <c r="K39" s="667">
        <f t="shared" si="0"/>
        <v>1.5300000000000001E-2</v>
      </c>
      <c r="L39" s="206"/>
      <c r="M39" s="664">
        <v>331100</v>
      </c>
      <c r="N39" s="662">
        <v>45323</v>
      </c>
      <c r="O39" s="663">
        <f t="shared" si="9"/>
        <v>1.3625141504577399E-2</v>
      </c>
      <c r="P39" s="663">
        <f t="shared" si="10"/>
        <v>1.1333333333333332E-2</v>
      </c>
      <c r="Q39" s="663">
        <f t="shared" si="11"/>
        <v>2.2666666666666664E-3</v>
      </c>
      <c r="R39" s="664" t="s">
        <v>817</v>
      </c>
      <c r="S39" s="664" t="s">
        <v>813</v>
      </c>
      <c r="T39" s="664" t="s">
        <v>814</v>
      </c>
      <c r="U39" s="665" t="s">
        <v>66</v>
      </c>
      <c r="V39" s="666">
        <f t="shared" si="1"/>
        <v>331</v>
      </c>
      <c r="W39" s="667">
        <f t="shared" si="2"/>
        <v>1.3625141504577399E-2</v>
      </c>
      <c r="Y39" s="3">
        <v>334100</v>
      </c>
      <c r="Z39" s="2" t="str">
        <f t="shared" si="7"/>
        <v>202412</v>
      </c>
      <c r="AA39" s="206">
        <v>0.24040000000000003</v>
      </c>
      <c r="AB39" s="206">
        <v>0.20900000000000002</v>
      </c>
      <c r="AC39" s="206">
        <v>3.1400000000000004E-2</v>
      </c>
      <c r="AD39" s="2" t="s">
        <v>828</v>
      </c>
      <c r="AE39" s="9" t="s">
        <v>829</v>
      </c>
      <c r="AF39" s="9" t="s">
        <v>830</v>
      </c>
      <c r="AG39" s="9" t="s">
        <v>71</v>
      </c>
      <c r="AH39" s="3">
        <v>334.1</v>
      </c>
      <c r="AI39" s="668">
        <f t="shared" si="3"/>
        <v>0.24040000000000003</v>
      </c>
    </row>
    <row r="40" spans="1:35" outlineLevel="1">
      <c r="A40" s="664">
        <v>331200</v>
      </c>
      <c r="B40" s="662">
        <v>42614</v>
      </c>
      <c r="C40" s="663">
        <v>1.5300000000000001E-2</v>
      </c>
      <c r="D40" s="663">
        <v>1.2200000000000001E-2</v>
      </c>
      <c r="E40" s="663">
        <v>3.0999999999999999E-3</v>
      </c>
      <c r="F40" s="664" t="s">
        <v>818</v>
      </c>
      <c r="G40" s="664" t="s">
        <v>813</v>
      </c>
      <c r="H40" s="664" t="s">
        <v>814</v>
      </c>
      <c r="I40" s="665" t="s">
        <v>67</v>
      </c>
      <c r="J40" s="666">
        <f>IFERROR(VLOOKUP(A40,'Data_UPIS COA'!$B$7:$G$80,5,FALSE),"")</f>
        <v>331</v>
      </c>
      <c r="K40" s="667">
        <f t="shared" si="0"/>
        <v>1.5300000000000001E-2</v>
      </c>
      <c r="L40" s="206"/>
      <c r="M40" s="664">
        <v>331200</v>
      </c>
      <c r="N40" s="662">
        <v>45323</v>
      </c>
      <c r="O40" s="663">
        <f t="shared" si="9"/>
        <v>1.3625141504577399E-2</v>
      </c>
      <c r="P40" s="663">
        <f t="shared" si="10"/>
        <v>1.1333333333333332E-2</v>
      </c>
      <c r="Q40" s="663">
        <f t="shared" si="11"/>
        <v>2.2666666666666664E-3</v>
      </c>
      <c r="R40" s="664" t="s">
        <v>818</v>
      </c>
      <c r="S40" s="664" t="s">
        <v>813</v>
      </c>
      <c r="T40" s="664" t="s">
        <v>814</v>
      </c>
      <c r="U40" s="665" t="s">
        <v>67</v>
      </c>
      <c r="V40" s="666">
        <f t="shared" si="1"/>
        <v>331</v>
      </c>
      <c r="W40" s="667">
        <f t="shared" si="2"/>
        <v>1.3625141504577399E-2</v>
      </c>
      <c r="Y40" s="3">
        <v>334110</v>
      </c>
      <c r="Z40" s="2" t="str">
        <f t="shared" si="7"/>
        <v>202412</v>
      </c>
      <c r="AA40" s="206">
        <v>0.24</v>
      </c>
      <c r="AB40" s="206">
        <v>0.2087</v>
      </c>
      <c r="AC40" s="206">
        <v>3.1300000000000001E-2</v>
      </c>
      <c r="AD40" s="2" t="s">
        <v>833</v>
      </c>
      <c r="AE40" s="9" t="s">
        <v>829</v>
      </c>
      <c r="AF40" s="9" t="s">
        <v>830</v>
      </c>
      <c r="AG40" s="9" t="s">
        <v>72</v>
      </c>
      <c r="AH40" s="3">
        <v>334.11</v>
      </c>
      <c r="AI40" s="668">
        <f t="shared" si="3"/>
        <v>0.24</v>
      </c>
    </row>
    <row r="41" spans="1:35" outlineLevel="1">
      <c r="A41" s="664">
        <v>331200</v>
      </c>
      <c r="B41" s="662">
        <v>43647</v>
      </c>
      <c r="C41" s="663">
        <v>1.5300000000000001E-2</v>
      </c>
      <c r="D41" s="663">
        <v>1.2200000000000001E-2</v>
      </c>
      <c r="E41" s="663">
        <v>3.1000000000000003E-3</v>
      </c>
      <c r="F41" s="664" t="s">
        <v>819</v>
      </c>
      <c r="G41" s="664" t="s">
        <v>813</v>
      </c>
      <c r="H41" s="664" t="s">
        <v>814</v>
      </c>
      <c r="I41" s="665" t="s">
        <v>67</v>
      </c>
      <c r="J41" s="666">
        <f>IFERROR(VLOOKUP(A41,'Data_UPIS COA'!$B$7:$G$80,5,FALSE),"")</f>
        <v>331</v>
      </c>
      <c r="K41" s="667">
        <f t="shared" si="0"/>
        <v>1.5300000000000001E-2</v>
      </c>
      <c r="L41" s="206"/>
      <c r="M41" s="664">
        <v>331200</v>
      </c>
      <c r="N41" s="662">
        <v>45323</v>
      </c>
      <c r="O41" s="663">
        <f t="shared" si="9"/>
        <v>1.3625141504577399E-2</v>
      </c>
      <c r="P41" s="663">
        <f t="shared" si="10"/>
        <v>1.1333333333333332E-2</v>
      </c>
      <c r="Q41" s="663">
        <f t="shared" si="11"/>
        <v>2.2666666666666664E-3</v>
      </c>
      <c r="R41" s="664" t="s">
        <v>819</v>
      </c>
      <c r="S41" s="664" t="s">
        <v>813</v>
      </c>
      <c r="T41" s="664" t="s">
        <v>814</v>
      </c>
      <c r="U41" s="665" t="s">
        <v>67</v>
      </c>
      <c r="V41" s="666">
        <f t="shared" si="1"/>
        <v>331</v>
      </c>
      <c r="W41" s="667">
        <f t="shared" si="2"/>
        <v>1.3625141504577399E-2</v>
      </c>
      <c r="Y41" s="3">
        <v>334120</v>
      </c>
      <c r="Z41" s="2" t="str">
        <f t="shared" si="7"/>
        <v>202412</v>
      </c>
      <c r="AA41" s="206">
        <v>0.59370000000000001</v>
      </c>
      <c r="AB41" s="206">
        <v>0.51629999999999998</v>
      </c>
      <c r="AC41" s="206">
        <v>7.740000000000001E-2</v>
      </c>
      <c r="AD41" s="2" t="s">
        <v>835</v>
      </c>
      <c r="AE41" s="9" t="s">
        <v>829</v>
      </c>
      <c r="AF41" s="9" t="s">
        <v>830</v>
      </c>
      <c r="AG41" s="9" t="s">
        <v>73</v>
      </c>
      <c r="AH41" s="3">
        <v>334.12</v>
      </c>
      <c r="AI41" s="668">
        <f t="shared" si="3"/>
        <v>0.59370000000000001</v>
      </c>
    </row>
    <row r="42" spans="1:35" outlineLevel="1">
      <c r="A42" s="664">
        <v>331300</v>
      </c>
      <c r="B42" s="662">
        <v>42614</v>
      </c>
      <c r="C42" s="663">
        <v>1.5300000000000001E-2</v>
      </c>
      <c r="D42" s="663">
        <v>1.2200000000000001E-2</v>
      </c>
      <c r="E42" s="663">
        <v>3.0999999999999999E-3</v>
      </c>
      <c r="F42" s="664" t="s">
        <v>820</v>
      </c>
      <c r="G42" s="664" t="s">
        <v>813</v>
      </c>
      <c r="H42" s="664" t="s">
        <v>814</v>
      </c>
      <c r="I42" s="665" t="s">
        <v>68</v>
      </c>
      <c r="J42" s="666">
        <f>IFERROR(VLOOKUP(A42,'Data_UPIS COA'!$B$7:$G$80,5,FALSE),"")</f>
        <v>331</v>
      </c>
      <c r="K42" s="667">
        <f t="shared" si="0"/>
        <v>1.5300000000000001E-2</v>
      </c>
      <c r="L42" s="206"/>
      <c r="M42" s="664">
        <v>331300</v>
      </c>
      <c r="N42" s="662">
        <v>45323</v>
      </c>
      <c r="O42" s="663">
        <f t="shared" si="9"/>
        <v>1.3625141504577399E-2</v>
      </c>
      <c r="P42" s="663">
        <f t="shared" si="10"/>
        <v>1.1333333333333332E-2</v>
      </c>
      <c r="Q42" s="663">
        <f t="shared" si="11"/>
        <v>2.2666666666666664E-3</v>
      </c>
      <c r="R42" s="664" t="s">
        <v>820</v>
      </c>
      <c r="S42" s="664" t="s">
        <v>813</v>
      </c>
      <c r="T42" s="664" t="s">
        <v>814</v>
      </c>
      <c r="U42" s="665" t="s">
        <v>68</v>
      </c>
      <c r="V42" s="666">
        <f t="shared" si="1"/>
        <v>331</v>
      </c>
      <c r="W42" s="667">
        <f t="shared" si="2"/>
        <v>1.3625141504577399E-2</v>
      </c>
      <c r="Y42" s="3">
        <v>334130</v>
      </c>
      <c r="Z42" s="2" t="str">
        <f t="shared" si="7"/>
        <v>202412</v>
      </c>
      <c r="AA42" s="206">
        <v>0.2636</v>
      </c>
      <c r="AB42" s="206">
        <v>0.22920000000000001</v>
      </c>
      <c r="AC42" s="206">
        <v>3.44E-2</v>
      </c>
      <c r="AD42" s="2" t="s">
        <v>15741</v>
      </c>
      <c r="AE42" s="9" t="s">
        <v>829</v>
      </c>
      <c r="AF42" s="9" t="s">
        <v>830</v>
      </c>
      <c r="AG42" s="9" t="s">
        <v>74</v>
      </c>
      <c r="AH42" s="3">
        <v>334.13</v>
      </c>
      <c r="AI42" s="668">
        <f t="shared" si="3"/>
        <v>0.2636</v>
      </c>
    </row>
    <row r="43" spans="1:35" outlineLevel="1">
      <c r="A43" s="664">
        <v>331300</v>
      </c>
      <c r="B43" s="662">
        <v>43647</v>
      </c>
      <c r="C43" s="663">
        <v>1.5300000000000001E-2</v>
      </c>
      <c r="D43" s="663">
        <v>1.2200000000000001E-2</v>
      </c>
      <c r="E43" s="663">
        <v>3.1000000000000003E-3</v>
      </c>
      <c r="F43" s="664" t="s">
        <v>821</v>
      </c>
      <c r="G43" s="664" t="s">
        <v>813</v>
      </c>
      <c r="H43" s="664" t="s">
        <v>814</v>
      </c>
      <c r="I43" s="665" t="s">
        <v>68</v>
      </c>
      <c r="J43" s="666">
        <f>IFERROR(VLOOKUP(A43,'Data_UPIS COA'!$B$7:$G$80,5,FALSE),"")</f>
        <v>331</v>
      </c>
      <c r="K43" s="667">
        <f t="shared" si="0"/>
        <v>1.5300000000000001E-2</v>
      </c>
      <c r="L43" s="206"/>
      <c r="M43" s="664">
        <v>331300</v>
      </c>
      <c r="N43" s="662">
        <v>45323</v>
      </c>
      <c r="O43" s="663">
        <f t="shared" si="9"/>
        <v>1.3625141504577399E-2</v>
      </c>
      <c r="P43" s="663">
        <f t="shared" si="10"/>
        <v>1.1333333333333332E-2</v>
      </c>
      <c r="Q43" s="663">
        <f t="shared" si="11"/>
        <v>2.2666666666666664E-3</v>
      </c>
      <c r="R43" s="664" t="s">
        <v>821</v>
      </c>
      <c r="S43" s="664" t="s">
        <v>813</v>
      </c>
      <c r="T43" s="664" t="s">
        <v>814</v>
      </c>
      <c r="U43" s="665" t="s">
        <v>68</v>
      </c>
      <c r="V43" s="666">
        <f t="shared" si="1"/>
        <v>331</v>
      </c>
      <c r="W43" s="667">
        <f t="shared" si="2"/>
        <v>1.3625141504577399E-2</v>
      </c>
      <c r="Y43" s="3">
        <v>334131</v>
      </c>
      <c r="Z43" s="2" t="str">
        <f t="shared" si="7"/>
        <v>202412</v>
      </c>
      <c r="AA43" s="206">
        <v>0.20820000000000002</v>
      </c>
      <c r="AB43" s="206">
        <v>0.18100000000000002</v>
      </c>
      <c r="AC43" s="206">
        <v>2.7200000000000002E-2</v>
      </c>
      <c r="AD43" s="2" t="s">
        <v>838</v>
      </c>
      <c r="AE43" s="9" t="s">
        <v>829</v>
      </c>
      <c r="AF43" s="9" t="s">
        <v>830</v>
      </c>
      <c r="AG43" s="9" t="s">
        <v>75</v>
      </c>
      <c r="AH43" s="3">
        <v>334.13</v>
      </c>
      <c r="AI43" s="668">
        <f t="shared" si="3"/>
        <v>0.20820000000000002</v>
      </c>
    </row>
    <row r="44" spans="1:35" outlineLevel="1">
      <c r="A44" s="664">
        <v>331400</v>
      </c>
      <c r="B44" s="662">
        <v>42614</v>
      </c>
      <c r="C44" s="663">
        <v>1.5300000000000001E-2</v>
      </c>
      <c r="D44" s="663">
        <v>1.2200000000000001E-2</v>
      </c>
      <c r="E44" s="663">
        <v>3.0999999999999999E-3</v>
      </c>
      <c r="F44" s="664" t="s">
        <v>822</v>
      </c>
      <c r="G44" s="664" t="s">
        <v>813</v>
      </c>
      <c r="H44" s="664" t="s">
        <v>814</v>
      </c>
      <c r="I44" s="665" t="s">
        <v>69</v>
      </c>
      <c r="J44" s="666">
        <f>IFERROR(VLOOKUP(A44,'Data_UPIS COA'!$B$7:$G$80,5,FALSE),"")</f>
        <v>331</v>
      </c>
      <c r="K44" s="667">
        <f t="shared" si="0"/>
        <v>1.5300000000000001E-2</v>
      </c>
      <c r="L44" s="206"/>
      <c r="M44" s="664">
        <v>331400</v>
      </c>
      <c r="N44" s="662">
        <v>45323</v>
      </c>
      <c r="O44" s="663">
        <f t="shared" si="9"/>
        <v>1.3625141504577399E-2</v>
      </c>
      <c r="P44" s="663">
        <f t="shared" si="10"/>
        <v>1.1333333333333332E-2</v>
      </c>
      <c r="Q44" s="663">
        <f t="shared" si="11"/>
        <v>2.2666666666666664E-3</v>
      </c>
      <c r="R44" s="664" t="s">
        <v>822</v>
      </c>
      <c r="S44" s="664" t="s">
        <v>813</v>
      </c>
      <c r="T44" s="664" t="s">
        <v>814</v>
      </c>
      <c r="U44" s="665" t="s">
        <v>69</v>
      </c>
      <c r="V44" s="666">
        <f t="shared" si="1"/>
        <v>331</v>
      </c>
      <c r="W44" s="667">
        <f t="shared" si="2"/>
        <v>1.3625141504577399E-2</v>
      </c>
      <c r="Y44" s="3">
        <v>334200</v>
      </c>
      <c r="Z44" s="2" t="str">
        <f t="shared" si="7"/>
        <v>202412</v>
      </c>
      <c r="AA44" s="206">
        <v>1.8000000000000002E-2</v>
      </c>
      <c r="AB44" s="206">
        <v>1.5000000000000001E-2</v>
      </c>
      <c r="AC44" s="206">
        <v>3.0000000000000001E-3</v>
      </c>
      <c r="AD44" s="2" t="s">
        <v>842</v>
      </c>
      <c r="AE44" s="9" t="s">
        <v>841</v>
      </c>
      <c r="AF44" s="9" t="s">
        <v>830</v>
      </c>
      <c r="AG44" s="9" t="s">
        <v>76</v>
      </c>
      <c r="AH44" s="3">
        <v>334.2</v>
      </c>
      <c r="AI44" s="668">
        <f t="shared" si="3"/>
        <v>1.8000000000000002E-2</v>
      </c>
    </row>
    <row r="45" spans="1:35" outlineLevel="1">
      <c r="A45" s="664">
        <v>331400</v>
      </c>
      <c r="B45" s="662">
        <v>43647</v>
      </c>
      <c r="C45" s="663">
        <v>1.5300000000000001E-2</v>
      </c>
      <c r="D45" s="663">
        <v>1.2200000000000001E-2</v>
      </c>
      <c r="E45" s="663">
        <v>3.1000000000000003E-3</v>
      </c>
      <c r="F45" s="664" t="s">
        <v>823</v>
      </c>
      <c r="G45" s="664" t="s">
        <v>813</v>
      </c>
      <c r="H45" s="664" t="s">
        <v>814</v>
      </c>
      <c r="I45" s="665" t="s">
        <v>69</v>
      </c>
      <c r="J45" s="666">
        <f>IFERROR(VLOOKUP(A45,'Data_UPIS COA'!$B$7:$G$80,5,FALSE),"")</f>
        <v>331</v>
      </c>
      <c r="K45" s="667">
        <f t="shared" si="0"/>
        <v>1.5300000000000001E-2</v>
      </c>
      <c r="L45" s="206"/>
      <c r="M45" s="664">
        <v>331400</v>
      </c>
      <c r="N45" s="662">
        <v>45323</v>
      </c>
      <c r="O45" s="663">
        <f t="shared" si="9"/>
        <v>1.3625141504577399E-2</v>
      </c>
      <c r="P45" s="663">
        <f t="shared" si="10"/>
        <v>1.1333333333333332E-2</v>
      </c>
      <c r="Q45" s="663">
        <f t="shared" si="11"/>
        <v>2.2666666666666664E-3</v>
      </c>
      <c r="R45" s="664" t="s">
        <v>823</v>
      </c>
      <c r="S45" s="664" t="s">
        <v>813</v>
      </c>
      <c r="T45" s="664" t="s">
        <v>814</v>
      </c>
      <c r="U45" s="665" t="s">
        <v>69</v>
      </c>
      <c r="V45" s="666">
        <f t="shared" si="1"/>
        <v>331</v>
      </c>
      <c r="W45" s="667">
        <f t="shared" si="2"/>
        <v>1.3625141504577399E-2</v>
      </c>
      <c r="Y45" s="3">
        <v>334300</v>
      </c>
      <c r="Z45" s="2" t="str">
        <f t="shared" si="7"/>
        <v>202412</v>
      </c>
      <c r="AA45" s="206">
        <v>2.1700000000000001E-2</v>
      </c>
      <c r="AB45" s="206">
        <v>1.8100000000000002E-2</v>
      </c>
      <c r="AC45" s="206">
        <v>3.6000000000000003E-3</v>
      </c>
      <c r="AD45" s="2" t="s">
        <v>843</v>
      </c>
      <c r="AE45" s="9" t="s">
        <v>829</v>
      </c>
      <c r="AF45" s="9" t="s">
        <v>830</v>
      </c>
      <c r="AG45" s="9" t="s">
        <v>77</v>
      </c>
      <c r="AH45" s="3">
        <v>334.3</v>
      </c>
      <c r="AI45" s="668">
        <f t="shared" si="3"/>
        <v>2.1700000000000001E-2</v>
      </c>
    </row>
    <row r="46" spans="1:35" outlineLevel="1">
      <c r="A46" s="664">
        <v>333000</v>
      </c>
      <c r="B46" s="662">
        <v>42614</v>
      </c>
      <c r="C46" s="663">
        <v>3.2400000000000005E-2</v>
      </c>
      <c r="D46" s="663">
        <v>1.8500000000000003E-2</v>
      </c>
      <c r="E46" s="663">
        <v>1.3900000000000001E-2</v>
      </c>
      <c r="F46" s="664" t="s">
        <v>824</v>
      </c>
      <c r="G46" s="664" t="s">
        <v>825</v>
      </c>
      <c r="H46" s="664" t="s">
        <v>826</v>
      </c>
      <c r="I46" s="665" t="s">
        <v>70</v>
      </c>
      <c r="J46" s="666">
        <f>IFERROR(VLOOKUP(A46,'Data_UPIS COA'!$B$7:$G$80,5,FALSE),"")</f>
        <v>333</v>
      </c>
      <c r="K46" s="667">
        <f t="shared" si="0"/>
        <v>3.2400000000000005E-2</v>
      </c>
      <c r="L46" s="206"/>
      <c r="M46" s="664">
        <v>333000</v>
      </c>
      <c r="N46" s="662">
        <v>45323</v>
      </c>
      <c r="O46" s="663">
        <v>2.9602360457895899E-2</v>
      </c>
      <c r="P46" s="663">
        <v>1.7939393939393943E-2</v>
      </c>
      <c r="Q46" s="663">
        <v>1.1660606060606062E-2</v>
      </c>
      <c r="R46" s="664" t="s">
        <v>824</v>
      </c>
      <c r="S46" s="664" t="s">
        <v>825</v>
      </c>
      <c r="T46" s="664" t="s">
        <v>826</v>
      </c>
      <c r="U46" s="665" t="s">
        <v>70</v>
      </c>
      <c r="V46" s="666">
        <f t="shared" si="1"/>
        <v>333</v>
      </c>
      <c r="W46" s="667">
        <f t="shared" si="2"/>
        <v>2.9602360457895899E-2</v>
      </c>
      <c r="Y46" s="3">
        <v>335000</v>
      </c>
      <c r="Z46" s="2" t="str">
        <f t="shared" si="7"/>
        <v>202412</v>
      </c>
      <c r="AA46" s="206">
        <v>2.3800000000000002E-2</v>
      </c>
      <c r="AB46" s="206">
        <v>1.7000000000000001E-2</v>
      </c>
      <c r="AC46" s="206">
        <v>6.8000000000000005E-3</v>
      </c>
      <c r="AD46" s="2" t="s">
        <v>848</v>
      </c>
      <c r="AE46" s="9" t="s">
        <v>846</v>
      </c>
      <c r="AF46" s="9" t="s">
        <v>847</v>
      </c>
      <c r="AG46" s="9" t="s">
        <v>78</v>
      </c>
      <c r="AH46" s="3">
        <v>335</v>
      </c>
      <c r="AI46" s="668">
        <f t="shared" si="3"/>
        <v>2.3800000000000002E-2</v>
      </c>
    </row>
    <row r="47" spans="1:35" outlineLevel="1">
      <c r="A47" s="664">
        <v>333000</v>
      </c>
      <c r="B47" s="662">
        <v>43647</v>
      </c>
      <c r="C47" s="663">
        <v>3.2400000000000005E-2</v>
      </c>
      <c r="D47" s="663">
        <v>1.8500000000000003E-2</v>
      </c>
      <c r="E47" s="663">
        <v>1.3900000000000001E-2</v>
      </c>
      <c r="F47" s="664" t="s">
        <v>827</v>
      </c>
      <c r="G47" s="664" t="s">
        <v>825</v>
      </c>
      <c r="H47" s="664" t="s">
        <v>826</v>
      </c>
      <c r="I47" s="665" t="s">
        <v>70</v>
      </c>
      <c r="J47" s="666">
        <f>IFERROR(VLOOKUP(A47,'Data_UPIS COA'!$B$7:$G$80,5,FALSE),"")</f>
        <v>333</v>
      </c>
      <c r="K47" s="667">
        <f t="shared" si="0"/>
        <v>3.2400000000000005E-2</v>
      </c>
      <c r="L47" s="206"/>
      <c r="M47" s="664">
        <v>333000</v>
      </c>
      <c r="N47" s="662">
        <v>45323</v>
      </c>
      <c r="O47" s="663">
        <f>O46</f>
        <v>2.9602360457895899E-2</v>
      </c>
      <c r="P47" s="663">
        <f>P46</f>
        <v>1.7939393939393943E-2</v>
      </c>
      <c r="Q47" s="663">
        <f>Q46</f>
        <v>1.1660606060606062E-2</v>
      </c>
      <c r="R47" s="664" t="s">
        <v>827</v>
      </c>
      <c r="S47" s="664" t="s">
        <v>825</v>
      </c>
      <c r="T47" s="664" t="s">
        <v>826</v>
      </c>
      <c r="U47" s="665" t="s">
        <v>70</v>
      </c>
      <c r="V47" s="666">
        <f t="shared" si="1"/>
        <v>333</v>
      </c>
      <c r="W47" s="667">
        <f t="shared" si="2"/>
        <v>2.9602360457895899E-2</v>
      </c>
      <c r="Y47" s="3">
        <v>339100</v>
      </c>
      <c r="Z47" s="2" t="str">
        <f t="shared" si="7"/>
        <v>202412</v>
      </c>
      <c r="AA47" s="206">
        <v>0</v>
      </c>
      <c r="AB47" s="206">
        <v>0</v>
      </c>
      <c r="AC47" s="206">
        <v>0</v>
      </c>
      <c r="AD47" s="2" t="s">
        <v>15742</v>
      </c>
      <c r="AE47" s="9" t="s">
        <v>850</v>
      </c>
      <c r="AF47" s="9" t="s">
        <v>851</v>
      </c>
      <c r="AG47" s="9" t="s">
        <v>79</v>
      </c>
      <c r="AH47" s="3">
        <v>339.1</v>
      </c>
      <c r="AI47" s="668">
        <f t="shared" si="3"/>
        <v>0</v>
      </c>
    </row>
    <row r="48" spans="1:35" outlineLevel="1">
      <c r="A48" s="664">
        <v>334100</v>
      </c>
      <c r="B48" s="662">
        <v>42614</v>
      </c>
      <c r="C48" s="663">
        <v>3.5000000000000003E-2</v>
      </c>
      <c r="D48" s="663">
        <v>2.92E-2</v>
      </c>
      <c r="E48" s="663">
        <v>5.8000000000000005E-3</v>
      </c>
      <c r="F48" s="664" t="s">
        <v>828</v>
      </c>
      <c r="G48" s="664" t="s">
        <v>829</v>
      </c>
      <c r="H48" s="664" t="s">
        <v>830</v>
      </c>
      <c r="I48" s="665" t="s">
        <v>71</v>
      </c>
      <c r="J48" s="666">
        <f>IFERROR(VLOOKUP(A48,'Data_UPIS COA'!$B$7:$G$80,5,FALSE),"")</f>
        <v>334.1</v>
      </c>
      <c r="K48" s="667">
        <f t="shared" si="0"/>
        <v>3.5000000000000003E-2</v>
      </c>
      <c r="L48" s="206"/>
      <c r="M48" s="664">
        <v>334100</v>
      </c>
      <c r="N48" s="662">
        <v>45323</v>
      </c>
      <c r="O48" s="663">
        <v>0.24038766445351445</v>
      </c>
      <c r="P48" s="663">
        <v>0.20904347826086958</v>
      </c>
      <c r="Q48" s="663">
        <v>3.1356521739130436E-2</v>
      </c>
      <c r="R48" s="664" t="s">
        <v>828</v>
      </c>
      <c r="S48" s="664" t="s">
        <v>829</v>
      </c>
      <c r="T48" s="664" t="s">
        <v>830</v>
      </c>
      <c r="U48" s="665" t="s">
        <v>71</v>
      </c>
      <c r="V48" s="666">
        <f t="shared" si="1"/>
        <v>334.1</v>
      </c>
      <c r="W48" s="667">
        <f t="shared" si="2"/>
        <v>0.24038766445351445</v>
      </c>
      <c r="Y48" s="3">
        <v>339600</v>
      </c>
      <c r="Z48" s="2" t="str">
        <f t="shared" si="7"/>
        <v>202412</v>
      </c>
      <c r="AA48" s="206">
        <v>9.8400000000000001E-2</v>
      </c>
      <c r="AB48" s="206">
        <v>9.8400000000000001E-2</v>
      </c>
      <c r="AC48" s="206">
        <v>0</v>
      </c>
      <c r="AD48" s="2" t="s">
        <v>15743</v>
      </c>
      <c r="AE48" s="9" t="s">
        <v>850</v>
      </c>
      <c r="AF48" s="9" t="s">
        <v>851</v>
      </c>
      <c r="AG48" s="9" t="s">
        <v>80</v>
      </c>
      <c r="AH48" s="3">
        <v>339.6</v>
      </c>
      <c r="AI48" s="668">
        <f t="shared" si="3"/>
        <v>9.8400000000000001E-2</v>
      </c>
    </row>
    <row r="49" spans="1:35" outlineLevel="1">
      <c r="A49" s="664">
        <v>334100</v>
      </c>
      <c r="B49" s="662">
        <v>43647</v>
      </c>
      <c r="C49" s="663">
        <v>3.5000000000000003E-2</v>
      </c>
      <c r="D49" s="663">
        <v>2.92E-2</v>
      </c>
      <c r="E49" s="663">
        <v>5.8000000000000005E-3</v>
      </c>
      <c r="F49" s="664" t="s">
        <v>831</v>
      </c>
      <c r="G49" s="664" t="s">
        <v>829</v>
      </c>
      <c r="H49" s="664" t="s">
        <v>830</v>
      </c>
      <c r="I49" s="665" t="s">
        <v>71</v>
      </c>
      <c r="J49" s="666">
        <f>IFERROR(VLOOKUP(A49,'Data_UPIS COA'!$B$7:$G$80,5,FALSE),"")</f>
        <v>334.1</v>
      </c>
      <c r="K49" s="667">
        <f t="shared" si="0"/>
        <v>3.5000000000000003E-2</v>
      </c>
      <c r="L49" s="206"/>
      <c r="M49" s="664">
        <v>334100</v>
      </c>
      <c r="N49" s="662">
        <v>45323</v>
      </c>
      <c r="O49" s="663">
        <f>O48</f>
        <v>0.24038766445351445</v>
      </c>
      <c r="P49" s="663">
        <f>P48</f>
        <v>0.20904347826086958</v>
      </c>
      <c r="Q49" s="663">
        <f>Q48</f>
        <v>3.1356521739130436E-2</v>
      </c>
      <c r="R49" s="664" t="s">
        <v>831</v>
      </c>
      <c r="S49" s="664" t="s">
        <v>829</v>
      </c>
      <c r="T49" s="664" t="s">
        <v>830</v>
      </c>
      <c r="U49" s="665" t="s">
        <v>71</v>
      </c>
      <c r="V49" s="666">
        <f t="shared" si="1"/>
        <v>334.1</v>
      </c>
      <c r="W49" s="667">
        <f t="shared" si="2"/>
        <v>0.24038766445351445</v>
      </c>
      <c r="Y49" s="3">
        <v>340100</v>
      </c>
      <c r="Z49" s="2" t="str">
        <f t="shared" si="7"/>
        <v>202412</v>
      </c>
      <c r="AA49" s="206">
        <v>6.2200000000000005E-2</v>
      </c>
      <c r="AB49" s="206">
        <v>6.2200000000000005E-2</v>
      </c>
      <c r="AC49" s="206">
        <v>0</v>
      </c>
      <c r="AD49" s="2" t="s">
        <v>853</v>
      </c>
      <c r="AE49" s="9" t="s">
        <v>854</v>
      </c>
      <c r="AF49" s="9" t="s">
        <v>855</v>
      </c>
      <c r="AG49" s="9" t="s">
        <v>81</v>
      </c>
      <c r="AH49" s="3">
        <v>340.1</v>
      </c>
      <c r="AI49" s="668">
        <f t="shared" si="3"/>
        <v>6.2200000000000005E-2</v>
      </c>
    </row>
    <row r="50" spans="1:35" outlineLevel="1">
      <c r="A50" s="664">
        <v>334110</v>
      </c>
      <c r="B50" s="662">
        <v>42614</v>
      </c>
      <c r="C50" s="663">
        <v>2.9000000000000005E-2</v>
      </c>
      <c r="D50" s="663">
        <v>2.4200000000000003E-2</v>
      </c>
      <c r="E50" s="663">
        <v>4.8000000000000004E-3</v>
      </c>
      <c r="F50" s="664" t="s">
        <v>832</v>
      </c>
      <c r="G50" s="664" t="s">
        <v>829</v>
      </c>
      <c r="H50" s="664" t="s">
        <v>830</v>
      </c>
      <c r="I50" s="665" t="s">
        <v>72</v>
      </c>
      <c r="J50" s="666">
        <f>IFERROR(VLOOKUP(A50,'Data_UPIS COA'!$B$7:$G$80,5,FALSE),"")</f>
        <v>334.11</v>
      </c>
      <c r="K50" s="667">
        <f t="shared" si="0"/>
        <v>2.9000000000000005E-2</v>
      </c>
      <c r="L50" s="206"/>
      <c r="M50" s="664">
        <v>334110</v>
      </c>
      <c r="N50" s="662">
        <v>45323</v>
      </c>
      <c r="O50" s="663">
        <v>0.24</v>
      </c>
      <c r="P50" s="663">
        <v>0.2087</v>
      </c>
      <c r="Q50" s="663">
        <v>3.1300000000000001E-2</v>
      </c>
      <c r="R50" s="664" t="s">
        <v>832</v>
      </c>
      <c r="S50" s="664" t="s">
        <v>829</v>
      </c>
      <c r="T50" s="664" t="s">
        <v>830</v>
      </c>
      <c r="U50" s="665" t="s">
        <v>72</v>
      </c>
      <c r="V50" s="666">
        <f t="shared" si="1"/>
        <v>334.11</v>
      </c>
      <c r="W50" s="667">
        <f t="shared" si="2"/>
        <v>0.24</v>
      </c>
      <c r="Y50" s="3">
        <v>340200</v>
      </c>
      <c r="Z50" s="2" t="str">
        <f t="shared" si="7"/>
        <v>202412</v>
      </c>
      <c r="AA50" s="206">
        <v>5.1300000000000005E-2</v>
      </c>
      <c r="AB50" s="206">
        <v>5.1300000000000005E-2</v>
      </c>
      <c r="AC50" s="206">
        <v>0</v>
      </c>
      <c r="AD50" s="2" t="s">
        <v>857</v>
      </c>
      <c r="AE50" s="9" t="s">
        <v>854</v>
      </c>
      <c r="AF50" s="9" t="s">
        <v>855</v>
      </c>
      <c r="AG50" s="9" t="s">
        <v>82</v>
      </c>
      <c r="AH50" s="3">
        <v>340.22</v>
      </c>
      <c r="AI50" s="668">
        <f t="shared" si="3"/>
        <v>5.1300000000000005E-2</v>
      </c>
    </row>
    <row r="51" spans="1:35" outlineLevel="1">
      <c r="A51" s="664">
        <v>334110</v>
      </c>
      <c r="B51" s="662">
        <v>43647</v>
      </c>
      <c r="C51" s="663">
        <v>2.9000000000000005E-2</v>
      </c>
      <c r="D51" s="663">
        <v>2.4200000000000003E-2</v>
      </c>
      <c r="E51" s="663">
        <v>4.8000000000000004E-3</v>
      </c>
      <c r="F51" s="664" t="s">
        <v>833</v>
      </c>
      <c r="G51" s="664" t="s">
        <v>829</v>
      </c>
      <c r="H51" s="664" t="s">
        <v>830</v>
      </c>
      <c r="I51" s="665" t="s">
        <v>72</v>
      </c>
      <c r="J51" s="666">
        <f>IFERROR(VLOOKUP(A51,'Data_UPIS COA'!$B$7:$G$80,5,FALSE),"")</f>
        <v>334.11</v>
      </c>
      <c r="K51" s="667">
        <f t="shared" si="0"/>
        <v>2.9000000000000005E-2</v>
      </c>
      <c r="L51" s="206"/>
      <c r="M51" s="664">
        <v>334110</v>
      </c>
      <c r="N51" s="662">
        <v>45323</v>
      </c>
      <c r="O51" s="663">
        <v>0.24</v>
      </c>
      <c r="P51" s="663">
        <f>P50</f>
        <v>0.2087</v>
      </c>
      <c r="Q51" s="663">
        <f>Q50</f>
        <v>3.1300000000000001E-2</v>
      </c>
      <c r="R51" s="664" t="s">
        <v>833</v>
      </c>
      <c r="S51" s="664" t="s">
        <v>829</v>
      </c>
      <c r="T51" s="664" t="s">
        <v>830</v>
      </c>
      <c r="U51" s="665" t="s">
        <v>72</v>
      </c>
      <c r="V51" s="666">
        <f t="shared" si="1"/>
        <v>334.11</v>
      </c>
      <c r="W51" s="667">
        <f t="shared" si="2"/>
        <v>0.24</v>
      </c>
      <c r="Y51" s="3">
        <v>340210</v>
      </c>
      <c r="Z51" s="2" t="str">
        <f t="shared" si="7"/>
        <v>202412</v>
      </c>
      <c r="AA51" s="206">
        <v>0.3216</v>
      </c>
      <c r="AB51" s="206">
        <v>0.3216</v>
      </c>
      <c r="AC51" s="206">
        <v>0</v>
      </c>
      <c r="AD51" s="2" t="s">
        <v>858</v>
      </c>
      <c r="AE51" s="9" t="s">
        <v>854</v>
      </c>
      <c r="AF51" s="9" t="s">
        <v>855</v>
      </c>
      <c r="AG51" s="9" t="s">
        <v>82</v>
      </c>
      <c r="AH51" s="3">
        <v>340.21</v>
      </c>
      <c r="AI51" s="668">
        <f t="shared" si="3"/>
        <v>0.3216</v>
      </c>
    </row>
    <row r="52" spans="1:35" outlineLevel="1">
      <c r="A52" s="664">
        <v>334120</v>
      </c>
      <c r="B52" s="662">
        <v>42614</v>
      </c>
      <c r="C52" s="663">
        <v>4.3900000000000002E-2</v>
      </c>
      <c r="D52" s="663">
        <v>3.6600000000000001E-2</v>
      </c>
      <c r="E52" s="663">
        <v>7.3000000000000001E-3</v>
      </c>
      <c r="F52" s="664" t="s">
        <v>834</v>
      </c>
      <c r="G52" s="664" t="s">
        <v>829</v>
      </c>
      <c r="H52" s="664" t="s">
        <v>830</v>
      </c>
      <c r="I52" s="665" t="s">
        <v>73</v>
      </c>
      <c r="J52" s="666">
        <f>IFERROR(VLOOKUP(A52,'Data_UPIS COA'!$B$7:$G$80,5,FALSE),"")</f>
        <v>334.12</v>
      </c>
      <c r="K52" s="667">
        <f t="shared" si="0"/>
        <v>4.3900000000000002E-2</v>
      </c>
      <c r="L52" s="206"/>
      <c r="M52" s="664">
        <v>334120</v>
      </c>
      <c r="N52" s="662">
        <v>45323</v>
      </c>
      <c r="O52" s="663">
        <v>0.5936628070399127</v>
      </c>
      <c r="P52" s="663">
        <v>0.51626086956521744</v>
      </c>
      <c r="Q52" s="663">
        <v>7.7439130434782608E-2</v>
      </c>
      <c r="R52" s="664" t="s">
        <v>834</v>
      </c>
      <c r="S52" s="664" t="s">
        <v>829</v>
      </c>
      <c r="T52" s="664" t="s">
        <v>830</v>
      </c>
      <c r="U52" s="665" t="s">
        <v>73</v>
      </c>
      <c r="V52" s="666">
        <f t="shared" si="1"/>
        <v>334.12</v>
      </c>
      <c r="W52" s="667">
        <f t="shared" si="2"/>
        <v>0.5936628070399127</v>
      </c>
      <c r="Y52" s="3">
        <v>340220</v>
      </c>
      <c r="Z52" s="2" t="str">
        <f t="shared" si="7"/>
        <v>202412</v>
      </c>
      <c r="AA52" s="206">
        <v>0.33390000000000003</v>
      </c>
      <c r="AB52" s="206">
        <v>0.33390000000000003</v>
      </c>
      <c r="AC52" s="206">
        <v>0</v>
      </c>
      <c r="AD52" s="2" t="s">
        <v>15744</v>
      </c>
      <c r="AE52" s="9" t="s">
        <v>854</v>
      </c>
      <c r="AF52" s="9" t="s">
        <v>855</v>
      </c>
      <c r="AG52" s="9" t="s">
        <v>84</v>
      </c>
      <c r="AH52" s="3">
        <v>340.23</v>
      </c>
      <c r="AI52" s="668">
        <f t="shared" si="3"/>
        <v>0.33390000000000003</v>
      </c>
    </row>
    <row r="53" spans="1:35" outlineLevel="1">
      <c r="A53" s="664">
        <v>334120</v>
      </c>
      <c r="B53" s="662">
        <v>43647</v>
      </c>
      <c r="C53" s="663">
        <v>4.3900000000000002E-2</v>
      </c>
      <c r="D53" s="663">
        <v>3.6600000000000001E-2</v>
      </c>
      <c r="E53" s="663">
        <v>7.3000000000000001E-3</v>
      </c>
      <c r="F53" s="664" t="s">
        <v>835</v>
      </c>
      <c r="G53" s="664" t="s">
        <v>829</v>
      </c>
      <c r="H53" s="664" t="s">
        <v>830</v>
      </c>
      <c r="I53" s="665" t="s">
        <v>73</v>
      </c>
      <c r="J53" s="666">
        <f>IFERROR(VLOOKUP(A53,'Data_UPIS COA'!$B$7:$G$80,5,FALSE),"")</f>
        <v>334.12</v>
      </c>
      <c r="K53" s="667">
        <f t="shared" si="0"/>
        <v>4.3900000000000002E-2</v>
      </c>
      <c r="L53" s="206"/>
      <c r="M53" s="664">
        <v>334120</v>
      </c>
      <c r="N53" s="662">
        <v>45323</v>
      </c>
      <c r="O53" s="663">
        <f>O52</f>
        <v>0.5936628070399127</v>
      </c>
      <c r="P53" s="663">
        <f>P52</f>
        <v>0.51626086956521744</v>
      </c>
      <c r="Q53" s="663">
        <f>Q52</f>
        <v>7.7439130434782608E-2</v>
      </c>
      <c r="R53" s="664" t="s">
        <v>835</v>
      </c>
      <c r="S53" s="664" t="s">
        <v>829</v>
      </c>
      <c r="T53" s="664" t="s">
        <v>830</v>
      </c>
      <c r="U53" s="665" t="s">
        <v>73</v>
      </c>
      <c r="V53" s="666">
        <f t="shared" si="1"/>
        <v>334.12</v>
      </c>
      <c r="W53" s="667">
        <f t="shared" si="2"/>
        <v>0.5936628070399127</v>
      </c>
      <c r="Y53" s="3">
        <v>340230</v>
      </c>
      <c r="Z53" s="2" t="str">
        <f t="shared" si="7"/>
        <v>202412</v>
      </c>
      <c r="AA53" s="206">
        <v>0.16950000000000001</v>
      </c>
      <c r="AB53" s="206">
        <v>0.16950000000000001</v>
      </c>
      <c r="AC53" s="206">
        <v>0</v>
      </c>
      <c r="AD53" s="2" t="s">
        <v>15745</v>
      </c>
      <c r="AE53" s="9" t="s">
        <v>854</v>
      </c>
      <c r="AF53" s="9" t="s">
        <v>855</v>
      </c>
      <c r="AG53" s="9" t="s">
        <v>85</v>
      </c>
      <c r="AH53" s="3">
        <v>340.23</v>
      </c>
      <c r="AI53" s="668">
        <f t="shared" si="3"/>
        <v>0.16950000000000001</v>
      </c>
    </row>
    <row r="54" spans="1:35" outlineLevel="1">
      <c r="A54" s="664">
        <v>334130</v>
      </c>
      <c r="B54" s="662">
        <v>42614</v>
      </c>
      <c r="C54" s="663">
        <v>3.7000000000000005E-2</v>
      </c>
      <c r="D54" s="663">
        <v>2.9900000000000003E-2</v>
      </c>
      <c r="E54" s="663">
        <v>7.1000000000000004E-3</v>
      </c>
      <c r="F54" s="664" t="s">
        <v>836</v>
      </c>
      <c r="G54" s="664" t="s">
        <v>829</v>
      </c>
      <c r="H54" s="664" t="s">
        <v>830</v>
      </c>
      <c r="I54" s="665" t="s">
        <v>74</v>
      </c>
      <c r="J54" s="666">
        <f>IFERROR(VLOOKUP(A54,'Data_UPIS COA'!$B$7:$G$80,5,FALSE),"")</f>
        <v>334.13</v>
      </c>
      <c r="K54" s="667">
        <f t="shared" si="0"/>
        <v>3.7000000000000005E-2</v>
      </c>
      <c r="L54" s="206"/>
      <c r="M54" s="664">
        <v>334130</v>
      </c>
      <c r="N54" s="662">
        <v>45323</v>
      </c>
      <c r="O54" s="663">
        <v>0.2635569929495048</v>
      </c>
      <c r="P54" s="663">
        <v>0.22921739130434785</v>
      </c>
      <c r="Q54" s="663">
        <v>3.4382608695652177E-2</v>
      </c>
      <c r="R54" s="664" t="s">
        <v>836</v>
      </c>
      <c r="S54" s="664" t="s">
        <v>829</v>
      </c>
      <c r="T54" s="664" t="s">
        <v>830</v>
      </c>
      <c r="U54" s="665" t="s">
        <v>74</v>
      </c>
      <c r="V54" s="666">
        <f t="shared" si="1"/>
        <v>334.13</v>
      </c>
      <c r="W54" s="667">
        <f t="shared" si="2"/>
        <v>0.2635569929495048</v>
      </c>
      <c r="Y54" s="3">
        <v>340300</v>
      </c>
      <c r="Z54" s="2" t="str">
        <f t="shared" si="7"/>
        <v>202412</v>
      </c>
      <c r="AA54" s="206">
        <v>0.17200000000000001</v>
      </c>
      <c r="AB54" s="206">
        <v>0.17200000000000001</v>
      </c>
      <c r="AC54" s="206">
        <v>0</v>
      </c>
      <c r="AD54" s="2" t="s">
        <v>861</v>
      </c>
      <c r="AE54" s="9" t="s">
        <v>854</v>
      </c>
      <c r="AF54" s="9" t="s">
        <v>855</v>
      </c>
      <c r="AG54" s="9" t="s">
        <v>87</v>
      </c>
      <c r="AH54" s="3">
        <v>340.32</v>
      </c>
      <c r="AI54" s="668">
        <f t="shared" si="3"/>
        <v>0.17200000000000001</v>
      </c>
    </row>
    <row r="55" spans="1:35" outlineLevel="1">
      <c r="A55" s="664">
        <v>334130</v>
      </c>
      <c r="B55" s="662">
        <v>43647</v>
      </c>
      <c r="C55" s="663">
        <v>3.7000000000000005E-2</v>
      </c>
      <c r="D55" s="663">
        <v>2.9900000000000003E-2</v>
      </c>
      <c r="E55" s="663">
        <v>7.1000000000000004E-3</v>
      </c>
      <c r="F55" s="664" t="s">
        <v>837</v>
      </c>
      <c r="G55" s="664" t="s">
        <v>829</v>
      </c>
      <c r="H55" s="664" t="s">
        <v>830</v>
      </c>
      <c r="I55" s="665" t="s">
        <v>74</v>
      </c>
      <c r="J55" s="666">
        <f>IFERROR(VLOOKUP(A55,'Data_UPIS COA'!$B$7:$G$80,5,FALSE),"")</f>
        <v>334.13</v>
      </c>
      <c r="K55" s="667">
        <f t="shared" si="0"/>
        <v>3.7000000000000005E-2</v>
      </c>
      <c r="L55" s="206"/>
      <c r="M55" s="664">
        <v>334130</v>
      </c>
      <c r="N55" s="662">
        <v>45323</v>
      </c>
      <c r="O55" s="663">
        <f>O54</f>
        <v>0.2635569929495048</v>
      </c>
      <c r="P55" s="663">
        <f>P54</f>
        <v>0.22921739130434785</v>
      </c>
      <c r="Q55" s="663">
        <f>Q54</f>
        <v>3.4382608695652177E-2</v>
      </c>
      <c r="R55" s="664" t="s">
        <v>837</v>
      </c>
      <c r="S55" s="664" t="s">
        <v>829</v>
      </c>
      <c r="T55" s="664" t="s">
        <v>830</v>
      </c>
      <c r="U55" s="665" t="s">
        <v>74</v>
      </c>
      <c r="V55" s="666">
        <f t="shared" si="1"/>
        <v>334.13</v>
      </c>
      <c r="W55" s="667">
        <f t="shared" si="2"/>
        <v>0.2635569929495048</v>
      </c>
      <c r="Y55" s="3">
        <v>340315</v>
      </c>
      <c r="Z55" s="2" t="str">
        <f t="shared" si="7"/>
        <v>202412</v>
      </c>
      <c r="AA55" s="206">
        <v>3.4500000000000003E-2</v>
      </c>
      <c r="AB55" s="206">
        <v>3.4500000000000003E-2</v>
      </c>
      <c r="AC55" s="206">
        <v>0</v>
      </c>
      <c r="AD55" s="2" t="s">
        <v>862</v>
      </c>
      <c r="AE55" s="9" t="s">
        <v>854</v>
      </c>
      <c r="AF55" s="9" t="s">
        <v>855</v>
      </c>
      <c r="AG55" s="9" t="s">
        <v>88</v>
      </c>
      <c r="AH55" s="3">
        <v>340.3</v>
      </c>
      <c r="AI55" s="668">
        <f t="shared" si="3"/>
        <v>3.4500000000000003E-2</v>
      </c>
    </row>
    <row r="56" spans="1:35" outlineLevel="1">
      <c r="A56" s="664">
        <v>334131</v>
      </c>
      <c r="B56" s="662">
        <v>42614</v>
      </c>
      <c r="C56" s="663">
        <v>3.7000000000000005E-2</v>
      </c>
      <c r="D56" s="663">
        <v>3.0800000000000001E-2</v>
      </c>
      <c r="E56" s="663">
        <v>6.2000000000000006E-3</v>
      </c>
      <c r="F56" s="664" t="s">
        <v>838</v>
      </c>
      <c r="G56" s="664" t="s">
        <v>829</v>
      </c>
      <c r="H56" s="664" t="s">
        <v>830</v>
      </c>
      <c r="I56" s="665" t="s">
        <v>75</v>
      </c>
      <c r="J56" s="666">
        <f>IFERROR(VLOOKUP(A56,'Data_UPIS COA'!$B$7:$G$80,5,FALSE),"")</f>
        <v>334.13</v>
      </c>
      <c r="K56" s="667">
        <f t="shared" si="0"/>
        <v>3.7000000000000005E-2</v>
      </c>
      <c r="L56" s="206"/>
      <c r="M56" s="664">
        <v>334131</v>
      </c>
      <c r="N56" s="662">
        <v>45323</v>
      </c>
      <c r="O56" s="663">
        <v>0.20824200916505259</v>
      </c>
      <c r="P56" s="663">
        <v>0.18104347826086958</v>
      </c>
      <c r="Q56" s="663">
        <v>2.7156521739130437E-2</v>
      </c>
      <c r="R56" s="664" t="s">
        <v>838</v>
      </c>
      <c r="S56" s="664" t="s">
        <v>829</v>
      </c>
      <c r="T56" s="664" t="s">
        <v>830</v>
      </c>
      <c r="U56" s="665" t="s">
        <v>75</v>
      </c>
      <c r="V56" s="666">
        <f t="shared" si="1"/>
        <v>334.13</v>
      </c>
      <c r="W56" s="667">
        <f t="shared" si="2"/>
        <v>0.20824200916505259</v>
      </c>
      <c r="Y56" s="3">
        <v>340320</v>
      </c>
      <c r="Z56" s="2" t="str">
        <f t="shared" si="7"/>
        <v>202412</v>
      </c>
      <c r="AA56" s="206">
        <v>0</v>
      </c>
      <c r="AB56" s="206">
        <v>0</v>
      </c>
      <c r="AC56" s="206">
        <v>0</v>
      </c>
      <c r="AD56" s="2" t="s">
        <v>15746</v>
      </c>
      <c r="AE56" s="9" t="s">
        <v>854</v>
      </c>
      <c r="AF56" s="9" t="s">
        <v>855</v>
      </c>
      <c r="AG56" s="9" t="s">
        <v>89</v>
      </c>
      <c r="AH56" s="3">
        <v>340.33</v>
      </c>
      <c r="AI56" s="668">
        <f t="shared" si="3"/>
        <v>0</v>
      </c>
    </row>
    <row r="57" spans="1:35" outlineLevel="1">
      <c r="A57" s="664">
        <v>334131</v>
      </c>
      <c r="B57" s="662">
        <v>43647</v>
      </c>
      <c r="C57" s="663">
        <v>3.7000000000000005E-2</v>
      </c>
      <c r="D57" s="663">
        <v>3.0800000000000001E-2</v>
      </c>
      <c r="E57" s="663">
        <v>6.2000000000000006E-3</v>
      </c>
      <c r="F57" s="664" t="s">
        <v>839</v>
      </c>
      <c r="G57" s="664" t="s">
        <v>829</v>
      </c>
      <c r="H57" s="664" t="s">
        <v>830</v>
      </c>
      <c r="I57" s="665" t="s">
        <v>75</v>
      </c>
      <c r="J57" s="666">
        <f>IFERROR(VLOOKUP(A57,'Data_UPIS COA'!$B$7:$G$80,5,FALSE),"")</f>
        <v>334.13</v>
      </c>
      <c r="K57" s="667">
        <f t="shared" si="0"/>
        <v>3.7000000000000005E-2</v>
      </c>
      <c r="L57" s="206"/>
      <c r="M57" s="664">
        <v>334131</v>
      </c>
      <c r="N57" s="662">
        <v>45323</v>
      </c>
      <c r="O57" s="663">
        <f>O56</f>
        <v>0.20824200916505259</v>
      </c>
      <c r="P57" s="663">
        <f>P56</f>
        <v>0.18104347826086958</v>
      </c>
      <c r="Q57" s="663">
        <f>Q56</f>
        <v>2.7156521739130437E-2</v>
      </c>
      <c r="R57" s="664" t="s">
        <v>839</v>
      </c>
      <c r="S57" s="664" t="s">
        <v>829</v>
      </c>
      <c r="T57" s="664" t="s">
        <v>830</v>
      </c>
      <c r="U57" s="665" t="s">
        <v>75</v>
      </c>
      <c r="V57" s="666">
        <f t="shared" si="1"/>
        <v>334.13</v>
      </c>
      <c r="W57" s="667">
        <f t="shared" si="2"/>
        <v>0.20824200916505259</v>
      </c>
      <c r="Y57" s="3">
        <v>340325</v>
      </c>
      <c r="Z57" s="2" t="str">
        <f t="shared" si="7"/>
        <v>202412</v>
      </c>
      <c r="AA57" s="206">
        <v>4.1000000000000003E-3</v>
      </c>
      <c r="AB57" s="206">
        <v>4.1000000000000003E-3</v>
      </c>
      <c r="AC57" s="206">
        <v>0</v>
      </c>
      <c r="AD57" s="2" t="s">
        <v>15747</v>
      </c>
      <c r="AE57" s="9" t="s">
        <v>854</v>
      </c>
      <c r="AF57" s="9" t="s">
        <v>855</v>
      </c>
      <c r="AG57" s="9" t="s">
        <v>90</v>
      </c>
      <c r="AH57" s="3">
        <v>340.33</v>
      </c>
      <c r="AI57" s="668">
        <f t="shared" si="3"/>
        <v>4.1000000000000003E-3</v>
      </c>
    </row>
    <row r="58" spans="1:35" outlineLevel="1">
      <c r="A58" s="664">
        <v>334200</v>
      </c>
      <c r="B58" s="662">
        <v>42614</v>
      </c>
      <c r="C58" s="663">
        <v>2.8900000000000002E-2</v>
      </c>
      <c r="D58" s="663">
        <v>2.41E-2</v>
      </c>
      <c r="E58" s="663">
        <v>4.8000000000000004E-3</v>
      </c>
      <c r="F58" s="664" t="s">
        <v>840</v>
      </c>
      <c r="G58" s="664" t="s">
        <v>841</v>
      </c>
      <c r="H58" s="664" t="s">
        <v>830</v>
      </c>
      <c r="I58" s="665" t="s">
        <v>76</v>
      </c>
      <c r="J58" s="666">
        <f>IFERROR(VLOOKUP(A58,'Data_UPIS COA'!$B$7:$G$80,5,FALSE),"")</f>
        <v>334.2</v>
      </c>
      <c r="K58" s="667">
        <f t="shared" si="0"/>
        <v>2.8900000000000002E-2</v>
      </c>
      <c r="L58" s="206"/>
      <c r="M58" s="664">
        <v>334200</v>
      </c>
      <c r="N58" s="662">
        <v>45323</v>
      </c>
      <c r="O58" s="663">
        <v>1.8008320126198001E-2</v>
      </c>
      <c r="P58" s="663">
        <v>1.4999999999999999E-2</v>
      </c>
      <c r="Q58" s="663">
        <v>3.0000000000000001E-3</v>
      </c>
      <c r="R58" s="664" t="s">
        <v>840</v>
      </c>
      <c r="S58" s="664" t="s">
        <v>841</v>
      </c>
      <c r="T58" s="664" t="s">
        <v>830</v>
      </c>
      <c r="U58" s="665" t="s">
        <v>76</v>
      </c>
      <c r="V58" s="666">
        <f t="shared" si="1"/>
        <v>334.2</v>
      </c>
      <c r="W58" s="667">
        <f t="shared" si="2"/>
        <v>1.8008320126198001E-2</v>
      </c>
      <c r="Y58" s="3">
        <v>340330</v>
      </c>
      <c r="Z58" s="2" t="str">
        <f t="shared" si="7"/>
        <v>202412</v>
      </c>
      <c r="AA58" s="206">
        <v>5.4100000000000002E-2</v>
      </c>
      <c r="AB58" s="206">
        <v>5.4100000000000002E-2</v>
      </c>
      <c r="AC58" s="206">
        <v>0</v>
      </c>
      <c r="AD58" s="2" t="s">
        <v>15748</v>
      </c>
      <c r="AE58" s="9" t="s">
        <v>854</v>
      </c>
      <c r="AF58" s="9" t="s">
        <v>855</v>
      </c>
      <c r="AG58" s="9" t="s">
        <v>91</v>
      </c>
      <c r="AH58" s="3">
        <v>340.33</v>
      </c>
      <c r="AI58" s="668">
        <f t="shared" si="3"/>
        <v>5.4100000000000002E-2</v>
      </c>
    </row>
    <row r="59" spans="1:35" outlineLevel="1">
      <c r="A59" s="664">
        <v>334200</v>
      </c>
      <c r="B59" s="662">
        <v>43252</v>
      </c>
      <c r="C59" s="663">
        <v>2.8900000000000002E-2</v>
      </c>
      <c r="D59" s="663">
        <v>2.41E-2</v>
      </c>
      <c r="E59" s="663">
        <v>4.8000000000000004E-3</v>
      </c>
      <c r="F59" s="664" t="s">
        <v>842</v>
      </c>
      <c r="G59" s="664" t="s">
        <v>841</v>
      </c>
      <c r="H59" s="664" t="s">
        <v>830</v>
      </c>
      <c r="I59" s="665" t="s">
        <v>76</v>
      </c>
      <c r="J59" s="666">
        <f>IFERROR(VLOOKUP(A59,'Data_UPIS COA'!$B$7:$G$80,5,FALSE),"")</f>
        <v>334.2</v>
      </c>
      <c r="K59" s="667">
        <f t="shared" si="0"/>
        <v>2.8900000000000002E-2</v>
      </c>
      <c r="L59" s="206"/>
      <c r="M59" s="664">
        <v>334200</v>
      </c>
      <c r="N59" s="662">
        <v>45323</v>
      </c>
      <c r="O59" s="663">
        <f>O58</f>
        <v>1.8008320126198001E-2</v>
      </c>
      <c r="P59" s="663">
        <f>P58</f>
        <v>1.4999999999999999E-2</v>
      </c>
      <c r="Q59" s="663">
        <f>Q58</f>
        <v>3.0000000000000001E-3</v>
      </c>
      <c r="R59" s="664" t="s">
        <v>842</v>
      </c>
      <c r="S59" s="664" t="s">
        <v>841</v>
      </c>
      <c r="T59" s="664" t="s">
        <v>830</v>
      </c>
      <c r="U59" s="665" t="s">
        <v>76</v>
      </c>
      <c r="V59" s="666">
        <f t="shared" si="1"/>
        <v>334.2</v>
      </c>
      <c r="W59" s="667">
        <f t="shared" si="2"/>
        <v>1.8008320126198001E-2</v>
      </c>
      <c r="Y59" s="3">
        <v>340500</v>
      </c>
      <c r="Z59" s="2" t="str">
        <f t="shared" si="7"/>
        <v>202412</v>
      </c>
      <c r="AA59" s="206">
        <v>5.79E-2</v>
      </c>
      <c r="AB59" s="206">
        <v>5.79E-2</v>
      </c>
      <c r="AC59" s="206">
        <v>0</v>
      </c>
      <c r="AD59" s="2" t="s">
        <v>866</v>
      </c>
      <c r="AE59" s="9" t="s">
        <v>854</v>
      </c>
      <c r="AF59" s="9" t="s">
        <v>855</v>
      </c>
      <c r="AG59" s="9" t="s">
        <v>92</v>
      </c>
      <c r="AH59" s="3">
        <v>340.5</v>
      </c>
      <c r="AI59" s="668">
        <f t="shared" si="3"/>
        <v>5.79E-2</v>
      </c>
    </row>
    <row r="60" spans="1:35" outlineLevel="1">
      <c r="A60" s="664">
        <v>334300</v>
      </c>
      <c r="B60" s="662">
        <v>42614</v>
      </c>
      <c r="C60" s="663">
        <v>3.3100000000000004E-2</v>
      </c>
      <c r="D60" s="663">
        <v>2.7600000000000003E-2</v>
      </c>
      <c r="E60" s="663">
        <v>5.5000000000000005E-3</v>
      </c>
      <c r="F60" s="664" t="s">
        <v>843</v>
      </c>
      <c r="G60" s="664" t="s">
        <v>829</v>
      </c>
      <c r="H60" s="664" t="s">
        <v>830</v>
      </c>
      <c r="I60" s="665" t="s">
        <v>77</v>
      </c>
      <c r="J60" s="666">
        <f>IFERROR(VLOOKUP(A60,'Data_UPIS COA'!$B$7:$G$80,5,FALSE),"")</f>
        <v>334.3</v>
      </c>
      <c r="K60" s="667">
        <f t="shared" si="0"/>
        <v>3.3100000000000004E-2</v>
      </c>
      <c r="L60" s="206"/>
      <c r="M60" s="664">
        <v>334300</v>
      </c>
      <c r="N60" s="662">
        <v>45323</v>
      </c>
      <c r="O60" s="663">
        <v>2.16744984538151E-2</v>
      </c>
      <c r="P60" s="663">
        <v>1.8083333333333333E-2</v>
      </c>
      <c r="Q60" s="663">
        <v>3.6166666666666669E-3</v>
      </c>
      <c r="R60" s="664" t="s">
        <v>843</v>
      </c>
      <c r="S60" s="664" t="s">
        <v>829</v>
      </c>
      <c r="T60" s="664" t="s">
        <v>830</v>
      </c>
      <c r="U60" s="665" t="s">
        <v>77</v>
      </c>
      <c r="V60" s="666">
        <f t="shared" si="1"/>
        <v>334.3</v>
      </c>
      <c r="W60" s="667">
        <f t="shared" si="2"/>
        <v>2.16744984538151E-2</v>
      </c>
      <c r="Y60" s="3">
        <v>341100</v>
      </c>
      <c r="Z60" s="2" t="str">
        <f t="shared" si="7"/>
        <v>202412</v>
      </c>
      <c r="AA60" s="206">
        <v>7.0800000000000002E-2</v>
      </c>
      <c r="AB60" s="206">
        <v>9.4399999999999998E-2</v>
      </c>
      <c r="AC60" s="206">
        <v>-2.3599999999999999E-2</v>
      </c>
      <c r="AD60" s="2" t="s">
        <v>870</v>
      </c>
      <c r="AE60" s="9" t="s">
        <v>868</v>
      </c>
      <c r="AF60" s="9" t="s">
        <v>869</v>
      </c>
      <c r="AG60" s="9" t="s">
        <v>93</v>
      </c>
      <c r="AH60" s="3">
        <v>341.1</v>
      </c>
      <c r="AI60" s="668">
        <f t="shared" si="3"/>
        <v>7.0800000000000002E-2</v>
      </c>
    </row>
    <row r="61" spans="1:35" outlineLevel="1">
      <c r="A61" s="664">
        <v>334300</v>
      </c>
      <c r="B61" s="662">
        <v>43647</v>
      </c>
      <c r="C61" s="663">
        <v>3.3100000000000004E-2</v>
      </c>
      <c r="D61" s="663">
        <v>2.7600000000000003E-2</v>
      </c>
      <c r="E61" s="663">
        <v>5.5000000000000005E-3</v>
      </c>
      <c r="F61" s="664" t="s">
        <v>844</v>
      </c>
      <c r="G61" s="664" t="s">
        <v>829</v>
      </c>
      <c r="H61" s="664" t="s">
        <v>830</v>
      </c>
      <c r="I61" s="665" t="s">
        <v>77</v>
      </c>
      <c r="J61" s="666">
        <f>IFERROR(VLOOKUP(A61,'Data_UPIS COA'!$B$7:$G$80,5,FALSE),"")</f>
        <v>334.3</v>
      </c>
      <c r="K61" s="667">
        <f t="shared" si="0"/>
        <v>3.3100000000000004E-2</v>
      </c>
      <c r="L61" s="206"/>
      <c r="M61" s="664">
        <v>334300</v>
      </c>
      <c r="N61" s="662">
        <v>45323</v>
      </c>
      <c r="O61" s="663">
        <f>O60</f>
        <v>2.16744984538151E-2</v>
      </c>
      <c r="P61" s="663">
        <f>P60</f>
        <v>1.8083333333333333E-2</v>
      </c>
      <c r="Q61" s="663">
        <f>Q60</f>
        <v>3.6166666666666669E-3</v>
      </c>
      <c r="R61" s="664" t="s">
        <v>844</v>
      </c>
      <c r="S61" s="664" t="s">
        <v>829</v>
      </c>
      <c r="T61" s="664" t="s">
        <v>830</v>
      </c>
      <c r="U61" s="665" t="s">
        <v>77</v>
      </c>
      <c r="V61" s="666">
        <f t="shared" si="1"/>
        <v>334.3</v>
      </c>
      <c r="W61" s="667">
        <f t="shared" si="2"/>
        <v>2.16744984538151E-2</v>
      </c>
      <c r="Y61" s="3">
        <v>341200</v>
      </c>
      <c r="Z61" s="2" t="str">
        <f t="shared" si="7"/>
        <v>202412</v>
      </c>
      <c r="AA61" s="206">
        <v>3.9600000000000003E-2</v>
      </c>
      <c r="AB61" s="206">
        <v>4.6600000000000003E-2</v>
      </c>
      <c r="AC61" s="206">
        <v>-7.0000000000000001E-3</v>
      </c>
      <c r="AD61" s="2" t="s">
        <v>871</v>
      </c>
      <c r="AE61" s="9" t="s">
        <v>868</v>
      </c>
      <c r="AF61" s="9" t="s">
        <v>869</v>
      </c>
      <c r="AG61" s="9" t="s">
        <v>94</v>
      </c>
      <c r="AH61" s="3">
        <v>341.2</v>
      </c>
      <c r="AI61" s="668">
        <f t="shared" si="3"/>
        <v>3.9600000000000003E-2</v>
      </c>
    </row>
    <row r="62" spans="1:35" outlineLevel="1">
      <c r="A62" s="664">
        <v>335000</v>
      </c>
      <c r="B62" s="662">
        <v>42614</v>
      </c>
      <c r="C62" s="663">
        <v>2.1500000000000002E-2</v>
      </c>
      <c r="D62" s="663">
        <v>1.54E-2</v>
      </c>
      <c r="E62" s="663">
        <v>6.1000000000000004E-3</v>
      </c>
      <c r="F62" s="664" t="s">
        <v>845</v>
      </c>
      <c r="G62" s="664" t="s">
        <v>846</v>
      </c>
      <c r="H62" s="664" t="s">
        <v>847</v>
      </c>
      <c r="I62" s="665" t="s">
        <v>78</v>
      </c>
      <c r="J62" s="666">
        <f>IFERROR(VLOOKUP(A62,'Data_UPIS COA'!$B$7:$G$80,5,FALSE),"")</f>
        <v>335</v>
      </c>
      <c r="K62" s="667">
        <f t="shared" si="0"/>
        <v>2.1500000000000002E-2</v>
      </c>
      <c r="L62" s="206"/>
      <c r="M62" s="664">
        <v>335000</v>
      </c>
      <c r="N62" s="662">
        <v>45323</v>
      </c>
      <c r="O62" s="663">
        <v>2.37949878076919E-2</v>
      </c>
      <c r="P62" s="663">
        <v>1.7000000000000001E-2</v>
      </c>
      <c r="Q62" s="663">
        <v>6.8000000000000005E-3</v>
      </c>
      <c r="R62" s="664" t="s">
        <v>845</v>
      </c>
      <c r="S62" s="664" t="s">
        <v>846</v>
      </c>
      <c r="T62" s="664" t="s">
        <v>847</v>
      </c>
      <c r="U62" s="665" t="s">
        <v>78</v>
      </c>
      <c r="V62" s="666">
        <f t="shared" si="1"/>
        <v>335</v>
      </c>
      <c r="W62" s="667">
        <f t="shared" si="2"/>
        <v>2.37949878076919E-2</v>
      </c>
      <c r="Y62" s="3">
        <v>341300</v>
      </c>
      <c r="Z62" s="2" t="str">
        <f t="shared" si="7"/>
        <v>202412</v>
      </c>
      <c r="AA62" s="206">
        <v>7.4099999999999999E-2</v>
      </c>
      <c r="AB62" s="206">
        <v>9.2600000000000002E-2</v>
      </c>
      <c r="AC62" s="206">
        <v>-1.8500000000000003E-2</v>
      </c>
      <c r="AD62" s="2" t="s">
        <v>872</v>
      </c>
      <c r="AE62" s="9" t="s">
        <v>868</v>
      </c>
      <c r="AF62" s="9" t="s">
        <v>869</v>
      </c>
      <c r="AG62" s="9" t="s">
        <v>95</v>
      </c>
      <c r="AH62" s="3">
        <v>341.3</v>
      </c>
      <c r="AI62" s="668">
        <f t="shared" si="3"/>
        <v>7.4099999999999999E-2</v>
      </c>
    </row>
    <row r="63" spans="1:35" outlineLevel="1">
      <c r="A63" s="664">
        <v>335000</v>
      </c>
      <c r="B63" s="662">
        <v>43647</v>
      </c>
      <c r="C63" s="663">
        <v>2.1500000000000002E-2</v>
      </c>
      <c r="D63" s="663">
        <v>1.54E-2</v>
      </c>
      <c r="E63" s="663">
        <v>6.1000000000000004E-3</v>
      </c>
      <c r="F63" s="664" t="s">
        <v>848</v>
      </c>
      <c r="G63" s="664" t="s">
        <v>846</v>
      </c>
      <c r="H63" s="664" t="s">
        <v>847</v>
      </c>
      <c r="I63" s="665" t="s">
        <v>78</v>
      </c>
      <c r="J63" s="666">
        <f>IFERROR(VLOOKUP(A63,'Data_UPIS COA'!$B$7:$G$80,5,FALSE),"")</f>
        <v>335</v>
      </c>
      <c r="K63" s="667">
        <f t="shared" si="0"/>
        <v>2.1500000000000002E-2</v>
      </c>
      <c r="L63" s="206"/>
      <c r="M63" s="664">
        <v>335000</v>
      </c>
      <c r="N63" s="662">
        <v>45323</v>
      </c>
      <c r="O63" s="663">
        <f>O62</f>
        <v>2.37949878076919E-2</v>
      </c>
      <c r="P63" s="663">
        <f>P62</f>
        <v>1.7000000000000001E-2</v>
      </c>
      <c r="Q63" s="663">
        <f>Q62</f>
        <v>6.8000000000000005E-3</v>
      </c>
      <c r="R63" s="664" t="s">
        <v>848</v>
      </c>
      <c r="S63" s="664" t="s">
        <v>846</v>
      </c>
      <c r="T63" s="664" t="s">
        <v>847</v>
      </c>
      <c r="U63" s="665" t="s">
        <v>78</v>
      </c>
      <c r="V63" s="666">
        <f t="shared" si="1"/>
        <v>335</v>
      </c>
      <c r="W63" s="667">
        <f t="shared" si="2"/>
        <v>2.37949878076919E-2</v>
      </c>
      <c r="Y63" s="3">
        <v>341400</v>
      </c>
      <c r="Z63" s="2" t="str">
        <f t="shared" si="7"/>
        <v>202412</v>
      </c>
      <c r="AA63" s="206">
        <v>0</v>
      </c>
      <c r="AB63" s="206">
        <v>0</v>
      </c>
      <c r="AC63" s="206">
        <v>0</v>
      </c>
      <c r="AD63" s="2" t="s">
        <v>15749</v>
      </c>
      <c r="AE63" s="9" t="s">
        <v>868</v>
      </c>
      <c r="AF63" s="9" t="s">
        <v>869</v>
      </c>
      <c r="AG63" s="9" t="s">
        <v>96</v>
      </c>
      <c r="AH63" s="3">
        <v>341.4</v>
      </c>
      <c r="AI63" s="668">
        <f t="shared" si="3"/>
        <v>0</v>
      </c>
    </row>
    <row r="64" spans="1:35" outlineLevel="1">
      <c r="A64" s="664">
        <v>339100</v>
      </c>
      <c r="B64" s="662">
        <v>44743</v>
      </c>
      <c r="C64" s="663">
        <v>0.1</v>
      </c>
      <c r="D64" s="663">
        <v>0.1</v>
      </c>
      <c r="E64" s="663">
        <v>0</v>
      </c>
      <c r="F64" s="664" t="s">
        <v>849</v>
      </c>
      <c r="G64" s="664" t="s">
        <v>850</v>
      </c>
      <c r="H64" s="664" t="s">
        <v>851</v>
      </c>
      <c r="I64" s="665" t="s">
        <v>79</v>
      </c>
      <c r="J64" s="666">
        <f>IFERROR(VLOOKUP(A64,'Data_UPIS COA'!$B$7:$G$80,5,FALSE),"")</f>
        <v>339.1</v>
      </c>
      <c r="K64" s="667">
        <f t="shared" si="0"/>
        <v>0.1</v>
      </c>
      <c r="L64" s="206"/>
      <c r="M64" s="664">
        <v>339100</v>
      </c>
      <c r="N64" s="662">
        <v>45323</v>
      </c>
      <c r="O64" s="663">
        <v>9.8361417303421003E-2</v>
      </c>
      <c r="P64" s="663">
        <v>9.8361417303421003E-2</v>
      </c>
      <c r="Q64" s="663">
        <v>0</v>
      </c>
      <c r="R64" s="664" t="s">
        <v>849</v>
      </c>
      <c r="S64" s="664" t="s">
        <v>850</v>
      </c>
      <c r="T64" s="664" t="s">
        <v>851</v>
      </c>
      <c r="U64" s="665" t="s">
        <v>79</v>
      </c>
      <c r="V64" s="666">
        <f t="shared" si="1"/>
        <v>339.1</v>
      </c>
      <c r="W64" s="667">
        <f t="shared" si="2"/>
        <v>9.8361417303421003E-2</v>
      </c>
      <c r="Y64" s="3">
        <v>342000</v>
      </c>
      <c r="Z64" s="2" t="str">
        <f t="shared" si="7"/>
        <v>202412</v>
      </c>
      <c r="AA64" s="206">
        <v>4.8500000000000001E-2</v>
      </c>
      <c r="AB64" s="206">
        <v>4.8500000000000001E-2</v>
      </c>
      <c r="AC64" s="206">
        <v>0</v>
      </c>
      <c r="AD64" s="2" t="s">
        <v>15750</v>
      </c>
      <c r="AE64" s="9" t="s">
        <v>875</v>
      </c>
      <c r="AF64" s="9" t="s">
        <v>876</v>
      </c>
      <c r="AG64" s="9" t="s">
        <v>97</v>
      </c>
      <c r="AH64" s="3">
        <v>342</v>
      </c>
      <c r="AI64" s="668">
        <f t="shared" si="3"/>
        <v>4.8500000000000001E-2</v>
      </c>
    </row>
    <row r="65" spans="1:35" outlineLevel="1">
      <c r="A65" s="664">
        <v>339600</v>
      </c>
      <c r="B65" s="662">
        <v>42614</v>
      </c>
      <c r="C65" s="663">
        <v>0.1</v>
      </c>
      <c r="D65" s="663">
        <v>0.1</v>
      </c>
      <c r="E65" s="663">
        <v>0</v>
      </c>
      <c r="F65" s="664" t="s">
        <v>852</v>
      </c>
      <c r="G65" s="664" t="s">
        <v>850</v>
      </c>
      <c r="H65" s="664" t="s">
        <v>851</v>
      </c>
      <c r="I65" s="665" t="s">
        <v>80</v>
      </c>
      <c r="J65" s="666">
        <f>IFERROR(VLOOKUP(A65,'Data_UPIS COA'!$B$7:$G$80,5,FALSE),"")</f>
        <v>339.6</v>
      </c>
      <c r="K65" s="667">
        <f t="shared" si="0"/>
        <v>0.1</v>
      </c>
      <c r="L65" s="206"/>
      <c r="M65" s="664">
        <v>339600</v>
      </c>
      <c r="N65" s="662">
        <v>45323</v>
      </c>
      <c r="O65" s="663">
        <f>O64</f>
        <v>9.8361417303421003E-2</v>
      </c>
      <c r="P65" s="663">
        <f>P64</f>
        <v>9.8361417303421003E-2</v>
      </c>
      <c r="Q65" s="663">
        <v>0</v>
      </c>
      <c r="R65" s="664" t="s">
        <v>852</v>
      </c>
      <c r="S65" s="664" t="s">
        <v>850</v>
      </c>
      <c r="T65" s="664" t="s">
        <v>851</v>
      </c>
      <c r="U65" s="665" t="s">
        <v>80</v>
      </c>
      <c r="V65" s="666">
        <f t="shared" si="1"/>
        <v>339.6</v>
      </c>
      <c r="W65" s="667">
        <f t="shared" si="2"/>
        <v>9.8361417303421003E-2</v>
      </c>
      <c r="Y65" s="3">
        <v>343000</v>
      </c>
      <c r="Z65" s="2" t="str">
        <f t="shared" si="7"/>
        <v>202412</v>
      </c>
      <c r="AA65" s="206">
        <v>5.7500000000000002E-2</v>
      </c>
      <c r="AB65" s="206">
        <v>5.7500000000000002E-2</v>
      </c>
      <c r="AC65" s="206">
        <v>0</v>
      </c>
      <c r="AD65" s="2" t="s">
        <v>877</v>
      </c>
      <c r="AE65" s="9" t="s">
        <v>878</v>
      </c>
      <c r="AF65" s="9" t="s">
        <v>879</v>
      </c>
      <c r="AG65" s="9" t="s">
        <v>98</v>
      </c>
      <c r="AH65" s="3">
        <v>343</v>
      </c>
      <c r="AI65" s="668">
        <f t="shared" si="3"/>
        <v>5.7500000000000002E-2</v>
      </c>
    </row>
    <row r="66" spans="1:35" outlineLevel="1">
      <c r="A66" s="664">
        <v>340100</v>
      </c>
      <c r="B66" s="662">
        <v>44621</v>
      </c>
      <c r="C66" s="663">
        <v>0.05</v>
      </c>
      <c r="D66" s="663">
        <v>0.05</v>
      </c>
      <c r="E66" s="663">
        <v>0</v>
      </c>
      <c r="F66" s="664" t="s">
        <v>853</v>
      </c>
      <c r="G66" s="664" t="s">
        <v>854</v>
      </c>
      <c r="H66" s="664" t="s">
        <v>855</v>
      </c>
      <c r="I66" s="665" t="s">
        <v>81</v>
      </c>
      <c r="J66" s="666">
        <f>IFERROR(VLOOKUP(A66,'Data_UPIS COA'!$B$7:$G$80,5,FALSE),"")</f>
        <v>340.1</v>
      </c>
      <c r="K66" s="667">
        <f t="shared" si="0"/>
        <v>0.05</v>
      </c>
      <c r="L66" s="206"/>
      <c r="M66" s="664">
        <v>340100</v>
      </c>
      <c r="N66" s="662">
        <v>45323</v>
      </c>
      <c r="O66" s="663">
        <v>6.2240523066743769E-2</v>
      </c>
      <c r="P66" s="663">
        <v>6.2240523066743769E-2</v>
      </c>
      <c r="Q66" s="663">
        <v>0</v>
      </c>
      <c r="R66" s="664" t="s">
        <v>853</v>
      </c>
      <c r="S66" s="664" t="s">
        <v>854</v>
      </c>
      <c r="T66" s="664" t="s">
        <v>855</v>
      </c>
      <c r="U66" s="665" t="s">
        <v>81</v>
      </c>
      <c r="V66" s="666">
        <f t="shared" si="1"/>
        <v>340.1</v>
      </c>
      <c r="W66" s="667">
        <f t="shared" si="2"/>
        <v>6.2240523066743769E-2</v>
      </c>
      <c r="Y66" s="3">
        <v>344000</v>
      </c>
      <c r="Z66" s="2" t="str">
        <f t="shared" si="7"/>
        <v>202412</v>
      </c>
      <c r="AA66" s="206">
        <v>0.28910000000000002</v>
      </c>
      <c r="AB66" s="206">
        <v>0.28910000000000002</v>
      </c>
      <c r="AC66" s="206">
        <v>0</v>
      </c>
      <c r="AD66" s="2" t="s">
        <v>883</v>
      </c>
      <c r="AE66" s="9" t="s">
        <v>881</v>
      </c>
      <c r="AF66" s="9" t="s">
        <v>882</v>
      </c>
      <c r="AG66" s="9" t="s">
        <v>99</v>
      </c>
      <c r="AH66" s="3">
        <v>344</v>
      </c>
      <c r="AI66" s="668">
        <f t="shared" si="3"/>
        <v>0.28910000000000002</v>
      </c>
    </row>
    <row r="67" spans="1:35" outlineLevel="1">
      <c r="A67" s="664">
        <v>340100</v>
      </c>
      <c r="B67" s="662">
        <v>44621</v>
      </c>
      <c r="C67" s="663">
        <v>0.05</v>
      </c>
      <c r="D67" s="663">
        <v>0.05</v>
      </c>
      <c r="E67" s="663">
        <v>0</v>
      </c>
      <c r="F67" s="664" t="s">
        <v>856</v>
      </c>
      <c r="G67" s="664" t="s">
        <v>854</v>
      </c>
      <c r="H67" s="664" t="s">
        <v>855</v>
      </c>
      <c r="I67" s="665" t="s">
        <v>81</v>
      </c>
      <c r="J67" s="666">
        <f>IFERROR(VLOOKUP(A67,'Data_UPIS COA'!$B$7:$G$80,5,FALSE),"")</f>
        <v>340.1</v>
      </c>
      <c r="K67" s="667">
        <f t="shared" si="0"/>
        <v>0.05</v>
      </c>
      <c r="L67" s="206"/>
      <c r="M67" s="664">
        <v>340100</v>
      </c>
      <c r="N67" s="662">
        <v>45323</v>
      </c>
      <c r="O67" s="663">
        <f>O66</f>
        <v>6.2240523066743769E-2</v>
      </c>
      <c r="P67" s="663">
        <f t="shared" ref="P67:P73" si="12">O67</f>
        <v>6.2240523066743769E-2</v>
      </c>
      <c r="Q67" s="663">
        <v>0</v>
      </c>
      <c r="R67" s="664" t="s">
        <v>856</v>
      </c>
      <c r="S67" s="664" t="s">
        <v>854</v>
      </c>
      <c r="T67" s="664" t="s">
        <v>855</v>
      </c>
      <c r="U67" s="665" t="s">
        <v>81</v>
      </c>
      <c r="V67" s="666">
        <f t="shared" si="1"/>
        <v>340.1</v>
      </c>
      <c r="W67" s="667">
        <f t="shared" si="2"/>
        <v>6.2240523066743769E-2</v>
      </c>
      <c r="Y67" s="3">
        <v>345000</v>
      </c>
      <c r="Z67" s="2" t="str">
        <f t="shared" si="7"/>
        <v>202412</v>
      </c>
      <c r="AA67" s="206">
        <v>1.0800000000000001E-2</v>
      </c>
      <c r="AB67" s="206">
        <v>1.2E-2</v>
      </c>
      <c r="AC67" s="206">
        <v>-1.2000000000000001E-3</v>
      </c>
      <c r="AD67" s="2" t="s">
        <v>884</v>
      </c>
      <c r="AE67" s="9" t="s">
        <v>885</v>
      </c>
      <c r="AF67" s="9" t="s">
        <v>886</v>
      </c>
      <c r="AG67" s="9" t="s">
        <v>100</v>
      </c>
      <c r="AH67" s="3">
        <v>345</v>
      </c>
      <c r="AI67" s="668">
        <f t="shared" si="3"/>
        <v>1.0800000000000001E-2</v>
      </c>
    </row>
    <row r="68" spans="1:35" outlineLevel="1">
      <c r="A68" s="664">
        <v>340200</v>
      </c>
      <c r="B68" s="662">
        <v>44621</v>
      </c>
      <c r="C68" s="663">
        <v>0.2</v>
      </c>
      <c r="D68" s="663">
        <v>0.2</v>
      </c>
      <c r="E68" s="663">
        <v>0</v>
      </c>
      <c r="F68" s="664" t="s">
        <v>857</v>
      </c>
      <c r="G68" s="664" t="s">
        <v>854</v>
      </c>
      <c r="H68" s="664" t="s">
        <v>855</v>
      </c>
      <c r="I68" s="665" t="s">
        <v>82</v>
      </c>
      <c r="J68" s="666">
        <f>IFERROR(VLOOKUP(A68,'Data_UPIS COA'!$B$7:$G$80,5,FALSE),"")</f>
        <v>340.22</v>
      </c>
      <c r="K68" s="667">
        <f t="shared" si="0"/>
        <v>0.2</v>
      </c>
      <c r="L68" s="206"/>
      <c r="M68" s="664">
        <v>340200</v>
      </c>
      <c r="N68" s="662">
        <v>45323</v>
      </c>
      <c r="O68" s="663">
        <v>5.12777456274452E-2</v>
      </c>
      <c r="P68" s="663">
        <f>O68</f>
        <v>5.12777456274452E-2</v>
      </c>
      <c r="Q68" s="663">
        <v>0</v>
      </c>
      <c r="R68" s="664" t="s">
        <v>857</v>
      </c>
      <c r="S68" s="664" t="s">
        <v>854</v>
      </c>
      <c r="T68" s="664" t="s">
        <v>855</v>
      </c>
      <c r="U68" s="665" t="s">
        <v>82</v>
      </c>
      <c r="V68" s="666">
        <f t="shared" si="1"/>
        <v>340.22</v>
      </c>
      <c r="W68" s="667">
        <f t="shared" si="2"/>
        <v>5.12777456274452E-2</v>
      </c>
      <c r="Y68" s="3">
        <v>346100</v>
      </c>
      <c r="Z68" s="2" t="str">
        <f t="shared" si="7"/>
        <v>202412</v>
      </c>
      <c r="AA68" s="206">
        <v>7.2000000000000008E-2</v>
      </c>
      <c r="AB68" s="206">
        <v>7.2000000000000008E-2</v>
      </c>
      <c r="AC68" s="206">
        <v>0</v>
      </c>
      <c r="AD68" s="2" t="s">
        <v>887</v>
      </c>
      <c r="AE68" s="9" t="s">
        <v>888</v>
      </c>
      <c r="AF68" s="9" t="s">
        <v>889</v>
      </c>
      <c r="AG68" s="9" t="s">
        <v>101</v>
      </c>
      <c r="AH68" s="3">
        <v>346.1</v>
      </c>
      <c r="AI68" s="668">
        <f t="shared" si="3"/>
        <v>7.2000000000000008E-2</v>
      </c>
    </row>
    <row r="69" spans="1:35" outlineLevel="1">
      <c r="A69" s="664">
        <v>340210</v>
      </c>
      <c r="B69" s="662">
        <v>44621</v>
      </c>
      <c r="C69" s="663">
        <v>0.2</v>
      </c>
      <c r="D69" s="663">
        <v>0.2</v>
      </c>
      <c r="E69" s="663">
        <v>0</v>
      </c>
      <c r="F69" s="664" t="s">
        <v>858</v>
      </c>
      <c r="G69" s="664" t="s">
        <v>854</v>
      </c>
      <c r="H69" s="664" t="s">
        <v>855</v>
      </c>
      <c r="I69" s="665" t="s">
        <v>82</v>
      </c>
      <c r="J69" s="666">
        <f>IFERROR(VLOOKUP(A69,'Data_UPIS COA'!$B$7:$G$80,5,FALSE),"")</f>
        <v>340.21</v>
      </c>
      <c r="K69" s="667">
        <f t="shared" si="0"/>
        <v>0.2</v>
      </c>
      <c r="L69" s="206"/>
      <c r="M69" s="664">
        <v>340210</v>
      </c>
      <c r="N69" s="662">
        <v>45323</v>
      </c>
      <c r="O69" s="663">
        <v>0.32155905074172891</v>
      </c>
      <c r="P69" s="663">
        <f t="shared" si="12"/>
        <v>0.32155905074172891</v>
      </c>
      <c r="Q69" s="663">
        <v>0</v>
      </c>
      <c r="R69" s="664" t="s">
        <v>858</v>
      </c>
      <c r="S69" s="664" t="s">
        <v>854</v>
      </c>
      <c r="T69" s="664" t="s">
        <v>855</v>
      </c>
      <c r="U69" s="665" t="s">
        <v>82</v>
      </c>
      <c r="V69" s="666">
        <f t="shared" si="1"/>
        <v>340.21</v>
      </c>
      <c r="W69" s="667">
        <f t="shared" si="2"/>
        <v>0.32155905074172891</v>
      </c>
      <c r="Y69" s="3">
        <v>346190</v>
      </c>
      <c r="Z69" s="2" t="str">
        <f t="shared" si="7"/>
        <v>202412</v>
      </c>
      <c r="AA69" s="206">
        <v>9.2300000000000007E-2</v>
      </c>
      <c r="AB69" s="206">
        <v>9.2300000000000007E-2</v>
      </c>
      <c r="AC69" s="206">
        <v>0</v>
      </c>
      <c r="AD69" s="2" t="s">
        <v>890</v>
      </c>
      <c r="AE69" s="9" t="s">
        <v>888</v>
      </c>
      <c r="AF69" s="9" t="s">
        <v>889</v>
      </c>
      <c r="AG69" s="9" t="s">
        <v>102</v>
      </c>
      <c r="AH69" s="3">
        <v>346.19</v>
      </c>
      <c r="AI69" s="668">
        <f t="shared" si="3"/>
        <v>9.2300000000000007E-2</v>
      </c>
    </row>
    <row r="70" spans="1:35" outlineLevel="1">
      <c r="A70" s="664">
        <v>340220</v>
      </c>
      <c r="B70" s="662">
        <v>44621</v>
      </c>
      <c r="C70" s="663">
        <v>0.2</v>
      </c>
      <c r="D70" s="663">
        <v>0.2</v>
      </c>
      <c r="E70" s="663">
        <v>0</v>
      </c>
      <c r="F70" s="664" t="s">
        <v>859</v>
      </c>
      <c r="G70" s="664" t="s">
        <v>854</v>
      </c>
      <c r="H70" s="664" t="s">
        <v>855</v>
      </c>
      <c r="I70" s="665" t="s">
        <v>84</v>
      </c>
      <c r="J70" s="666">
        <f>IFERROR(VLOOKUP(A70,'Data_UPIS COA'!$B$7:$G$80,5,FALSE),"")</f>
        <v>340.23</v>
      </c>
      <c r="K70" s="667">
        <f t="shared" si="0"/>
        <v>0.2</v>
      </c>
      <c r="L70" s="206"/>
      <c r="M70" s="664">
        <v>340220</v>
      </c>
      <c r="N70" s="662">
        <v>45323</v>
      </c>
      <c r="O70" s="663">
        <v>0.33392582614651584</v>
      </c>
      <c r="P70" s="663">
        <f t="shared" si="12"/>
        <v>0.33392582614651584</v>
      </c>
      <c r="Q70" s="663">
        <v>0</v>
      </c>
      <c r="R70" s="664" t="s">
        <v>859</v>
      </c>
      <c r="S70" s="664" t="s">
        <v>854</v>
      </c>
      <c r="T70" s="664" t="s">
        <v>855</v>
      </c>
      <c r="U70" s="665" t="s">
        <v>84</v>
      </c>
      <c r="V70" s="666">
        <f t="shared" si="1"/>
        <v>340.23</v>
      </c>
      <c r="W70" s="667">
        <f t="shared" si="2"/>
        <v>0.33392582614651584</v>
      </c>
      <c r="Y70" s="3">
        <v>346200</v>
      </c>
      <c r="Z70" s="2" t="str">
        <f t="shared" si="7"/>
        <v>202412</v>
      </c>
      <c r="AA70" s="206">
        <v>6.9100000000000009E-2</v>
      </c>
      <c r="AB70" s="206">
        <v>6.9100000000000009E-2</v>
      </c>
      <c r="AC70" s="206">
        <v>0</v>
      </c>
      <c r="AD70" s="2" t="s">
        <v>891</v>
      </c>
      <c r="AE70" s="9" t="s">
        <v>888</v>
      </c>
      <c r="AF70" s="9" t="s">
        <v>889</v>
      </c>
      <c r="AG70" s="9" t="s">
        <v>103</v>
      </c>
      <c r="AH70" s="3">
        <v>346.2</v>
      </c>
      <c r="AI70" s="668">
        <f t="shared" si="3"/>
        <v>6.9100000000000009E-2</v>
      </c>
    </row>
    <row r="71" spans="1:35" outlineLevel="1">
      <c r="A71" s="664">
        <v>340230</v>
      </c>
      <c r="B71" s="662">
        <v>44621</v>
      </c>
      <c r="C71" s="663">
        <v>0.2</v>
      </c>
      <c r="D71" s="663">
        <v>0.2</v>
      </c>
      <c r="E71" s="663">
        <v>0</v>
      </c>
      <c r="F71" s="664" t="s">
        <v>860</v>
      </c>
      <c r="G71" s="664" t="s">
        <v>854</v>
      </c>
      <c r="H71" s="664" t="s">
        <v>855</v>
      </c>
      <c r="I71" s="665" t="s">
        <v>85</v>
      </c>
      <c r="J71" s="666">
        <f>IFERROR(VLOOKUP(A71,'Data_UPIS COA'!$B$7:$G$80,5,FALSE),"")</f>
        <v>340.23</v>
      </c>
      <c r="K71" s="667">
        <f t="shared" si="0"/>
        <v>0.2</v>
      </c>
      <c r="L71" s="206"/>
      <c r="M71" s="664">
        <v>340230</v>
      </c>
      <c r="N71" s="662">
        <v>45323</v>
      </c>
      <c r="O71" s="663">
        <v>0.16954860819241171</v>
      </c>
      <c r="P71" s="663">
        <f t="shared" si="12"/>
        <v>0.16954860819241171</v>
      </c>
      <c r="Q71" s="663">
        <v>0</v>
      </c>
      <c r="R71" s="664" t="s">
        <v>860</v>
      </c>
      <c r="S71" s="664" t="s">
        <v>854</v>
      </c>
      <c r="T71" s="664" t="s">
        <v>855</v>
      </c>
      <c r="U71" s="665" t="s">
        <v>85</v>
      </c>
      <c r="V71" s="666">
        <f t="shared" si="1"/>
        <v>340.23</v>
      </c>
      <c r="W71" s="667">
        <f t="shared" si="2"/>
        <v>0.16954860819241171</v>
      </c>
      <c r="Y71" s="3">
        <v>347000</v>
      </c>
      <c r="Z71" s="2" t="str">
        <f t="shared" si="7"/>
        <v>202412</v>
      </c>
      <c r="AA71" s="206">
        <v>6.720000000000001E-2</v>
      </c>
      <c r="AB71" s="206">
        <v>6.720000000000001E-2</v>
      </c>
      <c r="AC71" s="206">
        <v>0</v>
      </c>
      <c r="AD71" s="2" t="s">
        <v>892</v>
      </c>
      <c r="AE71" s="9" t="s">
        <v>893</v>
      </c>
      <c r="AF71" s="9" t="s">
        <v>894</v>
      </c>
      <c r="AG71" s="9" t="s">
        <v>104</v>
      </c>
      <c r="AH71" s="3">
        <v>347</v>
      </c>
      <c r="AI71" s="668">
        <f t="shared" si="3"/>
        <v>6.720000000000001E-2</v>
      </c>
    </row>
    <row r="72" spans="1:35" outlineLevel="1">
      <c r="A72" s="664">
        <v>340300</v>
      </c>
      <c r="B72" s="662">
        <v>44621</v>
      </c>
      <c r="C72" s="663">
        <v>0.2</v>
      </c>
      <c r="D72" s="663">
        <v>0.2</v>
      </c>
      <c r="E72" s="663">
        <v>0</v>
      </c>
      <c r="F72" s="664" t="s">
        <v>861</v>
      </c>
      <c r="G72" s="664" t="s">
        <v>854</v>
      </c>
      <c r="H72" s="664" t="s">
        <v>855</v>
      </c>
      <c r="I72" s="665" t="s">
        <v>87</v>
      </c>
      <c r="J72" s="666">
        <f>IFERROR(VLOOKUP(A72,'Data_UPIS COA'!$B$7:$G$80,5,FALSE),"")</f>
        <v>340.32</v>
      </c>
      <c r="K72" s="667">
        <f t="shared" si="0"/>
        <v>0.2</v>
      </c>
      <c r="L72" s="206"/>
      <c r="M72" s="664">
        <v>340300</v>
      </c>
      <c r="N72" s="662">
        <v>45323</v>
      </c>
      <c r="O72" s="663">
        <v>0.17200144983865581</v>
      </c>
      <c r="P72" s="663">
        <f t="shared" si="12"/>
        <v>0.17200144983865581</v>
      </c>
      <c r="Q72" s="663">
        <v>0</v>
      </c>
      <c r="R72" s="664" t="s">
        <v>861</v>
      </c>
      <c r="S72" s="664" t="s">
        <v>854</v>
      </c>
      <c r="T72" s="664" t="s">
        <v>855</v>
      </c>
      <c r="U72" s="665" t="s">
        <v>87</v>
      </c>
      <c r="V72" s="666">
        <f t="shared" si="1"/>
        <v>340.32</v>
      </c>
      <c r="W72" s="667">
        <f t="shared" si="2"/>
        <v>0.17200144983865581</v>
      </c>
      <c r="Y72" s="575">
        <v>348000</v>
      </c>
      <c r="Z72" s="411" t="str">
        <f t="shared" si="7"/>
        <v>202412</v>
      </c>
      <c r="AA72" s="246">
        <v>0</v>
      </c>
      <c r="AB72" s="246">
        <v>0</v>
      </c>
      <c r="AC72" s="246">
        <v>0</v>
      </c>
      <c r="AD72" s="411" t="s">
        <v>15751</v>
      </c>
      <c r="AE72" s="672" t="s">
        <v>897</v>
      </c>
      <c r="AF72" s="672" t="s">
        <v>898</v>
      </c>
      <c r="AG72" s="672" t="s">
        <v>105</v>
      </c>
      <c r="AH72" s="575">
        <v>348</v>
      </c>
      <c r="AI72" s="673">
        <f t="shared" si="3"/>
        <v>0</v>
      </c>
    </row>
    <row r="73" spans="1:35" outlineLevel="1">
      <c r="A73" s="664">
        <v>340315</v>
      </c>
      <c r="B73" s="662">
        <v>44621</v>
      </c>
      <c r="C73" s="663">
        <v>0.1</v>
      </c>
      <c r="D73" s="663">
        <v>0.1</v>
      </c>
      <c r="E73" s="663">
        <v>0</v>
      </c>
      <c r="F73" s="664" t="s">
        <v>862</v>
      </c>
      <c r="G73" s="664" t="s">
        <v>854</v>
      </c>
      <c r="H73" s="664" t="s">
        <v>855</v>
      </c>
      <c r="I73" s="665" t="s">
        <v>88</v>
      </c>
      <c r="J73" s="666">
        <f>IFERROR(VLOOKUP(A73,'Data_UPIS COA'!$B$7:$G$80,5,FALSE),"")</f>
        <v>340.3</v>
      </c>
      <c r="K73" s="667">
        <f t="shared" si="0"/>
        <v>0.1</v>
      </c>
      <c r="L73" s="206"/>
      <c r="M73" s="664">
        <v>340315</v>
      </c>
      <c r="N73" s="662">
        <v>45323</v>
      </c>
      <c r="O73" s="663">
        <v>3.453361994575669E-2</v>
      </c>
      <c r="P73" s="663">
        <f t="shared" si="12"/>
        <v>3.453361994575669E-2</v>
      </c>
      <c r="Q73" s="663">
        <v>0</v>
      </c>
      <c r="R73" s="664" t="s">
        <v>862</v>
      </c>
      <c r="S73" s="664" t="s">
        <v>854</v>
      </c>
      <c r="T73" s="664" t="s">
        <v>855</v>
      </c>
      <c r="U73" s="665" t="s">
        <v>88</v>
      </c>
      <c r="V73" s="666">
        <f t="shared" si="1"/>
        <v>340.3</v>
      </c>
      <c r="W73" s="667">
        <f t="shared" ref="W73:W136" si="13">O73</f>
        <v>3.453361994575669E-2</v>
      </c>
      <c r="Y73" s="3">
        <v>271110</v>
      </c>
      <c r="Z73" s="2" t="str">
        <f t="shared" si="7"/>
        <v>202412</v>
      </c>
      <c r="AA73" s="206">
        <v>1.3600000000000001E-2</v>
      </c>
      <c r="AB73" s="206">
        <v>1.1300000000000001E-2</v>
      </c>
      <c r="AC73" s="206">
        <v>2.3E-3</v>
      </c>
      <c r="AD73" s="2" t="s">
        <v>899</v>
      </c>
      <c r="AE73" s="9" t="s">
        <v>900</v>
      </c>
      <c r="AF73" s="9">
        <v>271</v>
      </c>
      <c r="AG73" s="9" t="s">
        <v>713</v>
      </c>
      <c r="AH73" s="3" t="s">
        <v>541</v>
      </c>
      <c r="AI73" s="668">
        <f t="shared" ref="AI73:AI90" si="14">AA73</f>
        <v>1.3600000000000001E-2</v>
      </c>
    </row>
    <row r="74" spans="1:35" outlineLevel="1">
      <c r="A74" s="664">
        <v>340320</v>
      </c>
      <c r="B74" s="662">
        <v>44621</v>
      </c>
      <c r="C74" s="663">
        <v>0.2</v>
      </c>
      <c r="D74" s="663">
        <v>0.2</v>
      </c>
      <c r="E74" s="663">
        <v>0</v>
      </c>
      <c r="F74" s="664" t="s">
        <v>863</v>
      </c>
      <c r="G74" s="664" t="s">
        <v>854</v>
      </c>
      <c r="H74" s="664" t="s">
        <v>855</v>
      </c>
      <c r="I74" s="665" t="s">
        <v>89</v>
      </c>
      <c r="J74" s="666">
        <f>IFERROR(VLOOKUP(A74,'Data_UPIS COA'!$B$7:$G$80,5,FALSE),"")</f>
        <v>340.33</v>
      </c>
      <c r="K74" s="667">
        <f t="shared" ref="K74:K93" si="15">C74</f>
        <v>0.2</v>
      </c>
      <c r="L74" s="206"/>
      <c r="M74" s="664">
        <v>340320</v>
      </c>
      <c r="N74" s="662">
        <v>45323</v>
      </c>
      <c r="O74" s="663"/>
      <c r="P74" s="663"/>
      <c r="Q74" s="663"/>
      <c r="R74" s="664" t="s">
        <v>863</v>
      </c>
      <c r="S74" s="664" t="s">
        <v>854</v>
      </c>
      <c r="T74" s="664" t="s">
        <v>855</v>
      </c>
      <c r="U74" s="665" t="s">
        <v>89</v>
      </c>
      <c r="V74" s="666">
        <f t="shared" ref="V74:V140" si="16">J74</f>
        <v>340.33</v>
      </c>
      <c r="W74" s="667">
        <f t="shared" si="13"/>
        <v>0</v>
      </c>
      <c r="Y74" s="3">
        <v>271120</v>
      </c>
      <c r="Z74" s="2" t="str">
        <f t="shared" ref="Z74:Z90" si="17">Z73</f>
        <v>202412</v>
      </c>
      <c r="AA74" s="206">
        <v>1.3600000000000001E-2</v>
      </c>
      <c r="AB74" s="206">
        <v>1.1300000000000001E-2</v>
      </c>
      <c r="AC74" s="206">
        <v>2.3E-3</v>
      </c>
      <c r="AD74" s="2" t="s">
        <v>903</v>
      </c>
      <c r="AE74" s="9" t="s">
        <v>902</v>
      </c>
      <c r="AF74" s="9">
        <v>271</v>
      </c>
      <c r="AG74" s="9" t="s">
        <v>714</v>
      </c>
      <c r="AH74" s="3" t="s">
        <v>541</v>
      </c>
      <c r="AI74" s="668">
        <f t="shared" si="14"/>
        <v>1.3600000000000001E-2</v>
      </c>
    </row>
    <row r="75" spans="1:35" outlineLevel="1">
      <c r="A75" s="664">
        <v>340325</v>
      </c>
      <c r="B75" s="662">
        <v>44621</v>
      </c>
      <c r="C75" s="663">
        <v>0.2</v>
      </c>
      <c r="D75" s="663">
        <v>0.2</v>
      </c>
      <c r="E75" s="663">
        <v>0</v>
      </c>
      <c r="F75" s="664" t="s">
        <v>864</v>
      </c>
      <c r="G75" s="664" t="s">
        <v>854</v>
      </c>
      <c r="H75" s="664" t="s">
        <v>855</v>
      </c>
      <c r="I75" s="665" t="s">
        <v>90</v>
      </c>
      <c r="J75" s="666">
        <f>IFERROR(VLOOKUP(A75,'Data_UPIS COA'!$B$7:$G$80,5,FALSE),"")</f>
        <v>340.33</v>
      </c>
      <c r="K75" s="667">
        <f t="shared" si="15"/>
        <v>0.2</v>
      </c>
      <c r="L75" s="206"/>
      <c r="M75" s="664">
        <v>340325</v>
      </c>
      <c r="N75" s="662">
        <v>45323</v>
      </c>
      <c r="O75" s="663">
        <v>4.0609345412959998E-3</v>
      </c>
      <c r="P75" s="663">
        <f>O75</f>
        <v>4.0609345412959998E-3</v>
      </c>
      <c r="Q75" s="663">
        <v>0</v>
      </c>
      <c r="R75" s="664" t="s">
        <v>864</v>
      </c>
      <c r="S75" s="664" t="s">
        <v>854</v>
      </c>
      <c r="T75" s="664" t="s">
        <v>855</v>
      </c>
      <c r="U75" s="665" t="s">
        <v>90</v>
      </c>
      <c r="V75" s="666">
        <f t="shared" si="16"/>
        <v>340.33</v>
      </c>
      <c r="W75" s="667">
        <f t="shared" si="13"/>
        <v>4.0609345412959998E-3</v>
      </c>
      <c r="Y75" s="3">
        <v>271130</v>
      </c>
      <c r="Z75" s="2" t="str">
        <f t="shared" si="17"/>
        <v>202412</v>
      </c>
      <c r="AA75" s="206">
        <v>2.9600000000000001E-2</v>
      </c>
      <c r="AB75" s="206">
        <v>1.7899999999999999E-2</v>
      </c>
      <c r="AC75" s="206">
        <v>1.17E-2</v>
      </c>
      <c r="AD75" s="2" t="s">
        <v>904</v>
      </c>
      <c r="AE75" s="9" t="s">
        <v>905</v>
      </c>
      <c r="AF75" s="9">
        <v>271</v>
      </c>
      <c r="AG75" s="9" t="s">
        <v>715</v>
      </c>
      <c r="AH75" s="3" t="s">
        <v>541</v>
      </c>
      <c r="AI75" s="668">
        <f t="shared" si="14"/>
        <v>2.9600000000000001E-2</v>
      </c>
    </row>
    <row r="76" spans="1:35" outlineLevel="1">
      <c r="A76" s="664">
        <v>340330</v>
      </c>
      <c r="B76" s="662">
        <v>44621</v>
      </c>
      <c r="C76" s="663">
        <v>0.2</v>
      </c>
      <c r="D76" s="663">
        <v>0.2</v>
      </c>
      <c r="E76" s="663">
        <v>0</v>
      </c>
      <c r="F76" s="664" t="s">
        <v>865</v>
      </c>
      <c r="G76" s="664" t="s">
        <v>854</v>
      </c>
      <c r="H76" s="664" t="s">
        <v>855</v>
      </c>
      <c r="I76" s="665" t="s">
        <v>91</v>
      </c>
      <c r="J76" s="666">
        <f>IFERROR(VLOOKUP(A76,'Data_UPIS COA'!$B$7:$G$80,5,FALSE),"")</f>
        <v>340.33</v>
      </c>
      <c r="K76" s="667">
        <f t="shared" si="15"/>
        <v>0.2</v>
      </c>
      <c r="L76" s="206"/>
      <c r="M76" s="664">
        <v>340330</v>
      </c>
      <c r="N76" s="662">
        <v>45323</v>
      </c>
      <c r="O76" s="663">
        <v>5.4132256251930903E-2</v>
      </c>
      <c r="P76" s="663">
        <f>O76</f>
        <v>5.4132256251930903E-2</v>
      </c>
      <c r="Q76" s="663">
        <v>0</v>
      </c>
      <c r="R76" s="664" t="s">
        <v>865</v>
      </c>
      <c r="S76" s="664" t="s">
        <v>854</v>
      </c>
      <c r="T76" s="664" t="s">
        <v>855</v>
      </c>
      <c r="U76" s="665" t="s">
        <v>91</v>
      </c>
      <c r="V76" s="666">
        <f t="shared" si="16"/>
        <v>340.33</v>
      </c>
      <c r="W76" s="667">
        <f t="shared" si="13"/>
        <v>5.4132256251930903E-2</v>
      </c>
      <c r="Y76" s="3">
        <v>271140</v>
      </c>
      <c r="Z76" s="2" t="str">
        <f t="shared" si="17"/>
        <v>202412</v>
      </c>
      <c r="AA76" s="206">
        <v>0.24040000000000003</v>
      </c>
      <c r="AB76" s="206">
        <v>0.20900000000000002</v>
      </c>
      <c r="AC76" s="206">
        <v>3.1400000000000004E-2</v>
      </c>
      <c r="AD76" s="2" t="s">
        <v>906</v>
      </c>
      <c r="AE76" s="9" t="s">
        <v>907</v>
      </c>
      <c r="AF76" s="9">
        <v>271</v>
      </c>
      <c r="AG76" s="9" t="s">
        <v>716</v>
      </c>
      <c r="AH76" s="3" t="s">
        <v>541</v>
      </c>
      <c r="AI76" s="668">
        <f t="shared" si="14"/>
        <v>0.24040000000000003</v>
      </c>
    </row>
    <row r="77" spans="1:35" outlineLevel="1">
      <c r="A77" s="664">
        <v>340500</v>
      </c>
      <c r="B77" s="662">
        <v>44621</v>
      </c>
      <c r="C77" s="663">
        <v>6.6700000000000009E-2</v>
      </c>
      <c r="D77" s="663">
        <v>6.6700000000000009E-2</v>
      </c>
      <c r="E77" s="663">
        <v>0</v>
      </c>
      <c r="F77" s="664" t="s">
        <v>866</v>
      </c>
      <c r="G77" s="664" t="s">
        <v>854</v>
      </c>
      <c r="H77" s="664" t="s">
        <v>855</v>
      </c>
      <c r="I77" s="665" t="s">
        <v>92</v>
      </c>
      <c r="J77" s="666">
        <f>IFERROR(VLOOKUP(A77,'Data_UPIS COA'!$B$7:$G$80,5,FALSE),"")</f>
        <v>340.5</v>
      </c>
      <c r="K77" s="667">
        <f t="shared" si="15"/>
        <v>6.6700000000000009E-2</v>
      </c>
      <c r="L77" s="206"/>
      <c r="M77" s="664">
        <v>340500</v>
      </c>
      <c r="N77" s="662">
        <v>45323</v>
      </c>
      <c r="O77" s="663">
        <v>5.79036975518568E-2</v>
      </c>
      <c r="P77" s="663">
        <f>O77</f>
        <v>5.79036975518568E-2</v>
      </c>
      <c r="Q77" s="663">
        <v>0</v>
      </c>
      <c r="R77" s="664" t="s">
        <v>866</v>
      </c>
      <c r="S77" s="664" t="s">
        <v>854</v>
      </c>
      <c r="T77" s="664" t="s">
        <v>855</v>
      </c>
      <c r="U77" s="665" t="s">
        <v>92</v>
      </c>
      <c r="V77" s="666">
        <f>J77</f>
        <v>340.5</v>
      </c>
      <c r="W77" s="667">
        <f t="shared" si="13"/>
        <v>5.79036975518568E-2</v>
      </c>
      <c r="Y77" s="3">
        <v>271150</v>
      </c>
      <c r="Z77" s="2" t="str">
        <f t="shared" si="17"/>
        <v>202412</v>
      </c>
      <c r="AA77" s="206">
        <v>2.3800000000000002E-2</v>
      </c>
      <c r="AB77" s="206">
        <v>1.7000000000000001E-2</v>
      </c>
      <c r="AC77" s="206">
        <v>6.8000000000000005E-3</v>
      </c>
      <c r="AD77" s="2" t="s">
        <v>908</v>
      </c>
      <c r="AE77" s="9" t="s">
        <v>909</v>
      </c>
      <c r="AF77" s="9">
        <v>271</v>
      </c>
      <c r="AG77" s="9" t="s">
        <v>717</v>
      </c>
      <c r="AH77" s="3" t="s">
        <v>541</v>
      </c>
      <c r="AI77" s="668">
        <f t="shared" si="14"/>
        <v>2.3800000000000002E-2</v>
      </c>
    </row>
    <row r="78" spans="1:35" outlineLevel="1">
      <c r="A78" s="664">
        <v>341100</v>
      </c>
      <c r="B78" s="662">
        <v>42614</v>
      </c>
      <c r="C78" s="663">
        <v>8.7599999999999997E-2</v>
      </c>
      <c r="D78" s="663">
        <v>8.7599999999999997E-2</v>
      </c>
      <c r="E78" s="663">
        <v>0</v>
      </c>
      <c r="F78" s="664" t="s">
        <v>867</v>
      </c>
      <c r="G78" s="664" t="s">
        <v>868</v>
      </c>
      <c r="H78" s="664" t="s">
        <v>869</v>
      </c>
      <c r="I78" s="665" t="s">
        <v>93</v>
      </c>
      <c r="J78" s="666">
        <f>IFERROR(VLOOKUP(A78,'Data_UPIS COA'!$B$7:$G$80,5,FALSE),"")</f>
        <v>341.1</v>
      </c>
      <c r="K78" s="667">
        <f t="shared" si="15"/>
        <v>8.7599999999999997E-2</v>
      </c>
      <c r="L78" s="206"/>
      <c r="M78" s="664">
        <v>341100</v>
      </c>
      <c r="N78" s="662">
        <v>45323</v>
      </c>
      <c r="O78" s="663">
        <v>7.0781075523826814E-2</v>
      </c>
      <c r="P78" s="663">
        <v>9.4399999999999998E-2</v>
      </c>
      <c r="Q78" s="663">
        <v>-2.3599999999999999E-2</v>
      </c>
      <c r="R78" s="664" t="s">
        <v>867</v>
      </c>
      <c r="S78" s="664" t="s">
        <v>868</v>
      </c>
      <c r="T78" s="664" t="s">
        <v>869</v>
      </c>
      <c r="U78" s="665" t="s">
        <v>93</v>
      </c>
      <c r="V78" s="666">
        <f t="shared" si="16"/>
        <v>341.1</v>
      </c>
      <c r="W78" s="667">
        <f t="shared" si="13"/>
        <v>7.0781075523826814E-2</v>
      </c>
      <c r="Y78" s="3">
        <v>271160</v>
      </c>
      <c r="Z78" s="2" t="str">
        <f t="shared" si="17"/>
        <v>202412</v>
      </c>
      <c r="AA78" s="206">
        <v>4.1800000000000004E-2</v>
      </c>
      <c r="AB78" s="206">
        <v>3.4800000000000005E-2</v>
      </c>
      <c r="AC78" s="206">
        <v>7.0000000000000001E-3</v>
      </c>
      <c r="AD78" s="2" t="s">
        <v>910</v>
      </c>
      <c r="AE78" s="9" t="s">
        <v>911</v>
      </c>
      <c r="AF78" s="9">
        <v>271</v>
      </c>
      <c r="AG78" s="9" t="s">
        <v>718</v>
      </c>
      <c r="AH78" s="3" t="s">
        <v>541</v>
      </c>
      <c r="AI78" s="668">
        <f t="shared" si="14"/>
        <v>4.1800000000000004E-2</v>
      </c>
    </row>
    <row r="79" spans="1:35" outlineLevel="1">
      <c r="A79" s="664">
        <v>341100</v>
      </c>
      <c r="B79" s="662">
        <v>43647</v>
      </c>
      <c r="C79" s="663">
        <v>8.7599999999999997E-2</v>
      </c>
      <c r="D79" s="663">
        <v>8.7599999999999997E-2</v>
      </c>
      <c r="E79" s="663">
        <v>0</v>
      </c>
      <c r="F79" s="664" t="s">
        <v>870</v>
      </c>
      <c r="G79" s="664" t="s">
        <v>868</v>
      </c>
      <c r="H79" s="664" t="s">
        <v>869</v>
      </c>
      <c r="I79" s="665" t="s">
        <v>93</v>
      </c>
      <c r="J79" s="666">
        <f>IFERROR(VLOOKUP(A79,'Data_UPIS COA'!$B$7:$G$80,5,FALSE),"")</f>
        <v>341.1</v>
      </c>
      <c r="K79" s="667">
        <f t="shared" si="15"/>
        <v>8.7599999999999997E-2</v>
      </c>
      <c r="L79" s="206"/>
      <c r="M79" s="664">
        <v>341100</v>
      </c>
      <c r="N79" s="662">
        <v>45323</v>
      </c>
      <c r="O79" s="663">
        <f>O78</f>
        <v>7.0781075523826814E-2</v>
      </c>
      <c r="P79" s="663">
        <f>P78</f>
        <v>9.4399999999999998E-2</v>
      </c>
      <c r="Q79" s="663">
        <f>Q78</f>
        <v>-2.3599999999999999E-2</v>
      </c>
      <c r="R79" s="664" t="s">
        <v>870</v>
      </c>
      <c r="S79" s="664" t="s">
        <v>868</v>
      </c>
      <c r="T79" s="664" t="s">
        <v>869</v>
      </c>
      <c r="U79" s="665" t="s">
        <v>93</v>
      </c>
      <c r="V79" s="666">
        <f t="shared" si="16"/>
        <v>341.1</v>
      </c>
      <c r="W79" s="667">
        <f t="shared" si="13"/>
        <v>7.0781075523826814E-2</v>
      </c>
      <c r="Y79" s="3">
        <v>271210</v>
      </c>
      <c r="Z79" s="2" t="str">
        <f t="shared" si="17"/>
        <v>202412</v>
      </c>
      <c r="AA79" s="206">
        <v>1.3600000000000001E-2</v>
      </c>
      <c r="AB79" s="206">
        <v>1.1300000000000001E-2</v>
      </c>
      <c r="AC79" s="206">
        <v>2.3E-3</v>
      </c>
      <c r="AD79" s="2" t="s">
        <v>912</v>
      </c>
      <c r="AE79" s="9" t="s">
        <v>913</v>
      </c>
      <c r="AF79" s="9">
        <v>271</v>
      </c>
      <c r="AG79" s="9" t="s">
        <v>721</v>
      </c>
      <c r="AH79" s="3" t="s">
        <v>541</v>
      </c>
      <c r="AI79" s="668">
        <f t="shared" si="14"/>
        <v>1.3600000000000001E-2</v>
      </c>
    </row>
    <row r="80" spans="1:35" outlineLevel="1">
      <c r="A80" s="664">
        <v>341200</v>
      </c>
      <c r="B80" s="662">
        <v>42614</v>
      </c>
      <c r="C80" s="663">
        <v>8.1200000000000008E-2</v>
      </c>
      <c r="D80" s="663">
        <v>8.1200000000000008E-2</v>
      </c>
      <c r="E80" s="663">
        <v>0</v>
      </c>
      <c r="F80" s="664" t="s">
        <v>871</v>
      </c>
      <c r="G80" s="664" t="s">
        <v>868</v>
      </c>
      <c r="H80" s="664" t="s">
        <v>869</v>
      </c>
      <c r="I80" s="665" t="s">
        <v>94</v>
      </c>
      <c r="J80" s="666">
        <f>IFERROR(VLOOKUP(A80,'Data_UPIS COA'!$B$7:$G$80,5,FALSE),"")</f>
        <v>341.2</v>
      </c>
      <c r="K80" s="667">
        <f t="shared" si="15"/>
        <v>8.1200000000000008E-2</v>
      </c>
      <c r="L80" s="206"/>
      <c r="M80" s="664">
        <v>341200</v>
      </c>
      <c r="N80" s="662">
        <v>45323</v>
      </c>
      <c r="O80" s="663">
        <v>3.9582630976269101E-2</v>
      </c>
      <c r="P80" s="663">
        <v>4.6588235294117653E-2</v>
      </c>
      <c r="Q80" s="663">
        <v>-6.9882352941176475E-3</v>
      </c>
      <c r="R80" s="664" t="s">
        <v>871</v>
      </c>
      <c r="S80" s="664" t="s">
        <v>868</v>
      </c>
      <c r="T80" s="664" t="s">
        <v>869</v>
      </c>
      <c r="U80" s="665" t="s">
        <v>94</v>
      </c>
      <c r="V80" s="666">
        <f t="shared" si="16"/>
        <v>341.2</v>
      </c>
      <c r="W80" s="667">
        <f t="shared" si="13"/>
        <v>3.9582630976269101E-2</v>
      </c>
      <c r="Y80" s="3">
        <v>271220</v>
      </c>
      <c r="Z80" s="2" t="str">
        <f t="shared" si="17"/>
        <v>202412</v>
      </c>
      <c r="AA80" s="206">
        <v>1.3600000000000001E-2</v>
      </c>
      <c r="AB80" s="206">
        <v>1.1300000000000001E-2</v>
      </c>
      <c r="AC80" s="206">
        <v>2.3E-3</v>
      </c>
      <c r="AD80" s="2" t="s">
        <v>914</v>
      </c>
      <c r="AE80" s="9" t="s">
        <v>915</v>
      </c>
      <c r="AF80" s="9">
        <v>271</v>
      </c>
      <c r="AG80" s="9" t="s">
        <v>722</v>
      </c>
      <c r="AH80" s="3" t="s">
        <v>541</v>
      </c>
      <c r="AI80" s="668">
        <f t="shared" si="14"/>
        <v>1.3600000000000001E-2</v>
      </c>
    </row>
    <row r="81" spans="1:35" outlineLevel="1">
      <c r="A81" s="664">
        <v>341300</v>
      </c>
      <c r="B81" s="662">
        <v>42614</v>
      </c>
      <c r="C81" s="663">
        <v>0.10110000000000001</v>
      </c>
      <c r="D81" s="663">
        <v>0.10110000000000001</v>
      </c>
      <c r="E81" s="663">
        <v>0</v>
      </c>
      <c r="F81" s="664" t="s">
        <v>872</v>
      </c>
      <c r="G81" s="664" t="s">
        <v>868</v>
      </c>
      <c r="H81" s="664" t="s">
        <v>869</v>
      </c>
      <c r="I81" s="665" t="s">
        <v>95</v>
      </c>
      <c r="J81" s="666">
        <f>IFERROR(VLOOKUP(A81,'Data_UPIS COA'!$B$7:$G$80,5,FALSE),"")</f>
        <v>341.3</v>
      </c>
      <c r="K81" s="667">
        <f t="shared" si="15"/>
        <v>0.10110000000000001</v>
      </c>
      <c r="L81" s="206"/>
      <c r="M81" s="664">
        <v>341300</v>
      </c>
      <c r="N81" s="662">
        <v>45323</v>
      </c>
      <c r="O81" s="663">
        <v>7.4100055934505193E-2</v>
      </c>
      <c r="P81" s="663">
        <v>9.2624999999999999E-2</v>
      </c>
      <c r="Q81" s="663">
        <v>-1.8525E-2</v>
      </c>
      <c r="R81" s="664" t="s">
        <v>872</v>
      </c>
      <c r="S81" s="664" t="s">
        <v>868</v>
      </c>
      <c r="T81" s="664" t="s">
        <v>869</v>
      </c>
      <c r="U81" s="665" t="s">
        <v>95</v>
      </c>
      <c r="V81" s="666">
        <f t="shared" si="16"/>
        <v>341.3</v>
      </c>
      <c r="W81" s="667">
        <f t="shared" si="13"/>
        <v>7.4100055934505193E-2</v>
      </c>
      <c r="Y81" s="3">
        <v>271230</v>
      </c>
      <c r="Z81" s="2" t="str">
        <f t="shared" si="17"/>
        <v>202412</v>
      </c>
      <c r="AA81" s="206">
        <v>2.9600000000000001E-2</v>
      </c>
      <c r="AB81" s="206">
        <v>1.7899999999999999E-2</v>
      </c>
      <c r="AC81" s="206">
        <v>1.17E-2</v>
      </c>
      <c r="AD81" s="2" t="s">
        <v>916</v>
      </c>
      <c r="AE81" s="9" t="s">
        <v>917</v>
      </c>
      <c r="AF81" s="9">
        <v>271</v>
      </c>
      <c r="AG81" s="9" t="s">
        <v>723</v>
      </c>
      <c r="AH81" s="3" t="s">
        <v>541</v>
      </c>
      <c r="AI81" s="668">
        <f t="shared" si="14"/>
        <v>2.9600000000000001E-2</v>
      </c>
    </row>
    <row r="82" spans="1:35" outlineLevel="1">
      <c r="A82" s="664">
        <v>341400</v>
      </c>
      <c r="B82" s="662">
        <v>42614</v>
      </c>
      <c r="C82" s="663">
        <v>0.10060000000000001</v>
      </c>
      <c r="D82" s="663">
        <v>0.10060000000000001</v>
      </c>
      <c r="E82" s="663">
        <v>0</v>
      </c>
      <c r="F82" s="664" t="s">
        <v>873</v>
      </c>
      <c r="G82" s="664" t="s">
        <v>868</v>
      </c>
      <c r="H82" s="664" t="s">
        <v>869</v>
      </c>
      <c r="I82" s="665" t="s">
        <v>96</v>
      </c>
      <c r="J82" s="666">
        <f>IFERROR(VLOOKUP(A82,'Data_UPIS COA'!$B$7:$G$80,5,FALSE),"")</f>
        <v>341.4</v>
      </c>
      <c r="K82" s="667">
        <f t="shared" si="15"/>
        <v>0.10060000000000001</v>
      </c>
      <c r="L82" s="206"/>
      <c r="M82" s="664">
        <v>341400</v>
      </c>
      <c r="N82" s="662">
        <v>45323</v>
      </c>
      <c r="O82" s="663">
        <v>0</v>
      </c>
      <c r="P82" s="663">
        <v>0</v>
      </c>
      <c r="Q82" s="663">
        <v>0</v>
      </c>
      <c r="R82" s="664" t="s">
        <v>873</v>
      </c>
      <c r="S82" s="664" t="s">
        <v>868</v>
      </c>
      <c r="T82" s="664" t="s">
        <v>869</v>
      </c>
      <c r="U82" s="665" t="s">
        <v>96</v>
      </c>
      <c r="V82" s="666">
        <f t="shared" si="16"/>
        <v>341.4</v>
      </c>
      <c r="W82" s="667">
        <f t="shared" si="13"/>
        <v>0</v>
      </c>
      <c r="Y82" s="3">
        <v>271240</v>
      </c>
      <c r="Z82" s="2" t="str">
        <f t="shared" si="17"/>
        <v>202412</v>
      </c>
      <c r="AA82" s="206">
        <v>0.24040000000000003</v>
      </c>
      <c r="AB82" s="206">
        <v>0.20900000000000002</v>
      </c>
      <c r="AC82" s="206">
        <v>3.1400000000000004E-2</v>
      </c>
      <c r="AD82" s="2" t="s">
        <v>918</v>
      </c>
      <c r="AE82" s="9" t="s">
        <v>919</v>
      </c>
      <c r="AF82" s="9">
        <v>271</v>
      </c>
      <c r="AG82" s="9" t="s">
        <v>724</v>
      </c>
      <c r="AH82" s="3" t="s">
        <v>541</v>
      </c>
      <c r="AI82" s="668">
        <f t="shared" si="14"/>
        <v>0.24040000000000003</v>
      </c>
    </row>
    <row r="83" spans="1:35" outlineLevel="1">
      <c r="A83" s="664">
        <v>342000</v>
      </c>
      <c r="B83" s="662">
        <v>44621</v>
      </c>
      <c r="C83" s="663">
        <v>0.04</v>
      </c>
      <c r="D83" s="663">
        <v>0.04</v>
      </c>
      <c r="E83" s="663">
        <v>0</v>
      </c>
      <c r="F83" s="664" t="s">
        <v>874</v>
      </c>
      <c r="G83" s="664" t="s">
        <v>875</v>
      </c>
      <c r="H83" s="664" t="s">
        <v>876</v>
      </c>
      <c r="I83" s="665" t="s">
        <v>97</v>
      </c>
      <c r="J83" s="666">
        <f>IFERROR(VLOOKUP(A83,'Data_UPIS COA'!$B$7:$G$80,5,FALSE),"")</f>
        <v>342</v>
      </c>
      <c r="K83" s="667">
        <f t="shared" si="15"/>
        <v>0.04</v>
      </c>
      <c r="L83" s="206"/>
      <c r="M83" s="664">
        <v>342000</v>
      </c>
      <c r="N83" s="662">
        <v>45323</v>
      </c>
      <c r="O83" s="663">
        <v>4.8485024951589697E-2</v>
      </c>
      <c r="P83" s="663">
        <f>O83</f>
        <v>4.8485024951589697E-2</v>
      </c>
      <c r="Q83" s="663">
        <v>0</v>
      </c>
      <c r="R83" s="664" t="s">
        <v>874</v>
      </c>
      <c r="S83" s="664" t="s">
        <v>875</v>
      </c>
      <c r="T83" s="664" t="s">
        <v>876</v>
      </c>
      <c r="U83" s="665" t="s">
        <v>97</v>
      </c>
      <c r="V83" s="666">
        <f t="shared" si="16"/>
        <v>342</v>
      </c>
      <c r="W83" s="667">
        <f t="shared" si="13"/>
        <v>4.8485024951589697E-2</v>
      </c>
      <c r="Y83" s="3">
        <v>271250</v>
      </c>
      <c r="Z83" s="2" t="str">
        <f t="shared" si="17"/>
        <v>202412</v>
      </c>
      <c r="AA83" s="206">
        <v>2.3800000000000002E-2</v>
      </c>
      <c r="AB83" s="206">
        <v>1.7000000000000001E-2</v>
      </c>
      <c r="AC83" s="206">
        <v>6.8000000000000005E-3</v>
      </c>
      <c r="AD83" s="2" t="s">
        <v>920</v>
      </c>
      <c r="AE83" s="9" t="s">
        <v>921</v>
      </c>
      <c r="AF83" s="9">
        <v>271</v>
      </c>
      <c r="AG83" s="9" t="s">
        <v>725</v>
      </c>
      <c r="AH83" s="3" t="s">
        <v>541</v>
      </c>
      <c r="AI83" s="668">
        <f t="shared" si="14"/>
        <v>2.3800000000000002E-2</v>
      </c>
    </row>
    <row r="84" spans="1:35" outlineLevel="1">
      <c r="A84" s="664">
        <v>343000</v>
      </c>
      <c r="B84" s="662">
        <v>44621</v>
      </c>
      <c r="C84" s="663">
        <v>0.05</v>
      </c>
      <c r="D84" s="663">
        <v>0.05</v>
      </c>
      <c r="E84" s="663">
        <v>0</v>
      </c>
      <c r="F84" s="664" t="s">
        <v>877</v>
      </c>
      <c r="G84" s="664" t="s">
        <v>878</v>
      </c>
      <c r="H84" s="664" t="s">
        <v>879</v>
      </c>
      <c r="I84" s="665" t="s">
        <v>98</v>
      </c>
      <c r="J84" s="666">
        <f>IFERROR(VLOOKUP(A84,'Data_UPIS COA'!$B$7:$G$80,5,FALSE),"")</f>
        <v>343</v>
      </c>
      <c r="K84" s="667">
        <f t="shared" si="15"/>
        <v>0.05</v>
      </c>
      <c r="L84" s="206"/>
      <c r="M84" s="664">
        <v>343000</v>
      </c>
      <c r="N84" s="662">
        <v>45323</v>
      </c>
      <c r="O84" s="663">
        <v>5.7460721640792509E-2</v>
      </c>
      <c r="P84" s="663">
        <f>O84</f>
        <v>5.7460721640792509E-2</v>
      </c>
      <c r="Q84" s="663">
        <v>0</v>
      </c>
      <c r="R84" s="664" t="s">
        <v>877</v>
      </c>
      <c r="S84" s="664" t="s">
        <v>878</v>
      </c>
      <c r="T84" s="664" t="s">
        <v>879</v>
      </c>
      <c r="U84" s="665" t="s">
        <v>98</v>
      </c>
      <c r="V84" s="666">
        <f t="shared" si="16"/>
        <v>343</v>
      </c>
      <c r="W84" s="667">
        <f t="shared" si="13"/>
        <v>5.7460721640792509E-2</v>
      </c>
      <c r="Y84" s="3">
        <v>271260</v>
      </c>
      <c r="Z84" s="2" t="str">
        <f t="shared" si="17"/>
        <v>202412</v>
      </c>
      <c r="AA84" s="206">
        <v>4.1800000000000004E-2</v>
      </c>
      <c r="AB84" s="206">
        <v>3.4800000000000005E-2</v>
      </c>
      <c r="AC84" s="206">
        <v>7.0000000000000001E-3</v>
      </c>
      <c r="AD84" s="2" t="s">
        <v>922</v>
      </c>
      <c r="AE84" s="9" t="s">
        <v>923</v>
      </c>
      <c r="AF84" s="9">
        <v>271</v>
      </c>
      <c r="AG84" s="9" t="s">
        <v>726</v>
      </c>
      <c r="AH84" s="3" t="s">
        <v>541</v>
      </c>
      <c r="AI84" s="668">
        <f t="shared" si="14"/>
        <v>4.1800000000000004E-2</v>
      </c>
    </row>
    <row r="85" spans="1:35" outlineLevel="1">
      <c r="A85" s="664">
        <v>344000</v>
      </c>
      <c r="B85" s="662">
        <v>44621</v>
      </c>
      <c r="C85" s="663">
        <v>6.6700000000000009E-2</v>
      </c>
      <c r="D85" s="663">
        <v>6.6700000000000009E-2</v>
      </c>
      <c r="E85" s="663">
        <v>0</v>
      </c>
      <c r="F85" s="664" t="s">
        <v>880</v>
      </c>
      <c r="G85" s="664" t="s">
        <v>881</v>
      </c>
      <c r="H85" s="664" t="s">
        <v>882</v>
      </c>
      <c r="I85" s="665" t="s">
        <v>99</v>
      </c>
      <c r="J85" s="666">
        <f>IFERROR(VLOOKUP(A85,'Data_UPIS COA'!$B$7:$G$80,5,FALSE),"")</f>
        <v>344</v>
      </c>
      <c r="K85" s="667">
        <f t="shared" si="15"/>
        <v>6.6700000000000009E-2</v>
      </c>
      <c r="L85" s="206"/>
      <c r="M85" s="664">
        <v>344000</v>
      </c>
      <c r="N85" s="662">
        <v>45323</v>
      </c>
      <c r="O85" s="663">
        <v>0.28907817143140602</v>
      </c>
      <c r="P85" s="663">
        <f>O85</f>
        <v>0.28907817143140602</v>
      </c>
      <c r="Q85" s="663">
        <v>0</v>
      </c>
      <c r="R85" s="664" t="s">
        <v>880</v>
      </c>
      <c r="S85" s="664" t="s">
        <v>881</v>
      </c>
      <c r="T85" s="664" t="s">
        <v>882</v>
      </c>
      <c r="U85" s="665" t="s">
        <v>99</v>
      </c>
      <c r="V85" s="666">
        <f t="shared" si="16"/>
        <v>344</v>
      </c>
      <c r="W85" s="667">
        <f t="shared" si="13"/>
        <v>0.28907817143140602</v>
      </c>
      <c r="Y85" s="3">
        <v>271410</v>
      </c>
      <c r="Z85" s="2" t="str">
        <f t="shared" si="17"/>
        <v>202412</v>
      </c>
      <c r="AA85" s="206">
        <v>1.3600000000000001E-2</v>
      </c>
      <c r="AB85" s="206">
        <v>1.1300000000000001E-2</v>
      </c>
      <c r="AC85" s="206">
        <v>2.3E-3</v>
      </c>
      <c r="AD85" s="2" t="s">
        <v>924</v>
      </c>
      <c r="AE85" s="9">
        <v>27141000</v>
      </c>
      <c r="AF85" s="9">
        <v>271</v>
      </c>
      <c r="AG85" s="9" t="s">
        <v>728</v>
      </c>
      <c r="AH85" s="3" t="s">
        <v>541</v>
      </c>
      <c r="AI85" s="668">
        <f t="shared" si="14"/>
        <v>1.3600000000000001E-2</v>
      </c>
    </row>
    <row r="86" spans="1:35" outlineLevel="1">
      <c r="A86" s="664">
        <v>344000</v>
      </c>
      <c r="B86" s="662">
        <v>44621</v>
      </c>
      <c r="C86" s="663">
        <v>6.6700000000000009E-2</v>
      </c>
      <c r="D86" s="663">
        <v>6.6700000000000009E-2</v>
      </c>
      <c r="E86" s="663">
        <v>0</v>
      </c>
      <c r="F86" s="664" t="s">
        <v>883</v>
      </c>
      <c r="G86" s="664" t="s">
        <v>881</v>
      </c>
      <c r="H86" s="664" t="s">
        <v>882</v>
      </c>
      <c r="I86" s="665" t="s">
        <v>99</v>
      </c>
      <c r="J86" s="666">
        <f>IFERROR(VLOOKUP(A86,'Data_UPIS COA'!$B$7:$G$80,5,FALSE),"")</f>
        <v>344</v>
      </c>
      <c r="K86" s="667">
        <f t="shared" ref="K86" si="18">C86</f>
        <v>6.6700000000000009E-2</v>
      </c>
      <c r="L86" s="206"/>
      <c r="M86" s="664">
        <v>344000</v>
      </c>
      <c r="N86" s="662">
        <v>45323</v>
      </c>
      <c r="O86" s="663">
        <f>O85</f>
        <v>0.28907817143140602</v>
      </c>
      <c r="P86" s="663">
        <f>O86</f>
        <v>0.28907817143140602</v>
      </c>
      <c r="Q86" s="663">
        <v>0</v>
      </c>
      <c r="R86" s="664" t="s">
        <v>883</v>
      </c>
      <c r="S86" s="664" t="s">
        <v>881</v>
      </c>
      <c r="T86" s="664" t="s">
        <v>882</v>
      </c>
      <c r="U86" s="665" t="s">
        <v>99</v>
      </c>
      <c r="V86" s="666">
        <f t="shared" ref="V86" si="19">J86</f>
        <v>344</v>
      </c>
      <c r="W86" s="667">
        <f t="shared" si="13"/>
        <v>0.28907817143140602</v>
      </c>
      <c r="Y86" s="3">
        <v>271420</v>
      </c>
      <c r="Z86" s="2" t="str">
        <f t="shared" si="17"/>
        <v>202412</v>
      </c>
      <c r="AA86" s="206">
        <v>1.3600000000000001E-2</v>
      </c>
      <c r="AB86" s="206">
        <v>1.1300000000000001E-2</v>
      </c>
      <c r="AC86" s="206">
        <v>2.3E-3</v>
      </c>
      <c r="AD86" s="2" t="s">
        <v>925</v>
      </c>
      <c r="AE86" s="9">
        <v>27142000</v>
      </c>
      <c r="AF86" s="9">
        <v>271</v>
      </c>
      <c r="AG86" s="9" t="s">
        <v>729</v>
      </c>
      <c r="AH86" s="3" t="s">
        <v>541</v>
      </c>
      <c r="AI86" s="668">
        <f t="shared" si="14"/>
        <v>1.3600000000000001E-2</v>
      </c>
    </row>
    <row r="87" spans="1:35" outlineLevel="1">
      <c r="A87" s="664">
        <v>345000</v>
      </c>
      <c r="B87" s="662">
        <v>44621</v>
      </c>
      <c r="C87" s="663">
        <v>2.7300000000000001E-2</v>
      </c>
      <c r="D87" s="663">
        <v>2.7300000000000001E-2</v>
      </c>
      <c r="E87" s="663">
        <v>0</v>
      </c>
      <c r="F87" s="664" t="s">
        <v>884</v>
      </c>
      <c r="G87" s="664" t="s">
        <v>885</v>
      </c>
      <c r="H87" s="664" t="s">
        <v>886</v>
      </c>
      <c r="I87" s="665" t="s">
        <v>100</v>
      </c>
      <c r="J87" s="666">
        <f>IFERROR(VLOOKUP(A87,'Data_UPIS COA'!$B$7:$G$80,5,FALSE),"")</f>
        <v>345</v>
      </c>
      <c r="K87" s="667">
        <f t="shared" si="15"/>
        <v>2.7300000000000001E-2</v>
      </c>
      <c r="L87" s="206"/>
      <c r="M87" s="664">
        <v>345000</v>
      </c>
      <c r="N87" s="662">
        <v>45323</v>
      </c>
      <c r="O87" s="663">
        <v>1.0752945858258501E-2</v>
      </c>
      <c r="P87" s="663">
        <v>1.2E-2</v>
      </c>
      <c r="Q87" s="663">
        <v>-1.2000000000000001E-3</v>
      </c>
      <c r="R87" s="664" t="s">
        <v>884</v>
      </c>
      <c r="S87" s="664" t="s">
        <v>885</v>
      </c>
      <c r="T87" s="664" t="s">
        <v>886</v>
      </c>
      <c r="U87" s="665" t="s">
        <v>100</v>
      </c>
      <c r="V87" s="666">
        <f t="shared" si="16"/>
        <v>345</v>
      </c>
      <c r="W87" s="667">
        <f t="shared" si="13"/>
        <v>1.0752945858258501E-2</v>
      </c>
      <c r="Y87" s="3">
        <v>271430</v>
      </c>
      <c r="Z87" s="2" t="str">
        <f t="shared" si="17"/>
        <v>202412</v>
      </c>
      <c r="AA87" s="206">
        <v>2.9600000000000001E-2</v>
      </c>
      <c r="AB87" s="206">
        <v>1.7899999999999999E-2</v>
      </c>
      <c r="AC87" s="206">
        <v>1.17E-2</v>
      </c>
      <c r="AD87" s="2" t="s">
        <v>926</v>
      </c>
      <c r="AE87" s="9">
        <v>27143000</v>
      </c>
      <c r="AF87" s="9">
        <v>271</v>
      </c>
      <c r="AG87" s="9" t="s">
        <v>730</v>
      </c>
      <c r="AH87" s="3" t="s">
        <v>541</v>
      </c>
      <c r="AI87" s="668">
        <f t="shared" si="14"/>
        <v>2.9600000000000001E-2</v>
      </c>
    </row>
    <row r="88" spans="1:35" outlineLevel="1">
      <c r="A88" s="664">
        <v>346100</v>
      </c>
      <c r="B88" s="662">
        <v>44621</v>
      </c>
      <c r="C88" s="663">
        <v>6.6700000000000009E-2</v>
      </c>
      <c r="D88" s="663">
        <v>6.6700000000000009E-2</v>
      </c>
      <c r="E88" s="663">
        <v>0</v>
      </c>
      <c r="F88" s="664" t="s">
        <v>887</v>
      </c>
      <c r="G88" s="664" t="s">
        <v>888</v>
      </c>
      <c r="H88" s="664" t="s">
        <v>889</v>
      </c>
      <c r="I88" s="665" t="s">
        <v>101</v>
      </c>
      <c r="J88" s="666">
        <f>IFERROR(VLOOKUP(A88,'Data_UPIS COA'!$B$7:$G$80,5,FALSE),"")</f>
        <v>346.1</v>
      </c>
      <c r="K88" s="667">
        <f t="shared" si="15"/>
        <v>6.6700000000000009E-2</v>
      </c>
      <c r="L88" s="206"/>
      <c r="M88" s="664">
        <v>346100</v>
      </c>
      <c r="N88" s="662">
        <v>45323</v>
      </c>
      <c r="O88" s="663">
        <v>7.1981932598534595E-2</v>
      </c>
      <c r="P88" s="663">
        <v>7.1981932598534595E-2</v>
      </c>
      <c r="Q88" s="663">
        <v>0</v>
      </c>
      <c r="R88" s="664" t="s">
        <v>887</v>
      </c>
      <c r="S88" s="664" t="s">
        <v>888</v>
      </c>
      <c r="T88" s="664" t="s">
        <v>889</v>
      </c>
      <c r="U88" s="665" t="s">
        <v>101</v>
      </c>
      <c r="V88" s="666">
        <f t="shared" si="16"/>
        <v>346.1</v>
      </c>
      <c r="W88" s="667">
        <f t="shared" si="13"/>
        <v>7.1981932598534595E-2</v>
      </c>
      <c r="Y88" s="3">
        <v>271440</v>
      </c>
      <c r="Z88" s="2" t="str">
        <f t="shared" si="17"/>
        <v>202412</v>
      </c>
      <c r="AA88" s="206">
        <v>0.24040000000000003</v>
      </c>
      <c r="AB88" s="206">
        <v>0.20900000000000002</v>
      </c>
      <c r="AC88" s="206">
        <v>3.1400000000000004E-2</v>
      </c>
      <c r="AD88" s="2" t="s">
        <v>927</v>
      </c>
      <c r="AE88" s="9">
        <v>27144000</v>
      </c>
      <c r="AF88" s="9">
        <v>271</v>
      </c>
      <c r="AG88" s="9" t="s">
        <v>731</v>
      </c>
      <c r="AH88" s="3" t="s">
        <v>541</v>
      </c>
      <c r="AI88" s="668">
        <f t="shared" si="14"/>
        <v>0.24040000000000003</v>
      </c>
    </row>
    <row r="89" spans="1:35" outlineLevel="1">
      <c r="A89" s="664">
        <v>346190</v>
      </c>
      <c r="B89" s="662">
        <v>44621</v>
      </c>
      <c r="C89" s="663">
        <v>6.6700000000000009E-2</v>
      </c>
      <c r="D89" s="663">
        <v>6.6700000000000009E-2</v>
      </c>
      <c r="E89" s="663">
        <v>0</v>
      </c>
      <c r="F89" s="664" t="s">
        <v>890</v>
      </c>
      <c r="G89" s="664" t="s">
        <v>888</v>
      </c>
      <c r="H89" s="664" t="s">
        <v>889</v>
      </c>
      <c r="I89" s="665" t="s">
        <v>102</v>
      </c>
      <c r="J89" s="666">
        <f>IFERROR(VLOOKUP(A89,'Data_UPIS COA'!$B$7:$G$80,5,FALSE),"")</f>
        <v>346.19</v>
      </c>
      <c r="K89" s="667">
        <f t="shared" si="15"/>
        <v>6.6700000000000009E-2</v>
      </c>
      <c r="L89" s="206"/>
      <c r="M89" s="664">
        <v>346190</v>
      </c>
      <c r="N89" s="662">
        <v>45323</v>
      </c>
      <c r="O89" s="663">
        <v>9.2321683366834384E-2</v>
      </c>
      <c r="P89" s="663">
        <v>9.2321683366834384E-2</v>
      </c>
      <c r="Q89" s="663">
        <v>0</v>
      </c>
      <c r="R89" s="664" t="s">
        <v>890</v>
      </c>
      <c r="S89" s="664" t="s">
        <v>888</v>
      </c>
      <c r="T89" s="664" t="s">
        <v>889</v>
      </c>
      <c r="U89" s="665" t="s">
        <v>102</v>
      </c>
      <c r="V89" s="666">
        <f t="shared" si="16"/>
        <v>346.19</v>
      </c>
      <c r="W89" s="667">
        <f t="shared" si="13"/>
        <v>9.2321683366834384E-2</v>
      </c>
      <c r="Y89" s="3">
        <v>271450</v>
      </c>
      <c r="Z89" s="2" t="str">
        <f t="shared" si="17"/>
        <v>202412</v>
      </c>
      <c r="AA89" s="206">
        <v>2.3800000000000002E-2</v>
      </c>
      <c r="AB89" s="206">
        <v>1.7000000000000001E-2</v>
      </c>
      <c r="AC89" s="206">
        <v>6.8000000000000005E-3</v>
      </c>
      <c r="AD89" s="2" t="s">
        <v>928</v>
      </c>
      <c r="AE89" s="9">
        <v>27145000</v>
      </c>
      <c r="AF89" s="9">
        <v>271</v>
      </c>
      <c r="AG89" s="9" t="s">
        <v>732</v>
      </c>
      <c r="AH89" s="3" t="s">
        <v>541</v>
      </c>
      <c r="AI89" s="668">
        <f t="shared" si="14"/>
        <v>2.3800000000000002E-2</v>
      </c>
    </row>
    <row r="90" spans="1:35" outlineLevel="1">
      <c r="A90" s="664">
        <v>346200</v>
      </c>
      <c r="B90" s="662">
        <v>44621</v>
      </c>
      <c r="C90" s="663">
        <v>6.6700000000000009E-2</v>
      </c>
      <c r="D90" s="663">
        <v>6.6700000000000009E-2</v>
      </c>
      <c r="E90" s="663">
        <v>0</v>
      </c>
      <c r="F90" s="664" t="s">
        <v>891</v>
      </c>
      <c r="G90" s="664" t="s">
        <v>888</v>
      </c>
      <c r="H90" s="664" t="s">
        <v>889</v>
      </c>
      <c r="I90" s="665" t="s">
        <v>103</v>
      </c>
      <c r="J90" s="666">
        <f>IFERROR(VLOOKUP(A90,'Data_UPIS COA'!$B$7:$G$80,5,FALSE),"")</f>
        <v>346.2</v>
      </c>
      <c r="K90" s="667">
        <f t="shared" si="15"/>
        <v>6.6700000000000009E-2</v>
      </c>
      <c r="L90" s="206"/>
      <c r="M90" s="664">
        <v>346200</v>
      </c>
      <c r="N90" s="662">
        <v>45323</v>
      </c>
      <c r="O90" s="663">
        <v>6.9051936877489631E-2</v>
      </c>
      <c r="P90" s="663">
        <v>6.9051936877489631E-2</v>
      </c>
      <c r="Q90" s="663">
        <v>0</v>
      </c>
      <c r="R90" s="664" t="s">
        <v>891</v>
      </c>
      <c r="S90" s="664" t="s">
        <v>888</v>
      </c>
      <c r="T90" s="664" t="s">
        <v>889</v>
      </c>
      <c r="U90" s="665" t="s">
        <v>103</v>
      </c>
      <c r="V90" s="666">
        <f t="shared" si="16"/>
        <v>346.2</v>
      </c>
      <c r="W90" s="667">
        <f t="shared" si="13"/>
        <v>6.9051936877489631E-2</v>
      </c>
      <c r="Y90" s="3">
        <v>271460</v>
      </c>
      <c r="Z90" s="2" t="str">
        <f t="shared" si="17"/>
        <v>202412</v>
      </c>
      <c r="AA90" s="206">
        <v>4.1800000000000004E-2</v>
      </c>
      <c r="AB90" s="206">
        <v>3.4800000000000005E-2</v>
      </c>
      <c r="AC90" s="206">
        <v>7.0000000000000001E-3</v>
      </c>
      <c r="AD90" s="2" t="s">
        <v>929</v>
      </c>
      <c r="AE90" s="9">
        <v>27146000</v>
      </c>
      <c r="AF90" s="9">
        <v>271</v>
      </c>
      <c r="AG90" s="9" t="s">
        <v>733</v>
      </c>
      <c r="AH90" s="3" t="s">
        <v>541</v>
      </c>
      <c r="AI90" s="668">
        <f t="shared" si="14"/>
        <v>4.1800000000000004E-2</v>
      </c>
    </row>
    <row r="91" spans="1:35" outlineLevel="1">
      <c r="A91" s="664">
        <v>347000</v>
      </c>
      <c r="B91" s="662">
        <v>44621</v>
      </c>
      <c r="C91" s="663">
        <v>0.05</v>
      </c>
      <c r="D91" s="663">
        <v>0.05</v>
      </c>
      <c r="E91" s="663">
        <v>0</v>
      </c>
      <c r="F91" s="664" t="s">
        <v>892</v>
      </c>
      <c r="G91" s="664" t="s">
        <v>893</v>
      </c>
      <c r="H91" s="664" t="s">
        <v>894</v>
      </c>
      <c r="I91" s="665" t="s">
        <v>104</v>
      </c>
      <c r="J91" s="666">
        <f>IFERROR(VLOOKUP(A91,'Data_UPIS COA'!$B$7:$G$80,5,FALSE),"")</f>
        <v>347</v>
      </c>
      <c r="K91" s="667">
        <f t="shared" si="15"/>
        <v>0.05</v>
      </c>
      <c r="L91" s="206"/>
      <c r="M91" s="664">
        <v>347000</v>
      </c>
      <c r="N91" s="662">
        <v>45323</v>
      </c>
      <c r="O91" s="663">
        <v>6.7212614100142162E-2</v>
      </c>
      <c r="P91" s="663">
        <v>6.7212614100142162E-2</v>
      </c>
      <c r="Q91" s="663">
        <v>0</v>
      </c>
      <c r="R91" s="664" t="s">
        <v>892</v>
      </c>
      <c r="S91" s="664" t="s">
        <v>893</v>
      </c>
      <c r="T91" s="664" t="s">
        <v>894</v>
      </c>
      <c r="U91" s="665" t="s">
        <v>104</v>
      </c>
      <c r="V91" s="666">
        <f t="shared" si="16"/>
        <v>347</v>
      </c>
      <c r="W91" s="667">
        <f t="shared" si="13"/>
        <v>6.7212614100142162E-2</v>
      </c>
      <c r="Y91" s="3"/>
      <c r="AE91" s="9"/>
      <c r="AF91" s="9"/>
      <c r="AG91" s="9"/>
      <c r="AI91" s="668"/>
    </row>
    <row r="92" spans="1:35" outlineLevel="1">
      <c r="A92" s="664">
        <v>347000</v>
      </c>
      <c r="B92" s="662">
        <v>44621</v>
      </c>
      <c r="C92" s="663">
        <v>0.05</v>
      </c>
      <c r="D92" s="663">
        <v>0.05</v>
      </c>
      <c r="E92" s="663">
        <v>0</v>
      </c>
      <c r="F92" s="664" t="s">
        <v>895</v>
      </c>
      <c r="G92" s="664" t="s">
        <v>893</v>
      </c>
      <c r="H92" s="664" t="s">
        <v>894</v>
      </c>
      <c r="I92" s="665" t="s">
        <v>104</v>
      </c>
      <c r="J92" s="666">
        <f>IFERROR(VLOOKUP(A92,'Data_UPIS COA'!$B$7:$G$80,5,FALSE),"")</f>
        <v>347</v>
      </c>
      <c r="K92" s="667">
        <f t="shared" si="15"/>
        <v>0.05</v>
      </c>
      <c r="M92" s="664">
        <v>347000</v>
      </c>
      <c r="N92" s="662">
        <v>45323</v>
      </c>
      <c r="O92" s="663">
        <f>O91</f>
        <v>6.7212614100142162E-2</v>
      </c>
      <c r="P92" s="663">
        <f>O92</f>
        <v>6.7212614100142162E-2</v>
      </c>
      <c r="Q92" s="663">
        <v>0</v>
      </c>
      <c r="R92" s="664" t="s">
        <v>895</v>
      </c>
      <c r="S92" s="664" t="s">
        <v>893</v>
      </c>
      <c r="T92" s="664" t="s">
        <v>894</v>
      </c>
      <c r="U92" s="665" t="s">
        <v>104</v>
      </c>
      <c r="V92" s="666">
        <f t="shared" si="16"/>
        <v>347</v>
      </c>
      <c r="W92" s="667">
        <f t="shared" si="13"/>
        <v>6.7212614100142162E-2</v>
      </c>
      <c r="Y92" s="3"/>
      <c r="AE92" s="9"/>
      <c r="AF92" s="9"/>
      <c r="AG92" s="9"/>
      <c r="AI92" s="668"/>
    </row>
    <row r="93" spans="1:35" outlineLevel="1">
      <c r="A93" s="664">
        <v>348000</v>
      </c>
      <c r="B93" s="662">
        <v>44621</v>
      </c>
      <c r="C93" s="663">
        <v>0.05</v>
      </c>
      <c r="D93" s="663">
        <v>0.05</v>
      </c>
      <c r="E93" s="663">
        <v>0</v>
      </c>
      <c r="F93" s="664" t="s">
        <v>896</v>
      </c>
      <c r="G93" s="664" t="s">
        <v>897</v>
      </c>
      <c r="H93" s="664" t="s">
        <v>898</v>
      </c>
      <c r="I93" s="665" t="s">
        <v>105</v>
      </c>
      <c r="J93" s="666">
        <f>IFERROR(VLOOKUP(A93,'Data_UPIS COA'!$B$7:$G$80,5,FALSE),"")</f>
        <v>348</v>
      </c>
      <c r="K93" s="667">
        <f t="shared" si="15"/>
        <v>0.05</v>
      </c>
      <c r="M93" s="664">
        <v>348000</v>
      </c>
      <c r="N93" s="662">
        <v>45323</v>
      </c>
      <c r="O93" s="663">
        <v>0</v>
      </c>
      <c r="P93" s="663">
        <v>0</v>
      </c>
      <c r="Q93" s="663">
        <v>0</v>
      </c>
      <c r="R93" s="664" t="s">
        <v>896</v>
      </c>
      <c r="S93" s="664" t="s">
        <v>897</v>
      </c>
      <c r="T93" s="664" t="s">
        <v>898</v>
      </c>
      <c r="U93" s="665" t="s">
        <v>105</v>
      </c>
      <c r="V93" s="666">
        <f t="shared" si="16"/>
        <v>348</v>
      </c>
      <c r="W93" s="667">
        <f t="shared" si="13"/>
        <v>0</v>
      </c>
      <c r="Y93" s="3"/>
      <c r="AE93" s="9"/>
      <c r="AF93" s="9"/>
      <c r="AG93" s="9"/>
      <c r="AI93" s="668"/>
    </row>
    <row r="94" spans="1:35">
      <c r="A94" s="664">
        <v>271110</v>
      </c>
      <c r="B94" s="662">
        <v>42614</v>
      </c>
      <c r="C94" s="663">
        <v>1.5300000000000001E-2</v>
      </c>
      <c r="D94" s="663">
        <v>1.2200000000000001E-2</v>
      </c>
      <c r="E94" s="663">
        <v>3.1000000000000003E-3</v>
      </c>
      <c r="F94" s="664" t="s">
        <v>899</v>
      </c>
      <c r="G94" s="664" t="s">
        <v>900</v>
      </c>
      <c r="H94" s="664">
        <v>271</v>
      </c>
      <c r="I94" s="665" t="s">
        <v>713</v>
      </c>
      <c r="J94" s="666" t="str">
        <f>IFERROR(VLOOKUP(A94,'Data_UPIS COA'!$B$7:$G$80,5,FALSE),"")</f>
        <v/>
      </c>
      <c r="K94" s="667">
        <f t="shared" ref="K94:K112" si="20">C94</f>
        <v>1.5300000000000001E-2</v>
      </c>
      <c r="M94" s="664">
        <v>271110</v>
      </c>
      <c r="N94" s="662">
        <v>45323</v>
      </c>
      <c r="O94" s="663">
        <f>O36</f>
        <v>1.3625141504577399E-2</v>
      </c>
      <c r="P94" s="663">
        <f t="shared" ref="P94:Q94" si="21">P36</f>
        <v>1.1333333333333332E-2</v>
      </c>
      <c r="Q94" s="663">
        <f t="shared" si="21"/>
        <v>2.2666666666666664E-3</v>
      </c>
      <c r="R94" s="664" t="s">
        <v>899</v>
      </c>
      <c r="S94" s="664" t="s">
        <v>900</v>
      </c>
      <c r="T94" s="664">
        <v>271</v>
      </c>
      <c r="U94" s="665" t="s">
        <v>713</v>
      </c>
      <c r="V94" s="666" t="str">
        <f t="shared" si="16"/>
        <v/>
      </c>
      <c r="W94" s="667">
        <f t="shared" si="13"/>
        <v>1.3625141504577399E-2</v>
      </c>
      <c r="Y94" s="38"/>
      <c r="AE94" s="9"/>
      <c r="AF94" s="9"/>
      <c r="AG94" s="9"/>
      <c r="AI94" s="668"/>
    </row>
    <row r="95" spans="1:35">
      <c r="A95" s="664">
        <v>271120</v>
      </c>
      <c r="B95" s="662">
        <v>42614</v>
      </c>
      <c r="C95" s="663">
        <v>1.5300000000000001E-2</v>
      </c>
      <c r="D95" s="663">
        <v>1.2200000000000001E-2</v>
      </c>
      <c r="E95" s="663">
        <v>3.1000000000000003E-3</v>
      </c>
      <c r="F95" s="664" t="s">
        <v>901</v>
      </c>
      <c r="G95" s="664" t="s">
        <v>902</v>
      </c>
      <c r="H95" s="664">
        <v>271</v>
      </c>
      <c r="I95" s="665" t="s">
        <v>714</v>
      </c>
      <c r="J95" s="666" t="str">
        <f>IFERROR(VLOOKUP(A95,'Data_UPIS COA'!$B$7:$G$80,5,FALSE),"")</f>
        <v/>
      </c>
      <c r="K95" s="667">
        <f t="shared" si="20"/>
        <v>1.5300000000000001E-2</v>
      </c>
      <c r="M95" s="664">
        <v>271120</v>
      </c>
      <c r="N95" s="662">
        <v>45323</v>
      </c>
      <c r="O95" s="663">
        <f>O94</f>
        <v>1.3625141504577399E-2</v>
      </c>
      <c r="P95" s="663">
        <f t="shared" ref="P95:P96" si="22">P94</f>
        <v>1.1333333333333332E-2</v>
      </c>
      <c r="Q95" s="663">
        <f t="shared" ref="Q95:Q96" si="23">Q94</f>
        <v>2.2666666666666664E-3</v>
      </c>
      <c r="R95" s="664" t="s">
        <v>901</v>
      </c>
      <c r="S95" s="664" t="s">
        <v>902</v>
      </c>
      <c r="T95" s="664">
        <v>271</v>
      </c>
      <c r="U95" s="665" t="s">
        <v>714</v>
      </c>
      <c r="V95" s="666" t="str">
        <f t="shared" si="16"/>
        <v/>
      </c>
      <c r="W95" s="667">
        <f t="shared" si="13"/>
        <v>1.3625141504577399E-2</v>
      </c>
      <c r="Y95" s="38"/>
      <c r="AE95" s="9"/>
      <c r="AF95" s="9"/>
      <c r="AG95" s="9"/>
      <c r="AI95" s="668"/>
    </row>
    <row r="96" spans="1:35">
      <c r="A96" s="664">
        <v>271120</v>
      </c>
      <c r="B96" s="662">
        <v>43647</v>
      </c>
      <c r="C96" s="663">
        <v>1.5300000000000001E-2</v>
      </c>
      <c r="D96" s="663">
        <v>1.2200000000000001E-2</v>
      </c>
      <c r="E96" s="663">
        <v>3.1000000000000003E-3</v>
      </c>
      <c r="F96" s="664" t="s">
        <v>903</v>
      </c>
      <c r="G96" s="664" t="s">
        <v>902</v>
      </c>
      <c r="H96" s="664">
        <v>271</v>
      </c>
      <c r="I96" s="665" t="s">
        <v>714</v>
      </c>
      <c r="J96" s="666" t="str">
        <f>IFERROR(VLOOKUP(A96,'Data_UPIS COA'!$B$7:$G$80,5,FALSE),"")</f>
        <v/>
      </c>
      <c r="K96" s="667">
        <f t="shared" si="20"/>
        <v>1.5300000000000001E-2</v>
      </c>
      <c r="M96" s="664">
        <v>271120</v>
      </c>
      <c r="N96" s="662">
        <v>45323</v>
      </c>
      <c r="O96" s="663">
        <f t="shared" ref="O96" si="24">O95</f>
        <v>1.3625141504577399E-2</v>
      </c>
      <c r="P96" s="663">
        <f t="shared" si="22"/>
        <v>1.1333333333333332E-2</v>
      </c>
      <c r="Q96" s="663">
        <f t="shared" si="23"/>
        <v>2.2666666666666664E-3</v>
      </c>
      <c r="R96" s="664" t="s">
        <v>903</v>
      </c>
      <c r="S96" s="664" t="s">
        <v>902</v>
      </c>
      <c r="T96" s="664">
        <v>271</v>
      </c>
      <c r="U96" s="665" t="s">
        <v>714</v>
      </c>
      <c r="V96" s="666" t="str">
        <f t="shared" si="16"/>
        <v/>
      </c>
      <c r="W96" s="667">
        <f t="shared" si="13"/>
        <v>1.3625141504577399E-2</v>
      </c>
      <c r="Y96" s="38"/>
      <c r="AE96" s="9"/>
      <c r="AF96" s="9"/>
      <c r="AG96" s="9"/>
      <c r="AI96" s="668"/>
    </row>
    <row r="97" spans="1:35">
      <c r="A97" s="664">
        <v>271130</v>
      </c>
      <c r="B97" s="662">
        <v>42614</v>
      </c>
      <c r="C97" s="670">
        <v>3.2400000000000005E-2</v>
      </c>
      <c r="D97" s="670">
        <v>1.8500000000000003E-2</v>
      </c>
      <c r="E97" s="670">
        <v>1.3900000000000001E-2</v>
      </c>
      <c r="F97" s="664" t="s">
        <v>904</v>
      </c>
      <c r="G97" s="664" t="s">
        <v>905</v>
      </c>
      <c r="H97" s="664">
        <v>271</v>
      </c>
      <c r="I97" s="665" t="s">
        <v>715</v>
      </c>
      <c r="J97" s="666" t="str">
        <f>IFERROR(VLOOKUP(A97,'Data_UPIS COA'!$B$7:$G$80,5,FALSE),"")</f>
        <v/>
      </c>
      <c r="K97" s="667">
        <f t="shared" si="20"/>
        <v>3.2400000000000005E-2</v>
      </c>
      <c r="M97" s="664">
        <v>271130</v>
      </c>
      <c r="N97" s="662">
        <v>45323</v>
      </c>
      <c r="O97" s="670">
        <f>O46</f>
        <v>2.9602360457895899E-2</v>
      </c>
      <c r="P97" s="670">
        <f t="shared" ref="P97:Q97" si="25">P46</f>
        <v>1.7939393939393943E-2</v>
      </c>
      <c r="Q97" s="670">
        <f t="shared" si="25"/>
        <v>1.1660606060606062E-2</v>
      </c>
      <c r="R97" s="664" t="s">
        <v>904</v>
      </c>
      <c r="S97" s="664" t="s">
        <v>905</v>
      </c>
      <c r="T97" s="664">
        <v>271</v>
      </c>
      <c r="U97" s="665" t="s">
        <v>715</v>
      </c>
      <c r="V97" s="666" t="str">
        <f t="shared" si="16"/>
        <v/>
      </c>
      <c r="W97" s="667">
        <f t="shared" si="13"/>
        <v>2.9602360457895899E-2</v>
      </c>
      <c r="Y97" s="38"/>
      <c r="AE97" s="9"/>
      <c r="AF97" s="9"/>
      <c r="AG97" s="9"/>
      <c r="AI97" s="668"/>
    </row>
    <row r="98" spans="1:35">
      <c r="A98" s="664">
        <v>271140</v>
      </c>
      <c r="B98" s="662">
        <v>42614</v>
      </c>
      <c r="C98" s="670">
        <v>3.5000000000000003E-2</v>
      </c>
      <c r="D98" s="670">
        <v>2.92E-2</v>
      </c>
      <c r="E98" s="670">
        <v>5.8000000000000005E-3</v>
      </c>
      <c r="F98" s="664" t="s">
        <v>906</v>
      </c>
      <c r="G98" s="664" t="s">
        <v>907</v>
      </c>
      <c r="H98" s="664">
        <v>271</v>
      </c>
      <c r="I98" s="665" t="s">
        <v>716</v>
      </c>
      <c r="J98" s="666" t="str">
        <f>IFERROR(VLOOKUP(A98,'Data_UPIS COA'!$B$7:$G$80,5,FALSE),"")</f>
        <v/>
      </c>
      <c r="K98" s="667">
        <f t="shared" si="20"/>
        <v>3.5000000000000003E-2</v>
      </c>
      <c r="M98" s="664">
        <v>271140</v>
      </c>
      <c r="N98" s="662">
        <v>45323</v>
      </c>
      <c r="O98" s="670">
        <f>O48</f>
        <v>0.24038766445351445</v>
      </c>
      <c r="P98" s="670">
        <f t="shared" ref="P98:Q98" si="26">P48</f>
        <v>0.20904347826086958</v>
      </c>
      <c r="Q98" s="670">
        <f t="shared" si="26"/>
        <v>3.1356521739130436E-2</v>
      </c>
      <c r="R98" s="664" t="s">
        <v>906</v>
      </c>
      <c r="S98" s="664" t="s">
        <v>907</v>
      </c>
      <c r="T98" s="664">
        <v>271</v>
      </c>
      <c r="U98" s="665" t="s">
        <v>716</v>
      </c>
      <c r="V98" s="666" t="str">
        <f t="shared" si="16"/>
        <v/>
      </c>
      <c r="W98" s="667">
        <f t="shared" si="13"/>
        <v>0.24038766445351445</v>
      </c>
      <c r="Y98" s="38"/>
      <c r="AE98" s="9"/>
      <c r="AF98" s="9"/>
      <c r="AG98" s="9"/>
      <c r="AI98" s="668"/>
    </row>
    <row r="99" spans="1:35">
      <c r="A99" s="664">
        <v>271150</v>
      </c>
      <c r="B99" s="662">
        <v>42614</v>
      </c>
      <c r="C99" s="670">
        <v>2.1500000000000002E-2</v>
      </c>
      <c r="D99" s="670">
        <v>1.54E-2</v>
      </c>
      <c r="E99" s="670">
        <v>6.1000000000000004E-3</v>
      </c>
      <c r="F99" s="664" t="s">
        <v>908</v>
      </c>
      <c r="G99" s="664" t="s">
        <v>909</v>
      </c>
      <c r="H99" s="664">
        <v>271</v>
      </c>
      <c r="I99" s="665" t="s">
        <v>717</v>
      </c>
      <c r="J99" s="666" t="str">
        <f>IFERROR(VLOOKUP(A99,'Data_UPIS COA'!$B$7:$G$80,5,FALSE),"")</f>
        <v/>
      </c>
      <c r="K99" s="667">
        <f t="shared" si="20"/>
        <v>2.1500000000000002E-2</v>
      </c>
      <c r="M99" s="664">
        <v>271150</v>
      </c>
      <c r="N99" s="662">
        <v>45323</v>
      </c>
      <c r="O99" s="670">
        <f>O62</f>
        <v>2.37949878076919E-2</v>
      </c>
      <c r="P99" s="670">
        <f t="shared" ref="P99:Q99" si="27">P62</f>
        <v>1.7000000000000001E-2</v>
      </c>
      <c r="Q99" s="670">
        <f t="shared" si="27"/>
        <v>6.8000000000000005E-3</v>
      </c>
      <c r="R99" s="664" t="s">
        <v>908</v>
      </c>
      <c r="S99" s="664" t="s">
        <v>909</v>
      </c>
      <c r="T99" s="664">
        <v>271</v>
      </c>
      <c r="U99" s="665" t="s">
        <v>717</v>
      </c>
      <c r="V99" s="666" t="str">
        <f t="shared" si="16"/>
        <v/>
      </c>
      <c r="W99" s="667">
        <f t="shared" si="13"/>
        <v>2.37949878076919E-2</v>
      </c>
      <c r="Y99" s="38"/>
      <c r="AE99" s="9"/>
      <c r="AF99" s="9"/>
      <c r="AG99" s="9"/>
      <c r="AI99" s="668"/>
    </row>
    <row r="100" spans="1:35">
      <c r="A100" s="664">
        <v>271160</v>
      </c>
      <c r="B100" s="662">
        <v>44743</v>
      </c>
      <c r="C100" s="670">
        <v>3.2300000000000002E-2</v>
      </c>
      <c r="D100" s="670">
        <v>2.81E-2</v>
      </c>
      <c r="E100" s="670">
        <v>4.2000000000000006E-3</v>
      </c>
      <c r="F100" s="664" t="s">
        <v>910</v>
      </c>
      <c r="G100" s="664" t="s">
        <v>911</v>
      </c>
      <c r="H100" s="664">
        <v>271</v>
      </c>
      <c r="I100" s="665" t="s">
        <v>718</v>
      </c>
      <c r="J100" s="666" t="str">
        <f>IFERROR(VLOOKUP(A100,'Data_UPIS COA'!$B$7:$G$80,5,FALSE),"")</f>
        <v/>
      </c>
      <c r="K100" s="667">
        <f t="shared" si="20"/>
        <v>3.2300000000000002E-2</v>
      </c>
      <c r="M100" s="664">
        <v>271160</v>
      </c>
      <c r="N100" s="662">
        <v>45323</v>
      </c>
      <c r="O100" s="670">
        <f>O23</f>
        <v>4.17814869380276E-2</v>
      </c>
      <c r="P100" s="670">
        <f t="shared" ref="P100:Q100" si="28">P23</f>
        <v>3.4833333333333334E-2</v>
      </c>
      <c r="Q100" s="670">
        <f t="shared" si="28"/>
        <v>6.966666666666667E-3</v>
      </c>
      <c r="R100" s="664" t="s">
        <v>910</v>
      </c>
      <c r="S100" s="664" t="s">
        <v>911</v>
      </c>
      <c r="T100" s="664">
        <v>271</v>
      </c>
      <c r="U100" s="665" t="s">
        <v>718</v>
      </c>
      <c r="V100" s="666" t="str">
        <f t="shared" si="16"/>
        <v/>
      </c>
      <c r="W100" s="667">
        <f t="shared" si="13"/>
        <v>4.17814869380276E-2</v>
      </c>
      <c r="Y100" s="38"/>
      <c r="AE100" s="9"/>
      <c r="AF100" s="9"/>
      <c r="AG100" s="9"/>
      <c r="AI100" s="668"/>
    </row>
    <row r="101" spans="1:35">
      <c r="A101" s="664">
        <v>271210</v>
      </c>
      <c r="B101" s="662">
        <v>42614</v>
      </c>
      <c r="C101" s="670">
        <v>1.5300000000000001E-2</v>
      </c>
      <c r="D101" s="670">
        <v>1.2200000000000001E-2</v>
      </c>
      <c r="E101" s="670">
        <v>3.1000000000000003E-3</v>
      </c>
      <c r="F101" s="664" t="s">
        <v>912</v>
      </c>
      <c r="G101" s="664" t="s">
        <v>913</v>
      </c>
      <c r="H101" s="664">
        <v>271</v>
      </c>
      <c r="I101" s="665" t="s">
        <v>721</v>
      </c>
      <c r="J101" s="666" t="str">
        <f>IFERROR(VLOOKUP(A101,'Data_UPIS COA'!$B$7:$G$80,5,FALSE),"")</f>
        <v/>
      </c>
      <c r="K101" s="667">
        <f t="shared" si="20"/>
        <v>1.5300000000000001E-2</v>
      </c>
      <c r="M101" s="664">
        <v>271210</v>
      </c>
      <c r="N101" s="662">
        <v>45323</v>
      </c>
      <c r="O101" s="670">
        <f>O94</f>
        <v>1.3625141504577399E-2</v>
      </c>
      <c r="P101" s="670">
        <f t="shared" ref="P101:Q102" si="29">P94</f>
        <v>1.1333333333333332E-2</v>
      </c>
      <c r="Q101" s="670">
        <f t="shared" si="29"/>
        <v>2.2666666666666664E-3</v>
      </c>
      <c r="R101" s="664" t="s">
        <v>912</v>
      </c>
      <c r="S101" s="664" t="s">
        <v>913</v>
      </c>
      <c r="T101" s="664">
        <v>271</v>
      </c>
      <c r="U101" s="665" t="s">
        <v>721</v>
      </c>
      <c r="V101" s="666" t="str">
        <f t="shared" si="16"/>
        <v/>
      </c>
      <c r="W101" s="667">
        <f t="shared" si="13"/>
        <v>1.3625141504577399E-2</v>
      </c>
      <c r="Y101" s="38"/>
      <c r="AE101" s="9"/>
      <c r="AF101" s="9"/>
      <c r="AG101" s="9"/>
      <c r="AI101" s="668"/>
    </row>
    <row r="102" spans="1:35">
      <c r="A102" s="664">
        <v>271220</v>
      </c>
      <c r="B102" s="662">
        <v>42614</v>
      </c>
      <c r="C102" s="670">
        <v>1.5300000000000001E-2</v>
      </c>
      <c r="D102" s="670">
        <v>1.2200000000000001E-2</v>
      </c>
      <c r="E102" s="670">
        <v>3.1000000000000003E-3</v>
      </c>
      <c r="F102" s="664" t="s">
        <v>914</v>
      </c>
      <c r="G102" s="664" t="s">
        <v>915</v>
      </c>
      <c r="H102" s="664">
        <v>271</v>
      </c>
      <c r="I102" s="665" t="s">
        <v>722</v>
      </c>
      <c r="J102" s="666" t="str">
        <f>IFERROR(VLOOKUP(A102,'Data_UPIS COA'!$B$7:$G$80,5,FALSE),"")</f>
        <v/>
      </c>
      <c r="K102" s="667">
        <f t="shared" si="20"/>
        <v>1.5300000000000001E-2</v>
      </c>
      <c r="M102" s="664">
        <v>271220</v>
      </c>
      <c r="N102" s="662">
        <v>45323</v>
      </c>
      <c r="O102" s="670">
        <f>O95</f>
        <v>1.3625141504577399E-2</v>
      </c>
      <c r="P102" s="670">
        <f t="shared" si="29"/>
        <v>1.1333333333333332E-2</v>
      </c>
      <c r="Q102" s="670">
        <f t="shared" si="29"/>
        <v>2.2666666666666664E-3</v>
      </c>
      <c r="R102" s="664" t="s">
        <v>914</v>
      </c>
      <c r="S102" s="664" t="s">
        <v>915</v>
      </c>
      <c r="T102" s="664">
        <v>271</v>
      </c>
      <c r="U102" s="665" t="s">
        <v>722</v>
      </c>
      <c r="V102" s="666" t="str">
        <f t="shared" si="16"/>
        <v/>
      </c>
      <c r="W102" s="667">
        <f t="shared" si="13"/>
        <v>1.3625141504577399E-2</v>
      </c>
      <c r="Y102" s="38"/>
      <c r="AE102" s="9"/>
      <c r="AF102" s="9"/>
      <c r="AG102" s="9"/>
      <c r="AI102" s="668"/>
    </row>
    <row r="103" spans="1:35">
      <c r="A103" s="664">
        <v>271230</v>
      </c>
      <c r="B103" s="662">
        <v>42614</v>
      </c>
      <c r="C103" s="670">
        <v>3.2400000000000005E-2</v>
      </c>
      <c r="D103" s="670">
        <v>1.8500000000000003E-2</v>
      </c>
      <c r="E103" s="670">
        <v>1.3900000000000001E-2</v>
      </c>
      <c r="F103" s="664" t="s">
        <v>916</v>
      </c>
      <c r="G103" s="664" t="s">
        <v>917</v>
      </c>
      <c r="H103" s="664">
        <v>271</v>
      </c>
      <c r="I103" s="665" t="s">
        <v>723</v>
      </c>
      <c r="J103" s="666" t="str">
        <f>IFERROR(VLOOKUP(A103,'Data_UPIS COA'!$B$7:$G$80,5,FALSE),"")</f>
        <v/>
      </c>
      <c r="K103" s="667">
        <f t="shared" si="20"/>
        <v>3.2400000000000005E-2</v>
      </c>
      <c r="M103" s="664">
        <v>271230</v>
      </c>
      <c r="N103" s="662">
        <v>45323</v>
      </c>
      <c r="O103" s="670">
        <f>O97</f>
        <v>2.9602360457895899E-2</v>
      </c>
      <c r="P103" s="670">
        <f t="shared" ref="P103:Q103" si="30">P97</f>
        <v>1.7939393939393943E-2</v>
      </c>
      <c r="Q103" s="670">
        <f t="shared" si="30"/>
        <v>1.1660606060606062E-2</v>
      </c>
      <c r="R103" s="664" t="s">
        <v>916</v>
      </c>
      <c r="S103" s="664" t="s">
        <v>917</v>
      </c>
      <c r="T103" s="664">
        <v>271</v>
      </c>
      <c r="U103" s="665" t="s">
        <v>723</v>
      </c>
      <c r="V103" s="666" t="str">
        <f t="shared" si="16"/>
        <v/>
      </c>
      <c r="W103" s="667">
        <f t="shared" si="13"/>
        <v>2.9602360457895899E-2</v>
      </c>
      <c r="Y103" s="38"/>
      <c r="AE103" s="9"/>
      <c r="AF103" s="9"/>
      <c r="AG103" s="9"/>
      <c r="AI103" s="668"/>
    </row>
    <row r="104" spans="1:35">
      <c r="A104" s="664">
        <v>271240</v>
      </c>
      <c r="B104" s="662">
        <v>42614</v>
      </c>
      <c r="C104" s="670">
        <v>3.5000000000000003E-2</v>
      </c>
      <c r="D104" s="670">
        <v>2.92E-2</v>
      </c>
      <c r="E104" s="670">
        <v>5.8000000000000005E-3</v>
      </c>
      <c r="F104" s="664" t="s">
        <v>918</v>
      </c>
      <c r="G104" s="664" t="s">
        <v>919</v>
      </c>
      <c r="H104" s="664">
        <v>271</v>
      </c>
      <c r="I104" s="665" t="s">
        <v>724</v>
      </c>
      <c r="J104" s="666" t="str">
        <f>IFERROR(VLOOKUP(A104,'Data_UPIS COA'!$B$7:$G$80,5,FALSE),"")</f>
        <v/>
      </c>
      <c r="K104" s="667">
        <f t="shared" si="20"/>
        <v>3.5000000000000003E-2</v>
      </c>
      <c r="M104" s="664">
        <v>271240</v>
      </c>
      <c r="N104" s="662">
        <v>45323</v>
      </c>
      <c r="O104" s="670">
        <f>O98</f>
        <v>0.24038766445351445</v>
      </c>
      <c r="P104" s="670">
        <f t="shared" ref="P104:Q104" si="31">P98</f>
        <v>0.20904347826086958</v>
      </c>
      <c r="Q104" s="670">
        <f t="shared" si="31"/>
        <v>3.1356521739130436E-2</v>
      </c>
      <c r="R104" s="664" t="s">
        <v>918</v>
      </c>
      <c r="S104" s="664" t="s">
        <v>919</v>
      </c>
      <c r="T104" s="664">
        <v>271</v>
      </c>
      <c r="U104" s="665" t="s">
        <v>724</v>
      </c>
      <c r="V104" s="666" t="str">
        <f t="shared" si="16"/>
        <v/>
      </c>
      <c r="W104" s="667">
        <f t="shared" si="13"/>
        <v>0.24038766445351445</v>
      </c>
      <c r="Y104" s="38"/>
      <c r="AE104" s="9"/>
      <c r="AF104" s="9"/>
      <c r="AG104" s="9"/>
      <c r="AI104" s="668"/>
    </row>
    <row r="105" spans="1:35">
      <c r="A105" s="664">
        <v>271250</v>
      </c>
      <c r="B105" s="662">
        <v>42614</v>
      </c>
      <c r="C105" s="670">
        <v>2.1500000000000002E-2</v>
      </c>
      <c r="D105" s="670">
        <v>1.54E-2</v>
      </c>
      <c r="E105" s="670">
        <v>6.1000000000000004E-3</v>
      </c>
      <c r="F105" s="664" t="s">
        <v>920</v>
      </c>
      <c r="G105" s="664" t="s">
        <v>921</v>
      </c>
      <c r="H105" s="664">
        <v>271</v>
      </c>
      <c r="I105" s="665" t="s">
        <v>725</v>
      </c>
      <c r="J105" s="666" t="str">
        <f>IFERROR(VLOOKUP(A105,'Data_UPIS COA'!$B$7:$G$80,5,FALSE),"")</f>
        <v/>
      </c>
      <c r="K105" s="667">
        <f t="shared" si="20"/>
        <v>2.1500000000000002E-2</v>
      </c>
      <c r="M105" s="664">
        <v>271250</v>
      </c>
      <c r="N105" s="662">
        <v>45323</v>
      </c>
      <c r="O105" s="670">
        <f>O99</f>
        <v>2.37949878076919E-2</v>
      </c>
      <c r="P105" s="670">
        <f t="shared" ref="P105:Q105" si="32">P99</f>
        <v>1.7000000000000001E-2</v>
      </c>
      <c r="Q105" s="670">
        <f t="shared" si="32"/>
        <v>6.8000000000000005E-3</v>
      </c>
      <c r="R105" s="664" t="s">
        <v>920</v>
      </c>
      <c r="S105" s="664" t="s">
        <v>921</v>
      </c>
      <c r="T105" s="664">
        <v>271</v>
      </c>
      <c r="U105" s="665" t="s">
        <v>725</v>
      </c>
      <c r="V105" s="666" t="str">
        <f t="shared" si="16"/>
        <v/>
      </c>
      <c r="W105" s="667">
        <f t="shared" si="13"/>
        <v>2.37949878076919E-2</v>
      </c>
      <c r="Y105" s="38"/>
      <c r="AE105" s="9"/>
      <c r="AF105" s="9"/>
      <c r="AG105" s="9"/>
      <c r="AI105" s="668"/>
    </row>
    <row r="106" spans="1:35">
      <c r="A106" s="664">
        <v>271260</v>
      </c>
      <c r="B106" s="662">
        <v>42614</v>
      </c>
      <c r="C106" s="670">
        <v>3.2300000000000002E-2</v>
      </c>
      <c r="D106" s="670">
        <v>2.81E-2</v>
      </c>
      <c r="E106" s="670">
        <v>4.2000000000000006E-3</v>
      </c>
      <c r="F106" s="664" t="s">
        <v>922</v>
      </c>
      <c r="G106" s="664" t="s">
        <v>923</v>
      </c>
      <c r="H106" s="664">
        <v>271</v>
      </c>
      <c r="I106" s="665" t="s">
        <v>726</v>
      </c>
      <c r="J106" s="666" t="str">
        <f>IFERROR(VLOOKUP(A106,'Data_UPIS COA'!$B$7:$G$80,5,FALSE),"")</f>
        <v/>
      </c>
      <c r="K106" s="667">
        <f t="shared" si="20"/>
        <v>3.2300000000000002E-2</v>
      </c>
      <c r="M106" s="664">
        <v>271260</v>
      </c>
      <c r="N106" s="662">
        <v>45323</v>
      </c>
      <c r="O106" s="670">
        <f>O100</f>
        <v>4.17814869380276E-2</v>
      </c>
      <c r="P106" s="670">
        <f t="shared" ref="P106:Q106" si="33">P100</f>
        <v>3.4833333333333334E-2</v>
      </c>
      <c r="Q106" s="670">
        <f t="shared" si="33"/>
        <v>6.966666666666667E-3</v>
      </c>
      <c r="R106" s="664" t="s">
        <v>922</v>
      </c>
      <c r="S106" s="664" t="s">
        <v>923</v>
      </c>
      <c r="T106" s="664">
        <v>271</v>
      </c>
      <c r="U106" s="665" t="s">
        <v>726</v>
      </c>
      <c r="V106" s="666" t="str">
        <f t="shared" si="16"/>
        <v/>
      </c>
      <c r="W106" s="667">
        <f t="shared" si="13"/>
        <v>4.17814869380276E-2</v>
      </c>
      <c r="Y106" s="38"/>
      <c r="AE106" s="9"/>
      <c r="AF106" s="9"/>
      <c r="AG106" s="9"/>
      <c r="AI106" s="668"/>
    </row>
    <row r="107" spans="1:35">
      <c r="A107" s="664">
        <v>271410</v>
      </c>
      <c r="B107" s="662">
        <v>43313</v>
      </c>
      <c r="C107" s="670">
        <v>1.5300000000000001E-2</v>
      </c>
      <c r="D107" s="670">
        <v>1.2200000000000001E-2</v>
      </c>
      <c r="E107" s="670">
        <v>3.1000000000000003E-3</v>
      </c>
      <c r="F107" s="664" t="s">
        <v>924</v>
      </c>
      <c r="G107" s="664">
        <v>27141000</v>
      </c>
      <c r="H107" s="664">
        <v>271</v>
      </c>
      <c r="I107" s="665" t="s">
        <v>728</v>
      </c>
      <c r="J107" s="666" t="str">
        <f>IFERROR(VLOOKUP(A107,'Data_UPIS COA'!$B$7:$G$80,5,FALSE),"")</f>
        <v/>
      </c>
      <c r="K107" s="667">
        <f t="shared" si="20"/>
        <v>1.5300000000000001E-2</v>
      </c>
      <c r="M107" s="664">
        <v>271410</v>
      </c>
      <c r="N107" s="662">
        <v>45323</v>
      </c>
      <c r="O107" s="670">
        <f>O94</f>
        <v>1.3625141504577399E-2</v>
      </c>
      <c r="P107" s="670">
        <f t="shared" ref="P107:Q107" si="34">P94</f>
        <v>1.1333333333333332E-2</v>
      </c>
      <c r="Q107" s="670">
        <f t="shared" si="34"/>
        <v>2.2666666666666664E-3</v>
      </c>
      <c r="R107" s="664" t="s">
        <v>924</v>
      </c>
      <c r="S107" s="664">
        <v>27141000</v>
      </c>
      <c r="T107" s="664">
        <v>271</v>
      </c>
      <c r="U107" s="665" t="s">
        <v>728</v>
      </c>
      <c r="V107" s="666" t="str">
        <f t="shared" si="16"/>
        <v/>
      </c>
      <c r="W107" s="667">
        <f t="shared" si="13"/>
        <v>1.3625141504577399E-2</v>
      </c>
      <c r="Y107" s="38"/>
      <c r="AE107" s="9"/>
      <c r="AF107" s="9"/>
      <c r="AG107" s="9"/>
      <c r="AI107" s="668"/>
    </row>
    <row r="108" spans="1:35">
      <c r="A108" s="664">
        <v>271420</v>
      </c>
      <c r="B108" s="662">
        <v>43435</v>
      </c>
      <c r="C108" s="670">
        <v>1.5300000000000001E-2</v>
      </c>
      <c r="D108" s="670">
        <v>1.2200000000000001E-2</v>
      </c>
      <c r="E108" s="670">
        <v>3.1000000000000003E-3</v>
      </c>
      <c r="F108" s="664" t="s">
        <v>925</v>
      </c>
      <c r="G108" s="664">
        <v>27142000</v>
      </c>
      <c r="H108" s="664">
        <v>271</v>
      </c>
      <c r="I108" s="665" t="s">
        <v>729</v>
      </c>
      <c r="J108" s="666" t="str">
        <f>IFERROR(VLOOKUP(A108,'Data_UPIS COA'!$B$7:$G$80,5,FALSE),"")</f>
        <v/>
      </c>
      <c r="K108" s="667">
        <f t="shared" si="20"/>
        <v>1.5300000000000001E-2</v>
      </c>
      <c r="M108" s="664">
        <v>271420</v>
      </c>
      <c r="N108" s="662">
        <v>45323</v>
      </c>
      <c r="O108" s="670">
        <f>O95</f>
        <v>1.3625141504577399E-2</v>
      </c>
      <c r="P108" s="670">
        <f t="shared" ref="P108:Q108" si="35">P95</f>
        <v>1.1333333333333332E-2</v>
      </c>
      <c r="Q108" s="670">
        <f t="shared" si="35"/>
        <v>2.2666666666666664E-3</v>
      </c>
      <c r="R108" s="664" t="s">
        <v>925</v>
      </c>
      <c r="S108" s="664">
        <v>27142000</v>
      </c>
      <c r="T108" s="664">
        <v>271</v>
      </c>
      <c r="U108" s="665" t="s">
        <v>729</v>
      </c>
      <c r="V108" s="666" t="str">
        <f t="shared" si="16"/>
        <v/>
      </c>
      <c r="W108" s="667">
        <f t="shared" si="13"/>
        <v>1.3625141504577399E-2</v>
      </c>
      <c r="Y108" s="38"/>
      <c r="AE108" s="9"/>
      <c r="AF108" s="9"/>
      <c r="AG108" s="9"/>
      <c r="AI108" s="668"/>
    </row>
    <row r="109" spans="1:35">
      <c r="A109" s="664">
        <v>271430</v>
      </c>
      <c r="B109" s="662">
        <v>43313</v>
      </c>
      <c r="C109" s="670">
        <v>3.2400000000000005E-2</v>
      </c>
      <c r="D109" s="670">
        <v>1.8500000000000003E-2</v>
      </c>
      <c r="E109" s="670">
        <v>1.3900000000000001E-2</v>
      </c>
      <c r="F109" s="664" t="s">
        <v>926</v>
      </c>
      <c r="G109" s="664">
        <v>27143000</v>
      </c>
      <c r="H109" s="664">
        <v>271</v>
      </c>
      <c r="I109" s="665" t="s">
        <v>730</v>
      </c>
      <c r="J109" s="666" t="str">
        <f>IFERROR(VLOOKUP(A109,'Data_UPIS COA'!$B$7:$G$80,5,FALSE),"")</f>
        <v/>
      </c>
      <c r="K109" s="667">
        <f t="shared" si="20"/>
        <v>3.2400000000000005E-2</v>
      </c>
      <c r="M109" s="664">
        <v>271430</v>
      </c>
      <c r="N109" s="662">
        <v>45323</v>
      </c>
      <c r="O109" s="670">
        <f>O97</f>
        <v>2.9602360457895899E-2</v>
      </c>
      <c r="P109" s="670">
        <f t="shared" ref="P109:Q109" si="36">P97</f>
        <v>1.7939393939393943E-2</v>
      </c>
      <c r="Q109" s="670">
        <f t="shared" si="36"/>
        <v>1.1660606060606062E-2</v>
      </c>
      <c r="R109" s="664" t="s">
        <v>926</v>
      </c>
      <c r="S109" s="664">
        <v>27143000</v>
      </c>
      <c r="T109" s="664">
        <v>271</v>
      </c>
      <c r="U109" s="665" t="s">
        <v>730</v>
      </c>
      <c r="V109" s="666" t="str">
        <f t="shared" si="16"/>
        <v/>
      </c>
      <c r="W109" s="667">
        <f t="shared" si="13"/>
        <v>2.9602360457895899E-2</v>
      </c>
      <c r="Y109" s="38"/>
      <c r="AE109" s="9"/>
      <c r="AF109" s="9"/>
      <c r="AG109" s="9"/>
      <c r="AI109" s="668"/>
    </row>
    <row r="110" spans="1:35">
      <c r="A110" s="664">
        <v>271440</v>
      </c>
      <c r="B110" s="662">
        <v>43313</v>
      </c>
      <c r="C110" s="670">
        <v>3.5000000000000003E-2</v>
      </c>
      <c r="D110" s="670">
        <v>2.92E-2</v>
      </c>
      <c r="E110" s="670">
        <v>5.8000000000000005E-3</v>
      </c>
      <c r="F110" s="664" t="s">
        <v>927</v>
      </c>
      <c r="G110" s="664">
        <v>27144000</v>
      </c>
      <c r="H110" s="664">
        <v>271</v>
      </c>
      <c r="I110" s="665" t="s">
        <v>731</v>
      </c>
      <c r="J110" s="666" t="str">
        <f>IFERROR(VLOOKUP(A110,'Data_UPIS COA'!$B$7:$G$80,5,FALSE),"")</f>
        <v/>
      </c>
      <c r="K110" s="667">
        <f t="shared" si="20"/>
        <v>3.5000000000000003E-2</v>
      </c>
      <c r="M110" s="664">
        <v>271440</v>
      </c>
      <c r="N110" s="662">
        <v>45323</v>
      </c>
      <c r="O110" s="670">
        <f>O98</f>
        <v>0.24038766445351445</v>
      </c>
      <c r="P110" s="670">
        <f t="shared" ref="P110:Q110" si="37">P98</f>
        <v>0.20904347826086958</v>
      </c>
      <c r="Q110" s="670">
        <f t="shared" si="37"/>
        <v>3.1356521739130436E-2</v>
      </c>
      <c r="R110" s="664" t="s">
        <v>927</v>
      </c>
      <c r="S110" s="664">
        <v>27144000</v>
      </c>
      <c r="T110" s="664">
        <v>271</v>
      </c>
      <c r="U110" s="665" t="s">
        <v>731</v>
      </c>
      <c r="V110" s="666" t="str">
        <f t="shared" si="16"/>
        <v/>
      </c>
      <c r="W110" s="667">
        <f t="shared" si="13"/>
        <v>0.24038766445351445</v>
      </c>
      <c r="Y110" s="38"/>
      <c r="AE110" s="9"/>
      <c r="AF110" s="9"/>
      <c r="AG110" s="9"/>
      <c r="AI110" s="668"/>
    </row>
    <row r="111" spans="1:35">
      <c r="A111" s="664">
        <v>271450</v>
      </c>
      <c r="B111" s="662">
        <v>43313</v>
      </c>
      <c r="C111" s="670">
        <v>2.1500000000000002E-2</v>
      </c>
      <c r="D111" s="670">
        <v>1.54E-2</v>
      </c>
      <c r="E111" s="670">
        <v>6.1000000000000004E-3</v>
      </c>
      <c r="F111" s="664" t="s">
        <v>928</v>
      </c>
      <c r="G111" s="664">
        <v>27145000</v>
      </c>
      <c r="H111" s="664">
        <v>271</v>
      </c>
      <c r="I111" s="665" t="s">
        <v>732</v>
      </c>
      <c r="J111" s="666" t="str">
        <f>IFERROR(VLOOKUP(A111,'Data_UPIS COA'!$B$7:$G$80,5,FALSE),"")</f>
        <v/>
      </c>
      <c r="K111" s="667">
        <f t="shared" si="20"/>
        <v>2.1500000000000002E-2</v>
      </c>
      <c r="M111" s="664">
        <v>271450</v>
      </c>
      <c r="N111" s="662">
        <v>45323</v>
      </c>
      <c r="O111" s="670">
        <f t="shared" ref="O111:Q111" si="38">O99</f>
        <v>2.37949878076919E-2</v>
      </c>
      <c r="P111" s="670">
        <f t="shared" si="38"/>
        <v>1.7000000000000001E-2</v>
      </c>
      <c r="Q111" s="670">
        <f t="shared" si="38"/>
        <v>6.8000000000000005E-3</v>
      </c>
      <c r="R111" s="664" t="s">
        <v>928</v>
      </c>
      <c r="S111" s="664">
        <v>27145000</v>
      </c>
      <c r="T111" s="664">
        <v>271</v>
      </c>
      <c r="U111" s="665" t="s">
        <v>732</v>
      </c>
      <c r="V111" s="666" t="str">
        <f t="shared" si="16"/>
        <v/>
      </c>
      <c r="W111" s="667">
        <f t="shared" si="13"/>
        <v>2.37949878076919E-2</v>
      </c>
      <c r="Y111" s="38"/>
      <c r="AE111" s="9"/>
      <c r="AF111" s="9"/>
      <c r="AG111" s="9"/>
      <c r="AI111" s="668"/>
    </row>
    <row r="112" spans="1:35">
      <c r="A112" s="664">
        <v>271460</v>
      </c>
      <c r="B112" s="662">
        <v>43313</v>
      </c>
      <c r="C112" s="670">
        <v>3.7600000000000001E-2</v>
      </c>
      <c r="D112" s="670">
        <v>2.81E-2</v>
      </c>
      <c r="E112" s="670">
        <v>9.4999999999999998E-3</v>
      </c>
      <c r="F112" s="664" t="s">
        <v>929</v>
      </c>
      <c r="G112" s="664">
        <v>27146000</v>
      </c>
      <c r="H112" s="664">
        <v>271</v>
      </c>
      <c r="I112" s="665" t="s">
        <v>733</v>
      </c>
      <c r="J112" s="666" t="str">
        <f>IFERROR(VLOOKUP(A112,'Data_UPIS COA'!$B$7:$G$80,5,FALSE),"")</f>
        <v/>
      </c>
      <c r="K112" s="667">
        <f t="shared" si="20"/>
        <v>3.7600000000000001E-2</v>
      </c>
      <c r="M112" s="664">
        <v>271460</v>
      </c>
      <c r="N112" s="662">
        <v>45323</v>
      </c>
      <c r="O112" s="670">
        <f t="shared" ref="O112:Q112" si="39">O100</f>
        <v>4.17814869380276E-2</v>
      </c>
      <c r="P112" s="670">
        <f t="shared" si="39"/>
        <v>3.4833333333333334E-2</v>
      </c>
      <c r="Q112" s="670">
        <f t="shared" si="39"/>
        <v>6.966666666666667E-3</v>
      </c>
      <c r="R112" s="664" t="s">
        <v>929</v>
      </c>
      <c r="S112" s="664">
        <v>27146000</v>
      </c>
      <c r="T112" s="664">
        <v>271</v>
      </c>
      <c r="U112" s="665" t="s">
        <v>733</v>
      </c>
      <c r="V112" s="666" t="str">
        <f t="shared" si="16"/>
        <v/>
      </c>
      <c r="W112" s="667">
        <f t="shared" si="13"/>
        <v>4.17814869380276E-2</v>
      </c>
      <c r="Y112" s="38"/>
      <c r="AE112" s="9"/>
      <c r="AF112" s="9"/>
      <c r="AG112" s="9"/>
      <c r="AI112" s="668"/>
    </row>
    <row r="113" spans="9:23">
      <c r="I113" s="9"/>
      <c r="V113" s="666">
        <f t="shared" si="16"/>
        <v>0</v>
      </c>
      <c r="W113" s="667">
        <f t="shared" si="13"/>
        <v>0</v>
      </c>
    </row>
    <row r="114" spans="9:23">
      <c r="I114" s="9"/>
      <c r="V114" s="666">
        <f t="shared" si="16"/>
        <v>0</v>
      </c>
      <c r="W114" s="667">
        <f t="shared" si="13"/>
        <v>0</v>
      </c>
    </row>
    <row r="115" spans="9:23">
      <c r="I115" s="9"/>
      <c r="V115" s="666">
        <f t="shared" si="16"/>
        <v>0</v>
      </c>
      <c r="W115" s="667">
        <f t="shared" si="13"/>
        <v>0</v>
      </c>
    </row>
    <row r="116" spans="9:23">
      <c r="I116" s="9"/>
      <c r="V116" s="666">
        <f t="shared" si="16"/>
        <v>0</v>
      </c>
      <c r="W116" s="667">
        <f t="shared" si="13"/>
        <v>0</v>
      </c>
    </row>
    <row r="117" spans="9:23">
      <c r="I117" s="9"/>
      <c r="V117" s="666">
        <f t="shared" si="16"/>
        <v>0</v>
      </c>
      <c r="W117" s="667">
        <f t="shared" si="13"/>
        <v>0</v>
      </c>
    </row>
    <row r="118" spans="9:23">
      <c r="I118" s="9"/>
      <c r="V118" s="666">
        <f t="shared" si="16"/>
        <v>0</v>
      </c>
      <c r="W118" s="667">
        <f t="shared" si="13"/>
        <v>0</v>
      </c>
    </row>
    <row r="119" spans="9:23">
      <c r="I119" s="9"/>
      <c r="V119" s="666">
        <f t="shared" si="16"/>
        <v>0</v>
      </c>
      <c r="W119" s="667">
        <f t="shared" si="13"/>
        <v>0</v>
      </c>
    </row>
    <row r="120" spans="9:23">
      <c r="I120" s="9"/>
      <c r="V120" s="666">
        <f t="shared" si="16"/>
        <v>0</v>
      </c>
      <c r="W120" s="667">
        <f t="shared" si="13"/>
        <v>0</v>
      </c>
    </row>
    <row r="121" spans="9:23">
      <c r="I121" s="9"/>
      <c r="V121" s="666">
        <f t="shared" si="16"/>
        <v>0</v>
      </c>
      <c r="W121" s="667">
        <f t="shared" si="13"/>
        <v>0</v>
      </c>
    </row>
    <row r="122" spans="9:23">
      <c r="I122" s="9"/>
      <c r="V122" s="666">
        <f t="shared" si="16"/>
        <v>0</v>
      </c>
      <c r="W122" s="667">
        <f t="shared" si="13"/>
        <v>0</v>
      </c>
    </row>
    <row r="123" spans="9:23">
      <c r="I123" s="9"/>
      <c r="V123" s="666">
        <f t="shared" si="16"/>
        <v>0</v>
      </c>
      <c r="W123" s="667">
        <f t="shared" si="13"/>
        <v>0</v>
      </c>
    </row>
    <row r="124" spans="9:23">
      <c r="I124" s="9"/>
      <c r="V124" s="666">
        <f t="shared" si="16"/>
        <v>0</v>
      </c>
      <c r="W124" s="667">
        <f t="shared" si="13"/>
        <v>0</v>
      </c>
    </row>
    <row r="125" spans="9:23">
      <c r="I125" s="9"/>
      <c r="V125" s="666">
        <f t="shared" si="16"/>
        <v>0</v>
      </c>
      <c r="W125" s="667">
        <f t="shared" si="13"/>
        <v>0</v>
      </c>
    </row>
    <row r="126" spans="9:23">
      <c r="I126" s="9"/>
      <c r="V126" s="666">
        <f t="shared" si="16"/>
        <v>0</v>
      </c>
      <c r="W126" s="667">
        <f t="shared" si="13"/>
        <v>0</v>
      </c>
    </row>
    <row r="127" spans="9:23">
      <c r="I127" s="9"/>
      <c r="V127" s="666">
        <f t="shared" si="16"/>
        <v>0</v>
      </c>
      <c r="W127" s="667">
        <f t="shared" si="13"/>
        <v>0</v>
      </c>
    </row>
    <row r="128" spans="9:23">
      <c r="I128" s="9"/>
      <c r="V128" s="666">
        <f t="shared" si="16"/>
        <v>0</v>
      </c>
      <c r="W128" s="667">
        <f t="shared" si="13"/>
        <v>0</v>
      </c>
    </row>
    <row r="129" spans="9:23">
      <c r="I129" s="9"/>
      <c r="V129" s="666">
        <f t="shared" si="16"/>
        <v>0</v>
      </c>
      <c r="W129" s="667">
        <f t="shared" si="13"/>
        <v>0</v>
      </c>
    </row>
    <row r="130" spans="9:23">
      <c r="I130" s="9"/>
      <c r="V130" s="666">
        <f t="shared" si="16"/>
        <v>0</v>
      </c>
      <c r="W130" s="667">
        <f t="shared" si="13"/>
        <v>0</v>
      </c>
    </row>
    <row r="131" spans="9:23">
      <c r="I131" s="9"/>
      <c r="V131" s="666">
        <f t="shared" si="16"/>
        <v>0</v>
      </c>
      <c r="W131" s="667">
        <f t="shared" si="13"/>
        <v>0</v>
      </c>
    </row>
    <row r="132" spans="9:23">
      <c r="I132" s="9"/>
      <c r="V132" s="666">
        <f t="shared" si="16"/>
        <v>0</v>
      </c>
      <c r="W132" s="667">
        <f t="shared" si="13"/>
        <v>0</v>
      </c>
    </row>
    <row r="133" spans="9:23">
      <c r="I133" s="9"/>
      <c r="V133" s="666">
        <f t="shared" si="16"/>
        <v>0</v>
      </c>
      <c r="W133" s="667">
        <f t="shared" si="13"/>
        <v>0</v>
      </c>
    </row>
    <row r="134" spans="9:23">
      <c r="I134" s="9"/>
      <c r="V134" s="666">
        <f t="shared" si="16"/>
        <v>0</v>
      </c>
      <c r="W134" s="667">
        <f t="shared" si="13"/>
        <v>0</v>
      </c>
    </row>
    <row r="135" spans="9:23">
      <c r="I135" s="9"/>
      <c r="V135" s="666">
        <f t="shared" si="16"/>
        <v>0</v>
      </c>
      <c r="W135" s="667">
        <f t="shared" si="13"/>
        <v>0</v>
      </c>
    </row>
    <row r="136" spans="9:23">
      <c r="I136" s="9"/>
      <c r="V136" s="666">
        <f t="shared" si="16"/>
        <v>0</v>
      </c>
      <c r="W136" s="667">
        <f t="shared" si="13"/>
        <v>0</v>
      </c>
    </row>
    <row r="137" spans="9:23">
      <c r="I137" s="9"/>
      <c r="V137" s="666">
        <f t="shared" si="16"/>
        <v>0</v>
      </c>
      <c r="W137" s="667">
        <f t="shared" ref="W137:W156" si="40">O137</f>
        <v>0</v>
      </c>
    </row>
    <row r="138" spans="9:23">
      <c r="I138" s="9"/>
      <c r="V138" s="666">
        <f t="shared" si="16"/>
        <v>0</v>
      </c>
      <c r="W138" s="667">
        <f t="shared" si="40"/>
        <v>0</v>
      </c>
    </row>
    <row r="139" spans="9:23">
      <c r="I139" s="9"/>
      <c r="V139" s="666">
        <f t="shared" si="16"/>
        <v>0</v>
      </c>
      <c r="W139" s="667">
        <f t="shared" si="40"/>
        <v>0</v>
      </c>
    </row>
    <row r="140" spans="9:23">
      <c r="I140" s="9"/>
      <c r="V140" s="666">
        <f t="shared" si="16"/>
        <v>0</v>
      </c>
      <c r="W140" s="667">
        <f t="shared" si="40"/>
        <v>0</v>
      </c>
    </row>
    <row r="141" spans="9:23">
      <c r="I141" s="9"/>
      <c r="V141" s="666">
        <f t="shared" ref="V141:V156" si="41">J141</f>
        <v>0</v>
      </c>
      <c r="W141" s="667">
        <f t="shared" si="40"/>
        <v>0</v>
      </c>
    </row>
    <row r="142" spans="9:23">
      <c r="I142" s="9"/>
      <c r="V142" s="666">
        <f t="shared" si="41"/>
        <v>0</v>
      </c>
      <c r="W142" s="667">
        <f t="shared" si="40"/>
        <v>0</v>
      </c>
    </row>
    <row r="143" spans="9:23">
      <c r="I143" s="9"/>
      <c r="V143" s="666">
        <f t="shared" si="41"/>
        <v>0</v>
      </c>
      <c r="W143" s="667">
        <f t="shared" si="40"/>
        <v>0</v>
      </c>
    </row>
    <row r="144" spans="9:23">
      <c r="I144" s="9"/>
      <c r="V144" s="666">
        <f t="shared" si="41"/>
        <v>0</v>
      </c>
      <c r="W144" s="667">
        <f t="shared" si="40"/>
        <v>0</v>
      </c>
    </row>
    <row r="145" spans="1:23">
      <c r="I145" s="9"/>
      <c r="V145" s="666">
        <f t="shared" si="41"/>
        <v>0</v>
      </c>
      <c r="W145" s="667">
        <f t="shared" si="40"/>
        <v>0</v>
      </c>
    </row>
    <row r="146" spans="1:23">
      <c r="I146" s="9"/>
      <c r="V146" s="666">
        <f t="shared" si="41"/>
        <v>0</v>
      </c>
      <c r="W146" s="667">
        <f t="shared" si="40"/>
        <v>0</v>
      </c>
    </row>
    <row r="147" spans="1:23">
      <c r="I147" s="9"/>
      <c r="V147" s="666">
        <f t="shared" si="41"/>
        <v>0</v>
      </c>
      <c r="W147" s="667">
        <f t="shared" si="40"/>
        <v>0</v>
      </c>
    </row>
    <row r="148" spans="1:23">
      <c r="I148" s="9"/>
      <c r="V148" s="666">
        <f t="shared" si="41"/>
        <v>0</v>
      </c>
      <c r="W148" s="667">
        <f t="shared" si="40"/>
        <v>0</v>
      </c>
    </row>
    <row r="149" spans="1:23">
      <c r="I149" s="9"/>
      <c r="V149" s="666">
        <f t="shared" si="41"/>
        <v>0</v>
      </c>
      <c r="W149" s="667">
        <f t="shared" si="40"/>
        <v>0</v>
      </c>
    </row>
    <row r="150" spans="1:23">
      <c r="I150" s="9"/>
      <c r="V150" s="666">
        <f t="shared" si="41"/>
        <v>0</v>
      </c>
      <c r="W150" s="667">
        <f t="shared" si="40"/>
        <v>0</v>
      </c>
    </row>
    <row r="151" spans="1:23">
      <c r="I151" s="9"/>
      <c r="V151" s="666">
        <f t="shared" si="41"/>
        <v>0</v>
      </c>
      <c r="W151" s="667">
        <f t="shared" si="40"/>
        <v>0</v>
      </c>
    </row>
    <row r="152" spans="1:23">
      <c r="I152" s="9"/>
      <c r="V152" s="666">
        <f t="shared" si="41"/>
        <v>0</v>
      </c>
      <c r="W152" s="667">
        <f t="shared" si="40"/>
        <v>0</v>
      </c>
    </row>
    <row r="153" spans="1:23">
      <c r="I153" s="9"/>
      <c r="V153" s="666">
        <f t="shared" si="41"/>
        <v>0</v>
      </c>
      <c r="W153" s="667">
        <f t="shared" si="40"/>
        <v>0</v>
      </c>
    </row>
    <row r="154" spans="1:23">
      <c r="I154" s="9"/>
      <c r="V154" s="666">
        <f t="shared" si="41"/>
        <v>0</v>
      </c>
      <c r="W154" s="667">
        <f t="shared" si="40"/>
        <v>0</v>
      </c>
    </row>
    <row r="155" spans="1:23">
      <c r="I155" s="9"/>
      <c r="V155" s="666">
        <f t="shared" si="41"/>
        <v>0</v>
      </c>
      <c r="W155" s="667">
        <f t="shared" si="40"/>
        <v>0</v>
      </c>
    </row>
    <row r="156" spans="1:23">
      <c r="I156" s="9"/>
      <c r="V156" s="666">
        <f t="shared" si="41"/>
        <v>0</v>
      </c>
      <c r="W156" s="667">
        <f t="shared" si="40"/>
        <v>0</v>
      </c>
    </row>
    <row r="157" spans="1:23">
      <c r="A157" s="10" t="s">
        <v>540</v>
      </c>
      <c r="B157" s="10" t="s">
        <v>540</v>
      </c>
      <c r="C157" s="10" t="s">
        <v>540</v>
      </c>
      <c r="D157" s="10" t="s">
        <v>540</v>
      </c>
      <c r="E157" s="10" t="s">
        <v>540</v>
      </c>
      <c r="F157" s="10" t="s">
        <v>540</v>
      </c>
      <c r="G157" s="10" t="s">
        <v>540</v>
      </c>
      <c r="H157" s="10" t="s">
        <v>540</v>
      </c>
      <c r="I157" s="10" t="s">
        <v>540</v>
      </c>
      <c r="J157" s="10" t="s">
        <v>540</v>
      </c>
      <c r="K157" s="10" t="s">
        <v>540</v>
      </c>
      <c r="M157" s="10" t="s">
        <v>540</v>
      </c>
      <c r="N157" s="10" t="s">
        <v>540</v>
      </c>
      <c r="O157" s="10" t="s">
        <v>540</v>
      </c>
      <c r="P157" s="10" t="s">
        <v>540</v>
      </c>
      <c r="Q157" s="10" t="s">
        <v>540</v>
      </c>
      <c r="R157" s="10" t="s">
        <v>540</v>
      </c>
      <c r="S157" s="10" t="s">
        <v>540</v>
      </c>
      <c r="T157" s="10" t="s">
        <v>540</v>
      </c>
      <c r="U157" s="10" t="s">
        <v>540</v>
      </c>
      <c r="V157" s="10" t="s">
        <v>540</v>
      </c>
      <c r="W157" s="10" t="s">
        <v>540</v>
      </c>
    </row>
    <row r="320" spans="25:35">
      <c r="Y320" s="6"/>
      <c r="AA320" s="2"/>
      <c r="AB320" s="2"/>
      <c r="AC320" s="2"/>
      <c r="AH320" s="2"/>
      <c r="AI320" s="2"/>
    </row>
    <row r="321" spans="25:36">
      <c r="Y321" s="9"/>
      <c r="AA321" s="2"/>
      <c r="AB321" s="2"/>
      <c r="AC321" s="2"/>
      <c r="AH321" s="2"/>
      <c r="AI321" s="870"/>
      <c r="AJ321" s="870"/>
    </row>
    <row r="322" spans="25:36">
      <c r="AA322" s="2"/>
      <c r="AB322" s="2"/>
      <c r="AC322" s="2"/>
      <c r="AD322" s="661"/>
      <c r="AE322" s="661"/>
      <c r="AH322" s="2"/>
      <c r="AJ322" s="3"/>
    </row>
    <row r="323" spans="25:36">
      <c r="AA323" s="2"/>
      <c r="AB323" s="2"/>
      <c r="AC323" s="2"/>
      <c r="AF323" s="669"/>
      <c r="AG323" s="247"/>
      <c r="AH323" s="247"/>
      <c r="AI323" s="75"/>
      <c r="AJ323" s="75"/>
    </row>
    <row r="324" spans="25:36">
      <c r="AA324" s="2"/>
      <c r="AB324" s="2"/>
      <c r="AC324" s="2"/>
      <c r="AF324" s="669"/>
      <c r="AG324" s="247"/>
      <c r="AH324" s="247"/>
      <c r="AI324" s="75"/>
      <c r="AJ324" s="75"/>
    </row>
    <row r="325" spans="25:36">
      <c r="AA325" s="2"/>
      <c r="AB325" s="2"/>
      <c r="AC325" s="2"/>
      <c r="AF325" s="669"/>
      <c r="AG325" s="247"/>
      <c r="AH325" s="2"/>
      <c r="AI325" s="75"/>
      <c r="AJ325" s="75"/>
    </row>
    <row r="326" spans="25:36">
      <c r="AA326" s="2"/>
      <c r="AB326" s="2"/>
      <c r="AC326" s="2"/>
      <c r="AF326" s="669"/>
      <c r="AG326" s="247"/>
      <c r="AH326" s="247"/>
      <c r="AI326" s="75"/>
      <c r="AJ326" s="75"/>
    </row>
    <row r="327" spans="25:36">
      <c r="AA327" s="2"/>
      <c r="AB327" s="2"/>
      <c r="AC327" s="2"/>
      <c r="AF327" s="669"/>
      <c r="AG327" s="247"/>
      <c r="AH327" s="247"/>
      <c r="AI327" s="75"/>
      <c r="AJ327" s="75"/>
    </row>
    <row r="328" spans="25:36">
      <c r="AA328" s="2"/>
      <c r="AB328" s="2"/>
      <c r="AC328" s="2"/>
      <c r="AF328" s="669"/>
      <c r="AG328" s="247"/>
      <c r="AH328" s="247"/>
      <c r="AI328" s="75"/>
      <c r="AJ328" s="75"/>
    </row>
    <row r="329" spans="25:36">
      <c r="AA329" s="2"/>
      <c r="AB329" s="2"/>
      <c r="AC329" s="2"/>
      <c r="AF329" s="669"/>
      <c r="AG329" s="247"/>
      <c r="AH329" s="247"/>
      <c r="AI329" s="75"/>
      <c r="AJ329" s="75"/>
    </row>
    <row r="330" spans="25:36">
      <c r="AA330" s="2"/>
      <c r="AB330" s="2"/>
      <c r="AC330" s="2"/>
      <c r="AF330" s="669"/>
      <c r="AG330" s="247"/>
      <c r="AH330" s="247"/>
      <c r="AI330" s="75"/>
      <c r="AJ330" s="75"/>
    </row>
    <row r="331" spans="25:36">
      <c r="AA331" s="2"/>
      <c r="AB331" s="2"/>
      <c r="AC331" s="2"/>
      <c r="AF331" s="669"/>
      <c r="AG331" s="247"/>
      <c r="AH331" s="247"/>
      <c r="AI331" s="75"/>
      <c r="AJ331" s="75"/>
    </row>
    <row r="332" spans="25:36">
      <c r="AA332" s="2"/>
      <c r="AB332" s="2"/>
      <c r="AC332" s="2"/>
      <c r="AF332" s="669"/>
      <c r="AG332" s="247"/>
      <c r="AH332" s="247"/>
      <c r="AI332" s="75"/>
      <c r="AJ332" s="75"/>
    </row>
    <row r="333" spans="25:36">
      <c r="AA333" s="2"/>
      <c r="AB333" s="2"/>
      <c r="AC333" s="2"/>
      <c r="AF333" s="669"/>
      <c r="AG333" s="247"/>
      <c r="AH333" s="247"/>
      <c r="AI333" s="75"/>
      <c r="AJ333" s="75"/>
    </row>
    <row r="334" spans="25:36">
      <c r="AA334" s="2"/>
      <c r="AB334" s="2"/>
      <c r="AC334" s="2"/>
      <c r="AF334" s="669"/>
      <c r="AG334" s="247"/>
      <c r="AH334" s="247"/>
      <c r="AI334" s="75"/>
      <c r="AJ334" s="75"/>
    </row>
    <row r="335" spans="25:36">
      <c r="AA335" s="2"/>
      <c r="AB335" s="2"/>
      <c r="AC335" s="2"/>
      <c r="AF335" s="669"/>
      <c r="AG335" s="247"/>
      <c r="AH335" s="247"/>
      <c r="AI335" s="75"/>
      <c r="AJ335" s="75"/>
    </row>
    <row r="336" spans="25:36">
      <c r="AA336" s="2"/>
      <c r="AB336" s="2"/>
      <c r="AC336" s="2"/>
      <c r="AF336" s="669"/>
      <c r="AG336" s="247"/>
      <c r="AH336" s="247"/>
      <c r="AI336" s="75"/>
      <c r="AJ336" s="75"/>
    </row>
    <row r="337" spans="27:36">
      <c r="AA337" s="2"/>
      <c r="AB337" s="2"/>
      <c r="AC337" s="2"/>
      <c r="AF337" s="669"/>
      <c r="AG337" s="247"/>
      <c r="AH337" s="247"/>
      <c r="AI337" s="75"/>
      <c r="AJ337" s="75"/>
    </row>
    <row r="338" spans="27:36">
      <c r="AA338" s="2"/>
      <c r="AB338" s="2"/>
      <c r="AC338" s="2"/>
      <c r="AF338" s="669"/>
      <c r="AG338" s="247"/>
      <c r="AH338" s="247"/>
      <c r="AI338" s="75"/>
      <c r="AJ338" s="75"/>
    </row>
    <row r="339" spans="27:36">
      <c r="AA339" s="2"/>
      <c r="AB339" s="2"/>
      <c r="AC339" s="2"/>
      <c r="AF339" s="669"/>
      <c r="AG339" s="247"/>
      <c r="AH339" s="247"/>
      <c r="AI339" s="75"/>
      <c r="AJ339" s="75"/>
    </row>
    <row r="340" spans="27:36">
      <c r="AA340" s="2"/>
      <c r="AB340" s="2"/>
      <c r="AC340" s="2"/>
      <c r="AF340" s="669"/>
      <c r="AG340" s="247"/>
      <c r="AH340" s="247"/>
      <c r="AI340" s="75"/>
      <c r="AJ340" s="75"/>
    </row>
    <row r="341" spans="27:36">
      <c r="AA341" s="2"/>
      <c r="AB341" s="2"/>
      <c r="AC341" s="2"/>
      <c r="AF341" s="669"/>
      <c r="AG341" s="247"/>
      <c r="AH341" s="247"/>
      <c r="AI341" s="75"/>
      <c r="AJ341" s="75"/>
    </row>
    <row r="342" spans="27:36">
      <c r="AA342" s="2"/>
      <c r="AB342" s="2"/>
      <c r="AC342" s="2"/>
      <c r="AF342" s="669"/>
      <c r="AG342" s="247"/>
      <c r="AH342" s="247"/>
      <c r="AI342" s="75"/>
      <c r="AJ342" s="75"/>
    </row>
    <row r="343" spans="27:36">
      <c r="AA343" s="147"/>
      <c r="AB343" s="147"/>
      <c r="AC343" s="147"/>
    </row>
    <row r="344" spans="27:36">
      <c r="AA344" s="147"/>
      <c r="AB344" s="147"/>
      <c r="AC344" s="147"/>
    </row>
    <row r="345" spans="27:36">
      <c r="AA345" s="147"/>
      <c r="AB345" s="147"/>
      <c r="AC345" s="147"/>
    </row>
    <row r="346" spans="27:36">
      <c r="AA346" s="147"/>
      <c r="AB346" s="147"/>
      <c r="AC346" s="147"/>
    </row>
    <row r="347" spans="27:36">
      <c r="AA347" s="147"/>
      <c r="AB347" s="147"/>
      <c r="AC347" s="147"/>
    </row>
    <row r="348" spans="27:36">
      <c r="AA348" s="147"/>
      <c r="AB348" s="147"/>
      <c r="AC348" s="147"/>
    </row>
    <row r="349" spans="27:36">
      <c r="AA349" s="147"/>
      <c r="AB349" s="147"/>
      <c r="AC349" s="147"/>
    </row>
    <row r="350" spans="27:36">
      <c r="AA350" s="147"/>
      <c r="AB350" s="147"/>
      <c r="AC350" s="147"/>
    </row>
    <row r="351" spans="27:36">
      <c r="AA351" s="147"/>
      <c r="AB351" s="147"/>
      <c r="AC351" s="147"/>
    </row>
    <row r="352" spans="27:36">
      <c r="AA352" s="147"/>
      <c r="AB352" s="147"/>
      <c r="AC352" s="147"/>
    </row>
    <row r="353" spans="27:29">
      <c r="AA353" s="147"/>
      <c r="AB353" s="147"/>
      <c r="AC353" s="147"/>
    </row>
    <row r="354" spans="27:29">
      <c r="AA354" s="147"/>
      <c r="AB354" s="147"/>
      <c r="AC354" s="147"/>
    </row>
    <row r="355" spans="27:29">
      <c r="AA355" s="147"/>
      <c r="AB355" s="147"/>
      <c r="AC355" s="147"/>
    </row>
    <row r="356" spans="27:29">
      <c r="AA356" s="147"/>
      <c r="AB356" s="147"/>
      <c r="AC356" s="147"/>
    </row>
    <row r="357" spans="27:29">
      <c r="AA357" s="147"/>
      <c r="AB357" s="147"/>
      <c r="AC357" s="147"/>
    </row>
    <row r="358" spans="27:29">
      <c r="AA358" s="147"/>
      <c r="AB358" s="147"/>
      <c r="AC358" s="147"/>
    </row>
    <row r="359" spans="27:29">
      <c r="AA359" s="147"/>
      <c r="AB359" s="147"/>
      <c r="AC359" s="147"/>
    </row>
    <row r="360" spans="27:29">
      <c r="AA360" s="147"/>
      <c r="AB360" s="147"/>
      <c r="AC360" s="147"/>
    </row>
    <row r="361" spans="27:29">
      <c r="AA361" s="147"/>
      <c r="AB361" s="147"/>
      <c r="AC361" s="147"/>
    </row>
    <row r="362" spans="27:29">
      <c r="AA362" s="147"/>
      <c r="AB362" s="147"/>
      <c r="AC362" s="147"/>
    </row>
    <row r="363" spans="27:29">
      <c r="AA363" s="147"/>
      <c r="AB363" s="147"/>
      <c r="AC363" s="147"/>
    </row>
    <row r="364" spans="27:29">
      <c r="AA364" s="147"/>
      <c r="AB364" s="147"/>
      <c r="AC364" s="147"/>
    </row>
    <row r="365" spans="27:29">
      <c r="AA365" s="147"/>
      <c r="AB365" s="147"/>
      <c r="AC365" s="147"/>
    </row>
    <row r="366" spans="27:29">
      <c r="AA366" s="147"/>
      <c r="AB366" s="147"/>
      <c r="AC366" s="147"/>
    </row>
    <row r="367" spans="27:29">
      <c r="AA367" s="147"/>
      <c r="AB367" s="147"/>
      <c r="AC367" s="147"/>
    </row>
    <row r="368" spans="27:29">
      <c r="AA368" s="147"/>
      <c r="AB368" s="147"/>
      <c r="AC368" s="147"/>
    </row>
    <row r="369" spans="27:29">
      <c r="AA369" s="147"/>
      <c r="AB369" s="147"/>
      <c r="AC369" s="147"/>
    </row>
    <row r="370" spans="27:29">
      <c r="AA370" s="147"/>
      <c r="AB370" s="147"/>
      <c r="AC370" s="147"/>
    </row>
    <row r="371" spans="27:29">
      <c r="AA371" s="147"/>
      <c r="AB371" s="147"/>
      <c r="AC371" s="147"/>
    </row>
    <row r="372" spans="27:29">
      <c r="AA372" s="147"/>
      <c r="AB372" s="147"/>
      <c r="AC372" s="147"/>
    </row>
    <row r="373" spans="27:29">
      <c r="AA373" s="147"/>
      <c r="AB373" s="147"/>
      <c r="AC373" s="147"/>
    </row>
    <row r="374" spans="27:29">
      <c r="AA374" s="147"/>
      <c r="AB374" s="147"/>
      <c r="AC374" s="147"/>
    </row>
    <row r="375" spans="27:29">
      <c r="AA375" s="147"/>
      <c r="AB375" s="147"/>
      <c r="AC375" s="147"/>
    </row>
    <row r="376" spans="27:29">
      <c r="AA376" s="147"/>
      <c r="AB376" s="147"/>
      <c r="AC376" s="147"/>
    </row>
    <row r="377" spans="27:29">
      <c r="AA377" s="147"/>
      <c r="AB377" s="147"/>
      <c r="AC377" s="147"/>
    </row>
    <row r="378" spans="27:29">
      <c r="AA378" s="147"/>
      <c r="AB378" s="147"/>
      <c r="AC378" s="147"/>
    </row>
    <row r="379" spans="27:29">
      <c r="AA379" s="147"/>
      <c r="AB379" s="147"/>
      <c r="AC379" s="147"/>
    </row>
    <row r="380" spans="27:29">
      <c r="AA380" s="147"/>
      <c r="AB380" s="147"/>
      <c r="AC380" s="147"/>
    </row>
    <row r="381" spans="27:29">
      <c r="AA381" s="147"/>
      <c r="AB381" s="147"/>
      <c r="AC381" s="147"/>
    </row>
  </sheetData>
  <mergeCells count="2">
    <mergeCell ref="AI321:AJ321"/>
    <mergeCell ref="AW6:AX6"/>
  </mergeCells>
  <phoneticPr fontId="103" type="noConversion"/>
  <printOptions horizontalCentered="1"/>
  <pageMargins left="0.25" right="0.25" top="0.75" bottom="0.5" header="0.3" footer="0.25"/>
  <pageSetup fitToHeight="0" orientation="landscape" horizontalDpi="1200" verticalDpi="1200" r:id="rId1"/>
  <rowBreaks count="1" manualBreakCount="1">
    <brk id="98" max="8" man="1"/>
  </rowBreaks>
  <customProperties>
    <customPr name="_pios_id" r:id="rId2"/>
  </customProperties>
  <ignoredErrors>
    <ignoredError sqref="G109:H112 G8:H31 G33:H85 G87:H95 G97:H107"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39997558519241921"/>
  </sheetPr>
  <dimension ref="A1:AD94"/>
  <sheetViews>
    <sheetView workbookViewId="0">
      <selection activeCell="J1" sqref="J1"/>
    </sheetView>
  </sheetViews>
  <sheetFormatPr defaultColWidth="12.5703125" defaultRowHeight="15"/>
  <cols>
    <col min="1" max="1" width="26.85546875" style="17" customWidth="1"/>
    <col min="2" max="10" width="12.5703125" style="17" customWidth="1"/>
    <col min="11" max="11" width="12.5703125" style="17"/>
    <col min="12" max="22" width="12.5703125" style="17" customWidth="1"/>
    <col min="23" max="27" width="12.5703125" style="17"/>
    <col min="28" max="28" width="16.140625" style="17" customWidth="1"/>
    <col min="29" max="16384" width="12.5703125" style="17"/>
  </cols>
  <sheetData>
    <row r="1" spans="1:30">
      <c r="A1" s="23" t="s">
        <v>389</v>
      </c>
      <c r="G1" s="20" t="s">
        <v>931</v>
      </c>
      <c r="H1" s="7" t="s">
        <v>23</v>
      </c>
      <c r="I1" s="20" t="s">
        <v>13</v>
      </c>
      <c r="J1" s="7" t="s">
        <v>15</v>
      </c>
      <c r="P1" s="20" t="s">
        <v>931</v>
      </c>
      <c r="Q1" s="7" t="s">
        <v>23</v>
      </c>
      <c r="R1" s="20" t="s">
        <v>13</v>
      </c>
      <c r="S1" s="7" t="s">
        <v>15</v>
      </c>
      <c r="W1" s="20" t="s">
        <v>931</v>
      </c>
      <c r="X1" s="7" t="s">
        <v>23</v>
      </c>
      <c r="Y1" s="20" t="s">
        <v>13</v>
      </c>
      <c r="Z1" s="7" t="s">
        <v>15</v>
      </c>
      <c r="AB1" s="2"/>
      <c r="AC1" s="3"/>
      <c r="AD1" s="2"/>
    </row>
    <row r="2" spans="1:30">
      <c r="A2" s="23" t="s">
        <v>932</v>
      </c>
      <c r="C2" s="2"/>
      <c r="J2" s="8" t="e">
        <f ca="1">RIGHT(CELL("filename",$A$1),LEN(CELL("filename",$A$1))-SEARCH("/Exhibits",CELL("filename",$A$1),1))</f>
        <v>#VALUE!</v>
      </c>
      <c r="S2" s="8" t="e">
        <f ca="1">RIGHT(CELL("filename",$A$1),LEN(CELL("filename",$A$1))-SEARCH("/Exhibits",CELL("filename",$A$1),1))</f>
        <v>#VALUE!</v>
      </c>
      <c r="Z2" s="8" t="str">
        <f ca="1">RIGHT(CELL("filename",$A$1),LEN(CELL("filename",$A$1))-SEARCH("\Exhibits",CELL("filename",$A$1),1))</f>
        <v>Exhibits - Filed\Rate Base\[KAWC 2025 Rate Case - Capital-Depr Exp.xlsx]Summary Activity ACQ</v>
      </c>
      <c r="AB2" s="2"/>
      <c r="AC2" s="3"/>
      <c r="AD2" s="2"/>
    </row>
    <row r="3" spans="1:30">
      <c r="A3" s="23" t="str">
        <f>'Link In'!A2</f>
        <v>Case No. 2025-00122</v>
      </c>
      <c r="AB3" s="2"/>
      <c r="AC3" s="3"/>
      <c r="AD3" s="2"/>
    </row>
    <row r="4" spans="1:30">
      <c r="A4" s="23" t="s">
        <v>933</v>
      </c>
      <c r="X4" s="644"/>
      <c r="AB4" s="2"/>
      <c r="AC4" s="3"/>
      <c r="AD4" s="2"/>
    </row>
    <row r="5" spans="1:30">
      <c r="X5" s="22"/>
      <c r="Y5" s="22"/>
      <c r="Z5" s="22" t="s">
        <v>271</v>
      </c>
      <c r="AB5" s="2"/>
      <c r="AC5" s="3"/>
      <c r="AD5" s="2"/>
    </row>
    <row r="6" spans="1:30">
      <c r="B6" s="651">
        <f>'Link In'!E1</f>
        <v>45747</v>
      </c>
      <c r="C6" s="651">
        <f>'Link In'!F1</f>
        <v>45777</v>
      </c>
      <c r="D6" s="651">
        <f>'Link In'!G1</f>
        <v>45808</v>
      </c>
      <c r="E6" s="651">
        <f>'Link In'!H1</f>
        <v>45838</v>
      </c>
      <c r="F6" s="651">
        <f>'Link In'!I1</f>
        <v>45869</v>
      </c>
      <c r="G6" s="651">
        <f>'Link In'!J1</f>
        <v>45900</v>
      </c>
      <c r="H6" s="651">
        <f>'Link In'!K1</f>
        <v>45930</v>
      </c>
      <c r="I6" s="651">
        <f>'Link In'!L1</f>
        <v>45961</v>
      </c>
      <c r="J6" s="651">
        <f>'Link In'!M1</f>
        <v>45991</v>
      </c>
      <c r="K6" s="651">
        <f>'Link In'!N1</f>
        <v>46022</v>
      </c>
      <c r="L6" s="651">
        <f>'Link In'!O1</f>
        <v>46053</v>
      </c>
      <c r="M6" s="651">
        <f>'Link In'!P1</f>
        <v>46081</v>
      </c>
      <c r="N6" s="651">
        <f>'Link In'!Q1</f>
        <v>46112</v>
      </c>
      <c r="O6" s="651">
        <f>'Link In'!R1</f>
        <v>46142</v>
      </c>
      <c r="P6" s="651">
        <f>'Link In'!S1</f>
        <v>46173</v>
      </c>
      <c r="Q6" s="651">
        <f>'Link In'!T1</f>
        <v>46203</v>
      </c>
      <c r="R6" s="651">
        <f>'Link In'!U1</f>
        <v>46234</v>
      </c>
      <c r="S6" s="651">
        <f>'Link In'!V1</f>
        <v>46265</v>
      </c>
      <c r="T6" s="651">
        <f>'Link In'!W1</f>
        <v>46295</v>
      </c>
      <c r="U6" s="651">
        <f>'Link In'!X1</f>
        <v>46326</v>
      </c>
      <c r="V6" s="651">
        <f>'Link In'!Y1</f>
        <v>46356</v>
      </c>
      <c r="W6" s="651">
        <f>'Link In'!Z1</f>
        <v>46387</v>
      </c>
      <c r="X6" s="22" t="s">
        <v>305</v>
      </c>
      <c r="Y6" s="22" t="s">
        <v>271</v>
      </c>
      <c r="Z6" s="22" t="s">
        <v>934</v>
      </c>
      <c r="AB6" s="2"/>
      <c r="AC6" s="3"/>
      <c r="AD6" s="2"/>
    </row>
    <row r="7" spans="1:30">
      <c r="A7" s="23" t="s">
        <v>935</v>
      </c>
      <c r="AB7" s="2"/>
      <c r="AC7" s="3"/>
      <c r="AD7" s="2"/>
    </row>
    <row r="8" spans="1:30">
      <c r="A8" s="17" t="s">
        <v>936</v>
      </c>
      <c r="B8" s="17">
        <f>'Activity ACQ1'!C8+'Activity ACQ2'!B8</f>
        <v>0</v>
      </c>
      <c r="C8" s="17">
        <f>'Activity ACQ1'!D8+'Activity ACQ2'!C8</f>
        <v>0</v>
      </c>
      <c r="D8" s="17">
        <f>'Activity ACQ1'!E8+'Activity ACQ2'!D8</f>
        <v>0</v>
      </c>
      <c r="E8" s="17">
        <f>'Activity ACQ1'!F8+'Activity ACQ2'!E8</f>
        <v>0</v>
      </c>
      <c r="F8" s="17">
        <f>'Activity ACQ1'!G8+'Activity ACQ2'!F8</f>
        <v>0</v>
      </c>
      <c r="G8" s="17">
        <f>'Activity ACQ1'!H8+'Activity ACQ2'!G8</f>
        <v>0</v>
      </c>
      <c r="H8" s="17">
        <f>'Activity ACQ1'!I8+'Activity ACQ2'!H8</f>
        <v>0</v>
      </c>
      <c r="I8" s="17">
        <f>'Activity ACQ1'!J8+'Activity ACQ2'!I8</f>
        <v>0</v>
      </c>
      <c r="J8" s="17">
        <f>'Activity ACQ1'!K8+'Activity ACQ2'!J8</f>
        <v>0</v>
      </c>
      <c r="K8" s="17">
        <f>'Activity ACQ1'!L8+'Activity ACQ2'!K8</f>
        <v>0</v>
      </c>
      <c r="L8" s="17">
        <f>'Activity ACQ1'!M8+'Activity ACQ2'!L8</f>
        <v>0</v>
      </c>
      <c r="M8" s="17">
        <f>'Activity ACQ1'!N8+'Activity ACQ2'!M8</f>
        <v>0</v>
      </c>
      <c r="N8" s="17">
        <f>'Activity ACQ1'!O8+'Activity ACQ2'!N8</f>
        <v>0</v>
      </c>
      <c r="O8" s="17">
        <f>'Activity ACQ1'!P8+'Activity ACQ2'!O8</f>
        <v>0</v>
      </c>
      <c r="P8" s="17">
        <f>'Activity ACQ1'!Q8+'Activity ACQ2'!P8</f>
        <v>0</v>
      </c>
      <c r="Q8" s="17">
        <f>'Activity ACQ1'!R8+'Activity ACQ2'!Q8</f>
        <v>0</v>
      </c>
      <c r="R8" s="17">
        <f>'Activity ACQ1'!S8+'Activity ACQ2'!R8</f>
        <v>0</v>
      </c>
      <c r="S8" s="17">
        <f>'Activity ACQ1'!T8+'Activity ACQ2'!S8</f>
        <v>0</v>
      </c>
      <c r="T8" s="17">
        <f>'Activity ACQ1'!U8+'Activity ACQ2'!T8</f>
        <v>0</v>
      </c>
      <c r="U8" s="17">
        <f>'Activity ACQ1'!V8+'Activity ACQ2'!U8</f>
        <v>0</v>
      </c>
      <c r="V8" s="17">
        <f>'Activity ACQ1'!W8+'Activity ACQ2'!V8</f>
        <v>0</v>
      </c>
      <c r="W8" s="17">
        <f>'Activity ACQ1'!X8+'Activity ACQ2'!W8</f>
        <v>0</v>
      </c>
      <c r="X8" s="17">
        <f>G8</f>
        <v>0</v>
      </c>
      <c r="Y8" s="17">
        <f>W8</f>
        <v>0</v>
      </c>
      <c r="Z8" s="17">
        <f>AVERAGE(K8:W8)</f>
        <v>0</v>
      </c>
      <c r="AB8" s="2"/>
      <c r="AC8" s="3"/>
      <c r="AD8" s="2"/>
    </row>
    <row r="9" spans="1:30">
      <c r="A9" s="17" t="s">
        <v>937</v>
      </c>
      <c r="B9" s="17">
        <f>'Activity ACQ1'!C9+'Activity ACQ2'!B9</f>
        <v>0</v>
      </c>
      <c r="C9" s="17">
        <f>'Activity ACQ1'!D9+'Activity ACQ2'!C9</f>
        <v>0</v>
      </c>
      <c r="D9" s="17">
        <f>'Activity ACQ1'!E9+'Activity ACQ2'!D9</f>
        <v>0</v>
      </c>
      <c r="E9" s="17">
        <f>'Activity ACQ1'!F9+'Activity ACQ2'!E9</f>
        <v>0</v>
      </c>
      <c r="F9" s="17">
        <f>'Activity ACQ1'!G9+'Activity ACQ2'!F9</f>
        <v>0</v>
      </c>
      <c r="G9" s="17">
        <f>'Activity ACQ1'!H9+'Activity ACQ2'!G9</f>
        <v>0</v>
      </c>
      <c r="H9" s="17">
        <f>'Activity ACQ1'!I9+'Activity ACQ2'!H9</f>
        <v>0</v>
      </c>
      <c r="I9" s="17">
        <f>'Activity ACQ1'!J9+'Activity ACQ2'!I9</f>
        <v>0</v>
      </c>
      <c r="J9" s="17">
        <f>'Activity ACQ1'!K9+'Activity ACQ2'!J9</f>
        <v>0</v>
      </c>
      <c r="K9" s="17">
        <f>'Activity ACQ1'!L9+'Activity ACQ2'!K9</f>
        <v>0</v>
      </c>
      <c r="L9" s="17">
        <f>'Activity ACQ1'!M9+'Activity ACQ2'!L9</f>
        <v>0</v>
      </c>
      <c r="M9" s="17">
        <f>'Activity ACQ1'!N9+'Activity ACQ2'!M9</f>
        <v>0</v>
      </c>
      <c r="N9" s="17">
        <f>'Activity ACQ1'!O9+'Activity ACQ2'!N9</f>
        <v>0</v>
      </c>
      <c r="O9" s="17">
        <f>'Activity ACQ1'!P9+'Activity ACQ2'!O9</f>
        <v>0</v>
      </c>
      <c r="P9" s="17">
        <f>'Activity ACQ1'!Q9+'Activity ACQ2'!P9</f>
        <v>0</v>
      </c>
      <c r="Q9" s="17">
        <f>'Activity ACQ1'!R9+'Activity ACQ2'!Q9</f>
        <v>0</v>
      </c>
      <c r="R9" s="17">
        <f>'Activity ACQ1'!S9+'Activity ACQ2'!R9</f>
        <v>0</v>
      </c>
      <c r="S9" s="17">
        <f>'Activity ACQ1'!T9+'Activity ACQ2'!S9</f>
        <v>0</v>
      </c>
      <c r="T9" s="17">
        <f>'Activity ACQ1'!U9+'Activity ACQ2'!T9</f>
        <v>0</v>
      </c>
      <c r="U9" s="17">
        <f>'Activity ACQ1'!V9+'Activity ACQ2'!U9</f>
        <v>0</v>
      </c>
      <c r="V9" s="17">
        <f>'Activity ACQ1'!W9+'Activity ACQ2'!V9</f>
        <v>0</v>
      </c>
      <c r="W9" s="17">
        <f>'Activity ACQ1'!X9+'Activity ACQ2'!W9</f>
        <v>0</v>
      </c>
      <c r="X9" s="17">
        <f>G9</f>
        <v>0</v>
      </c>
      <c r="Y9" s="17">
        <f>W9</f>
        <v>0</v>
      </c>
      <c r="Z9" s="17">
        <f>AVERAGE(K9:W9)</f>
        <v>0</v>
      </c>
      <c r="AB9" s="2"/>
      <c r="AC9" s="3"/>
      <c r="AD9" s="2"/>
    </row>
    <row r="10" spans="1:30">
      <c r="A10" s="72" t="s">
        <v>938</v>
      </c>
      <c r="B10" s="17">
        <f>'Activity ACQ1'!C10+'Activity ACQ2'!B10</f>
        <v>0</v>
      </c>
      <c r="C10" s="17">
        <f>'Activity ACQ1'!D10+'Activity ACQ2'!C10</f>
        <v>0</v>
      </c>
      <c r="D10" s="17">
        <f>'Activity ACQ1'!E10+'Activity ACQ2'!D10</f>
        <v>0</v>
      </c>
      <c r="E10" s="17">
        <f>'Activity ACQ1'!F10+'Activity ACQ2'!E10</f>
        <v>0</v>
      </c>
      <c r="F10" s="17">
        <f>'Activity ACQ1'!G10+'Activity ACQ2'!F10</f>
        <v>0</v>
      </c>
      <c r="G10" s="17">
        <f>'Activity ACQ1'!H10+'Activity ACQ2'!G10</f>
        <v>0</v>
      </c>
      <c r="H10" s="17">
        <f>'Activity ACQ1'!I10+'Activity ACQ2'!H10</f>
        <v>0</v>
      </c>
      <c r="I10" s="17">
        <f>'Activity ACQ1'!J10+'Activity ACQ2'!I10</f>
        <v>0</v>
      </c>
      <c r="J10" s="17">
        <f>'Activity ACQ1'!K10+'Activity ACQ2'!J10</f>
        <v>0</v>
      </c>
      <c r="K10" s="17">
        <f>'Activity ACQ1'!L10+'Activity ACQ2'!K10</f>
        <v>0</v>
      </c>
      <c r="L10" s="17">
        <f>'Activity ACQ1'!M10+'Activity ACQ2'!L10</f>
        <v>0</v>
      </c>
      <c r="M10" s="17">
        <f>'Activity ACQ1'!N10+'Activity ACQ2'!M10</f>
        <v>0</v>
      </c>
      <c r="N10" s="17">
        <f>'Activity ACQ1'!O10+'Activity ACQ2'!N10</f>
        <v>0</v>
      </c>
      <c r="O10" s="17">
        <f>'Activity ACQ1'!P10+'Activity ACQ2'!O10</f>
        <v>0</v>
      </c>
      <c r="P10" s="17">
        <f>'Activity ACQ1'!Q10+'Activity ACQ2'!P10</f>
        <v>0</v>
      </c>
      <c r="Q10" s="17">
        <f>'Activity ACQ1'!R10+'Activity ACQ2'!Q10</f>
        <v>0</v>
      </c>
      <c r="R10" s="17">
        <f>'Activity ACQ1'!S10+'Activity ACQ2'!R10</f>
        <v>0</v>
      </c>
      <c r="S10" s="17">
        <f>'Activity ACQ1'!T10+'Activity ACQ2'!S10</f>
        <v>0</v>
      </c>
      <c r="T10" s="17">
        <f>'Activity ACQ1'!U10+'Activity ACQ2'!T10</f>
        <v>0</v>
      </c>
      <c r="U10" s="17">
        <f>'Activity ACQ1'!V10+'Activity ACQ2'!U10</f>
        <v>0</v>
      </c>
      <c r="V10" s="17">
        <f>'Activity ACQ1'!W10+'Activity ACQ2'!V10</f>
        <v>0</v>
      </c>
      <c r="W10" s="17">
        <f>'Activity ACQ1'!X10+'Activity ACQ2'!W10</f>
        <v>0</v>
      </c>
      <c r="X10" s="17">
        <f>G10</f>
        <v>0</v>
      </c>
      <c r="Y10" s="17">
        <f>W10</f>
        <v>0</v>
      </c>
      <c r="Z10" s="17">
        <f>AVERAGE(K10:W10)</f>
        <v>0</v>
      </c>
      <c r="AB10" s="2"/>
      <c r="AC10" s="3"/>
      <c r="AD10" s="2"/>
    </row>
    <row r="11" spans="1:30">
      <c r="AB11" s="2"/>
      <c r="AC11" s="3"/>
      <c r="AD11" s="2"/>
    </row>
    <row r="12" spans="1:30">
      <c r="A12" s="17" t="s">
        <v>939</v>
      </c>
      <c r="B12" s="17">
        <f>'Activity ACQ1'!C12+'Activity ACQ2'!B12</f>
        <v>0</v>
      </c>
      <c r="C12" s="17">
        <f>'Activity ACQ1'!D12+'Activity ACQ2'!C12</f>
        <v>0</v>
      </c>
      <c r="D12" s="17">
        <f>'Activity ACQ1'!E12+'Activity ACQ2'!D12</f>
        <v>0</v>
      </c>
      <c r="E12" s="17">
        <f>'Activity ACQ1'!F12+'Activity ACQ2'!E12</f>
        <v>0</v>
      </c>
      <c r="F12" s="17">
        <f>'Activity ACQ1'!G12+'Activity ACQ2'!F12</f>
        <v>0</v>
      </c>
      <c r="G12" s="17">
        <f>'Activity ACQ1'!H12+'Activity ACQ2'!G12</f>
        <v>0</v>
      </c>
      <c r="H12" s="17">
        <f>'Activity ACQ1'!I12+'Activity ACQ2'!H12</f>
        <v>0</v>
      </c>
      <c r="I12" s="17">
        <f>'Activity ACQ1'!J12+'Activity ACQ2'!I12</f>
        <v>0</v>
      </c>
      <c r="J12" s="17">
        <f>'Activity ACQ1'!K12+'Activity ACQ2'!J12</f>
        <v>0</v>
      </c>
      <c r="K12" s="17">
        <f>'Activity ACQ1'!L12+'Activity ACQ2'!K12</f>
        <v>0</v>
      </c>
      <c r="L12" s="17">
        <f>'Activity ACQ1'!M12+'Activity ACQ2'!L12</f>
        <v>0</v>
      </c>
      <c r="M12" s="17">
        <f>'Activity ACQ1'!N12+'Activity ACQ2'!M12</f>
        <v>0</v>
      </c>
      <c r="N12" s="17">
        <f>'Activity ACQ1'!O12+'Activity ACQ2'!N12</f>
        <v>0</v>
      </c>
      <c r="O12" s="17">
        <f>'Activity ACQ1'!P12+'Activity ACQ2'!O12</f>
        <v>0</v>
      </c>
      <c r="P12" s="17">
        <f>'Activity ACQ1'!Q12+'Activity ACQ2'!P12</f>
        <v>0</v>
      </c>
      <c r="Q12" s="17">
        <f>'Activity ACQ1'!R12+'Activity ACQ2'!Q12</f>
        <v>0</v>
      </c>
      <c r="R12" s="17">
        <f>'Activity ACQ1'!S12+'Activity ACQ2'!R12</f>
        <v>0</v>
      </c>
      <c r="S12" s="17">
        <f>'Activity ACQ1'!T12+'Activity ACQ2'!S12</f>
        <v>0</v>
      </c>
      <c r="T12" s="17">
        <f>'Activity ACQ1'!U12+'Activity ACQ2'!T12</f>
        <v>0</v>
      </c>
      <c r="U12" s="17">
        <f>'Activity ACQ1'!V12+'Activity ACQ2'!U12</f>
        <v>0</v>
      </c>
      <c r="V12" s="17">
        <f>'Activity ACQ1'!W12+'Activity ACQ2'!V12</f>
        <v>0</v>
      </c>
      <c r="W12" s="17">
        <f>'Activity ACQ1'!X12+'Activity ACQ2'!W12</f>
        <v>0</v>
      </c>
      <c r="X12" s="17">
        <f>G12</f>
        <v>0</v>
      </c>
      <c r="Y12" s="17">
        <f>W12</f>
        <v>0</v>
      </c>
      <c r="Z12" s="17">
        <f>AVERAGE(K12:W12)</f>
        <v>0</v>
      </c>
      <c r="AB12" s="2"/>
      <c r="AC12" s="3"/>
      <c r="AD12" s="2"/>
    </row>
    <row r="13" spans="1:30">
      <c r="AB13" s="2"/>
      <c r="AC13" s="3"/>
      <c r="AD13" s="2"/>
    </row>
    <row r="14" spans="1:30">
      <c r="A14" s="17" t="s">
        <v>22</v>
      </c>
      <c r="B14" s="17">
        <f>'Activity ACQ1'!C14+'Activity ACQ2'!B14</f>
        <v>0</v>
      </c>
      <c r="C14" s="17">
        <f>'Activity ACQ1'!D14+'Activity ACQ2'!C14</f>
        <v>0</v>
      </c>
      <c r="D14" s="17">
        <f>'Activity ACQ1'!E14+'Activity ACQ2'!D14</f>
        <v>0</v>
      </c>
      <c r="E14" s="17">
        <f>'Activity ACQ1'!F14+'Activity ACQ2'!E14</f>
        <v>0</v>
      </c>
      <c r="F14" s="17">
        <f>'Activity ACQ1'!G14+'Activity ACQ2'!F14</f>
        <v>0</v>
      </c>
      <c r="G14" s="17">
        <f>'Activity ACQ1'!H14+'Activity ACQ2'!G14</f>
        <v>0</v>
      </c>
      <c r="H14" s="17">
        <f>'Activity ACQ1'!I14+'Activity ACQ2'!H14</f>
        <v>0</v>
      </c>
      <c r="I14" s="17">
        <f>'Activity ACQ1'!J14+'Activity ACQ2'!I14</f>
        <v>0</v>
      </c>
      <c r="J14" s="17">
        <f>'Activity ACQ1'!K14+'Activity ACQ2'!J14</f>
        <v>0</v>
      </c>
      <c r="K14" s="17">
        <f>'Activity ACQ1'!L14+'Activity ACQ2'!K14</f>
        <v>0</v>
      </c>
      <c r="L14" s="17">
        <f>'Activity ACQ1'!M14+'Activity ACQ2'!L14</f>
        <v>0</v>
      </c>
      <c r="M14" s="17">
        <f>'Activity ACQ1'!N14+'Activity ACQ2'!M14</f>
        <v>0</v>
      </c>
      <c r="N14" s="17">
        <f>'Activity ACQ1'!O14+'Activity ACQ2'!N14</f>
        <v>0</v>
      </c>
      <c r="O14" s="17">
        <f>'Activity ACQ1'!P14+'Activity ACQ2'!O14</f>
        <v>0</v>
      </c>
      <c r="P14" s="17">
        <f>'Activity ACQ1'!Q14+'Activity ACQ2'!P14</f>
        <v>0</v>
      </c>
      <c r="Q14" s="17">
        <f>'Activity ACQ1'!R14+'Activity ACQ2'!Q14</f>
        <v>0</v>
      </c>
      <c r="R14" s="17">
        <f>'Activity ACQ1'!S14+'Activity ACQ2'!R14</f>
        <v>0</v>
      </c>
      <c r="S14" s="17">
        <f>'Activity ACQ1'!T14+'Activity ACQ2'!S14</f>
        <v>0</v>
      </c>
      <c r="T14" s="17">
        <f>'Activity ACQ1'!U14+'Activity ACQ2'!T14</f>
        <v>0</v>
      </c>
      <c r="U14" s="17">
        <f>'Activity ACQ1'!V14+'Activity ACQ2'!U14</f>
        <v>0</v>
      </c>
      <c r="V14" s="17">
        <f>'Activity ACQ1'!W14+'Activity ACQ2'!V14</f>
        <v>0</v>
      </c>
      <c r="W14" s="17">
        <f>'Activity ACQ1'!X14+'Activity ACQ2'!W14</f>
        <v>0</v>
      </c>
      <c r="X14" s="17">
        <f>G14</f>
        <v>0</v>
      </c>
      <c r="Y14" s="17">
        <f>W14</f>
        <v>0</v>
      </c>
      <c r="Z14" s="17">
        <f>AVERAGE(K14:W14)</f>
        <v>0</v>
      </c>
      <c r="AB14" s="2"/>
      <c r="AC14" s="3"/>
      <c r="AD14" s="2"/>
    </row>
    <row r="15" spans="1:30">
      <c r="A15" s="17" t="s">
        <v>940</v>
      </c>
      <c r="B15" s="17">
        <f>'Activity ACQ1'!C15+'Activity ACQ2'!B15</f>
        <v>0</v>
      </c>
      <c r="C15" s="17">
        <f>'Activity ACQ1'!D15+'Activity ACQ2'!C15</f>
        <v>0</v>
      </c>
      <c r="D15" s="17">
        <f>'Activity ACQ1'!E15+'Activity ACQ2'!D15</f>
        <v>0</v>
      </c>
      <c r="E15" s="17">
        <f>'Activity ACQ1'!F15+'Activity ACQ2'!E15</f>
        <v>0</v>
      </c>
      <c r="F15" s="17">
        <f>'Activity ACQ1'!G15+'Activity ACQ2'!F15</f>
        <v>0</v>
      </c>
      <c r="G15" s="17">
        <f>'Activity ACQ1'!H15+'Activity ACQ2'!G15</f>
        <v>0</v>
      </c>
      <c r="H15" s="17">
        <f>'Activity ACQ1'!I15+'Activity ACQ2'!H15</f>
        <v>0</v>
      </c>
      <c r="I15" s="17">
        <f>'Activity ACQ1'!J15+'Activity ACQ2'!I15</f>
        <v>0</v>
      </c>
      <c r="J15" s="17">
        <f>'Activity ACQ1'!K15+'Activity ACQ2'!J15</f>
        <v>0</v>
      </c>
      <c r="K15" s="17">
        <f>'Activity ACQ1'!L15+'Activity ACQ2'!K15</f>
        <v>0</v>
      </c>
      <c r="L15" s="17">
        <f>'Activity ACQ1'!M15+'Activity ACQ2'!L15</f>
        <v>0</v>
      </c>
      <c r="M15" s="17">
        <f>'Activity ACQ1'!N15+'Activity ACQ2'!M15</f>
        <v>0</v>
      </c>
      <c r="N15" s="17">
        <f>'Activity ACQ1'!O15+'Activity ACQ2'!N15</f>
        <v>0</v>
      </c>
      <c r="O15" s="17">
        <f>'Activity ACQ1'!P15+'Activity ACQ2'!O15</f>
        <v>0</v>
      </c>
      <c r="P15" s="17">
        <f>'Activity ACQ1'!Q15+'Activity ACQ2'!P15</f>
        <v>0</v>
      </c>
      <c r="Q15" s="17">
        <f>'Activity ACQ1'!R15+'Activity ACQ2'!Q15</f>
        <v>0</v>
      </c>
      <c r="R15" s="17">
        <f>'Activity ACQ1'!S15+'Activity ACQ2'!R15</f>
        <v>0</v>
      </c>
      <c r="S15" s="17">
        <f>'Activity ACQ1'!T15+'Activity ACQ2'!S15</f>
        <v>0</v>
      </c>
      <c r="T15" s="17">
        <f>'Activity ACQ1'!U15+'Activity ACQ2'!T15</f>
        <v>0</v>
      </c>
      <c r="U15" s="17">
        <f>'Activity ACQ1'!V15+'Activity ACQ2'!U15</f>
        <v>0</v>
      </c>
      <c r="V15" s="17">
        <f>'Activity ACQ1'!W15+'Activity ACQ2'!V15</f>
        <v>0</v>
      </c>
      <c r="W15" s="17">
        <f>'Activity ACQ1'!X15+'Activity ACQ2'!W15</f>
        <v>0</v>
      </c>
      <c r="X15" s="17">
        <f>G15</f>
        <v>0</v>
      </c>
      <c r="Y15" s="17">
        <f>W15</f>
        <v>0</v>
      </c>
      <c r="Z15" s="17">
        <f>AVERAGE(K15:W15)</f>
        <v>0</v>
      </c>
    </row>
    <row r="16" spans="1:30">
      <c r="A16" s="17" t="s">
        <v>941</v>
      </c>
      <c r="B16" s="17">
        <f>'Activity ACQ1'!C16+'Activity ACQ2'!B16</f>
        <v>0</v>
      </c>
      <c r="C16" s="17">
        <f>'Activity ACQ1'!D16+'Activity ACQ2'!C16</f>
        <v>0</v>
      </c>
      <c r="D16" s="17">
        <f>'Activity ACQ1'!E16+'Activity ACQ2'!D16</f>
        <v>0</v>
      </c>
      <c r="E16" s="17">
        <f>'Activity ACQ1'!F16+'Activity ACQ2'!E16</f>
        <v>0</v>
      </c>
      <c r="F16" s="17">
        <f>'Activity ACQ1'!G16+'Activity ACQ2'!F16</f>
        <v>0</v>
      </c>
      <c r="G16" s="17">
        <f>'Activity ACQ1'!H16+'Activity ACQ2'!G16</f>
        <v>0</v>
      </c>
      <c r="H16" s="17">
        <f>'Activity ACQ1'!I16+'Activity ACQ2'!H16</f>
        <v>0</v>
      </c>
      <c r="I16" s="17">
        <f>'Activity ACQ1'!J16+'Activity ACQ2'!I16</f>
        <v>0</v>
      </c>
      <c r="J16" s="17">
        <f>'Activity ACQ1'!K16+'Activity ACQ2'!J16</f>
        <v>0</v>
      </c>
      <c r="K16" s="17">
        <f>'Activity ACQ1'!L16+'Activity ACQ2'!K16</f>
        <v>0</v>
      </c>
      <c r="L16" s="17">
        <f>'Activity ACQ1'!M16+'Activity ACQ2'!L16</f>
        <v>0</v>
      </c>
      <c r="M16" s="17">
        <f>'Activity ACQ1'!N16+'Activity ACQ2'!M16</f>
        <v>0</v>
      </c>
      <c r="N16" s="17">
        <f>'Activity ACQ1'!O16+'Activity ACQ2'!N16</f>
        <v>0</v>
      </c>
      <c r="O16" s="17">
        <f>'Activity ACQ1'!P16+'Activity ACQ2'!O16</f>
        <v>0</v>
      </c>
      <c r="P16" s="17">
        <f>'Activity ACQ1'!Q16+'Activity ACQ2'!P16</f>
        <v>0</v>
      </c>
      <c r="Q16" s="17">
        <f>'Activity ACQ1'!R16+'Activity ACQ2'!Q16</f>
        <v>0</v>
      </c>
      <c r="R16" s="17">
        <f>'Activity ACQ1'!S16+'Activity ACQ2'!R16</f>
        <v>0</v>
      </c>
      <c r="S16" s="17">
        <f>'Activity ACQ1'!T16+'Activity ACQ2'!S16</f>
        <v>0</v>
      </c>
      <c r="T16" s="17">
        <f>'Activity ACQ1'!U16+'Activity ACQ2'!T16</f>
        <v>0</v>
      </c>
      <c r="U16" s="17">
        <f>'Activity ACQ1'!V16+'Activity ACQ2'!U16</f>
        <v>0</v>
      </c>
      <c r="V16" s="17">
        <f>'Activity ACQ1'!W16+'Activity ACQ2'!V16</f>
        <v>0</v>
      </c>
      <c r="W16" s="17">
        <f>'Activity ACQ1'!X16+'Activity ACQ2'!W16</f>
        <v>0</v>
      </c>
      <c r="X16" s="17">
        <f>G16</f>
        <v>0</v>
      </c>
      <c r="Y16" s="17">
        <f>W16</f>
        <v>0</v>
      </c>
      <c r="Z16" s="17">
        <f>AVERAGE(K16:W16)</f>
        <v>0</v>
      </c>
    </row>
    <row r="18" spans="1:26">
      <c r="A18" s="17" t="s">
        <v>942</v>
      </c>
      <c r="B18" s="17">
        <f>'Activity ACQ1'!B18</f>
        <v>63798.962333333126</v>
      </c>
      <c r="C18" s="17">
        <f>B18</f>
        <v>63798.962333333126</v>
      </c>
      <c r="D18" s="17">
        <f t="shared" ref="D18:W18" si="0">C18</f>
        <v>63798.962333333126</v>
      </c>
      <c r="E18" s="17">
        <f t="shared" si="0"/>
        <v>63798.962333333126</v>
      </c>
      <c r="F18" s="17">
        <f t="shared" si="0"/>
        <v>63798.962333333126</v>
      </c>
      <c r="G18" s="17">
        <f t="shared" si="0"/>
        <v>63798.962333333126</v>
      </c>
      <c r="H18" s="17">
        <f t="shared" si="0"/>
        <v>63798.962333333126</v>
      </c>
      <c r="I18" s="17">
        <f t="shared" si="0"/>
        <v>63798.962333333126</v>
      </c>
      <c r="J18" s="17">
        <f t="shared" si="0"/>
        <v>63798.962333333126</v>
      </c>
      <c r="K18" s="17">
        <f t="shared" si="0"/>
        <v>63798.962333333126</v>
      </c>
      <c r="L18" s="17">
        <f t="shared" si="0"/>
        <v>63798.962333333126</v>
      </c>
      <c r="M18" s="17">
        <f t="shared" si="0"/>
        <v>63798.962333333126</v>
      </c>
      <c r="N18" s="17">
        <f t="shared" si="0"/>
        <v>63798.962333333126</v>
      </c>
      <c r="O18" s="17">
        <f t="shared" si="0"/>
        <v>63798.962333333126</v>
      </c>
      <c r="P18" s="17">
        <f t="shared" si="0"/>
        <v>63798.962333333126</v>
      </c>
      <c r="Q18" s="17">
        <f t="shared" si="0"/>
        <v>63798.962333333126</v>
      </c>
      <c r="R18" s="17">
        <f t="shared" si="0"/>
        <v>63798.962333333126</v>
      </c>
      <c r="S18" s="17">
        <f t="shared" si="0"/>
        <v>63798.962333333126</v>
      </c>
      <c r="T18" s="17">
        <f t="shared" si="0"/>
        <v>63798.962333333126</v>
      </c>
      <c r="U18" s="17">
        <f t="shared" si="0"/>
        <v>63798.962333333126</v>
      </c>
      <c r="V18" s="17">
        <f t="shared" si="0"/>
        <v>63798.962333333126</v>
      </c>
      <c r="W18" s="17">
        <f t="shared" si="0"/>
        <v>63798.962333333126</v>
      </c>
      <c r="X18" s="17">
        <f>G18</f>
        <v>63798.962333333126</v>
      </c>
      <c r="Y18" s="17">
        <f>W18</f>
        <v>63798.962333333126</v>
      </c>
      <c r="Z18" s="17">
        <f>AVERAGE(K18:W18)</f>
        <v>63798.962333333104</v>
      </c>
    </row>
    <row r="19" spans="1:26">
      <c r="A19" s="17" t="s">
        <v>943</v>
      </c>
      <c r="B19" s="17">
        <f>-'Activity ACQ1'!B26</f>
        <v>-1226.9069166666666</v>
      </c>
      <c r="C19" s="17">
        <f>'Activity ACQ1'!D19+'Activity ACQ2'!C19</f>
        <v>-2453.8138333333332</v>
      </c>
      <c r="D19" s="17">
        <f>'Activity ACQ1'!E19+'Activity ACQ2'!D19</f>
        <v>-3680.7207499999995</v>
      </c>
      <c r="E19" s="17">
        <f>'Activity ACQ1'!F19+'Activity ACQ2'!E19</f>
        <v>-4907.6276666666663</v>
      </c>
      <c r="F19" s="17">
        <f>'Activity ACQ1'!G19+'Activity ACQ2'!F19</f>
        <v>-6134.5345833333331</v>
      </c>
      <c r="G19" s="17">
        <f>'Activity ACQ1'!H19+'Activity ACQ2'!G19</f>
        <v>-7361.4414999999999</v>
      </c>
      <c r="H19" s="17">
        <f>'Activity ACQ1'!I19+'Activity ACQ2'!H19</f>
        <v>-8588.3484166666658</v>
      </c>
      <c r="I19" s="17">
        <f>'Activity ACQ1'!J19+'Activity ACQ2'!I19</f>
        <v>-9815.2553333333326</v>
      </c>
      <c r="J19" s="17">
        <f>'Activity ACQ1'!K19+'Activity ACQ2'!J19</f>
        <v>-11042.162249999999</v>
      </c>
      <c r="K19" s="17">
        <f>'Activity ACQ1'!L19+'Activity ACQ2'!K19</f>
        <v>-12269.069166666666</v>
      </c>
      <c r="L19" s="17">
        <f>'Activity ACQ1'!M19+'Activity ACQ2'!L19</f>
        <v>-13495.976083333333</v>
      </c>
      <c r="M19" s="17">
        <f>'Activity ACQ1'!N19+'Activity ACQ2'!M19</f>
        <v>-14722.883</v>
      </c>
      <c r="N19" s="17">
        <f>'Activity ACQ1'!O19+'Activity ACQ2'!N19</f>
        <v>-15949.789916666667</v>
      </c>
      <c r="O19" s="17">
        <f>'Activity ACQ1'!P19+'Activity ACQ2'!O19</f>
        <v>-17176.696833333332</v>
      </c>
      <c r="P19" s="17">
        <f>'Activity ACQ1'!Q19+'Activity ACQ2'!P19</f>
        <v>-18403.603749999998</v>
      </c>
      <c r="Q19" s="17">
        <f>'Activity ACQ1'!R19+'Activity ACQ2'!Q19</f>
        <v>-19630.510666666665</v>
      </c>
      <c r="R19" s="17">
        <f>'Activity ACQ1'!S19+'Activity ACQ2'!R19</f>
        <v>-20857.417583333332</v>
      </c>
      <c r="S19" s="17">
        <f>'Activity ACQ1'!T19+'Activity ACQ2'!S19</f>
        <v>-22084.324499999999</v>
      </c>
      <c r="T19" s="17">
        <f>'Activity ACQ1'!U19+'Activity ACQ2'!T19</f>
        <v>-23311.231416666666</v>
      </c>
      <c r="U19" s="17">
        <f>'Activity ACQ1'!V19+'Activity ACQ2'!U19</f>
        <v>-24538.138333333332</v>
      </c>
      <c r="V19" s="17">
        <f>'Activity ACQ1'!W19+'Activity ACQ2'!V19</f>
        <v>-25765.045249999999</v>
      </c>
      <c r="W19" s="17">
        <f>'Activity ACQ1'!X19+'Activity ACQ2'!W19</f>
        <v>-26991.952166666666</v>
      </c>
      <c r="X19" s="17">
        <f>G19</f>
        <v>-7361.4414999999999</v>
      </c>
      <c r="Y19" s="17">
        <f>W19</f>
        <v>-26991.952166666666</v>
      </c>
      <c r="Z19" s="17">
        <f>AVERAGE(K19:W19)</f>
        <v>-19630.510666666665</v>
      </c>
    </row>
    <row r="20" spans="1:26">
      <c r="B20" s="17">
        <f>B18+B19</f>
        <v>62572.055416666459</v>
      </c>
      <c r="C20" s="17">
        <f>'Activity ACQ1'!D20+'Activity ACQ2'!C20</f>
        <v>61345.148499999792</v>
      </c>
      <c r="D20" s="17">
        <f>'Activity ACQ1'!E20+'Activity ACQ2'!D20</f>
        <v>60118.241583333125</v>
      </c>
      <c r="E20" s="17">
        <f>'Activity ACQ1'!F20+'Activity ACQ2'!E20</f>
        <v>58891.334666666458</v>
      </c>
      <c r="F20" s="17">
        <f>'Activity ACQ1'!G20+'Activity ACQ2'!F20</f>
        <v>57664.427749999792</v>
      </c>
      <c r="G20" s="17">
        <f>'Activity ACQ1'!H20+'Activity ACQ2'!G20</f>
        <v>56437.520833333125</v>
      </c>
      <c r="H20" s="17">
        <f>'Activity ACQ1'!I20+'Activity ACQ2'!H20</f>
        <v>55210.613916666458</v>
      </c>
      <c r="I20" s="17">
        <f>'Activity ACQ1'!J20+'Activity ACQ2'!I20</f>
        <v>53983.706999999791</v>
      </c>
      <c r="J20" s="17">
        <f>'Activity ACQ1'!K20+'Activity ACQ2'!J20</f>
        <v>52756.800083333124</v>
      </c>
      <c r="K20" s="17">
        <f>'Activity ACQ1'!L20+'Activity ACQ2'!K20</f>
        <v>51529.893166666458</v>
      </c>
      <c r="L20" s="17">
        <f>'Activity ACQ1'!M20+'Activity ACQ2'!L20</f>
        <v>50302.986249999791</v>
      </c>
      <c r="M20" s="17">
        <f>'Activity ACQ1'!N20+'Activity ACQ2'!M20</f>
        <v>49076.079333333124</v>
      </c>
      <c r="N20" s="17">
        <f>'Activity ACQ1'!O20+'Activity ACQ2'!N20</f>
        <v>47849.172416666457</v>
      </c>
      <c r="O20" s="17">
        <f>'Activity ACQ1'!P20+'Activity ACQ2'!O20</f>
        <v>46622.26549999979</v>
      </c>
      <c r="P20" s="17">
        <f>'Activity ACQ1'!Q20+'Activity ACQ2'!P20</f>
        <v>45395.358583333131</v>
      </c>
      <c r="Q20" s="17">
        <f>'Activity ACQ1'!R20+'Activity ACQ2'!Q20</f>
        <v>44168.451666666457</v>
      </c>
      <c r="R20" s="17">
        <f>'Activity ACQ1'!S20+'Activity ACQ2'!R20</f>
        <v>42941.544749999797</v>
      </c>
      <c r="S20" s="17">
        <f>'Activity ACQ1'!T20+'Activity ACQ2'!S20</f>
        <v>41714.637833333123</v>
      </c>
      <c r="T20" s="17">
        <f>'Activity ACQ1'!U20+'Activity ACQ2'!T20</f>
        <v>40487.730916666464</v>
      </c>
      <c r="U20" s="17">
        <f>'Activity ACQ1'!V20+'Activity ACQ2'!U20</f>
        <v>39260.82399999979</v>
      </c>
      <c r="V20" s="17">
        <f>'Activity ACQ1'!W20+'Activity ACQ2'!V20</f>
        <v>38033.91708333313</v>
      </c>
      <c r="W20" s="17">
        <f>'Activity ACQ1'!X20+'Activity ACQ2'!W20</f>
        <v>36807.010166666456</v>
      </c>
      <c r="X20" s="17">
        <f>G20</f>
        <v>56437.520833333125</v>
      </c>
      <c r="Y20" s="17">
        <f>W20</f>
        <v>36807.010166666456</v>
      </c>
      <c r="Z20" s="17">
        <f>AVERAGE(K20:W20)</f>
        <v>44168.451666666457</v>
      </c>
    </row>
    <row r="22" spans="1:26">
      <c r="A22" s="17" t="s">
        <v>944</v>
      </c>
      <c r="B22" s="17">
        <f>'Activity ACQ1'!C22+'Activity ACQ2'!B22</f>
        <v>0</v>
      </c>
      <c r="C22" s="17">
        <f>'Activity ACQ1'!D22+'Activity ACQ2'!C22</f>
        <v>0</v>
      </c>
      <c r="D22" s="17">
        <f>'Activity ACQ1'!E22+'Activity ACQ2'!D22</f>
        <v>0</v>
      </c>
      <c r="E22" s="17">
        <f>'Activity ACQ1'!F22+'Activity ACQ2'!E22</f>
        <v>0</v>
      </c>
      <c r="F22" s="17">
        <f>'Activity ACQ1'!G22+'Activity ACQ2'!F22</f>
        <v>0</v>
      </c>
      <c r="G22" s="17">
        <f>'Activity ACQ1'!H22+'Activity ACQ2'!G22</f>
        <v>0</v>
      </c>
      <c r="H22" s="17">
        <f>'Activity ACQ1'!I22+'Activity ACQ2'!H22</f>
        <v>0</v>
      </c>
      <c r="I22" s="17">
        <f>'Activity ACQ1'!J22+'Activity ACQ2'!I22</f>
        <v>0</v>
      </c>
      <c r="J22" s="17">
        <f>'Activity ACQ1'!K22+'Activity ACQ2'!J22</f>
        <v>0</v>
      </c>
      <c r="K22" s="17">
        <f>'Activity ACQ1'!L22+'Activity ACQ2'!K22</f>
        <v>0</v>
      </c>
      <c r="L22" s="17">
        <f>'Activity ACQ1'!M22+'Activity ACQ2'!L22</f>
        <v>0</v>
      </c>
      <c r="M22" s="17">
        <f>'Activity ACQ1'!N22+'Activity ACQ2'!M22</f>
        <v>0</v>
      </c>
      <c r="N22" s="17">
        <f>'Activity ACQ1'!O22+'Activity ACQ2'!N22</f>
        <v>0</v>
      </c>
      <c r="O22" s="17">
        <f>'Activity ACQ1'!P22+'Activity ACQ2'!O22</f>
        <v>0</v>
      </c>
      <c r="P22" s="17">
        <f>'Activity ACQ1'!Q22+'Activity ACQ2'!P22</f>
        <v>0</v>
      </c>
      <c r="Q22" s="17">
        <f>'Activity ACQ1'!R22+'Activity ACQ2'!Q22</f>
        <v>0</v>
      </c>
      <c r="R22" s="17">
        <f>'Activity ACQ1'!S22+'Activity ACQ2'!R22</f>
        <v>0</v>
      </c>
      <c r="S22" s="17">
        <f>'Activity ACQ1'!T22+'Activity ACQ2'!S22</f>
        <v>0</v>
      </c>
      <c r="T22" s="17">
        <f>'Activity ACQ1'!U22+'Activity ACQ2'!T22</f>
        <v>0</v>
      </c>
      <c r="U22" s="17">
        <f>'Activity ACQ1'!V22+'Activity ACQ2'!U22</f>
        <v>0</v>
      </c>
      <c r="V22" s="17">
        <f>'Activity ACQ1'!W22+'Activity ACQ2'!V22</f>
        <v>0</v>
      </c>
      <c r="W22" s="17">
        <f>'Activity ACQ1'!X22+'Activity ACQ2'!W22</f>
        <v>0</v>
      </c>
      <c r="X22" s="17">
        <f>SUM(B22:G22)</f>
        <v>0</v>
      </c>
      <c r="Y22" s="17">
        <f>SUM(L22:W22)</f>
        <v>0</v>
      </c>
    </row>
    <row r="23" spans="1:26">
      <c r="A23" s="17" t="s">
        <v>945</v>
      </c>
      <c r="B23" s="17">
        <f>'Activity ACQ1'!C23+'Activity ACQ2'!B23</f>
        <v>0</v>
      </c>
      <c r="C23" s="17">
        <f>'Activity ACQ1'!D23+'Activity ACQ2'!C23</f>
        <v>0</v>
      </c>
      <c r="D23" s="17">
        <f>'Activity ACQ1'!E23+'Activity ACQ2'!D23</f>
        <v>0</v>
      </c>
      <c r="E23" s="17">
        <f>'Activity ACQ1'!F23+'Activity ACQ2'!E23</f>
        <v>0</v>
      </c>
      <c r="F23" s="17">
        <f>'Activity ACQ1'!G23+'Activity ACQ2'!F23</f>
        <v>0</v>
      </c>
      <c r="G23" s="17">
        <f>'Activity ACQ1'!H23+'Activity ACQ2'!G23</f>
        <v>0</v>
      </c>
      <c r="H23" s="17">
        <f>'Activity ACQ1'!I23+'Activity ACQ2'!H23</f>
        <v>0</v>
      </c>
      <c r="I23" s="17">
        <f>'Activity ACQ1'!J23+'Activity ACQ2'!I23</f>
        <v>0</v>
      </c>
      <c r="J23" s="17">
        <f>'Activity ACQ1'!K23+'Activity ACQ2'!J23</f>
        <v>0</v>
      </c>
      <c r="K23" s="17">
        <f>'Activity ACQ1'!L23+'Activity ACQ2'!K23</f>
        <v>0</v>
      </c>
      <c r="L23" s="17">
        <f>'Activity ACQ1'!M23+'Activity ACQ2'!L23</f>
        <v>0</v>
      </c>
      <c r="M23" s="17">
        <f>'Activity ACQ1'!N23+'Activity ACQ2'!M23</f>
        <v>0</v>
      </c>
      <c r="N23" s="17">
        <f>'Activity ACQ1'!O23+'Activity ACQ2'!N23</f>
        <v>0</v>
      </c>
      <c r="O23" s="17">
        <f>'Activity ACQ1'!P23+'Activity ACQ2'!O23</f>
        <v>0</v>
      </c>
      <c r="P23" s="17">
        <f>'Activity ACQ1'!Q23+'Activity ACQ2'!P23</f>
        <v>0</v>
      </c>
      <c r="Q23" s="17">
        <f>'Activity ACQ1'!R23+'Activity ACQ2'!Q23</f>
        <v>0</v>
      </c>
      <c r="R23" s="17">
        <f>'Activity ACQ1'!S23+'Activity ACQ2'!R23</f>
        <v>0</v>
      </c>
      <c r="S23" s="17">
        <f>'Activity ACQ1'!T23+'Activity ACQ2'!S23</f>
        <v>0</v>
      </c>
      <c r="T23" s="17">
        <f>'Activity ACQ1'!U23+'Activity ACQ2'!T23</f>
        <v>0</v>
      </c>
      <c r="U23" s="17">
        <f>'Activity ACQ1'!V23+'Activity ACQ2'!U23</f>
        <v>0</v>
      </c>
      <c r="V23" s="17">
        <f>'Activity ACQ1'!W23+'Activity ACQ2'!V23</f>
        <v>0</v>
      </c>
      <c r="W23" s="17">
        <f>'Activity ACQ1'!X23+'Activity ACQ2'!W23</f>
        <v>0</v>
      </c>
      <c r="X23" s="17">
        <f>SUM(B23:G23)</f>
        <v>0</v>
      </c>
      <c r="Y23" s="17">
        <f>SUM(L23:W23)</f>
        <v>0</v>
      </c>
    </row>
    <row r="24" spans="1:26">
      <c r="A24" s="17" t="s">
        <v>946</v>
      </c>
      <c r="B24" s="17">
        <f>'Activity ACQ1'!C24+'Activity ACQ2'!B24</f>
        <v>0</v>
      </c>
      <c r="C24" s="17">
        <f>'Activity ACQ1'!D24+'Activity ACQ2'!C24</f>
        <v>0</v>
      </c>
      <c r="D24" s="17">
        <f>'Activity ACQ1'!E24+'Activity ACQ2'!D24</f>
        <v>0</v>
      </c>
      <c r="E24" s="17">
        <f>'Activity ACQ1'!F24+'Activity ACQ2'!E24</f>
        <v>0</v>
      </c>
      <c r="F24" s="17">
        <f>'Activity ACQ1'!G24+'Activity ACQ2'!F24</f>
        <v>0</v>
      </c>
      <c r="G24" s="17">
        <f>'Activity ACQ1'!H24+'Activity ACQ2'!G24</f>
        <v>0</v>
      </c>
      <c r="H24" s="17">
        <f>'Activity ACQ1'!I24+'Activity ACQ2'!H24</f>
        <v>0</v>
      </c>
      <c r="I24" s="17">
        <f>'Activity ACQ1'!J24+'Activity ACQ2'!I24</f>
        <v>0</v>
      </c>
      <c r="J24" s="17">
        <f>'Activity ACQ1'!K24+'Activity ACQ2'!J24</f>
        <v>0</v>
      </c>
      <c r="K24" s="17">
        <f>'Activity ACQ1'!L24+'Activity ACQ2'!K24</f>
        <v>0</v>
      </c>
      <c r="L24" s="17">
        <f>'Activity ACQ1'!M24+'Activity ACQ2'!L24</f>
        <v>0</v>
      </c>
      <c r="M24" s="17">
        <f>'Activity ACQ1'!N24+'Activity ACQ2'!M24</f>
        <v>0</v>
      </c>
      <c r="N24" s="17">
        <f>'Activity ACQ1'!O24+'Activity ACQ2'!N24</f>
        <v>0</v>
      </c>
      <c r="O24" s="17">
        <f>'Activity ACQ1'!P24+'Activity ACQ2'!O24</f>
        <v>0</v>
      </c>
      <c r="P24" s="17">
        <f>'Activity ACQ1'!Q24+'Activity ACQ2'!P24</f>
        <v>0</v>
      </c>
      <c r="Q24" s="17">
        <f>'Activity ACQ1'!R24+'Activity ACQ2'!Q24</f>
        <v>0</v>
      </c>
      <c r="R24" s="17">
        <f>'Activity ACQ1'!S24+'Activity ACQ2'!R24</f>
        <v>0</v>
      </c>
      <c r="S24" s="17">
        <f>'Activity ACQ1'!T24+'Activity ACQ2'!S24</f>
        <v>0</v>
      </c>
      <c r="T24" s="17">
        <f>'Activity ACQ1'!U24+'Activity ACQ2'!T24</f>
        <v>0</v>
      </c>
      <c r="U24" s="17">
        <f>'Activity ACQ1'!V24+'Activity ACQ2'!U24</f>
        <v>0</v>
      </c>
      <c r="V24" s="17">
        <f>'Activity ACQ1'!W24+'Activity ACQ2'!V24</f>
        <v>0</v>
      </c>
      <c r="W24" s="17">
        <f>'Activity ACQ1'!X24+'Activity ACQ2'!W24</f>
        <v>0</v>
      </c>
      <c r="X24" s="17">
        <f>SUM(B24:G24)</f>
        <v>0</v>
      </c>
      <c r="Y24" s="17">
        <f>SUM(L24:W24)</f>
        <v>0</v>
      </c>
    </row>
    <row r="26" spans="1:26">
      <c r="A26" s="17" t="s">
        <v>947</v>
      </c>
      <c r="B26" s="17">
        <f>'Activity ACQ1'!C26+'Activity ACQ2'!B26</f>
        <v>1226.9069166666666</v>
      </c>
      <c r="C26" s="17">
        <f>'Activity ACQ1'!D26+'Activity ACQ2'!C26</f>
        <v>1226.9069166666666</v>
      </c>
      <c r="D26" s="17">
        <f>'Activity ACQ1'!E26+'Activity ACQ2'!D26</f>
        <v>1226.9069166666666</v>
      </c>
      <c r="E26" s="17">
        <f>'Activity ACQ1'!F26+'Activity ACQ2'!E26</f>
        <v>1226.9069166666666</v>
      </c>
      <c r="F26" s="17">
        <f>'Activity ACQ1'!G26+'Activity ACQ2'!F26</f>
        <v>1226.9069166666666</v>
      </c>
      <c r="G26" s="17">
        <f>'Activity ACQ1'!H26+'Activity ACQ2'!G26</f>
        <v>1226.9069166666666</v>
      </c>
      <c r="H26" s="17">
        <f>'Activity ACQ1'!I26+'Activity ACQ2'!H26</f>
        <v>1226.9069166666666</v>
      </c>
      <c r="I26" s="17">
        <f>'Activity ACQ1'!J26+'Activity ACQ2'!I26</f>
        <v>1226.9069166666666</v>
      </c>
      <c r="J26" s="17">
        <f>'Activity ACQ1'!K26+'Activity ACQ2'!J26</f>
        <v>1226.9069166666666</v>
      </c>
      <c r="K26" s="17">
        <f>'Activity ACQ1'!L26+'Activity ACQ2'!K26</f>
        <v>1226.9069166666666</v>
      </c>
      <c r="L26" s="17">
        <f>'Activity ACQ1'!M26+'Activity ACQ2'!L26</f>
        <v>1226.9069166666666</v>
      </c>
      <c r="M26" s="17">
        <f>'Activity ACQ1'!N26+'Activity ACQ2'!M26</f>
        <v>1226.9069166666666</v>
      </c>
      <c r="N26" s="17">
        <f>'Activity ACQ1'!O26+'Activity ACQ2'!N26</f>
        <v>1226.9069166666666</v>
      </c>
      <c r="O26" s="17">
        <f>'Activity ACQ1'!P26+'Activity ACQ2'!O26</f>
        <v>1226.9069166666666</v>
      </c>
      <c r="P26" s="17">
        <f>'Activity ACQ1'!Q26+'Activity ACQ2'!P26</f>
        <v>1226.9069166666666</v>
      </c>
      <c r="Q26" s="17">
        <f>'Activity ACQ1'!R26+'Activity ACQ2'!Q26</f>
        <v>1226.9069166666666</v>
      </c>
      <c r="R26" s="17">
        <f>'Activity ACQ1'!S26+'Activity ACQ2'!R26</f>
        <v>1226.9069166666666</v>
      </c>
      <c r="S26" s="17">
        <f>'Activity ACQ1'!T26+'Activity ACQ2'!S26</f>
        <v>1226.9069166666666</v>
      </c>
      <c r="T26" s="17">
        <f>'Activity ACQ1'!U26+'Activity ACQ2'!T26</f>
        <v>1226.9069166666666</v>
      </c>
      <c r="U26" s="17">
        <f>'Activity ACQ1'!V26+'Activity ACQ2'!U26</f>
        <v>1226.9069166666666</v>
      </c>
      <c r="V26" s="17">
        <f>'Activity ACQ1'!W26+'Activity ACQ2'!V26</f>
        <v>1226.9069166666666</v>
      </c>
      <c r="W26" s="17">
        <f>'Activity ACQ1'!X26+'Activity ACQ2'!W26</f>
        <v>1226.9069166666666</v>
      </c>
      <c r="X26" s="17">
        <f>SUM(B26:G26)</f>
        <v>7361.4414999999999</v>
      </c>
      <c r="Y26" s="17">
        <f>SUM(L26:W26)</f>
        <v>14722.883</v>
      </c>
    </row>
    <row r="28" spans="1:26">
      <c r="A28" s="23" t="s">
        <v>948</v>
      </c>
    </row>
    <row r="29" spans="1:26">
      <c r="A29" s="17" t="s">
        <v>936</v>
      </c>
      <c r="B29" s="17">
        <f>'Activity ACQ1'!C29+'Activity ACQ2'!B29</f>
        <v>0</v>
      </c>
      <c r="C29" s="17">
        <f>'Activity ACQ1'!D29+'Activity ACQ2'!C29</f>
        <v>0</v>
      </c>
      <c r="D29" s="17">
        <f>'Activity ACQ1'!E29+'Activity ACQ2'!D29</f>
        <v>0</v>
      </c>
      <c r="E29" s="17">
        <f>'Activity ACQ1'!F29+'Activity ACQ2'!E29</f>
        <v>0</v>
      </c>
      <c r="F29" s="17">
        <f>'Activity ACQ1'!G29+'Activity ACQ2'!F29</f>
        <v>0</v>
      </c>
      <c r="G29" s="17">
        <f>'Activity ACQ1'!H29+'Activity ACQ2'!G29</f>
        <v>0</v>
      </c>
      <c r="H29" s="17">
        <f>'Activity ACQ1'!I29+'Activity ACQ2'!H29</f>
        <v>0</v>
      </c>
      <c r="I29" s="17">
        <f>'Activity ACQ1'!J29+'Activity ACQ2'!I29</f>
        <v>0</v>
      </c>
      <c r="J29" s="17">
        <f>'Activity ACQ1'!K29+'Activity ACQ2'!J29</f>
        <v>0</v>
      </c>
      <c r="K29" s="17">
        <f>'Activity ACQ1'!L29+'Activity ACQ2'!K29</f>
        <v>0</v>
      </c>
      <c r="L29" s="17">
        <f>'Activity ACQ1'!M29+'Activity ACQ2'!L29</f>
        <v>0</v>
      </c>
      <c r="M29" s="17">
        <f>'Activity ACQ1'!N29+'Activity ACQ2'!M29</f>
        <v>0</v>
      </c>
      <c r="N29" s="17">
        <f>'Activity ACQ1'!O29+'Activity ACQ2'!N29</f>
        <v>0</v>
      </c>
      <c r="O29" s="17">
        <f>'Activity ACQ1'!P29+'Activity ACQ2'!O29</f>
        <v>0</v>
      </c>
      <c r="P29" s="17">
        <f>'Activity ACQ1'!Q29+'Activity ACQ2'!P29</f>
        <v>0</v>
      </c>
      <c r="Q29" s="17">
        <f>'Activity ACQ1'!R29+'Activity ACQ2'!Q29</f>
        <v>0</v>
      </c>
      <c r="R29" s="17">
        <f>'Activity ACQ1'!S29+'Activity ACQ2'!R29</f>
        <v>0</v>
      </c>
      <c r="S29" s="17">
        <f>'Activity ACQ1'!T29+'Activity ACQ2'!S29</f>
        <v>0</v>
      </c>
      <c r="T29" s="17">
        <f>'Activity ACQ1'!U29+'Activity ACQ2'!T29</f>
        <v>0</v>
      </c>
      <c r="U29" s="17">
        <f>'Activity ACQ1'!V29+'Activity ACQ2'!U29</f>
        <v>0</v>
      </c>
      <c r="V29" s="17">
        <f>'Activity ACQ1'!W29+'Activity ACQ2'!V29</f>
        <v>0</v>
      </c>
      <c r="W29" s="17">
        <f>'Activity ACQ1'!X29+'Activity ACQ2'!W29</f>
        <v>0</v>
      </c>
    </row>
    <row r="30" spans="1:26">
      <c r="A30" s="17" t="s">
        <v>937</v>
      </c>
      <c r="B30" s="17">
        <f>'Activity ACQ1'!C30+'Activity ACQ2'!B30</f>
        <v>0</v>
      </c>
      <c r="C30" s="17">
        <f>'Activity ACQ1'!D30+'Activity ACQ2'!C30</f>
        <v>0</v>
      </c>
      <c r="D30" s="17">
        <f>'Activity ACQ1'!E30+'Activity ACQ2'!D30</f>
        <v>0</v>
      </c>
      <c r="E30" s="17">
        <f>'Activity ACQ1'!F30+'Activity ACQ2'!E30</f>
        <v>0</v>
      </c>
      <c r="F30" s="17">
        <f>'Activity ACQ1'!G30+'Activity ACQ2'!F30</f>
        <v>0</v>
      </c>
      <c r="G30" s="17">
        <f>'Activity ACQ1'!H30+'Activity ACQ2'!G30</f>
        <v>0</v>
      </c>
      <c r="H30" s="17">
        <f>'Activity ACQ1'!I30+'Activity ACQ2'!H30</f>
        <v>0</v>
      </c>
      <c r="I30" s="17">
        <f>'Activity ACQ1'!J30+'Activity ACQ2'!I30</f>
        <v>0</v>
      </c>
      <c r="J30" s="17">
        <f>'Activity ACQ1'!K30+'Activity ACQ2'!J30</f>
        <v>0</v>
      </c>
      <c r="K30" s="17">
        <f>'Activity ACQ1'!L30+'Activity ACQ2'!K30</f>
        <v>0</v>
      </c>
      <c r="L30" s="17">
        <f>'Activity ACQ1'!M30+'Activity ACQ2'!L30</f>
        <v>0</v>
      </c>
      <c r="M30" s="17">
        <f>'Activity ACQ1'!N30+'Activity ACQ2'!M30</f>
        <v>0</v>
      </c>
      <c r="N30" s="17">
        <f>'Activity ACQ1'!O30+'Activity ACQ2'!N30</f>
        <v>0</v>
      </c>
      <c r="O30" s="17">
        <f>'Activity ACQ1'!P30+'Activity ACQ2'!O30</f>
        <v>0</v>
      </c>
      <c r="P30" s="17">
        <f>'Activity ACQ1'!Q30+'Activity ACQ2'!P30</f>
        <v>0</v>
      </c>
      <c r="Q30" s="17">
        <f>'Activity ACQ1'!R30+'Activity ACQ2'!Q30</f>
        <v>0</v>
      </c>
      <c r="R30" s="17">
        <f>'Activity ACQ1'!S30+'Activity ACQ2'!R30</f>
        <v>0</v>
      </c>
      <c r="S30" s="17">
        <f>'Activity ACQ1'!T30+'Activity ACQ2'!S30</f>
        <v>0</v>
      </c>
      <c r="T30" s="17">
        <f>'Activity ACQ1'!U30+'Activity ACQ2'!T30</f>
        <v>0</v>
      </c>
      <c r="U30" s="17">
        <f>'Activity ACQ1'!V30+'Activity ACQ2'!U30</f>
        <v>0</v>
      </c>
      <c r="V30" s="17">
        <f>'Activity ACQ1'!W30+'Activity ACQ2'!V30</f>
        <v>0</v>
      </c>
      <c r="W30" s="17">
        <f>'Activity ACQ1'!X30+'Activity ACQ2'!W30</f>
        <v>0</v>
      </c>
    </row>
    <row r="31" spans="1:26">
      <c r="A31" s="72" t="s">
        <v>938</v>
      </c>
      <c r="B31" s="17">
        <f>'Activity ACQ1'!C31+'Activity ACQ2'!B31</f>
        <v>0</v>
      </c>
      <c r="C31" s="17">
        <f>'Activity ACQ1'!D31+'Activity ACQ2'!C31</f>
        <v>0</v>
      </c>
      <c r="D31" s="17">
        <f>'Activity ACQ1'!E31+'Activity ACQ2'!D31</f>
        <v>0</v>
      </c>
      <c r="E31" s="17">
        <f>'Activity ACQ1'!F31+'Activity ACQ2'!E31</f>
        <v>0</v>
      </c>
      <c r="F31" s="17">
        <f>'Activity ACQ1'!G31+'Activity ACQ2'!F31</f>
        <v>0</v>
      </c>
      <c r="G31" s="17">
        <f>'Activity ACQ1'!H31+'Activity ACQ2'!G31</f>
        <v>0</v>
      </c>
      <c r="H31" s="17">
        <f>'Activity ACQ1'!I31+'Activity ACQ2'!H31</f>
        <v>0</v>
      </c>
      <c r="I31" s="17">
        <f>'Activity ACQ1'!J31+'Activity ACQ2'!I31</f>
        <v>0</v>
      </c>
      <c r="J31" s="17">
        <f>'Activity ACQ1'!K31+'Activity ACQ2'!J31</f>
        <v>0</v>
      </c>
      <c r="K31" s="17">
        <f>'Activity ACQ1'!L31+'Activity ACQ2'!K31</f>
        <v>0</v>
      </c>
      <c r="L31" s="17">
        <f>'Activity ACQ1'!M31+'Activity ACQ2'!L31</f>
        <v>0</v>
      </c>
      <c r="M31" s="17">
        <f>'Activity ACQ1'!N31+'Activity ACQ2'!M31</f>
        <v>0</v>
      </c>
      <c r="N31" s="17">
        <f>'Activity ACQ1'!O31+'Activity ACQ2'!N31</f>
        <v>0</v>
      </c>
      <c r="O31" s="17">
        <f>'Activity ACQ1'!P31+'Activity ACQ2'!O31</f>
        <v>0</v>
      </c>
      <c r="P31" s="17">
        <f>'Activity ACQ1'!Q31+'Activity ACQ2'!P31</f>
        <v>0</v>
      </c>
      <c r="Q31" s="17">
        <f>'Activity ACQ1'!R31+'Activity ACQ2'!Q31</f>
        <v>0</v>
      </c>
      <c r="R31" s="17">
        <f>'Activity ACQ1'!S31+'Activity ACQ2'!R31</f>
        <v>0</v>
      </c>
      <c r="S31" s="17">
        <f>'Activity ACQ1'!T31+'Activity ACQ2'!S31</f>
        <v>0</v>
      </c>
      <c r="T31" s="17">
        <f>'Activity ACQ1'!U31+'Activity ACQ2'!T31</f>
        <v>0</v>
      </c>
      <c r="U31" s="17">
        <f>'Activity ACQ1'!V31+'Activity ACQ2'!U31</f>
        <v>0</v>
      </c>
      <c r="V31" s="17">
        <f>'Activity ACQ1'!W31+'Activity ACQ2'!V31</f>
        <v>0</v>
      </c>
      <c r="W31" s="17">
        <f>'Activity ACQ1'!X31+'Activity ACQ2'!W31</f>
        <v>0</v>
      </c>
    </row>
    <row r="32" spans="1:26">
      <c r="A32" s="72"/>
    </row>
    <row r="33" spans="1:23">
      <c r="A33" s="72" t="s">
        <v>939</v>
      </c>
      <c r="B33" s="17">
        <f>'Activity ACQ1'!C33+'Activity ACQ2'!B33</f>
        <v>0</v>
      </c>
      <c r="C33" s="17">
        <f>'Activity ACQ1'!D33+'Activity ACQ2'!C33</f>
        <v>0</v>
      </c>
      <c r="D33" s="17">
        <f>'Activity ACQ1'!E33+'Activity ACQ2'!D33</f>
        <v>0</v>
      </c>
      <c r="E33" s="17">
        <f>'Activity ACQ1'!F33+'Activity ACQ2'!E33</f>
        <v>0</v>
      </c>
      <c r="F33" s="17">
        <f>'Activity ACQ1'!G33+'Activity ACQ2'!F33</f>
        <v>0</v>
      </c>
      <c r="G33" s="17">
        <f>'Activity ACQ1'!H33+'Activity ACQ2'!G33</f>
        <v>0</v>
      </c>
      <c r="H33" s="17">
        <f>'Activity ACQ1'!I33+'Activity ACQ2'!H33</f>
        <v>0</v>
      </c>
      <c r="I33" s="17">
        <f>'Activity ACQ1'!J33+'Activity ACQ2'!I33</f>
        <v>0</v>
      </c>
      <c r="J33" s="17">
        <f>'Activity ACQ1'!K33+'Activity ACQ2'!J33</f>
        <v>0</v>
      </c>
      <c r="K33" s="17">
        <f>'Activity ACQ1'!L33+'Activity ACQ2'!K33</f>
        <v>0</v>
      </c>
      <c r="L33" s="17">
        <f>'Activity ACQ1'!M33+'Activity ACQ2'!L33</f>
        <v>0</v>
      </c>
      <c r="M33" s="17">
        <f>'Activity ACQ1'!N33+'Activity ACQ2'!M33</f>
        <v>0</v>
      </c>
      <c r="N33" s="17">
        <f>'Activity ACQ1'!O33+'Activity ACQ2'!N33</f>
        <v>0</v>
      </c>
      <c r="O33" s="17">
        <f>'Activity ACQ1'!P33+'Activity ACQ2'!O33</f>
        <v>0</v>
      </c>
      <c r="P33" s="17">
        <f>'Activity ACQ1'!Q33+'Activity ACQ2'!P33</f>
        <v>0</v>
      </c>
      <c r="Q33" s="17">
        <f>'Activity ACQ1'!R33+'Activity ACQ2'!Q33</f>
        <v>0</v>
      </c>
      <c r="R33" s="17">
        <f>'Activity ACQ1'!S33+'Activity ACQ2'!R33</f>
        <v>0</v>
      </c>
      <c r="S33" s="17">
        <f>'Activity ACQ1'!T33+'Activity ACQ2'!S33</f>
        <v>0</v>
      </c>
      <c r="T33" s="17">
        <f>'Activity ACQ1'!U33+'Activity ACQ2'!T33</f>
        <v>0</v>
      </c>
      <c r="U33" s="17">
        <f>'Activity ACQ1'!V33+'Activity ACQ2'!U33</f>
        <v>0</v>
      </c>
      <c r="V33" s="17">
        <f>'Activity ACQ1'!W33+'Activity ACQ2'!V33</f>
        <v>0</v>
      </c>
      <c r="W33" s="17">
        <f>'Activity ACQ1'!X33+'Activity ACQ2'!W33</f>
        <v>0</v>
      </c>
    </row>
    <row r="35" spans="1:23">
      <c r="A35" s="72" t="s">
        <v>22</v>
      </c>
      <c r="B35" s="17">
        <f>'Activity ACQ1'!C35+'Activity ACQ2'!B35</f>
        <v>0</v>
      </c>
      <c r="C35" s="17">
        <f>'Activity ACQ1'!D35+'Activity ACQ2'!C35</f>
        <v>0</v>
      </c>
      <c r="D35" s="17">
        <f>'Activity ACQ1'!E35+'Activity ACQ2'!D35</f>
        <v>0</v>
      </c>
      <c r="E35" s="17">
        <f>'Activity ACQ1'!F35+'Activity ACQ2'!E35</f>
        <v>0</v>
      </c>
      <c r="F35" s="17">
        <f>'Activity ACQ1'!G35+'Activity ACQ2'!F35</f>
        <v>0</v>
      </c>
      <c r="G35" s="17">
        <f>'Activity ACQ1'!H35+'Activity ACQ2'!G35</f>
        <v>0</v>
      </c>
      <c r="H35" s="17">
        <f>'Activity ACQ1'!I35+'Activity ACQ2'!H35</f>
        <v>0</v>
      </c>
      <c r="I35" s="17">
        <f>'Activity ACQ1'!J35+'Activity ACQ2'!I35</f>
        <v>0</v>
      </c>
      <c r="J35" s="17">
        <f>'Activity ACQ1'!K35+'Activity ACQ2'!J35</f>
        <v>0</v>
      </c>
      <c r="K35" s="17">
        <f>'Activity ACQ1'!L35+'Activity ACQ2'!K35</f>
        <v>0</v>
      </c>
      <c r="L35" s="17">
        <f>'Activity ACQ1'!M35+'Activity ACQ2'!L35</f>
        <v>0</v>
      </c>
      <c r="M35" s="17">
        <f>'Activity ACQ1'!N35+'Activity ACQ2'!M35</f>
        <v>0</v>
      </c>
      <c r="N35" s="17">
        <f>'Activity ACQ1'!O35+'Activity ACQ2'!N35</f>
        <v>0</v>
      </c>
      <c r="O35" s="17">
        <f>'Activity ACQ1'!P35+'Activity ACQ2'!O35</f>
        <v>0</v>
      </c>
      <c r="P35" s="17">
        <f>'Activity ACQ1'!Q35+'Activity ACQ2'!P35</f>
        <v>0</v>
      </c>
      <c r="Q35" s="17">
        <f>'Activity ACQ1'!R35+'Activity ACQ2'!Q35</f>
        <v>0</v>
      </c>
      <c r="R35" s="17">
        <f>'Activity ACQ1'!S35+'Activity ACQ2'!R35</f>
        <v>0</v>
      </c>
      <c r="S35" s="17">
        <f>'Activity ACQ1'!T35+'Activity ACQ2'!S35</f>
        <v>0</v>
      </c>
      <c r="T35" s="17">
        <f>'Activity ACQ1'!U35+'Activity ACQ2'!T35</f>
        <v>0</v>
      </c>
      <c r="U35" s="17">
        <f>'Activity ACQ1'!V35+'Activity ACQ2'!U35</f>
        <v>0</v>
      </c>
      <c r="V35" s="17">
        <f>'Activity ACQ1'!W35+'Activity ACQ2'!V35</f>
        <v>0</v>
      </c>
      <c r="W35" s="17">
        <f>'Activity ACQ1'!X35+'Activity ACQ2'!W35</f>
        <v>0</v>
      </c>
    </row>
    <row r="36" spans="1:23">
      <c r="A36" s="72" t="s">
        <v>949</v>
      </c>
      <c r="B36" s="17">
        <f>'Activity ACQ1'!C36+'Activity ACQ2'!B36</f>
        <v>0</v>
      </c>
      <c r="C36" s="17">
        <f>'Activity ACQ1'!D36+'Activity ACQ2'!C36</f>
        <v>0</v>
      </c>
      <c r="D36" s="17">
        <f>'Activity ACQ1'!E36+'Activity ACQ2'!D36</f>
        <v>0</v>
      </c>
      <c r="E36" s="17">
        <f>'Activity ACQ1'!F36+'Activity ACQ2'!E36</f>
        <v>0</v>
      </c>
      <c r="F36" s="17">
        <f>'Activity ACQ1'!G36+'Activity ACQ2'!F36</f>
        <v>0</v>
      </c>
      <c r="G36" s="17">
        <f>'Activity ACQ1'!H36+'Activity ACQ2'!G36</f>
        <v>0</v>
      </c>
      <c r="H36" s="17">
        <f>'Activity ACQ1'!I36+'Activity ACQ2'!H36</f>
        <v>0</v>
      </c>
      <c r="I36" s="17">
        <f>'Activity ACQ1'!J36+'Activity ACQ2'!I36</f>
        <v>0</v>
      </c>
      <c r="J36" s="17">
        <f>'Activity ACQ1'!K36+'Activity ACQ2'!J36</f>
        <v>0</v>
      </c>
      <c r="K36" s="17">
        <f>'Activity ACQ1'!L36+'Activity ACQ2'!K36</f>
        <v>0</v>
      </c>
      <c r="L36" s="17">
        <f>'Activity ACQ1'!M36+'Activity ACQ2'!L36</f>
        <v>0</v>
      </c>
      <c r="M36" s="17">
        <f>'Activity ACQ1'!N36+'Activity ACQ2'!M36</f>
        <v>0</v>
      </c>
      <c r="N36" s="17">
        <f>'Activity ACQ1'!O36+'Activity ACQ2'!N36</f>
        <v>0</v>
      </c>
      <c r="O36" s="17">
        <f>'Activity ACQ1'!P36+'Activity ACQ2'!O36</f>
        <v>0</v>
      </c>
      <c r="P36" s="17">
        <f>'Activity ACQ1'!Q36+'Activity ACQ2'!P36</f>
        <v>0</v>
      </c>
      <c r="Q36" s="17">
        <f>'Activity ACQ1'!R36+'Activity ACQ2'!Q36</f>
        <v>0</v>
      </c>
      <c r="R36" s="17">
        <f>'Activity ACQ1'!S36+'Activity ACQ2'!R36</f>
        <v>0</v>
      </c>
      <c r="S36" s="17">
        <f>'Activity ACQ1'!T36+'Activity ACQ2'!S36</f>
        <v>0</v>
      </c>
      <c r="T36" s="17">
        <f>'Activity ACQ1'!U36+'Activity ACQ2'!T36</f>
        <v>0</v>
      </c>
      <c r="U36" s="17">
        <f>'Activity ACQ1'!V36+'Activity ACQ2'!U36</f>
        <v>0</v>
      </c>
      <c r="V36" s="17">
        <f>'Activity ACQ1'!W36+'Activity ACQ2'!V36</f>
        <v>0</v>
      </c>
      <c r="W36" s="17">
        <f>'Activity ACQ1'!X36+'Activity ACQ2'!W36</f>
        <v>0</v>
      </c>
    </row>
    <row r="37" spans="1:23">
      <c r="A37" s="17" t="s">
        <v>941</v>
      </c>
      <c r="B37" s="17">
        <f>'Activity ACQ1'!C37+'Activity ACQ2'!B37</f>
        <v>0</v>
      </c>
      <c r="C37" s="17">
        <f>'Activity ACQ1'!D37+'Activity ACQ2'!C37</f>
        <v>0</v>
      </c>
      <c r="D37" s="17">
        <f>'Activity ACQ1'!E37+'Activity ACQ2'!D37</f>
        <v>0</v>
      </c>
      <c r="E37" s="17">
        <f>'Activity ACQ1'!F37+'Activity ACQ2'!E37</f>
        <v>0</v>
      </c>
      <c r="F37" s="17">
        <f>'Activity ACQ1'!G37+'Activity ACQ2'!F37</f>
        <v>0</v>
      </c>
      <c r="G37" s="17">
        <f>'Activity ACQ1'!H37+'Activity ACQ2'!G37</f>
        <v>0</v>
      </c>
      <c r="H37" s="17">
        <f>'Activity ACQ1'!I37+'Activity ACQ2'!H37</f>
        <v>0</v>
      </c>
      <c r="I37" s="17">
        <f>'Activity ACQ1'!J37+'Activity ACQ2'!I37</f>
        <v>0</v>
      </c>
      <c r="J37" s="17">
        <f>'Activity ACQ1'!K37+'Activity ACQ2'!J37</f>
        <v>0</v>
      </c>
      <c r="K37" s="17">
        <f>'Activity ACQ1'!L37+'Activity ACQ2'!K37</f>
        <v>0</v>
      </c>
      <c r="L37" s="17">
        <f>'Activity ACQ1'!M37+'Activity ACQ2'!L37</f>
        <v>0</v>
      </c>
      <c r="M37" s="17">
        <f>'Activity ACQ1'!N37+'Activity ACQ2'!M37</f>
        <v>0</v>
      </c>
      <c r="N37" s="17">
        <f>'Activity ACQ1'!O37+'Activity ACQ2'!N37</f>
        <v>0</v>
      </c>
      <c r="O37" s="17">
        <f>'Activity ACQ1'!P37+'Activity ACQ2'!O37</f>
        <v>0</v>
      </c>
      <c r="P37" s="17">
        <f>'Activity ACQ1'!Q37+'Activity ACQ2'!P37</f>
        <v>0</v>
      </c>
      <c r="Q37" s="17">
        <f>'Activity ACQ1'!R37+'Activity ACQ2'!Q37</f>
        <v>0</v>
      </c>
      <c r="R37" s="17">
        <f>'Activity ACQ1'!S37+'Activity ACQ2'!R37</f>
        <v>0</v>
      </c>
      <c r="S37" s="17">
        <f>'Activity ACQ1'!T37+'Activity ACQ2'!S37</f>
        <v>0</v>
      </c>
      <c r="T37" s="17">
        <f>'Activity ACQ1'!U37+'Activity ACQ2'!T37</f>
        <v>0</v>
      </c>
      <c r="U37" s="17">
        <f>'Activity ACQ1'!V37+'Activity ACQ2'!U37</f>
        <v>0</v>
      </c>
      <c r="V37" s="17">
        <f>'Activity ACQ1'!W37+'Activity ACQ2'!V37</f>
        <v>0</v>
      </c>
      <c r="W37" s="17">
        <f>'Activity ACQ1'!X37+'Activity ACQ2'!W37</f>
        <v>0</v>
      </c>
    </row>
    <row r="39" spans="1:23">
      <c r="A39" s="17" t="s">
        <v>942</v>
      </c>
      <c r="B39" s="17">
        <v>0</v>
      </c>
      <c r="C39" s="17">
        <f>'Activity ACQ1'!D39+'Activity ACQ2'!C39</f>
        <v>0</v>
      </c>
      <c r="D39" s="17">
        <f>'Activity ACQ1'!E39+'Activity ACQ2'!D39</f>
        <v>0</v>
      </c>
      <c r="E39" s="17">
        <f>'Activity ACQ1'!F39+'Activity ACQ2'!E39</f>
        <v>0</v>
      </c>
      <c r="F39" s="17">
        <f>'Activity ACQ1'!G39+'Activity ACQ2'!F39</f>
        <v>0</v>
      </c>
      <c r="G39" s="17">
        <f>'Activity ACQ1'!H39+'Activity ACQ2'!G39</f>
        <v>0</v>
      </c>
      <c r="H39" s="17">
        <f>'Activity ACQ1'!I39+'Activity ACQ2'!H39</f>
        <v>0</v>
      </c>
      <c r="I39" s="17">
        <f>'Activity ACQ1'!J39+'Activity ACQ2'!I39</f>
        <v>0</v>
      </c>
      <c r="J39" s="17">
        <f>'Activity ACQ1'!K39+'Activity ACQ2'!J39</f>
        <v>0</v>
      </c>
      <c r="K39" s="17">
        <f>'Activity ACQ1'!L39+'Activity ACQ2'!K39</f>
        <v>0</v>
      </c>
      <c r="L39" s="17">
        <f>'Activity ACQ1'!M39+'Activity ACQ2'!L39</f>
        <v>0</v>
      </c>
      <c r="M39" s="17">
        <f>'Activity ACQ1'!N39+'Activity ACQ2'!M39</f>
        <v>0</v>
      </c>
      <c r="N39" s="17">
        <f>'Activity ACQ1'!O39+'Activity ACQ2'!N39</f>
        <v>0</v>
      </c>
      <c r="O39" s="17">
        <f>'Activity ACQ1'!P39+'Activity ACQ2'!O39</f>
        <v>0</v>
      </c>
      <c r="P39" s="17">
        <f>'Activity ACQ1'!Q39+'Activity ACQ2'!P39</f>
        <v>0</v>
      </c>
      <c r="Q39" s="17">
        <f>'Activity ACQ1'!R39+'Activity ACQ2'!Q39</f>
        <v>0</v>
      </c>
      <c r="R39" s="17">
        <f>'Activity ACQ1'!S39+'Activity ACQ2'!R39</f>
        <v>0</v>
      </c>
      <c r="S39" s="17">
        <f>'Activity ACQ1'!T39+'Activity ACQ2'!S39</f>
        <v>0</v>
      </c>
      <c r="T39" s="17">
        <f>'Activity ACQ1'!U39+'Activity ACQ2'!T39</f>
        <v>0</v>
      </c>
      <c r="U39" s="17">
        <f>'Activity ACQ1'!V39+'Activity ACQ2'!U39</f>
        <v>0</v>
      </c>
      <c r="V39" s="17">
        <f>'Activity ACQ1'!W39+'Activity ACQ2'!V39</f>
        <v>0</v>
      </c>
      <c r="W39" s="17">
        <f>'Activity ACQ1'!X39+'Activity ACQ2'!W39</f>
        <v>0</v>
      </c>
    </row>
    <row r="94" spans="1:1">
      <c r="A94" s="72"/>
    </row>
  </sheetData>
  <printOptions horizontalCentered="1"/>
  <pageMargins left="0.25" right="0.25" top="0.75" bottom="0.5" header="0.3" footer="0.25"/>
  <pageSetup scale="89" fitToWidth="3" orientation="landscape" r:id="rId1"/>
  <colBreaks count="2" manualBreakCount="2">
    <brk id="10" min="6" max="39" man="1"/>
    <brk id="19" min="6" max="39" man="1"/>
  </col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39997558519241921"/>
  </sheetPr>
  <dimension ref="A1:AA94"/>
  <sheetViews>
    <sheetView workbookViewId="0"/>
  </sheetViews>
  <sheetFormatPr defaultColWidth="12.5703125" defaultRowHeight="15"/>
  <cols>
    <col min="1" max="1" width="26.85546875" style="17" customWidth="1"/>
    <col min="2" max="2" width="12.5703125" style="17" customWidth="1"/>
    <col min="3" max="16384" width="12.5703125" style="17"/>
  </cols>
  <sheetData>
    <row r="1" spans="1:27">
      <c r="A1" s="23" t="s">
        <v>389</v>
      </c>
      <c r="B1" s="23"/>
      <c r="H1" s="20" t="s">
        <v>931</v>
      </c>
      <c r="I1" s="7" t="s">
        <v>23</v>
      </c>
      <c r="J1" s="20" t="s">
        <v>13</v>
      </c>
      <c r="K1" s="7" t="s">
        <v>15</v>
      </c>
      <c r="Q1" s="20" t="s">
        <v>931</v>
      </c>
      <c r="R1" s="7" t="s">
        <v>23</v>
      </c>
      <c r="S1" s="20" t="s">
        <v>13</v>
      </c>
      <c r="T1" s="7" t="s">
        <v>15</v>
      </c>
      <c r="X1" s="20" t="s">
        <v>931</v>
      </c>
      <c r="Y1" s="7" t="s">
        <v>23</v>
      </c>
      <c r="Z1" s="20" t="s">
        <v>13</v>
      </c>
      <c r="AA1" s="7" t="s">
        <v>15</v>
      </c>
    </row>
    <row r="2" spans="1:27">
      <c r="A2" s="23" t="s">
        <v>932</v>
      </c>
      <c r="B2" s="23"/>
      <c r="C2" s="2"/>
      <c r="K2" s="8" t="e">
        <f ca="1">RIGHT(CELL("filename",$A$1),LEN(CELL("filename",$A$1))-SEARCH("/Exhibits",CELL("filename",$A$1),1))</f>
        <v>#VALUE!</v>
      </c>
      <c r="T2" s="8" t="e">
        <f ca="1">RIGHT(CELL("filename",$A$1),LEN(CELL("filename",$A$1))-SEARCH("/Exhibits",CELL("filename",$A$1),1))</f>
        <v>#VALUE!</v>
      </c>
      <c r="AA2" s="8" t="e">
        <f ca="1">RIGHT(CELL("filename",$A$1),LEN(CELL("filename",$A$1))-SEARCH("/Exhibits",CELL("filename",$A$1),1))</f>
        <v>#VALUE!</v>
      </c>
    </row>
    <row r="3" spans="1:27">
      <c r="A3" s="23" t="str">
        <f>'Link In'!A2</f>
        <v>Case No. 2025-00122</v>
      </c>
      <c r="B3" s="23"/>
    </row>
    <row r="4" spans="1:27">
      <c r="A4" s="23" t="str">
        <f>'Data ACQ1'!A4</f>
        <v>North Middletown Water</v>
      </c>
      <c r="B4" s="23"/>
      <c r="Y4" s="644"/>
    </row>
    <row r="5" spans="1:27">
      <c r="Y5" s="22"/>
      <c r="Z5" s="22"/>
      <c r="AA5" s="22" t="s">
        <v>271</v>
      </c>
    </row>
    <row r="6" spans="1:27">
      <c r="B6" s="651">
        <f>'Link In'!D1</f>
        <v>45716</v>
      </c>
      <c r="C6" s="651">
        <f>'Link In'!E1</f>
        <v>45747</v>
      </c>
      <c r="D6" s="651">
        <f>'Link In'!F1</f>
        <v>45777</v>
      </c>
      <c r="E6" s="651">
        <f>'Link In'!G1</f>
        <v>45808</v>
      </c>
      <c r="F6" s="651">
        <f>'Link In'!H1</f>
        <v>45838</v>
      </c>
      <c r="G6" s="651">
        <f>'Link In'!I1</f>
        <v>45869</v>
      </c>
      <c r="H6" s="651">
        <f>'Link In'!J1</f>
        <v>45900</v>
      </c>
      <c r="I6" s="651">
        <f>'Link In'!K1</f>
        <v>45930</v>
      </c>
      <c r="J6" s="651">
        <f>'Link In'!L1</f>
        <v>45961</v>
      </c>
      <c r="K6" s="651">
        <f>'Link In'!M1</f>
        <v>45991</v>
      </c>
      <c r="L6" s="651">
        <f>'Link In'!N1</f>
        <v>46022</v>
      </c>
      <c r="M6" s="651">
        <f>'Link In'!O1</f>
        <v>46053</v>
      </c>
      <c r="N6" s="651">
        <f>'Link In'!P1</f>
        <v>46081</v>
      </c>
      <c r="O6" s="651">
        <f>'Link In'!Q1</f>
        <v>46112</v>
      </c>
      <c r="P6" s="651">
        <f>'Link In'!R1</f>
        <v>46142</v>
      </c>
      <c r="Q6" s="651">
        <f>'Link In'!S1</f>
        <v>46173</v>
      </c>
      <c r="R6" s="651">
        <f>'Link In'!T1</f>
        <v>46203</v>
      </c>
      <c r="S6" s="651">
        <f>'Link In'!U1</f>
        <v>46234</v>
      </c>
      <c r="T6" s="651">
        <f>'Link In'!V1</f>
        <v>46265</v>
      </c>
      <c r="U6" s="651">
        <f>'Link In'!W1</f>
        <v>46295</v>
      </c>
      <c r="V6" s="651">
        <f>'Link In'!X1</f>
        <v>46326</v>
      </c>
      <c r="W6" s="651">
        <f>'Link In'!Y1</f>
        <v>46356</v>
      </c>
      <c r="X6" s="651">
        <f>'Link In'!Z1</f>
        <v>46387</v>
      </c>
      <c r="Y6" s="22" t="s">
        <v>305</v>
      </c>
      <c r="Z6" s="22" t="s">
        <v>271</v>
      </c>
      <c r="AA6" s="22" t="s">
        <v>934</v>
      </c>
    </row>
    <row r="7" spans="1:27">
      <c r="A7" s="23" t="s">
        <v>935</v>
      </c>
      <c r="B7" s="23"/>
    </row>
    <row r="8" spans="1:27">
      <c r="A8" s="17" t="s">
        <v>936</v>
      </c>
      <c r="B8" s="17">
        <f>B29</f>
        <v>0</v>
      </c>
      <c r="C8" s="17">
        <f>C29</f>
        <v>0</v>
      </c>
      <c r="D8" s="17">
        <f t="shared" ref="D8:X8" si="0">C8+D29</f>
        <v>0</v>
      </c>
      <c r="E8" s="17">
        <f t="shared" si="0"/>
        <v>0</v>
      </c>
      <c r="F8" s="17">
        <f t="shared" si="0"/>
        <v>0</v>
      </c>
      <c r="G8" s="17">
        <f t="shared" si="0"/>
        <v>0</v>
      </c>
      <c r="H8" s="17">
        <f t="shared" si="0"/>
        <v>0</v>
      </c>
      <c r="I8" s="17">
        <f t="shared" si="0"/>
        <v>0</v>
      </c>
      <c r="J8" s="17">
        <f t="shared" si="0"/>
        <v>0</v>
      </c>
      <c r="K8" s="17">
        <f t="shared" si="0"/>
        <v>0</v>
      </c>
      <c r="L8" s="17">
        <f t="shared" si="0"/>
        <v>0</v>
      </c>
      <c r="M8" s="17">
        <f t="shared" si="0"/>
        <v>0</v>
      </c>
      <c r="N8" s="17">
        <f t="shared" si="0"/>
        <v>0</v>
      </c>
      <c r="O8" s="17">
        <f t="shared" si="0"/>
        <v>0</v>
      </c>
      <c r="P8" s="17">
        <f t="shared" si="0"/>
        <v>0</v>
      </c>
      <c r="Q8" s="17">
        <f t="shared" si="0"/>
        <v>0</v>
      </c>
      <c r="R8" s="17">
        <f t="shared" si="0"/>
        <v>0</v>
      </c>
      <c r="S8" s="17">
        <f t="shared" si="0"/>
        <v>0</v>
      </c>
      <c r="T8" s="17">
        <f t="shared" si="0"/>
        <v>0</v>
      </c>
      <c r="U8" s="17">
        <f t="shared" si="0"/>
        <v>0</v>
      </c>
      <c r="V8" s="17">
        <f t="shared" si="0"/>
        <v>0</v>
      </c>
      <c r="W8" s="17">
        <f t="shared" si="0"/>
        <v>0</v>
      </c>
      <c r="X8" s="17">
        <f t="shared" si="0"/>
        <v>0</v>
      </c>
      <c r="Y8" s="17">
        <f>H8</f>
        <v>0</v>
      </c>
      <c r="Z8" s="17">
        <f>X8</f>
        <v>0</v>
      </c>
      <c r="AA8" s="17">
        <f>AVERAGE(L8:X8)</f>
        <v>0</v>
      </c>
    </row>
    <row r="9" spans="1:27">
      <c r="A9" s="17" t="s">
        <v>937</v>
      </c>
      <c r="B9" s="17">
        <f>B30</f>
        <v>0</v>
      </c>
      <c r="C9" s="17">
        <f>C30</f>
        <v>0</v>
      </c>
      <c r="D9" s="17">
        <f t="shared" ref="D9:X9" si="1">C9+D30</f>
        <v>0</v>
      </c>
      <c r="E9" s="17">
        <f t="shared" si="1"/>
        <v>0</v>
      </c>
      <c r="F9" s="17">
        <f t="shared" si="1"/>
        <v>0</v>
      </c>
      <c r="G9" s="17">
        <f t="shared" si="1"/>
        <v>0</v>
      </c>
      <c r="H9" s="17">
        <f t="shared" si="1"/>
        <v>0</v>
      </c>
      <c r="I9" s="17">
        <f t="shared" si="1"/>
        <v>0</v>
      </c>
      <c r="J9" s="17">
        <f t="shared" si="1"/>
        <v>0</v>
      </c>
      <c r="K9" s="17">
        <f t="shared" si="1"/>
        <v>0</v>
      </c>
      <c r="L9" s="17">
        <f t="shared" si="1"/>
        <v>0</v>
      </c>
      <c r="M9" s="17">
        <f t="shared" si="1"/>
        <v>0</v>
      </c>
      <c r="N9" s="17">
        <f t="shared" si="1"/>
        <v>0</v>
      </c>
      <c r="O9" s="17">
        <f t="shared" si="1"/>
        <v>0</v>
      </c>
      <c r="P9" s="17">
        <f t="shared" si="1"/>
        <v>0</v>
      </c>
      <c r="Q9" s="17">
        <f t="shared" si="1"/>
        <v>0</v>
      </c>
      <c r="R9" s="17">
        <f t="shared" si="1"/>
        <v>0</v>
      </c>
      <c r="S9" s="17">
        <f t="shared" si="1"/>
        <v>0</v>
      </c>
      <c r="T9" s="17">
        <f t="shared" si="1"/>
        <v>0</v>
      </c>
      <c r="U9" s="17">
        <f t="shared" si="1"/>
        <v>0</v>
      </c>
      <c r="V9" s="17">
        <f t="shared" si="1"/>
        <v>0</v>
      </c>
      <c r="W9" s="17">
        <f t="shared" si="1"/>
        <v>0</v>
      </c>
      <c r="X9" s="17">
        <f t="shared" si="1"/>
        <v>0</v>
      </c>
      <c r="Y9" s="17">
        <f>H9</f>
        <v>0</v>
      </c>
      <c r="Z9" s="17">
        <f>X9</f>
        <v>0</v>
      </c>
      <c r="AA9" s="17">
        <f>AVERAGE(L9:X9)</f>
        <v>0</v>
      </c>
    </row>
    <row r="10" spans="1:27">
      <c r="A10" s="72" t="s">
        <v>938</v>
      </c>
      <c r="B10" s="17">
        <f t="shared" ref="B10" si="2">B8+B9</f>
        <v>0</v>
      </c>
      <c r="C10" s="17">
        <f t="shared" ref="C10:X10" si="3">C8+C9</f>
        <v>0</v>
      </c>
      <c r="D10" s="17">
        <f t="shared" si="3"/>
        <v>0</v>
      </c>
      <c r="E10" s="17">
        <f t="shared" si="3"/>
        <v>0</v>
      </c>
      <c r="F10" s="17">
        <f t="shared" si="3"/>
        <v>0</v>
      </c>
      <c r="G10" s="17">
        <f t="shared" si="3"/>
        <v>0</v>
      </c>
      <c r="H10" s="17">
        <f t="shared" si="3"/>
        <v>0</v>
      </c>
      <c r="I10" s="17">
        <f t="shared" si="3"/>
        <v>0</v>
      </c>
      <c r="J10" s="17">
        <f t="shared" si="3"/>
        <v>0</v>
      </c>
      <c r="K10" s="17">
        <f t="shared" si="3"/>
        <v>0</v>
      </c>
      <c r="L10" s="17">
        <f t="shared" si="3"/>
        <v>0</v>
      </c>
      <c r="M10" s="17">
        <f t="shared" si="3"/>
        <v>0</v>
      </c>
      <c r="N10" s="17">
        <f t="shared" si="3"/>
        <v>0</v>
      </c>
      <c r="O10" s="17">
        <f t="shared" si="3"/>
        <v>0</v>
      </c>
      <c r="P10" s="17">
        <f t="shared" si="3"/>
        <v>0</v>
      </c>
      <c r="Q10" s="17">
        <f t="shared" si="3"/>
        <v>0</v>
      </c>
      <c r="R10" s="17">
        <f t="shared" si="3"/>
        <v>0</v>
      </c>
      <c r="S10" s="17">
        <f t="shared" si="3"/>
        <v>0</v>
      </c>
      <c r="T10" s="17">
        <f t="shared" si="3"/>
        <v>0</v>
      </c>
      <c r="U10" s="17">
        <f t="shared" si="3"/>
        <v>0</v>
      </c>
      <c r="V10" s="17">
        <f t="shared" si="3"/>
        <v>0</v>
      </c>
      <c r="W10" s="17">
        <f t="shared" si="3"/>
        <v>0</v>
      </c>
      <c r="X10" s="17">
        <f t="shared" si="3"/>
        <v>0</v>
      </c>
      <c r="Y10" s="17">
        <f>H10</f>
        <v>0</v>
      </c>
      <c r="Z10" s="17">
        <f>X10</f>
        <v>0</v>
      </c>
      <c r="AA10" s="17">
        <f>AVERAGE(L10:X10)</f>
        <v>0</v>
      </c>
    </row>
    <row r="12" spans="1:27">
      <c r="A12" s="17" t="s">
        <v>939</v>
      </c>
      <c r="B12" s="17">
        <f>B33</f>
        <v>0</v>
      </c>
      <c r="C12" s="17">
        <f>C33</f>
        <v>0</v>
      </c>
      <c r="D12" s="17">
        <f t="shared" ref="D12:X12" si="4">C12+D33-D22</f>
        <v>0</v>
      </c>
      <c r="E12" s="17">
        <f t="shared" si="4"/>
        <v>0</v>
      </c>
      <c r="F12" s="17">
        <f t="shared" si="4"/>
        <v>0</v>
      </c>
      <c r="G12" s="17">
        <f t="shared" si="4"/>
        <v>0</v>
      </c>
      <c r="H12" s="17">
        <f t="shared" si="4"/>
        <v>0</v>
      </c>
      <c r="I12" s="17">
        <f t="shared" si="4"/>
        <v>0</v>
      </c>
      <c r="J12" s="17">
        <f t="shared" si="4"/>
        <v>0</v>
      </c>
      <c r="K12" s="17">
        <f t="shared" si="4"/>
        <v>0</v>
      </c>
      <c r="L12" s="17">
        <f t="shared" si="4"/>
        <v>0</v>
      </c>
      <c r="M12" s="17">
        <f t="shared" si="4"/>
        <v>0</v>
      </c>
      <c r="N12" s="17">
        <f t="shared" si="4"/>
        <v>0</v>
      </c>
      <c r="O12" s="17">
        <f t="shared" si="4"/>
        <v>0</v>
      </c>
      <c r="P12" s="17">
        <f t="shared" si="4"/>
        <v>0</v>
      </c>
      <c r="Q12" s="17">
        <f t="shared" si="4"/>
        <v>0</v>
      </c>
      <c r="R12" s="17">
        <f t="shared" si="4"/>
        <v>0</v>
      </c>
      <c r="S12" s="17">
        <f t="shared" si="4"/>
        <v>0</v>
      </c>
      <c r="T12" s="17">
        <f t="shared" si="4"/>
        <v>0</v>
      </c>
      <c r="U12" s="17">
        <f t="shared" si="4"/>
        <v>0</v>
      </c>
      <c r="V12" s="17">
        <f t="shared" si="4"/>
        <v>0</v>
      </c>
      <c r="W12" s="17">
        <f t="shared" si="4"/>
        <v>0</v>
      </c>
      <c r="X12" s="17">
        <f t="shared" si="4"/>
        <v>0</v>
      </c>
      <c r="Y12" s="17">
        <f>H12</f>
        <v>0</v>
      </c>
      <c r="Z12" s="17">
        <f>X12</f>
        <v>0</v>
      </c>
      <c r="AA12" s="17">
        <f>AVERAGE(L12:X12)</f>
        <v>0</v>
      </c>
    </row>
    <row r="14" spans="1:27">
      <c r="A14" s="17" t="s">
        <v>22</v>
      </c>
      <c r="B14" s="17">
        <f>B35</f>
        <v>0</v>
      </c>
      <c r="C14" s="17">
        <f>C35</f>
        <v>0</v>
      </c>
      <c r="D14" s="17">
        <f t="shared" ref="D14:X14" si="5">C14+D35</f>
        <v>0</v>
      </c>
      <c r="E14" s="17">
        <f t="shared" si="5"/>
        <v>0</v>
      </c>
      <c r="F14" s="17">
        <f t="shared" si="5"/>
        <v>0</v>
      </c>
      <c r="G14" s="17">
        <f t="shared" si="5"/>
        <v>0</v>
      </c>
      <c r="H14" s="17">
        <f t="shared" si="5"/>
        <v>0</v>
      </c>
      <c r="I14" s="17">
        <f t="shared" si="5"/>
        <v>0</v>
      </c>
      <c r="J14" s="17">
        <f t="shared" si="5"/>
        <v>0</v>
      </c>
      <c r="K14" s="17">
        <f t="shared" si="5"/>
        <v>0</v>
      </c>
      <c r="L14" s="17">
        <f t="shared" si="5"/>
        <v>0</v>
      </c>
      <c r="M14" s="17">
        <f t="shared" si="5"/>
        <v>0</v>
      </c>
      <c r="N14" s="17">
        <f t="shared" si="5"/>
        <v>0</v>
      </c>
      <c r="O14" s="17">
        <f t="shared" si="5"/>
        <v>0</v>
      </c>
      <c r="P14" s="17">
        <f t="shared" si="5"/>
        <v>0</v>
      </c>
      <c r="Q14" s="17">
        <f t="shared" si="5"/>
        <v>0</v>
      </c>
      <c r="R14" s="17">
        <f t="shared" si="5"/>
        <v>0</v>
      </c>
      <c r="S14" s="17">
        <f t="shared" si="5"/>
        <v>0</v>
      </c>
      <c r="T14" s="17">
        <f t="shared" si="5"/>
        <v>0</v>
      </c>
      <c r="U14" s="17">
        <f t="shared" si="5"/>
        <v>0</v>
      </c>
      <c r="V14" s="17">
        <f t="shared" si="5"/>
        <v>0</v>
      </c>
      <c r="W14" s="17">
        <f t="shared" si="5"/>
        <v>0</v>
      </c>
      <c r="X14" s="17">
        <f t="shared" si="5"/>
        <v>0</v>
      </c>
      <c r="Y14" s="17">
        <f>H14</f>
        <v>0</v>
      </c>
      <c r="Z14" s="17">
        <f>X14</f>
        <v>0</v>
      </c>
      <c r="AA14" s="17">
        <f>AVERAGE(L14:X14)</f>
        <v>0</v>
      </c>
    </row>
    <row r="15" spans="1:27">
      <c r="A15" s="17" t="s">
        <v>940</v>
      </c>
      <c r="B15" s="17">
        <f>B36-B23</f>
        <v>0</v>
      </c>
      <c r="C15" s="17">
        <f>C36-C23</f>
        <v>0</v>
      </c>
      <c r="D15" s="17">
        <f t="shared" ref="D15:X15" si="6">C15+D36-D23</f>
        <v>0</v>
      </c>
      <c r="E15" s="17">
        <f t="shared" si="6"/>
        <v>0</v>
      </c>
      <c r="F15" s="17">
        <f t="shared" si="6"/>
        <v>0</v>
      </c>
      <c r="G15" s="17">
        <f t="shared" si="6"/>
        <v>0</v>
      </c>
      <c r="H15" s="17">
        <f t="shared" si="6"/>
        <v>0</v>
      </c>
      <c r="I15" s="17">
        <f t="shared" si="6"/>
        <v>0</v>
      </c>
      <c r="J15" s="17">
        <f t="shared" si="6"/>
        <v>0</v>
      </c>
      <c r="K15" s="17">
        <f t="shared" si="6"/>
        <v>0</v>
      </c>
      <c r="L15" s="17">
        <f t="shared" si="6"/>
        <v>0</v>
      </c>
      <c r="M15" s="17">
        <f t="shared" si="6"/>
        <v>0</v>
      </c>
      <c r="N15" s="17">
        <f t="shared" si="6"/>
        <v>0</v>
      </c>
      <c r="O15" s="17">
        <f t="shared" si="6"/>
        <v>0</v>
      </c>
      <c r="P15" s="17">
        <f t="shared" si="6"/>
        <v>0</v>
      </c>
      <c r="Q15" s="17">
        <f t="shared" si="6"/>
        <v>0</v>
      </c>
      <c r="R15" s="17">
        <f t="shared" si="6"/>
        <v>0</v>
      </c>
      <c r="S15" s="17">
        <f t="shared" si="6"/>
        <v>0</v>
      </c>
      <c r="T15" s="17">
        <f t="shared" si="6"/>
        <v>0</v>
      </c>
      <c r="U15" s="17">
        <f t="shared" si="6"/>
        <v>0</v>
      </c>
      <c r="V15" s="17">
        <f t="shared" si="6"/>
        <v>0</v>
      </c>
      <c r="W15" s="17">
        <f t="shared" si="6"/>
        <v>0</v>
      </c>
      <c r="X15" s="17">
        <f t="shared" si="6"/>
        <v>0</v>
      </c>
      <c r="Y15" s="17">
        <f>H15</f>
        <v>0</v>
      </c>
      <c r="Z15" s="17">
        <f>X15</f>
        <v>0</v>
      </c>
      <c r="AA15" s="17">
        <f>AVERAGE(L15:X15)</f>
        <v>0</v>
      </c>
    </row>
    <row r="16" spans="1:27">
      <c r="A16" s="17" t="s">
        <v>941</v>
      </c>
      <c r="B16" s="17">
        <f t="shared" ref="B16" si="7">B14+B15</f>
        <v>0</v>
      </c>
      <c r="C16" s="17">
        <f t="shared" ref="C16:X16" si="8">C14+C15</f>
        <v>0</v>
      </c>
      <c r="D16" s="17">
        <f t="shared" si="8"/>
        <v>0</v>
      </c>
      <c r="E16" s="17">
        <f t="shared" si="8"/>
        <v>0</v>
      </c>
      <c r="F16" s="17">
        <f t="shared" si="8"/>
        <v>0</v>
      </c>
      <c r="G16" s="17">
        <f t="shared" si="8"/>
        <v>0</v>
      </c>
      <c r="H16" s="17">
        <f t="shared" si="8"/>
        <v>0</v>
      </c>
      <c r="I16" s="17">
        <f t="shared" si="8"/>
        <v>0</v>
      </c>
      <c r="J16" s="17">
        <f t="shared" si="8"/>
        <v>0</v>
      </c>
      <c r="K16" s="17">
        <f t="shared" si="8"/>
        <v>0</v>
      </c>
      <c r="L16" s="17">
        <f t="shared" si="8"/>
        <v>0</v>
      </c>
      <c r="M16" s="17">
        <f t="shared" si="8"/>
        <v>0</v>
      </c>
      <c r="N16" s="17">
        <f t="shared" si="8"/>
        <v>0</v>
      </c>
      <c r="O16" s="17">
        <f t="shared" si="8"/>
        <v>0</v>
      </c>
      <c r="P16" s="17">
        <f t="shared" si="8"/>
        <v>0</v>
      </c>
      <c r="Q16" s="17">
        <f t="shared" si="8"/>
        <v>0</v>
      </c>
      <c r="R16" s="17">
        <f t="shared" si="8"/>
        <v>0</v>
      </c>
      <c r="S16" s="17">
        <f t="shared" si="8"/>
        <v>0</v>
      </c>
      <c r="T16" s="17">
        <f t="shared" si="8"/>
        <v>0</v>
      </c>
      <c r="U16" s="17">
        <f t="shared" si="8"/>
        <v>0</v>
      </c>
      <c r="V16" s="17">
        <f t="shared" si="8"/>
        <v>0</v>
      </c>
      <c r="W16" s="17">
        <f t="shared" si="8"/>
        <v>0</v>
      </c>
      <c r="X16" s="17">
        <f t="shared" si="8"/>
        <v>0</v>
      </c>
      <c r="Y16" s="17">
        <f>H16</f>
        <v>0</v>
      </c>
      <c r="Z16" s="17">
        <f>X16</f>
        <v>0</v>
      </c>
      <c r="AA16" s="17">
        <f>AVERAGE(L16:X16)</f>
        <v>0</v>
      </c>
    </row>
    <row r="18" spans="1:27">
      <c r="A18" s="17" t="s">
        <v>942</v>
      </c>
      <c r="B18" s="17">
        <v>63798.962333333126</v>
      </c>
      <c r="C18" s="17">
        <f>B18</f>
        <v>63798.962333333126</v>
      </c>
      <c r="D18" s="17">
        <f t="shared" ref="D18:X18" si="9">C18+D39</f>
        <v>63798.962333333126</v>
      </c>
      <c r="E18" s="17">
        <f t="shared" si="9"/>
        <v>63798.962333333126</v>
      </c>
      <c r="F18" s="17">
        <f t="shared" si="9"/>
        <v>63798.962333333126</v>
      </c>
      <c r="G18" s="17">
        <f t="shared" si="9"/>
        <v>63798.962333333126</v>
      </c>
      <c r="H18" s="17">
        <f t="shared" si="9"/>
        <v>63798.962333333126</v>
      </c>
      <c r="I18" s="17">
        <f t="shared" si="9"/>
        <v>63798.962333333126</v>
      </c>
      <c r="J18" s="17">
        <f t="shared" si="9"/>
        <v>63798.962333333126</v>
      </c>
      <c r="K18" s="17">
        <f t="shared" si="9"/>
        <v>63798.962333333126</v>
      </c>
      <c r="L18" s="17">
        <f t="shared" si="9"/>
        <v>63798.962333333126</v>
      </c>
      <c r="M18" s="17">
        <f t="shared" si="9"/>
        <v>63798.962333333126</v>
      </c>
      <c r="N18" s="17">
        <f t="shared" si="9"/>
        <v>63798.962333333126</v>
      </c>
      <c r="O18" s="17">
        <f t="shared" si="9"/>
        <v>63798.962333333126</v>
      </c>
      <c r="P18" s="17">
        <f t="shared" si="9"/>
        <v>63798.962333333126</v>
      </c>
      <c r="Q18" s="17">
        <f t="shared" si="9"/>
        <v>63798.962333333126</v>
      </c>
      <c r="R18" s="17">
        <f t="shared" si="9"/>
        <v>63798.962333333126</v>
      </c>
      <c r="S18" s="17">
        <f t="shared" si="9"/>
        <v>63798.962333333126</v>
      </c>
      <c r="T18" s="17">
        <f t="shared" si="9"/>
        <v>63798.962333333126</v>
      </c>
      <c r="U18" s="17">
        <f t="shared" si="9"/>
        <v>63798.962333333126</v>
      </c>
      <c r="V18" s="17">
        <f t="shared" si="9"/>
        <v>63798.962333333126</v>
      </c>
      <c r="W18" s="17">
        <f t="shared" si="9"/>
        <v>63798.962333333126</v>
      </c>
      <c r="X18" s="17">
        <f t="shared" si="9"/>
        <v>63798.962333333126</v>
      </c>
      <c r="Y18" s="17">
        <f>H18</f>
        <v>63798.962333333126</v>
      </c>
      <c r="Z18" s="17">
        <f>X18</f>
        <v>63798.962333333126</v>
      </c>
      <c r="AA18" s="17">
        <f>AVERAGE(L18:X18)</f>
        <v>63798.962333333104</v>
      </c>
    </row>
    <row r="19" spans="1:27">
      <c r="A19" s="17" t="s">
        <v>943</v>
      </c>
      <c r="B19" s="17">
        <v>0</v>
      </c>
      <c r="C19" s="17">
        <f>-C26</f>
        <v>-1226.9069166666666</v>
      </c>
      <c r="D19" s="17">
        <f t="shared" ref="D19:X19" si="10">C19-D26</f>
        <v>-2453.8138333333332</v>
      </c>
      <c r="E19" s="17">
        <f t="shared" si="10"/>
        <v>-3680.7207499999995</v>
      </c>
      <c r="F19" s="17">
        <f t="shared" si="10"/>
        <v>-4907.6276666666663</v>
      </c>
      <c r="G19" s="17">
        <f t="shared" si="10"/>
        <v>-6134.5345833333331</v>
      </c>
      <c r="H19" s="17">
        <f t="shared" si="10"/>
        <v>-7361.4414999999999</v>
      </c>
      <c r="I19" s="17">
        <f t="shared" si="10"/>
        <v>-8588.3484166666658</v>
      </c>
      <c r="J19" s="17">
        <f t="shared" si="10"/>
        <v>-9815.2553333333326</v>
      </c>
      <c r="K19" s="17">
        <f t="shared" si="10"/>
        <v>-11042.162249999999</v>
      </c>
      <c r="L19" s="17">
        <f t="shared" si="10"/>
        <v>-12269.069166666666</v>
      </c>
      <c r="M19" s="17">
        <f t="shared" si="10"/>
        <v>-13495.976083333333</v>
      </c>
      <c r="N19" s="17">
        <f t="shared" si="10"/>
        <v>-14722.883</v>
      </c>
      <c r="O19" s="17">
        <f t="shared" si="10"/>
        <v>-15949.789916666667</v>
      </c>
      <c r="P19" s="17">
        <f t="shared" si="10"/>
        <v>-17176.696833333332</v>
      </c>
      <c r="Q19" s="17">
        <f t="shared" si="10"/>
        <v>-18403.603749999998</v>
      </c>
      <c r="R19" s="17">
        <f t="shared" si="10"/>
        <v>-19630.510666666665</v>
      </c>
      <c r="S19" s="17">
        <f t="shared" si="10"/>
        <v>-20857.417583333332</v>
      </c>
      <c r="T19" s="17">
        <f t="shared" si="10"/>
        <v>-22084.324499999999</v>
      </c>
      <c r="U19" s="17">
        <f t="shared" si="10"/>
        <v>-23311.231416666666</v>
      </c>
      <c r="V19" s="17">
        <f t="shared" si="10"/>
        <v>-24538.138333333332</v>
      </c>
      <c r="W19" s="17">
        <f t="shared" si="10"/>
        <v>-25765.045249999999</v>
      </c>
      <c r="X19" s="17">
        <f t="shared" si="10"/>
        <v>-26991.952166666666</v>
      </c>
      <c r="Y19" s="17">
        <f>H19</f>
        <v>-7361.4414999999999</v>
      </c>
      <c r="Z19" s="17">
        <f>X19</f>
        <v>-26991.952166666666</v>
      </c>
      <c r="AA19" s="17">
        <f>AVERAGE(L19:X19)</f>
        <v>-19630.510666666665</v>
      </c>
    </row>
    <row r="20" spans="1:27">
      <c r="B20" s="17">
        <f>B18</f>
        <v>63798.962333333126</v>
      </c>
      <c r="C20" s="17">
        <f t="shared" ref="C20:X20" si="11">C18+C19</f>
        <v>62572.055416666459</v>
      </c>
      <c r="D20" s="17">
        <f t="shared" si="11"/>
        <v>61345.148499999792</v>
      </c>
      <c r="E20" s="17">
        <f t="shared" si="11"/>
        <v>60118.241583333125</v>
      </c>
      <c r="F20" s="17">
        <f t="shared" si="11"/>
        <v>58891.334666666458</v>
      </c>
      <c r="G20" s="17">
        <f t="shared" si="11"/>
        <v>57664.427749999792</v>
      </c>
      <c r="H20" s="17">
        <f t="shared" si="11"/>
        <v>56437.520833333125</v>
      </c>
      <c r="I20" s="17">
        <f t="shared" si="11"/>
        <v>55210.613916666458</v>
      </c>
      <c r="J20" s="17">
        <f t="shared" si="11"/>
        <v>53983.706999999791</v>
      </c>
      <c r="K20" s="17">
        <f t="shared" si="11"/>
        <v>52756.800083333124</v>
      </c>
      <c r="L20" s="17">
        <f t="shared" si="11"/>
        <v>51529.893166666458</v>
      </c>
      <c r="M20" s="17">
        <f t="shared" si="11"/>
        <v>50302.986249999791</v>
      </c>
      <c r="N20" s="17">
        <f t="shared" si="11"/>
        <v>49076.079333333124</v>
      </c>
      <c r="O20" s="17">
        <f t="shared" si="11"/>
        <v>47849.172416666457</v>
      </c>
      <c r="P20" s="17">
        <f t="shared" si="11"/>
        <v>46622.26549999979</v>
      </c>
      <c r="Q20" s="17">
        <f t="shared" si="11"/>
        <v>45395.358583333131</v>
      </c>
      <c r="R20" s="17">
        <f t="shared" si="11"/>
        <v>44168.451666666457</v>
      </c>
      <c r="S20" s="17">
        <f t="shared" si="11"/>
        <v>42941.544749999797</v>
      </c>
      <c r="T20" s="17">
        <f t="shared" si="11"/>
        <v>41714.637833333123</v>
      </c>
      <c r="U20" s="17">
        <f t="shared" si="11"/>
        <v>40487.730916666464</v>
      </c>
      <c r="V20" s="17">
        <f t="shared" si="11"/>
        <v>39260.82399999979</v>
      </c>
      <c r="W20" s="17">
        <f t="shared" si="11"/>
        <v>38033.91708333313</v>
      </c>
      <c r="X20" s="17">
        <f t="shared" si="11"/>
        <v>36807.010166666456</v>
      </c>
      <c r="Y20" s="17">
        <f>H20</f>
        <v>56437.520833333125</v>
      </c>
      <c r="Z20" s="17">
        <f>X20</f>
        <v>36807.010166666456</v>
      </c>
      <c r="AA20" s="17">
        <f>AVERAGE(L20:X20)</f>
        <v>44168.451666666457</v>
      </c>
    </row>
    <row r="22" spans="1:27">
      <c r="A22" s="17" t="s">
        <v>944</v>
      </c>
      <c r="B22" s="17">
        <f>IF('Data ACQ1'!$H$22&lt;B6,B8*'Data ACQ1'!$H$19/12,0)</f>
        <v>0</v>
      </c>
      <c r="C22" s="17">
        <f>IF('Data ACQ1'!$H$22&lt;C6,C8*'Data ACQ1'!$H$19/12,0)</f>
        <v>0</v>
      </c>
      <c r="D22" s="17">
        <f>IF('Data ACQ1'!$H$22&lt;D6,D8*'Data ACQ1'!$H$19/12,0)</f>
        <v>0</v>
      </c>
      <c r="E22" s="17">
        <f>IF('Data ACQ1'!$H$22&lt;E6,E8*'Data ACQ1'!$H$19/12,0)</f>
        <v>0</v>
      </c>
      <c r="F22" s="17">
        <f>IF('Data ACQ1'!$H$22&lt;F6,F8*'Data ACQ1'!$H$19/12,0)</f>
        <v>0</v>
      </c>
      <c r="G22" s="17">
        <f>IF('Data ACQ1'!$H$22&lt;G6,G8*'Data ACQ1'!$H$19/12,0)</f>
        <v>0</v>
      </c>
      <c r="H22" s="17">
        <f>IF('Data ACQ1'!$H$22&lt;H6,H8*'Data ACQ1'!$H$19/12,0)</f>
        <v>0</v>
      </c>
      <c r="I22" s="17">
        <f>IF('Data ACQ1'!$H$22&lt;I6,I8*'Data ACQ1'!$H$19/12,0)</f>
        <v>0</v>
      </c>
      <c r="J22" s="17">
        <f>IF('Data ACQ1'!$H$22&lt;J6,J8*'Data ACQ1'!$H$19/12,0)</f>
        <v>0</v>
      </c>
      <c r="K22" s="17">
        <f>IF('Data ACQ1'!$H$22&lt;K6,K8*'Data ACQ1'!$H$19/12,0)</f>
        <v>0</v>
      </c>
      <c r="L22" s="17">
        <f>IF('Data ACQ1'!$H$22&lt;L6,L8*'Data ACQ1'!$H$19/12,0)</f>
        <v>0</v>
      </c>
      <c r="M22" s="17">
        <f>IF('Data ACQ1'!$H$22&lt;M6,M8*'Data ACQ1'!$H$19/12,0)</f>
        <v>0</v>
      </c>
      <c r="N22" s="17">
        <f>IF('Data ACQ1'!$H$22&lt;N6,N8*'Data ACQ1'!$H$19/12,0)</f>
        <v>0</v>
      </c>
      <c r="O22" s="17">
        <f>IF('Data ACQ1'!$H$22&lt;O6,O8*'Data ACQ1'!$H$19/12,0)</f>
        <v>0</v>
      </c>
      <c r="P22" s="17">
        <f>IF('Data ACQ1'!$H$22&lt;P6,P8*'Data ACQ1'!$H$19/12,0)</f>
        <v>0</v>
      </c>
      <c r="Q22" s="17">
        <f>IF('Data ACQ1'!$H$22&lt;Q6,Q8*'Data ACQ1'!$H$19/12,0)</f>
        <v>0</v>
      </c>
      <c r="R22" s="17">
        <f>IF('Data ACQ1'!$H$22&lt;R6,R8*'Data ACQ1'!$H$19/12,0)</f>
        <v>0</v>
      </c>
      <c r="S22" s="17">
        <f>IF('Data ACQ1'!$H$22&lt;S6,S8*'Data ACQ1'!$H$19/12,0)</f>
        <v>0</v>
      </c>
      <c r="T22" s="17">
        <f>IF('Data ACQ1'!$H$22&lt;T6,T8*'Data ACQ1'!$H$19/12,0)</f>
        <v>0</v>
      </c>
      <c r="U22" s="17">
        <f>IF('Data ACQ1'!$H$22&lt;U6,U8*'Data ACQ1'!$H$19/12,0)</f>
        <v>0</v>
      </c>
      <c r="V22" s="17">
        <f>IF('Data ACQ1'!$H$22&lt;V6,V8*'Data ACQ1'!$H$19/12,0)</f>
        <v>0</v>
      </c>
      <c r="W22" s="17">
        <f>IF('Data ACQ1'!$H$22&lt;W6,W8*'Data ACQ1'!$H$19/12,0)</f>
        <v>0</v>
      </c>
      <c r="X22" s="17">
        <f>IF('Data ACQ1'!$H$22&lt;X6,X8*'Data ACQ1'!$H$19/12,0)</f>
        <v>0</v>
      </c>
      <c r="Y22" s="17">
        <f>SUM(C22:H22)</f>
        <v>0</v>
      </c>
      <c r="Z22" s="17">
        <f>SUM(M22:X22)</f>
        <v>0</v>
      </c>
    </row>
    <row r="23" spans="1:27">
      <c r="A23" s="17" t="s">
        <v>945</v>
      </c>
      <c r="B23" s="17">
        <f>IF('Data ACQ1'!$H$22&lt;B6,B14*'Data ACQ1'!$H$20/12,0)</f>
        <v>0</v>
      </c>
      <c r="C23" s="17">
        <f>IF('Data ACQ1'!$H$22&lt;C6,C14*'Data ACQ1'!$H$20/12,0)</f>
        <v>0</v>
      </c>
      <c r="D23" s="17">
        <f>IF('Data ACQ1'!$H$22&lt;D6,D14*'Data ACQ1'!$H$20/12,0)</f>
        <v>0</v>
      </c>
      <c r="E23" s="17">
        <f>IF('Data ACQ1'!$H$22&lt;E6,E14*'Data ACQ1'!$H$20/12,0)</f>
        <v>0</v>
      </c>
      <c r="F23" s="17">
        <f>IF('Data ACQ1'!$H$22&lt;F6,F14*'Data ACQ1'!$H$20/12,0)</f>
        <v>0</v>
      </c>
      <c r="G23" s="17">
        <f>IF('Data ACQ1'!$H$22&lt;G6,G14*'Data ACQ1'!$H$20/12,0)</f>
        <v>0</v>
      </c>
      <c r="H23" s="17">
        <f>IF('Data ACQ1'!$H$22&lt;H6,H14*'Data ACQ1'!$H$20/12,0)</f>
        <v>0</v>
      </c>
      <c r="I23" s="17">
        <f>IF('Data ACQ1'!$H$22&lt;I6,I14*'Data ACQ1'!$H$20/12,0)</f>
        <v>0</v>
      </c>
      <c r="J23" s="17">
        <f>IF('Data ACQ1'!$H$22&lt;J6,J14*'Data ACQ1'!$H$20/12,0)</f>
        <v>0</v>
      </c>
      <c r="K23" s="17">
        <f>IF('Data ACQ1'!$H$22&lt;K6,K14*'Data ACQ1'!$H$20/12,0)</f>
        <v>0</v>
      </c>
      <c r="L23" s="17">
        <f>IF('Data ACQ1'!$H$22&lt;L6,L14*'Data ACQ1'!$H$20/12,0)</f>
        <v>0</v>
      </c>
      <c r="M23" s="17">
        <f>IF('Data ACQ1'!$H$22&lt;M6,M14*'Data ACQ1'!$H$20/12,0)</f>
        <v>0</v>
      </c>
      <c r="N23" s="17">
        <f>IF('Data ACQ1'!$H$22&lt;N6,N14*'Data ACQ1'!$H$20/12,0)</f>
        <v>0</v>
      </c>
      <c r="O23" s="17">
        <f>IF('Data ACQ1'!$H$22&lt;O6,O14*'Data ACQ1'!$H$20/12,0)</f>
        <v>0</v>
      </c>
      <c r="P23" s="17">
        <f>IF('Data ACQ1'!$H$22&lt;P6,P14*'Data ACQ1'!$H$20/12,0)</f>
        <v>0</v>
      </c>
      <c r="Q23" s="17">
        <f>IF('Data ACQ1'!$H$22&lt;Q6,Q14*'Data ACQ1'!$H$20/12,0)</f>
        <v>0</v>
      </c>
      <c r="R23" s="17">
        <f>IF('Data ACQ1'!$H$22&lt;R6,R14*'Data ACQ1'!$H$20/12,0)</f>
        <v>0</v>
      </c>
      <c r="S23" s="17">
        <f>IF('Data ACQ1'!$H$22&lt;S6,S14*'Data ACQ1'!$H$20/12,0)</f>
        <v>0</v>
      </c>
      <c r="T23" s="17">
        <f>IF('Data ACQ1'!$H$22&lt;T6,T14*'Data ACQ1'!$H$20/12,0)</f>
        <v>0</v>
      </c>
      <c r="U23" s="17">
        <f>IF('Data ACQ1'!$H$22&lt;U6,U14*'Data ACQ1'!$H$20/12,0)</f>
        <v>0</v>
      </c>
      <c r="V23" s="17">
        <f>IF('Data ACQ1'!$H$22&lt;V6,V14*'Data ACQ1'!$H$20/12,0)</f>
        <v>0</v>
      </c>
      <c r="W23" s="17">
        <f>IF('Data ACQ1'!$H$22&lt;W6,W14*'Data ACQ1'!$H$20/12,0)</f>
        <v>0</v>
      </c>
      <c r="X23" s="17">
        <f>IF('Data ACQ1'!$H$22&lt;X6,X14*'Data ACQ1'!$H$20/12,0)</f>
        <v>0</v>
      </c>
      <c r="Y23" s="17">
        <f>SUM(C23:H23)</f>
        <v>0</v>
      </c>
      <c r="Z23" s="17">
        <f>SUM(M23:X23)</f>
        <v>0</v>
      </c>
    </row>
    <row r="24" spans="1:27">
      <c r="A24" s="17" t="s">
        <v>946</v>
      </c>
      <c r="B24" s="17">
        <f t="shared" ref="B24" si="12">B22-B23</f>
        <v>0</v>
      </c>
      <c r="C24" s="17">
        <f t="shared" ref="C24:X24" si="13">C22-C23</f>
        <v>0</v>
      </c>
      <c r="D24" s="17">
        <f t="shared" si="13"/>
        <v>0</v>
      </c>
      <c r="E24" s="17">
        <f t="shared" si="13"/>
        <v>0</v>
      </c>
      <c r="F24" s="17">
        <f t="shared" si="13"/>
        <v>0</v>
      </c>
      <c r="G24" s="17">
        <f t="shared" si="13"/>
        <v>0</v>
      </c>
      <c r="H24" s="17">
        <f t="shared" si="13"/>
        <v>0</v>
      </c>
      <c r="I24" s="17">
        <f t="shared" si="13"/>
        <v>0</v>
      </c>
      <c r="J24" s="17">
        <f t="shared" si="13"/>
        <v>0</v>
      </c>
      <c r="K24" s="17">
        <f t="shared" si="13"/>
        <v>0</v>
      </c>
      <c r="L24" s="17">
        <f t="shared" si="13"/>
        <v>0</v>
      </c>
      <c r="M24" s="17">
        <f t="shared" si="13"/>
        <v>0</v>
      </c>
      <c r="N24" s="17">
        <f t="shared" si="13"/>
        <v>0</v>
      </c>
      <c r="O24" s="17">
        <f t="shared" si="13"/>
        <v>0</v>
      </c>
      <c r="P24" s="17">
        <f t="shared" si="13"/>
        <v>0</v>
      </c>
      <c r="Q24" s="17">
        <f t="shared" si="13"/>
        <v>0</v>
      </c>
      <c r="R24" s="17">
        <f t="shared" si="13"/>
        <v>0</v>
      </c>
      <c r="S24" s="17">
        <f t="shared" si="13"/>
        <v>0</v>
      </c>
      <c r="T24" s="17">
        <f t="shared" si="13"/>
        <v>0</v>
      </c>
      <c r="U24" s="17">
        <f t="shared" si="13"/>
        <v>0</v>
      </c>
      <c r="V24" s="17">
        <f t="shared" si="13"/>
        <v>0</v>
      </c>
      <c r="W24" s="17">
        <f t="shared" si="13"/>
        <v>0</v>
      </c>
      <c r="X24" s="17">
        <f t="shared" si="13"/>
        <v>0</v>
      </c>
      <c r="Y24" s="17">
        <f>SUM(C24:H24)</f>
        <v>0</v>
      </c>
      <c r="Z24" s="17">
        <f>SUM(M24:X24)</f>
        <v>0</v>
      </c>
    </row>
    <row r="26" spans="1:27">
      <c r="A26" s="17" t="s">
        <v>947</v>
      </c>
      <c r="B26" s="17">
        <f>'Data ACQ1'!$H$27/12</f>
        <v>1226.9069166666666</v>
      </c>
      <c r="C26" s="17">
        <f>B26</f>
        <v>1226.9069166666666</v>
      </c>
      <c r="D26" s="17">
        <f t="shared" ref="D26:X26" si="14">C26</f>
        <v>1226.9069166666666</v>
      </c>
      <c r="E26" s="17">
        <f t="shared" si="14"/>
        <v>1226.9069166666666</v>
      </c>
      <c r="F26" s="17">
        <f t="shared" si="14"/>
        <v>1226.9069166666666</v>
      </c>
      <c r="G26" s="17">
        <f t="shared" si="14"/>
        <v>1226.9069166666666</v>
      </c>
      <c r="H26" s="17">
        <f t="shared" si="14"/>
        <v>1226.9069166666666</v>
      </c>
      <c r="I26" s="17">
        <f t="shared" si="14"/>
        <v>1226.9069166666666</v>
      </c>
      <c r="J26" s="17">
        <f t="shared" si="14"/>
        <v>1226.9069166666666</v>
      </c>
      <c r="K26" s="17">
        <f t="shared" si="14"/>
        <v>1226.9069166666666</v>
      </c>
      <c r="L26" s="17">
        <f t="shared" si="14"/>
        <v>1226.9069166666666</v>
      </c>
      <c r="M26" s="17">
        <f t="shared" si="14"/>
        <v>1226.9069166666666</v>
      </c>
      <c r="N26" s="17">
        <f t="shared" si="14"/>
        <v>1226.9069166666666</v>
      </c>
      <c r="O26" s="17">
        <f t="shared" si="14"/>
        <v>1226.9069166666666</v>
      </c>
      <c r="P26" s="17">
        <f t="shared" si="14"/>
        <v>1226.9069166666666</v>
      </c>
      <c r="Q26" s="17">
        <f t="shared" si="14"/>
        <v>1226.9069166666666</v>
      </c>
      <c r="R26" s="17">
        <f t="shared" si="14"/>
        <v>1226.9069166666666</v>
      </c>
      <c r="S26" s="17">
        <f t="shared" si="14"/>
        <v>1226.9069166666666</v>
      </c>
      <c r="T26" s="17">
        <f t="shared" si="14"/>
        <v>1226.9069166666666</v>
      </c>
      <c r="U26" s="17">
        <f t="shared" si="14"/>
        <v>1226.9069166666666</v>
      </c>
      <c r="V26" s="17">
        <f t="shared" si="14"/>
        <v>1226.9069166666666</v>
      </c>
      <c r="W26" s="17">
        <f t="shared" si="14"/>
        <v>1226.9069166666666</v>
      </c>
      <c r="X26" s="17">
        <f t="shared" si="14"/>
        <v>1226.9069166666666</v>
      </c>
      <c r="Y26" s="17">
        <f>SUM(C26:H26)</f>
        <v>7361.4414999999999</v>
      </c>
      <c r="Z26" s="17">
        <f>SUM(M26:X26)</f>
        <v>14722.883</v>
      </c>
    </row>
    <row r="28" spans="1:27">
      <c r="A28" s="23" t="s">
        <v>948</v>
      </c>
    </row>
    <row r="29" spans="1:27">
      <c r="A29" s="17" t="s">
        <v>936</v>
      </c>
      <c r="B29" s="17">
        <f>IF(B6='Data ACQ1'!$H$22,'Data ACQ1'!$H$8,0)</f>
        <v>0</v>
      </c>
      <c r="C29" s="17">
        <f>IF(C6='Data ACQ1'!$H$22,'Data ACQ1'!$H$8,0)</f>
        <v>0</v>
      </c>
      <c r="D29" s="17">
        <f>IF(D6='Data ACQ1'!$H$22,'Data ACQ1'!$H$8,0)</f>
        <v>0</v>
      </c>
      <c r="E29" s="17">
        <f>IF(E6='Data ACQ1'!$H$22,'Data ACQ1'!$H$8,0)</f>
        <v>0</v>
      </c>
      <c r="F29" s="17">
        <f>IF(F6='Data ACQ1'!$H$22,'Data ACQ1'!$H$8,0)</f>
        <v>0</v>
      </c>
      <c r="G29" s="17">
        <f>IF(G6='Data ACQ1'!$H$22,'Data ACQ1'!$H$8,0)</f>
        <v>0</v>
      </c>
      <c r="H29" s="17">
        <f>IF(H6='Data ACQ1'!$H$22,'Data ACQ1'!$H$8,0)</f>
        <v>0</v>
      </c>
      <c r="I29" s="17">
        <f>IF(I6='Data ACQ1'!$H$22,'Data ACQ1'!$H$8,0)</f>
        <v>0</v>
      </c>
      <c r="J29" s="17">
        <f>IF(J6='Data ACQ1'!$H$22,'Data ACQ1'!$H$8,0)</f>
        <v>0</v>
      </c>
      <c r="K29" s="17">
        <f>IF(K6='Data ACQ1'!$H$22,'Data ACQ1'!$H$8,0)</f>
        <v>0</v>
      </c>
      <c r="L29" s="17">
        <f>IF(L6='Data ACQ1'!$H$22,'Data ACQ1'!$H$8,0)</f>
        <v>0</v>
      </c>
      <c r="M29" s="17">
        <f>IF(M6='Data ACQ1'!$H$22,'Data ACQ1'!$H$8,0)</f>
        <v>0</v>
      </c>
      <c r="N29" s="17">
        <f>IF(N6='Data ACQ1'!$H$22,'Data ACQ1'!$H$8,0)</f>
        <v>0</v>
      </c>
      <c r="O29" s="17">
        <f>IF(O6='Data ACQ1'!$H$22,'Data ACQ1'!$H$8,0)</f>
        <v>0</v>
      </c>
      <c r="P29" s="17">
        <f>IF(P6='Data ACQ1'!$H$22,'Data ACQ1'!$H$8,0)</f>
        <v>0</v>
      </c>
      <c r="Q29" s="17">
        <f>IF(Q6='Data ACQ1'!$H$22,'Data ACQ1'!$H$8,0)</f>
        <v>0</v>
      </c>
      <c r="R29" s="17">
        <f>IF(R6='Data ACQ1'!$H$22,'Data ACQ1'!$H$8,0)</f>
        <v>0</v>
      </c>
      <c r="S29" s="17">
        <f>IF(S6='Data ACQ1'!$H$22,'Data ACQ1'!$H$8,0)</f>
        <v>0</v>
      </c>
      <c r="T29" s="17">
        <f>IF(T6='Data ACQ1'!$H$22,'Data ACQ1'!$H$8,0)</f>
        <v>0</v>
      </c>
      <c r="U29" s="17">
        <f>IF(U6='Data ACQ1'!$H$22,'Data ACQ1'!$H$8,0)</f>
        <v>0</v>
      </c>
      <c r="V29" s="17">
        <f>IF(V6='Data ACQ1'!$H$22,'Data ACQ1'!$H$8,0)</f>
        <v>0</v>
      </c>
      <c r="W29" s="17">
        <f>IF(W6='Data ACQ1'!$H$22,'Data ACQ1'!$H$8,0)</f>
        <v>0</v>
      </c>
      <c r="X29" s="17">
        <f>IF(X6='Data ACQ1'!$H$22,'Data ACQ1'!$H$8,0)</f>
        <v>0</v>
      </c>
    </row>
    <row r="30" spans="1:27">
      <c r="A30" s="17" t="s">
        <v>937</v>
      </c>
      <c r="B30" s="17">
        <f>IF(B6='Data ACQ1'!$H$22,'Data ACQ1'!$H$9,0)</f>
        <v>0</v>
      </c>
      <c r="C30" s="17">
        <f>IF(C6='Data ACQ1'!$H$22,'Data ACQ1'!$H$9,0)</f>
        <v>0</v>
      </c>
      <c r="D30" s="17">
        <f>IF(D6='Data ACQ1'!$H$22,'Data ACQ1'!$H$9,0)</f>
        <v>0</v>
      </c>
      <c r="E30" s="17">
        <f>IF(E6='Data ACQ1'!$H$22,'Data ACQ1'!$H$9,0)</f>
        <v>0</v>
      </c>
      <c r="F30" s="17">
        <f>IF(F6='Data ACQ1'!$H$22,'Data ACQ1'!$H$9,0)</f>
        <v>0</v>
      </c>
      <c r="G30" s="17">
        <f>IF(G6='Data ACQ1'!$H$22,'Data ACQ1'!$H$9,0)</f>
        <v>0</v>
      </c>
      <c r="H30" s="17">
        <f>IF(H6='Data ACQ1'!$H$22,'Data ACQ1'!$H$9,0)</f>
        <v>0</v>
      </c>
      <c r="I30" s="17">
        <f>IF(I6='Data ACQ1'!$H$22,'Data ACQ1'!$H$9,0)</f>
        <v>0</v>
      </c>
      <c r="J30" s="17">
        <f>IF(J6='Data ACQ1'!$H$22,'Data ACQ1'!$H$9,0)</f>
        <v>0</v>
      </c>
      <c r="K30" s="17">
        <f>IF(K6='Data ACQ1'!$H$22,'Data ACQ1'!$H$9,0)</f>
        <v>0</v>
      </c>
      <c r="L30" s="17">
        <f>IF(L6='Data ACQ1'!$H$22,'Data ACQ1'!$H$9,0)</f>
        <v>0</v>
      </c>
      <c r="M30" s="17">
        <f>IF(M6='Data ACQ1'!$H$22,'Data ACQ1'!$H$9,0)</f>
        <v>0</v>
      </c>
      <c r="N30" s="17">
        <f>IF(N6='Data ACQ1'!$H$22,'Data ACQ1'!$H$9,0)</f>
        <v>0</v>
      </c>
      <c r="O30" s="17">
        <f>IF(O6='Data ACQ1'!$H$22,'Data ACQ1'!$H$9,0)</f>
        <v>0</v>
      </c>
      <c r="P30" s="17">
        <f>IF(P6='Data ACQ1'!$H$22,'Data ACQ1'!$H$9,0)</f>
        <v>0</v>
      </c>
      <c r="Q30" s="17">
        <f>IF(Q6='Data ACQ1'!$H$22,'Data ACQ1'!$H$9,0)</f>
        <v>0</v>
      </c>
      <c r="R30" s="17">
        <f>IF(R6='Data ACQ1'!$H$22,'Data ACQ1'!$H$9,0)</f>
        <v>0</v>
      </c>
      <c r="S30" s="17">
        <f>IF(S6='Data ACQ1'!$H$22,'Data ACQ1'!$H$9,0)</f>
        <v>0</v>
      </c>
      <c r="T30" s="17">
        <f>IF(T6='Data ACQ1'!$H$22,'Data ACQ1'!$H$9,0)</f>
        <v>0</v>
      </c>
      <c r="U30" s="17">
        <f>IF(U6='Data ACQ1'!$H$22,'Data ACQ1'!$H$9,0)</f>
        <v>0</v>
      </c>
      <c r="V30" s="17">
        <f>IF(V6='Data ACQ1'!$H$22,'Data ACQ1'!$H$9,0)</f>
        <v>0</v>
      </c>
      <c r="W30" s="17">
        <f>IF(W6='Data ACQ1'!$H$22,'Data ACQ1'!$H$9,0)</f>
        <v>0</v>
      </c>
      <c r="X30" s="17">
        <f>IF(X6='Data ACQ1'!$H$22,'Data ACQ1'!$H$9,0)</f>
        <v>0</v>
      </c>
    </row>
    <row r="31" spans="1:27">
      <c r="A31" s="72" t="s">
        <v>938</v>
      </c>
      <c r="B31" s="17">
        <f t="shared" ref="B31" si="15">B29+B30</f>
        <v>0</v>
      </c>
      <c r="C31" s="17">
        <f t="shared" ref="C31:X31" si="16">C29+C30</f>
        <v>0</v>
      </c>
      <c r="D31" s="17">
        <f t="shared" si="16"/>
        <v>0</v>
      </c>
      <c r="E31" s="17">
        <f t="shared" si="16"/>
        <v>0</v>
      </c>
      <c r="F31" s="17">
        <f t="shared" si="16"/>
        <v>0</v>
      </c>
      <c r="G31" s="17">
        <f t="shared" si="16"/>
        <v>0</v>
      </c>
      <c r="H31" s="17">
        <f t="shared" si="16"/>
        <v>0</v>
      </c>
      <c r="I31" s="17">
        <f t="shared" si="16"/>
        <v>0</v>
      </c>
      <c r="J31" s="17">
        <f t="shared" si="16"/>
        <v>0</v>
      </c>
      <c r="K31" s="17">
        <f t="shared" si="16"/>
        <v>0</v>
      </c>
      <c r="L31" s="17">
        <f t="shared" si="16"/>
        <v>0</v>
      </c>
      <c r="M31" s="17">
        <f t="shared" si="16"/>
        <v>0</v>
      </c>
      <c r="N31" s="17">
        <f t="shared" si="16"/>
        <v>0</v>
      </c>
      <c r="O31" s="17">
        <f t="shared" si="16"/>
        <v>0</v>
      </c>
      <c r="P31" s="17">
        <f t="shared" si="16"/>
        <v>0</v>
      </c>
      <c r="Q31" s="17">
        <f t="shared" si="16"/>
        <v>0</v>
      </c>
      <c r="R31" s="17">
        <f t="shared" si="16"/>
        <v>0</v>
      </c>
      <c r="S31" s="17">
        <f t="shared" si="16"/>
        <v>0</v>
      </c>
      <c r="T31" s="17">
        <f t="shared" si="16"/>
        <v>0</v>
      </c>
      <c r="U31" s="17">
        <f t="shared" si="16"/>
        <v>0</v>
      </c>
      <c r="V31" s="17">
        <f t="shared" si="16"/>
        <v>0</v>
      </c>
      <c r="W31" s="17">
        <f t="shared" si="16"/>
        <v>0</v>
      </c>
      <c r="X31" s="17">
        <f t="shared" si="16"/>
        <v>0</v>
      </c>
    </row>
    <row r="32" spans="1:27">
      <c r="A32" s="72"/>
    </row>
    <row r="33" spans="1:24">
      <c r="A33" s="72" t="s">
        <v>939</v>
      </c>
      <c r="B33" s="17">
        <f>IF(B6='Data ACQ1'!$H$22,'Data ACQ1'!$D$68,0)</f>
        <v>0</v>
      </c>
      <c r="C33" s="17">
        <f>IF(C6='Data ACQ1'!$H$22,'Data ACQ1'!$D$68,0)</f>
        <v>0</v>
      </c>
      <c r="D33" s="17">
        <f>IF(D6='Data ACQ1'!$H$22,'Data ACQ1'!$D$68,0)</f>
        <v>0</v>
      </c>
      <c r="E33" s="17">
        <f>IF(E6='Data ACQ1'!$H$22,'Data ACQ1'!$D$68,0)</f>
        <v>0</v>
      </c>
      <c r="F33" s="17">
        <f>IF(F6='Data ACQ1'!$H$22,'Data ACQ1'!$D$68,0)</f>
        <v>0</v>
      </c>
      <c r="G33" s="17">
        <f>IF(G6='Data ACQ1'!$H$22,'Data ACQ1'!$D$68,0)</f>
        <v>0</v>
      </c>
      <c r="H33" s="17">
        <f>IF(H6='Data ACQ1'!$H$22,'Data ACQ1'!$D$68,0)</f>
        <v>0</v>
      </c>
      <c r="I33" s="17">
        <f>IF(I6='Data ACQ1'!$H$22,'Data ACQ1'!$D$68,0)</f>
        <v>0</v>
      </c>
      <c r="J33" s="17">
        <f>IF(J6='Data ACQ1'!$H$22,'Data ACQ1'!$D$68,0)</f>
        <v>0</v>
      </c>
      <c r="K33" s="17">
        <f>IF(K6='Data ACQ1'!$H$22,'Data ACQ1'!$D$68,0)</f>
        <v>0</v>
      </c>
      <c r="L33" s="17">
        <f>IF(L6='Data ACQ1'!$H$22,'Data ACQ1'!$D$68,0)</f>
        <v>0</v>
      </c>
      <c r="M33" s="17">
        <f>IF(M6='Data ACQ1'!$H$22,'Data ACQ1'!$D$68,0)</f>
        <v>0</v>
      </c>
      <c r="N33" s="17">
        <f>IF(N6='Data ACQ1'!$H$22,'Data ACQ1'!$D$68,0)</f>
        <v>0</v>
      </c>
      <c r="O33" s="17">
        <f>IF(O6='Data ACQ1'!$H$22,'Data ACQ1'!$D$68,0)</f>
        <v>0</v>
      </c>
      <c r="P33" s="17">
        <f>IF(P6='Data ACQ1'!$H$22,'Data ACQ1'!$D$68,0)</f>
        <v>0</v>
      </c>
      <c r="Q33" s="17">
        <f>IF(Q6='Data ACQ1'!$H$22,'Data ACQ1'!$D$68,0)</f>
        <v>0</v>
      </c>
      <c r="R33" s="17">
        <f>IF(R6='Data ACQ1'!$H$22,'Data ACQ1'!$D$68,0)</f>
        <v>0</v>
      </c>
      <c r="S33" s="17">
        <f>IF(S6='Data ACQ1'!$H$22,'Data ACQ1'!$D$68,0)</f>
        <v>0</v>
      </c>
      <c r="T33" s="17">
        <f>IF(T6='Data ACQ1'!$H$22,'Data ACQ1'!$D$68,0)</f>
        <v>0</v>
      </c>
      <c r="U33" s="17">
        <f>IF(U6='Data ACQ1'!$H$22,'Data ACQ1'!$D$68,0)</f>
        <v>0</v>
      </c>
      <c r="V33" s="17">
        <f>IF(V6='Data ACQ1'!$H$22,'Data ACQ1'!$D$68,0)</f>
        <v>0</v>
      </c>
      <c r="W33" s="17">
        <f>IF(W6='Data ACQ1'!$H$22,'Data ACQ1'!$D$68,0)</f>
        <v>0</v>
      </c>
      <c r="X33" s="17">
        <f>IF(X6='Data ACQ1'!$H$22,'Data ACQ1'!$D$68,0)</f>
        <v>0</v>
      </c>
    </row>
    <row r="35" spans="1:24">
      <c r="A35" s="72" t="s">
        <v>22</v>
      </c>
      <c r="B35" s="17">
        <f>IF(B6='Data ACQ1'!$H$22,'Data ACQ1'!$H$15,0)</f>
        <v>0</v>
      </c>
      <c r="C35" s="17">
        <f>IF(C6='Data ACQ1'!$H$22,'Data ACQ1'!$H$15,0)</f>
        <v>0</v>
      </c>
      <c r="D35" s="17">
        <f>IF(D6='Data ACQ1'!$H$22,'Data ACQ1'!$H$15,0)</f>
        <v>0</v>
      </c>
      <c r="E35" s="17">
        <f>IF(E6='Data ACQ1'!$H$22,'Data ACQ1'!$H$15,0)</f>
        <v>0</v>
      </c>
      <c r="F35" s="17">
        <f>IF(F6='Data ACQ1'!$H$22,'Data ACQ1'!$H$15,0)</f>
        <v>0</v>
      </c>
      <c r="G35" s="17">
        <f>IF(G6='Data ACQ1'!$H$22,'Data ACQ1'!$H$15,0)</f>
        <v>0</v>
      </c>
      <c r="H35" s="17">
        <f>IF(H6='Data ACQ1'!$H$22,'Data ACQ1'!$H$15,0)</f>
        <v>0</v>
      </c>
      <c r="I35" s="17">
        <f>IF(I6='Data ACQ1'!$H$22,'Data ACQ1'!$H$15,0)</f>
        <v>0</v>
      </c>
      <c r="J35" s="17">
        <f>IF(J6='Data ACQ1'!$H$22,'Data ACQ1'!$H$15,0)</f>
        <v>0</v>
      </c>
      <c r="K35" s="17">
        <f>IF(K6='Data ACQ1'!$H$22,'Data ACQ1'!$H$15,0)</f>
        <v>0</v>
      </c>
      <c r="L35" s="17">
        <f>IF(L6='Data ACQ1'!$H$22,'Data ACQ1'!$H$15,0)</f>
        <v>0</v>
      </c>
      <c r="M35" s="17">
        <f>IF(M6='Data ACQ1'!$H$22,'Data ACQ1'!$H$15,0)</f>
        <v>0</v>
      </c>
      <c r="N35" s="17">
        <f>IF(N6='Data ACQ1'!$H$22,'Data ACQ1'!$H$15,0)</f>
        <v>0</v>
      </c>
      <c r="O35" s="17">
        <f>IF(O6='Data ACQ1'!$H$22,'Data ACQ1'!$H$15,0)</f>
        <v>0</v>
      </c>
      <c r="P35" s="17">
        <f>IF(P6='Data ACQ1'!$H$22,'Data ACQ1'!$H$15,0)</f>
        <v>0</v>
      </c>
      <c r="Q35" s="17">
        <f>IF(Q6='Data ACQ1'!$H$22,'Data ACQ1'!$H$15,0)</f>
        <v>0</v>
      </c>
      <c r="R35" s="17">
        <f>IF(R6='Data ACQ1'!$H$22,'Data ACQ1'!$H$15,0)</f>
        <v>0</v>
      </c>
      <c r="S35" s="17">
        <f>IF(S6='Data ACQ1'!$H$22,'Data ACQ1'!$H$15,0)</f>
        <v>0</v>
      </c>
      <c r="T35" s="17">
        <f>IF(T6='Data ACQ1'!$H$22,'Data ACQ1'!$H$15,0)</f>
        <v>0</v>
      </c>
      <c r="U35" s="17">
        <f>IF(U6='Data ACQ1'!$H$22,'Data ACQ1'!$H$15,0)</f>
        <v>0</v>
      </c>
      <c r="V35" s="17">
        <f>IF(V6='Data ACQ1'!$H$22,'Data ACQ1'!$H$15,0)</f>
        <v>0</v>
      </c>
      <c r="W35" s="17">
        <f>IF(W6='Data ACQ1'!$H$22,'Data ACQ1'!$H$15,0)</f>
        <v>0</v>
      </c>
      <c r="X35" s="17">
        <f>IF(X6='Data ACQ1'!$H$22,'Data ACQ1'!$H$15,0)</f>
        <v>0</v>
      </c>
    </row>
    <row r="36" spans="1:24">
      <c r="A36" s="72" t="s">
        <v>949</v>
      </c>
      <c r="B36" s="17">
        <f>IF(B6='Data ACQ1'!$H$22,'Data ACQ1'!$H$16,0)</f>
        <v>0</v>
      </c>
      <c r="C36" s="17">
        <f>IF(C6='Data ACQ1'!$H$22,'Data ACQ1'!$H$16,0)</f>
        <v>0</v>
      </c>
      <c r="D36" s="17">
        <f>IF(D6='Data ACQ1'!$H$22,'Data ACQ1'!$H$16,0)</f>
        <v>0</v>
      </c>
      <c r="E36" s="17">
        <f>IF(E6='Data ACQ1'!$H$22,'Data ACQ1'!$H$16,0)</f>
        <v>0</v>
      </c>
      <c r="F36" s="17">
        <f>IF(F6='Data ACQ1'!$H$22,'Data ACQ1'!$H$16,0)</f>
        <v>0</v>
      </c>
      <c r="G36" s="17">
        <f>IF(G6='Data ACQ1'!$H$22,'Data ACQ1'!$H$16,0)</f>
        <v>0</v>
      </c>
      <c r="H36" s="17">
        <f>IF(H6='Data ACQ1'!$H$22,'Data ACQ1'!$H$16,0)</f>
        <v>0</v>
      </c>
      <c r="I36" s="17">
        <f>IF(I6='Data ACQ1'!$H$22,'Data ACQ1'!$H$16,0)</f>
        <v>0</v>
      </c>
      <c r="J36" s="17">
        <f>IF(J6='Data ACQ1'!$H$22,'Data ACQ1'!$H$16,0)</f>
        <v>0</v>
      </c>
      <c r="K36" s="17">
        <f>IF(K6='Data ACQ1'!$H$22,'Data ACQ1'!$H$16,0)</f>
        <v>0</v>
      </c>
      <c r="L36" s="17">
        <f>IF(L6='Data ACQ1'!$H$22,'Data ACQ1'!$H$16,0)</f>
        <v>0</v>
      </c>
      <c r="M36" s="17">
        <f>IF(M6='Data ACQ1'!$H$22,'Data ACQ1'!$H$16,0)</f>
        <v>0</v>
      </c>
      <c r="N36" s="17">
        <f>IF(N6='Data ACQ1'!$H$22,'Data ACQ1'!$H$16,0)</f>
        <v>0</v>
      </c>
      <c r="O36" s="17">
        <f>IF(O6='Data ACQ1'!$H$22,'Data ACQ1'!$H$16,0)</f>
        <v>0</v>
      </c>
      <c r="P36" s="17">
        <f>IF(P6='Data ACQ1'!$H$22,'Data ACQ1'!$H$16,0)</f>
        <v>0</v>
      </c>
      <c r="Q36" s="17">
        <f>IF(Q6='Data ACQ1'!$H$22,'Data ACQ1'!$H$16,0)</f>
        <v>0</v>
      </c>
      <c r="R36" s="17">
        <f>IF(R6='Data ACQ1'!$H$22,'Data ACQ1'!$H$16,0)</f>
        <v>0</v>
      </c>
      <c r="S36" s="17">
        <f>IF(S6='Data ACQ1'!$H$22,'Data ACQ1'!$H$16,0)</f>
        <v>0</v>
      </c>
      <c r="T36" s="17">
        <f>IF(T6='Data ACQ1'!$H$22,'Data ACQ1'!$H$16,0)</f>
        <v>0</v>
      </c>
      <c r="U36" s="17">
        <f>IF(U6='Data ACQ1'!$H$22,'Data ACQ1'!$H$16,0)</f>
        <v>0</v>
      </c>
      <c r="V36" s="17">
        <f>IF(V6='Data ACQ1'!$H$22,'Data ACQ1'!$H$16,0)</f>
        <v>0</v>
      </c>
      <c r="W36" s="17">
        <f>IF(W6='Data ACQ1'!$H$22,'Data ACQ1'!$H$16,0)</f>
        <v>0</v>
      </c>
      <c r="X36" s="17">
        <f>IF(X6='Data ACQ1'!$H$22,'Data ACQ1'!$H$16,0)</f>
        <v>0</v>
      </c>
    </row>
    <row r="37" spans="1:24">
      <c r="A37" s="17" t="s">
        <v>941</v>
      </c>
      <c r="B37" s="17">
        <f t="shared" ref="B37" si="17">B35+B36</f>
        <v>0</v>
      </c>
      <c r="C37" s="17">
        <f t="shared" ref="C37:X37" si="18">C35+C36</f>
        <v>0</v>
      </c>
      <c r="D37" s="17">
        <f t="shared" si="18"/>
        <v>0</v>
      </c>
      <c r="E37" s="17">
        <f t="shared" si="18"/>
        <v>0</v>
      </c>
      <c r="F37" s="17">
        <f t="shared" si="18"/>
        <v>0</v>
      </c>
      <c r="G37" s="17">
        <f t="shared" si="18"/>
        <v>0</v>
      </c>
      <c r="H37" s="17">
        <f t="shared" si="18"/>
        <v>0</v>
      </c>
      <c r="I37" s="17">
        <f t="shared" si="18"/>
        <v>0</v>
      </c>
      <c r="J37" s="17">
        <f t="shared" si="18"/>
        <v>0</v>
      </c>
      <c r="K37" s="17">
        <f t="shared" si="18"/>
        <v>0</v>
      </c>
      <c r="L37" s="17">
        <f t="shared" si="18"/>
        <v>0</v>
      </c>
      <c r="M37" s="17">
        <f t="shared" si="18"/>
        <v>0</v>
      </c>
      <c r="N37" s="17">
        <f t="shared" si="18"/>
        <v>0</v>
      </c>
      <c r="O37" s="17">
        <f t="shared" si="18"/>
        <v>0</v>
      </c>
      <c r="P37" s="17">
        <f t="shared" si="18"/>
        <v>0</v>
      </c>
      <c r="Q37" s="17">
        <f t="shared" si="18"/>
        <v>0</v>
      </c>
      <c r="R37" s="17">
        <f t="shared" si="18"/>
        <v>0</v>
      </c>
      <c r="S37" s="17">
        <f t="shared" si="18"/>
        <v>0</v>
      </c>
      <c r="T37" s="17">
        <f t="shared" si="18"/>
        <v>0</v>
      </c>
      <c r="U37" s="17">
        <f t="shared" si="18"/>
        <v>0</v>
      </c>
      <c r="V37" s="17">
        <f t="shared" si="18"/>
        <v>0</v>
      </c>
      <c r="W37" s="17">
        <f t="shared" si="18"/>
        <v>0</v>
      </c>
      <c r="X37" s="17">
        <f t="shared" si="18"/>
        <v>0</v>
      </c>
    </row>
    <row r="39" spans="1:24">
      <c r="A39" s="17" t="s">
        <v>942</v>
      </c>
      <c r="B39" s="17">
        <v>0</v>
      </c>
      <c r="C39" s="17">
        <f>IF(C6='Data ACQ1'!$H$22,'Data ACQ1'!$H$23-(C31+C33-C37),0)</f>
        <v>0</v>
      </c>
      <c r="D39" s="17">
        <f>IF(D6='Data ACQ1'!$H$22,'Data ACQ1'!$H$23-(D31+D33-D37),0)</f>
        <v>0</v>
      </c>
      <c r="E39" s="17">
        <f>IF(E6='Data ACQ1'!$H$22,'Data ACQ1'!$H$23-(E31+E33-E37),0)</f>
        <v>0</v>
      </c>
      <c r="F39" s="17">
        <f>IF(F6='Data ACQ1'!$H$22,'Data ACQ1'!$H$23-(F31+F33-F37),0)</f>
        <v>0</v>
      </c>
      <c r="G39" s="17">
        <f>IF(G6='Data ACQ1'!$H$22,'Data ACQ1'!$H$23-(G31+G33-G37),0)</f>
        <v>0</v>
      </c>
      <c r="H39" s="17">
        <f>IF(H6='Data ACQ1'!$H$22,'Data ACQ1'!$H$23-(H31+H33-H37),0)</f>
        <v>0</v>
      </c>
      <c r="I39" s="17">
        <f>IF(I6='Data ACQ1'!$H$22,'Data ACQ1'!$H$23-(I31+I33-I37),0)</f>
        <v>0</v>
      </c>
      <c r="J39" s="17">
        <f>IF(J6='Data ACQ1'!$H$22,'Data ACQ1'!$H$23-(J31+J33-J37),0)</f>
        <v>0</v>
      </c>
      <c r="K39" s="17">
        <f>IF(K6='Data ACQ1'!$H$22,'Data ACQ1'!$H$23-(K31+K33-K37),0)</f>
        <v>0</v>
      </c>
      <c r="L39" s="17">
        <f>IF(L6='Data ACQ1'!$H$22,'Data ACQ1'!$H$23-(L31+L33-L37),0)</f>
        <v>0</v>
      </c>
      <c r="M39" s="17">
        <f>IF(M6='Data ACQ1'!$H$22,'Data ACQ1'!$H$23-(M31+M33-M37),0)</f>
        <v>0</v>
      </c>
      <c r="N39" s="17">
        <f>IF(N6='Data ACQ1'!$H$22,'Data ACQ1'!$H$23-(N31+N33-N37),0)</f>
        <v>0</v>
      </c>
      <c r="O39" s="17">
        <f>IF(O6='Data ACQ1'!$H$22,'Data ACQ1'!$H$23-(O31+O33-O37),0)</f>
        <v>0</v>
      </c>
      <c r="P39" s="17">
        <f>IF(P6='Data ACQ1'!$H$22,'Data ACQ1'!$H$23-(P31+P33-P37),0)</f>
        <v>0</v>
      </c>
      <c r="Q39" s="17">
        <f>IF(Q6='Data ACQ1'!$H$22,'Data ACQ1'!$H$23-(Q31+Q33-Q37),0)</f>
        <v>0</v>
      </c>
      <c r="R39" s="17">
        <f>IF(R6='Data ACQ1'!$H$22,'Data ACQ1'!$H$23-(R31+R33-R37),0)</f>
        <v>0</v>
      </c>
      <c r="S39" s="17">
        <f>IF(S6='Data ACQ1'!$H$22,'Data ACQ1'!$H$23-(S31+S33-S37),0)</f>
        <v>0</v>
      </c>
      <c r="T39" s="17">
        <f>IF(T6='Data ACQ1'!$H$22,'Data ACQ1'!$H$23-(T31+T33-T37),0)</f>
        <v>0</v>
      </c>
      <c r="U39" s="17">
        <f>IF(U6='Data ACQ1'!$H$22,'Data ACQ1'!$H$23-(U31+U33-U37),0)</f>
        <v>0</v>
      </c>
      <c r="V39" s="17">
        <f>IF(V6='Data ACQ1'!$H$22,'Data ACQ1'!$H$23-(V31+V33-V37),0)</f>
        <v>0</v>
      </c>
      <c r="W39" s="17">
        <f>IF(W6='Data ACQ1'!$H$22,'Data ACQ1'!$H$23-(W31+W33-W37),0)</f>
        <v>0</v>
      </c>
      <c r="X39" s="17">
        <f>IF(X6='Data ACQ1'!$H$22,'Data ACQ1'!$H$23-(X31+X33-X37),0)</f>
        <v>0</v>
      </c>
    </row>
    <row r="94" spans="1:2">
      <c r="A94" s="72"/>
      <c r="B94" s="72"/>
    </row>
  </sheetData>
  <printOptions horizontalCentered="1"/>
  <pageMargins left="0.25" right="0.25" top="0.75" bottom="0.5" header="0.3" footer="0.25"/>
  <pageSetup scale="89" fitToWidth="3" orientation="landscape" r:id="rId1"/>
  <colBreaks count="2" manualBreakCount="2">
    <brk id="11" min="6" max="39" man="1"/>
    <brk id="20" min="6" max="39" man="1"/>
  </colBreaks>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39997558519241921"/>
    <pageSetUpPr fitToPage="1"/>
  </sheetPr>
  <dimension ref="A1:AD71"/>
  <sheetViews>
    <sheetView workbookViewId="0"/>
  </sheetViews>
  <sheetFormatPr defaultColWidth="12.5703125" defaultRowHeight="15"/>
  <cols>
    <col min="1" max="1" width="26.5703125" style="17" bestFit="1" customWidth="1"/>
    <col min="2" max="5" width="12.5703125" style="17"/>
    <col min="6" max="6" width="2.42578125" style="17" customWidth="1"/>
    <col min="7" max="7" width="31" style="17" customWidth="1"/>
    <col min="8" max="8" width="14.5703125" style="17" bestFit="1" customWidth="1"/>
    <col min="9" max="16384" width="12.5703125" style="17"/>
  </cols>
  <sheetData>
    <row r="1" spans="1:30">
      <c r="A1" s="23" t="s">
        <v>389</v>
      </c>
      <c r="G1" s="20" t="s">
        <v>931</v>
      </c>
      <c r="H1" s="7" t="s">
        <v>23</v>
      </c>
      <c r="I1" s="20" t="s">
        <v>13</v>
      </c>
      <c r="J1" s="7" t="s">
        <v>15</v>
      </c>
    </row>
    <row r="2" spans="1:30">
      <c r="A2" s="23" t="s">
        <v>950</v>
      </c>
      <c r="C2" s="2"/>
      <c r="J2" s="8" t="e">
        <f ca="1">RIGHT(CELL("filename",$A$1),LEN(CELL("filename",$A$1))-SEARCH("/Exhibits",CELL("filename",$A$1),1))</f>
        <v>#VALUE!</v>
      </c>
    </row>
    <row r="3" spans="1:30">
      <c r="A3" s="23" t="str">
        <f>'Link In'!A2</f>
        <v>Case No. 2025-00122</v>
      </c>
    </row>
    <row r="4" spans="1:30">
      <c r="A4" s="23" t="s">
        <v>951</v>
      </c>
      <c r="AD4" s="644"/>
    </row>
    <row r="6" spans="1:30">
      <c r="B6" s="23"/>
      <c r="C6" s="22" t="s">
        <v>409</v>
      </c>
      <c r="D6" s="22" t="s">
        <v>952</v>
      </c>
      <c r="E6" s="22" t="s">
        <v>953</v>
      </c>
      <c r="H6" s="22" t="s">
        <v>409</v>
      </c>
      <c r="I6" s="22" t="s">
        <v>953</v>
      </c>
    </row>
    <row r="7" spans="1:30">
      <c r="A7" s="10" t="s">
        <v>446</v>
      </c>
      <c r="B7" s="645" t="s">
        <v>954</v>
      </c>
      <c r="C7" s="645" t="s">
        <v>430</v>
      </c>
      <c r="D7" s="646" t="s">
        <v>5</v>
      </c>
      <c r="E7" s="22" t="s">
        <v>955</v>
      </c>
      <c r="H7" s="645" t="s">
        <v>430</v>
      </c>
      <c r="I7" s="22" t="s">
        <v>955</v>
      </c>
      <c r="J7" s="22" t="s">
        <v>539</v>
      </c>
    </row>
    <row r="8" spans="1:30">
      <c r="A8" s="647" t="str">
        <f>'ACQ1 Detail'!A10</f>
        <v>New Water Plant</v>
      </c>
      <c r="B8" s="658">
        <f>'ACQ1 Detail'!B10</f>
        <v>1982</v>
      </c>
      <c r="C8" s="72">
        <f>'ACQ1 Detail'!D10</f>
        <v>647230</v>
      </c>
      <c r="D8" s="72">
        <f>'ACQ1 Detail'!E10</f>
        <v>-597339.35416666698</v>
      </c>
      <c r="E8" s="26" t="s">
        <v>581</v>
      </c>
      <c r="G8" s="17" t="s">
        <v>436</v>
      </c>
      <c r="H8" s="17">
        <f>C68-H9</f>
        <v>2340827</v>
      </c>
      <c r="I8" s="26" t="s">
        <v>581</v>
      </c>
      <c r="J8" s="26" t="s">
        <v>480</v>
      </c>
    </row>
    <row r="9" spans="1:30">
      <c r="A9" s="647" t="str">
        <f>'ACQ1 Detail'!A11</f>
        <v>New Water Plant</v>
      </c>
      <c r="B9" s="658">
        <f>'ACQ1 Detail'!B11</f>
        <v>1988</v>
      </c>
      <c r="C9" s="72">
        <f>'ACQ1 Detail'!D11</f>
        <v>13271</v>
      </c>
      <c r="D9" s="72">
        <f>'ACQ1 Detail'!E11</f>
        <v>-10257.37708333334</v>
      </c>
      <c r="E9" s="26" t="s">
        <v>581</v>
      </c>
      <c r="G9" s="17" t="s">
        <v>956</v>
      </c>
      <c r="H9" s="17">
        <f>SUMIF(E8:E67,I9,C8:C67)</f>
        <v>8001</v>
      </c>
      <c r="I9" s="26" t="s">
        <v>493</v>
      </c>
      <c r="J9" s="26" t="s">
        <v>480</v>
      </c>
    </row>
    <row r="10" spans="1:30">
      <c r="A10" s="647" t="str">
        <f>'ACQ1 Detail'!A12</f>
        <v>1994 Water Project (Clintonville)</v>
      </c>
      <c r="B10" s="658">
        <f>'ACQ1 Detail'!B12</f>
        <v>1994</v>
      </c>
      <c r="C10" s="72">
        <f>'ACQ1 Detail'!D12</f>
        <v>684850</v>
      </c>
      <c r="D10" s="72">
        <f>'ACQ1 Detail'!E12</f>
        <v>-426604.47916666698</v>
      </c>
      <c r="E10" s="26" t="s">
        <v>581</v>
      </c>
      <c r="H10" s="17">
        <f>SUM(H8:H9)</f>
        <v>2348828</v>
      </c>
      <c r="J10" s="26" t="s">
        <v>480</v>
      </c>
    </row>
    <row r="11" spans="1:30">
      <c r="A11" s="647" t="str">
        <f>'ACQ1 Detail'!A13</f>
        <v>Water Tank</v>
      </c>
      <c r="B11" s="658">
        <f>'ACQ1 Detail'!B13</f>
        <v>1996</v>
      </c>
      <c r="C11" s="72">
        <f>'ACQ1 Detail'!D13</f>
        <v>264885</v>
      </c>
      <c r="D11" s="72">
        <f>'ACQ1 Detail'!E13</f>
        <v>-151757.03125</v>
      </c>
      <c r="E11" s="26" t="s">
        <v>581</v>
      </c>
      <c r="G11" s="23" t="s">
        <v>652</v>
      </c>
      <c r="J11" s="26" t="s">
        <v>480</v>
      </c>
    </row>
    <row r="12" spans="1:30">
      <c r="A12" s="647" t="str">
        <f>'ACQ1 Detail'!A14</f>
        <v>Paint Old Water Tank</v>
      </c>
      <c r="B12" s="658">
        <f>'ACQ1 Detail'!B14</f>
        <v>1996</v>
      </c>
      <c r="C12" s="72">
        <f>'ACQ1 Detail'!D14</f>
        <v>24791</v>
      </c>
      <c r="D12" s="72">
        <f>'ACQ1 Detail'!E14</f>
        <v>-13893.2895833333</v>
      </c>
      <c r="E12" s="26" t="s">
        <v>581</v>
      </c>
      <c r="G12" s="647" t="s">
        <v>957</v>
      </c>
      <c r="H12" s="72">
        <f>-'ACQ1 Detail'!$G$10-'ACQ1 Detail'!$P$14</f>
        <v>145172.80947196519</v>
      </c>
      <c r="J12" s="26" t="s">
        <v>480</v>
      </c>
    </row>
    <row r="13" spans="1:30">
      <c r="A13" s="647" t="str">
        <f>'ACQ1 Detail'!A15</f>
        <v>Tower Project - Painting</v>
      </c>
      <c r="B13" s="658">
        <f>'ACQ1 Detail'!B15</f>
        <v>2015</v>
      </c>
      <c r="C13" s="72">
        <f>'ACQ1 Detail'!D15</f>
        <v>281250</v>
      </c>
      <c r="D13" s="72">
        <f>'ACQ1 Detail'!E15</f>
        <v>-44531.25</v>
      </c>
      <c r="E13" s="26" t="s">
        <v>581</v>
      </c>
      <c r="G13" s="647" t="s">
        <v>958</v>
      </c>
      <c r="H13" s="72">
        <f>-'ACQ1 Detail'!$G$12-'ACQ1 Detail'!$P$15</f>
        <v>174974.19052803481</v>
      </c>
      <c r="J13" s="26" t="s">
        <v>480</v>
      </c>
    </row>
    <row r="14" spans="1:30">
      <c r="A14" s="647" t="str">
        <f>'ACQ1 Detail'!A16</f>
        <v>Telemetry</v>
      </c>
      <c r="B14" s="658">
        <f>'ACQ1 Detail'!B16</f>
        <v>2015</v>
      </c>
      <c r="C14" s="72">
        <f>'ACQ1 Detail'!D16</f>
        <v>120096</v>
      </c>
      <c r="D14" s="72">
        <f>'ACQ1 Detail'!E16</f>
        <v>-19015.2</v>
      </c>
      <c r="E14" s="26" t="s">
        <v>581</v>
      </c>
      <c r="G14" s="17" t="s">
        <v>959</v>
      </c>
      <c r="H14" s="17">
        <f>-'ACQ1 Detail'!$G$40</f>
        <v>16855</v>
      </c>
      <c r="J14" s="26" t="s">
        <v>480</v>
      </c>
    </row>
    <row r="15" spans="1:30">
      <c r="A15" s="647" t="str">
        <f>'ACQ1 Detail'!A17</f>
        <v>Water Tank Rehab</v>
      </c>
      <c r="B15" s="658">
        <f>'ACQ1 Detail'!B17</f>
        <v>2016</v>
      </c>
      <c r="C15" s="72">
        <f>'ACQ1 Detail'!D17</f>
        <v>28249</v>
      </c>
      <c r="D15" s="72">
        <f>'ACQ1 Detail'!E17</f>
        <v>-1471.302083333333</v>
      </c>
      <c r="E15" s="26" t="s">
        <v>581</v>
      </c>
      <c r="H15" s="17">
        <f>H12+H13+H14</f>
        <v>337002</v>
      </c>
      <c r="J15" s="26" t="s">
        <v>480</v>
      </c>
    </row>
    <row r="16" spans="1:30">
      <c r="A16" s="647" t="str">
        <f>'ACQ1 Detail'!A18</f>
        <v>Radio Read Meters</v>
      </c>
      <c r="B16" s="658">
        <f>'ACQ1 Detail'!B18</f>
        <v>2014</v>
      </c>
      <c r="C16" s="72">
        <f>'ACQ1 Detail'!D18</f>
        <v>84333</v>
      </c>
      <c r="D16" s="72">
        <f>'ACQ1 Detail'!E18</f>
        <v>-36544.300000000003</v>
      </c>
      <c r="E16" s="26" t="s">
        <v>581</v>
      </c>
      <c r="G16" s="17" t="s">
        <v>960</v>
      </c>
      <c r="H16" s="17">
        <f>-'ACQ1 Detail'!$H$21+'ACQ1 Detail'!$Q$14+'ACQ1 Detail'!$Q$15-'ACQ1 Detail'!$H$40</f>
        <v>-262056.20833333395</v>
      </c>
      <c r="J16" s="26" t="s">
        <v>480</v>
      </c>
    </row>
    <row r="17" spans="1:10">
      <c r="A17" s="647" t="str">
        <f>'ACQ1 Detail'!A19</f>
        <v>New Construction</v>
      </c>
      <c r="B17" s="658">
        <f>'ACQ1 Detail'!B19</f>
        <v>2017</v>
      </c>
      <c r="C17" s="72">
        <f>'ACQ1 Detail'!D19</f>
        <v>23737</v>
      </c>
      <c r="D17" s="72">
        <f>'ACQ1 Detail'!E19</f>
        <v>-593.42500000000007</v>
      </c>
      <c r="E17" s="26" t="s">
        <v>581</v>
      </c>
      <c r="G17" s="17" t="s">
        <v>941</v>
      </c>
      <c r="H17" s="17">
        <f>H15+H16</f>
        <v>74945.791666666046</v>
      </c>
      <c r="J17" s="26" t="s">
        <v>480</v>
      </c>
    </row>
    <row r="18" spans="1:10">
      <c r="A18" s="647" t="str">
        <f>'ACQ1 Detail'!A20</f>
        <v>Land (non-depreciable)</v>
      </c>
      <c r="B18" s="658">
        <f>'ACQ1 Detail'!B20</f>
        <v>1994</v>
      </c>
      <c r="C18" s="72">
        <f>'ACQ1 Detail'!D20</f>
        <v>8001</v>
      </c>
      <c r="D18" s="72">
        <f>'ACQ1 Detail'!E20</f>
        <v>0</v>
      </c>
      <c r="E18" s="26" t="s">
        <v>493</v>
      </c>
      <c r="J18" s="26" t="s">
        <v>480</v>
      </c>
    </row>
    <row r="19" spans="1:10">
      <c r="A19" s="647" t="str">
        <f>'ACQ1 Detail'!$A$38</f>
        <v>Water Project</v>
      </c>
      <c r="B19" s="658">
        <f>'ACQ1 Detail'!$B$38</f>
        <v>2007</v>
      </c>
      <c r="C19" s="72">
        <f>'ACQ1 Detail'!D40</f>
        <v>168135</v>
      </c>
      <c r="D19" s="72">
        <f>'ACQ1 Detail'!E40</f>
        <v>-42033.75</v>
      </c>
      <c r="E19" s="26" t="s">
        <v>581</v>
      </c>
      <c r="G19" s="17" t="s">
        <v>961</v>
      </c>
      <c r="H19" s="206">
        <f>('Actv Depr Exp'!R5+'Actv COR'!T5)/('Actv Depr Exp'!Q85-'Actv Depr Exp'!Q11-'Actv Depr Exp'!Q12-'Actv Depr Exp'!Q13-'Actv Depr Exp'!Q14-'Actv Depr Exp'!Q15-'Actv Depr Exp'!Q16)*12</f>
        <v>3.4620105065882853E-2</v>
      </c>
      <c r="J19" s="26" t="s">
        <v>480</v>
      </c>
    </row>
    <row r="20" spans="1:10">
      <c r="A20" s="647" t="s">
        <v>386</v>
      </c>
      <c r="B20" s="648"/>
      <c r="C20" s="72"/>
      <c r="D20" s="72"/>
      <c r="E20" s="26"/>
      <c r="G20" s="17" t="s">
        <v>962</v>
      </c>
      <c r="H20" s="206">
        <f>-SUM('Actv CIAC'!S4:S7)/SUM('Actv CIAC'!R11:R25)*12</f>
        <v>5.0505795594681505E-2</v>
      </c>
      <c r="J20" s="26" t="s">
        <v>480</v>
      </c>
    </row>
    <row r="21" spans="1:10">
      <c r="A21" s="647" t="s">
        <v>386</v>
      </c>
      <c r="B21" s="648"/>
      <c r="C21" s="72"/>
      <c r="D21" s="72"/>
      <c r="E21" s="26"/>
      <c r="J21" s="26" t="s">
        <v>480</v>
      </c>
    </row>
    <row r="22" spans="1:10">
      <c r="A22" s="647" t="s">
        <v>386</v>
      </c>
      <c r="B22" s="648"/>
      <c r="C22" s="72"/>
      <c r="D22" s="72"/>
      <c r="E22" s="26"/>
      <c r="G22" s="17" t="s">
        <v>963</v>
      </c>
      <c r="H22" s="27">
        <v>43524</v>
      </c>
      <c r="J22" s="26" t="s">
        <v>480</v>
      </c>
    </row>
    <row r="23" spans="1:10">
      <c r="A23" s="647" t="s">
        <v>386</v>
      </c>
      <c r="B23" s="648"/>
      <c r="C23" s="72"/>
      <c r="D23" s="72"/>
      <c r="E23" s="26"/>
      <c r="G23" s="17" t="s">
        <v>964</v>
      </c>
      <c r="H23" s="17">
        <f>'ACQ1 Detail'!$M$29+'ACQ1 Detail'!$M$43</f>
        <v>1175509</v>
      </c>
      <c r="J23" s="26" t="s">
        <v>480</v>
      </c>
    </row>
    <row r="24" spans="1:10">
      <c r="A24" s="647" t="s">
        <v>386</v>
      </c>
      <c r="B24" s="648"/>
      <c r="C24" s="72"/>
      <c r="D24" s="72"/>
      <c r="E24" s="26"/>
      <c r="G24" s="17" t="s">
        <v>965</v>
      </c>
      <c r="H24" s="17">
        <f>C68+D68-H17</f>
        <v>929841.45000000019</v>
      </c>
      <c r="J24" s="26" t="s">
        <v>480</v>
      </c>
    </row>
    <row r="25" spans="1:10">
      <c r="A25" s="647" t="s">
        <v>386</v>
      </c>
      <c r="B25" s="648"/>
      <c r="C25" s="72"/>
      <c r="D25" s="72"/>
      <c r="E25" s="26"/>
      <c r="G25" s="17" t="s">
        <v>942</v>
      </c>
      <c r="H25" s="17">
        <v>147228.82999999999</v>
      </c>
      <c r="J25" s="26" t="s">
        <v>480</v>
      </c>
    </row>
    <row r="26" spans="1:10">
      <c r="A26" s="647" t="s">
        <v>386</v>
      </c>
      <c r="B26" s="648"/>
      <c r="C26" s="72"/>
      <c r="D26" s="72"/>
      <c r="E26" s="26"/>
      <c r="G26" s="17" t="s">
        <v>966</v>
      </c>
      <c r="H26" s="17">
        <v>10</v>
      </c>
      <c r="J26" s="26" t="s">
        <v>480</v>
      </c>
    </row>
    <row r="27" spans="1:10">
      <c r="A27" s="647" t="s">
        <v>386</v>
      </c>
      <c r="B27" s="648"/>
      <c r="C27" s="72"/>
      <c r="D27" s="72"/>
      <c r="E27" s="26"/>
      <c r="G27" s="17" t="s">
        <v>967</v>
      </c>
      <c r="H27" s="17">
        <f>H25/H26</f>
        <v>14722.882999999998</v>
      </c>
      <c r="J27" s="26" t="s">
        <v>480</v>
      </c>
    </row>
    <row r="28" spans="1:10">
      <c r="A28" s="647" t="s">
        <v>386</v>
      </c>
      <c r="B28" s="648"/>
      <c r="C28" s="72"/>
      <c r="D28" s="72"/>
      <c r="E28" s="26"/>
      <c r="J28" s="26" t="s">
        <v>480</v>
      </c>
    </row>
    <row r="29" spans="1:10">
      <c r="A29" s="647" t="s">
        <v>386</v>
      </c>
      <c r="B29" s="648"/>
      <c r="C29" s="72"/>
      <c r="D29" s="72"/>
      <c r="E29" s="26"/>
      <c r="G29" s="17" t="s">
        <v>968</v>
      </c>
      <c r="J29" s="26" t="s">
        <v>480</v>
      </c>
    </row>
    <row r="30" spans="1:10">
      <c r="A30" s="647" t="s">
        <v>386</v>
      </c>
      <c r="B30" s="648"/>
      <c r="C30" s="72"/>
      <c r="D30" s="72"/>
      <c r="E30" s="26"/>
      <c r="J30" s="26" t="s">
        <v>480</v>
      </c>
    </row>
    <row r="31" spans="1:10">
      <c r="A31" s="647" t="s">
        <v>386</v>
      </c>
      <c r="B31" s="648"/>
      <c r="C31" s="72"/>
      <c r="D31" s="72"/>
      <c r="E31" s="26"/>
      <c r="G31" s="17" t="s">
        <v>969</v>
      </c>
      <c r="H31" s="206">
        <f>'Exh Depr Exp'!E13/('Exh Depr Exp'!E13+'Exh COR Exp'!E13)</f>
        <v>0.86676415864368528</v>
      </c>
      <c r="J31" s="26" t="s">
        <v>480</v>
      </c>
    </row>
    <row r="32" spans="1:10">
      <c r="A32" s="647" t="s">
        <v>386</v>
      </c>
      <c r="B32" s="648"/>
      <c r="C32" s="72"/>
      <c r="D32" s="72"/>
      <c r="E32" s="26"/>
      <c r="G32" s="17" t="s">
        <v>970</v>
      </c>
      <c r="H32" s="206">
        <f>1-H31</f>
        <v>0.13323584135631472</v>
      </c>
      <c r="J32" s="26" t="s">
        <v>480</v>
      </c>
    </row>
    <row r="33" spans="1:10">
      <c r="A33" s="647" t="s">
        <v>386</v>
      </c>
      <c r="B33" s="648"/>
      <c r="C33" s="72"/>
      <c r="D33" s="72"/>
      <c r="E33" s="26"/>
      <c r="J33" s="26" t="str">
        <f t="shared" ref="J33:J68" si="0">IF(A33="Reserved","No Print","Print")</f>
        <v>No Print</v>
      </c>
    </row>
    <row r="34" spans="1:10">
      <c r="A34" s="647" t="s">
        <v>386</v>
      </c>
      <c r="B34" s="648"/>
      <c r="C34" s="72"/>
      <c r="D34" s="72"/>
      <c r="E34" s="26"/>
      <c r="J34" s="26" t="str">
        <f t="shared" si="0"/>
        <v>No Print</v>
      </c>
    </row>
    <row r="35" spans="1:10">
      <c r="A35" s="647" t="s">
        <v>386</v>
      </c>
      <c r="B35" s="648"/>
      <c r="C35" s="72"/>
      <c r="D35" s="72"/>
      <c r="E35" s="26"/>
      <c r="J35" s="26" t="str">
        <f t="shared" si="0"/>
        <v>No Print</v>
      </c>
    </row>
    <row r="36" spans="1:10">
      <c r="A36" s="647" t="s">
        <v>386</v>
      </c>
      <c r="B36" s="648"/>
      <c r="C36" s="72"/>
      <c r="D36" s="72"/>
      <c r="E36" s="26"/>
      <c r="J36" s="26" t="str">
        <f t="shared" si="0"/>
        <v>No Print</v>
      </c>
    </row>
    <row r="37" spans="1:10">
      <c r="A37" s="647" t="s">
        <v>386</v>
      </c>
      <c r="B37" s="648"/>
      <c r="C37" s="72"/>
      <c r="D37" s="72"/>
      <c r="E37" s="26"/>
      <c r="J37" s="26" t="str">
        <f t="shared" si="0"/>
        <v>No Print</v>
      </c>
    </row>
    <row r="38" spans="1:10">
      <c r="A38" s="647" t="s">
        <v>386</v>
      </c>
      <c r="B38" s="648"/>
      <c r="C38" s="72"/>
      <c r="D38" s="72"/>
      <c r="E38" s="26"/>
      <c r="J38" s="26" t="str">
        <f t="shared" si="0"/>
        <v>No Print</v>
      </c>
    </row>
    <row r="39" spans="1:10">
      <c r="A39" s="647" t="s">
        <v>386</v>
      </c>
      <c r="B39" s="648"/>
      <c r="C39" s="72"/>
      <c r="D39" s="72"/>
      <c r="E39" s="26"/>
      <c r="J39" s="26" t="str">
        <f t="shared" si="0"/>
        <v>No Print</v>
      </c>
    </row>
    <row r="40" spans="1:10">
      <c r="A40" s="647" t="s">
        <v>386</v>
      </c>
      <c r="B40" s="648"/>
      <c r="C40" s="72"/>
      <c r="D40" s="72"/>
      <c r="E40" s="26"/>
      <c r="J40" s="26" t="str">
        <f t="shared" si="0"/>
        <v>No Print</v>
      </c>
    </row>
    <row r="41" spans="1:10">
      <c r="A41" s="647" t="s">
        <v>386</v>
      </c>
      <c r="B41" s="648"/>
      <c r="C41" s="72"/>
      <c r="D41" s="72"/>
      <c r="E41" s="26"/>
      <c r="J41" s="26" t="str">
        <f t="shared" si="0"/>
        <v>No Print</v>
      </c>
    </row>
    <row r="42" spans="1:10">
      <c r="A42" s="647" t="s">
        <v>386</v>
      </c>
      <c r="B42" s="648"/>
      <c r="C42" s="72"/>
      <c r="D42" s="72"/>
      <c r="E42" s="26"/>
      <c r="J42" s="26" t="str">
        <f t="shared" si="0"/>
        <v>No Print</v>
      </c>
    </row>
    <row r="43" spans="1:10">
      <c r="A43" s="647" t="s">
        <v>386</v>
      </c>
      <c r="B43" s="648"/>
      <c r="C43" s="72"/>
      <c r="D43" s="72"/>
      <c r="E43" s="26"/>
      <c r="J43" s="26" t="str">
        <f t="shared" si="0"/>
        <v>No Print</v>
      </c>
    </row>
    <row r="44" spans="1:10">
      <c r="A44" s="647" t="s">
        <v>386</v>
      </c>
      <c r="B44" s="648"/>
      <c r="C44" s="72"/>
      <c r="D44" s="72"/>
      <c r="E44" s="26"/>
      <c r="J44" s="26" t="str">
        <f t="shared" si="0"/>
        <v>No Print</v>
      </c>
    </row>
    <row r="45" spans="1:10">
      <c r="A45" s="647" t="s">
        <v>386</v>
      </c>
      <c r="B45" s="648"/>
      <c r="C45" s="72"/>
      <c r="D45" s="72"/>
      <c r="E45" s="26"/>
      <c r="J45" s="26" t="str">
        <f t="shared" si="0"/>
        <v>No Print</v>
      </c>
    </row>
    <row r="46" spans="1:10">
      <c r="A46" s="647" t="s">
        <v>386</v>
      </c>
      <c r="B46" s="648"/>
      <c r="C46" s="72"/>
      <c r="D46" s="72"/>
      <c r="E46" s="26"/>
      <c r="J46" s="26" t="str">
        <f t="shared" si="0"/>
        <v>No Print</v>
      </c>
    </row>
    <row r="47" spans="1:10">
      <c r="A47" s="647" t="s">
        <v>386</v>
      </c>
      <c r="B47" s="648"/>
      <c r="C47" s="72"/>
      <c r="D47" s="72"/>
      <c r="E47" s="26"/>
      <c r="J47" s="26" t="str">
        <f t="shared" si="0"/>
        <v>No Print</v>
      </c>
    </row>
    <row r="48" spans="1:10">
      <c r="A48" s="647" t="s">
        <v>386</v>
      </c>
      <c r="B48" s="648"/>
      <c r="C48" s="72"/>
      <c r="D48" s="72"/>
      <c r="E48" s="26"/>
      <c r="J48" s="26" t="str">
        <f t="shared" si="0"/>
        <v>No Print</v>
      </c>
    </row>
    <row r="49" spans="1:10">
      <c r="A49" s="647" t="s">
        <v>386</v>
      </c>
      <c r="B49" s="648"/>
      <c r="C49" s="72"/>
      <c r="D49" s="72"/>
      <c r="E49" s="26"/>
      <c r="J49" s="26" t="str">
        <f t="shared" si="0"/>
        <v>No Print</v>
      </c>
    </row>
    <row r="50" spans="1:10">
      <c r="A50" s="647" t="s">
        <v>386</v>
      </c>
      <c r="B50" s="648"/>
      <c r="C50" s="72"/>
      <c r="D50" s="72"/>
      <c r="E50" s="26"/>
      <c r="J50" s="26" t="str">
        <f t="shared" si="0"/>
        <v>No Print</v>
      </c>
    </row>
    <row r="51" spans="1:10">
      <c r="A51" s="647" t="s">
        <v>386</v>
      </c>
      <c r="B51" s="648"/>
      <c r="C51" s="72"/>
      <c r="D51" s="72"/>
      <c r="E51" s="26"/>
      <c r="J51" s="26" t="str">
        <f t="shared" si="0"/>
        <v>No Print</v>
      </c>
    </row>
    <row r="52" spans="1:10">
      <c r="A52" s="647" t="s">
        <v>386</v>
      </c>
      <c r="B52" s="648"/>
      <c r="C52" s="72"/>
      <c r="D52" s="72"/>
      <c r="E52" s="26"/>
      <c r="J52" s="26" t="str">
        <f t="shared" si="0"/>
        <v>No Print</v>
      </c>
    </row>
    <row r="53" spans="1:10">
      <c r="A53" s="647" t="s">
        <v>386</v>
      </c>
      <c r="B53" s="648"/>
      <c r="C53" s="72"/>
      <c r="D53" s="72"/>
      <c r="E53" s="26"/>
      <c r="J53" s="26" t="str">
        <f t="shared" si="0"/>
        <v>No Print</v>
      </c>
    </row>
    <row r="54" spans="1:10">
      <c r="A54" s="647" t="s">
        <v>386</v>
      </c>
      <c r="B54" s="648"/>
      <c r="C54" s="72"/>
      <c r="D54" s="72"/>
      <c r="E54" s="26"/>
      <c r="J54" s="26" t="str">
        <f t="shared" si="0"/>
        <v>No Print</v>
      </c>
    </row>
    <row r="55" spans="1:10">
      <c r="A55" s="647" t="s">
        <v>386</v>
      </c>
      <c r="B55" s="648"/>
      <c r="C55" s="72"/>
      <c r="D55" s="72"/>
      <c r="E55" s="26"/>
      <c r="J55" s="26" t="str">
        <f t="shared" si="0"/>
        <v>No Print</v>
      </c>
    </row>
    <row r="56" spans="1:10">
      <c r="A56" s="647" t="s">
        <v>386</v>
      </c>
      <c r="B56" s="648"/>
      <c r="C56" s="72"/>
      <c r="D56" s="72"/>
      <c r="E56" s="26"/>
      <c r="J56" s="26" t="str">
        <f t="shared" si="0"/>
        <v>No Print</v>
      </c>
    </row>
    <row r="57" spans="1:10">
      <c r="A57" s="647" t="s">
        <v>386</v>
      </c>
      <c r="B57" s="648"/>
      <c r="C57" s="72"/>
      <c r="D57" s="72"/>
      <c r="E57" s="26"/>
      <c r="J57" s="26" t="str">
        <f t="shared" si="0"/>
        <v>No Print</v>
      </c>
    </row>
    <row r="58" spans="1:10">
      <c r="A58" s="647" t="s">
        <v>386</v>
      </c>
      <c r="B58" s="648"/>
      <c r="C58" s="72"/>
      <c r="D58" s="72"/>
      <c r="E58" s="26"/>
      <c r="J58" s="26" t="str">
        <f t="shared" si="0"/>
        <v>No Print</v>
      </c>
    </row>
    <row r="59" spans="1:10">
      <c r="A59" s="647" t="s">
        <v>386</v>
      </c>
      <c r="B59" s="648"/>
      <c r="C59" s="72"/>
      <c r="D59" s="72"/>
      <c r="E59" s="26"/>
      <c r="J59" s="26" t="str">
        <f t="shared" si="0"/>
        <v>No Print</v>
      </c>
    </row>
    <row r="60" spans="1:10">
      <c r="A60" s="647" t="s">
        <v>386</v>
      </c>
      <c r="B60" s="648"/>
      <c r="C60" s="72"/>
      <c r="D60" s="72"/>
      <c r="E60" s="26"/>
      <c r="J60" s="26" t="str">
        <f t="shared" si="0"/>
        <v>No Print</v>
      </c>
    </row>
    <row r="61" spans="1:10">
      <c r="A61" s="647" t="s">
        <v>386</v>
      </c>
      <c r="B61" s="648"/>
      <c r="C61" s="72"/>
      <c r="D61" s="72"/>
      <c r="E61" s="26"/>
      <c r="J61" s="26" t="str">
        <f t="shared" si="0"/>
        <v>No Print</v>
      </c>
    </row>
    <row r="62" spans="1:10">
      <c r="A62" s="647" t="s">
        <v>386</v>
      </c>
      <c r="B62" s="648"/>
      <c r="C62" s="72"/>
      <c r="D62" s="72"/>
      <c r="E62" s="26"/>
      <c r="J62" s="26" t="str">
        <f t="shared" si="0"/>
        <v>No Print</v>
      </c>
    </row>
    <row r="63" spans="1:10">
      <c r="A63" s="647" t="s">
        <v>386</v>
      </c>
      <c r="B63" s="648"/>
      <c r="C63" s="72"/>
      <c r="D63" s="72"/>
      <c r="E63" s="26"/>
      <c r="J63" s="26" t="str">
        <f t="shared" si="0"/>
        <v>No Print</v>
      </c>
    </row>
    <row r="64" spans="1:10">
      <c r="A64" s="647" t="s">
        <v>386</v>
      </c>
      <c r="B64" s="648"/>
      <c r="C64" s="72"/>
      <c r="D64" s="72"/>
      <c r="E64" s="26"/>
      <c r="J64" s="26" t="str">
        <f t="shared" si="0"/>
        <v>No Print</v>
      </c>
    </row>
    <row r="65" spans="1:10">
      <c r="A65" s="647" t="s">
        <v>386</v>
      </c>
      <c r="B65" s="648"/>
      <c r="C65" s="72"/>
      <c r="D65" s="72"/>
      <c r="E65" s="26"/>
      <c r="J65" s="26" t="str">
        <f t="shared" si="0"/>
        <v>No Print</v>
      </c>
    </row>
    <row r="66" spans="1:10">
      <c r="A66" s="647" t="s">
        <v>386</v>
      </c>
      <c r="B66" s="648"/>
      <c r="C66" s="72"/>
      <c r="D66" s="72"/>
      <c r="E66" s="26"/>
      <c r="J66" s="26" t="str">
        <f t="shared" si="0"/>
        <v>No Print</v>
      </c>
    </row>
    <row r="67" spans="1:10">
      <c r="A67" s="647" t="s">
        <v>386</v>
      </c>
      <c r="B67" s="648"/>
      <c r="C67" s="72"/>
      <c r="D67" s="72"/>
      <c r="E67" s="26"/>
      <c r="J67" s="26" t="str">
        <f t="shared" si="0"/>
        <v>No Print</v>
      </c>
    </row>
    <row r="68" spans="1:10">
      <c r="A68" s="647" t="s">
        <v>318</v>
      </c>
      <c r="B68" s="650"/>
      <c r="C68" s="71">
        <f>SUM(C8:C67)</f>
        <v>2348828</v>
      </c>
      <c r="D68" s="71">
        <f>SUM(D8:D67)</f>
        <v>-1344040.7583333338</v>
      </c>
      <c r="J68" s="26" t="str">
        <f t="shared" si="0"/>
        <v>Print</v>
      </c>
    </row>
    <row r="69" spans="1:10">
      <c r="A69" s="647"/>
      <c r="B69" s="650"/>
      <c r="C69" s="647"/>
      <c r="D69" s="647"/>
    </row>
    <row r="70" spans="1:10">
      <c r="A70" s="22" t="s">
        <v>540</v>
      </c>
      <c r="B70" s="22" t="s">
        <v>540</v>
      </c>
      <c r="C70" s="22" t="s">
        <v>540</v>
      </c>
      <c r="D70" s="22" t="s">
        <v>540</v>
      </c>
      <c r="E70" s="22" t="s">
        <v>540</v>
      </c>
      <c r="F70" s="22" t="s">
        <v>540</v>
      </c>
      <c r="G70" s="22" t="s">
        <v>540</v>
      </c>
      <c r="H70" s="22" t="s">
        <v>540</v>
      </c>
      <c r="I70" s="22" t="s">
        <v>540</v>
      </c>
      <c r="J70" s="22" t="s">
        <v>540</v>
      </c>
    </row>
    <row r="71" spans="1:10">
      <c r="G71" s="72"/>
    </row>
  </sheetData>
  <autoFilter ref="A7:J68" xr:uid="{00000000-0009-0000-0000-000024000000}"/>
  <printOptions horizontalCentered="1"/>
  <pageMargins left="0.25" right="0.25" top="0.75" bottom="0.5" header="0.3" footer="0.25"/>
  <pageSetup scale="97" fitToHeight="0" orientation="landscape"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39997558519241921"/>
    <pageSetUpPr fitToPage="1"/>
  </sheetPr>
  <dimension ref="A1:V57"/>
  <sheetViews>
    <sheetView workbookViewId="0"/>
  </sheetViews>
  <sheetFormatPr defaultColWidth="8.85546875" defaultRowHeight="15"/>
  <cols>
    <col min="1" max="1" width="46.140625" style="2" customWidth="1"/>
    <col min="2" max="2" width="7.5703125" style="2" customWidth="1"/>
    <col min="3" max="3" width="1.7109375" style="2" customWidth="1"/>
    <col min="4" max="4" width="15" style="2" bestFit="1" customWidth="1"/>
    <col min="5" max="5" width="15.28515625" style="2" customWidth="1"/>
    <col min="6" max="6" width="1.7109375" style="2" customWidth="1"/>
    <col min="7" max="7" width="13.28515625" style="2" customWidth="1"/>
    <col min="8" max="8" width="13.85546875" style="2" customWidth="1"/>
    <col min="9" max="9" width="1.7109375" style="2" customWidth="1"/>
    <col min="10" max="10" width="19.7109375" style="2" customWidth="1"/>
    <col min="11" max="11" width="1.7109375" style="2" customWidth="1"/>
    <col min="12" max="12" width="46.140625" style="2" customWidth="1"/>
    <col min="13" max="13" width="22" style="2" customWidth="1"/>
    <col min="14" max="14" width="8.85546875" style="2"/>
    <col min="15" max="15" width="11.7109375" style="2" customWidth="1"/>
    <col min="16" max="16384" width="8.85546875" style="2"/>
  </cols>
  <sheetData>
    <row r="1" spans="1:18">
      <c r="A1" s="6" t="s">
        <v>389</v>
      </c>
      <c r="L1" s="8" t="e">
        <f ca="1">RIGHT(CELL("filename",$A$1),LEN(CELL("filename",$A$1))-SEARCH("/Exhibits",CELL("filename",$A$1),1))</f>
        <v>#VALUE!</v>
      </c>
      <c r="M1" s="20" t="s">
        <v>931</v>
      </c>
    </row>
    <row r="2" spans="1:18">
      <c r="A2" s="6" t="str">
        <f>'Link In'!A2</f>
        <v>Case No. 2025-00122</v>
      </c>
      <c r="M2" s="7" t="s">
        <v>23</v>
      </c>
    </row>
    <row r="3" spans="1:18">
      <c r="A3" s="6" t="s">
        <v>971</v>
      </c>
      <c r="M3" s="20" t="s">
        <v>13</v>
      </c>
    </row>
    <row r="4" spans="1:18">
      <c r="A4" s="6" t="s">
        <v>972</v>
      </c>
      <c r="M4" s="7" t="s">
        <v>15</v>
      </c>
    </row>
    <row r="6" spans="1:18">
      <c r="A6" s="2" t="s">
        <v>973</v>
      </c>
      <c r="L6" s="2" t="s">
        <v>974</v>
      </c>
    </row>
    <row r="8" spans="1:18">
      <c r="D8" s="871" t="s">
        <v>975</v>
      </c>
      <c r="E8" s="871"/>
      <c r="G8" s="871" t="s">
        <v>941</v>
      </c>
      <c r="H8" s="871"/>
    </row>
    <row r="9" spans="1:18" ht="45">
      <c r="A9" s="575" t="s">
        <v>14</v>
      </c>
      <c r="B9" s="575" t="s">
        <v>976</v>
      </c>
      <c r="C9" s="652"/>
      <c r="D9" s="653" t="s">
        <v>977</v>
      </c>
      <c r="E9" s="653" t="s">
        <v>978</v>
      </c>
      <c r="F9" s="652"/>
      <c r="G9" s="653" t="s">
        <v>979</v>
      </c>
      <c r="H9" s="653" t="s">
        <v>980</v>
      </c>
      <c r="J9" s="653" t="s">
        <v>981</v>
      </c>
      <c r="K9" s="652"/>
      <c r="L9" s="653" t="s">
        <v>982</v>
      </c>
      <c r="M9" s="653" t="s">
        <v>983</v>
      </c>
    </row>
    <row r="10" spans="1:18">
      <c r="A10" s="2" t="s">
        <v>957</v>
      </c>
      <c r="B10" s="2">
        <v>1982</v>
      </c>
      <c r="C10" s="136"/>
      <c r="D10" s="98">
        <v>647230</v>
      </c>
      <c r="E10" s="98">
        <f>-581158.604166667-0.025*D10</f>
        <v>-597339.35416666698</v>
      </c>
      <c r="F10" s="136"/>
      <c r="G10" s="98">
        <v>-416500</v>
      </c>
      <c r="H10" s="98">
        <f>373982.291666667-0.025*G10</f>
        <v>384394.79166666698</v>
      </c>
      <c r="J10" s="98">
        <f t="shared" ref="J10:J20" si="0">SUM(D10:H10)</f>
        <v>17785.4375</v>
      </c>
      <c r="K10" s="98"/>
      <c r="L10" s="98">
        <f>$G10/$G$21*159190</f>
        <v>72185.775721284706</v>
      </c>
      <c r="M10" s="98">
        <f t="shared" ref="M10:M20" si="1">J10+L10</f>
        <v>89971.213221284706</v>
      </c>
    </row>
    <row r="11" spans="1:18">
      <c r="A11" s="2" t="s">
        <v>957</v>
      </c>
      <c r="B11" s="2">
        <v>1988</v>
      </c>
      <c r="C11" s="88"/>
      <c r="D11" s="16">
        <v>13271</v>
      </c>
      <c r="E11" s="16">
        <f>-9925.60208333334-0.025*D11</f>
        <v>-10257.37708333334</v>
      </c>
      <c r="F11" s="88"/>
      <c r="G11" s="16"/>
      <c r="H11" s="16"/>
      <c r="J11" s="16">
        <f t="shared" si="0"/>
        <v>3013.6229166666599</v>
      </c>
      <c r="K11" s="16"/>
      <c r="L11" s="16"/>
      <c r="M11" s="16">
        <f t="shared" si="1"/>
        <v>3013.6229166666599</v>
      </c>
    </row>
    <row r="12" spans="1:18">
      <c r="A12" s="2" t="s">
        <v>958</v>
      </c>
      <c r="B12" s="2">
        <v>1994</v>
      </c>
      <c r="C12" s="88"/>
      <c r="D12" s="16">
        <v>684850</v>
      </c>
      <c r="E12" s="16">
        <f>-409483.229166667-0.025*D12</f>
        <v>-426604.47916666698</v>
      </c>
      <c r="F12" s="88"/>
      <c r="G12" s="16">
        <v>-502000</v>
      </c>
      <c r="H12" s="16">
        <f>300154.166666667-0.025*G12</f>
        <v>312704.16666666698</v>
      </c>
      <c r="J12" s="16">
        <f t="shared" si="0"/>
        <v>68949.6875</v>
      </c>
      <c r="K12" s="16"/>
      <c r="L12" s="98">
        <f>$G12/$G$21*159190</f>
        <v>87004.224278715294</v>
      </c>
      <c r="M12" s="16">
        <f t="shared" si="1"/>
        <v>155953.91177871529</v>
      </c>
    </row>
    <row r="13" spans="1:18">
      <c r="A13" s="2" t="s">
        <v>984</v>
      </c>
      <c r="B13" s="2">
        <v>1996</v>
      </c>
      <c r="C13" s="88"/>
      <c r="D13" s="16">
        <v>264885</v>
      </c>
      <c r="E13" s="16">
        <f>-145134.90625-0.025*D13</f>
        <v>-151757.03125</v>
      </c>
      <c r="F13" s="88"/>
      <c r="G13" s="16"/>
      <c r="H13" s="16"/>
      <c r="J13" s="16">
        <f t="shared" si="0"/>
        <v>113127.96875</v>
      </c>
      <c r="K13" s="16"/>
      <c r="L13" s="16"/>
      <c r="M13" s="16">
        <f t="shared" si="1"/>
        <v>113127.96875</v>
      </c>
      <c r="P13" s="10" t="s">
        <v>22</v>
      </c>
      <c r="Q13" s="10" t="s">
        <v>985</v>
      </c>
    </row>
    <row r="14" spans="1:18">
      <c r="A14" s="2" t="s">
        <v>986</v>
      </c>
      <c r="B14" s="2">
        <v>1996</v>
      </c>
      <c r="C14" s="88"/>
      <c r="D14" s="16">
        <v>24791</v>
      </c>
      <c r="E14" s="16">
        <f>-13273.5145833333-0.025*D14</f>
        <v>-13893.2895833333</v>
      </c>
      <c r="F14" s="88"/>
      <c r="G14" s="16"/>
      <c r="H14" s="16"/>
      <c r="J14" s="16">
        <f t="shared" si="0"/>
        <v>10897.7104166667</v>
      </c>
      <c r="K14" s="16"/>
      <c r="L14" s="16"/>
      <c r="M14" s="16">
        <f t="shared" si="1"/>
        <v>10897.7104166667</v>
      </c>
      <c r="O14" s="2" t="s">
        <v>987</v>
      </c>
      <c r="P14" s="17">
        <v>271327.19052803481</v>
      </c>
      <c r="Q14" s="17">
        <v>199141.41480675014</v>
      </c>
      <c r="R14" s="17">
        <f>P14-Q14</f>
        <v>72185.775721284677</v>
      </c>
    </row>
    <row r="15" spans="1:18">
      <c r="A15" s="2" t="s">
        <v>988</v>
      </c>
      <c r="B15" s="2">
        <v>2015</v>
      </c>
      <c r="C15" s="88"/>
      <c r="D15" s="16">
        <v>281250</v>
      </c>
      <c r="E15" s="16">
        <f>-30468.75-0.05*D15</f>
        <v>-44531.25</v>
      </c>
      <c r="F15" s="88"/>
      <c r="G15" s="16"/>
      <c r="H15" s="16"/>
      <c r="J15" s="16">
        <f t="shared" si="0"/>
        <v>236718.75</v>
      </c>
      <c r="K15" s="16"/>
      <c r="L15" s="16"/>
      <c r="M15" s="16">
        <f t="shared" si="1"/>
        <v>236718.75</v>
      </c>
      <c r="O15" s="2" t="s">
        <v>989</v>
      </c>
      <c r="P15" s="17">
        <v>327025.80947196519</v>
      </c>
      <c r="Q15" s="17">
        <v>240021.58519324986</v>
      </c>
      <c r="R15" s="17">
        <f>P15-Q15</f>
        <v>87004.224278715323</v>
      </c>
    </row>
    <row r="16" spans="1:18">
      <c r="A16" s="2" t="s">
        <v>990</v>
      </c>
      <c r="B16" s="2">
        <v>2015</v>
      </c>
      <c r="C16" s="88"/>
      <c r="D16" s="16">
        <v>120096</v>
      </c>
      <c r="E16" s="16">
        <f>-13010.4-0.05*D16</f>
        <v>-19015.2</v>
      </c>
      <c r="F16" s="88"/>
      <c r="G16" s="16"/>
      <c r="H16" s="16"/>
      <c r="J16" s="16">
        <f t="shared" si="0"/>
        <v>101080.8</v>
      </c>
      <c r="K16" s="16"/>
      <c r="L16" s="16"/>
      <c r="M16" s="16">
        <f t="shared" si="1"/>
        <v>101080.8</v>
      </c>
    </row>
    <row r="17" spans="1:13">
      <c r="A17" s="2" t="s">
        <v>991</v>
      </c>
      <c r="B17" s="2">
        <v>2016</v>
      </c>
      <c r="C17" s="88"/>
      <c r="D17" s="16">
        <v>28249</v>
      </c>
      <c r="E17" s="16">
        <f>-765.077083333333-0.025*D17</f>
        <v>-1471.302083333333</v>
      </c>
      <c r="F17" s="88"/>
      <c r="G17" s="16"/>
      <c r="H17" s="16"/>
      <c r="J17" s="16">
        <f t="shared" si="0"/>
        <v>26777.697916666668</v>
      </c>
      <c r="K17" s="16"/>
      <c r="L17" s="16"/>
      <c r="M17" s="16">
        <f t="shared" si="1"/>
        <v>26777.697916666668</v>
      </c>
    </row>
    <row r="18" spans="1:13">
      <c r="A18" s="2" t="s">
        <v>992</v>
      </c>
      <c r="B18" s="2">
        <v>2014</v>
      </c>
      <c r="C18" s="88"/>
      <c r="D18" s="16">
        <v>84333</v>
      </c>
      <c r="E18" s="16">
        <f>-28111-0.1*D18</f>
        <v>-36544.300000000003</v>
      </c>
      <c r="F18" s="88"/>
      <c r="G18" s="16"/>
      <c r="H18" s="16"/>
      <c r="J18" s="16">
        <f t="shared" si="0"/>
        <v>47788.7</v>
      </c>
      <c r="K18" s="16"/>
      <c r="L18" s="16"/>
      <c r="M18" s="16">
        <f t="shared" si="1"/>
        <v>47788.7</v>
      </c>
    </row>
    <row r="19" spans="1:13">
      <c r="A19" s="2" t="s">
        <v>993</v>
      </c>
      <c r="B19" s="2">
        <v>2017</v>
      </c>
      <c r="C19" s="88"/>
      <c r="D19" s="16">
        <v>23737</v>
      </c>
      <c r="E19" s="16">
        <f>-D19*0.025</f>
        <v>-593.42500000000007</v>
      </c>
      <c r="F19" s="88"/>
      <c r="G19" s="16"/>
      <c r="H19" s="16"/>
      <c r="J19" s="16">
        <f t="shared" si="0"/>
        <v>23143.575000000001</v>
      </c>
      <c r="K19" s="16"/>
      <c r="L19" s="16"/>
      <c r="M19" s="16">
        <f t="shared" si="1"/>
        <v>23143.575000000001</v>
      </c>
    </row>
    <row r="20" spans="1:13">
      <c r="A20" s="2" t="s">
        <v>994</v>
      </c>
      <c r="B20" s="2">
        <v>1994</v>
      </c>
      <c r="C20" s="88"/>
      <c r="D20" s="16">
        <v>8001</v>
      </c>
      <c r="E20" s="16"/>
      <c r="F20" s="88"/>
      <c r="G20" s="16"/>
      <c r="H20" s="16"/>
      <c r="J20" s="16">
        <f t="shared" si="0"/>
        <v>8001</v>
      </c>
      <c r="K20" s="16"/>
      <c r="L20" s="16"/>
      <c r="M20" s="16">
        <f t="shared" si="1"/>
        <v>8001</v>
      </c>
    </row>
    <row r="21" spans="1:13">
      <c r="A21" s="2" t="s">
        <v>995</v>
      </c>
      <c r="C21" s="135"/>
      <c r="D21" s="654">
        <f>SUM(D10:D20)</f>
        <v>2180693</v>
      </c>
      <c r="E21" s="654">
        <f>SUM(E10:E20)</f>
        <v>-1302007.0083333338</v>
      </c>
      <c r="F21" s="135"/>
      <c r="G21" s="654">
        <f>SUM(G10:G20)</f>
        <v>-918500</v>
      </c>
      <c r="H21" s="654">
        <f>SUM(H10:H20)</f>
        <v>697098.95833333395</v>
      </c>
      <c r="J21" s="654">
        <f>SUM(J10:J20)</f>
        <v>657284.94999999995</v>
      </c>
      <c r="K21" s="135"/>
      <c r="L21" s="654">
        <f>SUM(L10:L20)</f>
        <v>159190</v>
      </c>
      <c r="M21" s="654">
        <f>SUM(M10:M20)</f>
        <v>816474.95</v>
      </c>
    </row>
    <row r="22" spans="1:13">
      <c r="C22" s="135"/>
      <c r="D22" s="135"/>
      <c r="E22" s="135"/>
      <c r="F22" s="135"/>
      <c r="G22" s="135"/>
      <c r="H22" s="135"/>
      <c r="J22" s="135"/>
      <c r="K22" s="135"/>
      <c r="L22" s="135"/>
      <c r="M22" s="135"/>
    </row>
    <row r="23" spans="1:13">
      <c r="D23" s="2" t="s">
        <v>975</v>
      </c>
      <c r="E23" s="135">
        <f>D21+E21</f>
        <v>878685.99166666623</v>
      </c>
      <c r="G23" s="2" t="s">
        <v>941</v>
      </c>
      <c r="H23" s="135">
        <f>G21+H21</f>
        <v>-221401.04166666605</v>
      </c>
      <c r="J23" s="135"/>
      <c r="K23" s="135"/>
      <c r="L23" s="135"/>
      <c r="M23" s="135"/>
    </row>
    <row r="25" spans="1:13">
      <c r="A25" s="2" t="s">
        <v>996</v>
      </c>
      <c r="L25" s="2" t="s">
        <v>997</v>
      </c>
    </row>
    <row r="26" spans="1:13" ht="30">
      <c r="M26" s="653" t="s">
        <v>998</v>
      </c>
    </row>
    <row r="27" spans="1:13">
      <c r="A27" s="2" t="s">
        <v>999</v>
      </c>
      <c r="D27" s="98">
        <v>1300302</v>
      </c>
      <c r="K27" s="98"/>
      <c r="L27" s="98" t="s">
        <v>1000</v>
      </c>
      <c r="M27" s="98">
        <f>D29</f>
        <v>985553</v>
      </c>
    </row>
    <row r="28" spans="1:13">
      <c r="D28" s="98"/>
      <c r="K28" s="98"/>
      <c r="L28" s="98" t="s">
        <v>1001</v>
      </c>
      <c r="M28" s="98">
        <f>L21</f>
        <v>159190</v>
      </c>
    </row>
    <row r="29" spans="1:13">
      <c r="A29" s="2" t="s">
        <v>1002</v>
      </c>
      <c r="D29" s="135">
        <v>985553</v>
      </c>
      <c r="K29" s="136"/>
      <c r="L29" s="136" t="s">
        <v>1003</v>
      </c>
      <c r="M29" s="248">
        <f>SUM(M27:M28)</f>
        <v>1144743</v>
      </c>
    </row>
    <row r="30" spans="1:13">
      <c r="A30" s="2" t="s">
        <v>1004</v>
      </c>
      <c r="D30" s="135">
        <v>314749</v>
      </c>
    </row>
    <row r="31" spans="1:13">
      <c r="A31" s="2" t="s">
        <v>1005</v>
      </c>
      <c r="D31" s="654">
        <f>SUM(D29:D30)</f>
        <v>1300302</v>
      </c>
      <c r="L31" s="136" t="s">
        <v>1006</v>
      </c>
      <c r="M31" s="135">
        <f>M21</f>
        <v>816474.95</v>
      </c>
    </row>
    <row r="33" spans="1:22">
      <c r="A33" s="2" t="s">
        <v>1007</v>
      </c>
      <c r="D33" s="135">
        <f>D31-D27</f>
        <v>0</v>
      </c>
      <c r="L33" s="136" t="s">
        <v>1008</v>
      </c>
      <c r="M33" s="654">
        <f>M29-M31</f>
        <v>328268.05000000005</v>
      </c>
    </row>
    <row r="35" spans="1:22">
      <c r="A35" s="2" t="s">
        <v>1009</v>
      </c>
      <c r="L35" s="2" t="s">
        <v>1010</v>
      </c>
    </row>
    <row r="36" spans="1:22">
      <c r="A36" s="9"/>
      <c r="B36" s="9"/>
      <c r="C36" s="9"/>
      <c r="D36" s="9"/>
      <c r="E36" s="9"/>
      <c r="F36" s="9"/>
      <c r="G36" s="9"/>
      <c r="H36" s="9"/>
      <c r="I36" s="9"/>
      <c r="J36" s="9"/>
      <c r="K36" s="9"/>
      <c r="L36" s="655" t="s">
        <v>1011</v>
      </c>
      <c r="M36" s="656">
        <f>J21</f>
        <v>657284.94999999995</v>
      </c>
    </row>
    <row r="37" spans="1:22" ht="45">
      <c r="D37" s="653" t="s">
        <v>977</v>
      </c>
      <c r="E37" s="653" t="s">
        <v>978</v>
      </c>
      <c r="F37" s="652"/>
      <c r="G37" s="653" t="s">
        <v>979</v>
      </c>
      <c r="H37" s="653" t="s">
        <v>980</v>
      </c>
      <c r="J37" s="653" t="s">
        <v>981</v>
      </c>
      <c r="L37" s="655" t="s">
        <v>1012</v>
      </c>
      <c r="M37" s="135">
        <f>L21</f>
        <v>159190</v>
      </c>
    </row>
    <row r="38" spans="1:22" ht="30">
      <c r="A38" s="2" t="s">
        <v>1013</v>
      </c>
      <c r="B38" s="2">
        <v>2007</v>
      </c>
      <c r="D38" s="98">
        <v>168135</v>
      </c>
      <c r="E38" s="98">
        <f>10/40*(-D38)</f>
        <v>-42033.75</v>
      </c>
      <c r="G38" s="98">
        <f>-41146-16855</f>
        <v>-58001</v>
      </c>
      <c r="H38" s="98">
        <f>G38*-10/40</f>
        <v>14500.25</v>
      </c>
      <c r="J38" s="98">
        <f>SUM(D38:H38)</f>
        <v>82600.5</v>
      </c>
      <c r="L38" s="130" t="s">
        <v>1014</v>
      </c>
      <c r="M38" s="135">
        <f>J40</f>
        <v>113366.5</v>
      </c>
    </row>
    <row r="39" spans="1:22">
      <c r="A39" s="2" t="s">
        <v>1015</v>
      </c>
      <c r="D39" s="411"/>
      <c r="E39" s="411"/>
      <c r="G39" s="249">
        <f>41146</f>
        <v>41146</v>
      </c>
      <c r="H39" s="249">
        <v>-10380</v>
      </c>
      <c r="I39" s="657"/>
      <c r="J39" s="249">
        <f>SUM(D39:H39)</f>
        <v>30766</v>
      </c>
      <c r="L39" s="2" t="s">
        <v>1016</v>
      </c>
      <c r="M39" s="654">
        <f>SUM(M36:M38)</f>
        <v>929841.45</v>
      </c>
    </row>
    <row r="40" spans="1:22">
      <c r="A40" s="2" t="s">
        <v>1017</v>
      </c>
      <c r="D40" s="135">
        <f>SUM(D38:D39)</f>
        <v>168135</v>
      </c>
      <c r="E40" s="135">
        <f>SUM(E38:E39)</f>
        <v>-42033.75</v>
      </c>
      <c r="G40" s="135">
        <f>SUM(G38:G39)</f>
        <v>-16855</v>
      </c>
      <c r="H40" s="135">
        <f>SUM(H38:H39)</f>
        <v>4120.25</v>
      </c>
      <c r="J40" s="135">
        <f>SUM(J38:J39)</f>
        <v>113366.5</v>
      </c>
    </row>
    <row r="41" spans="1:22">
      <c r="L41" s="2" t="s">
        <v>1000</v>
      </c>
      <c r="M41" s="135">
        <f>M27</f>
        <v>985553</v>
      </c>
    </row>
    <row r="42" spans="1:22">
      <c r="H42" s="7" t="s">
        <v>1018</v>
      </c>
      <c r="J42" s="657">
        <f>J39</f>
        <v>30766</v>
      </c>
      <c r="L42" s="2" t="s">
        <v>1001</v>
      </c>
      <c r="M42" s="135">
        <f>M28</f>
        <v>159190</v>
      </c>
    </row>
    <row r="43" spans="1:22">
      <c r="H43" s="7" t="s">
        <v>1019</v>
      </c>
      <c r="J43" s="657">
        <f>J27</f>
        <v>0</v>
      </c>
      <c r="L43" s="2" t="s">
        <v>1020</v>
      </c>
      <c r="M43" s="135">
        <f>J39</f>
        <v>30766</v>
      </c>
    </row>
    <row r="44" spans="1:22">
      <c r="H44" s="7" t="s">
        <v>1021</v>
      </c>
      <c r="J44" s="654">
        <f>J43+J42</f>
        <v>30766</v>
      </c>
      <c r="L44" s="2" t="s">
        <v>1022</v>
      </c>
      <c r="M44" s="654">
        <f>SUM(M41:M43)</f>
        <v>1175509</v>
      </c>
    </row>
    <row r="46" spans="1:22" ht="30">
      <c r="L46" s="130" t="s">
        <v>1023</v>
      </c>
      <c r="M46" s="654">
        <f>M44-M39</f>
        <v>245667.55000000005</v>
      </c>
      <c r="O46" s="882"/>
      <c r="P46" s="882"/>
      <c r="Q46" s="882"/>
      <c r="R46" s="882"/>
      <c r="S46" s="882"/>
      <c r="T46" s="882"/>
      <c r="U46" s="882"/>
      <c r="V46" s="882"/>
    </row>
    <row r="56" spans="1:1">
      <c r="A56" s="6"/>
    </row>
    <row r="57" spans="1:1">
      <c r="A57" s="6"/>
    </row>
  </sheetData>
  <mergeCells count="3">
    <mergeCell ref="D8:E8"/>
    <mergeCell ref="G8:H8"/>
    <mergeCell ref="O46:V46"/>
  </mergeCells>
  <pageMargins left="0.7" right="0.7" top="0.75" bottom="0.75" header="0.3" footer="0.3"/>
  <pageSetup scale="59" fitToHeight="0" orientation="landscape"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39997558519241921"/>
  </sheetPr>
  <dimension ref="A1:Z94"/>
  <sheetViews>
    <sheetView workbookViewId="0"/>
  </sheetViews>
  <sheetFormatPr defaultColWidth="12.5703125" defaultRowHeight="15"/>
  <cols>
    <col min="1" max="1" width="26.85546875" style="17" customWidth="1"/>
    <col min="2" max="16384" width="12.5703125" style="17"/>
  </cols>
  <sheetData>
    <row r="1" spans="1:26">
      <c r="A1" s="23" t="s">
        <v>389</v>
      </c>
      <c r="G1" s="20" t="s">
        <v>931</v>
      </c>
      <c r="H1" s="7" t="s">
        <v>23</v>
      </c>
      <c r="I1" s="20" t="s">
        <v>13</v>
      </c>
      <c r="J1" s="7" t="s">
        <v>15</v>
      </c>
      <c r="P1" s="20" t="s">
        <v>931</v>
      </c>
      <c r="Q1" s="7" t="s">
        <v>23</v>
      </c>
      <c r="R1" s="20" t="s">
        <v>13</v>
      </c>
      <c r="S1" s="7" t="s">
        <v>15</v>
      </c>
      <c r="W1" s="20" t="s">
        <v>931</v>
      </c>
      <c r="X1" s="7" t="s">
        <v>23</v>
      </c>
      <c r="Y1" s="20" t="s">
        <v>13</v>
      </c>
      <c r="Z1" s="7" t="s">
        <v>15</v>
      </c>
    </row>
    <row r="2" spans="1:26">
      <c r="A2" s="23" t="s">
        <v>932</v>
      </c>
      <c r="C2" s="2"/>
      <c r="J2" s="8" t="e">
        <f ca="1">RIGHT(CELL("filename",$A$1),LEN(CELL("filename",$A$1))-SEARCH("/Exhibits",CELL("filename",$A$1),1))</f>
        <v>#VALUE!</v>
      </c>
      <c r="S2" s="8" t="e">
        <f ca="1">RIGHT(CELL("filename",$A$1),LEN(CELL("filename",$A$1))-SEARCH("/Exhibits",CELL("filename",$A$1),1))</f>
        <v>#VALUE!</v>
      </c>
      <c r="Z2" s="8" t="e">
        <f ca="1">RIGHT(CELL("filename",$A$1),LEN(CELL("filename",$A$1))-SEARCH("/Exhibits",CELL("filename",$A$1),1))</f>
        <v>#VALUE!</v>
      </c>
    </row>
    <row r="3" spans="1:26">
      <c r="A3" s="23" t="str">
        <f>'Link In'!A2</f>
        <v>Case No. 2025-00122</v>
      </c>
    </row>
    <row r="4" spans="1:26">
      <c r="A4" s="23" t="str">
        <f>'Data ACQ2'!A4</f>
        <v>Reserved</v>
      </c>
      <c r="X4" s="644"/>
    </row>
    <row r="5" spans="1:26">
      <c r="X5" s="22"/>
      <c r="Y5" s="22"/>
      <c r="Z5" s="22" t="s">
        <v>271</v>
      </c>
    </row>
    <row r="6" spans="1:26">
      <c r="B6" s="651">
        <f>'Link In'!E1</f>
        <v>45747</v>
      </c>
      <c r="C6" s="651">
        <f>'Link In'!F1</f>
        <v>45777</v>
      </c>
      <c r="D6" s="651">
        <f>'Link In'!G1</f>
        <v>45808</v>
      </c>
      <c r="E6" s="651">
        <f>'Link In'!H1</f>
        <v>45838</v>
      </c>
      <c r="F6" s="651">
        <f>'Link In'!I1</f>
        <v>45869</v>
      </c>
      <c r="G6" s="651">
        <f>'Link In'!J1</f>
        <v>45900</v>
      </c>
      <c r="H6" s="651">
        <f>'Link In'!K1</f>
        <v>45930</v>
      </c>
      <c r="I6" s="651">
        <f>'Link In'!L1</f>
        <v>45961</v>
      </c>
      <c r="J6" s="651">
        <f>'Link In'!M1</f>
        <v>45991</v>
      </c>
      <c r="K6" s="651">
        <f>'Link In'!N1</f>
        <v>46022</v>
      </c>
      <c r="L6" s="651">
        <f>'Link In'!O1</f>
        <v>46053</v>
      </c>
      <c r="M6" s="651">
        <f>'Link In'!P1</f>
        <v>46081</v>
      </c>
      <c r="N6" s="651">
        <f>'Link In'!Q1</f>
        <v>46112</v>
      </c>
      <c r="O6" s="651">
        <f>'Link In'!R1</f>
        <v>46142</v>
      </c>
      <c r="P6" s="651">
        <f>'Link In'!S1</f>
        <v>46173</v>
      </c>
      <c r="Q6" s="651">
        <f>'Link In'!T1</f>
        <v>46203</v>
      </c>
      <c r="R6" s="651">
        <f>'Link In'!U1</f>
        <v>46234</v>
      </c>
      <c r="S6" s="651">
        <f>'Link In'!V1</f>
        <v>46265</v>
      </c>
      <c r="T6" s="651">
        <f>'Link In'!W1</f>
        <v>46295</v>
      </c>
      <c r="U6" s="651">
        <f>'Link In'!X1</f>
        <v>46326</v>
      </c>
      <c r="V6" s="651">
        <f>'Link In'!Y1</f>
        <v>46356</v>
      </c>
      <c r="W6" s="651">
        <f>'Link In'!Z1</f>
        <v>46387</v>
      </c>
      <c r="X6" s="22" t="s">
        <v>305</v>
      </c>
      <c r="Y6" s="22" t="s">
        <v>271</v>
      </c>
      <c r="Z6" s="22" t="s">
        <v>934</v>
      </c>
    </row>
    <row r="7" spans="1:26">
      <c r="A7" s="23" t="s">
        <v>935</v>
      </c>
    </row>
    <row r="8" spans="1:26">
      <c r="A8" s="17" t="s">
        <v>936</v>
      </c>
      <c r="B8" s="17">
        <f>B29</f>
        <v>0</v>
      </c>
      <c r="C8" s="17">
        <f t="shared" ref="C8:W9" si="0">B8+C29</f>
        <v>0</v>
      </c>
      <c r="D8" s="17">
        <f t="shared" si="0"/>
        <v>0</v>
      </c>
      <c r="E8" s="17">
        <f t="shared" si="0"/>
        <v>0</v>
      </c>
      <c r="F8" s="17">
        <f t="shared" si="0"/>
        <v>0</v>
      </c>
      <c r="G8" s="17">
        <f t="shared" si="0"/>
        <v>0</v>
      </c>
      <c r="H8" s="17">
        <f t="shared" si="0"/>
        <v>0</v>
      </c>
      <c r="I8" s="17">
        <f t="shared" si="0"/>
        <v>0</v>
      </c>
      <c r="J8" s="17">
        <f t="shared" si="0"/>
        <v>0</v>
      </c>
      <c r="K8" s="17">
        <f t="shared" si="0"/>
        <v>0</v>
      </c>
      <c r="L8" s="17">
        <f t="shared" si="0"/>
        <v>0</v>
      </c>
      <c r="M8" s="17">
        <f t="shared" si="0"/>
        <v>0</v>
      </c>
      <c r="N8" s="17">
        <f t="shared" si="0"/>
        <v>0</v>
      </c>
      <c r="O8" s="17">
        <f t="shared" si="0"/>
        <v>0</v>
      </c>
      <c r="P8" s="17">
        <f t="shared" si="0"/>
        <v>0</v>
      </c>
      <c r="Q8" s="17">
        <f t="shared" si="0"/>
        <v>0</v>
      </c>
      <c r="R8" s="17">
        <f t="shared" si="0"/>
        <v>0</v>
      </c>
      <c r="S8" s="17">
        <f t="shared" si="0"/>
        <v>0</v>
      </c>
      <c r="T8" s="17">
        <f t="shared" si="0"/>
        <v>0</v>
      </c>
      <c r="U8" s="17">
        <f t="shared" si="0"/>
        <v>0</v>
      </c>
      <c r="V8" s="17">
        <f t="shared" si="0"/>
        <v>0</v>
      </c>
      <c r="W8" s="17">
        <f t="shared" si="0"/>
        <v>0</v>
      </c>
      <c r="X8" s="17">
        <f>G8</f>
        <v>0</v>
      </c>
      <c r="Y8" s="17">
        <f>W8</f>
        <v>0</v>
      </c>
      <c r="Z8" s="17">
        <f>AVERAGE(K8:W8)</f>
        <v>0</v>
      </c>
    </row>
    <row r="9" spans="1:26">
      <c r="A9" s="17" t="s">
        <v>937</v>
      </c>
      <c r="B9" s="17">
        <f>B30</f>
        <v>0</v>
      </c>
      <c r="C9" s="17">
        <f t="shared" si="0"/>
        <v>0</v>
      </c>
      <c r="D9" s="17">
        <f t="shared" si="0"/>
        <v>0</v>
      </c>
      <c r="E9" s="17">
        <f t="shared" si="0"/>
        <v>0</v>
      </c>
      <c r="F9" s="17">
        <f t="shared" si="0"/>
        <v>0</v>
      </c>
      <c r="G9" s="17">
        <f t="shared" si="0"/>
        <v>0</v>
      </c>
      <c r="H9" s="17">
        <f t="shared" si="0"/>
        <v>0</v>
      </c>
      <c r="I9" s="17">
        <f t="shared" si="0"/>
        <v>0</v>
      </c>
      <c r="J9" s="17">
        <f t="shared" si="0"/>
        <v>0</v>
      </c>
      <c r="K9" s="17">
        <f t="shared" si="0"/>
        <v>0</v>
      </c>
      <c r="L9" s="17">
        <f t="shared" si="0"/>
        <v>0</v>
      </c>
      <c r="M9" s="17">
        <f t="shared" si="0"/>
        <v>0</v>
      </c>
      <c r="N9" s="17">
        <f t="shared" si="0"/>
        <v>0</v>
      </c>
      <c r="O9" s="17">
        <f t="shared" si="0"/>
        <v>0</v>
      </c>
      <c r="P9" s="17">
        <f t="shared" si="0"/>
        <v>0</v>
      </c>
      <c r="Q9" s="17">
        <f t="shared" si="0"/>
        <v>0</v>
      </c>
      <c r="R9" s="17">
        <f t="shared" si="0"/>
        <v>0</v>
      </c>
      <c r="S9" s="17">
        <f t="shared" si="0"/>
        <v>0</v>
      </c>
      <c r="T9" s="17">
        <f t="shared" si="0"/>
        <v>0</v>
      </c>
      <c r="U9" s="17">
        <f t="shared" si="0"/>
        <v>0</v>
      </c>
      <c r="V9" s="17">
        <f t="shared" si="0"/>
        <v>0</v>
      </c>
      <c r="W9" s="17">
        <f t="shared" si="0"/>
        <v>0</v>
      </c>
      <c r="X9" s="17">
        <f>G9</f>
        <v>0</v>
      </c>
      <c r="Y9" s="17">
        <f>W9</f>
        <v>0</v>
      </c>
      <c r="Z9" s="17">
        <f>AVERAGE(K9:W9)</f>
        <v>0</v>
      </c>
    </row>
    <row r="10" spans="1:26">
      <c r="A10" s="72" t="s">
        <v>938</v>
      </c>
      <c r="B10" s="17">
        <f t="shared" ref="B10:W10" si="1">B8+B9</f>
        <v>0</v>
      </c>
      <c r="C10" s="17">
        <f t="shared" si="1"/>
        <v>0</v>
      </c>
      <c r="D10" s="17">
        <f t="shared" si="1"/>
        <v>0</v>
      </c>
      <c r="E10" s="17">
        <f t="shared" si="1"/>
        <v>0</v>
      </c>
      <c r="F10" s="17">
        <f t="shared" si="1"/>
        <v>0</v>
      </c>
      <c r="G10" s="17">
        <f t="shared" si="1"/>
        <v>0</v>
      </c>
      <c r="H10" s="17">
        <f t="shared" si="1"/>
        <v>0</v>
      </c>
      <c r="I10" s="17">
        <f t="shared" si="1"/>
        <v>0</v>
      </c>
      <c r="J10" s="17">
        <f t="shared" si="1"/>
        <v>0</v>
      </c>
      <c r="K10" s="17">
        <f t="shared" si="1"/>
        <v>0</v>
      </c>
      <c r="L10" s="17">
        <f t="shared" si="1"/>
        <v>0</v>
      </c>
      <c r="M10" s="17">
        <f t="shared" si="1"/>
        <v>0</v>
      </c>
      <c r="N10" s="17">
        <f t="shared" si="1"/>
        <v>0</v>
      </c>
      <c r="O10" s="17">
        <f t="shared" si="1"/>
        <v>0</v>
      </c>
      <c r="P10" s="17">
        <f t="shared" si="1"/>
        <v>0</v>
      </c>
      <c r="Q10" s="17">
        <f t="shared" si="1"/>
        <v>0</v>
      </c>
      <c r="R10" s="17">
        <f t="shared" si="1"/>
        <v>0</v>
      </c>
      <c r="S10" s="17">
        <f t="shared" si="1"/>
        <v>0</v>
      </c>
      <c r="T10" s="17">
        <f t="shared" si="1"/>
        <v>0</v>
      </c>
      <c r="U10" s="17">
        <f t="shared" si="1"/>
        <v>0</v>
      </c>
      <c r="V10" s="17">
        <f t="shared" si="1"/>
        <v>0</v>
      </c>
      <c r="W10" s="17">
        <f t="shared" si="1"/>
        <v>0</v>
      </c>
      <c r="X10" s="17">
        <f>G10</f>
        <v>0</v>
      </c>
      <c r="Y10" s="17">
        <f>W10</f>
        <v>0</v>
      </c>
      <c r="Z10" s="17">
        <f>AVERAGE(K10:W10)</f>
        <v>0</v>
      </c>
    </row>
    <row r="12" spans="1:26">
      <c r="A12" s="17" t="s">
        <v>939</v>
      </c>
      <c r="B12" s="17">
        <f>B33</f>
        <v>0</v>
      </c>
      <c r="C12" s="17">
        <f t="shared" ref="C12:W12" si="2">B12+C33-C22</f>
        <v>0</v>
      </c>
      <c r="D12" s="17">
        <f t="shared" si="2"/>
        <v>0</v>
      </c>
      <c r="E12" s="17">
        <f t="shared" si="2"/>
        <v>0</v>
      </c>
      <c r="F12" s="17">
        <f t="shared" si="2"/>
        <v>0</v>
      </c>
      <c r="G12" s="17">
        <f t="shared" si="2"/>
        <v>0</v>
      </c>
      <c r="H12" s="17">
        <f t="shared" si="2"/>
        <v>0</v>
      </c>
      <c r="I12" s="17">
        <f t="shared" si="2"/>
        <v>0</v>
      </c>
      <c r="J12" s="17">
        <f t="shared" si="2"/>
        <v>0</v>
      </c>
      <c r="K12" s="17">
        <f t="shared" si="2"/>
        <v>0</v>
      </c>
      <c r="L12" s="17">
        <f t="shared" si="2"/>
        <v>0</v>
      </c>
      <c r="M12" s="17">
        <f t="shared" si="2"/>
        <v>0</v>
      </c>
      <c r="N12" s="17">
        <f t="shared" si="2"/>
        <v>0</v>
      </c>
      <c r="O12" s="17">
        <f t="shared" si="2"/>
        <v>0</v>
      </c>
      <c r="P12" s="17">
        <f t="shared" si="2"/>
        <v>0</v>
      </c>
      <c r="Q12" s="17">
        <f t="shared" si="2"/>
        <v>0</v>
      </c>
      <c r="R12" s="17">
        <f t="shared" si="2"/>
        <v>0</v>
      </c>
      <c r="S12" s="17">
        <f t="shared" si="2"/>
        <v>0</v>
      </c>
      <c r="T12" s="17">
        <f t="shared" si="2"/>
        <v>0</v>
      </c>
      <c r="U12" s="17">
        <f t="shared" si="2"/>
        <v>0</v>
      </c>
      <c r="V12" s="17">
        <f t="shared" si="2"/>
        <v>0</v>
      </c>
      <c r="W12" s="17">
        <f t="shared" si="2"/>
        <v>0</v>
      </c>
      <c r="X12" s="17">
        <f>G12</f>
        <v>0</v>
      </c>
      <c r="Y12" s="17">
        <f>W12</f>
        <v>0</v>
      </c>
      <c r="Z12" s="17">
        <f>AVERAGE(K12:W12)</f>
        <v>0</v>
      </c>
    </row>
    <row r="14" spans="1:26">
      <c r="A14" s="17" t="s">
        <v>22</v>
      </c>
      <c r="B14" s="17">
        <f>B35</f>
        <v>0</v>
      </c>
      <c r="C14" s="17">
        <f t="shared" ref="C14:W14" si="3">B14+C35</f>
        <v>0</v>
      </c>
      <c r="D14" s="17">
        <f t="shared" si="3"/>
        <v>0</v>
      </c>
      <c r="E14" s="17">
        <f t="shared" si="3"/>
        <v>0</v>
      </c>
      <c r="F14" s="17">
        <f t="shared" si="3"/>
        <v>0</v>
      </c>
      <c r="G14" s="17">
        <f t="shared" si="3"/>
        <v>0</v>
      </c>
      <c r="H14" s="17">
        <f t="shared" si="3"/>
        <v>0</v>
      </c>
      <c r="I14" s="17">
        <f t="shared" si="3"/>
        <v>0</v>
      </c>
      <c r="J14" s="17">
        <f t="shared" si="3"/>
        <v>0</v>
      </c>
      <c r="K14" s="17">
        <f t="shared" si="3"/>
        <v>0</v>
      </c>
      <c r="L14" s="17">
        <f t="shared" si="3"/>
        <v>0</v>
      </c>
      <c r="M14" s="17">
        <f t="shared" si="3"/>
        <v>0</v>
      </c>
      <c r="N14" s="17">
        <f t="shared" si="3"/>
        <v>0</v>
      </c>
      <c r="O14" s="17">
        <f t="shared" si="3"/>
        <v>0</v>
      </c>
      <c r="P14" s="17">
        <f t="shared" si="3"/>
        <v>0</v>
      </c>
      <c r="Q14" s="17">
        <f t="shared" si="3"/>
        <v>0</v>
      </c>
      <c r="R14" s="17">
        <f t="shared" si="3"/>
        <v>0</v>
      </c>
      <c r="S14" s="17">
        <f t="shared" si="3"/>
        <v>0</v>
      </c>
      <c r="T14" s="17">
        <f t="shared" si="3"/>
        <v>0</v>
      </c>
      <c r="U14" s="17">
        <f t="shared" si="3"/>
        <v>0</v>
      </c>
      <c r="V14" s="17">
        <f t="shared" si="3"/>
        <v>0</v>
      </c>
      <c r="W14" s="17">
        <f t="shared" si="3"/>
        <v>0</v>
      </c>
      <c r="X14" s="17">
        <f>G14</f>
        <v>0</v>
      </c>
      <c r="Y14" s="17">
        <f>W14</f>
        <v>0</v>
      </c>
      <c r="Z14" s="17">
        <f>AVERAGE(K14:W14)</f>
        <v>0</v>
      </c>
    </row>
    <row r="15" spans="1:26">
      <c r="A15" s="17" t="s">
        <v>940</v>
      </c>
      <c r="B15" s="17">
        <f>B36-B23</f>
        <v>0</v>
      </c>
      <c r="C15" s="17">
        <f t="shared" ref="C15:W15" si="4">B15+C36-C23</f>
        <v>0</v>
      </c>
      <c r="D15" s="17">
        <f t="shared" si="4"/>
        <v>0</v>
      </c>
      <c r="E15" s="17">
        <f t="shared" si="4"/>
        <v>0</v>
      </c>
      <c r="F15" s="17">
        <f t="shared" si="4"/>
        <v>0</v>
      </c>
      <c r="G15" s="17">
        <f t="shared" si="4"/>
        <v>0</v>
      </c>
      <c r="H15" s="17">
        <f t="shared" si="4"/>
        <v>0</v>
      </c>
      <c r="I15" s="17">
        <f t="shared" si="4"/>
        <v>0</v>
      </c>
      <c r="J15" s="17">
        <f t="shared" si="4"/>
        <v>0</v>
      </c>
      <c r="K15" s="17">
        <f t="shared" si="4"/>
        <v>0</v>
      </c>
      <c r="L15" s="17">
        <f t="shared" si="4"/>
        <v>0</v>
      </c>
      <c r="M15" s="17">
        <f t="shared" si="4"/>
        <v>0</v>
      </c>
      <c r="N15" s="17">
        <f t="shared" si="4"/>
        <v>0</v>
      </c>
      <c r="O15" s="17">
        <f t="shared" si="4"/>
        <v>0</v>
      </c>
      <c r="P15" s="17">
        <f t="shared" si="4"/>
        <v>0</v>
      </c>
      <c r="Q15" s="17">
        <f t="shared" si="4"/>
        <v>0</v>
      </c>
      <c r="R15" s="17">
        <f t="shared" si="4"/>
        <v>0</v>
      </c>
      <c r="S15" s="17">
        <f t="shared" si="4"/>
        <v>0</v>
      </c>
      <c r="T15" s="17">
        <f t="shared" si="4"/>
        <v>0</v>
      </c>
      <c r="U15" s="17">
        <f t="shared" si="4"/>
        <v>0</v>
      </c>
      <c r="V15" s="17">
        <f t="shared" si="4"/>
        <v>0</v>
      </c>
      <c r="W15" s="17">
        <f t="shared" si="4"/>
        <v>0</v>
      </c>
      <c r="X15" s="17">
        <f>G15</f>
        <v>0</v>
      </c>
      <c r="Y15" s="17">
        <f>W15</f>
        <v>0</v>
      </c>
      <c r="Z15" s="17">
        <f>AVERAGE(K15:W15)</f>
        <v>0</v>
      </c>
    </row>
    <row r="16" spans="1:26">
      <c r="A16" s="17" t="s">
        <v>941</v>
      </c>
      <c r="B16" s="17">
        <f t="shared" ref="B16:W16" si="5">B14+B15</f>
        <v>0</v>
      </c>
      <c r="C16" s="17">
        <f t="shared" si="5"/>
        <v>0</v>
      </c>
      <c r="D16" s="17">
        <f t="shared" si="5"/>
        <v>0</v>
      </c>
      <c r="E16" s="17">
        <f t="shared" si="5"/>
        <v>0</v>
      </c>
      <c r="F16" s="17">
        <f t="shared" si="5"/>
        <v>0</v>
      </c>
      <c r="G16" s="17">
        <f t="shared" si="5"/>
        <v>0</v>
      </c>
      <c r="H16" s="17">
        <f t="shared" si="5"/>
        <v>0</v>
      </c>
      <c r="I16" s="17">
        <f t="shared" si="5"/>
        <v>0</v>
      </c>
      <c r="J16" s="17">
        <f t="shared" si="5"/>
        <v>0</v>
      </c>
      <c r="K16" s="17">
        <f t="shared" si="5"/>
        <v>0</v>
      </c>
      <c r="L16" s="17">
        <f t="shared" si="5"/>
        <v>0</v>
      </c>
      <c r="M16" s="17">
        <f t="shared" si="5"/>
        <v>0</v>
      </c>
      <c r="N16" s="17">
        <f t="shared" si="5"/>
        <v>0</v>
      </c>
      <c r="O16" s="17">
        <f t="shared" si="5"/>
        <v>0</v>
      </c>
      <c r="P16" s="17">
        <f t="shared" si="5"/>
        <v>0</v>
      </c>
      <c r="Q16" s="17">
        <f t="shared" si="5"/>
        <v>0</v>
      </c>
      <c r="R16" s="17">
        <f t="shared" si="5"/>
        <v>0</v>
      </c>
      <c r="S16" s="17">
        <f t="shared" si="5"/>
        <v>0</v>
      </c>
      <c r="T16" s="17">
        <f t="shared" si="5"/>
        <v>0</v>
      </c>
      <c r="U16" s="17">
        <f t="shared" si="5"/>
        <v>0</v>
      </c>
      <c r="V16" s="17">
        <f t="shared" si="5"/>
        <v>0</v>
      </c>
      <c r="W16" s="17">
        <f t="shared" si="5"/>
        <v>0</v>
      </c>
      <c r="X16" s="17">
        <f>G16</f>
        <v>0</v>
      </c>
      <c r="Y16" s="17">
        <f>W16</f>
        <v>0</v>
      </c>
      <c r="Z16" s="17">
        <f>AVERAGE(K16:W16)</f>
        <v>0</v>
      </c>
    </row>
    <row r="18" spans="1:26">
      <c r="A18" s="17" t="s">
        <v>942</v>
      </c>
      <c r="B18" s="17">
        <f>B39</f>
        <v>0</v>
      </c>
      <c r="C18" s="17">
        <f t="shared" ref="C18:W18" si="6">B18+C39</f>
        <v>0</v>
      </c>
      <c r="D18" s="17">
        <f t="shared" si="6"/>
        <v>0</v>
      </c>
      <c r="E18" s="17">
        <f t="shared" si="6"/>
        <v>0</v>
      </c>
      <c r="F18" s="17">
        <f t="shared" si="6"/>
        <v>0</v>
      </c>
      <c r="G18" s="17">
        <f t="shared" si="6"/>
        <v>0</v>
      </c>
      <c r="H18" s="17">
        <f t="shared" si="6"/>
        <v>0</v>
      </c>
      <c r="I18" s="17">
        <f t="shared" si="6"/>
        <v>0</v>
      </c>
      <c r="J18" s="17">
        <f t="shared" si="6"/>
        <v>0</v>
      </c>
      <c r="K18" s="17">
        <f t="shared" si="6"/>
        <v>0</v>
      </c>
      <c r="L18" s="17">
        <f t="shared" si="6"/>
        <v>0</v>
      </c>
      <c r="M18" s="17">
        <f t="shared" si="6"/>
        <v>0</v>
      </c>
      <c r="N18" s="17">
        <f t="shared" si="6"/>
        <v>0</v>
      </c>
      <c r="O18" s="17">
        <f t="shared" si="6"/>
        <v>0</v>
      </c>
      <c r="P18" s="17">
        <f t="shared" si="6"/>
        <v>0</v>
      </c>
      <c r="Q18" s="17">
        <f t="shared" si="6"/>
        <v>0</v>
      </c>
      <c r="R18" s="17">
        <f t="shared" si="6"/>
        <v>0</v>
      </c>
      <c r="S18" s="17">
        <f t="shared" si="6"/>
        <v>0</v>
      </c>
      <c r="T18" s="17">
        <f t="shared" si="6"/>
        <v>0</v>
      </c>
      <c r="U18" s="17">
        <f t="shared" si="6"/>
        <v>0</v>
      </c>
      <c r="V18" s="17">
        <f t="shared" si="6"/>
        <v>0</v>
      </c>
      <c r="W18" s="17">
        <f t="shared" si="6"/>
        <v>0</v>
      </c>
      <c r="X18" s="17">
        <f>G18</f>
        <v>0</v>
      </c>
      <c r="Y18" s="17">
        <f>W18</f>
        <v>0</v>
      </c>
      <c r="Z18" s="17">
        <f>AVERAGE(K18:W18)</f>
        <v>0</v>
      </c>
    </row>
    <row r="19" spans="1:26">
      <c r="A19" s="17" t="s">
        <v>943</v>
      </c>
      <c r="B19" s="17">
        <f>-B26</f>
        <v>0</v>
      </c>
      <c r="C19" s="17">
        <f t="shared" ref="C19:W19" si="7">B19-C26</f>
        <v>0</v>
      </c>
      <c r="D19" s="17">
        <f t="shared" si="7"/>
        <v>0</v>
      </c>
      <c r="E19" s="17">
        <f t="shared" si="7"/>
        <v>0</v>
      </c>
      <c r="F19" s="17">
        <f t="shared" si="7"/>
        <v>0</v>
      </c>
      <c r="G19" s="17">
        <f t="shared" si="7"/>
        <v>0</v>
      </c>
      <c r="H19" s="17">
        <f t="shared" si="7"/>
        <v>0</v>
      </c>
      <c r="I19" s="17">
        <f t="shared" si="7"/>
        <v>0</v>
      </c>
      <c r="J19" s="17">
        <f t="shared" si="7"/>
        <v>0</v>
      </c>
      <c r="K19" s="17">
        <f t="shared" si="7"/>
        <v>0</v>
      </c>
      <c r="L19" s="17">
        <f t="shared" si="7"/>
        <v>0</v>
      </c>
      <c r="M19" s="17">
        <f t="shared" si="7"/>
        <v>0</v>
      </c>
      <c r="N19" s="17">
        <f t="shared" si="7"/>
        <v>0</v>
      </c>
      <c r="O19" s="17">
        <f t="shared" si="7"/>
        <v>0</v>
      </c>
      <c r="P19" s="17">
        <f t="shared" si="7"/>
        <v>0</v>
      </c>
      <c r="Q19" s="17">
        <f t="shared" si="7"/>
        <v>0</v>
      </c>
      <c r="R19" s="17">
        <f t="shared" si="7"/>
        <v>0</v>
      </c>
      <c r="S19" s="17">
        <f t="shared" si="7"/>
        <v>0</v>
      </c>
      <c r="T19" s="17">
        <f t="shared" si="7"/>
        <v>0</v>
      </c>
      <c r="U19" s="17">
        <f t="shared" si="7"/>
        <v>0</v>
      </c>
      <c r="V19" s="17">
        <f t="shared" si="7"/>
        <v>0</v>
      </c>
      <c r="W19" s="17">
        <f t="shared" si="7"/>
        <v>0</v>
      </c>
      <c r="X19" s="17">
        <f>G19</f>
        <v>0</v>
      </c>
      <c r="Y19" s="17">
        <f>W19</f>
        <v>0</v>
      </c>
      <c r="Z19" s="17">
        <f>AVERAGE(K19:W19)</f>
        <v>0</v>
      </c>
    </row>
    <row r="20" spans="1:26">
      <c r="B20" s="17">
        <f t="shared" ref="B20:W20" si="8">B18+B19</f>
        <v>0</v>
      </c>
      <c r="C20" s="17">
        <f t="shared" si="8"/>
        <v>0</v>
      </c>
      <c r="D20" s="17">
        <f t="shared" si="8"/>
        <v>0</v>
      </c>
      <c r="E20" s="17">
        <f t="shared" si="8"/>
        <v>0</v>
      </c>
      <c r="F20" s="17">
        <f t="shared" si="8"/>
        <v>0</v>
      </c>
      <c r="G20" s="17">
        <f t="shared" si="8"/>
        <v>0</v>
      </c>
      <c r="H20" s="17">
        <f t="shared" si="8"/>
        <v>0</v>
      </c>
      <c r="I20" s="17">
        <f t="shared" si="8"/>
        <v>0</v>
      </c>
      <c r="J20" s="17">
        <f t="shared" si="8"/>
        <v>0</v>
      </c>
      <c r="K20" s="17">
        <f t="shared" si="8"/>
        <v>0</v>
      </c>
      <c r="L20" s="17">
        <f t="shared" si="8"/>
        <v>0</v>
      </c>
      <c r="M20" s="17">
        <f t="shared" si="8"/>
        <v>0</v>
      </c>
      <c r="N20" s="17">
        <f t="shared" si="8"/>
        <v>0</v>
      </c>
      <c r="O20" s="17">
        <f t="shared" si="8"/>
        <v>0</v>
      </c>
      <c r="P20" s="17">
        <f t="shared" si="8"/>
        <v>0</v>
      </c>
      <c r="Q20" s="17">
        <f t="shared" si="8"/>
        <v>0</v>
      </c>
      <c r="R20" s="17">
        <f t="shared" si="8"/>
        <v>0</v>
      </c>
      <c r="S20" s="17">
        <f t="shared" si="8"/>
        <v>0</v>
      </c>
      <c r="T20" s="17">
        <f t="shared" si="8"/>
        <v>0</v>
      </c>
      <c r="U20" s="17">
        <f t="shared" si="8"/>
        <v>0</v>
      </c>
      <c r="V20" s="17">
        <f t="shared" si="8"/>
        <v>0</v>
      </c>
      <c r="W20" s="17">
        <f t="shared" si="8"/>
        <v>0</v>
      </c>
      <c r="X20" s="17">
        <f>G20</f>
        <v>0</v>
      </c>
      <c r="Y20" s="17">
        <f>W20</f>
        <v>0</v>
      </c>
      <c r="Z20" s="17">
        <f>AVERAGE(K20:W20)</f>
        <v>0</v>
      </c>
    </row>
    <row r="22" spans="1:26">
      <c r="A22" s="17" t="s">
        <v>944</v>
      </c>
      <c r="B22" s="17">
        <f>IF('Data ACQ2'!$H$22&lt;B6,B8*'Data ACQ2'!$H$19/12,0)</f>
        <v>0</v>
      </c>
      <c r="C22" s="17">
        <f>IF('Data ACQ2'!$H$22&lt;C6,C8*'Data ACQ2'!$H$19/12,0)</f>
        <v>0</v>
      </c>
      <c r="D22" s="17">
        <f>IF('Data ACQ2'!$H$22&lt;D6,D8*'Data ACQ2'!$H$19/12,0)</f>
        <v>0</v>
      </c>
      <c r="E22" s="17">
        <f>IF('Data ACQ2'!$H$22&lt;E6,E8*'Data ACQ2'!$H$19/12,0)</f>
        <v>0</v>
      </c>
      <c r="F22" s="17">
        <f>IF('Data ACQ2'!$H$22&lt;F6,F8*'Data ACQ2'!$H$19/12,0)</f>
        <v>0</v>
      </c>
      <c r="G22" s="17">
        <f>IF('Data ACQ2'!$H$22&lt;G6,G8*'Data ACQ2'!$H$19/12,0)</f>
        <v>0</v>
      </c>
      <c r="H22" s="17">
        <f>IF('Data ACQ2'!$H$22&lt;H6,H8*'Data ACQ2'!$H$19/12,0)</f>
        <v>0</v>
      </c>
      <c r="I22" s="17">
        <f>IF('Data ACQ2'!$H$22&lt;I6,I8*'Data ACQ2'!$H$19/12,0)</f>
        <v>0</v>
      </c>
      <c r="J22" s="17">
        <f>IF('Data ACQ2'!$H$22&lt;J6,J8*'Data ACQ2'!$H$19/12,0)</f>
        <v>0</v>
      </c>
      <c r="K22" s="17">
        <f>IF('Data ACQ2'!$H$22&lt;K6,K8*'Data ACQ2'!$H$19/12,0)</f>
        <v>0</v>
      </c>
      <c r="L22" s="17">
        <f>IF('Data ACQ2'!$H$22&lt;L6,L8*'Data ACQ2'!$H$19/12,0)</f>
        <v>0</v>
      </c>
      <c r="M22" s="17">
        <f>IF('Data ACQ2'!$H$22&lt;M6,M8*'Data ACQ2'!$H$19/12,0)</f>
        <v>0</v>
      </c>
      <c r="N22" s="17">
        <f>IF('Data ACQ2'!$H$22&lt;N6,N8*'Data ACQ2'!$H$19/12,0)</f>
        <v>0</v>
      </c>
      <c r="O22" s="17">
        <f>IF('Data ACQ2'!$H$22&lt;O6,O8*'Data ACQ2'!$H$19/12,0)</f>
        <v>0</v>
      </c>
      <c r="P22" s="17">
        <f>IF('Data ACQ2'!$H$22&lt;P6,P8*'Data ACQ2'!$H$19/12,0)</f>
        <v>0</v>
      </c>
      <c r="Q22" s="17">
        <f>IF('Data ACQ2'!$H$22&lt;Q6,Q8*'Data ACQ2'!$H$19/12,0)</f>
        <v>0</v>
      </c>
      <c r="R22" s="17">
        <f>IF('Data ACQ2'!$H$22&lt;R6,R8*'Data ACQ2'!$H$19/12,0)</f>
        <v>0</v>
      </c>
      <c r="S22" s="17">
        <f>IF('Data ACQ2'!$H$22&lt;S6,S8*'Data ACQ2'!$H$19/12,0)</f>
        <v>0</v>
      </c>
      <c r="T22" s="17">
        <f>IF('Data ACQ2'!$H$22&lt;T6,T8*'Data ACQ2'!$H$19/12,0)</f>
        <v>0</v>
      </c>
      <c r="U22" s="17">
        <f>IF('Data ACQ2'!$H$22&lt;U6,U8*'Data ACQ2'!$H$19/12,0)</f>
        <v>0</v>
      </c>
      <c r="V22" s="17">
        <f>IF('Data ACQ2'!$H$22&lt;V6,V8*'Data ACQ2'!$H$19/12,0)</f>
        <v>0</v>
      </c>
      <c r="W22" s="17">
        <f>IF('Data ACQ2'!$H$22&lt;W6,W8*'Data ACQ2'!$H$19/12,0)</f>
        <v>0</v>
      </c>
      <c r="X22" s="17">
        <f>SUM(B22:G22)</f>
        <v>0</v>
      </c>
      <c r="Y22" s="17">
        <f>SUM(L22:W22)</f>
        <v>0</v>
      </c>
    </row>
    <row r="23" spans="1:26">
      <c r="A23" s="17" t="s">
        <v>945</v>
      </c>
      <c r="B23" s="17">
        <f>IF('Data ACQ2'!$H$22&lt;B6,B14*'Data ACQ2'!$H$20/12,0)</f>
        <v>0</v>
      </c>
      <c r="C23" s="17">
        <f>IF('Data ACQ2'!$H$22&lt;C6,C14*'Data ACQ2'!$H$20/12,0)</f>
        <v>0</v>
      </c>
      <c r="D23" s="17">
        <f>IF('Data ACQ2'!$H$22&lt;D6,D14*'Data ACQ2'!$H$20/12,0)</f>
        <v>0</v>
      </c>
      <c r="E23" s="17">
        <f>IF('Data ACQ2'!$H$22&lt;E6,E14*'Data ACQ2'!$H$20/12,0)</f>
        <v>0</v>
      </c>
      <c r="F23" s="17">
        <f>IF('Data ACQ2'!$H$22&lt;F6,F14*'Data ACQ2'!$H$20/12,0)</f>
        <v>0</v>
      </c>
      <c r="G23" s="17">
        <f>IF('Data ACQ2'!$H$22&lt;G6,G14*'Data ACQ2'!$H$20/12,0)</f>
        <v>0</v>
      </c>
      <c r="H23" s="17">
        <f>IF('Data ACQ2'!$H$22&lt;H6,H14*'Data ACQ2'!$H$20/12,0)</f>
        <v>0</v>
      </c>
      <c r="I23" s="17">
        <f>IF('Data ACQ2'!$H$22&lt;I6,I14*'Data ACQ2'!$H$20/12,0)</f>
        <v>0</v>
      </c>
      <c r="J23" s="17">
        <f>IF('Data ACQ2'!$H$22&lt;J6,J14*'Data ACQ2'!$H$20/12,0)</f>
        <v>0</v>
      </c>
      <c r="K23" s="17">
        <f>IF('Data ACQ2'!$H$22&lt;K6,K14*'Data ACQ2'!$H$20/12,0)</f>
        <v>0</v>
      </c>
      <c r="L23" s="17">
        <f>IF('Data ACQ2'!$H$22&lt;L6,L14*'Data ACQ2'!$H$20/12,0)</f>
        <v>0</v>
      </c>
      <c r="M23" s="17">
        <f>IF('Data ACQ2'!$H$22&lt;M6,M14*'Data ACQ2'!$H$20/12,0)</f>
        <v>0</v>
      </c>
      <c r="N23" s="17">
        <f>IF('Data ACQ2'!$H$22&lt;N6,N14*'Data ACQ2'!$H$20/12,0)</f>
        <v>0</v>
      </c>
      <c r="O23" s="17">
        <f>IF('Data ACQ2'!$H$22&lt;O6,O14*'Data ACQ2'!$H$20/12,0)</f>
        <v>0</v>
      </c>
      <c r="P23" s="17">
        <f>IF('Data ACQ2'!$H$22&lt;P6,P14*'Data ACQ2'!$H$20/12,0)</f>
        <v>0</v>
      </c>
      <c r="Q23" s="17">
        <f>IF('Data ACQ2'!$H$22&lt;Q6,Q14*'Data ACQ2'!$H$20/12,0)</f>
        <v>0</v>
      </c>
      <c r="R23" s="17">
        <f>IF('Data ACQ2'!$H$22&lt;R6,R14*'Data ACQ2'!$H$20/12,0)</f>
        <v>0</v>
      </c>
      <c r="S23" s="17">
        <f>IF('Data ACQ2'!$H$22&lt;S6,S14*'Data ACQ2'!$H$20/12,0)</f>
        <v>0</v>
      </c>
      <c r="T23" s="17">
        <f>IF('Data ACQ2'!$H$22&lt;T6,T14*'Data ACQ2'!$H$20/12,0)</f>
        <v>0</v>
      </c>
      <c r="U23" s="17">
        <f>IF('Data ACQ2'!$H$22&lt;U6,U14*'Data ACQ2'!$H$20/12,0)</f>
        <v>0</v>
      </c>
      <c r="V23" s="17">
        <f>IF('Data ACQ2'!$H$22&lt;V6,V14*'Data ACQ2'!$H$20/12,0)</f>
        <v>0</v>
      </c>
      <c r="W23" s="17">
        <f>IF('Data ACQ2'!$H$22&lt;W6,W14*'Data ACQ2'!$H$20/12,0)</f>
        <v>0</v>
      </c>
      <c r="X23" s="17">
        <f>SUM(B23:G23)</f>
        <v>0</v>
      </c>
      <c r="Y23" s="17">
        <f>SUM(L23:W23)</f>
        <v>0</v>
      </c>
    </row>
    <row r="24" spans="1:26">
      <c r="A24" s="17" t="s">
        <v>946</v>
      </c>
      <c r="B24" s="17">
        <f t="shared" ref="B24:W24" si="9">B22-B23</f>
        <v>0</v>
      </c>
      <c r="C24" s="17">
        <f t="shared" si="9"/>
        <v>0</v>
      </c>
      <c r="D24" s="17">
        <f t="shared" si="9"/>
        <v>0</v>
      </c>
      <c r="E24" s="17">
        <f t="shared" si="9"/>
        <v>0</v>
      </c>
      <c r="F24" s="17">
        <f t="shared" si="9"/>
        <v>0</v>
      </c>
      <c r="G24" s="17">
        <f t="shared" si="9"/>
        <v>0</v>
      </c>
      <c r="H24" s="17">
        <f t="shared" si="9"/>
        <v>0</v>
      </c>
      <c r="I24" s="17">
        <f t="shared" si="9"/>
        <v>0</v>
      </c>
      <c r="J24" s="17">
        <f t="shared" si="9"/>
        <v>0</v>
      </c>
      <c r="K24" s="17">
        <f t="shared" si="9"/>
        <v>0</v>
      </c>
      <c r="L24" s="17">
        <f t="shared" si="9"/>
        <v>0</v>
      </c>
      <c r="M24" s="17">
        <f t="shared" si="9"/>
        <v>0</v>
      </c>
      <c r="N24" s="17">
        <f t="shared" si="9"/>
        <v>0</v>
      </c>
      <c r="O24" s="17">
        <f t="shared" si="9"/>
        <v>0</v>
      </c>
      <c r="P24" s="17">
        <f t="shared" si="9"/>
        <v>0</v>
      </c>
      <c r="Q24" s="17">
        <f t="shared" si="9"/>
        <v>0</v>
      </c>
      <c r="R24" s="17">
        <f t="shared" si="9"/>
        <v>0</v>
      </c>
      <c r="S24" s="17">
        <f t="shared" si="9"/>
        <v>0</v>
      </c>
      <c r="T24" s="17">
        <f t="shared" si="9"/>
        <v>0</v>
      </c>
      <c r="U24" s="17">
        <f t="shared" si="9"/>
        <v>0</v>
      </c>
      <c r="V24" s="17">
        <f t="shared" si="9"/>
        <v>0</v>
      </c>
      <c r="W24" s="17">
        <f t="shared" si="9"/>
        <v>0</v>
      </c>
      <c r="X24" s="17">
        <f>SUM(B24:G24)</f>
        <v>0</v>
      </c>
      <c r="Y24" s="17">
        <f>SUM(L24:W24)</f>
        <v>0</v>
      </c>
    </row>
    <row r="26" spans="1:26">
      <c r="A26" s="17" t="s">
        <v>947</v>
      </c>
      <c r="B26" s="17">
        <f>IFERROR(IF('Data ACQ2'!$H$22&lt;B6,B18/'Data ACQ2'!$H$26/12,0),0)</f>
        <v>0</v>
      </c>
      <c r="C26" s="17">
        <f>IFERROR(IF('Data ACQ2'!$H$22&lt;C6,C18/'Data ACQ2'!$H$26/12,0),0)</f>
        <v>0</v>
      </c>
      <c r="D26" s="17">
        <f>IFERROR(IF('Data ACQ2'!$H$22&lt;D6,D18/'Data ACQ2'!$H$26/12,0),0)</f>
        <v>0</v>
      </c>
      <c r="E26" s="17">
        <f>IFERROR(IF('Data ACQ2'!$H$22&lt;E6,E18/'Data ACQ2'!$H$26/12,0),0)</f>
        <v>0</v>
      </c>
      <c r="F26" s="17">
        <f>IFERROR(IF('Data ACQ2'!$H$22&lt;F6,F18/'Data ACQ2'!$H$26/12,0),0)</f>
        <v>0</v>
      </c>
      <c r="G26" s="17">
        <f>IFERROR(IF('Data ACQ2'!$H$22&lt;G6,G18/'Data ACQ2'!$H$26/12,0),0)</f>
        <v>0</v>
      </c>
      <c r="H26" s="17">
        <f>IFERROR(IF('Data ACQ2'!$H$22&lt;H6,H18/'Data ACQ2'!$H$26/12,0),0)</f>
        <v>0</v>
      </c>
      <c r="I26" s="17">
        <f>IFERROR(IF('Data ACQ2'!$H$22&lt;I6,I18/'Data ACQ2'!$H$26/12,0),0)</f>
        <v>0</v>
      </c>
      <c r="J26" s="17">
        <f>IFERROR(IF('Data ACQ2'!$H$22&lt;J6,J18/'Data ACQ2'!$H$26/12,0),0)</f>
        <v>0</v>
      </c>
      <c r="K26" s="17">
        <f>IFERROR(IF('Data ACQ2'!$H$22&lt;K6,K18/'Data ACQ2'!$H$26/12,0),0)</f>
        <v>0</v>
      </c>
      <c r="L26" s="17">
        <f>IFERROR(IF('Data ACQ2'!$H$22&lt;L6,L18/'Data ACQ2'!$H$26/12,0),0)</f>
        <v>0</v>
      </c>
      <c r="M26" s="17">
        <f>IFERROR(IF('Data ACQ2'!$H$22&lt;M6,M18/'Data ACQ2'!$H$26/12,0),0)</f>
        <v>0</v>
      </c>
      <c r="N26" s="17">
        <f>IFERROR(IF('Data ACQ2'!$H$22&lt;N6,N18/'Data ACQ2'!$H$26/12,0),0)</f>
        <v>0</v>
      </c>
      <c r="O26" s="17">
        <f>IFERROR(IF('Data ACQ2'!$H$22&lt;O6,O18/'Data ACQ2'!$H$26/12,0),0)</f>
        <v>0</v>
      </c>
      <c r="P26" s="17">
        <f>IFERROR(IF('Data ACQ2'!$H$22&lt;P6,P18/'Data ACQ2'!$H$26/12,0),0)</f>
        <v>0</v>
      </c>
      <c r="Q26" s="17">
        <f>IFERROR(IF('Data ACQ2'!$H$22&lt;Q6,Q18/'Data ACQ2'!$H$26/12,0),0)</f>
        <v>0</v>
      </c>
      <c r="R26" s="17">
        <f>IFERROR(IF('Data ACQ2'!$H$22&lt;R6,R18/'Data ACQ2'!$H$26/12,0),0)</f>
        <v>0</v>
      </c>
      <c r="S26" s="17">
        <f>IFERROR(IF('Data ACQ2'!$H$22&lt;S6,S18/'Data ACQ2'!$H$26/12,0),0)</f>
        <v>0</v>
      </c>
      <c r="T26" s="17">
        <f>IFERROR(IF('Data ACQ2'!$H$22&lt;T6,T18/'Data ACQ2'!$H$26/12,0),0)</f>
        <v>0</v>
      </c>
      <c r="U26" s="17">
        <f>IFERROR(IF('Data ACQ2'!$H$22&lt;U6,U18/'Data ACQ2'!$H$26/12,0),0)</f>
        <v>0</v>
      </c>
      <c r="V26" s="17">
        <f>IFERROR(IF('Data ACQ2'!$H$22&lt;V6,V18/'Data ACQ2'!$H$26/12,0),0)</f>
        <v>0</v>
      </c>
      <c r="W26" s="17">
        <f>IFERROR(IF('Data ACQ2'!$H$22&lt;W6,W18/'Data ACQ2'!$H$26/12,0),0)</f>
        <v>0</v>
      </c>
      <c r="X26" s="17">
        <f>SUM(B26:G26)</f>
        <v>0</v>
      </c>
      <c r="Y26" s="17">
        <f>SUM(L26:W26)</f>
        <v>0</v>
      </c>
    </row>
    <row r="28" spans="1:26">
      <c r="A28" s="23" t="s">
        <v>948</v>
      </c>
    </row>
    <row r="29" spans="1:26">
      <c r="A29" s="17" t="s">
        <v>936</v>
      </c>
      <c r="B29" s="17">
        <f>IF(B6='Data ACQ2'!$H$22,'Data ACQ2'!$H$8,0)</f>
        <v>0</v>
      </c>
      <c r="C29" s="17">
        <f>IF(C6='Data ACQ2'!$H$22,'Data ACQ2'!$H$8,0)</f>
        <v>0</v>
      </c>
      <c r="D29" s="17">
        <f>IF(D6='Data ACQ2'!$H$22,'Data ACQ2'!$H$8,0)</f>
        <v>0</v>
      </c>
      <c r="E29" s="17">
        <f>IF(E6='Data ACQ2'!$H$22,'Data ACQ2'!$H$8,0)</f>
        <v>0</v>
      </c>
      <c r="F29" s="17">
        <f>IF(F6='Data ACQ2'!$H$22,'Data ACQ2'!$H$8,0)</f>
        <v>0</v>
      </c>
      <c r="G29" s="17">
        <f>IF(G6='Data ACQ2'!$H$22,'Data ACQ2'!$H$8,0)</f>
        <v>0</v>
      </c>
      <c r="H29" s="17">
        <f>IF(H6='Data ACQ2'!$H$22,'Data ACQ2'!$H$8,0)</f>
        <v>0</v>
      </c>
      <c r="I29" s="17">
        <f>IF(I6='Data ACQ2'!$H$22,'Data ACQ2'!$H$8,0)</f>
        <v>0</v>
      </c>
      <c r="J29" s="17">
        <f>IF(J6='Data ACQ2'!$H$22,'Data ACQ2'!$H$8,0)</f>
        <v>0</v>
      </c>
      <c r="K29" s="17">
        <f>IF(K6='Data ACQ2'!$H$22,'Data ACQ2'!$H$8,0)</f>
        <v>0</v>
      </c>
      <c r="L29" s="17">
        <f>IF(L6='Data ACQ2'!$H$22,'Data ACQ2'!$H$8,0)</f>
        <v>0</v>
      </c>
      <c r="M29" s="17">
        <f>IF(M6='Data ACQ2'!$H$22,'Data ACQ2'!$H$8,0)</f>
        <v>0</v>
      </c>
      <c r="N29" s="17">
        <f>IF(N6='Data ACQ2'!$H$22,'Data ACQ2'!$H$8,0)</f>
        <v>0</v>
      </c>
      <c r="O29" s="17">
        <f>IF(O6='Data ACQ2'!$H$22,'Data ACQ2'!$H$8,0)</f>
        <v>0</v>
      </c>
      <c r="P29" s="17">
        <f>IF(P6='Data ACQ2'!$H$22,'Data ACQ2'!$H$8,0)</f>
        <v>0</v>
      </c>
      <c r="Q29" s="17">
        <f>IF(Q6='Data ACQ2'!$H$22,'Data ACQ2'!$H$8,0)</f>
        <v>0</v>
      </c>
      <c r="R29" s="17">
        <f>IF(R6='Data ACQ2'!$H$22,'Data ACQ2'!$H$8,0)</f>
        <v>0</v>
      </c>
      <c r="S29" s="17">
        <f>IF(S6='Data ACQ2'!$H$22,'Data ACQ2'!$H$8,0)</f>
        <v>0</v>
      </c>
      <c r="T29" s="17">
        <f>IF(T6='Data ACQ2'!$H$22,'Data ACQ2'!$H$8,0)</f>
        <v>0</v>
      </c>
      <c r="U29" s="17">
        <f>IF(U6='Data ACQ2'!$H$22,'Data ACQ2'!$H$8,0)</f>
        <v>0</v>
      </c>
      <c r="V29" s="17">
        <f>IF(V6='Data ACQ2'!$H$22,'Data ACQ2'!$H$8,0)</f>
        <v>0</v>
      </c>
      <c r="W29" s="17">
        <f>IF(W6='Data ACQ2'!$H$22,'Data ACQ2'!$H$8,0)</f>
        <v>0</v>
      </c>
    </row>
    <row r="30" spans="1:26">
      <c r="A30" s="17" t="s">
        <v>937</v>
      </c>
      <c r="B30" s="17">
        <f>IF(B6='Data ACQ2'!$H$22,'Data ACQ2'!$H$9,0)</f>
        <v>0</v>
      </c>
      <c r="C30" s="17">
        <f>IF(C6='Data ACQ2'!$H$22,'Data ACQ2'!$H$9,0)</f>
        <v>0</v>
      </c>
      <c r="D30" s="17">
        <f>IF(D6='Data ACQ2'!$H$22,'Data ACQ2'!$H$9,0)</f>
        <v>0</v>
      </c>
      <c r="E30" s="17">
        <f>IF(E6='Data ACQ2'!$H$22,'Data ACQ2'!$H$9,0)</f>
        <v>0</v>
      </c>
      <c r="F30" s="17">
        <f>IF(F6='Data ACQ2'!$H$22,'Data ACQ2'!$H$9,0)</f>
        <v>0</v>
      </c>
      <c r="G30" s="17">
        <f>IF(G6='Data ACQ2'!$H$22,'Data ACQ2'!$H$9,0)</f>
        <v>0</v>
      </c>
      <c r="H30" s="17">
        <f>IF(H6='Data ACQ2'!$H$22,'Data ACQ2'!$H$9,0)</f>
        <v>0</v>
      </c>
      <c r="I30" s="17">
        <f>IF(I6='Data ACQ2'!$H$22,'Data ACQ2'!$H$9,0)</f>
        <v>0</v>
      </c>
      <c r="J30" s="17">
        <f>IF(J6='Data ACQ2'!$H$22,'Data ACQ2'!$H$9,0)</f>
        <v>0</v>
      </c>
      <c r="K30" s="17">
        <f>IF(K6='Data ACQ2'!$H$22,'Data ACQ2'!$H$9,0)</f>
        <v>0</v>
      </c>
      <c r="L30" s="17">
        <f>IF(L6='Data ACQ2'!$H$22,'Data ACQ2'!$H$9,0)</f>
        <v>0</v>
      </c>
      <c r="M30" s="17">
        <f>IF(M6='Data ACQ2'!$H$22,'Data ACQ2'!$H$9,0)</f>
        <v>0</v>
      </c>
      <c r="N30" s="17">
        <f>IF(N6='Data ACQ2'!$H$22,'Data ACQ2'!$H$9,0)</f>
        <v>0</v>
      </c>
      <c r="O30" s="17">
        <f>IF(O6='Data ACQ2'!$H$22,'Data ACQ2'!$H$9,0)</f>
        <v>0</v>
      </c>
      <c r="P30" s="17">
        <f>IF(P6='Data ACQ2'!$H$22,'Data ACQ2'!$H$9,0)</f>
        <v>0</v>
      </c>
      <c r="Q30" s="17">
        <f>IF(Q6='Data ACQ2'!$H$22,'Data ACQ2'!$H$9,0)</f>
        <v>0</v>
      </c>
      <c r="R30" s="17">
        <f>IF(R6='Data ACQ2'!$H$22,'Data ACQ2'!$H$9,0)</f>
        <v>0</v>
      </c>
      <c r="S30" s="17">
        <f>IF(S6='Data ACQ2'!$H$22,'Data ACQ2'!$H$9,0)</f>
        <v>0</v>
      </c>
      <c r="T30" s="17">
        <f>IF(T6='Data ACQ2'!$H$22,'Data ACQ2'!$H$9,0)</f>
        <v>0</v>
      </c>
      <c r="U30" s="17">
        <f>IF(U6='Data ACQ2'!$H$22,'Data ACQ2'!$H$9,0)</f>
        <v>0</v>
      </c>
      <c r="V30" s="17">
        <f>IF(V6='Data ACQ2'!$H$22,'Data ACQ2'!$H$9,0)</f>
        <v>0</v>
      </c>
      <c r="W30" s="17">
        <f>IF(W6='Data ACQ2'!$H$22,'Data ACQ2'!$H$9,0)</f>
        <v>0</v>
      </c>
    </row>
    <row r="31" spans="1:26">
      <c r="A31" s="72" t="s">
        <v>938</v>
      </c>
      <c r="B31" s="17">
        <f t="shared" ref="B31:W31" si="10">B29+B30</f>
        <v>0</v>
      </c>
      <c r="C31" s="17">
        <f t="shared" si="10"/>
        <v>0</v>
      </c>
      <c r="D31" s="17">
        <f t="shared" si="10"/>
        <v>0</v>
      </c>
      <c r="E31" s="17">
        <f t="shared" si="10"/>
        <v>0</v>
      </c>
      <c r="F31" s="17">
        <f t="shared" si="10"/>
        <v>0</v>
      </c>
      <c r="G31" s="17">
        <f t="shared" si="10"/>
        <v>0</v>
      </c>
      <c r="H31" s="17">
        <f t="shared" si="10"/>
        <v>0</v>
      </c>
      <c r="I31" s="17">
        <f t="shared" si="10"/>
        <v>0</v>
      </c>
      <c r="J31" s="17">
        <f t="shared" si="10"/>
        <v>0</v>
      </c>
      <c r="K31" s="17">
        <f t="shared" si="10"/>
        <v>0</v>
      </c>
      <c r="L31" s="17">
        <f t="shared" si="10"/>
        <v>0</v>
      </c>
      <c r="M31" s="17">
        <f t="shared" si="10"/>
        <v>0</v>
      </c>
      <c r="N31" s="17">
        <f t="shared" si="10"/>
        <v>0</v>
      </c>
      <c r="O31" s="17">
        <f t="shared" si="10"/>
        <v>0</v>
      </c>
      <c r="P31" s="17">
        <f t="shared" si="10"/>
        <v>0</v>
      </c>
      <c r="Q31" s="17">
        <f t="shared" si="10"/>
        <v>0</v>
      </c>
      <c r="R31" s="17">
        <f t="shared" si="10"/>
        <v>0</v>
      </c>
      <c r="S31" s="17">
        <f t="shared" si="10"/>
        <v>0</v>
      </c>
      <c r="T31" s="17">
        <f t="shared" si="10"/>
        <v>0</v>
      </c>
      <c r="U31" s="17">
        <f t="shared" si="10"/>
        <v>0</v>
      </c>
      <c r="V31" s="17">
        <f t="shared" si="10"/>
        <v>0</v>
      </c>
      <c r="W31" s="17">
        <f t="shared" si="10"/>
        <v>0</v>
      </c>
    </row>
    <row r="32" spans="1:26">
      <c r="A32" s="72"/>
    </row>
    <row r="33" spans="1:23">
      <c r="A33" s="72" t="s">
        <v>939</v>
      </c>
      <c r="B33" s="17">
        <f>IF(B6='Data ACQ2'!$H$22,'Data ACQ2'!$D$68,0)</f>
        <v>0</v>
      </c>
      <c r="C33" s="17">
        <f>IF(C6='Data ACQ2'!$H$22,'Data ACQ2'!$D$68,0)</f>
        <v>0</v>
      </c>
      <c r="D33" s="17">
        <f>IF(D6='Data ACQ2'!$H$22,'Data ACQ2'!$D$68,0)</f>
        <v>0</v>
      </c>
      <c r="E33" s="17">
        <f>IF(E6='Data ACQ2'!$H$22,'Data ACQ2'!$D$68,0)</f>
        <v>0</v>
      </c>
      <c r="F33" s="17">
        <f>IF(F6='Data ACQ2'!$H$22,'Data ACQ2'!$D$68,0)</f>
        <v>0</v>
      </c>
      <c r="G33" s="17">
        <f>IF(G6='Data ACQ2'!$H$22,'Data ACQ2'!$D$68,0)</f>
        <v>0</v>
      </c>
      <c r="H33" s="17">
        <f>IF(H6='Data ACQ2'!$H$22,'Data ACQ2'!$D$68,0)</f>
        <v>0</v>
      </c>
      <c r="I33" s="17">
        <f>IF(I6='Data ACQ2'!$H$22,'Data ACQ2'!$D$68,0)</f>
        <v>0</v>
      </c>
      <c r="J33" s="17">
        <f>IF(J6='Data ACQ2'!$H$22,'Data ACQ2'!$D$68,0)</f>
        <v>0</v>
      </c>
      <c r="K33" s="17">
        <f>IF(K6='Data ACQ2'!$H$22,'Data ACQ2'!$D$68,0)</f>
        <v>0</v>
      </c>
      <c r="L33" s="17">
        <f>IF(L6='Data ACQ2'!$H$22,'Data ACQ2'!$D$68,0)</f>
        <v>0</v>
      </c>
      <c r="M33" s="17">
        <f>IF(M6='Data ACQ2'!$H$22,'Data ACQ2'!$D$68,0)</f>
        <v>0</v>
      </c>
      <c r="N33" s="17">
        <f>IF(N6='Data ACQ2'!$H$22,'Data ACQ2'!$D$68,0)</f>
        <v>0</v>
      </c>
      <c r="O33" s="17">
        <f>IF(O6='Data ACQ2'!$H$22,'Data ACQ2'!$D$68,0)</f>
        <v>0</v>
      </c>
      <c r="P33" s="17">
        <f>IF(P6='Data ACQ2'!$H$22,'Data ACQ2'!$D$68,0)</f>
        <v>0</v>
      </c>
      <c r="Q33" s="17">
        <f>IF(Q6='Data ACQ2'!$H$22,'Data ACQ2'!$D$68,0)</f>
        <v>0</v>
      </c>
      <c r="R33" s="17">
        <f>IF(R6='Data ACQ2'!$H$22,'Data ACQ2'!$D$68,0)</f>
        <v>0</v>
      </c>
      <c r="S33" s="17">
        <f>IF(S6='Data ACQ2'!$H$22,'Data ACQ2'!$D$68,0)</f>
        <v>0</v>
      </c>
      <c r="T33" s="17">
        <f>IF(T6='Data ACQ2'!$H$22,'Data ACQ2'!$D$68,0)</f>
        <v>0</v>
      </c>
      <c r="U33" s="17">
        <f>IF(U6='Data ACQ2'!$H$22,'Data ACQ2'!$D$68,0)</f>
        <v>0</v>
      </c>
      <c r="V33" s="17">
        <f>IF(V6='Data ACQ2'!$H$22,'Data ACQ2'!$D$68,0)</f>
        <v>0</v>
      </c>
      <c r="W33" s="17">
        <f>IF(W6='Data ACQ2'!$H$22,'Data ACQ2'!$D$68,0)</f>
        <v>0</v>
      </c>
    </row>
    <row r="35" spans="1:23">
      <c r="A35" s="72" t="s">
        <v>22</v>
      </c>
      <c r="B35" s="17">
        <f>IF(B6='Data ACQ2'!$H$22,'Data ACQ2'!$H$15,0)</f>
        <v>0</v>
      </c>
      <c r="C35" s="17">
        <f>IF(C6='Data ACQ2'!$H$22,'Data ACQ2'!$H$15,0)</f>
        <v>0</v>
      </c>
      <c r="D35" s="17">
        <f>IF(D6='Data ACQ2'!$H$22,'Data ACQ2'!$H$15,0)</f>
        <v>0</v>
      </c>
      <c r="E35" s="17">
        <f>IF(E6='Data ACQ2'!$H$22,'Data ACQ2'!$H$15,0)</f>
        <v>0</v>
      </c>
      <c r="F35" s="17">
        <f>IF(F6='Data ACQ2'!$H$22,'Data ACQ2'!$H$15,0)</f>
        <v>0</v>
      </c>
      <c r="G35" s="17">
        <f>IF(G6='Data ACQ2'!$H$22,'Data ACQ2'!$H$15,0)</f>
        <v>0</v>
      </c>
      <c r="H35" s="17">
        <f>IF(H6='Data ACQ2'!$H$22,'Data ACQ2'!$H$15,0)</f>
        <v>0</v>
      </c>
      <c r="I35" s="17">
        <f>IF(I6='Data ACQ2'!$H$22,'Data ACQ2'!$H$15,0)</f>
        <v>0</v>
      </c>
      <c r="J35" s="17">
        <f>IF(J6='Data ACQ2'!$H$22,'Data ACQ2'!$H$15,0)</f>
        <v>0</v>
      </c>
      <c r="K35" s="17">
        <f>IF(K6='Data ACQ2'!$H$22,'Data ACQ2'!$H$15,0)</f>
        <v>0</v>
      </c>
      <c r="L35" s="17">
        <f>IF(L6='Data ACQ2'!$H$22,'Data ACQ2'!$H$15,0)</f>
        <v>0</v>
      </c>
      <c r="M35" s="17">
        <f>IF(M6='Data ACQ2'!$H$22,'Data ACQ2'!$H$15,0)</f>
        <v>0</v>
      </c>
      <c r="N35" s="17">
        <f>IF(N6='Data ACQ2'!$H$22,'Data ACQ2'!$H$15,0)</f>
        <v>0</v>
      </c>
      <c r="O35" s="17">
        <f>IF(O6='Data ACQ2'!$H$22,'Data ACQ2'!$H$15,0)</f>
        <v>0</v>
      </c>
      <c r="P35" s="17">
        <f>IF(P6='Data ACQ2'!$H$22,'Data ACQ2'!$H$15,0)</f>
        <v>0</v>
      </c>
      <c r="Q35" s="17">
        <f>IF(Q6='Data ACQ2'!$H$22,'Data ACQ2'!$H$15,0)</f>
        <v>0</v>
      </c>
      <c r="R35" s="17">
        <f>IF(R6='Data ACQ2'!$H$22,'Data ACQ2'!$H$15,0)</f>
        <v>0</v>
      </c>
      <c r="S35" s="17">
        <f>IF(S6='Data ACQ2'!$H$22,'Data ACQ2'!$H$15,0)</f>
        <v>0</v>
      </c>
      <c r="T35" s="17">
        <f>IF(T6='Data ACQ2'!$H$22,'Data ACQ2'!$H$15,0)</f>
        <v>0</v>
      </c>
      <c r="U35" s="17">
        <f>IF(U6='Data ACQ2'!$H$22,'Data ACQ2'!$H$15,0)</f>
        <v>0</v>
      </c>
      <c r="V35" s="17">
        <f>IF(V6='Data ACQ2'!$H$22,'Data ACQ2'!$H$15,0)</f>
        <v>0</v>
      </c>
      <c r="W35" s="17">
        <f>IF(W6='Data ACQ2'!$H$22,'Data ACQ2'!$H$15,0)</f>
        <v>0</v>
      </c>
    </row>
    <row r="36" spans="1:23">
      <c r="A36" s="72" t="s">
        <v>949</v>
      </c>
      <c r="B36" s="17">
        <f>IF(B6='Data ACQ2'!$H$22,'Data ACQ2'!$H$16,0)</f>
        <v>0</v>
      </c>
      <c r="C36" s="17">
        <f>IF(C6='Data ACQ2'!$H$22,'Data ACQ2'!$H$16,0)</f>
        <v>0</v>
      </c>
      <c r="D36" s="17">
        <f>IF(D6='Data ACQ2'!$H$22,'Data ACQ2'!$H$16,0)</f>
        <v>0</v>
      </c>
      <c r="E36" s="17">
        <f>IF(E6='Data ACQ2'!$H$22,'Data ACQ2'!$H$16,0)</f>
        <v>0</v>
      </c>
      <c r="F36" s="17">
        <f>IF(F6='Data ACQ2'!$H$22,'Data ACQ2'!$H$16,0)</f>
        <v>0</v>
      </c>
      <c r="G36" s="17">
        <f>IF(G6='Data ACQ2'!$H$22,'Data ACQ2'!$H$16,0)</f>
        <v>0</v>
      </c>
      <c r="H36" s="17">
        <f>IF(H6='Data ACQ2'!$H$22,'Data ACQ2'!$H$16,0)</f>
        <v>0</v>
      </c>
      <c r="I36" s="17">
        <f>IF(I6='Data ACQ2'!$H$22,'Data ACQ2'!$H$16,0)</f>
        <v>0</v>
      </c>
      <c r="J36" s="17">
        <f>IF(J6='Data ACQ2'!$H$22,'Data ACQ2'!$H$16,0)</f>
        <v>0</v>
      </c>
      <c r="K36" s="17">
        <f>IF(K6='Data ACQ2'!$H$22,'Data ACQ2'!$H$16,0)</f>
        <v>0</v>
      </c>
      <c r="L36" s="17">
        <f>IF(L6='Data ACQ2'!$H$22,'Data ACQ2'!$H$16,0)</f>
        <v>0</v>
      </c>
      <c r="M36" s="17">
        <f>IF(M6='Data ACQ2'!$H$22,'Data ACQ2'!$H$16,0)</f>
        <v>0</v>
      </c>
      <c r="N36" s="17">
        <f>IF(N6='Data ACQ2'!$H$22,'Data ACQ2'!$H$16,0)</f>
        <v>0</v>
      </c>
      <c r="O36" s="17">
        <f>IF(O6='Data ACQ2'!$H$22,'Data ACQ2'!$H$16,0)</f>
        <v>0</v>
      </c>
      <c r="P36" s="17">
        <f>IF(P6='Data ACQ2'!$H$22,'Data ACQ2'!$H$16,0)</f>
        <v>0</v>
      </c>
      <c r="Q36" s="17">
        <f>IF(Q6='Data ACQ2'!$H$22,'Data ACQ2'!$H$16,0)</f>
        <v>0</v>
      </c>
      <c r="R36" s="17">
        <f>IF(R6='Data ACQ2'!$H$22,'Data ACQ2'!$H$16,0)</f>
        <v>0</v>
      </c>
      <c r="S36" s="17">
        <f>IF(S6='Data ACQ2'!$H$22,'Data ACQ2'!$H$16,0)</f>
        <v>0</v>
      </c>
      <c r="T36" s="17">
        <f>IF(T6='Data ACQ2'!$H$22,'Data ACQ2'!$H$16,0)</f>
        <v>0</v>
      </c>
      <c r="U36" s="17">
        <f>IF(U6='Data ACQ2'!$H$22,'Data ACQ2'!$H$16,0)</f>
        <v>0</v>
      </c>
      <c r="V36" s="17">
        <f>IF(V6='Data ACQ2'!$H$22,'Data ACQ2'!$H$16,0)</f>
        <v>0</v>
      </c>
      <c r="W36" s="17">
        <f>IF(W6='Data ACQ2'!$H$22,'Data ACQ2'!$H$16,0)</f>
        <v>0</v>
      </c>
    </row>
    <row r="37" spans="1:23">
      <c r="A37" s="17" t="s">
        <v>941</v>
      </c>
      <c r="B37" s="17">
        <f t="shared" ref="B37:W37" si="11">B35+B36</f>
        <v>0</v>
      </c>
      <c r="C37" s="17">
        <f t="shared" si="11"/>
        <v>0</v>
      </c>
      <c r="D37" s="17">
        <f t="shared" si="11"/>
        <v>0</v>
      </c>
      <c r="E37" s="17">
        <f t="shared" si="11"/>
        <v>0</v>
      </c>
      <c r="F37" s="17">
        <f t="shared" si="11"/>
        <v>0</v>
      </c>
      <c r="G37" s="17">
        <f t="shared" si="11"/>
        <v>0</v>
      </c>
      <c r="H37" s="17">
        <f t="shared" si="11"/>
        <v>0</v>
      </c>
      <c r="I37" s="17">
        <f t="shared" si="11"/>
        <v>0</v>
      </c>
      <c r="J37" s="17">
        <f t="shared" si="11"/>
        <v>0</v>
      </c>
      <c r="K37" s="17">
        <f t="shared" si="11"/>
        <v>0</v>
      </c>
      <c r="L37" s="17">
        <f t="shared" si="11"/>
        <v>0</v>
      </c>
      <c r="M37" s="17">
        <f t="shared" si="11"/>
        <v>0</v>
      </c>
      <c r="N37" s="17">
        <f t="shared" si="11"/>
        <v>0</v>
      </c>
      <c r="O37" s="17">
        <f t="shared" si="11"/>
        <v>0</v>
      </c>
      <c r="P37" s="17">
        <f t="shared" si="11"/>
        <v>0</v>
      </c>
      <c r="Q37" s="17">
        <f t="shared" si="11"/>
        <v>0</v>
      </c>
      <c r="R37" s="17">
        <f t="shared" si="11"/>
        <v>0</v>
      </c>
      <c r="S37" s="17">
        <f t="shared" si="11"/>
        <v>0</v>
      </c>
      <c r="T37" s="17">
        <f t="shared" si="11"/>
        <v>0</v>
      </c>
      <c r="U37" s="17">
        <f t="shared" si="11"/>
        <v>0</v>
      </c>
      <c r="V37" s="17">
        <f t="shared" si="11"/>
        <v>0</v>
      </c>
      <c r="W37" s="17">
        <f t="shared" si="11"/>
        <v>0</v>
      </c>
    </row>
    <row r="39" spans="1:23">
      <c r="A39" s="17" t="s">
        <v>942</v>
      </c>
      <c r="B39" s="17">
        <f>IF(B6='Data ACQ2'!$H$22,'Data ACQ2'!$H$23-(B31+B33-B37),0)</f>
        <v>0</v>
      </c>
      <c r="C39" s="17">
        <f>IF(C6='Data ACQ2'!$H$22,'Data ACQ2'!$H$23-(C31+C33-C37),0)</f>
        <v>0</v>
      </c>
      <c r="D39" s="17">
        <f>IF(D6='Data ACQ2'!$H$22,'Data ACQ2'!$H$23-(D31+D33-D37),0)</f>
        <v>0</v>
      </c>
      <c r="E39" s="17">
        <f>IF(E6='Data ACQ2'!$H$22,'Data ACQ2'!$H$23-(E31+E33-E37),0)</f>
        <v>0</v>
      </c>
      <c r="F39" s="17">
        <f>IF(F6='Data ACQ2'!$H$22,'Data ACQ2'!$H$23-(F31+F33-F37),0)</f>
        <v>0</v>
      </c>
      <c r="G39" s="17">
        <f>IF(G6='Data ACQ2'!$H$22,'Data ACQ2'!$H$23-(G31+G33-G37),0)</f>
        <v>0</v>
      </c>
      <c r="H39" s="17">
        <f>IF(H6='Data ACQ2'!$H$22,'Data ACQ2'!$H$23-(H31+H33-H37),0)</f>
        <v>0</v>
      </c>
      <c r="I39" s="17">
        <f>IF(I6='Data ACQ2'!$H$22,'Data ACQ2'!$H$23-(I31+I33-I37),0)</f>
        <v>0</v>
      </c>
      <c r="J39" s="17">
        <f>IF(J6='Data ACQ2'!$H$22,'Data ACQ2'!$H$23-(J31+J33-J37),0)</f>
        <v>0</v>
      </c>
      <c r="K39" s="17">
        <f>IF(K6='Data ACQ2'!$H$22,'Data ACQ2'!$H$23-(K31+K33-K37),0)</f>
        <v>0</v>
      </c>
      <c r="L39" s="17">
        <f>IF(L6='Data ACQ2'!$H$22,'Data ACQ2'!$H$23-(L31+L33-L37),0)</f>
        <v>0</v>
      </c>
      <c r="M39" s="17">
        <f>IF(M6='Data ACQ2'!$H$22,'Data ACQ2'!$H$23-(M31+M33-M37),0)</f>
        <v>0</v>
      </c>
      <c r="N39" s="17">
        <f>IF(N6='Data ACQ2'!$H$22,'Data ACQ2'!$H$23-(N31+N33-N37),0)</f>
        <v>0</v>
      </c>
      <c r="O39" s="17">
        <f>IF(O6='Data ACQ2'!$H$22,'Data ACQ2'!$H$23-(O31+O33-O37),0)</f>
        <v>0</v>
      </c>
      <c r="P39" s="17">
        <f>IF(P6='Data ACQ2'!$H$22,'Data ACQ2'!$H$23-(P31+P33-P37),0)</f>
        <v>0</v>
      </c>
      <c r="Q39" s="17">
        <f>IF(Q6='Data ACQ2'!$H$22,'Data ACQ2'!$H$23-(Q31+Q33-Q37),0)</f>
        <v>0</v>
      </c>
      <c r="R39" s="17">
        <f>IF(R6='Data ACQ2'!$H$22,'Data ACQ2'!$H$23-(R31+R33-R37),0)</f>
        <v>0</v>
      </c>
      <c r="S39" s="17">
        <f>IF(S6='Data ACQ2'!$H$22,'Data ACQ2'!$H$23-(S31+S33-S37),0)</f>
        <v>0</v>
      </c>
      <c r="T39" s="17">
        <f>IF(T6='Data ACQ2'!$H$22,'Data ACQ2'!$H$23-(T31+T33-T37),0)</f>
        <v>0</v>
      </c>
      <c r="U39" s="17">
        <f>IF(U6='Data ACQ2'!$H$22,'Data ACQ2'!$H$23-(U31+U33-U37),0)</f>
        <v>0</v>
      </c>
      <c r="V39" s="17">
        <f>IF(V6='Data ACQ2'!$H$22,'Data ACQ2'!$H$23-(V31+V33-V37),0)</f>
        <v>0</v>
      </c>
      <c r="W39" s="17">
        <f>IF(W6='Data ACQ2'!$H$22,'Data ACQ2'!$H$23-(W31+W33-W37),0)</f>
        <v>0</v>
      </c>
    </row>
    <row r="94" spans="1:1">
      <c r="A94" s="72"/>
    </row>
  </sheetData>
  <printOptions horizontalCentered="1"/>
  <pageMargins left="0.25" right="0.25" top="0.75" bottom="0.5" header="0.3" footer="0.25"/>
  <pageSetup scale="89" fitToWidth="3" orientation="landscape" r:id="rId1"/>
  <colBreaks count="2" manualBreakCount="2">
    <brk id="10" min="6" max="39" man="1"/>
    <brk id="19" min="6" max="39" man="1"/>
  </colBreaks>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39997558519241921"/>
    <pageSetUpPr fitToPage="1"/>
  </sheetPr>
  <dimension ref="A1:AD71"/>
  <sheetViews>
    <sheetView workbookViewId="0"/>
  </sheetViews>
  <sheetFormatPr defaultColWidth="12.5703125" defaultRowHeight="15"/>
  <cols>
    <col min="1" max="1" width="44.5703125" style="17" bestFit="1" customWidth="1"/>
    <col min="2" max="5" width="12.5703125" style="17"/>
    <col min="6" max="6" width="2.42578125" style="17" customWidth="1"/>
    <col min="7" max="7" width="31" style="17" customWidth="1"/>
    <col min="8" max="8" width="14.5703125" style="17" bestFit="1" customWidth="1"/>
    <col min="9" max="16384" width="12.5703125" style="17"/>
  </cols>
  <sheetData>
    <row r="1" spans="1:30">
      <c r="A1" s="23" t="s">
        <v>389</v>
      </c>
      <c r="G1" s="20" t="s">
        <v>931</v>
      </c>
      <c r="H1" s="7" t="s">
        <v>23</v>
      </c>
      <c r="I1" s="20" t="s">
        <v>13</v>
      </c>
      <c r="J1" s="7" t="s">
        <v>15</v>
      </c>
    </row>
    <row r="2" spans="1:30">
      <c r="A2" s="23" t="s">
        <v>950</v>
      </c>
      <c r="J2" s="8" t="str">
        <f ca="1">RIGHT(CELL("filename",$A$1),LEN(CELL("filename",$A$1))-SEARCH("\Exhibits",CELL("filename",$A$1),1))</f>
        <v>Exhibits - Filed\Rate Base\[KAWC 2025 Rate Case - Capital-Depr Exp.xlsx]Data ACQ2</v>
      </c>
    </row>
    <row r="3" spans="1:30">
      <c r="A3" s="23" t="str">
        <f>'Link In'!A2</f>
        <v>Case No. 2025-00122</v>
      </c>
    </row>
    <row r="4" spans="1:30">
      <c r="A4" s="23" t="s">
        <v>386</v>
      </c>
      <c r="AD4" s="644"/>
    </row>
    <row r="6" spans="1:30">
      <c r="B6" s="23"/>
      <c r="C6" s="22" t="s">
        <v>409</v>
      </c>
      <c r="D6" s="22" t="s">
        <v>952</v>
      </c>
      <c r="E6" s="22" t="s">
        <v>953</v>
      </c>
      <c r="H6" s="22" t="s">
        <v>409</v>
      </c>
      <c r="I6" s="22" t="s">
        <v>953</v>
      </c>
    </row>
    <row r="7" spans="1:30">
      <c r="A7" s="10" t="s">
        <v>446</v>
      </c>
      <c r="B7" s="645" t="s">
        <v>954</v>
      </c>
      <c r="C7" s="645" t="s">
        <v>430</v>
      </c>
      <c r="D7" s="646" t="s">
        <v>5</v>
      </c>
      <c r="E7" s="22" t="s">
        <v>955</v>
      </c>
      <c r="H7" s="645" t="s">
        <v>430</v>
      </c>
      <c r="I7" s="22" t="s">
        <v>955</v>
      </c>
      <c r="J7" s="22" t="s">
        <v>539</v>
      </c>
    </row>
    <row r="8" spans="1:30">
      <c r="A8" s="647"/>
      <c r="B8" s="648"/>
      <c r="C8" s="72"/>
      <c r="D8" s="72"/>
      <c r="E8" s="26"/>
      <c r="G8" s="17" t="s">
        <v>436</v>
      </c>
      <c r="H8" s="17">
        <f>C68-H9</f>
        <v>0</v>
      </c>
      <c r="I8" s="26" t="s">
        <v>581</v>
      </c>
      <c r="J8" s="26" t="s">
        <v>480</v>
      </c>
    </row>
    <row r="9" spans="1:30">
      <c r="A9" s="647"/>
      <c r="B9" s="648"/>
      <c r="C9" s="72"/>
      <c r="D9" s="72"/>
      <c r="E9" s="26"/>
      <c r="G9" s="17" t="s">
        <v>956</v>
      </c>
      <c r="H9" s="17">
        <f>SUMIF(E8:E67,I9,C8:C67)</f>
        <v>0</v>
      </c>
      <c r="I9" s="26" t="s">
        <v>493</v>
      </c>
      <c r="J9" s="26" t="s">
        <v>480</v>
      </c>
    </row>
    <row r="10" spans="1:30">
      <c r="A10" s="647"/>
      <c r="B10" s="648"/>
      <c r="C10" s="72"/>
      <c r="D10" s="72"/>
      <c r="E10" s="26"/>
      <c r="H10" s="17">
        <f>SUM(H8:H9)</f>
        <v>0</v>
      </c>
      <c r="J10" s="26" t="s">
        <v>480</v>
      </c>
    </row>
    <row r="11" spans="1:30">
      <c r="A11" s="647"/>
      <c r="B11" s="648"/>
      <c r="C11" s="72"/>
      <c r="D11" s="72"/>
      <c r="E11" s="26"/>
      <c r="J11" s="26" t="s">
        <v>480</v>
      </c>
    </row>
    <row r="12" spans="1:30">
      <c r="A12" s="647"/>
      <c r="B12" s="648"/>
      <c r="C12" s="72"/>
      <c r="D12" s="72"/>
      <c r="E12" s="26"/>
      <c r="G12" s="23" t="s">
        <v>652</v>
      </c>
      <c r="J12" s="26" t="s">
        <v>480</v>
      </c>
    </row>
    <row r="13" spans="1:30">
      <c r="A13" s="647"/>
      <c r="B13" s="648"/>
      <c r="C13" s="72"/>
      <c r="D13" s="72"/>
      <c r="E13" s="26"/>
      <c r="G13" s="647" t="s">
        <v>386</v>
      </c>
      <c r="H13" s="72">
        <v>0</v>
      </c>
      <c r="J13" s="26" t="s">
        <v>480</v>
      </c>
    </row>
    <row r="14" spans="1:30">
      <c r="A14" s="647"/>
      <c r="B14" s="648"/>
      <c r="C14" s="72"/>
      <c r="D14" s="72"/>
      <c r="E14" s="26"/>
      <c r="G14" s="647" t="s">
        <v>386</v>
      </c>
      <c r="H14" s="72">
        <v>0</v>
      </c>
      <c r="J14" s="26" t="s">
        <v>480</v>
      </c>
    </row>
    <row r="15" spans="1:30">
      <c r="A15" s="647"/>
      <c r="B15" s="648"/>
      <c r="C15" s="72"/>
      <c r="D15" s="72"/>
      <c r="E15" s="26"/>
      <c r="H15" s="17">
        <f>H13+H14</f>
        <v>0</v>
      </c>
      <c r="J15" s="26" t="s">
        <v>480</v>
      </c>
    </row>
    <row r="16" spans="1:30">
      <c r="A16" s="647"/>
      <c r="B16" s="648"/>
      <c r="C16" s="72"/>
      <c r="D16" s="72"/>
      <c r="E16" s="26"/>
      <c r="G16" s="17" t="s">
        <v>960</v>
      </c>
      <c r="H16" s="17">
        <v>0</v>
      </c>
      <c r="J16" s="26" t="s">
        <v>480</v>
      </c>
    </row>
    <row r="17" spans="1:11">
      <c r="A17" s="647"/>
      <c r="B17" s="648"/>
      <c r="C17" s="72"/>
      <c r="D17" s="72"/>
      <c r="E17" s="26"/>
      <c r="G17" s="17" t="s">
        <v>941</v>
      </c>
      <c r="H17" s="17">
        <f>H15+H16</f>
        <v>0</v>
      </c>
      <c r="J17" s="26" t="s">
        <v>480</v>
      </c>
    </row>
    <row r="18" spans="1:11">
      <c r="A18" s="647"/>
      <c r="B18" s="648"/>
      <c r="C18" s="72"/>
      <c r="D18" s="72"/>
      <c r="E18" s="26"/>
      <c r="J18" s="26" t="s">
        <v>480</v>
      </c>
    </row>
    <row r="19" spans="1:11">
      <c r="A19" s="647"/>
      <c r="B19" s="648"/>
      <c r="C19" s="72"/>
      <c r="D19" s="72"/>
      <c r="E19" s="26"/>
      <c r="G19" s="17" t="s">
        <v>961</v>
      </c>
      <c r="H19" s="206">
        <f>('Actv Depr Exp'!R5+'Actv COR'!T5)/('Actv Depr Exp'!Q85-'Actv Depr Exp'!Q11-'Actv Depr Exp'!Q12-'Actv Depr Exp'!Q13-'Actv Depr Exp'!Q14-'Actv Depr Exp'!Q15-'Actv Depr Exp'!Q16)*12</f>
        <v>3.4620105065882853E-2</v>
      </c>
      <c r="J19" s="26" t="s">
        <v>480</v>
      </c>
    </row>
    <row r="20" spans="1:11">
      <c r="A20" s="647"/>
      <c r="B20" s="648"/>
      <c r="C20" s="72"/>
      <c r="D20" s="72"/>
      <c r="E20" s="26"/>
      <c r="G20" s="17" t="s">
        <v>962</v>
      </c>
      <c r="H20" s="206">
        <f>-SUM('Actv CIAC'!S4:S7)/SUM('Actv CIAC'!R11:R25)*12</f>
        <v>5.0505795594681505E-2</v>
      </c>
      <c r="J20" s="26" t="s">
        <v>480</v>
      </c>
    </row>
    <row r="21" spans="1:11">
      <c r="A21" s="647"/>
      <c r="B21" s="648"/>
      <c r="C21" s="72"/>
      <c r="D21" s="72"/>
      <c r="E21" s="26"/>
      <c r="J21" s="26" t="s">
        <v>480</v>
      </c>
    </row>
    <row r="22" spans="1:11">
      <c r="A22" s="647"/>
      <c r="B22" s="648"/>
      <c r="C22" s="72"/>
      <c r="D22" s="72"/>
      <c r="E22" s="26"/>
      <c r="G22" s="17" t="s">
        <v>963</v>
      </c>
      <c r="H22" s="27"/>
      <c r="J22" s="26" t="s">
        <v>480</v>
      </c>
    </row>
    <row r="23" spans="1:11">
      <c r="A23" s="647"/>
      <c r="B23" s="648"/>
      <c r="C23" s="72"/>
      <c r="D23" s="72"/>
      <c r="E23" s="26"/>
      <c r="G23" s="17" t="s">
        <v>964</v>
      </c>
      <c r="H23" s="17">
        <v>0</v>
      </c>
      <c r="J23" s="26" t="s">
        <v>480</v>
      </c>
    </row>
    <row r="24" spans="1:11">
      <c r="A24" s="647"/>
      <c r="B24" s="648"/>
      <c r="C24" s="72"/>
      <c r="D24" s="72"/>
      <c r="E24" s="26"/>
      <c r="G24" s="17" t="s">
        <v>965</v>
      </c>
      <c r="H24" s="17">
        <f>C68+D68-H17</f>
        <v>0</v>
      </c>
      <c r="J24" s="26" t="s">
        <v>480</v>
      </c>
    </row>
    <row r="25" spans="1:11">
      <c r="A25" s="647"/>
      <c r="B25" s="648"/>
      <c r="C25" s="72"/>
      <c r="D25" s="72"/>
      <c r="E25" s="26"/>
      <c r="G25" s="17" t="s">
        <v>942</v>
      </c>
      <c r="H25" s="17">
        <f>H23-H24</f>
        <v>0</v>
      </c>
      <c r="J25" s="26" t="s">
        <v>480</v>
      </c>
    </row>
    <row r="26" spans="1:11">
      <c r="A26" s="647"/>
      <c r="B26" s="648"/>
      <c r="C26" s="72"/>
      <c r="D26" s="72"/>
      <c r="E26" s="26"/>
      <c r="G26" s="17" t="s">
        <v>966</v>
      </c>
      <c r="H26" s="17">
        <v>0</v>
      </c>
      <c r="J26" s="26" t="s">
        <v>480</v>
      </c>
    </row>
    <row r="27" spans="1:11">
      <c r="A27" s="647"/>
      <c r="B27" s="648"/>
      <c r="C27" s="72"/>
      <c r="D27" s="72"/>
      <c r="E27" s="26"/>
      <c r="G27" s="17" t="s">
        <v>967</v>
      </c>
      <c r="H27" s="17">
        <f>IFERROR(H25/H26,0)</f>
        <v>0</v>
      </c>
      <c r="J27" s="26" t="s">
        <v>480</v>
      </c>
      <c r="K27" s="26"/>
    </row>
    <row r="28" spans="1:11">
      <c r="A28" s="647"/>
      <c r="B28" s="648"/>
      <c r="C28" s="72"/>
      <c r="D28" s="72"/>
      <c r="E28" s="26"/>
      <c r="J28" s="26" t="s">
        <v>480</v>
      </c>
    </row>
    <row r="29" spans="1:11">
      <c r="A29" s="647"/>
      <c r="B29" s="648"/>
      <c r="C29" s="72"/>
      <c r="D29" s="72"/>
      <c r="E29" s="26"/>
      <c r="G29" s="17" t="s">
        <v>968</v>
      </c>
      <c r="J29" s="26" t="s">
        <v>480</v>
      </c>
    </row>
    <row r="30" spans="1:11">
      <c r="A30" s="647"/>
      <c r="B30" s="648"/>
      <c r="C30" s="72"/>
      <c r="D30" s="72"/>
      <c r="E30" s="26"/>
      <c r="J30" s="26" t="s">
        <v>480</v>
      </c>
    </row>
    <row r="31" spans="1:11">
      <c r="A31" s="647"/>
      <c r="B31" s="648"/>
      <c r="C31" s="72"/>
      <c r="D31" s="72"/>
      <c r="E31" s="26"/>
      <c r="G31" s="17" t="s">
        <v>969</v>
      </c>
      <c r="H31" s="206">
        <f>'Exh Depr Exp'!E13/('Exh Depr Exp'!E13+'Exh COR Exp'!E13)</f>
        <v>0.86676415864368528</v>
      </c>
      <c r="J31" s="26" t="s">
        <v>480</v>
      </c>
    </row>
    <row r="32" spans="1:11">
      <c r="A32" s="647"/>
      <c r="B32" s="648"/>
      <c r="C32" s="72"/>
      <c r="D32" s="72"/>
      <c r="E32" s="26"/>
      <c r="G32" s="17" t="s">
        <v>970</v>
      </c>
      <c r="H32" s="206">
        <f>1-H31</f>
        <v>0.13323584135631472</v>
      </c>
      <c r="J32" s="26" t="s">
        <v>480</v>
      </c>
    </row>
    <row r="33" spans="1:11">
      <c r="A33" s="647"/>
      <c r="B33" s="648"/>
      <c r="C33" s="72"/>
      <c r="D33" s="72"/>
      <c r="E33" s="26"/>
      <c r="J33" s="26" t="str">
        <f t="shared" ref="J33:J68" si="0">IF(A33="Reserved","No Print","Print")</f>
        <v>Print</v>
      </c>
      <c r="K33" s="649"/>
    </row>
    <row r="34" spans="1:11">
      <c r="A34" s="647"/>
      <c r="B34" s="648"/>
      <c r="C34" s="72"/>
      <c r="D34" s="72"/>
      <c r="E34" s="26"/>
      <c r="J34" s="26" t="str">
        <f t="shared" si="0"/>
        <v>Print</v>
      </c>
    </row>
    <row r="35" spans="1:11">
      <c r="A35" s="647"/>
      <c r="B35" s="648"/>
      <c r="C35" s="72"/>
      <c r="D35" s="72"/>
      <c r="E35" s="26"/>
      <c r="J35" s="26" t="str">
        <f t="shared" si="0"/>
        <v>Print</v>
      </c>
    </row>
    <row r="36" spans="1:11">
      <c r="A36" s="647"/>
      <c r="B36" s="648"/>
      <c r="C36" s="72"/>
      <c r="D36" s="72"/>
      <c r="E36" s="26"/>
      <c r="J36" s="26" t="str">
        <f t="shared" si="0"/>
        <v>Print</v>
      </c>
    </row>
    <row r="37" spans="1:11">
      <c r="A37" s="647"/>
      <c r="B37" s="648"/>
      <c r="C37" s="72"/>
      <c r="D37" s="72"/>
      <c r="E37" s="26"/>
      <c r="J37" s="26" t="str">
        <f t="shared" si="0"/>
        <v>Print</v>
      </c>
    </row>
    <row r="38" spans="1:11">
      <c r="A38" s="647"/>
      <c r="B38" s="648"/>
      <c r="C38" s="72"/>
      <c r="D38" s="72"/>
      <c r="E38" s="26"/>
      <c r="J38" s="26" t="str">
        <f t="shared" si="0"/>
        <v>Print</v>
      </c>
    </row>
    <row r="39" spans="1:11">
      <c r="A39" s="647"/>
      <c r="B39" s="648"/>
      <c r="C39" s="72"/>
      <c r="D39" s="72"/>
      <c r="E39" s="26"/>
      <c r="J39" s="26" t="str">
        <f t="shared" si="0"/>
        <v>Print</v>
      </c>
    </row>
    <row r="40" spans="1:11">
      <c r="A40" s="647"/>
      <c r="B40" s="648"/>
      <c r="C40" s="72"/>
      <c r="D40" s="72"/>
      <c r="E40" s="26"/>
      <c r="J40" s="26" t="str">
        <f t="shared" si="0"/>
        <v>Print</v>
      </c>
    </row>
    <row r="41" spans="1:11">
      <c r="A41" s="647"/>
      <c r="B41" s="648"/>
      <c r="C41" s="72"/>
      <c r="D41" s="72"/>
      <c r="E41" s="26"/>
      <c r="J41" s="26" t="str">
        <f t="shared" si="0"/>
        <v>Print</v>
      </c>
    </row>
    <row r="42" spans="1:11">
      <c r="A42" s="647"/>
      <c r="B42" s="648"/>
      <c r="C42" s="72"/>
      <c r="D42" s="72"/>
      <c r="E42" s="26"/>
      <c r="J42" s="26" t="str">
        <f t="shared" si="0"/>
        <v>Print</v>
      </c>
    </row>
    <row r="43" spans="1:11">
      <c r="A43" s="647"/>
      <c r="B43" s="648"/>
      <c r="C43" s="72"/>
      <c r="D43" s="72"/>
      <c r="E43" s="26"/>
      <c r="J43" s="26" t="str">
        <f t="shared" si="0"/>
        <v>Print</v>
      </c>
    </row>
    <row r="44" spans="1:11">
      <c r="A44" s="647"/>
      <c r="B44" s="648"/>
      <c r="C44" s="72"/>
      <c r="D44" s="72"/>
      <c r="E44" s="26"/>
      <c r="J44" s="26" t="str">
        <f t="shared" si="0"/>
        <v>Print</v>
      </c>
    </row>
    <row r="45" spans="1:11">
      <c r="A45" s="647"/>
      <c r="B45" s="648"/>
      <c r="C45" s="72"/>
      <c r="D45" s="72"/>
      <c r="E45" s="26"/>
      <c r="J45" s="26" t="str">
        <f t="shared" si="0"/>
        <v>Print</v>
      </c>
    </row>
    <row r="46" spans="1:11">
      <c r="A46" s="647"/>
      <c r="B46" s="648"/>
      <c r="C46" s="72"/>
      <c r="D46" s="72"/>
      <c r="E46" s="26"/>
      <c r="J46" s="26" t="str">
        <f t="shared" si="0"/>
        <v>Print</v>
      </c>
    </row>
    <row r="47" spans="1:11">
      <c r="A47" s="647"/>
      <c r="B47" s="648"/>
      <c r="C47" s="72"/>
      <c r="D47" s="72"/>
      <c r="E47" s="26"/>
      <c r="J47" s="26" t="str">
        <f t="shared" si="0"/>
        <v>Print</v>
      </c>
    </row>
    <row r="48" spans="1:11">
      <c r="A48" s="647"/>
      <c r="B48" s="648"/>
      <c r="C48" s="72"/>
      <c r="D48" s="72"/>
      <c r="E48" s="26"/>
      <c r="J48" s="26" t="str">
        <f t="shared" si="0"/>
        <v>Print</v>
      </c>
    </row>
    <row r="49" spans="1:10">
      <c r="A49" s="647"/>
      <c r="B49" s="648"/>
      <c r="C49" s="72"/>
      <c r="D49" s="72"/>
      <c r="E49" s="26"/>
      <c r="J49" s="26" t="str">
        <f t="shared" si="0"/>
        <v>Print</v>
      </c>
    </row>
    <row r="50" spans="1:10">
      <c r="A50" s="647"/>
      <c r="B50" s="648"/>
      <c r="C50" s="72"/>
      <c r="D50" s="72"/>
      <c r="E50" s="26"/>
      <c r="J50" s="26" t="str">
        <f t="shared" si="0"/>
        <v>Print</v>
      </c>
    </row>
    <row r="51" spans="1:10">
      <c r="A51" s="647"/>
      <c r="B51" s="648"/>
      <c r="C51" s="72"/>
      <c r="D51" s="72"/>
      <c r="E51" s="26"/>
      <c r="J51" s="26" t="str">
        <f t="shared" si="0"/>
        <v>Print</v>
      </c>
    </row>
    <row r="52" spans="1:10">
      <c r="A52" s="647"/>
      <c r="B52" s="648"/>
      <c r="C52" s="72"/>
      <c r="D52" s="72"/>
      <c r="E52" s="26"/>
      <c r="J52" s="26" t="str">
        <f t="shared" si="0"/>
        <v>Print</v>
      </c>
    </row>
    <row r="53" spans="1:10">
      <c r="A53" s="647"/>
      <c r="B53" s="648"/>
      <c r="C53" s="72"/>
      <c r="D53" s="72"/>
      <c r="E53" s="26"/>
      <c r="J53" s="26" t="str">
        <f t="shared" si="0"/>
        <v>Print</v>
      </c>
    </row>
    <row r="54" spans="1:10">
      <c r="A54" s="647"/>
      <c r="B54" s="648"/>
      <c r="C54" s="72"/>
      <c r="D54" s="72"/>
      <c r="E54" s="26"/>
      <c r="J54" s="26" t="str">
        <f t="shared" si="0"/>
        <v>Print</v>
      </c>
    </row>
    <row r="55" spans="1:10">
      <c r="A55" s="647"/>
      <c r="B55" s="648"/>
      <c r="C55" s="72"/>
      <c r="D55" s="72"/>
      <c r="E55" s="26"/>
      <c r="J55" s="26" t="str">
        <f t="shared" si="0"/>
        <v>Print</v>
      </c>
    </row>
    <row r="56" spans="1:10">
      <c r="A56" s="647"/>
      <c r="B56" s="648"/>
      <c r="C56" s="72"/>
      <c r="D56" s="72"/>
      <c r="E56" s="26"/>
      <c r="J56" s="26" t="str">
        <f t="shared" si="0"/>
        <v>Print</v>
      </c>
    </row>
    <row r="57" spans="1:10">
      <c r="A57" s="647"/>
      <c r="B57" s="648"/>
      <c r="C57" s="72"/>
      <c r="D57" s="72"/>
      <c r="E57" s="26"/>
      <c r="J57" s="26" t="str">
        <f t="shared" si="0"/>
        <v>Print</v>
      </c>
    </row>
    <row r="58" spans="1:10">
      <c r="A58" s="647"/>
      <c r="B58" s="648"/>
      <c r="C58" s="72"/>
      <c r="D58" s="72"/>
      <c r="E58" s="26"/>
      <c r="J58" s="26" t="str">
        <f t="shared" si="0"/>
        <v>Print</v>
      </c>
    </row>
    <row r="59" spans="1:10">
      <c r="A59" s="647"/>
      <c r="B59" s="648"/>
      <c r="C59" s="72"/>
      <c r="D59" s="72"/>
      <c r="E59" s="26"/>
      <c r="J59" s="26" t="str">
        <f t="shared" si="0"/>
        <v>Print</v>
      </c>
    </row>
    <row r="60" spans="1:10">
      <c r="A60" s="647"/>
      <c r="B60" s="648"/>
      <c r="C60" s="72"/>
      <c r="D60" s="72"/>
      <c r="E60" s="26"/>
      <c r="J60" s="26" t="str">
        <f t="shared" si="0"/>
        <v>Print</v>
      </c>
    </row>
    <row r="61" spans="1:10">
      <c r="A61" s="647"/>
      <c r="B61" s="648"/>
      <c r="C61" s="72"/>
      <c r="D61" s="72"/>
      <c r="E61" s="26"/>
      <c r="J61" s="26" t="str">
        <f t="shared" si="0"/>
        <v>Print</v>
      </c>
    </row>
    <row r="62" spans="1:10">
      <c r="A62" s="647"/>
      <c r="B62" s="648"/>
      <c r="C62" s="72"/>
      <c r="D62" s="72"/>
      <c r="E62" s="26"/>
      <c r="J62" s="26" t="str">
        <f t="shared" si="0"/>
        <v>Print</v>
      </c>
    </row>
    <row r="63" spans="1:10">
      <c r="A63" s="647"/>
      <c r="B63" s="648"/>
      <c r="C63" s="72"/>
      <c r="D63" s="72"/>
      <c r="E63" s="26"/>
      <c r="J63" s="26" t="str">
        <f t="shared" si="0"/>
        <v>Print</v>
      </c>
    </row>
    <row r="64" spans="1:10">
      <c r="A64" s="647"/>
      <c r="B64" s="648"/>
      <c r="C64" s="72"/>
      <c r="D64" s="72"/>
      <c r="E64" s="26"/>
      <c r="J64" s="26" t="str">
        <f t="shared" si="0"/>
        <v>Print</v>
      </c>
    </row>
    <row r="65" spans="1:10">
      <c r="A65" s="647"/>
      <c r="B65" s="648"/>
      <c r="C65" s="72"/>
      <c r="D65" s="72"/>
      <c r="E65" s="26"/>
      <c r="J65" s="26" t="str">
        <f t="shared" si="0"/>
        <v>Print</v>
      </c>
    </row>
    <row r="66" spans="1:10">
      <c r="A66" s="647"/>
      <c r="B66" s="648"/>
      <c r="C66" s="72"/>
      <c r="D66" s="72"/>
      <c r="E66" s="26"/>
      <c r="J66" s="26" t="str">
        <f t="shared" si="0"/>
        <v>Print</v>
      </c>
    </row>
    <row r="67" spans="1:10">
      <c r="A67" s="647"/>
      <c r="B67" s="648"/>
      <c r="C67" s="72"/>
      <c r="D67" s="72"/>
      <c r="E67" s="26"/>
      <c r="J67" s="26" t="str">
        <f t="shared" si="0"/>
        <v>Print</v>
      </c>
    </row>
    <row r="68" spans="1:10">
      <c r="A68" s="647" t="s">
        <v>318</v>
      </c>
      <c r="B68" s="650"/>
      <c r="C68" s="71">
        <f>SUM(C8:C67)</f>
        <v>0</v>
      </c>
      <c r="D68" s="71">
        <f>SUM(D8:D67)</f>
        <v>0</v>
      </c>
      <c r="J68" s="26" t="str">
        <f t="shared" si="0"/>
        <v>Print</v>
      </c>
    </row>
    <row r="69" spans="1:10">
      <c r="A69" s="647"/>
      <c r="B69" s="650"/>
      <c r="C69" s="647"/>
      <c r="D69" s="647"/>
    </row>
    <row r="70" spans="1:10">
      <c r="A70" s="22" t="s">
        <v>540</v>
      </c>
      <c r="B70" s="22" t="s">
        <v>540</v>
      </c>
      <c r="C70" s="22" t="s">
        <v>540</v>
      </c>
      <c r="D70" s="22" t="s">
        <v>540</v>
      </c>
      <c r="E70" s="22" t="s">
        <v>540</v>
      </c>
      <c r="F70" s="22" t="s">
        <v>540</v>
      </c>
      <c r="G70" s="22" t="s">
        <v>540</v>
      </c>
      <c r="H70" s="22" t="s">
        <v>540</v>
      </c>
      <c r="I70" s="22" t="s">
        <v>540</v>
      </c>
      <c r="J70" s="22" t="s">
        <v>540</v>
      </c>
    </row>
    <row r="71" spans="1:10">
      <c r="G71" s="72"/>
    </row>
  </sheetData>
  <autoFilter ref="A7:J68" xr:uid="{00000000-0009-0000-0000-000027000000}"/>
  <printOptions horizontalCentered="1"/>
  <pageMargins left="0.25" right="0.25" top="0.75" bottom="0.5" header="0.3" footer="0.25"/>
  <pageSetup scale="85" fitToHeight="0" orientation="landscape"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sheetPr>
  <dimension ref="A1:J803"/>
  <sheetViews>
    <sheetView workbookViewId="0"/>
  </sheetViews>
  <sheetFormatPr defaultColWidth="8.85546875" defaultRowHeight="15"/>
  <cols>
    <col min="1" max="1" width="4.5703125" style="2" customWidth="1"/>
    <col min="2" max="2" width="18.42578125" style="2" customWidth="1"/>
    <col min="3" max="3" width="35.28515625" style="2" customWidth="1"/>
    <col min="4" max="4" width="16.5703125" style="2" customWidth="1"/>
    <col min="5" max="5" width="32.42578125" style="2" bestFit="1" customWidth="1"/>
    <col min="6" max="6" width="12.7109375" style="2" customWidth="1"/>
    <col min="7" max="7" width="8.85546875" style="2" customWidth="1"/>
    <col min="8" max="8" width="12.7109375" style="2" customWidth="1"/>
    <col min="9" max="11" width="8.85546875" style="2" customWidth="1"/>
    <col min="12" max="16384" width="8.85546875" style="2"/>
  </cols>
  <sheetData>
    <row r="1" spans="2:10" ht="14.45" customHeight="1">
      <c r="B1" s="6" t="s">
        <v>389</v>
      </c>
      <c r="D1" s="886" t="s">
        <v>1024</v>
      </c>
      <c r="E1" s="887"/>
      <c r="F1" s="888"/>
    </row>
    <row r="2" spans="2:10">
      <c r="B2" s="6" t="s">
        <v>1025</v>
      </c>
      <c r="D2" s="889"/>
      <c r="E2" s="890"/>
      <c r="F2" s="891"/>
    </row>
    <row r="3" spans="2:10">
      <c r="B3" s="6" t="s">
        <v>1026</v>
      </c>
      <c r="D3" s="889"/>
      <c r="E3" s="890"/>
      <c r="F3" s="891"/>
    </row>
    <row r="4" spans="2:10">
      <c r="D4" s="892"/>
      <c r="E4" s="893"/>
      <c r="F4" s="894"/>
    </row>
    <row r="5" spans="2:10">
      <c r="B5" s="6" t="s">
        <v>15707</v>
      </c>
    </row>
    <row r="6" spans="2:10">
      <c r="B6" s="6"/>
      <c r="F6" s="250"/>
    </row>
    <row r="7" spans="2:10">
      <c r="B7" s="2" t="s">
        <v>1027</v>
      </c>
      <c r="E7" s="10" t="s">
        <v>1028</v>
      </c>
      <c r="F7" s="3" t="s">
        <v>15704</v>
      </c>
      <c r="H7" s="3">
        <v>2025</v>
      </c>
      <c r="J7" s="3">
        <v>2023</v>
      </c>
    </row>
    <row r="8" spans="2:10">
      <c r="B8" s="630" t="s">
        <v>1029</v>
      </c>
      <c r="C8" s="631" t="s">
        <v>1030</v>
      </c>
      <c r="D8" s="631" t="s">
        <v>30</v>
      </c>
      <c r="E8" s="631" t="s">
        <v>1031</v>
      </c>
      <c r="F8" s="631" t="s">
        <v>1032</v>
      </c>
      <c r="H8" s="631" t="s">
        <v>1032</v>
      </c>
      <c r="J8" s="631" t="s">
        <v>1032</v>
      </c>
    </row>
    <row r="9" spans="2:10">
      <c r="B9" s="632" t="s">
        <v>1033</v>
      </c>
    </row>
    <row r="10" spans="2:10">
      <c r="B10" s="10" t="s">
        <v>123</v>
      </c>
      <c r="C10" s="633" t="s">
        <v>124</v>
      </c>
      <c r="D10" s="2" t="s">
        <v>1034</v>
      </c>
      <c r="F10" s="634">
        <f>SUM(F11:F14)</f>
        <v>1</v>
      </c>
      <c r="H10" s="634">
        <f>SUM(H11:H14)</f>
        <v>1</v>
      </c>
      <c r="J10" s="634">
        <v>1</v>
      </c>
    </row>
    <row r="11" spans="2:10">
      <c r="B11" s="10" t="str">
        <f>B10</f>
        <v>D12-**01-P</v>
      </c>
      <c r="C11" s="9"/>
      <c r="D11" s="3" t="str">
        <f>IF(OR(E11="",E11="Reserved"),"",LEFT(E11,6))</f>
        <v>331100</v>
      </c>
      <c r="E11" s="2" t="s">
        <v>66</v>
      </c>
      <c r="F11" s="635">
        <v>0.9</v>
      </c>
      <c r="H11" s="635">
        <v>0.91622133210787549</v>
      </c>
      <c r="J11" s="635">
        <v>0.85</v>
      </c>
    </row>
    <row r="12" spans="2:10">
      <c r="B12" s="10" t="str">
        <f t="shared" ref="B12:B14" si="0">B11</f>
        <v>D12-**01-P</v>
      </c>
      <c r="C12" s="9"/>
      <c r="D12" s="3" t="str">
        <f t="shared" ref="D12:D14" si="1">IF(OR(E12="",E12="Reserved"),"",LEFT(E12,6))</f>
        <v>333000</v>
      </c>
      <c r="E12" s="2" t="s">
        <v>70</v>
      </c>
      <c r="F12" s="636">
        <v>0.02</v>
      </c>
      <c r="H12" s="636">
        <v>2.6389065216394066E-2</v>
      </c>
      <c r="J12" s="636">
        <v>0.1</v>
      </c>
    </row>
    <row r="13" spans="2:10">
      <c r="B13" s="10" t="str">
        <f t="shared" si="0"/>
        <v>D12-**01-P</v>
      </c>
      <c r="C13" s="329"/>
      <c r="D13" s="3" t="str">
        <f t="shared" si="1"/>
        <v>334100</v>
      </c>
      <c r="E13" s="2" t="s">
        <v>71</v>
      </c>
      <c r="F13" s="636">
        <v>0.03</v>
      </c>
      <c r="H13" s="636">
        <v>2.1526266313237251E-2</v>
      </c>
      <c r="J13" s="636">
        <v>0</v>
      </c>
    </row>
    <row r="14" spans="2:10">
      <c r="B14" s="10" t="str">
        <f t="shared" si="0"/>
        <v>D12-**01-P</v>
      </c>
      <c r="C14" s="329"/>
      <c r="D14" s="3" t="str">
        <f t="shared" si="1"/>
        <v>335000</v>
      </c>
      <c r="E14" s="2" t="s">
        <v>78</v>
      </c>
      <c r="F14" s="636">
        <v>0.05</v>
      </c>
      <c r="H14" s="636">
        <v>3.5863336362493281E-2</v>
      </c>
      <c r="J14" s="636">
        <v>0.05</v>
      </c>
    </row>
    <row r="15" spans="2:10">
      <c r="B15" s="10"/>
      <c r="C15" s="329"/>
      <c r="D15" s="329"/>
      <c r="F15" s="637"/>
      <c r="H15" s="637"/>
      <c r="J15" s="637"/>
    </row>
    <row r="16" spans="2:10">
      <c r="B16" s="10" t="s">
        <v>126</v>
      </c>
      <c r="C16" s="633" t="s">
        <v>393</v>
      </c>
      <c r="D16" s="2" t="s">
        <v>1034</v>
      </c>
      <c r="F16" s="638">
        <f>SUM(F17:F20)</f>
        <v>1</v>
      </c>
      <c r="H16" s="638">
        <f>SUM(H17:H20)</f>
        <v>0.99999998886986219</v>
      </c>
      <c r="J16" s="638">
        <v>1</v>
      </c>
    </row>
    <row r="17" spans="2:10">
      <c r="B17" s="10" t="str">
        <f>B16</f>
        <v>R12-**A1</v>
      </c>
      <c r="C17" s="9"/>
      <c r="D17" s="3" t="str">
        <f>IF(OR(E17="",E17="Reserved"),"",LEFT(E17,6))</f>
        <v>331200</v>
      </c>
      <c r="E17" s="2" t="s">
        <v>67</v>
      </c>
      <c r="F17" s="635">
        <v>0.97</v>
      </c>
      <c r="H17" s="635">
        <v>0.93990199713294331</v>
      </c>
      <c r="J17" s="635">
        <v>1</v>
      </c>
    </row>
    <row r="18" spans="2:10">
      <c r="B18" s="10" t="str">
        <f t="shared" ref="B18:B20" si="2">B17</f>
        <v>R12-**A1</v>
      </c>
      <c r="C18" s="9"/>
      <c r="D18" s="3" t="str">
        <f t="shared" ref="D18:D20" si="3">IF(OR(E18="",E18="Reserved"),"",LEFT(E18,6))</f>
        <v>333000</v>
      </c>
      <c r="E18" s="2" t="s">
        <v>70</v>
      </c>
      <c r="F18" s="636">
        <v>0</v>
      </c>
      <c r="H18" s="636">
        <v>0</v>
      </c>
      <c r="J18" s="636">
        <v>0</v>
      </c>
    </row>
    <row r="19" spans="2:10">
      <c r="B19" s="10" t="str">
        <f t="shared" si="2"/>
        <v>R12-**A1</v>
      </c>
      <c r="C19" s="9"/>
      <c r="D19" s="3" t="str">
        <f t="shared" si="3"/>
        <v>334100</v>
      </c>
      <c r="E19" s="2" t="s">
        <v>71</v>
      </c>
      <c r="F19" s="636">
        <v>0</v>
      </c>
      <c r="H19" s="636">
        <v>0</v>
      </c>
      <c r="J19" s="636">
        <v>0</v>
      </c>
    </row>
    <row r="20" spans="2:10">
      <c r="B20" s="10" t="str">
        <f t="shared" si="2"/>
        <v>R12-**A1</v>
      </c>
      <c r="C20" s="9"/>
      <c r="D20" s="3" t="str">
        <f t="shared" si="3"/>
        <v>335000</v>
      </c>
      <c r="E20" s="2" t="s">
        <v>78</v>
      </c>
      <c r="F20" s="636">
        <v>0.03</v>
      </c>
      <c r="H20" s="636">
        <v>6.0097991736918904E-2</v>
      </c>
      <c r="J20" s="636">
        <v>0</v>
      </c>
    </row>
    <row r="21" spans="2:10">
      <c r="B21" s="10"/>
      <c r="C21" s="329"/>
      <c r="D21" s="329"/>
      <c r="F21" s="637"/>
      <c r="H21" s="637"/>
      <c r="J21" s="637"/>
    </row>
    <row r="22" spans="2:10">
      <c r="B22" s="10" t="s">
        <v>128</v>
      </c>
      <c r="C22" s="633" t="s">
        <v>394</v>
      </c>
      <c r="D22" s="2" t="s">
        <v>1034</v>
      </c>
      <c r="F22" s="638">
        <f>SUM(F23:F26)</f>
        <v>1</v>
      </c>
      <c r="H22" s="638">
        <f>SUM(H23:H26)</f>
        <v>1.0000354336772479</v>
      </c>
      <c r="J22" s="638">
        <v>1</v>
      </c>
    </row>
    <row r="23" spans="2:10">
      <c r="B23" s="10" t="str">
        <f>B22</f>
        <v>R12-**B1</v>
      </c>
      <c r="C23" s="9"/>
      <c r="D23" s="3" t="str">
        <f>IF(OR(E23="",E23="Reserved"),"",LEFT(E23,6))</f>
        <v>331200</v>
      </c>
      <c r="E23" s="2" t="s">
        <v>67</v>
      </c>
      <c r="F23" s="635">
        <v>0.85</v>
      </c>
      <c r="H23" s="635">
        <v>0.76922134042639523</v>
      </c>
      <c r="J23" s="635">
        <v>0.8</v>
      </c>
    </row>
    <row r="24" spans="2:10">
      <c r="B24" s="10" t="str">
        <f t="shared" ref="B24:B26" si="4">B23</f>
        <v>R12-**B1</v>
      </c>
      <c r="C24" s="9"/>
      <c r="D24" s="3" t="str">
        <f t="shared" ref="D24:D26" si="5">IF(OR(E24="",E24="Reserved"),"",LEFT(E24,6))</f>
        <v>333000</v>
      </c>
      <c r="E24" s="2" t="s">
        <v>70</v>
      </c>
      <c r="F24" s="636">
        <f>5%</f>
        <v>0.05</v>
      </c>
      <c r="H24" s="636">
        <v>8.4465457877892572E-2</v>
      </c>
      <c r="J24" s="636">
        <v>0.15</v>
      </c>
    </row>
    <row r="25" spans="2:10">
      <c r="B25" s="10" t="str">
        <f t="shared" si="4"/>
        <v>R12-**B1</v>
      </c>
      <c r="C25" s="9"/>
      <c r="D25" s="3" t="str">
        <f t="shared" si="5"/>
        <v>334200</v>
      </c>
      <c r="E25" s="2" t="s">
        <v>76</v>
      </c>
      <c r="F25" s="636">
        <v>0.05</v>
      </c>
      <c r="H25" s="636">
        <v>4.6772004091822028E-2</v>
      </c>
      <c r="J25" s="636">
        <v>0</v>
      </c>
    </row>
    <row r="26" spans="2:10">
      <c r="B26" s="10" t="str">
        <f t="shared" si="4"/>
        <v>R12-**B1</v>
      </c>
      <c r="C26" s="9"/>
      <c r="D26" s="3" t="str">
        <f t="shared" si="5"/>
        <v>335000</v>
      </c>
      <c r="E26" s="2" t="s">
        <v>78</v>
      </c>
      <c r="F26" s="636">
        <v>0.05</v>
      </c>
      <c r="H26" s="636">
        <v>9.9576631281138084E-2</v>
      </c>
      <c r="J26" s="636">
        <v>0.05</v>
      </c>
    </row>
    <row r="27" spans="2:10">
      <c r="B27" s="10"/>
      <c r="C27" s="329"/>
      <c r="D27" s="329"/>
      <c r="F27" s="637"/>
      <c r="H27" s="637"/>
      <c r="J27" s="637"/>
    </row>
    <row r="28" spans="2:10">
      <c r="B28" s="10" t="s">
        <v>395</v>
      </c>
      <c r="C28" s="633" t="s">
        <v>396</v>
      </c>
      <c r="D28" s="2" t="s">
        <v>1034</v>
      </c>
      <c r="F28" s="638">
        <f>SUM(F29:F32)</f>
        <v>1</v>
      </c>
      <c r="H28" s="638">
        <f>SUM(H29:H32)</f>
        <v>1</v>
      </c>
      <c r="J28" s="638">
        <v>1</v>
      </c>
    </row>
    <row r="29" spans="2:10">
      <c r="B29" s="10" t="str">
        <f>B28</f>
        <v>R12-**C1</v>
      </c>
      <c r="C29" s="9"/>
      <c r="D29" s="3" t="str">
        <f>IF(OR(E29="",E29="Reserved"),"",LEFT(E29,6))</f>
        <v>331200</v>
      </c>
      <c r="E29" s="2" t="s">
        <v>67</v>
      </c>
      <c r="F29" s="635">
        <v>0.8</v>
      </c>
      <c r="H29" s="635">
        <v>0.85136391949790891</v>
      </c>
      <c r="J29" s="635">
        <v>0.9</v>
      </c>
    </row>
    <row r="30" spans="2:10">
      <c r="B30" s="10" t="str">
        <f t="shared" ref="B30:B32" si="6">B29</f>
        <v>R12-**C1</v>
      </c>
      <c r="C30" s="9"/>
      <c r="D30" s="3" t="str">
        <f t="shared" ref="D30:D32" si="7">IF(OR(E30="",E30="Reserved"),"",LEFT(E30,6))</f>
        <v>333000</v>
      </c>
      <c r="E30" s="2" t="s">
        <v>70</v>
      </c>
      <c r="F30" s="636">
        <v>0.05</v>
      </c>
      <c r="H30" s="636">
        <v>2.1171306963720889E-2</v>
      </c>
      <c r="J30" s="636">
        <v>0.05</v>
      </c>
    </row>
    <row r="31" spans="2:10">
      <c r="B31" s="10" t="str">
        <f t="shared" si="6"/>
        <v>R12-**C1</v>
      </c>
      <c r="C31" s="9"/>
      <c r="D31" s="3" t="str">
        <f t="shared" si="7"/>
        <v>331300</v>
      </c>
      <c r="E31" s="2" t="s">
        <v>68</v>
      </c>
      <c r="F31" s="636">
        <v>0.1</v>
      </c>
      <c r="H31" s="636">
        <v>8.4740858948425937E-2</v>
      </c>
      <c r="J31" s="636">
        <v>0</v>
      </c>
    </row>
    <row r="32" spans="2:10">
      <c r="B32" s="10" t="str">
        <f t="shared" si="6"/>
        <v>R12-**C1</v>
      </c>
      <c r="C32" s="9"/>
      <c r="D32" s="3" t="str">
        <f t="shared" si="7"/>
        <v>335000</v>
      </c>
      <c r="E32" s="2" t="s">
        <v>78</v>
      </c>
      <c r="F32" s="636">
        <v>0.05</v>
      </c>
      <c r="H32" s="636">
        <v>4.2723914589944144E-2</v>
      </c>
      <c r="J32" s="636">
        <v>0.05</v>
      </c>
    </row>
    <row r="33" spans="2:10">
      <c r="B33" s="10"/>
      <c r="C33" s="329"/>
      <c r="D33" s="329"/>
      <c r="F33" s="637"/>
      <c r="H33" s="637"/>
      <c r="J33" s="637"/>
    </row>
    <row r="34" spans="2:10">
      <c r="B34" s="10" t="s">
        <v>131</v>
      </c>
      <c r="C34" s="633" t="s">
        <v>397</v>
      </c>
      <c r="D34" s="2" t="s">
        <v>1034</v>
      </c>
      <c r="F34" s="638">
        <f>SUM(F35:F38)</f>
        <v>1</v>
      </c>
      <c r="H34" s="638">
        <f>SUM(H35:H38)</f>
        <v>1.0000000000000002</v>
      </c>
      <c r="J34" s="638">
        <v>1</v>
      </c>
    </row>
    <row r="35" spans="2:10">
      <c r="B35" s="10" t="str">
        <f>B34</f>
        <v>R12-**D1</v>
      </c>
      <c r="C35" s="9"/>
      <c r="D35" s="3" t="str">
        <f>IF(OR(E35="",E35="Reserved"),"",LEFT(E35,6))</f>
        <v>331200</v>
      </c>
      <c r="E35" s="2" t="s">
        <v>67</v>
      </c>
      <c r="F35" s="635">
        <v>0.8</v>
      </c>
      <c r="H35" s="635">
        <v>1.0066976857096972</v>
      </c>
      <c r="J35" s="635">
        <v>0.95</v>
      </c>
    </row>
    <row r="36" spans="2:10">
      <c r="B36" s="10" t="str">
        <f t="shared" ref="B36:B38" si="8">B35</f>
        <v>R12-**D1</v>
      </c>
      <c r="C36" s="9"/>
      <c r="D36" s="3" t="str">
        <f t="shared" ref="D36:D38" si="9">IF(OR(E36="",E36="Reserved"),"",LEFT(E36,6))</f>
        <v>333000</v>
      </c>
      <c r="E36" s="2" t="s">
        <v>70</v>
      </c>
      <c r="F36" s="636">
        <v>0.05</v>
      </c>
      <c r="H36" s="636">
        <v>2.0222437819865869E-2</v>
      </c>
      <c r="J36" s="636">
        <v>0</v>
      </c>
    </row>
    <row r="37" spans="2:10">
      <c r="B37" s="10" t="str">
        <f t="shared" si="8"/>
        <v>R12-**D1</v>
      </c>
      <c r="C37" s="9"/>
      <c r="D37" s="3" t="str">
        <f t="shared" si="9"/>
        <v>331300</v>
      </c>
      <c r="E37" s="2" t="s">
        <v>68</v>
      </c>
      <c r="F37" s="636">
        <v>0.1</v>
      </c>
      <c r="H37" s="636">
        <v>1.248214931525172E-2</v>
      </c>
      <c r="J37" s="636">
        <v>0</v>
      </c>
    </row>
    <row r="38" spans="2:10">
      <c r="B38" s="10" t="str">
        <f t="shared" si="8"/>
        <v>R12-**D1</v>
      </c>
      <c r="C38" s="9"/>
      <c r="D38" s="3" t="str">
        <f t="shared" si="9"/>
        <v>335000</v>
      </c>
      <c r="E38" s="2" t="s">
        <v>78</v>
      </c>
      <c r="F38" s="636">
        <v>0.05</v>
      </c>
      <c r="H38" s="636">
        <v>-3.9402272844814762E-2</v>
      </c>
      <c r="J38" s="636">
        <v>0.05</v>
      </c>
    </row>
    <row r="39" spans="2:10">
      <c r="B39" s="10"/>
      <c r="C39" s="329"/>
      <c r="D39" s="329"/>
      <c r="F39" s="637"/>
      <c r="H39" s="637"/>
      <c r="J39" s="637"/>
    </row>
    <row r="40" spans="2:10">
      <c r="B40" s="10" t="s">
        <v>134</v>
      </c>
      <c r="C40" s="633" t="s">
        <v>398</v>
      </c>
      <c r="D40" s="2" t="s">
        <v>1034</v>
      </c>
      <c r="F40" s="638">
        <f>SUM(F41:F44)</f>
        <v>1</v>
      </c>
      <c r="H40" s="638">
        <f>SUM(H41:H44)</f>
        <v>1</v>
      </c>
      <c r="J40" s="638">
        <v>1</v>
      </c>
    </row>
    <row r="41" spans="2:10">
      <c r="B41" s="10" t="str">
        <f>B40</f>
        <v>R12-**E1</v>
      </c>
      <c r="C41" s="9"/>
      <c r="D41" s="3" t="str">
        <f>IF(OR(E41="",E41="Reserved"),"",LEFT(E41,6))</f>
        <v>335000</v>
      </c>
      <c r="E41" s="2" t="s">
        <v>78</v>
      </c>
      <c r="F41" s="635">
        <v>0.8</v>
      </c>
      <c r="H41" s="635">
        <v>0.81378142506423445</v>
      </c>
      <c r="J41" s="635">
        <v>0.8</v>
      </c>
    </row>
    <row r="42" spans="2:10">
      <c r="B42" s="10" t="str">
        <f t="shared" ref="B42:B44" si="10">B41</f>
        <v>R12-**E1</v>
      </c>
      <c r="C42" s="9"/>
      <c r="D42" s="3" t="str">
        <f t="shared" ref="D42:D43" si="11">IF(OR(E42="",E42="Reserved"),"",LEFT(E42,6))</f>
        <v>331200</v>
      </c>
      <c r="E42" s="2" t="s">
        <v>67</v>
      </c>
      <c r="F42" s="636">
        <v>0.2</v>
      </c>
      <c r="H42" s="636">
        <v>6.9252755608240568E-2</v>
      </c>
      <c r="J42" s="636">
        <v>0.2</v>
      </c>
    </row>
    <row r="43" spans="2:10">
      <c r="B43" s="10" t="str">
        <f t="shared" si="10"/>
        <v>R12-**E1</v>
      </c>
      <c r="C43" s="9"/>
      <c r="D43" s="3" t="str">
        <f t="shared" si="11"/>
        <v>334100</v>
      </c>
      <c r="E43" s="2" t="s">
        <v>71</v>
      </c>
      <c r="F43" s="636">
        <v>0</v>
      </c>
      <c r="H43" s="636">
        <v>0.11562948401081075</v>
      </c>
      <c r="J43" s="636">
        <v>0</v>
      </c>
    </row>
    <row r="44" spans="2:10">
      <c r="B44" s="10" t="str">
        <f t="shared" si="10"/>
        <v>R12-**E1</v>
      </c>
      <c r="C44" s="9"/>
      <c r="D44" s="3" t="str">
        <f>IF(OR(E44="",E44="Reserved"),"",LEFT(E44,6))</f>
        <v>333000</v>
      </c>
      <c r="E44" s="2" t="s">
        <v>70</v>
      </c>
      <c r="F44" s="636">
        <v>0</v>
      </c>
      <c r="H44" s="636">
        <v>1.3363353167142025E-3</v>
      </c>
      <c r="J44" s="636">
        <v>0</v>
      </c>
    </row>
    <row r="45" spans="2:10">
      <c r="B45" s="10"/>
      <c r="C45" s="329"/>
      <c r="D45" s="329"/>
      <c r="F45" s="637"/>
      <c r="H45" s="637"/>
      <c r="J45" s="637"/>
    </row>
    <row r="46" spans="2:10">
      <c r="B46" s="10" t="s">
        <v>136</v>
      </c>
      <c r="C46" s="633" t="s">
        <v>399</v>
      </c>
      <c r="D46" s="2" t="s">
        <v>1034</v>
      </c>
      <c r="F46" s="638">
        <f>SUM(F47:F50)</f>
        <v>1</v>
      </c>
      <c r="H46" s="638">
        <f>SUM(H47:H50)</f>
        <v>0.99999999999999989</v>
      </c>
      <c r="J46" s="638">
        <v>1</v>
      </c>
    </row>
    <row r="47" spans="2:10">
      <c r="B47" s="10" t="str">
        <f>B46</f>
        <v>R12-**F1</v>
      </c>
      <c r="C47" s="9"/>
      <c r="D47" s="3" t="str">
        <f>IF(OR(E47="",E47="Reserved"),"",LEFT(E47,6))</f>
        <v>335000</v>
      </c>
      <c r="E47" s="2" t="s">
        <v>78</v>
      </c>
      <c r="F47" s="635">
        <v>0.8</v>
      </c>
      <c r="H47" s="635">
        <v>0.37769477367158211</v>
      </c>
      <c r="J47" s="635">
        <v>0.2</v>
      </c>
    </row>
    <row r="48" spans="2:10">
      <c r="B48" s="10" t="str">
        <f t="shared" ref="B48:B50" si="12">B47</f>
        <v>R12-**F1</v>
      </c>
      <c r="C48" s="9"/>
      <c r="D48" s="3" t="str">
        <f t="shared" ref="D48:D49" si="13">IF(OR(E48="",E48="Reserved"),"",LEFT(E48,6))</f>
        <v>331200</v>
      </c>
      <c r="E48" s="2" t="s">
        <v>67</v>
      </c>
      <c r="F48" s="636">
        <v>0.2</v>
      </c>
      <c r="H48" s="636">
        <v>0.33923402201639169</v>
      </c>
      <c r="J48" s="636">
        <v>0.8</v>
      </c>
    </row>
    <row r="49" spans="2:10">
      <c r="B49" s="10" t="str">
        <f t="shared" si="12"/>
        <v>R12-**F1</v>
      </c>
      <c r="C49" s="9"/>
      <c r="D49" s="3" t="str">
        <f t="shared" si="13"/>
        <v>334100</v>
      </c>
      <c r="E49" s="2" t="s">
        <v>71</v>
      </c>
      <c r="F49" s="636">
        <v>0</v>
      </c>
      <c r="H49" s="636">
        <v>0.2798096069079008</v>
      </c>
      <c r="J49" s="636"/>
    </row>
    <row r="50" spans="2:10">
      <c r="B50" s="10" t="str">
        <f t="shared" si="12"/>
        <v>R12-**F1</v>
      </c>
      <c r="C50" s="9"/>
      <c r="D50" s="3" t="str">
        <f>IF(OR(E50="",E50="Reserved"),"",LEFT(E50,6))</f>
        <v>333000</v>
      </c>
      <c r="E50" s="2" t="s">
        <v>70</v>
      </c>
      <c r="F50" s="636">
        <v>0</v>
      </c>
      <c r="H50" s="636">
        <v>3.2615974041253072E-3</v>
      </c>
      <c r="J50" s="636"/>
    </row>
    <row r="51" spans="2:10">
      <c r="B51" s="10"/>
      <c r="C51" s="329"/>
      <c r="D51" s="329"/>
      <c r="F51" s="637"/>
      <c r="H51" s="637"/>
      <c r="J51" s="637"/>
    </row>
    <row r="52" spans="2:10">
      <c r="B52" s="10" t="s">
        <v>400</v>
      </c>
      <c r="C52" s="633" t="s">
        <v>401</v>
      </c>
      <c r="D52" s="2" t="s">
        <v>1034</v>
      </c>
      <c r="F52" s="638">
        <f>SUM(F53:F56)</f>
        <v>1</v>
      </c>
      <c r="H52" s="638">
        <f>SUM(H53:H56)</f>
        <v>0.99999999999999989</v>
      </c>
      <c r="J52" s="638">
        <v>1</v>
      </c>
    </row>
    <row r="53" spans="2:10">
      <c r="B53" s="10" t="str">
        <f>B52</f>
        <v>R12-**G1</v>
      </c>
      <c r="C53" s="9"/>
      <c r="D53" s="3" t="str">
        <f>IF(OR(E53="",E53="Reserved"),"",LEFT(E53,6))</f>
        <v>333000</v>
      </c>
      <c r="E53" s="2" t="s">
        <v>70</v>
      </c>
      <c r="F53" s="635">
        <v>0.5</v>
      </c>
      <c r="H53" s="635">
        <v>0.45459538028778751</v>
      </c>
      <c r="J53" s="635">
        <v>0.65</v>
      </c>
    </row>
    <row r="54" spans="2:10">
      <c r="B54" s="10" t="str">
        <f t="shared" ref="B54:B56" si="14">B53</f>
        <v>R12-**G1</v>
      </c>
      <c r="C54" s="329"/>
      <c r="D54" s="3" t="str">
        <f t="shared" ref="D54:D56" si="15">IF(OR(E54="",E54="Reserved"),"",LEFT(E54,6))</f>
        <v>335000</v>
      </c>
      <c r="E54" s="2" t="s">
        <v>78</v>
      </c>
      <c r="F54" s="636"/>
      <c r="H54" s="636"/>
      <c r="J54" s="636">
        <v>0</v>
      </c>
    </row>
    <row r="55" spans="2:10">
      <c r="B55" s="10" t="str">
        <f t="shared" si="14"/>
        <v>R12-**G1</v>
      </c>
      <c r="C55" s="329"/>
      <c r="D55" s="3" t="str">
        <f t="shared" si="15"/>
        <v>334200</v>
      </c>
      <c r="E55" s="2" t="s">
        <v>76</v>
      </c>
      <c r="F55" s="636">
        <v>0.2</v>
      </c>
      <c r="H55" s="636">
        <v>3.1497703557276623E-4</v>
      </c>
      <c r="J55" s="636">
        <v>0.05</v>
      </c>
    </row>
    <row r="56" spans="2:10">
      <c r="B56" s="10" t="str">
        <f t="shared" si="14"/>
        <v>R12-**G1</v>
      </c>
      <c r="C56" s="329"/>
      <c r="D56" s="3" t="str">
        <f t="shared" si="15"/>
        <v>334100</v>
      </c>
      <c r="E56" s="2" t="s">
        <v>71</v>
      </c>
      <c r="F56" s="636">
        <v>0.3</v>
      </c>
      <c r="H56" s="636">
        <v>0.54508964267663962</v>
      </c>
      <c r="J56" s="636">
        <v>0.3</v>
      </c>
    </row>
    <row r="57" spans="2:10">
      <c r="B57" s="10"/>
      <c r="C57" s="329"/>
      <c r="D57" s="329"/>
      <c r="F57" s="637"/>
      <c r="H57" s="637"/>
      <c r="J57" s="637"/>
    </row>
    <row r="58" spans="2:10">
      <c r="B58" s="10" t="s">
        <v>138</v>
      </c>
      <c r="C58" s="633" t="s">
        <v>402</v>
      </c>
      <c r="D58" s="2" t="s">
        <v>1034</v>
      </c>
      <c r="F58" s="638">
        <f>SUM(F59:F62)</f>
        <v>1</v>
      </c>
      <c r="H58" s="638">
        <f>SUM(H59:H62)</f>
        <v>1</v>
      </c>
      <c r="J58" s="638">
        <v>1</v>
      </c>
    </row>
    <row r="59" spans="2:10">
      <c r="B59" s="10" t="str">
        <f>B58</f>
        <v>R12-**H1</v>
      </c>
      <c r="C59" s="9"/>
      <c r="D59" s="3" t="str">
        <f>IF(OR(E59="",E59="Reserved"),"",LEFT(E59,6))</f>
        <v>333000</v>
      </c>
      <c r="E59" s="2" t="s">
        <v>70</v>
      </c>
      <c r="F59" s="635">
        <v>0.65</v>
      </c>
      <c r="H59" s="635">
        <v>0.50570199899160362</v>
      </c>
      <c r="J59" s="635">
        <v>0.75</v>
      </c>
    </row>
    <row r="60" spans="2:10">
      <c r="B60" s="10" t="str">
        <f t="shared" ref="B60:B62" si="16">B59</f>
        <v>R12-**H1</v>
      </c>
      <c r="C60" s="9"/>
      <c r="D60" s="3" t="str">
        <f t="shared" ref="D60:D62" si="17">IF(OR(E60="",E60="Reserved"),"",LEFT(E60,6))</f>
        <v>335000</v>
      </c>
      <c r="E60" s="2" t="s">
        <v>78</v>
      </c>
      <c r="F60" s="636">
        <v>0</v>
      </c>
      <c r="H60" s="636">
        <v>-3.3313192610294933E-3</v>
      </c>
      <c r="J60" s="636">
        <v>0</v>
      </c>
    </row>
    <row r="61" spans="2:10">
      <c r="B61" s="10" t="str">
        <f t="shared" si="16"/>
        <v>R12-**H1</v>
      </c>
      <c r="C61" s="9"/>
      <c r="D61" s="3" t="str">
        <f t="shared" si="17"/>
        <v>334200</v>
      </c>
      <c r="E61" s="2" t="s">
        <v>76</v>
      </c>
      <c r="F61" s="636">
        <v>0.1</v>
      </c>
      <c r="H61" s="636">
        <v>7.9720568257085518E-3</v>
      </c>
      <c r="J61" s="636">
        <v>0</v>
      </c>
    </row>
    <row r="62" spans="2:10">
      <c r="B62" s="10" t="str">
        <f t="shared" si="16"/>
        <v>R12-**H1</v>
      </c>
      <c r="C62" s="9"/>
      <c r="D62" s="3" t="str">
        <f t="shared" si="17"/>
        <v>334100</v>
      </c>
      <c r="E62" s="2" t="s">
        <v>71</v>
      </c>
      <c r="F62" s="636">
        <v>0.25</v>
      </c>
      <c r="H62" s="636">
        <v>0.48965726344371741</v>
      </c>
      <c r="J62" s="636">
        <v>0.25</v>
      </c>
    </row>
    <row r="63" spans="2:10">
      <c r="B63" s="10"/>
      <c r="C63" s="329"/>
      <c r="D63" s="329"/>
      <c r="F63" s="637"/>
      <c r="H63" s="637"/>
      <c r="J63" s="637"/>
    </row>
    <row r="64" spans="2:10">
      <c r="B64" s="10" t="s">
        <v>140</v>
      </c>
      <c r="C64" s="633" t="s">
        <v>403</v>
      </c>
      <c r="D64" s="2" t="s">
        <v>1034</v>
      </c>
      <c r="F64" s="638">
        <f>SUM(F65:F68)</f>
        <v>1</v>
      </c>
      <c r="H64" s="638">
        <f>SUM(H65:H68)</f>
        <v>1.0004271725332792</v>
      </c>
      <c r="J64" s="638">
        <v>1</v>
      </c>
    </row>
    <row r="65" spans="2:10">
      <c r="B65" s="10" t="str">
        <f>B64</f>
        <v>R12-**I1</v>
      </c>
      <c r="C65" s="9"/>
      <c r="D65" s="3" t="str">
        <f>IF(OR(E65="",E65="Reserved"),"",LEFT(E65,6))</f>
        <v>334100</v>
      </c>
      <c r="E65" s="2" t="s">
        <v>71</v>
      </c>
      <c r="F65" s="635">
        <v>1</v>
      </c>
      <c r="H65" s="635">
        <v>1.0004271725332792</v>
      </c>
      <c r="J65" s="635">
        <v>1</v>
      </c>
    </row>
    <row r="66" spans="2:10">
      <c r="B66" s="10" t="str">
        <f t="shared" ref="B66:B68" si="18">B65</f>
        <v>R12-**I1</v>
      </c>
      <c r="C66" s="9"/>
      <c r="D66" s="3" t="str">
        <f t="shared" ref="D66:D68" si="19">IF(OR(E66="",E66="Reserved"),"",LEFT(E66,6))</f>
        <v/>
      </c>
      <c r="E66" s="2" t="s">
        <v>386</v>
      </c>
      <c r="F66" s="636"/>
      <c r="H66" s="636"/>
      <c r="J66" s="636"/>
    </row>
    <row r="67" spans="2:10">
      <c r="B67" s="10" t="str">
        <f t="shared" si="18"/>
        <v>R12-**I1</v>
      </c>
      <c r="C67" s="9"/>
      <c r="D67" s="3" t="str">
        <f t="shared" si="19"/>
        <v/>
      </c>
      <c r="E67" s="2" t="s">
        <v>386</v>
      </c>
      <c r="F67" s="636"/>
      <c r="H67" s="636"/>
      <c r="J67" s="636"/>
    </row>
    <row r="68" spans="2:10">
      <c r="B68" s="10" t="str">
        <f t="shared" si="18"/>
        <v>R12-**I1</v>
      </c>
      <c r="C68" s="9"/>
      <c r="D68" s="3" t="str">
        <f t="shared" si="19"/>
        <v/>
      </c>
      <c r="E68" s="2" t="s">
        <v>386</v>
      </c>
      <c r="F68" s="636"/>
      <c r="H68" s="636"/>
      <c r="J68" s="636"/>
    </row>
    <row r="69" spans="2:10">
      <c r="B69" s="10"/>
      <c r="C69" s="329"/>
      <c r="D69" s="329"/>
      <c r="F69" s="637"/>
      <c r="H69" s="637"/>
      <c r="J69" s="637"/>
    </row>
    <row r="70" spans="2:10">
      <c r="B70" s="10" t="s">
        <v>142</v>
      </c>
      <c r="C70" s="633" t="s">
        <v>404</v>
      </c>
      <c r="D70" s="2" t="s">
        <v>1034</v>
      </c>
      <c r="F70" s="638">
        <f>SUM(F71:F74)</f>
        <v>1</v>
      </c>
      <c r="H70" s="638">
        <f>SUM(H71:H74)</f>
        <v>1.0000004836036787</v>
      </c>
      <c r="J70" s="638">
        <v>1</v>
      </c>
    </row>
    <row r="71" spans="2:10">
      <c r="B71" s="10" t="str">
        <f>B70</f>
        <v>R12-**J1</v>
      </c>
      <c r="C71" s="9"/>
      <c r="D71" s="3" t="str">
        <f>IF(OR(E71="",E71="Reserved"),"",LEFT(E71,6))</f>
        <v>334100</v>
      </c>
      <c r="E71" s="2" t="s">
        <v>71</v>
      </c>
      <c r="F71" s="635">
        <v>1</v>
      </c>
      <c r="H71" s="635">
        <v>0.91552636240298979</v>
      </c>
      <c r="J71" s="635">
        <v>1</v>
      </c>
    </row>
    <row r="72" spans="2:10">
      <c r="B72" s="10" t="str">
        <f t="shared" ref="B72:B74" si="20">B71</f>
        <v>R12-**J1</v>
      </c>
      <c r="C72" s="9"/>
      <c r="D72" s="3" t="str">
        <f>IF(OR(E72="",E72="Reserved"),"",LEFT(E72,6))</f>
        <v>333000</v>
      </c>
      <c r="E72" s="2" t="s">
        <v>70</v>
      </c>
      <c r="F72" s="636">
        <v>0</v>
      </c>
      <c r="H72" s="636">
        <v>7.5162791665000922E-2</v>
      </c>
      <c r="J72" s="636"/>
    </row>
    <row r="73" spans="2:10">
      <c r="B73" s="10" t="str">
        <f t="shared" si="20"/>
        <v>R12-**J1</v>
      </c>
      <c r="C73" s="9"/>
      <c r="D73" s="3" t="str">
        <f t="shared" ref="D73" si="21">IF(OR(E73="",E73="Reserved"),"",LEFT(E73,6))</f>
        <v>331001</v>
      </c>
      <c r="E73" s="2" t="s">
        <v>125</v>
      </c>
      <c r="F73" s="636">
        <v>0</v>
      </c>
      <c r="H73" s="636">
        <v>9.3113295356879212E-3</v>
      </c>
      <c r="J73" s="636"/>
    </row>
    <row r="74" spans="2:10">
      <c r="B74" s="10" t="str">
        <f t="shared" si="20"/>
        <v>R12-**J1</v>
      </c>
      <c r="C74" s="9"/>
      <c r="D74" s="3" t="str">
        <f t="shared" ref="D74" si="22">IF(OR(E74="",E74="Reserved"),"",LEFT(E74,6))</f>
        <v/>
      </c>
      <c r="E74" s="2" t="s">
        <v>386</v>
      </c>
      <c r="F74" s="636"/>
      <c r="H74" s="636"/>
      <c r="J74" s="636"/>
    </row>
    <row r="75" spans="2:10">
      <c r="B75" s="10"/>
      <c r="C75" s="329"/>
      <c r="D75" s="329"/>
      <c r="F75" s="637"/>
      <c r="H75" s="637"/>
      <c r="J75" s="637"/>
    </row>
    <row r="76" spans="2:10">
      <c r="B76" s="10" t="s">
        <v>144</v>
      </c>
      <c r="C76" s="633" t="s">
        <v>145</v>
      </c>
      <c r="D76" s="2" t="s">
        <v>1034</v>
      </c>
      <c r="F76" s="638">
        <f>SUM(F77:F80)</f>
        <v>1</v>
      </c>
      <c r="H76" s="638">
        <f>SUM(H77:H80)</f>
        <v>1</v>
      </c>
      <c r="J76" s="638">
        <v>1</v>
      </c>
    </row>
    <row r="77" spans="2:10">
      <c r="B77" s="10" t="str">
        <f>B76</f>
        <v>R12-**K1</v>
      </c>
      <c r="C77" s="9"/>
      <c r="D77" s="3" t="str">
        <f>IF(OR(E77="",E77="Reserved"),"",LEFT(E77,6))</f>
        <v>340200</v>
      </c>
      <c r="E77" s="2" t="s">
        <v>82</v>
      </c>
      <c r="F77" s="635">
        <v>1</v>
      </c>
      <c r="H77" s="635">
        <v>1</v>
      </c>
      <c r="J77" s="635">
        <v>1</v>
      </c>
    </row>
    <row r="78" spans="2:10">
      <c r="B78" s="10" t="str">
        <f t="shared" ref="B78:B80" si="23">B77</f>
        <v>R12-**K1</v>
      </c>
      <c r="C78" s="9"/>
      <c r="D78" s="3" t="str">
        <f t="shared" ref="D78:D80" si="24">IF(OR(E78="",E78="Reserved"),"",LEFT(E78,6))</f>
        <v>340100</v>
      </c>
      <c r="E78" s="2" t="s">
        <v>81</v>
      </c>
      <c r="F78" s="636"/>
      <c r="H78" s="636"/>
      <c r="J78" s="636">
        <v>0</v>
      </c>
    </row>
    <row r="79" spans="2:10">
      <c r="B79" s="10" t="str">
        <f t="shared" si="23"/>
        <v>R12-**K1</v>
      </c>
      <c r="C79" s="9"/>
      <c r="D79" s="3" t="str">
        <f t="shared" si="24"/>
        <v/>
      </c>
      <c r="E79" s="2" t="s">
        <v>386</v>
      </c>
      <c r="F79" s="636"/>
      <c r="H79" s="636"/>
      <c r="J79" s="636"/>
    </row>
    <row r="80" spans="2:10">
      <c r="B80" s="10" t="str">
        <f t="shared" si="23"/>
        <v>R12-**K1</v>
      </c>
      <c r="C80" s="9"/>
      <c r="D80" s="3" t="str">
        <f t="shared" si="24"/>
        <v/>
      </c>
      <c r="E80" s="2" t="s">
        <v>386</v>
      </c>
      <c r="F80" s="636"/>
      <c r="H80" s="636"/>
      <c r="J80" s="636"/>
    </row>
    <row r="81" spans="2:10">
      <c r="B81" s="10"/>
      <c r="C81" s="329"/>
      <c r="D81" s="329"/>
      <c r="F81" s="637"/>
      <c r="H81" s="637"/>
      <c r="J81" s="637"/>
    </row>
    <row r="82" spans="2:10">
      <c r="B82" s="10" t="s">
        <v>147</v>
      </c>
      <c r="C82" s="633" t="s">
        <v>148</v>
      </c>
      <c r="D82" s="2" t="s">
        <v>1034</v>
      </c>
      <c r="F82" s="638">
        <f>SUM(F83:F87)</f>
        <v>1</v>
      </c>
      <c r="H82" s="638">
        <f>SUM(H83:H87)</f>
        <v>1</v>
      </c>
      <c r="J82" s="638">
        <v>1</v>
      </c>
    </row>
    <row r="83" spans="2:10">
      <c r="B83" s="10" t="str">
        <f>B82</f>
        <v>R12-**L1</v>
      </c>
      <c r="C83" s="9"/>
      <c r="D83" s="3" t="str">
        <f>IF(OR(E83="",E83="Reserved"),"",LEFT(E83,6))</f>
        <v>346190</v>
      </c>
      <c r="E83" s="2" t="s">
        <v>102</v>
      </c>
      <c r="F83" s="635">
        <v>0.8</v>
      </c>
      <c r="H83" s="635">
        <v>0.78170676528465832</v>
      </c>
      <c r="J83" s="635">
        <v>0.85</v>
      </c>
    </row>
    <row r="84" spans="2:10">
      <c r="B84" s="10" t="str">
        <f t="shared" ref="B84:B85" si="25">B83</f>
        <v>R12-**L1</v>
      </c>
      <c r="C84" s="9"/>
      <c r="D84" s="3" t="str">
        <f t="shared" ref="D84:D87" si="26">IF(OR(E84="",E84="Reserved"),"",LEFT(E84,6))</f>
        <v>311200</v>
      </c>
      <c r="E84" s="2" t="s">
        <v>52</v>
      </c>
      <c r="F84" s="636"/>
      <c r="H84" s="636"/>
      <c r="J84" s="636">
        <v>0</v>
      </c>
    </row>
    <row r="85" spans="2:10">
      <c r="B85" s="10" t="str">
        <f t="shared" si="25"/>
        <v>R12-**L1</v>
      </c>
      <c r="C85" s="9"/>
      <c r="D85" s="3" t="str">
        <f t="shared" si="26"/>
        <v>320100</v>
      </c>
      <c r="E85" s="2" t="s">
        <v>59</v>
      </c>
      <c r="F85" s="636">
        <v>0</v>
      </c>
      <c r="H85" s="636">
        <v>-5.7180947203787108E-2</v>
      </c>
      <c r="J85" s="636">
        <v>0</v>
      </c>
    </row>
    <row r="86" spans="2:10">
      <c r="B86" s="10" t="str">
        <f>B85</f>
        <v>R12-**L1</v>
      </c>
      <c r="C86" s="9"/>
      <c r="D86" s="3" t="str">
        <f t="shared" si="26"/>
        <v>304500</v>
      </c>
      <c r="E86" s="2" t="s">
        <v>42</v>
      </c>
      <c r="F86" s="636">
        <v>0.15</v>
      </c>
      <c r="H86" s="636">
        <v>0.24309468281564264</v>
      </c>
      <c r="J86" s="636">
        <v>0.1</v>
      </c>
    </row>
    <row r="87" spans="2:10">
      <c r="B87" s="10" t="str">
        <f>B86</f>
        <v>R12-**L1</v>
      </c>
      <c r="C87" s="9"/>
      <c r="D87" s="3" t="str">
        <f t="shared" si="26"/>
        <v>347000</v>
      </c>
      <c r="E87" s="2" t="s">
        <v>104</v>
      </c>
      <c r="F87" s="639">
        <v>0.05</v>
      </c>
      <c r="H87" s="636">
        <v>3.2379499103486149E-2</v>
      </c>
      <c r="J87" s="639">
        <v>0.05</v>
      </c>
    </row>
    <row r="88" spans="2:10">
      <c r="B88" s="10"/>
      <c r="C88" s="329"/>
      <c r="D88" s="329"/>
      <c r="F88" s="637"/>
      <c r="H88" s="637"/>
      <c r="J88" s="637"/>
    </row>
    <row r="89" spans="2:10">
      <c r="B89" s="10" t="s">
        <v>151</v>
      </c>
      <c r="C89" s="633" t="s">
        <v>152</v>
      </c>
      <c r="D89" s="2" t="s">
        <v>1034</v>
      </c>
      <c r="F89" s="638">
        <f>SUM(F90:F93)</f>
        <v>1</v>
      </c>
      <c r="H89" s="638">
        <f>SUM(H90:H93)</f>
        <v>1</v>
      </c>
      <c r="J89" s="638">
        <v>1</v>
      </c>
    </row>
    <row r="90" spans="2:10">
      <c r="B90" s="10" t="str">
        <f t="shared" ref="B90:B93" si="27">B89</f>
        <v>R12-**M1</v>
      </c>
      <c r="C90" s="9"/>
      <c r="D90" s="3" t="str">
        <f>IF(OR(E90="",E90="Reserved"),"",LEFT(E90,6))</f>
        <v>304500</v>
      </c>
      <c r="E90" s="2" t="s">
        <v>42</v>
      </c>
      <c r="F90" s="635">
        <v>0.35</v>
      </c>
      <c r="H90" s="635">
        <v>0.34118366073437251</v>
      </c>
      <c r="J90" s="635">
        <v>0.4</v>
      </c>
    </row>
    <row r="91" spans="2:10">
      <c r="B91" s="10" t="str">
        <f t="shared" si="27"/>
        <v>R12-**M1</v>
      </c>
      <c r="C91" s="9"/>
      <c r="D91" s="3" t="str">
        <f t="shared" ref="D91:D93" si="28">IF(OR(E91="",E91="Reserved"),"",LEFT(E91,6))</f>
        <v>348000</v>
      </c>
      <c r="E91" s="2" t="s">
        <v>105</v>
      </c>
      <c r="F91" s="636"/>
      <c r="H91" s="636"/>
      <c r="J91" s="636">
        <v>0</v>
      </c>
    </row>
    <row r="92" spans="2:10">
      <c r="B92" s="10" t="str">
        <f t="shared" si="27"/>
        <v>R12-**M1</v>
      </c>
      <c r="C92" s="9"/>
      <c r="D92" s="3" t="str">
        <f t="shared" si="28"/>
        <v>346190</v>
      </c>
      <c r="E92" s="2" t="s">
        <v>102</v>
      </c>
      <c r="F92" s="636">
        <v>0.65</v>
      </c>
      <c r="H92" s="636">
        <v>0.65881633926562755</v>
      </c>
      <c r="J92" s="636">
        <v>0.6</v>
      </c>
    </row>
    <row r="93" spans="2:10">
      <c r="B93" s="10" t="str">
        <f t="shared" si="27"/>
        <v>R12-**M1</v>
      </c>
      <c r="C93" s="9"/>
      <c r="D93" s="3" t="str">
        <f t="shared" si="28"/>
        <v/>
      </c>
      <c r="E93" s="2" t="s">
        <v>386</v>
      </c>
      <c r="F93" s="636"/>
      <c r="H93" s="636"/>
      <c r="J93" s="636"/>
    </row>
    <row r="94" spans="2:10">
      <c r="B94" s="10"/>
      <c r="C94" s="329"/>
      <c r="D94" s="329"/>
      <c r="F94" s="637"/>
      <c r="H94" s="637"/>
      <c r="J94" s="637"/>
    </row>
    <row r="95" spans="2:10">
      <c r="B95" s="10" t="s">
        <v>153</v>
      </c>
      <c r="C95" s="633" t="s">
        <v>154</v>
      </c>
      <c r="D95" s="2" t="s">
        <v>1034</v>
      </c>
      <c r="F95" s="638">
        <f>SUM(F96:F99)</f>
        <v>1</v>
      </c>
      <c r="H95" s="638">
        <f>SUM(H96:H99)</f>
        <v>0.99999999999999989</v>
      </c>
      <c r="J95" s="638">
        <v>1</v>
      </c>
    </row>
    <row r="96" spans="2:10">
      <c r="B96" s="10" t="str">
        <f>B95</f>
        <v>R12-**N1</v>
      </c>
      <c r="C96" s="9"/>
      <c r="D96" s="3" t="str">
        <f>IF(OR(E96="",E96="Reserved"),"",LEFT(E96,6))</f>
        <v>304500</v>
      </c>
      <c r="E96" s="2" t="s">
        <v>42</v>
      </c>
      <c r="F96" s="635">
        <v>0.9</v>
      </c>
      <c r="H96" s="635">
        <v>0.72762266081605709</v>
      </c>
      <c r="J96" s="635">
        <v>0.95</v>
      </c>
    </row>
    <row r="97" spans="2:10">
      <c r="B97" s="10" t="str">
        <f t="shared" ref="B97:B99" si="29">B96</f>
        <v>R12-**N1</v>
      </c>
      <c r="C97" s="9"/>
      <c r="D97" s="3" t="str">
        <f t="shared" ref="D97:D99" si="30">IF(OR(E97="",E97="Reserved"),"",LEFT(E97,6))</f>
        <v>340500</v>
      </c>
      <c r="E97" s="2" t="s">
        <v>92</v>
      </c>
      <c r="F97" s="636"/>
      <c r="H97" s="636">
        <v>0.26366584428320539</v>
      </c>
      <c r="J97" s="636">
        <v>0.05</v>
      </c>
    </row>
    <row r="98" spans="2:10">
      <c r="B98" s="10" t="str">
        <f t="shared" si="29"/>
        <v>R12-**N1</v>
      </c>
      <c r="C98" s="9"/>
      <c r="D98" s="3" t="str">
        <f t="shared" si="30"/>
        <v>344000</v>
      </c>
      <c r="E98" s="2" t="s">
        <v>99</v>
      </c>
      <c r="F98" s="636"/>
      <c r="H98" s="636"/>
      <c r="J98" s="636">
        <v>0</v>
      </c>
    </row>
    <row r="99" spans="2:10">
      <c r="B99" s="10" t="str">
        <f t="shared" si="29"/>
        <v>R12-**N1</v>
      </c>
      <c r="C99" s="9"/>
      <c r="D99" s="3" t="str">
        <f t="shared" si="30"/>
        <v>347000</v>
      </c>
      <c r="E99" s="2" t="s">
        <v>104</v>
      </c>
      <c r="F99" s="636">
        <v>0.1</v>
      </c>
      <c r="H99" s="636">
        <v>8.7114949007374275E-3</v>
      </c>
      <c r="J99" s="636">
        <v>0</v>
      </c>
    </row>
    <row r="100" spans="2:10">
      <c r="B100" s="10"/>
      <c r="C100" s="329"/>
      <c r="D100" s="329"/>
      <c r="F100" s="637"/>
      <c r="H100" s="637"/>
      <c r="J100" s="637"/>
    </row>
    <row r="101" spans="2:10">
      <c r="B101" s="10" t="s">
        <v>155</v>
      </c>
      <c r="C101" s="633" t="s">
        <v>156</v>
      </c>
      <c r="D101" s="2" t="s">
        <v>1034</v>
      </c>
      <c r="F101" s="638">
        <f>SUM(F102:F105)</f>
        <v>1</v>
      </c>
      <c r="H101" s="638">
        <f>SUM(H102:H105)</f>
        <v>1</v>
      </c>
      <c r="J101" s="638">
        <v>1</v>
      </c>
    </row>
    <row r="102" spans="2:10">
      <c r="B102" s="10" t="str">
        <f>B101</f>
        <v>R12-**O1</v>
      </c>
      <c r="C102" s="9"/>
      <c r="D102" s="3" t="str">
        <f>IF(OR(E102="",E102="Reserved"),"",LEFT(E102,6))</f>
        <v>341100</v>
      </c>
      <c r="E102" s="2" t="s">
        <v>93</v>
      </c>
      <c r="F102" s="635">
        <v>0.45</v>
      </c>
      <c r="H102" s="635">
        <v>0.25731128072686121</v>
      </c>
      <c r="J102" s="635">
        <v>0.5</v>
      </c>
    </row>
    <row r="103" spans="2:10">
      <c r="B103" s="10" t="str">
        <f t="shared" ref="B103:B105" si="31">B102</f>
        <v>R12-**O1</v>
      </c>
      <c r="C103" s="9"/>
      <c r="D103" s="3" t="str">
        <f t="shared" ref="D103:D105" si="32">IF(OR(E103="",E103="Reserved"),"",LEFT(E103,6))</f>
        <v>341200</v>
      </c>
      <c r="E103" s="2" t="s">
        <v>94</v>
      </c>
      <c r="F103" s="636">
        <v>0.5</v>
      </c>
      <c r="H103" s="636">
        <v>0.60712528486905271</v>
      </c>
      <c r="J103" s="636">
        <v>0.4</v>
      </c>
    </row>
    <row r="104" spans="2:10">
      <c r="B104" s="10" t="str">
        <f t="shared" si="31"/>
        <v>R12-**O1</v>
      </c>
      <c r="C104" s="9"/>
      <c r="D104" s="3" t="str">
        <f t="shared" si="32"/>
        <v>341300</v>
      </c>
      <c r="E104" s="2" t="s">
        <v>95</v>
      </c>
      <c r="F104" s="636">
        <v>0</v>
      </c>
      <c r="H104" s="636">
        <v>6.3387113709699072E-2</v>
      </c>
      <c r="J104" s="636">
        <v>0.1</v>
      </c>
    </row>
    <row r="105" spans="2:10">
      <c r="B105" s="10" t="str">
        <f t="shared" si="31"/>
        <v>R12-**O1</v>
      </c>
      <c r="C105" s="9"/>
      <c r="D105" s="3" t="str">
        <f t="shared" si="32"/>
        <v>341400</v>
      </c>
      <c r="E105" s="2" t="s">
        <v>96</v>
      </c>
      <c r="F105" s="636">
        <v>0.05</v>
      </c>
      <c r="H105" s="636">
        <v>7.2176320694387022E-2</v>
      </c>
      <c r="J105" s="636">
        <v>0</v>
      </c>
    </row>
    <row r="106" spans="2:10">
      <c r="B106" s="10"/>
      <c r="C106" s="329"/>
      <c r="D106" s="329"/>
      <c r="F106" s="637"/>
      <c r="H106" s="637"/>
      <c r="J106" s="637"/>
    </row>
    <row r="107" spans="2:10">
      <c r="B107" s="10" t="s">
        <v>157</v>
      </c>
      <c r="C107" s="633" t="s">
        <v>158</v>
      </c>
      <c r="D107" s="2" t="s">
        <v>1034</v>
      </c>
      <c r="F107" s="638">
        <f>SUM(F108:F111)</f>
        <v>1</v>
      </c>
      <c r="H107" s="638">
        <f>SUM(H108:H111)</f>
        <v>1</v>
      </c>
      <c r="J107" s="638">
        <v>1</v>
      </c>
    </row>
    <row r="108" spans="2:10">
      <c r="B108" s="10" t="str">
        <f>B107</f>
        <v>R12-**P1</v>
      </c>
      <c r="C108" s="9"/>
      <c r="D108" s="3" t="str">
        <f>IF(OR(E108="",E108="Reserved"),"",LEFT(E108,6))</f>
        <v>343000</v>
      </c>
      <c r="E108" s="2" t="s">
        <v>98</v>
      </c>
      <c r="F108" s="635">
        <v>0.6</v>
      </c>
      <c r="H108" s="635">
        <v>0.53301930692505106</v>
      </c>
      <c r="J108" s="635">
        <v>0.6</v>
      </c>
    </row>
    <row r="109" spans="2:10">
      <c r="B109" s="10" t="str">
        <f t="shared" ref="B109:B111" si="33">B108</f>
        <v>R12-**P1</v>
      </c>
      <c r="C109" s="9"/>
      <c r="D109" s="3" t="str">
        <f t="shared" ref="D109:D111" si="34">IF(OR(E109="",E109="Reserved"),"",LEFT(E109,6))</f>
        <v>347000</v>
      </c>
      <c r="E109" s="2" t="s">
        <v>104</v>
      </c>
      <c r="F109" s="636">
        <v>0.35</v>
      </c>
      <c r="H109" s="636">
        <v>0.14686107862477937</v>
      </c>
      <c r="J109" s="636">
        <v>0.35</v>
      </c>
    </row>
    <row r="110" spans="2:10">
      <c r="B110" s="10" t="str">
        <f t="shared" si="33"/>
        <v>R12-**P1</v>
      </c>
      <c r="C110" s="9"/>
      <c r="D110" s="3" t="str">
        <f t="shared" si="34"/>
        <v>334100</v>
      </c>
      <c r="E110" s="2" t="s">
        <v>71</v>
      </c>
      <c r="F110" s="636">
        <v>0</v>
      </c>
      <c r="H110" s="636">
        <v>0</v>
      </c>
      <c r="J110" s="636">
        <v>0</v>
      </c>
    </row>
    <row r="111" spans="2:10">
      <c r="B111" s="10" t="str">
        <f t="shared" si="33"/>
        <v>R12-**P1</v>
      </c>
      <c r="C111" s="9"/>
      <c r="D111" s="3" t="str">
        <f t="shared" si="34"/>
        <v>340500</v>
      </c>
      <c r="E111" s="2" t="s">
        <v>92</v>
      </c>
      <c r="F111" s="636">
        <v>0.05</v>
      </c>
      <c r="H111" s="636">
        <v>0.32011961445016951</v>
      </c>
      <c r="J111" s="636">
        <v>0.05</v>
      </c>
    </row>
    <row r="112" spans="2:10">
      <c r="B112" s="10"/>
      <c r="C112" s="329"/>
      <c r="D112" s="329"/>
      <c r="F112" s="637"/>
      <c r="H112" s="637"/>
      <c r="J112" s="637"/>
    </row>
    <row r="113" spans="2:10">
      <c r="B113" s="10" t="s">
        <v>159</v>
      </c>
      <c r="C113" s="633" t="s">
        <v>405</v>
      </c>
      <c r="D113" s="2" t="s">
        <v>1034</v>
      </c>
      <c r="F113" s="638">
        <f>SUM(F114:F124)</f>
        <v>1</v>
      </c>
      <c r="H113" s="638">
        <f>SUM(H114:H124)</f>
        <v>1.0000000000000002</v>
      </c>
      <c r="J113" s="638">
        <v>1</v>
      </c>
    </row>
    <row r="114" spans="2:10">
      <c r="B114" s="10" t="str">
        <f>B113</f>
        <v>R12-**Q1</v>
      </c>
      <c r="C114" s="9"/>
      <c r="D114" s="3" t="str">
        <f>IF(OR(E114="",E114="Reserved"),"",LEFT(E114,6))</f>
        <v>304300</v>
      </c>
      <c r="E114" s="2" t="s">
        <v>40</v>
      </c>
      <c r="F114" s="635">
        <v>0.6</v>
      </c>
      <c r="H114" s="635">
        <v>0.71629955340932994</v>
      </c>
      <c r="J114" s="635">
        <v>0.5</v>
      </c>
    </row>
    <row r="115" spans="2:10">
      <c r="B115" s="10" t="str">
        <f t="shared" ref="B115:B118" si="35">B114</f>
        <v>R12-**Q1</v>
      </c>
      <c r="C115" s="9"/>
      <c r="D115" s="3" t="str">
        <f t="shared" ref="D115:D124" si="36">IF(OR(E115="",E115="Reserved"),"",LEFT(E115,6))</f>
        <v>347000</v>
      </c>
      <c r="E115" s="2" t="s">
        <v>104</v>
      </c>
      <c r="F115" s="636">
        <v>0.1</v>
      </c>
      <c r="H115" s="636">
        <v>8.798940366119043E-2</v>
      </c>
      <c r="J115" s="636">
        <v>0.1</v>
      </c>
    </row>
    <row r="116" spans="2:10">
      <c r="B116" s="10" t="str">
        <f t="shared" si="35"/>
        <v>R12-**Q1</v>
      </c>
      <c r="C116" s="9"/>
      <c r="D116" s="3" t="str">
        <f t="shared" si="36"/>
        <v>311200</v>
      </c>
      <c r="E116" s="2" t="s">
        <v>52</v>
      </c>
      <c r="F116" s="636">
        <v>0.1</v>
      </c>
      <c r="H116" s="636">
        <v>9.174560410704842E-2</v>
      </c>
      <c r="J116" s="636">
        <v>0.15</v>
      </c>
    </row>
    <row r="117" spans="2:10">
      <c r="B117" s="10" t="str">
        <f t="shared" si="35"/>
        <v>R12-**Q1</v>
      </c>
      <c r="C117" s="9"/>
      <c r="D117" s="3" t="str">
        <f t="shared" si="36"/>
        <v>320100</v>
      </c>
      <c r="E117" s="2" t="s">
        <v>59</v>
      </c>
      <c r="F117" s="636">
        <v>0.05</v>
      </c>
      <c r="H117" s="636">
        <v>2.3059328894232144E-2</v>
      </c>
      <c r="J117" s="636">
        <v>0.15</v>
      </c>
    </row>
    <row r="118" spans="2:10">
      <c r="B118" s="10" t="str">
        <f t="shared" si="35"/>
        <v>R12-**Q1</v>
      </c>
      <c r="C118" s="9"/>
      <c r="D118" s="3" t="str">
        <f t="shared" si="36"/>
        <v>330200</v>
      </c>
      <c r="E118" s="2" t="s">
        <v>63</v>
      </c>
      <c r="F118" s="636"/>
      <c r="H118" s="636"/>
      <c r="J118" s="636">
        <v>0</v>
      </c>
    </row>
    <row r="119" spans="2:10">
      <c r="B119" s="10" t="str">
        <f>B118</f>
        <v>R12-**Q1</v>
      </c>
      <c r="C119" s="9"/>
      <c r="D119" s="3" t="str">
        <f t="shared" si="36"/>
        <v>343000</v>
      </c>
      <c r="E119" s="2" t="s">
        <v>98</v>
      </c>
      <c r="F119" s="636">
        <v>0.05</v>
      </c>
      <c r="H119" s="636">
        <v>-1.7791493930439549E-4</v>
      </c>
      <c r="J119" s="636">
        <v>0.05</v>
      </c>
    </row>
    <row r="120" spans="2:10">
      <c r="B120" s="10" t="str">
        <f t="shared" ref="B120:B124" si="37">B119</f>
        <v>R12-**Q1</v>
      </c>
      <c r="C120" s="9"/>
      <c r="D120" s="3" t="str">
        <f t="shared" si="36"/>
        <v>344000</v>
      </c>
      <c r="E120" s="2" t="s">
        <v>99</v>
      </c>
      <c r="F120" s="636">
        <v>0.05</v>
      </c>
      <c r="H120" s="636">
        <v>3.8216818007532814E-2</v>
      </c>
      <c r="J120" s="636">
        <v>0.05</v>
      </c>
    </row>
    <row r="121" spans="2:10">
      <c r="B121" s="10" t="str">
        <f t="shared" si="37"/>
        <v>R12-**Q1</v>
      </c>
      <c r="C121" s="9"/>
      <c r="D121" s="3" t="str">
        <f t="shared" si="36"/>
        <v>331200</v>
      </c>
      <c r="E121" s="2" t="s">
        <v>67</v>
      </c>
      <c r="F121" s="636">
        <v>0.05</v>
      </c>
      <c r="H121" s="636">
        <v>4.2867206859970877E-2</v>
      </c>
      <c r="J121" s="636"/>
    </row>
    <row r="122" spans="2:10">
      <c r="B122" s="10" t="str">
        <f t="shared" si="37"/>
        <v>R12-**Q1</v>
      </c>
      <c r="C122" s="9"/>
      <c r="D122" s="3" t="str">
        <f t="shared" si="36"/>
        <v/>
      </c>
      <c r="E122" s="2" t="s">
        <v>386</v>
      </c>
      <c r="F122" s="636"/>
      <c r="H122" s="636"/>
      <c r="J122" s="636"/>
    </row>
    <row r="123" spans="2:10">
      <c r="B123" s="10" t="str">
        <f t="shared" si="37"/>
        <v>R12-**Q1</v>
      </c>
      <c r="C123" s="9"/>
      <c r="D123" s="3" t="str">
        <f t="shared" si="36"/>
        <v/>
      </c>
      <c r="E123" s="2" t="s">
        <v>386</v>
      </c>
      <c r="F123" s="636"/>
      <c r="H123" s="636"/>
      <c r="J123" s="636"/>
    </row>
    <row r="124" spans="2:10">
      <c r="B124" s="10" t="str">
        <f t="shared" si="37"/>
        <v>R12-**Q1</v>
      </c>
      <c r="C124" s="9"/>
      <c r="D124" s="3" t="str">
        <f t="shared" si="36"/>
        <v/>
      </c>
      <c r="E124" s="2" t="s">
        <v>386</v>
      </c>
      <c r="F124" s="639"/>
      <c r="H124" s="636"/>
      <c r="J124" s="639"/>
    </row>
    <row r="125" spans="2:10">
      <c r="B125" s="10"/>
      <c r="C125" s="329"/>
      <c r="D125" s="329"/>
      <c r="F125" s="637"/>
      <c r="H125" s="637"/>
      <c r="J125" s="637"/>
    </row>
    <row r="126" spans="2:10">
      <c r="B126" s="10" t="s">
        <v>162</v>
      </c>
      <c r="C126" s="633" t="s">
        <v>163</v>
      </c>
      <c r="D126" s="2" t="s">
        <v>1034</v>
      </c>
      <c r="F126" s="638">
        <f>SUM(F127:F130)</f>
        <v>1</v>
      </c>
      <c r="H126" s="638">
        <f>SUM(H127:H130)</f>
        <v>0</v>
      </c>
      <c r="J126" s="638">
        <v>1</v>
      </c>
    </row>
    <row r="127" spans="2:10">
      <c r="B127" s="10" t="str">
        <f>B126</f>
        <v>R12-**S1</v>
      </c>
      <c r="C127" s="9"/>
      <c r="D127" s="3" t="str">
        <f>IF(OR(E127="",E127="Reserved"),"",LEFT(E127,6))</f>
        <v>339600</v>
      </c>
      <c r="E127" s="2" t="s">
        <v>80</v>
      </c>
      <c r="F127" s="635">
        <v>1</v>
      </c>
      <c r="H127" s="635"/>
      <c r="J127" s="635">
        <v>1</v>
      </c>
    </row>
    <row r="128" spans="2:10">
      <c r="B128" s="10" t="str">
        <f t="shared" ref="B128:B130" si="38">B127</f>
        <v>R12-**S1</v>
      </c>
      <c r="C128" s="9"/>
      <c r="D128" s="3" t="str">
        <f t="shared" ref="D128:D130" si="39">IF(OR(E128="",E128="Reserved"),"",LEFT(E128,6))</f>
        <v>348000</v>
      </c>
      <c r="E128" s="2" t="s">
        <v>105</v>
      </c>
      <c r="F128" s="636"/>
      <c r="H128" s="636"/>
      <c r="J128" s="636">
        <v>0</v>
      </c>
    </row>
    <row r="129" spans="1:10">
      <c r="B129" s="10" t="str">
        <f t="shared" si="38"/>
        <v>R12-**S1</v>
      </c>
      <c r="C129" s="9"/>
      <c r="D129" s="3" t="str">
        <f t="shared" si="39"/>
        <v/>
      </c>
      <c r="E129" s="2" t="s">
        <v>386</v>
      </c>
      <c r="F129" s="636"/>
      <c r="H129" s="636"/>
      <c r="J129" s="636"/>
    </row>
    <row r="130" spans="1:10">
      <c r="B130" s="10" t="str">
        <f t="shared" si="38"/>
        <v>R12-**S1</v>
      </c>
      <c r="C130" s="9"/>
      <c r="D130" s="3" t="str">
        <f t="shared" si="39"/>
        <v/>
      </c>
      <c r="E130" s="2" t="s">
        <v>386</v>
      </c>
      <c r="F130" s="636"/>
      <c r="H130" s="636"/>
      <c r="J130" s="636"/>
    </row>
    <row r="131" spans="1:10">
      <c r="B131" s="10"/>
      <c r="C131" s="329"/>
      <c r="D131" s="329"/>
      <c r="F131" s="637"/>
      <c r="H131" s="637"/>
      <c r="J131" s="637"/>
    </row>
    <row r="132" spans="1:10">
      <c r="B132" s="633" t="s">
        <v>1035</v>
      </c>
      <c r="D132" s="640"/>
      <c r="F132" s="637"/>
      <c r="H132" s="637"/>
      <c r="J132" s="637"/>
    </row>
    <row r="133" spans="1:10">
      <c r="B133" s="10" t="s">
        <v>146</v>
      </c>
      <c r="C133" s="633" t="s">
        <v>406</v>
      </c>
      <c r="D133" s="2" t="s">
        <v>1034</v>
      </c>
      <c r="F133" s="638">
        <f>SUM(F134:F137)</f>
        <v>1</v>
      </c>
      <c r="H133" s="638">
        <f>SUM(H134:H137)</f>
        <v>1</v>
      </c>
      <c r="J133" s="638">
        <v>1</v>
      </c>
    </row>
    <row r="134" spans="1:10">
      <c r="B134" s="10" t="str">
        <f>B133</f>
        <v>R12-**T12</v>
      </c>
      <c r="C134" s="9"/>
      <c r="D134" s="3" t="str">
        <f t="shared" ref="D134:D137" si="40">IF(OR(E134="",E134="Reserved"),"",LEFT(E134,6))</f>
        <v>340300</v>
      </c>
      <c r="E134" s="2" t="s">
        <v>87</v>
      </c>
      <c r="F134" s="635">
        <v>1</v>
      </c>
      <c r="H134" s="635">
        <v>1</v>
      </c>
      <c r="J134" s="635">
        <v>1</v>
      </c>
    </row>
    <row r="135" spans="1:10">
      <c r="B135" s="10" t="str">
        <f t="shared" ref="B135:B137" si="41">B134</f>
        <v>R12-**T12</v>
      </c>
      <c r="C135" s="329"/>
      <c r="D135" s="3" t="str">
        <f t="shared" si="40"/>
        <v/>
      </c>
      <c r="E135" s="2" t="s">
        <v>386</v>
      </c>
      <c r="F135" s="636"/>
      <c r="H135" s="636"/>
      <c r="J135" s="636"/>
    </row>
    <row r="136" spans="1:10">
      <c r="B136" s="10" t="str">
        <f t="shared" si="41"/>
        <v>R12-**T12</v>
      </c>
      <c r="C136" s="641"/>
      <c r="D136" s="3" t="str">
        <f t="shared" si="40"/>
        <v/>
      </c>
      <c r="E136" s="2" t="s">
        <v>386</v>
      </c>
      <c r="F136" s="636"/>
      <c r="H136" s="636"/>
      <c r="J136" s="636"/>
    </row>
    <row r="137" spans="1:10">
      <c r="B137" s="10" t="str">
        <f t="shared" si="41"/>
        <v>R12-**T12</v>
      </c>
      <c r="C137" s="9"/>
      <c r="D137" s="3" t="str">
        <f t="shared" si="40"/>
        <v/>
      </c>
      <c r="E137" s="2" t="s">
        <v>386</v>
      </c>
      <c r="F137" s="636"/>
      <c r="H137" s="636"/>
      <c r="J137" s="636"/>
    </row>
    <row r="138" spans="1:10">
      <c r="B138" s="642"/>
      <c r="C138" s="329"/>
      <c r="D138" s="329"/>
      <c r="F138" s="637"/>
      <c r="H138" s="637"/>
      <c r="J138" s="637"/>
    </row>
    <row r="139" spans="1:10">
      <c r="B139" s="632" t="s">
        <v>1036</v>
      </c>
      <c r="D139" s="70"/>
      <c r="F139" s="637"/>
      <c r="H139" s="637"/>
      <c r="J139" s="637"/>
    </row>
    <row r="140" spans="1:10">
      <c r="A140" s="3">
        <v>1</v>
      </c>
      <c r="B140" s="643" t="str">
        <f>IF(VLOOKUP($A140,'SCEP Rate Case Slippage'!$A$60:$D$110,3,FALSE)=0,"Future Use",VLOOKUP($A140,'SCEP Rate Case Slippage'!$A$60:$D$110,3,FALSE))</f>
        <v>I12-000001</v>
      </c>
      <c r="C140" s="70" t="str">
        <f>IF(VLOOKUP($A140,'SCEP Rate Case Slippage'!$A$60:$D$110,3,FALSE)=0,"",VLOOKUP($A140,'SCEP Rate Case Slippage'!$A$60:$D$110,4,FALSE))</f>
        <v>Post Acquisition BD Capex</v>
      </c>
      <c r="D140" s="2" t="s">
        <v>1034</v>
      </c>
      <c r="F140" s="638">
        <f>SUM(F141:F144)</f>
        <v>0</v>
      </c>
      <c r="H140" s="638">
        <f>SUM(H141:H144)</f>
        <v>0</v>
      </c>
      <c r="J140" s="638">
        <v>0</v>
      </c>
    </row>
    <row r="141" spans="1:10">
      <c r="A141" s="3"/>
      <c r="B141" s="10" t="str">
        <f t="shared" ref="B141:B144" si="42">B140</f>
        <v>I12-000001</v>
      </c>
      <c r="C141" s="329"/>
      <c r="D141" s="3" t="str">
        <f>IF(OR(E141="",E141="Reserved"),"",LEFT(E141,6))</f>
        <v/>
      </c>
      <c r="E141" s="2" t="s">
        <v>386</v>
      </c>
      <c r="F141" s="635"/>
      <c r="H141" s="635"/>
      <c r="J141" s="635"/>
    </row>
    <row r="142" spans="1:10">
      <c r="A142" s="3"/>
      <c r="B142" s="10" t="str">
        <f t="shared" si="42"/>
        <v>I12-000001</v>
      </c>
      <c r="C142" s="329"/>
      <c r="D142" s="3" t="str">
        <f>IF(OR(E142="",E142="Reserved"),"",LEFT(E142,6))</f>
        <v/>
      </c>
      <c r="E142" s="2" t="s">
        <v>386</v>
      </c>
      <c r="F142" s="636"/>
      <c r="H142" s="636"/>
      <c r="J142" s="636"/>
    </row>
    <row r="143" spans="1:10">
      <c r="A143" s="3"/>
      <c r="B143" s="10" t="str">
        <f t="shared" si="42"/>
        <v>I12-000001</v>
      </c>
      <c r="C143" s="329"/>
      <c r="D143" s="3" t="str">
        <f>IF(OR(E143="",E143="Reserved"),"",LEFT(E143,6))</f>
        <v/>
      </c>
      <c r="E143" s="2" t="s">
        <v>386</v>
      </c>
      <c r="F143" s="636"/>
      <c r="H143" s="636"/>
      <c r="J143" s="636"/>
    </row>
    <row r="144" spans="1:10">
      <c r="A144" s="3"/>
      <c r="B144" s="10" t="str">
        <f t="shared" si="42"/>
        <v>I12-000001</v>
      </c>
      <c r="C144" s="329"/>
      <c r="D144" s="3" t="str">
        <f>IF(OR(E144="",E144="Reserved"),"",LEFT(E144,6))</f>
        <v/>
      </c>
      <c r="E144" s="2" t="s">
        <v>386</v>
      </c>
      <c r="F144" s="636"/>
      <c r="H144" s="636"/>
      <c r="J144" s="636"/>
    </row>
    <row r="145" spans="1:10">
      <c r="A145" s="3"/>
      <c r="B145" s="642"/>
      <c r="C145" s="329"/>
      <c r="D145" s="329"/>
      <c r="F145" s="637"/>
      <c r="H145" s="637"/>
      <c r="J145" s="637"/>
    </row>
    <row r="146" spans="1:10">
      <c r="A146" s="3">
        <f>A140+1</f>
        <v>2</v>
      </c>
      <c r="B146" s="643" t="str">
        <f>IF(VLOOKUP($A146,'SCEP Rate Case Slippage'!$A$60:$D$110,3,FALSE)=0,"Future Use",VLOOKUP($A146,'SCEP Rate Case Slippage'!$A$60:$D$110,3,FALSE))</f>
        <v>I12-020059</v>
      </c>
      <c r="C146" s="70" t="str">
        <f>IF(VLOOKUP($A146,'SCEP Rate Case Slippage'!$A$60:$D$110,3,FALSE)=0,"",VLOOKUP($A146,'SCEP Rate Case Slippage'!$A$60:$D$110,4,FALSE))</f>
        <v>KRS2 Transfer Switch</v>
      </c>
      <c r="D146" s="2" t="s">
        <v>1034</v>
      </c>
      <c r="F146" s="638">
        <f>SUM(F147:F150)</f>
        <v>1</v>
      </c>
      <c r="H146" s="638">
        <f>SUM(H147:H150)</f>
        <v>1</v>
      </c>
      <c r="J146" s="638">
        <v>1</v>
      </c>
    </row>
    <row r="147" spans="1:10">
      <c r="A147" s="3"/>
      <c r="B147" s="10" t="str">
        <f t="shared" ref="B147:B150" si="43">B146</f>
        <v>I12-020059</v>
      </c>
      <c r="C147" s="329"/>
      <c r="D147" s="3" t="str">
        <f>IF(OR(E147="",E147="Reserved"),"",LEFT(E147,6))</f>
        <v>320100</v>
      </c>
      <c r="E147" s="2" t="s">
        <v>59</v>
      </c>
      <c r="F147" s="635">
        <v>1</v>
      </c>
      <c r="H147" s="635">
        <v>1</v>
      </c>
      <c r="J147" s="635">
        <v>1</v>
      </c>
    </row>
    <row r="148" spans="1:10">
      <c r="A148" s="3"/>
      <c r="B148" s="10" t="str">
        <f t="shared" si="43"/>
        <v>I12-020059</v>
      </c>
      <c r="C148" s="329"/>
      <c r="D148" s="3" t="str">
        <f>IF(OR(E148="",E148="Reserved"),"",LEFT(E148,6))</f>
        <v/>
      </c>
      <c r="E148" s="2" t="s">
        <v>386</v>
      </c>
      <c r="F148" s="636"/>
      <c r="H148" s="636"/>
      <c r="J148" s="636"/>
    </row>
    <row r="149" spans="1:10">
      <c r="A149" s="3"/>
      <c r="B149" s="10" t="str">
        <f t="shared" si="43"/>
        <v>I12-020059</v>
      </c>
      <c r="C149" s="329"/>
      <c r="D149" s="3" t="str">
        <f>IF(OR(E149="",E149="Reserved"),"",LEFT(E149,6))</f>
        <v/>
      </c>
      <c r="E149" s="2" t="s">
        <v>386</v>
      </c>
      <c r="F149" s="636"/>
      <c r="H149" s="636"/>
      <c r="J149" s="636"/>
    </row>
    <row r="150" spans="1:10">
      <c r="A150" s="3"/>
      <c r="B150" s="10" t="str">
        <f t="shared" si="43"/>
        <v>I12-020059</v>
      </c>
      <c r="C150" s="329"/>
      <c r="D150" s="3" t="str">
        <f>IF(OR(E150="",E150="Reserved"),"",LEFT(E150,6))</f>
        <v/>
      </c>
      <c r="E150" s="2" t="s">
        <v>386</v>
      </c>
      <c r="F150" s="636"/>
      <c r="H150" s="636"/>
      <c r="J150" s="636"/>
    </row>
    <row r="151" spans="1:10">
      <c r="A151" s="3"/>
      <c r="B151" s="642"/>
      <c r="C151" s="329"/>
      <c r="D151" s="329"/>
      <c r="F151" s="637"/>
      <c r="H151" s="637"/>
      <c r="J151" s="637"/>
    </row>
    <row r="152" spans="1:10">
      <c r="A152" s="3">
        <f>A146+1</f>
        <v>3</v>
      </c>
      <c r="B152" s="643" t="str">
        <f>IF(VLOOKUP($A152,'SCEP Rate Case Slippage'!$A$60:$D$110,3,FALSE)=0,"Future Use",VLOOKUP($A152,'SCEP Rate Case Slippage'!$A$60:$D$110,3,FALSE))</f>
        <v>I12-020082</v>
      </c>
      <c r="C152" s="70" t="str">
        <f>IF(VLOOKUP($A152,'SCEP Rate Case Slippage'!$A$60:$D$110,3,FALSE)=0,"",VLOOKUP($A152,'SCEP Rate Case Slippage'!$A$60:$D$110,4,FALSE))</f>
        <v>KRS1 UV Facility</v>
      </c>
      <c r="D152" s="2" t="s">
        <v>1034</v>
      </c>
      <c r="F152" s="638">
        <f>SUM(F153:F156)</f>
        <v>1</v>
      </c>
      <c r="H152" s="638">
        <f>SUM(H153:H156)</f>
        <v>1</v>
      </c>
      <c r="J152" s="638">
        <v>1</v>
      </c>
    </row>
    <row r="153" spans="1:10">
      <c r="A153" s="3"/>
      <c r="B153" s="10" t="str">
        <f t="shared" ref="B153:B156" si="44">B152</f>
        <v>I12-020082</v>
      </c>
      <c r="C153" s="329"/>
      <c r="D153" s="3" t="str">
        <f>IF(OR(E153="",E153="Reserved"),"",LEFT(E153,6))</f>
        <v>311200</v>
      </c>
      <c r="E153" s="2" t="s">
        <v>52</v>
      </c>
      <c r="F153" s="635">
        <v>0.7</v>
      </c>
      <c r="H153" s="635">
        <v>0.7</v>
      </c>
      <c r="J153" s="635">
        <v>0.7</v>
      </c>
    </row>
    <row r="154" spans="1:10">
      <c r="A154" s="3"/>
      <c r="B154" s="10" t="str">
        <f t="shared" si="44"/>
        <v>I12-020082</v>
      </c>
      <c r="C154" s="329"/>
      <c r="D154" s="3" t="str">
        <f>IF(OR(E154="",E154="Reserved"),"",LEFT(E154,6))</f>
        <v>311540</v>
      </c>
      <c r="E154" s="2" t="s">
        <v>58</v>
      </c>
      <c r="F154" s="636">
        <v>0.3</v>
      </c>
      <c r="H154" s="636">
        <v>0.3</v>
      </c>
      <c r="J154" s="636">
        <v>0.3</v>
      </c>
    </row>
    <row r="155" spans="1:10">
      <c r="A155" s="3"/>
      <c r="B155" s="10" t="str">
        <f t="shared" si="44"/>
        <v>I12-020082</v>
      </c>
      <c r="C155" s="329"/>
      <c r="D155" s="3" t="str">
        <f>IF(OR(E155="",E155="Reserved"),"",LEFT(E155,6))</f>
        <v/>
      </c>
      <c r="E155" s="2" t="s">
        <v>386</v>
      </c>
      <c r="F155" s="636">
        <v>0</v>
      </c>
      <c r="H155" s="636">
        <v>0</v>
      </c>
      <c r="J155" s="636">
        <v>0</v>
      </c>
    </row>
    <row r="156" spans="1:10">
      <c r="A156" s="3"/>
      <c r="B156" s="10" t="str">
        <f t="shared" si="44"/>
        <v>I12-020082</v>
      </c>
      <c r="C156" s="329"/>
      <c r="D156" s="3" t="str">
        <f>IF(OR(E156="",E156="Reserved"),"",LEFT(E156,6))</f>
        <v/>
      </c>
      <c r="E156" s="2" t="s">
        <v>386</v>
      </c>
      <c r="F156" s="636"/>
      <c r="H156" s="636"/>
      <c r="J156" s="636"/>
    </row>
    <row r="157" spans="1:10">
      <c r="A157" s="3"/>
      <c r="B157" s="642"/>
      <c r="C157" s="329"/>
      <c r="D157" s="329"/>
      <c r="F157" s="637"/>
      <c r="H157" s="637"/>
      <c r="J157" s="637"/>
    </row>
    <row r="158" spans="1:10">
      <c r="A158" s="3">
        <f>A152+1</f>
        <v>4</v>
      </c>
      <c r="B158" s="643" t="str">
        <f>IF(VLOOKUP($A158,'SCEP Rate Case Slippage'!$A$60:$D$110,3,FALSE)=0,"Future Use",VLOOKUP($A158,'SCEP Rate Case Slippage'!$A$60:$D$110,3,FALSE))</f>
        <v>I12-020095</v>
      </c>
      <c r="C158" s="70" t="str">
        <f>IF(VLOOKUP($A158,'SCEP Rate Case Slippage'!$A$60:$D$110,3,FALSE)=0,"",VLOOKUP($A158,'SCEP Rate Case Slippage'!$A$60:$D$110,4,FALSE))</f>
        <v>Mercer Rd Booster Station</v>
      </c>
      <c r="D158" s="2" t="s">
        <v>1034</v>
      </c>
      <c r="F158" s="638">
        <f>SUM(F159:F162)</f>
        <v>1</v>
      </c>
      <c r="H158" s="638">
        <f>SUM(H159:H162)</f>
        <v>1</v>
      </c>
      <c r="J158" s="638">
        <v>1</v>
      </c>
    </row>
    <row r="159" spans="1:10">
      <c r="A159" s="3"/>
      <c r="B159" s="10" t="str">
        <f t="shared" ref="B159:B162" si="45">B158</f>
        <v>I12-020095</v>
      </c>
      <c r="C159" s="329"/>
      <c r="D159" s="3" t="str">
        <f>IF(OR(E159="",E159="Reserved"),"",LEFT(E159,6))</f>
        <v>331200</v>
      </c>
      <c r="E159" s="2" t="s">
        <v>67</v>
      </c>
      <c r="F159" s="635">
        <v>1</v>
      </c>
      <c r="H159" s="635">
        <v>1</v>
      </c>
      <c r="J159" s="635">
        <v>1</v>
      </c>
    </row>
    <row r="160" spans="1:10">
      <c r="A160" s="3"/>
      <c r="B160" s="10" t="str">
        <f t="shared" si="45"/>
        <v>I12-020095</v>
      </c>
      <c r="C160" s="329"/>
      <c r="D160" s="3" t="str">
        <f>IF(OR(E160="",E160="Reserved"),"",LEFT(E160,6))</f>
        <v/>
      </c>
      <c r="E160" s="2" t="s">
        <v>386</v>
      </c>
      <c r="F160" s="636"/>
      <c r="H160" s="636"/>
      <c r="J160" s="636"/>
    </row>
    <row r="161" spans="1:10">
      <c r="A161" s="3"/>
      <c r="B161" s="10" t="str">
        <f t="shared" si="45"/>
        <v>I12-020095</v>
      </c>
      <c r="C161" s="329"/>
      <c r="D161" s="3" t="str">
        <f>IF(OR(E161="",E161="Reserved"),"",LEFT(E161,6))</f>
        <v/>
      </c>
      <c r="E161" s="2" t="s">
        <v>386</v>
      </c>
      <c r="F161" s="636"/>
      <c r="H161" s="636"/>
      <c r="J161" s="636"/>
    </row>
    <row r="162" spans="1:10">
      <c r="A162" s="3"/>
      <c r="B162" s="10" t="str">
        <f t="shared" si="45"/>
        <v>I12-020095</v>
      </c>
      <c r="C162" s="329"/>
      <c r="D162" s="3" t="str">
        <f>IF(OR(E162="",E162="Reserved"),"",LEFT(E162,6))</f>
        <v/>
      </c>
      <c r="E162" s="2" t="s">
        <v>386</v>
      </c>
      <c r="F162" s="636"/>
      <c r="H162" s="636"/>
      <c r="J162" s="636"/>
    </row>
    <row r="163" spans="1:10">
      <c r="A163" s="3"/>
      <c r="B163" s="642"/>
      <c r="C163" s="329"/>
      <c r="D163" s="329"/>
      <c r="F163" s="637"/>
      <c r="H163" s="637"/>
      <c r="J163" s="637"/>
    </row>
    <row r="164" spans="1:10">
      <c r="A164" s="3">
        <f>A158+1</f>
        <v>5</v>
      </c>
      <c r="B164" s="643" t="str">
        <f>IF(VLOOKUP($A164,'SCEP Rate Case Slippage'!$A$60:$D$110,3,FALSE)=0,"Future Use",VLOOKUP($A164,'SCEP Rate Case Slippage'!$A$60:$D$110,3,FALSE))</f>
        <v>I12-020097</v>
      </c>
      <c r="C164" s="70" t="str">
        <f>IF(VLOOKUP($A164,'SCEP Rate Case Slippage'!$A$60:$D$110,3,FALSE)=0,"",VLOOKUP($A164,'SCEP Rate Case Slippage'!$A$60:$D$110,4,FALSE))</f>
        <v>Hall Booster</v>
      </c>
      <c r="D164" s="2" t="s">
        <v>1034</v>
      </c>
      <c r="F164" s="638">
        <f>SUM(F165:F168)</f>
        <v>1</v>
      </c>
      <c r="H164" s="638">
        <f>SUM(H165:H168)</f>
        <v>1</v>
      </c>
      <c r="J164" s="638">
        <v>1</v>
      </c>
    </row>
    <row r="165" spans="1:10">
      <c r="A165" s="3"/>
      <c r="B165" s="10" t="str">
        <f t="shared" ref="B165:B168" si="46">B164</f>
        <v>I12-020097</v>
      </c>
      <c r="C165" s="329"/>
      <c r="D165" s="3" t="str">
        <f>IF(OR(E165="",E165="Reserved"),"",LEFT(E165,6))</f>
        <v>310000</v>
      </c>
      <c r="E165" s="2" t="s">
        <v>50</v>
      </c>
      <c r="F165" s="635">
        <v>1</v>
      </c>
      <c r="H165" s="635">
        <v>1</v>
      </c>
      <c r="J165" s="635">
        <v>1</v>
      </c>
    </row>
    <row r="166" spans="1:10">
      <c r="A166" s="3"/>
      <c r="B166" s="10" t="str">
        <f t="shared" si="46"/>
        <v>I12-020097</v>
      </c>
      <c r="C166" s="329"/>
      <c r="D166" s="3" t="str">
        <f>IF(OR(E166="",E166="Reserved"),"",LEFT(E166,6))</f>
        <v/>
      </c>
      <c r="E166" s="2" t="s">
        <v>386</v>
      </c>
      <c r="F166" s="636"/>
      <c r="H166" s="636"/>
      <c r="J166" s="636"/>
    </row>
    <row r="167" spans="1:10">
      <c r="A167" s="3"/>
      <c r="B167" s="10" t="str">
        <f t="shared" si="46"/>
        <v>I12-020097</v>
      </c>
      <c r="C167" s="329"/>
      <c r="D167" s="3" t="str">
        <f>IF(OR(E167="",E167="Reserved"),"",LEFT(E167,6))</f>
        <v/>
      </c>
      <c r="E167" s="2" t="s">
        <v>386</v>
      </c>
      <c r="F167" s="636"/>
      <c r="H167" s="636"/>
      <c r="J167" s="636"/>
    </row>
    <row r="168" spans="1:10">
      <c r="A168" s="3"/>
      <c r="B168" s="10" t="str">
        <f t="shared" si="46"/>
        <v>I12-020097</v>
      </c>
      <c r="C168" s="329"/>
      <c r="D168" s="3" t="str">
        <f>IF(OR(E168="",E168="Reserved"),"",LEFT(E168,6))</f>
        <v/>
      </c>
      <c r="E168" s="2" t="s">
        <v>386</v>
      </c>
      <c r="F168" s="636"/>
      <c r="H168" s="636"/>
      <c r="J168" s="636"/>
    </row>
    <row r="169" spans="1:10">
      <c r="A169" s="3"/>
      <c r="B169" s="642"/>
      <c r="C169" s="329"/>
      <c r="D169" s="329"/>
      <c r="F169" s="637"/>
      <c r="H169" s="637"/>
      <c r="J169" s="637"/>
    </row>
    <row r="170" spans="1:10" ht="30">
      <c r="A170" s="3">
        <f>A164+1</f>
        <v>6</v>
      </c>
      <c r="B170" s="643" t="str">
        <f>IF(VLOOKUP($A170,'SCEP Rate Case Slippage'!$A$60:$D$110,3,FALSE)=0,"Future Use",VLOOKUP($A170,'SCEP Rate Case Slippage'!$A$60:$D$110,3,FALSE))</f>
        <v>I12-020102</v>
      </c>
      <c r="C170" s="70" t="str">
        <f>IF(VLOOKUP($A170,'SCEP Rate Case Slippage'!$A$60:$D$110,3,FALSE)=0,"",VLOOKUP($A170,'SCEP Rate Case Slippage'!$A$60:$D$110,4,FALSE))</f>
        <v>KRS1 Low Service Pump No. 3/ Transfer Pump No.9</v>
      </c>
      <c r="D170" s="2" t="s">
        <v>1034</v>
      </c>
      <c r="F170" s="638">
        <f>SUM(F171:F174)</f>
        <v>1</v>
      </c>
      <c r="H170" s="638">
        <f>SUM(H171:H174)</f>
        <v>1</v>
      </c>
      <c r="J170" s="638">
        <v>1</v>
      </c>
    </row>
    <row r="171" spans="1:10">
      <c r="A171" s="3"/>
      <c r="B171" s="10" t="str">
        <f t="shared" ref="B171:B174" si="47">B170</f>
        <v>I12-020102</v>
      </c>
      <c r="C171" s="329"/>
      <c r="D171" s="3" t="str">
        <f>IF(OR(E171="",E171="Reserved"),"",LEFT(E171,6))</f>
        <v>304300</v>
      </c>
      <c r="E171" s="2" t="s">
        <v>40</v>
      </c>
      <c r="F171" s="635">
        <v>0.4</v>
      </c>
      <c r="H171" s="635">
        <v>0.4</v>
      </c>
      <c r="J171" s="635">
        <v>0.4</v>
      </c>
    </row>
    <row r="172" spans="1:10">
      <c r="A172" s="3"/>
      <c r="B172" s="10" t="str">
        <f t="shared" si="47"/>
        <v>I12-020102</v>
      </c>
      <c r="C172" s="329"/>
      <c r="D172" s="3" t="str">
        <f>IF(OR(E172="",E172="Reserved"),"",LEFT(E172,6))</f>
        <v>320100</v>
      </c>
      <c r="E172" s="2" t="s">
        <v>59</v>
      </c>
      <c r="F172" s="636">
        <v>0.55000000000000004</v>
      </c>
      <c r="H172" s="636">
        <v>0.55000000000000004</v>
      </c>
      <c r="J172" s="636">
        <v>0.55000000000000004</v>
      </c>
    </row>
    <row r="173" spans="1:10">
      <c r="A173" s="3"/>
      <c r="B173" s="10" t="str">
        <f t="shared" si="47"/>
        <v>I12-020102</v>
      </c>
      <c r="C173" s="329"/>
      <c r="D173" s="3" t="str">
        <f>IF(OR(E173="",E173="Reserved"),"",LEFT(E173,6))</f>
        <v>347000</v>
      </c>
      <c r="E173" s="2" t="s">
        <v>104</v>
      </c>
      <c r="F173" s="636">
        <v>0.05</v>
      </c>
      <c r="H173" s="636">
        <v>0.05</v>
      </c>
      <c r="J173" s="636">
        <v>0.05</v>
      </c>
    </row>
    <row r="174" spans="1:10">
      <c r="A174" s="3"/>
      <c r="B174" s="10" t="str">
        <f t="shared" si="47"/>
        <v>I12-020102</v>
      </c>
      <c r="C174" s="329"/>
      <c r="D174" s="3" t="str">
        <f>IF(OR(E174="",E174="Reserved"),"",LEFT(E174,6))</f>
        <v/>
      </c>
      <c r="E174" s="2" t="s">
        <v>386</v>
      </c>
      <c r="F174" s="636"/>
      <c r="H174" s="636"/>
      <c r="J174" s="636"/>
    </row>
    <row r="175" spans="1:10">
      <c r="A175" s="3"/>
      <c r="B175" s="642"/>
      <c r="C175" s="329"/>
      <c r="D175" s="329"/>
      <c r="F175" s="637"/>
      <c r="H175" s="637"/>
      <c r="J175" s="637"/>
    </row>
    <row r="176" spans="1:10">
      <c r="A176" s="3">
        <f>A170+1</f>
        <v>7</v>
      </c>
      <c r="B176" s="643" t="str">
        <f>IF(VLOOKUP($A176,'SCEP Rate Case Slippage'!$A$60:$D$110,3,FALSE)=0,"Future Use",VLOOKUP($A176,'SCEP Rate Case Slippage'!$A$60:$D$110,3,FALSE))</f>
        <v>I12-02axxx</v>
      </c>
      <c r="C176" s="70" t="str">
        <f>IF(VLOOKUP($A176,'SCEP Rate Case Slippage'!$A$60:$D$110,3,FALSE)=0,"",VLOOKUP($A176,'SCEP Rate Case Slippage'!$A$60:$D$110,4,FALSE))</f>
        <v>KRS 1 Screw Press</v>
      </c>
      <c r="D176" s="2" t="s">
        <v>1034</v>
      </c>
      <c r="F176" s="638">
        <f>SUM(F177:F180)</f>
        <v>1</v>
      </c>
      <c r="H176" s="638">
        <f>SUM(H177:H180)</f>
        <v>1</v>
      </c>
      <c r="J176" s="638">
        <v>1</v>
      </c>
    </row>
    <row r="177" spans="1:10">
      <c r="A177" s="3"/>
      <c r="B177" s="10" t="str">
        <f t="shared" ref="B177:B180" si="48">B176</f>
        <v>I12-02axxx</v>
      </c>
      <c r="C177" s="329"/>
      <c r="D177" s="3" t="str">
        <f>IF(OR(E177="",E177="Reserved"),"",LEFT(E177,6))</f>
        <v>311200</v>
      </c>
      <c r="E177" s="2" t="s">
        <v>52</v>
      </c>
      <c r="F177" s="635">
        <v>0.45</v>
      </c>
      <c r="H177" s="635">
        <v>0.45</v>
      </c>
      <c r="J177" s="635">
        <v>0.45</v>
      </c>
    </row>
    <row r="178" spans="1:10">
      <c r="A178" s="3"/>
      <c r="B178" s="10" t="str">
        <f t="shared" si="48"/>
        <v>I12-02axxx</v>
      </c>
      <c r="C178" s="329"/>
      <c r="D178" s="3" t="str">
        <f>IF(OR(E178="",E178="Reserved"),"",LEFT(E178,6))</f>
        <v>320100</v>
      </c>
      <c r="E178" s="2" t="s">
        <v>59</v>
      </c>
      <c r="F178" s="636">
        <v>0.3</v>
      </c>
      <c r="H178" s="636">
        <v>0.3</v>
      </c>
      <c r="J178" s="636">
        <v>0.3</v>
      </c>
    </row>
    <row r="179" spans="1:10">
      <c r="A179" s="3"/>
      <c r="B179" s="10" t="str">
        <f t="shared" si="48"/>
        <v>I12-02axxx</v>
      </c>
      <c r="C179" s="329"/>
      <c r="D179" s="3" t="str">
        <f>IF(OR(E179="",E179="Reserved"),"",LEFT(E179,6))</f>
        <v>347000</v>
      </c>
      <c r="E179" s="2" t="s">
        <v>104</v>
      </c>
      <c r="F179" s="636">
        <v>0.15</v>
      </c>
      <c r="H179" s="636">
        <v>0.15</v>
      </c>
      <c r="J179" s="636">
        <v>0.15</v>
      </c>
    </row>
    <row r="180" spans="1:10">
      <c r="A180" s="3"/>
      <c r="B180" s="10" t="str">
        <f t="shared" si="48"/>
        <v>I12-02axxx</v>
      </c>
      <c r="C180" s="329"/>
      <c r="D180" s="3" t="str">
        <f>IF(OR(E180="",E180="Reserved"),"",LEFT(E180,6))</f>
        <v>304300</v>
      </c>
      <c r="E180" s="2" t="s">
        <v>40</v>
      </c>
      <c r="F180" s="636">
        <v>0.1</v>
      </c>
      <c r="H180" s="636">
        <v>0.1</v>
      </c>
      <c r="J180" s="636">
        <v>0.1</v>
      </c>
    </row>
    <row r="181" spans="1:10">
      <c r="A181" s="3"/>
      <c r="B181" s="642"/>
      <c r="C181" s="329"/>
      <c r="D181" s="329"/>
      <c r="F181" s="637"/>
      <c r="H181" s="637"/>
      <c r="J181" s="637"/>
    </row>
    <row r="182" spans="1:10" ht="30">
      <c r="A182" s="3">
        <f>A176+1</f>
        <v>8</v>
      </c>
      <c r="B182" s="643" t="str">
        <f>IF(VLOOKUP($A182,'SCEP Rate Case Slippage'!$A$60:$D$110,3,FALSE)=0,"Future Use",VLOOKUP($A182,'SCEP Rate Case Slippage'!$A$60:$D$110,3,FALSE))</f>
        <v>I12-02bxxx</v>
      </c>
      <c r="C182" s="70" t="str">
        <f>IF(VLOOKUP($A182,'SCEP Rate Case Slippage'!$A$60:$D$110,3,FALSE)=0,"",VLOOKUP($A182,'SCEP Rate Case Slippage'!$A$60:$D$110,4,FALSE))</f>
        <v>KRS1 Sedimentation Basin Installation</v>
      </c>
      <c r="D182" s="2" t="s">
        <v>1034</v>
      </c>
      <c r="F182" s="638">
        <f>SUM(F183:F186)</f>
        <v>1</v>
      </c>
      <c r="H182" s="638">
        <f>SUM(H183:H186)</f>
        <v>1</v>
      </c>
      <c r="J182" s="638">
        <v>1</v>
      </c>
    </row>
    <row r="183" spans="1:10">
      <c r="A183" s="3"/>
      <c r="B183" s="10" t="str">
        <f t="shared" ref="B183:B186" si="49">B182</f>
        <v>I12-02bxxx</v>
      </c>
      <c r="C183" s="329"/>
      <c r="D183" s="3" t="str">
        <f>IF(OR(E183="",E183="Reserved"),"",LEFT(E183,6))</f>
        <v>331200</v>
      </c>
      <c r="E183" s="2" t="s">
        <v>67</v>
      </c>
      <c r="F183" s="635">
        <v>1</v>
      </c>
      <c r="H183" s="635">
        <v>1</v>
      </c>
      <c r="J183" s="635">
        <v>1</v>
      </c>
    </row>
    <row r="184" spans="1:10">
      <c r="A184" s="3"/>
      <c r="B184" s="10" t="str">
        <f t="shared" si="49"/>
        <v>I12-02bxxx</v>
      </c>
      <c r="C184" s="329"/>
      <c r="D184" s="3" t="str">
        <f>IF(OR(E184="",E184="Reserved"),"",LEFT(E184,6))</f>
        <v/>
      </c>
      <c r="E184" s="2" t="s">
        <v>386</v>
      </c>
      <c r="F184" s="636"/>
      <c r="H184" s="636"/>
      <c r="J184" s="636"/>
    </row>
    <row r="185" spans="1:10">
      <c r="A185" s="3"/>
      <c r="B185" s="10" t="str">
        <f t="shared" si="49"/>
        <v>I12-02bxxx</v>
      </c>
      <c r="C185" s="329"/>
      <c r="D185" s="3" t="str">
        <f>IF(OR(E185="",E185="Reserved"),"",LEFT(E185,6))</f>
        <v/>
      </c>
      <c r="E185" s="2" t="s">
        <v>386</v>
      </c>
      <c r="F185" s="636"/>
      <c r="H185" s="636"/>
      <c r="J185" s="636"/>
    </row>
    <row r="186" spans="1:10">
      <c r="A186" s="3"/>
      <c r="B186" s="10" t="str">
        <f t="shared" si="49"/>
        <v>I12-02bxxx</v>
      </c>
      <c r="C186" s="329"/>
      <c r="D186" s="3" t="str">
        <f>IF(OR(E186="",E186="Reserved"),"",LEFT(E186,6))</f>
        <v/>
      </c>
      <c r="E186" s="2" t="s">
        <v>386</v>
      </c>
      <c r="F186" s="636"/>
      <c r="H186" s="636"/>
      <c r="J186" s="636"/>
    </row>
    <row r="187" spans="1:10">
      <c r="A187" s="3"/>
      <c r="B187" s="642"/>
      <c r="C187" s="329"/>
      <c r="D187" s="329"/>
      <c r="F187" s="637"/>
      <c r="H187" s="637"/>
      <c r="J187" s="637"/>
    </row>
    <row r="188" spans="1:10" ht="30">
      <c r="A188" s="3">
        <f>A182+1</f>
        <v>9</v>
      </c>
      <c r="B188" s="643" t="str">
        <f>IF(VLOOKUP($A188,'SCEP Rate Case Slippage'!$A$60:$D$110,3,FALSE)=0,"Future Use",VLOOKUP($A188,'SCEP Rate Case Slippage'!$A$60:$D$110,3,FALSE))</f>
        <v>I12-020118</v>
      </c>
      <c r="C188" s="70" t="str">
        <f>IF(VLOOKUP($A188,'SCEP Rate Case Slippage'!$A$60:$D$110,3,FALSE)=0,"",VLOOKUP($A188,'SCEP Rate Case Slippage'!$A$60:$D$110,4,FALSE))</f>
        <v>Jacobson Reservoir Outlet Improvements</v>
      </c>
      <c r="D188" s="2" t="s">
        <v>1034</v>
      </c>
      <c r="F188" s="638">
        <f>SUM(F189:F192)</f>
        <v>1</v>
      </c>
      <c r="H188" s="638">
        <f>SUM(H189:H192)</f>
        <v>1</v>
      </c>
      <c r="J188" s="638">
        <v>1</v>
      </c>
    </row>
    <row r="189" spans="1:10">
      <c r="A189" s="3"/>
      <c r="B189" s="10" t="str">
        <f t="shared" ref="B189:B192" si="50">B188</f>
        <v>I12-020118</v>
      </c>
      <c r="C189" s="9"/>
      <c r="D189" s="3" t="str">
        <f>IF(OR(E189="",E189="Reserved"),"",LEFT(E189,6))</f>
        <v>347000</v>
      </c>
      <c r="E189" s="2" t="s">
        <v>104</v>
      </c>
      <c r="F189" s="635">
        <v>1</v>
      </c>
      <c r="H189" s="635">
        <v>1</v>
      </c>
      <c r="J189" s="635">
        <v>1</v>
      </c>
    </row>
    <row r="190" spans="1:10">
      <c r="A190" s="3"/>
      <c r="B190" s="10" t="str">
        <f t="shared" si="50"/>
        <v>I12-020118</v>
      </c>
      <c r="C190" s="9"/>
      <c r="D190" s="3" t="str">
        <f>IF(OR(E190="",E190="Reserved"),"",LEFT(E190,6))</f>
        <v/>
      </c>
      <c r="E190" s="2" t="s">
        <v>386</v>
      </c>
      <c r="F190" s="636"/>
      <c r="H190" s="636"/>
      <c r="J190" s="636"/>
    </row>
    <row r="191" spans="1:10">
      <c r="A191" s="3"/>
      <c r="B191" s="10" t="str">
        <f t="shared" si="50"/>
        <v>I12-020118</v>
      </c>
      <c r="C191" s="9"/>
      <c r="D191" s="3" t="str">
        <f>IF(OR(E191="",E191="Reserved"),"",LEFT(E191,6))</f>
        <v/>
      </c>
      <c r="E191" s="2" t="s">
        <v>386</v>
      </c>
      <c r="F191" s="636"/>
      <c r="H191" s="636"/>
      <c r="J191" s="636"/>
    </row>
    <row r="192" spans="1:10">
      <c r="A192" s="3"/>
      <c r="B192" s="10" t="str">
        <f t="shared" si="50"/>
        <v>I12-020118</v>
      </c>
      <c r="C192" s="9"/>
      <c r="D192" s="3" t="str">
        <f>IF(OR(E192="",E192="Reserved"),"",LEFT(E192,6))</f>
        <v/>
      </c>
      <c r="E192" s="2" t="s">
        <v>386</v>
      </c>
      <c r="F192" s="636"/>
      <c r="H192" s="636"/>
      <c r="J192" s="636"/>
    </row>
    <row r="193" spans="1:10">
      <c r="A193" s="3"/>
      <c r="B193" s="642"/>
      <c r="C193" s="329"/>
      <c r="D193" s="329"/>
      <c r="F193" s="637"/>
      <c r="H193" s="637"/>
      <c r="J193" s="637"/>
    </row>
    <row r="194" spans="1:10">
      <c r="A194" s="3">
        <f>A188+1</f>
        <v>10</v>
      </c>
      <c r="B194" s="643" t="str">
        <f>IF(VLOOKUP($A194,'SCEP Rate Case Slippage'!$A$60:$D$110,3,FALSE)=0,"Future Use",VLOOKUP($A194,'SCEP Rate Case Slippage'!$A$60:$D$110,3,FALSE))</f>
        <v>I12-02cxxx</v>
      </c>
      <c r="C194" s="70" t="str">
        <f>IF(VLOOKUP($A194,'SCEP Rate Case Slippage'!$A$60:$D$110,3,FALSE)=0,"",VLOOKUP($A194,'SCEP Rate Case Slippage'!$A$60:$D$110,4,FALSE))</f>
        <v>Rockwell Road Reinforcement</v>
      </c>
      <c r="D194" s="2" t="s">
        <v>1034</v>
      </c>
      <c r="F194" s="638">
        <f>SUM(F195:F198)</f>
        <v>1</v>
      </c>
      <c r="H194" s="638">
        <f>SUM(H195:H198)</f>
        <v>1</v>
      </c>
      <c r="J194" s="638">
        <v>1</v>
      </c>
    </row>
    <row r="195" spans="1:10">
      <c r="A195" s="3"/>
      <c r="B195" s="10" t="str">
        <f t="shared" ref="B195:B198" si="51">B194</f>
        <v>I12-02cxxx</v>
      </c>
      <c r="C195" s="9"/>
      <c r="D195" s="3" t="str">
        <f>IF(OR(E195="",E195="Reserved"),"",LEFT(E195,6))</f>
        <v>320100</v>
      </c>
      <c r="E195" s="2" t="s">
        <v>59</v>
      </c>
      <c r="F195" s="635">
        <v>0.4</v>
      </c>
      <c r="H195" s="635">
        <v>0.4</v>
      </c>
      <c r="J195" s="635">
        <v>0.4</v>
      </c>
    </row>
    <row r="196" spans="1:10">
      <c r="A196" s="3"/>
      <c r="B196" s="10" t="str">
        <f t="shared" si="51"/>
        <v>I12-02cxxx</v>
      </c>
      <c r="C196" s="9"/>
      <c r="D196" s="3" t="str">
        <f>IF(OR(E196="",E196="Reserved"),"",LEFT(E196,6))</f>
        <v>304300</v>
      </c>
      <c r="E196" s="2" t="s">
        <v>40</v>
      </c>
      <c r="F196" s="636">
        <v>0.55000000000000004</v>
      </c>
      <c r="H196" s="636">
        <v>0.55000000000000004</v>
      </c>
      <c r="J196" s="636">
        <v>0.55000000000000004</v>
      </c>
    </row>
    <row r="197" spans="1:10">
      <c r="A197" s="3"/>
      <c r="B197" s="10" t="str">
        <f t="shared" si="51"/>
        <v>I12-02cxxx</v>
      </c>
      <c r="C197" s="9"/>
      <c r="D197" s="3" t="str">
        <f>IF(OR(E197="",E197="Reserved"),"",LEFT(E197,6))</f>
        <v>347000</v>
      </c>
      <c r="E197" s="2" t="s">
        <v>104</v>
      </c>
      <c r="F197" s="636">
        <v>0.05</v>
      </c>
      <c r="H197" s="636">
        <v>0.05</v>
      </c>
      <c r="J197" s="636">
        <v>0.05</v>
      </c>
    </row>
    <row r="198" spans="1:10">
      <c r="A198" s="3"/>
      <c r="B198" s="10" t="str">
        <f t="shared" si="51"/>
        <v>I12-02cxxx</v>
      </c>
      <c r="C198" s="9"/>
      <c r="D198" s="3" t="str">
        <f>IF(OR(E198="",E198="Reserved"),"",LEFT(E198,6))</f>
        <v/>
      </c>
      <c r="E198" s="2" t="s">
        <v>386</v>
      </c>
      <c r="F198" s="636"/>
      <c r="H198" s="636"/>
      <c r="J198" s="636"/>
    </row>
    <row r="199" spans="1:10">
      <c r="A199" s="3"/>
      <c r="B199" s="642"/>
      <c r="C199" s="329"/>
      <c r="D199" s="329"/>
      <c r="F199" s="637"/>
      <c r="H199" s="637"/>
      <c r="J199" s="637"/>
    </row>
    <row r="200" spans="1:10">
      <c r="A200" s="3">
        <f>A194+1</f>
        <v>11</v>
      </c>
      <c r="B200" s="643" t="str">
        <f>IF(VLOOKUP($A200,'SCEP Rate Case Slippage'!$A$60:$D$110,3,FALSE)=0,"Future Use",VLOOKUP($A200,'SCEP Rate Case Slippage'!$A$60:$D$110,3,FALSE))</f>
        <v>I12-020094</v>
      </c>
      <c r="C200" s="70" t="str">
        <f>IF(VLOOKUP($A200,'SCEP Rate Case Slippage'!$A$60:$D$110,3,FALSE)=0,"",VLOOKUP($A200,'SCEP Rate Case Slippage'!$A$60:$D$110,4,FALSE))</f>
        <v>Cox Street Booster Station</v>
      </c>
      <c r="D200" s="2" t="s">
        <v>1034</v>
      </c>
      <c r="F200" s="638">
        <f>SUM(F201:F204)</f>
        <v>1</v>
      </c>
      <c r="H200" s="638">
        <f>SUM(H201:H204)</f>
        <v>1</v>
      </c>
      <c r="J200" s="638">
        <v>1</v>
      </c>
    </row>
    <row r="201" spans="1:10">
      <c r="A201" s="3"/>
      <c r="B201" s="10" t="str">
        <f t="shared" ref="B201:B204" si="52">B200</f>
        <v>I12-020094</v>
      </c>
      <c r="C201" s="9" t="s">
        <v>1037</v>
      </c>
      <c r="D201" s="3" t="str">
        <f>IF(OR(E201="",E201="Reserved"),"",LEFT(E201,6))</f>
        <v>311500</v>
      </c>
      <c r="E201" s="2" t="s">
        <v>55</v>
      </c>
      <c r="F201" s="635">
        <v>1</v>
      </c>
      <c r="H201" s="635">
        <v>1</v>
      </c>
      <c r="J201" s="635">
        <v>1</v>
      </c>
    </row>
    <row r="202" spans="1:10">
      <c r="A202" s="3"/>
      <c r="B202" s="10" t="str">
        <f t="shared" si="52"/>
        <v>I12-020094</v>
      </c>
      <c r="C202" s="9"/>
      <c r="D202" s="3" t="str">
        <f>IF(OR(E202="",E202="Reserved"),"",LEFT(E202,6))</f>
        <v/>
      </c>
      <c r="E202" s="2" t="s">
        <v>386</v>
      </c>
      <c r="F202" s="636"/>
      <c r="H202" s="636"/>
      <c r="J202" s="636"/>
    </row>
    <row r="203" spans="1:10">
      <c r="A203" s="3"/>
      <c r="B203" s="10" t="str">
        <f t="shared" si="52"/>
        <v>I12-020094</v>
      </c>
      <c r="C203" s="9"/>
      <c r="D203" s="3" t="str">
        <f>IF(OR(E203="",E203="Reserved"),"",LEFT(E203,6))</f>
        <v/>
      </c>
      <c r="E203" s="2" t="s">
        <v>386</v>
      </c>
      <c r="F203" s="636"/>
      <c r="H203" s="636"/>
      <c r="J203" s="636"/>
    </row>
    <row r="204" spans="1:10">
      <c r="A204" s="3"/>
      <c r="B204" s="10" t="str">
        <f t="shared" si="52"/>
        <v>I12-020094</v>
      </c>
      <c r="C204" s="9"/>
      <c r="D204" s="3" t="str">
        <f>IF(OR(E204="",E204="Reserved"),"",LEFT(E204,6))</f>
        <v/>
      </c>
      <c r="E204" s="2" t="s">
        <v>386</v>
      </c>
      <c r="F204" s="636"/>
      <c r="H204" s="636"/>
      <c r="J204" s="636"/>
    </row>
    <row r="205" spans="1:10">
      <c r="A205" s="3"/>
      <c r="B205" s="642"/>
      <c r="C205" s="329"/>
      <c r="D205" s="329"/>
      <c r="F205" s="637"/>
      <c r="H205" s="637"/>
      <c r="J205" s="637"/>
    </row>
    <row r="206" spans="1:10">
      <c r="A206" s="3">
        <f>A200+1</f>
        <v>12</v>
      </c>
      <c r="B206" s="643" t="str">
        <f>IF(VLOOKUP($A206,'SCEP Rate Case Slippage'!$A$60:$D$110,3,FALSE)=0,"Future Use",VLOOKUP($A206,'SCEP Rate Case Slippage'!$A$60:$D$110,3,FALSE))</f>
        <v>I12-020107</v>
      </c>
      <c r="C206" s="70" t="str">
        <f>IF(VLOOKUP($A206,'SCEP Rate Case Slippage'!$A$60:$D$110,3,FALSE)=0,"",VLOOKUP($A206,'SCEP Rate Case Slippage'!$A$60:$D$110,4,FALSE))</f>
        <v>KRS1 Gravity Thickner</v>
      </c>
      <c r="D206" s="2" t="s">
        <v>1034</v>
      </c>
      <c r="F206" s="638">
        <f>SUM(F207:F210)</f>
        <v>1</v>
      </c>
      <c r="H206" s="638">
        <f>SUM(H207:H210)</f>
        <v>1</v>
      </c>
      <c r="J206" s="638">
        <v>1</v>
      </c>
    </row>
    <row r="207" spans="1:10">
      <c r="A207" s="3"/>
      <c r="B207" s="10" t="str">
        <f t="shared" ref="B207:B210" si="53">B206</f>
        <v>I12-020107</v>
      </c>
      <c r="C207" s="9"/>
      <c r="D207" s="3" t="str">
        <f>IF(OR(E207="",E207="Reserved"),"",LEFT(E207,6))</f>
        <v>304300</v>
      </c>
      <c r="E207" s="2" t="s">
        <v>40</v>
      </c>
      <c r="F207" s="635">
        <v>0.15</v>
      </c>
      <c r="H207" s="635">
        <v>0.15</v>
      </c>
      <c r="J207" s="635">
        <v>0.15</v>
      </c>
    </row>
    <row r="208" spans="1:10">
      <c r="A208" s="3"/>
      <c r="B208" s="10" t="str">
        <f t="shared" si="53"/>
        <v>I12-020107</v>
      </c>
      <c r="C208" s="9"/>
      <c r="D208" s="3" t="str">
        <f>IF(OR(E208="",E208="Reserved"),"",LEFT(E208,6))</f>
        <v>320100</v>
      </c>
      <c r="E208" s="2" t="s">
        <v>59</v>
      </c>
      <c r="F208" s="636">
        <v>0.8</v>
      </c>
      <c r="H208" s="636">
        <v>0.8</v>
      </c>
      <c r="J208" s="636">
        <v>0.8</v>
      </c>
    </row>
    <row r="209" spans="1:10">
      <c r="A209" s="3"/>
      <c r="B209" s="10" t="str">
        <f t="shared" si="53"/>
        <v>I12-020107</v>
      </c>
      <c r="C209" s="9"/>
      <c r="D209" s="3" t="str">
        <f>IF(OR(E209="",E209="Reserved"),"",LEFT(E209,6))</f>
        <v>347000</v>
      </c>
      <c r="E209" s="2" t="s">
        <v>104</v>
      </c>
      <c r="F209" s="636">
        <v>0.05</v>
      </c>
      <c r="H209" s="636">
        <v>0.05</v>
      </c>
      <c r="J209" s="636">
        <v>0.05</v>
      </c>
    </row>
    <row r="210" spans="1:10">
      <c r="A210" s="3"/>
      <c r="B210" s="10" t="str">
        <f t="shared" si="53"/>
        <v>I12-020107</v>
      </c>
      <c r="C210" s="9"/>
      <c r="D210" s="3" t="str">
        <f>IF(OR(E210="",E210="Reserved"),"",LEFT(E210,6))</f>
        <v/>
      </c>
      <c r="E210" s="2" t="s">
        <v>386</v>
      </c>
      <c r="F210" s="636"/>
      <c r="H210" s="636"/>
      <c r="J210" s="636"/>
    </row>
    <row r="211" spans="1:10">
      <c r="A211" s="3"/>
      <c r="B211" s="642"/>
      <c r="C211" s="329"/>
      <c r="D211" s="329"/>
      <c r="F211" s="637"/>
      <c r="H211" s="637"/>
      <c r="J211" s="637"/>
    </row>
    <row r="212" spans="1:10">
      <c r="A212" s="3">
        <f>A206+1</f>
        <v>13</v>
      </c>
      <c r="B212" s="643" t="str">
        <f>IF(VLOOKUP($A212,'SCEP Rate Case Slippage'!$A$60:$D$110,3,FALSE)=0,"Future Use",VLOOKUP($A212,'SCEP Rate Case Slippage'!$A$60:$D$110,3,FALSE))</f>
        <v>I12-020109</v>
      </c>
      <c r="C212" s="70" t="str">
        <f>IF(VLOOKUP($A212,'SCEP Rate Case Slippage'!$A$60:$D$110,3,FALSE)=0,"",VLOOKUP($A212,'SCEP Rate Case Slippage'!$A$60:$D$110,4,FALSE))</f>
        <v>Ford Hampton Booster Station</v>
      </c>
      <c r="D212" s="2" t="s">
        <v>1034</v>
      </c>
      <c r="F212" s="638">
        <f>SUM(F213:F216)</f>
        <v>1</v>
      </c>
      <c r="H212" s="638">
        <f>SUM(H213:H216)</f>
        <v>1</v>
      </c>
      <c r="J212" s="638">
        <v>1</v>
      </c>
    </row>
    <row r="213" spans="1:10">
      <c r="A213" s="3"/>
      <c r="B213" s="10" t="str">
        <f t="shared" ref="B213:B216" si="54">B212</f>
        <v>I12-020109</v>
      </c>
      <c r="C213" s="9"/>
      <c r="D213" s="3" t="str">
        <f>IF(OR(E213="",E213="Reserved"),"",LEFT(E213,6))</f>
        <v>304300</v>
      </c>
      <c r="E213" s="2" t="s">
        <v>40</v>
      </c>
      <c r="F213" s="635">
        <v>0.15</v>
      </c>
      <c r="H213" s="635">
        <v>0.15</v>
      </c>
      <c r="J213" s="635">
        <v>0.15</v>
      </c>
    </row>
    <row r="214" spans="1:10">
      <c r="A214" s="3"/>
      <c r="B214" s="10" t="str">
        <f t="shared" si="54"/>
        <v>I12-020109</v>
      </c>
      <c r="C214" s="9"/>
      <c r="D214" s="3" t="str">
        <f>IF(OR(E214="",E214="Reserved"),"",LEFT(E214,6))</f>
        <v>310000</v>
      </c>
      <c r="E214" s="2" t="s">
        <v>50</v>
      </c>
      <c r="F214" s="636">
        <v>0.85</v>
      </c>
      <c r="H214" s="636">
        <v>0.85</v>
      </c>
      <c r="J214" s="636">
        <v>0.85</v>
      </c>
    </row>
    <row r="215" spans="1:10">
      <c r="A215" s="3"/>
      <c r="B215" s="10" t="str">
        <f t="shared" si="54"/>
        <v>I12-020109</v>
      </c>
      <c r="C215" s="9"/>
      <c r="D215" s="3" t="str">
        <f>IF(OR(E215="",E215="Reserved"),"",LEFT(E215,6))</f>
        <v/>
      </c>
      <c r="E215" s="2" t="s">
        <v>386</v>
      </c>
      <c r="F215" s="636"/>
      <c r="H215" s="636"/>
      <c r="J215" s="636"/>
    </row>
    <row r="216" spans="1:10">
      <c r="A216" s="3"/>
      <c r="B216" s="10" t="str">
        <f t="shared" si="54"/>
        <v>I12-020109</v>
      </c>
      <c r="C216" s="9"/>
      <c r="D216" s="3" t="str">
        <f>IF(OR(E216="",E216="Reserved"),"",LEFT(E216,6))</f>
        <v/>
      </c>
      <c r="E216" s="2" t="s">
        <v>386</v>
      </c>
      <c r="F216" s="636"/>
      <c r="H216" s="636"/>
      <c r="J216" s="636"/>
    </row>
    <row r="217" spans="1:10">
      <c r="A217" s="3"/>
      <c r="B217" s="642"/>
      <c r="C217" s="329"/>
      <c r="D217" s="329"/>
      <c r="F217" s="637"/>
      <c r="H217" s="637"/>
      <c r="J217" s="637"/>
    </row>
    <row r="218" spans="1:10">
      <c r="A218" s="3">
        <f>A212+1</f>
        <v>14</v>
      </c>
      <c r="B218" s="643" t="str">
        <f>IF(VLOOKUP($A218,'SCEP Rate Case Slippage'!$A$60:$D$110,3,FALSE)=0,"Future Use",VLOOKUP($A218,'SCEP Rate Case Slippage'!$A$60:$D$110,3,FALSE))</f>
        <v>I12-020113</v>
      </c>
      <c r="C218" s="70" t="str">
        <f>IF(VLOOKUP($A218,'SCEP Rate Case Slippage'!$A$60:$D$110,3,FALSE)=0,"",VLOOKUP($A218,'SCEP Rate Case Slippage'!$A$60:$D$110,4,FALSE))</f>
        <v>Millersburg Transmission Main</v>
      </c>
      <c r="D218" s="2" t="s">
        <v>1034</v>
      </c>
      <c r="F218" s="638">
        <f>SUM(F219:F222)</f>
        <v>1</v>
      </c>
      <c r="H218" s="638">
        <f>SUM(H219:H222)</f>
        <v>1</v>
      </c>
      <c r="J218" s="638">
        <v>1</v>
      </c>
    </row>
    <row r="219" spans="1:10">
      <c r="A219" s="3"/>
      <c r="B219" s="10" t="str">
        <f t="shared" ref="B219:B222" si="55">B218</f>
        <v>I12-020113</v>
      </c>
      <c r="C219" s="9"/>
      <c r="D219" s="3" t="str">
        <f>IF(OR(E219="",E219="Reserved"),"",LEFT(E219,6))</f>
        <v>304500</v>
      </c>
      <c r="E219" s="2" t="s">
        <v>42</v>
      </c>
      <c r="F219" s="635">
        <v>1</v>
      </c>
      <c r="H219" s="635">
        <v>1</v>
      </c>
      <c r="J219" s="635">
        <v>1</v>
      </c>
    </row>
    <row r="220" spans="1:10">
      <c r="A220" s="3"/>
      <c r="B220" s="10" t="str">
        <f t="shared" si="55"/>
        <v>I12-020113</v>
      </c>
      <c r="C220" s="9"/>
      <c r="D220" s="3" t="str">
        <f>IF(OR(E220="",E220="Reserved"),"",LEFT(E220,6))</f>
        <v/>
      </c>
      <c r="E220" s="2" t="s">
        <v>386</v>
      </c>
      <c r="F220" s="636"/>
      <c r="H220" s="636"/>
      <c r="J220" s="636"/>
    </row>
    <row r="221" spans="1:10">
      <c r="A221" s="3"/>
      <c r="B221" s="10" t="str">
        <f t="shared" si="55"/>
        <v>I12-020113</v>
      </c>
      <c r="C221" s="9"/>
      <c r="D221" s="3" t="str">
        <f>IF(OR(E221="",E221="Reserved"),"",LEFT(E221,6))</f>
        <v/>
      </c>
      <c r="E221" s="2" t="s">
        <v>386</v>
      </c>
      <c r="F221" s="636"/>
      <c r="H221" s="636"/>
      <c r="J221" s="636"/>
    </row>
    <row r="222" spans="1:10">
      <c r="A222" s="3"/>
      <c r="B222" s="10" t="str">
        <f t="shared" si="55"/>
        <v>I12-020113</v>
      </c>
      <c r="C222" s="9"/>
      <c r="D222" s="3" t="str">
        <f>IF(OR(E222="",E222="Reserved"),"",LEFT(E222,6))</f>
        <v/>
      </c>
      <c r="E222" s="2" t="s">
        <v>386</v>
      </c>
      <c r="F222" s="636"/>
      <c r="H222" s="636"/>
      <c r="J222" s="636"/>
    </row>
    <row r="223" spans="1:10">
      <c r="A223" s="3"/>
      <c r="B223" s="642"/>
      <c r="C223" s="329"/>
      <c r="D223" s="329"/>
      <c r="F223" s="637"/>
      <c r="H223" s="637"/>
      <c r="J223" s="637"/>
    </row>
    <row r="224" spans="1:10" ht="30">
      <c r="A224" s="3">
        <f>A218+1</f>
        <v>15</v>
      </c>
      <c r="B224" s="643" t="str">
        <f>IF(VLOOKUP($A224,'SCEP Rate Case Slippage'!$A$60:$D$110,3,FALSE)=0,"Future Use",VLOOKUP($A224,'SCEP Rate Case Slippage'!$A$60:$D$110,3,FALSE))</f>
        <v>I12-020114</v>
      </c>
      <c r="C224" s="70" t="str">
        <f>IF(VLOOKUP($A224,'SCEP Rate Case Slippage'!$A$60:$D$110,3,FALSE)=0,"",VLOOKUP($A224,'SCEP Rate Case Slippage'!$A$60:$D$110,4,FALSE))</f>
        <v>Winchester Road Hydraulic Improvements</v>
      </c>
      <c r="D224" s="2" t="s">
        <v>1034</v>
      </c>
      <c r="F224" s="638">
        <f>SUM(F225:F228)</f>
        <v>1</v>
      </c>
      <c r="H224" s="638">
        <f>SUM(H225:H228)</f>
        <v>1</v>
      </c>
      <c r="J224" s="638">
        <v>1</v>
      </c>
    </row>
    <row r="225" spans="1:10">
      <c r="A225" s="3"/>
      <c r="B225" s="10" t="str">
        <f t="shared" ref="B225:B228" si="56">B224</f>
        <v>I12-020114</v>
      </c>
      <c r="C225" s="9"/>
      <c r="D225" s="3" t="str">
        <f>IF(OR(E225="",E225="Reserved"),"",LEFT(E225,6))</f>
        <v>311200</v>
      </c>
      <c r="E225" s="2" t="s">
        <v>52</v>
      </c>
      <c r="F225" s="635">
        <v>1</v>
      </c>
      <c r="H225" s="635">
        <v>1</v>
      </c>
      <c r="J225" s="635">
        <v>1</v>
      </c>
    </row>
    <row r="226" spans="1:10">
      <c r="A226" s="3"/>
      <c r="B226" s="10" t="str">
        <f t="shared" si="56"/>
        <v>I12-020114</v>
      </c>
      <c r="C226" s="9"/>
      <c r="D226" s="3" t="str">
        <f>IF(OR(E226="",E226="Reserved"),"",LEFT(E226,6))</f>
        <v/>
      </c>
      <c r="E226" s="2" t="s">
        <v>386</v>
      </c>
      <c r="F226" s="636"/>
      <c r="H226" s="636"/>
      <c r="J226" s="636"/>
    </row>
    <row r="227" spans="1:10">
      <c r="A227" s="3"/>
      <c r="B227" s="10" t="str">
        <f t="shared" si="56"/>
        <v>I12-020114</v>
      </c>
      <c r="C227" s="9"/>
      <c r="D227" s="3" t="str">
        <f>IF(OR(E227="",E227="Reserved"),"",LEFT(E227,6))</f>
        <v/>
      </c>
      <c r="E227" s="2" t="s">
        <v>386</v>
      </c>
      <c r="F227" s="636"/>
      <c r="H227" s="636"/>
      <c r="J227" s="636"/>
    </row>
    <row r="228" spans="1:10">
      <c r="A228" s="3"/>
      <c r="B228" s="10" t="str">
        <f t="shared" si="56"/>
        <v>I12-020114</v>
      </c>
      <c r="C228" s="9"/>
      <c r="D228" s="3" t="str">
        <f>IF(OR(E228="",E228="Reserved"),"",LEFT(E228,6))</f>
        <v/>
      </c>
      <c r="E228" s="2" t="s">
        <v>386</v>
      </c>
      <c r="F228" s="636"/>
      <c r="H228" s="636"/>
      <c r="J228" s="636"/>
    </row>
    <row r="229" spans="1:10">
      <c r="A229" s="3"/>
      <c r="B229" s="642"/>
      <c r="C229" s="329"/>
      <c r="D229" s="329"/>
      <c r="F229" s="637"/>
      <c r="H229" s="637"/>
      <c r="J229" s="637"/>
    </row>
    <row r="230" spans="1:10">
      <c r="A230" s="3">
        <f>A224+1</f>
        <v>16</v>
      </c>
      <c r="B230" s="643" t="str">
        <f>IF(VLOOKUP($A230,'SCEP Rate Case Slippage'!$A$60:$D$110,3,FALSE)=0,"Future Use",VLOOKUP($A230,'SCEP Rate Case Slippage'!$A$60:$D$110,3,FALSE))</f>
        <v>I12-020115</v>
      </c>
      <c r="C230" s="70" t="str">
        <f>IF(VLOOKUP($A230,'SCEP Rate Case Slippage'!$A$60:$D$110,3,FALSE)=0,"",VLOOKUP($A230,'SCEP Rate Case Slippage'!$A$60:$D$110,4,FALSE))</f>
        <v>Office HVAC Replacement</v>
      </c>
      <c r="D230" s="2" t="s">
        <v>1034</v>
      </c>
      <c r="F230" s="638">
        <f>SUM(F231:F234)</f>
        <v>1</v>
      </c>
      <c r="H230" s="638">
        <f>SUM(H231:H234)</f>
        <v>1</v>
      </c>
      <c r="J230" s="638">
        <v>1</v>
      </c>
    </row>
    <row r="231" spans="1:10">
      <c r="A231" s="3"/>
      <c r="B231" s="10" t="str">
        <f t="shared" ref="B231:B234" si="57">B230</f>
        <v>I12-020115</v>
      </c>
      <c r="C231" s="9"/>
      <c r="D231" s="3" t="str">
        <f>IF(OR(E231="",E231="Reserved"),"",LEFT(E231,6))</f>
        <v>304700</v>
      </c>
      <c r="E231" s="2" t="s">
        <v>45</v>
      </c>
      <c r="F231" s="635">
        <v>0.95</v>
      </c>
      <c r="H231" s="635">
        <v>0.95</v>
      </c>
      <c r="J231" s="635">
        <v>0.95</v>
      </c>
    </row>
    <row r="232" spans="1:10">
      <c r="A232" s="3"/>
      <c r="B232" s="10" t="str">
        <f t="shared" si="57"/>
        <v>I12-020115</v>
      </c>
      <c r="C232" s="9"/>
      <c r="D232" s="3" t="str">
        <f>IF(OR(E232="",E232="Reserved"),"",LEFT(E232,6))</f>
        <v>303500</v>
      </c>
      <c r="E232" s="2" t="s">
        <v>37</v>
      </c>
      <c r="F232" s="636">
        <v>0.05</v>
      </c>
      <c r="H232" s="636">
        <v>0.05</v>
      </c>
      <c r="J232" s="636">
        <v>0.05</v>
      </c>
    </row>
    <row r="233" spans="1:10">
      <c r="A233" s="3"/>
      <c r="B233" s="10" t="str">
        <f t="shared" si="57"/>
        <v>I12-020115</v>
      </c>
      <c r="C233" s="9"/>
      <c r="D233" s="3" t="str">
        <f>IF(OR(E233="",E233="Reserved"),"",LEFT(E233,6))</f>
        <v/>
      </c>
      <c r="E233" s="2" t="s">
        <v>386</v>
      </c>
      <c r="F233" s="636"/>
      <c r="H233" s="636"/>
      <c r="J233" s="636"/>
    </row>
    <row r="234" spans="1:10">
      <c r="A234" s="3"/>
      <c r="B234" s="10" t="str">
        <f t="shared" si="57"/>
        <v>I12-020115</v>
      </c>
      <c r="C234" s="9"/>
      <c r="D234" s="3" t="str">
        <f>IF(OR(E234="",E234="Reserved"),"",LEFT(E234,6))</f>
        <v/>
      </c>
      <c r="E234" s="2" t="s">
        <v>386</v>
      </c>
      <c r="F234" s="636"/>
      <c r="H234" s="636"/>
      <c r="J234" s="636"/>
    </row>
    <row r="235" spans="1:10">
      <c r="A235" s="3"/>
      <c r="B235" s="642"/>
      <c r="C235" s="329"/>
      <c r="D235" s="329"/>
      <c r="F235" s="637"/>
      <c r="H235" s="637"/>
      <c r="J235" s="637"/>
    </row>
    <row r="236" spans="1:10">
      <c r="A236" s="3">
        <f>A230+1</f>
        <v>17</v>
      </c>
      <c r="B236" s="643" t="str">
        <f>IF(VLOOKUP($A236,'SCEP Rate Case Slippage'!$A$60:$D$110,3,FALSE)=0,"Future Use",VLOOKUP($A236,'SCEP Rate Case Slippage'!$A$60:$D$110,3,FALSE))</f>
        <v>I12-020117</v>
      </c>
      <c r="C236" s="70" t="str">
        <f>IF(VLOOKUP($A236,'SCEP Rate Case Slippage'!$A$60:$D$110,3,FALSE)=0,"",VLOOKUP($A236,'SCEP Rate Case Slippage'!$A$60:$D$110,4,FALSE))</f>
        <v>New Circle Rd Widening</v>
      </c>
      <c r="D236" s="2" t="s">
        <v>1034</v>
      </c>
      <c r="F236" s="638">
        <f>SUM(F237:F240)</f>
        <v>1</v>
      </c>
      <c r="H236" s="638">
        <f>SUM(H237:H240)</f>
        <v>1</v>
      </c>
      <c r="J236" s="638">
        <v>1</v>
      </c>
    </row>
    <row r="237" spans="1:10">
      <c r="A237" s="3"/>
      <c r="B237" s="10" t="str">
        <f t="shared" ref="B237:B240" si="58">B236</f>
        <v>I12-020117</v>
      </c>
      <c r="C237" s="9"/>
      <c r="D237" s="3" t="str">
        <f>IF(OR(E237="",E237="Reserved"),"",LEFT(E237,6))</f>
        <v>311200</v>
      </c>
      <c r="E237" s="2" t="s">
        <v>52</v>
      </c>
      <c r="F237" s="635">
        <v>0.45</v>
      </c>
      <c r="H237" s="635">
        <v>0.45</v>
      </c>
      <c r="J237" s="635">
        <v>0.45</v>
      </c>
    </row>
    <row r="238" spans="1:10">
      <c r="A238" s="3"/>
      <c r="B238" s="10" t="str">
        <f t="shared" si="58"/>
        <v>I12-020117</v>
      </c>
      <c r="C238" s="9"/>
      <c r="D238" s="3" t="str">
        <f>IF(OR(E238="",E238="Reserved"),"",LEFT(E238,6))</f>
        <v>320100</v>
      </c>
      <c r="E238" s="2" t="s">
        <v>59</v>
      </c>
      <c r="F238" s="636">
        <v>0.3</v>
      </c>
      <c r="H238" s="636">
        <v>0.3</v>
      </c>
      <c r="J238" s="636">
        <v>0.3</v>
      </c>
    </row>
    <row r="239" spans="1:10">
      <c r="A239" s="3"/>
      <c r="B239" s="10" t="str">
        <f t="shared" si="58"/>
        <v>I12-020117</v>
      </c>
      <c r="C239" s="9"/>
      <c r="D239" s="3" t="str">
        <f>IF(OR(E239="",E239="Reserved"),"",LEFT(E239,6))</f>
        <v>347000</v>
      </c>
      <c r="E239" s="2" t="s">
        <v>104</v>
      </c>
      <c r="F239" s="636">
        <v>0.15</v>
      </c>
      <c r="H239" s="636">
        <v>0.15</v>
      </c>
      <c r="J239" s="636">
        <v>0.15</v>
      </c>
    </row>
    <row r="240" spans="1:10">
      <c r="A240" s="3"/>
      <c r="B240" s="10" t="str">
        <f t="shared" si="58"/>
        <v>I12-020117</v>
      </c>
      <c r="C240" s="9"/>
      <c r="D240" s="3" t="str">
        <f>IF(OR(E240="",E240="Reserved"),"",LEFT(E240,6))</f>
        <v>304300</v>
      </c>
      <c r="E240" s="2" t="s">
        <v>40</v>
      </c>
      <c r="F240" s="636">
        <v>0.1</v>
      </c>
      <c r="H240" s="636">
        <v>0.1</v>
      </c>
      <c r="J240" s="636">
        <v>0.1</v>
      </c>
    </row>
    <row r="241" spans="1:10">
      <c r="A241" s="3"/>
      <c r="B241" s="642"/>
      <c r="C241" s="329"/>
      <c r="D241" s="329"/>
      <c r="F241" s="637"/>
      <c r="H241" s="637"/>
      <c r="J241" s="637"/>
    </row>
    <row r="242" spans="1:10">
      <c r="A242" s="3">
        <f>A236+1</f>
        <v>18</v>
      </c>
      <c r="B242" s="643" t="str">
        <f>IF(VLOOKUP($A242,'SCEP Rate Case Slippage'!$A$60:$D$110,3,FALSE)=0,"Future Use",VLOOKUP($A242,'SCEP Rate Case Slippage'!$A$60:$D$110,3,FALSE))</f>
        <v>I12-300013</v>
      </c>
      <c r="C242" s="70" t="str">
        <f>IF(VLOOKUP($A242,'SCEP Rate Case Slippage'!$A$60:$D$110,3,FALSE)=0,"",VLOOKUP($A242,'SCEP Rate Case Slippage'!$A$60:$D$110,4,FALSE))</f>
        <v>Owenton Booster Station</v>
      </c>
      <c r="D242" s="2" t="s">
        <v>1034</v>
      </c>
      <c r="F242" s="638">
        <f>SUM(F243:F246)</f>
        <v>1</v>
      </c>
      <c r="H242" s="638">
        <f>SUM(H243:H246)</f>
        <v>1</v>
      </c>
      <c r="J242" s="638">
        <v>1</v>
      </c>
    </row>
    <row r="243" spans="1:10">
      <c r="A243" s="3"/>
      <c r="B243" s="10" t="str">
        <f t="shared" ref="B243:B246" si="59">B242</f>
        <v>I12-300013</v>
      </c>
      <c r="C243" s="9"/>
      <c r="D243" s="3" t="str">
        <f>IF(OR(E243="",E243="Reserved"),"",LEFT(E243,6))</f>
        <v>311000</v>
      </c>
      <c r="E243" s="2" t="s">
        <v>51</v>
      </c>
      <c r="F243" s="635">
        <v>0.6</v>
      </c>
      <c r="H243" s="635">
        <v>0.6</v>
      </c>
      <c r="J243" s="635">
        <v>0.6</v>
      </c>
    </row>
    <row r="244" spans="1:10">
      <c r="A244" s="3"/>
      <c r="B244" s="10" t="str">
        <f t="shared" si="59"/>
        <v>I12-300013</v>
      </c>
      <c r="C244" s="9"/>
      <c r="D244" s="3" t="str">
        <f>IF(OR(E244="",E244="Reserved"),"",LEFT(E244,6))</f>
        <v>311200</v>
      </c>
      <c r="E244" s="2" t="s">
        <v>52</v>
      </c>
      <c r="F244" s="636">
        <v>0.4</v>
      </c>
      <c r="H244" s="636">
        <v>0.4</v>
      </c>
      <c r="J244" s="636">
        <v>0.4</v>
      </c>
    </row>
    <row r="245" spans="1:10">
      <c r="A245" s="3"/>
      <c r="B245" s="10" t="str">
        <f t="shared" si="59"/>
        <v>I12-300013</v>
      </c>
      <c r="C245" s="9"/>
      <c r="D245" s="3" t="str">
        <f>IF(OR(E245="",E245="Reserved"),"",LEFT(E245,6))</f>
        <v/>
      </c>
      <c r="E245" s="2" t="s">
        <v>386</v>
      </c>
      <c r="F245" s="636"/>
      <c r="H245" s="636"/>
      <c r="J245" s="636"/>
    </row>
    <row r="246" spans="1:10">
      <c r="A246" s="3"/>
      <c r="B246" s="10" t="str">
        <f t="shared" si="59"/>
        <v>I12-300013</v>
      </c>
      <c r="C246" s="9"/>
      <c r="D246" s="3" t="str">
        <f>IF(OR(E246="",E246="Reserved"),"",LEFT(E246,6))</f>
        <v/>
      </c>
      <c r="E246" s="2" t="s">
        <v>386</v>
      </c>
      <c r="F246" s="636"/>
      <c r="H246" s="636"/>
      <c r="J246" s="636"/>
    </row>
    <row r="247" spans="1:10">
      <c r="A247" s="3"/>
      <c r="B247" s="642"/>
      <c r="C247" s="329"/>
      <c r="D247" s="329"/>
      <c r="F247" s="637"/>
      <c r="H247" s="637"/>
      <c r="J247" s="637"/>
    </row>
    <row r="248" spans="1:10">
      <c r="A248" s="3">
        <f>A242+1</f>
        <v>19</v>
      </c>
      <c r="B248" s="643" t="str">
        <f>IF(VLOOKUP($A248,'SCEP Rate Case Slippage'!$A$60:$D$110,3,FALSE)=0,"Future Use",VLOOKUP($A248,'SCEP Rate Case Slippage'!$A$60:$D$110,3,FALSE))</f>
        <v>I12-300014</v>
      </c>
      <c r="C248" s="70" t="str">
        <f>IF(VLOOKUP($A248,'SCEP Rate Case Slippage'!$A$60:$D$110,3,FALSE)=0,"",VLOOKUP($A248,'SCEP Rate Case Slippage'!$A$60:$D$110,4,FALSE))</f>
        <v>KRS2 WTP Bank Stabilization</v>
      </c>
      <c r="D248" s="2" t="s">
        <v>1034</v>
      </c>
      <c r="F248" s="638">
        <f>SUM(F249:F252)</f>
        <v>1</v>
      </c>
      <c r="H248" s="638">
        <f>SUM(H249:H252)</f>
        <v>1</v>
      </c>
      <c r="J248" s="638">
        <v>1</v>
      </c>
    </row>
    <row r="249" spans="1:10">
      <c r="A249" s="3"/>
      <c r="B249" s="10" t="str">
        <f t="shared" ref="B249:B252" si="60">B248</f>
        <v>I12-300014</v>
      </c>
      <c r="C249" s="9"/>
      <c r="D249" s="3" t="str">
        <f>IF(OR(E249="",E249="Reserved"),"",LEFT(E249,6))</f>
        <v>311000</v>
      </c>
      <c r="E249" s="2" t="s">
        <v>51</v>
      </c>
      <c r="F249" s="635">
        <v>0.8</v>
      </c>
      <c r="H249" s="635">
        <v>0.8</v>
      </c>
      <c r="J249" s="635">
        <v>0.8</v>
      </c>
    </row>
    <row r="250" spans="1:10">
      <c r="A250" s="3"/>
      <c r="B250" s="10" t="str">
        <f t="shared" si="60"/>
        <v>I12-300014</v>
      </c>
      <c r="C250" s="9"/>
      <c r="D250" s="3" t="str">
        <f>IF(OR(E250="",E250="Reserved"),"",LEFT(E250,6))</f>
        <v>311200</v>
      </c>
      <c r="E250" s="2" t="s">
        <v>52</v>
      </c>
      <c r="F250" s="636">
        <v>0.2</v>
      </c>
      <c r="H250" s="636">
        <v>0.2</v>
      </c>
      <c r="J250" s="636">
        <v>0.2</v>
      </c>
    </row>
    <row r="251" spans="1:10">
      <c r="A251" s="3"/>
      <c r="B251" s="10" t="str">
        <f t="shared" si="60"/>
        <v>I12-300014</v>
      </c>
      <c r="C251" s="9"/>
      <c r="D251" s="3" t="str">
        <f>IF(OR(E251="",E251="Reserved"),"",LEFT(E251,6))</f>
        <v/>
      </c>
      <c r="E251" s="2" t="s">
        <v>386</v>
      </c>
      <c r="F251" s="636"/>
      <c r="H251" s="636"/>
      <c r="J251" s="636"/>
    </row>
    <row r="252" spans="1:10">
      <c r="A252" s="3"/>
      <c r="B252" s="10" t="str">
        <f t="shared" si="60"/>
        <v>I12-300014</v>
      </c>
      <c r="C252" s="9"/>
      <c r="D252" s="3" t="str">
        <f>IF(OR(E252="",E252="Reserved"),"",LEFT(E252,6))</f>
        <v/>
      </c>
      <c r="E252" s="2" t="s">
        <v>386</v>
      </c>
      <c r="F252" s="636"/>
      <c r="H252" s="636"/>
      <c r="J252" s="636"/>
    </row>
    <row r="253" spans="1:10">
      <c r="A253" s="3"/>
      <c r="B253" s="642"/>
      <c r="C253" s="329"/>
      <c r="D253" s="329"/>
      <c r="F253" s="637"/>
      <c r="H253" s="637"/>
      <c r="J253" s="637"/>
    </row>
    <row r="254" spans="1:10">
      <c r="A254" s="3">
        <f>A248+1</f>
        <v>20</v>
      </c>
      <c r="B254" s="643" t="str">
        <f>IF(VLOOKUP($A254,'SCEP Rate Case Slippage'!$A$60:$D$110,3,FALSE)=0,"Future Use",VLOOKUP($A254,'SCEP Rate Case Slippage'!$A$60:$D$110,3,FALSE))</f>
        <v>I12-020083</v>
      </c>
      <c r="C254" s="70" t="str">
        <f>IF(VLOOKUP($A254,'SCEP Rate Case Slippage'!$A$60:$D$110,3,FALSE)=0,"",VLOOKUP($A254,'SCEP Rate Case Slippage'!$A$60:$D$110,4,FALSE))</f>
        <v>RRS - UV Facility</v>
      </c>
      <c r="D254" s="2" t="s">
        <v>1034</v>
      </c>
      <c r="F254" s="638">
        <f>SUM(F255:F258)</f>
        <v>1</v>
      </c>
      <c r="H254" s="638">
        <f>SUM(H255:H258)</f>
        <v>1</v>
      </c>
      <c r="J254" s="638">
        <v>1</v>
      </c>
    </row>
    <row r="255" spans="1:10">
      <c r="A255" s="3"/>
      <c r="B255" s="10" t="str">
        <f t="shared" ref="B255:B258" si="61">B254</f>
        <v>I12-020083</v>
      </c>
      <c r="C255" s="9"/>
      <c r="D255" s="3" t="str">
        <f>IF(OR(E255="",E255="Reserved"),"",LEFT(E255,6))</f>
        <v>304300</v>
      </c>
      <c r="E255" s="2" t="s">
        <v>40</v>
      </c>
      <c r="F255" s="635">
        <v>0.25</v>
      </c>
      <c r="H255" s="635">
        <v>0.25</v>
      </c>
      <c r="J255" s="635">
        <v>0.25</v>
      </c>
    </row>
    <row r="256" spans="1:10">
      <c r="A256" s="3"/>
      <c r="B256" s="10" t="str">
        <f t="shared" si="61"/>
        <v>I12-020083</v>
      </c>
      <c r="C256" s="9"/>
      <c r="D256" s="3" t="str">
        <f>IF(OR(E256="",E256="Reserved"),"",LEFT(E256,6))</f>
        <v>320100</v>
      </c>
      <c r="E256" s="2" t="s">
        <v>59</v>
      </c>
      <c r="F256" s="636">
        <v>0.25</v>
      </c>
      <c r="H256" s="636">
        <v>0.25</v>
      </c>
      <c r="J256" s="636">
        <v>0.25</v>
      </c>
    </row>
    <row r="257" spans="1:10">
      <c r="A257" s="3"/>
      <c r="B257" s="10" t="str">
        <f t="shared" si="61"/>
        <v>I12-020083</v>
      </c>
      <c r="C257" s="9"/>
      <c r="D257" s="3" t="str">
        <f>IF(OR(E257="",E257="Reserved"),"",LEFT(E257,6))</f>
        <v>330400</v>
      </c>
      <c r="E257" s="2" t="s">
        <v>64</v>
      </c>
      <c r="F257" s="636">
        <v>0.5</v>
      </c>
      <c r="H257" s="636">
        <v>0.5</v>
      </c>
      <c r="J257" s="636">
        <v>0.5</v>
      </c>
    </row>
    <row r="258" spans="1:10">
      <c r="A258" s="3"/>
      <c r="B258" s="10" t="str">
        <f t="shared" si="61"/>
        <v>I12-020083</v>
      </c>
      <c r="C258" s="9"/>
      <c r="D258" s="3" t="str">
        <f>IF(OR(E258="",E258="Reserved"),"",LEFT(E258,6))</f>
        <v/>
      </c>
      <c r="E258" s="2" t="s">
        <v>386</v>
      </c>
      <c r="F258" s="636"/>
      <c r="H258" s="636"/>
      <c r="J258" s="636"/>
    </row>
    <row r="259" spans="1:10">
      <c r="A259" s="3"/>
      <c r="B259" s="642"/>
      <c r="C259" s="329"/>
      <c r="D259" s="329"/>
      <c r="F259" s="637"/>
      <c r="H259" s="637"/>
      <c r="J259" s="637"/>
    </row>
    <row r="260" spans="1:10">
      <c r="A260" s="3">
        <f>A254+1</f>
        <v>21</v>
      </c>
      <c r="B260" s="643" t="str">
        <f>IF(VLOOKUP($A260,'SCEP Rate Case Slippage'!$A$60:$D$110,3,FALSE)=0,"Future Use",VLOOKUP($A260,'SCEP Rate Case Slippage'!$A$60:$D$110,3,FALSE))</f>
        <v>I12-020108</v>
      </c>
      <c r="C260" s="70" t="str">
        <f>IF(VLOOKUP($A260,'SCEP Rate Case Slippage'!$A$60:$D$110,3,FALSE)=0,"",VLOOKUP($A260,'SCEP Rate Case Slippage'!$A$60:$D$110,4,FALSE))</f>
        <v>Meter Shop Upgrade</v>
      </c>
      <c r="D260" s="2" t="s">
        <v>1034</v>
      </c>
      <c r="F260" s="638">
        <f>SUM(F261:F264)</f>
        <v>1</v>
      </c>
      <c r="H260" s="638">
        <f>SUM(H261:H264)</f>
        <v>1</v>
      </c>
      <c r="J260" s="638">
        <v>1</v>
      </c>
    </row>
    <row r="261" spans="1:10">
      <c r="A261" s="3"/>
      <c r="B261" s="10" t="str">
        <f t="shared" ref="B261:B264" si="62">B260</f>
        <v>I12-020108</v>
      </c>
      <c r="C261" s="9"/>
      <c r="D261" s="3" t="str">
        <f>IF(OR(E261="",E261="Reserved"),"",LEFT(E261,6))</f>
        <v>304300</v>
      </c>
      <c r="E261" s="2" t="s">
        <v>40</v>
      </c>
      <c r="F261" s="635">
        <v>0.7</v>
      </c>
      <c r="H261" s="635">
        <v>0.7</v>
      </c>
      <c r="J261" s="635">
        <v>0.7</v>
      </c>
    </row>
    <row r="262" spans="1:10">
      <c r="A262" s="3"/>
      <c r="B262" s="10" t="str">
        <f t="shared" si="62"/>
        <v>I12-020108</v>
      </c>
      <c r="C262" s="9"/>
      <c r="D262" s="3" t="str">
        <f>IF(OR(E262="",E262="Reserved"),"",LEFT(E262,6))</f>
        <v>320100</v>
      </c>
      <c r="E262" s="2" t="s">
        <v>59</v>
      </c>
      <c r="F262" s="636">
        <v>0.3</v>
      </c>
      <c r="H262" s="636">
        <v>0.3</v>
      </c>
      <c r="J262" s="636">
        <v>0.3</v>
      </c>
    </row>
    <row r="263" spans="1:10">
      <c r="A263" s="3"/>
      <c r="B263" s="10" t="str">
        <f t="shared" si="62"/>
        <v>I12-020108</v>
      </c>
      <c r="C263" s="9"/>
      <c r="D263" s="3" t="str">
        <f>IF(OR(E263="",E263="Reserved"),"",LEFT(E263,6))</f>
        <v>330400</v>
      </c>
      <c r="E263" s="2" t="s">
        <v>64</v>
      </c>
      <c r="F263" s="636">
        <v>0</v>
      </c>
      <c r="H263" s="636">
        <v>0</v>
      </c>
      <c r="J263" s="636">
        <v>0</v>
      </c>
    </row>
    <row r="264" spans="1:10">
      <c r="A264" s="3"/>
      <c r="B264" s="10" t="str">
        <f t="shared" si="62"/>
        <v>I12-020108</v>
      </c>
      <c r="C264" s="9"/>
      <c r="D264" s="3" t="str">
        <f>IF(OR(E264="",E264="Reserved"),"",LEFT(E264,6))</f>
        <v/>
      </c>
      <c r="E264" s="2" t="s">
        <v>386</v>
      </c>
      <c r="F264" s="636"/>
      <c r="H264" s="636"/>
      <c r="J264" s="636"/>
    </row>
    <row r="265" spans="1:10">
      <c r="A265" s="3"/>
      <c r="B265" s="642"/>
      <c r="C265" s="329"/>
      <c r="D265" s="329"/>
      <c r="F265" s="637"/>
      <c r="H265" s="637"/>
      <c r="J265" s="637"/>
    </row>
    <row r="266" spans="1:10">
      <c r="A266" s="3">
        <f>A260+1</f>
        <v>22</v>
      </c>
      <c r="B266" s="643" t="str">
        <f>IF(VLOOKUP($A266,'SCEP Rate Case Slippage'!$A$60:$D$110,3,FALSE)=0,"Future Use",VLOOKUP($A266,'SCEP Rate Case Slippage'!$A$60:$D$110,3,FALSE))</f>
        <v>I12-300010</v>
      </c>
      <c r="C266" s="70" t="str">
        <f>IF(VLOOKUP($A266,'SCEP Rate Case Slippage'!$A$60:$D$110,3,FALSE)=0,"",VLOOKUP($A266,'SCEP Rate Case Slippage'!$A$60:$D$110,4,FALSE))</f>
        <v>KRS2 - UV Facility</v>
      </c>
      <c r="D266" s="2" t="s">
        <v>1034</v>
      </c>
      <c r="F266" s="638">
        <f>SUM(F267:F270)</f>
        <v>0</v>
      </c>
      <c r="H266" s="638">
        <f>SUM(H267:H270)</f>
        <v>0</v>
      </c>
      <c r="J266" s="638">
        <v>0</v>
      </c>
    </row>
    <row r="267" spans="1:10">
      <c r="A267" s="3"/>
      <c r="B267" s="10" t="str">
        <f t="shared" ref="B267:B270" si="63">B266</f>
        <v>I12-300010</v>
      </c>
      <c r="C267" s="9" t="s">
        <v>1037</v>
      </c>
      <c r="D267" s="3" t="str">
        <f>IF(OR(E267="",E267="Reserved"),"",LEFT(E267,6))</f>
        <v/>
      </c>
      <c r="E267" s="2" t="s">
        <v>386</v>
      </c>
      <c r="F267" s="635"/>
      <c r="H267" s="635"/>
      <c r="J267" s="635"/>
    </row>
    <row r="268" spans="1:10">
      <c r="A268" s="3"/>
      <c r="B268" s="10" t="str">
        <f t="shared" si="63"/>
        <v>I12-300010</v>
      </c>
      <c r="C268" s="9"/>
      <c r="D268" s="3" t="str">
        <f>IF(OR(E268="",E268="Reserved"),"",LEFT(E268,6))</f>
        <v/>
      </c>
      <c r="E268" s="2" t="s">
        <v>386</v>
      </c>
      <c r="F268" s="636"/>
      <c r="H268" s="636"/>
      <c r="J268" s="636"/>
    </row>
    <row r="269" spans="1:10">
      <c r="A269" s="3"/>
      <c r="B269" s="10" t="str">
        <f t="shared" si="63"/>
        <v>I12-300010</v>
      </c>
      <c r="C269" s="9"/>
      <c r="D269" s="3" t="str">
        <f>IF(OR(E269="",E269="Reserved"),"",LEFT(E269,6))</f>
        <v/>
      </c>
      <c r="E269" s="2" t="s">
        <v>386</v>
      </c>
      <c r="F269" s="636"/>
      <c r="H269" s="636"/>
      <c r="J269" s="636"/>
    </row>
    <row r="270" spans="1:10">
      <c r="A270" s="3"/>
      <c r="B270" s="10" t="str">
        <f t="shared" si="63"/>
        <v>I12-300010</v>
      </c>
      <c r="C270" s="9"/>
      <c r="D270" s="3" t="str">
        <f>IF(OR(E270="",E270="Reserved"),"",LEFT(E270,6))</f>
        <v/>
      </c>
      <c r="E270" s="2" t="s">
        <v>386</v>
      </c>
      <c r="F270" s="636"/>
      <c r="H270" s="636"/>
      <c r="J270" s="636"/>
    </row>
    <row r="271" spans="1:10">
      <c r="A271" s="3"/>
      <c r="B271" s="642"/>
      <c r="C271" s="329"/>
      <c r="D271" s="329"/>
      <c r="F271" s="637"/>
      <c r="H271" s="637"/>
      <c r="J271" s="637"/>
    </row>
    <row r="272" spans="1:10">
      <c r="A272" s="3">
        <f>A266+1</f>
        <v>23</v>
      </c>
      <c r="B272" s="643" t="str">
        <f>IF(VLOOKUP($A272,'SCEP Rate Case Slippage'!$A$60:$D$110,3,FALSE)=0,"Future Use",VLOOKUP($A272,'SCEP Rate Case Slippage'!$A$60:$D$110,3,FALSE))</f>
        <v>I12-02dxxx</v>
      </c>
      <c r="C272" s="70" t="str">
        <f>IF(VLOOKUP($A272,'SCEP Rate Case Slippage'!$A$60:$D$110,3,FALSE)=0,"",VLOOKUP($A272,'SCEP Rate Case Slippage'!$A$60:$D$110,4,FALSE))</f>
        <v xml:space="preserve">Woodlake Booster </v>
      </c>
      <c r="D272" s="2" t="s">
        <v>1034</v>
      </c>
      <c r="F272" s="638">
        <f>SUM(F273:F276)</f>
        <v>1</v>
      </c>
      <c r="H272" s="638">
        <f>SUM(H273:H276)</f>
        <v>1</v>
      </c>
      <c r="J272" s="638">
        <v>1</v>
      </c>
    </row>
    <row r="273" spans="1:10">
      <c r="A273" s="3"/>
      <c r="B273" s="10" t="str">
        <f t="shared" ref="B273:B276" si="64">B272</f>
        <v>I12-02dxxx</v>
      </c>
      <c r="C273" s="9"/>
      <c r="D273" s="3" t="str">
        <f>IF(OR(E273="",E273="Reserved"),"",LEFT(E273,6))</f>
        <v>311200</v>
      </c>
      <c r="E273" s="2" t="s">
        <v>52</v>
      </c>
      <c r="F273" s="635">
        <v>1</v>
      </c>
      <c r="H273" s="635">
        <v>1</v>
      </c>
      <c r="J273" s="635">
        <v>1</v>
      </c>
    </row>
    <row r="274" spans="1:10">
      <c r="A274" s="3"/>
      <c r="B274" s="10" t="str">
        <f t="shared" si="64"/>
        <v>I12-02dxxx</v>
      </c>
      <c r="C274" s="9"/>
      <c r="D274" s="3" t="str">
        <f>IF(OR(E274="",E274="Reserved"),"",LEFT(E274,6))</f>
        <v/>
      </c>
      <c r="E274" s="2" t="s">
        <v>386</v>
      </c>
      <c r="F274" s="636"/>
      <c r="H274" s="636"/>
      <c r="J274" s="636"/>
    </row>
    <row r="275" spans="1:10">
      <c r="A275" s="3"/>
      <c r="B275" s="10" t="str">
        <f t="shared" si="64"/>
        <v>I12-02dxxx</v>
      </c>
      <c r="C275" s="9"/>
      <c r="D275" s="3" t="str">
        <f>IF(OR(E275="",E275="Reserved"),"",LEFT(E275,6))</f>
        <v/>
      </c>
      <c r="E275" s="2" t="s">
        <v>386</v>
      </c>
      <c r="F275" s="636"/>
      <c r="H275" s="636"/>
      <c r="J275" s="636"/>
    </row>
    <row r="276" spans="1:10">
      <c r="A276" s="3"/>
      <c r="B276" s="10" t="str">
        <f t="shared" si="64"/>
        <v>I12-02dxxx</v>
      </c>
      <c r="C276" s="9"/>
      <c r="D276" s="3" t="str">
        <f>IF(OR(E276="",E276="Reserved"),"",LEFT(E276,6))</f>
        <v/>
      </c>
      <c r="E276" s="2" t="s">
        <v>386</v>
      </c>
      <c r="F276" s="636"/>
      <c r="H276" s="636"/>
      <c r="J276" s="636"/>
    </row>
    <row r="277" spans="1:10">
      <c r="A277" s="3"/>
      <c r="B277" s="642"/>
      <c r="C277" s="329"/>
      <c r="D277" s="329"/>
      <c r="F277" s="637"/>
      <c r="H277" s="637"/>
      <c r="J277" s="637"/>
    </row>
    <row r="278" spans="1:10">
      <c r="A278" s="3">
        <f>A272+1</f>
        <v>24</v>
      </c>
      <c r="B278" s="643" t="str">
        <f>IF(VLOOKUP($A278,'SCEP Rate Case Slippage'!$A$60:$D$110,3,FALSE)=0,"Future Use",VLOOKUP($A278,'SCEP Rate Case Slippage'!$A$60:$D$110,3,FALSE))</f>
        <v>I12-30exxx</v>
      </c>
      <c r="C278" s="70" t="str">
        <f>IF(VLOOKUP($A278,'SCEP Rate Case Slippage'!$A$60:$D$110,3,FALSE)=0,"",VLOOKUP($A278,'SCEP Rate Case Slippage'!$A$60:$D$110,4,FALSE))</f>
        <v>KRS 2 Chlorine Gas Conversion</v>
      </c>
      <c r="D278" s="2" t="s">
        <v>1034</v>
      </c>
      <c r="F278" s="638">
        <f>SUM(F279:F282)</f>
        <v>1</v>
      </c>
      <c r="H278" s="638">
        <f>SUM(H279:H282)</f>
        <v>1</v>
      </c>
      <c r="J278" s="638">
        <v>1</v>
      </c>
    </row>
    <row r="279" spans="1:10">
      <c r="A279" s="3"/>
      <c r="B279" s="10" t="str">
        <f t="shared" ref="B279:B282" si="65">B278</f>
        <v>I12-30exxx</v>
      </c>
      <c r="C279" s="9"/>
      <c r="D279" s="3" t="str">
        <f>IF(OR(E279="",E279="Reserved"),"",LEFT(E279,6))</f>
        <v>320100</v>
      </c>
      <c r="E279" s="2" t="s">
        <v>59</v>
      </c>
      <c r="F279" s="635">
        <v>0.8</v>
      </c>
      <c r="H279" s="635">
        <v>0.8</v>
      </c>
      <c r="J279" s="635">
        <v>0.8</v>
      </c>
    </row>
    <row r="280" spans="1:10">
      <c r="A280" s="3"/>
      <c r="B280" s="10" t="str">
        <f t="shared" si="65"/>
        <v>I12-30exxx</v>
      </c>
      <c r="C280" s="9"/>
      <c r="D280" s="3" t="str">
        <f>IF(OR(E280="",E280="Reserved"),"",LEFT(E280,6))</f>
        <v>304300</v>
      </c>
      <c r="E280" s="2" t="s">
        <v>40</v>
      </c>
      <c r="F280" s="636">
        <v>0.2</v>
      </c>
      <c r="H280" s="636">
        <v>0.2</v>
      </c>
      <c r="J280" s="636">
        <v>0.2</v>
      </c>
    </row>
    <row r="281" spans="1:10">
      <c r="A281" s="3"/>
      <c r="B281" s="10" t="str">
        <f t="shared" si="65"/>
        <v>I12-30exxx</v>
      </c>
      <c r="C281" s="9"/>
      <c r="D281" s="3" t="str">
        <f>IF(OR(E281="",E281="Reserved"),"",LEFT(E281,6))</f>
        <v/>
      </c>
      <c r="E281" s="2" t="s">
        <v>386</v>
      </c>
      <c r="F281" s="636"/>
      <c r="H281" s="636"/>
      <c r="J281" s="636"/>
    </row>
    <row r="282" spans="1:10">
      <c r="A282" s="3"/>
      <c r="B282" s="10" t="str">
        <f t="shared" si="65"/>
        <v>I12-30exxx</v>
      </c>
      <c r="C282" s="9"/>
      <c r="D282" s="3" t="str">
        <f>IF(OR(E282="",E282="Reserved"),"",LEFT(E282,6))</f>
        <v/>
      </c>
      <c r="E282" s="2" t="s">
        <v>386</v>
      </c>
      <c r="F282" s="636"/>
      <c r="H282" s="636"/>
      <c r="J282" s="636"/>
    </row>
    <row r="283" spans="1:10">
      <c r="A283" s="3"/>
      <c r="B283" s="642"/>
      <c r="C283" s="329"/>
      <c r="D283" s="329"/>
      <c r="F283" s="637"/>
      <c r="H283" s="637"/>
      <c r="J283" s="637"/>
    </row>
    <row r="284" spans="1:10" ht="30">
      <c r="A284" s="3">
        <f>A278+1</f>
        <v>25</v>
      </c>
      <c r="B284" s="643" t="str">
        <f>IF(VLOOKUP($A284,'SCEP Rate Case Slippage'!$A$60:$D$110,3,FALSE)=0,"Future Use",VLOOKUP($A284,'SCEP Rate Case Slippage'!$A$60:$D$110,3,FALSE))</f>
        <v>I12-02fxxx</v>
      </c>
      <c r="C284" s="70" t="str">
        <f>IF(VLOOKUP($A284,'SCEP Rate Case Slippage'!$A$60:$D$110,3,FALSE)=0,"",VLOOKUP($A284,'SCEP Rate Case Slippage'!$A$60:$D$110,4,FALSE))</f>
        <v>KRS1 Carbon Feed/ Transfer Pump No. 8</v>
      </c>
      <c r="D284" s="2" t="s">
        <v>1034</v>
      </c>
      <c r="F284" s="638">
        <f>SUM(F285:F288)</f>
        <v>1</v>
      </c>
      <c r="H284" s="638">
        <f>SUM(H285:H288)</f>
        <v>1</v>
      </c>
      <c r="J284" s="638">
        <v>1</v>
      </c>
    </row>
    <row r="285" spans="1:10">
      <c r="A285" s="3"/>
      <c r="B285" s="10" t="str">
        <f t="shared" ref="B285:B288" si="66">B284</f>
        <v>I12-02fxxx</v>
      </c>
      <c r="C285" s="9"/>
      <c r="D285" s="3" t="str">
        <f>IF(OR(E285="",E285="Reserved"),"",LEFT(E285,6))</f>
        <v>304200</v>
      </c>
      <c r="E285" s="2" t="s">
        <v>39</v>
      </c>
      <c r="F285" s="635">
        <v>0.25</v>
      </c>
      <c r="H285" s="635">
        <v>0.25</v>
      </c>
      <c r="J285" s="635">
        <v>0.25</v>
      </c>
    </row>
    <row r="286" spans="1:10">
      <c r="A286" s="3"/>
      <c r="B286" s="10" t="str">
        <f t="shared" si="66"/>
        <v>I12-02fxxx</v>
      </c>
      <c r="C286" s="9"/>
      <c r="D286" s="3" t="str">
        <f>IF(OR(E286="",E286="Reserved"),"",LEFT(E286,6))</f>
        <v>304500</v>
      </c>
      <c r="E286" s="2" t="s">
        <v>42</v>
      </c>
      <c r="F286" s="636">
        <v>0.2</v>
      </c>
      <c r="H286" s="636">
        <v>0.2</v>
      </c>
      <c r="J286" s="636">
        <v>0.2</v>
      </c>
    </row>
    <row r="287" spans="1:10">
      <c r="A287" s="3"/>
      <c r="B287" s="10" t="str">
        <f t="shared" si="66"/>
        <v>I12-02fxxx</v>
      </c>
      <c r="C287" s="9"/>
      <c r="D287" s="3" t="str">
        <f>IF(OR(E287="",E287="Reserved"),"",LEFT(E287,6))</f>
        <v>311200</v>
      </c>
      <c r="E287" s="2" t="s">
        <v>52</v>
      </c>
      <c r="F287" s="636">
        <v>0.2</v>
      </c>
      <c r="H287" s="636">
        <v>0.2</v>
      </c>
      <c r="J287" s="636">
        <v>0.2</v>
      </c>
    </row>
    <row r="288" spans="1:10">
      <c r="A288" s="3"/>
      <c r="B288" s="10" t="str">
        <f t="shared" si="66"/>
        <v>I12-02fxxx</v>
      </c>
      <c r="C288" s="9"/>
      <c r="D288" s="3" t="str">
        <f>IF(OR(E288="",E288="Reserved"),"",LEFT(E288,6))</f>
        <v>330400</v>
      </c>
      <c r="E288" s="2" t="s">
        <v>64</v>
      </c>
      <c r="F288" s="636">
        <v>0.35</v>
      </c>
      <c r="H288" s="636">
        <v>0.35</v>
      </c>
      <c r="J288" s="636">
        <v>0.35</v>
      </c>
    </row>
    <row r="289" spans="1:10">
      <c r="A289" s="3"/>
      <c r="B289" s="642"/>
      <c r="C289" s="329"/>
      <c r="D289" s="329"/>
      <c r="F289" s="637"/>
      <c r="H289" s="637"/>
      <c r="J289" s="637"/>
    </row>
    <row r="290" spans="1:10" ht="30">
      <c r="A290" s="3">
        <f>A284+1</f>
        <v>26</v>
      </c>
      <c r="B290" s="643" t="str">
        <f>IF(VLOOKUP($A290,'SCEP Rate Case Slippage'!$A$60:$D$110,3,FALSE)=0,"Future Use",VLOOKUP($A290,'SCEP Rate Case Slippage'!$A$60:$D$110,3,FALSE))</f>
        <v>I12-02gxxx</v>
      </c>
      <c r="C290" s="70" t="str">
        <f>IF(VLOOKUP($A290,'SCEP Rate Case Slippage'!$A$60:$D$110,3,FALSE)=0,"",VLOOKUP($A290,'SCEP Rate Case Slippage'!$A$60:$D$110,4,FALSE))</f>
        <v>KRS 1 Rapid mix/ Ferric Tank Replacement</v>
      </c>
      <c r="D290" s="2" t="s">
        <v>1034</v>
      </c>
      <c r="F290" s="638">
        <f>SUM(F291:F294)</f>
        <v>1</v>
      </c>
      <c r="H290" s="638">
        <f>SUM(H291:H294)</f>
        <v>1</v>
      </c>
      <c r="J290" s="638">
        <v>1</v>
      </c>
    </row>
    <row r="291" spans="1:10">
      <c r="A291" s="3"/>
      <c r="B291" s="10" t="str">
        <f t="shared" ref="B291:B294" si="67">B290</f>
        <v>I12-02gxxx</v>
      </c>
      <c r="C291" s="9"/>
      <c r="D291" s="3" t="str">
        <f>IF(OR(E291="",E291="Reserved"),"",LEFT(E291,6))</f>
        <v>311200</v>
      </c>
      <c r="E291" s="2" t="s">
        <v>52</v>
      </c>
      <c r="F291" s="635">
        <v>0.3</v>
      </c>
      <c r="H291" s="635">
        <v>0.3</v>
      </c>
      <c r="J291" s="635">
        <v>0.3</v>
      </c>
    </row>
    <row r="292" spans="1:10">
      <c r="A292" s="3"/>
      <c r="B292" s="10" t="str">
        <f t="shared" si="67"/>
        <v>I12-02gxxx</v>
      </c>
      <c r="C292" s="9"/>
      <c r="D292" s="3" t="str">
        <f>IF(OR(E292="",E292="Reserved"),"",LEFT(E292,6))</f>
        <v>311000</v>
      </c>
      <c r="E292" s="2" t="s">
        <v>51</v>
      </c>
      <c r="F292" s="636">
        <v>0.7</v>
      </c>
      <c r="H292" s="636">
        <v>0.7</v>
      </c>
      <c r="J292" s="636">
        <v>0.7</v>
      </c>
    </row>
    <row r="293" spans="1:10">
      <c r="A293" s="3"/>
      <c r="B293" s="10" t="str">
        <f t="shared" si="67"/>
        <v>I12-02gxxx</v>
      </c>
      <c r="C293" s="9"/>
      <c r="D293" s="3" t="str">
        <f>IF(OR(E293="",E293="Reserved"),"",LEFT(E293,6))</f>
        <v/>
      </c>
      <c r="E293" s="2" t="s">
        <v>386</v>
      </c>
      <c r="F293" s="636"/>
      <c r="H293" s="636"/>
      <c r="J293" s="636"/>
    </row>
    <row r="294" spans="1:10">
      <c r="A294" s="3"/>
      <c r="B294" s="10" t="str">
        <f t="shared" si="67"/>
        <v>I12-02gxxx</v>
      </c>
      <c r="C294" s="9"/>
      <c r="D294" s="3" t="str">
        <f>IF(OR(E294="",E294="Reserved"),"",LEFT(E294,6))</f>
        <v/>
      </c>
      <c r="E294" s="2" t="s">
        <v>386</v>
      </c>
      <c r="F294" s="636"/>
      <c r="H294" s="636"/>
      <c r="J294" s="636"/>
    </row>
    <row r="295" spans="1:10">
      <c r="A295" s="3"/>
      <c r="B295" s="642"/>
      <c r="C295" s="329"/>
      <c r="D295" s="329"/>
      <c r="F295" s="637"/>
      <c r="H295" s="637"/>
      <c r="J295" s="637"/>
    </row>
    <row r="296" spans="1:10">
      <c r="A296" s="3">
        <f>A290+1</f>
        <v>27</v>
      </c>
      <c r="B296" s="643" t="str">
        <f>IF(VLOOKUP($A296,'SCEP Rate Case Slippage'!$A$60:$D$110,3,FALSE)=0,"Future Use",VLOOKUP($A296,'SCEP Rate Case Slippage'!$A$60:$D$110,3,FALSE))</f>
        <v>I12-02hxxx</v>
      </c>
      <c r="C296" s="70" t="str">
        <f>IF(VLOOKUP($A296,'SCEP Rate Case Slippage'!$A$60:$D$110,3,FALSE)=0,"",VLOOKUP($A296,'SCEP Rate Case Slippage'!$A$60:$D$110,4,FALSE))</f>
        <v>JRES Dam Spillway Expansion</v>
      </c>
      <c r="D296" s="2" t="s">
        <v>1034</v>
      </c>
      <c r="F296" s="638">
        <f>SUM(F297:F300)</f>
        <v>1</v>
      </c>
      <c r="H296" s="638">
        <f>SUM(H297:H300)</f>
        <v>1</v>
      </c>
      <c r="J296" s="638">
        <v>1</v>
      </c>
    </row>
    <row r="297" spans="1:10">
      <c r="A297" s="3"/>
      <c r="B297" s="10" t="str">
        <f t="shared" ref="B297:B300" si="68">B296</f>
        <v>I12-02hxxx</v>
      </c>
      <c r="C297" s="9"/>
      <c r="D297" s="3" t="str">
        <f>IF(OR(E297="",E297="Reserved"),"",LEFT(E297,6))</f>
        <v>311000</v>
      </c>
      <c r="E297" s="2" t="s">
        <v>51</v>
      </c>
      <c r="F297" s="635">
        <v>0.3</v>
      </c>
      <c r="H297" s="635">
        <v>0.3</v>
      </c>
      <c r="J297" s="635">
        <v>0.3</v>
      </c>
    </row>
    <row r="298" spans="1:10">
      <c r="A298" s="3"/>
      <c r="B298" s="10" t="str">
        <f t="shared" si="68"/>
        <v>I12-02hxxx</v>
      </c>
      <c r="C298" s="9"/>
      <c r="D298" s="3" t="str">
        <f>IF(OR(E298="",E298="Reserved"),"",LEFT(E298,6))</f>
        <v>311200</v>
      </c>
      <c r="E298" s="2" t="s">
        <v>52</v>
      </c>
      <c r="F298" s="636">
        <v>0.7</v>
      </c>
      <c r="H298" s="636">
        <v>0.7</v>
      </c>
      <c r="J298" s="636">
        <v>0.7</v>
      </c>
    </row>
    <row r="299" spans="1:10">
      <c r="A299" s="3"/>
      <c r="B299" s="10" t="str">
        <f t="shared" si="68"/>
        <v>I12-02hxxx</v>
      </c>
      <c r="C299" s="9"/>
      <c r="D299" s="3" t="str">
        <f>IF(OR(E299="",E299="Reserved"),"",LEFT(E299,6))</f>
        <v/>
      </c>
      <c r="E299" s="2" t="s">
        <v>386</v>
      </c>
      <c r="F299" s="636"/>
      <c r="H299" s="636"/>
      <c r="J299" s="636"/>
    </row>
    <row r="300" spans="1:10">
      <c r="A300" s="3"/>
      <c r="B300" s="10" t="str">
        <f t="shared" si="68"/>
        <v>I12-02hxxx</v>
      </c>
      <c r="C300" s="9"/>
      <c r="D300" s="3" t="str">
        <f>IF(OR(E300="",E300="Reserved"),"",LEFT(E300,6))</f>
        <v/>
      </c>
      <c r="E300" s="2" t="s">
        <v>386</v>
      </c>
      <c r="F300" s="636"/>
      <c r="H300" s="636"/>
      <c r="J300" s="636"/>
    </row>
    <row r="301" spans="1:10">
      <c r="A301" s="3"/>
      <c r="B301" s="642"/>
      <c r="C301" s="329"/>
      <c r="D301" s="329"/>
      <c r="F301" s="637"/>
      <c r="H301" s="637"/>
      <c r="J301" s="637"/>
    </row>
    <row r="302" spans="1:10" ht="30">
      <c r="A302" s="3">
        <f>A296+1</f>
        <v>28</v>
      </c>
      <c r="B302" s="643" t="str">
        <f>IF(VLOOKUP($A302,'SCEP Rate Case Slippage'!$A$60:$D$110,3,FALSE)=0,"Future Use",VLOOKUP($A302,'SCEP Rate Case Slippage'!$A$60:$D$110,3,FALSE))</f>
        <v>I12-02ixxx</v>
      </c>
      <c r="C302" s="70" t="str">
        <f>IF(VLOOKUP($A302,'SCEP Rate Case Slippage'!$A$60:$D$110,3,FALSE)=0,"",VLOOKUP($A302,'SCEP Rate Case Slippage'!$A$60:$D$110,4,FALSE))</f>
        <v>Hamburg Area Tank/ Pressure Improvements</v>
      </c>
      <c r="D302" s="2" t="s">
        <v>1034</v>
      </c>
      <c r="F302" s="638">
        <f>SUM(F303:F306)</f>
        <v>1</v>
      </c>
      <c r="H302" s="638">
        <f>SUM(H303:H306)</f>
        <v>1</v>
      </c>
      <c r="J302" s="638">
        <v>1</v>
      </c>
    </row>
    <row r="303" spans="1:10">
      <c r="A303" s="3"/>
      <c r="B303" s="10" t="str">
        <f t="shared" ref="B303:B306" si="69">B302</f>
        <v>I12-02ixxx</v>
      </c>
      <c r="C303" s="9"/>
      <c r="D303" s="3" t="str">
        <f>IF(OR(E303="",E303="Reserved"),"",LEFT(E303,6))</f>
        <v>311000</v>
      </c>
      <c r="E303" s="2" t="s">
        <v>51</v>
      </c>
      <c r="F303" s="635">
        <v>0.7</v>
      </c>
      <c r="H303" s="635">
        <v>0.7</v>
      </c>
      <c r="J303" s="635">
        <v>0.7</v>
      </c>
    </row>
    <row r="304" spans="1:10">
      <c r="A304" s="3"/>
      <c r="B304" s="10" t="str">
        <f t="shared" si="69"/>
        <v>I12-02ixxx</v>
      </c>
      <c r="C304" s="9"/>
      <c r="D304" s="3" t="str">
        <f>IF(OR(E304="",E304="Reserved"),"",LEFT(E304,6))</f>
        <v>311200</v>
      </c>
      <c r="E304" s="2" t="s">
        <v>52</v>
      </c>
      <c r="F304" s="636">
        <v>0.3</v>
      </c>
      <c r="H304" s="636">
        <v>0.3</v>
      </c>
      <c r="J304" s="636">
        <v>0.3</v>
      </c>
    </row>
    <row r="305" spans="1:10">
      <c r="A305" s="3"/>
      <c r="B305" s="10" t="str">
        <f t="shared" si="69"/>
        <v>I12-02ixxx</v>
      </c>
      <c r="C305" s="9"/>
      <c r="D305" s="3" t="str">
        <f>IF(OR(E305="",E305="Reserved"),"",LEFT(E305,6))</f>
        <v/>
      </c>
      <c r="E305" s="2" t="s">
        <v>386</v>
      </c>
      <c r="F305" s="636"/>
      <c r="H305" s="636"/>
      <c r="J305" s="636"/>
    </row>
    <row r="306" spans="1:10">
      <c r="A306" s="3"/>
      <c r="B306" s="10" t="str">
        <f t="shared" si="69"/>
        <v>I12-02ixxx</v>
      </c>
      <c r="C306" s="9"/>
      <c r="D306" s="3" t="str">
        <f>IF(OR(E306="",E306="Reserved"),"",LEFT(E306,6))</f>
        <v/>
      </c>
      <c r="E306" s="2" t="s">
        <v>386</v>
      </c>
      <c r="F306" s="636"/>
      <c r="H306" s="636"/>
      <c r="J306" s="636"/>
    </row>
    <row r="307" spans="1:10">
      <c r="A307" s="3"/>
      <c r="B307" s="642"/>
      <c r="C307" s="329"/>
      <c r="D307" s="329"/>
      <c r="F307" s="637"/>
      <c r="H307" s="637"/>
      <c r="J307" s="637"/>
    </row>
    <row r="308" spans="1:10">
      <c r="A308" s="3">
        <f>A302+1</f>
        <v>29</v>
      </c>
      <c r="B308" s="643" t="str">
        <f>IF(VLOOKUP($A308,'SCEP Rate Case Slippage'!$A$60:$D$110,3,FALSE)=0,"Future Use",VLOOKUP($A308,'SCEP Rate Case Slippage'!$A$60:$D$110,3,FALSE))</f>
        <v>I12-02jxxx</v>
      </c>
      <c r="C308" s="70" t="str">
        <f>IF(VLOOKUP($A308,'SCEP Rate Case Slippage'!$A$60:$D$110,3,FALSE)=0,"",VLOOKUP($A308,'SCEP Rate Case Slippage'!$A$60:$D$110,4,FALSE))</f>
        <v>RRS High Service Pump Station</v>
      </c>
      <c r="D308" s="2" t="s">
        <v>1034</v>
      </c>
      <c r="F308" s="638">
        <f>SUM(F309:F312)</f>
        <v>1</v>
      </c>
      <c r="H308" s="638">
        <f>SUM(H309:H312)</f>
        <v>1</v>
      </c>
      <c r="J308" s="638">
        <v>1</v>
      </c>
    </row>
    <row r="309" spans="1:10">
      <c r="A309" s="3"/>
      <c r="B309" s="10" t="str">
        <f t="shared" ref="B309:B312" si="70">B308</f>
        <v>I12-02jxxx</v>
      </c>
      <c r="C309" s="9"/>
      <c r="D309" s="3" t="str">
        <f>IF(OR(E309="",E309="Reserved"),"",LEFT(E309,6))</f>
        <v>331200</v>
      </c>
      <c r="E309" s="2" t="s">
        <v>67</v>
      </c>
      <c r="F309" s="635">
        <v>1</v>
      </c>
      <c r="H309" s="635">
        <v>1</v>
      </c>
      <c r="J309" s="635">
        <v>1</v>
      </c>
    </row>
    <row r="310" spans="1:10">
      <c r="A310" s="3"/>
      <c r="B310" s="10" t="str">
        <f t="shared" si="70"/>
        <v>I12-02jxxx</v>
      </c>
      <c r="C310" s="9"/>
      <c r="D310" s="3" t="str">
        <f>IF(OR(E310="",E310="Reserved"),"",LEFT(E310,6))</f>
        <v/>
      </c>
      <c r="E310" s="2" t="s">
        <v>386</v>
      </c>
      <c r="F310" s="636"/>
      <c r="H310" s="636"/>
      <c r="J310" s="636"/>
    </row>
    <row r="311" spans="1:10">
      <c r="A311" s="3"/>
      <c r="B311" s="10" t="str">
        <f t="shared" si="70"/>
        <v>I12-02jxxx</v>
      </c>
      <c r="C311" s="9"/>
      <c r="D311" s="3" t="str">
        <f>IF(OR(E311="",E311="Reserved"),"",LEFT(E311,6))</f>
        <v/>
      </c>
      <c r="E311" s="2" t="s">
        <v>386</v>
      </c>
      <c r="F311" s="636"/>
      <c r="H311" s="636"/>
      <c r="J311" s="636"/>
    </row>
    <row r="312" spans="1:10">
      <c r="A312" s="3"/>
      <c r="B312" s="10" t="str">
        <f t="shared" si="70"/>
        <v>I12-02jxxx</v>
      </c>
      <c r="C312" s="9"/>
      <c r="D312" s="3" t="str">
        <f>IF(OR(E312="",E312="Reserved"),"",LEFT(E312,6))</f>
        <v/>
      </c>
      <c r="E312" s="2" t="s">
        <v>386</v>
      </c>
      <c r="F312" s="636"/>
      <c r="H312" s="636"/>
      <c r="J312" s="636"/>
    </row>
    <row r="313" spans="1:10">
      <c r="A313" s="3"/>
      <c r="B313" s="642"/>
      <c r="C313" s="329"/>
      <c r="D313" s="329"/>
      <c r="F313" s="637"/>
      <c r="H313" s="637"/>
      <c r="J313" s="637"/>
    </row>
    <row r="314" spans="1:10">
      <c r="A314" s="3">
        <f>A308+1</f>
        <v>30</v>
      </c>
      <c r="B314" s="643" t="str">
        <f>IF(VLOOKUP($A314,'SCEP Rate Case Slippage'!$A$60:$D$110,3,FALSE)=0,"Future Use",VLOOKUP($A314,'SCEP Rate Case Slippage'!$A$60:$D$110,3,FALSE))</f>
        <v>I12-02kxxx</v>
      </c>
      <c r="C314" s="70" t="str">
        <f>IF(VLOOKUP($A314,'SCEP Rate Case Slippage'!$A$60:$D$110,3,FALSE)=0,"",VLOOKUP($A314,'SCEP Rate Case Slippage'!$A$60:$D$110,4,FALSE))</f>
        <v>KRS1 Filter Building</v>
      </c>
      <c r="D314" s="2" t="s">
        <v>1034</v>
      </c>
      <c r="F314" s="638">
        <f>SUM(F315:F318)</f>
        <v>1</v>
      </c>
      <c r="H314" s="638">
        <f>SUM(H315:H318)</f>
        <v>1</v>
      </c>
      <c r="J314" s="638">
        <v>1</v>
      </c>
    </row>
    <row r="315" spans="1:10">
      <c r="A315" s="3"/>
      <c r="B315" s="10" t="str">
        <f t="shared" ref="B315:B318" si="71">B314</f>
        <v>I12-02kxxx</v>
      </c>
      <c r="C315" s="9"/>
      <c r="D315" s="3" t="str">
        <f>IF(OR(E315="",E315="Reserved"),"",LEFT(E315,6))</f>
        <v>304300</v>
      </c>
      <c r="E315" s="2" t="s">
        <v>40</v>
      </c>
      <c r="F315" s="635">
        <v>0.5</v>
      </c>
      <c r="H315" s="635">
        <v>0.5</v>
      </c>
      <c r="J315" s="635">
        <v>0.5</v>
      </c>
    </row>
    <row r="316" spans="1:10">
      <c r="A316" s="3"/>
      <c r="B316" s="10" t="str">
        <f t="shared" si="71"/>
        <v>I12-02kxxx</v>
      </c>
      <c r="C316" s="9"/>
      <c r="D316" s="3" t="str">
        <f>IF(OR(E316="",E316="Reserved"),"",LEFT(E316,6))</f>
        <v>311200</v>
      </c>
      <c r="E316" s="2" t="s">
        <v>52</v>
      </c>
      <c r="F316" s="636">
        <v>0.35</v>
      </c>
      <c r="H316" s="636">
        <v>0.35</v>
      </c>
      <c r="J316" s="636">
        <v>0.35</v>
      </c>
    </row>
    <row r="317" spans="1:10">
      <c r="A317" s="3"/>
      <c r="B317" s="10" t="str">
        <f t="shared" si="71"/>
        <v>I12-02kxxx</v>
      </c>
      <c r="C317" s="9"/>
      <c r="D317" s="3" t="str">
        <f>IF(OR(E317="",E317="Reserved"),"",LEFT(E317,6))</f>
        <v>320100</v>
      </c>
      <c r="E317" s="2" t="s">
        <v>59</v>
      </c>
      <c r="F317" s="636">
        <v>0.15</v>
      </c>
      <c r="H317" s="636">
        <v>0.15</v>
      </c>
      <c r="J317" s="636">
        <v>0.15</v>
      </c>
    </row>
    <row r="318" spans="1:10">
      <c r="A318" s="3"/>
      <c r="B318" s="10" t="str">
        <f t="shared" si="71"/>
        <v>I12-02kxxx</v>
      </c>
      <c r="C318" s="9"/>
      <c r="D318" s="3" t="str">
        <f>IF(OR(E318="",E318="Reserved"),"",LEFT(E318,6))</f>
        <v/>
      </c>
      <c r="E318" s="2" t="s">
        <v>386</v>
      </c>
      <c r="F318" s="636"/>
      <c r="H318" s="636"/>
      <c r="J318" s="636"/>
    </row>
    <row r="319" spans="1:10">
      <c r="A319" s="3"/>
      <c r="B319" s="642"/>
      <c r="C319" s="329"/>
      <c r="D319" s="329"/>
      <c r="F319" s="637"/>
      <c r="H319" s="637"/>
      <c r="J319" s="637"/>
    </row>
    <row r="320" spans="1:10">
      <c r="A320" s="3">
        <f>A314+1</f>
        <v>31</v>
      </c>
      <c r="B320" s="643" t="str">
        <f>IF(VLOOKUP($A320,'SCEP Rate Case Slippage'!$A$60:$D$110,3,FALSE)=0,"Future Use",VLOOKUP($A320,'SCEP Rate Case Slippage'!$A$60:$D$110,3,FALSE))</f>
        <v>I12-02lxxx</v>
      </c>
      <c r="C320" s="70" t="str">
        <f>IF(VLOOKUP($A320,'SCEP Rate Case Slippage'!$A$60:$D$110,3,FALSE)=0,"",VLOOKUP($A320,'SCEP Rate Case Slippage'!$A$60:$D$110,4,FALSE))</f>
        <v>Winchester Road Reinforcement</v>
      </c>
      <c r="D320" s="2" t="s">
        <v>1034</v>
      </c>
      <c r="F320" s="638">
        <f>SUM(F321:F324)</f>
        <v>1</v>
      </c>
      <c r="H320" s="638">
        <f>SUM(H321:H324)</f>
        <v>1</v>
      </c>
      <c r="J320" s="638">
        <v>1</v>
      </c>
    </row>
    <row r="321" spans="1:10">
      <c r="A321" s="3"/>
      <c r="B321" s="10" t="str">
        <f t="shared" ref="B321:B324" si="72">B320</f>
        <v>I12-02lxxx</v>
      </c>
      <c r="C321" s="9"/>
      <c r="D321" s="3" t="str">
        <f>IF(OR(E321="",E321="Reserved"),"",LEFT(E321,6))</f>
        <v>311200</v>
      </c>
      <c r="E321" s="2" t="s">
        <v>52</v>
      </c>
      <c r="F321" s="635">
        <v>0.45</v>
      </c>
      <c r="H321" s="635">
        <v>0.45</v>
      </c>
      <c r="J321" s="635">
        <v>0.45</v>
      </c>
    </row>
    <row r="322" spans="1:10">
      <c r="A322" s="3"/>
      <c r="B322" s="10" t="str">
        <f t="shared" si="72"/>
        <v>I12-02lxxx</v>
      </c>
      <c r="C322" s="9"/>
      <c r="D322" s="3" t="str">
        <f>IF(OR(E322="",E322="Reserved"),"",LEFT(E322,6))</f>
        <v>320100</v>
      </c>
      <c r="E322" s="2" t="s">
        <v>59</v>
      </c>
      <c r="F322" s="636">
        <v>0.3</v>
      </c>
      <c r="H322" s="636">
        <v>0.3</v>
      </c>
      <c r="J322" s="636">
        <v>0.3</v>
      </c>
    </row>
    <row r="323" spans="1:10">
      <c r="A323" s="3"/>
      <c r="B323" s="10" t="str">
        <f t="shared" si="72"/>
        <v>I12-02lxxx</v>
      </c>
      <c r="C323" s="9"/>
      <c r="D323" s="3" t="str">
        <f>IF(OR(E323="",E323="Reserved"),"",LEFT(E323,6))</f>
        <v>347000</v>
      </c>
      <c r="E323" s="2" t="s">
        <v>104</v>
      </c>
      <c r="F323" s="636">
        <v>0.15</v>
      </c>
      <c r="H323" s="636">
        <v>0.15</v>
      </c>
      <c r="J323" s="636">
        <v>0.15</v>
      </c>
    </row>
    <row r="324" spans="1:10">
      <c r="A324" s="3"/>
      <c r="B324" s="10" t="str">
        <f t="shared" si="72"/>
        <v>I12-02lxxx</v>
      </c>
      <c r="C324" s="9"/>
      <c r="D324" s="3" t="str">
        <f>IF(OR(E324="",E324="Reserved"),"",LEFT(E324,6))</f>
        <v>304300</v>
      </c>
      <c r="E324" s="2" t="s">
        <v>40</v>
      </c>
      <c r="F324" s="636">
        <v>0.1</v>
      </c>
      <c r="H324" s="636">
        <v>0.1</v>
      </c>
      <c r="J324" s="636">
        <v>0.1</v>
      </c>
    </row>
    <row r="325" spans="1:10">
      <c r="A325" s="3"/>
      <c r="B325" s="642"/>
      <c r="C325" s="329"/>
      <c r="D325" s="329"/>
      <c r="F325" s="637"/>
      <c r="H325" s="637"/>
      <c r="J325" s="637"/>
    </row>
    <row r="326" spans="1:10" ht="30">
      <c r="A326" s="3">
        <f>A320+1</f>
        <v>32</v>
      </c>
      <c r="B326" s="643" t="str">
        <f>IF(VLOOKUP($A326,'SCEP Rate Case Slippage'!$A$60:$D$110,3,FALSE)=0,"Future Use",VLOOKUP($A326,'SCEP Rate Case Slippage'!$A$60:$D$110,3,FALSE))</f>
        <v>I12-02mxxx</v>
      </c>
      <c r="C326" s="70" t="str">
        <f>IF(VLOOKUP($A326,'SCEP Rate Case Slippage'!$A$60:$D$110,3,FALSE)=0,"",VLOOKUP($A326,'SCEP Rate Case Slippage'!$A$60:$D$110,4,FALSE))</f>
        <v>RRS Sedimentation Basin Improvement</v>
      </c>
      <c r="D326" s="2" t="s">
        <v>1034</v>
      </c>
      <c r="F326" s="638">
        <f>SUM(F327:F330)</f>
        <v>1</v>
      </c>
      <c r="H326" s="638">
        <f>SUM(H327:H330)</f>
        <v>1</v>
      </c>
      <c r="J326" s="638">
        <v>1</v>
      </c>
    </row>
    <row r="327" spans="1:10">
      <c r="A327" s="3"/>
      <c r="B327" s="10" t="str">
        <f t="shared" ref="B327:B330" si="73">B326</f>
        <v>I12-02mxxx</v>
      </c>
      <c r="C327" s="9"/>
      <c r="D327" s="3" t="str">
        <f>IF(OR(E327="",E327="Reserved"),"",LEFT(E327,6))</f>
        <v>331200</v>
      </c>
      <c r="E327" s="2" t="s">
        <v>67</v>
      </c>
      <c r="F327" s="635">
        <v>1</v>
      </c>
      <c r="H327" s="635">
        <v>1</v>
      </c>
      <c r="J327" s="635">
        <v>1</v>
      </c>
    </row>
    <row r="328" spans="1:10">
      <c r="A328" s="3"/>
      <c r="B328" s="10" t="str">
        <f t="shared" si="73"/>
        <v>I12-02mxxx</v>
      </c>
      <c r="C328" s="9"/>
      <c r="D328" s="3" t="str">
        <f>IF(OR(E328="",E328="Reserved"),"",LEFT(E328,6))</f>
        <v/>
      </c>
      <c r="F328" s="636"/>
      <c r="H328" s="636"/>
      <c r="J328" s="636"/>
    </row>
    <row r="329" spans="1:10">
      <c r="A329" s="3"/>
      <c r="B329" s="10" t="str">
        <f t="shared" si="73"/>
        <v>I12-02mxxx</v>
      </c>
      <c r="C329" s="9"/>
      <c r="D329" s="3" t="str">
        <f>IF(OR(E329="",E329="Reserved"),"",LEFT(E329,6))</f>
        <v/>
      </c>
      <c r="F329" s="636"/>
      <c r="H329" s="636"/>
      <c r="J329" s="636"/>
    </row>
    <row r="330" spans="1:10">
      <c r="A330" s="3"/>
      <c r="B330" s="10" t="str">
        <f t="shared" si="73"/>
        <v>I12-02mxxx</v>
      </c>
      <c r="C330" s="9"/>
      <c r="D330" s="3" t="str">
        <f>IF(OR(E330="",E330="Reserved"),"",LEFT(E330,6))</f>
        <v/>
      </c>
      <c r="F330" s="636"/>
      <c r="H330" s="636"/>
      <c r="J330" s="636"/>
    </row>
    <row r="331" spans="1:10">
      <c r="A331" s="3"/>
      <c r="B331" s="642"/>
      <c r="C331" s="329"/>
      <c r="D331" s="329"/>
      <c r="F331" s="637"/>
      <c r="H331" s="637"/>
      <c r="J331" s="637"/>
    </row>
    <row r="332" spans="1:10">
      <c r="A332" s="3">
        <f>A326+1</f>
        <v>33</v>
      </c>
      <c r="B332" s="643" t="str">
        <f>IF(VLOOKUP($A332,'SCEP Rate Case Slippage'!$A$60:$D$110,3,FALSE)=0,"Future Use",VLOOKUP($A332,'SCEP Rate Case Slippage'!$A$60:$D$110,3,FALSE))</f>
        <v>I12-02nxxx</v>
      </c>
      <c r="C332" s="70" t="str">
        <f>IF(VLOOKUP($A332,'SCEP Rate Case Slippage'!$A$60:$D$110,3,FALSE)=0,"",VLOOKUP($A332,'SCEP Rate Case Slippage'!$A$60:$D$110,4,FALSE))</f>
        <v>KRS1/ RRS Switch Gear Improvement</v>
      </c>
      <c r="D332" s="2" t="s">
        <v>1034</v>
      </c>
      <c r="F332" s="638">
        <f>SUM(F333:F336)</f>
        <v>1</v>
      </c>
      <c r="H332" s="638">
        <f>SUM(H333:H336)</f>
        <v>0</v>
      </c>
      <c r="J332" s="638">
        <v>0</v>
      </c>
    </row>
    <row r="333" spans="1:10">
      <c r="A333" s="3"/>
      <c r="B333" s="10" t="str">
        <f t="shared" ref="B333:B336" si="74">B332</f>
        <v>I12-02nxxx</v>
      </c>
      <c r="C333" s="9"/>
      <c r="D333" s="3" t="str">
        <f>IF(OR(E333="",E333="Reserved"),"",LEFT(E333,6))</f>
        <v>320100</v>
      </c>
      <c r="E333" s="2" t="s">
        <v>59</v>
      </c>
      <c r="F333" s="635">
        <v>1</v>
      </c>
      <c r="H333" s="635"/>
      <c r="J333" s="635"/>
    </row>
    <row r="334" spans="1:10">
      <c r="A334" s="3"/>
      <c r="B334" s="10" t="str">
        <f t="shared" si="74"/>
        <v>I12-02nxxx</v>
      </c>
      <c r="C334" s="9"/>
      <c r="D334" s="3" t="str">
        <f>IF(OR(E334="",E334="Reserved"),"",LEFT(E334,6))</f>
        <v/>
      </c>
      <c r="F334" s="636"/>
      <c r="H334" s="636"/>
      <c r="J334" s="636"/>
    </row>
    <row r="335" spans="1:10">
      <c r="A335" s="3"/>
      <c r="B335" s="10" t="str">
        <f t="shared" si="74"/>
        <v>I12-02nxxx</v>
      </c>
      <c r="C335" s="9"/>
      <c r="D335" s="3" t="str">
        <f>IF(OR(E335="",E335="Reserved"),"",LEFT(E335,6))</f>
        <v/>
      </c>
      <c r="F335" s="636"/>
      <c r="H335" s="636"/>
      <c r="J335" s="636"/>
    </row>
    <row r="336" spans="1:10">
      <c r="A336" s="3"/>
      <c r="B336" s="10" t="str">
        <f t="shared" si="74"/>
        <v>I12-02nxxx</v>
      </c>
      <c r="C336" s="9"/>
      <c r="D336" s="3" t="str">
        <f>IF(OR(E336="",E336="Reserved"),"",LEFT(E336,6))</f>
        <v/>
      </c>
      <c r="F336" s="636"/>
      <c r="H336" s="636"/>
      <c r="J336" s="636"/>
    </row>
    <row r="337" spans="1:10">
      <c r="A337" s="3"/>
      <c r="B337" s="642"/>
      <c r="C337" s="329"/>
      <c r="D337" s="329"/>
      <c r="F337" s="637"/>
      <c r="H337" s="637"/>
      <c r="J337" s="637"/>
    </row>
    <row r="338" spans="1:10" ht="30">
      <c r="A338" s="3">
        <f>A332+1</f>
        <v>34</v>
      </c>
      <c r="B338" s="643" t="str">
        <f>IF(VLOOKUP($A338,'SCEP Rate Case Slippage'!$A$60:$D$110,3,FALSE)=0,"Future Use",VLOOKUP($A338,'SCEP Rate Case Slippage'!$A$60:$D$110,3,FALSE))</f>
        <v>I12-02oxxx</v>
      </c>
      <c r="C338" s="70" t="str">
        <f>IF(VLOOKUP($A338,'SCEP Rate Case Slippage'!$A$60:$D$110,3,FALSE)=0,"",VLOOKUP($A338,'SCEP Rate Case Slippage'!$A$60:$D$110,4,FALSE))</f>
        <v>North Middletown Transmission Main</v>
      </c>
      <c r="D338" s="2" t="s">
        <v>1034</v>
      </c>
      <c r="F338" s="638">
        <f>SUM(F339:F342)</f>
        <v>1</v>
      </c>
      <c r="H338" s="638">
        <f>SUM(H339:H342)</f>
        <v>0</v>
      </c>
      <c r="J338" s="638">
        <v>0</v>
      </c>
    </row>
    <row r="339" spans="1:10">
      <c r="A339" s="3"/>
      <c r="B339" s="10" t="str">
        <f t="shared" ref="B339:B342" si="75">B338</f>
        <v>I12-02oxxx</v>
      </c>
      <c r="C339" s="9"/>
      <c r="D339" s="3" t="str">
        <f>IF(OR(E339="",E339="Reserved"),"",LEFT(E339,6))</f>
        <v>331200</v>
      </c>
      <c r="E339" s="2" t="s">
        <v>67</v>
      </c>
      <c r="F339" s="635">
        <v>1</v>
      </c>
      <c r="H339" s="635"/>
      <c r="J339" s="635"/>
    </row>
    <row r="340" spans="1:10">
      <c r="A340" s="3"/>
      <c r="B340" s="10" t="str">
        <f t="shared" si="75"/>
        <v>I12-02oxxx</v>
      </c>
      <c r="C340" s="9"/>
      <c r="D340" s="3" t="str">
        <f>IF(OR(E340="",E340="Reserved"),"",LEFT(E340,6))</f>
        <v/>
      </c>
      <c r="F340" s="636"/>
      <c r="H340" s="636"/>
      <c r="J340" s="636"/>
    </row>
    <row r="341" spans="1:10">
      <c r="A341" s="3"/>
      <c r="B341" s="10" t="str">
        <f t="shared" si="75"/>
        <v>I12-02oxxx</v>
      </c>
      <c r="C341" s="9"/>
      <c r="D341" s="3" t="str">
        <f>IF(OR(E341="",E341="Reserved"),"",LEFT(E341,6))</f>
        <v/>
      </c>
      <c r="F341" s="636"/>
      <c r="H341" s="636"/>
      <c r="J341" s="636"/>
    </row>
    <row r="342" spans="1:10">
      <c r="A342" s="3"/>
      <c r="B342" s="10" t="str">
        <f t="shared" si="75"/>
        <v>I12-02oxxx</v>
      </c>
      <c r="C342" s="9"/>
      <c r="D342" s="3" t="str">
        <f>IF(OR(E342="",E342="Reserved"),"",LEFT(E342,6))</f>
        <v/>
      </c>
      <c r="F342" s="636"/>
      <c r="H342" s="636"/>
      <c r="J342" s="636"/>
    </row>
    <row r="343" spans="1:10">
      <c r="A343" s="3"/>
      <c r="B343" s="642"/>
      <c r="C343" s="329"/>
      <c r="D343" s="329"/>
      <c r="F343" s="637"/>
      <c r="H343" s="637"/>
      <c r="J343" s="637"/>
    </row>
    <row r="344" spans="1:10">
      <c r="A344" s="3">
        <f>A338+1</f>
        <v>35</v>
      </c>
      <c r="B344" s="643" t="str">
        <f>IF(VLOOKUP($A344,'SCEP Rate Case Slippage'!$A$60:$D$110,3,FALSE)=0,"Future Use",VLOOKUP($A344,'SCEP Rate Case Slippage'!$A$60:$D$110,3,FALSE))</f>
        <v>I12-02pxxx</v>
      </c>
      <c r="C344" s="70" t="str">
        <f>IF(VLOOKUP($A344,'SCEP Rate Case Slippage'!$A$60:$D$110,3,FALSE)=0,"",VLOOKUP($A344,'SCEP Rate Case Slippage'!$A$60:$D$110,4,FALSE))</f>
        <v>KRS1 Low Service Pump Replacement</v>
      </c>
      <c r="D344" s="2" t="s">
        <v>1034</v>
      </c>
      <c r="F344" s="638">
        <f>SUM(F345:F348)</f>
        <v>1</v>
      </c>
      <c r="H344" s="638">
        <f>SUM(H345:H348)</f>
        <v>0</v>
      </c>
      <c r="J344" s="638">
        <v>0</v>
      </c>
    </row>
    <row r="345" spans="1:10">
      <c r="A345" s="3"/>
      <c r="B345" s="10" t="str">
        <f t="shared" ref="B345:B348" si="76">B344</f>
        <v>I12-02pxxx</v>
      </c>
      <c r="C345" s="9"/>
      <c r="D345" s="3" t="str">
        <f>IF(OR(E345="",E345="Reserved"),"",LEFT(E345,6))</f>
        <v>304300</v>
      </c>
      <c r="E345" s="2" t="s">
        <v>40</v>
      </c>
      <c r="F345" s="635">
        <v>0.45</v>
      </c>
      <c r="H345" s="635"/>
      <c r="J345" s="635"/>
    </row>
    <row r="346" spans="1:10">
      <c r="A346" s="3"/>
      <c r="B346" s="10" t="str">
        <f t="shared" si="76"/>
        <v>I12-02pxxx</v>
      </c>
      <c r="C346" s="9"/>
      <c r="D346" s="3" t="str">
        <f>IF(OR(E346="",E346="Reserved"),"",LEFT(E346,6))</f>
        <v>320100</v>
      </c>
      <c r="E346" s="2" t="s">
        <v>59</v>
      </c>
      <c r="F346" s="636">
        <v>0.55000000000000004</v>
      </c>
      <c r="H346" s="636"/>
      <c r="J346" s="636"/>
    </row>
    <row r="347" spans="1:10">
      <c r="A347" s="3"/>
      <c r="B347" s="10" t="str">
        <f t="shared" si="76"/>
        <v>I12-02pxxx</v>
      </c>
      <c r="C347" s="9"/>
      <c r="D347" s="3" t="str">
        <f>IF(OR(E347="",E347="Reserved"),"",LEFT(E347,6))</f>
        <v/>
      </c>
      <c r="F347" s="636"/>
      <c r="H347" s="636"/>
      <c r="J347" s="636"/>
    </row>
    <row r="348" spans="1:10">
      <c r="A348" s="3"/>
      <c r="B348" s="10" t="str">
        <f t="shared" si="76"/>
        <v>I12-02pxxx</v>
      </c>
      <c r="C348" s="9"/>
      <c r="D348" s="3" t="str">
        <f>IF(OR(E348="",E348="Reserved"),"",LEFT(E348,6))</f>
        <v/>
      </c>
      <c r="F348" s="636"/>
      <c r="H348" s="636"/>
      <c r="J348" s="636"/>
    </row>
    <row r="349" spans="1:10">
      <c r="A349" s="3"/>
      <c r="B349" s="642"/>
      <c r="C349" s="329"/>
      <c r="D349" s="329"/>
      <c r="F349" s="637"/>
      <c r="H349" s="637"/>
      <c r="J349" s="637"/>
    </row>
    <row r="350" spans="1:10" ht="30">
      <c r="A350" s="3">
        <f>A344+1</f>
        <v>36</v>
      </c>
      <c r="B350" s="643" t="str">
        <f>IF(VLOOKUP($A350,'SCEP Rate Case Slippage'!$A$60:$D$110,3,FALSE)=0,"Future Use",VLOOKUP($A350,'SCEP Rate Case Slippage'!$A$60:$D$110,3,FALSE))</f>
        <v>I12-02qxxx</v>
      </c>
      <c r="C350" s="70" t="str">
        <f>IF(VLOOKUP($A350,'SCEP Rate Case Slippage'!$A$60:$D$110,3,FALSE)=0,"",VLOOKUP($A350,'SCEP Rate Case Slippage'!$A$60:$D$110,4,FALSE))</f>
        <v>Below Ground Booster Station Replacement</v>
      </c>
      <c r="D350" s="2" t="s">
        <v>1034</v>
      </c>
      <c r="F350" s="638">
        <f>SUM(F351:F354)</f>
        <v>1</v>
      </c>
      <c r="H350" s="638">
        <f>SUM(H351:H354)</f>
        <v>0</v>
      </c>
      <c r="J350" s="638">
        <v>0</v>
      </c>
    </row>
    <row r="351" spans="1:10">
      <c r="A351" s="3"/>
      <c r="B351" s="10" t="str">
        <f t="shared" ref="B351:B354" si="77">B350</f>
        <v>I12-02qxxx</v>
      </c>
      <c r="C351" s="9"/>
      <c r="D351" s="3" t="str">
        <f>IF(OR(E351="",E351="Reserved"),"",LEFT(E351,6))</f>
        <v>331200</v>
      </c>
      <c r="E351" s="2" t="s">
        <v>67</v>
      </c>
      <c r="F351" s="635">
        <v>1</v>
      </c>
      <c r="H351" s="635"/>
      <c r="J351" s="635"/>
    </row>
    <row r="352" spans="1:10">
      <c r="A352" s="3"/>
      <c r="B352" s="10" t="str">
        <f t="shared" si="77"/>
        <v>I12-02qxxx</v>
      </c>
      <c r="C352" s="9"/>
      <c r="D352" s="3" t="str">
        <f>IF(OR(E352="",E352="Reserved"),"",LEFT(E352,6))</f>
        <v/>
      </c>
      <c r="F352" s="636"/>
      <c r="H352" s="636"/>
      <c r="J352" s="636"/>
    </row>
    <row r="353" spans="1:10">
      <c r="A353" s="3"/>
      <c r="B353" s="10" t="str">
        <f t="shared" si="77"/>
        <v>I12-02qxxx</v>
      </c>
      <c r="C353" s="9"/>
      <c r="D353" s="3" t="str">
        <f>IF(OR(E353="",E353="Reserved"),"",LEFT(E353,6))</f>
        <v/>
      </c>
      <c r="F353" s="636"/>
      <c r="H353" s="636"/>
      <c r="J353" s="636"/>
    </row>
    <row r="354" spans="1:10">
      <c r="A354" s="3"/>
      <c r="B354" s="10" t="str">
        <f t="shared" si="77"/>
        <v>I12-02qxxx</v>
      </c>
      <c r="C354" s="9"/>
      <c r="D354" s="3" t="str">
        <f>IF(OR(E354="",E354="Reserved"),"",LEFT(E354,6))</f>
        <v/>
      </c>
      <c r="F354" s="636"/>
      <c r="H354" s="636"/>
      <c r="J354" s="636"/>
    </row>
    <row r="355" spans="1:10">
      <c r="A355" s="3"/>
      <c r="B355" s="642"/>
      <c r="C355" s="329"/>
      <c r="D355" s="329"/>
      <c r="F355" s="637"/>
      <c r="H355" s="637"/>
      <c r="J355" s="637"/>
    </row>
    <row r="356" spans="1:10">
      <c r="A356" s="3">
        <f>A350+1</f>
        <v>37</v>
      </c>
      <c r="B356" s="643" t="str">
        <f>IF(VLOOKUP($A356,'SCEP Rate Case Slippage'!$A$60:$D$110,3,FALSE)=0,"Future Use",VLOOKUP($A356,'SCEP Rate Case Slippage'!$A$60:$D$110,3,FALSE))</f>
        <v>Future Use</v>
      </c>
      <c r="C356" s="70" t="str">
        <f>IF(VLOOKUP($A356,'SCEP Rate Case Slippage'!$A$60:$D$110,3,FALSE)=0,"",VLOOKUP($A356,'SCEP Rate Case Slippage'!$A$60:$D$110,4,FALSE))</f>
        <v/>
      </c>
      <c r="D356" s="2" t="s">
        <v>1034</v>
      </c>
      <c r="F356" s="638">
        <f>SUM(F357:F360)</f>
        <v>0</v>
      </c>
      <c r="H356" s="638">
        <f>SUM(H357:H360)</f>
        <v>0</v>
      </c>
      <c r="J356" s="638">
        <v>0</v>
      </c>
    </row>
    <row r="357" spans="1:10">
      <c r="A357" s="3"/>
      <c r="B357" s="10" t="str">
        <f t="shared" ref="B357:B360" si="78">B356</f>
        <v>Future Use</v>
      </c>
      <c r="C357" s="9"/>
      <c r="D357" s="3" t="str">
        <f>IF(OR(E357="",E357="Reserved"),"",LEFT(E357,6))</f>
        <v/>
      </c>
      <c r="F357" s="635"/>
      <c r="H357" s="635"/>
      <c r="J357" s="635"/>
    </row>
    <row r="358" spans="1:10">
      <c r="A358" s="3"/>
      <c r="B358" s="10" t="str">
        <f t="shared" si="78"/>
        <v>Future Use</v>
      </c>
      <c r="C358" s="9"/>
      <c r="D358" s="3" t="str">
        <f>IF(OR(E358="",E358="Reserved"),"",LEFT(E358,6))</f>
        <v/>
      </c>
      <c r="F358" s="636"/>
      <c r="H358" s="636"/>
      <c r="J358" s="636"/>
    </row>
    <row r="359" spans="1:10">
      <c r="A359" s="3"/>
      <c r="B359" s="10" t="str">
        <f t="shared" si="78"/>
        <v>Future Use</v>
      </c>
      <c r="C359" s="9"/>
      <c r="D359" s="3" t="str">
        <f>IF(OR(E359="",E359="Reserved"),"",LEFT(E359,6))</f>
        <v/>
      </c>
      <c r="F359" s="636"/>
      <c r="H359" s="636"/>
      <c r="J359" s="636"/>
    </row>
    <row r="360" spans="1:10">
      <c r="A360" s="3"/>
      <c r="B360" s="10" t="str">
        <f t="shared" si="78"/>
        <v>Future Use</v>
      </c>
      <c r="C360" s="9"/>
      <c r="D360" s="3" t="str">
        <f>IF(OR(E360="",E360="Reserved"),"",LEFT(E360,6))</f>
        <v/>
      </c>
      <c r="F360" s="636"/>
      <c r="H360" s="636"/>
      <c r="J360" s="636"/>
    </row>
    <row r="361" spans="1:10">
      <c r="A361" s="3"/>
      <c r="B361" s="642"/>
      <c r="C361" s="329"/>
      <c r="D361" s="329"/>
      <c r="F361" s="637"/>
      <c r="H361" s="637"/>
      <c r="J361" s="637"/>
    </row>
    <row r="362" spans="1:10">
      <c r="A362" s="3">
        <f>A356+1</f>
        <v>38</v>
      </c>
      <c r="B362" s="643" t="str">
        <f>IF(VLOOKUP($A362,'SCEP Rate Case Slippage'!$A$60:$D$110,3,FALSE)=0,"Future Use",VLOOKUP($A362,'SCEP Rate Case Slippage'!$A$60:$D$110,3,FALSE))</f>
        <v>Future Use</v>
      </c>
      <c r="C362" s="70" t="str">
        <f>IF(VLOOKUP($A362,'SCEP Rate Case Slippage'!$A$60:$D$110,3,FALSE)=0,"",VLOOKUP($A362,'SCEP Rate Case Slippage'!$A$60:$D$110,4,FALSE))</f>
        <v/>
      </c>
      <c r="D362" s="2" t="s">
        <v>1034</v>
      </c>
      <c r="F362" s="638">
        <f>SUM(F363:F366)</f>
        <v>0</v>
      </c>
      <c r="H362" s="638">
        <f>SUM(H363:H366)</f>
        <v>0</v>
      </c>
      <c r="J362" s="638">
        <v>0</v>
      </c>
    </row>
    <row r="363" spans="1:10">
      <c r="A363" s="3"/>
      <c r="B363" s="10" t="str">
        <f t="shared" ref="B363:B366" si="79">B362</f>
        <v>Future Use</v>
      </c>
      <c r="C363" s="9"/>
      <c r="D363" s="3" t="str">
        <f>IF(OR(E363="",E363="Reserved"),"",LEFT(E363,6))</f>
        <v/>
      </c>
      <c r="F363" s="635"/>
      <c r="H363" s="635"/>
      <c r="J363" s="635"/>
    </row>
    <row r="364" spans="1:10">
      <c r="A364" s="3"/>
      <c r="B364" s="10" t="str">
        <f t="shared" si="79"/>
        <v>Future Use</v>
      </c>
      <c r="C364" s="9"/>
      <c r="D364" s="3" t="str">
        <f>IF(OR(E364="",E364="Reserved"),"",LEFT(E364,6))</f>
        <v/>
      </c>
      <c r="F364" s="636"/>
      <c r="H364" s="636"/>
      <c r="J364" s="636"/>
    </row>
    <row r="365" spans="1:10">
      <c r="A365" s="3"/>
      <c r="B365" s="10" t="str">
        <f t="shared" si="79"/>
        <v>Future Use</v>
      </c>
      <c r="C365" s="9"/>
      <c r="D365" s="3" t="str">
        <f>IF(OR(E365="",E365="Reserved"),"",LEFT(E365,6))</f>
        <v/>
      </c>
      <c r="F365" s="636"/>
      <c r="H365" s="636"/>
      <c r="J365" s="636"/>
    </row>
    <row r="366" spans="1:10">
      <c r="A366" s="3"/>
      <c r="B366" s="10" t="str">
        <f t="shared" si="79"/>
        <v>Future Use</v>
      </c>
      <c r="C366" s="9"/>
      <c r="D366" s="3" t="str">
        <f>IF(OR(E366="",E366="Reserved"),"",LEFT(E366,6))</f>
        <v/>
      </c>
      <c r="F366" s="636"/>
      <c r="H366" s="636"/>
      <c r="J366" s="636"/>
    </row>
    <row r="367" spans="1:10">
      <c r="A367" s="3"/>
      <c r="B367" s="642"/>
      <c r="C367" s="329"/>
      <c r="D367" s="329"/>
      <c r="F367" s="637"/>
      <c r="H367" s="637"/>
      <c r="J367" s="637"/>
    </row>
    <row r="368" spans="1:10">
      <c r="A368" s="3">
        <f>A362+1</f>
        <v>39</v>
      </c>
      <c r="B368" s="643" t="str">
        <f>IF(VLOOKUP($A368,'SCEP Rate Case Slippage'!$A$60:$D$110,3,FALSE)=0,"Future Use",VLOOKUP($A368,'SCEP Rate Case Slippage'!$A$60:$D$110,3,FALSE))</f>
        <v>Future Use</v>
      </c>
      <c r="C368" s="70" t="str">
        <f>IF(VLOOKUP($A368,'SCEP Rate Case Slippage'!$A$60:$D$110,3,FALSE)=0,"",VLOOKUP($A368,'SCEP Rate Case Slippage'!$A$60:$D$110,4,FALSE))</f>
        <v/>
      </c>
      <c r="D368" s="2" t="s">
        <v>1034</v>
      </c>
      <c r="F368" s="638">
        <f>SUM(F369:F372)</f>
        <v>0</v>
      </c>
      <c r="H368" s="638">
        <f>SUM(H369:H372)</f>
        <v>0</v>
      </c>
      <c r="J368" s="638">
        <v>0</v>
      </c>
    </row>
    <row r="369" spans="1:10">
      <c r="A369" s="3"/>
      <c r="B369" s="10" t="str">
        <f t="shared" ref="B369:B372" si="80">B368</f>
        <v>Future Use</v>
      </c>
      <c r="C369" s="9"/>
      <c r="D369" s="3" t="str">
        <f>IF(OR(E369="",E369="Reserved"),"",LEFT(E369,6))</f>
        <v/>
      </c>
      <c r="F369" s="635"/>
      <c r="H369" s="635"/>
      <c r="J369" s="635"/>
    </row>
    <row r="370" spans="1:10">
      <c r="A370" s="3"/>
      <c r="B370" s="10" t="str">
        <f t="shared" si="80"/>
        <v>Future Use</v>
      </c>
      <c r="C370" s="9"/>
      <c r="D370" s="3" t="str">
        <f>IF(OR(E370="",E370="Reserved"),"",LEFT(E370,6))</f>
        <v/>
      </c>
      <c r="F370" s="636"/>
      <c r="H370" s="636"/>
      <c r="J370" s="636"/>
    </row>
    <row r="371" spans="1:10">
      <c r="A371" s="3"/>
      <c r="B371" s="10" t="str">
        <f t="shared" si="80"/>
        <v>Future Use</v>
      </c>
      <c r="C371" s="9"/>
      <c r="D371" s="3" t="str">
        <f>IF(OR(E371="",E371="Reserved"),"",LEFT(E371,6))</f>
        <v/>
      </c>
      <c r="F371" s="636"/>
      <c r="H371" s="636"/>
      <c r="J371" s="636"/>
    </row>
    <row r="372" spans="1:10">
      <c r="A372" s="3"/>
      <c r="B372" s="10" t="str">
        <f t="shared" si="80"/>
        <v>Future Use</v>
      </c>
      <c r="C372" s="9"/>
      <c r="D372" s="3" t="str">
        <f>IF(OR(E372="",E372="Reserved"),"",LEFT(E372,6))</f>
        <v/>
      </c>
      <c r="F372" s="636"/>
      <c r="H372" s="636"/>
      <c r="J372" s="636"/>
    </row>
    <row r="373" spans="1:10">
      <c r="A373" s="3"/>
      <c r="B373" s="642"/>
      <c r="C373" s="329"/>
      <c r="D373" s="329"/>
      <c r="F373" s="637"/>
      <c r="H373" s="637"/>
      <c r="J373" s="637"/>
    </row>
    <row r="374" spans="1:10">
      <c r="A374" s="3">
        <f>A368+1</f>
        <v>40</v>
      </c>
      <c r="B374" s="643" t="str">
        <f>IF(VLOOKUP($A374,'SCEP Rate Case Slippage'!$A$60:$D$110,3,FALSE)=0,"Future Use",VLOOKUP($A374,'SCEP Rate Case Slippage'!$A$60:$D$110,3,FALSE))</f>
        <v>Future Use</v>
      </c>
      <c r="C374" s="70" t="str">
        <f>IF(VLOOKUP($A374,'SCEP Rate Case Slippage'!$A$60:$D$110,3,FALSE)=0,"",VLOOKUP($A374,'SCEP Rate Case Slippage'!$A$60:$D$110,4,FALSE))</f>
        <v/>
      </c>
      <c r="D374" s="2" t="s">
        <v>1034</v>
      </c>
      <c r="F374" s="638">
        <f>SUM(F375:F378)</f>
        <v>0</v>
      </c>
      <c r="H374" s="638">
        <f>SUM(H375:H378)</f>
        <v>0</v>
      </c>
      <c r="J374" s="638">
        <v>0</v>
      </c>
    </row>
    <row r="375" spans="1:10">
      <c r="A375" s="3"/>
      <c r="B375" s="10" t="str">
        <f t="shared" ref="B375:B378" si="81">B374</f>
        <v>Future Use</v>
      </c>
      <c r="C375" s="9"/>
      <c r="D375" s="3" t="str">
        <f>IF(OR(E375="",E375="Reserved"),"",LEFT(E375,6))</f>
        <v/>
      </c>
      <c r="F375" s="635"/>
      <c r="H375" s="635"/>
      <c r="J375" s="635"/>
    </row>
    <row r="376" spans="1:10">
      <c r="A376" s="3"/>
      <c r="B376" s="10" t="str">
        <f t="shared" si="81"/>
        <v>Future Use</v>
      </c>
      <c r="C376" s="9"/>
      <c r="D376" s="3" t="str">
        <f>IF(OR(E376="",E376="Reserved"),"",LEFT(E376,6))</f>
        <v/>
      </c>
      <c r="F376" s="636"/>
      <c r="H376" s="636"/>
      <c r="J376" s="636"/>
    </row>
    <row r="377" spans="1:10">
      <c r="A377" s="3"/>
      <c r="B377" s="10" t="str">
        <f t="shared" si="81"/>
        <v>Future Use</v>
      </c>
      <c r="C377" s="9"/>
      <c r="D377" s="3" t="str">
        <f>IF(OR(E377="",E377="Reserved"),"",LEFT(E377,6))</f>
        <v/>
      </c>
      <c r="F377" s="636"/>
      <c r="H377" s="636"/>
      <c r="J377" s="636"/>
    </row>
    <row r="378" spans="1:10">
      <c r="A378" s="3"/>
      <c r="B378" s="10" t="str">
        <f t="shared" si="81"/>
        <v>Future Use</v>
      </c>
      <c r="C378" s="9"/>
      <c r="D378" s="3" t="str">
        <f>IF(OR(E378="",E378="Reserved"),"",LEFT(E378,6))</f>
        <v/>
      </c>
      <c r="F378" s="636"/>
      <c r="H378" s="636"/>
      <c r="J378" s="636"/>
    </row>
    <row r="379" spans="1:10">
      <c r="A379" s="3"/>
      <c r="B379" s="642"/>
      <c r="C379" s="329"/>
      <c r="D379" s="329"/>
      <c r="F379" s="637"/>
      <c r="H379" s="637"/>
      <c r="J379" s="637"/>
    </row>
    <row r="380" spans="1:10">
      <c r="A380" s="3">
        <f>A374+1</f>
        <v>41</v>
      </c>
      <c r="B380" s="643" t="str">
        <f>IF(VLOOKUP($A380,'SCEP Rate Case Slippage'!$A$60:$D$110,3,FALSE)=0,"Future Use",VLOOKUP($A380,'SCEP Rate Case Slippage'!$A$60:$D$110,3,FALSE))</f>
        <v>Future Use</v>
      </c>
      <c r="C380" s="70" t="str">
        <f>IF(VLOOKUP($A380,'SCEP Rate Case Slippage'!$A$60:$D$110,3,FALSE)=0,"",VLOOKUP($A380,'SCEP Rate Case Slippage'!$A$60:$D$110,4,FALSE))</f>
        <v/>
      </c>
      <c r="D380" s="2" t="s">
        <v>1034</v>
      </c>
      <c r="F380" s="638">
        <f>SUM(F381:F384)</f>
        <v>0</v>
      </c>
      <c r="H380" s="638">
        <f>SUM(H381:H384)</f>
        <v>0</v>
      </c>
      <c r="J380" s="638">
        <v>0</v>
      </c>
    </row>
    <row r="381" spans="1:10">
      <c r="A381" s="3"/>
      <c r="B381" s="10" t="str">
        <f t="shared" ref="B381:B384" si="82">B380</f>
        <v>Future Use</v>
      </c>
      <c r="C381" s="9"/>
      <c r="D381" s="3" t="str">
        <f>IF(OR(E381="",E381="Reserved"),"",LEFT(E381,6))</f>
        <v/>
      </c>
      <c r="F381" s="635"/>
      <c r="H381" s="635"/>
      <c r="J381" s="635"/>
    </row>
    <row r="382" spans="1:10">
      <c r="A382" s="3"/>
      <c r="B382" s="10" t="str">
        <f t="shared" si="82"/>
        <v>Future Use</v>
      </c>
      <c r="C382" s="9"/>
      <c r="D382" s="3" t="str">
        <f>IF(OR(E382="",E382="Reserved"),"",LEFT(E382,6))</f>
        <v/>
      </c>
      <c r="F382" s="636"/>
      <c r="H382" s="636"/>
      <c r="J382" s="636"/>
    </row>
    <row r="383" spans="1:10">
      <c r="A383" s="3"/>
      <c r="B383" s="10" t="str">
        <f t="shared" si="82"/>
        <v>Future Use</v>
      </c>
      <c r="C383" s="9"/>
      <c r="D383" s="3" t="str">
        <f>IF(OR(E383="",E383="Reserved"),"",LEFT(E383,6))</f>
        <v/>
      </c>
      <c r="F383" s="636"/>
      <c r="H383" s="636"/>
      <c r="J383" s="636"/>
    </row>
    <row r="384" spans="1:10">
      <c r="A384" s="3"/>
      <c r="B384" s="10" t="str">
        <f t="shared" si="82"/>
        <v>Future Use</v>
      </c>
      <c r="C384" s="9"/>
      <c r="D384" s="3" t="str">
        <f>IF(OR(E384="",E384="Reserved"),"",LEFT(E384,6))</f>
        <v/>
      </c>
      <c r="F384" s="636"/>
      <c r="H384" s="636"/>
      <c r="J384" s="636"/>
    </row>
    <row r="385" spans="1:10">
      <c r="A385" s="3"/>
      <c r="B385" s="642"/>
      <c r="C385" s="329"/>
      <c r="D385" s="329"/>
      <c r="F385" s="637"/>
      <c r="H385" s="637"/>
      <c r="J385" s="637"/>
    </row>
    <row r="386" spans="1:10">
      <c r="A386" s="3">
        <f>A380+1</f>
        <v>42</v>
      </c>
      <c r="B386" s="643" t="str">
        <f>IF(VLOOKUP($A386,'SCEP Rate Case Slippage'!$A$60:$D$110,3,FALSE)=0,"Future Use",VLOOKUP($A386,'SCEP Rate Case Slippage'!$A$60:$D$110,3,FALSE))</f>
        <v>Future Use</v>
      </c>
      <c r="C386" s="70" t="str">
        <f>IF(VLOOKUP($A386,'SCEP Rate Case Slippage'!$A$60:$D$110,3,FALSE)=0,"",VLOOKUP($A386,'SCEP Rate Case Slippage'!$A$60:$D$110,4,FALSE))</f>
        <v/>
      </c>
      <c r="D386" s="2" t="s">
        <v>1034</v>
      </c>
      <c r="F386" s="638">
        <f>SUM(F387:F390)</f>
        <v>0</v>
      </c>
      <c r="H386" s="638">
        <f>SUM(H387:H390)</f>
        <v>0</v>
      </c>
      <c r="J386" s="638">
        <v>0</v>
      </c>
    </row>
    <row r="387" spans="1:10">
      <c r="A387" s="3"/>
      <c r="B387" s="10" t="str">
        <f t="shared" ref="B387:B390" si="83">B386</f>
        <v>Future Use</v>
      </c>
      <c r="C387" s="9"/>
      <c r="D387" s="3" t="str">
        <f>IF(OR(E387="",E387="Reserved"),"",LEFT(E387,6))</f>
        <v/>
      </c>
      <c r="F387" s="635"/>
      <c r="H387" s="635"/>
      <c r="J387" s="635"/>
    </row>
    <row r="388" spans="1:10">
      <c r="A388" s="3"/>
      <c r="B388" s="10" t="str">
        <f t="shared" si="83"/>
        <v>Future Use</v>
      </c>
      <c r="C388" s="9"/>
      <c r="D388" s="3" t="str">
        <f>IF(OR(E388="",E388="Reserved"),"",LEFT(E388,6))</f>
        <v/>
      </c>
      <c r="F388" s="636"/>
      <c r="H388" s="636"/>
      <c r="J388" s="636"/>
    </row>
    <row r="389" spans="1:10">
      <c r="A389" s="3"/>
      <c r="B389" s="10" t="str">
        <f t="shared" si="83"/>
        <v>Future Use</v>
      </c>
      <c r="C389" s="9"/>
      <c r="D389" s="3" t="str">
        <f>IF(OR(E389="",E389="Reserved"),"",LEFT(E389,6))</f>
        <v/>
      </c>
      <c r="F389" s="636"/>
      <c r="H389" s="636"/>
      <c r="J389" s="636"/>
    </row>
    <row r="390" spans="1:10">
      <c r="A390" s="3"/>
      <c r="B390" s="10" t="str">
        <f t="shared" si="83"/>
        <v>Future Use</v>
      </c>
      <c r="C390" s="9"/>
      <c r="D390" s="3" t="str">
        <f>IF(OR(E390="",E390="Reserved"),"",LEFT(E390,6))</f>
        <v/>
      </c>
      <c r="F390" s="636"/>
      <c r="H390" s="636"/>
      <c r="J390" s="636"/>
    </row>
    <row r="391" spans="1:10">
      <c r="A391" s="3"/>
      <c r="B391" s="642"/>
      <c r="C391" s="329"/>
      <c r="D391" s="329"/>
      <c r="F391" s="637"/>
      <c r="H391" s="637"/>
      <c r="J391" s="637"/>
    </row>
    <row r="392" spans="1:10">
      <c r="A392" s="3">
        <f>A386+1</f>
        <v>43</v>
      </c>
      <c r="B392" s="643" t="str">
        <f>IF(VLOOKUP($A392,'SCEP Rate Case Slippage'!$A$60:$D$110,3,FALSE)=0,"Future Use",VLOOKUP($A392,'SCEP Rate Case Slippage'!$A$60:$D$110,3,FALSE))</f>
        <v>Future Use</v>
      </c>
      <c r="C392" s="70" t="str">
        <f>IF(VLOOKUP($A392,'SCEP Rate Case Slippage'!$A$60:$D$110,3,FALSE)=0,"",VLOOKUP($A392,'SCEP Rate Case Slippage'!$A$60:$D$110,4,FALSE))</f>
        <v/>
      </c>
      <c r="D392" s="2" t="s">
        <v>1034</v>
      </c>
      <c r="F392" s="638">
        <f>SUM(F393:F396)</f>
        <v>0</v>
      </c>
      <c r="H392" s="638">
        <f>SUM(H393:H396)</f>
        <v>0</v>
      </c>
      <c r="J392" s="638">
        <v>0</v>
      </c>
    </row>
    <row r="393" spans="1:10">
      <c r="A393" s="3"/>
      <c r="B393" s="10" t="str">
        <f t="shared" ref="B393:B396" si="84">B392</f>
        <v>Future Use</v>
      </c>
      <c r="C393" s="9"/>
      <c r="D393" s="3" t="str">
        <f>IF(OR(E393="",E393="Reserved"),"",LEFT(E393,6))</f>
        <v/>
      </c>
      <c r="F393" s="635"/>
      <c r="H393" s="635"/>
      <c r="J393" s="635"/>
    </row>
    <row r="394" spans="1:10">
      <c r="A394" s="3"/>
      <c r="B394" s="10" t="str">
        <f t="shared" si="84"/>
        <v>Future Use</v>
      </c>
      <c r="C394" s="9"/>
      <c r="D394" s="3" t="str">
        <f>IF(OR(E394="",E394="Reserved"),"",LEFT(E394,6))</f>
        <v/>
      </c>
      <c r="F394" s="636"/>
      <c r="H394" s="636"/>
      <c r="J394" s="636"/>
    </row>
    <row r="395" spans="1:10">
      <c r="A395" s="3"/>
      <c r="B395" s="10" t="str">
        <f t="shared" si="84"/>
        <v>Future Use</v>
      </c>
      <c r="C395" s="9"/>
      <c r="D395" s="3" t="str">
        <f>IF(OR(E395="",E395="Reserved"),"",LEFT(E395,6))</f>
        <v/>
      </c>
      <c r="F395" s="636"/>
      <c r="H395" s="636"/>
      <c r="J395" s="636"/>
    </row>
    <row r="396" spans="1:10">
      <c r="A396" s="3"/>
      <c r="B396" s="10" t="str">
        <f t="shared" si="84"/>
        <v>Future Use</v>
      </c>
      <c r="C396" s="9"/>
      <c r="D396" s="3" t="str">
        <f>IF(OR(E396="",E396="Reserved"),"",LEFT(E396,6))</f>
        <v/>
      </c>
      <c r="F396" s="636"/>
      <c r="H396" s="636"/>
      <c r="J396" s="636"/>
    </row>
    <row r="397" spans="1:10">
      <c r="A397" s="3"/>
      <c r="B397" s="642"/>
      <c r="C397" s="329"/>
      <c r="D397" s="329"/>
      <c r="F397" s="637"/>
      <c r="H397" s="637"/>
      <c r="J397" s="637"/>
    </row>
    <row r="398" spans="1:10">
      <c r="A398" s="3">
        <f>A392+1</f>
        <v>44</v>
      </c>
      <c r="B398" s="643" t="str">
        <f>IF(VLOOKUP($A398,'SCEP Rate Case Slippage'!$A$60:$D$110,3,FALSE)=0,"Future Use",VLOOKUP($A398,'SCEP Rate Case Slippage'!$A$60:$D$110,3,FALSE))</f>
        <v>Future Use</v>
      </c>
      <c r="C398" s="70" t="str">
        <f>IF(VLOOKUP($A398,'SCEP Rate Case Slippage'!$A$60:$D$110,3,FALSE)=0,"",VLOOKUP($A398,'SCEP Rate Case Slippage'!$A$60:$D$110,4,FALSE))</f>
        <v/>
      </c>
      <c r="D398" s="2" t="s">
        <v>1034</v>
      </c>
      <c r="F398" s="638">
        <f>SUM(F399:F402)</f>
        <v>0</v>
      </c>
      <c r="H398" s="638">
        <f>SUM(H399:H402)</f>
        <v>0</v>
      </c>
      <c r="J398" s="638">
        <v>0</v>
      </c>
    </row>
    <row r="399" spans="1:10">
      <c r="A399" s="3"/>
      <c r="B399" s="10" t="str">
        <f t="shared" ref="B399:B402" si="85">B398</f>
        <v>Future Use</v>
      </c>
      <c r="C399" s="9"/>
      <c r="D399" s="3" t="str">
        <f>IF(OR(E399="",E399="Reserved"),"",LEFT(E399,6))</f>
        <v/>
      </c>
      <c r="F399" s="635"/>
      <c r="H399" s="635"/>
      <c r="J399" s="635"/>
    </row>
    <row r="400" spans="1:10">
      <c r="A400" s="3"/>
      <c r="B400" s="10" t="str">
        <f t="shared" si="85"/>
        <v>Future Use</v>
      </c>
      <c r="C400" s="9"/>
      <c r="D400" s="3" t="str">
        <f>IF(OR(E400="",E400="Reserved"),"",LEFT(E400,6))</f>
        <v/>
      </c>
      <c r="F400" s="636"/>
      <c r="H400" s="636"/>
      <c r="J400" s="636"/>
    </row>
    <row r="401" spans="1:10">
      <c r="A401" s="3"/>
      <c r="B401" s="10" t="str">
        <f t="shared" si="85"/>
        <v>Future Use</v>
      </c>
      <c r="C401" s="9"/>
      <c r="D401" s="3" t="str">
        <f>IF(OR(E401="",E401="Reserved"),"",LEFT(E401,6))</f>
        <v/>
      </c>
      <c r="F401" s="636"/>
      <c r="H401" s="636"/>
      <c r="J401" s="636"/>
    </row>
    <row r="402" spans="1:10">
      <c r="A402" s="3"/>
      <c r="B402" s="10" t="str">
        <f t="shared" si="85"/>
        <v>Future Use</v>
      </c>
      <c r="C402" s="9"/>
      <c r="D402" s="3" t="str">
        <f>IF(OR(E402="",E402="Reserved"),"",LEFT(E402,6))</f>
        <v/>
      </c>
      <c r="F402" s="636"/>
      <c r="H402" s="636"/>
      <c r="J402" s="636"/>
    </row>
    <row r="403" spans="1:10">
      <c r="A403" s="3"/>
      <c r="B403" s="642"/>
      <c r="C403" s="329"/>
      <c r="D403" s="329"/>
      <c r="F403" s="637"/>
      <c r="H403" s="637"/>
      <c r="J403" s="637"/>
    </row>
    <row r="404" spans="1:10">
      <c r="A404" s="3">
        <f>A398+1</f>
        <v>45</v>
      </c>
      <c r="B404" s="643" t="str">
        <f>IF(VLOOKUP($A404,'SCEP Rate Case Slippage'!$A$60:$D$110,3,FALSE)=0,"Future Use",VLOOKUP($A404,'SCEP Rate Case Slippage'!$A$60:$D$110,3,FALSE))</f>
        <v>Future Use</v>
      </c>
      <c r="C404" s="70" t="str">
        <f>IF(VLOOKUP($A404,'SCEP Rate Case Slippage'!$A$60:$D$110,3,FALSE)=0,"",VLOOKUP($A404,'SCEP Rate Case Slippage'!$A$60:$D$110,4,FALSE))</f>
        <v/>
      </c>
      <c r="D404" s="2" t="s">
        <v>1034</v>
      </c>
      <c r="F404" s="638">
        <f>SUM(F405:F408)</f>
        <v>0</v>
      </c>
      <c r="H404" s="638">
        <f>SUM(H405:H408)</f>
        <v>0</v>
      </c>
      <c r="J404" s="638">
        <v>0</v>
      </c>
    </row>
    <row r="405" spans="1:10">
      <c r="A405" s="3"/>
      <c r="B405" s="10" t="str">
        <f t="shared" ref="B405:B408" si="86">B404</f>
        <v>Future Use</v>
      </c>
      <c r="C405" s="9"/>
      <c r="D405" s="3" t="str">
        <f>IF(OR(E405="",E405="Reserved"),"",LEFT(E405,6))</f>
        <v/>
      </c>
      <c r="F405" s="635"/>
      <c r="H405" s="635"/>
      <c r="J405" s="635"/>
    </row>
    <row r="406" spans="1:10">
      <c r="A406" s="3"/>
      <c r="B406" s="10" t="str">
        <f t="shared" si="86"/>
        <v>Future Use</v>
      </c>
      <c r="C406" s="9"/>
      <c r="D406" s="3" t="str">
        <f>IF(OR(E406="",E406="Reserved"),"",LEFT(E406,6))</f>
        <v/>
      </c>
      <c r="F406" s="636"/>
      <c r="H406" s="636"/>
      <c r="J406" s="636"/>
    </row>
    <row r="407" spans="1:10">
      <c r="A407" s="3"/>
      <c r="B407" s="10" t="str">
        <f t="shared" si="86"/>
        <v>Future Use</v>
      </c>
      <c r="C407" s="9"/>
      <c r="D407" s="3" t="str">
        <f>IF(OR(E407="",E407="Reserved"),"",LEFT(E407,6))</f>
        <v/>
      </c>
      <c r="F407" s="636"/>
      <c r="H407" s="636"/>
      <c r="J407" s="636"/>
    </row>
    <row r="408" spans="1:10">
      <c r="A408" s="3"/>
      <c r="B408" s="10" t="str">
        <f t="shared" si="86"/>
        <v>Future Use</v>
      </c>
      <c r="C408" s="9"/>
      <c r="D408" s="3" t="str">
        <f>IF(OR(E408="",E408="Reserved"),"",LEFT(E408,6))</f>
        <v/>
      </c>
      <c r="F408" s="636"/>
      <c r="H408" s="636"/>
      <c r="J408" s="636"/>
    </row>
    <row r="409" spans="1:10">
      <c r="A409" s="3"/>
      <c r="B409" s="642"/>
      <c r="C409" s="329"/>
      <c r="D409" s="329"/>
      <c r="F409" s="637"/>
      <c r="H409" s="637"/>
      <c r="J409" s="637"/>
    </row>
    <row r="410" spans="1:10">
      <c r="A410" s="3">
        <f>A404+1</f>
        <v>46</v>
      </c>
      <c r="B410" s="643" t="str">
        <f>IF(VLOOKUP($A410,'SCEP Rate Case Slippage'!$A$60:$D$110,3,FALSE)=0,"Future Use",VLOOKUP($A410,'SCEP Rate Case Slippage'!$A$60:$D$110,3,FALSE))</f>
        <v>Future Use</v>
      </c>
      <c r="C410" s="70" t="str">
        <f>IF(VLOOKUP($A410,'SCEP Rate Case Slippage'!$A$60:$D$110,3,FALSE)=0,"",VLOOKUP($A410,'SCEP Rate Case Slippage'!$A$60:$D$110,4,FALSE))</f>
        <v/>
      </c>
      <c r="D410" s="2" t="s">
        <v>1034</v>
      </c>
      <c r="F410" s="638">
        <f>SUM(F411:F414)</f>
        <v>0</v>
      </c>
      <c r="H410" s="638">
        <f>SUM(H411:H414)</f>
        <v>0</v>
      </c>
      <c r="J410" s="638">
        <v>0</v>
      </c>
    </row>
    <row r="411" spans="1:10">
      <c r="A411" s="3"/>
      <c r="B411" s="10" t="str">
        <f t="shared" ref="B411:B414" si="87">B410</f>
        <v>Future Use</v>
      </c>
      <c r="C411" s="9"/>
      <c r="D411" s="3" t="str">
        <f>IF(OR(E411="",E411="Reserved"),"",LEFT(E411,6))</f>
        <v/>
      </c>
      <c r="F411" s="635"/>
      <c r="H411" s="635"/>
      <c r="J411" s="635"/>
    </row>
    <row r="412" spans="1:10">
      <c r="A412" s="3"/>
      <c r="B412" s="10" t="str">
        <f t="shared" si="87"/>
        <v>Future Use</v>
      </c>
      <c r="C412" s="9"/>
      <c r="D412" s="3" t="str">
        <f>IF(OR(E412="",E412="Reserved"),"",LEFT(E412,6))</f>
        <v/>
      </c>
      <c r="F412" s="636"/>
      <c r="H412" s="636"/>
      <c r="J412" s="636"/>
    </row>
    <row r="413" spans="1:10">
      <c r="A413" s="3"/>
      <c r="B413" s="10" t="str">
        <f t="shared" si="87"/>
        <v>Future Use</v>
      </c>
      <c r="C413" s="9"/>
      <c r="D413" s="3" t="str">
        <f>IF(OR(E413="",E413="Reserved"),"",LEFT(E413,6))</f>
        <v/>
      </c>
      <c r="F413" s="636"/>
      <c r="H413" s="636"/>
      <c r="J413" s="636"/>
    </row>
    <row r="414" spans="1:10">
      <c r="A414" s="3"/>
      <c r="B414" s="10" t="str">
        <f t="shared" si="87"/>
        <v>Future Use</v>
      </c>
      <c r="C414" s="9"/>
      <c r="D414" s="3" t="str">
        <f>IF(OR(E414="",E414="Reserved"),"",LEFT(E414,6))</f>
        <v/>
      </c>
      <c r="F414" s="636"/>
      <c r="H414" s="636"/>
      <c r="J414" s="636"/>
    </row>
    <row r="415" spans="1:10">
      <c r="A415" s="3"/>
      <c r="B415" s="642"/>
      <c r="C415" s="329"/>
      <c r="D415" s="329"/>
      <c r="F415" s="637"/>
      <c r="H415" s="637"/>
      <c r="J415" s="637"/>
    </row>
    <row r="416" spans="1:10">
      <c r="A416" s="3">
        <f>A410+1</f>
        <v>47</v>
      </c>
      <c r="B416" s="643" t="str">
        <f>IF(VLOOKUP($A416,'SCEP Rate Case Slippage'!$A$60:$D$110,3,FALSE)=0,"Future Use",VLOOKUP($A416,'SCEP Rate Case Slippage'!$A$60:$D$110,3,FALSE))</f>
        <v>Future Use</v>
      </c>
      <c r="C416" s="70" t="str">
        <f>IF(VLOOKUP($A416,'SCEP Rate Case Slippage'!$A$60:$D$110,3,FALSE)=0,"",VLOOKUP($A416,'SCEP Rate Case Slippage'!$A$60:$D$110,4,FALSE))</f>
        <v/>
      </c>
      <c r="D416" s="2" t="s">
        <v>1034</v>
      </c>
      <c r="F416" s="638">
        <f>SUM(F417:F420)</f>
        <v>0</v>
      </c>
      <c r="H416" s="638">
        <f>SUM(H417:H420)</f>
        <v>0</v>
      </c>
      <c r="J416" s="638">
        <v>0</v>
      </c>
    </row>
    <row r="417" spans="1:10">
      <c r="A417" s="3"/>
      <c r="B417" s="10" t="str">
        <f t="shared" ref="B417:B420" si="88">B416</f>
        <v>Future Use</v>
      </c>
      <c r="C417" s="9"/>
      <c r="D417" s="3" t="str">
        <f>IF(OR(E417="",E417="Reserved"),"",LEFT(E417,6))</f>
        <v/>
      </c>
      <c r="F417" s="635"/>
      <c r="H417" s="635"/>
      <c r="J417" s="635"/>
    </row>
    <row r="418" spans="1:10">
      <c r="A418" s="3"/>
      <c r="B418" s="10" t="str">
        <f t="shared" si="88"/>
        <v>Future Use</v>
      </c>
      <c r="C418" s="9"/>
      <c r="D418" s="3" t="str">
        <f>IF(OR(E418="",E418="Reserved"),"",LEFT(E418,6))</f>
        <v/>
      </c>
      <c r="F418" s="636"/>
      <c r="H418" s="636"/>
      <c r="J418" s="636"/>
    </row>
    <row r="419" spans="1:10">
      <c r="A419" s="3"/>
      <c r="B419" s="10" t="str">
        <f t="shared" si="88"/>
        <v>Future Use</v>
      </c>
      <c r="C419" s="9"/>
      <c r="D419" s="3" t="str">
        <f>IF(OR(E419="",E419="Reserved"),"",LEFT(E419,6))</f>
        <v/>
      </c>
      <c r="F419" s="636"/>
      <c r="H419" s="636"/>
      <c r="J419" s="636"/>
    </row>
    <row r="420" spans="1:10">
      <c r="A420" s="3"/>
      <c r="B420" s="10" t="str">
        <f t="shared" si="88"/>
        <v>Future Use</v>
      </c>
      <c r="C420" s="9"/>
      <c r="D420" s="3" t="str">
        <f>IF(OR(E420="",E420="Reserved"),"",LEFT(E420,6))</f>
        <v/>
      </c>
      <c r="F420" s="636"/>
      <c r="H420" s="636"/>
      <c r="J420" s="636"/>
    </row>
    <row r="421" spans="1:10">
      <c r="A421" s="3"/>
      <c r="B421" s="642"/>
      <c r="C421" s="329"/>
      <c r="D421" s="329"/>
      <c r="F421" s="637"/>
      <c r="H421" s="637"/>
      <c r="J421" s="637"/>
    </row>
    <row r="422" spans="1:10">
      <c r="A422" s="3">
        <f>A416+1</f>
        <v>48</v>
      </c>
      <c r="B422" s="643" t="str">
        <f>IF(VLOOKUP($A422,'SCEP Rate Case Slippage'!$A$60:$D$110,3,FALSE)=0,"Future Use",VLOOKUP($A422,'SCEP Rate Case Slippage'!$A$60:$D$110,3,FALSE))</f>
        <v>Future Use</v>
      </c>
      <c r="C422" s="70" t="str">
        <f>IF(VLOOKUP($A422,'SCEP Rate Case Slippage'!$A$60:$D$110,3,FALSE)=0,"",VLOOKUP($A422,'SCEP Rate Case Slippage'!$A$60:$D$110,4,FALSE))</f>
        <v/>
      </c>
      <c r="D422" s="2" t="s">
        <v>1034</v>
      </c>
      <c r="F422" s="638">
        <f>SUM(F423:F426)</f>
        <v>0</v>
      </c>
      <c r="H422" s="638">
        <f>SUM(H423:H426)</f>
        <v>0</v>
      </c>
      <c r="J422" s="638">
        <v>0</v>
      </c>
    </row>
    <row r="423" spans="1:10">
      <c r="A423" s="3"/>
      <c r="B423" s="10" t="str">
        <f t="shared" ref="B423:B426" si="89">B422</f>
        <v>Future Use</v>
      </c>
      <c r="C423" s="9"/>
      <c r="D423" s="3" t="str">
        <f>IF(OR(E423="",E423="Reserved"),"",LEFT(E423,6))</f>
        <v/>
      </c>
      <c r="F423" s="635"/>
      <c r="H423" s="635"/>
      <c r="J423" s="635"/>
    </row>
    <row r="424" spans="1:10">
      <c r="A424" s="3"/>
      <c r="B424" s="10" t="str">
        <f t="shared" si="89"/>
        <v>Future Use</v>
      </c>
      <c r="C424" s="9"/>
      <c r="D424" s="3" t="str">
        <f>IF(OR(E424="",E424="Reserved"),"",LEFT(E424,6))</f>
        <v/>
      </c>
      <c r="F424" s="636"/>
      <c r="H424" s="636"/>
      <c r="J424" s="636"/>
    </row>
    <row r="425" spans="1:10">
      <c r="A425" s="3"/>
      <c r="B425" s="10" t="str">
        <f t="shared" si="89"/>
        <v>Future Use</v>
      </c>
      <c r="C425" s="9"/>
      <c r="D425" s="3" t="str">
        <f>IF(OR(E425="",E425="Reserved"),"",LEFT(E425,6))</f>
        <v/>
      </c>
      <c r="F425" s="636"/>
      <c r="H425" s="636"/>
      <c r="J425" s="636"/>
    </row>
    <row r="426" spans="1:10">
      <c r="A426" s="3"/>
      <c r="B426" s="10" t="str">
        <f t="shared" si="89"/>
        <v>Future Use</v>
      </c>
      <c r="C426" s="9"/>
      <c r="D426" s="3" t="str">
        <f>IF(OR(E426="",E426="Reserved"),"",LEFT(E426,6))</f>
        <v/>
      </c>
      <c r="F426" s="636"/>
      <c r="H426" s="636"/>
      <c r="J426" s="636"/>
    </row>
    <row r="427" spans="1:10">
      <c r="A427" s="3"/>
      <c r="B427" s="642"/>
      <c r="C427" s="329"/>
      <c r="D427" s="329"/>
      <c r="F427" s="637"/>
      <c r="H427" s="637"/>
      <c r="J427" s="637"/>
    </row>
    <row r="428" spans="1:10">
      <c r="A428" s="3">
        <f>A422+1</f>
        <v>49</v>
      </c>
      <c r="B428" s="643" t="str">
        <f>IF(VLOOKUP($A428,'SCEP Rate Case Slippage'!$A$60:$D$110,3,FALSE)=0,"Future Use",VLOOKUP($A428,'SCEP Rate Case Slippage'!$A$60:$D$110,3,FALSE))</f>
        <v>Future Use</v>
      </c>
      <c r="C428" s="70" t="str">
        <f>IF(VLOOKUP($A428,'SCEP Rate Case Slippage'!$A$60:$D$110,3,FALSE)=0,"",VLOOKUP($A428,'SCEP Rate Case Slippage'!$A$60:$D$110,4,FALSE))</f>
        <v/>
      </c>
      <c r="D428" s="2" t="s">
        <v>1034</v>
      </c>
      <c r="F428" s="638">
        <f>SUM(F429:F432)</f>
        <v>0</v>
      </c>
      <c r="H428" s="638">
        <f>SUM(H429:H432)</f>
        <v>0</v>
      </c>
      <c r="J428" s="638">
        <v>0</v>
      </c>
    </row>
    <row r="429" spans="1:10">
      <c r="A429" s="3"/>
      <c r="B429" s="10" t="str">
        <f t="shared" ref="B429:B432" si="90">B428</f>
        <v>Future Use</v>
      </c>
      <c r="C429" s="9"/>
      <c r="D429" s="3" t="str">
        <f>IF(OR(E429="",E429="Reserved"),"",LEFT(E429,6))</f>
        <v/>
      </c>
      <c r="F429" s="635"/>
      <c r="H429" s="635"/>
      <c r="J429" s="635"/>
    </row>
    <row r="430" spans="1:10">
      <c r="A430" s="3"/>
      <c r="B430" s="10" t="str">
        <f t="shared" si="90"/>
        <v>Future Use</v>
      </c>
      <c r="C430" s="9"/>
      <c r="D430" s="3" t="str">
        <f>IF(OR(E430="",E430="Reserved"),"",LEFT(E430,6))</f>
        <v/>
      </c>
      <c r="F430" s="636"/>
      <c r="H430" s="636"/>
      <c r="J430" s="636"/>
    </row>
    <row r="431" spans="1:10">
      <c r="A431" s="3"/>
      <c r="B431" s="10" t="str">
        <f t="shared" si="90"/>
        <v>Future Use</v>
      </c>
      <c r="C431" s="9"/>
      <c r="D431" s="3" t="str">
        <f>IF(OR(E431="",E431="Reserved"),"",LEFT(E431,6))</f>
        <v/>
      </c>
      <c r="F431" s="636"/>
      <c r="H431" s="636"/>
      <c r="J431" s="636"/>
    </row>
    <row r="432" spans="1:10">
      <c r="A432" s="3"/>
      <c r="B432" s="10" t="str">
        <f t="shared" si="90"/>
        <v>Future Use</v>
      </c>
      <c r="C432" s="9"/>
      <c r="D432" s="3" t="str">
        <f>IF(OR(E432="",E432="Reserved"),"",LEFT(E432,6))</f>
        <v/>
      </c>
      <c r="F432" s="636"/>
      <c r="H432" s="636"/>
      <c r="J432" s="636"/>
    </row>
    <row r="433" spans="1:10">
      <c r="A433" s="3"/>
      <c r="B433" s="642"/>
      <c r="C433" s="329"/>
      <c r="D433" s="329"/>
      <c r="F433" s="637"/>
      <c r="H433" s="637"/>
      <c r="J433" s="637"/>
    </row>
    <row r="434" spans="1:10">
      <c r="A434" s="3">
        <f>A428+1</f>
        <v>50</v>
      </c>
      <c r="B434" s="643" t="str">
        <f>IF(VLOOKUP($A434,'SCEP Rate Case Slippage'!$A$60:$D$110,3,FALSE)=0,"Future Use",VLOOKUP($A434,'SCEP Rate Case Slippage'!$A$60:$D$110,3,FALSE))</f>
        <v>Future Use</v>
      </c>
      <c r="C434" s="70" t="str">
        <f>IF(VLOOKUP($A434,'SCEP Rate Case Slippage'!$A$60:$D$110,3,FALSE)=0,"",VLOOKUP($A434,'SCEP Rate Case Slippage'!$A$60:$D$110,4,FALSE))</f>
        <v/>
      </c>
      <c r="D434" s="2" t="s">
        <v>1034</v>
      </c>
      <c r="F434" s="638">
        <f>SUM(F435:F438)</f>
        <v>0</v>
      </c>
      <c r="H434" s="638">
        <f>SUM(H435:H438)</f>
        <v>0</v>
      </c>
      <c r="J434" s="638">
        <v>0</v>
      </c>
    </row>
    <row r="435" spans="1:10">
      <c r="A435" s="3"/>
      <c r="B435" s="10" t="str">
        <f t="shared" ref="B435:B438" si="91">B434</f>
        <v>Future Use</v>
      </c>
      <c r="C435" s="9"/>
      <c r="D435" s="3" t="str">
        <f>IF(OR(E435="",E435="Reserved"),"",LEFT(E435,6))</f>
        <v/>
      </c>
      <c r="F435" s="635"/>
      <c r="H435" s="635"/>
      <c r="J435" s="635"/>
    </row>
    <row r="436" spans="1:10">
      <c r="A436" s="3"/>
      <c r="B436" s="10" t="str">
        <f t="shared" si="91"/>
        <v>Future Use</v>
      </c>
      <c r="C436" s="9"/>
      <c r="D436" s="3" t="str">
        <f>IF(OR(E436="",E436="Reserved"),"",LEFT(E436,6))</f>
        <v/>
      </c>
      <c r="F436" s="636"/>
      <c r="H436" s="636"/>
      <c r="J436" s="636"/>
    </row>
    <row r="437" spans="1:10">
      <c r="A437" s="3"/>
      <c r="B437" s="10" t="str">
        <f t="shared" si="91"/>
        <v>Future Use</v>
      </c>
      <c r="C437" s="9"/>
      <c r="D437" s="3" t="str">
        <f>IF(OR(E437="",E437="Reserved"),"",LEFT(E437,6))</f>
        <v/>
      </c>
      <c r="F437" s="636"/>
      <c r="H437" s="636"/>
      <c r="J437" s="636"/>
    </row>
    <row r="438" spans="1:10">
      <c r="A438" s="3"/>
      <c r="B438" s="10" t="str">
        <f t="shared" si="91"/>
        <v>Future Use</v>
      </c>
      <c r="C438" s="9"/>
      <c r="D438" s="3" t="str">
        <f>IF(OR(E438="",E438="Reserved"),"",LEFT(E438,6))</f>
        <v/>
      </c>
      <c r="F438" s="636"/>
      <c r="H438" s="636"/>
      <c r="J438" s="636"/>
    </row>
    <row r="439" spans="1:10">
      <c r="A439" s="3"/>
      <c r="B439" s="642"/>
      <c r="C439" s="329"/>
      <c r="D439" s="329"/>
      <c r="F439" s="637"/>
      <c r="H439" s="637"/>
      <c r="J439" s="637"/>
    </row>
    <row r="440" spans="1:10">
      <c r="F440" s="637"/>
      <c r="H440" s="637"/>
    </row>
    <row r="441" spans="1:10">
      <c r="F441" s="637"/>
      <c r="H441" s="637"/>
    </row>
    <row r="442" spans="1:10">
      <c r="F442" s="637"/>
      <c r="H442" s="637"/>
    </row>
    <row r="443" spans="1:10">
      <c r="F443" s="637"/>
      <c r="H443" s="637"/>
    </row>
    <row r="444" spans="1:10">
      <c r="F444" s="637"/>
      <c r="H444" s="637"/>
    </row>
    <row r="445" spans="1:10">
      <c r="F445" s="637"/>
      <c r="H445" s="637"/>
    </row>
    <row r="446" spans="1:10">
      <c r="F446" s="637"/>
      <c r="H446" s="637"/>
    </row>
    <row r="447" spans="1:10">
      <c r="F447" s="637"/>
      <c r="H447" s="637"/>
    </row>
    <row r="448" spans="1:10">
      <c r="F448" s="637"/>
      <c r="H448" s="637"/>
    </row>
    <row r="449" spans="6:8">
      <c r="F449" s="637"/>
      <c r="H449" s="637"/>
    </row>
    <row r="450" spans="6:8">
      <c r="F450" s="637"/>
      <c r="H450" s="637"/>
    </row>
    <row r="451" spans="6:8">
      <c r="F451" s="637"/>
      <c r="H451" s="637"/>
    </row>
    <row r="452" spans="6:8">
      <c r="F452" s="637"/>
      <c r="H452" s="637"/>
    </row>
    <row r="453" spans="6:8">
      <c r="F453" s="637"/>
      <c r="H453" s="637"/>
    </row>
    <row r="454" spans="6:8">
      <c r="F454" s="637"/>
      <c r="H454" s="637"/>
    </row>
    <row r="455" spans="6:8">
      <c r="F455" s="637"/>
      <c r="H455" s="637"/>
    </row>
    <row r="456" spans="6:8">
      <c r="F456" s="637"/>
      <c r="H456" s="637"/>
    </row>
    <row r="457" spans="6:8">
      <c r="F457" s="637"/>
      <c r="H457" s="637"/>
    </row>
    <row r="458" spans="6:8">
      <c r="F458" s="637"/>
      <c r="H458" s="637"/>
    </row>
    <row r="459" spans="6:8">
      <c r="F459" s="637"/>
      <c r="H459" s="637"/>
    </row>
    <row r="460" spans="6:8">
      <c r="F460" s="637"/>
      <c r="H460" s="637"/>
    </row>
    <row r="461" spans="6:8">
      <c r="F461" s="637"/>
      <c r="H461" s="637"/>
    </row>
    <row r="462" spans="6:8">
      <c r="F462" s="637"/>
      <c r="H462" s="637"/>
    </row>
    <row r="463" spans="6:8">
      <c r="F463" s="637"/>
      <c r="H463" s="637"/>
    </row>
    <row r="464" spans="6:8">
      <c r="F464" s="637"/>
      <c r="H464" s="637"/>
    </row>
    <row r="465" spans="6:8">
      <c r="F465" s="637"/>
      <c r="H465" s="637"/>
    </row>
    <row r="466" spans="6:8">
      <c r="F466" s="637"/>
      <c r="H466" s="637"/>
    </row>
    <row r="467" spans="6:8">
      <c r="F467" s="637"/>
      <c r="H467" s="637"/>
    </row>
    <row r="468" spans="6:8">
      <c r="F468" s="637"/>
      <c r="H468" s="637"/>
    </row>
    <row r="469" spans="6:8">
      <c r="F469" s="637"/>
      <c r="H469" s="637"/>
    </row>
    <row r="470" spans="6:8">
      <c r="F470" s="637"/>
      <c r="H470" s="637"/>
    </row>
    <row r="471" spans="6:8">
      <c r="F471" s="637"/>
      <c r="H471" s="637"/>
    </row>
    <row r="472" spans="6:8">
      <c r="F472" s="637"/>
      <c r="H472" s="637"/>
    </row>
    <row r="473" spans="6:8">
      <c r="F473" s="637"/>
      <c r="H473" s="637"/>
    </row>
    <row r="474" spans="6:8">
      <c r="F474" s="637"/>
      <c r="H474" s="637"/>
    </row>
    <row r="475" spans="6:8">
      <c r="F475" s="637"/>
      <c r="H475" s="637"/>
    </row>
    <row r="476" spans="6:8">
      <c r="F476" s="637"/>
      <c r="H476" s="637"/>
    </row>
    <row r="477" spans="6:8">
      <c r="F477" s="637"/>
      <c r="H477" s="637"/>
    </row>
    <row r="478" spans="6:8">
      <c r="F478" s="637"/>
      <c r="H478" s="637"/>
    </row>
    <row r="479" spans="6:8">
      <c r="F479" s="637"/>
      <c r="H479" s="637"/>
    </row>
    <row r="480" spans="6:8">
      <c r="F480" s="637"/>
      <c r="H480" s="637"/>
    </row>
    <row r="481" spans="6:8">
      <c r="F481" s="637"/>
      <c r="H481" s="637"/>
    </row>
    <row r="482" spans="6:8">
      <c r="F482" s="637"/>
      <c r="H482" s="637"/>
    </row>
    <row r="483" spans="6:8">
      <c r="F483" s="637"/>
      <c r="H483" s="637"/>
    </row>
    <row r="484" spans="6:8">
      <c r="F484" s="637"/>
      <c r="H484" s="637"/>
    </row>
    <row r="485" spans="6:8">
      <c r="F485" s="637"/>
      <c r="H485" s="637"/>
    </row>
    <row r="486" spans="6:8">
      <c r="F486" s="637"/>
      <c r="H486" s="637"/>
    </row>
    <row r="487" spans="6:8">
      <c r="F487" s="637"/>
      <c r="H487" s="637"/>
    </row>
    <row r="488" spans="6:8">
      <c r="F488" s="637"/>
      <c r="H488" s="637"/>
    </row>
    <row r="489" spans="6:8">
      <c r="F489" s="637"/>
      <c r="H489" s="637"/>
    </row>
    <row r="490" spans="6:8">
      <c r="F490" s="637"/>
      <c r="H490" s="637"/>
    </row>
    <row r="491" spans="6:8">
      <c r="F491" s="637"/>
      <c r="H491" s="637"/>
    </row>
    <row r="492" spans="6:8">
      <c r="F492" s="637"/>
      <c r="H492" s="637"/>
    </row>
    <row r="493" spans="6:8">
      <c r="F493" s="637"/>
      <c r="H493" s="637"/>
    </row>
    <row r="494" spans="6:8">
      <c r="F494" s="637"/>
      <c r="H494" s="637"/>
    </row>
    <row r="495" spans="6:8">
      <c r="F495" s="637"/>
      <c r="H495" s="637"/>
    </row>
    <row r="496" spans="6:8">
      <c r="F496" s="637"/>
      <c r="H496" s="637"/>
    </row>
    <row r="497" spans="6:8">
      <c r="F497" s="637"/>
      <c r="H497" s="637"/>
    </row>
    <row r="498" spans="6:8">
      <c r="F498" s="637"/>
      <c r="H498" s="637"/>
    </row>
    <row r="499" spans="6:8">
      <c r="F499" s="637"/>
      <c r="H499" s="637"/>
    </row>
    <row r="500" spans="6:8">
      <c r="F500" s="637"/>
      <c r="H500" s="637"/>
    </row>
    <row r="501" spans="6:8">
      <c r="F501" s="637"/>
      <c r="H501" s="637"/>
    </row>
    <row r="502" spans="6:8">
      <c r="F502" s="637"/>
      <c r="H502" s="637"/>
    </row>
    <row r="503" spans="6:8">
      <c r="F503" s="637"/>
      <c r="H503" s="637"/>
    </row>
    <row r="504" spans="6:8">
      <c r="F504" s="637"/>
      <c r="H504" s="637"/>
    </row>
    <row r="505" spans="6:8">
      <c r="F505" s="637"/>
      <c r="H505" s="637"/>
    </row>
    <row r="506" spans="6:8">
      <c r="F506" s="637"/>
      <c r="H506" s="637"/>
    </row>
    <row r="507" spans="6:8">
      <c r="F507" s="637"/>
      <c r="H507" s="637"/>
    </row>
    <row r="508" spans="6:8">
      <c r="F508" s="637"/>
      <c r="H508" s="637"/>
    </row>
    <row r="509" spans="6:8">
      <c r="F509" s="637"/>
      <c r="H509" s="637"/>
    </row>
    <row r="510" spans="6:8">
      <c r="F510" s="637"/>
      <c r="H510" s="637"/>
    </row>
    <row r="511" spans="6:8">
      <c r="F511" s="637"/>
      <c r="H511" s="637"/>
    </row>
    <row r="512" spans="6:8">
      <c r="F512" s="637"/>
      <c r="H512" s="637"/>
    </row>
    <row r="513" spans="6:8">
      <c r="F513" s="637"/>
      <c r="H513" s="637"/>
    </row>
    <row r="514" spans="6:8">
      <c r="F514" s="637"/>
      <c r="H514" s="637"/>
    </row>
    <row r="515" spans="6:8">
      <c r="F515" s="637"/>
      <c r="H515" s="637"/>
    </row>
    <row r="516" spans="6:8">
      <c r="F516" s="637"/>
      <c r="H516" s="637"/>
    </row>
    <row r="517" spans="6:8">
      <c r="F517" s="637"/>
      <c r="H517" s="637"/>
    </row>
    <row r="518" spans="6:8">
      <c r="F518" s="637"/>
      <c r="H518" s="637"/>
    </row>
    <row r="519" spans="6:8">
      <c r="F519" s="637"/>
      <c r="H519" s="637"/>
    </row>
    <row r="520" spans="6:8">
      <c r="F520" s="637"/>
      <c r="H520" s="637"/>
    </row>
    <row r="521" spans="6:8">
      <c r="F521" s="637"/>
      <c r="H521" s="637"/>
    </row>
    <row r="522" spans="6:8">
      <c r="F522" s="637"/>
      <c r="H522" s="637"/>
    </row>
    <row r="523" spans="6:8">
      <c r="F523" s="637"/>
      <c r="H523" s="637"/>
    </row>
    <row r="524" spans="6:8">
      <c r="F524" s="637"/>
      <c r="H524" s="637"/>
    </row>
    <row r="525" spans="6:8">
      <c r="F525" s="637"/>
      <c r="H525" s="637"/>
    </row>
    <row r="526" spans="6:8">
      <c r="F526" s="637"/>
      <c r="H526" s="637"/>
    </row>
    <row r="527" spans="6:8">
      <c r="F527" s="637"/>
      <c r="H527" s="637"/>
    </row>
    <row r="528" spans="6:8">
      <c r="F528" s="637"/>
      <c r="H528" s="637"/>
    </row>
    <row r="529" spans="6:8">
      <c r="F529" s="637"/>
      <c r="H529" s="637"/>
    </row>
    <row r="530" spans="6:8">
      <c r="F530" s="637"/>
      <c r="H530" s="637"/>
    </row>
    <row r="531" spans="6:8">
      <c r="F531" s="637"/>
      <c r="H531" s="637"/>
    </row>
    <row r="532" spans="6:8">
      <c r="F532" s="637"/>
      <c r="H532" s="637"/>
    </row>
    <row r="533" spans="6:8">
      <c r="F533" s="637"/>
      <c r="H533" s="637"/>
    </row>
    <row r="534" spans="6:8">
      <c r="F534" s="637"/>
      <c r="H534" s="637"/>
    </row>
    <row r="535" spans="6:8">
      <c r="F535" s="637"/>
      <c r="H535" s="637"/>
    </row>
    <row r="536" spans="6:8">
      <c r="F536" s="637"/>
      <c r="H536" s="637"/>
    </row>
    <row r="537" spans="6:8">
      <c r="F537" s="637"/>
      <c r="H537" s="637"/>
    </row>
    <row r="538" spans="6:8">
      <c r="F538" s="637"/>
      <c r="H538" s="637"/>
    </row>
    <row r="539" spans="6:8">
      <c r="F539" s="637"/>
      <c r="H539" s="637"/>
    </row>
    <row r="540" spans="6:8">
      <c r="F540" s="637"/>
      <c r="H540" s="637"/>
    </row>
    <row r="541" spans="6:8">
      <c r="F541" s="637"/>
      <c r="H541" s="637"/>
    </row>
    <row r="542" spans="6:8">
      <c r="F542" s="637"/>
      <c r="H542" s="637"/>
    </row>
    <row r="543" spans="6:8">
      <c r="F543" s="637"/>
      <c r="H543" s="637"/>
    </row>
    <row r="544" spans="6:8">
      <c r="F544" s="637"/>
      <c r="H544" s="637"/>
    </row>
    <row r="545" spans="6:8">
      <c r="F545" s="637"/>
      <c r="H545" s="637"/>
    </row>
    <row r="546" spans="6:8">
      <c r="F546" s="637"/>
      <c r="H546" s="637"/>
    </row>
    <row r="547" spans="6:8">
      <c r="F547" s="637"/>
      <c r="H547" s="637"/>
    </row>
    <row r="548" spans="6:8">
      <c r="F548" s="637"/>
      <c r="H548" s="637"/>
    </row>
    <row r="549" spans="6:8">
      <c r="F549" s="637"/>
      <c r="H549" s="637"/>
    </row>
    <row r="550" spans="6:8">
      <c r="F550" s="637"/>
      <c r="H550" s="637"/>
    </row>
    <row r="551" spans="6:8">
      <c r="F551" s="637"/>
      <c r="H551" s="637"/>
    </row>
    <row r="552" spans="6:8">
      <c r="F552" s="637"/>
      <c r="H552" s="637"/>
    </row>
    <row r="553" spans="6:8">
      <c r="F553" s="637"/>
      <c r="H553" s="637"/>
    </row>
    <row r="554" spans="6:8">
      <c r="F554" s="637"/>
      <c r="H554" s="637"/>
    </row>
    <row r="555" spans="6:8">
      <c r="F555" s="637"/>
      <c r="H555" s="637"/>
    </row>
    <row r="556" spans="6:8">
      <c r="F556" s="637"/>
      <c r="H556" s="637"/>
    </row>
    <row r="557" spans="6:8">
      <c r="F557" s="637"/>
      <c r="H557" s="637"/>
    </row>
    <row r="558" spans="6:8">
      <c r="F558" s="637"/>
      <c r="H558" s="637"/>
    </row>
    <row r="559" spans="6:8">
      <c r="F559" s="637"/>
      <c r="H559" s="637"/>
    </row>
    <row r="560" spans="6:8">
      <c r="F560" s="637"/>
      <c r="H560" s="637"/>
    </row>
    <row r="561" spans="6:8">
      <c r="F561" s="637"/>
      <c r="H561" s="637"/>
    </row>
    <row r="562" spans="6:8">
      <c r="F562" s="637"/>
      <c r="H562" s="637"/>
    </row>
    <row r="563" spans="6:8">
      <c r="F563" s="637"/>
      <c r="H563" s="637"/>
    </row>
    <row r="564" spans="6:8">
      <c r="F564" s="637"/>
      <c r="H564" s="637"/>
    </row>
    <row r="565" spans="6:8">
      <c r="F565" s="637"/>
      <c r="H565" s="637"/>
    </row>
    <row r="566" spans="6:8">
      <c r="F566" s="637"/>
      <c r="H566" s="637"/>
    </row>
    <row r="567" spans="6:8">
      <c r="F567" s="637"/>
      <c r="H567" s="637"/>
    </row>
    <row r="568" spans="6:8">
      <c r="F568" s="637"/>
      <c r="H568" s="637"/>
    </row>
    <row r="569" spans="6:8">
      <c r="F569" s="637"/>
      <c r="H569" s="637"/>
    </row>
    <row r="570" spans="6:8">
      <c r="F570" s="637"/>
      <c r="H570" s="637"/>
    </row>
    <row r="571" spans="6:8">
      <c r="F571" s="637"/>
      <c r="H571" s="637"/>
    </row>
    <row r="572" spans="6:8">
      <c r="F572" s="637"/>
      <c r="H572" s="637"/>
    </row>
    <row r="573" spans="6:8">
      <c r="F573" s="637"/>
      <c r="H573" s="637"/>
    </row>
    <row r="574" spans="6:8">
      <c r="F574" s="637"/>
      <c r="H574" s="637"/>
    </row>
    <row r="575" spans="6:8">
      <c r="F575" s="637"/>
      <c r="H575" s="637"/>
    </row>
    <row r="576" spans="6:8">
      <c r="F576" s="637"/>
      <c r="H576" s="637"/>
    </row>
    <row r="577" spans="6:8">
      <c r="F577" s="637"/>
      <c r="H577" s="637"/>
    </row>
    <row r="578" spans="6:8">
      <c r="F578" s="637"/>
      <c r="H578" s="637"/>
    </row>
    <row r="579" spans="6:8">
      <c r="F579" s="637"/>
      <c r="H579" s="637"/>
    </row>
    <row r="580" spans="6:8">
      <c r="F580" s="637"/>
      <c r="H580" s="637"/>
    </row>
    <row r="581" spans="6:8">
      <c r="F581" s="637"/>
      <c r="H581" s="637"/>
    </row>
    <row r="582" spans="6:8">
      <c r="F582" s="637"/>
      <c r="H582" s="637"/>
    </row>
    <row r="583" spans="6:8">
      <c r="F583" s="637"/>
      <c r="H583" s="637"/>
    </row>
    <row r="584" spans="6:8">
      <c r="F584" s="637"/>
      <c r="H584" s="637"/>
    </row>
    <row r="585" spans="6:8">
      <c r="F585" s="637"/>
      <c r="H585" s="637"/>
    </row>
    <row r="586" spans="6:8">
      <c r="F586" s="637"/>
      <c r="H586" s="637"/>
    </row>
    <row r="587" spans="6:8">
      <c r="F587" s="637"/>
      <c r="H587" s="637"/>
    </row>
    <row r="588" spans="6:8">
      <c r="F588" s="637"/>
      <c r="H588" s="637"/>
    </row>
    <row r="589" spans="6:8">
      <c r="F589" s="637"/>
      <c r="H589" s="637"/>
    </row>
    <row r="590" spans="6:8">
      <c r="F590" s="637"/>
      <c r="H590" s="637"/>
    </row>
    <row r="591" spans="6:8">
      <c r="F591" s="637"/>
      <c r="H591" s="637"/>
    </row>
    <row r="592" spans="6:8">
      <c r="F592" s="637"/>
      <c r="H592" s="637"/>
    </row>
    <row r="593" spans="6:8">
      <c r="F593" s="637"/>
      <c r="H593" s="637"/>
    </row>
    <row r="594" spans="6:8">
      <c r="F594" s="637"/>
      <c r="H594" s="637"/>
    </row>
    <row r="595" spans="6:8">
      <c r="F595" s="637"/>
      <c r="H595" s="637"/>
    </row>
    <row r="596" spans="6:8">
      <c r="F596" s="637"/>
      <c r="H596" s="637"/>
    </row>
    <row r="597" spans="6:8">
      <c r="F597" s="637"/>
      <c r="H597" s="637"/>
    </row>
    <row r="598" spans="6:8">
      <c r="F598" s="637"/>
      <c r="H598" s="637"/>
    </row>
    <row r="599" spans="6:8">
      <c r="F599" s="637"/>
      <c r="H599" s="637"/>
    </row>
    <row r="600" spans="6:8">
      <c r="F600" s="637"/>
      <c r="H600" s="637"/>
    </row>
    <row r="601" spans="6:8">
      <c r="F601" s="637"/>
      <c r="H601" s="637"/>
    </row>
    <row r="602" spans="6:8">
      <c r="F602" s="637"/>
      <c r="H602" s="637"/>
    </row>
    <row r="603" spans="6:8">
      <c r="F603" s="637"/>
      <c r="H603" s="637"/>
    </row>
    <row r="604" spans="6:8">
      <c r="F604" s="637"/>
      <c r="H604" s="637"/>
    </row>
    <row r="605" spans="6:8">
      <c r="F605" s="637"/>
      <c r="H605" s="637"/>
    </row>
    <row r="606" spans="6:8">
      <c r="F606" s="637"/>
      <c r="H606" s="637"/>
    </row>
    <row r="607" spans="6:8">
      <c r="F607" s="637"/>
      <c r="H607" s="637"/>
    </row>
    <row r="608" spans="6:8">
      <c r="F608" s="637"/>
      <c r="H608" s="637"/>
    </row>
    <row r="609" spans="6:8">
      <c r="F609" s="637"/>
      <c r="H609" s="637"/>
    </row>
    <row r="610" spans="6:8">
      <c r="F610" s="637"/>
      <c r="H610" s="637"/>
    </row>
    <row r="611" spans="6:8">
      <c r="F611" s="637"/>
      <c r="H611" s="637"/>
    </row>
    <row r="612" spans="6:8">
      <c r="F612" s="637"/>
      <c r="H612" s="637"/>
    </row>
    <row r="613" spans="6:8">
      <c r="F613" s="637"/>
      <c r="H613" s="637"/>
    </row>
    <row r="614" spans="6:8">
      <c r="F614" s="637"/>
      <c r="H614" s="637"/>
    </row>
    <row r="615" spans="6:8">
      <c r="F615" s="637"/>
      <c r="H615" s="637"/>
    </row>
    <row r="616" spans="6:8">
      <c r="F616" s="637"/>
      <c r="H616" s="637"/>
    </row>
    <row r="617" spans="6:8">
      <c r="F617" s="637"/>
      <c r="H617" s="637"/>
    </row>
    <row r="618" spans="6:8">
      <c r="F618" s="637"/>
      <c r="H618" s="637"/>
    </row>
    <row r="619" spans="6:8">
      <c r="F619" s="637"/>
      <c r="H619" s="637"/>
    </row>
    <row r="620" spans="6:8">
      <c r="F620" s="637"/>
      <c r="H620" s="637"/>
    </row>
    <row r="621" spans="6:8">
      <c r="F621" s="637"/>
      <c r="H621" s="637"/>
    </row>
    <row r="622" spans="6:8">
      <c r="F622" s="637"/>
      <c r="H622" s="637"/>
    </row>
    <row r="623" spans="6:8">
      <c r="F623" s="637"/>
      <c r="H623" s="637"/>
    </row>
    <row r="624" spans="6:8">
      <c r="F624" s="637"/>
      <c r="H624" s="637"/>
    </row>
    <row r="625" spans="6:8">
      <c r="F625" s="637"/>
      <c r="H625" s="637"/>
    </row>
    <row r="626" spans="6:8">
      <c r="F626" s="637"/>
      <c r="H626" s="637"/>
    </row>
    <row r="627" spans="6:8">
      <c r="F627" s="637"/>
      <c r="H627" s="637"/>
    </row>
    <row r="628" spans="6:8">
      <c r="F628" s="637"/>
      <c r="H628" s="637"/>
    </row>
    <row r="629" spans="6:8">
      <c r="F629" s="637"/>
      <c r="H629" s="637"/>
    </row>
    <row r="630" spans="6:8">
      <c r="F630" s="637"/>
      <c r="H630" s="637"/>
    </row>
    <row r="631" spans="6:8">
      <c r="F631" s="637"/>
      <c r="H631" s="637"/>
    </row>
    <row r="632" spans="6:8">
      <c r="F632" s="637"/>
      <c r="H632" s="637"/>
    </row>
    <row r="633" spans="6:8">
      <c r="F633" s="637"/>
      <c r="H633" s="637"/>
    </row>
    <row r="634" spans="6:8">
      <c r="F634" s="637"/>
      <c r="H634" s="637"/>
    </row>
    <row r="635" spans="6:8">
      <c r="F635" s="637"/>
      <c r="H635" s="637"/>
    </row>
    <row r="636" spans="6:8">
      <c r="F636" s="637"/>
      <c r="H636" s="637"/>
    </row>
    <row r="637" spans="6:8">
      <c r="F637" s="637"/>
      <c r="H637" s="637"/>
    </row>
    <row r="638" spans="6:8">
      <c r="F638" s="637"/>
      <c r="H638" s="637"/>
    </row>
    <row r="639" spans="6:8">
      <c r="F639" s="637"/>
      <c r="H639" s="637"/>
    </row>
    <row r="640" spans="6:8">
      <c r="F640" s="637"/>
      <c r="H640" s="637"/>
    </row>
    <row r="641" spans="6:8">
      <c r="F641" s="637"/>
      <c r="H641" s="637"/>
    </row>
    <row r="642" spans="6:8">
      <c r="F642" s="637"/>
      <c r="H642" s="637"/>
    </row>
    <row r="643" spans="6:8">
      <c r="F643" s="637"/>
      <c r="H643" s="637"/>
    </row>
    <row r="644" spans="6:8">
      <c r="F644" s="637"/>
      <c r="H644" s="637"/>
    </row>
    <row r="645" spans="6:8">
      <c r="F645" s="637"/>
      <c r="H645" s="637"/>
    </row>
    <row r="646" spans="6:8">
      <c r="F646" s="637"/>
      <c r="H646" s="637"/>
    </row>
    <row r="647" spans="6:8">
      <c r="F647" s="637"/>
      <c r="H647" s="637"/>
    </row>
    <row r="648" spans="6:8">
      <c r="F648" s="637"/>
      <c r="H648" s="637"/>
    </row>
    <row r="649" spans="6:8">
      <c r="F649" s="637"/>
      <c r="H649" s="637"/>
    </row>
    <row r="650" spans="6:8">
      <c r="F650" s="637"/>
      <c r="H650" s="637"/>
    </row>
    <row r="651" spans="6:8">
      <c r="F651" s="637"/>
      <c r="H651" s="637"/>
    </row>
    <row r="652" spans="6:8">
      <c r="F652" s="637"/>
      <c r="H652" s="637"/>
    </row>
    <row r="653" spans="6:8">
      <c r="F653" s="637"/>
      <c r="H653" s="637"/>
    </row>
    <row r="654" spans="6:8">
      <c r="F654" s="637"/>
      <c r="H654" s="637"/>
    </row>
    <row r="655" spans="6:8">
      <c r="F655" s="637"/>
      <c r="H655" s="637"/>
    </row>
    <row r="656" spans="6:8">
      <c r="F656" s="637"/>
      <c r="H656" s="637"/>
    </row>
    <row r="657" spans="6:8">
      <c r="F657" s="637"/>
      <c r="H657" s="637"/>
    </row>
    <row r="658" spans="6:8">
      <c r="F658" s="637"/>
      <c r="H658" s="637"/>
    </row>
    <row r="659" spans="6:8">
      <c r="F659" s="637"/>
      <c r="H659" s="637"/>
    </row>
    <row r="660" spans="6:8">
      <c r="F660" s="637"/>
      <c r="H660" s="637"/>
    </row>
    <row r="661" spans="6:8">
      <c r="F661" s="637"/>
      <c r="H661" s="637"/>
    </row>
    <row r="662" spans="6:8">
      <c r="F662" s="637"/>
      <c r="H662" s="637"/>
    </row>
    <row r="663" spans="6:8">
      <c r="F663" s="637"/>
      <c r="H663" s="637"/>
    </row>
    <row r="664" spans="6:8">
      <c r="F664" s="637"/>
      <c r="H664" s="637"/>
    </row>
    <row r="665" spans="6:8">
      <c r="F665" s="637"/>
      <c r="H665" s="637"/>
    </row>
    <row r="666" spans="6:8">
      <c r="F666" s="637"/>
      <c r="H666" s="637"/>
    </row>
    <row r="667" spans="6:8">
      <c r="F667" s="637"/>
      <c r="H667" s="637"/>
    </row>
    <row r="668" spans="6:8">
      <c r="F668" s="637"/>
      <c r="H668" s="637"/>
    </row>
    <row r="669" spans="6:8">
      <c r="F669" s="637"/>
      <c r="H669" s="637"/>
    </row>
    <row r="670" spans="6:8">
      <c r="F670" s="637"/>
      <c r="H670" s="637"/>
    </row>
    <row r="671" spans="6:8">
      <c r="F671" s="637"/>
      <c r="H671" s="637"/>
    </row>
    <row r="672" spans="6:8">
      <c r="F672" s="637"/>
      <c r="H672" s="637"/>
    </row>
    <row r="673" spans="6:8">
      <c r="F673" s="637"/>
      <c r="H673" s="637"/>
    </row>
    <row r="674" spans="6:8">
      <c r="F674" s="637"/>
      <c r="H674" s="637"/>
    </row>
    <row r="675" spans="6:8">
      <c r="F675" s="637"/>
      <c r="H675" s="637"/>
    </row>
    <row r="676" spans="6:8">
      <c r="F676" s="637"/>
      <c r="H676" s="637"/>
    </row>
    <row r="677" spans="6:8">
      <c r="F677" s="637"/>
      <c r="H677" s="637"/>
    </row>
    <row r="678" spans="6:8">
      <c r="F678" s="637"/>
      <c r="H678" s="637"/>
    </row>
    <row r="679" spans="6:8">
      <c r="F679" s="637"/>
      <c r="H679" s="637"/>
    </row>
    <row r="680" spans="6:8">
      <c r="F680" s="637"/>
      <c r="H680" s="637"/>
    </row>
    <row r="681" spans="6:8">
      <c r="F681" s="637"/>
      <c r="H681" s="637"/>
    </row>
    <row r="682" spans="6:8">
      <c r="F682" s="637"/>
      <c r="H682" s="637"/>
    </row>
    <row r="683" spans="6:8">
      <c r="F683" s="637"/>
      <c r="H683" s="637"/>
    </row>
    <row r="684" spans="6:8">
      <c r="F684" s="637"/>
      <c r="H684" s="637"/>
    </row>
    <row r="685" spans="6:8">
      <c r="F685" s="637"/>
      <c r="H685" s="637"/>
    </row>
    <row r="686" spans="6:8">
      <c r="F686" s="637"/>
      <c r="H686" s="637"/>
    </row>
    <row r="687" spans="6:8">
      <c r="F687" s="637"/>
      <c r="H687" s="637"/>
    </row>
    <row r="688" spans="6:8">
      <c r="F688" s="637"/>
      <c r="H688" s="637"/>
    </row>
    <row r="689" spans="6:8">
      <c r="F689" s="637"/>
      <c r="H689" s="637"/>
    </row>
    <row r="690" spans="6:8">
      <c r="F690" s="637"/>
      <c r="H690" s="637"/>
    </row>
    <row r="691" spans="6:8">
      <c r="F691" s="637"/>
      <c r="H691" s="637"/>
    </row>
    <row r="692" spans="6:8">
      <c r="F692" s="637"/>
      <c r="H692" s="637"/>
    </row>
    <row r="693" spans="6:8">
      <c r="F693" s="637"/>
      <c r="H693" s="637"/>
    </row>
    <row r="694" spans="6:8">
      <c r="F694" s="637"/>
      <c r="H694" s="637"/>
    </row>
    <row r="695" spans="6:8">
      <c r="F695" s="637"/>
      <c r="H695" s="637"/>
    </row>
    <row r="696" spans="6:8">
      <c r="F696" s="637"/>
      <c r="H696" s="637"/>
    </row>
    <row r="697" spans="6:8">
      <c r="F697" s="637"/>
      <c r="H697" s="637"/>
    </row>
    <row r="698" spans="6:8">
      <c r="F698" s="637"/>
      <c r="H698" s="637"/>
    </row>
    <row r="699" spans="6:8">
      <c r="F699" s="637"/>
      <c r="H699" s="637"/>
    </row>
    <row r="700" spans="6:8">
      <c r="F700" s="637"/>
      <c r="H700" s="637"/>
    </row>
    <row r="701" spans="6:8">
      <c r="F701" s="637"/>
      <c r="H701" s="637"/>
    </row>
    <row r="702" spans="6:8">
      <c r="F702" s="637"/>
      <c r="H702" s="637"/>
    </row>
    <row r="703" spans="6:8">
      <c r="F703" s="637"/>
      <c r="H703" s="637"/>
    </row>
    <row r="704" spans="6:8">
      <c r="F704" s="637"/>
      <c r="H704" s="637"/>
    </row>
    <row r="705" spans="6:8">
      <c r="F705" s="637"/>
      <c r="H705" s="637"/>
    </row>
    <row r="706" spans="6:8">
      <c r="F706" s="637"/>
      <c r="H706" s="637"/>
    </row>
    <row r="707" spans="6:8">
      <c r="F707" s="637"/>
      <c r="H707" s="637"/>
    </row>
    <row r="708" spans="6:8">
      <c r="F708" s="637"/>
      <c r="H708" s="637"/>
    </row>
    <row r="709" spans="6:8">
      <c r="F709" s="637"/>
      <c r="H709" s="637"/>
    </row>
    <row r="710" spans="6:8">
      <c r="F710" s="637"/>
      <c r="H710" s="637"/>
    </row>
    <row r="711" spans="6:8">
      <c r="F711" s="637"/>
      <c r="H711" s="637"/>
    </row>
    <row r="712" spans="6:8">
      <c r="F712" s="637"/>
      <c r="H712" s="637"/>
    </row>
    <row r="713" spans="6:8">
      <c r="F713" s="637"/>
      <c r="H713" s="637"/>
    </row>
    <row r="714" spans="6:8">
      <c r="F714" s="637"/>
      <c r="H714" s="637"/>
    </row>
    <row r="715" spans="6:8">
      <c r="F715" s="637"/>
      <c r="H715" s="637"/>
    </row>
    <row r="716" spans="6:8">
      <c r="F716" s="637"/>
      <c r="H716" s="637"/>
    </row>
    <row r="717" spans="6:8">
      <c r="F717" s="637"/>
      <c r="H717" s="637"/>
    </row>
    <row r="718" spans="6:8">
      <c r="F718" s="637"/>
      <c r="H718" s="637"/>
    </row>
    <row r="719" spans="6:8">
      <c r="F719" s="637"/>
      <c r="H719" s="637"/>
    </row>
    <row r="720" spans="6:8">
      <c r="F720" s="637"/>
      <c r="H720" s="637"/>
    </row>
    <row r="721" spans="6:8">
      <c r="F721" s="637"/>
      <c r="H721" s="637"/>
    </row>
    <row r="722" spans="6:8">
      <c r="F722" s="637"/>
      <c r="H722" s="637"/>
    </row>
    <row r="723" spans="6:8">
      <c r="F723" s="637"/>
      <c r="H723" s="637"/>
    </row>
    <row r="724" spans="6:8">
      <c r="F724" s="637"/>
      <c r="H724" s="637"/>
    </row>
    <row r="725" spans="6:8">
      <c r="F725" s="637"/>
      <c r="H725" s="637"/>
    </row>
    <row r="726" spans="6:8">
      <c r="F726" s="637"/>
      <c r="H726" s="637"/>
    </row>
    <row r="727" spans="6:8">
      <c r="F727" s="637"/>
      <c r="H727" s="637"/>
    </row>
    <row r="728" spans="6:8">
      <c r="F728" s="637"/>
      <c r="H728" s="637"/>
    </row>
    <row r="729" spans="6:8">
      <c r="F729" s="637"/>
      <c r="H729" s="637"/>
    </row>
    <row r="730" spans="6:8">
      <c r="F730" s="637"/>
      <c r="H730" s="637"/>
    </row>
    <row r="731" spans="6:8">
      <c r="F731" s="637"/>
      <c r="H731" s="637"/>
    </row>
    <row r="732" spans="6:8">
      <c r="F732" s="637"/>
      <c r="H732" s="637"/>
    </row>
    <row r="733" spans="6:8">
      <c r="F733" s="637"/>
      <c r="H733" s="637"/>
    </row>
    <row r="734" spans="6:8">
      <c r="F734" s="637"/>
      <c r="H734" s="637"/>
    </row>
    <row r="735" spans="6:8">
      <c r="F735" s="637"/>
      <c r="H735" s="637"/>
    </row>
    <row r="736" spans="6:8">
      <c r="F736" s="637"/>
      <c r="H736" s="637"/>
    </row>
    <row r="737" spans="6:8">
      <c r="F737" s="637"/>
      <c r="H737" s="637"/>
    </row>
    <row r="738" spans="6:8">
      <c r="F738" s="637"/>
      <c r="H738" s="637"/>
    </row>
    <row r="739" spans="6:8">
      <c r="F739" s="637"/>
      <c r="H739" s="637"/>
    </row>
    <row r="740" spans="6:8">
      <c r="F740" s="637"/>
      <c r="H740" s="637"/>
    </row>
    <row r="741" spans="6:8">
      <c r="F741" s="637"/>
      <c r="H741" s="637"/>
    </row>
    <row r="742" spans="6:8">
      <c r="F742" s="637"/>
      <c r="H742" s="637"/>
    </row>
    <row r="743" spans="6:8">
      <c r="F743" s="637"/>
      <c r="H743" s="637"/>
    </row>
    <row r="744" spans="6:8">
      <c r="F744" s="637"/>
      <c r="H744" s="637"/>
    </row>
    <row r="745" spans="6:8">
      <c r="F745" s="637"/>
      <c r="H745" s="637"/>
    </row>
    <row r="746" spans="6:8">
      <c r="F746" s="637"/>
      <c r="H746" s="637"/>
    </row>
    <row r="747" spans="6:8">
      <c r="F747" s="637"/>
      <c r="H747" s="637"/>
    </row>
    <row r="748" spans="6:8">
      <c r="F748" s="637"/>
      <c r="H748" s="637"/>
    </row>
    <row r="749" spans="6:8">
      <c r="F749" s="637"/>
      <c r="H749" s="637"/>
    </row>
    <row r="750" spans="6:8">
      <c r="F750" s="637"/>
      <c r="H750" s="637"/>
    </row>
    <row r="751" spans="6:8">
      <c r="F751" s="637"/>
      <c r="H751" s="637"/>
    </row>
    <row r="752" spans="6:8">
      <c r="F752" s="637"/>
      <c r="H752" s="637"/>
    </row>
    <row r="753" spans="6:8">
      <c r="F753" s="637"/>
      <c r="H753" s="637"/>
    </row>
    <row r="754" spans="6:8">
      <c r="F754" s="637"/>
      <c r="H754" s="637"/>
    </row>
    <row r="755" spans="6:8">
      <c r="F755" s="637"/>
      <c r="H755" s="637"/>
    </row>
    <row r="756" spans="6:8">
      <c r="F756" s="637"/>
      <c r="H756" s="637"/>
    </row>
    <row r="757" spans="6:8">
      <c r="F757" s="637"/>
      <c r="H757" s="637"/>
    </row>
    <row r="758" spans="6:8">
      <c r="F758" s="637"/>
      <c r="H758" s="637"/>
    </row>
    <row r="759" spans="6:8">
      <c r="F759" s="637"/>
      <c r="H759" s="637"/>
    </row>
    <row r="760" spans="6:8">
      <c r="F760" s="637"/>
      <c r="H760" s="637"/>
    </row>
    <row r="761" spans="6:8">
      <c r="F761" s="637"/>
      <c r="H761" s="637"/>
    </row>
    <row r="762" spans="6:8">
      <c r="F762" s="637"/>
      <c r="H762" s="637"/>
    </row>
    <row r="763" spans="6:8">
      <c r="F763" s="637"/>
      <c r="H763" s="637"/>
    </row>
    <row r="764" spans="6:8">
      <c r="F764" s="637"/>
      <c r="H764" s="637"/>
    </row>
    <row r="765" spans="6:8">
      <c r="F765" s="637"/>
      <c r="H765" s="637"/>
    </row>
    <row r="766" spans="6:8">
      <c r="F766" s="637"/>
      <c r="H766" s="637"/>
    </row>
    <row r="767" spans="6:8">
      <c r="F767" s="637"/>
      <c r="H767" s="637"/>
    </row>
    <row r="768" spans="6:8">
      <c r="F768" s="637"/>
      <c r="H768" s="637"/>
    </row>
    <row r="769" spans="6:8">
      <c r="F769" s="637"/>
      <c r="H769" s="637"/>
    </row>
    <row r="770" spans="6:8">
      <c r="F770" s="637"/>
      <c r="H770" s="637"/>
    </row>
    <row r="771" spans="6:8">
      <c r="F771" s="637"/>
      <c r="H771" s="637"/>
    </row>
    <row r="772" spans="6:8">
      <c r="F772" s="637"/>
      <c r="H772" s="637"/>
    </row>
    <row r="773" spans="6:8">
      <c r="F773" s="637"/>
      <c r="H773" s="637"/>
    </row>
    <row r="774" spans="6:8">
      <c r="F774" s="637"/>
      <c r="H774" s="637"/>
    </row>
    <row r="775" spans="6:8">
      <c r="F775" s="637"/>
      <c r="H775" s="637"/>
    </row>
    <row r="776" spans="6:8">
      <c r="F776" s="637"/>
      <c r="H776" s="637"/>
    </row>
    <row r="777" spans="6:8">
      <c r="F777" s="637"/>
      <c r="H777" s="637"/>
    </row>
    <row r="778" spans="6:8">
      <c r="F778" s="637"/>
      <c r="H778" s="637"/>
    </row>
    <row r="779" spans="6:8">
      <c r="F779" s="637"/>
      <c r="H779" s="637"/>
    </row>
    <row r="780" spans="6:8">
      <c r="F780" s="637"/>
      <c r="H780" s="637"/>
    </row>
    <row r="781" spans="6:8">
      <c r="F781" s="637"/>
      <c r="H781" s="637"/>
    </row>
    <row r="782" spans="6:8">
      <c r="F782" s="637"/>
      <c r="H782" s="637"/>
    </row>
    <row r="783" spans="6:8">
      <c r="F783" s="637"/>
      <c r="H783" s="637"/>
    </row>
    <row r="784" spans="6:8">
      <c r="F784" s="637"/>
      <c r="H784" s="637"/>
    </row>
    <row r="785" spans="6:8">
      <c r="F785" s="637"/>
      <c r="H785" s="637"/>
    </row>
    <row r="786" spans="6:8">
      <c r="F786" s="637"/>
      <c r="H786" s="637"/>
    </row>
    <row r="787" spans="6:8">
      <c r="F787" s="637"/>
      <c r="H787" s="637"/>
    </row>
    <row r="788" spans="6:8">
      <c r="F788" s="637"/>
      <c r="H788" s="637"/>
    </row>
    <row r="789" spans="6:8">
      <c r="F789" s="637"/>
      <c r="H789" s="637"/>
    </row>
    <row r="790" spans="6:8">
      <c r="F790" s="637"/>
      <c r="H790" s="637"/>
    </row>
    <row r="791" spans="6:8">
      <c r="F791" s="637"/>
      <c r="H791" s="637"/>
    </row>
    <row r="792" spans="6:8">
      <c r="F792" s="637"/>
      <c r="H792" s="637"/>
    </row>
    <row r="793" spans="6:8">
      <c r="F793" s="637"/>
      <c r="H793" s="637"/>
    </row>
    <row r="794" spans="6:8">
      <c r="F794" s="637"/>
      <c r="H794" s="637"/>
    </row>
    <row r="795" spans="6:8">
      <c r="F795" s="637"/>
      <c r="H795" s="637"/>
    </row>
    <row r="796" spans="6:8">
      <c r="F796" s="637"/>
      <c r="H796" s="637"/>
    </row>
    <row r="797" spans="6:8">
      <c r="F797" s="637"/>
      <c r="H797" s="637"/>
    </row>
    <row r="798" spans="6:8">
      <c r="F798" s="637"/>
      <c r="H798" s="637"/>
    </row>
    <row r="799" spans="6:8">
      <c r="F799" s="637"/>
      <c r="H799" s="637"/>
    </row>
    <row r="800" spans="6:8">
      <c r="F800" s="637"/>
      <c r="H800" s="637"/>
    </row>
    <row r="801" spans="6:8">
      <c r="F801" s="637"/>
      <c r="H801" s="637"/>
    </row>
    <row r="802" spans="6:8">
      <c r="F802" s="637"/>
      <c r="H802" s="637"/>
    </row>
    <row r="803" spans="6:8">
      <c r="F803" s="637"/>
      <c r="H803" s="637"/>
    </row>
  </sheetData>
  <mergeCells count="1">
    <mergeCell ref="D1:F4"/>
  </mergeCells>
  <printOptions horizontalCentered="1"/>
  <pageMargins left="0.25" right="0.25" top="0.75" bottom="0.5" header="0.3" footer="0.25"/>
  <pageSetup scale="85" orientation="landscape" r:id="rId1"/>
  <rowBreaks count="7" manualBreakCount="7">
    <brk id="39" min="1" max="7" man="1"/>
    <brk id="69" min="1" max="7" man="1"/>
    <brk id="100" min="1" max="7" man="1"/>
    <brk id="131" min="1" max="7" man="1"/>
    <brk id="223" min="1" max="7" man="1"/>
    <brk id="283" min="1" max="7" man="1"/>
    <brk id="313" min="1" max="7" man="1"/>
  </rowBreaks>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'Data_Account List'!$A$4:$A$78</xm:f>
          </x14:formula1>
          <xm:sqref>E134:E137 E195:E199 E429:E433 E423:E427 E417:E421 E411:E415 E405:E409 E399:E403 E393:E397 E387:E391 E381:E385 E375:E379 E369:E373 E363:E367 E357:E361 E347:E349 E339:E343 E334:E337 E114:E125 E309:E313 E321:E325 E315:E319 E11:E15 E303:E307 E297:E301 E273:E277 E285:E289 E279:E283 E327:E331 E267:E271 E261:E265 E255:E259 E249:E253 E243:E247 E237:E241 E231:E235 E225:E229 E219:E223 E213:E217 E207:E211 E201:E205 E141:E145 E189:E193 E159:E163 E177:E181 E171:E175 E165:E169 E59:E63 E153:E157 E147:E151 E435:E439 E127:E132 E291:E295 E108:E112 E102:E106 E96:E100 E90:E94 E83:E88 E77:E81 E47:E51 E65:E69 E53:E57 E41:E45 E351 E17:E21 E29:E33 E23:E27 E353:E355 E71:E75 E35:E39 E183:E187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sheetPr>
  <dimension ref="A1:CA129"/>
  <sheetViews>
    <sheetView workbookViewId="0"/>
  </sheetViews>
  <sheetFormatPr defaultColWidth="9.140625" defaultRowHeight="15" outlineLevelCol="1"/>
  <cols>
    <col min="1" max="1" width="5.85546875" style="2" customWidth="1"/>
    <col min="2" max="2" width="13.42578125" style="2" customWidth="1"/>
    <col min="3" max="3" width="15.140625" style="2" customWidth="1"/>
    <col min="4" max="4" width="50.85546875" style="2" customWidth="1"/>
    <col min="5" max="5" width="13.140625" style="2" customWidth="1"/>
    <col min="6" max="6" width="14.140625" style="586" customWidth="1"/>
    <col min="7" max="7" width="12.5703125" style="2" customWidth="1"/>
    <col min="8" max="13" width="12.5703125" style="20" customWidth="1" outlineLevel="1"/>
    <col min="14" max="19" width="12.5703125" style="7" customWidth="1" outlineLevel="1"/>
    <col min="20" max="20" width="12.5703125" style="7" customWidth="1"/>
    <col min="21" max="32" width="12.5703125" style="2" hidden="1" customWidth="1" outlineLevel="1"/>
    <col min="33" max="33" width="12.5703125" style="2" customWidth="1" collapsed="1"/>
    <col min="34" max="45" width="12.5703125" style="2" hidden="1" customWidth="1" outlineLevel="1"/>
    <col min="46" max="46" width="12.5703125" style="2" customWidth="1" collapsed="1"/>
    <col min="47" max="58" width="12.5703125" style="2" hidden="1" customWidth="1" outlineLevel="1"/>
    <col min="59" max="59" width="12.5703125" style="2" customWidth="1" collapsed="1"/>
    <col min="60" max="71" width="12.5703125" style="2" hidden="1" customWidth="1" outlineLevel="1"/>
    <col min="72" max="72" width="12.5703125" style="2" customWidth="1" collapsed="1"/>
    <col min="73" max="73" width="9.140625" style="2"/>
    <col min="74" max="74" width="12" style="2" customWidth="1"/>
    <col min="75" max="75" width="13.140625" style="2" customWidth="1"/>
    <col min="76" max="76" width="13.85546875" style="2" bestFit="1" customWidth="1"/>
    <col min="77" max="77" width="11.28515625" style="2" bestFit="1" customWidth="1"/>
    <col min="78" max="78" width="13.85546875" style="2" bestFit="1" customWidth="1"/>
    <col min="79" max="218" width="9.140625" style="2"/>
    <col min="219" max="219" width="14.42578125" style="2" customWidth="1"/>
    <col min="220" max="220" width="12" style="2" customWidth="1"/>
    <col min="221" max="221" width="50.85546875" style="2" customWidth="1"/>
    <col min="222" max="222" width="9.140625" style="2" customWidth="1"/>
    <col min="223" max="223" width="14.140625" style="2" customWidth="1"/>
    <col min="224" max="224" width="18" style="2" customWidth="1"/>
    <col min="225" max="225" width="14.5703125" style="2" customWidth="1"/>
    <col min="226" max="226" width="14.42578125" style="2" customWidth="1"/>
    <col min="227" max="227" width="13.5703125" style="2" customWidth="1"/>
    <col min="228" max="228" width="14.5703125" style="2" customWidth="1"/>
    <col min="229" max="229" width="14.42578125" style="2" customWidth="1"/>
    <col min="230" max="230" width="14.5703125" style="2" customWidth="1"/>
    <col min="231" max="231" width="14.42578125" style="2" customWidth="1"/>
    <col min="232" max="232" width="13.85546875" style="2" customWidth="1"/>
    <col min="233" max="233" width="14.5703125" style="2" customWidth="1"/>
    <col min="234" max="234" width="13.85546875" style="2" customWidth="1"/>
    <col min="235" max="235" width="14.42578125" style="2" customWidth="1"/>
    <col min="236" max="236" width="14.5703125" style="2" customWidth="1"/>
    <col min="237" max="237" width="16.5703125" style="2" customWidth="1"/>
    <col min="238" max="238" width="14.5703125" style="2" customWidth="1"/>
    <col min="239" max="239" width="14.42578125" style="2" customWidth="1"/>
    <col min="240" max="240" width="14.5703125" style="2" customWidth="1"/>
    <col min="241" max="241" width="14.42578125" style="2" customWidth="1"/>
    <col min="242" max="242" width="15" style="2" customWidth="1"/>
    <col min="243" max="244" width="14.42578125" style="2" customWidth="1"/>
    <col min="245" max="245" width="13.85546875" style="2" customWidth="1"/>
    <col min="246" max="246" width="14.5703125" style="2" customWidth="1"/>
    <col min="247" max="248" width="14.42578125" style="2" customWidth="1"/>
    <col min="249" max="250" width="15" style="2" customWidth="1"/>
    <col min="251" max="251" width="15.42578125" style="2" customWidth="1"/>
    <col min="252" max="252" width="14.42578125" style="2" customWidth="1"/>
    <col min="253" max="253" width="13.5703125" style="2" customWidth="1"/>
    <col min="254" max="254" width="13.42578125" style="2" customWidth="1"/>
    <col min="255" max="255" width="14.42578125" style="2" customWidth="1"/>
    <col min="256" max="256" width="13.85546875" style="2" customWidth="1"/>
    <col min="257" max="257" width="14.42578125" style="2" customWidth="1"/>
    <col min="258" max="258" width="13.85546875" style="2" customWidth="1"/>
    <col min="259" max="259" width="14.5703125" style="2" customWidth="1"/>
    <col min="260" max="261" width="14.42578125" style="2" customWidth="1"/>
    <col min="262" max="262" width="15.42578125" style="2" customWidth="1"/>
    <col min="263" max="263" width="15" style="2" customWidth="1"/>
    <col min="264" max="264" width="12.5703125" style="2" customWidth="1"/>
    <col min="265" max="268" width="14.42578125" style="2" customWidth="1"/>
    <col min="269" max="269" width="13.85546875" style="2" customWidth="1"/>
    <col min="270" max="270" width="14.42578125" style="2" customWidth="1"/>
    <col min="271" max="271" width="13.85546875" style="2" customWidth="1"/>
    <col min="272" max="272" width="14.5703125" style="2" customWidth="1"/>
    <col min="273" max="274" width="14.42578125" style="2" customWidth="1"/>
    <col min="275" max="275" width="15.42578125" style="2" customWidth="1"/>
    <col min="276" max="276" width="15" style="2" customWidth="1"/>
    <col min="277" max="279" width="12.5703125" style="2" customWidth="1"/>
    <col min="280" max="280" width="14.42578125" style="2" customWidth="1"/>
    <col min="281" max="281" width="13.42578125" style="2" customWidth="1"/>
    <col min="282" max="282" width="12.5703125" style="2" customWidth="1"/>
    <col min="283" max="283" width="14.42578125" style="2" customWidth="1"/>
    <col min="284" max="284" width="13.85546875" style="2" customWidth="1"/>
    <col min="285" max="285" width="14.5703125" style="2" customWidth="1"/>
    <col min="286" max="287" width="14.42578125" style="2" customWidth="1"/>
    <col min="288" max="289" width="15" style="2" customWidth="1"/>
    <col min="290" max="290" width="16.42578125" style="2" bestFit="1" customWidth="1"/>
    <col min="291" max="300" width="12.42578125" style="2" bestFit="1" customWidth="1"/>
    <col min="301" max="302" width="14.42578125" style="2" bestFit="1" customWidth="1"/>
    <col min="303" max="474" width="9.140625" style="2"/>
    <col min="475" max="475" width="14.42578125" style="2" customWidth="1"/>
    <col min="476" max="476" width="12" style="2" customWidth="1"/>
    <col min="477" max="477" width="50.85546875" style="2" customWidth="1"/>
    <col min="478" max="478" width="9.140625" style="2" customWidth="1"/>
    <col min="479" max="479" width="14.140625" style="2" customWidth="1"/>
    <col min="480" max="480" width="18" style="2" customWidth="1"/>
    <col min="481" max="481" width="14.5703125" style="2" customWidth="1"/>
    <col min="482" max="482" width="14.42578125" style="2" customWidth="1"/>
    <col min="483" max="483" width="13.5703125" style="2" customWidth="1"/>
    <col min="484" max="484" width="14.5703125" style="2" customWidth="1"/>
    <col min="485" max="485" width="14.42578125" style="2" customWidth="1"/>
    <col min="486" max="486" width="14.5703125" style="2" customWidth="1"/>
    <col min="487" max="487" width="14.42578125" style="2" customWidth="1"/>
    <col min="488" max="488" width="13.85546875" style="2" customWidth="1"/>
    <col min="489" max="489" width="14.5703125" style="2" customWidth="1"/>
    <col min="490" max="490" width="13.85546875" style="2" customWidth="1"/>
    <col min="491" max="491" width="14.42578125" style="2" customWidth="1"/>
    <col min="492" max="492" width="14.5703125" style="2" customWidth="1"/>
    <col min="493" max="493" width="16.5703125" style="2" customWidth="1"/>
    <col min="494" max="494" width="14.5703125" style="2" customWidth="1"/>
    <col min="495" max="495" width="14.42578125" style="2" customWidth="1"/>
    <col min="496" max="496" width="14.5703125" style="2" customWidth="1"/>
    <col min="497" max="497" width="14.42578125" style="2" customWidth="1"/>
    <col min="498" max="498" width="15" style="2" customWidth="1"/>
    <col min="499" max="500" width="14.42578125" style="2" customWidth="1"/>
    <col min="501" max="501" width="13.85546875" style="2" customWidth="1"/>
    <col min="502" max="502" width="14.5703125" style="2" customWidth="1"/>
    <col min="503" max="504" width="14.42578125" style="2" customWidth="1"/>
    <col min="505" max="506" width="15" style="2" customWidth="1"/>
    <col min="507" max="507" width="15.42578125" style="2" customWidth="1"/>
    <col min="508" max="508" width="14.42578125" style="2" customWidth="1"/>
    <col min="509" max="509" width="13.5703125" style="2" customWidth="1"/>
    <col min="510" max="510" width="13.42578125" style="2" customWidth="1"/>
    <col min="511" max="511" width="14.42578125" style="2" customWidth="1"/>
    <col min="512" max="512" width="13.85546875" style="2" customWidth="1"/>
    <col min="513" max="513" width="14.42578125" style="2" customWidth="1"/>
    <col min="514" max="514" width="13.85546875" style="2" customWidth="1"/>
    <col min="515" max="515" width="14.5703125" style="2" customWidth="1"/>
    <col min="516" max="517" width="14.42578125" style="2" customWidth="1"/>
    <col min="518" max="518" width="15.42578125" style="2" customWidth="1"/>
    <col min="519" max="519" width="15" style="2" customWidth="1"/>
    <col min="520" max="520" width="12.5703125" style="2" customWidth="1"/>
    <col min="521" max="524" width="14.42578125" style="2" customWidth="1"/>
    <col min="525" max="525" width="13.85546875" style="2" customWidth="1"/>
    <col min="526" max="526" width="14.42578125" style="2" customWidth="1"/>
    <col min="527" max="527" width="13.85546875" style="2" customWidth="1"/>
    <col min="528" max="528" width="14.5703125" style="2" customWidth="1"/>
    <col min="529" max="530" width="14.42578125" style="2" customWidth="1"/>
    <col min="531" max="531" width="15.42578125" style="2" customWidth="1"/>
    <col min="532" max="532" width="15" style="2" customWidth="1"/>
    <col min="533" max="535" width="12.5703125" style="2" customWidth="1"/>
    <col min="536" max="536" width="14.42578125" style="2" customWidth="1"/>
    <col min="537" max="537" width="13.42578125" style="2" customWidth="1"/>
    <col min="538" max="538" width="12.5703125" style="2" customWidth="1"/>
    <col min="539" max="539" width="14.42578125" style="2" customWidth="1"/>
    <col min="540" max="540" width="13.85546875" style="2" customWidth="1"/>
    <col min="541" max="541" width="14.5703125" style="2" customWidth="1"/>
    <col min="542" max="543" width="14.42578125" style="2" customWidth="1"/>
    <col min="544" max="545" width="15" style="2" customWidth="1"/>
    <col min="546" max="546" width="16.42578125" style="2" bestFit="1" customWidth="1"/>
    <col min="547" max="556" width="12.42578125" style="2" bestFit="1" customWidth="1"/>
    <col min="557" max="558" width="14.42578125" style="2" bestFit="1" customWidth="1"/>
    <col min="559" max="730" width="9.140625" style="2"/>
    <col min="731" max="731" width="14.42578125" style="2" customWidth="1"/>
    <col min="732" max="732" width="12" style="2" customWidth="1"/>
    <col min="733" max="733" width="50.85546875" style="2" customWidth="1"/>
    <col min="734" max="734" width="9.140625" style="2" customWidth="1"/>
    <col min="735" max="735" width="14.140625" style="2" customWidth="1"/>
    <col min="736" max="736" width="18" style="2" customWidth="1"/>
    <col min="737" max="737" width="14.5703125" style="2" customWidth="1"/>
    <col min="738" max="738" width="14.42578125" style="2" customWidth="1"/>
    <col min="739" max="739" width="13.5703125" style="2" customWidth="1"/>
    <col min="740" max="740" width="14.5703125" style="2" customWidth="1"/>
    <col min="741" max="741" width="14.42578125" style="2" customWidth="1"/>
    <col min="742" max="742" width="14.5703125" style="2" customWidth="1"/>
    <col min="743" max="743" width="14.42578125" style="2" customWidth="1"/>
    <col min="744" max="744" width="13.85546875" style="2" customWidth="1"/>
    <col min="745" max="745" width="14.5703125" style="2" customWidth="1"/>
    <col min="746" max="746" width="13.85546875" style="2" customWidth="1"/>
    <col min="747" max="747" width="14.42578125" style="2" customWidth="1"/>
    <col min="748" max="748" width="14.5703125" style="2" customWidth="1"/>
    <col min="749" max="749" width="16.5703125" style="2" customWidth="1"/>
    <col min="750" max="750" width="14.5703125" style="2" customWidth="1"/>
    <col min="751" max="751" width="14.42578125" style="2" customWidth="1"/>
    <col min="752" max="752" width="14.5703125" style="2" customWidth="1"/>
    <col min="753" max="753" width="14.42578125" style="2" customWidth="1"/>
    <col min="754" max="754" width="15" style="2" customWidth="1"/>
    <col min="755" max="756" width="14.42578125" style="2" customWidth="1"/>
    <col min="757" max="757" width="13.85546875" style="2" customWidth="1"/>
    <col min="758" max="758" width="14.5703125" style="2" customWidth="1"/>
    <col min="759" max="760" width="14.42578125" style="2" customWidth="1"/>
    <col min="761" max="762" width="15" style="2" customWidth="1"/>
    <col min="763" max="763" width="15.42578125" style="2" customWidth="1"/>
    <col min="764" max="764" width="14.42578125" style="2" customWidth="1"/>
    <col min="765" max="765" width="13.5703125" style="2" customWidth="1"/>
    <col min="766" max="766" width="13.42578125" style="2" customWidth="1"/>
    <col min="767" max="767" width="14.42578125" style="2" customWidth="1"/>
    <col min="768" max="768" width="13.85546875" style="2" customWidth="1"/>
    <col min="769" max="769" width="14.42578125" style="2" customWidth="1"/>
    <col min="770" max="770" width="13.85546875" style="2" customWidth="1"/>
    <col min="771" max="771" width="14.5703125" style="2" customWidth="1"/>
    <col min="772" max="773" width="14.42578125" style="2" customWidth="1"/>
    <col min="774" max="774" width="15.42578125" style="2" customWidth="1"/>
    <col min="775" max="775" width="15" style="2" customWidth="1"/>
    <col min="776" max="776" width="12.5703125" style="2" customWidth="1"/>
    <col min="777" max="780" width="14.42578125" style="2" customWidth="1"/>
    <col min="781" max="781" width="13.85546875" style="2" customWidth="1"/>
    <col min="782" max="782" width="14.42578125" style="2" customWidth="1"/>
    <col min="783" max="783" width="13.85546875" style="2" customWidth="1"/>
    <col min="784" max="784" width="14.5703125" style="2" customWidth="1"/>
    <col min="785" max="786" width="14.42578125" style="2" customWidth="1"/>
    <col min="787" max="787" width="15.42578125" style="2" customWidth="1"/>
    <col min="788" max="788" width="15" style="2" customWidth="1"/>
    <col min="789" max="791" width="12.5703125" style="2" customWidth="1"/>
    <col min="792" max="792" width="14.42578125" style="2" customWidth="1"/>
    <col min="793" max="793" width="13.42578125" style="2" customWidth="1"/>
    <col min="794" max="794" width="12.5703125" style="2" customWidth="1"/>
    <col min="795" max="795" width="14.42578125" style="2" customWidth="1"/>
    <col min="796" max="796" width="13.85546875" style="2" customWidth="1"/>
    <col min="797" max="797" width="14.5703125" style="2" customWidth="1"/>
    <col min="798" max="799" width="14.42578125" style="2" customWidth="1"/>
    <col min="800" max="801" width="15" style="2" customWidth="1"/>
    <col min="802" max="802" width="16.42578125" style="2" bestFit="1" customWidth="1"/>
    <col min="803" max="812" width="12.42578125" style="2" bestFit="1" customWidth="1"/>
    <col min="813" max="814" width="14.42578125" style="2" bestFit="1" customWidth="1"/>
    <col min="815" max="986" width="9.140625" style="2"/>
    <col min="987" max="987" width="14.42578125" style="2" customWidth="1"/>
    <col min="988" max="988" width="12" style="2" customWidth="1"/>
    <col min="989" max="989" width="50.85546875" style="2" customWidth="1"/>
    <col min="990" max="990" width="9.140625" style="2" customWidth="1"/>
    <col min="991" max="991" width="14.140625" style="2" customWidth="1"/>
    <col min="992" max="992" width="18" style="2" customWidth="1"/>
    <col min="993" max="993" width="14.5703125" style="2" customWidth="1"/>
    <col min="994" max="994" width="14.42578125" style="2" customWidth="1"/>
    <col min="995" max="995" width="13.5703125" style="2" customWidth="1"/>
    <col min="996" max="996" width="14.5703125" style="2" customWidth="1"/>
    <col min="997" max="997" width="14.42578125" style="2" customWidth="1"/>
    <col min="998" max="998" width="14.5703125" style="2" customWidth="1"/>
    <col min="999" max="999" width="14.42578125" style="2" customWidth="1"/>
    <col min="1000" max="1000" width="13.85546875" style="2" customWidth="1"/>
    <col min="1001" max="1001" width="14.5703125" style="2" customWidth="1"/>
    <col min="1002" max="1002" width="13.85546875" style="2" customWidth="1"/>
    <col min="1003" max="1003" width="14.42578125" style="2" customWidth="1"/>
    <col min="1004" max="1004" width="14.5703125" style="2" customWidth="1"/>
    <col min="1005" max="1005" width="16.5703125" style="2" customWidth="1"/>
    <col min="1006" max="1006" width="14.5703125" style="2" customWidth="1"/>
    <col min="1007" max="1007" width="14.42578125" style="2" customWidth="1"/>
    <col min="1008" max="1008" width="14.5703125" style="2" customWidth="1"/>
    <col min="1009" max="1009" width="14.42578125" style="2" customWidth="1"/>
    <col min="1010" max="1010" width="15" style="2" customWidth="1"/>
    <col min="1011" max="1012" width="14.42578125" style="2" customWidth="1"/>
    <col min="1013" max="1013" width="13.85546875" style="2" customWidth="1"/>
    <col min="1014" max="1014" width="14.5703125" style="2" customWidth="1"/>
    <col min="1015" max="1016" width="14.42578125" style="2" customWidth="1"/>
    <col min="1017" max="1018" width="15" style="2" customWidth="1"/>
    <col min="1019" max="1019" width="15.42578125" style="2" customWidth="1"/>
    <col min="1020" max="1020" width="14.42578125" style="2" customWidth="1"/>
    <col min="1021" max="1021" width="13.5703125" style="2" customWidth="1"/>
    <col min="1022" max="1022" width="13.42578125" style="2" customWidth="1"/>
    <col min="1023" max="1023" width="14.42578125" style="2" customWidth="1"/>
    <col min="1024" max="1024" width="13.85546875" style="2" customWidth="1"/>
    <col min="1025" max="1025" width="14.42578125" style="2" customWidth="1"/>
    <col min="1026" max="1026" width="13.85546875" style="2" customWidth="1"/>
    <col min="1027" max="1027" width="14.5703125" style="2" customWidth="1"/>
    <col min="1028" max="1029" width="14.42578125" style="2" customWidth="1"/>
    <col min="1030" max="1030" width="15.42578125" style="2" customWidth="1"/>
    <col min="1031" max="1031" width="15" style="2" customWidth="1"/>
    <col min="1032" max="1032" width="12.5703125" style="2" customWidth="1"/>
    <col min="1033" max="1036" width="14.42578125" style="2" customWidth="1"/>
    <col min="1037" max="1037" width="13.85546875" style="2" customWidth="1"/>
    <col min="1038" max="1038" width="14.42578125" style="2" customWidth="1"/>
    <col min="1039" max="1039" width="13.85546875" style="2" customWidth="1"/>
    <col min="1040" max="1040" width="14.5703125" style="2" customWidth="1"/>
    <col min="1041" max="1042" width="14.42578125" style="2" customWidth="1"/>
    <col min="1043" max="1043" width="15.42578125" style="2" customWidth="1"/>
    <col min="1044" max="1044" width="15" style="2" customWidth="1"/>
    <col min="1045" max="1047" width="12.5703125" style="2" customWidth="1"/>
    <col min="1048" max="1048" width="14.42578125" style="2" customWidth="1"/>
    <col min="1049" max="1049" width="13.42578125" style="2" customWidth="1"/>
    <col min="1050" max="1050" width="12.5703125" style="2" customWidth="1"/>
    <col min="1051" max="1051" width="14.42578125" style="2" customWidth="1"/>
    <col min="1052" max="1052" width="13.85546875" style="2" customWidth="1"/>
    <col min="1053" max="1053" width="14.5703125" style="2" customWidth="1"/>
    <col min="1054" max="1055" width="14.42578125" style="2" customWidth="1"/>
    <col min="1056" max="1057" width="15" style="2" customWidth="1"/>
    <col min="1058" max="1058" width="16.42578125" style="2" bestFit="1" customWidth="1"/>
    <col min="1059" max="1068" width="12.42578125" style="2" bestFit="1" customWidth="1"/>
    <col min="1069" max="1070" width="14.42578125" style="2" bestFit="1" customWidth="1"/>
    <col min="1071" max="1242" width="9.140625" style="2"/>
    <col min="1243" max="1243" width="14.42578125" style="2" customWidth="1"/>
    <col min="1244" max="1244" width="12" style="2" customWidth="1"/>
    <col min="1245" max="1245" width="50.85546875" style="2" customWidth="1"/>
    <col min="1246" max="1246" width="9.140625" style="2" customWidth="1"/>
    <col min="1247" max="1247" width="14.140625" style="2" customWidth="1"/>
    <col min="1248" max="1248" width="18" style="2" customWidth="1"/>
    <col min="1249" max="1249" width="14.5703125" style="2" customWidth="1"/>
    <col min="1250" max="1250" width="14.42578125" style="2" customWidth="1"/>
    <col min="1251" max="1251" width="13.5703125" style="2" customWidth="1"/>
    <col min="1252" max="1252" width="14.5703125" style="2" customWidth="1"/>
    <col min="1253" max="1253" width="14.42578125" style="2" customWidth="1"/>
    <col min="1254" max="1254" width="14.5703125" style="2" customWidth="1"/>
    <col min="1255" max="1255" width="14.42578125" style="2" customWidth="1"/>
    <col min="1256" max="1256" width="13.85546875" style="2" customWidth="1"/>
    <col min="1257" max="1257" width="14.5703125" style="2" customWidth="1"/>
    <col min="1258" max="1258" width="13.85546875" style="2" customWidth="1"/>
    <col min="1259" max="1259" width="14.42578125" style="2" customWidth="1"/>
    <col min="1260" max="1260" width="14.5703125" style="2" customWidth="1"/>
    <col min="1261" max="1261" width="16.5703125" style="2" customWidth="1"/>
    <col min="1262" max="1262" width="14.5703125" style="2" customWidth="1"/>
    <col min="1263" max="1263" width="14.42578125" style="2" customWidth="1"/>
    <col min="1264" max="1264" width="14.5703125" style="2" customWidth="1"/>
    <col min="1265" max="1265" width="14.42578125" style="2" customWidth="1"/>
    <col min="1266" max="1266" width="15" style="2" customWidth="1"/>
    <col min="1267" max="1268" width="14.42578125" style="2" customWidth="1"/>
    <col min="1269" max="1269" width="13.85546875" style="2" customWidth="1"/>
    <col min="1270" max="1270" width="14.5703125" style="2" customWidth="1"/>
    <col min="1271" max="1272" width="14.42578125" style="2" customWidth="1"/>
    <col min="1273" max="1274" width="15" style="2" customWidth="1"/>
    <col min="1275" max="1275" width="15.42578125" style="2" customWidth="1"/>
    <col min="1276" max="1276" width="14.42578125" style="2" customWidth="1"/>
    <col min="1277" max="1277" width="13.5703125" style="2" customWidth="1"/>
    <col min="1278" max="1278" width="13.42578125" style="2" customWidth="1"/>
    <col min="1279" max="1279" width="14.42578125" style="2" customWidth="1"/>
    <col min="1280" max="1280" width="13.85546875" style="2" customWidth="1"/>
    <col min="1281" max="1281" width="14.42578125" style="2" customWidth="1"/>
    <col min="1282" max="1282" width="13.85546875" style="2" customWidth="1"/>
    <col min="1283" max="1283" width="14.5703125" style="2" customWidth="1"/>
    <col min="1284" max="1285" width="14.42578125" style="2" customWidth="1"/>
    <col min="1286" max="1286" width="15.42578125" style="2" customWidth="1"/>
    <col min="1287" max="1287" width="15" style="2" customWidth="1"/>
    <col min="1288" max="1288" width="12.5703125" style="2" customWidth="1"/>
    <col min="1289" max="1292" width="14.42578125" style="2" customWidth="1"/>
    <col min="1293" max="1293" width="13.85546875" style="2" customWidth="1"/>
    <col min="1294" max="1294" width="14.42578125" style="2" customWidth="1"/>
    <col min="1295" max="1295" width="13.85546875" style="2" customWidth="1"/>
    <col min="1296" max="1296" width="14.5703125" style="2" customWidth="1"/>
    <col min="1297" max="1298" width="14.42578125" style="2" customWidth="1"/>
    <col min="1299" max="1299" width="15.42578125" style="2" customWidth="1"/>
    <col min="1300" max="1300" width="15" style="2" customWidth="1"/>
    <col min="1301" max="1303" width="12.5703125" style="2" customWidth="1"/>
    <col min="1304" max="1304" width="14.42578125" style="2" customWidth="1"/>
    <col min="1305" max="1305" width="13.42578125" style="2" customWidth="1"/>
    <col min="1306" max="1306" width="12.5703125" style="2" customWidth="1"/>
    <col min="1307" max="1307" width="14.42578125" style="2" customWidth="1"/>
    <col min="1308" max="1308" width="13.85546875" style="2" customWidth="1"/>
    <col min="1309" max="1309" width="14.5703125" style="2" customWidth="1"/>
    <col min="1310" max="1311" width="14.42578125" style="2" customWidth="1"/>
    <col min="1312" max="1313" width="15" style="2" customWidth="1"/>
    <col min="1314" max="1314" width="16.42578125" style="2" bestFit="1" customWidth="1"/>
    <col min="1315" max="1324" width="12.42578125" style="2" bestFit="1" customWidth="1"/>
    <col min="1325" max="1326" width="14.42578125" style="2" bestFit="1" customWidth="1"/>
    <col min="1327" max="1498" width="9.140625" style="2"/>
    <col min="1499" max="1499" width="14.42578125" style="2" customWidth="1"/>
    <col min="1500" max="1500" width="12" style="2" customWidth="1"/>
    <col min="1501" max="1501" width="50.85546875" style="2" customWidth="1"/>
    <col min="1502" max="1502" width="9.140625" style="2" customWidth="1"/>
    <col min="1503" max="1503" width="14.140625" style="2" customWidth="1"/>
    <col min="1504" max="1504" width="18" style="2" customWidth="1"/>
    <col min="1505" max="1505" width="14.5703125" style="2" customWidth="1"/>
    <col min="1506" max="1506" width="14.42578125" style="2" customWidth="1"/>
    <col min="1507" max="1507" width="13.5703125" style="2" customWidth="1"/>
    <col min="1508" max="1508" width="14.5703125" style="2" customWidth="1"/>
    <col min="1509" max="1509" width="14.42578125" style="2" customWidth="1"/>
    <col min="1510" max="1510" width="14.5703125" style="2" customWidth="1"/>
    <col min="1511" max="1511" width="14.42578125" style="2" customWidth="1"/>
    <col min="1512" max="1512" width="13.85546875" style="2" customWidth="1"/>
    <col min="1513" max="1513" width="14.5703125" style="2" customWidth="1"/>
    <col min="1514" max="1514" width="13.85546875" style="2" customWidth="1"/>
    <col min="1515" max="1515" width="14.42578125" style="2" customWidth="1"/>
    <col min="1516" max="1516" width="14.5703125" style="2" customWidth="1"/>
    <col min="1517" max="1517" width="16.5703125" style="2" customWidth="1"/>
    <col min="1518" max="1518" width="14.5703125" style="2" customWidth="1"/>
    <col min="1519" max="1519" width="14.42578125" style="2" customWidth="1"/>
    <col min="1520" max="1520" width="14.5703125" style="2" customWidth="1"/>
    <col min="1521" max="1521" width="14.42578125" style="2" customWidth="1"/>
    <col min="1522" max="1522" width="15" style="2" customWidth="1"/>
    <col min="1523" max="1524" width="14.42578125" style="2" customWidth="1"/>
    <col min="1525" max="1525" width="13.85546875" style="2" customWidth="1"/>
    <col min="1526" max="1526" width="14.5703125" style="2" customWidth="1"/>
    <col min="1527" max="1528" width="14.42578125" style="2" customWidth="1"/>
    <col min="1529" max="1530" width="15" style="2" customWidth="1"/>
    <col min="1531" max="1531" width="15.42578125" style="2" customWidth="1"/>
    <col min="1532" max="1532" width="14.42578125" style="2" customWidth="1"/>
    <col min="1533" max="1533" width="13.5703125" style="2" customWidth="1"/>
    <col min="1534" max="1534" width="13.42578125" style="2" customWidth="1"/>
    <col min="1535" max="1535" width="14.42578125" style="2" customWidth="1"/>
    <col min="1536" max="1536" width="13.85546875" style="2" customWidth="1"/>
    <col min="1537" max="1537" width="14.42578125" style="2" customWidth="1"/>
    <col min="1538" max="1538" width="13.85546875" style="2" customWidth="1"/>
    <col min="1539" max="1539" width="14.5703125" style="2" customWidth="1"/>
    <col min="1540" max="1541" width="14.42578125" style="2" customWidth="1"/>
    <col min="1542" max="1542" width="15.42578125" style="2" customWidth="1"/>
    <col min="1543" max="1543" width="15" style="2" customWidth="1"/>
    <col min="1544" max="1544" width="12.5703125" style="2" customWidth="1"/>
    <col min="1545" max="1548" width="14.42578125" style="2" customWidth="1"/>
    <col min="1549" max="1549" width="13.85546875" style="2" customWidth="1"/>
    <col min="1550" max="1550" width="14.42578125" style="2" customWidth="1"/>
    <col min="1551" max="1551" width="13.85546875" style="2" customWidth="1"/>
    <col min="1552" max="1552" width="14.5703125" style="2" customWidth="1"/>
    <col min="1553" max="1554" width="14.42578125" style="2" customWidth="1"/>
    <col min="1555" max="1555" width="15.42578125" style="2" customWidth="1"/>
    <col min="1556" max="1556" width="15" style="2" customWidth="1"/>
    <col min="1557" max="1559" width="12.5703125" style="2" customWidth="1"/>
    <col min="1560" max="1560" width="14.42578125" style="2" customWidth="1"/>
    <col min="1561" max="1561" width="13.42578125" style="2" customWidth="1"/>
    <col min="1562" max="1562" width="12.5703125" style="2" customWidth="1"/>
    <col min="1563" max="1563" width="14.42578125" style="2" customWidth="1"/>
    <col min="1564" max="1564" width="13.85546875" style="2" customWidth="1"/>
    <col min="1565" max="1565" width="14.5703125" style="2" customWidth="1"/>
    <col min="1566" max="1567" width="14.42578125" style="2" customWidth="1"/>
    <col min="1568" max="1569" width="15" style="2" customWidth="1"/>
    <col min="1570" max="1570" width="16.42578125" style="2" bestFit="1" customWidth="1"/>
    <col min="1571" max="1580" width="12.42578125" style="2" bestFit="1" customWidth="1"/>
    <col min="1581" max="1582" width="14.42578125" style="2" bestFit="1" customWidth="1"/>
    <col min="1583" max="1754" width="9.140625" style="2"/>
    <col min="1755" max="1755" width="14.42578125" style="2" customWidth="1"/>
    <col min="1756" max="1756" width="12" style="2" customWidth="1"/>
    <col min="1757" max="1757" width="50.85546875" style="2" customWidth="1"/>
    <col min="1758" max="1758" width="9.140625" style="2" customWidth="1"/>
    <col min="1759" max="1759" width="14.140625" style="2" customWidth="1"/>
    <col min="1760" max="1760" width="18" style="2" customWidth="1"/>
    <col min="1761" max="1761" width="14.5703125" style="2" customWidth="1"/>
    <col min="1762" max="1762" width="14.42578125" style="2" customWidth="1"/>
    <col min="1763" max="1763" width="13.5703125" style="2" customWidth="1"/>
    <col min="1764" max="1764" width="14.5703125" style="2" customWidth="1"/>
    <col min="1765" max="1765" width="14.42578125" style="2" customWidth="1"/>
    <col min="1766" max="1766" width="14.5703125" style="2" customWidth="1"/>
    <col min="1767" max="1767" width="14.42578125" style="2" customWidth="1"/>
    <col min="1768" max="1768" width="13.85546875" style="2" customWidth="1"/>
    <col min="1769" max="1769" width="14.5703125" style="2" customWidth="1"/>
    <col min="1770" max="1770" width="13.85546875" style="2" customWidth="1"/>
    <col min="1771" max="1771" width="14.42578125" style="2" customWidth="1"/>
    <col min="1772" max="1772" width="14.5703125" style="2" customWidth="1"/>
    <col min="1773" max="1773" width="16.5703125" style="2" customWidth="1"/>
    <col min="1774" max="1774" width="14.5703125" style="2" customWidth="1"/>
    <col min="1775" max="1775" width="14.42578125" style="2" customWidth="1"/>
    <col min="1776" max="1776" width="14.5703125" style="2" customWidth="1"/>
    <col min="1777" max="1777" width="14.42578125" style="2" customWidth="1"/>
    <col min="1778" max="1778" width="15" style="2" customWidth="1"/>
    <col min="1779" max="1780" width="14.42578125" style="2" customWidth="1"/>
    <col min="1781" max="1781" width="13.85546875" style="2" customWidth="1"/>
    <col min="1782" max="1782" width="14.5703125" style="2" customWidth="1"/>
    <col min="1783" max="1784" width="14.42578125" style="2" customWidth="1"/>
    <col min="1785" max="1786" width="15" style="2" customWidth="1"/>
    <col min="1787" max="1787" width="15.42578125" style="2" customWidth="1"/>
    <col min="1788" max="1788" width="14.42578125" style="2" customWidth="1"/>
    <col min="1789" max="1789" width="13.5703125" style="2" customWidth="1"/>
    <col min="1790" max="1790" width="13.42578125" style="2" customWidth="1"/>
    <col min="1791" max="1791" width="14.42578125" style="2" customWidth="1"/>
    <col min="1792" max="1792" width="13.85546875" style="2" customWidth="1"/>
    <col min="1793" max="1793" width="14.42578125" style="2" customWidth="1"/>
    <col min="1794" max="1794" width="13.85546875" style="2" customWidth="1"/>
    <col min="1795" max="1795" width="14.5703125" style="2" customWidth="1"/>
    <col min="1796" max="1797" width="14.42578125" style="2" customWidth="1"/>
    <col min="1798" max="1798" width="15.42578125" style="2" customWidth="1"/>
    <col min="1799" max="1799" width="15" style="2" customWidth="1"/>
    <col min="1800" max="1800" width="12.5703125" style="2" customWidth="1"/>
    <col min="1801" max="1804" width="14.42578125" style="2" customWidth="1"/>
    <col min="1805" max="1805" width="13.85546875" style="2" customWidth="1"/>
    <col min="1806" max="1806" width="14.42578125" style="2" customWidth="1"/>
    <col min="1807" max="1807" width="13.85546875" style="2" customWidth="1"/>
    <col min="1808" max="1808" width="14.5703125" style="2" customWidth="1"/>
    <col min="1809" max="1810" width="14.42578125" style="2" customWidth="1"/>
    <col min="1811" max="1811" width="15.42578125" style="2" customWidth="1"/>
    <col min="1812" max="1812" width="15" style="2" customWidth="1"/>
    <col min="1813" max="1815" width="12.5703125" style="2" customWidth="1"/>
    <col min="1816" max="1816" width="14.42578125" style="2" customWidth="1"/>
    <col min="1817" max="1817" width="13.42578125" style="2" customWidth="1"/>
    <col min="1818" max="1818" width="12.5703125" style="2" customWidth="1"/>
    <col min="1819" max="1819" width="14.42578125" style="2" customWidth="1"/>
    <col min="1820" max="1820" width="13.85546875" style="2" customWidth="1"/>
    <col min="1821" max="1821" width="14.5703125" style="2" customWidth="1"/>
    <col min="1822" max="1823" width="14.42578125" style="2" customWidth="1"/>
    <col min="1824" max="1825" width="15" style="2" customWidth="1"/>
    <col min="1826" max="1826" width="16.42578125" style="2" bestFit="1" customWidth="1"/>
    <col min="1827" max="1836" width="12.42578125" style="2" bestFit="1" customWidth="1"/>
    <col min="1837" max="1838" width="14.42578125" style="2" bestFit="1" customWidth="1"/>
    <col min="1839" max="2010" width="9.140625" style="2"/>
    <col min="2011" max="2011" width="14.42578125" style="2" customWidth="1"/>
    <col min="2012" max="2012" width="12" style="2" customWidth="1"/>
    <col min="2013" max="2013" width="50.85546875" style="2" customWidth="1"/>
    <col min="2014" max="2014" width="9.140625" style="2" customWidth="1"/>
    <col min="2015" max="2015" width="14.140625" style="2" customWidth="1"/>
    <col min="2016" max="2016" width="18" style="2" customWidth="1"/>
    <col min="2017" max="2017" width="14.5703125" style="2" customWidth="1"/>
    <col min="2018" max="2018" width="14.42578125" style="2" customWidth="1"/>
    <col min="2019" max="2019" width="13.5703125" style="2" customWidth="1"/>
    <col min="2020" max="2020" width="14.5703125" style="2" customWidth="1"/>
    <col min="2021" max="2021" width="14.42578125" style="2" customWidth="1"/>
    <col min="2022" max="2022" width="14.5703125" style="2" customWidth="1"/>
    <col min="2023" max="2023" width="14.42578125" style="2" customWidth="1"/>
    <col min="2024" max="2024" width="13.85546875" style="2" customWidth="1"/>
    <col min="2025" max="2025" width="14.5703125" style="2" customWidth="1"/>
    <col min="2026" max="2026" width="13.85546875" style="2" customWidth="1"/>
    <col min="2027" max="2027" width="14.42578125" style="2" customWidth="1"/>
    <col min="2028" max="2028" width="14.5703125" style="2" customWidth="1"/>
    <col min="2029" max="2029" width="16.5703125" style="2" customWidth="1"/>
    <col min="2030" max="2030" width="14.5703125" style="2" customWidth="1"/>
    <col min="2031" max="2031" width="14.42578125" style="2" customWidth="1"/>
    <col min="2032" max="2032" width="14.5703125" style="2" customWidth="1"/>
    <col min="2033" max="2033" width="14.42578125" style="2" customWidth="1"/>
    <col min="2034" max="2034" width="15" style="2" customWidth="1"/>
    <col min="2035" max="2036" width="14.42578125" style="2" customWidth="1"/>
    <col min="2037" max="2037" width="13.85546875" style="2" customWidth="1"/>
    <col min="2038" max="2038" width="14.5703125" style="2" customWidth="1"/>
    <col min="2039" max="2040" width="14.42578125" style="2" customWidth="1"/>
    <col min="2041" max="2042" width="15" style="2" customWidth="1"/>
    <col min="2043" max="2043" width="15.42578125" style="2" customWidth="1"/>
    <col min="2044" max="2044" width="14.42578125" style="2" customWidth="1"/>
    <col min="2045" max="2045" width="13.5703125" style="2" customWidth="1"/>
    <col min="2046" max="2046" width="13.42578125" style="2" customWidth="1"/>
    <col min="2047" max="2047" width="14.42578125" style="2" customWidth="1"/>
    <col min="2048" max="2048" width="13.85546875" style="2" customWidth="1"/>
    <col min="2049" max="2049" width="14.42578125" style="2" customWidth="1"/>
    <col min="2050" max="2050" width="13.85546875" style="2" customWidth="1"/>
    <col min="2051" max="2051" width="14.5703125" style="2" customWidth="1"/>
    <col min="2052" max="2053" width="14.42578125" style="2" customWidth="1"/>
    <col min="2054" max="2054" width="15.42578125" style="2" customWidth="1"/>
    <col min="2055" max="2055" width="15" style="2" customWidth="1"/>
    <col min="2056" max="2056" width="12.5703125" style="2" customWidth="1"/>
    <col min="2057" max="2060" width="14.42578125" style="2" customWidth="1"/>
    <col min="2061" max="2061" width="13.85546875" style="2" customWidth="1"/>
    <col min="2062" max="2062" width="14.42578125" style="2" customWidth="1"/>
    <col min="2063" max="2063" width="13.85546875" style="2" customWidth="1"/>
    <col min="2064" max="2064" width="14.5703125" style="2" customWidth="1"/>
    <col min="2065" max="2066" width="14.42578125" style="2" customWidth="1"/>
    <col min="2067" max="2067" width="15.42578125" style="2" customWidth="1"/>
    <col min="2068" max="2068" width="15" style="2" customWidth="1"/>
    <col min="2069" max="2071" width="12.5703125" style="2" customWidth="1"/>
    <col min="2072" max="2072" width="14.42578125" style="2" customWidth="1"/>
    <col min="2073" max="2073" width="13.42578125" style="2" customWidth="1"/>
    <col min="2074" max="2074" width="12.5703125" style="2" customWidth="1"/>
    <col min="2075" max="2075" width="14.42578125" style="2" customWidth="1"/>
    <col min="2076" max="2076" width="13.85546875" style="2" customWidth="1"/>
    <col min="2077" max="2077" width="14.5703125" style="2" customWidth="1"/>
    <col min="2078" max="2079" width="14.42578125" style="2" customWidth="1"/>
    <col min="2080" max="2081" width="15" style="2" customWidth="1"/>
    <col min="2082" max="2082" width="16.42578125" style="2" bestFit="1" customWidth="1"/>
    <col min="2083" max="2092" width="12.42578125" style="2" bestFit="1" customWidth="1"/>
    <col min="2093" max="2094" width="14.42578125" style="2" bestFit="1" customWidth="1"/>
    <col min="2095" max="2266" width="9.140625" style="2"/>
    <col min="2267" max="2267" width="14.42578125" style="2" customWidth="1"/>
    <col min="2268" max="2268" width="12" style="2" customWidth="1"/>
    <col min="2269" max="2269" width="50.85546875" style="2" customWidth="1"/>
    <col min="2270" max="2270" width="9.140625" style="2" customWidth="1"/>
    <col min="2271" max="2271" width="14.140625" style="2" customWidth="1"/>
    <col min="2272" max="2272" width="18" style="2" customWidth="1"/>
    <col min="2273" max="2273" width="14.5703125" style="2" customWidth="1"/>
    <col min="2274" max="2274" width="14.42578125" style="2" customWidth="1"/>
    <col min="2275" max="2275" width="13.5703125" style="2" customWidth="1"/>
    <col min="2276" max="2276" width="14.5703125" style="2" customWidth="1"/>
    <col min="2277" max="2277" width="14.42578125" style="2" customWidth="1"/>
    <col min="2278" max="2278" width="14.5703125" style="2" customWidth="1"/>
    <col min="2279" max="2279" width="14.42578125" style="2" customWidth="1"/>
    <col min="2280" max="2280" width="13.85546875" style="2" customWidth="1"/>
    <col min="2281" max="2281" width="14.5703125" style="2" customWidth="1"/>
    <col min="2282" max="2282" width="13.85546875" style="2" customWidth="1"/>
    <col min="2283" max="2283" width="14.42578125" style="2" customWidth="1"/>
    <col min="2284" max="2284" width="14.5703125" style="2" customWidth="1"/>
    <col min="2285" max="2285" width="16.5703125" style="2" customWidth="1"/>
    <col min="2286" max="2286" width="14.5703125" style="2" customWidth="1"/>
    <col min="2287" max="2287" width="14.42578125" style="2" customWidth="1"/>
    <col min="2288" max="2288" width="14.5703125" style="2" customWidth="1"/>
    <col min="2289" max="2289" width="14.42578125" style="2" customWidth="1"/>
    <col min="2290" max="2290" width="15" style="2" customWidth="1"/>
    <col min="2291" max="2292" width="14.42578125" style="2" customWidth="1"/>
    <col min="2293" max="2293" width="13.85546875" style="2" customWidth="1"/>
    <col min="2294" max="2294" width="14.5703125" style="2" customWidth="1"/>
    <col min="2295" max="2296" width="14.42578125" style="2" customWidth="1"/>
    <col min="2297" max="2298" width="15" style="2" customWidth="1"/>
    <col min="2299" max="2299" width="15.42578125" style="2" customWidth="1"/>
    <col min="2300" max="2300" width="14.42578125" style="2" customWidth="1"/>
    <col min="2301" max="2301" width="13.5703125" style="2" customWidth="1"/>
    <col min="2302" max="2302" width="13.42578125" style="2" customWidth="1"/>
    <col min="2303" max="2303" width="14.42578125" style="2" customWidth="1"/>
    <col min="2304" max="2304" width="13.85546875" style="2" customWidth="1"/>
    <col min="2305" max="2305" width="14.42578125" style="2" customWidth="1"/>
    <col min="2306" max="2306" width="13.85546875" style="2" customWidth="1"/>
    <col min="2307" max="2307" width="14.5703125" style="2" customWidth="1"/>
    <col min="2308" max="2309" width="14.42578125" style="2" customWidth="1"/>
    <col min="2310" max="2310" width="15.42578125" style="2" customWidth="1"/>
    <col min="2311" max="2311" width="15" style="2" customWidth="1"/>
    <col min="2312" max="2312" width="12.5703125" style="2" customWidth="1"/>
    <col min="2313" max="2316" width="14.42578125" style="2" customWidth="1"/>
    <col min="2317" max="2317" width="13.85546875" style="2" customWidth="1"/>
    <col min="2318" max="2318" width="14.42578125" style="2" customWidth="1"/>
    <col min="2319" max="2319" width="13.85546875" style="2" customWidth="1"/>
    <col min="2320" max="2320" width="14.5703125" style="2" customWidth="1"/>
    <col min="2321" max="2322" width="14.42578125" style="2" customWidth="1"/>
    <col min="2323" max="2323" width="15.42578125" style="2" customWidth="1"/>
    <col min="2324" max="2324" width="15" style="2" customWidth="1"/>
    <col min="2325" max="2327" width="12.5703125" style="2" customWidth="1"/>
    <col min="2328" max="2328" width="14.42578125" style="2" customWidth="1"/>
    <col min="2329" max="2329" width="13.42578125" style="2" customWidth="1"/>
    <col min="2330" max="2330" width="12.5703125" style="2" customWidth="1"/>
    <col min="2331" max="2331" width="14.42578125" style="2" customWidth="1"/>
    <col min="2332" max="2332" width="13.85546875" style="2" customWidth="1"/>
    <col min="2333" max="2333" width="14.5703125" style="2" customWidth="1"/>
    <col min="2334" max="2335" width="14.42578125" style="2" customWidth="1"/>
    <col min="2336" max="2337" width="15" style="2" customWidth="1"/>
    <col min="2338" max="2338" width="16.42578125" style="2" bestFit="1" customWidth="1"/>
    <col min="2339" max="2348" width="12.42578125" style="2" bestFit="1" customWidth="1"/>
    <col min="2349" max="2350" width="14.42578125" style="2" bestFit="1" customWidth="1"/>
    <col min="2351" max="2522" width="9.140625" style="2"/>
    <col min="2523" max="2523" width="14.42578125" style="2" customWidth="1"/>
    <col min="2524" max="2524" width="12" style="2" customWidth="1"/>
    <col min="2525" max="2525" width="50.85546875" style="2" customWidth="1"/>
    <col min="2526" max="2526" width="9.140625" style="2" customWidth="1"/>
    <col min="2527" max="2527" width="14.140625" style="2" customWidth="1"/>
    <col min="2528" max="2528" width="18" style="2" customWidth="1"/>
    <col min="2529" max="2529" width="14.5703125" style="2" customWidth="1"/>
    <col min="2530" max="2530" width="14.42578125" style="2" customWidth="1"/>
    <col min="2531" max="2531" width="13.5703125" style="2" customWidth="1"/>
    <col min="2532" max="2532" width="14.5703125" style="2" customWidth="1"/>
    <col min="2533" max="2533" width="14.42578125" style="2" customWidth="1"/>
    <col min="2534" max="2534" width="14.5703125" style="2" customWidth="1"/>
    <col min="2535" max="2535" width="14.42578125" style="2" customWidth="1"/>
    <col min="2536" max="2536" width="13.85546875" style="2" customWidth="1"/>
    <col min="2537" max="2537" width="14.5703125" style="2" customWidth="1"/>
    <col min="2538" max="2538" width="13.85546875" style="2" customWidth="1"/>
    <col min="2539" max="2539" width="14.42578125" style="2" customWidth="1"/>
    <col min="2540" max="2540" width="14.5703125" style="2" customWidth="1"/>
    <col min="2541" max="2541" width="16.5703125" style="2" customWidth="1"/>
    <col min="2542" max="2542" width="14.5703125" style="2" customWidth="1"/>
    <col min="2543" max="2543" width="14.42578125" style="2" customWidth="1"/>
    <col min="2544" max="2544" width="14.5703125" style="2" customWidth="1"/>
    <col min="2545" max="2545" width="14.42578125" style="2" customWidth="1"/>
    <col min="2546" max="2546" width="15" style="2" customWidth="1"/>
    <col min="2547" max="2548" width="14.42578125" style="2" customWidth="1"/>
    <col min="2549" max="2549" width="13.85546875" style="2" customWidth="1"/>
    <col min="2550" max="2550" width="14.5703125" style="2" customWidth="1"/>
    <col min="2551" max="2552" width="14.42578125" style="2" customWidth="1"/>
    <col min="2553" max="2554" width="15" style="2" customWidth="1"/>
    <col min="2555" max="2555" width="15.42578125" style="2" customWidth="1"/>
    <col min="2556" max="2556" width="14.42578125" style="2" customWidth="1"/>
    <col min="2557" max="2557" width="13.5703125" style="2" customWidth="1"/>
    <col min="2558" max="2558" width="13.42578125" style="2" customWidth="1"/>
    <col min="2559" max="2559" width="14.42578125" style="2" customWidth="1"/>
    <col min="2560" max="2560" width="13.85546875" style="2" customWidth="1"/>
    <col min="2561" max="2561" width="14.42578125" style="2" customWidth="1"/>
    <col min="2562" max="2562" width="13.85546875" style="2" customWidth="1"/>
    <col min="2563" max="2563" width="14.5703125" style="2" customWidth="1"/>
    <col min="2564" max="2565" width="14.42578125" style="2" customWidth="1"/>
    <col min="2566" max="2566" width="15.42578125" style="2" customWidth="1"/>
    <col min="2567" max="2567" width="15" style="2" customWidth="1"/>
    <col min="2568" max="2568" width="12.5703125" style="2" customWidth="1"/>
    <col min="2569" max="2572" width="14.42578125" style="2" customWidth="1"/>
    <col min="2573" max="2573" width="13.85546875" style="2" customWidth="1"/>
    <col min="2574" max="2574" width="14.42578125" style="2" customWidth="1"/>
    <col min="2575" max="2575" width="13.85546875" style="2" customWidth="1"/>
    <col min="2576" max="2576" width="14.5703125" style="2" customWidth="1"/>
    <col min="2577" max="2578" width="14.42578125" style="2" customWidth="1"/>
    <col min="2579" max="2579" width="15.42578125" style="2" customWidth="1"/>
    <col min="2580" max="2580" width="15" style="2" customWidth="1"/>
    <col min="2581" max="2583" width="12.5703125" style="2" customWidth="1"/>
    <col min="2584" max="2584" width="14.42578125" style="2" customWidth="1"/>
    <col min="2585" max="2585" width="13.42578125" style="2" customWidth="1"/>
    <col min="2586" max="2586" width="12.5703125" style="2" customWidth="1"/>
    <col min="2587" max="2587" width="14.42578125" style="2" customWidth="1"/>
    <col min="2588" max="2588" width="13.85546875" style="2" customWidth="1"/>
    <col min="2589" max="2589" width="14.5703125" style="2" customWidth="1"/>
    <col min="2590" max="2591" width="14.42578125" style="2" customWidth="1"/>
    <col min="2592" max="2593" width="15" style="2" customWidth="1"/>
    <col min="2594" max="2594" width="16.42578125" style="2" bestFit="1" customWidth="1"/>
    <col min="2595" max="2604" width="12.42578125" style="2" bestFit="1" customWidth="1"/>
    <col min="2605" max="2606" width="14.42578125" style="2" bestFit="1" customWidth="1"/>
    <col min="2607" max="2778" width="9.140625" style="2"/>
    <col min="2779" max="2779" width="14.42578125" style="2" customWidth="1"/>
    <col min="2780" max="2780" width="12" style="2" customWidth="1"/>
    <col min="2781" max="2781" width="50.85546875" style="2" customWidth="1"/>
    <col min="2782" max="2782" width="9.140625" style="2" customWidth="1"/>
    <col min="2783" max="2783" width="14.140625" style="2" customWidth="1"/>
    <col min="2784" max="2784" width="18" style="2" customWidth="1"/>
    <col min="2785" max="2785" width="14.5703125" style="2" customWidth="1"/>
    <col min="2786" max="2786" width="14.42578125" style="2" customWidth="1"/>
    <col min="2787" max="2787" width="13.5703125" style="2" customWidth="1"/>
    <col min="2788" max="2788" width="14.5703125" style="2" customWidth="1"/>
    <col min="2789" max="2789" width="14.42578125" style="2" customWidth="1"/>
    <col min="2790" max="2790" width="14.5703125" style="2" customWidth="1"/>
    <col min="2791" max="2791" width="14.42578125" style="2" customWidth="1"/>
    <col min="2792" max="2792" width="13.85546875" style="2" customWidth="1"/>
    <col min="2793" max="2793" width="14.5703125" style="2" customWidth="1"/>
    <col min="2794" max="2794" width="13.85546875" style="2" customWidth="1"/>
    <col min="2795" max="2795" width="14.42578125" style="2" customWidth="1"/>
    <col min="2796" max="2796" width="14.5703125" style="2" customWidth="1"/>
    <col min="2797" max="2797" width="16.5703125" style="2" customWidth="1"/>
    <col min="2798" max="2798" width="14.5703125" style="2" customWidth="1"/>
    <col min="2799" max="2799" width="14.42578125" style="2" customWidth="1"/>
    <col min="2800" max="2800" width="14.5703125" style="2" customWidth="1"/>
    <col min="2801" max="2801" width="14.42578125" style="2" customWidth="1"/>
    <col min="2802" max="2802" width="15" style="2" customWidth="1"/>
    <col min="2803" max="2804" width="14.42578125" style="2" customWidth="1"/>
    <col min="2805" max="2805" width="13.85546875" style="2" customWidth="1"/>
    <col min="2806" max="2806" width="14.5703125" style="2" customWidth="1"/>
    <col min="2807" max="2808" width="14.42578125" style="2" customWidth="1"/>
    <col min="2809" max="2810" width="15" style="2" customWidth="1"/>
    <col min="2811" max="2811" width="15.42578125" style="2" customWidth="1"/>
    <col min="2812" max="2812" width="14.42578125" style="2" customWidth="1"/>
    <col min="2813" max="2813" width="13.5703125" style="2" customWidth="1"/>
    <col min="2814" max="2814" width="13.42578125" style="2" customWidth="1"/>
    <col min="2815" max="2815" width="14.42578125" style="2" customWidth="1"/>
    <col min="2816" max="2816" width="13.85546875" style="2" customWidth="1"/>
    <col min="2817" max="2817" width="14.42578125" style="2" customWidth="1"/>
    <col min="2818" max="2818" width="13.85546875" style="2" customWidth="1"/>
    <col min="2819" max="2819" width="14.5703125" style="2" customWidth="1"/>
    <col min="2820" max="2821" width="14.42578125" style="2" customWidth="1"/>
    <col min="2822" max="2822" width="15.42578125" style="2" customWidth="1"/>
    <col min="2823" max="2823" width="15" style="2" customWidth="1"/>
    <col min="2824" max="2824" width="12.5703125" style="2" customWidth="1"/>
    <col min="2825" max="2828" width="14.42578125" style="2" customWidth="1"/>
    <col min="2829" max="2829" width="13.85546875" style="2" customWidth="1"/>
    <col min="2830" max="2830" width="14.42578125" style="2" customWidth="1"/>
    <col min="2831" max="2831" width="13.85546875" style="2" customWidth="1"/>
    <col min="2832" max="2832" width="14.5703125" style="2" customWidth="1"/>
    <col min="2833" max="2834" width="14.42578125" style="2" customWidth="1"/>
    <col min="2835" max="2835" width="15.42578125" style="2" customWidth="1"/>
    <col min="2836" max="2836" width="15" style="2" customWidth="1"/>
    <col min="2837" max="2839" width="12.5703125" style="2" customWidth="1"/>
    <col min="2840" max="2840" width="14.42578125" style="2" customWidth="1"/>
    <col min="2841" max="2841" width="13.42578125" style="2" customWidth="1"/>
    <col min="2842" max="2842" width="12.5703125" style="2" customWidth="1"/>
    <col min="2843" max="2843" width="14.42578125" style="2" customWidth="1"/>
    <col min="2844" max="2844" width="13.85546875" style="2" customWidth="1"/>
    <col min="2845" max="2845" width="14.5703125" style="2" customWidth="1"/>
    <col min="2846" max="2847" width="14.42578125" style="2" customWidth="1"/>
    <col min="2848" max="2849" width="15" style="2" customWidth="1"/>
    <col min="2850" max="2850" width="16.42578125" style="2" bestFit="1" customWidth="1"/>
    <col min="2851" max="2860" width="12.42578125" style="2" bestFit="1" customWidth="1"/>
    <col min="2861" max="2862" width="14.42578125" style="2" bestFit="1" customWidth="1"/>
    <col min="2863" max="3034" width="9.140625" style="2"/>
    <col min="3035" max="3035" width="14.42578125" style="2" customWidth="1"/>
    <col min="3036" max="3036" width="12" style="2" customWidth="1"/>
    <col min="3037" max="3037" width="50.85546875" style="2" customWidth="1"/>
    <col min="3038" max="3038" width="9.140625" style="2" customWidth="1"/>
    <col min="3039" max="3039" width="14.140625" style="2" customWidth="1"/>
    <col min="3040" max="3040" width="18" style="2" customWidth="1"/>
    <col min="3041" max="3041" width="14.5703125" style="2" customWidth="1"/>
    <col min="3042" max="3042" width="14.42578125" style="2" customWidth="1"/>
    <col min="3043" max="3043" width="13.5703125" style="2" customWidth="1"/>
    <col min="3044" max="3044" width="14.5703125" style="2" customWidth="1"/>
    <col min="3045" max="3045" width="14.42578125" style="2" customWidth="1"/>
    <col min="3046" max="3046" width="14.5703125" style="2" customWidth="1"/>
    <col min="3047" max="3047" width="14.42578125" style="2" customWidth="1"/>
    <col min="3048" max="3048" width="13.85546875" style="2" customWidth="1"/>
    <col min="3049" max="3049" width="14.5703125" style="2" customWidth="1"/>
    <col min="3050" max="3050" width="13.85546875" style="2" customWidth="1"/>
    <col min="3051" max="3051" width="14.42578125" style="2" customWidth="1"/>
    <col min="3052" max="3052" width="14.5703125" style="2" customWidth="1"/>
    <col min="3053" max="3053" width="16.5703125" style="2" customWidth="1"/>
    <col min="3054" max="3054" width="14.5703125" style="2" customWidth="1"/>
    <col min="3055" max="3055" width="14.42578125" style="2" customWidth="1"/>
    <col min="3056" max="3056" width="14.5703125" style="2" customWidth="1"/>
    <col min="3057" max="3057" width="14.42578125" style="2" customWidth="1"/>
    <col min="3058" max="3058" width="15" style="2" customWidth="1"/>
    <col min="3059" max="3060" width="14.42578125" style="2" customWidth="1"/>
    <col min="3061" max="3061" width="13.85546875" style="2" customWidth="1"/>
    <col min="3062" max="3062" width="14.5703125" style="2" customWidth="1"/>
    <col min="3063" max="3064" width="14.42578125" style="2" customWidth="1"/>
    <col min="3065" max="3066" width="15" style="2" customWidth="1"/>
    <col min="3067" max="3067" width="15.42578125" style="2" customWidth="1"/>
    <col min="3068" max="3068" width="14.42578125" style="2" customWidth="1"/>
    <col min="3069" max="3069" width="13.5703125" style="2" customWidth="1"/>
    <col min="3070" max="3070" width="13.42578125" style="2" customWidth="1"/>
    <col min="3071" max="3071" width="14.42578125" style="2" customWidth="1"/>
    <col min="3072" max="3072" width="13.85546875" style="2" customWidth="1"/>
    <col min="3073" max="3073" width="14.42578125" style="2" customWidth="1"/>
    <col min="3074" max="3074" width="13.85546875" style="2" customWidth="1"/>
    <col min="3075" max="3075" width="14.5703125" style="2" customWidth="1"/>
    <col min="3076" max="3077" width="14.42578125" style="2" customWidth="1"/>
    <col min="3078" max="3078" width="15.42578125" style="2" customWidth="1"/>
    <col min="3079" max="3079" width="15" style="2" customWidth="1"/>
    <col min="3080" max="3080" width="12.5703125" style="2" customWidth="1"/>
    <col min="3081" max="3084" width="14.42578125" style="2" customWidth="1"/>
    <col min="3085" max="3085" width="13.85546875" style="2" customWidth="1"/>
    <col min="3086" max="3086" width="14.42578125" style="2" customWidth="1"/>
    <col min="3087" max="3087" width="13.85546875" style="2" customWidth="1"/>
    <col min="3088" max="3088" width="14.5703125" style="2" customWidth="1"/>
    <col min="3089" max="3090" width="14.42578125" style="2" customWidth="1"/>
    <col min="3091" max="3091" width="15.42578125" style="2" customWidth="1"/>
    <col min="3092" max="3092" width="15" style="2" customWidth="1"/>
    <col min="3093" max="3095" width="12.5703125" style="2" customWidth="1"/>
    <col min="3096" max="3096" width="14.42578125" style="2" customWidth="1"/>
    <col min="3097" max="3097" width="13.42578125" style="2" customWidth="1"/>
    <col min="3098" max="3098" width="12.5703125" style="2" customWidth="1"/>
    <col min="3099" max="3099" width="14.42578125" style="2" customWidth="1"/>
    <col min="3100" max="3100" width="13.85546875" style="2" customWidth="1"/>
    <col min="3101" max="3101" width="14.5703125" style="2" customWidth="1"/>
    <col min="3102" max="3103" width="14.42578125" style="2" customWidth="1"/>
    <col min="3104" max="3105" width="15" style="2" customWidth="1"/>
    <col min="3106" max="3106" width="16.42578125" style="2" bestFit="1" customWidth="1"/>
    <col min="3107" max="3116" width="12.42578125" style="2" bestFit="1" customWidth="1"/>
    <col min="3117" max="3118" width="14.42578125" style="2" bestFit="1" customWidth="1"/>
    <col min="3119" max="3290" width="9.140625" style="2"/>
    <col min="3291" max="3291" width="14.42578125" style="2" customWidth="1"/>
    <col min="3292" max="3292" width="12" style="2" customWidth="1"/>
    <col min="3293" max="3293" width="50.85546875" style="2" customWidth="1"/>
    <col min="3294" max="3294" width="9.140625" style="2" customWidth="1"/>
    <col min="3295" max="3295" width="14.140625" style="2" customWidth="1"/>
    <col min="3296" max="3296" width="18" style="2" customWidth="1"/>
    <col min="3297" max="3297" width="14.5703125" style="2" customWidth="1"/>
    <col min="3298" max="3298" width="14.42578125" style="2" customWidth="1"/>
    <col min="3299" max="3299" width="13.5703125" style="2" customWidth="1"/>
    <col min="3300" max="3300" width="14.5703125" style="2" customWidth="1"/>
    <col min="3301" max="3301" width="14.42578125" style="2" customWidth="1"/>
    <col min="3302" max="3302" width="14.5703125" style="2" customWidth="1"/>
    <col min="3303" max="3303" width="14.42578125" style="2" customWidth="1"/>
    <col min="3304" max="3304" width="13.85546875" style="2" customWidth="1"/>
    <col min="3305" max="3305" width="14.5703125" style="2" customWidth="1"/>
    <col min="3306" max="3306" width="13.85546875" style="2" customWidth="1"/>
    <col min="3307" max="3307" width="14.42578125" style="2" customWidth="1"/>
    <col min="3308" max="3308" width="14.5703125" style="2" customWidth="1"/>
    <col min="3309" max="3309" width="16.5703125" style="2" customWidth="1"/>
    <col min="3310" max="3310" width="14.5703125" style="2" customWidth="1"/>
    <col min="3311" max="3311" width="14.42578125" style="2" customWidth="1"/>
    <col min="3312" max="3312" width="14.5703125" style="2" customWidth="1"/>
    <col min="3313" max="3313" width="14.42578125" style="2" customWidth="1"/>
    <col min="3314" max="3314" width="15" style="2" customWidth="1"/>
    <col min="3315" max="3316" width="14.42578125" style="2" customWidth="1"/>
    <col min="3317" max="3317" width="13.85546875" style="2" customWidth="1"/>
    <col min="3318" max="3318" width="14.5703125" style="2" customWidth="1"/>
    <col min="3319" max="3320" width="14.42578125" style="2" customWidth="1"/>
    <col min="3321" max="3322" width="15" style="2" customWidth="1"/>
    <col min="3323" max="3323" width="15.42578125" style="2" customWidth="1"/>
    <col min="3324" max="3324" width="14.42578125" style="2" customWidth="1"/>
    <col min="3325" max="3325" width="13.5703125" style="2" customWidth="1"/>
    <col min="3326" max="3326" width="13.42578125" style="2" customWidth="1"/>
    <col min="3327" max="3327" width="14.42578125" style="2" customWidth="1"/>
    <col min="3328" max="3328" width="13.85546875" style="2" customWidth="1"/>
    <col min="3329" max="3329" width="14.42578125" style="2" customWidth="1"/>
    <col min="3330" max="3330" width="13.85546875" style="2" customWidth="1"/>
    <col min="3331" max="3331" width="14.5703125" style="2" customWidth="1"/>
    <col min="3332" max="3333" width="14.42578125" style="2" customWidth="1"/>
    <col min="3334" max="3334" width="15.42578125" style="2" customWidth="1"/>
    <col min="3335" max="3335" width="15" style="2" customWidth="1"/>
    <col min="3336" max="3336" width="12.5703125" style="2" customWidth="1"/>
    <col min="3337" max="3340" width="14.42578125" style="2" customWidth="1"/>
    <col min="3341" max="3341" width="13.85546875" style="2" customWidth="1"/>
    <col min="3342" max="3342" width="14.42578125" style="2" customWidth="1"/>
    <col min="3343" max="3343" width="13.85546875" style="2" customWidth="1"/>
    <col min="3344" max="3344" width="14.5703125" style="2" customWidth="1"/>
    <col min="3345" max="3346" width="14.42578125" style="2" customWidth="1"/>
    <col min="3347" max="3347" width="15.42578125" style="2" customWidth="1"/>
    <col min="3348" max="3348" width="15" style="2" customWidth="1"/>
    <col min="3349" max="3351" width="12.5703125" style="2" customWidth="1"/>
    <col min="3352" max="3352" width="14.42578125" style="2" customWidth="1"/>
    <col min="3353" max="3353" width="13.42578125" style="2" customWidth="1"/>
    <col min="3354" max="3354" width="12.5703125" style="2" customWidth="1"/>
    <col min="3355" max="3355" width="14.42578125" style="2" customWidth="1"/>
    <col min="3356" max="3356" width="13.85546875" style="2" customWidth="1"/>
    <col min="3357" max="3357" width="14.5703125" style="2" customWidth="1"/>
    <col min="3358" max="3359" width="14.42578125" style="2" customWidth="1"/>
    <col min="3360" max="3361" width="15" style="2" customWidth="1"/>
    <col min="3362" max="3362" width="16.42578125" style="2" bestFit="1" customWidth="1"/>
    <col min="3363" max="3372" width="12.42578125" style="2" bestFit="1" customWidth="1"/>
    <col min="3373" max="3374" width="14.42578125" style="2" bestFit="1" customWidth="1"/>
    <col min="3375" max="3546" width="9.140625" style="2"/>
    <col min="3547" max="3547" width="14.42578125" style="2" customWidth="1"/>
    <col min="3548" max="3548" width="12" style="2" customWidth="1"/>
    <col min="3549" max="3549" width="50.85546875" style="2" customWidth="1"/>
    <col min="3550" max="3550" width="9.140625" style="2" customWidth="1"/>
    <col min="3551" max="3551" width="14.140625" style="2" customWidth="1"/>
    <col min="3552" max="3552" width="18" style="2" customWidth="1"/>
    <col min="3553" max="3553" width="14.5703125" style="2" customWidth="1"/>
    <col min="3554" max="3554" width="14.42578125" style="2" customWidth="1"/>
    <col min="3555" max="3555" width="13.5703125" style="2" customWidth="1"/>
    <col min="3556" max="3556" width="14.5703125" style="2" customWidth="1"/>
    <col min="3557" max="3557" width="14.42578125" style="2" customWidth="1"/>
    <col min="3558" max="3558" width="14.5703125" style="2" customWidth="1"/>
    <col min="3559" max="3559" width="14.42578125" style="2" customWidth="1"/>
    <col min="3560" max="3560" width="13.85546875" style="2" customWidth="1"/>
    <col min="3561" max="3561" width="14.5703125" style="2" customWidth="1"/>
    <col min="3562" max="3562" width="13.85546875" style="2" customWidth="1"/>
    <col min="3563" max="3563" width="14.42578125" style="2" customWidth="1"/>
    <col min="3564" max="3564" width="14.5703125" style="2" customWidth="1"/>
    <col min="3565" max="3565" width="16.5703125" style="2" customWidth="1"/>
    <col min="3566" max="3566" width="14.5703125" style="2" customWidth="1"/>
    <col min="3567" max="3567" width="14.42578125" style="2" customWidth="1"/>
    <col min="3568" max="3568" width="14.5703125" style="2" customWidth="1"/>
    <col min="3569" max="3569" width="14.42578125" style="2" customWidth="1"/>
    <col min="3570" max="3570" width="15" style="2" customWidth="1"/>
    <col min="3571" max="3572" width="14.42578125" style="2" customWidth="1"/>
    <col min="3573" max="3573" width="13.85546875" style="2" customWidth="1"/>
    <col min="3574" max="3574" width="14.5703125" style="2" customWidth="1"/>
    <col min="3575" max="3576" width="14.42578125" style="2" customWidth="1"/>
    <col min="3577" max="3578" width="15" style="2" customWidth="1"/>
    <col min="3579" max="3579" width="15.42578125" style="2" customWidth="1"/>
    <col min="3580" max="3580" width="14.42578125" style="2" customWidth="1"/>
    <col min="3581" max="3581" width="13.5703125" style="2" customWidth="1"/>
    <col min="3582" max="3582" width="13.42578125" style="2" customWidth="1"/>
    <col min="3583" max="3583" width="14.42578125" style="2" customWidth="1"/>
    <col min="3584" max="3584" width="13.85546875" style="2" customWidth="1"/>
    <col min="3585" max="3585" width="14.42578125" style="2" customWidth="1"/>
    <col min="3586" max="3586" width="13.85546875" style="2" customWidth="1"/>
    <col min="3587" max="3587" width="14.5703125" style="2" customWidth="1"/>
    <col min="3588" max="3589" width="14.42578125" style="2" customWidth="1"/>
    <col min="3590" max="3590" width="15.42578125" style="2" customWidth="1"/>
    <col min="3591" max="3591" width="15" style="2" customWidth="1"/>
    <col min="3592" max="3592" width="12.5703125" style="2" customWidth="1"/>
    <col min="3593" max="3596" width="14.42578125" style="2" customWidth="1"/>
    <col min="3597" max="3597" width="13.85546875" style="2" customWidth="1"/>
    <col min="3598" max="3598" width="14.42578125" style="2" customWidth="1"/>
    <col min="3599" max="3599" width="13.85546875" style="2" customWidth="1"/>
    <col min="3600" max="3600" width="14.5703125" style="2" customWidth="1"/>
    <col min="3601" max="3602" width="14.42578125" style="2" customWidth="1"/>
    <col min="3603" max="3603" width="15.42578125" style="2" customWidth="1"/>
    <col min="3604" max="3604" width="15" style="2" customWidth="1"/>
    <col min="3605" max="3607" width="12.5703125" style="2" customWidth="1"/>
    <col min="3608" max="3608" width="14.42578125" style="2" customWidth="1"/>
    <col min="3609" max="3609" width="13.42578125" style="2" customWidth="1"/>
    <col min="3610" max="3610" width="12.5703125" style="2" customWidth="1"/>
    <col min="3611" max="3611" width="14.42578125" style="2" customWidth="1"/>
    <col min="3612" max="3612" width="13.85546875" style="2" customWidth="1"/>
    <col min="3613" max="3613" width="14.5703125" style="2" customWidth="1"/>
    <col min="3614" max="3615" width="14.42578125" style="2" customWidth="1"/>
    <col min="3616" max="3617" width="15" style="2" customWidth="1"/>
    <col min="3618" max="3618" width="16.42578125" style="2" bestFit="1" customWidth="1"/>
    <col min="3619" max="3628" width="12.42578125" style="2" bestFit="1" customWidth="1"/>
    <col min="3629" max="3630" width="14.42578125" style="2" bestFit="1" customWidth="1"/>
    <col min="3631" max="3802" width="9.140625" style="2"/>
    <col min="3803" max="3803" width="14.42578125" style="2" customWidth="1"/>
    <col min="3804" max="3804" width="12" style="2" customWidth="1"/>
    <col min="3805" max="3805" width="50.85546875" style="2" customWidth="1"/>
    <col min="3806" max="3806" width="9.140625" style="2" customWidth="1"/>
    <col min="3807" max="3807" width="14.140625" style="2" customWidth="1"/>
    <col min="3808" max="3808" width="18" style="2" customWidth="1"/>
    <col min="3809" max="3809" width="14.5703125" style="2" customWidth="1"/>
    <col min="3810" max="3810" width="14.42578125" style="2" customWidth="1"/>
    <col min="3811" max="3811" width="13.5703125" style="2" customWidth="1"/>
    <col min="3812" max="3812" width="14.5703125" style="2" customWidth="1"/>
    <col min="3813" max="3813" width="14.42578125" style="2" customWidth="1"/>
    <col min="3814" max="3814" width="14.5703125" style="2" customWidth="1"/>
    <col min="3815" max="3815" width="14.42578125" style="2" customWidth="1"/>
    <col min="3816" max="3816" width="13.85546875" style="2" customWidth="1"/>
    <col min="3817" max="3817" width="14.5703125" style="2" customWidth="1"/>
    <col min="3818" max="3818" width="13.85546875" style="2" customWidth="1"/>
    <col min="3819" max="3819" width="14.42578125" style="2" customWidth="1"/>
    <col min="3820" max="3820" width="14.5703125" style="2" customWidth="1"/>
    <col min="3821" max="3821" width="16.5703125" style="2" customWidth="1"/>
    <col min="3822" max="3822" width="14.5703125" style="2" customWidth="1"/>
    <col min="3823" max="3823" width="14.42578125" style="2" customWidth="1"/>
    <col min="3824" max="3824" width="14.5703125" style="2" customWidth="1"/>
    <col min="3825" max="3825" width="14.42578125" style="2" customWidth="1"/>
    <col min="3826" max="3826" width="15" style="2" customWidth="1"/>
    <col min="3827" max="3828" width="14.42578125" style="2" customWidth="1"/>
    <col min="3829" max="3829" width="13.85546875" style="2" customWidth="1"/>
    <col min="3830" max="3830" width="14.5703125" style="2" customWidth="1"/>
    <col min="3831" max="3832" width="14.42578125" style="2" customWidth="1"/>
    <col min="3833" max="3834" width="15" style="2" customWidth="1"/>
    <col min="3835" max="3835" width="15.42578125" style="2" customWidth="1"/>
    <col min="3836" max="3836" width="14.42578125" style="2" customWidth="1"/>
    <col min="3837" max="3837" width="13.5703125" style="2" customWidth="1"/>
    <col min="3838" max="3838" width="13.42578125" style="2" customWidth="1"/>
    <col min="3839" max="3839" width="14.42578125" style="2" customWidth="1"/>
    <col min="3840" max="3840" width="13.85546875" style="2" customWidth="1"/>
    <col min="3841" max="3841" width="14.42578125" style="2" customWidth="1"/>
    <col min="3842" max="3842" width="13.85546875" style="2" customWidth="1"/>
    <col min="3843" max="3843" width="14.5703125" style="2" customWidth="1"/>
    <col min="3844" max="3845" width="14.42578125" style="2" customWidth="1"/>
    <col min="3846" max="3846" width="15.42578125" style="2" customWidth="1"/>
    <col min="3847" max="3847" width="15" style="2" customWidth="1"/>
    <col min="3848" max="3848" width="12.5703125" style="2" customWidth="1"/>
    <col min="3849" max="3852" width="14.42578125" style="2" customWidth="1"/>
    <col min="3853" max="3853" width="13.85546875" style="2" customWidth="1"/>
    <col min="3854" max="3854" width="14.42578125" style="2" customWidth="1"/>
    <col min="3855" max="3855" width="13.85546875" style="2" customWidth="1"/>
    <col min="3856" max="3856" width="14.5703125" style="2" customWidth="1"/>
    <col min="3857" max="3858" width="14.42578125" style="2" customWidth="1"/>
    <col min="3859" max="3859" width="15.42578125" style="2" customWidth="1"/>
    <col min="3860" max="3860" width="15" style="2" customWidth="1"/>
    <col min="3861" max="3863" width="12.5703125" style="2" customWidth="1"/>
    <col min="3864" max="3864" width="14.42578125" style="2" customWidth="1"/>
    <col min="3865" max="3865" width="13.42578125" style="2" customWidth="1"/>
    <col min="3866" max="3866" width="12.5703125" style="2" customWidth="1"/>
    <col min="3867" max="3867" width="14.42578125" style="2" customWidth="1"/>
    <col min="3868" max="3868" width="13.85546875" style="2" customWidth="1"/>
    <col min="3869" max="3869" width="14.5703125" style="2" customWidth="1"/>
    <col min="3870" max="3871" width="14.42578125" style="2" customWidth="1"/>
    <col min="3872" max="3873" width="15" style="2" customWidth="1"/>
    <col min="3874" max="3874" width="16.42578125" style="2" bestFit="1" customWidth="1"/>
    <col min="3875" max="3884" width="12.42578125" style="2" bestFit="1" customWidth="1"/>
    <col min="3885" max="3886" width="14.42578125" style="2" bestFit="1" customWidth="1"/>
    <col min="3887" max="4058" width="9.140625" style="2"/>
    <col min="4059" max="4059" width="14.42578125" style="2" customWidth="1"/>
    <col min="4060" max="4060" width="12" style="2" customWidth="1"/>
    <col min="4061" max="4061" width="50.85546875" style="2" customWidth="1"/>
    <col min="4062" max="4062" width="9.140625" style="2" customWidth="1"/>
    <col min="4063" max="4063" width="14.140625" style="2" customWidth="1"/>
    <col min="4064" max="4064" width="18" style="2" customWidth="1"/>
    <col min="4065" max="4065" width="14.5703125" style="2" customWidth="1"/>
    <col min="4066" max="4066" width="14.42578125" style="2" customWidth="1"/>
    <col min="4067" max="4067" width="13.5703125" style="2" customWidth="1"/>
    <col min="4068" max="4068" width="14.5703125" style="2" customWidth="1"/>
    <col min="4069" max="4069" width="14.42578125" style="2" customWidth="1"/>
    <col min="4070" max="4070" width="14.5703125" style="2" customWidth="1"/>
    <col min="4071" max="4071" width="14.42578125" style="2" customWidth="1"/>
    <col min="4072" max="4072" width="13.85546875" style="2" customWidth="1"/>
    <col min="4073" max="4073" width="14.5703125" style="2" customWidth="1"/>
    <col min="4074" max="4074" width="13.85546875" style="2" customWidth="1"/>
    <col min="4075" max="4075" width="14.42578125" style="2" customWidth="1"/>
    <col min="4076" max="4076" width="14.5703125" style="2" customWidth="1"/>
    <col min="4077" max="4077" width="16.5703125" style="2" customWidth="1"/>
    <col min="4078" max="4078" width="14.5703125" style="2" customWidth="1"/>
    <col min="4079" max="4079" width="14.42578125" style="2" customWidth="1"/>
    <col min="4080" max="4080" width="14.5703125" style="2" customWidth="1"/>
    <col min="4081" max="4081" width="14.42578125" style="2" customWidth="1"/>
    <col min="4082" max="4082" width="15" style="2" customWidth="1"/>
    <col min="4083" max="4084" width="14.42578125" style="2" customWidth="1"/>
    <col min="4085" max="4085" width="13.85546875" style="2" customWidth="1"/>
    <col min="4086" max="4086" width="14.5703125" style="2" customWidth="1"/>
    <col min="4087" max="4088" width="14.42578125" style="2" customWidth="1"/>
    <col min="4089" max="4090" width="15" style="2" customWidth="1"/>
    <col min="4091" max="4091" width="15.42578125" style="2" customWidth="1"/>
    <col min="4092" max="4092" width="14.42578125" style="2" customWidth="1"/>
    <col min="4093" max="4093" width="13.5703125" style="2" customWidth="1"/>
    <col min="4094" max="4094" width="13.42578125" style="2" customWidth="1"/>
    <col min="4095" max="4095" width="14.42578125" style="2" customWidth="1"/>
    <col min="4096" max="4096" width="13.85546875" style="2" customWidth="1"/>
    <col min="4097" max="4097" width="14.42578125" style="2" customWidth="1"/>
    <col min="4098" max="4098" width="13.85546875" style="2" customWidth="1"/>
    <col min="4099" max="4099" width="14.5703125" style="2" customWidth="1"/>
    <col min="4100" max="4101" width="14.42578125" style="2" customWidth="1"/>
    <col min="4102" max="4102" width="15.42578125" style="2" customWidth="1"/>
    <col min="4103" max="4103" width="15" style="2" customWidth="1"/>
    <col min="4104" max="4104" width="12.5703125" style="2" customWidth="1"/>
    <col min="4105" max="4108" width="14.42578125" style="2" customWidth="1"/>
    <col min="4109" max="4109" width="13.85546875" style="2" customWidth="1"/>
    <col min="4110" max="4110" width="14.42578125" style="2" customWidth="1"/>
    <col min="4111" max="4111" width="13.85546875" style="2" customWidth="1"/>
    <col min="4112" max="4112" width="14.5703125" style="2" customWidth="1"/>
    <col min="4113" max="4114" width="14.42578125" style="2" customWidth="1"/>
    <col min="4115" max="4115" width="15.42578125" style="2" customWidth="1"/>
    <col min="4116" max="4116" width="15" style="2" customWidth="1"/>
    <col min="4117" max="4119" width="12.5703125" style="2" customWidth="1"/>
    <col min="4120" max="4120" width="14.42578125" style="2" customWidth="1"/>
    <col min="4121" max="4121" width="13.42578125" style="2" customWidth="1"/>
    <col min="4122" max="4122" width="12.5703125" style="2" customWidth="1"/>
    <col min="4123" max="4123" width="14.42578125" style="2" customWidth="1"/>
    <col min="4124" max="4124" width="13.85546875" style="2" customWidth="1"/>
    <col min="4125" max="4125" width="14.5703125" style="2" customWidth="1"/>
    <col min="4126" max="4127" width="14.42578125" style="2" customWidth="1"/>
    <col min="4128" max="4129" width="15" style="2" customWidth="1"/>
    <col min="4130" max="4130" width="16.42578125" style="2" bestFit="1" customWidth="1"/>
    <col min="4131" max="4140" width="12.42578125" style="2" bestFit="1" customWidth="1"/>
    <col min="4141" max="4142" width="14.42578125" style="2" bestFit="1" customWidth="1"/>
    <col min="4143" max="4314" width="9.140625" style="2"/>
    <col min="4315" max="4315" width="14.42578125" style="2" customWidth="1"/>
    <col min="4316" max="4316" width="12" style="2" customWidth="1"/>
    <col min="4317" max="4317" width="50.85546875" style="2" customWidth="1"/>
    <col min="4318" max="4318" width="9.140625" style="2" customWidth="1"/>
    <col min="4319" max="4319" width="14.140625" style="2" customWidth="1"/>
    <col min="4320" max="4320" width="18" style="2" customWidth="1"/>
    <col min="4321" max="4321" width="14.5703125" style="2" customWidth="1"/>
    <col min="4322" max="4322" width="14.42578125" style="2" customWidth="1"/>
    <col min="4323" max="4323" width="13.5703125" style="2" customWidth="1"/>
    <col min="4324" max="4324" width="14.5703125" style="2" customWidth="1"/>
    <col min="4325" max="4325" width="14.42578125" style="2" customWidth="1"/>
    <col min="4326" max="4326" width="14.5703125" style="2" customWidth="1"/>
    <col min="4327" max="4327" width="14.42578125" style="2" customWidth="1"/>
    <col min="4328" max="4328" width="13.85546875" style="2" customWidth="1"/>
    <col min="4329" max="4329" width="14.5703125" style="2" customWidth="1"/>
    <col min="4330" max="4330" width="13.85546875" style="2" customWidth="1"/>
    <col min="4331" max="4331" width="14.42578125" style="2" customWidth="1"/>
    <col min="4332" max="4332" width="14.5703125" style="2" customWidth="1"/>
    <col min="4333" max="4333" width="16.5703125" style="2" customWidth="1"/>
    <col min="4334" max="4334" width="14.5703125" style="2" customWidth="1"/>
    <col min="4335" max="4335" width="14.42578125" style="2" customWidth="1"/>
    <col min="4336" max="4336" width="14.5703125" style="2" customWidth="1"/>
    <col min="4337" max="4337" width="14.42578125" style="2" customWidth="1"/>
    <col min="4338" max="4338" width="15" style="2" customWidth="1"/>
    <col min="4339" max="4340" width="14.42578125" style="2" customWidth="1"/>
    <col min="4341" max="4341" width="13.85546875" style="2" customWidth="1"/>
    <col min="4342" max="4342" width="14.5703125" style="2" customWidth="1"/>
    <col min="4343" max="4344" width="14.42578125" style="2" customWidth="1"/>
    <col min="4345" max="4346" width="15" style="2" customWidth="1"/>
    <col min="4347" max="4347" width="15.42578125" style="2" customWidth="1"/>
    <col min="4348" max="4348" width="14.42578125" style="2" customWidth="1"/>
    <col min="4349" max="4349" width="13.5703125" style="2" customWidth="1"/>
    <col min="4350" max="4350" width="13.42578125" style="2" customWidth="1"/>
    <col min="4351" max="4351" width="14.42578125" style="2" customWidth="1"/>
    <col min="4352" max="4352" width="13.85546875" style="2" customWidth="1"/>
    <col min="4353" max="4353" width="14.42578125" style="2" customWidth="1"/>
    <col min="4354" max="4354" width="13.85546875" style="2" customWidth="1"/>
    <col min="4355" max="4355" width="14.5703125" style="2" customWidth="1"/>
    <col min="4356" max="4357" width="14.42578125" style="2" customWidth="1"/>
    <col min="4358" max="4358" width="15.42578125" style="2" customWidth="1"/>
    <col min="4359" max="4359" width="15" style="2" customWidth="1"/>
    <col min="4360" max="4360" width="12.5703125" style="2" customWidth="1"/>
    <col min="4361" max="4364" width="14.42578125" style="2" customWidth="1"/>
    <col min="4365" max="4365" width="13.85546875" style="2" customWidth="1"/>
    <col min="4366" max="4366" width="14.42578125" style="2" customWidth="1"/>
    <col min="4367" max="4367" width="13.85546875" style="2" customWidth="1"/>
    <col min="4368" max="4368" width="14.5703125" style="2" customWidth="1"/>
    <col min="4369" max="4370" width="14.42578125" style="2" customWidth="1"/>
    <col min="4371" max="4371" width="15.42578125" style="2" customWidth="1"/>
    <col min="4372" max="4372" width="15" style="2" customWidth="1"/>
    <col min="4373" max="4375" width="12.5703125" style="2" customWidth="1"/>
    <col min="4376" max="4376" width="14.42578125" style="2" customWidth="1"/>
    <col min="4377" max="4377" width="13.42578125" style="2" customWidth="1"/>
    <col min="4378" max="4378" width="12.5703125" style="2" customWidth="1"/>
    <col min="4379" max="4379" width="14.42578125" style="2" customWidth="1"/>
    <col min="4380" max="4380" width="13.85546875" style="2" customWidth="1"/>
    <col min="4381" max="4381" width="14.5703125" style="2" customWidth="1"/>
    <col min="4382" max="4383" width="14.42578125" style="2" customWidth="1"/>
    <col min="4384" max="4385" width="15" style="2" customWidth="1"/>
    <col min="4386" max="4386" width="16.42578125" style="2" bestFit="1" customWidth="1"/>
    <col min="4387" max="4396" width="12.42578125" style="2" bestFit="1" customWidth="1"/>
    <col min="4397" max="4398" width="14.42578125" style="2" bestFit="1" customWidth="1"/>
    <col min="4399" max="4570" width="9.140625" style="2"/>
    <col min="4571" max="4571" width="14.42578125" style="2" customWidth="1"/>
    <col min="4572" max="4572" width="12" style="2" customWidth="1"/>
    <col min="4573" max="4573" width="50.85546875" style="2" customWidth="1"/>
    <col min="4574" max="4574" width="9.140625" style="2" customWidth="1"/>
    <col min="4575" max="4575" width="14.140625" style="2" customWidth="1"/>
    <col min="4576" max="4576" width="18" style="2" customWidth="1"/>
    <col min="4577" max="4577" width="14.5703125" style="2" customWidth="1"/>
    <col min="4578" max="4578" width="14.42578125" style="2" customWidth="1"/>
    <col min="4579" max="4579" width="13.5703125" style="2" customWidth="1"/>
    <col min="4580" max="4580" width="14.5703125" style="2" customWidth="1"/>
    <col min="4581" max="4581" width="14.42578125" style="2" customWidth="1"/>
    <col min="4582" max="4582" width="14.5703125" style="2" customWidth="1"/>
    <col min="4583" max="4583" width="14.42578125" style="2" customWidth="1"/>
    <col min="4584" max="4584" width="13.85546875" style="2" customWidth="1"/>
    <col min="4585" max="4585" width="14.5703125" style="2" customWidth="1"/>
    <col min="4586" max="4586" width="13.85546875" style="2" customWidth="1"/>
    <col min="4587" max="4587" width="14.42578125" style="2" customWidth="1"/>
    <col min="4588" max="4588" width="14.5703125" style="2" customWidth="1"/>
    <col min="4589" max="4589" width="16.5703125" style="2" customWidth="1"/>
    <col min="4590" max="4590" width="14.5703125" style="2" customWidth="1"/>
    <col min="4591" max="4591" width="14.42578125" style="2" customWidth="1"/>
    <col min="4592" max="4592" width="14.5703125" style="2" customWidth="1"/>
    <col min="4593" max="4593" width="14.42578125" style="2" customWidth="1"/>
    <col min="4594" max="4594" width="15" style="2" customWidth="1"/>
    <col min="4595" max="4596" width="14.42578125" style="2" customWidth="1"/>
    <col min="4597" max="4597" width="13.85546875" style="2" customWidth="1"/>
    <col min="4598" max="4598" width="14.5703125" style="2" customWidth="1"/>
    <col min="4599" max="4600" width="14.42578125" style="2" customWidth="1"/>
    <col min="4601" max="4602" width="15" style="2" customWidth="1"/>
    <col min="4603" max="4603" width="15.42578125" style="2" customWidth="1"/>
    <col min="4604" max="4604" width="14.42578125" style="2" customWidth="1"/>
    <col min="4605" max="4605" width="13.5703125" style="2" customWidth="1"/>
    <col min="4606" max="4606" width="13.42578125" style="2" customWidth="1"/>
    <col min="4607" max="4607" width="14.42578125" style="2" customWidth="1"/>
    <col min="4608" max="4608" width="13.85546875" style="2" customWidth="1"/>
    <col min="4609" max="4609" width="14.42578125" style="2" customWidth="1"/>
    <col min="4610" max="4610" width="13.85546875" style="2" customWidth="1"/>
    <col min="4611" max="4611" width="14.5703125" style="2" customWidth="1"/>
    <col min="4612" max="4613" width="14.42578125" style="2" customWidth="1"/>
    <col min="4614" max="4614" width="15.42578125" style="2" customWidth="1"/>
    <col min="4615" max="4615" width="15" style="2" customWidth="1"/>
    <col min="4616" max="4616" width="12.5703125" style="2" customWidth="1"/>
    <col min="4617" max="4620" width="14.42578125" style="2" customWidth="1"/>
    <col min="4621" max="4621" width="13.85546875" style="2" customWidth="1"/>
    <col min="4622" max="4622" width="14.42578125" style="2" customWidth="1"/>
    <col min="4623" max="4623" width="13.85546875" style="2" customWidth="1"/>
    <col min="4624" max="4624" width="14.5703125" style="2" customWidth="1"/>
    <col min="4625" max="4626" width="14.42578125" style="2" customWidth="1"/>
    <col min="4627" max="4627" width="15.42578125" style="2" customWidth="1"/>
    <col min="4628" max="4628" width="15" style="2" customWidth="1"/>
    <col min="4629" max="4631" width="12.5703125" style="2" customWidth="1"/>
    <col min="4632" max="4632" width="14.42578125" style="2" customWidth="1"/>
    <col min="4633" max="4633" width="13.42578125" style="2" customWidth="1"/>
    <col min="4634" max="4634" width="12.5703125" style="2" customWidth="1"/>
    <col min="4635" max="4635" width="14.42578125" style="2" customWidth="1"/>
    <col min="4636" max="4636" width="13.85546875" style="2" customWidth="1"/>
    <col min="4637" max="4637" width="14.5703125" style="2" customWidth="1"/>
    <col min="4638" max="4639" width="14.42578125" style="2" customWidth="1"/>
    <col min="4640" max="4641" width="15" style="2" customWidth="1"/>
    <col min="4642" max="4642" width="16.42578125" style="2" bestFit="1" customWidth="1"/>
    <col min="4643" max="4652" width="12.42578125" style="2" bestFit="1" customWidth="1"/>
    <col min="4653" max="4654" width="14.42578125" style="2" bestFit="1" customWidth="1"/>
    <col min="4655" max="4826" width="9.140625" style="2"/>
    <col min="4827" max="4827" width="14.42578125" style="2" customWidth="1"/>
    <col min="4828" max="4828" width="12" style="2" customWidth="1"/>
    <col min="4829" max="4829" width="50.85546875" style="2" customWidth="1"/>
    <col min="4830" max="4830" width="9.140625" style="2" customWidth="1"/>
    <col min="4831" max="4831" width="14.140625" style="2" customWidth="1"/>
    <col min="4832" max="4832" width="18" style="2" customWidth="1"/>
    <col min="4833" max="4833" width="14.5703125" style="2" customWidth="1"/>
    <col min="4834" max="4834" width="14.42578125" style="2" customWidth="1"/>
    <col min="4835" max="4835" width="13.5703125" style="2" customWidth="1"/>
    <col min="4836" max="4836" width="14.5703125" style="2" customWidth="1"/>
    <col min="4837" max="4837" width="14.42578125" style="2" customWidth="1"/>
    <col min="4838" max="4838" width="14.5703125" style="2" customWidth="1"/>
    <col min="4839" max="4839" width="14.42578125" style="2" customWidth="1"/>
    <col min="4840" max="4840" width="13.85546875" style="2" customWidth="1"/>
    <col min="4841" max="4841" width="14.5703125" style="2" customWidth="1"/>
    <col min="4842" max="4842" width="13.85546875" style="2" customWidth="1"/>
    <col min="4843" max="4843" width="14.42578125" style="2" customWidth="1"/>
    <col min="4844" max="4844" width="14.5703125" style="2" customWidth="1"/>
    <col min="4845" max="4845" width="16.5703125" style="2" customWidth="1"/>
    <col min="4846" max="4846" width="14.5703125" style="2" customWidth="1"/>
    <col min="4847" max="4847" width="14.42578125" style="2" customWidth="1"/>
    <col min="4848" max="4848" width="14.5703125" style="2" customWidth="1"/>
    <col min="4849" max="4849" width="14.42578125" style="2" customWidth="1"/>
    <col min="4850" max="4850" width="15" style="2" customWidth="1"/>
    <col min="4851" max="4852" width="14.42578125" style="2" customWidth="1"/>
    <col min="4853" max="4853" width="13.85546875" style="2" customWidth="1"/>
    <col min="4854" max="4854" width="14.5703125" style="2" customWidth="1"/>
    <col min="4855" max="4856" width="14.42578125" style="2" customWidth="1"/>
    <col min="4857" max="4858" width="15" style="2" customWidth="1"/>
    <col min="4859" max="4859" width="15.42578125" style="2" customWidth="1"/>
    <col min="4860" max="4860" width="14.42578125" style="2" customWidth="1"/>
    <col min="4861" max="4861" width="13.5703125" style="2" customWidth="1"/>
    <col min="4862" max="4862" width="13.42578125" style="2" customWidth="1"/>
    <col min="4863" max="4863" width="14.42578125" style="2" customWidth="1"/>
    <col min="4864" max="4864" width="13.85546875" style="2" customWidth="1"/>
    <col min="4865" max="4865" width="14.42578125" style="2" customWidth="1"/>
    <col min="4866" max="4866" width="13.85546875" style="2" customWidth="1"/>
    <col min="4867" max="4867" width="14.5703125" style="2" customWidth="1"/>
    <col min="4868" max="4869" width="14.42578125" style="2" customWidth="1"/>
    <col min="4870" max="4870" width="15.42578125" style="2" customWidth="1"/>
    <col min="4871" max="4871" width="15" style="2" customWidth="1"/>
    <col min="4872" max="4872" width="12.5703125" style="2" customWidth="1"/>
    <col min="4873" max="4876" width="14.42578125" style="2" customWidth="1"/>
    <col min="4877" max="4877" width="13.85546875" style="2" customWidth="1"/>
    <col min="4878" max="4878" width="14.42578125" style="2" customWidth="1"/>
    <col min="4879" max="4879" width="13.85546875" style="2" customWidth="1"/>
    <col min="4880" max="4880" width="14.5703125" style="2" customWidth="1"/>
    <col min="4881" max="4882" width="14.42578125" style="2" customWidth="1"/>
    <col min="4883" max="4883" width="15.42578125" style="2" customWidth="1"/>
    <col min="4884" max="4884" width="15" style="2" customWidth="1"/>
    <col min="4885" max="4887" width="12.5703125" style="2" customWidth="1"/>
    <col min="4888" max="4888" width="14.42578125" style="2" customWidth="1"/>
    <col min="4889" max="4889" width="13.42578125" style="2" customWidth="1"/>
    <col min="4890" max="4890" width="12.5703125" style="2" customWidth="1"/>
    <col min="4891" max="4891" width="14.42578125" style="2" customWidth="1"/>
    <col min="4892" max="4892" width="13.85546875" style="2" customWidth="1"/>
    <col min="4893" max="4893" width="14.5703125" style="2" customWidth="1"/>
    <col min="4894" max="4895" width="14.42578125" style="2" customWidth="1"/>
    <col min="4896" max="4897" width="15" style="2" customWidth="1"/>
    <col min="4898" max="4898" width="16.42578125" style="2" bestFit="1" customWidth="1"/>
    <col min="4899" max="4908" width="12.42578125" style="2" bestFit="1" customWidth="1"/>
    <col min="4909" max="4910" width="14.42578125" style="2" bestFit="1" customWidth="1"/>
    <col min="4911" max="5082" width="9.140625" style="2"/>
    <col min="5083" max="5083" width="14.42578125" style="2" customWidth="1"/>
    <col min="5084" max="5084" width="12" style="2" customWidth="1"/>
    <col min="5085" max="5085" width="50.85546875" style="2" customWidth="1"/>
    <col min="5086" max="5086" width="9.140625" style="2" customWidth="1"/>
    <col min="5087" max="5087" width="14.140625" style="2" customWidth="1"/>
    <col min="5088" max="5088" width="18" style="2" customWidth="1"/>
    <col min="5089" max="5089" width="14.5703125" style="2" customWidth="1"/>
    <col min="5090" max="5090" width="14.42578125" style="2" customWidth="1"/>
    <col min="5091" max="5091" width="13.5703125" style="2" customWidth="1"/>
    <col min="5092" max="5092" width="14.5703125" style="2" customWidth="1"/>
    <col min="5093" max="5093" width="14.42578125" style="2" customWidth="1"/>
    <col min="5094" max="5094" width="14.5703125" style="2" customWidth="1"/>
    <col min="5095" max="5095" width="14.42578125" style="2" customWidth="1"/>
    <col min="5096" max="5096" width="13.85546875" style="2" customWidth="1"/>
    <col min="5097" max="5097" width="14.5703125" style="2" customWidth="1"/>
    <col min="5098" max="5098" width="13.85546875" style="2" customWidth="1"/>
    <col min="5099" max="5099" width="14.42578125" style="2" customWidth="1"/>
    <col min="5100" max="5100" width="14.5703125" style="2" customWidth="1"/>
    <col min="5101" max="5101" width="16.5703125" style="2" customWidth="1"/>
    <col min="5102" max="5102" width="14.5703125" style="2" customWidth="1"/>
    <col min="5103" max="5103" width="14.42578125" style="2" customWidth="1"/>
    <col min="5104" max="5104" width="14.5703125" style="2" customWidth="1"/>
    <col min="5105" max="5105" width="14.42578125" style="2" customWidth="1"/>
    <col min="5106" max="5106" width="15" style="2" customWidth="1"/>
    <col min="5107" max="5108" width="14.42578125" style="2" customWidth="1"/>
    <col min="5109" max="5109" width="13.85546875" style="2" customWidth="1"/>
    <col min="5110" max="5110" width="14.5703125" style="2" customWidth="1"/>
    <col min="5111" max="5112" width="14.42578125" style="2" customWidth="1"/>
    <col min="5113" max="5114" width="15" style="2" customWidth="1"/>
    <col min="5115" max="5115" width="15.42578125" style="2" customWidth="1"/>
    <col min="5116" max="5116" width="14.42578125" style="2" customWidth="1"/>
    <col min="5117" max="5117" width="13.5703125" style="2" customWidth="1"/>
    <col min="5118" max="5118" width="13.42578125" style="2" customWidth="1"/>
    <col min="5119" max="5119" width="14.42578125" style="2" customWidth="1"/>
    <col min="5120" max="5120" width="13.85546875" style="2" customWidth="1"/>
    <col min="5121" max="5121" width="14.42578125" style="2" customWidth="1"/>
    <col min="5122" max="5122" width="13.85546875" style="2" customWidth="1"/>
    <col min="5123" max="5123" width="14.5703125" style="2" customWidth="1"/>
    <col min="5124" max="5125" width="14.42578125" style="2" customWidth="1"/>
    <col min="5126" max="5126" width="15.42578125" style="2" customWidth="1"/>
    <col min="5127" max="5127" width="15" style="2" customWidth="1"/>
    <col min="5128" max="5128" width="12.5703125" style="2" customWidth="1"/>
    <col min="5129" max="5132" width="14.42578125" style="2" customWidth="1"/>
    <col min="5133" max="5133" width="13.85546875" style="2" customWidth="1"/>
    <col min="5134" max="5134" width="14.42578125" style="2" customWidth="1"/>
    <col min="5135" max="5135" width="13.85546875" style="2" customWidth="1"/>
    <col min="5136" max="5136" width="14.5703125" style="2" customWidth="1"/>
    <col min="5137" max="5138" width="14.42578125" style="2" customWidth="1"/>
    <col min="5139" max="5139" width="15.42578125" style="2" customWidth="1"/>
    <col min="5140" max="5140" width="15" style="2" customWidth="1"/>
    <col min="5141" max="5143" width="12.5703125" style="2" customWidth="1"/>
    <col min="5144" max="5144" width="14.42578125" style="2" customWidth="1"/>
    <col min="5145" max="5145" width="13.42578125" style="2" customWidth="1"/>
    <col min="5146" max="5146" width="12.5703125" style="2" customWidth="1"/>
    <col min="5147" max="5147" width="14.42578125" style="2" customWidth="1"/>
    <col min="5148" max="5148" width="13.85546875" style="2" customWidth="1"/>
    <col min="5149" max="5149" width="14.5703125" style="2" customWidth="1"/>
    <col min="5150" max="5151" width="14.42578125" style="2" customWidth="1"/>
    <col min="5152" max="5153" width="15" style="2" customWidth="1"/>
    <col min="5154" max="5154" width="16.42578125" style="2" bestFit="1" customWidth="1"/>
    <col min="5155" max="5164" width="12.42578125" style="2" bestFit="1" customWidth="1"/>
    <col min="5165" max="5166" width="14.42578125" style="2" bestFit="1" customWidth="1"/>
    <col min="5167" max="5338" width="9.140625" style="2"/>
    <col min="5339" max="5339" width="14.42578125" style="2" customWidth="1"/>
    <col min="5340" max="5340" width="12" style="2" customWidth="1"/>
    <col min="5341" max="5341" width="50.85546875" style="2" customWidth="1"/>
    <col min="5342" max="5342" width="9.140625" style="2" customWidth="1"/>
    <col min="5343" max="5343" width="14.140625" style="2" customWidth="1"/>
    <col min="5344" max="5344" width="18" style="2" customWidth="1"/>
    <col min="5345" max="5345" width="14.5703125" style="2" customWidth="1"/>
    <col min="5346" max="5346" width="14.42578125" style="2" customWidth="1"/>
    <col min="5347" max="5347" width="13.5703125" style="2" customWidth="1"/>
    <col min="5348" max="5348" width="14.5703125" style="2" customWidth="1"/>
    <col min="5349" max="5349" width="14.42578125" style="2" customWidth="1"/>
    <col min="5350" max="5350" width="14.5703125" style="2" customWidth="1"/>
    <col min="5351" max="5351" width="14.42578125" style="2" customWidth="1"/>
    <col min="5352" max="5352" width="13.85546875" style="2" customWidth="1"/>
    <col min="5353" max="5353" width="14.5703125" style="2" customWidth="1"/>
    <col min="5354" max="5354" width="13.85546875" style="2" customWidth="1"/>
    <col min="5355" max="5355" width="14.42578125" style="2" customWidth="1"/>
    <col min="5356" max="5356" width="14.5703125" style="2" customWidth="1"/>
    <col min="5357" max="5357" width="16.5703125" style="2" customWidth="1"/>
    <col min="5358" max="5358" width="14.5703125" style="2" customWidth="1"/>
    <col min="5359" max="5359" width="14.42578125" style="2" customWidth="1"/>
    <col min="5360" max="5360" width="14.5703125" style="2" customWidth="1"/>
    <col min="5361" max="5361" width="14.42578125" style="2" customWidth="1"/>
    <col min="5362" max="5362" width="15" style="2" customWidth="1"/>
    <col min="5363" max="5364" width="14.42578125" style="2" customWidth="1"/>
    <col min="5365" max="5365" width="13.85546875" style="2" customWidth="1"/>
    <col min="5366" max="5366" width="14.5703125" style="2" customWidth="1"/>
    <col min="5367" max="5368" width="14.42578125" style="2" customWidth="1"/>
    <col min="5369" max="5370" width="15" style="2" customWidth="1"/>
    <col min="5371" max="5371" width="15.42578125" style="2" customWidth="1"/>
    <col min="5372" max="5372" width="14.42578125" style="2" customWidth="1"/>
    <col min="5373" max="5373" width="13.5703125" style="2" customWidth="1"/>
    <col min="5374" max="5374" width="13.42578125" style="2" customWidth="1"/>
    <col min="5375" max="5375" width="14.42578125" style="2" customWidth="1"/>
    <col min="5376" max="5376" width="13.85546875" style="2" customWidth="1"/>
    <col min="5377" max="5377" width="14.42578125" style="2" customWidth="1"/>
    <col min="5378" max="5378" width="13.85546875" style="2" customWidth="1"/>
    <col min="5379" max="5379" width="14.5703125" style="2" customWidth="1"/>
    <col min="5380" max="5381" width="14.42578125" style="2" customWidth="1"/>
    <col min="5382" max="5382" width="15.42578125" style="2" customWidth="1"/>
    <col min="5383" max="5383" width="15" style="2" customWidth="1"/>
    <col min="5384" max="5384" width="12.5703125" style="2" customWidth="1"/>
    <col min="5385" max="5388" width="14.42578125" style="2" customWidth="1"/>
    <col min="5389" max="5389" width="13.85546875" style="2" customWidth="1"/>
    <col min="5390" max="5390" width="14.42578125" style="2" customWidth="1"/>
    <col min="5391" max="5391" width="13.85546875" style="2" customWidth="1"/>
    <col min="5392" max="5392" width="14.5703125" style="2" customWidth="1"/>
    <col min="5393" max="5394" width="14.42578125" style="2" customWidth="1"/>
    <col min="5395" max="5395" width="15.42578125" style="2" customWidth="1"/>
    <col min="5396" max="5396" width="15" style="2" customWidth="1"/>
    <col min="5397" max="5399" width="12.5703125" style="2" customWidth="1"/>
    <col min="5400" max="5400" width="14.42578125" style="2" customWidth="1"/>
    <col min="5401" max="5401" width="13.42578125" style="2" customWidth="1"/>
    <col min="5402" max="5402" width="12.5703125" style="2" customWidth="1"/>
    <col min="5403" max="5403" width="14.42578125" style="2" customWidth="1"/>
    <col min="5404" max="5404" width="13.85546875" style="2" customWidth="1"/>
    <col min="5405" max="5405" width="14.5703125" style="2" customWidth="1"/>
    <col min="5406" max="5407" width="14.42578125" style="2" customWidth="1"/>
    <col min="5408" max="5409" width="15" style="2" customWidth="1"/>
    <col min="5410" max="5410" width="16.42578125" style="2" bestFit="1" customWidth="1"/>
    <col min="5411" max="5420" width="12.42578125" style="2" bestFit="1" customWidth="1"/>
    <col min="5421" max="5422" width="14.42578125" style="2" bestFit="1" customWidth="1"/>
    <col min="5423" max="5594" width="9.140625" style="2"/>
    <col min="5595" max="5595" width="14.42578125" style="2" customWidth="1"/>
    <col min="5596" max="5596" width="12" style="2" customWidth="1"/>
    <col min="5597" max="5597" width="50.85546875" style="2" customWidth="1"/>
    <col min="5598" max="5598" width="9.140625" style="2" customWidth="1"/>
    <col min="5599" max="5599" width="14.140625" style="2" customWidth="1"/>
    <col min="5600" max="5600" width="18" style="2" customWidth="1"/>
    <col min="5601" max="5601" width="14.5703125" style="2" customWidth="1"/>
    <col min="5602" max="5602" width="14.42578125" style="2" customWidth="1"/>
    <col min="5603" max="5603" width="13.5703125" style="2" customWidth="1"/>
    <col min="5604" max="5604" width="14.5703125" style="2" customWidth="1"/>
    <col min="5605" max="5605" width="14.42578125" style="2" customWidth="1"/>
    <col min="5606" max="5606" width="14.5703125" style="2" customWidth="1"/>
    <col min="5607" max="5607" width="14.42578125" style="2" customWidth="1"/>
    <col min="5608" max="5608" width="13.85546875" style="2" customWidth="1"/>
    <col min="5609" max="5609" width="14.5703125" style="2" customWidth="1"/>
    <col min="5610" max="5610" width="13.85546875" style="2" customWidth="1"/>
    <col min="5611" max="5611" width="14.42578125" style="2" customWidth="1"/>
    <col min="5612" max="5612" width="14.5703125" style="2" customWidth="1"/>
    <col min="5613" max="5613" width="16.5703125" style="2" customWidth="1"/>
    <col min="5614" max="5614" width="14.5703125" style="2" customWidth="1"/>
    <col min="5615" max="5615" width="14.42578125" style="2" customWidth="1"/>
    <col min="5616" max="5616" width="14.5703125" style="2" customWidth="1"/>
    <col min="5617" max="5617" width="14.42578125" style="2" customWidth="1"/>
    <col min="5618" max="5618" width="15" style="2" customWidth="1"/>
    <col min="5619" max="5620" width="14.42578125" style="2" customWidth="1"/>
    <col min="5621" max="5621" width="13.85546875" style="2" customWidth="1"/>
    <col min="5622" max="5622" width="14.5703125" style="2" customWidth="1"/>
    <col min="5623" max="5624" width="14.42578125" style="2" customWidth="1"/>
    <col min="5625" max="5626" width="15" style="2" customWidth="1"/>
    <col min="5627" max="5627" width="15.42578125" style="2" customWidth="1"/>
    <col min="5628" max="5628" width="14.42578125" style="2" customWidth="1"/>
    <col min="5629" max="5629" width="13.5703125" style="2" customWidth="1"/>
    <col min="5630" max="5630" width="13.42578125" style="2" customWidth="1"/>
    <col min="5631" max="5631" width="14.42578125" style="2" customWidth="1"/>
    <col min="5632" max="5632" width="13.85546875" style="2" customWidth="1"/>
    <col min="5633" max="5633" width="14.42578125" style="2" customWidth="1"/>
    <col min="5634" max="5634" width="13.85546875" style="2" customWidth="1"/>
    <col min="5635" max="5635" width="14.5703125" style="2" customWidth="1"/>
    <col min="5636" max="5637" width="14.42578125" style="2" customWidth="1"/>
    <col min="5638" max="5638" width="15.42578125" style="2" customWidth="1"/>
    <col min="5639" max="5639" width="15" style="2" customWidth="1"/>
    <col min="5640" max="5640" width="12.5703125" style="2" customWidth="1"/>
    <col min="5641" max="5644" width="14.42578125" style="2" customWidth="1"/>
    <col min="5645" max="5645" width="13.85546875" style="2" customWidth="1"/>
    <col min="5646" max="5646" width="14.42578125" style="2" customWidth="1"/>
    <col min="5647" max="5647" width="13.85546875" style="2" customWidth="1"/>
    <col min="5648" max="5648" width="14.5703125" style="2" customWidth="1"/>
    <col min="5649" max="5650" width="14.42578125" style="2" customWidth="1"/>
    <col min="5651" max="5651" width="15.42578125" style="2" customWidth="1"/>
    <col min="5652" max="5652" width="15" style="2" customWidth="1"/>
    <col min="5653" max="5655" width="12.5703125" style="2" customWidth="1"/>
    <col min="5656" max="5656" width="14.42578125" style="2" customWidth="1"/>
    <col min="5657" max="5657" width="13.42578125" style="2" customWidth="1"/>
    <col min="5658" max="5658" width="12.5703125" style="2" customWidth="1"/>
    <col min="5659" max="5659" width="14.42578125" style="2" customWidth="1"/>
    <col min="5660" max="5660" width="13.85546875" style="2" customWidth="1"/>
    <col min="5661" max="5661" width="14.5703125" style="2" customWidth="1"/>
    <col min="5662" max="5663" width="14.42578125" style="2" customWidth="1"/>
    <col min="5664" max="5665" width="15" style="2" customWidth="1"/>
    <col min="5666" max="5666" width="16.42578125" style="2" bestFit="1" customWidth="1"/>
    <col min="5667" max="5676" width="12.42578125" style="2" bestFit="1" customWidth="1"/>
    <col min="5677" max="5678" width="14.42578125" style="2" bestFit="1" customWidth="1"/>
    <col min="5679" max="5850" width="9.140625" style="2"/>
    <col min="5851" max="5851" width="14.42578125" style="2" customWidth="1"/>
    <col min="5852" max="5852" width="12" style="2" customWidth="1"/>
    <col min="5853" max="5853" width="50.85546875" style="2" customWidth="1"/>
    <col min="5854" max="5854" width="9.140625" style="2" customWidth="1"/>
    <col min="5855" max="5855" width="14.140625" style="2" customWidth="1"/>
    <col min="5856" max="5856" width="18" style="2" customWidth="1"/>
    <col min="5857" max="5857" width="14.5703125" style="2" customWidth="1"/>
    <col min="5858" max="5858" width="14.42578125" style="2" customWidth="1"/>
    <col min="5859" max="5859" width="13.5703125" style="2" customWidth="1"/>
    <col min="5860" max="5860" width="14.5703125" style="2" customWidth="1"/>
    <col min="5861" max="5861" width="14.42578125" style="2" customWidth="1"/>
    <col min="5862" max="5862" width="14.5703125" style="2" customWidth="1"/>
    <col min="5863" max="5863" width="14.42578125" style="2" customWidth="1"/>
    <col min="5864" max="5864" width="13.85546875" style="2" customWidth="1"/>
    <col min="5865" max="5865" width="14.5703125" style="2" customWidth="1"/>
    <col min="5866" max="5866" width="13.85546875" style="2" customWidth="1"/>
    <col min="5867" max="5867" width="14.42578125" style="2" customWidth="1"/>
    <col min="5868" max="5868" width="14.5703125" style="2" customWidth="1"/>
    <col min="5869" max="5869" width="16.5703125" style="2" customWidth="1"/>
    <col min="5870" max="5870" width="14.5703125" style="2" customWidth="1"/>
    <col min="5871" max="5871" width="14.42578125" style="2" customWidth="1"/>
    <col min="5872" max="5872" width="14.5703125" style="2" customWidth="1"/>
    <col min="5873" max="5873" width="14.42578125" style="2" customWidth="1"/>
    <col min="5874" max="5874" width="15" style="2" customWidth="1"/>
    <col min="5875" max="5876" width="14.42578125" style="2" customWidth="1"/>
    <col min="5877" max="5877" width="13.85546875" style="2" customWidth="1"/>
    <col min="5878" max="5878" width="14.5703125" style="2" customWidth="1"/>
    <col min="5879" max="5880" width="14.42578125" style="2" customWidth="1"/>
    <col min="5881" max="5882" width="15" style="2" customWidth="1"/>
    <col min="5883" max="5883" width="15.42578125" style="2" customWidth="1"/>
    <col min="5884" max="5884" width="14.42578125" style="2" customWidth="1"/>
    <col min="5885" max="5885" width="13.5703125" style="2" customWidth="1"/>
    <col min="5886" max="5886" width="13.42578125" style="2" customWidth="1"/>
    <col min="5887" max="5887" width="14.42578125" style="2" customWidth="1"/>
    <col min="5888" max="5888" width="13.85546875" style="2" customWidth="1"/>
    <col min="5889" max="5889" width="14.42578125" style="2" customWidth="1"/>
    <col min="5890" max="5890" width="13.85546875" style="2" customWidth="1"/>
    <col min="5891" max="5891" width="14.5703125" style="2" customWidth="1"/>
    <col min="5892" max="5893" width="14.42578125" style="2" customWidth="1"/>
    <col min="5894" max="5894" width="15.42578125" style="2" customWidth="1"/>
    <col min="5895" max="5895" width="15" style="2" customWidth="1"/>
    <col min="5896" max="5896" width="12.5703125" style="2" customWidth="1"/>
    <col min="5897" max="5900" width="14.42578125" style="2" customWidth="1"/>
    <col min="5901" max="5901" width="13.85546875" style="2" customWidth="1"/>
    <col min="5902" max="5902" width="14.42578125" style="2" customWidth="1"/>
    <col min="5903" max="5903" width="13.85546875" style="2" customWidth="1"/>
    <col min="5904" max="5904" width="14.5703125" style="2" customWidth="1"/>
    <col min="5905" max="5906" width="14.42578125" style="2" customWidth="1"/>
    <col min="5907" max="5907" width="15.42578125" style="2" customWidth="1"/>
    <col min="5908" max="5908" width="15" style="2" customWidth="1"/>
    <col min="5909" max="5911" width="12.5703125" style="2" customWidth="1"/>
    <col min="5912" max="5912" width="14.42578125" style="2" customWidth="1"/>
    <col min="5913" max="5913" width="13.42578125" style="2" customWidth="1"/>
    <col min="5914" max="5914" width="12.5703125" style="2" customWidth="1"/>
    <col min="5915" max="5915" width="14.42578125" style="2" customWidth="1"/>
    <col min="5916" max="5916" width="13.85546875" style="2" customWidth="1"/>
    <col min="5917" max="5917" width="14.5703125" style="2" customWidth="1"/>
    <col min="5918" max="5919" width="14.42578125" style="2" customWidth="1"/>
    <col min="5920" max="5921" width="15" style="2" customWidth="1"/>
    <col min="5922" max="5922" width="16.42578125" style="2" bestFit="1" customWidth="1"/>
    <col min="5923" max="5932" width="12.42578125" style="2" bestFit="1" customWidth="1"/>
    <col min="5933" max="5934" width="14.42578125" style="2" bestFit="1" customWidth="1"/>
    <col min="5935" max="6106" width="9.140625" style="2"/>
    <col min="6107" max="6107" width="14.42578125" style="2" customWidth="1"/>
    <col min="6108" max="6108" width="12" style="2" customWidth="1"/>
    <col min="6109" max="6109" width="50.85546875" style="2" customWidth="1"/>
    <col min="6110" max="6110" width="9.140625" style="2" customWidth="1"/>
    <col min="6111" max="6111" width="14.140625" style="2" customWidth="1"/>
    <col min="6112" max="6112" width="18" style="2" customWidth="1"/>
    <col min="6113" max="6113" width="14.5703125" style="2" customWidth="1"/>
    <col min="6114" max="6114" width="14.42578125" style="2" customWidth="1"/>
    <col min="6115" max="6115" width="13.5703125" style="2" customWidth="1"/>
    <col min="6116" max="6116" width="14.5703125" style="2" customWidth="1"/>
    <col min="6117" max="6117" width="14.42578125" style="2" customWidth="1"/>
    <col min="6118" max="6118" width="14.5703125" style="2" customWidth="1"/>
    <col min="6119" max="6119" width="14.42578125" style="2" customWidth="1"/>
    <col min="6120" max="6120" width="13.85546875" style="2" customWidth="1"/>
    <col min="6121" max="6121" width="14.5703125" style="2" customWidth="1"/>
    <col min="6122" max="6122" width="13.85546875" style="2" customWidth="1"/>
    <col min="6123" max="6123" width="14.42578125" style="2" customWidth="1"/>
    <col min="6124" max="6124" width="14.5703125" style="2" customWidth="1"/>
    <col min="6125" max="6125" width="16.5703125" style="2" customWidth="1"/>
    <col min="6126" max="6126" width="14.5703125" style="2" customWidth="1"/>
    <col min="6127" max="6127" width="14.42578125" style="2" customWidth="1"/>
    <col min="6128" max="6128" width="14.5703125" style="2" customWidth="1"/>
    <col min="6129" max="6129" width="14.42578125" style="2" customWidth="1"/>
    <col min="6130" max="6130" width="15" style="2" customWidth="1"/>
    <col min="6131" max="6132" width="14.42578125" style="2" customWidth="1"/>
    <col min="6133" max="6133" width="13.85546875" style="2" customWidth="1"/>
    <col min="6134" max="6134" width="14.5703125" style="2" customWidth="1"/>
    <col min="6135" max="6136" width="14.42578125" style="2" customWidth="1"/>
    <col min="6137" max="6138" width="15" style="2" customWidth="1"/>
    <col min="6139" max="6139" width="15.42578125" style="2" customWidth="1"/>
    <col min="6140" max="6140" width="14.42578125" style="2" customWidth="1"/>
    <col min="6141" max="6141" width="13.5703125" style="2" customWidth="1"/>
    <col min="6142" max="6142" width="13.42578125" style="2" customWidth="1"/>
    <col min="6143" max="6143" width="14.42578125" style="2" customWidth="1"/>
    <col min="6144" max="6144" width="13.85546875" style="2" customWidth="1"/>
    <col min="6145" max="6145" width="14.42578125" style="2" customWidth="1"/>
    <col min="6146" max="6146" width="13.85546875" style="2" customWidth="1"/>
    <col min="6147" max="6147" width="14.5703125" style="2" customWidth="1"/>
    <col min="6148" max="6149" width="14.42578125" style="2" customWidth="1"/>
    <col min="6150" max="6150" width="15.42578125" style="2" customWidth="1"/>
    <col min="6151" max="6151" width="15" style="2" customWidth="1"/>
    <col min="6152" max="6152" width="12.5703125" style="2" customWidth="1"/>
    <col min="6153" max="6156" width="14.42578125" style="2" customWidth="1"/>
    <col min="6157" max="6157" width="13.85546875" style="2" customWidth="1"/>
    <col min="6158" max="6158" width="14.42578125" style="2" customWidth="1"/>
    <col min="6159" max="6159" width="13.85546875" style="2" customWidth="1"/>
    <col min="6160" max="6160" width="14.5703125" style="2" customWidth="1"/>
    <col min="6161" max="6162" width="14.42578125" style="2" customWidth="1"/>
    <col min="6163" max="6163" width="15.42578125" style="2" customWidth="1"/>
    <col min="6164" max="6164" width="15" style="2" customWidth="1"/>
    <col min="6165" max="6167" width="12.5703125" style="2" customWidth="1"/>
    <col min="6168" max="6168" width="14.42578125" style="2" customWidth="1"/>
    <col min="6169" max="6169" width="13.42578125" style="2" customWidth="1"/>
    <col min="6170" max="6170" width="12.5703125" style="2" customWidth="1"/>
    <col min="6171" max="6171" width="14.42578125" style="2" customWidth="1"/>
    <col min="6172" max="6172" width="13.85546875" style="2" customWidth="1"/>
    <col min="6173" max="6173" width="14.5703125" style="2" customWidth="1"/>
    <col min="6174" max="6175" width="14.42578125" style="2" customWidth="1"/>
    <col min="6176" max="6177" width="15" style="2" customWidth="1"/>
    <col min="6178" max="6178" width="16.42578125" style="2" bestFit="1" customWidth="1"/>
    <col min="6179" max="6188" width="12.42578125" style="2" bestFit="1" customWidth="1"/>
    <col min="6189" max="6190" width="14.42578125" style="2" bestFit="1" customWidth="1"/>
    <col min="6191" max="6362" width="9.140625" style="2"/>
    <col min="6363" max="6363" width="14.42578125" style="2" customWidth="1"/>
    <col min="6364" max="6364" width="12" style="2" customWidth="1"/>
    <col min="6365" max="6365" width="50.85546875" style="2" customWidth="1"/>
    <col min="6366" max="6366" width="9.140625" style="2" customWidth="1"/>
    <col min="6367" max="6367" width="14.140625" style="2" customWidth="1"/>
    <col min="6368" max="6368" width="18" style="2" customWidth="1"/>
    <col min="6369" max="6369" width="14.5703125" style="2" customWidth="1"/>
    <col min="6370" max="6370" width="14.42578125" style="2" customWidth="1"/>
    <col min="6371" max="6371" width="13.5703125" style="2" customWidth="1"/>
    <col min="6372" max="6372" width="14.5703125" style="2" customWidth="1"/>
    <col min="6373" max="6373" width="14.42578125" style="2" customWidth="1"/>
    <col min="6374" max="6374" width="14.5703125" style="2" customWidth="1"/>
    <col min="6375" max="6375" width="14.42578125" style="2" customWidth="1"/>
    <col min="6376" max="6376" width="13.85546875" style="2" customWidth="1"/>
    <col min="6377" max="6377" width="14.5703125" style="2" customWidth="1"/>
    <col min="6378" max="6378" width="13.85546875" style="2" customWidth="1"/>
    <col min="6379" max="6379" width="14.42578125" style="2" customWidth="1"/>
    <col min="6380" max="6380" width="14.5703125" style="2" customWidth="1"/>
    <col min="6381" max="6381" width="16.5703125" style="2" customWidth="1"/>
    <col min="6382" max="6382" width="14.5703125" style="2" customWidth="1"/>
    <col min="6383" max="6383" width="14.42578125" style="2" customWidth="1"/>
    <col min="6384" max="6384" width="14.5703125" style="2" customWidth="1"/>
    <col min="6385" max="6385" width="14.42578125" style="2" customWidth="1"/>
    <col min="6386" max="6386" width="15" style="2" customWidth="1"/>
    <col min="6387" max="6388" width="14.42578125" style="2" customWidth="1"/>
    <col min="6389" max="6389" width="13.85546875" style="2" customWidth="1"/>
    <col min="6390" max="6390" width="14.5703125" style="2" customWidth="1"/>
    <col min="6391" max="6392" width="14.42578125" style="2" customWidth="1"/>
    <col min="6393" max="6394" width="15" style="2" customWidth="1"/>
    <col min="6395" max="6395" width="15.42578125" style="2" customWidth="1"/>
    <col min="6396" max="6396" width="14.42578125" style="2" customWidth="1"/>
    <col min="6397" max="6397" width="13.5703125" style="2" customWidth="1"/>
    <col min="6398" max="6398" width="13.42578125" style="2" customWidth="1"/>
    <col min="6399" max="6399" width="14.42578125" style="2" customWidth="1"/>
    <col min="6400" max="6400" width="13.85546875" style="2" customWidth="1"/>
    <col min="6401" max="6401" width="14.42578125" style="2" customWidth="1"/>
    <col min="6402" max="6402" width="13.85546875" style="2" customWidth="1"/>
    <col min="6403" max="6403" width="14.5703125" style="2" customWidth="1"/>
    <col min="6404" max="6405" width="14.42578125" style="2" customWidth="1"/>
    <col min="6406" max="6406" width="15.42578125" style="2" customWidth="1"/>
    <col min="6407" max="6407" width="15" style="2" customWidth="1"/>
    <col min="6408" max="6408" width="12.5703125" style="2" customWidth="1"/>
    <col min="6409" max="6412" width="14.42578125" style="2" customWidth="1"/>
    <col min="6413" max="6413" width="13.85546875" style="2" customWidth="1"/>
    <col min="6414" max="6414" width="14.42578125" style="2" customWidth="1"/>
    <col min="6415" max="6415" width="13.85546875" style="2" customWidth="1"/>
    <col min="6416" max="6416" width="14.5703125" style="2" customWidth="1"/>
    <col min="6417" max="6418" width="14.42578125" style="2" customWidth="1"/>
    <col min="6419" max="6419" width="15.42578125" style="2" customWidth="1"/>
    <col min="6420" max="6420" width="15" style="2" customWidth="1"/>
    <col min="6421" max="6423" width="12.5703125" style="2" customWidth="1"/>
    <col min="6424" max="6424" width="14.42578125" style="2" customWidth="1"/>
    <col min="6425" max="6425" width="13.42578125" style="2" customWidth="1"/>
    <col min="6426" max="6426" width="12.5703125" style="2" customWidth="1"/>
    <col min="6427" max="6427" width="14.42578125" style="2" customWidth="1"/>
    <col min="6428" max="6428" width="13.85546875" style="2" customWidth="1"/>
    <col min="6429" max="6429" width="14.5703125" style="2" customWidth="1"/>
    <col min="6430" max="6431" width="14.42578125" style="2" customWidth="1"/>
    <col min="6432" max="6433" width="15" style="2" customWidth="1"/>
    <col min="6434" max="6434" width="16.42578125" style="2" bestFit="1" customWidth="1"/>
    <col min="6435" max="6444" width="12.42578125" style="2" bestFit="1" customWidth="1"/>
    <col min="6445" max="6446" width="14.42578125" style="2" bestFit="1" customWidth="1"/>
    <col min="6447" max="6618" width="9.140625" style="2"/>
    <col min="6619" max="6619" width="14.42578125" style="2" customWidth="1"/>
    <col min="6620" max="6620" width="12" style="2" customWidth="1"/>
    <col min="6621" max="6621" width="50.85546875" style="2" customWidth="1"/>
    <col min="6622" max="6622" width="9.140625" style="2" customWidth="1"/>
    <col min="6623" max="6623" width="14.140625" style="2" customWidth="1"/>
    <col min="6624" max="6624" width="18" style="2" customWidth="1"/>
    <col min="6625" max="6625" width="14.5703125" style="2" customWidth="1"/>
    <col min="6626" max="6626" width="14.42578125" style="2" customWidth="1"/>
    <col min="6627" max="6627" width="13.5703125" style="2" customWidth="1"/>
    <col min="6628" max="6628" width="14.5703125" style="2" customWidth="1"/>
    <col min="6629" max="6629" width="14.42578125" style="2" customWidth="1"/>
    <col min="6630" max="6630" width="14.5703125" style="2" customWidth="1"/>
    <col min="6631" max="6631" width="14.42578125" style="2" customWidth="1"/>
    <col min="6632" max="6632" width="13.85546875" style="2" customWidth="1"/>
    <col min="6633" max="6633" width="14.5703125" style="2" customWidth="1"/>
    <col min="6634" max="6634" width="13.85546875" style="2" customWidth="1"/>
    <col min="6635" max="6635" width="14.42578125" style="2" customWidth="1"/>
    <col min="6636" max="6636" width="14.5703125" style="2" customWidth="1"/>
    <col min="6637" max="6637" width="16.5703125" style="2" customWidth="1"/>
    <col min="6638" max="6638" width="14.5703125" style="2" customWidth="1"/>
    <col min="6639" max="6639" width="14.42578125" style="2" customWidth="1"/>
    <col min="6640" max="6640" width="14.5703125" style="2" customWidth="1"/>
    <col min="6641" max="6641" width="14.42578125" style="2" customWidth="1"/>
    <col min="6642" max="6642" width="15" style="2" customWidth="1"/>
    <col min="6643" max="6644" width="14.42578125" style="2" customWidth="1"/>
    <col min="6645" max="6645" width="13.85546875" style="2" customWidth="1"/>
    <col min="6646" max="6646" width="14.5703125" style="2" customWidth="1"/>
    <col min="6647" max="6648" width="14.42578125" style="2" customWidth="1"/>
    <col min="6649" max="6650" width="15" style="2" customWidth="1"/>
    <col min="6651" max="6651" width="15.42578125" style="2" customWidth="1"/>
    <col min="6652" max="6652" width="14.42578125" style="2" customWidth="1"/>
    <col min="6653" max="6653" width="13.5703125" style="2" customWidth="1"/>
    <col min="6654" max="6654" width="13.42578125" style="2" customWidth="1"/>
    <col min="6655" max="6655" width="14.42578125" style="2" customWidth="1"/>
    <col min="6656" max="6656" width="13.85546875" style="2" customWidth="1"/>
    <col min="6657" max="6657" width="14.42578125" style="2" customWidth="1"/>
    <col min="6658" max="6658" width="13.85546875" style="2" customWidth="1"/>
    <col min="6659" max="6659" width="14.5703125" style="2" customWidth="1"/>
    <col min="6660" max="6661" width="14.42578125" style="2" customWidth="1"/>
    <col min="6662" max="6662" width="15.42578125" style="2" customWidth="1"/>
    <col min="6663" max="6663" width="15" style="2" customWidth="1"/>
    <col min="6664" max="6664" width="12.5703125" style="2" customWidth="1"/>
    <col min="6665" max="6668" width="14.42578125" style="2" customWidth="1"/>
    <col min="6669" max="6669" width="13.85546875" style="2" customWidth="1"/>
    <col min="6670" max="6670" width="14.42578125" style="2" customWidth="1"/>
    <col min="6671" max="6671" width="13.85546875" style="2" customWidth="1"/>
    <col min="6672" max="6672" width="14.5703125" style="2" customWidth="1"/>
    <col min="6673" max="6674" width="14.42578125" style="2" customWidth="1"/>
    <col min="6675" max="6675" width="15.42578125" style="2" customWidth="1"/>
    <col min="6676" max="6676" width="15" style="2" customWidth="1"/>
    <col min="6677" max="6679" width="12.5703125" style="2" customWidth="1"/>
    <col min="6680" max="6680" width="14.42578125" style="2" customWidth="1"/>
    <col min="6681" max="6681" width="13.42578125" style="2" customWidth="1"/>
    <col min="6682" max="6682" width="12.5703125" style="2" customWidth="1"/>
    <col min="6683" max="6683" width="14.42578125" style="2" customWidth="1"/>
    <col min="6684" max="6684" width="13.85546875" style="2" customWidth="1"/>
    <col min="6685" max="6685" width="14.5703125" style="2" customWidth="1"/>
    <col min="6686" max="6687" width="14.42578125" style="2" customWidth="1"/>
    <col min="6688" max="6689" width="15" style="2" customWidth="1"/>
    <col min="6690" max="6690" width="16.42578125" style="2" bestFit="1" customWidth="1"/>
    <col min="6691" max="6700" width="12.42578125" style="2" bestFit="1" customWidth="1"/>
    <col min="6701" max="6702" width="14.42578125" style="2" bestFit="1" customWidth="1"/>
    <col min="6703" max="6874" width="9.140625" style="2"/>
    <col min="6875" max="6875" width="14.42578125" style="2" customWidth="1"/>
    <col min="6876" max="6876" width="12" style="2" customWidth="1"/>
    <col min="6877" max="6877" width="50.85546875" style="2" customWidth="1"/>
    <col min="6878" max="6878" width="9.140625" style="2" customWidth="1"/>
    <col min="6879" max="6879" width="14.140625" style="2" customWidth="1"/>
    <col min="6880" max="6880" width="18" style="2" customWidth="1"/>
    <col min="6881" max="6881" width="14.5703125" style="2" customWidth="1"/>
    <col min="6882" max="6882" width="14.42578125" style="2" customWidth="1"/>
    <col min="6883" max="6883" width="13.5703125" style="2" customWidth="1"/>
    <col min="6884" max="6884" width="14.5703125" style="2" customWidth="1"/>
    <col min="6885" max="6885" width="14.42578125" style="2" customWidth="1"/>
    <col min="6886" max="6886" width="14.5703125" style="2" customWidth="1"/>
    <col min="6887" max="6887" width="14.42578125" style="2" customWidth="1"/>
    <col min="6888" max="6888" width="13.85546875" style="2" customWidth="1"/>
    <col min="6889" max="6889" width="14.5703125" style="2" customWidth="1"/>
    <col min="6890" max="6890" width="13.85546875" style="2" customWidth="1"/>
    <col min="6891" max="6891" width="14.42578125" style="2" customWidth="1"/>
    <col min="6892" max="6892" width="14.5703125" style="2" customWidth="1"/>
    <col min="6893" max="6893" width="16.5703125" style="2" customWidth="1"/>
    <col min="6894" max="6894" width="14.5703125" style="2" customWidth="1"/>
    <col min="6895" max="6895" width="14.42578125" style="2" customWidth="1"/>
    <col min="6896" max="6896" width="14.5703125" style="2" customWidth="1"/>
    <col min="6897" max="6897" width="14.42578125" style="2" customWidth="1"/>
    <col min="6898" max="6898" width="15" style="2" customWidth="1"/>
    <col min="6899" max="6900" width="14.42578125" style="2" customWidth="1"/>
    <col min="6901" max="6901" width="13.85546875" style="2" customWidth="1"/>
    <col min="6902" max="6902" width="14.5703125" style="2" customWidth="1"/>
    <col min="6903" max="6904" width="14.42578125" style="2" customWidth="1"/>
    <col min="6905" max="6906" width="15" style="2" customWidth="1"/>
    <col min="6907" max="6907" width="15.42578125" style="2" customWidth="1"/>
    <col min="6908" max="6908" width="14.42578125" style="2" customWidth="1"/>
    <col min="6909" max="6909" width="13.5703125" style="2" customWidth="1"/>
    <col min="6910" max="6910" width="13.42578125" style="2" customWidth="1"/>
    <col min="6911" max="6911" width="14.42578125" style="2" customWidth="1"/>
    <col min="6912" max="6912" width="13.85546875" style="2" customWidth="1"/>
    <col min="6913" max="6913" width="14.42578125" style="2" customWidth="1"/>
    <col min="6914" max="6914" width="13.85546875" style="2" customWidth="1"/>
    <col min="6915" max="6915" width="14.5703125" style="2" customWidth="1"/>
    <col min="6916" max="6917" width="14.42578125" style="2" customWidth="1"/>
    <col min="6918" max="6918" width="15.42578125" style="2" customWidth="1"/>
    <col min="6919" max="6919" width="15" style="2" customWidth="1"/>
    <col min="6920" max="6920" width="12.5703125" style="2" customWidth="1"/>
    <col min="6921" max="6924" width="14.42578125" style="2" customWidth="1"/>
    <col min="6925" max="6925" width="13.85546875" style="2" customWidth="1"/>
    <col min="6926" max="6926" width="14.42578125" style="2" customWidth="1"/>
    <col min="6927" max="6927" width="13.85546875" style="2" customWidth="1"/>
    <col min="6928" max="6928" width="14.5703125" style="2" customWidth="1"/>
    <col min="6929" max="6930" width="14.42578125" style="2" customWidth="1"/>
    <col min="6931" max="6931" width="15.42578125" style="2" customWidth="1"/>
    <col min="6932" max="6932" width="15" style="2" customWidth="1"/>
    <col min="6933" max="6935" width="12.5703125" style="2" customWidth="1"/>
    <col min="6936" max="6936" width="14.42578125" style="2" customWidth="1"/>
    <col min="6937" max="6937" width="13.42578125" style="2" customWidth="1"/>
    <col min="6938" max="6938" width="12.5703125" style="2" customWidth="1"/>
    <col min="6939" max="6939" width="14.42578125" style="2" customWidth="1"/>
    <col min="6940" max="6940" width="13.85546875" style="2" customWidth="1"/>
    <col min="6941" max="6941" width="14.5703125" style="2" customWidth="1"/>
    <col min="6942" max="6943" width="14.42578125" style="2" customWidth="1"/>
    <col min="6944" max="6945" width="15" style="2" customWidth="1"/>
    <col min="6946" max="6946" width="16.42578125" style="2" bestFit="1" customWidth="1"/>
    <col min="6947" max="6956" width="12.42578125" style="2" bestFit="1" customWidth="1"/>
    <col min="6957" max="6958" width="14.42578125" style="2" bestFit="1" customWidth="1"/>
    <col min="6959" max="7130" width="9.140625" style="2"/>
    <col min="7131" max="7131" width="14.42578125" style="2" customWidth="1"/>
    <col min="7132" max="7132" width="12" style="2" customWidth="1"/>
    <col min="7133" max="7133" width="50.85546875" style="2" customWidth="1"/>
    <col min="7134" max="7134" width="9.140625" style="2" customWidth="1"/>
    <col min="7135" max="7135" width="14.140625" style="2" customWidth="1"/>
    <col min="7136" max="7136" width="18" style="2" customWidth="1"/>
    <col min="7137" max="7137" width="14.5703125" style="2" customWidth="1"/>
    <col min="7138" max="7138" width="14.42578125" style="2" customWidth="1"/>
    <col min="7139" max="7139" width="13.5703125" style="2" customWidth="1"/>
    <col min="7140" max="7140" width="14.5703125" style="2" customWidth="1"/>
    <col min="7141" max="7141" width="14.42578125" style="2" customWidth="1"/>
    <col min="7142" max="7142" width="14.5703125" style="2" customWidth="1"/>
    <col min="7143" max="7143" width="14.42578125" style="2" customWidth="1"/>
    <col min="7144" max="7144" width="13.85546875" style="2" customWidth="1"/>
    <col min="7145" max="7145" width="14.5703125" style="2" customWidth="1"/>
    <col min="7146" max="7146" width="13.85546875" style="2" customWidth="1"/>
    <col min="7147" max="7147" width="14.42578125" style="2" customWidth="1"/>
    <col min="7148" max="7148" width="14.5703125" style="2" customWidth="1"/>
    <col min="7149" max="7149" width="16.5703125" style="2" customWidth="1"/>
    <col min="7150" max="7150" width="14.5703125" style="2" customWidth="1"/>
    <col min="7151" max="7151" width="14.42578125" style="2" customWidth="1"/>
    <col min="7152" max="7152" width="14.5703125" style="2" customWidth="1"/>
    <col min="7153" max="7153" width="14.42578125" style="2" customWidth="1"/>
    <col min="7154" max="7154" width="15" style="2" customWidth="1"/>
    <col min="7155" max="7156" width="14.42578125" style="2" customWidth="1"/>
    <col min="7157" max="7157" width="13.85546875" style="2" customWidth="1"/>
    <col min="7158" max="7158" width="14.5703125" style="2" customWidth="1"/>
    <col min="7159" max="7160" width="14.42578125" style="2" customWidth="1"/>
    <col min="7161" max="7162" width="15" style="2" customWidth="1"/>
    <col min="7163" max="7163" width="15.42578125" style="2" customWidth="1"/>
    <col min="7164" max="7164" width="14.42578125" style="2" customWidth="1"/>
    <col min="7165" max="7165" width="13.5703125" style="2" customWidth="1"/>
    <col min="7166" max="7166" width="13.42578125" style="2" customWidth="1"/>
    <col min="7167" max="7167" width="14.42578125" style="2" customWidth="1"/>
    <col min="7168" max="7168" width="13.85546875" style="2" customWidth="1"/>
    <col min="7169" max="7169" width="14.42578125" style="2" customWidth="1"/>
    <col min="7170" max="7170" width="13.85546875" style="2" customWidth="1"/>
    <col min="7171" max="7171" width="14.5703125" style="2" customWidth="1"/>
    <col min="7172" max="7173" width="14.42578125" style="2" customWidth="1"/>
    <col min="7174" max="7174" width="15.42578125" style="2" customWidth="1"/>
    <col min="7175" max="7175" width="15" style="2" customWidth="1"/>
    <col min="7176" max="7176" width="12.5703125" style="2" customWidth="1"/>
    <col min="7177" max="7180" width="14.42578125" style="2" customWidth="1"/>
    <col min="7181" max="7181" width="13.85546875" style="2" customWidth="1"/>
    <col min="7182" max="7182" width="14.42578125" style="2" customWidth="1"/>
    <col min="7183" max="7183" width="13.85546875" style="2" customWidth="1"/>
    <col min="7184" max="7184" width="14.5703125" style="2" customWidth="1"/>
    <col min="7185" max="7186" width="14.42578125" style="2" customWidth="1"/>
    <col min="7187" max="7187" width="15.42578125" style="2" customWidth="1"/>
    <col min="7188" max="7188" width="15" style="2" customWidth="1"/>
    <col min="7189" max="7191" width="12.5703125" style="2" customWidth="1"/>
    <col min="7192" max="7192" width="14.42578125" style="2" customWidth="1"/>
    <col min="7193" max="7193" width="13.42578125" style="2" customWidth="1"/>
    <col min="7194" max="7194" width="12.5703125" style="2" customWidth="1"/>
    <col min="7195" max="7195" width="14.42578125" style="2" customWidth="1"/>
    <col min="7196" max="7196" width="13.85546875" style="2" customWidth="1"/>
    <col min="7197" max="7197" width="14.5703125" style="2" customWidth="1"/>
    <col min="7198" max="7199" width="14.42578125" style="2" customWidth="1"/>
    <col min="7200" max="7201" width="15" style="2" customWidth="1"/>
    <col min="7202" max="7202" width="16.42578125" style="2" bestFit="1" customWidth="1"/>
    <col min="7203" max="7212" width="12.42578125" style="2" bestFit="1" customWidth="1"/>
    <col min="7213" max="7214" width="14.42578125" style="2" bestFit="1" customWidth="1"/>
    <col min="7215" max="7386" width="9.140625" style="2"/>
    <col min="7387" max="7387" width="14.42578125" style="2" customWidth="1"/>
    <col min="7388" max="7388" width="12" style="2" customWidth="1"/>
    <col min="7389" max="7389" width="50.85546875" style="2" customWidth="1"/>
    <col min="7390" max="7390" width="9.140625" style="2" customWidth="1"/>
    <col min="7391" max="7391" width="14.140625" style="2" customWidth="1"/>
    <col min="7392" max="7392" width="18" style="2" customWidth="1"/>
    <col min="7393" max="7393" width="14.5703125" style="2" customWidth="1"/>
    <col min="7394" max="7394" width="14.42578125" style="2" customWidth="1"/>
    <col min="7395" max="7395" width="13.5703125" style="2" customWidth="1"/>
    <col min="7396" max="7396" width="14.5703125" style="2" customWidth="1"/>
    <col min="7397" max="7397" width="14.42578125" style="2" customWidth="1"/>
    <col min="7398" max="7398" width="14.5703125" style="2" customWidth="1"/>
    <col min="7399" max="7399" width="14.42578125" style="2" customWidth="1"/>
    <col min="7400" max="7400" width="13.85546875" style="2" customWidth="1"/>
    <col min="7401" max="7401" width="14.5703125" style="2" customWidth="1"/>
    <col min="7402" max="7402" width="13.85546875" style="2" customWidth="1"/>
    <col min="7403" max="7403" width="14.42578125" style="2" customWidth="1"/>
    <col min="7404" max="7404" width="14.5703125" style="2" customWidth="1"/>
    <col min="7405" max="7405" width="16.5703125" style="2" customWidth="1"/>
    <col min="7406" max="7406" width="14.5703125" style="2" customWidth="1"/>
    <col min="7407" max="7407" width="14.42578125" style="2" customWidth="1"/>
    <col min="7408" max="7408" width="14.5703125" style="2" customWidth="1"/>
    <col min="7409" max="7409" width="14.42578125" style="2" customWidth="1"/>
    <col min="7410" max="7410" width="15" style="2" customWidth="1"/>
    <col min="7411" max="7412" width="14.42578125" style="2" customWidth="1"/>
    <col min="7413" max="7413" width="13.85546875" style="2" customWidth="1"/>
    <col min="7414" max="7414" width="14.5703125" style="2" customWidth="1"/>
    <col min="7415" max="7416" width="14.42578125" style="2" customWidth="1"/>
    <col min="7417" max="7418" width="15" style="2" customWidth="1"/>
    <col min="7419" max="7419" width="15.42578125" style="2" customWidth="1"/>
    <col min="7420" max="7420" width="14.42578125" style="2" customWidth="1"/>
    <col min="7421" max="7421" width="13.5703125" style="2" customWidth="1"/>
    <col min="7422" max="7422" width="13.42578125" style="2" customWidth="1"/>
    <col min="7423" max="7423" width="14.42578125" style="2" customWidth="1"/>
    <col min="7424" max="7424" width="13.85546875" style="2" customWidth="1"/>
    <col min="7425" max="7425" width="14.42578125" style="2" customWidth="1"/>
    <col min="7426" max="7426" width="13.85546875" style="2" customWidth="1"/>
    <col min="7427" max="7427" width="14.5703125" style="2" customWidth="1"/>
    <col min="7428" max="7429" width="14.42578125" style="2" customWidth="1"/>
    <col min="7430" max="7430" width="15.42578125" style="2" customWidth="1"/>
    <col min="7431" max="7431" width="15" style="2" customWidth="1"/>
    <col min="7432" max="7432" width="12.5703125" style="2" customWidth="1"/>
    <col min="7433" max="7436" width="14.42578125" style="2" customWidth="1"/>
    <col min="7437" max="7437" width="13.85546875" style="2" customWidth="1"/>
    <col min="7438" max="7438" width="14.42578125" style="2" customWidth="1"/>
    <col min="7439" max="7439" width="13.85546875" style="2" customWidth="1"/>
    <col min="7440" max="7440" width="14.5703125" style="2" customWidth="1"/>
    <col min="7441" max="7442" width="14.42578125" style="2" customWidth="1"/>
    <col min="7443" max="7443" width="15.42578125" style="2" customWidth="1"/>
    <col min="7444" max="7444" width="15" style="2" customWidth="1"/>
    <col min="7445" max="7447" width="12.5703125" style="2" customWidth="1"/>
    <col min="7448" max="7448" width="14.42578125" style="2" customWidth="1"/>
    <col min="7449" max="7449" width="13.42578125" style="2" customWidth="1"/>
    <col min="7450" max="7450" width="12.5703125" style="2" customWidth="1"/>
    <col min="7451" max="7451" width="14.42578125" style="2" customWidth="1"/>
    <col min="7452" max="7452" width="13.85546875" style="2" customWidth="1"/>
    <col min="7453" max="7453" width="14.5703125" style="2" customWidth="1"/>
    <col min="7454" max="7455" width="14.42578125" style="2" customWidth="1"/>
    <col min="7456" max="7457" width="15" style="2" customWidth="1"/>
    <col min="7458" max="7458" width="16.42578125" style="2" bestFit="1" customWidth="1"/>
    <col min="7459" max="7468" width="12.42578125" style="2" bestFit="1" customWidth="1"/>
    <col min="7469" max="7470" width="14.42578125" style="2" bestFit="1" customWidth="1"/>
    <col min="7471" max="7642" width="9.140625" style="2"/>
    <col min="7643" max="7643" width="14.42578125" style="2" customWidth="1"/>
    <col min="7644" max="7644" width="12" style="2" customWidth="1"/>
    <col min="7645" max="7645" width="50.85546875" style="2" customWidth="1"/>
    <col min="7646" max="7646" width="9.140625" style="2" customWidth="1"/>
    <col min="7647" max="7647" width="14.140625" style="2" customWidth="1"/>
    <col min="7648" max="7648" width="18" style="2" customWidth="1"/>
    <col min="7649" max="7649" width="14.5703125" style="2" customWidth="1"/>
    <col min="7650" max="7650" width="14.42578125" style="2" customWidth="1"/>
    <col min="7651" max="7651" width="13.5703125" style="2" customWidth="1"/>
    <col min="7652" max="7652" width="14.5703125" style="2" customWidth="1"/>
    <col min="7653" max="7653" width="14.42578125" style="2" customWidth="1"/>
    <col min="7654" max="7654" width="14.5703125" style="2" customWidth="1"/>
    <col min="7655" max="7655" width="14.42578125" style="2" customWidth="1"/>
    <col min="7656" max="7656" width="13.85546875" style="2" customWidth="1"/>
    <col min="7657" max="7657" width="14.5703125" style="2" customWidth="1"/>
    <col min="7658" max="7658" width="13.85546875" style="2" customWidth="1"/>
    <col min="7659" max="7659" width="14.42578125" style="2" customWidth="1"/>
    <col min="7660" max="7660" width="14.5703125" style="2" customWidth="1"/>
    <col min="7661" max="7661" width="16.5703125" style="2" customWidth="1"/>
    <col min="7662" max="7662" width="14.5703125" style="2" customWidth="1"/>
    <col min="7663" max="7663" width="14.42578125" style="2" customWidth="1"/>
    <col min="7664" max="7664" width="14.5703125" style="2" customWidth="1"/>
    <col min="7665" max="7665" width="14.42578125" style="2" customWidth="1"/>
    <col min="7666" max="7666" width="15" style="2" customWidth="1"/>
    <col min="7667" max="7668" width="14.42578125" style="2" customWidth="1"/>
    <col min="7669" max="7669" width="13.85546875" style="2" customWidth="1"/>
    <col min="7670" max="7670" width="14.5703125" style="2" customWidth="1"/>
    <col min="7671" max="7672" width="14.42578125" style="2" customWidth="1"/>
    <col min="7673" max="7674" width="15" style="2" customWidth="1"/>
    <col min="7675" max="7675" width="15.42578125" style="2" customWidth="1"/>
    <col min="7676" max="7676" width="14.42578125" style="2" customWidth="1"/>
    <col min="7677" max="7677" width="13.5703125" style="2" customWidth="1"/>
    <col min="7678" max="7678" width="13.42578125" style="2" customWidth="1"/>
    <col min="7679" max="7679" width="14.42578125" style="2" customWidth="1"/>
    <col min="7680" max="7680" width="13.85546875" style="2" customWidth="1"/>
    <col min="7681" max="7681" width="14.42578125" style="2" customWidth="1"/>
    <col min="7682" max="7682" width="13.85546875" style="2" customWidth="1"/>
    <col min="7683" max="7683" width="14.5703125" style="2" customWidth="1"/>
    <col min="7684" max="7685" width="14.42578125" style="2" customWidth="1"/>
    <col min="7686" max="7686" width="15.42578125" style="2" customWidth="1"/>
    <col min="7687" max="7687" width="15" style="2" customWidth="1"/>
    <col min="7688" max="7688" width="12.5703125" style="2" customWidth="1"/>
    <col min="7689" max="7692" width="14.42578125" style="2" customWidth="1"/>
    <col min="7693" max="7693" width="13.85546875" style="2" customWidth="1"/>
    <col min="7694" max="7694" width="14.42578125" style="2" customWidth="1"/>
    <col min="7695" max="7695" width="13.85546875" style="2" customWidth="1"/>
    <col min="7696" max="7696" width="14.5703125" style="2" customWidth="1"/>
    <col min="7697" max="7698" width="14.42578125" style="2" customWidth="1"/>
    <col min="7699" max="7699" width="15.42578125" style="2" customWidth="1"/>
    <col min="7700" max="7700" width="15" style="2" customWidth="1"/>
    <col min="7701" max="7703" width="12.5703125" style="2" customWidth="1"/>
    <col min="7704" max="7704" width="14.42578125" style="2" customWidth="1"/>
    <col min="7705" max="7705" width="13.42578125" style="2" customWidth="1"/>
    <col min="7706" max="7706" width="12.5703125" style="2" customWidth="1"/>
    <col min="7707" max="7707" width="14.42578125" style="2" customWidth="1"/>
    <col min="7708" max="7708" width="13.85546875" style="2" customWidth="1"/>
    <col min="7709" max="7709" width="14.5703125" style="2" customWidth="1"/>
    <col min="7710" max="7711" width="14.42578125" style="2" customWidth="1"/>
    <col min="7712" max="7713" width="15" style="2" customWidth="1"/>
    <col min="7714" max="7714" width="16.42578125" style="2" bestFit="1" customWidth="1"/>
    <col min="7715" max="7724" width="12.42578125" style="2" bestFit="1" customWidth="1"/>
    <col min="7725" max="7726" width="14.42578125" style="2" bestFit="1" customWidth="1"/>
    <col min="7727" max="7898" width="9.140625" style="2"/>
    <col min="7899" max="7899" width="14.42578125" style="2" customWidth="1"/>
    <col min="7900" max="7900" width="12" style="2" customWidth="1"/>
    <col min="7901" max="7901" width="50.85546875" style="2" customWidth="1"/>
    <col min="7902" max="7902" width="9.140625" style="2" customWidth="1"/>
    <col min="7903" max="7903" width="14.140625" style="2" customWidth="1"/>
    <col min="7904" max="7904" width="18" style="2" customWidth="1"/>
    <col min="7905" max="7905" width="14.5703125" style="2" customWidth="1"/>
    <col min="7906" max="7906" width="14.42578125" style="2" customWidth="1"/>
    <col min="7907" max="7907" width="13.5703125" style="2" customWidth="1"/>
    <col min="7908" max="7908" width="14.5703125" style="2" customWidth="1"/>
    <col min="7909" max="7909" width="14.42578125" style="2" customWidth="1"/>
    <col min="7910" max="7910" width="14.5703125" style="2" customWidth="1"/>
    <col min="7911" max="7911" width="14.42578125" style="2" customWidth="1"/>
    <col min="7912" max="7912" width="13.85546875" style="2" customWidth="1"/>
    <col min="7913" max="7913" width="14.5703125" style="2" customWidth="1"/>
    <col min="7914" max="7914" width="13.85546875" style="2" customWidth="1"/>
    <col min="7915" max="7915" width="14.42578125" style="2" customWidth="1"/>
    <col min="7916" max="7916" width="14.5703125" style="2" customWidth="1"/>
    <col min="7917" max="7917" width="16.5703125" style="2" customWidth="1"/>
    <col min="7918" max="7918" width="14.5703125" style="2" customWidth="1"/>
    <col min="7919" max="7919" width="14.42578125" style="2" customWidth="1"/>
    <col min="7920" max="7920" width="14.5703125" style="2" customWidth="1"/>
    <col min="7921" max="7921" width="14.42578125" style="2" customWidth="1"/>
    <col min="7922" max="7922" width="15" style="2" customWidth="1"/>
    <col min="7923" max="7924" width="14.42578125" style="2" customWidth="1"/>
    <col min="7925" max="7925" width="13.85546875" style="2" customWidth="1"/>
    <col min="7926" max="7926" width="14.5703125" style="2" customWidth="1"/>
    <col min="7927" max="7928" width="14.42578125" style="2" customWidth="1"/>
    <col min="7929" max="7930" width="15" style="2" customWidth="1"/>
    <col min="7931" max="7931" width="15.42578125" style="2" customWidth="1"/>
    <col min="7932" max="7932" width="14.42578125" style="2" customWidth="1"/>
    <col min="7933" max="7933" width="13.5703125" style="2" customWidth="1"/>
    <col min="7934" max="7934" width="13.42578125" style="2" customWidth="1"/>
    <col min="7935" max="7935" width="14.42578125" style="2" customWidth="1"/>
    <col min="7936" max="7936" width="13.85546875" style="2" customWidth="1"/>
    <col min="7937" max="7937" width="14.42578125" style="2" customWidth="1"/>
    <col min="7938" max="7938" width="13.85546875" style="2" customWidth="1"/>
    <col min="7939" max="7939" width="14.5703125" style="2" customWidth="1"/>
    <col min="7940" max="7941" width="14.42578125" style="2" customWidth="1"/>
    <col min="7942" max="7942" width="15.42578125" style="2" customWidth="1"/>
    <col min="7943" max="7943" width="15" style="2" customWidth="1"/>
    <col min="7944" max="7944" width="12.5703125" style="2" customWidth="1"/>
    <col min="7945" max="7948" width="14.42578125" style="2" customWidth="1"/>
    <col min="7949" max="7949" width="13.85546875" style="2" customWidth="1"/>
    <col min="7950" max="7950" width="14.42578125" style="2" customWidth="1"/>
    <col min="7951" max="7951" width="13.85546875" style="2" customWidth="1"/>
    <col min="7952" max="7952" width="14.5703125" style="2" customWidth="1"/>
    <col min="7953" max="7954" width="14.42578125" style="2" customWidth="1"/>
    <col min="7955" max="7955" width="15.42578125" style="2" customWidth="1"/>
    <col min="7956" max="7956" width="15" style="2" customWidth="1"/>
    <col min="7957" max="7959" width="12.5703125" style="2" customWidth="1"/>
    <col min="7960" max="7960" width="14.42578125" style="2" customWidth="1"/>
    <col min="7961" max="7961" width="13.42578125" style="2" customWidth="1"/>
    <col min="7962" max="7962" width="12.5703125" style="2" customWidth="1"/>
    <col min="7963" max="7963" width="14.42578125" style="2" customWidth="1"/>
    <col min="7964" max="7964" width="13.85546875" style="2" customWidth="1"/>
    <col min="7965" max="7965" width="14.5703125" style="2" customWidth="1"/>
    <col min="7966" max="7967" width="14.42578125" style="2" customWidth="1"/>
    <col min="7968" max="7969" width="15" style="2" customWidth="1"/>
    <col min="7970" max="7970" width="16.42578125" style="2" bestFit="1" customWidth="1"/>
    <col min="7971" max="7980" width="12.42578125" style="2" bestFit="1" customWidth="1"/>
    <col min="7981" max="7982" width="14.42578125" style="2" bestFit="1" customWidth="1"/>
    <col min="7983" max="8154" width="9.140625" style="2"/>
    <col min="8155" max="8155" width="14.42578125" style="2" customWidth="1"/>
    <col min="8156" max="8156" width="12" style="2" customWidth="1"/>
    <col min="8157" max="8157" width="50.85546875" style="2" customWidth="1"/>
    <col min="8158" max="8158" width="9.140625" style="2" customWidth="1"/>
    <col min="8159" max="8159" width="14.140625" style="2" customWidth="1"/>
    <col min="8160" max="8160" width="18" style="2" customWidth="1"/>
    <col min="8161" max="8161" width="14.5703125" style="2" customWidth="1"/>
    <col min="8162" max="8162" width="14.42578125" style="2" customWidth="1"/>
    <col min="8163" max="8163" width="13.5703125" style="2" customWidth="1"/>
    <col min="8164" max="8164" width="14.5703125" style="2" customWidth="1"/>
    <col min="8165" max="8165" width="14.42578125" style="2" customWidth="1"/>
    <col min="8166" max="8166" width="14.5703125" style="2" customWidth="1"/>
    <col min="8167" max="8167" width="14.42578125" style="2" customWidth="1"/>
    <col min="8168" max="8168" width="13.85546875" style="2" customWidth="1"/>
    <col min="8169" max="8169" width="14.5703125" style="2" customWidth="1"/>
    <col min="8170" max="8170" width="13.85546875" style="2" customWidth="1"/>
    <col min="8171" max="8171" width="14.42578125" style="2" customWidth="1"/>
    <col min="8172" max="8172" width="14.5703125" style="2" customWidth="1"/>
    <col min="8173" max="8173" width="16.5703125" style="2" customWidth="1"/>
    <col min="8174" max="8174" width="14.5703125" style="2" customWidth="1"/>
    <col min="8175" max="8175" width="14.42578125" style="2" customWidth="1"/>
    <col min="8176" max="8176" width="14.5703125" style="2" customWidth="1"/>
    <col min="8177" max="8177" width="14.42578125" style="2" customWidth="1"/>
    <col min="8178" max="8178" width="15" style="2" customWidth="1"/>
    <col min="8179" max="8180" width="14.42578125" style="2" customWidth="1"/>
    <col min="8181" max="8181" width="13.85546875" style="2" customWidth="1"/>
    <col min="8182" max="8182" width="14.5703125" style="2" customWidth="1"/>
    <col min="8183" max="8184" width="14.42578125" style="2" customWidth="1"/>
    <col min="8185" max="8186" width="15" style="2" customWidth="1"/>
    <col min="8187" max="8187" width="15.42578125" style="2" customWidth="1"/>
    <col min="8188" max="8188" width="14.42578125" style="2" customWidth="1"/>
    <col min="8189" max="8189" width="13.5703125" style="2" customWidth="1"/>
    <col min="8190" max="8190" width="13.42578125" style="2" customWidth="1"/>
    <col min="8191" max="8191" width="14.42578125" style="2" customWidth="1"/>
    <col min="8192" max="8192" width="13.85546875" style="2" customWidth="1"/>
    <col min="8193" max="8193" width="14.42578125" style="2" customWidth="1"/>
    <col min="8194" max="8194" width="13.85546875" style="2" customWidth="1"/>
    <col min="8195" max="8195" width="14.5703125" style="2" customWidth="1"/>
    <col min="8196" max="8197" width="14.42578125" style="2" customWidth="1"/>
    <col min="8198" max="8198" width="15.42578125" style="2" customWidth="1"/>
    <col min="8199" max="8199" width="15" style="2" customWidth="1"/>
    <col min="8200" max="8200" width="12.5703125" style="2" customWidth="1"/>
    <col min="8201" max="8204" width="14.42578125" style="2" customWidth="1"/>
    <col min="8205" max="8205" width="13.85546875" style="2" customWidth="1"/>
    <col min="8206" max="8206" width="14.42578125" style="2" customWidth="1"/>
    <col min="8207" max="8207" width="13.85546875" style="2" customWidth="1"/>
    <col min="8208" max="8208" width="14.5703125" style="2" customWidth="1"/>
    <col min="8209" max="8210" width="14.42578125" style="2" customWidth="1"/>
    <col min="8211" max="8211" width="15.42578125" style="2" customWidth="1"/>
    <col min="8212" max="8212" width="15" style="2" customWidth="1"/>
    <col min="8213" max="8215" width="12.5703125" style="2" customWidth="1"/>
    <col min="8216" max="8216" width="14.42578125" style="2" customWidth="1"/>
    <col min="8217" max="8217" width="13.42578125" style="2" customWidth="1"/>
    <col min="8218" max="8218" width="12.5703125" style="2" customWidth="1"/>
    <col min="8219" max="8219" width="14.42578125" style="2" customWidth="1"/>
    <col min="8220" max="8220" width="13.85546875" style="2" customWidth="1"/>
    <col min="8221" max="8221" width="14.5703125" style="2" customWidth="1"/>
    <col min="8222" max="8223" width="14.42578125" style="2" customWidth="1"/>
    <col min="8224" max="8225" width="15" style="2" customWidth="1"/>
    <col min="8226" max="8226" width="16.42578125" style="2" bestFit="1" customWidth="1"/>
    <col min="8227" max="8236" width="12.42578125" style="2" bestFit="1" customWidth="1"/>
    <col min="8237" max="8238" width="14.42578125" style="2" bestFit="1" customWidth="1"/>
    <col min="8239" max="8410" width="9.140625" style="2"/>
    <col min="8411" max="8411" width="14.42578125" style="2" customWidth="1"/>
    <col min="8412" max="8412" width="12" style="2" customWidth="1"/>
    <col min="8413" max="8413" width="50.85546875" style="2" customWidth="1"/>
    <col min="8414" max="8414" width="9.140625" style="2" customWidth="1"/>
    <col min="8415" max="8415" width="14.140625" style="2" customWidth="1"/>
    <col min="8416" max="8416" width="18" style="2" customWidth="1"/>
    <col min="8417" max="8417" width="14.5703125" style="2" customWidth="1"/>
    <col min="8418" max="8418" width="14.42578125" style="2" customWidth="1"/>
    <col min="8419" max="8419" width="13.5703125" style="2" customWidth="1"/>
    <col min="8420" max="8420" width="14.5703125" style="2" customWidth="1"/>
    <col min="8421" max="8421" width="14.42578125" style="2" customWidth="1"/>
    <col min="8422" max="8422" width="14.5703125" style="2" customWidth="1"/>
    <col min="8423" max="8423" width="14.42578125" style="2" customWidth="1"/>
    <col min="8424" max="8424" width="13.85546875" style="2" customWidth="1"/>
    <col min="8425" max="8425" width="14.5703125" style="2" customWidth="1"/>
    <col min="8426" max="8426" width="13.85546875" style="2" customWidth="1"/>
    <col min="8427" max="8427" width="14.42578125" style="2" customWidth="1"/>
    <col min="8428" max="8428" width="14.5703125" style="2" customWidth="1"/>
    <col min="8429" max="8429" width="16.5703125" style="2" customWidth="1"/>
    <col min="8430" max="8430" width="14.5703125" style="2" customWidth="1"/>
    <col min="8431" max="8431" width="14.42578125" style="2" customWidth="1"/>
    <col min="8432" max="8432" width="14.5703125" style="2" customWidth="1"/>
    <col min="8433" max="8433" width="14.42578125" style="2" customWidth="1"/>
    <col min="8434" max="8434" width="15" style="2" customWidth="1"/>
    <col min="8435" max="8436" width="14.42578125" style="2" customWidth="1"/>
    <col min="8437" max="8437" width="13.85546875" style="2" customWidth="1"/>
    <col min="8438" max="8438" width="14.5703125" style="2" customWidth="1"/>
    <col min="8439" max="8440" width="14.42578125" style="2" customWidth="1"/>
    <col min="8441" max="8442" width="15" style="2" customWidth="1"/>
    <col min="8443" max="8443" width="15.42578125" style="2" customWidth="1"/>
    <col min="8444" max="8444" width="14.42578125" style="2" customWidth="1"/>
    <col min="8445" max="8445" width="13.5703125" style="2" customWidth="1"/>
    <col min="8446" max="8446" width="13.42578125" style="2" customWidth="1"/>
    <col min="8447" max="8447" width="14.42578125" style="2" customWidth="1"/>
    <col min="8448" max="8448" width="13.85546875" style="2" customWidth="1"/>
    <col min="8449" max="8449" width="14.42578125" style="2" customWidth="1"/>
    <col min="8450" max="8450" width="13.85546875" style="2" customWidth="1"/>
    <col min="8451" max="8451" width="14.5703125" style="2" customWidth="1"/>
    <col min="8452" max="8453" width="14.42578125" style="2" customWidth="1"/>
    <col min="8454" max="8454" width="15.42578125" style="2" customWidth="1"/>
    <col min="8455" max="8455" width="15" style="2" customWidth="1"/>
    <col min="8456" max="8456" width="12.5703125" style="2" customWidth="1"/>
    <col min="8457" max="8460" width="14.42578125" style="2" customWidth="1"/>
    <col min="8461" max="8461" width="13.85546875" style="2" customWidth="1"/>
    <col min="8462" max="8462" width="14.42578125" style="2" customWidth="1"/>
    <col min="8463" max="8463" width="13.85546875" style="2" customWidth="1"/>
    <col min="8464" max="8464" width="14.5703125" style="2" customWidth="1"/>
    <col min="8465" max="8466" width="14.42578125" style="2" customWidth="1"/>
    <col min="8467" max="8467" width="15.42578125" style="2" customWidth="1"/>
    <col min="8468" max="8468" width="15" style="2" customWidth="1"/>
    <col min="8469" max="8471" width="12.5703125" style="2" customWidth="1"/>
    <col min="8472" max="8472" width="14.42578125" style="2" customWidth="1"/>
    <col min="8473" max="8473" width="13.42578125" style="2" customWidth="1"/>
    <col min="8474" max="8474" width="12.5703125" style="2" customWidth="1"/>
    <col min="8475" max="8475" width="14.42578125" style="2" customWidth="1"/>
    <col min="8476" max="8476" width="13.85546875" style="2" customWidth="1"/>
    <col min="8477" max="8477" width="14.5703125" style="2" customWidth="1"/>
    <col min="8478" max="8479" width="14.42578125" style="2" customWidth="1"/>
    <col min="8480" max="8481" width="15" style="2" customWidth="1"/>
    <col min="8482" max="8482" width="16.42578125" style="2" bestFit="1" customWidth="1"/>
    <col min="8483" max="8492" width="12.42578125" style="2" bestFit="1" customWidth="1"/>
    <col min="8493" max="8494" width="14.42578125" style="2" bestFit="1" customWidth="1"/>
    <col min="8495" max="8666" width="9.140625" style="2"/>
    <col min="8667" max="8667" width="14.42578125" style="2" customWidth="1"/>
    <col min="8668" max="8668" width="12" style="2" customWidth="1"/>
    <col min="8669" max="8669" width="50.85546875" style="2" customWidth="1"/>
    <col min="8670" max="8670" width="9.140625" style="2" customWidth="1"/>
    <col min="8671" max="8671" width="14.140625" style="2" customWidth="1"/>
    <col min="8672" max="8672" width="18" style="2" customWidth="1"/>
    <col min="8673" max="8673" width="14.5703125" style="2" customWidth="1"/>
    <col min="8674" max="8674" width="14.42578125" style="2" customWidth="1"/>
    <col min="8675" max="8675" width="13.5703125" style="2" customWidth="1"/>
    <col min="8676" max="8676" width="14.5703125" style="2" customWidth="1"/>
    <col min="8677" max="8677" width="14.42578125" style="2" customWidth="1"/>
    <col min="8678" max="8678" width="14.5703125" style="2" customWidth="1"/>
    <col min="8679" max="8679" width="14.42578125" style="2" customWidth="1"/>
    <col min="8680" max="8680" width="13.85546875" style="2" customWidth="1"/>
    <col min="8681" max="8681" width="14.5703125" style="2" customWidth="1"/>
    <col min="8682" max="8682" width="13.85546875" style="2" customWidth="1"/>
    <col min="8683" max="8683" width="14.42578125" style="2" customWidth="1"/>
    <col min="8684" max="8684" width="14.5703125" style="2" customWidth="1"/>
    <col min="8685" max="8685" width="16.5703125" style="2" customWidth="1"/>
    <col min="8686" max="8686" width="14.5703125" style="2" customWidth="1"/>
    <col min="8687" max="8687" width="14.42578125" style="2" customWidth="1"/>
    <col min="8688" max="8688" width="14.5703125" style="2" customWidth="1"/>
    <col min="8689" max="8689" width="14.42578125" style="2" customWidth="1"/>
    <col min="8690" max="8690" width="15" style="2" customWidth="1"/>
    <col min="8691" max="8692" width="14.42578125" style="2" customWidth="1"/>
    <col min="8693" max="8693" width="13.85546875" style="2" customWidth="1"/>
    <col min="8694" max="8694" width="14.5703125" style="2" customWidth="1"/>
    <col min="8695" max="8696" width="14.42578125" style="2" customWidth="1"/>
    <col min="8697" max="8698" width="15" style="2" customWidth="1"/>
    <col min="8699" max="8699" width="15.42578125" style="2" customWidth="1"/>
    <col min="8700" max="8700" width="14.42578125" style="2" customWidth="1"/>
    <col min="8701" max="8701" width="13.5703125" style="2" customWidth="1"/>
    <col min="8702" max="8702" width="13.42578125" style="2" customWidth="1"/>
    <col min="8703" max="8703" width="14.42578125" style="2" customWidth="1"/>
    <col min="8704" max="8704" width="13.85546875" style="2" customWidth="1"/>
    <col min="8705" max="8705" width="14.42578125" style="2" customWidth="1"/>
    <col min="8706" max="8706" width="13.85546875" style="2" customWidth="1"/>
    <col min="8707" max="8707" width="14.5703125" style="2" customWidth="1"/>
    <col min="8708" max="8709" width="14.42578125" style="2" customWidth="1"/>
    <col min="8710" max="8710" width="15.42578125" style="2" customWidth="1"/>
    <col min="8711" max="8711" width="15" style="2" customWidth="1"/>
    <col min="8712" max="8712" width="12.5703125" style="2" customWidth="1"/>
    <col min="8713" max="8716" width="14.42578125" style="2" customWidth="1"/>
    <col min="8717" max="8717" width="13.85546875" style="2" customWidth="1"/>
    <col min="8718" max="8718" width="14.42578125" style="2" customWidth="1"/>
    <col min="8719" max="8719" width="13.85546875" style="2" customWidth="1"/>
    <col min="8720" max="8720" width="14.5703125" style="2" customWidth="1"/>
    <col min="8721" max="8722" width="14.42578125" style="2" customWidth="1"/>
    <col min="8723" max="8723" width="15.42578125" style="2" customWidth="1"/>
    <col min="8724" max="8724" width="15" style="2" customWidth="1"/>
    <col min="8725" max="8727" width="12.5703125" style="2" customWidth="1"/>
    <col min="8728" max="8728" width="14.42578125" style="2" customWidth="1"/>
    <col min="8729" max="8729" width="13.42578125" style="2" customWidth="1"/>
    <col min="8730" max="8730" width="12.5703125" style="2" customWidth="1"/>
    <col min="8731" max="8731" width="14.42578125" style="2" customWidth="1"/>
    <col min="8732" max="8732" width="13.85546875" style="2" customWidth="1"/>
    <col min="8733" max="8733" width="14.5703125" style="2" customWidth="1"/>
    <col min="8734" max="8735" width="14.42578125" style="2" customWidth="1"/>
    <col min="8736" max="8737" width="15" style="2" customWidth="1"/>
    <col min="8738" max="8738" width="16.42578125" style="2" bestFit="1" customWidth="1"/>
    <col min="8739" max="8748" width="12.42578125" style="2" bestFit="1" customWidth="1"/>
    <col min="8749" max="8750" width="14.42578125" style="2" bestFit="1" customWidth="1"/>
    <col min="8751" max="8922" width="9.140625" style="2"/>
    <col min="8923" max="8923" width="14.42578125" style="2" customWidth="1"/>
    <col min="8924" max="8924" width="12" style="2" customWidth="1"/>
    <col min="8925" max="8925" width="50.85546875" style="2" customWidth="1"/>
    <col min="8926" max="8926" width="9.140625" style="2" customWidth="1"/>
    <col min="8927" max="8927" width="14.140625" style="2" customWidth="1"/>
    <col min="8928" max="8928" width="18" style="2" customWidth="1"/>
    <col min="8929" max="8929" width="14.5703125" style="2" customWidth="1"/>
    <col min="8930" max="8930" width="14.42578125" style="2" customWidth="1"/>
    <col min="8931" max="8931" width="13.5703125" style="2" customWidth="1"/>
    <col min="8932" max="8932" width="14.5703125" style="2" customWidth="1"/>
    <col min="8933" max="8933" width="14.42578125" style="2" customWidth="1"/>
    <col min="8934" max="8934" width="14.5703125" style="2" customWidth="1"/>
    <col min="8935" max="8935" width="14.42578125" style="2" customWidth="1"/>
    <col min="8936" max="8936" width="13.85546875" style="2" customWidth="1"/>
    <col min="8937" max="8937" width="14.5703125" style="2" customWidth="1"/>
    <col min="8938" max="8938" width="13.85546875" style="2" customWidth="1"/>
    <col min="8939" max="8939" width="14.42578125" style="2" customWidth="1"/>
    <col min="8940" max="8940" width="14.5703125" style="2" customWidth="1"/>
    <col min="8941" max="8941" width="16.5703125" style="2" customWidth="1"/>
    <col min="8942" max="8942" width="14.5703125" style="2" customWidth="1"/>
    <col min="8943" max="8943" width="14.42578125" style="2" customWidth="1"/>
    <col min="8944" max="8944" width="14.5703125" style="2" customWidth="1"/>
    <col min="8945" max="8945" width="14.42578125" style="2" customWidth="1"/>
    <col min="8946" max="8946" width="15" style="2" customWidth="1"/>
    <col min="8947" max="8948" width="14.42578125" style="2" customWidth="1"/>
    <col min="8949" max="8949" width="13.85546875" style="2" customWidth="1"/>
    <col min="8950" max="8950" width="14.5703125" style="2" customWidth="1"/>
    <col min="8951" max="8952" width="14.42578125" style="2" customWidth="1"/>
    <col min="8953" max="8954" width="15" style="2" customWidth="1"/>
    <col min="8955" max="8955" width="15.42578125" style="2" customWidth="1"/>
    <col min="8956" max="8956" width="14.42578125" style="2" customWidth="1"/>
    <col min="8957" max="8957" width="13.5703125" style="2" customWidth="1"/>
    <col min="8958" max="8958" width="13.42578125" style="2" customWidth="1"/>
    <col min="8959" max="8959" width="14.42578125" style="2" customWidth="1"/>
    <col min="8960" max="8960" width="13.85546875" style="2" customWidth="1"/>
    <col min="8961" max="8961" width="14.42578125" style="2" customWidth="1"/>
    <col min="8962" max="8962" width="13.85546875" style="2" customWidth="1"/>
    <col min="8963" max="8963" width="14.5703125" style="2" customWidth="1"/>
    <col min="8964" max="8965" width="14.42578125" style="2" customWidth="1"/>
    <col min="8966" max="8966" width="15.42578125" style="2" customWidth="1"/>
    <col min="8967" max="8967" width="15" style="2" customWidth="1"/>
    <col min="8968" max="8968" width="12.5703125" style="2" customWidth="1"/>
    <col min="8969" max="8972" width="14.42578125" style="2" customWidth="1"/>
    <col min="8973" max="8973" width="13.85546875" style="2" customWidth="1"/>
    <col min="8974" max="8974" width="14.42578125" style="2" customWidth="1"/>
    <col min="8975" max="8975" width="13.85546875" style="2" customWidth="1"/>
    <col min="8976" max="8976" width="14.5703125" style="2" customWidth="1"/>
    <col min="8977" max="8978" width="14.42578125" style="2" customWidth="1"/>
    <col min="8979" max="8979" width="15.42578125" style="2" customWidth="1"/>
    <col min="8980" max="8980" width="15" style="2" customWidth="1"/>
    <col min="8981" max="8983" width="12.5703125" style="2" customWidth="1"/>
    <col min="8984" max="8984" width="14.42578125" style="2" customWidth="1"/>
    <col min="8985" max="8985" width="13.42578125" style="2" customWidth="1"/>
    <col min="8986" max="8986" width="12.5703125" style="2" customWidth="1"/>
    <col min="8987" max="8987" width="14.42578125" style="2" customWidth="1"/>
    <col min="8988" max="8988" width="13.85546875" style="2" customWidth="1"/>
    <col min="8989" max="8989" width="14.5703125" style="2" customWidth="1"/>
    <col min="8990" max="8991" width="14.42578125" style="2" customWidth="1"/>
    <col min="8992" max="8993" width="15" style="2" customWidth="1"/>
    <col min="8994" max="8994" width="16.42578125" style="2" bestFit="1" customWidth="1"/>
    <col min="8995" max="9004" width="12.42578125" style="2" bestFit="1" customWidth="1"/>
    <col min="9005" max="9006" width="14.42578125" style="2" bestFit="1" customWidth="1"/>
    <col min="9007" max="9178" width="9.140625" style="2"/>
    <col min="9179" max="9179" width="14.42578125" style="2" customWidth="1"/>
    <col min="9180" max="9180" width="12" style="2" customWidth="1"/>
    <col min="9181" max="9181" width="50.85546875" style="2" customWidth="1"/>
    <col min="9182" max="9182" width="9.140625" style="2" customWidth="1"/>
    <col min="9183" max="9183" width="14.140625" style="2" customWidth="1"/>
    <col min="9184" max="9184" width="18" style="2" customWidth="1"/>
    <col min="9185" max="9185" width="14.5703125" style="2" customWidth="1"/>
    <col min="9186" max="9186" width="14.42578125" style="2" customWidth="1"/>
    <col min="9187" max="9187" width="13.5703125" style="2" customWidth="1"/>
    <col min="9188" max="9188" width="14.5703125" style="2" customWidth="1"/>
    <col min="9189" max="9189" width="14.42578125" style="2" customWidth="1"/>
    <col min="9190" max="9190" width="14.5703125" style="2" customWidth="1"/>
    <col min="9191" max="9191" width="14.42578125" style="2" customWidth="1"/>
    <col min="9192" max="9192" width="13.85546875" style="2" customWidth="1"/>
    <col min="9193" max="9193" width="14.5703125" style="2" customWidth="1"/>
    <col min="9194" max="9194" width="13.85546875" style="2" customWidth="1"/>
    <col min="9195" max="9195" width="14.42578125" style="2" customWidth="1"/>
    <col min="9196" max="9196" width="14.5703125" style="2" customWidth="1"/>
    <col min="9197" max="9197" width="16.5703125" style="2" customWidth="1"/>
    <col min="9198" max="9198" width="14.5703125" style="2" customWidth="1"/>
    <col min="9199" max="9199" width="14.42578125" style="2" customWidth="1"/>
    <col min="9200" max="9200" width="14.5703125" style="2" customWidth="1"/>
    <col min="9201" max="9201" width="14.42578125" style="2" customWidth="1"/>
    <col min="9202" max="9202" width="15" style="2" customWidth="1"/>
    <col min="9203" max="9204" width="14.42578125" style="2" customWidth="1"/>
    <col min="9205" max="9205" width="13.85546875" style="2" customWidth="1"/>
    <col min="9206" max="9206" width="14.5703125" style="2" customWidth="1"/>
    <col min="9207" max="9208" width="14.42578125" style="2" customWidth="1"/>
    <col min="9209" max="9210" width="15" style="2" customWidth="1"/>
    <col min="9211" max="9211" width="15.42578125" style="2" customWidth="1"/>
    <col min="9212" max="9212" width="14.42578125" style="2" customWidth="1"/>
    <col min="9213" max="9213" width="13.5703125" style="2" customWidth="1"/>
    <col min="9214" max="9214" width="13.42578125" style="2" customWidth="1"/>
    <col min="9215" max="9215" width="14.42578125" style="2" customWidth="1"/>
    <col min="9216" max="9216" width="13.85546875" style="2" customWidth="1"/>
    <col min="9217" max="9217" width="14.42578125" style="2" customWidth="1"/>
    <col min="9218" max="9218" width="13.85546875" style="2" customWidth="1"/>
    <col min="9219" max="9219" width="14.5703125" style="2" customWidth="1"/>
    <col min="9220" max="9221" width="14.42578125" style="2" customWidth="1"/>
    <col min="9222" max="9222" width="15.42578125" style="2" customWidth="1"/>
    <col min="9223" max="9223" width="15" style="2" customWidth="1"/>
    <col min="9224" max="9224" width="12.5703125" style="2" customWidth="1"/>
    <col min="9225" max="9228" width="14.42578125" style="2" customWidth="1"/>
    <col min="9229" max="9229" width="13.85546875" style="2" customWidth="1"/>
    <col min="9230" max="9230" width="14.42578125" style="2" customWidth="1"/>
    <col min="9231" max="9231" width="13.85546875" style="2" customWidth="1"/>
    <col min="9232" max="9232" width="14.5703125" style="2" customWidth="1"/>
    <col min="9233" max="9234" width="14.42578125" style="2" customWidth="1"/>
    <col min="9235" max="9235" width="15.42578125" style="2" customWidth="1"/>
    <col min="9236" max="9236" width="15" style="2" customWidth="1"/>
    <col min="9237" max="9239" width="12.5703125" style="2" customWidth="1"/>
    <col min="9240" max="9240" width="14.42578125" style="2" customWidth="1"/>
    <col min="9241" max="9241" width="13.42578125" style="2" customWidth="1"/>
    <col min="9242" max="9242" width="12.5703125" style="2" customWidth="1"/>
    <col min="9243" max="9243" width="14.42578125" style="2" customWidth="1"/>
    <col min="9244" max="9244" width="13.85546875" style="2" customWidth="1"/>
    <col min="9245" max="9245" width="14.5703125" style="2" customWidth="1"/>
    <col min="9246" max="9247" width="14.42578125" style="2" customWidth="1"/>
    <col min="9248" max="9249" width="15" style="2" customWidth="1"/>
    <col min="9250" max="9250" width="16.42578125" style="2" bestFit="1" customWidth="1"/>
    <col min="9251" max="9260" width="12.42578125" style="2" bestFit="1" customWidth="1"/>
    <col min="9261" max="9262" width="14.42578125" style="2" bestFit="1" customWidth="1"/>
    <col min="9263" max="9434" width="9.140625" style="2"/>
    <col min="9435" max="9435" width="14.42578125" style="2" customWidth="1"/>
    <col min="9436" max="9436" width="12" style="2" customWidth="1"/>
    <col min="9437" max="9437" width="50.85546875" style="2" customWidth="1"/>
    <col min="9438" max="9438" width="9.140625" style="2" customWidth="1"/>
    <col min="9439" max="9439" width="14.140625" style="2" customWidth="1"/>
    <col min="9440" max="9440" width="18" style="2" customWidth="1"/>
    <col min="9441" max="9441" width="14.5703125" style="2" customWidth="1"/>
    <col min="9442" max="9442" width="14.42578125" style="2" customWidth="1"/>
    <col min="9443" max="9443" width="13.5703125" style="2" customWidth="1"/>
    <col min="9444" max="9444" width="14.5703125" style="2" customWidth="1"/>
    <col min="9445" max="9445" width="14.42578125" style="2" customWidth="1"/>
    <col min="9446" max="9446" width="14.5703125" style="2" customWidth="1"/>
    <col min="9447" max="9447" width="14.42578125" style="2" customWidth="1"/>
    <col min="9448" max="9448" width="13.85546875" style="2" customWidth="1"/>
    <col min="9449" max="9449" width="14.5703125" style="2" customWidth="1"/>
    <col min="9450" max="9450" width="13.85546875" style="2" customWidth="1"/>
    <col min="9451" max="9451" width="14.42578125" style="2" customWidth="1"/>
    <col min="9452" max="9452" width="14.5703125" style="2" customWidth="1"/>
    <col min="9453" max="9453" width="16.5703125" style="2" customWidth="1"/>
    <col min="9454" max="9454" width="14.5703125" style="2" customWidth="1"/>
    <col min="9455" max="9455" width="14.42578125" style="2" customWidth="1"/>
    <col min="9456" max="9456" width="14.5703125" style="2" customWidth="1"/>
    <col min="9457" max="9457" width="14.42578125" style="2" customWidth="1"/>
    <col min="9458" max="9458" width="15" style="2" customWidth="1"/>
    <col min="9459" max="9460" width="14.42578125" style="2" customWidth="1"/>
    <col min="9461" max="9461" width="13.85546875" style="2" customWidth="1"/>
    <col min="9462" max="9462" width="14.5703125" style="2" customWidth="1"/>
    <col min="9463" max="9464" width="14.42578125" style="2" customWidth="1"/>
    <col min="9465" max="9466" width="15" style="2" customWidth="1"/>
    <col min="9467" max="9467" width="15.42578125" style="2" customWidth="1"/>
    <col min="9468" max="9468" width="14.42578125" style="2" customWidth="1"/>
    <col min="9469" max="9469" width="13.5703125" style="2" customWidth="1"/>
    <col min="9470" max="9470" width="13.42578125" style="2" customWidth="1"/>
    <col min="9471" max="9471" width="14.42578125" style="2" customWidth="1"/>
    <col min="9472" max="9472" width="13.85546875" style="2" customWidth="1"/>
    <col min="9473" max="9473" width="14.42578125" style="2" customWidth="1"/>
    <col min="9474" max="9474" width="13.85546875" style="2" customWidth="1"/>
    <col min="9475" max="9475" width="14.5703125" style="2" customWidth="1"/>
    <col min="9476" max="9477" width="14.42578125" style="2" customWidth="1"/>
    <col min="9478" max="9478" width="15.42578125" style="2" customWidth="1"/>
    <col min="9479" max="9479" width="15" style="2" customWidth="1"/>
    <col min="9480" max="9480" width="12.5703125" style="2" customWidth="1"/>
    <col min="9481" max="9484" width="14.42578125" style="2" customWidth="1"/>
    <col min="9485" max="9485" width="13.85546875" style="2" customWidth="1"/>
    <col min="9486" max="9486" width="14.42578125" style="2" customWidth="1"/>
    <col min="9487" max="9487" width="13.85546875" style="2" customWidth="1"/>
    <col min="9488" max="9488" width="14.5703125" style="2" customWidth="1"/>
    <col min="9489" max="9490" width="14.42578125" style="2" customWidth="1"/>
    <col min="9491" max="9491" width="15.42578125" style="2" customWidth="1"/>
    <col min="9492" max="9492" width="15" style="2" customWidth="1"/>
    <col min="9493" max="9495" width="12.5703125" style="2" customWidth="1"/>
    <col min="9496" max="9496" width="14.42578125" style="2" customWidth="1"/>
    <col min="9497" max="9497" width="13.42578125" style="2" customWidth="1"/>
    <col min="9498" max="9498" width="12.5703125" style="2" customWidth="1"/>
    <col min="9499" max="9499" width="14.42578125" style="2" customWidth="1"/>
    <col min="9500" max="9500" width="13.85546875" style="2" customWidth="1"/>
    <col min="9501" max="9501" width="14.5703125" style="2" customWidth="1"/>
    <col min="9502" max="9503" width="14.42578125" style="2" customWidth="1"/>
    <col min="9504" max="9505" width="15" style="2" customWidth="1"/>
    <col min="9506" max="9506" width="16.42578125" style="2" bestFit="1" customWidth="1"/>
    <col min="9507" max="9516" width="12.42578125" style="2" bestFit="1" customWidth="1"/>
    <col min="9517" max="9518" width="14.42578125" style="2" bestFit="1" customWidth="1"/>
    <col min="9519" max="9690" width="9.140625" style="2"/>
    <col min="9691" max="9691" width="14.42578125" style="2" customWidth="1"/>
    <col min="9692" max="9692" width="12" style="2" customWidth="1"/>
    <col min="9693" max="9693" width="50.85546875" style="2" customWidth="1"/>
    <col min="9694" max="9694" width="9.140625" style="2" customWidth="1"/>
    <col min="9695" max="9695" width="14.140625" style="2" customWidth="1"/>
    <col min="9696" max="9696" width="18" style="2" customWidth="1"/>
    <col min="9697" max="9697" width="14.5703125" style="2" customWidth="1"/>
    <col min="9698" max="9698" width="14.42578125" style="2" customWidth="1"/>
    <col min="9699" max="9699" width="13.5703125" style="2" customWidth="1"/>
    <col min="9700" max="9700" width="14.5703125" style="2" customWidth="1"/>
    <col min="9701" max="9701" width="14.42578125" style="2" customWidth="1"/>
    <col min="9702" max="9702" width="14.5703125" style="2" customWidth="1"/>
    <col min="9703" max="9703" width="14.42578125" style="2" customWidth="1"/>
    <col min="9704" max="9704" width="13.85546875" style="2" customWidth="1"/>
    <col min="9705" max="9705" width="14.5703125" style="2" customWidth="1"/>
    <col min="9706" max="9706" width="13.85546875" style="2" customWidth="1"/>
    <col min="9707" max="9707" width="14.42578125" style="2" customWidth="1"/>
    <col min="9708" max="9708" width="14.5703125" style="2" customWidth="1"/>
    <col min="9709" max="9709" width="16.5703125" style="2" customWidth="1"/>
    <col min="9710" max="9710" width="14.5703125" style="2" customWidth="1"/>
    <col min="9711" max="9711" width="14.42578125" style="2" customWidth="1"/>
    <col min="9712" max="9712" width="14.5703125" style="2" customWidth="1"/>
    <col min="9713" max="9713" width="14.42578125" style="2" customWidth="1"/>
    <col min="9714" max="9714" width="15" style="2" customWidth="1"/>
    <col min="9715" max="9716" width="14.42578125" style="2" customWidth="1"/>
    <col min="9717" max="9717" width="13.85546875" style="2" customWidth="1"/>
    <col min="9718" max="9718" width="14.5703125" style="2" customWidth="1"/>
    <col min="9719" max="9720" width="14.42578125" style="2" customWidth="1"/>
    <col min="9721" max="9722" width="15" style="2" customWidth="1"/>
    <col min="9723" max="9723" width="15.42578125" style="2" customWidth="1"/>
    <col min="9724" max="9724" width="14.42578125" style="2" customWidth="1"/>
    <col min="9725" max="9725" width="13.5703125" style="2" customWidth="1"/>
    <col min="9726" max="9726" width="13.42578125" style="2" customWidth="1"/>
    <col min="9727" max="9727" width="14.42578125" style="2" customWidth="1"/>
    <col min="9728" max="9728" width="13.85546875" style="2" customWidth="1"/>
    <col min="9729" max="9729" width="14.42578125" style="2" customWidth="1"/>
    <col min="9730" max="9730" width="13.85546875" style="2" customWidth="1"/>
    <col min="9731" max="9731" width="14.5703125" style="2" customWidth="1"/>
    <col min="9732" max="9733" width="14.42578125" style="2" customWidth="1"/>
    <col min="9734" max="9734" width="15.42578125" style="2" customWidth="1"/>
    <col min="9735" max="9735" width="15" style="2" customWidth="1"/>
    <col min="9736" max="9736" width="12.5703125" style="2" customWidth="1"/>
    <col min="9737" max="9740" width="14.42578125" style="2" customWidth="1"/>
    <col min="9741" max="9741" width="13.85546875" style="2" customWidth="1"/>
    <col min="9742" max="9742" width="14.42578125" style="2" customWidth="1"/>
    <col min="9743" max="9743" width="13.85546875" style="2" customWidth="1"/>
    <col min="9744" max="9744" width="14.5703125" style="2" customWidth="1"/>
    <col min="9745" max="9746" width="14.42578125" style="2" customWidth="1"/>
    <col min="9747" max="9747" width="15.42578125" style="2" customWidth="1"/>
    <col min="9748" max="9748" width="15" style="2" customWidth="1"/>
    <col min="9749" max="9751" width="12.5703125" style="2" customWidth="1"/>
    <col min="9752" max="9752" width="14.42578125" style="2" customWidth="1"/>
    <col min="9753" max="9753" width="13.42578125" style="2" customWidth="1"/>
    <col min="9754" max="9754" width="12.5703125" style="2" customWidth="1"/>
    <col min="9755" max="9755" width="14.42578125" style="2" customWidth="1"/>
    <col min="9756" max="9756" width="13.85546875" style="2" customWidth="1"/>
    <col min="9757" max="9757" width="14.5703125" style="2" customWidth="1"/>
    <col min="9758" max="9759" width="14.42578125" style="2" customWidth="1"/>
    <col min="9760" max="9761" width="15" style="2" customWidth="1"/>
    <col min="9762" max="9762" width="16.42578125" style="2" bestFit="1" customWidth="1"/>
    <col min="9763" max="9772" width="12.42578125" style="2" bestFit="1" customWidth="1"/>
    <col min="9773" max="9774" width="14.42578125" style="2" bestFit="1" customWidth="1"/>
    <col min="9775" max="9946" width="9.140625" style="2"/>
    <col min="9947" max="9947" width="14.42578125" style="2" customWidth="1"/>
    <col min="9948" max="9948" width="12" style="2" customWidth="1"/>
    <col min="9949" max="9949" width="50.85546875" style="2" customWidth="1"/>
    <col min="9950" max="9950" width="9.140625" style="2" customWidth="1"/>
    <col min="9951" max="9951" width="14.140625" style="2" customWidth="1"/>
    <col min="9952" max="9952" width="18" style="2" customWidth="1"/>
    <col min="9953" max="9953" width="14.5703125" style="2" customWidth="1"/>
    <col min="9954" max="9954" width="14.42578125" style="2" customWidth="1"/>
    <col min="9955" max="9955" width="13.5703125" style="2" customWidth="1"/>
    <col min="9956" max="9956" width="14.5703125" style="2" customWidth="1"/>
    <col min="9957" max="9957" width="14.42578125" style="2" customWidth="1"/>
    <col min="9958" max="9958" width="14.5703125" style="2" customWidth="1"/>
    <col min="9959" max="9959" width="14.42578125" style="2" customWidth="1"/>
    <col min="9960" max="9960" width="13.85546875" style="2" customWidth="1"/>
    <col min="9961" max="9961" width="14.5703125" style="2" customWidth="1"/>
    <col min="9962" max="9962" width="13.85546875" style="2" customWidth="1"/>
    <col min="9963" max="9963" width="14.42578125" style="2" customWidth="1"/>
    <col min="9964" max="9964" width="14.5703125" style="2" customWidth="1"/>
    <col min="9965" max="9965" width="16.5703125" style="2" customWidth="1"/>
    <col min="9966" max="9966" width="14.5703125" style="2" customWidth="1"/>
    <col min="9967" max="9967" width="14.42578125" style="2" customWidth="1"/>
    <col min="9968" max="9968" width="14.5703125" style="2" customWidth="1"/>
    <col min="9969" max="9969" width="14.42578125" style="2" customWidth="1"/>
    <col min="9970" max="9970" width="15" style="2" customWidth="1"/>
    <col min="9971" max="9972" width="14.42578125" style="2" customWidth="1"/>
    <col min="9973" max="9973" width="13.85546875" style="2" customWidth="1"/>
    <col min="9974" max="9974" width="14.5703125" style="2" customWidth="1"/>
    <col min="9975" max="9976" width="14.42578125" style="2" customWidth="1"/>
    <col min="9977" max="9978" width="15" style="2" customWidth="1"/>
    <col min="9979" max="9979" width="15.42578125" style="2" customWidth="1"/>
    <col min="9980" max="9980" width="14.42578125" style="2" customWidth="1"/>
    <col min="9981" max="9981" width="13.5703125" style="2" customWidth="1"/>
    <col min="9982" max="9982" width="13.42578125" style="2" customWidth="1"/>
    <col min="9983" max="9983" width="14.42578125" style="2" customWidth="1"/>
    <col min="9984" max="9984" width="13.85546875" style="2" customWidth="1"/>
    <col min="9985" max="9985" width="14.42578125" style="2" customWidth="1"/>
    <col min="9986" max="9986" width="13.85546875" style="2" customWidth="1"/>
    <col min="9987" max="9987" width="14.5703125" style="2" customWidth="1"/>
    <col min="9988" max="9989" width="14.42578125" style="2" customWidth="1"/>
    <col min="9990" max="9990" width="15.42578125" style="2" customWidth="1"/>
    <col min="9991" max="9991" width="15" style="2" customWidth="1"/>
    <col min="9992" max="9992" width="12.5703125" style="2" customWidth="1"/>
    <col min="9993" max="9996" width="14.42578125" style="2" customWidth="1"/>
    <col min="9997" max="9997" width="13.85546875" style="2" customWidth="1"/>
    <col min="9998" max="9998" width="14.42578125" style="2" customWidth="1"/>
    <col min="9999" max="9999" width="13.85546875" style="2" customWidth="1"/>
    <col min="10000" max="10000" width="14.5703125" style="2" customWidth="1"/>
    <col min="10001" max="10002" width="14.42578125" style="2" customWidth="1"/>
    <col min="10003" max="10003" width="15.42578125" style="2" customWidth="1"/>
    <col min="10004" max="10004" width="15" style="2" customWidth="1"/>
    <col min="10005" max="10007" width="12.5703125" style="2" customWidth="1"/>
    <col min="10008" max="10008" width="14.42578125" style="2" customWidth="1"/>
    <col min="10009" max="10009" width="13.42578125" style="2" customWidth="1"/>
    <col min="10010" max="10010" width="12.5703125" style="2" customWidth="1"/>
    <col min="10011" max="10011" width="14.42578125" style="2" customWidth="1"/>
    <col min="10012" max="10012" width="13.85546875" style="2" customWidth="1"/>
    <col min="10013" max="10013" width="14.5703125" style="2" customWidth="1"/>
    <col min="10014" max="10015" width="14.42578125" style="2" customWidth="1"/>
    <col min="10016" max="10017" width="15" style="2" customWidth="1"/>
    <col min="10018" max="10018" width="16.42578125" style="2" bestFit="1" customWidth="1"/>
    <col min="10019" max="10028" width="12.42578125" style="2" bestFit="1" customWidth="1"/>
    <col min="10029" max="10030" width="14.42578125" style="2" bestFit="1" customWidth="1"/>
    <col min="10031" max="10202" width="9.140625" style="2"/>
    <col min="10203" max="10203" width="14.42578125" style="2" customWidth="1"/>
    <col min="10204" max="10204" width="12" style="2" customWidth="1"/>
    <col min="10205" max="10205" width="50.85546875" style="2" customWidth="1"/>
    <col min="10206" max="10206" width="9.140625" style="2" customWidth="1"/>
    <col min="10207" max="10207" width="14.140625" style="2" customWidth="1"/>
    <col min="10208" max="10208" width="18" style="2" customWidth="1"/>
    <col min="10209" max="10209" width="14.5703125" style="2" customWidth="1"/>
    <col min="10210" max="10210" width="14.42578125" style="2" customWidth="1"/>
    <col min="10211" max="10211" width="13.5703125" style="2" customWidth="1"/>
    <col min="10212" max="10212" width="14.5703125" style="2" customWidth="1"/>
    <col min="10213" max="10213" width="14.42578125" style="2" customWidth="1"/>
    <col min="10214" max="10214" width="14.5703125" style="2" customWidth="1"/>
    <col min="10215" max="10215" width="14.42578125" style="2" customWidth="1"/>
    <col min="10216" max="10216" width="13.85546875" style="2" customWidth="1"/>
    <col min="10217" max="10217" width="14.5703125" style="2" customWidth="1"/>
    <col min="10218" max="10218" width="13.85546875" style="2" customWidth="1"/>
    <col min="10219" max="10219" width="14.42578125" style="2" customWidth="1"/>
    <col min="10220" max="10220" width="14.5703125" style="2" customWidth="1"/>
    <col min="10221" max="10221" width="16.5703125" style="2" customWidth="1"/>
    <col min="10222" max="10222" width="14.5703125" style="2" customWidth="1"/>
    <col min="10223" max="10223" width="14.42578125" style="2" customWidth="1"/>
    <col min="10224" max="10224" width="14.5703125" style="2" customWidth="1"/>
    <col min="10225" max="10225" width="14.42578125" style="2" customWidth="1"/>
    <col min="10226" max="10226" width="15" style="2" customWidth="1"/>
    <col min="10227" max="10228" width="14.42578125" style="2" customWidth="1"/>
    <col min="10229" max="10229" width="13.85546875" style="2" customWidth="1"/>
    <col min="10230" max="10230" width="14.5703125" style="2" customWidth="1"/>
    <col min="10231" max="10232" width="14.42578125" style="2" customWidth="1"/>
    <col min="10233" max="10234" width="15" style="2" customWidth="1"/>
    <col min="10235" max="10235" width="15.42578125" style="2" customWidth="1"/>
    <col min="10236" max="10236" width="14.42578125" style="2" customWidth="1"/>
    <col min="10237" max="10237" width="13.5703125" style="2" customWidth="1"/>
    <col min="10238" max="10238" width="13.42578125" style="2" customWidth="1"/>
    <col min="10239" max="10239" width="14.42578125" style="2" customWidth="1"/>
    <col min="10240" max="10240" width="13.85546875" style="2" customWidth="1"/>
    <col min="10241" max="10241" width="14.42578125" style="2" customWidth="1"/>
    <col min="10242" max="10242" width="13.85546875" style="2" customWidth="1"/>
    <col min="10243" max="10243" width="14.5703125" style="2" customWidth="1"/>
    <col min="10244" max="10245" width="14.42578125" style="2" customWidth="1"/>
    <col min="10246" max="10246" width="15.42578125" style="2" customWidth="1"/>
    <col min="10247" max="10247" width="15" style="2" customWidth="1"/>
    <col min="10248" max="10248" width="12.5703125" style="2" customWidth="1"/>
    <col min="10249" max="10252" width="14.42578125" style="2" customWidth="1"/>
    <col min="10253" max="10253" width="13.85546875" style="2" customWidth="1"/>
    <col min="10254" max="10254" width="14.42578125" style="2" customWidth="1"/>
    <col min="10255" max="10255" width="13.85546875" style="2" customWidth="1"/>
    <col min="10256" max="10256" width="14.5703125" style="2" customWidth="1"/>
    <col min="10257" max="10258" width="14.42578125" style="2" customWidth="1"/>
    <col min="10259" max="10259" width="15.42578125" style="2" customWidth="1"/>
    <col min="10260" max="10260" width="15" style="2" customWidth="1"/>
    <col min="10261" max="10263" width="12.5703125" style="2" customWidth="1"/>
    <col min="10264" max="10264" width="14.42578125" style="2" customWidth="1"/>
    <col min="10265" max="10265" width="13.42578125" style="2" customWidth="1"/>
    <col min="10266" max="10266" width="12.5703125" style="2" customWidth="1"/>
    <col min="10267" max="10267" width="14.42578125" style="2" customWidth="1"/>
    <col min="10268" max="10268" width="13.85546875" style="2" customWidth="1"/>
    <col min="10269" max="10269" width="14.5703125" style="2" customWidth="1"/>
    <col min="10270" max="10271" width="14.42578125" style="2" customWidth="1"/>
    <col min="10272" max="10273" width="15" style="2" customWidth="1"/>
    <col min="10274" max="10274" width="16.42578125" style="2" bestFit="1" customWidth="1"/>
    <col min="10275" max="10284" width="12.42578125" style="2" bestFit="1" customWidth="1"/>
    <col min="10285" max="10286" width="14.42578125" style="2" bestFit="1" customWidth="1"/>
    <col min="10287" max="10458" width="9.140625" style="2"/>
    <col min="10459" max="10459" width="14.42578125" style="2" customWidth="1"/>
    <col min="10460" max="10460" width="12" style="2" customWidth="1"/>
    <col min="10461" max="10461" width="50.85546875" style="2" customWidth="1"/>
    <col min="10462" max="10462" width="9.140625" style="2" customWidth="1"/>
    <col min="10463" max="10463" width="14.140625" style="2" customWidth="1"/>
    <col min="10464" max="10464" width="18" style="2" customWidth="1"/>
    <col min="10465" max="10465" width="14.5703125" style="2" customWidth="1"/>
    <col min="10466" max="10466" width="14.42578125" style="2" customWidth="1"/>
    <col min="10467" max="10467" width="13.5703125" style="2" customWidth="1"/>
    <col min="10468" max="10468" width="14.5703125" style="2" customWidth="1"/>
    <col min="10469" max="10469" width="14.42578125" style="2" customWidth="1"/>
    <col min="10470" max="10470" width="14.5703125" style="2" customWidth="1"/>
    <col min="10471" max="10471" width="14.42578125" style="2" customWidth="1"/>
    <col min="10472" max="10472" width="13.85546875" style="2" customWidth="1"/>
    <col min="10473" max="10473" width="14.5703125" style="2" customWidth="1"/>
    <col min="10474" max="10474" width="13.85546875" style="2" customWidth="1"/>
    <col min="10475" max="10475" width="14.42578125" style="2" customWidth="1"/>
    <col min="10476" max="10476" width="14.5703125" style="2" customWidth="1"/>
    <col min="10477" max="10477" width="16.5703125" style="2" customWidth="1"/>
    <col min="10478" max="10478" width="14.5703125" style="2" customWidth="1"/>
    <col min="10479" max="10479" width="14.42578125" style="2" customWidth="1"/>
    <col min="10480" max="10480" width="14.5703125" style="2" customWidth="1"/>
    <col min="10481" max="10481" width="14.42578125" style="2" customWidth="1"/>
    <col min="10482" max="10482" width="15" style="2" customWidth="1"/>
    <col min="10483" max="10484" width="14.42578125" style="2" customWidth="1"/>
    <col min="10485" max="10485" width="13.85546875" style="2" customWidth="1"/>
    <col min="10486" max="10486" width="14.5703125" style="2" customWidth="1"/>
    <col min="10487" max="10488" width="14.42578125" style="2" customWidth="1"/>
    <col min="10489" max="10490" width="15" style="2" customWidth="1"/>
    <col min="10491" max="10491" width="15.42578125" style="2" customWidth="1"/>
    <col min="10492" max="10492" width="14.42578125" style="2" customWidth="1"/>
    <col min="10493" max="10493" width="13.5703125" style="2" customWidth="1"/>
    <col min="10494" max="10494" width="13.42578125" style="2" customWidth="1"/>
    <col min="10495" max="10495" width="14.42578125" style="2" customWidth="1"/>
    <col min="10496" max="10496" width="13.85546875" style="2" customWidth="1"/>
    <col min="10497" max="10497" width="14.42578125" style="2" customWidth="1"/>
    <col min="10498" max="10498" width="13.85546875" style="2" customWidth="1"/>
    <col min="10499" max="10499" width="14.5703125" style="2" customWidth="1"/>
    <col min="10500" max="10501" width="14.42578125" style="2" customWidth="1"/>
    <col min="10502" max="10502" width="15.42578125" style="2" customWidth="1"/>
    <col min="10503" max="10503" width="15" style="2" customWidth="1"/>
    <col min="10504" max="10504" width="12.5703125" style="2" customWidth="1"/>
    <col min="10505" max="10508" width="14.42578125" style="2" customWidth="1"/>
    <col min="10509" max="10509" width="13.85546875" style="2" customWidth="1"/>
    <col min="10510" max="10510" width="14.42578125" style="2" customWidth="1"/>
    <col min="10511" max="10511" width="13.85546875" style="2" customWidth="1"/>
    <col min="10512" max="10512" width="14.5703125" style="2" customWidth="1"/>
    <col min="10513" max="10514" width="14.42578125" style="2" customWidth="1"/>
    <col min="10515" max="10515" width="15.42578125" style="2" customWidth="1"/>
    <col min="10516" max="10516" width="15" style="2" customWidth="1"/>
    <col min="10517" max="10519" width="12.5703125" style="2" customWidth="1"/>
    <col min="10520" max="10520" width="14.42578125" style="2" customWidth="1"/>
    <col min="10521" max="10521" width="13.42578125" style="2" customWidth="1"/>
    <col min="10522" max="10522" width="12.5703125" style="2" customWidth="1"/>
    <col min="10523" max="10523" width="14.42578125" style="2" customWidth="1"/>
    <col min="10524" max="10524" width="13.85546875" style="2" customWidth="1"/>
    <col min="10525" max="10525" width="14.5703125" style="2" customWidth="1"/>
    <col min="10526" max="10527" width="14.42578125" style="2" customWidth="1"/>
    <col min="10528" max="10529" width="15" style="2" customWidth="1"/>
    <col min="10530" max="10530" width="16.42578125" style="2" bestFit="1" customWidth="1"/>
    <col min="10531" max="10540" width="12.42578125" style="2" bestFit="1" customWidth="1"/>
    <col min="10541" max="10542" width="14.42578125" style="2" bestFit="1" customWidth="1"/>
    <col min="10543" max="10714" width="9.140625" style="2"/>
    <col min="10715" max="10715" width="14.42578125" style="2" customWidth="1"/>
    <col min="10716" max="10716" width="12" style="2" customWidth="1"/>
    <col min="10717" max="10717" width="50.85546875" style="2" customWidth="1"/>
    <col min="10718" max="10718" width="9.140625" style="2" customWidth="1"/>
    <col min="10719" max="10719" width="14.140625" style="2" customWidth="1"/>
    <col min="10720" max="10720" width="18" style="2" customWidth="1"/>
    <col min="10721" max="10721" width="14.5703125" style="2" customWidth="1"/>
    <col min="10722" max="10722" width="14.42578125" style="2" customWidth="1"/>
    <col min="10723" max="10723" width="13.5703125" style="2" customWidth="1"/>
    <col min="10724" max="10724" width="14.5703125" style="2" customWidth="1"/>
    <col min="10725" max="10725" width="14.42578125" style="2" customWidth="1"/>
    <col min="10726" max="10726" width="14.5703125" style="2" customWidth="1"/>
    <col min="10727" max="10727" width="14.42578125" style="2" customWidth="1"/>
    <col min="10728" max="10728" width="13.85546875" style="2" customWidth="1"/>
    <col min="10729" max="10729" width="14.5703125" style="2" customWidth="1"/>
    <col min="10730" max="10730" width="13.85546875" style="2" customWidth="1"/>
    <col min="10731" max="10731" width="14.42578125" style="2" customWidth="1"/>
    <col min="10732" max="10732" width="14.5703125" style="2" customWidth="1"/>
    <col min="10733" max="10733" width="16.5703125" style="2" customWidth="1"/>
    <col min="10734" max="10734" width="14.5703125" style="2" customWidth="1"/>
    <col min="10735" max="10735" width="14.42578125" style="2" customWidth="1"/>
    <col min="10736" max="10736" width="14.5703125" style="2" customWidth="1"/>
    <col min="10737" max="10737" width="14.42578125" style="2" customWidth="1"/>
    <col min="10738" max="10738" width="15" style="2" customWidth="1"/>
    <col min="10739" max="10740" width="14.42578125" style="2" customWidth="1"/>
    <col min="10741" max="10741" width="13.85546875" style="2" customWidth="1"/>
    <col min="10742" max="10742" width="14.5703125" style="2" customWidth="1"/>
    <col min="10743" max="10744" width="14.42578125" style="2" customWidth="1"/>
    <col min="10745" max="10746" width="15" style="2" customWidth="1"/>
    <col min="10747" max="10747" width="15.42578125" style="2" customWidth="1"/>
    <col min="10748" max="10748" width="14.42578125" style="2" customWidth="1"/>
    <col min="10749" max="10749" width="13.5703125" style="2" customWidth="1"/>
    <col min="10750" max="10750" width="13.42578125" style="2" customWidth="1"/>
    <col min="10751" max="10751" width="14.42578125" style="2" customWidth="1"/>
    <col min="10752" max="10752" width="13.85546875" style="2" customWidth="1"/>
    <col min="10753" max="10753" width="14.42578125" style="2" customWidth="1"/>
    <col min="10754" max="10754" width="13.85546875" style="2" customWidth="1"/>
    <col min="10755" max="10755" width="14.5703125" style="2" customWidth="1"/>
    <col min="10756" max="10757" width="14.42578125" style="2" customWidth="1"/>
    <col min="10758" max="10758" width="15.42578125" style="2" customWidth="1"/>
    <col min="10759" max="10759" width="15" style="2" customWidth="1"/>
    <col min="10760" max="10760" width="12.5703125" style="2" customWidth="1"/>
    <col min="10761" max="10764" width="14.42578125" style="2" customWidth="1"/>
    <col min="10765" max="10765" width="13.85546875" style="2" customWidth="1"/>
    <col min="10766" max="10766" width="14.42578125" style="2" customWidth="1"/>
    <col min="10767" max="10767" width="13.85546875" style="2" customWidth="1"/>
    <col min="10768" max="10768" width="14.5703125" style="2" customWidth="1"/>
    <col min="10769" max="10770" width="14.42578125" style="2" customWidth="1"/>
    <col min="10771" max="10771" width="15.42578125" style="2" customWidth="1"/>
    <col min="10772" max="10772" width="15" style="2" customWidth="1"/>
    <col min="10773" max="10775" width="12.5703125" style="2" customWidth="1"/>
    <col min="10776" max="10776" width="14.42578125" style="2" customWidth="1"/>
    <col min="10777" max="10777" width="13.42578125" style="2" customWidth="1"/>
    <col min="10778" max="10778" width="12.5703125" style="2" customWidth="1"/>
    <col min="10779" max="10779" width="14.42578125" style="2" customWidth="1"/>
    <col min="10780" max="10780" width="13.85546875" style="2" customWidth="1"/>
    <col min="10781" max="10781" width="14.5703125" style="2" customWidth="1"/>
    <col min="10782" max="10783" width="14.42578125" style="2" customWidth="1"/>
    <col min="10784" max="10785" width="15" style="2" customWidth="1"/>
    <col min="10786" max="10786" width="16.42578125" style="2" bestFit="1" customWidth="1"/>
    <col min="10787" max="10796" width="12.42578125" style="2" bestFit="1" customWidth="1"/>
    <col min="10797" max="10798" width="14.42578125" style="2" bestFit="1" customWidth="1"/>
    <col min="10799" max="10970" width="9.140625" style="2"/>
    <col min="10971" max="10971" width="14.42578125" style="2" customWidth="1"/>
    <col min="10972" max="10972" width="12" style="2" customWidth="1"/>
    <col min="10973" max="10973" width="50.85546875" style="2" customWidth="1"/>
    <col min="10974" max="10974" width="9.140625" style="2" customWidth="1"/>
    <col min="10975" max="10975" width="14.140625" style="2" customWidth="1"/>
    <col min="10976" max="10976" width="18" style="2" customWidth="1"/>
    <col min="10977" max="10977" width="14.5703125" style="2" customWidth="1"/>
    <col min="10978" max="10978" width="14.42578125" style="2" customWidth="1"/>
    <col min="10979" max="10979" width="13.5703125" style="2" customWidth="1"/>
    <col min="10980" max="10980" width="14.5703125" style="2" customWidth="1"/>
    <col min="10981" max="10981" width="14.42578125" style="2" customWidth="1"/>
    <col min="10982" max="10982" width="14.5703125" style="2" customWidth="1"/>
    <col min="10983" max="10983" width="14.42578125" style="2" customWidth="1"/>
    <col min="10984" max="10984" width="13.85546875" style="2" customWidth="1"/>
    <col min="10985" max="10985" width="14.5703125" style="2" customWidth="1"/>
    <col min="10986" max="10986" width="13.85546875" style="2" customWidth="1"/>
    <col min="10987" max="10987" width="14.42578125" style="2" customWidth="1"/>
    <col min="10988" max="10988" width="14.5703125" style="2" customWidth="1"/>
    <col min="10989" max="10989" width="16.5703125" style="2" customWidth="1"/>
    <col min="10990" max="10990" width="14.5703125" style="2" customWidth="1"/>
    <col min="10991" max="10991" width="14.42578125" style="2" customWidth="1"/>
    <col min="10992" max="10992" width="14.5703125" style="2" customWidth="1"/>
    <col min="10993" max="10993" width="14.42578125" style="2" customWidth="1"/>
    <col min="10994" max="10994" width="15" style="2" customWidth="1"/>
    <col min="10995" max="10996" width="14.42578125" style="2" customWidth="1"/>
    <col min="10997" max="10997" width="13.85546875" style="2" customWidth="1"/>
    <col min="10998" max="10998" width="14.5703125" style="2" customWidth="1"/>
    <col min="10999" max="11000" width="14.42578125" style="2" customWidth="1"/>
    <col min="11001" max="11002" width="15" style="2" customWidth="1"/>
    <col min="11003" max="11003" width="15.42578125" style="2" customWidth="1"/>
    <col min="11004" max="11004" width="14.42578125" style="2" customWidth="1"/>
    <col min="11005" max="11005" width="13.5703125" style="2" customWidth="1"/>
    <col min="11006" max="11006" width="13.42578125" style="2" customWidth="1"/>
    <col min="11007" max="11007" width="14.42578125" style="2" customWidth="1"/>
    <col min="11008" max="11008" width="13.85546875" style="2" customWidth="1"/>
    <col min="11009" max="11009" width="14.42578125" style="2" customWidth="1"/>
    <col min="11010" max="11010" width="13.85546875" style="2" customWidth="1"/>
    <col min="11011" max="11011" width="14.5703125" style="2" customWidth="1"/>
    <col min="11012" max="11013" width="14.42578125" style="2" customWidth="1"/>
    <col min="11014" max="11014" width="15.42578125" style="2" customWidth="1"/>
    <col min="11015" max="11015" width="15" style="2" customWidth="1"/>
    <col min="11016" max="11016" width="12.5703125" style="2" customWidth="1"/>
    <col min="11017" max="11020" width="14.42578125" style="2" customWidth="1"/>
    <col min="11021" max="11021" width="13.85546875" style="2" customWidth="1"/>
    <col min="11022" max="11022" width="14.42578125" style="2" customWidth="1"/>
    <col min="11023" max="11023" width="13.85546875" style="2" customWidth="1"/>
    <col min="11024" max="11024" width="14.5703125" style="2" customWidth="1"/>
    <col min="11025" max="11026" width="14.42578125" style="2" customWidth="1"/>
    <col min="11027" max="11027" width="15.42578125" style="2" customWidth="1"/>
    <col min="11028" max="11028" width="15" style="2" customWidth="1"/>
    <col min="11029" max="11031" width="12.5703125" style="2" customWidth="1"/>
    <col min="11032" max="11032" width="14.42578125" style="2" customWidth="1"/>
    <col min="11033" max="11033" width="13.42578125" style="2" customWidth="1"/>
    <col min="11034" max="11034" width="12.5703125" style="2" customWidth="1"/>
    <col min="11035" max="11035" width="14.42578125" style="2" customWidth="1"/>
    <col min="11036" max="11036" width="13.85546875" style="2" customWidth="1"/>
    <col min="11037" max="11037" width="14.5703125" style="2" customWidth="1"/>
    <col min="11038" max="11039" width="14.42578125" style="2" customWidth="1"/>
    <col min="11040" max="11041" width="15" style="2" customWidth="1"/>
    <col min="11042" max="11042" width="16.42578125" style="2" bestFit="1" customWidth="1"/>
    <col min="11043" max="11052" width="12.42578125" style="2" bestFit="1" customWidth="1"/>
    <col min="11053" max="11054" width="14.42578125" style="2" bestFit="1" customWidth="1"/>
    <col min="11055" max="11226" width="9.140625" style="2"/>
    <col min="11227" max="11227" width="14.42578125" style="2" customWidth="1"/>
    <col min="11228" max="11228" width="12" style="2" customWidth="1"/>
    <col min="11229" max="11229" width="50.85546875" style="2" customWidth="1"/>
    <col min="11230" max="11230" width="9.140625" style="2" customWidth="1"/>
    <col min="11231" max="11231" width="14.140625" style="2" customWidth="1"/>
    <col min="11232" max="11232" width="18" style="2" customWidth="1"/>
    <col min="11233" max="11233" width="14.5703125" style="2" customWidth="1"/>
    <col min="11234" max="11234" width="14.42578125" style="2" customWidth="1"/>
    <col min="11235" max="11235" width="13.5703125" style="2" customWidth="1"/>
    <col min="11236" max="11236" width="14.5703125" style="2" customWidth="1"/>
    <col min="11237" max="11237" width="14.42578125" style="2" customWidth="1"/>
    <col min="11238" max="11238" width="14.5703125" style="2" customWidth="1"/>
    <col min="11239" max="11239" width="14.42578125" style="2" customWidth="1"/>
    <col min="11240" max="11240" width="13.85546875" style="2" customWidth="1"/>
    <col min="11241" max="11241" width="14.5703125" style="2" customWidth="1"/>
    <col min="11242" max="11242" width="13.85546875" style="2" customWidth="1"/>
    <col min="11243" max="11243" width="14.42578125" style="2" customWidth="1"/>
    <col min="11244" max="11244" width="14.5703125" style="2" customWidth="1"/>
    <col min="11245" max="11245" width="16.5703125" style="2" customWidth="1"/>
    <col min="11246" max="11246" width="14.5703125" style="2" customWidth="1"/>
    <col min="11247" max="11247" width="14.42578125" style="2" customWidth="1"/>
    <col min="11248" max="11248" width="14.5703125" style="2" customWidth="1"/>
    <col min="11249" max="11249" width="14.42578125" style="2" customWidth="1"/>
    <col min="11250" max="11250" width="15" style="2" customWidth="1"/>
    <col min="11251" max="11252" width="14.42578125" style="2" customWidth="1"/>
    <col min="11253" max="11253" width="13.85546875" style="2" customWidth="1"/>
    <col min="11254" max="11254" width="14.5703125" style="2" customWidth="1"/>
    <col min="11255" max="11256" width="14.42578125" style="2" customWidth="1"/>
    <col min="11257" max="11258" width="15" style="2" customWidth="1"/>
    <col min="11259" max="11259" width="15.42578125" style="2" customWidth="1"/>
    <col min="11260" max="11260" width="14.42578125" style="2" customWidth="1"/>
    <col min="11261" max="11261" width="13.5703125" style="2" customWidth="1"/>
    <col min="11262" max="11262" width="13.42578125" style="2" customWidth="1"/>
    <col min="11263" max="11263" width="14.42578125" style="2" customWidth="1"/>
    <col min="11264" max="11264" width="13.85546875" style="2" customWidth="1"/>
    <col min="11265" max="11265" width="14.42578125" style="2" customWidth="1"/>
    <col min="11266" max="11266" width="13.85546875" style="2" customWidth="1"/>
    <col min="11267" max="11267" width="14.5703125" style="2" customWidth="1"/>
    <col min="11268" max="11269" width="14.42578125" style="2" customWidth="1"/>
    <col min="11270" max="11270" width="15.42578125" style="2" customWidth="1"/>
    <col min="11271" max="11271" width="15" style="2" customWidth="1"/>
    <col min="11272" max="11272" width="12.5703125" style="2" customWidth="1"/>
    <col min="11273" max="11276" width="14.42578125" style="2" customWidth="1"/>
    <col min="11277" max="11277" width="13.85546875" style="2" customWidth="1"/>
    <col min="11278" max="11278" width="14.42578125" style="2" customWidth="1"/>
    <col min="11279" max="11279" width="13.85546875" style="2" customWidth="1"/>
    <col min="11280" max="11280" width="14.5703125" style="2" customWidth="1"/>
    <col min="11281" max="11282" width="14.42578125" style="2" customWidth="1"/>
    <col min="11283" max="11283" width="15.42578125" style="2" customWidth="1"/>
    <col min="11284" max="11284" width="15" style="2" customWidth="1"/>
    <col min="11285" max="11287" width="12.5703125" style="2" customWidth="1"/>
    <col min="11288" max="11288" width="14.42578125" style="2" customWidth="1"/>
    <col min="11289" max="11289" width="13.42578125" style="2" customWidth="1"/>
    <col min="11290" max="11290" width="12.5703125" style="2" customWidth="1"/>
    <col min="11291" max="11291" width="14.42578125" style="2" customWidth="1"/>
    <col min="11292" max="11292" width="13.85546875" style="2" customWidth="1"/>
    <col min="11293" max="11293" width="14.5703125" style="2" customWidth="1"/>
    <col min="11294" max="11295" width="14.42578125" style="2" customWidth="1"/>
    <col min="11296" max="11297" width="15" style="2" customWidth="1"/>
    <col min="11298" max="11298" width="16.42578125" style="2" bestFit="1" customWidth="1"/>
    <col min="11299" max="11308" width="12.42578125" style="2" bestFit="1" customWidth="1"/>
    <col min="11309" max="11310" width="14.42578125" style="2" bestFit="1" customWidth="1"/>
    <col min="11311" max="11482" width="9.140625" style="2"/>
    <col min="11483" max="11483" width="14.42578125" style="2" customWidth="1"/>
    <col min="11484" max="11484" width="12" style="2" customWidth="1"/>
    <col min="11485" max="11485" width="50.85546875" style="2" customWidth="1"/>
    <col min="11486" max="11486" width="9.140625" style="2" customWidth="1"/>
    <col min="11487" max="11487" width="14.140625" style="2" customWidth="1"/>
    <col min="11488" max="11488" width="18" style="2" customWidth="1"/>
    <col min="11489" max="11489" width="14.5703125" style="2" customWidth="1"/>
    <col min="11490" max="11490" width="14.42578125" style="2" customWidth="1"/>
    <col min="11491" max="11491" width="13.5703125" style="2" customWidth="1"/>
    <col min="11492" max="11492" width="14.5703125" style="2" customWidth="1"/>
    <col min="11493" max="11493" width="14.42578125" style="2" customWidth="1"/>
    <col min="11494" max="11494" width="14.5703125" style="2" customWidth="1"/>
    <col min="11495" max="11495" width="14.42578125" style="2" customWidth="1"/>
    <col min="11496" max="11496" width="13.85546875" style="2" customWidth="1"/>
    <col min="11497" max="11497" width="14.5703125" style="2" customWidth="1"/>
    <col min="11498" max="11498" width="13.85546875" style="2" customWidth="1"/>
    <col min="11499" max="11499" width="14.42578125" style="2" customWidth="1"/>
    <col min="11500" max="11500" width="14.5703125" style="2" customWidth="1"/>
    <col min="11501" max="11501" width="16.5703125" style="2" customWidth="1"/>
    <col min="11502" max="11502" width="14.5703125" style="2" customWidth="1"/>
    <col min="11503" max="11503" width="14.42578125" style="2" customWidth="1"/>
    <col min="11504" max="11504" width="14.5703125" style="2" customWidth="1"/>
    <col min="11505" max="11505" width="14.42578125" style="2" customWidth="1"/>
    <col min="11506" max="11506" width="15" style="2" customWidth="1"/>
    <col min="11507" max="11508" width="14.42578125" style="2" customWidth="1"/>
    <col min="11509" max="11509" width="13.85546875" style="2" customWidth="1"/>
    <col min="11510" max="11510" width="14.5703125" style="2" customWidth="1"/>
    <col min="11511" max="11512" width="14.42578125" style="2" customWidth="1"/>
    <col min="11513" max="11514" width="15" style="2" customWidth="1"/>
    <col min="11515" max="11515" width="15.42578125" style="2" customWidth="1"/>
    <col min="11516" max="11516" width="14.42578125" style="2" customWidth="1"/>
    <col min="11517" max="11517" width="13.5703125" style="2" customWidth="1"/>
    <col min="11518" max="11518" width="13.42578125" style="2" customWidth="1"/>
    <col min="11519" max="11519" width="14.42578125" style="2" customWidth="1"/>
    <col min="11520" max="11520" width="13.85546875" style="2" customWidth="1"/>
    <col min="11521" max="11521" width="14.42578125" style="2" customWidth="1"/>
    <col min="11522" max="11522" width="13.85546875" style="2" customWidth="1"/>
    <col min="11523" max="11523" width="14.5703125" style="2" customWidth="1"/>
    <col min="11524" max="11525" width="14.42578125" style="2" customWidth="1"/>
    <col min="11526" max="11526" width="15.42578125" style="2" customWidth="1"/>
    <col min="11527" max="11527" width="15" style="2" customWidth="1"/>
    <col min="11528" max="11528" width="12.5703125" style="2" customWidth="1"/>
    <col min="11529" max="11532" width="14.42578125" style="2" customWidth="1"/>
    <col min="11533" max="11533" width="13.85546875" style="2" customWidth="1"/>
    <col min="11534" max="11534" width="14.42578125" style="2" customWidth="1"/>
    <col min="11535" max="11535" width="13.85546875" style="2" customWidth="1"/>
    <col min="11536" max="11536" width="14.5703125" style="2" customWidth="1"/>
    <col min="11537" max="11538" width="14.42578125" style="2" customWidth="1"/>
    <col min="11539" max="11539" width="15.42578125" style="2" customWidth="1"/>
    <col min="11540" max="11540" width="15" style="2" customWidth="1"/>
    <col min="11541" max="11543" width="12.5703125" style="2" customWidth="1"/>
    <col min="11544" max="11544" width="14.42578125" style="2" customWidth="1"/>
    <col min="11545" max="11545" width="13.42578125" style="2" customWidth="1"/>
    <col min="11546" max="11546" width="12.5703125" style="2" customWidth="1"/>
    <col min="11547" max="11547" width="14.42578125" style="2" customWidth="1"/>
    <col min="11548" max="11548" width="13.85546875" style="2" customWidth="1"/>
    <col min="11549" max="11549" width="14.5703125" style="2" customWidth="1"/>
    <col min="11550" max="11551" width="14.42578125" style="2" customWidth="1"/>
    <col min="11552" max="11553" width="15" style="2" customWidth="1"/>
    <col min="11554" max="11554" width="16.42578125" style="2" bestFit="1" customWidth="1"/>
    <col min="11555" max="11564" width="12.42578125" style="2" bestFit="1" customWidth="1"/>
    <col min="11565" max="11566" width="14.42578125" style="2" bestFit="1" customWidth="1"/>
    <col min="11567" max="11738" width="9.140625" style="2"/>
    <col min="11739" max="11739" width="14.42578125" style="2" customWidth="1"/>
    <col min="11740" max="11740" width="12" style="2" customWidth="1"/>
    <col min="11741" max="11741" width="50.85546875" style="2" customWidth="1"/>
    <col min="11742" max="11742" width="9.140625" style="2" customWidth="1"/>
    <col min="11743" max="11743" width="14.140625" style="2" customWidth="1"/>
    <col min="11744" max="11744" width="18" style="2" customWidth="1"/>
    <col min="11745" max="11745" width="14.5703125" style="2" customWidth="1"/>
    <col min="11746" max="11746" width="14.42578125" style="2" customWidth="1"/>
    <col min="11747" max="11747" width="13.5703125" style="2" customWidth="1"/>
    <col min="11748" max="11748" width="14.5703125" style="2" customWidth="1"/>
    <col min="11749" max="11749" width="14.42578125" style="2" customWidth="1"/>
    <col min="11750" max="11750" width="14.5703125" style="2" customWidth="1"/>
    <col min="11751" max="11751" width="14.42578125" style="2" customWidth="1"/>
    <col min="11752" max="11752" width="13.85546875" style="2" customWidth="1"/>
    <col min="11753" max="11753" width="14.5703125" style="2" customWidth="1"/>
    <col min="11754" max="11754" width="13.85546875" style="2" customWidth="1"/>
    <col min="11755" max="11755" width="14.42578125" style="2" customWidth="1"/>
    <col min="11756" max="11756" width="14.5703125" style="2" customWidth="1"/>
    <col min="11757" max="11757" width="16.5703125" style="2" customWidth="1"/>
    <col min="11758" max="11758" width="14.5703125" style="2" customWidth="1"/>
    <col min="11759" max="11759" width="14.42578125" style="2" customWidth="1"/>
    <col min="11760" max="11760" width="14.5703125" style="2" customWidth="1"/>
    <col min="11761" max="11761" width="14.42578125" style="2" customWidth="1"/>
    <col min="11762" max="11762" width="15" style="2" customWidth="1"/>
    <col min="11763" max="11764" width="14.42578125" style="2" customWidth="1"/>
    <col min="11765" max="11765" width="13.85546875" style="2" customWidth="1"/>
    <col min="11766" max="11766" width="14.5703125" style="2" customWidth="1"/>
    <col min="11767" max="11768" width="14.42578125" style="2" customWidth="1"/>
    <col min="11769" max="11770" width="15" style="2" customWidth="1"/>
    <col min="11771" max="11771" width="15.42578125" style="2" customWidth="1"/>
    <col min="11772" max="11772" width="14.42578125" style="2" customWidth="1"/>
    <col min="11773" max="11773" width="13.5703125" style="2" customWidth="1"/>
    <col min="11774" max="11774" width="13.42578125" style="2" customWidth="1"/>
    <col min="11775" max="11775" width="14.42578125" style="2" customWidth="1"/>
    <col min="11776" max="11776" width="13.85546875" style="2" customWidth="1"/>
    <col min="11777" max="11777" width="14.42578125" style="2" customWidth="1"/>
    <col min="11778" max="11778" width="13.85546875" style="2" customWidth="1"/>
    <col min="11779" max="11779" width="14.5703125" style="2" customWidth="1"/>
    <col min="11780" max="11781" width="14.42578125" style="2" customWidth="1"/>
    <col min="11782" max="11782" width="15.42578125" style="2" customWidth="1"/>
    <col min="11783" max="11783" width="15" style="2" customWidth="1"/>
    <col min="11784" max="11784" width="12.5703125" style="2" customWidth="1"/>
    <col min="11785" max="11788" width="14.42578125" style="2" customWidth="1"/>
    <col min="11789" max="11789" width="13.85546875" style="2" customWidth="1"/>
    <col min="11790" max="11790" width="14.42578125" style="2" customWidth="1"/>
    <col min="11791" max="11791" width="13.85546875" style="2" customWidth="1"/>
    <col min="11792" max="11792" width="14.5703125" style="2" customWidth="1"/>
    <col min="11793" max="11794" width="14.42578125" style="2" customWidth="1"/>
    <col min="11795" max="11795" width="15.42578125" style="2" customWidth="1"/>
    <col min="11796" max="11796" width="15" style="2" customWidth="1"/>
    <col min="11797" max="11799" width="12.5703125" style="2" customWidth="1"/>
    <col min="11800" max="11800" width="14.42578125" style="2" customWidth="1"/>
    <col min="11801" max="11801" width="13.42578125" style="2" customWidth="1"/>
    <col min="11802" max="11802" width="12.5703125" style="2" customWidth="1"/>
    <col min="11803" max="11803" width="14.42578125" style="2" customWidth="1"/>
    <col min="11804" max="11804" width="13.85546875" style="2" customWidth="1"/>
    <col min="11805" max="11805" width="14.5703125" style="2" customWidth="1"/>
    <col min="11806" max="11807" width="14.42578125" style="2" customWidth="1"/>
    <col min="11808" max="11809" width="15" style="2" customWidth="1"/>
    <col min="11810" max="11810" width="16.42578125" style="2" bestFit="1" customWidth="1"/>
    <col min="11811" max="11820" width="12.42578125" style="2" bestFit="1" customWidth="1"/>
    <col min="11821" max="11822" width="14.42578125" style="2" bestFit="1" customWidth="1"/>
    <col min="11823" max="11994" width="9.140625" style="2"/>
    <col min="11995" max="11995" width="14.42578125" style="2" customWidth="1"/>
    <col min="11996" max="11996" width="12" style="2" customWidth="1"/>
    <col min="11997" max="11997" width="50.85546875" style="2" customWidth="1"/>
    <col min="11998" max="11998" width="9.140625" style="2" customWidth="1"/>
    <col min="11999" max="11999" width="14.140625" style="2" customWidth="1"/>
    <col min="12000" max="12000" width="18" style="2" customWidth="1"/>
    <col min="12001" max="12001" width="14.5703125" style="2" customWidth="1"/>
    <col min="12002" max="12002" width="14.42578125" style="2" customWidth="1"/>
    <col min="12003" max="12003" width="13.5703125" style="2" customWidth="1"/>
    <col min="12004" max="12004" width="14.5703125" style="2" customWidth="1"/>
    <col min="12005" max="12005" width="14.42578125" style="2" customWidth="1"/>
    <col min="12006" max="12006" width="14.5703125" style="2" customWidth="1"/>
    <col min="12007" max="12007" width="14.42578125" style="2" customWidth="1"/>
    <col min="12008" max="12008" width="13.85546875" style="2" customWidth="1"/>
    <col min="12009" max="12009" width="14.5703125" style="2" customWidth="1"/>
    <col min="12010" max="12010" width="13.85546875" style="2" customWidth="1"/>
    <col min="12011" max="12011" width="14.42578125" style="2" customWidth="1"/>
    <col min="12012" max="12012" width="14.5703125" style="2" customWidth="1"/>
    <col min="12013" max="12013" width="16.5703125" style="2" customWidth="1"/>
    <col min="12014" max="12014" width="14.5703125" style="2" customWidth="1"/>
    <col min="12015" max="12015" width="14.42578125" style="2" customWidth="1"/>
    <col min="12016" max="12016" width="14.5703125" style="2" customWidth="1"/>
    <col min="12017" max="12017" width="14.42578125" style="2" customWidth="1"/>
    <col min="12018" max="12018" width="15" style="2" customWidth="1"/>
    <col min="12019" max="12020" width="14.42578125" style="2" customWidth="1"/>
    <col min="12021" max="12021" width="13.85546875" style="2" customWidth="1"/>
    <col min="12022" max="12022" width="14.5703125" style="2" customWidth="1"/>
    <col min="12023" max="12024" width="14.42578125" style="2" customWidth="1"/>
    <col min="12025" max="12026" width="15" style="2" customWidth="1"/>
    <col min="12027" max="12027" width="15.42578125" style="2" customWidth="1"/>
    <col min="12028" max="12028" width="14.42578125" style="2" customWidth="1"/>
    <col min="12029" max="12029" width="13.5703125" style="2" customWidth="1"/>
    <col min="12030" max="12030" width="13.42578125" style="2" customWidth="1"/>
    <col min="12031" max="12031" width="14.42578125" style="2" customWidth="1"/>
    <col min="12032" max="12032" width="13.85546875" style="2" customWidth="1"/>
    <col min="12033" max="12033" width="14.42578125" style="2" customWidth="1"/>
    <col min="12034" max="12034" width="13.85546875" style="2" customWidth="1"/>
    <col min="12035" max="12035" width="14.5703125" style="2" customWidth="1"/>
    <col min="12036" max="12037" width="14.42578125" style="2" customWidth="1"/>
    <col min="12038" max="12038" width="15.42578125" style="2" customWidth="1"/>
    <col min="12039" max="12039" width="15" style="2" customWidth="1"/>
    <col min="12040" max="12040" width="12.5703125" style="2" customWidth="1"/>
    <col min="12041" max="12044" width="14.42578125" style="2" customWidth="1"/>
    <col min="12045" max="12045" width="13.85546875" style="2" customWidth="1"/>
    <col min="12046" max="12046" width="14.42578125" style="2" customWidth="1"/>
    <col min="12047" max="12047" width="13.85546875" style="2" customWidth="1"/>
    <col min="12048" max="12048" width="14.5703125" style="2" customWidth="1"/>
    <col min="12049" max="12050" width="14.42578125" style="2" customWidth="1"/>
    <col min="12051" max="12051" width="15.42578125" style="2" customWidth="1"/>
    <col min="12052" max="12052" width="15" style="2" customWidth="1"/>
    <col min="12053" max="12055" width="12.5703125" style="2" customWidth="1"/>
    <col min="12056" max="12056" width="14.42578125" style="2" customWidth="1"/>
    <col min="12057" max="12057" width="13.42578125" style="2" customWidth="1"/>
    <col min="12058" max="12058" width="12.5703125" style="2" customWidth="1"/>
    <col min="12059" max="12059" width="14.42578125" style="2" customWidth="1"/>
    <col min="12060" max="12060" width="13.85546875" style="2" customWidth="1"/>
    <col min="12061" max="12061" width="14.5703125" style="2" customWidth="1"/>
    <col min="12062" max="12063" width="14.42578125" style="2" customWidth="1"/>
    <col min="12064" max="12065" width="15" style="2" customWidth="1"/>
    <col min="12066" max="12066" width="16.42578125" style="2" bestFit="1" customWidth="1"/>
    <col min="12067" max="12076" width="12.42578125" style="2" bestFit="1" customWidth="1"/>
    <col min="12077" max="12078" width="14.42578125" style="2" bestFit="1" customWidth="1"/>
    <col min="12079" max="12250" width="9.140625" style="2"/>
    <col min="12251" max="12251" width="14.42578125" style="2" customWidth="1"/>
    <col min="12252" max="12252" width="12" style="2" customWidth="1"/>
    <col min="12253" max="12253" width="50.85546875" style="2" customWidth="1"/>
    <col min="12254" max="12254" width="9.140625" style="2" customWidth="1"/>
    <col min="12255" max="12255" width="14.140625" style="2" customWidth="1"/>
    <col min="12256" max="12256" width="18" style="2" customWidth="1"/>
    <col min="12257" max="12257" width="14.5703125" style="2" customWidth="1"/>
    <col min="12258" max="12258" width="14.42578125" style="2" customWidth="1"/>
    <col min="12259" max="12259" width="13.5703125" style="2" customWidth="1"/>
    <col min="12260" max="12260" width="14.5703125" style="2" customWidth="1"/>
    <col min="12261" max="12261" width="14.42578125" style="2" customWidth="1"/>
    <col min="12262" max="12262" width="14.5703125" style="2" customWidth="1"/>
    <col min="12263" max="12263" width="14.42578125" style="2" customWidth="1"/>
    <col min="12264" max="12264" width="13.85546875" style="2" customWidth="1"/>
    <col min="12265" max="12265" width="14.5703125" style="2" customWidth="1"/>
    <col min="12266" max="12266" width="13.85546875" style="2" customWidth="1"/>
    <col min="12267" max="12267" width="14.42578125" style="2" customWidth="1"/>
    <col min="12268" max="12268" width="14.5703125" style="2" customWidth="1"/>
    <col min="12269" max="12269" width="16.5703125" style="2" customWidth="1"/>
    <col min="12270" max="12270" width="14.5703125" style="2" customWidth="1"/>
    <col min="12271" max="12271" width="14.42578125" style="2" customWidth="1"/>
    <col min="12272" max="12272" width="14.5703125" style="2" customWidth="1"/>
    <col min="12273" max="12273" width="14.42578125" style="2" customWidth="1"/>
    <col min="12274" max="12274" width="15" style="2" customWidth="1"/>
    <col min="12275" max="12276" width="14.42578125" style="2" customWidth="1"/>
    <col min="12277" max="12277" width="13.85546875" style="2" customWidth="1"/>
    <col min="12278" max="12278" width="14.5703125" style="2" customWidth="1"/>
    <col min="12279" max="12280" width="14.42578125" style="2" customWidth="1"/>
    <col min="12281" max="12282" width="15" style="2" customWidth="1"/>
    <col min="12283" max="12283" width="15.42578125" style="2" customWidth="1"/>
    <col min="12284" max="12284" width="14.42578125" style="2" customWidth="1"/>
    <col min="12285" max="12285" width="13.5703125" style="2" customWidth="1"/>
    <col min="12286" max="12286" width="13.42578125" style="2" customWidth="1"/>
    <col min="12287" max="12287" width="14.42578125" style="2" customWidth="1"/>
    <col min="12288" max="12288" width="13.85546875" style="2" customWidth="1"/>
    <col min="12289" max="12289" width="14.42578125" style="2" customWidth="1"/>
    <col min="12290" max="12290" width="13.85546875" style="2" customWidth="1"/>
    <col min="12291" max="12291" width="14.5703125" style="2" customWidth="1"/>
    <col min="12292" max="12293" width="14.42578125" style="2" customWidth="1"/>
    <col min="12294" max="12294" width="15.42578125" style="2" customWidth="1"/>
    <col min="12295" max="12295" width="15" style="2" customWidth="1"/>
    <col min="12296" max="12296" width="12.5703125" style="2" customWidth="1"/>
    <col min="12297" max="12300" width="14.42578125" style="2" customWidth="1"/>
    <col min="12301" max="12301" width="13.85546875" style="2" customWidth="1"/>
    <col min="12302" max="12302" width="14.42578125" style="2" customWidth="1"/>
    <col min="12303" max="12303" width="13.85546875" style="2" customWidth="1"/>
    <col min="12304" max="12304" width="14.5703125" style="2" customWidth="1"/>
    <col min="12305" max="12306" width="14.42578125" style="2" customWidth="1"/>
    <col min="12307" max="12307" width="15.42578125" style="2" customWidth="1"/>
    <col min="12308" max="12308" width="15" style="2" customWidth="1"/>
    <col min="12309" max="12311" width="12.5703125" style="2" customWidth="1"/>
    <col min="12312" max="12312" width="14.42578125" style="2" customWidth="1"/>
    <col min="12313" max="12313" width="13.42578125" style="2" customWidth="1"/>
    <col min="12314" max="12314" width="12.5703125" style="2" customWidth="1"/>
    <col min="12315" max="12315" width="14.42578125" style="2" customWidth="1"/>
    <col min="12316" max="12316" width="13.85546875" style="2" customWidth="1"/>
    <col min="12317" max="12317" width="14.5703125" style="2" customWidth="1"/>
    <col min="12318" max="12319" width="14.42578125" style="2" customWidth="1"/>
    <col min="12320" max="12321" width="15" style="2" customWidth="1"/>
    <col min="12322" max="12322" width="16.42578125" style="2" bestFit="1" customWidth="1"/>
    <col min="12323" max="12332" width="12.42578125" style="2" bestFit="1" customWidth="1"/>
    <col min="12333" max="12334" width="14.42578125" style="2" bestFit="1" customWidth="1"/>
    <col min="12335" max="12506" width="9.140625" style="2"/>
    <col min="12507" max="12507" width="14.42578125" style="2" customWidth="1"/>
    <col min="12508" max="12508" width="12" style="2" customWidth="1"/>
    <col min="12509" max="12509" width="50.85546875" style="2" customWidth="1"/>
    <col min="12510" max="12510" width="9.140625" style="2" customWidth="1"/>
    <col min="12511" max="12511" width="14.140625" style="2" customWidth="1"/>
    <col min="12512" max="12512" width="18" style="2" customWidth="1"/>
    <col min="12513" max="12513" width="14.5703125" style="2" customWidth="1"/>
    <col min="12514" max="12514" width="14.42578125" style="2" customWidth="1"/>
    <col min="12515" max="12515" width="13.5703125" style="2" customWidth="1"/>
    <col min="12516" max="12516" width="14.5703125" style="2" customWidth="1"/>
    <col min="12517" max="12517" width="14.42578125" style="2" customWidth="1"/>
    <col min="12518" max="12518" width="14.5703125" style="2" customWidth="1"/>
    <col min="12519" max="12519" width="14.42578125" style="2" customWidth="1"/>
    <col min="12520" max="12520" width="13.85546875" style="2" customWidth="1"/>
    <col min="12521" max="12521" width="14.5703125" style="2" customWidth="1"/>
    <col min="12522" max="12522" width="13.85546875" style="2" customWidth="1"/>
    <col min="12523" max="12523" width="14.42578125" style="2" customWidth="1"/>
    <col min="12524" max="12524" width="14.5703125" style="2" customWidth="1"/>
    <col min="12525" max="12525" width="16.5703125" style="2" customWidth="1"/>
    <col min="12526" max="12526" width="14.5703125" style="2" customWidth="1"/>
    <col min="12527" max="12527" width="14.42578125" style="2" customWidth="1"/>
    <col min="12528" max="12528" width="14.5703125" style="2" customWidth="1"/>
    <col min="12529" max="12529" width="14.42578125" style="2" customWidth="1"/>
    <col min="12530" max="12530" width="15" style="2" customWidth="1"/>
    <col min="12531" max="12532" width="14.42578125" style="2" customWidth="1"/>
    <col min="12533" max="12533" width="13.85546875" style="2" customWidth="1"/>
    <col min="12534" max="12534" width="14.5703125" style="2" customWidth="1"/>
    <col min="12535" max="12536" width="14.42578125" style="2" customWidth="1"/>
    <col min="12537" max="12538" width="15" style="2" customWidth="1"/>
    <col min="12539" max="12539" width="15.42578125" style="2" customWidth="1"/>
    <col min="12540" max="12540" width="14.42578125" style="2" customWidth="1"/>
    <col min="12541" max="12541" width="13.5703125" style="2" customWidth="1"/>
    <col min="12542" max="12542" width="13.42578125" style="2" customWidth="1"/>
    <col min="12543" max="12543" width="14.42578125" style="2" customWidth="1"/>
    <col min="12544" max="12544" width="13.85546875" style="2" customWidth="1"/>
    <col min="12545" max="12545" width="14.42578125" style="2" customWidth="1"/>
    <col min="12546" max="12546" width="13.85546875" style="2" customWidth="1"/>
    <col min="12547" max="12547" width="14.5703125" style="2" customWidth="1"/>
    <col min="12548" max="12549" width="14.42578125" style="2" customWidth="1"/>
    <col min="12550" max="12550" width="15.42578125" style="2" customWidth="1"/>
    <col min="12551" max="12551" width="15" style="2" customWidth="1"/>
    <col min="12552" max="12552" width="12.5703125" style="2" customWidth="1"/>
    <col min="12553" max="12556" width="14.42578125" style="2" customWidth="1"/>
    <col min="12557" max="12557" width="13.85546875" style="2" customWidth="1"/>
    <col min="12558" max="12558" width="14.42578125" style="2" customWidth="1"/>
    <col min="12559" max="12559" width="13.85546875" style="2" customWidth="1"/>
    <col min="12560" max="12560" width="14.5703125" style="2" customWidth="1"/>
    <col min="12561" max="12562" width="14.42578125" style="2" customWidth="1"/>
    <col min="12563" max="12563" width="15.42578125" style="2" customWidth="1"/>
    <col min="12564" max="12564" width="15" style="2" customWidth="1"/>
    <col min="12565" max="12567" width="12.5703125" style="2" customWidth="1"/>
    <col min="12568" max="12568" width="14.42578125" style="2" customWidth="1"/>
    <col min="12569" max="12569" width="13.42578125" style="2" customWidth="1"/>
    <col min="12570" max="12570" width="12.5703125" style="2" customWidth="1"/>
    <col min="12571" max="12571" width="14.42578125" style="2" customWidth="1"/>
    <col min="12572" max="12572" width="13.85546875" style="2" customWidth="1"/>
    <col min="12573" max="12573" width="14.5703125" style="2" customWidth="1"/>
    <col min="12574" max="12575" width="14.42578125" style="2" customWidth="1"/>
    <col min="12576" max="12577" width="15" style="2" customWidth="1"/>
    <col min="12578" max="12578" width="16.42578125" style="2" bestFit="1" customWidth="1"/>
    <col min="12579" max="12588" width="12.42578125" style="2" bestFit="1" customWidth="1"/>
    <col min="12589" max="12590" width="14.42578125" style="2" bestFit="1" customWidth="1"/>
    <col min="12591" max="12762" width="9.140625" style="2"/>
    <col min="12763" max="12763" width="14.42578125" style="2" customWidth="1"/>
    <col min="12764" max="12764" width="12" style="2" customWidth="1"/>
    <col min="12765" max="12765" width="50.85546875" style="2" customWidth="1"/>
    <col min="12766" max="12766" width="9.140625" style="2" customWidth="1"/>
    <col min="12767" max="12767" width="14.140625" style="2" customWidth="1"/>
    <col min="12768" max="12768" width="18" style="2" customWidth="1"/>
    <col min="12769" max="12769" width="14.5703125" style="2" customWidth="1"/>
    <col min="12770" max="12770" width="14.42578125" style="2" customWidth="1"/>
    <col min="12771" max="12771" width="13.5703125" style="2" customWidth="1"/>
    <col min="12772" max="12772" width="14.5703125" style="2" customWidth="1"/>
    <col min="12773" max="12773" width="14.42578125" style="2" customWidth="1"/>
    <col min="12774" max="12774" width="14.5703125" style="2" customWidth="1"/>
    <col min="12775" max="12775" width="14.42578125" style="2" customWidth="1"/>
    <col min="12776" max="12776" width="13.85546875" style="2" customWidth="1"/>
    <col min="12777" max="12777" width="14.5703125" style="2" customWidth="1"/>
    <col min="12778" max="12778" width="13.85546875" style="2" customWidth="1"/>
    <col min="12779" max="12779" width="14.42578125" style="2" customWidth="1"/>
    <col min="12780" max="12780" width="14.5703125" style="2" customWidth="1"/>
    <col min="12781" max="12781" width="16.5703125" style="2" customWidth="1"/>
    <col min="12782" max="12782" width="14.5703125" style="2" customWidth="1"/>
    <col min="12783" max="12783" width="14.42578125" style="2" customWidth="1"/>
    <col min="12784" max="12784" width="14.5703125" style="2" customWidth="1"/>
    <col min="12785" max="12785" width="14.42578125" style="2" customWidth="1"/>
    <col min="12786" max="12786" width="15" style="2" customWidth="1"/>
    <col min="12787" max="12788" width="14.42578125" style="2" customWidth="1"/>
    <col min="12789" max="12789" width="13.85546875" style="2" customWidth="1"/>
    <col min="12790" max="12790" width="14.5703125" style="2" customWidth="1"/>
    <col min="12791" max="12792" width="14.42578125" style="2" customWidth="1"/>
    <col min="12793" max="12794" width="15" style="2" customWidth="1"/>
    <col min="12795" max="12795" width="15.42578125" style="2" customWidth="1"/>
    <col min="12796" max="12796" width="14.42578125" style="2" customWidth="1"/>
    <col min="12797" max="12797" width="13.5703125" style="2" customWidth="1"/>
    <col min="12798" max="12798" width="13.42578125" style="2" customWidth="1"/>
    <col min="12799" max="12799" width="14.42578125" style="2" customWidth="1"/>
    <col min="12800" max="12800" width="13.85546875" style="2" customWidth="1"/>
    <col min="12801" max="12801" width="14.42578125" style="2" customWidth="1"/>
    <col min="12802" max="12802" width="13.85546875" style="2" customWidth="1"/>
    <col min="12803" max="12803" width="14.5703125" style="2" customWidth="1"/>
    <col min="12804" max="12805" width="14.42578125" style="2" customWidth="1"/>
    <col min="12806" max="12806" width="15.42578125" style="2" customWidth="1"/>
    <col min="12807" max="12807" width="15" style="2" customWidth="1"/>
    <col min="12808" max="12808" width="12.5703125" style="2" customWidth="1"/>
    <col min="12809" max="12812" width="14.42578125" style="2" customWidth="1"/>
    <col min="12813" max="12813" width="13.85546875" style="2" customWidth="1"/>
    <col min="12814" max="12814" width="14.42578125" style="2" customWidth="1"/>
    <col min="12815" max="12815" width="13.85546875" style="2" customWidth="1"/>
    <col min="12816" max="12816" width="14.5703125" style="2" customWidth="1"/>
    <col min="12817" max="12818" width="14.42578125" style="2" customWidth="1"/>
    <col min="12819" max="12819" width="15.42578125" style="2" customWidth="1"/>
    <col min="12820" max="12820" width="15" style="2" customWidth="1"/>
    <col min="12821" max="12823" width="12.5703125" style="2" customWidth="1"/>
    <col min="12824" max="12824" width="14.42578125" style="2" customWidth="1"/>
    <col min="12825" max="12825" width="13.42578125" style="2" customWidth="1"/>
    <col min="12826" max="12826" width="12.5703125" style="2" customWidth="1"/>
    <col min="12827" max="12827" width="14.42578125" style="2" customWidth="1"/>
    <col min="12828" max="12828" width="13.85546875" style="2" customWidth="1"/>
    <col min="12829" max="12829" width="14.5703125" style="2" customWidth="1"/>
    <col min="12830" max="12831" width="14.42578125" style="2" customWidth="1"/>
    <col min="12832" max="12833" width="15" style="2" customWidth="1"/>
    <col min="12834" max="12834" width="16.42578125" style="2" bestFit="1" customWidth="1"/>
    <col min="12835" max="12844" width="12.42578125" style="2" bestFit="1" customWidth="1"/>
    <col min="12845" max="12846" width="14.42578125" style="2" bestFit="1" customWidth="1"/>
    <col min="12847" max="13018" width="9.140625" style="2"/>
    <col min="13019" max="13019" width="14.42578125" style="2" customWidth="1"/>
    <col min="13020" max="13020" width="12" style="2" customWidth="1"/>
    <col min="13021" max="13021" width="50.85546875" style="2" customWidth="1"/>
    <col min="13022" max="13022" width="9.140625" style="2" customWidth="1"/>
    <col min="13023" max="13023" width="14.140625" style="2" customWidth="1"/>
    <col min="13024" max="13024" width="18" style="2" customWidth="1"/>
    <col min="13025" max="13025" width="14.5703125" style="2" customWidth="1"/>
    <col min="13026" max="13026" width="14.42578125" style="2" customWidth="1"/>
    <col min="13027" max="13027" width="13.5703125" style="2" customWidth="1"/>
    <col min="13028" max="13028" width="14.5703125" style="2" customWidth="1"/>
    <col min="13029" max="13029" width="14.42578125" style="2" customWidth="1"/>
    <col min="13030" max="13030" width="14.5703125" style="2" customWidth="1"/>
    <col min="13031" max="13031" width="14.42578125" style="2" customWidth="1"/>
    <col min="13032" max="13032" width="13.85546875" style="2" customWidth="1"/>
    <col min="13033" max="13033" width="14.5703125" style="2" customWidth="1"/>
    <col min="13034" max="13034" width="13.85546875" style="2" customWidth="1"/>
    <col min="13035" max="13035" width="14.42578125" style="2" customWidth="1"/>
    <col min="13036" max="13036" width="14.5703125" style="2" customWidth="1"/>
    <col min="13037" max="13037" width="16.5703125" style="2" customWidth="1"/>
    <col min="13038" max="13038" width="14.5703125" style="2" customWidth="1"/>
    <col min="13039" max="13039" width="14.42578125" style="2" customWidth="1"/>
    <col min="13040" max="13040" width="14.5703125" style="2" customWidth="1"/>
    <col min="13041" max="13041" width="14.42578125" style="2" customWidth="1"/>
    <col min="13042" max="13042" width="15" style="2" customWidth="1"/>
    <col min="13043" max="13044" width="14.42578125" style="2" customWidth="1"/>
    <col min="13045" max="13045" width="13.85546875" style="2" customWidth="1"/>
    <col min="13046" max="13046" width="14.5703125" style="2" customWidth="1"/>
    <col min="13047" max="13048" width="14.42578125" style="2" customWidth="1"/>
    <col min="13049" max="13050" width="15" style="2" customWidth="1"/>
    <col min="13051" max="13051" width="15.42578125" style="2" customWidth="1"/>
    <col min="13052" max="13052" width="14.42578125" style="2" customWidth="1"/>
    <col min="13053" max="13053" width="13.5703125" style="2" customWidth="1"/>
    <col min="13054" max="13054" width="13.42578125" style="2" customWidth="1"/>
    <col min="13055" max="13055" width="14.42578125" style="2" customWidth="1"/>
    <col min="13056" max="13056" width="13.85546875" style="2" customWidth="1"/>
    <col min="13057" max="13057" width="14.42578125" style="2" customWidth="1"/>
    <col min="13058" max="13058" width="13.85546875" style="2" customWidth="1"/>
    <col min="13059" max="13059" width="14.5703125" style="2" customWidth="1"/>
    <col min="13060" max="13061" width="14.42578125" style="2" customWidth="1"/>
    <col min="13062" max="13062" width="15.42578125" style="2" customWidth="1"/>
    <col min="13063" max="13063" width="15" style="2" customWidth="1"/>
    <col min="13064" max="13064" width="12.5703125" style="2" customWidth="1"/>
    <col min="13065" max="13068" width="14.42578125" style="2" customWidth="1"/>
    <col min="13069" max="13069" width="13.85546875" style="2" customWidth="1"/>
    <col min="13070" max="13070" width="14.42578125" style="2" customWidth="1"/>
    <col min="13071" max="13071" width="13.85546875" style="2" customWidth="1"/>
    <col min="13072" max="13072" width="14.5703125" style="2" customWidth="1"/>
    <col min="13073" max="13074" width="14.42578125" style="2" customWidth="1"/>
    <col min="13075" max="13075" width="15.42578125" style="2" customWidth="1"/>
    <col min="13076" max="13076" width="15" style="2" customWidth="1"/>
    <col min="13077" max="13079" width="12.5703125" style="2" customWidth="1"/>
    <col min="13080" max="13080" width="14.42578125" style="2" customWidth="1"/>
    <col min="13081" max="13081" width="13.42578125" style="2" customWidth="1"/>
    <col min="13082" max="13082" width="12.5703125" style="2" customWidth="1"/>
    <col min="13083" max="13083" width="14.42578125" style="2" customWidth="1"/>
    <col min="13084" max="13084" width="13.85546875" style="2" customWidth="1"/>
    <col min="13085" max="13085" width="14.5703125" style="2" customWidth="1"/>
    <col min="13086" max="13087" width="14.42578125" style="2" customWidth="1"/>
    <col min="13088" max="13089" width="15" style="2" customWidth="1"/>
    <col min="13090" max="13090" width="16.42578125" style="2" bestFit="1" customWidth="1"/>
    <col min="13091" max="13100" width="12.42578125" style="2" bestFit="1" customWidth="1"/>
    <col min="13101" max="13102" width="14.42578125" style="2" bestFit="1" customWidth="1"/>
    <col min="13103" max="13274" width="9.140625" style="2"/>
    <col min="13275" max="13275" width="14.42578125" style="2" customWidth="1"/>
    <col min="13276" max="13276" width="12" style="2" customWidth="1"/>
    <col min="13277" max="13277" width="50.85546875" style="2" customWidth="1"/>
    <col min="13278" max="13278" width="9.140625" style="2" customWidth="1"/>
    <col min="13279" max="13279" width="14.140625" style="2" customWidth="1"/>
    <col min="13280" max="13280" width="18" style="2" customWidth="1"/>
    <col min="13281" max="13281" width="14.5703125" style="2" customWidth="1"/>
    <col min="13282" max="13282" width="14.42578125" style="2" customWidth="1"/>
    <col min="13283" max="13283" width="13.5703125" style="2" customWidth="1"/>
    <col min="13284" max="13284" width="14.5703125" style="2" customWidth="1"/>
    <col min="13285" max="13285" width="14.42578125" style="2" customWidth="1"/>
    <col min="13286" max="13286" width="14.5703125" style="2" customWidth="1"/>
    <col min="13287" max="13287" width="14.42578125" style="2" customWidth="1"/>
    <col min="13288" max="13288" width="13.85546875" style="2" customWidth="1"/>
    <col min="13289" max="13289" width="14.5703125" style="2" customWidth="1"/>
    <col min="13290" max="13290" width="13.85546875" style="2" customWidth="1"/>
    <col min="13291" max="13291" width="14.42578125" style="2" customWidth="1"/>
    <col min="13292" max="13292" width="14.5703125" style="2" customWidth="1"/>
    <col min="13293" max="13293" width="16.5703125" style="2" customWidth="1"/>
    <col min="13294" max="13294" width="14.5703125" style="2" customWidth="1"/>
    <col min="13295" max="13295" width="14.42578125" style="2" customWidth="1"/>
    <col min="13296" max="13296" width="14.5703125" style="2" customWidth="1"/>
    <col min="13297" max="13297" width="14.42578125" style="2" customWidth="1"/>
    <col min="13298" max="13298" width="15" style="2" customWidth="1"/>
    <col min="13299" max="13300" width="14.42578125" style="2" customWidth="1"/>
    <col min="13301" max="13301" width="13.85546875" style="2" customWidth="1"/>
    <col min="13302" max="13302" width="14.5703125" style="2" customWidth="1"/>
    <col min="13303" max="13304" width="14.42578125" style="2" customWidth="1"/>
    <col min="13305" max="13306" width="15" style="2" customWidth="1"/>
    <col min="13307" max="13307" width="15.42578125" style="2" customWidth="1"/>
    <col min="13308" max="13308" width="14.42578125" style="2" customWidth="1"/>
    <col min="13309" max="13309" width="13.5703125" style="2" customWidth="1"/>
    <col min="13310" max="13310" width="13.42578125" style="2" customWidth="1"/>
    <col min="13311" max="13311" width="14.42578125" style="2" customWidth="1"/>
    <col min="13312" max="13312" width="13.85546875" style="2" customWidth="1"/>
    <col min="13313" max="13313" width="14.42578125" style="2" customWidth="1"/>
    <col min="13314" max="13314" width="13.85546875" style="2" customWidth="1"/>
    <col min="13315" max="13315" width="14.5703125" style="2" customWidth="1"/>
    <col min="13316" max="13317" width="14.42578125" style="2" customWidth="1"/>
    <col min="13318" max="13318" width="15.42578125" style="2" customWidth="1"/>
    <col min="13319" max="13319" width="15" style="2" customWidth="1"/>
    <col min="13320" max="13320" width="12.5703125" style="2" customWidth="1"/>
    <col min="13321" max="13324" width="14.42578125" style="2" customWidth="1"/>
    <col min="13325" max="13325" width="13.85546875" style="2" customWidth="1"/>
    <col min="13326" max="13326" width="14.42578125" style="2" customWidth="1"/>
    <col min="13327" max="13327" width="13.85546875" style="2" customWidth="1"/>
    <col min="13328" max="13328" width="14.5703125" style="2" customWidth="1"/>
    <col min="13329" max="13330" width="14.42578125" style="2" customWidth="1"/>
    <col min="13331" max="13331" width="15.42578125" style="2" customWidth="1"/>
    <col min="13332" max="13332" width="15" style="2" customWidth="1"/>
    <col min="13333" max="13335" width="12.5703125" style="2" customWidth="1"/>
    <col min="13336" max="13336" width="14.42578125" style="2" customWidth="1"/>
    <col min="13337" max="13337" width="13.42578125" style="2" customWidth="1"/>
    <col min="13338" max="13338" width="12.5703125" style="2" customWidth="1"/>
    <col min="13339" max="13339" width="14.42578125" style="2" customWidth="1"/>
    <col min="13340" max="13340" width="13.85546875" style="2" customWidth="1"/>
    <col min="13341" max="13341" width="14.5703125" style="2" customWidth="1"/>
    <col min="13342" max="13343" width="14.42578125" style="2" customWidth="1"/>
    <col min="13344" max="13345" width="15" style="2" customWidth="1"/>
    <col min="13346" max="13346" width="16.42578125" style="2" bestFit="1" customWidth="1"/>
    <col min="13347" max="13356" width="12.42578125" style="2" bestFit="1" customWidth="1"/>
    <col min="13357" max="13358" width="14.42578125" style="2" bestFit="1" customWidth="1"/>
    <col min="13359" max="13530" width="9.140625" style="2"/>
    <col min="13531" max="13531" width="14.42578125" style="2" customWidth="1"/>
    <col min="13532" max="13532" width="12" style="2" customWidth="1"/>
    <col min="13533" max="13533" width="50.85546875" style="2" customWidth="1"/>
    <col min="13534" max="13534" width="9.140625" style="2" customWidth="1"/>
    <col min="13535" max="13535" width="14.140625" style="2" customWidth="1"/>
    <col min="13536" max="13536" width="18" style="2" customWidth="1"/>
    <col min="13537" max="13537" width="14.5703125" style="2" customWidth="1"/>
    <col min="13538" max="13538" width="14.42578125" style="2" customWidth="1"/>
    <col min="13539" max="13539" width="13.5703125" style="2" customWidth="1"/>
    <col min="13540" max="13540" width="14.5703125" style="2" customWidth="1"/>
    <col min="13541" max="13541" width="14.42578125" style="2" customWidth="1"/>
    <col min="13542" max="13542" width="14.5703125" style="2" customWidth="1"/>
    <col min="13543" max="13543" width="14.42578125" style="2" customWidth="1"/>
    <col min="13544" max="13544" width="13.85546875" style="2" customWidth="1"/>
    <col min="13545" max="13545" width="14.5703125" style="2" customWidth="1"/>
    <col min="13546" max="13546" width="13.85546875" style="2" customWidth="1"/>
    <col min="13547" max="13547" width="14.42578125" style="2" customWidth="1"/>
    <col min="13548" max="13548" width="14.5703125" style="2" customWidth="1"/>
    <col min="13549" max="13549" width="16.5703125" style="2" customWidth="1"/>
    <col min="13550" max="13550" width="14.5703125" style="2" customWidth="1"/>
    <col min="13551" max="13551" width="14.42578125" style="2" customWidth="1"/>
    <col min="13552" max="13552" width="14.5703125" style="2" customWidth="1"/>
    <col min="13553" max="13553" width="14.42578125" style="2" customWidth="1"/>
    <col min="13554" max="13554" width="15" style="2" customWidth="1"/>
    <col min="13555" max="13556" width="14.42578125" style="2" customWidth="1"/>
    <col min="13557" max="13557" width="13.85546875" style="2" customWidth="1"/>
    <col min="13558" max="13558" width="14.5703125" style="2" customWidth="1"/>
    <col min="13559" max="13560" width="14.42578125" style="2" customWidth="1"/>
    <col min="13561" max="13562" width="15" style="2" customWidth="1"/>
    <col min="13563" max="13563" width="15.42578125" style="2" customWidth="1"/>
    <col min="13564" max="13564" width="14.42578125" style="2" customWidth="1"/>
    <col min="13565" max="13565" width="13.5703125" style="2" customWidth="1"/>
    <col min="13566" max="13566" width="13.42578125" style="2" customWidth="1"/>
    <col min="13567" max="13567" width="14.42578125" style="2" customWidth="1"/>
    <col min="13568" max="13568" width="13.85546875" style="2" customWidth="1"/>
    <col min="13569" max="13569" width="14.42578125" style="2" customWidth="1"/>
    <col min="13570" max="13570" width="13.85546875" style="2" customWidth="1"/>
    <col min="13571" max="13571" width="14.5703125" style="2" customWidth="1"/>
    <col min="13572" max="13573" width="14.42578125" style="2" customWidth="1"/>
    <col min="13574" max="13574" width="15.42578125" style="2" customWidth="1"/>
    <col min="13575" max="13575" width="15" style="2" customWidth="1"/>
    <col min="13576" max="13576" width="12.5703125" style="2" customWidth="1"/>
    <col min="13577" max="13580" width="14.42578125" style="2" customWidth="1"/>
    <col min="13581" max="13581" width="13.85546875" style="2" customWidth="1"/>
    <col min="13582" max="13582" width="14.42578125" style="2" customWidth="1"/>
    <col min="13583" max="13583" width="13.85546875" style="2" customWidth="1"/>
    <col min="13584" max="13584" width="14.5703125" style="2" customWidth="1"/>
    <col min="13585" max="13586" width="14.42578125" style="2" customWidth="1"/>
    <col min="13587" max="13587" width="15.42578125" style="2" customWidth="1"/>
    <col min="13588" max="13588" width="15" style="2" customWidth="1"/>
    <col min="13589" max="13591" width="12.5703125" style="2" customWidth="1"/>
    <col min="13592" max="13592" width="14.42578125" style="2" customWidth="1"/>
    <col min="13593" max="13593" width="13.42578125" style="2" customWidth="1"/>
    <col min="13594" max="13594" width="12.5703125" style="2" customWidth="1"/>
    <col min="13595" max="13595" width="14.42578125" style="2" customWidth="1"/>
    <col min="13596" max="13596" width="13.85546875" style="2" customWidth="1"/>
    <col min="13597" max="13597" width="14.5703125" style="2" customWidth="1"/>
    <col min="13598" max="13599" width="14.42578125" style="2" customWidth="1"/>
    <col min="13600" max="13601" width="15" style="2" customWidth="1"/>
    <col min="13602" max="13602" width="16.42578125" style="2" bestFit="1" customWidth="1"/>
    <col min="13603" max="13612" width="12.42578125" style="2" bestFit="1" customWidth="1"/>
    <col min="13613" max="13614" width="14.42578125" style="2" bestFit="1" customWidth="1"/>
    <col min="13615" max="13786" width="9.140625" style="2"/>
    <col min="13787" max="13787" width="14.42578125" style="2" customWidth="1"/>
    <col min="13788" max="13788" width="12" style="2" customWidth="1"/>
    <col min="13789" max="13789" width="50.85546875" style="2" customWidth="1"/>
    <col min="13790" max="13790" width="9.140625" style="2" customWidth="1"/>
    <col min="13791" max="13791" width="14.140625" style="2" customWidth="1"/>
    <col min="13792" max="13792" width="18" style="2" customWidth="1"/>
    <col min="13793" max="13793" width="14.5703125" style="2" customWidth="1"/>
    <col min="13794" max="13794" width="14.42578125" style="2" customWidth="1"/>
    <col min="13795" max="13795" width="13.5703125" style="2" customWidth="1"/>
    <col min="13796" max="13796" width="14.5703125" style="2" customWidth="1"/>
    <col min="13797" max="13797" width="14.42578125" style="2" customWidth="1"/>
    <col min="13798" max="13798" width="14.5703125" style="2" customWidth="1"/>
    <col min="13799" max="13799" width="14.42578125" style="2" customWidth="1"/>
    <col min="13800" max="13800" width="13.85546875" style="2" customWidth="1"/>
    <col min="13801" max="13801" width="14.5703125" style="2" customWidth="1"/>
    <col min="13802" max="13802" width="13.85546875" style="2" customWidth="1"/>
    <col min="13803" max="13803" width="14.42578125" style="2" customWidth="1"/>
    <col min="13804" max="13804" width="14.5703125" style="2" customWidth="1"/>
    <col min="13805" max="13805" width="16.5703125" style="2" customWidth="1"/>
    <col min="13806" max="13806" width="14.5703125" style="2" customWidth="1"/>
    <col min="13807" max="13807" width="14.42578125" style="2" customWidth="1"/>
    <col min="13808" max="13808" width="14.5703125" style="2" customWidth="1"/>
    <col min="13809" max="13809" width="14.42578125" style="2" customWidth="1"/>
    <col min="13810" max="13810" width="15" style="2" customWidth="1"/>
    <col min="13811" max="13812" width="14.42578125" style="2" customWidth="1"/>
    <col min="13813" max="13813" width="13.85546875" style="2" customWidth="1"/>
    <col min="13814" max="13814" width="14.5703125" style="2" customWidth="1"/>
    <col min="13815" max="13816" width="14.42578125" style="2" customWidth="1"/>
    <col min="13817" max="13818" width="15" style="2" customWidth="1"/>
    <col min="13819" max="13819" width="15.42578125" style="2" customWidth="1"/>
    <col min="13820" max="13820" width="14.42578125" style="2" customWidth="1"/>
    <col min="13821" max="13821" width="13.5703125" style="2" customWidth="1"/>
    <col min="13822" max="13822" width="13.42578125" style="2" customWidth="1"/>
    <col min="13823" max="13823" width="14.42578125" style="2" customWidth="1"/>
    <col min="13824" max="13824" width="13.85546875" style="2" customWidth="1"/>
    <col min="13825" max="13825" width="14.42578125" style="2" customWidth="1"/>
    <col min="13826" max="13826" width="13.85546875" style="2" customWidth="1"/>
    <col min="13827" max="13827" width="14.5703125" style="2" customWidth="1"/>
    <col min="13828" max="13829" width="14.42578125" style="2" customWidth="1"/>
    <col min="13830" max="13830" width="15.42578125" style="2" customWidth="1"/>
    <col min="13831" max="13831" width="15" style="2" customWidth="1"/>
    <col min="13832" max="13832" width="12.5703125" style="2" customWidth="1"/>
    <col min="13833" max="13836" width="14.42578125" style="2" customWidth="1"/>
    <col min="13837" max="13837" width="13.85546875" style="2" customWidth="1"/>
    <col min="13838" max="13838" width="14.42578125" style="2" customWidth="1"/>
    <col min="13839" max="13839" width="13.85546875" style="2" customWidth="1"/>
    <col min="13840" max="13840" width="14.5703125" style="2" customWidth="1"/>
    <col min="13841" max="13842" width="14.42578125" style="2" customWidth="1"/>
    <col min="13843" max="13843" width="15.42578125" style="2" customWidth="1"/>
    <col min="13844" max="13844" width="15" style="2" customWidth="1"/>
    <col min="13845" max="13847" width="12.5703125" style="2" customWidth="1"/>
    <col min="13848" max="13848" width="14.42578125" style="2" customWidth="1"/>
    <col min="13849" max="13849" width="13.42578125" style="2" customWidth="1"/>
    <col min="13850" max="13850" width="12.5703125" style="2" customWidth="1"/>
    <col min="13851" max="13851" width="14.42578125" style="2" customWidth="1"/>
    <col min="13852" max="13852" width="13.85546875" style="2" customWidth="1"/>
    <col min="13853" max="13853" width="14.5703125" style="2" customWidth="1"/>
    <col min="13854" max="13855" width="14.42578125" style="2" customWidth="1"/>
    <col min="13856" max="13857" width="15" style="2" customWidth="1"/>
    <col min="13858" max="13858" width="16.42578125" style="2" bestFit="1" customWidth="1"/>
    <col min="13859" max="13868" width="12.42578125" style="2" bestFit="1" customWidth="1"/>
    <col min="13869" max="13870" width="14.42578125" style="2" bestFit="1" customWidth="1"/>
    <col min="13871" max="14042" width="9.140625" style="2"/>
    <col min="14043" max="14043" width="14.42578125" style="2" customWidth="1"/>
    <col min="14044" max="14044" width="12" style="2" customWidth="1"/>
    <col min="14045" max="14045" width="50.85546875" style="2" customWidth="1"/>
    <col min="14046" max="14046" width="9.140625" style="2" customWidth="1"/>
    <col min="14047" max="14047" width="14.140625" style="2" customWidth="1"/>
    <col min="14048" max="14048" width="18" style="2" customWidth="1"/>
    <col min="14049" max="14049" width="14.5703125" style="2" customWidth="1"/>
    <col min="14050" max="14050" width="14.42578125" style="2" customWidth="1"/>
    <col min="14051" max="14051" width="13.5703125" style="2" customWidth="1"/>
    <col min="14052" max="14052" width="14.5703125" style="2" customWidth="1"/>
    <col min="14053" max="14053" width="14.42578125" style="2" customWidth="1"/>
    <col min="14054" max="14054" width="14.5703125" style="2" customWidth="1"/>
    <col min="14055" max="14055" width="14.42578125" style="2" customWidth="1"/>
    <col min="14056" max="14056" width="13.85546875" style="2" customWidth="1"/>
    <col min="14057" max="14057" width="14.5703125" style="2" customWidth="1"/>
    <col min="14058" max="14058" width="13.85546875" style="2" customWidth="1"/>
    <col min="14059" max="14059" width="14.42578125" style="2" customWidth="1"/>
    <col min="14060" max="14060" width="14.5703125" style="2" customWidth="1"/>
    <col min="14061" max="14061" width="16.5703125" style="2" customWidth="1"/>
    <col min="14062" max="14062" width="14.5703125" style="2" customWidth="1"/>
    <col min="14063" max="14063" width="14.42578125" style="2" customWidth="1"/>
    <col min="14064" max="14064" width="14.5703125" style="2" customWidth="1"/>
    <col min="14065" max="14065" width="14.42578125" style="2" customWidth="1"/>
    <col min="14066" max="14066" width="15" style="2" customWidth="1"/>
    <col min="14067" max="14068" width="14.42578125" style="2" customWidth="1"/>
    <col min="14069" max="14069" width="13.85546875" style="2" customWidth="1"/>
    <col min="14070" max="14070" width="14.5703125" style="2" customWidth="1"/>
    <col min="14071" max="14072" width="14.42578125" style="2" customWidth="1"/>
    <col min="14073" max="14074" width="15" style="2" customWidth="1"/>
    <col min="14075" max="14075" width="15.42578125" style="2" customWidth="1"/>
    <col min="14076" max="14076" width="14.42578125" style="2" customWidth="1"/>
    <col min="14077" max="14077" width="13.5703125" style="2" customWidth="1"/>
    <col min="14078" max="14078" width="13.42578125" style="2" customWidth="1"/>
    <col min="14079" max="14079" width="14.42578125" style="2" customWidth="1"/>
    <col min="14080" max="14080" width="13.85546875" style="2" customWidth="1"/>
    <col min="14081" max="14081" width="14.42578125" style="2" customWidth="1"/>
    <col min="14082" max="14082" width="13.85546875" style="2" customWidth="1"/>
    <col min="14083" max="14083" width="14.5703125" style="2" customWidth="1"/>
    <col min="14084" max="14085" width="14.42578125" style="2" customWidth="1"/>
    <col min="14086" max="14086" width="15.42578125" style="2" customWidth="1"/>
    <col min="14087" max="14087" width="15" style="2" customWidth="1"/>
    <col min="14088" max="14088" width="12.5703125" style="2" customWidth="1"/>
    <col min="14089" max="14092" width="14.42578125" style="2" customWidth="1"/>
    <col min="14093" max="14093" width="13.85546875" style="2" customWidth="1"/>
    <col min="14094" max="14094" width="14.42578125" style="2" customWidth="1"/>
    <col min="14095" max="14095" width="13.85546875" style="2" customWidth="1"/>
    <col min="14096" max="14096" width="14.5703125" style="2" customWidth="1"/>
    <col min="14097" max="14098" width="14.42578125" style="2" customWidth="1"/>
    <col min="14099" max="14099" width="15.42578125" style="2" customWidth="1"/>
    <col min="14100" max="14100" width="15" style="2" customWidth="1"/>
    <col min="14101" max="14103" width="12.5703125" style="2" customWidth="1"/>
    <col min="14104" max="14104" width="14.42578125" style="2" customWidth="1"/>
    <col min="14105" max="14105" width="13.42578125" style="2" customWidth="1"/>
    <col min="14106" max="14106" width="12.5703125" style="2" customWidth="1"/>
    <col min="14107" max="14107" width="14.42578125" style="2" customWidth="1"/>
    <col min="14108" max="14108" width="13.85546875" style="2" customWidth="1"/>
    <col min="14109" max="14109" width="14.5703125" style="2" customWidth="1"/>
    <col min="14110" max="14111" width="14.42578125" style="2" customWidth="1"/>
    <col min="14112" max="14113" width="15" style="2" customWidth="1"/>
    <col min="14114" max="14114" width="16.42578125" style="2" bestFit="1" customWidth="1"/>
    <col min="14115" max="14124" width="12.42578125" style="2" bestFit="1" customWidth="1"/>
    <col min="14125" max="14126" width="14.42578125" style="2" bestFit="1" customWidth="1"/>
    <col min="14127" max="14298" width="9.140625" style="2"/>
    <col min="14299" max="14299" width="14.42578125" style="2" customWidth="1"/>
    <col min="14300" max="14300" width="12" style="2" customWidth="1"/>
    <col min="14301" max="14301" width="50.85546875" style="2" customWidth="1"/>
    <col min="14302" max="14302" width="9.140625" style="2" customWidth="1"/>
    <col min="14303" max="14303" width="14.140625" style="2" customWidth="1"/>
    <col min="14304" max="14304" width="18" style="2" customWidth="1"/>
    <col min="14305" max="14305" width="14.5703125" style="2" customWidth="1"/>
    <col min="14306" max="14306" width="14.42578125" style="2" customWidth="1"/>
    <col min="14307" max="14307" width="13.5703125" style="2" customWidth="1"/>
    <col min="14308" max="14308" width="14.5703125" style="2" customWidth="1"/>
    <col min="14309" max="14309" width="14.42578125" style="2" customWidth="1"/>
    <col min="14310" max="14310" width="14.5703125" style="2" customWidth="1"/>
    <col min="14311" max="14311" width="14.42578125" style="2" customWidth="1"/>
    <col min="14312" max="14312" width="13.85546875" style="2" customWidth="1"/>
    <col min="14313" max="14313" width="14.5703125" style="2" customWidth="1"/>
    <col min="14314" max="14314" width="13.85546875" style="2" customWidth="1"/>
    <col min="14315" max="14315" width="14.42578125" style="2" customWidth="1"/>
    <col min="14316" max="14316" width="14.5703125" style="2" customWidth="1"/>
    <col min="14317" max="14317" width="16.5703125" style="2" customWidth="1"/>
    <col min="14318" max="14318" width="14.5703125" style="2" customWidth="1"/>
    <col min="14319" max="14319" width="14.42578125" style="2" customWidth="1"/>
    <col min="14320" max="14320" width="14.5703125" style="2" customWidth="1"/>
    <col min="14321" max="14321" width="14.42578125" style="2" customWidth="1"/>
    <col min="14322" max="14322" width="15" style="2" customWidth="1"/>
    <col min="14323" max="14324" width="14.42578125" style="2" customWidth="1"/>
    <col min="14325" max="14325" width="13.85546875" style="2" customWidth="1"/>
    <col min="14326" max="14326" width="14.5703125" style="2" customWidth="1"/>
    <col min="14327" max="14328" width="14.42578125" style="2" customWidth="1"/>
    <col min="14329" max="14330" width="15" style="2" customWidth="1"/>
    <col min="14331" max="14331" width="15.42578125" style="2" customWidth="1"/>
    <col min="14332" max="14332" width="14.42578125" style="2" customWidth="1"/>
    <col min="14333" max="14333" width="13.5703125" style="2" customWidth="1"/>
    <col min="14334" max="14334" width="13.42578125" style="2" customWidth="1"/>
    <col min="14335" max="14335" width="14.42578125" style="2" customWidth="1"/>
    <col min="14336" max="14336" width="13.85546875" style="2" customWidth="1"/>
    <col min="14337" max="14337" width="14.42578125" style="2" customWidth="1"/>
    <col min="14338" max="14338" width="13.85546875" style="2" customWidth="1"/>
    <col min="14339" max="14339" width="14.5703125" style="2" customWidth="1"/>
    <col min="14340" max="14341" width="14.42578125" style="2" customWidth="1"/>
    <col min="14342" max="14342" width="15.42578125" style="2" customWidth="1"/>
    <col min="14343" max="14343" width="15" style="2" customWidth="1"/>
    <col min="14344" max="14344" width="12.5703125" style="2" customWidth="1"/>
    <col min="14345" max="14348" width="14.42578125" style="2" customWidth="1"/>
    <col min="14349" max="14349" width="13.85546875" style="2" customWidth="1"/>
    <col min="14350" max="14350" width="14.42578125" style="2" customWidth="1"/>
    <col min="14351" max="14351" width="13.85546875" style="2" customWidth="1"/>
    <col min="14352" max="14352" width="14.5703125" style="2" customWidth="1"/>
    <col min="14353" max="14354" width="14.42578125" style="2" customWidth="1"/>
    <col min="14355" max="14355" width="15.42578125" style="2" customWidth="1"/>
    <col min="14356" max="14356" width="15" style="2" customWidth="1"/>
    <col min="14357" max="14359" width="12.5703125" style="2" customWidth="1"/>
    <col min="14360" max="14360" width="14.42578125" style="2" customWidth="1"/>
    <col min="14361" max="14361" width="13.42578125" style="2" customWidth="1"/>
    <col min="14362" max="14362" width="12.5703125" style="2" customWidth="1"/>
    <col min="14363" max="14363" width="14.42578125" style="2" customWidth="1"/>
    <col min="14364" max="14364" width="13.85546875" style="2" customWidth="1"/>
    <col min="14365" max="14365" width="14.5703125" style="2" customWidth="1"/>
    <col min="14366" max="14367" width="14.42578125" style="2" customWidth="1"/>
    <col min="14368" max="14369" width="15" style="2" customWidth="1"/>
    <col min="14370" max="14370" width="16.42578125" style="2" bestFit="1" customWidth="1"/>
    <col min="14371" max="14380" width="12.42578125" style="2" bestFit="1" customWidth="1"/>
    <col min="14381" max="14382" width="14.42578125" style="2" bestFit="1" customWidth="1"/>
    <col min="14383" max="14554" width="9.140625" style="2"/>
    <col min="14555" max="14555" width="14.42578125" style="2" customWidth="1"/>
    <col min="14556" max="14556" width="12" style="2" customWidth="1"/>
    <col min="14557" max="14557" width="50.85546875" style="2" customWidth="1"/>
    <col min="14558" max="14558" width="9.140625" style="2" customWidth="1"/>
    <col min="14559" max="14559" width="14.140625" style="2" customWidth="1"/>
    <col min="14560" max="14560" width="18" style="2" customWidth="1"/>
    <col min="14561" max="14561" width="14.5703125" style="2" customWidth="1"/>
    <col min="14562" max="14562" width="14.42578125" style="2" customWidth="1"/>
    <col min="14563" max="14563" width="13.5703125" style="2" customWidth="1"/>
    <col min="14564" max="14564" width="14.5703125" style="2" customWidth="1"/>
    <col min="14565" max="14565" width="14.42578125" style="2" customWidth="1"/>
    <col min="14566" max="14566" width="14.5703125" style="2" customWidth="1"/>
    <col min="14567" max="14567" width="14.42578125" style="2" customWidth="1"/>
    <col min="14568" max="14568" width="13.85546875" style="2" customWidth="1"/>
    <col min="14569" max="14569" width="14.5703125" style="2" customWidth="1"/>
    <col min="14570" max="14570" width="13.85546875" style="2" customWidth="1"/>
    <col min="14571" max="14571" width="14.42578125" style="2" customWidth="1"/>
    <col min="14572" max="14572" width="14.5703125" style="2" customWidth="1"/>
    <col min="14573" max="14573" width="16.5703125" style="2" customWidth="1"/>
    <col min="14574" max="14574" width="14.5703125" style="2" customWidth="1"/>
    <col min="14575" max="14575" width="14.42578125" style="2" customWidth="1"/>
    <col min="14576" max="14576" width="14.5703125" style="2" customWidth="1"/>
    <col min="14577" max="14577" width="14.42578125" style="2" customWidth="1"/>
    <col min="14578" max="14578" width="15" style="2" customWidth="1"/>
    <col min="14579" max="14580" width="14.42578125" style="2" customWidth="1"/>
    <col min="14581" max="14581" width="13.85546875" style="2" customWidth="1"/>
    <col min="14582" max="14582" width="14.5703125" style="2" customWidth="1"/>
    <col min="14583" max="14584" width="14.42578125" style="2" customWidth="1"/>
    <col min="14585" max="14586" width="15" style="2" customWidth="1"/>
    <col min="14587" max="14587" width="15.42578125" style="2" customWidth="1"/>
    <col min="14588" max="14588" width="14.42578125" style="2" customWidth="1"/>
    <col min="14589" max="14589" width="13.5703125" style="2" customWidth="1"/>
    <col min="14590" max="14590" width="13.42578125" style="2" customWidth="1"/>
    <col min="14591" max="14591" width="14.42578125" style="2" customWidth="1"/>
    <col min="14592" max="14592" width="13.85546875" style="2" customWidth="1"/>
    <col min="14593" max="14593" width="14.42578125" style="2" customWidth="1"/>
    <col min="14594" max="14594" width="13.85546875" style="2" customWidth="1"/>
    <col min="14595" max="14595" width="14.5703125" style="2" customWidth="1"/>
    <col min="14596" max="14597" width="14.42578125" style="2" customWidth="1"/>
    <col min="14598" max="14598" width="15.42578125" style="2" customWidth="1"/>
    <col min="14599" max="14599" width="15" style="2" customWidth="1"/>
    <col min="14600" max="14600" width="12.5703125" style="2" customWidth="1"/>
    <col min="14601" max="14604" width="14.42578125" style="2" customWidth="1"/>
    <col min="14605" max="14605" width="13.85546875" style="2" customWidth="1"/>
    <col min="14606" max="14606" width="14.42578125" style="2" customWidth="1"/>
    <col min="14607" max="14607" width="13.85546875" style="2" customWidth="1"/>
    <col min="14608" max="14608" width="14.5703125" style="2" customWidth="1"/>
    <col min="14609" max="14610" width="14.42578125" style="2" customWidth="1"/>
    <col min="14611" max="14611" width="15.42578125" style="2" customWidth="1"/>
    <col min="14612" max="14612" width="15" style="2" customWidth="1"/>
    <col min="14613" max="14615" width="12.5703125" style="2" customWidth="1"/>
    <col min="14616" max="14616" width="14.42578125" style="2" customWidth="1"/>
    <col min="14617" max="14617" width="13.42578125" style="2" customWidth="1"/>
    <col min="14618" max="14618" width="12.5703125" style="2" customWidth="1"/>
    <col min="14619" max="14619" width="14.42578125" style="2" customWidth="1"/>
    <col min="14620" max="14620" width="13.85546875" style="2" customWidth="1"/>
    <col min="14621" max="14621" width="14.5703125" style="2" customWidth="1"/>
    <col min="14622" max="14623" width="14.42578125" style="2" customWidth="1"/>
    <col min="14624" max="14625" width="15" style="2" customWidth="1"/>
    <col min="14626" max="14626" width="16.42578125" style="2" bestFit="1" customWidth="1"/>
    <col min="14627" max="14636" width="12.42578125" style="2" bestFit="1" customWidth="1"/>
    <col min="14637" max="14638" width="14.42578125" style="2" bestFit="1" customWidth="1"/>
    <col min="14639" max="14810" width="9.140625" style="2"/>
    <col min="14811" max="14811" width="14.42578125" style="2" customWidth="1"/>
    <col min="14812" max="14812" width="12" style="2" customWidth="1"/>
    <col min="14813" max="14813" width="50.85546875" style="2" customWidth="1"/>
    <col min="14814" max="14814" width="9.140625" style="2" customWidth="1"/>
    <col min="14815" max="14815" width="14.140625" style="2" customWidth="1"/>
    <col min="14816" max="14816" width="18" style="2" customWidth="1"/>
    <col min="14817" max="14817" width="14.5703125" style="2" customWidth="1"/>
    <col min="14818" max="14818" width="14.42578125" style="2" customWidth="1"/>
    <col min="14819" max="14819" width="13.5703125" style="2" customWidth="1"/>
    <col min="14820" max="14820" width="14.5703125" style="2" customWidth="1"/>
    <col min="14821" max="14821" width="14.42578125" style="2" customWidth="1"/>
    <col min="14822" max="14822" width="14.5703125" style="2" customWidth="1"/>
    <col min="14823" max="14823" width="14.42578125" style="2" customWidth="1"/>
    <col min="14824" max="14824" width="13.85546875" style="2" customWidth="1"/>
    <col min="14825" max="14825" width="14.5703125" style="2" customWidth="1"/>
    <col min="14826" max="14826" width="13.85546875" style="2" customWidth="1"/>
    <col min="14827" max="14827" width="14.42578125" style="2" customWidth="1"/>
    <col min="14828" max="14828" width="14.5703125" style="2" customWidth="1"/>
    <col min="14829" max="14829" width="16.5703125" style="2" customWidth="1"/>
    <col min="14830" max="14830" width="14.5703125" style="2" customWidth="1"/>
    <col min="14831" max="14831" width="14.42578125" style="2" customWidth="1"/>
    <col min="14832" max="14832" width="14.5703125" style="2" customWidth="1"/>
    <col min="14833" max="14833" width="14.42578125" style="2" customWidth="1"/>
    <col min="14834" max="14834" width="15" style="2" customWidth="1"/>
    <col min="14835" max="14836" width="14.42578125" style="2" customWidth="1"/>
    <col min="14837" max="14837" width="13.85546875" style="2" customWidth="1"/>
    <col min="14838" max="14838" width="14.5703125" style="2" customWidth="1"/>
    <col min="14839" max="14840" width="14.42578125" style="2" customWidth="1"/>
    <col min="14841" max="14842" width="15" style="2" customWidth="1"/>
    <col min="14843" max="14843" width="15.42578125" style="2" customWidth="1"/>
    <col min="14844" max="14844" width="14.42578125" style="2" customWidth="1"/>
    <col min="14845" max="14845" width="13.5703125" style="2" customWidth="1"/>
    <col min="14846" max="14846" width="13.42578125" style="2" customWidth="1"/>
    <col min="14847" max="14847" width="14.42578125" style="2" customWidth="1"/>
    <col min="14848" max="14848" width="13.85546875" style="2" customWidth="1"/>
    <col min="14849" max="14849" width="14.42578125" style="2" customWidth="1"/>
    <col min="14850" max="14850" width="13.85546875" style="2" customWidth="1"/>
    <col min="14851" max="14851" width="14.5703125" style="2" customWidth="1"/>
    <col min="14852" max="14853" width="14.42578125" style="2" customWidth="1"/>
    <col min="14854" max="14854" width="15.42578125" style="2" customWidth="1"/>
    <col min="14855" max="14855" width="15" style="2" customWidth="1"/>
    <col min="14856" max="14856" width="12.5703125" style="2" customWidth="1"/>
    <col min="14857" max="14860" width="14.42578125" style="2" customWidth="1"/>
    <col min="14861" max="14861" width="13.85546875" style="2" customWidth="1"/>
    <col min="14862" max="14862" width="14.42578125" style="2" customWidth="1"/>
    <col min="14863" max="14863" width="13.85546875" style="2" customWidth="1"/>
    <col min="14864" max="14864" width="14.5703125" style="2" customWidth="1"/>
    <col min="14865" max="14866" width="14.42578125" style="2" customWidth="1"/>
    <col min="14867" max="14867" width="15.42578125" style="2" customWidth="1"/>
    <col min="14868" max="14868" width="15" style="2" customWidth="1"/>
    <col min="14869" max="14871" width="12.5703125" style="2" customWidth="1"/>
    <col min="14872" max="14872" width="14.42578125" style="2" customWidth="1"/>
    <col min="14873" max="14873" width="13.42578125" style="2" customWidth="1"/>
    <col min="14874" max="14874" width="12.5703125" style="2" customWidth="1"/>
    <col min="14875" max="14875" width="14.42578125" style="2" customWidth="1"/>
    <col min="14876" max="14876" width="13.85546875" style="2" customWidth="1"/>
    <col min="14877" max="14877" width="14.5703125" style="2" customWidth="1"/>
    <col min="14878" max="14879" width="14.42578125" style="2" customWidth="1"/>
    <col min="14880" max="14881" width="15" style="2" customWidth="1"/>
    <col min="14882" max="14882" width="16.42578125" style="2" bestFit="1" customWidth="1"/>
    <col min="14883" max="14892" width="12.42578125" style="2" bestFit="1" customWidth="1"/>
    <col min="14893" max="14894" width="14.42578125" style="2" bestFit="1" customWidth="1"/>
    <col min="14895" max="15066" width="9.140625" style="2"/>
    <col min="15067" max="15067" width="14.42578125" style="2" customWidth="1"/>
    <col min="15068" max="15068" width="12" style="2" customWidth="1"/>
    <col min="15069" max="15069" width="50.85546875" style="2" customWidth="1"/>
    <col min="15070" max="15070" width="9.140625" style="2" customWidth="1"/>
    <col min="15071" max="15071" width="14.140625" style="2" customWidth="1"/>
    <col min="15072" max="15072" width="18" style="2" customWidth="1"/>
    <col min="15073" max="15073" width="14.5703125" style="2" customWidth="1"/>
    <col min="15074" max="15074" width="14.42578125" style="2" customWidth="1"/>
    <col min="15075" max="15075" width="13.5703125" style="2" customWidth="1"/>
    <col min="15076" max="15076" width="14.5703125" style="2" customWidth="1"/>
    <col min="15077" max="15077" width="14.42578125" style="2" customWidth="1"/>
    <col min="15078" max="15078" width="14.5703125" style="2" customWidth="1"/>
    <col min="15079" max="15079" width="14.42578125" style="2" customWidth="1"/>
    <col min="15080" max="15080" width="13.85546875" style="2" customWidth="1"/>
    <col min="15081" max="15081" width="14.5703125" style="2" customWidth="1"/>
    <col min="15082" max="15082" width="13.85546875" style="2" customWidth="1"/>
    <col min="15083" max="15083" width="14.42578125" style="2" customWidth="1"/>
    <col min="15084" max="15084" width="14.5703125" style="2" customWidth="1"/>
    <col min="15085" max="15085" width="16.5703125" style="2" customWidth="1"/>
    <col min="15086" max="15086" width="14.5703125" style="2" customWidth="1"/>
    <col min="15087" max="15087" width="14.42578125" style="2" customWidth="1"/>
    <col min="15088" max="15088" width="14.5703125" style="2" customWidth="1"/>
    <col min="15089" max="15089" width="14.42578125" style="2" customWidth="1"/>
    <col min="15090" max="15090" width="15" style="2" customWidth="1"/>
    <col min="15091" max="15092" width="14.42578125" style="2" customWidth="1"/>
    <col min="15093" max="15093" width="13.85546875" style="2" customWidth="1"/>
    <col min="15094" max="15094" width="14.5703125" style="2" customWidth="1"/>
    <col min="15095" max="15096" width="14.42578125" style="2" customWidth="1"/>
    <col min="15097" max="15098" width="15" style="2" customWidth="1"/>
    <col min="15099" max="15099" width="15.42578125" style="2" customWidth="1"/>
    <col min="15100" max="15100" width="14.42578125" style="2" customWidth="1"/>
    <col min="15101" max="15101" width="13.5703125" style="2" customWidth="1"/>
    <col min="15102" max="15102" width="13.42578125" style="2" customWidth="1"/>
    <col min="15103" max="15103" width="14.42578125" style="2" customWidth="1"/>
    <col min="15104" max="15104" width="13.85546875" style="2" customWidth="1"/>
    <col min="15105" max="15105" width="14.42578125" style="2" customWidth="1"/>
    <col min="15106" max="15106" width="13.85546875" style="2" customWidth="1"/>
    <col min="15107" max="15107" width="14.5703125" style="2" customWidth="1"/>
    <col min="15108" max="15109" width="14.42578125" style="2" customWidth="1"/>
    <col min="15110" max="15110" width="15.42578125" style="2" customWidth="1"/>
    <col min="15111" max="15111" width="15" style="2" customWidth="1"/>
    <col min="15112" max="15112" width="12.5703125" style="2" customWidth="1"/>
    <col min="15113" max="15116" width="14.42578125" style="2" customWidth="1"/>
    <col min="15117" max="15117" width="13.85546875" style="2" customWidth="1"/>
    <col min="15118" max="15118" width="14.42578125" style="2" customWidth="1"/>
    <col min="15119" max="15119" width="13.85546875" style="2" customWidth="1"/>
    <col min="15120" max="15120" width="14.5703125" style="2" customWidth="1"/>
    <col min="15121" max="15122" width="14.42578125" style="2" customWidth="1"/>
    <col min="15123" max="15123" width="15.42578125" style="2" customWidth="1"/>
    <col min="15124" max="15124" width="15" style="2" customWidth="1"/>
    <col min="15125" max="15127" width="12.5703125" style="2" customWidth="1"/>
    <col min="15128" max="15128" width="14.42578125" style="2" customWidth="1"/>
    <col min="15129" max="15129" width="13.42578125" style="2" customWidth="1"/>
    <col min="15130" max="15130" width="12.5703125" style="2" customWidth="1"/>
    <col min="15131" max="15131" width="14.42578125" style="2" customWidth="1"/>
    <col min="15132" max="15132" width="13.85546875" style="2" customWidth="1"/>
    <col min="15133" max="15133" width="14.5703125" style="2" customWidth="1"/>
    <col min="15134" max="15135" width="14.42578125" style="2" customWidth="1"/>
    <col min="15136" max="15137" width="15" style="2" customWidth="1"/>
    <col min="15138" max="15138" width="16.42578125" style="2" bestFit="1" customWidth="1"/>
    <col min="15139" max="15148" width="12.42578125" style="2" bestFit="1" customWidth="1"/>
    <col min="15149" max="15150" width="14.42578125" style="2" bestFit="1" customWidth="1"/>
    <col min="15151" max="15322" width="9.140625" style="2"/>
    <col min="15323" max="15323" width="14.42578125" style="2" customWidth="1"/>
    <col min="15324" max="15324" width="12" style="2" customWidth="1"/>
    <col min="15325" max="15325" width="50.85546875" style="2" customWidth="1"/>
    <col min="15326" max="15326" width="9.140625" style="2" customWidth="1"/>
    <col min="15327" max="15327" width="14.140625" style="2" customWidth="1"/>
    <col min="15328" max="15328" width="18" style="2" customWidth="1"/>
    <col min="15329" max="15329" width="14.5703125" style="2" customWidth="1"/>
    <col min="15330" max="15330" width="14.42578125" style="2" customWidth="1"/>
    <col min="15331" max="15331" width="13.5703125" style="2" customWidth="1"/>
    <col min="15332" max="15332" width="14.5703125" style="2" customWidth="1"/>
    <col min="15333" max="15333" width="14.42578125" style="2" customWidth="1"/>
    <col min="15334" max="15334" width="14.5703125" style="2" customWidth="1"/>
    <col min="15335" max="15335" width="14.42578125" style="2" customWidth="1"/>
    <col min="15336" max="15336" width="13.85546875" style="2" customWidth="1"/>
    <col min="15337" max="15337" width="14.5703125" style="2" customWidth="1"/>
    <col min="15338" max="15338" width="13.85546875" style="2" customWidth="1"/>
    <col min="15339" max="15339" width="14.42578125" style="2" customWidth="1"/>
    <col min="15340" max="15340" width="14.5703125" style="2" customWidth="1"/>
    <col min="15341" max="15341" width="16.5703125" style="2" customWidth="1"/>
    <col min="15342" max="15342" width="14.5703125" style="2" customWidth="1"/>
    <col min="15343" max="15343" width="14.42578125" style="2" customWidth="1"/>
    <col min="15344" max="15344" width="14.5703125" style="2" customWidth="1"/>
    <col min="15345" max="15345" width="14.42578125" style="2" customWidth="1"/>
    <col min="15346" max="15346" width="15" style="2" customWidth="1"/>
    <col min="15347" max="15348" width="14.42578125" style="2" customWidth="1"/>
    <col min="15349" max="15349" width="13.85546875" style="2" customWidth="1"/>
    <col min="15350" max="15350" width="14.5703125" style="2" customWidth="1"/>
    <col min="15351" max="15352" width="14.42578125" style="2" customWidth="1"/>
    <col min="15353" max="15354" width="15" style="2" customWidth="1"/>
    <col min="15355" max="15355" width="15.42578125" style="2" customWidth="1"/>
    <col min="15356" max="15356" width="14.42578125" style="2" customWidth="1"/>
    <col min="15357" max="15357" width="13.5703125" style="2" customWidth="1"/>
    <col min="15358" max="15358" width="13.42578125" style="2" customWidth="1"/>
    <col min="15359" max="15359" width="14.42578125" style="2" customWidth="1"/>
    <col min="15360" max="15360" width="13.85546875" style="2" customWidth="1"/>
    <col min="15361" max="15361" width="14.42578125" style="2" customWidth="1"/>
    <col min="15362" max="15362" width="13.85546875" style="2" customWidth="1"/>
    <col min="15363" max="15363" width="14.5703125" style="2" customWidth="1"/>
    <col min="15364" max="15365" width="14.42578125" style="2" customWidth="1"/>
    <col min="15366" max="15366" width="15.42578125" style="2" customWidth="1"/>
    <col min="15367" max="15367" width="15" style="2" customWidth="1"/>
    <col min="15368" max="15368" width="12.5703125" style="2" customWidth="1"/>
    <col min="15369" max="15372" width="14.42578125" style="2" customWidth="1"/>
    <col min="15373" max="15373" width="13.85546875" style="2" customWidth="1"/>
    <col min="15374" max="15374" width="14.42578125" style="2" customWidth="1"/>
    <col min="15375" max="15375" width="13.85546875" style="2" customWidth="1"/>
    <col min="15376" max="15376" width="14.5703125" style="2" customWidth="1"/>
    <col min="15377" max="15378" width="14.42578125" style="2" customWidth="1"/>
    <col min="15379" max="15379" width="15.42578125" style="2" customWidth="1"/>
    <col min="15380" max="15380" width="15" style="2" customWidth="1"/>
    <col min="15381" max="15383" width="12.5703125" style="2" customWidth="1"/>
    <col min="15384" max="15384" width="14.42578125" style="2" customWidth="1"/>
    <col min="15385" max="15385" width="13.42578125" style="2" customWidth="1"/>
    <col min="15386" max="15386" width="12.5703125" style="2" customWidth="1"/>
    <col min="15387" max="15387" width="14.42578125" style="2" customWidth="1"/>
    <col min="15388" max="15388" width="13.85546875" style="2" customWidth="1"/>
    <col min="15389" max="15389" width="14.5703125" style="2" customWidth="1"/>
    <col min="15390" max="15391" width="14.42578125" style="2" customWidth="1"/>
    <col min="15392" max="15393" width="15" style="2" customWidth="1"/>
    <col min="15394" max="15394" width="16.42578125" style="2" bestFit="1" customWidth="1"/>
    <col min="15395" max="15404" width="12.42578125" style="2" bestFit="1" customWidth="1"/>
    <col min="15405" max="15406" width="14.42578125" style="2" bestFit="1" customWidth="1"/>
    <col min="15407" max="15578" width="9.140625" style="2"/>
    <col min="15579" max="15579" width="14.42578125" style="2" customWidth="1"/>
    <col min="15580" max="15580" width="12" style="2" customWidth="1"/>
    <col min="15581" max="15581" width="50.85546875" style="2" customWidth="1"/>
    <col min="15582" max="15582" width="9.140625" style="2" customWidth="1"/>
    <col min="15583" max="15583" width="14.140625" style="2" customWidth="1"/>
    <col min="15584" max="15584" width="18" style="2" customWidth="1"/>
    <col min="15585" max="15585" width="14.5703125" style="2" customWidth="1"/>
    <col min="15586" max="15586" width="14.42578125" style="2" customWidth="1"/>
    <col min="15587" max="15587" width="13.5703125" style="2" customWidth="1"/>
    <col min="15588" max="15588" width="14.5703125" style="2" customWidth="1"/>
    <col min="15589" max="15589" width="14.42578125" style="2" customWidth="1"/>
    <col min="15590" max="15590" width="14.5703125" style="2" customWidth="1"/>
    <col min="15591" max="15591" width="14.42578125" style="2" customWidth="1"/>
    <col min="15592" max="15592" width="13.85546875" style="2" customWidth="1"/>
    <col min="15593" max="15593" width="14.5703125" style="2" customWidth="1"/>
    <col min="15594" max="15594" width="13.85546875" style="2" customWidth="1"/>
    <col min="15595" max="15595" width="14.42578125" style="2" customWidth="1"/>
    <col min="15596" max="15596" width="14.5703125" style="2" customWidth="1"/>
    <col min="15597" max="15597" width="16.5703125" style="2" customWidth="1"/>
    <col min="15598" max="15598" width="14.5703125" style="2" customWidth="1"/>
    <col min="15599" max="15599" width="14.42578125" style="2" customWidth="1"/>
    <col min="15600" max="15600" width="14.5703125" style="2" customWidth="1"/>
    <col min="15601" max="15601" width="14.42578125" style="2" customWidth="1"/>
    <col min="15602" max="15602" width="15" style="2" customWidth="1"/>
    <col min="15603" max="15604" width="14.42578125" style="2" customWidth="1"/>
    <col min="15605" max="15605" width="13.85546875" style="2" customWidth="1"/>
    <col min="15606" max="15606" width="14.5703125" style="2" customWidth="1"/>
    <col min="15607" max="15608" width="14.42578125" style="2" customWidth="1"/>
    <col min="15609" max="15610" width="15" style="2" customWidth="1"/>
    <col min="15611" max="15611" width="15.42578125" style="2" customWidth="1"/>
    <col min="15612" max="15612" width="14.42578125" style="2" customWidth="1"/>
    <col min="15613" max="15613" width="13.5703125" style="2" customWidth="1"/>
    <col min="15614" max="15614" width="13.42578125" style="2" customWidth="1"/>
    <col min="15615" max="15615" width="14.42578125" style="2" customWidth="1"/>
    <col min="15616" max="15616" width="13.85546875" style="2" customWidth="1"/>
    <col min="15617" max="15617" width="14.42578125" style="2" customWidth="1"/>
    <col min="15618" max="15618" width="13.85546875" style="2" customWidth="1"/>
    <col min="15619" max="15619" width="14.5703125" style="2" customWidth="1"/>
    <col min="15620" max="15621" width="14.42578125" style="2" customWidth="1"/>
    <col min="15622" max="15622" width="15.42578125" style="2" customWidth="1"/>
    <col min="15623" max="15623" width="15" style="2" customWidth="1"/>
    <col min="15624" max="15624" width="12.5703125" style="2" customWidth="1"/>
    <col min="15625" max="15628" width="14.42578125" style="2" customWidth="1"/>
    <col min="15629" max="15629" width="13.85546875" style="2" customWidth="1"/>
    <col min="15630" max="15630" width="14.42578125" style="2" customWidth="1"/>
    <col min="15631" max="15631" width="13.85546875" style="2" customWidth="1"/>
    <col min="15632" max="15632" width="14.5703125" style="2" customWidth="1"/>
    <col min="15633" max="15634" width="14.42578125" style="2" customWidth="1"/>
    <col min="15635" max="15635" width="15.42578125" style="2" customWidth="1"/>
    <col min="15636" max="15636" width="15" style="2" customWidth="1"/>
    <col min="15637" max="15639" width="12.5703125" style="2" customWidth="1"/>
    <col min="15640" max="15640" width="14.42578125" style="2" customWidth="1"/>
    <col min="15641" max="15641" width="13.42578125" style="2" customWidth="1"/>
    <col min="15642" max="15642" width="12.5703125" style="2" customWidth="1"/>
    <col min="15643" max="15643" width="14.42578125" style="2" customWidth="1"/>
    <col min="15644" max="15644" width="13.85546875" style="2" customWidth="1"/>
    <col min="15645" max="15645" width="14.5703125" style="2" customWidth="1"/>
    <col min="15646" max="15647" width="14.42578125" style="2" customWidth="1"/>
    <col min="15648" max="15649" width="15" style="2" customWidth="1"/>
    <col min="15650" max="15650" width="16.42578125" style="2" bestFit="1" customWidth="1"/>
    <col min="15651" max="15660" width="12.42578125" style="2" bestFit="1" customWidth="1"/>
    <col min="15661" max="15662" width="14.42578125" style="2" bestFit="1" customWidth="1"/>
    <col min="15663" max="15834" width="9.140625" style="2"/>
    <col min="15835" max="15835" width="14.42578125" style="2" customWidth="1"/>
    <col min="15836" max="15836" width="12" style="2" customWidth="1"/>
    <col min="15837" max="15837" width="50.85546875" style="2" customWidth="1"/>
    <col min="15838" max="15838" width="9.140625" style="2" customWidth="1"/>
    <col min="15839" max="15839" width="14.140625" style="2" customWidth="1"/>
    <col min="15840" max="15840" width="18" style="2" customWidth="1"/>
    <col min="15841" max="15841" width="14.5703125" style="2" customWidth="1"/>
    <col min="15842" max="15842" width="14.42578125" style="2" customWidth="1"/>
    <col min="15843" max="15843" width="13.5703125" style="2" customWidth="1"/>
    <col min="15844" max="15844" width="14.5703125" style="2" customWidth="1"/>
    <col min="15845" max="15845" width="14.42578125" style="2" customWidth="1"/>
    <col min="15846" max="15846" width="14.5703125" style="2" customWidth="1"/>
    <col min="15847" max="15847" width="14.42578125" style="2" customWidth="1"/>
    <col min="15848" max="15848" width="13.85546875" style="2" customWidth="1"/>
    <col min="15849" max="15849" width="14.5703125" style="2" customWidth="1"/>
    <col min="15850" max="15850" width="13.85546875" style="2" customWidth="1"/>
    <col min="15851" max="15851" width="14.42578125" style="2" customWidth="1"/>
    <col min="15852" max="15852" width="14.5703125" style="2" customWidth="1"/>
    <col min="15853" max="15853" width="16.5703125" style="2" customWidth="1"/>
    <col min="15854" max="15854" width="14.5703125" style="2" customWidth="1"/>
    <col min="15855" max="15855" width="14.42578125" style="2" customWidth="1"/>
    <col min="15856" max="15856" width="14.5703125" style="2" customWidth="1"/>
    <col min="15857" max="15857" width="14.42578125" style="2" customWidth="1"/>
    <col min="15858" max="15858" width="15" style="2" customWidth="1"/>
    <col min="15859" max="15860" width="14.42578125" style="2" customWidth="1"/>
    <col min="15861" max="15861" width="13.85546875" style="2" customWidth="1"/>
    <col min="15862" max="15862" width="14.5703125" style="2" customWidth="1"/>
    <col min="15863" max="15864" width="14.42578125" style="2" customWidth="1"/>
    <col min="15865" max="15866" width="15" style="2" customWidth="1"/>
    <col min="15867" max="15867" width="15.42578125" style="2" customWidth="1"/>
    <col min="15868" max="15868" width="14.42578125" style="2" customWidth="1"/>
    <col min="15869" max="15869" width="13.5703125" style="2" customWidth="1"/>
    <col min="15870" max="15870" width="13.42578125" style="2" customWidth="1"/>
    <col min="15871" max="15871" width="14.42578125" style="2" customWidth="1"/>
    <col min="15872" max="15872" width="13.85546875" style="2" customWidth="1"/>
    <col min="15873" max="15873" width="14.42578125" style="2" customWidth="1"/>
    <col min="15874" max="15874" width="13.85546875" style="2" customWidth="1"/>
    <col min="15875" max="15875" width="14.5703125" style="2" customWidth="1"/>
    <col min="15876" max="15877" width="14.42578125" style="2" customWidth="1"/>
    <col min="15878" max="15878" width="15.42578125" style="2" customWidth="1"/>
    <col min="15879" max="15879" width="15" style="2" customWidth="1"/>
    <col min="15880" max="15880" width="12.5703125" style="2" customWidth="1"/>
    <col min="15881" max="15884" width="14.42578125" style="2" customWidth="1"/>
    <col min="15885" max="15885" width="13.85546875" style="2" customWidth="1"/>
    <col min="15886" max="15886" width="14.42578125" style="2" customWidth="1"/>
    <col min="15887" max="15887" width="13.85546875" style="2" customWidth="1"/>
    <col min="15888" max="15888" width="14.5703125" style="2" customWidth="1"/>
    <col min="15889" max="15890" width="14.42578125" style="2" customWidth="1"/>
    <col min="15891" max="15891" width="15.42578125" style="2" customWidth="1"/>
    <col min="15892" max="15892" width="15" style="2" customWidth="1"/>
    <col min="15893" max="15895" width="12.5703125" style="2" customWidth="1"/>
    <col min="15896" max="15896" width="14.42578125" style="2" customWidth="1"/>
    <col min="15897" max="15897" width="13.42578125" style="2" customWidth="1"/>
    <col min="15898" max="15898" width="12.5703125" style="2" customWidth="1"/>
    <col min="15899" max="15899" width="14.42578125" style="2" customWidth="1"/>
    <col min="15900" max="15900" width="13.85546875" style="2" customWidth="1"/>
    <col min="15901" max="15901" width="14.5703125" style="2" customWidth="1"/>
    <col min="15902" max="15903" width="14.42578125" style="2" customWidth="1"/>
    <col min="15904" max="15905" width="15" style="2" customWidth="1"/>
    <col min="15906" max="15906" width="16.42578125" style="2" bestFit="1" customWidth="1"/>
    <col min="15907" max="15916" width="12.42578125" style="2" bestFit="1" customWidth="1"/>
    <col min="15917" max="15918" width="14.42578125" style="2" bestFit="1" customWidth="1"/>
    <col min="15919" max="16090" width="9.140625" style="2"/>
    <col min="16091" max="16091" width="14.42578125" style="2" customWidth="1"/>
    <col min="16092" max="16092" width="12" style="2" customWidth="1"/>
    <col min="16093" max="16093" width="50.85546875" style="2" customWidth="1"/>
    <col min="16094" max="16094" width="9.140625" style="2" customWidth="1"/>
    <col min="16095" max="16095" width="14.140625" style="2" customWidth="1"/>
    <col min="16096" max="16096" width="18" style="2" customWidth="1"/>
    <col min="16097" max="16097" width="14.5703125" style="2" customWidth="1"/>
    <col min="16098" max="16098" width="14.42578125" style="2" customWidth="1"/>
    <col min="16099" max="16099" width="13.5703125" style="2" customWidth="1"/>
    <col min="16100" max="16100" width="14.5703125" style="2" customWidth="1"/>
    <col min="16101" max="16101" width="14.42578125" style="2" customWidth="1"/>
    <col min="16102" max="16102" width="14.5703125" style="2" customWidth="1"/>
    <col min="16103" max="16103" width="14.42578125" style="2" customWidth="1"/>
    <col min="16104" max="16104" width="13.85546875" style="2" customWidth="1"/>
    <col min="16105" max="16105" width="14.5703125" style="2" customWidth="1"/>
    <col min="16106" max="16106" width="13.85546875" style="2" customWidth="1"/>
    <col min="16107" max="16107" width="14.42578125" style="2" customWidth="1"/>
    <col min="16108" max="16108" width="14.5703125" style="2" customWidth="1"/>
    <col min="16109" max="16109" width="16.5703125" style="2" customWidth="1"/>
    <col min="16110" max="16110" width="14.5703125" style="2" customWidth="1"/>
    <col min="16111" max="16111" width="14.42578125" style="2" customWidth="1"/>
    <col min="16112" max="16112" width="14.5703125" style="2" customWidth="1"/>
    <col min="16113" max="16113" width="14.42578125" style="2" customWidth="1"/>
    <col min="16114" max="16114" width="15" style="2" customWidth="1"/>
    <col min="16115" max="16116" width="14.42578125" style="2" customWidth="1"/>
    <col min="16117" max="16117" width="13.85546875" style="2" customWidth="1"/>
    <col min="16118" max="16118" width="14.5703125" style="2" customWidth="1"/>
    <col min="16119" max="16120" width="14.42578125" style="2" customWidth="1"/>
    <col min="16121" max="16122" width="15" style="2" customWidth="1"/>
    <col min="16123" max="16123" width="15.42578125" style="2" customWidth="1"/>
    <col min="16124" max="16124" width="14.42578125" style="2" customWidth="1"/>
    <col min="16125" max="16125" width="13.5703125" style="2" customWidth="1"/>
    <col min="16126" max="16126" width="13.42578125" style="2" customWidth="1"/>
    <col min="16127" max="16127" width="14.42578125" style="2" customWidth="1"/>
    <col min="16128" max="16128" width="13.85546875" style="2" customWidth="1"/>
    <col min="16129" max="16129" width="14.42578125" style="2" customWidth="1"/>
    <col min="16130" max="16130" width="13.85546875" style="2" customWidth="1"/>
    <col min="16131" max="16131" width="14.5703125" style="2" customWidth="1"/>
    <col min="16132" max="16133" width="14.42578125" style="2" customWidth="1"/>
    <col min="16134" max="16134" width="15.42578125" style="2" customWidth="1"/>
    <col min="16135" max="16135" width="15" style="2" customWidth="1"/>
    <col min="16136" max="16136" width="12.5703125" style="2" customWidth="1"/>
    <col min="16137" max="16140" width="14.42578125" style="2" customWidth="1"/>
    <col min="16141" max="16141" width="13.85546875" style="2" customWidth="1"/>
    <col min="16142" max="16142" width="14.42578125" style="2" customWidth="1"/>
    <col min="16143" max="16143" width="13.85546875" style="2" customWidth="1"/>
    <col min="16144" max="16144" width="14.5703125" style="2" customWidth="1"/>
    <col min="16145" max="16146" width="14.42578125" style="2" customWidth="1"/>
    <col min="16147" max="16147" width="15.42578125" style="2" customWidth="1"/>
    <col min="16148" max="16148" width="15" style="2" customWidth="1"/>
    <col min="16149" max="16151" width="12.5703125" style="2" customWidth="1"/>
    <col min="16152" max="16152" width="14.42578125" style="2" customWidth="1"/>
    <col min="16153" max="16153" width="13.42578125" style="2" customWidth="1"/>
    <col min="16154" max="16154" width="12.5703125" style="2" customWidth="1"/>
    <col min="16155" max="16155" width="14.42578125" style="2" customWidth="1"/>
    <col min="16156" max="16156" width="13.85546875" style="2" customWidth="1"/>
    <col min="16157" max="16157" width="14.5703125" style="2" customWidth="1"/>
    <col min="16158" max="16159" width="14.42578125" style="2" customWidth="1"/>
    <col min="16160" max="16161" width="15" style="2" customWidth="1"/>
    <col min="16162" max="16162" width="16.42578125" style="2" bestFit="1" customWidth="1"/>
    <col min="16163" max="16172" width="12.42578125" style="2" bestFit="1" customWidth="1"/>
    <col min="16173" max="16174" width="14.42578125" style="2" bestFit="1" customWidth="1"/>
    <col min="16175" max="16384" width="9.140625" style="2"/>
  </cols>
  <sheetData>
    <row r="1" spans="1:75" ht="12.75" customHeight="1">
      <c r="B1" s="6" t="s">
        <v>389</v>
      </c>
      <c r="C1" s="6"/>
      <c r="E1" s="895" t="s">
        <v>1038</v>
      </c>
      <c r="F1" s="896"/>
    </row>
    <row r="2" spans="1:75" ht="12.75" customHeight="1">
      <c r="B2" s="329" t="s">
        <v>1039</v>
      </c>
      <c r="C2" s="6"/>
      <c r="E2" s="581" t="s">
        <v>1040</v>
      </c>
      <c r="F2" s="252">
        <v>1</v>
      </c>
    </row>
    <row r="3" spans="1:75" ht="12.75" customHeight="1">
      <c r="B3" s="582" t="s">
        <v>1041</v>
      </c>
      <c r="C3" s="6"/>
      <c r="D3" s="329"/>
      <c r="E3" s="581" t="s">
        <v>1042</v>
      </c>
      <c r="F3" s="252">
        <v>1</v>
      </c>
      <c r="G3" s="329"/>
    </row>
    <row r="4" spans="1:75" ht="12.75" customHeight="1">
      <c r="B4" s="329" t="s">
        <v>1043</v>
      </c>
      <c r="C4" s="583" t="s">
        <v>1044</v>
      </c>
      <c r="D4" s="329"/>
      <c r="E4" s="581" t="s">
        <v>22</v>
      </c>
      <c r="F4" s="252">
        <v>1</v>
      </c>
      <c r="G4" s="332"/>
      <c r="I4" s="333"/>
      <c r="J4" s="333"/>
      <c r="K4" s="333"/>
      <c r="L4" s="333"/>
      <c r="M4" s="334"/>
      <c r="N4" s="8"/>
    </row>
    <row r="5" spans="1:75" ht="12.75" customHeight="1" thickBot="1">
      <c r="B5" s="329" t="s">
        <v>1045</v>
      </c>
      <c r="C5" s="584"/>
      <c r="D5" s="329"/>
      <c r="E5" s="585" t="s">
        <v>1046</v>
      </c>
      <c r="F5" s="253">
        <v>1</v>
      </c>
      <c r="G5" s="336"/>
      <c r="N5" s="337"/>
      <c r="O5" s="337"/>
      <c r="P5" s="337"/>
      <c r="Q5" s="337"/>
      <c r="R5" s="337"/>
      <c r="S5" s="337"/>
      <c r="AH5" s="338"/>
      <c r="AI5" s="338"/>
      <c r="AJ5" s="338"/>
      <c r="AK5" s="338"/>
      <c r="AL5" s="338"/>
      <c r="AM5" s="338"/>
      <c r="AN5" s="338"/>
      <c r="AO5" s="338"/>
      <c r="AP5" s="338"/>
      <c r="AQ5" s="338"/>
      <c r="AR5" s="338"/>
      <c r="AS5" s="338"/>
      <c r="AU5" s="338"/>
      <c r="AV5" s="338"/>
      <c r="AW5" s="338"/>
      <c r="AX5" s="338"/>
      <c r="AY5" s="338"/>
      <c r="AZ5" s="338"/>
      <c r="BA5" s="338"/>
      <c r="BB5" s="338"/>
      <c r="BC5" s="338"/>
      <c r="BD5" s="338"/>
      <c r="BE5" s="338"/>
      <c r="BF5" s="338"/>
      <c r="BH5" s="338"/>
      <c r="BI5" s="338"/>
      <c r="BJ5" s="338"/>
      <c r="BK5" s="338"/>
      <c r="BL5" s="338"/>
      <c r="BM5" s="338"/>
      <c r="BN5" s="338"/>
      <c r="BO5" s="338"/>
      <c r="BP5" s="338"/>
      <c r="BQ5" s="338"/>
      <c r="BR5" s="338"/>
      <c r="BS5" s="338"/>
    </row>
    <row r="6" spans="1:75" ht="12.75" customHeight="1">
      <c r="B6" s="329" t="s">
        <v>446</v>
      </c>
      <c r="C6" s="6" t="s">
        <v>1047</v>
      </c>
      <c r="D6" s="329"/>
      <c r="E6" s="329"/>
      <c r="G6" s="332"/>
      <c r="N6" s="20"/>
      <c r="O6" s="9"/>
      <c r="T6" s="2"/>
      <c r="U6" s="9"/>
      <c r="W6" s="338"/>
      <c r="X6" s="338"/>
      <c r="Y6" s="338"/>
      <c r="Z6" s="338"/>
      <c r="AA6" s="338"/>
      <c r="AB6" s="338"/>
      <c r="AC6" s="338"/>
      <c r="AD6" s="338"/>
      <c r="AE6" s="338"/>
      <c r="AF6" s="338"/>
      <c r="AH6" s="9"/>
      <c r="AI6" s="338"/>
    </row>
    <row r="7" spans="1:75">
      <c r="C7" s="6"/>
      <c r="D7" s="8"/>
      <c r="E7" s="8"/>
      <c r="F7" s="587"/>
      <c r="G7" s="8"/>
      <c r="H7" s="8"/>
      <c r="N7" s="20"/>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row>
    <row r="8" spans="1:75" s="347" customFormat="1" ht="48" customHeight="1">
      <c r="A8" s="339" t="s">
        <v>1048</v>
      </c>
      <c r="B8" s="340" t="s">
        <v>1043</v>
      </c>
      <c r="C8" s="340" t="s">
        <v>390</v>
      </c>
      <c r="D8" s="588" t="s">
        <v>391</v>
      </c>
      <c r="E8" s="340" t="str">
        <f>'SCEP Rate Case Total'!E8</f>
        <v>CWIP at Feb 2025</v>
      </c>
      <c r="F8" s="589" t="s">
        <v>1049</v>
      </c>
      <c r="G8" s="590" t="s">
        <v>1050</v>
      </c>
      <c r="H8" s="344" t="s">
        <v>1051</v>
      </c>
      <c r="I8" s="590" t="s">
        <v>1052</v>
      </c>
      <c r="J8" s="344" t="str">
        <f>'SCEP Rate Case Total'!J8</f>
        <v>2025
Period 3</v>
      </c>
      <c r="K8" s="344" t="str">
        <f>'SCEP Rate Case Total'!K8</f>
        <v>2025
Period 4</v>
      </c>
      <c r="L8" s="344" t="str">
        <f>'SCEP Rate Case Total'!L8</f>
        <v>2025
Period 5</v>
      </c>
      <c r="M8" s="344" t="str">
        <f>'SCEP Rate Case Total'!M8</f>
        <v>2025
Period 6</v>
      </c>
      <c r="N8" s="344" t="str">
        <f>'SCEP Rate Case Total'!N8</f>
        <v>2025
Period 7</v>
      </c>
      <c r="O8" s="344" t="str">
        <f>'SCEP Rate Case Total'!O8</f>
        <v>2025
Period 8</v>
      </c>
      <c r="P8" s="344" t="str">
        <f>'SCEP Rate Case Total'!P8</f>
        <v>2025
Period 9</v>
      </c>
      <c r="Q8" s="344" t="str">
        <f>'SCEP Rate Case Total'!Q8</f>
        <v>2025
Period 10</v>
      </c>
      <c r="R8" s="344" t="str">
        <f>'SCEP Rate Case Total'!R8</f>
        <v>2025
Period 11</v>
      </c>
      <c r="S8" s="344" t="str">
        <f>'SCEP Rate Case Total'!S8</f>
        <v>2025
Period 12</v>
      </c>
      <c r="T8" s="340" t="s">
        <v>1053</v>
      </c>
      <c r="U8" s="344" t="str">
        <f>'SCEP Rate Case Total'!U8</f>
        <v>2026
Period 1</v>
      </c>
      <c r="V8" s="344" t="str">
        <f>'SCEP Rate Case Total'!V8</f>
        <v>2026
Period 2</v>
      </c>
      <c r="W8" s="344" t="str">
        <f>'SCEP Rate Case Total'!W8</f>
        <v>2026
Period 3</v>
      </c>
      <c r="X8" s="344" t="str">
        <f>'SCEP Rate Case Total'!X8</f>
        <v>2026
Period 4</v>
      </c>
      <c r="Y8" s="344" t="str">
        <f>'SCEP Rate Case Total'!Y8</f>
        <v>2026
Period 5</v>
      </c>
      <c r="Z8" s="344" t="str">
        <f>'SCEP Rate Case Total'!Z8</f>
        <v>2026
Period 6</v>
      </c>
      <c r="AA8" s="344" t="str">
        <f>'SCEP Rate Case Total'!AA8</f>
        <v>2026
Period 7</v>
      </c>
      <c r="AB8" s="344" t="str">
        <f>'SCEP Rate Case Total'!AB8</f>
        <v>2026
Period 8</v>
      </c>
      <c r="AC8" s="344" t="str">
        <f>'SCEP Rate Case Total'!AC8</f>
        <v>2026
Period 9</v>
      </c>
      <c r="AD8" s="344" t="str">
        <f>'SCEP Rate Case Total'!AD8</f>
        <v>2026
Period 10</v>
      </c>
      <c r="AE8" s="344" t="str">
        <f>'SCEP Rate Case Total'!AE8</f>
        <v>2026
Period 11</v>
      </c>
      <c r="AF8" s="344" t="str">
        <f>'SCEP Rate Case Total'!AF8</f>
        <v>2026
Period 12</v>
      </c>
      <c r="AG8" s="591" t="str">
        <f>'SCEP Rate Case Total'!AG8</f>
        <v>Total
2026</v>
      </c>
      <c r="AH8" s="344" t="str">
        <f>'SCEP Rate Case Total'!AH8</f>
        <v>2027
Period 1</v>
      </c>
      <c r="AI8" s="345" t="str">
        <f>'SCEP Rate Case Total'!AI8</f>
        <v>2027
Period 2</v>
      </c>
      <c r="AJ8" s="345" t="str">
        <f>'SCEP Rate Case Total'!AJ8</f>
        <v>2027
Period 3</v>
      </c>
      <c r="AK8" s="345" t="str">
        <f>'SCEP Rate Case Total'!AK8</f>
        <v>2027
Period 4</v>
      </c>
      <c r="AL8" s="345" t="str">
        <f>'SCEP Rate Case Total'!AL8</f>
        <v>2027
Period 5</v>
      </c>
      <c r="AM8" s="345" t="str">
        <f>'SCEP Rate Case Total'!AM8</f>
        <v>2027
Period 6</v>
      </c>
      <c r="AN8" s="345" t="str">
        <f>'SCEP Rate Case Total'!AN8</f>
        <v>2027
Period 7</v>
      </c>
      <c r="AO8" s="345" t="str">
        <f>'SCEP Rate Case Total'!AO8</f>
        <v>2027
Period 8</v>
      </c>
      <c r="AP8" s="345" t="str">
        <f>'SCEP Rate Case Total'!AP8</f>
        <v>2027
Period 9</v>
      </c>
      <c r="AQ8" s="345" t="str">
        <f>'SCEP Rate Case Total'!AQ8</f>
        <v>2027
Period 10</v>
      </c>
      <c r="AR8" s="345" t="str">
        <f>'SCEP Rate Case Total'!AR8</f>
        <v>2027
Period 11</v>
      </c>
      <c r="AS8" s="346" t="str">
        <f>'SCEP Rate Case Total'!AS8</f>
        <v>2027
Period 12</v>
      </c>
      <c r="AT8" s="340" t="str">
        <f>'SCEP Rate Case Total'!AT8</f>
        <v>Total
2027</v>
      </c>
      <c r="AU8" s="592" t="str">
        <f>'SCEP Rate Case Total'!AU8</f>
        <v>2028
Period 1</v>
      </c>
      <c r="AV8" s="345" t="str">
        <f>'SCEP Rate Case Total'!AV8</f>
        <v>2028
Period 2</v>
      </c>
      <c r="AW8" s="345" t="str">
        <f>'SCEP Rate Case Total'!AW8</f>
        <v>2028
Period 3</v>
      </c>
      <c r="AX8" s="345" t="str">
        <f>'SCEP Rate Case Total'!AX8</f>
        <v>2028
Period 4</v>
      </c>
      <c r="AY8" s="345" t="str">
        <f>'SCEP Rate Case Total'!AY8</f>
        <v>2028
Period 5</v>
      </c>
      <c r="AZ8" s="345" t="str">
        <f>'SCEP Rate Case Total'!AZ8</f>
        <v>2028
Period 6</v>
      </c>
      <c r="BA8" s="345" t="str">
        <f>'SCEP Rate Case Total'!BA8</f>
        <v>2028
Period 7</v>
      </c>
      <c r="BB8" s="345" t="str">
        <f>'SCEP Rate Case Total'!BB8</f>
        <v>2028
Period 8</v>
      </c>
      <c r="BC8" s="345" t="str">
        <f>'SCEP Rate Case Total'!BC8</f>
        <v>2028
Period 9</v>
      </c>
      <c r="BD8" s="345" t="str">
        <f>'SCEP Rate Case Total'!BD8</f>
        <v>2028
Period 10</v>
      </c>
      <c r="BE8" s="345" t="str">
        <f>'SCEP Rate Case Total'!BE8</f>
        <v>2028
Period 11</v>
      </c>
      <c r="BF8" s="345" t="str">
        <f>'SCEP Rate Case Total'!BF8</f>
        <v>2028
Period 12</v>
      </c>
      <c r="BG8" s="340" t="str">
        <f>'SCEP Rate Case Total'!BG8</f>
        <v>Total
2028</v>
      </c>
      <c r="BH8" s="345" t="s">
        <v>1054</v>
      </c>
      <c r="BI8" s="345" t="s">
        <v>1055</v>
      </c>
      <c r="BJ8" s="345" t="s">
        <v>1056</v>
      </c>
      <c r="BK8" s="345" t="s">
        <v>1057</v>
      </c>
      <c r="BL8" s="345" t="s">
        <v>1058</v>
      </c>
      <c r="BM8" s="345" t="s">
        <v>1059</v>
      </c>
      <c r="BN8" s="345" t="s">
        <v>1060</v>
      </c>
      <c r="BO8" s="345" t="s">
        <v>1061</v>
      </c>
      <c r="BP8" s="345" t="s">
        <v>1062</v>
      </c>
      <c r="BQ8" s="345" t="s">
        <v>1063</v>
      </c>
      <c r="BR8" s="345" t="s">
        <v>1064</v>
      </c>
      <c r="BS8" s="345" t="s">
        <v>1065</v>
      </c>
      <c r="BT8" s="340" t="s">
        <v>1066</v>
      </c>
      <c r="BU8" s="339" t="s">
        <v>539</v>
      </c>
      <c r="BV8" s="340" t="s">
        <v>1067</v>
      </c>
      <c r="BW8" s="340" t="s">
        <v>1068</v>
      </c>
    </row>
    <row r="9" spans="1:75" s="449" customFormat="1">
      <c r="B9" s="450"/>
      <c r="C9" s="450"/>
      <c r="D9" s="451" t="s">
        <v>1033</v>
      </c>
      <c r="E9" s="452"/>
      <c r="F9" s="593"/>
      <c r="G9" s="452"/>
      <c r="H9" s="454"/>
      <c r="I9" s="454"/>
      <c r="J9" s="454"/>
      <c r="K9" s="454"/>
      <c r="L9" s="454"/>
      <c r="M9" s="454"/>
      <c r="N9" s="454"/>
      <c r="O9" s="454"/>
      <c r="P9" s="454"/>
      <c r="Q9" s="454"/>
      <c r="R9" s="454"/>
      <c r="S9" s="454"/>
      <c r="T9" s="455"/>
      <c r="U9" s="454"/>
      <c r="V9" s="454"/>
      <c r="W9" s="454"/>
      <c r="X9" s="454"/>
      <c r="Y9" s="454"/>
      <c r="Z9" s="454"/>
      <c r="AA9" s="454"/>
      <c r="AB9" s="454"/>
      <c r="AC9" s="454"/>
      <c r="AD9" s="454"/>
      <c r="AE9" s="454"/>
      <c r="AF9" s="454"/>
      <c r="AG9" s="455"/>
      <c r="AH9" s="454"/>
      <c r="AI9" s="454"/>
      <c r="AJ9" s="454"/>
      <c r="AK9" s="454"/>
      <c r="AL9" s="454"/>
      <c r="AM9" s="454"/>
      <c r="AN9" s="454"/>
      <c r="AO9" s="454"/>
      <c r="AP9" s="454"/>
      <c r="AQ9" s="454"/>
      <c r="AR9" s="454"/>
      <c r="AS9" s="453"/>
      <c r="AT9" s="455"/>
      <c r="AU9" s="454"/>
      <c r="AV9" s="454"/>
      <c r="AW9" s="454"/>
      <c r="AX9" s="454"/>
      <c r="AY9" s="454"/>
      <c r="AZ9" s="454"/>
      <c r="BA9" s="454"/>
      <c r="BB9" s="454"/>
      <c r="BC9" s="454"/>
      <c r="BD9" s="454"/>
      <c r="BE9" s="454"/>
      <c r="BF9" s="454"/>
      <c r="BG9" s="455"/>
      <c r="BH9" s="454"/>
      <c r="BI9" s="454"/>
      <c r="BJ9" s="454"/>
      <c r="BK9" s="454"/>
      <c r="BL9" s="454"/>
      <c r="BM9" s="454"/>
      <c r="BN9" s="454"/>
      <c r="BO9" s="454"/>
      <c r="BP9" s="454"/>
      <c r="BQ9" s="454"/>
      <c r="BR9" s="454"/>
      <c r="BS9" s="454"/>
      <c r="BT9" s="455"/>
      <c r="BU9" s="356" t="str">
        <f t="shared" ref="BU9:BU63" si="0">IF(C9="Future Use","No Print","Print")</f>
        <v>Print</v>
      </c>
    </row>
    <row r="10" spans="1:75" s="429" customFormat="1">
      <c r="A10" s="430"/>
      <c r="B10" s="367" t="str">
        <f t="shared" ref="B10:B28" si="1">$C$4</f>
        <v>Kentucky</v>
      </c>
      <c r="C10" s="3" t="s">
        <v>123</v>
      </c>
      <c r="D10" s="456" t="s">
        <v>392</v>
      </c>
      <c r="E10" s="393">
        <f>'SCEP Rate Case Total'!E10</f>
        <v>625826.51</v>
      </c>
      <c r="F10" s="594" t="s">
        <v>548</v>
      </c>
      <c r="G10" s="595"/>
      <c r="H10" s="59"/>
      <c r="I10" s="59"/>
      <c r="J10" s="59">
        <f>'SCEP Rate Case Total'!J10*'SCEP Rate Case Slippage'!$F$2</f>
        <v>375000</v>
      </c>
      <c r="K10" s="59">
        <f>'SCEP Rate Case Total'!K10*'SCEP Rate Case Slippage'!$F$2</f>
        <v>375000</v>
      </c>
      <c r="L10" s="59">
        <f>'SCEP Rate Case Total'!L10*'SCEP Rate Case Slippage'!$F$2</f>
        <v>375000</v>
      </c>
      <c r="M10" s="59">
        <f>'SCEP Rate Case Total'!M10*'SCEP Rate Case Slippage'!$F$2</f>
        <v>375000</v>
      </c>
      <c r="N10" s="59">
        <f>'SCEP Rate Case Total'!N10*'SCEP Rate Case Slippage'!$F$2</f>
        <v>375000</v>
      </c>
      <c r="O10" s="59">
        <f>'SCEP Rate Case Total'!O10*'SCEP Rate Case Slippage'!$F$2</f>
        <v>375000</v>
      </c>
      <c r="P10" s="59">
        <f>'SCEP Rate Case Total'!P10*'SCEP Rate Case Slippage'!$F$2</f>
        <v>375000</v>
      </c>
      <c r="Q10" s="59">
        <f>'SCEP Rate Case Total'!Q10*'SCEP Rate Case Slippage'!$F$2</f>
        <v>375000</v>
      </c>
      <c r="R10" s="59">
        <f>'SCEP Rate Case Total'!R10*'SCEP Rate Case Slippage'!$F$2</f>
        <v>375000</v>
      </c>
      <c r="S10" s="59">
        <f>'SCEP Rate Case Total'!S10*'SCEP Rate Case Slippage'!$F$2</f>
        <v>375000</v>
      </c>
      <c r="T10" s="459">
        <f>SUM(H10:S10)</f>
        <v>3750000</v>
      </c>
      <c r="U10" s="466">
        <f>'SCEP Rate Case Total'!U10*'SCEP Rate Case Slippage'!$F$2</f>
        <v>375000</v>
      </c>
      <c r="V10" s="466">
        <f>'SCEP Rate Case Total'!V10*'SCEP Rate Case Slippage'!$F$2</f>
        <v>375000</v>
      </c>
      <c r="W10" s="466">
        <f>'SCEP Rate Case Total'!W10*'SCEP Rate Case Slippage'!$F$2</f>
        <v>375000</v>
      </c>
      <c r="X10" s="466">
        <f>'SCEP Rate Case Total'!X10*'SCEP Rate Case Slippage'!$F$2</f>
        <v>375000</v>
      </c>
      <c r="Y10" s="466">
        <f>'SCEP Rate Case Total'!Y10*'SCEP Rate Case Slippage'!$F$2</f>
        <v>375000</v>
      </c>
      <c r="Z10" s="466">
        <f>'SCEP Rate Case Total'!Z10*'SCEP Rate Case Slippage'!$F$2</f>
        <v>375000</v>
      </c>
      <c r="AA10" s="466">
        <f>'SCEP Rate Case Total'!AA10*'SCEP Rate Case Slippage'!$F$2</f>
        <v>375000</v>
      </c>
      <c r="AB10" s="466">
        <f>'SCEP Rate Case Total'!AB10*'SCEP Rate Case Slippage'!$F$2</f>
        <v>375000</v>
      </c>
      <c r="AC10" s="466">
        <f>'SCEP Rate Case Total'!AC10*'SCEP Rate Case Slippage'!$F$2</f>
        <v>375000</v>
      </c>
      <c r="AD10" s="466">
        <f>'SCEP Rate Case Total'!AD10*'SCEP Rate Case Slippage'!$F$2</f>
        <v>375000</v>
      </c>
      <c r="AE10" s="466">
        <f>'SCEP Rate Case Total'!AE10*'SCEP Rate Case Slippage'!$F$2</f>
        <v>375000</v>
      </c>
      <c r="AF10" s="466">
        <f>'SCEP Rate Case Total'!AF10*'SCEP Rate Case Slippage'!$F$2</f>
        <v>375000</v>
      </c>
      <c r="AG10" s="459">
        <f>SUM(U10:AF10)</f>
        <v>4500000</v>
      </c>
      <c r="AH10" s="466">
        <f>'SCEP Rate Case Total'!AH10*'SCEP Rate Case Slippage'!$F$2</f>
        <v>4500000</v>
      </c>
      <c r="AI10" s="466">
        <f>'SCEP Rate Case Total'!AI10*'SCEP Rate Case Slippage'!$F$2</f>
        <v>0</v>
      </c>
      <c r="AJ10" s="466">
        <f>'SCEP Rate Case Total'!AJ10*'SCEP Rate Case Slippage'!$F$2</f>
        <v>0</v>
      </c>
      <c r="AK10" s="466">
        <f>'SCEP Rate Case Total'!AK10*'SCEP Rate Case Slippage'!$F$2</f>
        <v>0</v>
      </c>
      <c r="AL10" s="466">
        <f>'SCEP Rate Case Total'!AL10*'SCEP Rate Case Slippage'!$F$2</f>
        <v>0</v>
      </c>
      <c r="AM10" s="466">
        <f>'SCEP Rate Case Total'!AM10*'SCEP Rate Case Slippage'!$F$2</f>
        <v>0</v>
      </c>
      <c r="AN10" s="466">
        <f>'SCEP Rate Case Total'!AN10*'SCEP Rate Case Slippage'!$F$2</f>
        <v>0</v>
      </c>
      <c r="AO10" s="466">
        <f>'SCEP Rate Case Total'!AO10*'SCEP Rate Case Slippage'!$F$2</f>
        <v>0</v>
      </c>
      <c r="AP10" s="466">
        <f>'SCEP Rate Case Total'!AP10*'SCEP Rate Case Slippage'!$F$2</f>
        <v>0</v>
      </c>
      <c r="AQ10" s="466">
        <f>'SCEP Rate Case Total'!AQ10*'SCEP Rate Case Slippage'!$F$2</f>
        <v>0</v>
      </c>
      <c r="AR10" s="466">
        <f>'SCEP Rate Case Total'!AR10*'SCEP Rate Case Slippage'!$F$2</f>
        <v>0</v>
      </c>
      <c r="AS10" s="461">
        <f>'SCEP Rate Case Total'!AS10*'SCEP Rate Case Slippage'!$F$2</f>
        <v>0</v>
      </c>
      <c r="AT10" s="466">
        <f t="shared" ref="AT10:AT28" si="2">SUM(AH10:AS10)</f>
        <v>4500000</v>
      </c>
      <c r="AU10" s="466">
        <f>'SCEP Rate Case Total'!AU10*'SCEP Rate Case Slippage'!$F$2</f>
        <v>4500000</v>
      </c>
      <c r="AV10" s="466"/>
      <c r="AW10" s="466"/>
      <c r="AX10" s="466"/>
      <c r="AY10" s="466"/>
      <c r="AZ10" s="466"/>
      <c r="BA10" s="466"/>
      <c r="BB10" s="466"/>
      <c r="BC10" s="466"/>
      <c r="BD10" s="466"/>
      <c r="BE10" s="466"/>
      <c r="BF10" s="466"/>
      <c r="BG10" s="466">
        <f>'SCEP Rate Case Total'!BG10*'SCEP Rate Case Slippage'!$F$2</f>
        <v>4500000</v>
      </c>
      <c r="BH10" s="466">
        <f>'SCEP Rate Case Total'!BH10*'SCEP Rate Case Slippage'!$F$2</f>
        <v>4500000</v>
      </c>
      <c r="BI10" s="466"/>
      <c r="BJ10" s="466"/>
      <c r="BK10" s="466"/>
      <c r="BL10" s="466"/>
      <c r="BM10" s="466"/>
      <c r="BN10" s="466"/>
      <c r="BO10" s="466"/>
      <c r="BP10" s="466"/>
      <c r="BQ10" s="466"/>
      <c r="BR10" s="466"/>
      <c r="BS10" s="466"/>
      <c r="BT10" s="466">
        <f>'SCEP Rate Case Total'!BT10*'SCEP Rate Case Slippage'!$F$2</f>
        <v>4500000</v>
      </c>
      <c r="BU10" s="356" t="str">
        <f t="shared" si="0"/>
        <v>Print</v>
      </c>
      <c r="BV10" s="430"/>
      <c r="BW10" s="430"/>
    </row>
    <row r="11" spans="1:75" s="373" customFormat="1" ht="12.75" customHeight="1">
      <c r="A11" s="366"/>
      <c r="B11" s="367" t="str">
        <f t="shared" si="1"/>
        <v>Kentucky</v>
      </c>
      <c r="C11" s="3" t="s">
        <v>126</v>
      </c>
      <c r="D11" s="462" t="s">
        <v>393</v>
      </c>
      <c r="E11" s="393">
        <f>'SCEP Rate Case Total'!E12</f>
        <v>1154589.54</v>
      </c>
      <c r="F11" s="594" t="s">
        <v>548</v>
      </c>
      <c r="G11" s="596"/>
      <c r="H11" s="465"/>
      <c r="I11" s="488"/>
      <c r="J11" s="488">
        <f>'SCEP Rate Case Total'!J12*'SCEP Rate Case Slippage'!$F$2</f>
        <v>0</v>
      </c>
      <c r="K11" s="488">
        <f>'SCEP Rate Case Total'!K12*'SCEP Rate Case Slippage'!$F$2</f>
        <v>51409.346624999998</v>
      </c>
      <c r="L11" s="488">
        <f>'SCEP Rate Case Total'!L12*'SCEP Rate Case Slippage'!$F$2</f>
        <v>53026.563125000001</v>
      </c>
      <c r="M11" s="488">
        <f>'SCEP Rate Case Total'!M12*'SCEP Rate Case Slippage'!$F$2</f>
        <v>60537.063937500003</v>
      </c>
      <c r="N11" s="488">
        <f>'SCEP Rate Case Total'!N12*'SCEP Rate Case Slippage'!$F$2</f>
        <v>95816.196234999996</v>
      </c>
      <c r="O11" s="488">
        <f>'SCEP Rate Case Total'!O12*'SCEP Rate Case Slippage'!$F$2</f>
        <v>122598.07788375</v>
      </c>
      <c r="P11" s="488">
        <f>'SCEP Rate Case Total'!P12*'SCEP Rate Case Slippage'!$F$2</f>
        <v>122969.67522</v>
      </c>
      <c r="Q11" s="488">
        <f>'SCEP Rate Case Total'!Q12*'SCEP Rate Case Slippage'!$F$2</f>
        <v>123129.29444625</v>
      </c>
      <c r="R11" s="488">
        <f>'SCEP Rate Case Total'!R12*'SCEP Rate Case Slippage'!$F$2</f>
        <v>107112.91874625</v>
      </c>
      <c r="S11" s="488">
        <f>'SCEP Rate Case Total'!S12*'SCEP Rate Case Slippage'!$F$2</f>
        <v>12262.37665625</v>
      </c>
      <c r="T11" s="466">
        <f t="shared" ref="T11:T28" si="3">SUM(H11:S11)</f>
        <v>748861.5128749999</v>
      </c>
      <c r="U11" s="488">
        <f>'SCEP Rate Case Total'!U12*'SCEP Rate Case Slippage'!$F$2</f>
        <v>0</v>
      </c>
      <c r="V11" s="488">
        <f>'SCEP Rate Case Total'!V12*'SCEP Rate Case Slippage'!$F$2</f>
        <v>0</v>
      </c>
      <c r="W11" s="488">
        <f>'SCEP Rate Case Total'!W12*'SCEP Rate Case Slippage'!$F$2</f>
        <v>0</v>
      </c>
      <c r="X11" s="488">
        <f>'SCEP Rate Case Total'!X12*'SCEP Rate Case Slippage'!$F$2</f>
        <v>110833.92347625</v>
      </c>
      <c r="Y11" s="488">
        <f>'SCEP Rate Case Total'!Y12*'SCEP Rate Case Slippage'!$F$2</f>
        <v>112590.40316375</v>
      </c>
      <c r="Z11" s="488">
        <f>'SCEP Rate Case Total'!Z12*'SCEP Rate Case Slippage'!$F$2</f>
        <v>113263.88285125</v>
      </c>
      <c r="AA11" s="488">
        <f>'SCEP Rate Case Total'!AA12*'SCEP Rate Case Slippage'!$F$2</f>
        <v>113270.43906249999</v>
      </c>
      <c r="AB11" s="488">
        <f>'SCEP Rate Case Total'!AB12*'SCEP Rate Case Slippage'!$F$2</f>
        <v>140517.39277375001</v>
      </c>
      <c r="AC11" s="488">
        <f>'SCEP Rate Case Total'!AC12*'SCEP Rate Case Slippage'!$F$2</f>
        <v>140681.34648500002</v>
      </c>
      <c r="AD11" s="488">
        <f>'SCEP Rate Case Total'!AD12*'SCEP Rate Case Slippage'!$F$2</f>
        <v>140845.30019625</v>
      </c>
      <c r="AE11" s="488">
        <f>'SCEP Rate Case Total'!AE12*'SCEP Rate Case Slippage'!$F$2</f>
        <v>140845.30019625</v>
      </c>
      <c r="AF11" s="488">
        <f>'SCEP Rate Case Total'!AF12*'SCEP Rate Case Slippage'!$F$2</f>
        <v>99152.420688750004</v>
      </c>
      <c r="AG11" s="466">
        <f>SUM(U11:AF11)</f>
        <v>1112000.40889375</v>
      </c>
      <c r="AH11" s="488">
        <f>'SCEP Rate Case Total'!AH12*'SCEP Rate Case Slippage'!$F$2</f>
        <v>750000.22580875002</v>
      </c>
      <c r="AI11" s="488">
        <f>'SCEP Rate Case Total'!AI12*'SCEP Rate Case Slippage'!$F$2</f>
        <v>0</v>
      </c>
      <c r="AJ11" s="488">
        <f>'SCEP Rate Case Total'!AJ12*'SCEP Rate Case Slippage'!$F$2</f>
        <v>0</v>
      </c>
      <c r="AK11" s="488">
        <f>'SCEP Rate Case Total'!AK12*'SCEP Rate Case Slippage'!$F$2</f>
        <v>0</v>
      </c>
      <c r="AL11" s="488">
        <f>'SCEP Rate Case Total'!AL12*'SCEP Rate Case Slippage'!$F$2</f>
        <v>0</v>
      </c>
      <c r="AM11" s="488">
        <f>'SCEP Rate Case Total'!AM12*'SCEP Rate Case Slippage'!$F$2</f>
        <v>0</v>
      </c>
      <c r="AN11" s="488">
        <f>'SCEP Rate Case Total'!AN12*'SCEP Rate Case Slippage'!$F$2</f>
        <v>0</v>
      </c>
      <c r="AO11" s="488">
        <f>'SCEP Rate Case Total'!AO12*'SCEP Rate Case Slippage'!$F$2</f>
        <v>0</v>
      </c>
      <c r="AP11" s="488">
        <f>'SCEP Rate Case Total'!AP12*'SCEP Rate Case Slippage'!$F$2</f>
        <v>0</v>
      </c>
      <c r="AQ11" s="488">
        <f>'SCEP Rate Case Total'!AQ12*'SCEP Rate Case Slippage'!$F$2</f>
        <v>0</v>
      </c>
      <c r="AR11" s="488">
        <f>'SCEP Rate Case Total'!AR12*'SCEP Rate Case Slippage'!$F$2</f>
        <v>0</v>
      </c>
      <c r="AS11" s="467">
        <f>'SCEP Rate Case Total'!AS12*'SCEP Rate Case Slippage'!$F$2</f>
        <v>0</v>
      </c>
      <c r="AT11" s="466">
        <f t="shared" si="2"/>
        <v>750000.22580875002</v>
      </c>
      <c r="AU11" s="488">
        <f>'SCEP Rate Case Total'!AU12*'SCEP Rate Case Slippage'!$F$2</f>
        <v>1770000</v>
      </c>
      <c r="AV11" s="488"/>
      <c r="AW11" s="488"/>
      <c r="AX11" s="488"/>
      <c r="AY11" s="488"/>
      <c r="AZ11" s="488"/>
      <c r="BA11" s="488"/>
      <c r="BB11" s="488"/>
      <c r="BC11" s="488"/>
      <c r="BD11" s="488"/>
      <c r="BE11" s="488"/>
      <c r="BF11" s="488"/>
      <c r="BG11" s="466">
        <f>'SCEP Rate Case Total'!BG12*'SCEP Rate Case Slippage'!$F$2</f>
        <v>1770000</v>
      </c>
      <c r="BH11" s="488">
        <f>'SCEP Rate Case Total'!BH12*'SCEP Rate Case Slippage'!$F$2</f>
        <v>1786000</v>
      </c>
      <c r="BI11" s="488"/>
      <c r="BJ11" s="488"/>
      <c r="BK11" s="488"/>
      <c r="BL11" s="488"/>
      <c r="BM11" s="488"/>
      <c r="BN11" s="488"/>
      <c r="BO11" s="488"/>
      <c r="BP11" s="488"/>
      <c r="BQ11" s="488"/>
      <c r="BR11" s="488"/>
      <c r="BS11" s="488"/>
      <c r="BT11" s="466">
        <f>'SCEP Rate Case Total'!BT12*'SCEP Rate Case Slippage'!$F$2</f>
        <v>1786000</v>
      </c>
      <c r="BU11" s="356" t="str">
        <f t="shared" si="0"/>
        <v>Print</v>
      </c>
      <c r="BV11" s="366"/>
      <c r="BW11" s="366"/>
    </row>
    <row r="12" spans="1:75" s="373" customFormat="1" ht="12.75" customHeight="1">
      <c r="A12" s="366"/>
      <c r="B12" s="367" t="str">
        <f t="shared" si="1"/>
        <v>Kentucky</v>
      </c>
      <c r="C12" s="3" t="s">
        <v>128</v>
      </c>
      <c r="D12" s="462" t="s">
        <v>394</v>
      </c>
      <c r="E12" s="393">
        <f>'SCEP Rate Case Total'!E13</f>
        <v>216933.09000000003</v>
      </c>
      <c r="F12" s="594" t="s">
        <v>548</v>
      </c>
      <c r="G12" s="596"/>
      <c r="H12" s="465"/>
      <c r="I12" s="488"/>
      <c r="J12" s="488">
        <f>'SCEP Rate Case Total'!J13*'SCEP Rate Case Slippage'!$F$2</f>
        <v>2168096.8183599804</v>
      </c>
      <c r="K12" s="488">
        <f>'SCEP Rate Case Total'!K13*'SCEP Rate Case Slippage'!$F$2</f>
        <v>2720943.8937555607</v>
      </c>
      <c r="L12" s="488">
        <f>'SCEP Rate Case Total'!L13*'SCEP Rate Case Slippage'!$F$2</f>
        <v>3405542.1863604668</v>
      </c>
      <c r="M12" s="488">
        <f>'SCEP Rate Case Total'!M13*'SCEP Rate Case Slippage'!$F$2</f>
        <v>3743537.0797653729</v>
      </c>
      <c r="N12" s="488">
        <f>'SCEP Rate Case Total'!N13*'SCEP Rate Case Slippage'!$F$2</f>
        <v>3649759.5578168933</v>
      </c>
      <c r="O12" s="488">
        <f>'SCEP Rate Case Total'!O13*'SCEP Rate Case Slippage'!$F$2</f>
        <v>3308759.5578168933</v>
      </c>
      <c r="P12" s="488">
        <f>'SCEP Rate Case Total'!P13*'SCEP Rate Case Slippage'!$F$2</f>
        <v>2200889.6828168929</v>
      </c>
      <c r="Q12" s="488">
        <f>'SCEP Rate Case Total'!Q13*'SCEP Rate Case Slippage'!$F$2</f>
        <v>2192945.1477746987</v>
      </c>
      <c r="R12" s="488">
        <f>'SCEP Rate Case Total'!R13*'SCEP Rate Case Slippage'!$F$2</f>
        <v>2168346.8551697927</v>
      </c>
      <c r="S12" s="488">
        <f>'SCEP Rate Case Total'!S13*'SCEP Rate Case Slippage'!$F$2</f>
        <v>1421323.5124878094</v>
      </c>
      <c r="T12" s="466">
        <f t="shared" si="3"/>
        <v>26980144.292124361</v>
      </c>
      <c r="U12" s="488">
        <f>'SCEP Rate Case Total'!U13*'SCEP Rate Case Slippage'!$F$2</f>
        <v>691532.18586997292</v>
      </c>
      <c r="V12" s="488">
        <f>'SCEP Rate Case Total'!V13*'SCEP Rate Case Slippage'!$F$2</f>
        <v>695337.3317399458</v>
      </c>
      <c r="W12" s="488">
        <f>'SCEP Rate Case Total'!W13*'SCEP Rate Case Slippage'!$F$2</f>
        <v>699142.4776099188</v>
      </c>
      <c r="X12" s="488">
        <f>'SCEP Rate Case Total'!X13*'SCEP Rate Case Slippage'!$F$2</f>
        <v>4146457.2280301759</v>
      </c>
      <c r="Y12" s="488">
        <f>'SCEP Rate Case Total'!Y13*'SCEP Rate Case Slippage'!$F$2</f>
        <v>4159788.0422293372</v>
      </c>
      <c r="Z12" s="488">
        <f>'SCEP Rate Case Total'!Z13*'SCEP Rate Case Slippage'!$F$2</f>
        <v>4184156.1864495943</v>
      </c>
      <c r="AA12" s="488">
        <f>'SCEP Rate Case Total'!AA13*'SCEP Rate Case Slippage'!$F$2</f>
        <v>3302078.3208245942</v>
      </c>
      <c r="AB12" s="488">
        <f>'SCEP Rate Case Total'!AB13*'SCEP Rate Case Slippage'!$F$2</f>
        <v>3297287.785220691</v>
      </c>
      <c r="AC12" s="488">
        <f>'SCEP Rate Case Total'!AC13*'SCEP Rate Case Slippage'!$F$2</f>
        <v>3292459.9195956914</v>
      </c>
      <c r="AD12" s="488">
        <f>'SCEP Rate Case Total'!AD13*'SCEP Rate Case Slippage'!$F$2</f>
        <v>3569601.5956256911</v>
      </c>
      <c r="AE12" s="488">
        <f>'SCEP Rate Case Total'!AE13*'SCEP Rate Case Slippage'!$F$2</f>
        <v>3336201.6758738994</v>
      </c>
      <c r="AF12" s="488">
        <f>'SCEP Rate Case Total'!AF13*'SCEP Rate Case Slippage'!$F$2</f>
        <v>302183.69240875362</v>
      </c>
      <c r="AG12" s="466">
        <f t="shared" ref="AG12:AG28" si="4">SUM(U12:AF12)</f>
        <v>31676226.441478267</v>
      </c>
      <c r="AH12" s="488">
        <f>'SCEP Rate Case Total'!AH13*'SCEP Rate Case Slippage'!$F$2</f>
        <v>34248950.707297586</v>
      </c>
      <c r="AI12" s="488">
        <f>'SCEP Rate Case Total'!AI13*'SCEP Rate Case Slippage'!$F$2</f>
        <v>0</v>
      </c>
      <c r="AJ12" s="488">
        <f>'SCEP Rate Case Total'!AJ13*'SCEP Rate Case Slippage'!$F$2</f>
        <v>0</v>
      </c>
      <c r="AK12" s="488">
        <f>'SCEP Rate Case Total'!AK13*'SCEP Rate Case Slippage'!$F$2</f>
        <v>0</v>
      </c>
      <c r="AL12" s="488">
        <f>'SCEP Rate Case Total'!AL13*'SCEP Rate Case Slippage'!$F$2</f>
        <v>0</v>
      </c>
      <c r="AM12" s="488">
        <f>'SCEP Rate Case Total'!AM13*'SCEP Rate Case Slippage'!$F$2</f>
        <v>0</v>
      </c>
      <c r="AN12" s="488">
        <f>'SCEP Rate Case Total'!AN13*'SCEP Rate Case Slippage'!$F$2</f>
        <v>0</v>
      </c>
      <c r="AO12" s="488">
        <f>'SCEP Rate Case Total'!AO13*'SCEP Rate Case Slippage'!$F$2</f>
        <v>0</v>
      </c>
      <c r="AP12" s="488">
        <f>'SCEP Rate Case Total'!AP13*'SCEP Rate Case Slippage'!$F$2</f>
        <v>0</v>
      </c>
      <c r="AQ12" s="488">
        <f>'SCEP Rate Case Total'!AQ13*'SCEP Rate Case Slippage'!$F$2</f>
        <v>0</v>
      </c>
      <c r="AR12" s="488">
        <f>'SCEP Rate Case Total'!AR13*'SCEP Rate Case Slippage'!$F$2</f>
        <v>0</v>
      </c>
      <c r="AS12" s="467">
        <f>'SCEP Rate Case Total'!AS13*'SCEP Rate Case Slippage'!$F$2</f>
        <v>0</v>
      </c>
      <c r="AT12" s="466">
        <f t="shared" si="2"/>
        <v>34248950.707297586</v>
      </c>
      <c r="AU12" s="488">
        <f>'SCEP Rate Case Total'!AU13*'SCEP Rate Case Slippage'!$F$2</f>
        <v>32034389.506675202</v>
      </c>
      <c r="AV12" s="488"/>
      <c r="AW12" s="488"/>
      <c r="AX12" s="488"/>
      <c r="AY12" s="488"/>
      <c r="AZ12" s="488"/>
      <c r="BA12" s="488"/>
      <c r="BB12" s="488"/>
      <c r="BC12" s="488"/>
      <c r="BD12" s="488"/>
      <c r="BE12" s="488"/>
      <c r="BF12" s="488"/>
      <c r="BG12" s="466">
        <f>'SCEP Rate Case Total'!BG13*'SCEP Rate Case Slippage'!$F$2</f>
        <v>32034389.506675202</v>
      </c>
      <c r="BH12" s="488">
        <f>'SCEP Rate Case Total'!BH13*'SCEP Rate Case Slippage'!$F$2</f>
        <v>32963181.27488881</v>
      </c>
      <c r="BI12" s="488"/>
      <c r="BJ12" s="488"/>
      <c r="BK12" s="488"/>
      <c r="BL12" s="488"/>
      <c r="BM12" s="488"/>
      <c r="BN12" s="488"/>
      <c r="BO12" s="488"/>
      <c r="BP12" s="488"/>
      <c r="BQ12" s="488"/>
      <c r="BR12" s="488"/>
      <c r="BS12" s="488"/>
      <c r="BT12" s="466">
        <f>'SCEP Rate Case Total'!BT13*'SCEP Rate Case Slippage'!$F$2</f>
        <v>32963181.27488881</v>
      </c>
      <c r="BU12" s="356" t="str">
        <f t="shared" si="0"/>
        <v>Print</v>
      </c>
      <c r="BV12" s="366"/>
      <c r="BW12" s="366"/>
    </row>
    <row r="13" spans="1:75" s="373" customFormat="1" ht="12.75" customHeight="1">
      <c r="A13" s="366"/>
      <c r="B13" s="367" t="str">
        <f t="shared" si="1"/>
        <v>Kentucky</v>
      </c>
      <c r="C13" s="3" t="s">
        <v>395</v>
      </c>
      <c r="D13" s="462" t="s">
        <v>396</v>
      </c>
      <c r="E13" s="393">
        <f>'SCEP Rate Case Total'!E14</f>
        <v>9743.14</v>
      </c>
      <c r="F13" s="594" t="s">
        <v>548</v>
      </c>
      <c r="G13" s="596"/>
      <c r="H13" s="465"/>
      <c r="I13" s="488"/>
      <c r="J13" s="488">
        <f>'SCEP Rate Case Total'!J14*'SCEP Rate Case Slippage'!$F$2</f>
        <v>106242.575</v>
      </c>
      <c r="K13" s="488">
        <f>'SCEP Rate Case Total'!K14*'SCEP Rate Case Slippage'!$F$2</f>
        <v>144622.71625</v>
      </c>
      <c r="L13" s="488">
        <f>'SCEP Rate Case Total'!L14*'SCEP Rate Case Slippage'!$F$2</f>
        <v>103740.56786000001</v>
      </c>
      <c r="M13" s="488">
        <f>'SCEP Rate Case Total'!M14*'SCEP Rate Case Slippage'!$F$2</f>
        <v>70486.515985000005</v>
      </c>
      <c r="N13" s="488">
        <f>'SCEP Rate Case Total'!N14*'SCEP Rate Case Slippage'!$F$2</f>
        <v>70365.474860000002</v>
      </c>
      <c r="O13" s="488">
        <f>'SCEP Rate Case Total'!O14*'SCEP Rate Case Slippage'!$F$2</f>
        <v>68309.505134999999</v>
      </c>
      <c r="P13" s="488">
        <f>'SCEP Rate Case Total'!P14*'SCEP Rate Case Slippage'!$F$2</f>
        <v>104891.71701000001</v>
      </c>
      <c r="Q13" s="488">
        <f>'SCEP Rate Case Total'!Q14*'SCEP Rate Case Slippage'!$F$2</f>
        <v>215407.875635</v>
      </c>
      <c r="R13" s="488">
        <f>'SCEP Rate Case Total'!R14*'SCEP Rate Case Slippage'!$F$2</f>
        <v>230846.02625</v>
      </c>
      <c r="S13" s="488">
        <f>'SCEP Rate Case Total'!S14*'SCEP Rate Case Slippage'!$F$2</f>
        <v>430829.65693</v>
      </c>
      <c r="T13" s="466">
        <f t="shared" si="3"/>
        <v>1545742.6309150001</v>
      </c>
      <c r="U13" s="488">
        <f>'SCEP Rate Case Total'!U14*'SCEP Rate Case Slippage'!$F$2</f>
        <v>354488.92073750001</v>
      </c>
      <c r="V13" s="488">
        <f>'SCEP Rate Case Total'!V14*'SCEP Rate Case Slippage'!$F$2</f>
        <v>229796.3182375</v>
      </c>
      <c r="W13" s="488">
        <f>'SCEP Rate Case Total'!W14*'SCEP Rate Case Slippage'!$F$2</f>
        <v>229696.26198749998</v>
      </c>
      <c r="X13" s="488">
        <f>'SCEP Rate Case Total'!X14*'SCEP Rate Case Slippage'!$F$2</f>
        <v>75354.300308749996</v>
      </c>
      <c r="Y13" s="488">
        <f>'SCEP Rate Case Total'!Y14*'SCEP Rate Case Slippage'!$F$2</f>
        <v>72892.423477499993</v>
      </c>
      <c r="Z13" s="488">
        <f>'SCEP Rate Case Total'!Z14*'SCEP Rate Case Slippage'!$F$2</f>
        <v>70756.804411249992</v>
      </c>
      <c r="AA13" s="488">
        <f>'SCEP Rate Case Total'!AA14*'SCEP Rate Case Slippage'!$F$2</f>
        <v>68902.589411249995</v>
      </c>
      <c r="AB13" s="488">
        <f>'SCEP Rate Case Total'!AB14*'SCEP Rate Case Slippage'!$F$2</f>
        <v>73790.967801249993</v>
      </c>
      <c r="AC13" s="488">
        <f>'SCEP Rate Case Total'!AC14*'SCEP Rate Case Slippage'!$F$2</f>
        <v>227517.68686749999</v>
      </c>
      <c r="AD13" s="488">
        <f>'SCEP Rate Case Total'!AD14*'SCEP Rate Case Slippage'!$F$2</f>
        <v>250369.83405875001</v>
      </c>
      <c r="AE13" s="488">
        <f>'SCEP Rate Case Total'!AE14*'SCEP Rate Case Slippage'!$F$2</f>
        <v>230394.85249999998</v>
      </c>
      <c r="AF13" s="488">
        <f>'SCEP Rate Case Total'!AF14*'SCEP Rate Case Slippage'!$F$2</f>
        <v>439920.00553374999</v>
      </c>
      <c r="AG13" s="466">
        <f t="shared" si="4"/>
        <v>2323880.9653325002</v>
      </c>
      <c r="AH13" s="488">
        <f>'SCEP Rate Case Total'!AH14*'SCEP Rate Case Slippage'!$F$2</f>
        <v>2323905.9381987504</v>
      </c>
      <c r="AI13" s="488">
        <f>'SCEP Rate Case Total'!AI14*'SCEP Rate Case Slippage'!$F$2</f>
        <v>0</v>
      </c>
      <c r="AJ13" s="488">
        <f>'SCEP Rate Case Total'!AJ14*'SCEP Rate Case Slippage'!$F$2</f>
        <v>0</v>
      </c>
      <c r="AK13" s="488">
        <f>'SCEP Rate Case Total'!AK14*'SCEP Rate Case Slippage'!$F$2</f>
        <v>0</v>
      </c>
      <c r="AL13" s="488">
        <f>'SCEP Rate Case Total'!AL14*'SCEP Rate Case Slippage'!$F$2</f>
        <v>0</v>
      </c>
      <c r="AM13" s="488">
        <f>'SCEP Rate Case Total'!AM14*'SCEP Rate Case Slippage'!$F$2</f>
        <v>0</v>
      </c>
      <c r="AN13" s="488">
        <f>'SCEP Rate Case Total'!AN14*'SCEP Rate Case Slippage'!$F$2</f>
        <v>0</v>
      </c>
      <c r="AO13" s="488">
        <f>'SCEP Rate Case Total'!AO14*'SCEP Rate Case Slippage'!$F$2</f>
        <v>0</v>
      </c>
      <c r="AP13" s="488">
        <f>'SCEP Rate Case Total'!AP14*'SCEP Rate Case Slippage'!$F$2</f>
        <v>0</v>
      </c>
      <c r="AQ13" s="488">
        <f>'SCEP Rate Case Total'!AQ14*'SCEP Rate Case Slippage'!$F$2</f>
        <v>0</v>
      </c>
      <c r="AR13" s="488">
        <f>'SCEP Rate Case Total'!AR14*'SCEP Rate Case Slippage'!$F$2</f>
        <v>0</v>
      </c>
      <c r="AS13" s="467">
        <f>'SCEP Rate Case Total'!AS14*'SCEP Rate Case Slippage'!$F$2</f>
        <v>0</v>
      </c>
      <c r="AT13" s="466">
        <f t="shared" si="2"/>
        <v>2323905.9381987504</v>
      </c>
      <c r="AU13" s="488">
        <f>'SCEP Rate Case Total'!AU14*'SCEP Rate Case Slippage'!$F$2</f>
        <v>1910000</v>
      </c>
      <c r="AV13" s="488"/>
      <c r="AW13" s="488"/>
      <c r="AX13" s="488"/>
      <c r="AY13" s="488"/>
      <c r="AZ13" s="488"/>
      <c r="BA13" s="488"/>
      <c r="BB13" s="488"/>
      <c r="BC13" s="488"/>
      <c r="BD13" s="488"/>
      <c r="BE13" s="488"/>
      <c r="BF13" s="488"/>
      <c r="BG13" s="466">
        <f>'SCEP Rate Case Total'!BG14*'SCEP Rate Case Slippage'!$F$2</f>
        <v>1910000</v>
      </c>
      <c r="BH13" s="488">
        <f>'SCEP Rate Case Total'!BH14*'SCEP Rate Case Slippage'!$F$2</f>
        <v>1960000</v>
      </c>
      <c r="BI13" s="488"/>
      <c r="BJ13" s="488"/>
      <c r="BK13" s="488"/>
      <c r="BL13" s="488"/>
      <c r="BM13" s="488"/>
      <c r="BN13" s="488"/>
      <c r="BO13" s="488"/>
      <c r="BP13" s="488"/>
      <c r="BQ13" s="488"/>
      <c r="BR13" s="488"/>
      <c r="BS13" s="488"/>
      <c r="BT13" s="466">
        <f>'SCEP Rate Case Total'!BT14*'SCEP Rate Case Slippage'!$F$2</f>
        <v>1960000</v>
      </c>
      <c r="BU13" s="356" t="str">
        <f t="shared" si="0"/>
        <v>Print</v>
      </c>
      <c r="BV13" s="366"/>
      <c r="BW13" s="366"/>
    </row>
    <row r="14" spans="1:75" s="373" customFormat="1" ht="12.75" customHeight="1">
      <c r="A14" s="366"/>
      <c r="B14" s="367" t="str">
        <f t="shared" si="1"/>
        <v>Kentucky</v>
      </c>
      <c r="C14" s="3" t="s">
        <v>131</v>
      </c>
      <c r="D14" s="462" t="s">
        <v>397</v>
      </c>
      <c r="E14" s="393">
        <f>'SCEP Rate Case Total'!E15</f>
        <v>1364645.58</v>
      </c>
      <c r="F14" s="594" t="s">
        <v>548</v>
      </c>
      <c r="G14" s="596"/>
      <c r="H14" s="465"/>
      <c r="I14" s="488"/>
      <c r="J14" s="488">
        <f>'SCEP Rate Case Total'!J15*'SCEP Rate Case Slippage'!$F$2</f>
        <v>48728.504185654005</v>
      </c>
      <c r="K14" s="488">
        <f>'SCEP Rate Case Total'!K15*'SCEP Rate Case Slippage'!$F$2</f>
        <v>159475.10460759493</v>
      </c>
      <c r="L14" s="488">
        <f>'SCEP Rate Case Total'!L15*'SCEP Rate Case Slippage'!$F$2</f>
        <v>201287.48359689873</v>
      </c>
      <c r="M14" s="488">
        <f>'SCEP Rate Case Total'!M15*'SCEP Rate Case Slippage'!$F$2</f>
        <v>353010.32617495779</v>
      </c>
      <c r="N14" s="488">
        <f>'SCEP Rate Case Total'!N15*'SCEP Rate Case Slippage'!$F$2</f>
        <v>353010.32617495779</v>
      </c>
      <c r="O14" s="488">
        <f>'SCEP Rate Case Total'!O15*'SCEP Rate Case Slippage'!$F$2</f>
        <v>201287.48359689873</v>
      </c>
      <c r="P14" s="488">
        <f>'SCEP Rate Case Total'!P15*'SCEP Rate Case Slippage'!$F$2</f>
        <v>90540.883174957809</v>
      </c>
      <c r="Q14" s="488">
        <f>'SCEP Rate Case Total'!Q15*'SCEP Rate Case Slippage'!$F$2</f>
        <v>48728.504185654005</v>
      </c>
      <c r="R14" s="488">
        <f>'SCEP Rate Case Total'!R15*'SCEP Rate Case Slippage'!$F$2</f>
        <v>26933.573222616033</v>
      </c>
      <c r="S14" s="488">
        <f>'SCEP Rate Case Total'!S15*'SCEP Rate Case Slippage'!$F$2</f>
        <v>22822.659414953589</v>
      </c>
      <c r="T14" s="466">
        <f t="shared" si="3"/>
        <v>1505824.8483351432</v>
      </c>
      <c r="U14" s="488">
        <f>'SCEP Rate Case Total'!U15*'SCEP Rate Case Slippage'!$F$2</f>
        <v>18404.245057594937</v>
      </c>
      <c r="V14" s="488">
        <f>'SCEP Rate Case Total'!V15*'SCEP Rate Case Slippage'!$F$2</f>
        <v>19515.956119409282</v>
      </c>
      <c r="W14" s="488">
        <f>'SCEP Rate Case Total'!W15*'SCEP Rate Case Slippage'!$F$2</f>
        <v>51703.225931223627</v>
      </c>
      <c r="X14" s="488">
        <f>'SCEP Rate Case Total'!X15*'SCEP Rate Case Slippage'!$F$2</f>
        <v>162894.61208713081</v>
      </c>
      <c r="Y14" s="488">
        <f>'SCEP Rate Case Total'!Y15*'SCEP Rate Case Slippage'!$F$2</f>
        <v>163678.53223881856</v>
      </c>
      <c r="Z14" s="488">
        <f>'SCEP Rate Case Total'!Z15*'SCEP Rate Case Slippage'!$F$2</f>
        <v>296041.45197808545</v>
      </c>
      <c r="AA14" s="488">
        <f>'SCEP Rate Case Total'!AA15*'SCEP Rate Case Slippage'!$F$2</f>
        <v>296765.51031566458</v>
      </c>
      <c r="AB14" s="488">
        <f>'SCEP Rate Case Total'!AB15*'SCEP Rate Case Slippage'!$F$2</f>
        <v>165863.9659642046</v>
      </c>
      <c r="AC14" s="488">
        <f>'SCEP Rate Case Total'!AC15*'SCEP Rate Case Slippage'!$F$2</f>
        <v>118415.62260641562</v>
      </c>
      <c r="AD14" s="488">
        <f>'SCEP Rate Case Total'!AD15*'SCEP Rate Case Slippage'!$F$2</f>
        <v>57448.917867148732</v>
      </c>
      <c r="AE14" s="488">
        <f>'SCEP Rate Case Total'!AE15*'SCEP Rate Case Slippage'!$F$2</f>
        <v>35096.678016920887</v>
      </c>
      <c r="AF14" s="488">
        <f>'SCEP Rate Case Total'!AF15*'SCEP Rate Case Slippage'!$F$2</f>
        <v>22283.801141199368</v>
      </c>
      <c r="AG14" s="466">
        <f t="shared" si="4"/>
        <v>1408112.5193238163</v>
      </c>
      <c r="AH14" s="488">
        <f>'SCEP Rate Case Total'!AH15*'SCEP Rate Case Slippage'!$F$2</f>
        <v>1508456.6738218796</v>
      </c>
      <c r="AI14" s="488">
        <f>'SCEP Rate Case Total'!AI15*'SCEP Rate Case Slippage'!$F$2</f>
        <v>0</v>
      </c>
      <c r="AJ14" s="488">
        <f>'SCEP Rate Case Total'!AJ15*'SCEP Rate Case Slippage'!$F$2</f>
        <v>0</v>
      </c>
      <c r="AK14" s="488">
        <f>'SCEP Rate Case Total'!AK15*'SCEP Rate Case Slippage'!$F$2</f>
        <v>0</v>
      </c>
      <c r="AL14" s="488">
        <f>'SCEP Rate Case Total'!AL15*'SCEP Rate Case Slippage'!$F$2</f>
        <v>0</v>
      </c>
      <c r="AM14" s="488">
        <f>'SCEP Rate Case Total'!AM15*'SCEP Rate Case Slippage'!$F$2</f>
        <v>0</v>
      </c>
      <c r="AN14" s="488">
        <f>'SCEP Rate Case Total'!AN15*'SCEP Rate Case Slippage'!$F$2</f>
        <v>0</v>
      </c>
      <c r="AO14" s="488">
        <f>'SCEP Rate Case Total'!AO15*'SCEP Rate Case Slippage'!$F$2</f>
        <v>0</v>
      </c>
      <c r="AP14" s="488">
        <f>'SCEP Rate Case Total'!AP15*'SCEP Rate Case Slippage'!$F$2</f>
        <v>0</v>
      </c>
      <c r="AQ14" s="488">
        <f>'SCEP Rate Case Total'!AQ15*'SCEP Rate Case Slippage'!$F$2</f>
        <v>0</v>
      </c>
      <c r="AR14" s="488">
        <f>'SCEP Rate Case Total'!AR15*'SCEP Rate Case Slippage'!$F$2</f>
        <v>0</v>
      </c>
      <c r="AS14" s="467">
        <f>'SCEP Rate Case Total'!AS15*'SCEP Rate Case Slippage'!$F$2</f>
        <v>0</v>
      </c>
      <c r="AT14" s="466">
        <f t="shared" si="2"/>
        <v>1508456.6738218796</v>
      </c>
      <c r="AU14" s="488">
        <f>'SCEP Rate Case Total'!AU15*'SCEP Rate Case Slippage'!$F$2</f>
        <v>1402500</v>
      </c>
      <c r="AV14" s="488"/>
      <c r="AW14" s="488"/>
      <c r="AX14" s="488"/>
      <c r="AY14" s="488"/>
      <c r="AZ14" s="488"/>
      <c r="BA14" s="488"/>
      <c r="BB14" s="488"/>
      <c r="BC14" s="488"/>
      <c r="BD14" s="488"/>
      <c r="BE14" s="488"/>
      <c r="BF14" s="488"/>
      <c r="BG14" s="466">
        <f>'SCEP Rate Case Total'!BG15*'SCEP Rate Case Slippage'!$F$2</f>
        <v>1402500</v>
      </c>
      <c r="BH14" s="488">
        <f>'SCEP Rate Case Total'!BH15*'SCEP Rate Case Slippage'!$F$2</f>
        <v>1460250</v>
      </c>
      <c r="BI14" s="488"/>
      <c r="BJ14" s="488"/>
      <c r="BK14" s="488"/>
      <c r="BL14" s="488"/>
      <c r="BM14" s="488"/>
      <c r="BN14" s="488"/>
      <c r="BO14" s="488"/>
      <c r="BP14" s="488"/>
      <c r="BQ14" s="488"/>
      <c r="BR14" s="488"/>
      <c r="BS14" s="488"/>
      <c r="BT14" s="466">
        <f>'SCEP Rate Case Total'!BT15*'SCEP Rate Case Slippage'!$F$2</f>
        <v>1460250</v>
      </c>
      <c r="BU14" s="356" t="str">
        <f t="shared" si="0"/>
        <v>Print</v>
      </c>
      <c r="BV14" s="366"/>
      <c r="BW14" s="366"/>
    </row>
    <row r="15" spans="1:75" s="373" customFormat="1" ht="12.75" customHeight="1">
      <c r="A15" s="366"/>
      <c r="B15" s="367" t="str">
        <f t="shared" si="1"/>
        <v>Kentucky</v>
      </c>
      <c r="C15" s="3" t="s">
        <v>134</v>
      </c>
      <c r="D15" s="462" t="s">
        <v>398</v>
      </c>
      <c r="E15" s="393">
        <f>'SCEP Rate Case Total'!E16</f>
        <v>14251.36</v>
      </c>
      <c r="F15" s="594" t="s">
        <v>548</v>
      </c>
      <c r="G15" s="596"/>
      <c r="H15" s="465"/>
      <c r="I15" s="488"/>
      <c r="J15" s="488">
        <f>'SCEP Rate Case Total'!J16*'SCEP Rate Case Slippage'!$F$2</f>
        <v>37475.7483125</v>
      </c>
      <c r="K15" s="488">
        <f>'SCEP Rate Case Total'!K16*'SCEP Rate Case Slippage'!$F$2</f>
        <v>54279.343875000006</v>
      </c>
      <c r="L15" s="488">
        <f>'SCEP Rate Case Total'!L16*'SCEP Rate Case Slippage'!$F$2</f>
        <v>55078.399125000004</v>
      </c>
      <c r="M15" s="488">
        <f>'SCEP Rate Case Total'!M16*'SCEP Rate Case Slippage'!$F$2</f>
        <v>59708.554750000003</v>
      </c>
      <c r="N15" s="488">
        <f>'SCEP Rate Case Total'!N16*'SCEP Rate Case Slippage'!$F$2</f>
        <v>59738.823499999999</v>
      </c>
      <c r="O15" s="488">
        <f>'SCEP Rate Case Total'!O16*'SCEP Rate Case Slippage'!$F$2</f>
        <v>55238.823499999999</v>
      </c>
      <c r="P15" s="488">
        <f>'SCEP Rate Case Total'!P16*'SCEP Rate Case Slippage'!$F$2</f>
        <v>41758.630879999997</v>
      </c>
      <c r="Q15" s="488">
        <f>'SCEP Rate Case Total'!Q16*'SCEP Rate Case Slippage'!$F$2</f>
        <v>37888.803288750001</v>
      </c>
      <c r="R15" s="488">
        <f>'SCEP Rate Case Total'!R16*'SCEP Rate Case Slippage'!$F$2</f>
        <v>5300.74803875</v>
      </c>
      <c r="S15" s="488">
        <f>'SCEP Rate Case Total'!S16*'SCEP Rate Case Slippage'!$F$2</f>
        <v>4176.1891049999995</v>
      </c>
      <c r="T15" s="466">
        <f t="shared" si="3"/>
        <v>410644.06437500007</v>
      </c>
      <c r="U15" s="488">
        <f>'SCEP Rate Case Total'!U16*'SCEP Rate Case Slippage'!$F$2</f>
        <v>3571.4908125000002</v>
      </c>
      <c r="V15" s="488">
        <f>'SCEP Rate Case Total'!V16*'SCEP Rate Case Slippage'!$F$2</f>
        <v>4850.5488125000002</v>
      </c>
      <c r="W15" s="488">
        <f>'SCEP Rate Case Total'!W16*'SCEP Rate Case Slippage'!$F$2</f>
        <v>37475.7483125</v>
      </c>
      <c r="X15" s="488">
        <f>'SCEP Rate Case Total'!X16*'SCEP Rate Case Slippage'!$F$2</f>
        <v>54279.343875000006</v>
      </c>
      <c r="Y15" s="488">
        <f>'SCEP Rate Case Total'!Y16*'SCEP Rate Case Slippage'!$F$2</f>
        <v>55078.399125000004</v>
      </c>
      <c r="Z15" s="488">
        <f>'SCEP Rate Case Total'!Z16*'SCEP Rate Case Slippage'!$F$2</f>
        <v>59708.554750000003</v>
      </c>
      <c r="AA15" s="488">
        <f>'SCEP Rate Case Total'!AA16*'SCEP Rate Case Slippage'!$F$2</f>
        <v>59738.823499999999</v>
      </c>
      <c r="AB15" s="488">
        <f>'SCEP Rate Case Total'!AB16*'SCEP Rate Case Slippage'!$F$2</f>
        <v>55238.823499999999</v>
      </c>
      <c r="AC15" s="488">
        <f>'SCEP Rate Case Total'!AC16*'SCEP Rate Case Slippage'!$F$2</f>
        <v>41758.630879999997</v>
      </c>
      <c r="AD15" s="488">
        <f>'SCEP Rate Case Total'!AD16*'SCEP Rate Case Slippage'!$F$2</f>
        <v>37888.803288750001</v>
      </c>
      <c r="AE15" s="488">
        <f>'SCEP Rate Case Total'!AE16*'SCEP Rate Case Slippage'!$F$2</f>
        <v>5300.74803875</v>
      </c>
      <c r="AF15" s="488">
        <f>'SCEP Rate Case Total'!AF16*'SCEP Rate Case Slippage'!$F$2</f>
        <v>4609.7982712500007</v>
      </c>
      <c r="AG15" s="466">
        <f t="shared" si="4"/>
        <v>419499.71316625003</v>
      </c>
      <c r="AH15" s="488">
        <f>'SCEP Rate Case Total'!AH16*'SCEP Rate Case Slippage'!$F$2</f>
        <v>478899.52009500004</v>
      </c>
      <c r="AI15" s="488">
        <f>'SCEP Rate Case Total'!AI16*'SCEP Rate Case Slippage'!$F$2</f>
        <v>0</v>
      </c>
      <c r="AJ15" s="488">
        <f>'SCEP Rate Case Total'!AJ16*'SCEP Rate Case Slippage'!$F$2</f>
        <v>0</v>
      </c>
      <c r="AK15" s="488">
        <f>'SCEP Rate Case Total'!AK16*'SCEP Rate Case Slippage'!$F$2</f>
        <v>0</v>
      </c>
      <c r="AL15" s="488">
        <f>'SCEP Rate Case Total'!AL16*'SCEP Rate Case Slippage'!$F$2</f>
        <v>0</v>
      </c>
      <c r="AM15" s="488">
        <f>'SCEP Rate Case Total'!AM16*'SCEP Rate Case Slippage'!$F$2</f>
        <v>0</v>
      </c>
      <c r="AN15" s="488">
        <f>'SCEP Rate Case Total'!AN16*'SCEP Rate Case Slippage'!$F$2</f>
        <v>0</v>
      </c>
      <c r="AO15" s="488">
        <f>'SCEP Rate Case Total'!AO16*'SCEP Rate Case Slippage'!$F$2</f>
        <v>0</v>
      </c>
      <c r="AP15" s="488">
        <f>'SCEP Rate Case Total'!AP16*'SCEP Rate Case Slippage'!$F$2</f>
        <v>0</v>
      </c>
      <c r="AQ15" s="488">
        <f>'SCEP Rate Case Total'!AQ16*'SCEP Rate Case Slippage'!$F$2</f>
        <v>0</v>
      </c>
      <c r="AR15" s="488">
        <f>'SCEP Rate Case Total'!AR16*'SCEP Rate Case Slippage'!$F$2</f>
        <v>0</v>
      </c>
      <c r="AS15" s="467">
        <f>'SCEP Rate Case Total'!AS16*'SCEP Rate Case Slippage'!$F$2</f>
        <v>0</v>
      </c>
      <c r="AT15" s="466">
        <f t="shared" si="2"/>
        <v>478899.52009500004</v>
      </c>
      <c r="AU15" s="488">
        <f>'SCEP Rate Case Total'!AU16*'SCEP Rate Case Slippage'!$F$2</f>
        <v>498300</v>
      </c>
      <c r="AV15" s="488"/>
      <c r="AW15" s="488"/>
      <c r="AX15" s="488"/>
      <c r="AY15" s="488"/>
      <c r="AZ15" s="488"/>
      <c r="BA15" s="488"/>
      <c r="BB15" s="488"/>
      <c r="BC15" s="488"/>
      <c r="BD15" s="488"/>
      <c r="BE15" s="488"/>
      <c r="BF15" s="488"/>
      <c r="BG15" s="466">
        <f>'SCEP Rate Case Total'!BG16*'SCEP Rate Case Slippage'!$F$2</f>
        <v>498300</v>
      </c>
      <c r="BH15" s="488">
        <f>'SCEP Rate Case Total'!BH16*'SCEP Rate Case Slippage'!$F$2</f>
        <v>519200</v>
      </c>
      <c r="BI15" s="488"/>
      <c r="BJ15" s="488"/>
      <c r="BK15" s="488"/>
      <c r="BL15" s="488"/>
      <c r="BM15" s="488"/>
      <c r="BN15" s="488"/>
      <c r="BO15" s="488"/>
      <c r="BP15" s="488"/>
      <c r="BQ15" s="488"/>
      <c r="BR15" s="488"/>
      <c r="BS15" s="488"/>
      <c r="BT15" s="466">
        <f>'SCEP Rate Case Total'!BT16*'SCEP Rate Case Slippage'!$F$2</f>
        <v>519200</v>
      </c>
      <c r="BU15" s="356" t="str">
        <f t="shared" si="0"/>
        <v>Print</v>
      </c>
      <c r="BV15" s="366"/>
      <c r="BW15" s="366"/>
    </row>
    <row r="16" spans="1:75" s="373" customFormat="1" ht="12.75" customHeight="1">
      <c r="A16" s="366"/>
      <c r="B16" s="367" t="str">
        <f t="shared" si="1"/>
        <v>Kentucky</v>
      </c>
      <c r="C16" s="3" t="s">
        <v>136</v>
      </c>
      <c r="D16" s="462" t="s">
        <v>399</v>
      </c>
      <c r="E16" s="393">
        <f>'SCEP Rate Case Total'!E17</f>
        <v>0</v>
      </c>
      <c r="F16" s="594" t="s">
        <v>548</v>
      </c>
      <c r="G16" s="596"/>
      <c r="H16" s="465"/>
      <c r="I16" s="488"/>
      <c r="J16" s="488">
        <f>'SCEP Rate Case Total'!J17*'SCEP Rate Case Slippage'!$F$2</f>
        <v>56458.705875</v>
      </c>
      <c r="K16" s="488">
        <f>'SCEP Rate Case Total'!K17*'SCEP Rate Case Slippage'!$F$2</f>
        <v>166875.61549999999</v>
      </c>
      <c r="L16" s="488">
        <f>'SCEP Rate Case Total'!L17*'SCEP Rate Case Slippage'!$F$2</f>
        <v>170428.96062499998</v>
      </c>
      <c r="M16" s="488">
        <f>'SCEP Rate Case Total'!M17*'SCEP Rate Case Slippage'!$F$2</f>
        <v>241627.46850000002</v>
      </c>
      <c r="N16" s="488">
        <f>'SCEP Rate Case Total'!N17*'SCEP Rate Case Slippage'!$F$2</f>
        <v>373232.84350000002</v>
      </c>
      <c r="O16" s="488">
        <f>'SCEP Rate Case Total'!O17*'SCEP Rate Case Slippage'!$F$2</f>
        <v>373232.84350000002</v>
      </c>
      <c r="P16" s="488">
        <f>'SCEP Rate Case Total'!P17*'SCEP Rate Case Slippage'!$F$2</f>
        <v>369453.13713000005</v>
      </c>
      <c r="Q16" s="488">
        <f>'SCEP Rate Case Total'!Q17*'SCEP Rate Case Slippage'!$F$2</f>
        <v>368137.08338000003</v>
      </c>
      <c r="R16" s="488">
        <f>'SCEP Rate Case Total'!R17*'SCEP Rate Case Slippage'!$F$2</f>
        <v>498784.37125000003</v>
      </c>
      <c r="S16" s="488">
        <f>'SCEP Rate Case Total'!S17*'SCEP Rate Case Slippage'!$F$2</f>
        <v>265848.12171499996</v>
      </c>
      <c r="T16" s="466">
        <f t="shared" si="3"/>
        <v>2884079.1509750001</v>
      </c>
      <c r="U16" s="488">
        <f>'SCEP Rate Case Total'!U17*'SCEP Rate Case Slippage'!$F$2</f>
        <v>49286.2129375</v>
      </c>
      <c r="V16" s="488">
        <f>'SCEP Rate Case Total'!V17*'SCEP Rate Case Slippage'!$F$2</f>
        <v>51947.625312500008</v>
      </c>
      <c r="W16" s="488">
        <f>'SCEP Rate Case Total'!W17*'SCEP Rate Case Slippage'!$F$2</f>
        <v>56923.3311875</v>
      </c>
      <c r="X16" s="488">
        <f>'SCEP Rate Case Total'!X17*'SCEP Rate Case Slippage'!$F$2</f>
        <v>167373.23374999998</v>
      </c>
      <c r="Y16" s="488">
        <f>'SCEP Rate Case Total'!Y17*'SCEP Rate Case Slippage'!$F$2</f>
        <v>171456.28200000004</v>
      </c>
      <c r="Z16" s="488">
        <f>'SCEP Rate Case Total'!Z17*'SCEP Rate Case Slippage'!$F$2</f>
        <v>243179.04462499998</v>
      </c>
      <c r="AA16" s="488">
        <f>'SCEP Rate Case Total'!AA17*'SCEP Rate Case Slippage'!$F$2</f>
        <v>375128.27262499998</v>
      </c>
      <c r="AB16" s="488">
        <f>'SCEP Rate Case Total'!AB17*'SCEP Rate Case Slippage'!$F$2</f>
        <v>376061.15550000005</v>
      </c>
      <c r="AC16" s="488">
        <f>'SCEP Rate Case Total'!AC17*'SCEP Rate Case Slippage'!$F$2</f>
        <v>372886.82412999996</v>
      </c>
      <c r="AD16" s="488">
        <f>'SCEP Rate Case Total'!AD17*'SCEP Rate Case Slippage'!$F$2</f>
        <v>371553.38400999998</v>
      </c>
      <c r="AE16" s="488">
        <f>'SCEP Rate Case Total'!AE17*'SCEP Rate Case Slippage'!$F$2</f>
        <v>502177.23176</v>
      </c>
      <c r="AF16" s="488">
        <f>'SCEP Rate Case Total'!AF17*'SCEP Rate Case Slippage'!$F$2</f>
        <v>272631.19451</v>
      </c>
      <c r="AG16" s="466">
        <f t="shared" si="4"/>
        <v>3010603.7923474996</v>
      </c>
      <c r="AH16" s="488">
        <f>'SCEP Rate Case Total'!AH17*'SCEP Rate Case Slippage'!$F$2</f>
        <v>3010604.4098299998</v>
      </c>
      <c r="AI16" s="488">
        <f>'SCEP Rate Case Total'!AI17*'SCEP Rate Case Slippage'!$F$2</f>
        <v>0</v>
      </c>
      <c r="AJ16" s="488">
        <f>'SCEP Rate Case Total'!AJ17*'SCEP Rate Case Slippage'!$F$2</f>
        <v>0</v>
      </c>
      <c r="AK16" s="488">
        <f>'SCEP Rate Case Total'!AK17*'SCEP Rate Case Slippage'!$F$2</f>
        <v>0</v>
      </c>
      <c r="AL16" s="488">
        <f>'SCEP Rate Case Total'!AL17*'SCEP Rate Case Slippage'!$F$2</f>
        <v>0</v>
      </c>
      <c r="AM16" s="488">
        <f>'SCEP Rate Case Total'!AM17*'SCEP Rate Case Slippage'!$F$2</f>
        <v>0</v>
      </c>
      <c r="AN16" s="488">
        <f>'SCEP Rate Case Total'!AN17*'SCEP Rate Case Slippage'!$F$2</f>
        <v>0</v>
      </c>
      <c r="AO16" s="488">
        <f>'SCEP Rate Case Total'!AO17*'SCEP Rate Case Slippage'!$F$2</f>
        <v>0</v>
      </c>
      <c r="AP16" s="488">
        <f>'SCEP Rate Case Total'!AP17*'SCEP Rate Case Slippage'!$F$2</f>
        <v>0</v>
      </c>
      <c r="AQ16" s="488">
        <f>'SCEP Rate Case Total'!AQ17*'SCEP Rate Case Slippage'!$F$2</f>
        <v>0</v>
      </c>
      <c r="AR16" s="488">
        <f>'SCEP Rate Case Total'!AR17*'SCEP Rate Case Slippage'!$F$2</f>
        <v>0</v>
      </c>
      <c r="AS16" s="467">
        <f>'SCEP Rate Case Total'!AS17*'SCEP Rate Case Slippage'!$F$2</f>
        <v>0</v>
      </c>
      <c r="AT16" s="466">
        <f t="shared" si="2"/>
        <v>3010604.4098299998</v>
      </c>
      <c r="AU16" s="488">
        <f>'SCEP Rate Case Total'!AU17*'SCEP Rate Case Slippage'!$F$2</f>
        <v>2306800</v>
      </c>
      <c r="AV16" s="488"/>
      <c r="AW16" s="488"/>
      <c r="AX16" s="488"/>
      <c r="AY16" s="488"/>
      <c r="AZ16" s="488"/>
      <c r="BA16" s="488"/>
      <c r="BB16" s="488"/>
      <c r="BC16" s="488"/>
      <c r="BD16" s="488"/>
      <c r="BE16" s="488"/>
      <c r="BF16" s="488"/>
      <c r="BG16" s="466">
        <f>'SCEP Rate Case Total'!BG17*'SCEP Rate Case Slippage'!$F$2</f>
        <v>2306800</v>
      </c>
      <c r="BH16" s="488">
        <f>'SCEP Rate Case Total'!BH17*'SCEP Rate Case Slippage'!$F$2</f>
        <v>2266800</v>
      </c>
      <c r="BI16" s="488"/>
      <c r="BJ16" s="488"/>
      <c r="BK16" s="488"/>
      <c r="BL16" s="488"/>
      <c r="BM16" s="488"/>
      <c r="BN16" s="488"/>
      <c r="BO16" s="488"/>
      <c r="BP16" s="488"/>
      <c r="BQ16" s="488"/>
      <c r="BR16" s="488"/>
      <c r="BS16" s="488"/>
      <c r="BT16" s="466">
        <f>'SCEP Rate Case Total'!BT17*'SCEP Rate Case Slippage'!$F$2</f>
        <v>2266800</v>
      </c>
      <c r="BU16" s="356" t="str">
        <f t="shared" si="0"/>
        <v>Print</v>
      </c>
      <c r="BV16" s="366"/>
      <c r="BW16" s="366"/>
    </row>
    <row r="17" spans="1:79" s="373" customFormat="1" ht="12.75" customHeight="1">
      <c r="A17" s="366"/>
      <c r="B17" s="367" t="str">
        <f t="shared" si="1"/>
        <v>Kentucky</v>
      </c>
      <c r="C17" s="3" t="s">
        <v>400</v>
      </c>
      <c r="D17" s="462" t="s">
        <v>401</v>
      </c>
      <c r="E17" s="393">
        <f>'SCEP Rate Case Total'!E18</f>
        <v>0</v>
      </c>
      <c r="F17" s="594" t="s">
        <v>548</v>
      </c>
      <c r="G17" s="596"/>
      <c r="H17" s="465"/>
      <c r="I17" s="488"/>
      <c r="J17" s="488">
        <f>'SCEP Rate Case Total'!J18*'SCEP Rate Case Slippage'!$F$2</f>
        <v>273662.89787499997</v>
      </c>
      <c r="K17" s="488">
        <f>'SCEP Rate Case Total'!K18*'SCEP Rate Case Slippage'!$F$2</f>
        <v>276094.22756249999</v>
      </c>
      <c r="L17" s="488">
        <f>'SCEP Rate Case Total'!L18*'SCEP Rate Case Slippage'!$F$2</f>
        <v>375216.78237500007</v>
      </c>
      <c r="M17" s="488">
        <f>'SCEP Rate Case Total'!M18*'SCEP Rate Case Slippage'!$F$2</f>
        <v>375821.55199999997</v>
      </c>
      <c r="N17" s="488">
        <f>'SCEP Rate Case Total'!N18*'SCEP Rate Case Slippage'!$F$2</f>
        <v>376414.214125</v>
      </c>
      <c r="O17" s="488">
        <f>'SCEP Rate Case Total'!O18*'SCEP Rate Case Slippage'!$F$2</f>
        <v>339290.83075000002</v>
      </c>
      <c r="P17" s="488">
        <f>'SCEP Rate Case Total'!P18*'SCEP Rate Case Slippage'!$F$2</f>
        <v>276692.11487500003</v>
      </c>
      <c r="Q17" s="488">
        <f>'SCEP Rate Case Total'!Q18*'SCEP Rate Case Slippage'!$F$2</f>
        <v>275087.34524999995</v>
      </c>
      <c r="R17" s="488">
        <f>'SCEP Rate Case Total'!R18*'SCEP Rate Case Slippage'!$F$2</f>
        <v>295833.08775000001</v>
      </c>
      <c r="S17" s="488">
        <f>'SCEP Rate Case Total'!S18*'SCEP Rate Case Slippage'!$F$2</f>
        <v>105323.073985</v>
      </c>
      <c r="T17" s="466">
        <f t="shared" si="3"/>
        <v>2969436.1265475</v>
      </c>
      <c r="U17" s="488">
        <f>'SCEP Rate Case Total'!U18*'SCEP Rate Case Slippage'!$F$2</f>
        <v>201764.0795625</v>
      </c>
      <c r="V17" s="488">
        <f>'SCEP Rate Case Total'!V18*'SCEP Rate Case Slippage'!$F$2</f>
        <v>170029.8988125</v>
      </c>
      <c r="W17" s="488">
        <f>'SCEP Rate Case Total'!W18*'SCEP Rate Case Slippage'!$F$2</f>
        <v>273663.20056249999</v>
      </c>
      <c r="X17" s="488">
        <f>'SCEP Rate Case Total'!X18*'SCEP Rate Case Slippage'!$F$2</f>
        <v>346518.29275000002</v>
      </c>
      <c r="Y17" s="488">
        <f>'SCEP Rate Case Total'!Y18*'SCEP Rate Case Slippage'!$F$2</f>
        <v>375238.12337500008</v>
      </c>
      <c r="Z17" s="488">
        <f>'SCEP Rate Case Total'!Z18*'SCEP Rate Case Slippage'!$F$2</f>
        <v>384291.32299999997</v>
      </c>
      <c r="AA17" s="488">
        <f>'SCEP Rate Case Total'!AA18*'SCEP Rate Case Slippage'!$F$2</f>
        <v>383502.59887500003</v>
      </c>
      <c r="AB17" s="488">
        <f>'SCEP Rate Case Total'!AB18*'SCEP Rate Case Slippage'!$F$2</f>
        <v>345820.38100000005</v>
      </c>
      <c r="AC17" s="488">
        <f>'SCEP Rate Case Total'!AC18*'SCEP Rate Case Slippage'!$F$2</f>
        <v>337136.46012500004</v>
      </c>
      <c r="AD17" s="488">
        <f>'SCEP Rate Case Total'!AD18*'SCEP Rate Case Slippage'!$F$2</f>
        <v>265428.77675000002</v>
      </c>
      <c r="AE17" s="488">
        <f>'SCEP Rate Case Total'!AE18*'SCEP Rate Case Slippage'!$F$2</f>
        <v>265954.16275000002</v>
      </c>
      <c r="AF17" s="488">
        <f>'SCEP Rate Case Total'!AF18*'SCEP Rate Case Slippage'!$F$2</f>
        <v>108652.41479749999</v>
      </c>
      <c r="AG17" s="466">
        <f t="shared" si="4"/>
        <v>3457999.7123600007</v>
      </c>
      <c r="AH17" s="488">
        <f>'SCEP Rate Case Total'!AH18*'SCEP Rate Case Slippage'!$F$2</f>
        <v>3571499.5340012503</v>
      </c>
      <c r="AI17" s="488">
        <f>'SCEP Rate Case Total'!AI18*'SCEP Rate Case Slippage'!$F$2</f>
        <v>0</v>
      </c>
      <c r="AJ17" s="488">
        <f>'SCEP Rate Case Total'!AJ18*'SCEP Rate Case Slippage'!$F$2</f>
        <v>0</v>
      </c>
      <c r="AK17" s="488">
        <f>'SCEP Rate Case Total'!AK18*'SCEP Rate Case Slippage'!$F$2</f>
        <v>0</v>
      </c>
      <c r="AL17" s="488">
        <f>'SCEP Rate Case Total'!AL18*'SCEP Rate Case Slippage'!$F$2</f>
        <v>0</v>
      </c>
      <c r="AM17" s="488">
        <f>'SCEP Rate Case Total'!AM18*'SCEP Rate Case Slippage'!$F$2</f>
        <v>0</v>
      </c>
      <c r="AN17" s="488">
        <f>'SCEP Rate Case Total'!AN18*'SCEP Rate Case Slippage'!$F$2</f>
        <v>0</v>
      </c>
      <c r="AO17" s="488">
        <f>'SCEP Rate Case Total'!AO18*'SCEP Rate Case Slippage'!$F$2</f>
        <v>0</v>
      </c>
      <c r="AP17" s="488">
        <f>'SCEP Rate Case Total'!AP18*'SCEP Rate Case Slippage'!$F$2</f>
        <v>0</v>
      </c>
      <c r="AQ17" s="488">
        <f>'SCEP Rate Case Total'!AQ18*'SCEP Rate Case Slippage'!$F$2</f>
        <v>0</v>
      </c>
      <c r="AR17" s="488">
        <f>'SCEP Rate Case Total'!AR18*'SCEP Rate Case Slippage'!$F$2</f>
        <v>0</v>
      </c>
      <c r="AS17" s="467">
        <f>'SCEP Rate Case Total'!AS18*'SCEP Rate Case Slippage'!$F$2</f>
        <v>0</v>
      </c>
      <c r="AT17" s="466">
        <f t="shared" si="2"/>
        <v>3571499.5340012503</v>
      </c>
      <c r="AU17" s="488">
        <f>'SCEP Rate Case Total'!AU18*'SCEP Rate Case Slippage'!$F$2</f>
        <v>3684000</v>
      </c>
      <c r="AV17" s="488"/>
      <c r="AW17" s="488"/>
      <c r="AX17" s="488"/>
      <c r="AY17" s="488"/>
      <c r="AZ17" s="488"/>
      <c r="BA17" s="488"/>
      <c r="BB17" s="488"/>
      <c r="BC17" s="488"/>
      <c r="BD17" s="488"/>
      <c r="BE17" s="488"/>
      <c r="BF17" s="488"/>
      <c r="BG17" s="466">
        <f>'SCEP Rate Case Total'!BG18*'SCEP Rate Case Slippage'!$F$2</f>
        <v>3684000</v>
      </c>
      <c r="BH17" s="488">
        <f>'SCEP Rate Case Total'!BH18*'SCEP Rate Case Slippage'!$F$2</f>
        <v>3796500</v>
      </c>
      <c r="BI17" s="488"/>
      <c r="BJ17" s="488"/>
      <c r="BK17" s="488"/>
      <c r="BL17" s="488"/>
      <c r="BM17" s="488"/>
      <c r="BN17" s="488"/>
      <c r="BO17" s="488"/>
      <c r="BP17" s="488"/>
      <c r="BQ17" s="488"/>
      <c r="BR17" s="488"/>
      <c r="BS17" s="488"/>
      <c r="BT17" s="466">
        <f>'SCEP Rate Case Total'!BT18*'SCEP Rate Case Slippage'!$F$2</f>
        <v>3796500</v>
      </c>
      <c r="BU17" s="356" t="str">
        <f t="shared" si="0"/>
        <v>Print</v>
      </c>
      <c r="BV17" s="366"/>
      <c r="BW17" s="366"/>
      <c r="BX17" s="366"/>
      <c r="BY17" s="366"/>
      <c r="BZ17" s="366"/>
      <c r="CA17" s="366"/>
    </row>
    <row r="18" spans="1:79" s="373" customFormat="1" ht="12.75" customHeight="1">
      <c r="A18" s="366"/>
      <c r="B18" s="367" t="str">
        <f t="shared" si="1"/>
        <v>Kentucky</v>
      </c>
      <c r="C18" s="3" t="s">
        <v>138</v>
      </c>
      <c r="D18" s="462" t="s">
        <v>402</v>
      </c>
      <c r="E18" s="393">
        <f>'SCEP Rate Case Total'!E19</f>
        <v>0.88999999999998614</v>
      </c>
      <c r="F18" s="594" t="s">
        <v>548</v>
      </c>
      <c r="G18" s="596"/>
      <c r="H18" s="465"/>
      <c r="I18" s="488"/>
      <c r="J18" s="488">
        <f>'SCEP Rate Case Total'!J19*'SCEP Rate Case Slippage'!$F$2</f>
        <v>124940.87881000001</v>
      </c>
      <c r="K18" s="488">
        <f>'SCEP Rate Case Total'!K19*'SCEP Rate Case Slippage'!$F$2</f>
        <v>124940.87881000001</v>
      </c>
      <c r="L18" s="488">
        <f>'SCEP Rate Case Total'!L19*'SCEP Rate Case Slippage'!$F$2</f>
        <v>156083.97474999999</v>
      </c>
      <c r="M18" s="488">
        <f>'SCEP Rate Case Total'!M19*'SCEP Rate Case Slippage'!$F$2</f>
        <v>156083.97474999999</v>
      </c>
      <c r="N18" s="488">
        <f>'SCEP Rate Case Total'!N19*'SCEP Rate Case Slippage'!$F$2</f>
        <v>156083.97474999999</v>
      </c>
      <c r="O18" s="488">
        <f>'SCEP Rate Case Total'!O19*'SCEP Rate Case Slippage'!$F$2</f>
        <v>156083.97474999999</v>
      </c>
      <c r="P18" s="488">
        <f>'SCEP Rate Case Total'!P19*'SCEP Rate Case Slippage'!$F$2</f>
        <v>123624.82506</v>
      </c>
      <c r="Q18" s="488">
        <f>'SCEP Rate Case Total'!Q19*'SCEP Rate Case Slippage'!$F$2</f>
        <v>92039.535060000009</v>
      </c>
      <c r="R18" s="488">
        <f>'SCEP Rate Case Total'!R19*'SCEP Rate Case Slippage'!$F$2</f>
        <v>75804.696000000011</v>
      </c>
      <c r="S18" s="488">
        <f>'SCEP Rate Case Total'!S19*'SCEP Rate Case Slippage'!$F$2</f>
        <v>225716.37866250001</v>
      </c>
      <c r="T18" s="466">
        <f t="shared" si="3"/>
        <v>1391403.0914024999</v>
      </c>
      <c r="U18" s="488">
        <f>'SCEP Rate Case Total'!U19*'SCEP Rate Case Slippage'!$F$2</f>
        <v>75804.696000000011</v>
      </c>
      <c r="V18" s="488">
        <f>'SCEP Rate Case Total'!V19*'SCEP Rate Case Slippage'!$F$2</f>
        <v>92388.23106000002</v>
      </c>
      <c r="W18" s="488">
        <f>'SCEP Rate Case Total'!W19*'SCEP Rate Case Slippage'!$F$2</f>
        <v>125712.94987000001</v>
      </c>
      <c r="X18" s="488">
        <f>'SCEP Rate Case Total'!X19*'SCEP Rate Case Slippage'!$F$2</f>
        <v>125938.97268000001</v>
      </c>
      <c r="Y18" s="488">
        <f>'SCEP Rate Case Total'!Y19*'SCEP Rate Case Slippage'!$F$2</f>
        <v>157233.41237000001</v>
      </c>
      <c r="Z18" s="488">
        <f>'SCEP Rate Case Total'!Z19*'SCEP Rate Case Slippage'!$F$2</f>
        <v>157376.66831000001</v>
      </c>
      <c r="AA18" s="488">
        <f>'SCEP Rate Case Total'!AA19*'SCEP Rate Case Slippage'!$F$2</f>
        <v>157519.92424999998</v>
      </c>
      <c r="AB18" s="488">
        <f>'SCEP Rate Case Total'!AB19*'SCEP Rate Case Slippage'!$F$2</f>
        <v>157519.92424999998</v>
      </c>
      <c r="AC18" s="488">
        <f>'SCEP Rate Case Total'!AC19*'SCEP Rate Case Slippage'!$F$2</f>
        <v>125060.77456000001</v>
      </c>
      <c r="AD18" s="488">
        <f>'SCEP Rate Case Total'!AD19*'SCEP Rate Case Slippage'!$F$2</f>
        <v>93326.174869999988</v>
      </c>
      <c r="AE18" s="488">
        <f>'SCEP Rate Case Total'!AE19*'SCEP Rate Case Slippage'!$F$2</f>
        <v>76796.736120000001</v>
      </c>
      <c r="AF18" s="488">
        <f>'SCEP Rate Case Total'!AF19*'SCEP Rate Case Slippage'!$F$2</f>
        <v>227951.90149249998</v>
      </c>
      <c r="AG18" s="466">
        <f t="shared" si="4"/>
        <v>1572630.3658324999</v>
      </c>
      <c r="AH18" s="488">
        <f>'SCEP Rate Case Total'!AH19*'SCEP Rate Case Slippage'!$F$2</f>
        <v>1572627.2859050001</v>
      </c>
      <c r="AI18" s="488">
        <f>'SCEP Rate Case Total'!AI19*'SCEP Rate Case Slippage'!$F$2</f>
        <v>0</v>
      </c>
      <c r="AJ18" s="488">
        <f>'SCEP Rate Case Total'!AJ19*'SCEP Rate Case Slippage'!$F$2</f>
        <v>0</v>
      </c>
      <c r="AK18" s="488">
        <f>'SCEP Rate Case Total'!AK19*'SCEP Rate Case Slippage'!$F$2</f>
        <v>0</v>
      </c>
      <c r="AL18" s="488">
        <f>'SCEP Rate Case Total'!AL19*'SCEP Rate Case Slippage'!$F$2</f>
        <v>0</v>
      </c>
      <c r="AM18" s="488">
        <f>'SCEP Rate Case Total'!AM19*'SCEP Rate Case Slippage'!$F$2</f>
        <v>0</v>
      </c>
      <c r="AN18" s="488">
        <f>'SCEP Rate Case Total'!AN19*'SCEP Rate Case Slippage'!$F$2</f>
        <v>0</v>
      </c>
      <c r="AO18" s="488">
        <f>'SCEP Rate Case Total'!AO19*'SCEP Rate Case Slippage'!$F$2</f>
        <v>0</v>
      </c>
      <c r="AP18" s="488">
        <f>'SCEP Rate Case Total'!AP19*'SCEP Rate Case Slippage'!$F$2</f>
        <v>0</v>
      </c>
      <c r="AQ18" s="488">
        <f>'SCEP Rate Case Total'!AQ19*'SCEP Rate Case Slippage'!$F$2</f>
        <v>0</v>
      </c>
      <c r="AR18" s="488">
        <f>'SCEP Rate Case Total'!AR19*'SCEP Rate Case Slippage'!$F$2</f>
        <v>0</v>
      </c>
      <c r="AS18" s="467">
        <f>'SCEP Rate Case Total'!AS19*'SCEP Rate Case Slippage'!$F$2</f>
        <v>0</v>
      </c>
      <c r="AT18" s="466">
        <f t="shared" si="2"/>
        <v>1572627.2859050001</v>
      </c>
      <c r="AU18" s="488">
        <f>'SCEP Rate Case Total'!AU19*'SCEP Rate Case Slippage'!$F$2</f>
        <v>1205000</v>
      </c>
      <c r="AV18" s="488"/>
      <c r="AW18" s="488"/>
      <c r="AX18" s="488"/>
      <c r="AY18" s="488"/>
      <c r="AZ18" s="488"/>
      <c r="BA18" s="488"/>
      <c r="BB18" s="488"/>
      <c r="BC18" s="488"/>
      <c r="BD18" s="488"/>
      <c r="BE18" s="488"/>
      <c r="BF18" s="488"/>
      <c r="BG18" s="466">
        <f>'SCEP Rate Case Total'!BG19*'SCEP Rate Case Slippage'!$F$2</f>
        <v>1205000</v>
      </c>
      <c r="BH18" s="488">
        <f>'SCEP Rate Case Total'!BH19*'SCEP Rate Case Slippage'!$F$2</f>
        <v>1205000</v>
      </c>
      <c r="BI18" s="488"/>
      <c r="BJ18" s="488"/>
      <c r="BK18" s="488"/>
      <c r="BL18" s="488"/>
      <c r="BM18" s="488"/>
      <c r="BN18" s="488"/>
      <c r="BO18" s="488"/>
      <c r="BP18" s="488"/>
      <c r="BQ18" s="488"/>
      <c r="BR18" s="488"/>
      <c r="BS18" s="488"/>
      <c r="BT18" s="466">
        <f>'SCEP Rate Case Total'!BT19*'SCEP Rate Case Slippage'!$F$2</f>
        <v>1205000</v>
      </c>
      <c r="BU18" s="356" t="str">
        <f t="shared" si="0"/>
        <v>Print</v>
      </c>
      <c r="BV18" s="366"/>
      <c r="BW18" s="366"/>
      <c r="BX18" s="366"/>
      <c r="BY18" s="366"/>
      <c r="BZ18" s="366"/>
      <c r="CA18" s="366"/>
    </row>
    <row r="19" spans="1:79" s="373" customFormat="1" ht="12.75" customHeight="1">
      <c r="A19" s="366"/>
      <c r="B19" s="367" t="str">
        <f t="shared" si="1"/>
        <v>Kentucky</v>
      </c>
      <c r="C19" s="3" t="s">
        <v>140</v>
      </c>
      <c r="D19" s="462" t="s">
        <v>403</v>
      </c>
      <c r="E19" s="393">
        <f>'SCEP Rate Case Total'!E20</f>
        <v>0</v>
      </c>
      <c r="F19" s="594" t="s">
        <v>548</v>
      </c>
      <c r="G19" s="596"/>
      <c r="H19" s="465"/>
      <c r="I19" s="488"/>
      <c r="J19" s="488">
        <f>'SCEP Rate Case Total'!J20*'SCEP Rate Case Slippage'!$F$2</f>
        <v>4538.7439999999997</v>
      </c>
      <c r="K19" s="488">
        <f>'SCEP Rate Case Total'!K20*'SCEP Rate Case Slippage'!$F$2</f>
        <v>4560.5374999999995</v>
      </c>
      <c r="L19" s="488">
        <f>'SCEP Rate Case Total'!L20*'SCEP Rate Case Slippage'!$F$2</f>
        <v>4581.725625</v>
      </c>
      <c r="M19" s="488">
        <f>'SCEP Rate Case Total'!M20*'SCEP Rate Case Slippage'!$F$2</f>
        <v>7096.86</v>
      </c>
      <c r="N19" s="488">
        <f>'SCEP Rate Case Total'!N20*'SCEP Rate Case Slippage'!$F$2</f>
        <v>7111.9943749999993</v>
      </c>
      <c r="O19" s="488">
        <f>'SCEP Rate Case Total'!O20*'SCEP Rate Case Slippage'!$F$2</f>
        <v>4611.9943749999993</v>
      </c>
      <c r="P19" s="488">
        <f>'SCEP Rate Case Total'!P20*'SCEP Rate Case Slippage'!$F$2</f>
        <v>4596.8599999999997</v>
      </c>
      <c r="Q19" s="488">
        <f>'SCEP Rate Case Total'!Q20*'SCEP Rate Case Slippage'!$F$2</f>
        <v>4581.725625</v>
      </c>
      <c r="R19" s="488">
        <f>'SCEP Rate Case Total'!R20*'SCEP Rate Case Slippage'!$F$2</f>
        <v>1060.5374999999999</v>
      </c>
      <c r="S19" s="488">
        <f>'SCEP Rate Case Total'!S20*'SCEP Rate Case Slippage'!$F$2</f>
        <v>795.88436749999994</v>
      </c>
      <c r="T19" s="466">
        <f t="shared" si="3"/>
        <v>43536.863367499995</v>
      </c>
      <c r="U19" s="488">
        <f>'SCEP Rate Case Total'!U20*'SCEP Rate Case Slippage'!$F$2</f>
        <v>0</v>
      </c>
      <c r="V19" s="488">
        <f>'SCEP Rate Case Total'!V20*'SCEP Rate Case Slippage'!$F$2</f>
        <v>0</v>
      </c>
      <c r="W19" s="488">
        <f>'SCEP Rate Case Total'!W20*'SCEP Rate Case Slippage'!$F$2</f>
        <v>0</v>
      </c>
      <c r="X19" s="488">
        <f>'SCEP Rate Case Total'!X20*'SCEP Rate Case Slippage'!$F$2</f>
        <v>0</v>
      </c>
      <c r="Y19" s="488">
        <f>'SCEP Rate Case Total'!Y20*'SCEP Rate Case Slippage'!$F$2</f>
        <v>0</v>
      </c>
      <c r="Z19" s="488">
        <f>'SCEP Rate Case Total'!Z20*'SCEP Rate Case Slippage'!$F$2</f>
        <v>0</v>
      </c>
      <c r="AA19" s="488">
        <f>'SCEP Rate Case Total'!AA20*'SCEP Rate Case Slippage'!$F$2</f>
        <v>0</v>
      </c>
      <c r="AB19" s="488">
        <f>'SCEP Rate Case Total'!AB20*'SCEP Rate Case Slippage'!$F$2</f>
        <v>0</v>
      </c>
      <c r="AC19" s="488">
        <f>'SCEP Rate Case Total'!AC20*'SCEP Rate Case Slippage'!$F$2</f>
        <v>0</v>
      </c>
      <c r="AD19" s="488">
        <f>'SCEP Rate Case Total'!AD20*'SCEP Rate Case Slippage'!$F$2</f>
        <v>0</v>
      </c>
      <c r="AE19" s="488">
        <f>'SCEP Rate Case Total'!AE20*'SCEP Rate Case Slippage'!$F$2</f>
        <v>0</v>
      </c>
      <c r="AF19" s="488">
        <f>'SCEP Rate Case Total'!AF20*'SCEP Rate Case Slippage'!$F$2</f>
        <v>0</v>
      </c>
      <c r="AG19" s="466">
        <f t="shared" si="4"/>
        <v>0</v>
      </c>
      <c r="AH19" s="488">
        <f>'SCEP Rate Case Total'!AH20*'SCEP Rate Case Slippage'!$F$2</f>
        <v>0</v>
      </c>
      <c r="AI19" s="488">
        <f>'SCEP Rate Case Total'!AI20*'SCEP Rate Case Slippage'!$F$2</f>
        <v>0</v>
      </c>
      <c r="AJ19" s="488">
        <f>'SCEP Rate Case Total'!AJ20*'SCEP Rate Case Slippage'!$F$2</f>
        <v>0</v>
      </c>
      <c r="AK19" s="488">
        <f>'SCEP Rate Case Total'!AK20*'SCEP Rate Case Slippage'!$F$2</f>
        <v>0</v>
      </c>
      <c r="AL19" s="488">
        <f>'SCEP Rate Case Total'!AL20*'SCEP Rate Case Slippage'!$F$2</f>
        <v>0</v>
      </c>
      <c r="AM19" s="488">
        <f>'SCEP Rate Case Total'!AM20*'SCEP Rate Case Slippage'!$F$2</f>
        <v>0</v>
      </c>
      <c r="AN19" s="488">
        <f>'SCEP Rate Case Total'!AN20*'SCEP Rate Case Slippage'!$F$2</f>
        <v>0</v>
      </c>
      <c r="AO19" s="488">
        <f>'SCEP Rate Case Total'!AO20*'SCEP Rate Case Slippage'!$F$2</f>
        <v>0</v>
      </c>
      <c r="AP19" s="488">
        <f>'SCEP Rate Case Total'!AP20*'SCEP Rate Case Slippage'!$F$2</f>
        <v>0</v>
      </c>
      <c r="AQ19" s="488">
        <f>'SCEP Rate Case Total'!AQ20*'SCEP Rate Case Slippage'!$F$2</f>
        <v>0</v>
      </c>
      <c r="AR19" s="488">
        <f>'SCEP Rate Case Total'!AR20*'SCEP Rate Case Slippage'!$F$2</f>
        <v>0</v>
      </c>
      <c r="AS19" s="467">
        <f>'SCEP Rate Case Total'!AS20*'SCEP Rate Case Slippage'!$F$2</f>
        <v>0</v>
      </c>
      <c r="AT19" s="466">
        <f t="shared" si="2"/>
        <v>0</v>
      </c>
      <c r="AU19" s="488">
        <f>'SCEP Rate Case Total'!AU20*'SCEP Rate Case Slippage'!$F$2</f>
        <v>0</v>
      </c>
      <c r="AV19" s="488"/>
      <c r="AW19" s="488"/>
      <c r="AX19" s="488"/>
      <c r="AY19" s="488"/>
      <c r="AZ19" s="488"/>
      <c r="BA19" s="488"/>
      <c r="BB19" s="488"/>
      <c r="BC19" s="488"/>
      <c r="BD19" s="488"/>
      <c r="BE19" s="488"/>
      <c r="BF19" s="488"/>
      <c r="BG19" s="466">
        <f>'SCEP Rate Case Total'!BG20*'SCEP Rate Case Slippage'!$F$2</f>
        <v>0</v>
      </c>
      <c r="BH19" s="488">
        <f>'SCEP Rate Case Total'!BH20*'SCEP Rate Case Slippage'!$F$2</f>
        <v>0</v>
      </c>
      <c r="BI19" s="488"/>
      <c r="BJ19" s="488"/>
      <c r="BK19" s="488"/>
      <c r="BL19" s="488"/>
      <c r="BM19" s="488"/>
      <c r="BN19" s="488"/>
      <c r="BO19" s="488"/>
      <c r="BP19" s="488"/>
      <c r="BQ19" s="488"/>
      <c r="BR19" s="488"/>
      <c r="BS19" s="488"/>
      <c r="BT19" s="466">
        <f>'SCEP Rate Case Total'!BT20*'SCEP Rate Case Slippage'!$F$2</f>
        <v>0</v>
      </c>
      <c r="BU19" s="356" t="str">
        <f t="shared" si="0"/>
        <v>Print</v>
      </c>
      <c r="BV19" s="366"/>
      <c r="BW19" s="423"/>
      <c r="BX19" s="423"/>
      <c r="BY19" s="423"/>
      <c r="BZ19" s="423"/>
      <c r="CA19" s="366"/>
    </row>
    <row r="20" spans="1:79" s="373" customFormat="1" ht="12.75" customHeight="1">
      <c r="A20" s="366"/>
      <c r="B20" s="367" t="str">
        <f t="shared" si="1"/>
        <v>Kentucky</v>
      </c>
      <c r="C20" s="3" t="s">
        <v>142</v>
      </c>
      <c r="D20" s="462" t="s">
        <v>404</v>
      </c>
      <c r="E20" s="393">
        <f>'SCEP Rate Case Total'!E21</f>
        <v>0</v>
      </c>
      <c r="F20" s="594" t="s">
        <v>548</v>
      </c>
      <c r="G20" s="596"/>
      <c r="H20" s="465"/>
      <c r="I20" s="488"/>
      <c r="J20" s="488">
        <f>'SCEP Rate Case Total'!J21*'SCEP Rate Case Slippage'!$F$2</f>
        <v>1196636.881484289</v>
      </c>
      <c r="K20" s="488">
        <f>'SCEP Rate Case Total'!K21*'SCEP Rate Case Slippage'!$F$2</f>
        <v>1199810.3264200035</v>
      </c>
      <c r="L20" s="488">
        <f>'SCEP Rate Case Total'!L21*'SCEP Rate Case Slippage'!$F$2</f>
        <v>1203030.5557482177</v>
      </c>
      <c r="M20" s="488">
        <f>'SCEP Rate Case Total'!M21*'SCEP Rate Case Slippage'!$F$2</f>
        <v>1430358.9974044675</v>
      </c>
      <c r="N20" s="488">
        <f>'SCEP Rate Case Total'!N21*'SCEP Rate Case Slippage'!$F$2</f>
        <v>1431574.4390607176</v>
      </c>
      <c r="O20" s="488">
        <f>'SCEP Rate Case Total'!O21*'SCEP Rate Case Slippage'!$F$2</f>
        <v>1205461.4390607176</v>
      </c>
      <c r="P20" s="488">
        <f>'SCEP Rate Case Total'!P21*'SCEP Rate Case Slippage'!$F$2</f>
        <v>1204249.478310717</v>
      </c>
      <c r="Q20" s="488">
        <f>'SCEP Rate Case Total'!Q21*'SCEP Rate Case Slippage'!$F$2</f>
        <v>1202384.2866544677</v>
      </c>
      <c r="R20" s="488">
        <f>'SCEP Rate Case Total'!R21*'SCEP Rate Case Slippage'!$F$2</f>
        <v>721305.68022678618</v>
      </c>
      <c r="S20" s="488">
        <f>'SCEP Rate Case Total'!S21*'SCEP Rate Case Slippage'!$F$2</f>
        <v>397258.83732982189</v>
      </c>
      <c r="T20" s="466">
        <f t="shared" si="3"/>
        <v>11192070.921700206</v>
      </c>
      <c r="U20" s="488">
        <f>'SCEP Rate Case Total'!U21*'SCEP Rate Case Slippage'!$F$2</f>
        <v>498089.79428571474</v>
      </c>
      <c r="V20" s="488">
        <f>'SCEP Rate Case Total'!V21*'SCEP Rate Case Slippage'!$F$2</f>
        <v>605229.61428571469</v>
      </c>
      <c r="W20" s="488">
        <f>'SCEP Rate Case Total'!W21*'SCEP Rate Case Slippage'!$F$2</f>
        <v>1008206.1785714318</v>
      </c>
      <c r="X20" s="488">
        <f>'SCEP Rate Case Total'!X21*'SCEP Rate Case Slippage'!$F$2</f>
        <v>1008206.1785714318</v>
      </c>
      <c r="Y20" s="488">
        <f>'SCEP Rate Case Total'!Y21*'SCEP Rate Case Slippage'!$F$2</f>
        <v>1121855.9285714317</v>
      </c>
      <c r="Z20" s="488">
        <f>'SCEP Rate Case Total'!Z21*'SCEP Rate Case Slippage'!$F$2</f>
        <v>1129991.9285714317</v>
      </c>
      <c r="AA20" s="488">
        <f>'SCEP Rate Case Total'!AA21*'SCEP Rate Case Slippage'!$F$2</f>
        <v>1121968.9285714317</v>
      </c>
      <c r="AB20" s="488">
        <f>'SCEP Rate Case Total'!AB21*'SCEP Rate Case Slippage'!$F$2</f>
        <v>1121855.9285714317</v>
      </c>
      <c r="AC20" s="488">
        <f>'SCEP Rate Case Total'!AC21*'SCEP Rate Case Slippage'!$F$2</f>
        <v>895855.92857143178</v>
      </c>
      <c r="AD20" s="488">
        <f>'SCEP Rate Case Total'!AD21*'SCEP Rate Case Slippage'!$F$2</f>
        <v>895206.17857143178</v>
      </c>
      <c r="AE20" s="488">
        <f>'SCEP Rate Case Total'!AE21*'SCEP Rate Case Slippage'!$F$2</f>
        <v>871069.37857143185</v>
      </c>
      <c r="AF20" s="488">
        <f>'SCEP Rate Case Total'!AF21*'SCEP Rate Case Slippage'!$F$2</f>
        <v>260888.75</v>
      </c>
      <c r="AG20" s="466">
        <f t="shared" si="4"/>
        <v>10538424.715714315</v>
      </c>
      <c r="AH20" s="488">
        <f>'SCEP Rate Case Total'!AH21*'SCEP Rate Case Slippage'!$F$2</f>
        <v>10543271.820701096</v>
      </c>
      <c r="AI20" s="488">
        <f>'SCEP Rate Case Total'!AI21*'SCEP Rate Case Slippage'!$F$2</f>
        <v>0</v>
      </c>
      <c r="AJ20" s="488">
        <f>'SCEP Rate Case Total'!AJ21*'SCEP Rate Case Slippage'!$F$2</f>
        <v>0</v>
      </c>
      <c r="AK20" s="488">
        <f>'SCEP Rate Case Total'!AK21*'SCEP Rate Case Slippage'!$F$2</f>
        <v>0</v>
      </c>
      <c r="AL20" s="488">
        <f>'SCEP Rate Case Total'!AL21*'SCEP Rate Case Slippage'!$F$2</f>
        <v>0</v>
      </c>
      <c r="AM20" s="488">
        <f>'SCEP Rate Case Total'!AM21*'SCEP Rate Case Slippage'!$F$2</f>
        <v>0</v>
      </c>
      <c r="AN20" s="488">
        <f>'SCEP Rate Case Total'!AN21*'SCEP Rate Case Slippage'!$F$2</f>
        <v>0</v>
      </c>
      <c r="AO20" s="488">
        <f>'SCEP Rate Case Total'!AO21*'SCEP Rate Case Slippage'!$F$2</f>
        <v>0</v>
      </c>
      <c r="AP20" s="488">
        <f>'SCEP Rate Case Total'!AP21*'SCEP Rate Case Slippage'!$F$2</f>
        <v>0</v>
      </c>
      <c r="AQ20" s="488">
        <f>'SCEP Rate Case Total'!AQ21*'SCEP Rate Case Slippage'!$F$2</f>
        <v>0</v>
      </c>
      <c r="AR20" s="488">
        <f>'SCEP Rate Case Total'!AR21*'SCEP Rate Case Slippage'!$F$2</f>
        <v>0</v>
      </c>
      <c r="AS20" s="467">
        <f>'SCEP Rate Case Total'!AS21*'SCEP Rate Case Slippage'!$F$2</f>
        <v>0</v>
      </c>
      <c r="AT20" s="466">
        <f t="shared" si="2"/>
        <v>10543271.820701096</v>
      </c>
      <c r="AU20" s="488">
        <f>'SCEP Rate Case Total'!AU21*'SCEP Rate Case Slippage'!$F$2</f>
        <v>7508865</v>
      </c>
      <c r="AV20" s="488"/>
      <c r="AW20" s="488"/>
      <c r="AX20" s="488"/>
      <c r="AY20" s="488"/>
      <c r="AZ20" s="488"/>
      <c r="BA20" s="488"/>
      <c r="BB20" s="488"/>
      <c r="BC20" s="488"/>
      <c r="BD20" s="488"/>
      <c r="BE20" s="488"/>
      <c r="BF20" s="488"/>
      <c r="BG20" s="466">
        <f>'SCEP Rate Case Total'!BG21*'SCEP Rate Case Slippage'!$F$2</f>
        <v>7508865</v>
      </c>
      <c r="BH20" s="488">
        <f>'SCEP Rate Case Total'!BH21*'SCEP Rate Case Slippage'!$F$2</f>
        <v>3055605</v>
      </c>
      <c r="BI20" s="488"/>
      <c r="BJ20" s="488"/>
      <c r="BK20" s="488"/>
      <c r="BL20" s="488"/>
      <c r="BM20" s="488"/>
      <c r="BN20" s="488"/>
      <c r="BO20" s="488"/>
      <c r="BP20" s="488"/>
      <c r="BQ20" s="488"/>
      <c r="BR20" s="488"/>
      <c r="BS20" s="488"/>
      <c r="BT20" s="466">
        <f>'SCEP Rate Case Total'!BT21*'SCEP Rate Case Slippage'!$F$2</f>
        <v>3055605</v>
      </c>
      <c r="BU20" s="356" t="str">
        <f t="shared" si="0"/>
        <v>Print</v>
      </c>
      <c r="BV20" s="366"/>
      <c r="BW20" s="60"/>
      <c r="BX20" s="60"/>
      <c r="BY20" s="60"/>
      <c r="BZ20" s="60"/>
      <c r="CA20" s="60"/>
    </row>
    <row r="21" spans="1:79" s="373" customFormat="1" ht="12.75" customHeight="1">
      <c r="A21" s="366"/>
      <c r="B21" s="367" t="str">
        <f t="shared" si="1"/>
        <v>Kentucky</v>
      </c>
      <c r="C21" s="3" t="s">
        <v>144</v>
      </c>
      <c r="D21" s="462" t="s">
        <v>145</v>
      </c>
      <c r="E21" s="393">
        <f>'SCEP Rate Case Total'!E22</f>
        <v>154463.67000000001</v>
      </c>
      <c r="F21" s="594" t="s">
        <v>548</v>
      </c>
      <c r="G21" s="596"/>
      <c r="H21" s="465"/>
      <c r="I21" s="488"/>
      <c r="J21" s="488">
        <f>'SCEP Rate Case Total'!J22*'SCEP Rate Case Slippage'!$F$2</f>
        <v>55923.196875000001</v>
      </c>
      <c r="K21" s="488">
        <f>'SCEP Rate Case Total'!K22*'SCEP Rate Case Slippage'!$F$2</f>
        <v>55998.868749999994</v>
      </c>
      <c r="L21" s="488">
        <f>'SCEP Rate Case Total'!L22*'SCEP Rate Case Slippage'!$F$2</f>
        <v>76119.943750000006</v>
      </c>
      <c r="M21" s="488">
        <f>'SCEP Rate Case Total'!M22*'SCEP Rate Case Slippage'!$F$2</f>
        <v>96362.09375</v>
      </c>
      <c r="N21" s="488">
        <f>'SCEP Rate Case Total'!N22*'SCEP Rate Case Slippage'!$F$2</f>
        <v>86543.706250000003</v>
      </c>
      <c r="O21" s="488">
        <f>'SCEP Rate Case Total'!O22*'SCEP Rate Case Slippage'!$F$2</f>
        <v>57126.868875</v>
      </c>
      <c r="P21" s="488">
        <f>'SCEP Rate Case Total'!P22*'SCEP Rate Case Slippage'!$F$2</f>
        <v>56184.718874999999</v>
      </c>
      <c r="Q21" s="488">
        <f>'SCEP Rate Case Total'!Q22*'SCEP Rate Case Slippage'!$F$2</f>
        <v>56003.106374999996</v>
      </c>
      <c r="R21" s="488">
        <f>'SCEP Rate Case Total'!R22*'SCEP Rate Case Slippage'!$F$2</f>
        <v>55998.868749999994</v>
      </c>
      <c r="S21" s="488">
        <f>'SCEP Rate Case Total'!S22*'SCEP Rate Case Slippage'!$F$2</f>
        <v>33722.826617500003</v>
      </c>
      <c r="T21" s="466">
        <f t="shared" si="3"/>
        <v>629984.19886750006</v>
      </c>
      <c r="U21" s="488">
        <f>'SCEP Rate Case Total'!U22*'SCEP Rate Case Slippage'!$F$2</f>
        <v>18108.967499999999</v>
      </c>
      <c r="V21" s="488">
        <f>'SCEP Rate Case Total'!V22*'SCEP Rate Case Slippage'!$F$2</f>
        <v>28278.4725</v>
      </c>
      <c r="W21" s="488">
        <f>'SCEP Rate Case Total'!W22*'SCEP Rate Case Slippage'!$F$2</f>
        <v>28447.977499999997</v>
      </c>
      <c r="X21" s="488">
        <f>'SCEP Rate Case Total'!X22*'SCEP Rate Case Slippage'!$F$2</f>
        <v>32532.73</v>
      </c>
      <c r="Y21" s="488">
        <f>'SCEP Rate Case Total'!Y22*'SCEP Rate Case Slippage'!$F$2</f>
        <v>32556.945</v>
      </c>
      <c r="Z21" s="488">
        <f>'SCEP Rate Case Total'!Z22*'SCEP Rate Case Slippage'!$F$2</f>
        <v>47671.966249999998</v>
      </c>
      <c r="AA21" s="488">
        <f>'SCEP Rate Case Total'!AA22*'SCEP Rate Case Slippage'!$F$2</f>
        <v>47762.772500000006</v>
      </c>
      <c r="AB21" s="488">
        <f>'SCEP Rate Case Total'!AB22*'SCEP Rate Case Slippage'!$F$2</f>
        <v>34050.5213</v>
      </c>
      <c r="AC21" s="488">
        <f>'SCEP Rate Case Total'!AC22*'SCEP Rate Case Slippage'!$F$2</f>
        <v>33967.463849999993</v>
      </c>
      <c r="AD21" s="488">
        <f>'SCEP Rate Case Total'!AD22*'SCEP Rate Case Slippage'!$F$2</f>
        <v>28572.442599999998</v>
      </c>
      <c r="AE21" s="488">
        <f>'SCEP Rate Case Total'!AE22*'SCEP Rate Case Slippage'!$F$2</f>
        <v>28540.478800000001</v>
      </c>
      <c r="AF21" s="488">
        <f>'SCEP Rate Case Total'!AF22*'SCEP Rate Case Slippage'!$F$2</f>
        <v>9971.9746562499986</v>
      </c>
      <c r="AG21" s="466">
        <f t="shared" si="4"/>
        <v>370462.71245624998</v>
      </c>
      <c r="AH21" s="488">
        <f>'SCEP Rate Case Total'!AH22*'SCEP Rate Case Slippage'!$F$2</f>
        <v>828192.94319250004</v>
      </c>
      <c r="AI21" s="488">
        <f>'SCEP Rate Case Total'!AI22*'SCEP Rate Case Slippage'!$F$2</f>
        <v>0</v>
      </c>
      <c r="AJ21" s="488">
        <f>'SCEP Rate Case Total'!AJ22*'SCEP Rate Case Slippage'!$F$2</f>
        <v>0</v>
      </c>
      <c r="AK21" s="488">
        <f>'SCEP Rate Case Total'!AK22*'SCEP Rate Case Slippage'!$F$2</f>
        <v>0</v>
      </c>
      <c r="AL21" s="488">
        <f>'SCEP Rate Case Total'!AL22*'SCEP Rate Case Slippage'!$F$2</f>
        <v>0</v>
      </c>
      <c r="AM21" s="488">
        <f>'SCEP Rate Case Total'!AM22*'SCEP Rate Case Slippage'!$F$2</f>
        <v>0</v>
      </c>
      <c r="AN21" s="488">
        <f>'SCEP Rate Case Total'!AN22*'SCEP Rate Case Slippage'!$F$2</f>
        <v>0</v>
      </c>
      <c r="AO21" s="488">
        <f>'SCEP Rate Case Total'!AO22*'SCEP Rate Case Slippage'!$F$2</f>
        <v>0</v>
      </c>
      <c r="AP21" s="488">
        <f>'SCEP Rate Case Total'!AP22*'SCEP Rate Case Slippage'!$F$2</f>
        <v>0</v>
      </c>
      <c r="AQ21" s="488">
        <f>'SCEP Rate Case Total'!AQ22*'SCEP Rate Case Slippage'!$F$2</f>
        <v>0</v>
      </c>
      <c r="AR21" s="488">
        <f>'SCEP Rate Case Total'!AR22*'SCEP Rate Case Slippage'!$F$2</f>
        <v>0</v>
      </c>
      <c r="AS21" s="467">
        <f>'SCEP Rate Case Total'!AS22*'SCEP Rate Case Slippage'!$F$2</f>
        <v>0</v>
      </c>
      <c r="AT21" s="466">
        <f t="shared" si="2"/>
        <v>828192.94319250004</v>
      </c>
      <c r="AU21" s="488">
        <f>'SCEP Rate Case Total'!AU22*'SCEP Rate Case Slippage'!$F$2</f>
        <v>419758.60080000001</v>
      </c>
      <c r="AV21" s="488"/>
      <c r="AW21" s="488"/>
      <c r="AX21" s="488"/>
      <c r="AY21" s="488"/>
      <c r="AZ21" s="488"/>
      <c r="BA21" s="488"/>
      <c r="BB21" s="488"/>
      <c r="BC21" s="488"/>
      <c r="BD21" s="488"/>
      <c r="BE21" s="488"/>
      <c r="BF21" s="488"/>
      <c r="BG21" s="466">
        <f>'SCEP Rate Case Total'!BG22*'SCEP Rate Case Slippage'!$F$2</f>
        <v>419758.60080000001</v>
      </c>
      <c r="BH21" s="488">
        <f>'SCEP Rate Case Total'!BH22*'SCEP Rate Case Slippage'!$F$2</f>
        <v>883757.16792000015</v>
      </c>
      <c r="BI21" s="488"/>
      <c r="BJ21" s="488"/>
      <c r="BK21" s="488"/>
      <c r="BL21" s="488"/>
      <c r="BM21" s="488"/>
      <c r="BN21" s="488"/>
      <c r="BO21" s="488"/>
      <c r="BP21" s="488"/>
      <c r="BQ21" s="488"/>
      <c r="BR21" s="488"/>
      <c r="BS21" s="488"/>
      <c r="BT21" s="466">
        <f>'SCEP Rate Case Total'!BT22*'SCEP Rate Case Slippage'!$F$2</f>
        <v>883757.16792000015</v>
      </c>
      <c r="BU21" s="356" t="str">
        <f t="shared" si="0"/>
        <v>Print</v>
      </c>
      <c r="BV21" s="366"/>
      <c r="BW21" s="392"/>
      <c r="BX21" s="392"/>
      <c r="BY21" s="392"/>
      <c r="BZ21" s="392"/>
      <c r="CA21" s="366"/>
    </row>
    <row r="22" spans="1:79" s="373" customFormat="1" ht="12.75" customHeight="1">
      <c r="A22" s="366"/>
      <c r="B22" s="367" t="str">
        <f t="shared" si="1"/>
        <v>Kentucky</v>
      </c>
      <c r="C22" s="3" t="s">
        <v>147</v>
      </c>
      <c r="D22" s="462" t="s">
        <v>148</v>
      </c>
      <c r="E22" s="393">
        <f>'SCEP Rate Case Total'!E23</f>
        <v>49383.41</v>
      </c>
      <c r="F22" s="594" t="s">
        <v>548</v>
      </c>
      <c r="G22" s="596"/>
      <c r="H22" s="465"/>
      <c r="I22" s="488"/>
      <c r="J22" s="488">
        <f>'SCEP Rate Case Total'!J23*'SCEP Rate Case Slippage'!$F$2</f>
        <v>27163.451250000002</v>
      </c>
      <c r="K22" s="488">
        <f>'SCEP Rate Case Total'!K23*'SCEP Rate Case Slippage'!$F$2</f>
        <v>163.45125000000002</v>
      </c>
      <c r="L22" s="488">
        <f>'SCEP Rate Case Total'!L23*'SCEP Rate Case Slippage'!$F$2</f>
        <v>163.45125000000002</v>
      </c>
      <c r="M22" s="488">
        <f>'SCEP Rate Case Total'!M23*'SCEP Rate Case Slippage'!$F$2</f>
        <v>165747.3553125</v>
      </c>
      <c r="N22" s="488">
        <f>'SCEP Rate Case Total'!N23*'SCEP Rate Case Slippage'!$F$2</f>
        <v>997.35531250000008</v>
      </c>
      <c r="O22" s="488">
        <f>'SCEP Rate Case Total'!O23*'SCEP Rate Case Slippage'!$F$2</f>
        <v>997.35531250000008</v>
      </c>
      <c r="P22" s="488">
        <f>'SCEP Rate Case Total'!P23*'SCEP Rate Case Slippage'!$F$2</f>
        <v>165747.3553125</v>
      </c>
      <c r="Q22" s="488">
        <f>'SCEP Rate Case Total'!Q23*'SCEP Rate Case Slippage'!$F$2</f>
        <v>139581.25937500002</v>
      </c>
      <c r="R22" s="488">
        <f>'SCEP Rate Case Total'!R23*'SCEP Rate Case Slippage'!$F$2</f>
        <v>119237.732</v>
      </c>
      <c r="S22" s="488">
        <f>'SCEP Rate Case Total'!S23*'SCEP Rate Case Slippage'!$F$2</f>
        <v>62570.615323749997</v>
      </c>
      <c r="T22" s="466">
        <f t="shared" si="3"/>
        <v>682369.38169874996</v>
      </c>
      <c r="U22" s="488">
        <f>'SCEP Rate Case Total'!U23*'SCEP Rate Case Slippage'!$F$2</f>
        <v>0</v>
      </c>
      <c r="V22" s="488">
        <f>'SCEP Rate Case Total'!V23*'SCEP Rate Case Slippage'!$F$2</f>
        <v>0</v>
      </c>
      <c r="W22" s="488">
        <f>'SCEP Rate Case Total'!W23*'SCEP Rate Case Slippage'!$F$2</f>
        <v>0</v>
      </c>
      <c r="X22" s="488">
        <f>'SCEP Rate Case Total'!X23*'SCEP Rate Case Slippage'!$F$2</f>
        <v>0</v>
      </c>
      <c r="Y22" s="488">
        <f>'SCEP Rate Case Total'!Y23*'SCEP Rate Case Slippage'!$F$2</f>
        <v>0</v>
      </c>
      <c r="Z22" s="488">
        <f>'SCEP Rate Case Total'!Z23*'SCEP Rate Case Slippage'!$F$2</f>
        <v>229128.74156249998</v>
      </c>
      <c r="AA22" s="488">
        <f>'SCEP Rate Case Total'!AA23*'SCEP Rate Case Slippage'!$F$2</f>
        <v>1378.7415625000001</v>
      </c>
      <c r="AB22" s="488">
        <f>'SCEP Rate Case Total'!AB23*'SCEP Rate Case Slippage'!$F$2</f>
        <v>1378.7415625000001</v>
      </c>
      <c r="AC22" s="488">
        <f>'SCEP Rate Case Total'!AC23*'SCEP Rate Case Slippage'!$F$2</f>
        <v>229128.74156249998</v>
      </c>
      <c r="AD22" s="488">
        <f>'SCEP Rate Case Total'!AD23*'SCEP Rate Case Slippage'!$F$2</f>
        <v>229954.15356250003</v>
      </c>
      <c r="AE22" s="488">
        <f>'SCEP Rate Case Total'!AE23*'SCEP Rate Case Slippage'!$F$2</f>
        <v>229870.78762500003</v>
      </c>
      <c r="AF22" s="488">
        <f>'SCEP Rate Case Total'!AF23*'SCEP Rate Case Slippage'!$F$2</f>
        <v>205660.06927625</v>
      </c>
      <c r="AG22" s="466">
        <f t="shared" si="4"/>
        <v>1126499.97671375</v>
      </c>
      <c r="AH22" s="488">
        <f>'SCEP Rate Case Total'!AH23*'SCEP Rate Case Slippage'!$F$2</f>
        <v>1249999.6211087499</v>
      </c>
      <c r="AI22" s="488">
        <f>'SCEP Rate Case Total'!AI23*'SCEP Rate Case Slippage'!$F$2</f>
        <v>0</v>
      </c>
      <c r="AJ22" s="488">
        <f>'SCEP Rate Case Total'!AJ23*'SCEP Rate Case Slippage'!$F$2</f>
        <v>0</v>
      </c>
      <c r="AK22" s="488">
        <f>'SCEP Rate Case Total'!AK23*'SCEP Rate Case Slippage'!$F$2</f>
        <v>0</v>
      </c>
      <c r="AL22" s="488">
        <f>'SCEP Rate Case Total'!AL23*'SCEP Rate Case Slippage'!$F$2</f>
        <v>0</v>
      </c>
      <c r="AM22" s="488">
        <f>'SCEP Rate Case Total'!AM23*'SCEP Rate Case Slippage'!$F$2</f>
        <v>0</v>
      </c>
      <c r="AN22" s="488">
        <f>'SCEP Rate Case Total'!AN23*'SCEP Rate Case Slippage'!$F$2</f>
        <v>0</v>
      </c>
      <c r="AO22" s="488">
        <f>'SCEP Rate Case Total'!AO23*'SCEP Rate Case Slippage'!$F$2</f>
        <v>0</v>
      </c>
      <c r="AP22" s="488">
        <f>'SCEP Rate Case Total'!AP23*'SCEP Rate Case Slippage'!$F$2</f>
        <v>0</v>
      </c>
      <c r="AQ22" s="488">
        <f>'SCEP Rate Case Total'!AQ23*'SCEP Rate Case Slippage'!$F$2</f>
        <v>0</v>
      </c>
      <c r="AR22" s="488">
        <f>'SCEP Rate Case Total'!AR23*'SCEP Rate Case Slippage'!$F$2</f>
        <v>0</v>
      </c>
      <c r="AS22" s="467">
        <f>'SCEP Rate Case Total'!AS23*'SCEP Rate Case Slippage'!$F$2</f>
        <v>0</v>
      </c>
      <c r="AT22" s="466">
        <f t="shared" si="2"/>
        <v>1249999.6211087499</v>
      </c>
      <c r="AU22" s="488">
        <f>'SCEP Rate Case Total'!AU23*'SCEP Rate Case Slippage'!$F$2</f>
        <v>1660000</v>
      </c>
      <c r="AV22" s="488"/>
      <c r="AW22" s="488"/>
      <c r="AX22" s="488"/>
      <c r="AY22" s="488"/>
      <c r="AZ22" s="488"/>
      <c r="BA22" s="488"/>
      <c r="BB22" s="488"/>
      <c r="BC22" s="488"/>
      <c r="BD22" s="488"/>
      <c r="BE22" s="488"/>
      <c r="BF22" s="488"/>
      <c r="BG22" s="466">
        <f>'SCEP Rate Case Total'!BG23*'SCEP Rate Case Slippage'!$F$2</f>
        <v>1660000</v>
      </c>
      <c r="BH22" s="488">
        <f>'SCEP Rate Case Total'!BH23*'SCEP Rate Case Slippage'!$F$2</f>
        <v>1670000</v>
      </c>
      <c r="BI22" s="488"/>
      <c r="BJ22" s="488"/>
      <c r="BK22" s="488"/>
      <c r="BL22" s="488"/>
      <c r="BM22" s="488"/>
      <c r="BN22" s="488"/>
      <c r="BO22" s="488"/>
      <c r="BP22" s="488"/>
      <c r="BQ22" s="488"/>
      <c r="BR22" s="488"/>
      <c r="BS22" s="488"/>
      <c r="BT22" s="466">
        <f>'SCEP Rate Case Total'!BT23*'SCEP Rate Case Slippage'!$F$2</f>
        <v>1670000</v>
      </c>
      <c r="BU22" s="356" t="str">
        <f t="shared" si="0"/>
        <v>Print</v>
      </c>
      <c r="BV22" s="366"/>
      <c r="BW22" s="366"/>
      <c r="BX22" s="366"/>
      <c r="BY22" s="366"/>
      <c r="BZ22" s="366"/>
      <c r="CA22" s="366"/>
    </row>
    <row r="23" spans="1:79" s="373" customFormat="1" ht="12.75" customHeight="1">
      <c r="A23" s="366"/>
      <c r="B23" s="367" t="str">
        <f t="shared" si="1"/>
        <v>Kentucky</v>
      </c>
      <c r="C23" s="3" t="s">
        <v>151</v>
      </c>
      <c r="D23" s="462" t="s">
        <v>152</v>
      </c>
      <c r="E23" s="393">
        <f>'SCEP Rate Case Total'!E24</f>
        <v>61630.63</v>
      </c>
      <c r="F23" s="594" t="s">
        <v>548</v>
      </c>
      <c r="G23" s="596"/>
      <c r="H23" s="465"/>
      <c r="I23" s="488"/>
      <c r="J23" s="488">
        <f>'SCEP Rate Case Total'!J24*'SCEP Rate Case Slippage'!$F$2</f>
        <v>46705.261875000004</v>
      </c>
      <c r="K23" s="488">
        <f>'SCEP Rate Case Total'!K24*'SCEP Rate Case Slippage'!$F$2</f>
        <v>58895.955000000002</v>
      </c>
      <c r="L23" s="488">
        <f>'SCEP Rate Case Total'!L24*'SCEP Rate Case Slippage'!$F$2</f>
        <v>76083.621249999997</v>
      </c>
      <c r="M23" s="488">
        <f>'SCEP Rate Case Total'!M24*'SCEP Rate Case Slippage'!$F$2</f>
        <v>76259.179999999993</v>
      </c>
      <c r="N23" s="488">
        <f>'SCEP Rate Case Total'!N24*'SCEP Rate Case Slippage'!$F$2</f>
        <v>76362.09375</v>
      </c>
      <c r="O23" s="488">
        <f>'SCEP Rate Case Total'!O24*'SCEP Rate Case Slippage'!$F$2</f>
        <v>59259.179999999993</v>
      </c>
      <c r="P23" s="488">
        <f>'SCEP Rate Case Total'!P24*'SCEP Rate Case Slippage'!$F$2</f>
        <v>49095.728750000002</v>
      </c>
      <c r="Q23" s="488">
        <f>'SCEP Rate Case Total'!Q24*'SCEP Rate Case Slippage'!$F$2</f>
        <v>46920.17</v>
      </c>
      <c r="R23" s="488">
        <f>'SCEP Rate Case Total'!R24*'SCEP Rate Case Slippage'!$F$2</f>
        <v>35277.906875000001</v>
      </c>
      <c r="S23" s="488">
        <f>'SCEP Rate Case Total'!S24*'SCEP Rate Case Slippage'!$F$2</f>
        <v>28432.481888750001</v>
      </c>
      <c r="T23" s="466">
        <f t="shared" si="3"/>
        <v>553291.57938875002</v>
      </c>
      <c r="U23" s="488">
        <f>'SCEP Rate Case Total'!U24*'SCEP Rate Case Slippage'!$F$2</f>
        <v>26660.424374999999</v>
      </c>
      <c r="V23" s="488">
        <f>'SCEP Rate Case Total'!V24*'SCEP Rate Case Slippage'!$F$2</f>
        <v>44426.789374999993</v>
      </c>
      <c r="W23" s="488">
        <f>'SCEP Rate Case Total'!W24*'SCEP Rate Case Slippage'!$F$2</f>
        <v>46705.261875000004</v>
      </c>
      <c r="X23" s="488">
        <f>'SCEP Rate Case Total'!X24*'SCEP Rate Case Slippage'!$F$2</f>
        <v>58895.955000000002</v>
      </c>
      <c r="Y23" s="488">
        <f>'SCEP Rate Case Total'!Y24*'SCEP Rate Case Slippage'!$F$2</f>
        <v>76083.621249999997</v>
      </c>
      <c r="Z23" s="488">
        <f>'SCEP Rate Case Total'!Z24*'SCEP Rate Case Slippage'!$F$2</f>
        <v>76259.179999999993</v>
      </c>
      <c r="AA23" s="488">
        <f>'SCEP Rate Case Total'!AA24*'SCEP Rate Case Slippage'!$F$2</f>
        <v>76362.09375</v>
      </c>
      <c r="AB23" s="488">
        <f>'SCEP Rate Case Total'!AB24*'SCEP Rate Case Slippage'!$F$2</f>
        <v>59259.179999999993</v>
      </c>
      <c r="AC23" s="488">
        <f>'SCEP Rate Case Total'!AC24*'SCEP Rate Case Slippage'!$F$2</f>
        <v>49095.728750000002</v>
      </c>
      <c r="AD23" s="488">
        <f>'SCEP Rate Case Total'!AD24*'SCEP Rate Case Slippage'!$F$2</f>
        <v>46920.17</v>
      </c>
      <c r="AE23" s="488">
        <f>'SCEP Rate Case Total'!AE24*'SCEP Rate Case Slippage'!$F$2</f>
        <v>35277.906875000001</v>
      </c>
      <c r="AF23" s="488">
        <f>'SCEP Rate Case Total'!AF24*'SCEP Rate Case Slippage'!$F$2</f>
        <v>29053.217052500004</v>
      </c>
      <c r="AG23" s="466">
        <f t="shared" si="4"/>
        <v>624999.52830249991</v>
      </c>
      <c r="AH23" s="488">
        <f>'SCEP Rate Case Total'!AH24*'SCEP Rate Case Slippage'!$F$2</f>
        <v>624999.52830249991</v>
      </c>
      <c r="AI23" s="488">
        <f>'SCEP Rate Case Total'!AI24*'SCEP Rate Case Slippage'!$F$2</f>
        <v>0</v>
      </c>
      <c r="AJ23" s="488">
        <f>'SCEP Rate Case Total'!AJ24*'SCEP Rate Case Slippage'!$F$2</f>
        <v>0</v>
      </c>
      <c r="AK23" s="488">
        <f>'SCEP Rate Case Total'!AK24*'SCEP Rate Case Slippage'!$F$2</f>
        <v>0</v>
      </c>
      <c r="AL23" s="488">
        <f>'SCEP Rate Case Total'!AL24*'SCEP Rate Case Slippage'!$F$2</f>
        <v>0</v>
      </c>
      <c r="AM23" s="488">
        <f>'SCEP Rate Case Total'!AM24*'SCEP Rate Case Slippage'!$F$2</f>
        <v>0</v>
      </c>
      <c r="AN23" s="488">
        <f>'SCEP Rate Case Total'!AN24*'SCEP Rate Case Slippage'!$F$2</f>
        <v>0</v>
      </c>
      <c r="AO23" s="488">
        <f>'SCEP Rate Case Total'!AO24*'SCEP Rate Case Slippage'!$F$2</f>
        <v>0</v>
      </c>
      <c r="AP23" s="488">
        <f>'SCEP Rate Case Total'!AP24*'SCEP Rate Case Slippage'!$F$2</f>
        <v>0</v>
      </c>
      <c r="AQ23" s="488">
        <f>'SCEP Rate Case Total'!AQ24*'SCEP Rate Case Slippage'!$F$2</f>
        <v>0</v>
      </c>
      <c r="AR23" s="488">
        <f>'SCEP Rate Case Total'!AR24*'SCEP Rate Case Slippage'!$F$2</f>
        <v>0</v>
      </c>
      <c r="AS23" s="467">
        <f>'SCEP Rate Case Total'!AS24*'SCEP Rate Case Slippage'!$F$2</f>
        <v>0</v>
      </c>
      <c r="AT23" s="466">
        <f t="shared" si="2"/>
        <v>624999.52830249991</v>
      </c>
      <c r="AU23" s="488">
        <f>'SCEP Rate Case Total'!AU24*'SCEP Rate Case Slippage'!$F$2</f>
        <v>625000</v>
      </c>
      <c r="AV23" s="488"/>
      <c r="AW23" s="488"/>
      <c r="AX23" s="488"/>
      <c r="AY23" s="488"/>
      <c r="AZ23" s="488"/>
      <c r="BA23" s="488"/>
      <c r="BB23" s="488"/>
      <c r="BC23" s="488"/>
      <c r="BD23" s="488"/>
      <c r="BE23" s="488"/>
      <c r="BF23" s="488"/>
      <c r="BG23" s="466">
        <f>'SCEP Rate Case Total'!BG24*'SCEP Rate Case Slippage'!$F$2</f>
        <v>625000</v>
      </c>
      <c r="BH23" s="488">
        <f>'SCEP Rate Case Total'!BH24*'SCEP Rate Case Slippage'!$F$2</f>
        <v>690000</v>
      </c>
      <c r="BI23" s="488"/>
      <c r="BJ23" s="488"/>
      <c r="BK23" s="488"/>
      <c r="BL23" s="488"/>
      <c r="BM23" s="488"/>
      <c r="BN23" s="488"/>
      <c r="BO23" s="488"/>
      <c r="BP23" s="488"/>
      <c r="BQ23" s="488"/>
      <c r="BR23" s="488"/>
      <c r="BS23" s="488"/>
      <c r="BT23" s="466">
        <f>'SCEP Rate Case Total'!BT24*'SCEP Rate Case Slippage'!$F$2</f>
        <v>690000</v>
      </c>
      <c r="BU23" s="356" t="str">
        <f t="shared" si="0"/>
        <v>Print</v>
      </c>
      <c r="BV23" s="366"/>
      <c r="BW23" s="366"/>
      <c r="BX23" s="366"/>
      <c r="BY23" s="366"/>
      <c r="BZ23" s="366"/>
      <c r="CA23" s="366"/>
    </row>
    <row r="24" spans="1:79" s="373" customFormat="1" ht="12.75" customHeight="1">
      <c r="A24" s="366"/>
      <c r="B24" s="367" t="str">
        <f t="shared" si="1"/>
        <v>Kentucky</v>
      </c>
      <c r="C24" s="3" t="s">
        <v>153</v>
      </c>
      <c r="D24" s="462" t="s">
        <v>154</v>
      </c>
      <c r="E24" s="393">
        <f>'SCEP Rate Case Total'!E25</f>
        <v>72634.040000000008</v>
      </c>
      <c r="F24" s="594" t="s">
        <v>548</v>
      </c>
      <c r="G24" s="596"/>
      <c r="H24" s="465"/>
      <c r="I24" s="488"/>
      <c r="J24" s="488">
        <f>'SCEP Rate Case Total'!J25*'SCEP Rate Case Slippage'!$F$2</f>
        <v>77639.141167499998</v>
      </c>
      <c r="K24" s="488">
        <f>'SCEP Rate Case Total'!K25*'SCEP Rate Case Slippage'!$F$2</f>
        <v>18104.394292500001</v>
      </c>
      <c r="L24" s="488">
        <f>'SCEP Rate Case Total'!L25*'SCEP Rate Case Slippage'!$F$2</f>
        <v>18177.039292499998</v>
      </c>
      <c r="M24" s="488">
        <f>'SCEP Rate Case Total'!M25*'SCEP Rate Case Slippage'!$F$2</f>
        <v>17817.821875000001</v>
      </c>
      <c r="N24" s="488">
        <f>'SCEP Rate Case Total'!N25*'SCEP Rate Case Slippage'!$F$2</f>
        <v>17817.821875000001</v>
      </c>
      <c r="O24" s="488">
        <f>'SCEP Rate Case Total'!O25*'SCEP Rate Case Slippage'!$F$2</f>
        <v>17817.821875000001</v>
      </c>
      <c r="P24" s="488">
        <f>'SCEP Rate Case Total'!P25*'SCEP Rate Case Slippage'!$F$2</f>
        <v>17817.821875000001</v>
      </c>
      <c r="Q24" s="488">
        <f>'SCEP Rate Case Total'!Q25*'SCEP Rate Case Slippage'!$F$2</f>
        <v>151119.94375000001</v>
      </c>
      <c r="R24" s="488">
        <f>'SCEP Rate Case Total'!R25*'SCEP Rate Case Slippage'!$F$2</f>
        <v>78317.161167499988</v>
      </c>
      <c r="S24" s="488">
        <f>'SCEP Rate Case Total'!S25*'SCEP Rate Case Slippage'!$F$2</f>
        <v>78738.753917499998</v>
      </c>
      <c r="T24" s="466">
        <f t="shared" si="3"/>
        <v>493367.72108749999</v>
      </c>
      <c r="U24" s="488">
        <f>'SCEP Rate Case Total'!U25*'SCEP Rate Case Slippage'!$F$2</f>
        <v>50302.6875</v>
      </c>
      <c r="V24" s="488">
        <f>'SCEP Rate Case Total'!V25*'SCEP Rate Case Slippage'!$F$2</f>
        <v>5835.9831249999997</v>
      </c>
      <c r="W24" s="488">
        <f>'SCEP Rate Case Total'!W25*'SCEP Rate Case Slippage'!$F$2</f>
        <v>45608.401874999996</v>
      </c>
      <c r="X24" s="488">
        <f>'SCEP Rate Case Total'!X25*'SCEP Rate Case Slippage'!$F$2</f>
        <v>45578.133125</v>
      </c>
      <c r="Y24" s="488">
        <f>'SCEP Rate Case Total'!Y25*'SCEP Rate Case Slippage'!$F$2</f>
        <v>45817.256249999999</v>
      </c>
      <c r="Z24" s="488">
        <f>'SCEP Rate Case Total'!Z25*'SCEP Rate Case Slippage'!$F$2</f>
        <v>45817.256249999999</v>
      </c>
      <c r="AA24" s="488">
        <f>'SCEP Rate Case Total'!AA25*'SCEP Rate Case Slippage'!$F$2</f>
        <v>45817.256249999999</v>
      </c>
      <c r="AB24" s="488">
        <f>'SCEP Rate Case Total'!AB25*'SCEP Rate Case Slippage'!$F$2</f>
        <v>45817.256249999999</v>
      </c>
      <c r="AC24" s="488">
        <f>'SCEP Rate Case Total'!AC25*'SCEP Rate Case Slippage'!$F$2</f>
        <v>45817.256249999999</v>
      </c>
      <c r="AD24" s="488">
        <f>'SCEP Rate Case Total'!AD25*'SCEP Rate Case Slippage'!$F$2</f>
        <v>45817.256249999999</v>
      </c>
      <c r="AE24" s="488">
        <f>'SCEP Rate Case Total'!AE25*'SCEP Rate Case Slippage'!$F$2</f>
        <v>24569.40105</v>
      </c>
      <c r="AF24" s="488">
        <f>'SCEP Rate Case Total'!AF25*'SCEP Rate Case Slippage'!$F$2</f>
        <v>78202.04008875</v>
      </c>
      <c r="AG24" s="466">
        <f t="shared" si="4"/>
        <v>525000.18426374986</v>
      </c>
      <c r="AH24" s="488">
        <f>'SCEP Rate Case Total'!AH25*'SCEP Rate Case Slippage'!$F$2</f>
        <v>524999.45793874993</v>
      </c>
      <c r="AI24" s="488">
        <f>'SCEP Rate Case Total'!AI25*'SCEP Rate Case Slippage'!$F$2</f>
        <v>0</v>
      </c>
      <c r="AJ24" s="488">
        <f>'SCEP Rate Case Total'!AJ25*'SCEP Rate Case Slippage'!$F$2</f>
        <v>0</v>
      </c>
      <c r="AK24" s="488">
        <f>'SCEP Rate Case Total'!AK25*'SCEP Rate Case Slippage'!$F$2</f>
        <v>0</v>
      </c>
      <c r="AL24" s="488">
        <f>'SCEP Rate Case Total'!AL25*'SCEP Rate Case Slippage'!$F$2</f>
        <v>0</v>
      </c>
      <c r="AM24" s="488">
        <f>'SCEP Rate Case Total'!AM25*'SCEP Rate Case Slippage'!$F$2</f>
        <v>0</v>
      </c>
      <c r="AN24" s="488">
        <f>'SCEP Rate Case Total'!AN25*'SCEP Rate Case Slippage'!$F$2</f>
        <v>0</v>
      </c>
      <c r="AO24" s="488">
        <f>'SCEP Rate Case Total'!AO25*'SCEP Rate Case Slippage'!$F$2</f>
        <v>0</v>
      </c>
      <c r="AP24" s="488">
        <f>'SCEP Rate Case Total'!AP25*'SCEP Rate Case Slippage'!$F$2</f>
        <v>0</v>
      </c>
      <c r="AQ24" s="488">
        <f>'SCEP Rate Case Total'!AQ25*'SCEP Rate Case Slippage'!$F$2</f>
        <v>0</v>
      </c>
      <c r="AR24" s="488">
        <f>'SCEP Rate Case Total'!AR25*'SCEP Rate Case Slippage'!$F$2</f>
        <v>0</v>
      </c>
      <c r="AS24" s="467">
        <f>'SCEP Rate Case Total'!AS25*'SCEP Rate Case Slippage'!$F$2</f>
        <v>0</v>
      </c>
      <c r="AT24" s="466">
        <f t="shared" si="2"/>
        <v>524999.45793874993</v>
      </c>
      <c r="AU24" s="488">
        <f>'SCEP Rate Case Total'!AU25*'SCEP Rate Case Slippage'!$F$2</f>
        <v>1345000</v>
      </c>
      <c r="AV24" s="488"/>
      <c r="AW24" s="488"/>
      <c r="AX24" s="488"/>
      <c r="AY24" s="488"/>
      <c r="AZ24" s="488"/>
      <c r="BA24" s="488"/>
      <c r="BB24" s="488"/>
      <c r="BC24" s="488"/>
      <c r="BD24" s="488"/>
      <c r="BE24" s="488"/>
      <c r="BF24" s="488"/>
      <c r="BG24" s="466">
        <f>'SCEP Rate Case Total'!BG25*'SCEP Rate Case Slippage'!$F$2</f>
        <v>1345000</v>
      </c>
      <c r="BH24" s="488">
        <f>'SCEP Rate Case Total'!BH25*'SCEP Rate Case Slippage'!$F$2</f>
        <v>550000</v>
      </c>
      <c r="BI24" s="488"/>
      <c r="BJ24" s="488"/>
      <c r="BK24" s="488"/>
      <c r="BL24" s="488"/>
      <c r="BM24" s="488"/>
      <c r="BN24" s="488"/>
      <c r="BO24" s="488"/>
      <c r="BP24" s="488"/>
      <c r="BQ24" s="488"/>
      <c r="BR24" s="488"/>
      <c r="BS24" s="488"/>
      <c r="BT24" s="466">
        <f>'SCEP Rate Case Total'!BT25*'SCEP Rate Case Slippage'!$F$2</f>
        <v>550000</v>
      </c>
      <c r="BU24" s="356" t="str">
        <f t="shared" si="0"/>
        <v>Print</v>
      </c>
      <c r="BV24" s="366"/>
      <c r="BW24" s="366"/>
      <c r="BX24" s="366"/>
      <c r="BY24" s="366"/>
      <c r="BZ24" s="366"/>
      <c r="CA24" s="366"/>
    </row>
    <row r="25" spans="1:79" s="373" customFormat="1" ht="12.75" customHeight="1">
      <c r="A25" s="366"/>
      <c r="B25" s="367" t="str">
        <f t="shared" si="1"/>
        <v>Kentucky</v>
      </c>
      <c r="C25" s="3" t="s">
        <v>155</v>
      </c>
      <c r="D25" s="462" t="s">
        <v>156</v>
      </c>
      <c r="E25" s="393">
        <f>'SCEP Rate Case Total'!E26</f>
        <v>0</v>
      </c>
      <c r="F25" s="594" t="s">
        <v>548</v>
      </c>
      <c r="G25" s="596"/>
      <c r="H25" s="465"/>
      <c r="I25" s="488"/>
      <c r="J25" s="488">
        <f>'SCEP Rate Case Total'!J26*'SCEP Rate Case Slippage'!$F$2</f>
        <v>50302.6875</v>
      </c>
      <c r="K25" s="488">
        <f>'SCEP Rate Case Total'!K26*'SCEP Rate Case Slippage'!$F$2</f>
        <v>35514.568749999999</v>
      </c>
      <c r="L25" s="488">
        <f>'SCEP Rate Case Total'!L26*'SCEP Rate Case Slippage'!$F$2</f>
        <v>116210.75</v>
      </c>
      <c r="M25" s="488">
        <f>'SCEP Rate Case Total'!M26*'SCEP Rate Case Slippage'!$F$2</f>
        <v>151816.125</v>
      </c>
      <c r="N25" s="488">
        <f>'SCEP Rate Case Total'!N26*'SCEP Rate Case Slippage'!$F$2</f>
        <v>152512.30624999999</v>
      </c>
      <c r="O25" s="488">
        <f>'SCEP Rate Case Total'!O26*'SCEP Rate Case Slippage'!$F$2</f>
        <v>117512.30624999999</v>
      </c>
      <c r="P25" s="488">
        <f>'SCEP Rate Case Total'!P26*'SCEP Rate Case Slippage'!$F$2</f>
        <v>137421.5</v>
      </c>
      <c r="Q25" s="488">
        <f>'SCEP Rate Case Total'!Q26*'SCEP Rate Case Slippage'!$F$2</f>
        <v>180598.04737625</v>
      </c>
      <c r="R25" s="488">
        <f>'SCEP Rate Case Total'!R26*'SCEP Rate Case Slippage'!$F$2</f>
        <v>181059.9603025</v>
      </c>
      <c r="S25" s="488">
        <f>'SCEP Rate Case Total'!S26*'SCEP Rate Case Slippage'!$F$2</f>
        <v>55919.216452499997</v>
      </c>
      <c r="T25" s="466">
        <f t="shared" si="3"/>
        <v>1178867.4678812502</v>
      </c>
      <c r="U25" s="488">
        <f>'SCEP Rate Case Total'!U26*'SCEP Rate Case Slippage'!$F$2</f>
        <v>0</v>
      </c>
      <c r="V25" s="488">
        <f>'SCEP Rate Case Total'!V26*'SCEP Rate Case Slippage'!$F$2</f>
        <v>0</v>
      </c>
      <c r="W25" s="488">
        <f>'SCEP Rate Case Total'!W26*'SCEP Rate Case Slippage'!$F$2</f>
        <v>150908.0625</v>
      </c>
      <c r="X25" s="488">
        <f>'SCEP Rate Case Total'!X26*'SCEP Rate Case Slippage'!$F$2</f>
        <v>76362.09375</v>
      </c>
      <c r="Y25" s="488">
        <f>'SCEP Rate Case Total'!Y26*'SCEP Rate Case Slippage'!$F$2</f>
        <v>76816.125</v>
      </c>
      <c r="Z25" s="488">
        <f>'SCEP Rate Case Total'!Z26*'SCEP Rate Case Slippage'!$F$2</f>
        <v>76362.09375</v>
      </c>
      <c r="AA25" s="488">
        <f>'SCEP Rate Case Total'!AA26*'SCEP Rate Case Slippage'!$F$2</f>
        <v>76362.09375</v>
      </c>
      <c r="AB25" s="488">
        <f>'SCEP Rate Case Total'!AB26*'SCEP Rate Case Slippage'!$F$2</f>
        <v>76362.09375</v>
      </c>
      <c r="AC25" s="488">
        <f>'SCEP Rate Case Total'!AC26*'SCEP Rate Case Slippage'!$F$2</f>
        <v>146785.85625000001</v>
      </c>
      <c r="AD25" s="488">
        <f>'SCEP Rate Case Total'!AD26*'SCEP Rate Case Slippage'!$F$2</f>
        <v>147209.61874999999</v>
      </c>
      <c r="AE25" s="488">
        <f>'SCEP Rate Case Total'!AE26*'SCEP Rate Case Slippage'!$F$2</f>
        <v>188579.76887500001</v>
      </c>
      <c r="AF25" s="488">
        <f>'SCEP Rate Case Total'!AF26*'SCEP Rate Case Slippage'!$F$2</f>
        <v>39252.1212725</v>
      </c>
      <c r="AG25" s="466">
        <f t="shared" si="4"/>
        <v>1054999.9276474998</v>
      </c>
      <c r="AH25" s="488">
        <f>'SCEP Rate Case Total'!AH26*'SCEP Rate Case Slippage'!$F$2</f>
        <v>1133499.5370662501</v>
      </c>
      <c r="AI25" s="488">
        <f>'SCEP Rate Case Total'!AI26*'SCEP Rate Case Slippage'!$F$2</f>
        <v>0</v>
      </c>
      <c r="AJ25" s="488">
        <f>'SCEP Rate Case Total'!AJ26*'SCEP Rate Case Slippage'!$F$2</f>
        <v>0</v>
      </c>
      <c r="AK25" s="488">
        <f>'SCEP Rate Case Total'!AK26*'SCEP Rate Case Slippage'!$F$2</f>
        <v>0</v>
      </c>
      <c r="AL25" s="488">
        <f>'SCEP Rate Case Total'!AL26*'SCEP Rate Case Slippage'!$F$2</f>
        <v>0</v>
      </c>
      <c r="AM25" s="488">
        <f>'SCEP Rate Case Total'!AM26*'SCEP Rate Case Slippage'!$F$2</f>
        <v>0</v>
      </c>
      <c r="AN25" s="488">
        <f>'SCEP Rate Case Total'!AN26*'SCEP Rate Case Slippage'!$F$2</f>
        <v>0</v>
      </c>
      <c r="AO25" s="488">
        <f>'SCEP Rate Case Total'!AO26*'SCEP Rate Case Slippage'!$F$2</f>
        <v>0</v>
      </c>
      <c r="AP25" s="488">
        <f>'SCEP Rate Case Total'!AP26*'SCEP Rate Case Slippage'!$F$2</f>
        <v>0</v>
      </c>
      <c r="AQ25" s="488">
        <f>'SCEP Rate Case Total'!AQ26*'SCEP Rate Case Slippage'!$F$2</f>
        <v>0</v>
      </c>
      <c r="AR25" s="488">
        <f>'SCEP Rate Case Total'!AR26*'SCEP Rate Case Slippage'!$F$2</f>
        <v>0</v>
      </c>
      <c r="AS25" s="467">
        <f>'SCEP Rate Case Total'!AS26*'SCEP Rate Case Slippage'!$F$2</f>
        <v>0</v>
      </c>
      <c r="AT25" s="466">
        <f t="shared" si="2"/>
        <v>1133499.5370662501</v>
      </c>
      <c r="AU25" s="488">
        <f>'SCEP Rate Case Total'!AU26*'SCEP Rate Case Slippage'!$F$2</f>
        <v>1247500</v>
      </c>
      <c r="AV25" s="488"/>
      <c r="AW25" s="488"/>
      <c r="AX25" s="488"/>
      <c r="AY25" s="488"/>
      <c r="AZ25" s="488"/>
      <c r="BA25" s="488"/>
      <c r="BB25" s="488"/>
      <c r="BC25" s="488"/>
      <c r="BD25" s="488"/>
      <c r="BE25" s="488"/>
      <c r="BF25" s="488"/>
      <c r="BG25" s="466">
        <f>'SCEP Rate Case Total'!BG26*'SCEP Rate Case Slippage'!$F$2</f>
        <v>1247500</v>
      </c>
      <c r="BH25" s="488">
        <f>'SCEP Rate Case Total'!BH26*'SCEP Rate Case Slippage'!$F$2</f>
        <v>1219500</v>
      </c>
      <c r="BI25" s="488"/>
      <c r="BJ25" s="488"/>
      <c r="BK25" s="488"/>
      <c r="BL25" s="488"/>
      <c r="BM25" s="488"/>
      <c r="BN25" s="488"/>
      <c r="BO25" s="488"/>
      <c r="BP25" s="488"/>
      <c r="BQ25" s="488"/>
      <c r="BR25" s="488"/>
      <c r="BS25" s="488"/>
      <c r="BT25" s="466">
        <f>'SCEP Rate Case Total'!BT26*'SCEP Rate Case Slippage'!$F$2</f>
        <v>1219500</v>
      </c>
      <c r="BU25" s="356" t="str">
        <f t="shared" si="0"/>
        <v>Print</v>
      </c>
      <c r="BV25" s="366"/>
      <c r="BW25" s="366"/>
      <c r="BX25" s="366"/>
      <c r="BY25" s="366"/>
      <c r="BZ25" s="366"/>
      <c r="CA25" s="366"/>
    </row>
    <row r="26" spans="1:79" s="373" customFormat="1" ht="12.75" customHeight="1">
      <c r="A26" s="366"/>
      <c r="B26" s="367" t="str">
        <f t="shared" si="1"/>
        <v>Kentucky</v>
      </c>
      <c r="C26" s="3" t="s">
        <v>157</v>
      </c>
      <c r="D26" s="462" t="s">
        <v>158</v>
      </c>
      <c r="E26" s="393">
        <f>'SCEP Rate Case Total'!E27</f>
        <v>94980.19</v>
      </c>
      <c r="F26" s="594" t="s">
        <v>548</v>
      </c>
      <c r="G26" s="596"/>
      <c r="H26" s="465"/>
      <c r="I26" s="488"/>
      <c r="J26" s="488">
        <f>'SCEP Rate Case Total'!J27*'SCEP Rate Case Slippage'!$F$2</f>
        <v>33453.465625000004</v>
      </c>
      <c r="K26" s="488">
        <f>'SCEP Rate Case Total'!K27*'SCEP Rate Case Slippage'!$F$2</f>
        <v>33514.003124999996</v>
      </c>
      <c r="L26" s="488">
        <f>'SCEP Rate Case Total'!L27*'SCEP Rate Case Slippage'!$F$2</f>
        <v>33090.240624999999</v>
      </c>
      <c r="M26" s="488">
        <f>'SCEP Rate Case Total'!M27*'SCEP Rate Case Slippage'!$F$2</f>
        <v>33090.240624999999</v>
      </c>
      <c r="N26" s="488">
        <f>'SCEP Rate Case Total'!N27*'SCEP Rate Case Slippage'!$F$2</f>
        <v>33090.240624999999</v>
      </c>
      <c r="O26" s="488">
        <f>'SCEP Rate Case Total'!O27*'SCEP Rate Case Slippage'!$F$2</f>
        <v>33090.240624999999</v>
      </c>
      <c r="P26" s="488">
        <f>'SCEP Rate Case Total'!P27*'SCEP Rate Case Slippage'!$F$2</f>
        <v>185004.356875</v>
      </c>
      <c r="Q26" s="488">
        <f>'SCEP Rate Case Total'!Q27*'SCEP Rate Case Slippage'!$F$2</f>
        <v>185918.47312499999</v>
      </c>
      <c r="R26" s="488">
        <f>'SCEP Rate Case Total'!R27*'SCEP Rate Case Slippage'!$F$2</f>
        <v>187717.91667499999</v>
      </c>
      <c r="S26" s="488">
        <f>'SCEP Rate Case Total'!S27*'SCEP Rate Case Slippage'!$F$2</f>
        <v>111239.013685</v>
      </c>
      <c r="T26" s="466">
        <f t="shared" si="3"/>
        <v>869208.19160999998</v>
      </c>
      <c r="U26" s="488">
        <f>'SCEP Rate Case Total'!U27*'SCEP Rate Case Slippage'!$F$2</f>
        <v>28168.504999999997</v>
      </c>
      <c r="V26" s="488">
        <f>'SCEP Rate Case Total'!V27*'SCEP Rate Case Slippage'!$F$2</f>
        <v>78138.670624999999</v>
      </c>
      <c r="W26" s="488">
        <f>'SCEP Rate Case Total'!W27*'SCEP Rate Case Slippage'!$F$2</f>
        <v>78607.836250000008</v>
      </c>
      <c r="X26" s="488">
        <f>'SCEP Rate Case Total'!X27*'SCEP Rate Case Slippage'!$F$2</f>
        <v>109089.10937499999</v>
      </c>
      <c r="Y26" s="488">
        <f>'SCEP Rate Case Total'!Y27*'SCEP Rate Case Slippage'!$F$2</f>
        <v>109270.72187499999</v>
      </c>
      <c r="Z26" s="488">
        <f>'SCEP Rate Case Total'!Z27*'SCEP Rate Case Slippage'!$F$2</f>
        <v>109452.33437499999</v>
      </c>
      <c r="AA26" s="488">
        <f>'SCEP Rate Case Total'!AA27*'SCEP Rate Case Slippage'!$F$2</f>
        <v>109452.33437499999</v>
      </c>
      <c r="AB26" s="488">
        <f>'SCEP Rate Case Total'!AB27*'SCEP Rate Case Slippage'!$F$2</f>
        <v>109452.33437499999</v>
      </c>
      <c r="AC26" s="488">
        <f>'SCEP Rate Case Total'!AC27*'SCEP Rate Case Slippage'!$F$2</f>
        <v>69210.184374999997</v>
      </c>
      <c r="AD26" s="488">
        <f>'SCEP Rate Case Total'!AD27*'SCEP Rate Case Slippage'!$F$2</f>
        <v>68968.034375000003</v>
      </c>
      <c r="AE26" s="488">
        <f>'SCEP Rate Case Total'!AE27*'SCEP Rate Case Slippage'!$F$2</f>
        <v>56854.450125000003</v>
      </c>
      <c r="AF26" s="488">
        <f>'SCEP Rate Case Total'!AF27*'SCEP Rate Case Slippage'!$F$2</f>
        <v>72691.743823750003</v>
      </c>
      <c r="AG26" s="466">
        <f t="shared" si="4"/>
        <v>999356.25894874986</v>
      </c>
      <c r="AH26" s="488">
        <f>'SCEP Rate Case Total'!AH27*'SCEP Rate Case Slippage'!$F$2</f>
        <v>595954.75075750006</v>
      </c>
      <c r="AI26" s="488">
        <f>'SCEP Rate Case Total'!AI27*'SCEP Rate Case Slippage'!$F$2</f>
        <v>0</v>
      </c>
      <c r="AJ26" s="488">
        <f>'SCEP Rate Case Total'!AJ27*'SCEP Rate Case Slippage'!$F$2</f>
        <v>0</v>
      </c>
      <c r="AK26" s="488">
        <f>'SCEP Rate Case Total'!AK27*'SCEP Rate Case Slippage'!$F$2</f>
        <v>0</v>
      </c>
      <c r="AL26" s="488">
        <f>'SCEP Rate Case Total'!AL27*'SCEP Rate Case Slippage'!$F$2</f>
        <v>0</v>
      </c>
      <c r="AM26" s="488">
        <f>'SCEP Rate Case Total'!AM27*'SCEP Rate Case Slippage'!$F$2</f>
        <v>0</v>
      </c>
      <c r="AN26" s="488">
        <f>'SCEP Rate Case Total'!AN27*'SCEP Rate Case Slippage'!$F$2</f>
        <v>0</v>
      </c>
      <c r="AO26" s="488">
        <f>'SCEP Rate Case Total'!AO27*'SCEP Rate Case Slippage'!$F$2</f>
        <v>0</v>
      </c>
      <c r="AP26" s="488">
        <f>'SCEP Rate Case Total'!AP27*'SCEP Rate Case Slippage'!$F$2</f>
        <v>0</v>
      </c>
      <c r="AQ26" s="488">
        <f>'SCEP Rate Case Total'!AQ27*'SCEP Rate Case Slippage'!$F$2</f>
        <v>0</v>
      </c>
      <c r="AR26" s="488">
        <f>'SCEP Rate Case Total'!AR27*'SCEP Rate Case Slippage'!$F$2</f>
        <v>0</v>
      </c>
      <c r="AS26" s="467">
        <f>'SCEP Rate Case Total'!AS27*'SCEP Rate Case Slippage'!$F$2</f>
        <v>0</v>
      </c>
      <c r="AT26" s="466">
        <f t="shared" si="2"/>
        <v>595954.75075750006</v>
      </c>
      <c r="AU26" s="488">
        <f>'SCEP Rate Case Total'!AU27*'SCEP Rate Case Slippage'!$F$2</f>
        <v>880200</v>
      </c>
      <c r="AV26" s="488"/>
      <c r="AW26" s="488"/>
      <c r="AX26" s="488"/>
      <c r="AY26" s="488"/>
      <c r="AZ26" s="488"/>
      <c r="BA26" s="488"/>
      <c r="BB26" s="488"/>
      <c r="BC26" s="488"/>
      <c r="BD26" s="488"/>
      <c r="BE26" s="488"/>
      <c r="BF26" s="488"/>
      <c r="BG26" s="466">
        <f>'SCEP Rate Case Total'!BG27*'SCEP Rate Case Slippage'!$F$2</f>
        <v>880200</v>
      </c>
      <c r="BH26" s="488">
        <f>'SCEP Rate Case Total'!BH27*'SCEP Rate Case Slippage'!$F$2</f>
        <v>1794000</v>
      </c>
      <c r="BI26" s="488"/>
      <c r="BJ26" s="488"/>
      <c r="BK26" s="488"/>
      <c r="BL26" s="488"/>
      <c r="BM26" s="488"/>
      <c r="BN26" s="488"/>
      <c r="BO26" s="488"/>
      <c r="BP26" s="488"/>
      <c r="BQ26" s="488"/>
      <c r="BR26" s="488"/>
      <c r="BS26" s="488"/>
      <c r="BT26" s="466">
        <f>'SCEP Rate Case Total'!BT27*'SCEP Rate Case Slippage'!$F$2</f>
        <v>1794000</v>
      </c>
      <c r="BU26" s="356" t="str">
        <f t="shared" si="0"/>
        <v>Print</v>
      </c>
      <c r="BV26" s="366"/>
      <c r="BW26" s="366"/>
      <c r="BX26" s="366"/>
      <c r="BY26" s="366"/>
      <c r="BZ26" s="366"/>
      <c r="CA26" s="366"/>
    </row>
    <row r="27" spans="1:79" s="373" customFormat="1" ht="12.75" customHeight="1">
      <c r="A27" s="366"/>
      <c r="B27" s="367" t="str">
        <f t="shared" si="1"/>
        <v>Kentucky</v>
      </c>
      <c r="C27" s="3" t="s">
        <v>159</v>
      </c>
      <c r="D27" s="462" t="s">
        <v>405</v>
      </c>
      <c r="E27" s="393">
        <f>'SCEP Rate Case Total'!E28</f>
        <v>1266584.4800000002</v>
      </c>
      <c r="F27" s="594" t="s">
        <v>548</v>
      </c>
      <c r="G27" s="596"/>
      <c r="H27" s="465"/>
      <c r="I27" s="488"/>
      <c r="J27" s="488">
        <f>'SCEP Rate Case Total'!J28*'SCEP Rate Case Slippage'!$F$2</f>
        <v>79852.57911875</v>
      </c>
      <c r="K27" s="488">
        <f>'SCEP Rate Case Total'!K28*'SCEP Rate Case Slippage'!$F$2</f>
        <v>113625.96081250001</v>
      </c>
      <c r="L27" s="488">
        <f>'SCEP Rate Case Total'!L28*'SCEP Rate Case Slippage'!$F$2</f>
        <v>416544.14371500001</v>
      </c>
      <c r="M27" s="488">
        <f>'SCEP Rate Case Total'!M28*'SCEP Rate Case Slippage'!$F$2</f>
        <v>795044.19392999995</v>
      </c>
      <c r="N27" s="488">
        <f>'SCEP Rate Case Total'!N28*'SCEP Rate Case Slippage'!$F$2</f>
        <v>796709.9074575</v>
      </c>
      <c r="O27" s="488">
        <f>'SCEP Rate Case Total'!O28*'SCEP Rate Case Slippage'!$F$2</f>
        <v>420059.90745749994</v>
      </c>
      <c r="P27" s="488">
        <f>'SCEP Rate Case Total'!P28*'SCEP Rate Case Slippage'!$F$2</f>
        <v>417285.69245749997</v>
      </c>
      <c r="Q27" s="488">
        <f>'SCEP Rate Case Total'!Q28*'SCEP Rate Case Slippage'!$F$2</f>
        <v>410569.85226999997</v>
      </c>
      <c r="R27" s="488">
        <f>'SCEP Rate Case Total'!R28*'SCEP Rate Case Slippage'!$F$2</f>
        <v>362371.57296999998</v>
      </c>
      <c r="S27" s="488">
        <f>'SCEP Rate Case Total'!S28*'SCEP Rate Case Slippage'!$F$2</f>
        <v>187778.37206625004</v>
      </c>
      <c r="T27" s="466">
        <f t="shared" si="3"/>
        <v>3999842.1822550003</v>
      </c>
      <c r="U27" s="488">
        <f>'SCEP Rate Case Total'!U28*'SCEP Rate Case Slippage'!$F$2</f>
        <v>74630.976781249992</v>
      </c>
      <c r="V27" s="488">
        <f>'SCEP Rate Case Total'!V28*'SCEP Rate Case Slippage'!$F$2</f>
        <v>87043.454911249995</v>
      </c>
      <c r="W27" s="488">
        <f>'SCEP Rate Case Total'!W28*'SCEP Rate Case Slippage'!$F$2</f>
        <v>93047.901791250013</v>
      </c>
      <c r="X27" s="488">
        <f>'SCEP Rate Case Total'!X28*'SCEP Rate Case Slippage'!$F$2</f>
        <v>130718.72988499999</v>
      </c>
      <c r="Y27" s="488">
        <f>'SCEP Rate Case Total'!Y28*'SCEP Rate Case Slippage'!$F$2</f>
        <v>427989.81540750002</v>
      </c>
      <c r="Z27" s="488">
        <f>'SCEP Rate Case Total'!Z28*'SCEP Rate Case Slippage'!$F$2</f>
        <v>813116.63530499989</v>
      </c>
      <c r="AA27" s="488">
        <f>'SCEP Rate Case Total'!AA28*'SCEP Rate Case Slippage'!$F$2</f>
        <v>814787.79720749997</v>
      </c>
      <c r="AB27" s="488">
        <f>'SCEP Rate Case Total'!AB28*'SCEP Rate Case Slippage'!$F$2</f>
        <v>439833.20033249992</v>
      </c>
      <c r="AC27" s="488">
        <f>'SCEP Rate Case Total'!AC28*'SCEP Rate Case Slippage'!$F$2</f>
        <v>431537.79720749997</v>
      </c>
      <c r="AD27" s="488">
        <f>'SCEP Rate Case Total'!AD28*'SCEP Rate Case Slippage'!$F$2</f>
        <v>431492.39408249996</v>
      </c>
      <c r="AE27" s="488">
        <f>'SCEP Rate Case Total'!AE28*'SCEP Rate Case Slippage'!$F$2</f>
        <v>427022.77595749998</v>
      </c>
      <c r="AF27" s="488">
        <f>'SCEP Rate Case Total'!AF28*'SCEP Rate Case Slippage'!$F$2</f>
        <v>175848.04199874998</v>
      </c>
      <c r="AG27" s="466">
        <f t="shared" si="4"/>
        <v>4347069.5208674995</v>
      </c>
      <c r="AH27" s="488">
        <f>'SCEP Rate Case Total'!AH28*'SCEP Rate Case Slippage'!$F$2</f>
        <v>3624256.3224312495</v>
      </c>
      <c r="AI27" s="488">
        <f>'SCEP Rate Case Total'!AI28*'SCEP Rate Case Slippage'!$F$2</f>
        <v>0</v>
      </c>
      <c r="AJ27" s="488">
        <f>'SCEP Rate Case Total'!AJ28*'SCEP Rate Case Slippage'!$F$2</f>
        <v>0</v>
      </c>
      <c r="AK27" s="488">
        <f>'SCEP Rate Case Total'!AK28*'SCEP Rate Case Slippage'!$F$2</f>
        <v>0</v>
      </c>
      <c r="AL27" s="488">
        <f>'SCEP Rate Case Total'!AL28*'SCEP Rate Case Slippage'!$F$2</f>
        <v>0</v>
      </c>
      <c r="AM27" s="488">
        <f>'SCEP Rate Case Total'!AM28*'SCEP Rate Case Slippage'!$F$2</f>
        <v>0</v>
      </c>
      <c r="AN27" s="488">
        <f>'SCEP Rate Case Total'!AN28*'SCEP Rate Case Slippage'!$F$2</f>
        <v>0</v>
      </c>
      <c r="AO27" s="488">
        <f>'SCEP Rate Case Total'!AO28*'SCEP Rate Case Slippage'!$F$2</f>
        <v>0</v>
      </c>
      <c r="AP27" s="488">
        <f>'SCEP Rate Case Total'!AP28*'SCEP Rate Case Slippage'!$F$2</f>
        <v>0</v>
      </c>
      <c r="AQ27" s="488">
        <f>'SCEP Rate Case Total'!AQ28*'SCEP Rate Case Slippage'!$F$2</f>
        <v>0</v>
      </c>
      <c r="AR27" s="488">
        <f>'SCEP Rate Case Total'!AR28*'SCEP Rate Case Slippage'!$F$2</f>
        <v>0</v>
      </c>
      <c r="AS27" s="467">
        <f>'SCEP Rate Case Total'!AS28*'SCEP Rate Case Slippage'!$F$2</f>
        <v>0</v>
      </c>
      <c r="AT27" s="466">
        <f t="shared" si="2"/>
        <v>3624256.3224312495</v>
      </c>
      <c r="AU27" s="488">
        <f>'SCEP Rate Case Total'!AU28*'SCEP Rate Case Slippage'!$F$2</f>
        <v>3700000</v>
      </c>
      <c r="AV27" s="488"/>
      <c r="AW27" s="488"/>
      <c r="AX27" s="488"/>
      <c r="AY27" s="488"/>
      <c r="AZ27" s="488"/>
      <c r="BA27" s="488"/>
      <c r="BB27" s="488"/>
      <c r="BC27" s="488"/>
      <c r="BD27" s="488"/>
      <c r="BE27" s="488"/>
      <c r="BF27" s="488"/>
      <c r="BG27" s="466">
        <f>'SCEP Rate Case Total'!BG28*'SCEP Rate Case Slippage'!$F$2</f>
        <v>3700000</v>
      </c>
      <c r="BH27" s="488">
        <f>'SCEP Rate Case Total'!BH28*'SCEP Rate Case Slippage'!$F$2</f>
        <v>3850000</v>
      </c>
      <c r="BI27" s="488"/>
      <c r="BJ27" s="488"/>
      <c r="BK27" s="488"/>
      <c r="BL27" s="488"/>
      <c r="BM27" s="488"/>
      <c r="BN27" s="488"/>
      <c r="BO27" s="488"/>
      <c r="BP27" s="488"/>
      <c r="BQ27" s="488"/>
      <c r="BR27" s="488"/>
      <c r="BS27" s="488"/>
      <c r="BT27" s="466">
        <f>'SCEP Rate Case Total'!BT28*'SCEP Rate Case Slippage'!$F$2</f>
        <v>3850000</v>
      </c>
      <c r="BU27" s="356" t="str">
        <f t="shared" si="0"/>
        <v>Print</v>
      </c>
      <c r="BV27" s="366"/>
      <c r="BW27" s="366"/>
      <c r="BX27" s="366"/>
      <c r="BY27" s="366"/>
      <c r="BZ27" s="366"/>
      <c r="CA27" s="366"/>
    </row>
    <row r="28" spans="1:79" s="387" customFormat="1" ht="12.75" customHeight="1">
      <c r="A28" s="374"/>
      <c r="B28" s="367" t="str">
        <f t="shared" si="1"/>
        <v>Kentucky</v>
      </c>
      <c r="C28" s="3" t="s">
        <v>162</v>
      </c>
      <c r="D28" s="468" t="s">
        <v>163</v>
      </c>
      <c r="E28" s="393">
        <f>'SCEP Rate Case Total'!E29</f>
        <v>1125090.9999999998</v>
      </c>
      <c r="F28" s="594" t="s">
        <v>548</v>
      </c>
      <c r="G28" s="597"/>
      <c r="H28" s="465"/>
      <c r="I28" s="488"/>
      <c r="J28" s="488">
        <f>'SCEP Rate Case Total'!J29*'SCEP Rate Case Slippage'!$F$2</f>
        <v>6107.1513749999995</v>
      </c>
      <c r="K28" s="488">
        <f>'SCEP Rate Case Total'!K29*'SCEP Rate Case Slippage'!$F$2</f>
        <v>6310.1782499999999</v>
      </c>
      <c r="L28" s="488">
        <f>'SCEP Rate Case Total'!L29*'SCEP Rate Case Slippage'!$F$2</f>
        <v>7015.6266249999999</v>
      </c>
      <c r="M28" s="488">
        <f>'SCEP Rate Case Total'!M29*'SCEP Rate Case Slippage'!$F$2</f>
        <v>7021.0749999999998</v>
      </c>
      <c r="N28" s="488">
        <f>'SCEP Rate Case Total'!N29*'SCEP Rate Case Slippage'!$F$2</f>
        <v>7025.3126250000005</v>
      </c>
      <c r="O28" s="488">
        <f>'SCEP Rate Case Total'!O29*'SCEP Rate Case Slippage'!$F$2</f>
        <v>6321.0749999999998</v>
      </c>
      <c r="P28" s="488">
        <f>'SCEP Rate Case Total'!P29*'SCEP Rate Case Slippage'!$F$2</f>
        <v>6316.8373750000001</v>
      </c>
      <c r="Q28" s="488">
        <f>'SCEP Rate Case Total'!Q29*'SCEP Rate Case Slippage'!$F$2</f>
        <v>6111.3890000000001</v>
      </c>
      <c r="R28" s="488">
        <f>'SCEP Rate Case Total'!R29*'SCEP Rate Case Slippage'!$F$2</f>
        <v>6110.1782499999999</v>
      </c>
      <c r="S28" s="488">
        <f>'SCEP Rate Case Total'!S29*'SCEP Rate Case Slippage'!$F$2</f>
        <v>4782.9886574999991</v>
      </c>
      <c r="T28" s="466">
        <f t="shared" si="3"/>
        <v>63121.812157499997</v>
      </c>
      <c r="U28" s="488">
        <f>'SCEP Rate Case Total'!U29*'SCEP Rate Case Slippage'!$F$2</f>
        <v>10462.958999999999</v>
      </c>
      <c r="V28" s="488">
        <f>'SCEP Rate Case Total'!V29*'SCEP Rate Case Slippage'!$F$2</f>
        <v>8513.8104999999996</v>
      </c>
      <c r="W28" s="488">
        <f>'SCEP Rate Case Total'!W29*'SCEP Rate Case Slippage'!$F$2</f>
        <v>8564.6619999999984</v>
      </c>
      <c r="X28" s="488">
        <f>'SCEP Rate Case Total'!X29*'SCEP Rate Case Slippage'!$F$2</f>
        <v>8552.5545000000002</v>
      </c>
      <c r="Y28" s="488">
        <f>'SCEP Rate Case Total'!Y29*'SCEP Rate Case Slippage'!$F$2</f>
        <v>8552.5545000000002</v>
      </c>
      <c r="Z28" s="488">
        <f>'SCEP Rate Case Total'!Z29*'SCEP Rate Case Slippage'!$F$2</f>
        <v>8552.5545000000002</v>
      </c>
      <c r="AA28" s="488">
        <f>'SCEP Rate Case Total'!AA29*'SCEP Rate Case Slippage'!$F$2</f>
        <v>8552.5545000000002</v>
      </c>
      <c r="AB28" s="488">
        <f>'SCEP Rate Case Total'!AB29*'SCEP Rate Case Slippage'!$F$2</f>
        <v>8552.5545000000002</v>
      </c>
      <c r="AC28" s="488">
        <f>'SCEP Rate Case Total'!AC29*'SCEP Rate Case Slippage'!$F$2</f>
        <v>8552.5545000000002</v>
      </c>
      <c r="AD28" s="488">
        <f>'SCEP Rate Case Total'!AD29*'SCEP Rate Case Slippage'!$F$2</f>
        <v>8703.462562499999</v>
      </c>
      <c r="AE28" s="488">
        <f>'SCEP Rate Case Total'!AE29*'SCEP Rate Case Slippage'!$F$2</f>
        <v>9559.5163124999999</v>
      </c>
      <c r="AF28" s="488">
        <f>'SCEP Rate Case Total'!AF29*'SCEP Rate Case Slippage'!$F$2</f>
        <v>27879.772527500001</v>
      </c>
      <c r="AG28" s="466">
        <f t="shared" si="4"/>
        <v>124999.50990249999</v>
      </c>
      <c r="AH28" s="488">
        <f>'SCEP Rate Case Total'!AH29*'SCEP Rate Case Slippage'!$F$2</f>
        <v>500000.48802000005</v>
      </c>
      <c r="AI28" s="488">
        <f>'SCEP Rate Case Total'!AI29*'SCEP Rate Case Slippage'!$F$2</f>
        <v>0</v>
      </c>
      <c r="AJ28" s="488">
        <f>'SCEP Rate Case Total'!AJ29*'SCEP Rate Case Slippage'!$F$2</f>
        <v>0</v>
      </c>
      <c r="AK28" s="488">
        <f>'SCEP Rate Case Total'!AK29*'SCEP Rate Case Slippage'!$F$2</f>
        <v>0</v>
      </c>
      <c r="AL28" s="488">
        <f>'SCEP Rate Case Total'!AL29*'SCEP Rate Case Slippage'!$F$2</f>
        <v>0</v>
      </c>
      <c r="AM28" s="488">
        <f>'SCEP Rate Case Total'!AM29*'SCEP Rate Case Slippage'!$F$2</f>
        <v>0</v>
      </c>
      <c r="AN28" s="488">
        <f>'SCEP Rate Case Total'!AN29*'SCEP Rate Case Slippage'!$F$2</f>
        <v>0</v>
      </c>
      <c r="AO28" s="488">
        <f>'SCEP Rate Case Total'!AO29*'SCEP Rate Case Slippage'!$F$2</f>
        <v>0</v>
      </c>
      <c r="AP28" s="488">
        <f>'SCEP Rate Case Total'!AP29*'SCEP Rate Case Slippage'!$F$2</f>
        <v>0</v>
      </c>
      <c r="AQ28" s="488">
        <f>'SCEP Rate Case Total'!AQ29*'SCEP Rate Case Slippage'!$F$2</f>
        <v>0</v>
      </c>
      <c r="AR28" s="488">
        <f>'SCEP Rate Case Total'!AR29*'SCEP Rate Case Slippage'!$F$2</f>
        <v>0</v>
      </c>
      <c r="AS28" s="467">
        <f>'SCEP Rate Case Total'!AS29*'SCEP Rate Case Slippage'!$F$2</f>
        <v>0</v>
      </c>
      <c r="AT28" s="466">
        <f t="shared" si="2"/>
        <v>500000.48802000005</v>
      </c>
      <c r="AU28" s="488">
        <f>'SCEP Rate Case Total'!AU29*'SCEP Rate Case Slippage'!$F$2</f>
        <v>700000</v>
      </c>
      <c r="AV28" s="488"/>
      <c r="AW28" s="488"/>
      <c r="AX28" s="488"/>
      <c r="AY28" s="488"/>
      <c r="AZ28" s="488"/>
      <c r="BA28" s="488"/>
      <c r="BB28" s="488"/>
      <c r="BC28" s="488"/>
      <c r="BD28" s="488"/>
      <c r="BE28" s="488"/>
      <c r="BF28" s="488"/>
      <c r="BG28" s="466">
        <f>'SCEP Rate Case Total'!BG29*'SCEP Rate Case Slippage'!$F$2</f>
        <v>700000</v>
      </c>
      <c r="BH28" s="488">
        <f>'SCEP Rate Case Total'!BH29*'SCEP Rate Case Slippage'!$F$2</f>
        <v>350000</v>
      </c>
      <c r="BI28" s="488"/>
      <c r="BJ28" s="488"/>
      <c r="BK28" s="488"/>
      <c r="BL28" s="488"/>
      <c r="BM28" s="488"/>
      <c r="BN28" s="488"/>
      <c r="BO28" s="488"/>
      <c r="BP28" s="488"/>
      <c r="BQ28" s="488"/>
      <c r="BR28" s="488"/>
      <c r="BS28" s="488"/>
      <c r="BT28" s="466">
        <f>'SCEP Rate Case Total'!BT29*'SCEP Rate Case Slippage'!$F$2</f>
        <v>350000</v>
      </c>
      <c r="BU28" s="356" t="str">
        <f t="shared" si="0"/>
        <v>Print</v>
      </c>
      <c r="BV28" s="374"/>
      <c r="BW28" s="374"/>
      <c r="BX28" s="374"/>
      <c r="BY28" s="374"/>
      <c r="BZ28" s="374"/>
      <c r="CA28" s="374"/>
    </row>
    <row r="29" spans="1:79" s="387" customFormat="1" ht="12.75" customHeight="1">
      <c r="A29" s="374"/>
      <c r="B29" s="377"/>
      <c r="C29" s="470"/>
      <c r="D29" s="471" t="s">
        <v>1069</v>
      </c>
      <c r="E29" s="472">
        <f>SUM(E11:E28)</f>
        <v>5584931.0200000005</v>
      </c>
      <c r="F29" s="598"/>
      <c r="G29" s="473"/>
      <c r="H29" s="472">
        <f>SUM(H11:H28)</f>
        <v>0</v>
      </c>
      <c r="I29" s="476">
        <f t="shared" ref="I29:AS29" si="5">SUM(I11:I28)</f>
        <v>0</v>
      </c>
      <c r="J29" s="476">
        <f t="shared" si="5"/>
        <v>4393928.6886886731</v>
      </c>
      <c r="K29" s="476">
        <f t="shared" si="5"/>
        <v>5225139.3711356586</v>
      </c>
      <c r="L29" s="476">
        <f t="shared" si="5"/>
        <v>6471422.0156980818</v>
      </c>
      <c r="M29" s="476">
        <f t="shared" si="5"/>
        <v>7841426.4787597992</v>
      </c>
      <c r="N29" s="476">
        <f>SUM(N11:N28)</f>
        <v>7744166.5885425694</v>
      </c>
      <c r="O29" s="476">
        <f t="shared" si="5"/>
        <v>6547059.28576326</v>
      </c>
      <c r="P29" s="476">
        <f t="shared" si="5"/>
        <v>5574541.0159975681</v>
      </c>
      <c r="Q29" s="476">
        <f t="shared" si="5"/>
        <v>5737151.8425710704</v>
      </c>
      <c r="R29" s="476">
        <f t="shared" si="5"/>
        <v>5157419.791144195</v>
      </c>
      <c r="S29" s="476">
        <f t="shared" ref="S29" si="6">SUM(S11:S28)</f>
        <v>3449540.9592625853</v>
      </c>
      <c r="T29" s="476">
        <f>SUM(T11:T28)</f>
        <v>58141796.037563458</v>
      </c>
      <c r="U29" s="476">
        <f t="shared" si="5"/>
        <v>2101276.1454195324</v>
      </c>
      <c r="V29" s="476">
        <f t="shared" si="5"/>
        <v>2121332.7054163199</v>
      </c>
      <c r="W29" s="476">
        <f t="shared" si="5"/>
        <v>2934413.4778238242</v>
      </c>
      <c r="X29" s="476">
        <f t="shared" si="5"/>
        <v>6659585.3911637375</v>
      </c>
      <c r="Y29" s="476">
        <f t="shared" si="5"/>
        <v>7166898.5858333372</v>
      </c>
      <c r="Z29" s="476">
        <f t="shared" si="5"/>
        <v>8045126.606939109</v>
      </c>
      <c r="AA29" s="476">
        <f t="shared" si="5"/>
        <v>7059351.0513304388</v>
      </c>
      <c r="AB29" s="476">
        <f t="shared" si="5"/>
        <v>6508662.2066513263</v>
      </c>
      <c r="AC29" s="476">
        <f t="shared" si="5"/>
        <v>6565868.7765660379</v>
      </c>
      <c r="AD29" s="476">
        <f t="shared" si="5"/>
        <v>6689306.4974205205</v>
      </c>
      <c r="AE29" s="476">
        <f t="shared" si="5"/>
        <v>6464111.8494472532</v>
      </c>
      <c r="AF29" s="476">
        <f t="shared" si="5"/>
        <v>2376832.9595399532</v>
      </c>
      <c r="AG29" s="476">
        <f>SUM(AG11:AG28)</f>
        <v>64692766.253551394</v>
      </c>
      <c r="AH29" s="476">
        <f t="shared" si="5"/>
        <v>67090118.764476813</v>
      </c>
      <c r="AI29" s="476">
        <f t="shared" si="5"/>
        <v>0</v>
      </c>
      <c r="AJ29" s="476">
        <f t="shared" si="5"/>
        <v>0</v>
      </c>
      <c r="AK29" s="476">
        <f t="shared" si="5"/>
        <v>0</v>
      </c>
      <c r="AL29" s="476">
        <f t="shared" si="5"/>
        <v>0</v>
      </c>
      <c r="AM29" s="476">
        <f t="shared" si="5"/>
        <v>0</v>
      </c>
      <c r="AN29" s="476">
        <f t="shared" si="5"/>
        <v>0</v>
      </c>
      <c r="AO29" s="476">
        <f t="shared" si="5"/>
        <v>0</v>
      </c>
      <c r="AP29" s="476">
        <f t="shared" si="5"/>
        <v>0</v>
      </c>
      <c r="AQ29" s="476">
        <f t="shared" si="5"/>
        <v>0</v>
      </c>
      <c r="AR29" s="476">
        <f t="shared" si="5"/>
        <v>0</v>
      </c>
      <c r="AS29" s="475">
        <f t="shared" si="5"/>
        <v>0</v>
      </c>
      <c r="AT29" s="476">
        <f>SUM(AT11:AT28)</f>
        <v>67090118.764476813</v>
      </c>
      <c r="AU29" s="476">
        <f t="shared" ref="AU29" si="7">SUM(AU11:AU28)</f>
        <v>62897313.107475199</v>
      </c>
      <c r="AV29" s="476">
        <f t="shared" ref="AV29:BH29" si="8">SUM(AV11:AV28)</f>
        <v>0</v>
      </c>
      <c r="AW29" s="476">
        <f t="shared" si="8"/>
        <v>0</v>
      </c>
      <c r="AX29" s="476">
        <f t="shared" si="8"/>
        <v>0</v>
      </c>
      <c r="AY29" s="476">
        <f t="shared" si="8"/>
        <v>0</v>
      </c>
      <c r="AZ29" s="476">
        <f t="shared" si="8"/>
        <v>0</v>
      </c>
      <c r="BA29" s="476">
        <f t="shared" si="8"/>
        <v>0</v>
      </c>
      <c r="BB29" s="476">
        <f t="shared" si="8"/>
        <v>0</v>
      </c>
      <c r="BC29" s="476">
        <f t="shared" si="8"/>
        <v>0</v>
      </c>
      <c r="BD29" s="476">
        <f t="shared" si="8"/>
        <v>0</v>
      </c>
      <c r="BE29" s="476">
        <f t="shared" si="8"/>
        <v>0</v>
      </c>
      <c r="BF29" s="476">
        <f t="shared" si="8"/>
        <v>0</v>
      </c>
      <c r="BG29" s="476">
        <f t="shared" si="8"/>
        <v>62897313.107475199</v>
      </c>
      <c r="BH29" s="476">
        <f t="shared" si="8"/>
        <v>60019793.442808814</v>
      </c>
      <c r="BI29" s="476">
        <f t="shared" ref="BI29:BT29" si="9">SUM(BI11:BI28)</f>
        <v>0</v>
      </c>
      <c r="BJ29" s="476">
        <f t="shared" si="9"/>
        <v>0</v>
      </c>
      <c r="BK29" s="476">
        <f t="shared" si="9"/>
        <v>0</v>
      </c>
      <c r="BL29" s="476">
        <f t="shared" si="9"/>
        <v>0</v>
      </c>
      <c r="BM29" s="476">
        <f t="shared" si="9"/>
        <v>0</v>
      </c>
      <c r="BN29" s="476">
        <f t="shared" si="9"/>
        <v>0</v>
      </c>
      <c r="BO29" s="476">
        <f t="shared" si="9"/>
        <v>0</v>
      </c>
      <c r="BP29" s="476">
        <f t="shared" si="9"/>
        <v>0</v>
      </c>
      <c r="BQ29" s="476">
        <f t="shared" si="9"/>
        <v>0</v>
      </c>
      <c r="BR29" s="476">
        <f t="shared" si="9"/>
        <v>0</v>
      </c>
      <c r="BS29" s="476">
        <f t="shared" si="9"/>
        <v>0</v>
      </c>
      <c r="BT29" s="476">
        <f t="shared" si="9"/>
        <v>60019793.442808814</v>
      </c>
      <c r="BU29" s="356" t="str">
        <f t="shared" si="0"/>
        <v>Print</v>
      </c>
      <c r="BV29" s="374"/>
      <c r="BW29" s="374"/>
      <c r="BX29" s="374"/>
      <c r="BY29" s="374"/>
      <c r="BZ29" s="374"/>
      <c r="CA29" s="374"/>
    </row>
    <row r="30" spans="1:79" s="348" customFormat="1" ht="12.75" customHeight="1">
      <c r="B30" s="358"/>
      <c r="C30" s="359"/>
      <c r="D30" s="477" t="s">
        <v>1070</v>
      </c>
      <c r="E30" s="478"/>
      <c r="F30" s="599"/>
      <c r="G30" s="479"/>
      <c r="H30" s="484"/>
      <c r="I30" s="484"/>
      <c r="J30" s="484"/>
      <c r="K30" s="484"/>
      <c r="L30" s="484"/>
      <c r="M30" s="484"/>
      <c r="N30" s="484"/>
      <c r="O30" s="484"/>
      <c r="P30" s="484"/>
      <c r="Q30" s="484"/>
      <c r="R30" s="484"/>
      <c r="S30" s="484"/>
      <c r="T30" s="482"/>
      <c r="U30" s="600"/>
      <c r="V30" s="484"/>
      <c r="W30" s="484"/>
      <c r="X30" s="484"/>
      <c r="Y30" s="484"/>
      <c r="Z30" s="484"/>
      <c r="AA30" s="484"/>
      <c r="AB30" s="484"/>
      <c r="AC30" s="484"/>
      <c r="AD30" s="484"/>
      <c r="AE30" s="484"/>
      <c r="AF30" s="484"/>
      <c r="AG30" s="482"/>
      <c r="AH30" s="600"/>
      <c r="AI30" s="484"/>
      <c r="AJ30" s="484"/>
      <c r="AK30" s="484"/>
      <c r="AL30" s="484"/>
      <c r="AM30" s="484"/>
      <c r="AN30" s="484"/>
      <c r="AO30" s="484"/>
      <c r="AP30" s="484"/>
      <c r="AQ30" s="484"/>
      <c r="AR30" s="484"/>
      <c r="AS30" s="480"/>
      <c r="AT30" s="482"/>
      <c r="AU30" s="484"/>
      <c r="AV30" s="484"/>
      <c r="AW30" s="484"/>
      <c r="AX30" s="484"/>
      <c r="AY30" s="484"/>
      <c r="AZ30" s="484"/>
      <c r="BA30" s="484"/>
      <c r="BB30" s="484"/>
      <c r="BC30" s="484"/>
      <c r="BD30" s="484"/>
      <c r="BE30" s="484"/>
      <c r="BF30" s="484"/>
      <c r="BG30" s="482"/>
      <c r="BH30" s="600"/>
      <c r="BI30" s="484"/>
      <c r="BJ30" s="484"/>
      <c r="BK30" s="484"/>
      <c r="BL30" s="484"/>
      <c r="BM30" s="484"/>
      <c r="BN30" s="484"/>
      <c r="BO30" s="484"/>
      <c r="BP30" s="484"/>
      <c r="BQ30" s="484"/>
      <c r="BR30" s="484"/>
      <c r="BS30" s="484"/>
      <c r="BT30" s="482"/>
      <c r="BU30" s="356" t="str">
        <f t="shared" si="0"/>
        <v>Print</v>
      </c>
    </row>
    <row r="31" spans="1:79" s="373" customFormat="1" ht="12.75" customHeight="1">
      <c r="A31" s="366"/>
      <c r="B31" s="367" t="str">
        <f>$C$4</f>
        <v>Kentucky</v>
      </c>
      <c r="C31" s="485"/>
      <c r="D31" s="486"/>
      <c r="E31" s="425">
        <f>SUMIF('Link In'!$B$109:$B$207,C31,'Link In'!$F$109:$F$207)</f>
        <v>0</v>
      </c>
      <c r="F31" s="601"/>
      <c r="G31" s="487"/>
      <c r="H31" s="465"/>
      <c r="I31" s="465"/>
      <c r="J31" s="465">
        <f>'SCEP Rate Case Total'!J32</f>
        <v>0</v>
      </c>
      <c r="K31" s="465">
        <f>'SCEP Rate Case Total'!K32</f>
        <v>0</v>
      </c>
      <c r="L31" s="465">
        <f>'SCEP Rate Case Total'!L32</f>
        <v>0</v>
      </c>
      <c r="M31" s="465">
        <f>'SCEP Rate Case Total'!M32</f>
        <v>0</v>
      </c>
      <c r="N31" s="465">
        <f>'SCEP Rate Case Total'!N32</f>
        <v>0</v>
      </c>
      <c r="O31" s="465">
        <f>'SCEP Rate Case Total'!O32*'SCEP Rate Case Slippage'!$F$2</f>
        <v>0</v>
      </c>
      <c r="P31" s="465">
        <f>'SCEP Rate Case Total'!P32*'SCEP Rate Case Slippage'!$F$2</f>
        <v>0</v>
      </c>
      <c r="Q31" s="465">
        <f>'SCEP Rate Case Total'!Q32*'SCEP Rate Case Slippage'!$F$2</f>
        <v>0</v>
      </c>
      <c r="R31" s="465">
        <f>'SCEP Rate Case Total'!R32*'SCEP Rate Case Slippage'!$F$2</f>
        <v>0</v>
      </c>
      <c r="S31" s="465">
        <f>'SCEP Rate Case Total'!S32*'SCEP Rate Case Slippage'!$F$2</f>
        <v>0</v>
      </c>
      <c r="T31" s="488">
        <f>SUM(H31:R31)</f>
        <v>0</v>
      </c>
      <c r="U31" s="488">
        <v>0</v>
      </c>
      <c r="V31" s="488">
        <v>0</v>
      </c>
      <c r="W31" s="488">
        <v>0</v>
      </c>
      <c r="X31" s="488">
        <v>0</v>
      </c>
      <c r="Y31" s="488">
        <v>0</v>
      </c>
      <c r="Z31" s="488">
        <v>0</v>
      </c>
      <c r="AA31" s="488">
        <v>0</v>
      </c>
      <c r="AB31" s="488">
        <v>0</v>
      </c>
      <c r="AC31" s="488">
        <v>0</v>
      </c>
      <c r="AD31" s="488">
        <v>0</v>
      </c>
      <c r="AE31" s="488">
        <v>0</v>
      </c>
      <c r="AF31" s="488">
        <v>0</v>
      </c>
      <c r="AG31" s="488">
        <f>SUM(U31:AF31)</f>
        <v>0</v>
      </c>
      <c r="AH31" s="488">
        <v>0</v>
      </c>
      <c r="AI31" s="488">
        <v>0</v>
      </c>
      <c r="AJ31" s="488">
        <v>0</v>
      </c>
      <c r="AK31" s="488">
        <v>0</v>
      </c>
      <c r="AL31" s="488">
        <v>0</v>
      </c>
      <c r="AM31" s="488">
        <v>0</v>
      </c>
      <c r="AN31" s="488">
        <v>0</v>
      </c>
      <c r="AO31" s="488">
        <v>0</v>
      </c>
      <c r="AP31" s="488">
        <v>0</v>
      </c>
      <c r="AQ31" s="488">
        <v>0</v>
      </c>
      <c r="AR31" s="488">
        <v>0</v>
      </c>
      <c r="AS31" s="467">
        <v>0</v>
      </c>
      <c r="AT31" s="488">
        <f>SUM(AH31:AS31)</f>
        <v>0</v>
      </c>
      <c r="AU31" s="465">
        <v>0</v>
      </c>
      <c r="AV31" s="488">
        <v>0</v>
      </c>
      <c r="AW31" s="488">
        <v>0</v>
      </c>
      <c r="AX31" s="488">
        <v>0</v>
      </c>
      <c r="AY31" s="488">
        <v>0</v>
      </c>
      <c r="AZ31" s="488">
        <v>0</v>
      </c>
      <c r="BA31" s="488">
        <v>0</v>
      </c>
      <c r="BB31" s="488">
        <v>0</v>
      </c>
      <c r="BC31" s="488">
        <v>0</v>
      </c>
      <c r="BD31" s="488">
        <v>0</v>
      </c>
      <c r="BE31" s="488">
        <v>0</v>
      </c>
      <c r="BF31" s="488">
        <v>0</v>
      </c>
      <c r="BG31" s="488">
        <v>0</v>
      </c>
      <c r="BH31" s="488">
        <v>0</v>
      </c>
      <c r="BI31" s="488">
        <v>0</v>
      </c>
      <c r="BJ31" s="488">
        <v>0</v>
      </c>
      <c r="BK31" s="488">
        <v>0</v>
      </c>
      <c r="BL31" s="488">
        <v>0</v>
      </c>
      <c r="BM31" s="488">
        <v>0</v>
      </c>
      <c r="BN31" s="488">
        <v>0</v>
      </c>
      <c r="BO31" s="488">
        <v>0</v>
      </c>
      <c r="BP31" s="488">
        <v>0</v>
      </c>
      <c r="BQ31" s="488">
        <v>0</v>
      </c>
      <c r="BR31" s="488">
        <v>0</v>
      </c>
      <c r="BS31" s="488">
        <v>0</v>
      </c>
      <c r="BT31" s="488">
        <v>0</v>
      </c>
      <c r="BU31" s="356" t="str">
        <f t="shared" si="0"/>
        <v>Print</v>
      </c>
      <c r="BV31" s="366"/>
      <c r="BW31" s="366"/>
      <c r="BX31" s="366"/>
      <c r="BY31" s="366"/>
      <c r="BZ31" s="366"/>
      <c r="CA31" s="366"/>
    </row>
    <row r="32" spans="1:79" s="387" customFormat="1" ht="12.75" customHeight="1">
      <c r="A32" s="374"/>
      <c r="B32" s="489"/>
      <c r="C32" s="376"/>
      <c r="D32" s="490" t="s">
        <v>1071</v>
      </c>
      <c r="E32" s="491">
        <f t="shared" ref="E32" si="10">SUM(E31:E31)</f>
        <v>0</v>
      </c>
      <c r="F32" s="598"/>
      <c r="G32" s="473"/>
      <c r="H32" s="491">
        <f t="shared" ref="H32:AT32" si="11">SUM(H31:H31)</f>
        <v>0</v>
      </c>
      <c r="I32" s="491">
        <f t="shared" si="11"/>
        <v>0</v>
      </c>
      <c r="J32" s="491">
        <f t="shared" ref="J32:M32" si="12">SUM(J31:J31)</f>
        <v>0</v>
      </c>
      <c r="K32" s="491">
        <f t="shared" si="12"/>
        <v>0</v>
      </c>
      <c r="L32" s="491">
        <f t="shared" si="12"/>
        <v>0</v>
      </c>
      <c r="M32" s="491">
        <f t="shared" si="12"/>
        <v>0</v>
      </c>
      <c r="N32" s="491">
        <f t="shared" si="11"/>
        <v>0</v>
      </c>
      <c r="O32" s="491">
        <f t="shared" si="11"/>
        <v>0</v>
      </c>
      <c r="P32" s="491">
        <f t="shared" si="11"/>
        <v>0</v>
      </c>
      <c r="Q32" s="491">
        <f t="shared" si="11"/>
        <v>0</v>
      </c>
      <c r="R32" s="491">
        <f t="shared" si="11"/>
        <v>0</v>
      </c>
      <c r="S32" s="491">
        <f t="shared" ref="S32" si="13">SUM(S31:S31)</f>
        <v>0</v>
      </c>
      <c r="T32" s="476">
        <f t="shared" si="11"/>
        <v>0</v>
      </c>
      <c r="U32" s="491">
        <f t="shared" si="11"/>
        <v>0</v>
      </c>
      <c r="V32" s="491">
        <f t="shared" si="11"/>
        <v>0</v>
      </c>
      <c r="W32" s="491">
        <f t="shared" si="11"/>
        <v>0</v>
      </c>
      <c r="X32" s="491">
        <f t="shared" si="11"/>
        <v>0</v>
      </c>
      <c r="Y32" s="491">
        <f t="shared" si="11"/>
        <v>0</v>
      </c>
      <c r="Z32" s="491">
        <f t="shared" si="11"/>
        <v>0</v>
      </c>
      <c r="AA32" s="491">
        <f t="shared" si="11"/>
        <v>0</v>
      </c>
      <c r="AB32" s="491">
        <f t="shared" si="11"/>
        <v>0</v>
      </c>
      <c r="AC32" s="491">
        <f t="shared" si="11"/>
        <v>0</v>
      </c>
      <c r="AD32" s="491">
        <f t="shared" si="11"/>
        <v>0</v>
      </c>
      <c r="AE32" s="491">
        <f t="shared" si="11"/>
        <v>0</v>
      </c>
      <c r="AF32" s="491">
        <f t="shared" si="11"/>
        <v>0</v>
      </c>
      <c r="AG32" s="476">
        <f t="shared" si="11"/>
        <v>0</v>
      </c>
      <c r="AH32" s="491">
        <f t="shared" si="11"/>
        <v>0</v>
      </c>
      <c r="AI32" s="491">
        <f t="shared" si="11"/>
        <v>0</v>
      </c>
      <c r="AJ32" s="491">
        <f t="shared" si="11"/>
        <v>0</v>
      </c>
      <c r="AK32" s="491">
        <f t="shared" si="11"/>
        <v>0</v>
      </c>
      <c r="AL32" s="491">
        <f t="shared" si="11"/>
        <v>0</v>
      </c>
      <c r="AM32" s="491">
        <f t="shared" si="11"/>
        <v>0</v>
      </c>
      <c r="AN32" s="491">
        <f t="shared" si="11"/>
        <v>0</v>
      </c>
      <c r="AO32" s="491">
        <f t="shared" si="11"/>
        <v>0</v>
      </c>
      <c r="AP32" s="491">
        <f t="shared" si="11"/>
        <v>0</v>
      </c>
      <c r="AQ32" s="491">
        <f t="shared" si="11"/>
        <v>0</v>
      </c>
      <c r="AR32" s="491">
        <f t="shared" si="11"/>
        <v>0</v>
      </c>
      <c r="AS32" s="491">
        <f t="shared" si="11"/>
        <v>0</v>
      </c>
      <c r="AT32" s="476">
        <f t="shared" si="11"/>
        <v>0</v>
      </c>
      <c r="AU32" s="492">
        <f t="shared" ref="AU32:BG32" si="14">SUM(AU31:AU31)</f>
        <v>0</v>
      </c>
      <c r="AV32" s="491">
        <f t="shared" si="14"/>
        <v>0</v>
      </c>
      <c r="AW32" s="491">
        <f t="shared" si="14"/>
        <v>0</v>
      </c>
      <c r="AX32" s="491">
        <f t="shared" si="14"/>
        <v>0</v>
      </c>
      <c r="AY32" s="491">
        <f t="shared" si="14"/>
        <v>0</v>
      </c>
      <c r="AZ32" s="491">
        <f t="shared" si="14"/>
        <v>0</v>
      </c>
      <c r="BA32" s="491">
        <f t="shared" si="14"/>
        <v>0</v>
      </c>
      <c r="BB32" s="491">
        <f t="shared" si="14"/>
        <v>0</v>
      </c>
      <c r="BC32" s="491">
        <f t="shared" si="14"/>
        <v>0</v>
      </c>
      <c r="BD32" s="491">
        <f t="shared" si="14"/>
        <v>0</v>
      </c>
      <c r="BE32" s="491">
        <f t="shared" si="14"/>
        <v>0</v>
      </c>
      <c r="BF32" s="491">
        <f t="shared" si="14"/>
        <v>0</v>
      </c>
      <c r="BG32" s="476">
        <f t="shared" si="14"/>
        <v>0</v>
      </c>
      <c r="BH32" s="491">
        <f t="shared" ref="BH32:BT32" si="15">SUM(BH31:BH31)</f>
        <v>0</v>
      </c>
      <c r="BI32" s="491">
        <f t="shared" si="15"/>
        <v>0</v>
      </c>
      <c r="BJ32" s="491">
        <f t="shared" si="15"/>
        <v>0</v>
      </c>
      <c r="BK32" s="491">
        <f t="shared" si="15"/>
        <v>0</v>
      </c>
      <c r="BL32" s="491">
        <f t="shared" si="15"/>
        <v>0</v>
      </c>
      <c r="BM32" s="491">
        <f t="shared" si="15"/>
        <v>0</v>
      </c>
      <c r="BN32" s="491">
        <f t="shared" si="15"/>
        <v>0</v>
      </c>
      <c r="BO32" s="491">
        <f t="shared" si="15"/>
        <v>0</v>
      </c>
      <c r="BP32" s="491">
        <f t="shared" si="15"/>
        <v>0</v>
      </c>
      <c r="BQ32" s="491">
        <f t="shared" si="15"/>
        <v>0</v>
      </c>
      <c r="BR32" s="491">
        <f t="shared" si="15"/>
        <v>0</v>
      </c>
      <c r="BS32" s="491">
        <f t="shared" si="15"/>
        <v>0</v>
      </c>
      <c r="BT32" s="476">
        <f t="shared" si="15"/>
        <v>0</v>
      </c>
      <c r="BU32" s="356" t="str">
        <f t="shared" si="0"/>
        <v>Print</v>
      </c>
      <c r="BV32" s="374"/>
      <c r="BW32" s="374"/>
      <c r="BX32" s="374"/>
      <c r="BY32" s="374"/>
      <c r="BZ32" s="374"/>
      <c r="CA32" s="374"/>
    </row>
    <row r="33" spans="1:77" s="348" customFormat="1" ht="12.75" customHeight="1">
      <c r="B33" s="357"/>
      <c r="C33" s="358"/>
      <c r="D33" s="477" t="s">
        <v>645</v>
      </c>
      <c r="E33" s="478"/>
      <c r="F33" s="599"/>
      <c r="G33" s="479"/>
      <c r="H33" s="484"/>
      <c r="I33" s="484"/>
      <c r="J33" s="484"/>
      <c r="K33" s="484"/>
      <c r="L33" s="484"/>
      <c r="M33" s="484"/>
      <c r="N33" s="484"/>
      <c r="O33" s="484"/>
      <c r="P33" s="484"/>
      <c r="Q33" s="484"/>
      <c r="R33" s="484"/>
      <c r="S33" s="484"/>
      <c r="T33" s="482"/>
      <c r="U33" s="600"/>
      <c r="V33" s="484"/>
      <c r="W33" s="484"/>
      <c r="X33" s="484"/>
      <c r="Y33" s="484"/>
      <c r="Z33" s="484"/>
      <c r="AA33" s="484"/>
      <c r="AB33" s="484"/>
      <c r="AC33" s="484"/>
      <c r="AD33" s="484"/>
      <c r="AE33" s="484"/>
      <c r="AF33" s="484"/>
      <c r="AG33" s="482"/>
      <c r="AH33" s="600"/>
      <c r="AI33" s="484"/>
      <c r="AJ33" s="484"/>
      <c r="AK33" s="484"/>
      <c r="AL33" s="484"/>
      <c r="AM33" s="484"/>
      <c r="AN33" s="484"/>
      <c r="AO33" s="484"/>
      <c r="AP33" s="484"/>
      <c r="AQ33" s="484"/>
      <c r="AR33" s="484"/>
      <c r="AS33" s="480"/>
      <c r="AT33" s="482"/>
      <c r="AU33" s="484"/>
      <c r="AV33" s="484"/>
      <c r="AW33" s="484"/>
      <c r="AX33" s="484"/>
      <c r="AY33" s="484"/>
      <c r="AZ33" s="484"/>
      <c r="BA33" s="484"/>
      <c r="BB33" s="484"/>
      <c r="BC33" s="484"/>
      <c r="BD33" s="484"/>
      <c r="BE33" s="484"/>
      <c r="BF33" s="484"/>
      <c r="BG33" s="482"/>
      <c r="BH33" s="600"/>
      <c r="BI33" s="484"/>
      <c r="BJ33" s="484"/>
      <c r="BK33" s="484"/>
      <c r="BL33" s="484"/>
      <c r="BM33" s="484"/>
      <c r="BN33" s="484"/>
      <c r="BO33" s="484"/>
      <c r="BP33" s="484"/>
      <c r="BQ33" s="484"/>
      <c r="BR33" s="484"/>
      <c r="BS33" s="484"/>
      <c r="BT33" s="482"/>
      <c r="BU33" s="356" t="str">
        <f t="shared" si="0"/>
        <v>Print</v>
      </c>
    </row>
    <row r="34" spans="1:77" s="387" customFormat="1" ht="12.75" customHeight="1">
      <c r="A34" s="374"/>
      <c r="B34" s="367" t="str">
        <f>$C$4</f>
        <v>Kentucky</v>
      </c>
      <c r="C34" s="493" t="s">
        <v>146</v>
      </c>
      <c r="D34" s="486" t="s">
        <v>406</v>
      </c>
      <c r="E34" s="393">
        <f>'SCEP Rate Case Total'!E35</f>
        <v>5273943.5422639763</v>
      </c>
      <c r="F34" s="428" t="s">
        <v>548</v>
      </c>
      <c r="G34" s="487"/>
      <c r="H34" s="465"/>
      <c r="I34" s="465"/>
      <c r="J34" s="488">
        <f>'SCEP Rate Case Total'!J35</f>
        <v>0</v>
      </c>
      <c r="K34" s="488">
        <f>'SCEP Rate Case Total'!K35</f>
        <v>0</v>
      </c>
      <c r="L34" s="488">
        <f>'SCEP Rate Case Total'!L35</f>
        <v>0</v>
      </c>
      <c r="M34" s="488">
        <f>'SCEP Rate Case Total'!M35</f>
        <v>0</v>
      </c>
      <c r="N34" s="488">
        <f>'SCEP Rate Case Total'!N35</f>
        <v>0</v>
      </c>
      <c r="O34" s="488">
        <f>'SCEP Rate Case Total'!O35*'SCEP Rate Case Slippage'!$F$2</f>
        <v>0</v>
      </c>
      <c r="P34" s="488">
        <f>'SCEP Rate Case Total'!P35*'SCEP Rate Case Slippage'!$F$2</f>
        <v>0</v>
      </c>
      <c r="Q34" s="488">
        <f>'SCEP Rate Case Total'!Q35*'SCEP Rate Case Slippage'!$F$2</f>
        <v>0</v>
      </c>
      <c r="R34" s="488">
        <f>'SCEP Rate Case Total'!R35*'SCEP Rate Case Slippage'!$F$2</f>
        <v>0</v>
      </c>
      <c r="S34" s="488">
        <f>'SCEP Rate Case Total'!S35*'SCEP Rate Case Slippage'!$F$2</f>
        <v>0</v>
      </c>
      <c r="T34" s="497">
        <f t="shared" ref="T34:T56" si="16">SUM(H34:S34)</f>
        <v>0</v>
      </c>
      <c r="U34" s="251">
        <f>'SCEP Rate Case Total'!U35*'SCEP Rate Case Slippage'!$F$2</f>
        <v>0</v>
      </c>
      <c r="V34" s="251">
        <f>'SCEP Rate Case Total'!V35*'SCEP Rate Case Slippage'!$F$2</f>
        <v>0</v>
      </c>
      <c r="W34" s="251">
        <f>'SCEP Rate Case Total'!W35*'SCEP Rate Case Slippage'!$F$2</f>
        <v>0</v>
      </c>
      <c r="X34" s="251">
        <f>'SCEP Rate Case Total'!X35*'SCEP Rate Case Slippage'!$F$2</f>
        <v>0</v>
      </c>
      <c r="Y34" s="251">
        <f>'SCEP Rate Case Total'!Y35*'SCEP Rate Case Slippage'!$F$2</f>
        <v>0</v>
      </c>
      <c r="Z34" s="251">
        <f>'SCEP Rate Case Total'!Z35*'SCEP Rate Case Slippage'!$F$2</f>
        <v>0</v>
      </c>
      <c r="AA34" s="251">
        <f>'SCEP Rate Case Total'!AA35*'SCEP Rate Case Slippage'!$F$2</f>
        <v>0</v>
      </c>
      <c r="AB34" s="251">
        <f>'SCEP Rate Case Total'!AB35*'SCEP Rate Case Slippage'!$F$2</f>
        <v>0</v>
      </c>
      <c r="AC34" s="251">
        <f>'SCEP Rate Case Total'!AC35*'SCEP Rate Case Slippage'!$F$2</f>
        <v>0</v>
      </c>
      <c r="AD34" s="251">
        <f>'SCEP Rate Case Total'!AD35*'SCEP Rate Case Slippage'!$F$2</f>
        <v>0</v>
      </c>
      <c r="AE34" s="251">
        <f>'SCEP Rate Case Total'!AE35*'SCEP Rate Case Slippage'!$F$2</f>
        <v>0</v>
      </c>
      <c r="AF34" s="251">
        <f>'SCEP Rate Case Total'!AF35*'SCEP Rate Case Slippage'!$F$2</f>
        <v>0</v>
      </c>
      <c r="AG34" s="497">
        <f>SUM(U34:AF34)</f>
        <v>0</v>
      </c>
      <c r="AH34" s="251">
        <f>'SCEP Rate Case Total'!AH35*'SCEP Rate Case Slippage'!$F$2</f>
        <v>0</v>
      </c>
      <c r="AI34" s="251">
        <f>'SCEP Rate Case Total'!AI35*'SCEP Rate Case Slippage'!$F$2</f>
        <v>0</v>
      </c>
      <c r="AJ34" s="251">
        <f>'SCEP Rate Case Total'!AJ35*'SCEP Rate Case Slippage'!$F$2</f>
        <v>0</v>
      </c>
      <c r="AK34" s="251">
        <f>'SCEP Rate Case Total'!AK35*'SCEP Rate Case Slippage'!$F$2</f>
        <v>0</v>
      </c>
      <c r="AL34" s="251">
        <f>'SCEP Rate Case Total'!AL35*'SCEP Rate Case Slippage'!$F$2</f>
        <v>0</v>
      </c>
      <c r="AM34" s="251">
        <f>'SCEP Rate Case Total'!AM35*'SCEP Rate Case Slippage'!$F$2</f>
        <v>0</v>
      </c>
      <c r="AN34" s="251">
        <f>'SCEP Rate Case Total'!AN35*'SCEP Rate Case Slippage'!$F$2</f>
        <v>0</v>
      </c>
      <c r="AO34" s="251">
        <f>'SCEP Rate Case Total'!AO35*'SCEP Rate Case Slippage'!$F$2</f>
        <v>0</v>
      </c>
      <c r="AP34" s="251">
        <f>'SCEP Rate Case Total'!AP35*'SCEP Rate Case Slippage'!$F$2</f>
        <v>0</v>
      </c>
      <c r="AQ34" s="251">
        <f>'SCEP Rate Case Total'!AQ35*'SCEP Rate Case Slippage'!$F$2</f>
        <v>0</v>
      </c>
      <c r="AR34" s="251">
        <f>'SCEP Rate Case Total'!AR35*'SCEP Rate Case Slippage'!$F$2</f>
        <v>0</v>
      </c>
      <c r="AS34" s="251">
        <f>'SCEP Rate Case Total'!AS35*'SCEP Rate Case Slippage'!$F$2</f>
        <v>0</v>
      </c>
      <c r="AT34" s="497">
        <f>SUM(AH34:AS34)</f>
        <v>0</v>
      </c>
      <c r="AU34" s="251">
        <f>'SCEP Rate Case Total'!AU35*'SCEP Rate Case Slippage'!$F$2</f>
        <v>0</v>
      </c>
      <c r="AV34" s="251">
        <v>0</v>
      </c>
      <c r="AW34" s="251">
        <v>0</v>
      </c>
      <c r="AX34" s="251">
        <v>0</v>
      </c>
      <c r="AY34" s="251">
        <v>0</v>
      </c>
      <c r="AZ34" s="251">
        <v>0</v>
      </c>
      <c r="BA34" s="251">
        <v>0</v>
      </c>
      <c r="BB34" s="251">
        <v>0</v>
      </c>
      <c r="BC34" s="251">
        <v>0</v>
      </c>
      <c r="BD34" s="251">
        <v>0</v>
      </c>
      <c r="BE34" s="251">
        <v>0</v>
      </c>
      <c r="BF34" s="251">
        <v>0</v>
      </c>
      <c r="BG34" s="497">
        <f>'SCEP Rate Case Total'!BG35*'SCEP Rate Case Slippage'!$F$2</f>
        <v>0</v>
      </c>
      <c r="BH34" s="251">
        <v>0</v>
      </c>
      <c r="BI34" s="251">
        <v>0</v>
      </c>
      <c r="BJ34" s="251">
        <v>0</v>
      </c>
      <c r="BK34" s="251">
        <v>0</v>
      </c>
      <c r="BL34" s="251">
        <v>0</v>
      </c>
      <c r="BM34" s="251">
        <v>0</v>
      </c>
      <c r="BN34" s="251">
        <v>0</v>
      </c>
      <c r="BO34" s="251">
        <v>0</v>
      </c>
      <c r="BP34" s="251">
        <v>0</v>
      </c>
      <c r="BQ34" s="251">
        <v>0</v>
      </c>
      <c r="BR34" s="251">
        <v>0</v>
      </c>
      <c r="BS34" s="251">
        <v>0</v>
      </c>
      <c r="BT34" s="497">
        <f>'SCEP Rate Case Total'!BT35*'SCEP Rate Case Slippage'!$F$2</f>
        <v>0</v>
      </c>
      <c r="BU34" s="356" t="str">
        <f t="shared" si="0"/>
        <v>Print</v>
      </c>
      <c r="BV34" s="374"/>
      <c r="BW34" s="374"/>
      <c r="BX34" s="374"/>
      <c r="BY34" s="374"/>
    </row>
    <row r="35" spans="1:77" s="500" customFormat="1" ht="12.75" customHeight="1">
      <c r="B35" s="501"/>
      <c r="C35" s="493" t="s">
        <v>146</v>
      </c>
      <c r="D35" s="502" t="s">
        <v>406</v>
      </c>
      <c r="E35" s="602"/>
      <c r="F35" s="504">
        <f>'SCEP Rate Case Total'!F36</f>
        <v>45687</v>
      </c>
      <c r="G35" s="603"/>
      <c r="H35" s="505"/>
      <c r="I35" s="505"/>
      <c r="J35" s="488">
        <f>'SCEP Rate Case Total'!J36*'SCEP Rate Case Slippage'!$F$2</f>
        <v>1416.4016799999999</v>
      </c>
      <c r="K35" s="488">
        <f>'SCEP Rate Case Total'!K36*'SCEP Rate Case Slippage'!$F$2</f>
        <v>0</v>
      </c>
      <c r="L35" s="488">
        <f>'SCEP Rate Case Total'!L36*'SCEP Rate Case Slippage'!$F$2</f>
        <v>0</v>
      </c>
      <c r="M35" s="488">
        <f>'SCEP Rate Case Total'!M36*'SCEP Rate Case Slippage'!$F$2</f>
        <v>0</v>
      </c>
      <c r="N35" s="488">
        <f>'SCEP Rate Case Total'!N36*'SCEP Rate Case Slippage'!$F$2</f>
        <v>0</v>
      </c>
      <c r="O35" s="488">
        <f>'SCEP Rate Case Total'!O36*'SCEP Rate Case Slippage'!$F$2</f>
        <v>0</v>
      </c>
      <c r="P35" s="488">
        <f>'SCEP Rate Case Total'!P36*'SCEP Rate Case Slippage'!$F$2</f>
        <v>0</v>
      </c>
      <c r="Q35" s="488">
        <f>'SCEP Rate Case Total'!Q36*'SCEP Rate Case Slippage'!$F$2</f>
        <v>0</v>
      </c>
      <c r="R35" s="488">
        <f>'SCEP Rate Case Total'!R36*'SCEP Rate Case Slippage'!$F$2</f>
        <v>0</v>
      </c>
      <c r="S35" s="488">
        <f>'SCEP Rate Case Total'!S36*'SCEP Rate Case Slippage'!$F$2</f>
        <v>0</v>
      </c>
      <c r="T35" s="497">
        <f t="shared" si="16"/>
        <v>1416.4016799999999</v>
      </c>
      <c r="U35" s="251">
        <f>'SCEP Rate Case Total'!U36*'SCEP Rate Case Slippage'!$F$2</f>
        <v>0</v>
      </c>
      <c r="V35" s="251">
        <f>'SCEP Rate Case Total'!V36*'SCEP Rate Case Slippage'!$F$2</f>
        <v>0</v>
      </c>
      <c r="W35" s="251">
        <f>'SCEP Rate Case Total'!W36*'SCEP Rate Case Slippage'!$F$2</f>
        <v>0</v>
      </c>
      <c r="X35" s="251">
        <f>'SCEP Rate Case Total'!X36*'SCEP Rate Case Slippage'!$F$2</f>
        <v>0</v>
      </c>
      <c r="Y35" s="251">
        <f>'SCEP Rate Case Total'!Y36*'SCEP Rate Case Slippage'!$F$2</f>
        <v>0</v>
      </c>
      <c r="Z35" s="251">
        <f>'SCEP Rate Case Total'!Z36*'SCEP Rate Case Slippage'!$F$2</f>
        <v>0</v>
      </c>
      <c r="AA35" s="251">
        <f>'SCEP Rate Case Total'!AA36*'SCEP Rate Case Slippage'!$F$2</f>
        <v>0</v>
      </c>
      <c r="AB35" s="251">
        <f>'SCEP Rate Case Total'!AB36*'SCEP Rate Case Slippage'!$F$2</f>
        <v>0</v>
      </c>
      <c r="AC35" s="251">
        <f>'SCEP Rate Case Total'!AC36*'SCEP Rate Case Slippage'!$F$2</f>
        <v>0</v>
      </c>
      <c r="AD35" s="251">
        <f>'SCEP Rate Case Total'!AD36*'SCEP Rate Case Slippage'!$F$2</f>
        <v>0</v>
      </c>
      <c r="AE35" s="251">
        <f>'SCEP Rate Case Total'!AE36*'SCEP Rate Case Slippage'!$F$2</f>
        <v>0</v>
      </c>
      <c r="AF35" s="251">
        <f>'SCEP Rate Case Total'!AF36*'SCEP Rate Case Slippage'!$F$2</f>
        <v>0</v>
      </c>
      <c r="AG35" s="497">
        <f t="shared" ref="AG35:AG45" si="17">SUM(U35:AF35)</f>
        <v>0</v>
      </c>
      <c r="AH35" s="251">
        <f>'SCEP Rate Case Total'!AH36*'SCEP Rate Case Slippage'!$F$2</f>
        <v>0</v>
      </c>
      <c r="AI35" s="251">
        <f>'SCEP Rate Case Total'!AI36*'SCEP Rate Case Slippage'!$F$2</f>
        <v>0</v>
      </c>
      <c r="AJ35" s="251">
        <f>'SCEP Rate Case Total'!AJ36*'SCEP Rate Case Slippage'!$F$2</f>
        <v>0</v>
      </c>
      <c r="AK35" s="251">
        <f>'SCEP Rate Case Total'!AK36*'SCEP Rate Case Slippage'!$F$2</f>
        <v>0</v>
      </c>
      <c r="AL35" s="251">
        <f>'SCEP Rate Case Total'!AL36*'SCEP Rate Case Slippage'!$F$2</f>
        <v>0</v>
      </c>
      <c r="AM35" s="251">
        <f>'SCEP Rate Case Total'!AM36*'SCEP Rate Case Slippage'!$F$2</f>
        <v>0</v>
      </c>
      <c r="AN35" s="251">
        <f>'SCEP Rate Case Total'!AN36*'SCEP Rate Case Slippage'!$F$2</f>
        <v>0</v>
      </c>
      <c r="AO35" s="251">
        <f>'SCEP Rate Case Total'!AO36*'SCEP Rate Case Slippage'!$F$2</f>
        <v>0</v>
      </c>
      <c r="AP35" s="251">
        <f>'SCEP Rate Case Total'!AP36*'SCEP Rate Case Slippage'!$F$2</f>
        <v>0</v>
      </c>
      <c r="AQ35" s="251">
        <f>'SCEP Rate Case Total'!AQ36*'SCEP Rate Case Slippage'!$F$2</f>
        <v>0</v>
      </c>
      <c r="AR35" s="251">
        <f>'SCEP Rate Case Total'!AR36*'SCEP Rate Case Slippage'!$F$2</f>
        <v>0</v>
      </c>
      <c r="AS35" s="251">
        <f>'SCEP Rate Case Total'!AS36*'SCEP Rate Case Slippage'!$F$2</f>
        <v>0</v>
      </c>
      <c r="AT35" s="497">
        <f t="shared" ref="AT35:AT45" si="18">SUM(AH35:AS35)</f>
        <v>0</v>
      </c>
      <c r="AU35" s="251">
        <f>'SCEP Rate Case Total'!AU36*'SCEP Rate Case Slippage'!$F$2</f>
        <v>0</v>
      </c>
      <c r="AV35" s="251">
        <v>0</v>
      </c>
      <c r="AW35" s="251">
        <v>0</v>
      </c>
      <c r="AX35" s="251">
        <v>0</v>
      </c>
      <c r="AY35" s="251">
        <v>0</v>
      </c>
      <c r="AZ35" s="251">
        <v>0</v>
      </c>
      <c r="BA35" s="251">
        <v>0</v>
      </c>
      <c r="BB35" s="251">
        <v>0</v>
      </c>
      <c r="BC35" s="251">
        <v>0</v>
      </c>
      <c r="BD35" s="251">
        <v>0</v>
      </c>
      <c r="BE35" s="251">
        <v>0</v>
      </c>
      <c r="BF35" s="251">
        <v>0</v>
      </c>
      <c r="BG35" s="497">
        <f>'SCEP Rate Case Total'!BG36*'SCEP Rate Case Slippage'!$F$2</f>
        <v>0</v>
      </c>
      <c r="BH35" s="251">
        <v>0</v>
      </c>
      <c r="BI35" s="251">
        <v>0</v>
      </c>
      <c r="BJ35" s="251">
        <v>0</v>
      </c>
      <c r="BK35" s="251">
        <v>0</v>
      </c>
      <c r="BL35" s="251">
        <v>0</v>
      </c>
      <c r="BM35" s="251">
        <v>0</v>
      </c>
      <c r="BN35" s="251">
        <v>0</v>
      </c>
      <c r="BO35" s="251">
        <v>0</v>
      </c>
      <c r="BP35" s="251">
        <v>0</v>
      </c>
      <c r="BQ35" s="251">
        <v>0</v>
      </c>
      <c r="BR35" s="251">
        <v>0</v>
      </c>
      <c r="BS35" s="251">
        <v>0</v>
      </c>
      <c r="BT35" s="497">
        <f>'SCEP Rate Case Total'!BT36*'SCEP Rate Case Slippage'!$F$2</f>
        <v>0</v>
      </c>
      <c r="BU35" s="356" t="str">
        <f t="shared" ref="BU35:BU45" si="19">IF(C35="Future Use","No Print","Print")</f>
        <v>Print</v>
      </c>
    </row>
    <row r="36" spans="1:77" s="500" customFormat="1" ht="12.75" customHeight="1">
      <c r="B36" s="501"/>
      <c r="C36" s="493" t="s">
        <v>146</v>
      </c>
      <c r="D36" s="502" t="s">
        <v>406</v>
      </c>
      <c r="E36" s="602"/>
      <c r="F36" s="504">
        <f>'SCEP Rate Case Total'!F37</f>
        <v>45703</v>
      </c>
      <c r="G36" s="603"/>
      <c r="H36" s="505"/>
      <c r="I36" s="505"/>
      <c r="J36" s="488">
        <f>'SCEP Rate Case Total'!J37*'SCEP Rate Case Slippage'!$F$2</f>
        <v>0</v>
      </c>
      <c r="K36" s="488">
        <f>'SCEP Rate Case Total'!K37*'SCEP Rate Case Slippage'!$F$2</f>
        <v>0</v>
      </c>
      <c r="L36" s="488">
        <f>'SCEP Rate Case Total'!L37*'SCEP Rate Case Slippage'!$F$2</f>
        <v>0</v>
      </c>
      <c r="M36" s="488">
        <f>'SCEP Rate Case Total'!M37*'SCEP Rate Case Slippage'!$F$2</f>
        <v>0</v>
      </c>
      <c r="N36" s="488">
        <f>'SCEP Rate Case Total'!N37*'SCEP Rate Case Slippage'!$F$2</f>
        <v>0</v>
      </c>
      <c r="O36" s="488">
        <f>'SCEP Rate Case Total'!O37*'SCEP Rate Case Slippage'!$F$2</f>
        <v>0</v>
      </c>
      <c r="P36" s="488">
        <f>'SCEP Rate Case Total'!P37*'SCEP Rate Case Slippage'!$F$2</f>
        <v>0</v>
      </c>
      <c r="Q36" s="488">
        <f>'SCEP Rate Case Total'!Q37*'SCEP Rate Case Slippage'!$F$2</f>
        <v>0</v>
      </c>
      <c r="R36" s="488">
        <f>'SCEP Rate Case Total'!R37*'SCEP Rate Case Slippage'!$F$2</f>
        <v>0</v>
      </c>
      <c r="S36" s="488">
        <f>'SCEP Rate Case Total'!S37*'SCEP Rate Case Slippage'!$F$2</f>
        <v>0</v>
      </c>
      <c r="T36" s="497">
        <f t="shared" si="16"/>
        <v>0</v>
      </c>
      <c r="U36" s="251">
        <f>'SCEP Rate Case Total'!U37*'SCEP Rate Case Slippage'!$F$2</f>
        <v>0</v>
      </c>
      <c r="V36" s="251">
        <f>'SCEP Rate Case Total'!V37*'SCEP Rate Case Slippage'!$F$2</f>
        <v>0</v>
      </c>
      <c r="W36" s="251">
        <f>'SCEP Rate Case Total'!W37*'SCEP Rate Case Slippage'!$F$2</f>
        <v>0</v>
      </c>
      <c r="X36" s="251">
        <f>'SCEP Rate Case Total'!X37*'SCEP Rate Case Slippage'!$F$2</f>
        <v>0</v>
      </c>
      <c r="Y36" s="251">
        <f>'SCEP Rate Case Total'!Y37*'SCEP Rate Case Slippage'!$F$2</f>
        <v>0</v>
      </c>
      <c r="Z36" s="251">
        <f>'SCEP Rate Case Total'!Z37*'SCEP Rate Case Slippage'!$F$2</f>
        <v>0</v>
      </c>
      <c r="AA36" s="251">
        <f>'SCEP Rate Case Total'!AA37*'SCEP Rate Case Slippage'!$F$2</f>
        <v>0</v>
      </c>
      <c r="AB36" s="251">
        <f>'SCEP Rate Case Total'!AB37*'SCEP Rate Case Slippage'!$F$2</f>
        <v>0</v>
      </c>
      <c r="AC36" s="251">
        <f>'SCEP Rate Case Total'!AC37*'SCEP Rate Case Slippage'!$F$2</f>
        <v>0</v>
      </c>
      <c r="AD36" s="251">
        <f>'SCEP Rate Case Total'!AD37*'SCEP Rate Case Slippage'!$F$2</f>
        <v>0</v>
      </c>
      <c r="AE36" s="251">
        <f>'SCEP Rate Case Total'!AE37*'SCEP Rate Case Slippage'!$F$2</f>
        <v>0</v>
      </c>
      <c r="AF36" s="251">
        <f>'SCEP Rate Case Total'!AF37*'SCEP Rate Case Slippage'!$F$2</f>
        <v>0</v>
      </c>
      <c r="AG36" s="497">
        <f t="shared" si="17"/>
        <v>0</v>
      </c>
      <c r="AH36" s="251">
        <f>'SCEP Rate Case Total'!AH37*'SCEP Rate Case Slippage'!$F$2</f>
        <v>0</v>
      </c>
      <c r="AI36" s="251">
        <f>'SCEP Rate Case Total'!AI37*'SCEP Rate Case Slippage'!$F$2</f>
        <v>0</v>
      </c>
      <c r="AJ36" s="251">
        <f>'SCEP Rate Case Total'!AJ37*'SCEP Rate Case Slippage'!$F$2</f>
        <v>0</v>
      </c>
      <c r="AK36" s="251">
        <f>'SCEP Rate Case Total'!AK37*'SCEP Rate Case Slippage'!$F$2</f>
        <v>0</v>
      </c>
      <c r="AL36" s="251">
        <f>'SCEP Rate Case Total'!AL37*'SCEP Rate Case Slippage'!$F$2</f>
        <v>0</v>
      </c>
      <c r="AM36" s="251">
        <f>'SCEP Rate Case Total'!AM37*'SCEP Rate Case Slippage'!$F$2</f>
        <v>0</v>
      </c>
      <c r="AN36" s="251">
        <f>'SCEP Rate Case Total'!AN37*'SCEP Rate Case Slippage'!$F$2</f>
        <v>0</v>
      </c>
      <c r="AO36" s="251">
        <f>'SCEP Rate Case Total'!AO37*'SCEP Rate Case Slippage'!$F$2</f>
        <v>0</v>
      </c>
      <c r="AP36" s="251">
        <f>'SCEP Rate Case Total'!AP37*'SCEP Rate Case Slippage'!$F$2</f>
        <v>0</v>
      </c>
      <c r="AQ36" s="251">
        <f>'SCEP Rate Case Total'!AQ37*'SCEP Rate Case Slippage'!$F$2</f>
        <v>0</v>
      </c>
      <c r="AR36" s="251">
        <f>'SCEP Rate Case Total'!AR37*'SCEP Rate Case Slippage'!$F$2</f>
        <v>0</v>
      </c>
      <c r="AS36" s="251">
        <f>'SCEP Rate Case Total'!AS37*'SCEP Rate Case Slippage'!$F$2</f>
        <v>0</v>
      </c>
      <c r="AT36" s="497">
        <f t="shared" si="18"/>
        <v>0</v>
      </c>
      <c r="AU36" s="251">
        <f>'SCEP Rate Case Total'!AU37*'SCEP Rate Case Slippage'!$F$2</f>
        <v>0</v>
      </c>
      <c r="AV36" s="251">
        <v>0</v>
      </c>
      <c r="AW36" s="251">
        <v>0</v>
      </c>
      <c r="AX36" s="251">
        <v>0</v>
      </c>
      <c r="AY36" s="251">
        <v>0</v>
      </c>
      <c r="AZ36" s="251">
        <v>0</v>
      </c>
      <c r="BA36" s="251">
        <v>0</v>
      </c>
      <c r="BB36" s="251">
        <v>0</v>
      </c>
      <c r="BC36" s="251">
        <v>0</v>
      </c>
      <c r="BD36" s="251">
        <v>0</v>
      </c>
      <c r="BE36" s="251">
        <v>0</v>
      </c>
      <c r="BF36" s="251">
        <v>0</v>
      </c>
      <c r="BG36" s="497">
        <f>'SCEP Rate Case Total'!BG37*'SCEP Rate Case Slippage'!$F$2</f>
        <v>0</v>
      </c>
      <c r="BH36" s="251">
        <v>0</v>
      </c>
      <c r="BI36" s="251">
        <v>0</v>
      </c>
      <c r="BJ36" s="251">
        <v>0</v>
      </c>
      <c r="BK36" s="251">
        <v>0</v>
      </c>
      <c r="BL36" s="251">
        <v>0</v>
      </c>
      <c r="BM36" s="251">
        <v>0</v>
      </c>
      <c r="BN36" s="251">
        <v>0</v>
      </c>
      <c r="BO36" s="251">
        <v>0</v>
      </c>
      <c r="BP36" s="251">
        <v>0</v>
      </c>
      <c r="BQ36" s="251">
        <v>0</v>
      </c>
      <c r="BR36" s="251">
        <v>0</v>
      </c>
      <c r="BS36" s="251">
        <v>0</v>
      </c>
      <c r="BT36" s="497">
        <f>'SCEP Rate Case Total'!BT37*'SCEP Rate Case Slippage'!$F$2</f>
        <v>0</v>
      </c>
      <c r="BU36" s="356" t="str">
        <f t="shared" si="19"/>
        <v>Print</v>
      </c>
    </row>
    <row r="37" spans="1:77" s="500" customFormat="1" ht="12.75" customHeight="1">
      <c r="B37" s="501"/>
      <c r="C37" s="493" t="s">
        <v>146</v>
      </c>
      <c r="D37" s="502" t="s">
        <v>406</v>
      </c>
      <c r="E37" s="602"/>
      <c r="F37" s="504">
        <f>'SCEP Rate Case Total'!F38</f>
        <v>45729</v>
      </c>
      <c r="G37" s="603"/>
      <c r="H37" s="505"/>
      <c r="I37" s="505"/>
      <c r="J37" s="488">
        <f>'SCEP Rate Case Total'!J38*'SCEP Rate Case Slippage'!$F$2</f>
        <v>642.13994400000001</v>
      </c>
      <c r="K37" s="488">
        <f>'SCEP Rate Case Total'!K38*'SCEP Rate Case Slippage'!$F$2</f>
        <v>0</v>
      </c>
      <c r="L37" s="488">
        <f>'SCEP Rate Case Total'!L38*'SCEP Rate Case Slippage'!$F$2</f>
        <v>0</v>
      </c>
      <c r="M37" s="488">
        <f>'SCEP Rate Case Total'!M38*'SCEP Rate Case Slippage'!$F$2</f>
        <v>0</v>
      </c>
      <c r="N37" s="488">
        <f>'SCEP Rate Case Total'!N38*'SCEP Rate Case Slippage'!$F$2</f>
        <v>0</v>
      </c>
      <c r="O37" s="488">
        <f>'SCEP Rate Case Total'!O38*'SCEP Rate Case Slippage'!$F$2</f>
        <v>0</v>
      </c>
      <c r="P37" s="488">
        <f>'SCEP Rate Case Total'!P38*'SCEP Rate Case Slippage'!$F$2</f>
        <v>0</v>
      </c>
      <c r="Q37" s="488">
        <f>'SCEP Rate Case Total'!Q38*'SCEP Rate Case Slippage'!$F$2</f>
        <v>0</v>
      </c>
      <c r="R37" s="488">
        <f>'SCEP Rate Case Total'!R38*'SCEP Rate Case Slippage'!$F$2</f>
        <v>0</v>
      </c>
      <c r="S37" s="488">
        <f>'SCEP Rate Case Total'!S38*'SCEP Rate Case Slippage'!$F$2</f>
        <v>0</v>
      </c>
      <c r="T37" s="497">
        <f t="shared" si="16"/>
        <v>642.13994400000001</v>
      </c>
      <c r="U37" s="251">
        <f>'SCEP Rate Case Total'!U38*'SCEP Rate Case Slippage'!$F$2</f>
        <v>0</v>
      </c>
      <c r="V37" s="251">
        <f>'SCEP Rate Case Total'!V38*'SCEP Rate Case Slippage'!$F$2</f>
        <v>0</v>
      </c>
      <c r="W37" s="251">
        <f>'SCEP Rate Case Total'!W38*'SCEP Rate Case Slippage'!$F$2</f>
        <v>0</v>
      </c>
      <c r="X37" s="251">
        <f>'SCEP Rate Case Total'!X38*'SCEP Rate Case Slippage'!$F$2</f>
        <v>0</v>
      </c>
      <c r="Y37" s="251">
        <f>'SCEP Rate Case Total'!Y38*'SCEP Rate Case Slippage'!$F$2</f>
        <v>0</v>
      </c>
      <c r="Z37" s="251">
        <f>'SCEP Rate Case Total'!Z38*'SCEP Rate Case Slippage'!$F$2</f>
        <v>0</v>
      </c>
      <c r="AA37" s="251">
        <f>'SCEP Rate Case Total'!AA38*'SCEP Rate Case Slippage'!$F$2</f>
        <v>0</v>
      </c>
      <c r="AB37" s="251">
        <f>'SCEP Rate Case Total'!AB38*'SCEP Rate Case Slippage'!$F$2</f>
        <v>0</v>
      </c>
      <c r="AC37" s="251">
        <f>'SCEP Rate Case Total'!AC38*'SCEP Rate Case Slippage'!$F$2</f>
        <v>0</v>
      </c>
      <c r="AD37" s="251">
        <f>'SCEP Rate Case Total'!AD38*'SCEP Rate Case Slippage'!$F$2</f>
        <v>0</v>
      </c>
      <c r="AE37" s="251">
        <f>'SCEP Rate Case Total'!AE38*'SCEP Rate Case Slippage'!$F$2</f>
        <v>0</v>
      </c>
      <c r="AF37" s="251">
        <f>'SCEP Rate Case Total'!AF38*'SCEP Rate Case Slippage'!$F$2</f>
        <v>0</v>
      </c>
      <c r="AG37" s="497">
        <f t="shared" si="17"/>
        <v>0</v>
      </c>
      <c r="AH37" s="251">
        <f>'SCEP Rate Case Total'!AH38*'SCEP Rate Case Slippage'!$F$2</f>
        <v>0</v>
      </c>
      <c r="AI37" s="251">
        <f>'SCEP Rate Case Total'!AI38*'SCEP Rate Case Slippage'!$F$2</f>
        <v>0</v>
      </c>
      <c r="AJ37" s="251">
        <f>'SCEP Rate Case Total'!AJ38*'SCEP Rate Case Slippage'!$F$2</f>
        <v>0</v>
      </c>
      <c r="AK37" s="251">
        <f>'SCEP Rate Case Total'!AK38*'SCEP Rate Case Slippage'!$F$2</f>
        <v>0</v>
      </c>
      <c r="AL37" s="251">
        <f>'SCEP Rate Case Total'!AL38*'SCEP Rate Case Slippage'!$F$2</f>
        <v>0</v>
      </c>
      <c r="AM37" s="251">
        <f>'SCEP Rate Case Total'!AM38*'SCEP Rate Case Slippage'!$F$2</f>
        <v>0</v>
      </c>
      <c r="AN37" s="251">
        <f>'SCEP Rate Case Total'!AN38*'SCEP Rate Case Slippage'!$F$2</f>
        <v>0</v>
      </c>
      <c r="AO37" s="251">
        <f>'SCEP Rate Case Total'!AO38*'SCEP Rate Case Slippage'!$F$2</f>
        <v>0</v>
      </c>
      <c r="AP37" s="251">
        <f>'SCEP Rate Case Total'!AP38*'SCEP Rate Case Slippage'!$F$2</f>
        <v>0</v>
      </c>
      <c r="AQ37" s="251">
        <f>'SCEP Rate Case Total'!AQ38*'SCEP Rate Case Slippage'!$F$2</f>
        <v>0</v>
      </c>
      <c r="AR37" s="251">
        <f>'SCEP Rate Case Total'!AR38*'SCEP Rate Case Slippage'!$F$2</f>
        <v>0</v>
      </c>
      <c r="AS37" s="251">
        <f>'SCEP Rate Case Total'!AS38*'SCEP Rate Case Slippage'!$F$2</f>
        <v>0</v>
      </c>
      <c r="AT37" s="497">
        <f t="shared" si="18"/>
        <v>0</v>
      </c>
      <c r="AU37" s="251">
        <f>'SCEP Rate Case Total'!AU38*'SCEP Rate Case Slippage'!$F$2</f>
        <v>0</v>
      </c>
      <c r="AV37" s="251">
        <v>0</v>
      </c>
      <c r="AW37" s="251">
        <v>0</v>
      </c>
      <c r="AX37" s="251">
        <v>0</v>
      </c>
      <c r="AY37" s="251">
        <v>0</v>
      </c>
      <c r="AZ37" s="251">
        <v>0</v>
      </c>
      <c r="BA37" s="251">
        <v>0</v>
      </c>
      <c r="BB37" s="251">
        <v>0</v>
      </c>
      <c r="BC37" s="251">
        <v>0</v>
      </c>
      <c r="BD37" s="251">
        <v>0</v>
      </c>
      <c r="BE37" s="251">
        <v>0</v>
      </c>
      <c r="BF37" s="251">
        <v>0</v>
      </c>
      <c r="BG37" s="497">
        <f>'SCEP Rate Case Total'!BG38*'SCEP Rate Case Slippage'!$F$2</f>
        <v>0</v>
      </c>
      <c r="BH37" s="251">
        <v>0</v>
      </c>
      <c r="BI37" s="251">
        <v>0</v>
      </c>
      <c r="BJ37" s="251">
        <v>0</v>
      </c>
      <c r="BK37" s="251">
        <v>0</v>
      </c>
      <c r="BL37" s="251">
        <v>0</v>
      </c>
      <c r="BM37" s="251">
        <v>0</v>
      </c>
      <c r="BN37" s="251">
        <v>0</v>
      </c>
      <c r="BO37" s="251">
        <v>0</v>
      </c>
      <c r="BP37" s="251">
        <v>0</v>
      </c>
      <c r="BQ37" s="251">
        <v>0</v>
      </c>
      <c r="BR37" s="251">
        <v>0</v>
      </c>
      <c r="BS37" s="251">
        <v>0</v>
      </c>
      <c r="BT37" s="497">
        <f>'SCEP Rate Case Total'!BT38*'SCEP Rate Case Slippage'!$F$2</f>
        <v>0</v>
      </c>
      <c r="BU37" s="356" t="str">
        <f t="shared" si="19"/>
        <v>Print</v>
      </c>
    </row>
    <row r="38" spans="1:77" s="500" customFormat="1" ht="12.75" customHeight="1">
      <c r="B38" s="501"/>
      <c r="C38" s="493" t="s">
        <v>146</v>
      </c>
      <c r="D38" s="502" t="s">
        <v>406</v>
      </c>
      <c r="E38" s="602"/>
      <c r="F38" s="504">
        <f>'SCEP Rate Case Total'!F39</f>
        <v>45747</v>
      </c>
      <c r="G38" s="603"/>
      <c r="H38" s="505"/>
      <c r="I38" s="505"/>
      <c r="J38" s="488">
        <f>'SCEP Rate Case Total'!J39*'SCEP Rate Case Slippage'!$F$2</f>
        <v>2332</v>
      </c>
      <c r="K38" s="488">
        <f>'SCEP Rate Case Total'!K39*'SCEP Rate Case Slippage'!$F$2</f>
        <v>0</v>
      </c>
      <c r="L38" s="488">
        <f>'SCEP Rate Case Total'!L39*'SCEP Rate Case Slippage'!$F$2</f>
        <v>0</v>
      </c>
      <c r="M38" s="488">
        <f>'SCEP Rate Case Total'!M39*'SCEP Rate Case Slippage'!$F$2</f>
        <v>0</v>
      </c>
      <c r="N38" s="488">
        <f>'SCEP Rate Case Total'!N39*'SCEP Rate Case Slippage'!$F$2</f>
        <v>0</v>
      </c>
      <c r="O38" s="488">
        <f>'SCEP Rate Case Total'!O39*'SCEP Rate Case Slippage'!$F$2</f>
        <v>0</v>
      </c>
      <c r="P38" s="488">
        <f>'SCEP Rate Case Total'!P39*'SCEP Rate Case Slippage'!$F$2</f>
        <v>0</v>
      </c>
      <c r="Q38" s="488">
        <f>'SCEP Rate Case Total'!Q39*'SCEP Rate Case Slippage'!$F$2</f>
        <v>0</v>
      </c>
      <c r="R38" s="488">
        <f>'SCEP Rate Case Total'!R39*'SCEP Rate Case Slippage'!$F$2</f>
        <v>0</v>
      </c>
      <c r="S38" s="488">
        <f>'SCEP Rate Case Total'!S39*'SCEP Rate Case Slippage'!$F$2</f>
        <v>0</v>
      </c>
      <c r="T38" s="497">
        <f t="shared" si="16"/>
        <v>2332</v>
      </c>
      <c r="U38" s="251">
        <f>'SCEP Rate Case Total'!U39*'SCEP Rate Case Slippage'!$F$2</f>
        <v>0</v>
      </c>
      <c r="V38" s="251">
        <f>'SCEP Rate Case Total'!V39*'SCEP Rate Case Slippage'!$F$2</f>
        <v>0</v>
      </c>
      <c r="W38" s="251">
        <f>'SCEP Rate Case Total'!W39*'SCEP Rate Case Slippage'!$F$2</f>
        <v>0</v>
      </c>
      <c r="X38" s="251">
        <f>'SCEP Rate Case Total'!X39*'SCEP Rate Case Slippage'!$F$2</f>
        <v>0</v>
      </c>
      <c r="Y38" s="251">
        <f>'SCEP Rate Case Total'!Y39*'SCEP Rate Case Slippage'!$F$2</f>
        <v>0</v>
      </c>
      <c r="Z38" s="251">
        <f>'SCEP Rate Case Total'!Z39*'SCEP Rate Case Slippage'!$F$2</f>
        <v>0</v>
      </c>
      <c r="AA38" s="251">
        <f>'SCEP Rate Case Total'!AA39*'SCEP Rate Case Slippage'!$F$2</f>
        <v>0</v>
      </c>
      <c r="AB38" s="251">
        <f>'SCEP Rate Case Total'!AB39*'SCEP Rate Case Slippage'!$F$2</f>
        <v>0</v>
      </c>
      <c r="AC38" s="251">
        <f>'SCEP Rate Case Total'!AC39*'SCEP Rate Case Slippage'!$F$2</f>
        <v>0</v>
      </c>
      <c r="AD38" s="251">
        <f>'SCEP Rate Case Total'!AD39*'SCEP Rate Case Slippage'!$F$2</f>
        <v>0</v>
      </c>
      <c r="AE38" s="251">
        <f>'SCEP Rate Case Total'!AE39*'SCEP Rate Case Slippage'!$F$2</f>
        <v>0</v>
      </c>
      <c r="AF38" s="251">
        <f>'SCEP Rate Case Total'!AF39*'SCEP Rate Case Slippage'!$F$2</f>
        <v>0</v>
      </c>
      <c r="AG38" s="497">
        <f t="shared" si="17"/>
        <v>0</v>
      </c>
      <c r="AH38" s="251">
        <f>'SCEP Rate Case Total'!AH39*'SCEP Rate Case Slippage'!$F$2</f>
        <v>0</v>
      </c>
      <c r="AI38" s="251">
        <f>'SCEP Rate Case Total'!AI39*'SCEP Rate Case Slippage'!$F$2</f>
        <v>0</v>
      </c>
      <c r="AJ38" s="251">
        <f>'SCEP Rate Case Total'!AJ39*'SCEP Rate Case Slippage'!$F$2</f>
        <v>0</v>
      </c>
      <c r="AK38" s="251">
        <f>'SCEP Rate Case Total'!AK39*'SCEP Rate Case Slippage'!$F$2</f>
        <v>0</v>
      </c>
      <c r="AL38" s="251">
        <f>'SCEP Rate Case Total'!AL39*'SCEP Rate Case Slippage'!$F$2</f>
        <v>0</v>
      </c>
      <c r="AM38" s="251">
        <f>'SCEP Rate Case Total'!AM39*'SCEP Rate Case Slippage'!$F$2</f>
        <v>0</v>
      </c>
      <c r="AN38" s="251">
        <f>'SCEP Rate Case Total'!AN39*'SCEP Rate Case Slippage'!$F$2</f>
        <v>0</v>
      </c>
      <c r="AO38" s="251">
        <f>'SCEP Rate Case Total'!AO39*'SCEP Rate Case Slippage'!$F$2</f>
        <v>0</v>
      </c>
      <c r="AP38" s="251">
        <f>'SCEP Rate Case Total'!AP39*'SCEP Rate Case Slippage'!$F$2</f>
        <v>0</v>
      </c>
      <c r="AQ38" s="251">
        <f>'SCEP Rate Case Total'!AQ39*'SCEP Rate Case Slippage'!$F$2</f>
        <v>0</v>
      </c>
      <c r="AR38" s="251">
        <f>'SCEP Rate Case Total'!AR39*'SCEP Rate Case Slippage'!$F$2</f>
        <v>0</v>
      </c>
      <c r="AS38" s="251">
        <f>'SCEP Rate Case Total'!AS39*'SCEP Rate Case Slippage'!$F$2</f>
        <v>0</v>
      </c>
      <c r="AT38" s="497">
        <f t="shared" si="18"/>
        <v>0</v>
      </c>
      <c r="AU38" s="251">
        <f>'SCEP Rate Case Total'!AU39*'SCEP Rate Case Slippage'!$F$2</f>
        <v>0</v>
      </c>
      <c r="AV38" s="251">
        <v>0</v>
      </c>
      <c r="AW38" s="251">
        <v>0</v>
      </c>
      <c r="AX38" s="251">
        <v>0</v>
      </c>
      <c r="AY38" s="251">
        <v>0</v>
      </c>
      <c r="AZ38" s="251">
        <v>0</v>
      </c>
      <c r="BA38" s="251">
        <v>0</v>
      </c>
      <c r="BB38" s="251">
        <v>0</v>
      </c>
      <c r="BC38" s="251">
        <v>0</v>
      </c>
      <c r="BD38" s="251">
        <v>0</v>
      </c>
      <c r="BE38" s="251">
        <v>0</v>
      </c>
      <c r="BF38" s="251">
        <v>0</v>
      </c>
      <c r="BG38" s="497">
        <f>'SCEP Rate Case Total'!BG39*'SCEP Rate Case Slippage'!$F$2</f>
        <v>0</v>
      </c>
      <c r="BH38" s="251">
        <v>0</v>
      </c>
      <c r="BI38" s="251">
        <v>0</v>
      </c>
      <c r="BJ38" s="251">
        <v>0</v>
      </c>
      <c r="BK38" s="251">
        <v>0</v>
      </c>
      <c r="BL38" s="251">
        <v>0</v>
      </c>
      <c r="BM38" s="251">
        <v>0</v>
      </c>
      <c r="BN38" s="251">
        <v>0</v>
      </c>
      <c r="BO38" s="251">
        <v>0</v>
      </c>
      <c r="BP38" s="251">
        <v>0</v>
      </c>
      <c r="BQ38" s="251">
        <v>0</v>
      </c>
      <c r="BR38" s="251">
        <v>0</v>
      </c>
      <c r="BS38" s="251">
        <v>0</v>
      </c>
      <c r="BT38" s="497">
        <f>'SCEP Rate Case Total'!BT39*'SCEP Rate Case Slippage'!$F$2</f>
        <v>0</v>
      </c>
      <c r="BU38" s="356" t="str">
        <f t="shared" si="19"/>
        <v>Print</v>
      </c>
    </row>
    <row r="39" spans="1:77" s="500" customFormat="1" ht="12.75" customHeight="1">
      <c r="B39" s="501"/>
      <c r="C39" s="493" t="s">
        <v>146</v>
      </c>
      <c r="D39" s="502" t="s">
        <v>406</v>
      </c>
      <c r="E39" s="602"/>
      <c r="F39" s="504">
        <f>'SCEP Rate Case Total'!F40</f>
        <v>45810</v>
      </c>
      <c r="G39" s="603"/>
      <c r="H39" s="505"/>
      <c r="I39" s="505"/>
      <c r="J39" s="488">
        <f>'SCEP Rate Case Total'!J40*'SCEP Rate Case Slippage'!$F$2</f>
        <v>9287.8355453000004</v>
      </c>
      <c r="K39" s="488">
        <f>'SCEP Rate Case Total'!K40*'SCEP Rate Case Slippage'!$F$2</f>
        <v>6668.6992631999992</v>
      </c>
      <c r="L39" s="488">
        <f>'SCEP Rate Case Total'!L40*'SCEP Rate Case Slippage'!$F$2</f>
        <v>5321.7793006000002</v>
      </c>
      <c r="M39" s="488">
        <f>'SCEP Rate Case Total'!M40*'SCEP Rate Case Slippage'!$F$2</f>
        <v>27828.600078000003</v>
      </c>
      <c r="N39" s="488">
        <f>'SCEP Rate Case Total'!N40*'SCEP Rate Case Slippage'!$F$2</f>
        <v>0</v>
      </c>
      <c r="O39" s="488">
        <f>'SCEP Rate Case Total'!O40*'SCEP Rate Case Slippage'!$F$2</f>
        <v>0</v>
      </c>
      <c r="P39" s="488">
        <f>'SCEP Rate Case Total'!P40*'SCEP Rate Case Slippage'!$F$2</f>
        <v>0</v>
      </c>
      <c r="Q39" s="488">
        <f>'SCEP Rate Case Total'!Q40*'SCEP Rate Case Slippage'!$F$2</f>
        <v>0</v>
      </c>
      <c r="R39" s="488">
        <f>'SCEP Rate Case Total'!R40*'SCEP Rate Case Slippage'!$F$2</f>
        <v>0</v>
      </c>
      <c r="S39" s="488">
        <f>'SCEP Rate Case Total'!S40*'SCEP Rate Case Slippage'!$F$2</f>
        <v>0</v>
      </c>
      <c r="T39" s="497">
        <f t="shared" si="16"/>
        <v>49106.914187100003</v>
      </c>
      <c r="U39" s="251">
        <f>'SCEP Rate Case Total'!U40*'SCEP Rate Case Slippage'!$F$2</f>
        <v>0</v>
      </c>
      <c r="V39" s="251">
        <f>'SCEP Rate Case Total'!V40*'SCEP Rate Case Slippage'!$F$2</f>
        <v>0</v>
      </c>
      <c r="W39" s="251">
        <f>'SCEP Rate Case Total'!W40*'SCEP Rate Case Slippage'!$F$2</f>
        <v>0</v>
      </c>
      <c r="X39" s="251">
        <f>'SCEP Rate Case Total'!X40*'SCEP Rate Case Slippage'!$F$2</f>
        <v>0</v>
      </c>
      <c r="Y39" s="251">
        <f>'SCEP Rate Case Total'!Y40*'SCEP Rate Case Slippage'!$F$2</f>
        <v>0</v>
      </c>
      <c r="Z39" s="251">
        <f>'SCEP Rate Case Total'!Z40*'SCEP Rate Case Slippage'!$F$2</f>
        <v>0</v>
      </c>
      <c r="AA39" s="251">
        <f>'SCEP Rate Case Total'!AA40*'SCEP Rate Case Slippage'!$F$2</f>
        <v>0</v>
      </c>
      <c r="AB39" s="251">
        <f>'SCEP Rate Case Total'!AB40*'SCEP Rate Case Slippage'!$F$2</f>
        <v>0</v>
      </c>
      <c r="AC39" s="251">
        <f>'SCEP Rate Case Total'!AC40*'SCEP Rate Case Slippage'!$F$2</f>
        <v>0</v>
      </c>
      <c r="AD39" s="251">
        <f>'SCEP Rate Case Total'!AD40*'SCEP Rate Case Slippage'!$F$2</f>
        <v>0</v>
      </c>
      <c r="AE39" s="251">
        <f>'SCEP Rate Case Total'!AE40*'SCEP Rate Case Slippage'!$F$2</f>
        <v>0</v>
      </c>
      <c r="AF39" s="251">
        <f>'SCEP Rate Case Total'!AF40*'SCEP Rate Case Slippage'!$F$2</f>
        <v>0</v>
      </c>
      <c r="AG39" s="497">
        <f t="shared" si="17"/>
        <v>0</v>
      </c>
      <c r="AH39" s="251">
        <f>'SCEP Rate Case Total'!AH40*'SCEP Rate Case Slippage'!$F$2</f>
        <v>0</v>
      </c>
      <c r="AI39" s="251">
        <f>'SCEP Rate Case Total'!AI40*'SCEP Rate Case Slippage'!$F$2</f>
        <v>0</v>
      </c>
      <c r="AJ39" s="251">
        <f>'SCEP Rate Case Total'!AJ40*'SCEP Rate Case Slippage'!$F$2</f>
        <v>0</v>
      </c>
      <c r="AK39" s="251">
        <f>'SCEP Rate Case Total'!AK40*'SCEP Rate Case Slippage'!$F$2</f>
        <v>0</v>
      </c>
      <c r="AL39" s="251">
        <f>'SCEP Rate Case Total'!AL40*'SCEP Rate Case Slippage'!$F$2</f>
        <v>0</v>
      </c>
      <c r="AM39" s="251">
        <f>'SCEP Rate Case Total'!AM40*'SCEP Rate Case Slippage'!$F$2</f>
        <v>0</v>
      </c>
      <c r="AN39" s="251">
        <f>'SCEP Rate Case Total'!AN40*'SCEP Rate Case Slippage'!$F$2</f>
        <v>0</v>
      </c>
      <c r="AO39" s="251">
        <f>'SCEP Rate Case Total'!AO40*'SCEP Rate Case Slippage'!$F$2</f>
        <v>0</v>
      </c>
      <c r="AP39" s="251">
        <f>'SCEP Rate Case Total'!AP40*'SCEP Rate Case Slippage'!$F$2</f>
        <v>0</v>
      </c>
      <c r="AQ39" s="251">
        <f>'SCEP Rate Case Total'!AQ40*'SCEP Rate Case Slippage'!$F$2</f>
        <v>0</v>
      </c>
      <c r="AR39" s="251">
        <f>'SCEP Rate Case Total'!AR40*'SCEP Rate Case Slippage'!$F$2</f>
        <v>0</v>
      </c>
      <c r="AS39" s="251">
        <f>'SCEP Rate Case Total'!AS40*'SCEP Rate Case Slippage'!$F$2</f>
        <v>0</v>
      </c>
      <c r="AT39" s="497">
        <f t="shared" si="18"/>
        <v>0</v>
      </c>
      <c r="AU39" s="251">
        <f>'SCEP Rate Case Total'!AU40*'SCEP Rate Case Slippage'!$F$2</f>
        <v>0</v>
      </c>
      <c r="AV39" s="251">
        <v>0</v>
      </c>
      <c r="AW39" s="251">
        <v>0</v>
      </c>
      <c r="AX39" s="251">
        <v>0</v>
      </c>
      <c r="AY39" s="251">
        <v>0</v>
      </c>
      <c r="AZ39" s="251">
        <v>0</v>
      </c>
      <c r="BA39" s="251">
        <v>0</v>
      </c>
      <c r="BB39" s="251">
        <v>0</v>
      </c>
      <c r="BC39" s="251">
        <v>0</v>
      </c>
      <c r="BD39" s="251">
        <v>0</v>
      </c>
      <c r="BE39" s="251">
        <v>0</v>
      </c>
      <c r="BF39" s="251">
        <v>0</v>
      </c>
      <c r="BG39" s="497">
        <f>'SCEP Rate Case Total'!BG40*'SCEP Rate Case Slippage'!$F$2</f>
        <v>0</v>
      </c>
      <c r="BH39" s="251">
        <v>0</v>
      </c>
      <c r="BI39" s="251">
        <v>0</v>
      </c>
      <c r="BJ39" s="251">
        <v>0</v>
      </c>
      <c r="BK39" s="251">
        <v>0</v>
      </c>
      <c r="BL39" s="251">
        <v>0</v>
      </c>
      <c r="BM39" s="251">
        <v>0</v>
      </c>
      <c r="BN39" s="251">
        <v>0</v>
      </c>
      <c r="BO39" s="251">
        <v>0</v>
      </c>
      <c r="BP39" s="251">
        <v>0</v>
      </c>
      <c r="BQ39" s="251">
        <v>0</v>
      </c>
      <c r="BR39" s="251">
        <v>0</v>
      </c>
      <c r="BS39" s="251">
        <v>0</v>
      </c>
      <c r="BT39" s="497">
        <f>'SCEP Rate Case Total'!BT40*'SCEP Rate Case Slippage'!$F$2</f>
        <v>0</v>
      </c>
      <c r="BU39" s="356" t="str">
        <f t="shared" si="19"/>
        <v>Print</v>
      </c>
    </row>
    <row r="40" spans="1:77" s="500" customFormat="1" ht="12.75" customHeight="1">
      <c r="B40" s="501"/>
      <c r="C40" s="493" t="s">
        <v>146</v>
      </c>
      <c r="D40" s="502" t="s">
        <v>406</v>
      </c>
      <c r="E40" s="602"/>
      <c r="F40" s="504">
        <f>'SCEP Rate Case Total'!F41</f>
        <v>45823</v>
      </c>
      <c r="G40" s="603"/>
      <c r="H40" s="505"/>
      <c r="I40" s="505"/>
      <c r="J40" s="488">
        <f>'SCEP Rate Case Total'!J41*'SCEP Rate Case Slippage'!$F$2</f>
        <v>4513.3448500000004</v>
      </c>
      <c r="K40" s="488">
        <f>'SCEP Rate Case Total'!K41*'SCEP Rate Case Slippage'!$F$2</f>
        <v>182.30940000000001</v>
      </c>
      <c r="L40" s="488">
        <f>'SCEP Rate Case Total'!L41*'SCEP Rate Case Slippage'!$F$2</f>
        <v>182.69895</v>
      </c>
      <c r="M40" s="488">
        <f>'SCEP Rate Case Total'!M41*'SCEP Rate Case Slippage'!$F$2</f>
        <v>183.08850000000001</v>
      </c>
      <c r="N40" s="488">
        <f>'SCEP Rate Case Total'!N41*'SCEP Rate Case Slippage'!$F$2</f>
        <v>0</v>
      </c>
      <c r="O40" s="488">
        <f>'SCEP Rate Case Total'!O41*'SCEP Rate Case Slippage'!$F$2</f>
        <v>0</v>
      </c>
      <c r="P40" s="488">
        <f>'SCEP Rate Case Total'!P41*'SCEP Rate Case Slippage'!$F$2</f>
        <v>0</v>
      </c>
      <c r="Q40" s="488">
        <f>'SCEP Rate Case Total'!Q41*'SCEP Rate Case Slippage'!$F$2</f>
        <v>0</v>
      </c>
      <c r="R40" s="488">
        <f>'SCEP Rate Case Total'!R41*'SCEP Rate Case Slippage'!$F$2</f>
        <v>0</v>
      </c>
      <c r="S40" s="488">
        <f>'SCEP Rate Case Total'!S41*'SCEP Rate Case Slippage'!$F$2</f>
        <v>0</v>
      </c>
      <c r="T40" s="497">
        <f t="shared" si="16"/>
        <v>5061.4417000000003</v>
      </c>
      <c r="U40" s="251">
        <f>'SCEP Rate Case Total'!U41*'SCEP Rate Case Slippage'!$F$2</f>
        <v>0</v>
      </c>
      <c r="V40" s="251">
        <f>'SCEP Rate Case Total'!V41*'SCEP Rate Case Slippage'!$F$2</f>
        <v>0</v>
      </c>
      <c r="W40" s="251">
        <f>'SCEP Rate Case Total'!W41*'SCEP Rate Case Slippage'!$F$2</f>
        <v>0</v>
      </c>
      <c r="X40" s="251">
        <f>'SCEP Rate Case Total'!X41*'SCEP Rate Case Slippage'!$F$2</f>
        <v>0</v>
      </c>
      <c r="Y40" s="251">
        <f>'SCEP Rate Case Total'!Y41*'SCEP Rate Case Slippage'!$F$2</f>
        <v>0</v>
      </c>
      <c r="Z40" s="251">
        <f>'SCEP Rate Case Total'!Z41*'SCEP Rate Case Slippage'!$F$2</f>
        <v>0</v>
      </c>
      <c r="AA40" s="251">
        <f>'SCEP Rate Case Total'!AA41*'SCEP Rate Case Slippage'!$F$2</f>
        <v>0</v>
      </c>
      <c r="AB40" s="251">
        <f>'SCEP Rate Case Total'!AB41*'SCEP Rate Case Slippage'!$F$2</f>
        <v>0</v>
      </c>
      <c r="AC40" s="251">
        <f>'SCEP Rate Case Total'!AC41*'SCEP Rate Case Slippage'!$F$2</f>
        <v>0</v>
      </c>
      <c r="AD40" s="251">
        <f>'SCEP Rate Case Total'!AD41*'SCEP Rate Case Slippage'!$F$2</f>
        <v>0</v>
      </c>
      <c r="AE40" s="251">
        <f>'SCEP Rate Case Total'!AE41*'SCEP Rate Case Slippage'!$F$2</f>
        <v>0</v>
      </c>
      <c r="AF40" s="251">
        <f>'SCEP Rate Case Total'!AF41*'SCEP Rate Case Slippage'!$F$2</f>
        <v>0</v>
      </c>
      <c r="AG40" s="497">
        <f t="shared" si="17"/>
        <v>0</v>
      </c>
      <c r="AH40" s="251">
        <f>'SCEP Rate Case Total'!AH41*'SCEP Rate Case Slippage'!$F$2</f>
        <v>0</v>
      </c>
      <c r="AI40" s="251">
        <f>'SCEP Rate Case Total'!AI41*'SCEP Rate Case Slippage'!$F$2</f>
        <v>0</v>
      </c>
      <c r="AJ40" s="251">
        <f>'SCEP Rate Case Total'!AJ41*'SCEP Rate Case Slippage'!$F$2</f>
        <v>0</v>
      </c>
      <c r="AK40" s="251">
        <f>'SCEP Rate Case Total'!AK41*'SCEP Rate Case Slippage'!$F$2</f>
        <v>0</v>
      </c>
      <c r="AL40" s="251">
        <f>'SCEP Rate Case Total'!AL41*'SCEP Rate Case Slippage'!$F$2</f>
        <v>0</v>
      </c>
      <c r="AM40" s="251">
        <f>'SCEP Rate Case Total'!AM41*'SCEP Rate Case Slippage'!$F$2</f>
        <v>0</v>
      </c>
      <c r="AN40" s="251">
        <f>'SCEP Rate Case Total'!AN41*'SCEP Rate Case Slippage'!$F$2</f>
        <v>0</v>
      </c>
      <c r="AO40" s="251">
        <f>'SCEP Rate Case Total'!AO41*'SCEP Rate Case Slippage'!$F$2</f>
        <v>0</v>
      </c>
      <c r="AP40" s="251">
        <f>'SCEP Rate Case Total'!AP41*'SCEP Rate Case Slippage'!$F$2</f>
        <v>0</v>
      </c>
      <c r="AQ40" s="251">
        <f>'SCEP Rate Case Total'!AQ41*'SCEP Rate Case Slippage'!$F$2</f>
        <v>0</v>
      </c>
      <c r="AR40" s="251">
        <f>'SCEP Rate Case Total'!AR41*'SCEP Rate Case Slippage'!$F$2</f>
        <v>0</v>
      </c>
      <c r="AS40" s="251">
        <f>'SCEP Rate Case Total'!AS41*'SCEP Rate Case Slippage'!$F$2</f>
        <v>0</v>
      </c>
      <c r="AT40" s="497">
        <f t="shared" si="18"/>
        <v>0</v>
      </c>
      <c r="AU40" s="251">
        <f>'SCEP Rate Case Total'!AU41*'SCEP Rate Case Slippage'!$F$2</f>
        <v>0</v>
      </c>
      <c r="AV40" s="251">
        <v>0</v>
      </c>
      <c r="AW40" s="251">
        <v>0</v>
      </c>
      <c r="AX40" s="251">
        <v>0</v>
      </c>
      <c r="AY40" s="251">
        <v>0</v>
      </c>
      <c r="AZ40" s="251">
        <v>0</v>
      </c>
      <c r="BA40" s="251">
        <v>0</v>
      </c>
      <c r="BB40" s="251">
        <v>0</v>
      </c>
      <c r="BC40" s="251">
        <v>0</v>
      </c>
      <c r="BD40" s="251">
        <v>0</v>
      </c>
      <c r="BE40" s="251">
        <v>0</v>
      </c>
      <c r="BF40" s="251">
        <v>0</v>
      </c>
      <c r="BG40" s="497">
        <f>'SCEP Rate Case Total'!BG41*'SCEP Rate Case Slippage'!$F$2</f>
        <v>0</v>
      </c>
      <c r="BH40" s="251">
        <v>0</v>
      </c>
      <c r="BI40" s="251">
        <v>0</v>
      </c>
      <c r="BJ40" s="251">
        <v>0</v>
      </c>
      <c r="BK40" s="251">
        <v>0</v>
      </c>
      <c r="BL40" s="251">
        <v>0</v>
      </c>
      <c r="BM40" s="251">
        <v>0</v>
      </c>
      <c r="BN40" s="251">
        <v>0</v>
      </c>
      <c r="BO40" s="251">
        <v>0</v>
      </c>
      <c r="BP40" s="251">
        <v>0</v>
      </c>
      <c r="BQ40" s="251">
        <v>0</v>
      </c>
      <c r="BR40" s="251">
        <v>0</v>
      </c>
      <c r="BS40" s="251">
        <v>0</v>
      </c>
      <c r="BT40" s="497">
        <f>'SCEP Rate Case Total'!BT41*'SCEP Rate Case Slippage'!$F$2</f>
        <v>0</v>
      </c>
      <c r="BU40" s="356" t="str">
        <f t="shared" si="19"/>
        <v>Print</v>
      </c>
    </row>
    <row r="41" spans="1:77" s="500" customFormat="1" ht="12.75" customHeight="1">
      <c r="B41" s="501"/>
      <c r="C41" s="493" t="s">
        <v>146</v>
      </c>
      <c r="D41" s="502" t="s">
        <v>406</v>
      </c>
      <c r="E41" s="602"/>
      <c r="F41" s="504">
        <f>'SCEP Rate Case Total'!F42</f>
        <v>45838</v>
      </c>
      <c r="G41" s="603"/>
      <c r="H41" s="505"/>
      <c r="I41" s="505"/>
      <c r="J41" s="488">
        <f>'SCEP Rate Case Total'!J42*'SCEP Rate Case Slippage'!$F$2</f>
        <v>218959.49359999999</v>
      </c>
      <c r="K41" s="488">
        <f>'SCEP Rate Case Total'!K42*'SCEP Rate Case Slippage'!$F$2</f>
        <v>186989.34239999999</v>
      </c>
      <c r="L41" s="488">
        <f>'SCEP Rate Case Total'!L42*'SCEP Rate Case Slippage'!$F$2</f>
        <v>170535.76270000002</v>
      </c>
      <c r="M41" s="488">
        <f>'SCEP Rate Case Total'!M42*'SCEP Rate Case Slippage'!$F$2</f>
        <v>179399.14350000001</v>
      </c>
      <c r="N41" s="488">
        <f>'SCEP Rate Case Total'!N42*'SCEP Rate Case Slippage'!$F$2</f>
        <v>73980.871499999994</v>
      </c>
      <c r="O41" s="488">
        <f>'SCEP Rate Case Total'!O42*'SCEP Rate Case Slippage'!$F$2</f>
        <v>47028.081900000005</v>
      </c>
      <c r="P41" s="488">
        <f>'SCEP Rate Case Total'!P42*'SCEP Rate Case Slippage'!$F$2</f>
        <v>35207.2163</v>
      </c>
      <c r="Q41" s="488">
        <f>'SCEP Rate Case Total'!Q42*'SCEP Rate Case Slippage'!$F$2</f>
        <v>33548.613100000002</v>
      </c>
      <c r="R41" s="488">
        <f>'SCEP Rate Case Total'!R42*'SCEP Rate Case Slippage'!$F$2</f>
        <v>28990.994699999999</v>
      </c>
      <c r="S41" s="488">
        <f>'SCEP Rate Case Total'!S42*'SCEP Rate Case Slippage'!$F$2</f>
        <v>28990.994699999999</v>
      </c>
      <c r="T41" s="497">
        <f t="shared" si="16"/>
        <v>1003630.5144</v>
      </c>
      <c r="U41" s="251">
        <f>'SCEP Rate Case Total'!U42*'SCEP Rate Case Slippage'!$F$2</f>
        <v>0</v>
      </c>
      <c r="V41" s="251">
        <f>'SCEP Rate Case Total'!V42*'SCEP Rate Case Slippage'!$F$2</f>
        <v>0</v>
      </c>
      <c r="W41" s="251">
        <f>'SCEP Rate Case Total'!W42*'SCEP Rate Case Slippage'!$F$2</f>
        <v>0</v>
      </c>
      <c r="X41" s="251">
        <f>'SCEP Rate Case Total'!X42*'SCEP Rate Case Slippage'!$F$2</f>
        <v>0</v>
      </c>
      <c r="Y41" s="251">
        <f>'SCEP Rate Case Total'!Y42*'SCEP Rate Case Slippage'!$F$2</f>
        <v>0</v>
      </c>
      <c r="Z41" s="251">
        <f>'SCEP Rate Case Total'!Z42*'SCEP Rate Case Slippage'!$F$2</f>
        <v>0</v>
      </c>
      <c r="AA41" s="251">
        <f>'SCEP Rate Case Total'!AA42*'SCEP Rate Case Slippage'!$F$2</f>
        <v>0</v>
      </c>
      <c r="AB41" s="251">
        <f>'SCEP Rate Case Total'!AB42*'SCEP Rate Case Slippage'!$F$2</f>
        <v>0</v>
      </c>
      <c r="AC41" s="251">
        <f>'SCEP Rate Case Total'!AC42*'SCEP Rate Case Slippage'!$F$2</f>
        <v>0</v>
      </c>
      <c r="AD41" s="251">
        <f>'SCEP Rate Case Total'!AD42*'SCEP Rate Case Slippage'!$F$2</f>
        <v>0</v>
      </c>
      <c r="AE41" s="251">
        <f>'SCEP Rate Case Total'!AE42*'SCEP Rate Case Slippage'!$F$2</f>
        <v>0</v>
      </c>
      <c r="AF41" s="251">
        <f>'SCEP Rate Case Total'!AF42*'SCEP Rate Case Slippage'!$F$2</f>
        <v>0</v>
      </c>
      <c r="AG41" s="497">
        <f t="shared" si="17"/>
        <v>0</v>
      </c>
      <c r="AH41" s="251">
        <f>'SCEP Rate Case Total'!AH42*'SCEP Rate Case Slippage'!$F$2</f>
        <v>0</v>
      </c>
      <c r="AI41" s="251">
        <f>'SCEP Rate Case Total'!AI42*'SCEP Rate Case Slippage'!$F$2</f>
        <v>0</v>
      </c>
      <c r="AJ41" s="251">
        <f>'SCEP Rate Case Total'!AJ42*'SCEP Rate Case Slippage'!$F$2</f>
        <v>0</v>
      </c>
      <c r="AK41" s="251">
        <f>'SCEP Rate Case Total'!AK42*'SCEP Rate Case Slippage'!$F$2</f>
        <v>0</v>
      </c>
      <c r="AL41" s="251">
        <f>'SCEP Rate Case Total'!AL42*'SCEP Rate Case Slippage'!$F$2</f>
        <v>0</v>
      </c>
      <c r="AM41" s="251">
        <f>'SCEP Rate Case Total'!AM42*'SCEP Rate Case Slippage'!$F$2</f>
        <v>0</v>
      </c>
      <c r="AN41" s="251">
        <f>'SCEP Rate Case Total'!AN42*'SCEP Rate Case Slippage'!$F$2</f>
        <v>0</v>
      </c>
      <c r="AO41" s="251">
        <f>'SCEP Rate Case Total'!AO42*'SCEP Rate Case Slippage'!$F$2</f>
        <v>0</v>
      </c>
      <c r="AP41" s="251">
        <f>'SCEP Rate Case Total'!AP42*'SCEP Rate Case Slippage'!$F$2</f>
        <v>0</v>
      </c>
      <c r="AQ41" s="251">
        <f>'SCEP Rate Case Total'!AQ42*'SCEP Rate Case Slippage'!$F$2</f>
        <v>0</v>
      </c>
      <c r="AR41" s="251">
        <f>'SCEP Rate Case Total'!AR42*'SCEP Rate Case Slippage'!$F$2</f>
        <v>0</v>
      </c>
      <c r="AS41" s="251">
        <f>'SCEP Rate Case Total'!AS42*'SCEP Rate Case Slippage'!$F$2</f>
        <v>0</v>
      </c>
      <c r="AT41" s="497">
        <f t="shared" si="18"/>
        <v>0</v>
      </c>
      <c r="AU41" s="251">
        <f>'SCEP Rate Case Total'!AU42*'SCEP Rate Case Slippage'!$F$2</f>
        <v>0</v>
      </c>
      <c r="AV41" s="251">
        <v>0</v>
      </c>
      <c r="AW41" s="251">
        <v>0</v>
      </c>
      <c r="AX41" s="251">
        <v>0</v>
      </c>
      <c r="AY41" s="251">
        <v>0</v>
      </c>
      <c r="AZ41" s="251">
        <v>0</v>
      </c>
      <c r="BA41" s="251">
        <v>0</v>
      </c>
      <c r="BB41" s="251">
        <v>0</v>
      </c>
      <c r="BC41" s="251">
        <v>0</v>
      </c>
      <c r="BD41" s="251">
        <v>0</v>
      </c>
      <c r="BE41" s="251">
        <v>0</v>
      </c>
      <c r="BF41" s="251">
        <v>0</v>
      </c>
      <c r="BG41" s="497">
        <f>'SCEP Rate Case Total'!BG42*'SCEP Rate Case Slippage'!$F$2</f>
        <v>0</v>
      </c>
      <c r="BH41" s="251">
        <v>0</v>
      </c>
      <c r="BI41" s="251">
        <v>0</v>
      </c>
      <c r="BJ41" s="251">
        <v>0</v>
      </c>
      <c r="BK41" s="251">
        <v>0</v>
      </c>
      <c r="BL41" s="251">
        <v>0</v>
      </c>
      <c r="BM41" s="251">
        <v>0</v>
      </c>
      <c r="BN41" s="251">
        <v>0</v>
      </c>
      <c r="BO41" s="251">
        <v>0</v>
      </c>
      <c r="BP41" s="251">
        <v>0</v>
      </c>
      <c r="BQ41" s="251">
        <v>0</v>
      </c>
      <c r="BR41" s="251">
        <v>0</v>
      </c>
      <c r="BS41" s="251">
        <v>0</v>
      </c>
      <c r="BT41" s="497">
        <f>'SCEP Rate Case Total'!BT42*'SCEP Rate Case Slippage'!$F$2</f>
        <v>0</v>
      </c>
      <c r="BU41" s="356" t="str">
        <f t="shared" si="19"/>
        <v>Print</v>
      </c>
    </row>
    <row r="42" spans="1:77" s="500" customFormat="1" ht="12.75" customHeight="1">
      <c r="B42" s="501"/>
      <c r="C42" s="493" t="s">
        <v>146</v>
      </c>
      <c r="D42" s="502" t="s">
        <v>406</v>
      </c>
      <c r="E42" s="602"/>
      <c r="F42" s="504">
        <f>'SCEP Rate Case Total'!F43</f>
        <v>45901</v>
      </c>
      <c r="G42" s="603"/>
      <c r="H42" s="505"/>
      <c r="I42" s="505"/>
      <c r="J42" s="488">
        <f>'SCEP Rate Case Total'!J43*'SCEP Rate Case Slippage'!$F$2</f>
        <v>11772.98588457143</v>
      </c>
      <c r="K42" s="488">
        <f>'SCEP Rate Case Total'!K43*'SCEP Rate Case Slippage'!$F$2</f>
        <v>11455.258577142858</v>
      </c>
      <c r="L42" s="488">
        <f>'SCEP Rate Case Total'!L43*'SCEP Rate Case Slippage'!$F$2</f>
        <v>6085.2264971428576</v>
      </c>
      <c r="M42" s="488">
        <f>'SCEP Rate Case Total'!M43*'SCEP Rate Case Slippage'!$F$2</f>
        <v>4694.8623542857149</v>
      </c>
      <c r="N42" s="488">
        <f>'SCEP Rate Case Total'!N43*'SCEP Rate Case Slippage'!$F$2</f>
        <v>4614.5938542857148</v>
      </c>
      <c r="O42" s="488">
        <f>'SCEP Rate Case Total'!O43*'SCEP Rate Case Slippage'!$F$2</f>
        <v>927.5</v>
      </c>
      <c r="P42" s="488">
        <f>'SCEP Rate Case Total'!P43*'SCEP Rate Case Slippage'!$F$2</f>
        <v>927.5</v>
      </c>
      <c r="Q42" s="488">
        <f>'SCEP Rate Case Total'!Q43*'SCEP Rate Case Slippage'!$F$2</f>
        <v>927.5</v>
      </c>
      <c r="R42" s="488">
        <f>'SCEP Rate Case Total'!R43*'SCEP Rate Case Slippage'!$F$2</f>
        <v>927.5</v>
      </c>
      <c r="S42" s="488">
        <f>'SCEP Rate Case Total'!S43*'SCEP Rate Case Slippage'!$F$2</f>
        <v>927.5</v>
      </c>
      <c r="T42" s="497">
        <f t="shared" si="16"/>
        <v>43260.427167428585</v>
      </c>
      <c r="U42" s="251">
        <f>'SCEP Rate Case Total'!U43*'SCEP Rate Case Slippage'!$F$2</f>
        <v>0</v>
      </c>
      <c r="V42" s="251">
        <f>'SCEP Rate Case Total'!V43*'SCEP Rate Case Slippage'!$F$2</f>
        <v>0</v>
      </c>
      <c r="W42" s="251">
        <f>'SCEP Rate Case Total'!W43*'SCEP Rate Case Slippage'!$F$2</f>
        <v>0</v>
      </c>
      <c r="X42" s="251">
        <f>'SCEP Rate Case Total'!X43*'SCEP Rate Case Slippage'!$F$2</f>
        <v>0</v>
      </c>
      <c r="Y42" s="251">
        <f>'SCEP Rate Case Total'!Y43*'SCEP Rate Case Slippage'!$F$2</f>
        <v>0</v>
      </c>
      <c r="Z42" s="251">
        <f>'SCEP Rate Case Total'!Z43*'SCEP Rate Case Slippage'!$F$2</f>
        <v>0</v>
      </c>
      <c r="AA42" s="251">
        <f>'SCEP Rate Case Total'!AA43*'SCEP Rate Case Slippage'!$F$2</f>
        <v>0</v>
      </c>
      <c r="AB42" s="251">
        <f>'SCEP Rate Case Total'!AB43*'SCEP Rate Case Slippage'!$F$2</f>
        <v>0</v>
      </c>
      <c r="AC42" s="251">
        <f>'SCEP Rate Case Total'!AC43*'SCEP Rate Case Slippage'!$F$2</f>
        <v>0</v>
      </c>
      <c r="AD42" s="251">
        <f>'SCEP Rate Case Total'!AD43*'SCEP Rate Case Slippage'!$F$2</f>
        <v>0</v>
      </c>
      <c r="AE42" s="251">
        <f>'SCEP Rate Case Total'!AE43*'SCEP Rate Case Slippage'!$F$2</f>
        <v>0</v>
      </c>
      <c r="AF42" s="251">
        <f>'SCEP Rate Case Total'!AF43*'SCEP Rate Case Slippage'!$F$2</f>
        <v>0</v>
      </c>
      <c r="AG42" s="497">
        <f t="shared" si="17"/>
        <v>0</v>
      </c>
      <c r="AH42" s="251">
        <f>'SCEP Rate Case Total'!AH43*'SCEP Rate Case Slippage'!$F$2</f>
        <v>0</v>
      </c>
      <c r="AI42" s="251">
        <f>'SCEP Rate Case Total'!AI43*'SCEP Rate Case Slippage'!$F$2</f>
        <v>0</v>
      </c>
      <c r="AJ42" s="251">
        <f>'SCEP Rate Case Total'!AJ43*'SCEP Rate Case Slippage'!$F$2</f>
        <v>0</v>
      </c>
      <c r="AK42" s="251">
        <f>'SCEP Rate Case Total'!AK43*'SCEP Rate Case Slippage'!$F$2</f>
        <v>0</v>
      </c>
      <c r="AL42" s="251">
        <f>'SCEP Rate Case Total'!AL43*'SCEP Rate Case Slippage'!$F$2</f>
        <v>0</v>
      </c>
      <c r="AM42" s="251">
        <f>'SCEP Rate Case Total'!AM43*'SCEP Rate Case Slippage'!$F$2</f>
        <v>0</v>
      </c>
      <c r="AN42" s="251">
        <f>'SCEP Rate Case Total'!AN43*'SCEP Rate Case Slippage'!$F$2</f>
        <v>0</v>
      </c>
      <c r="AO42" s="251">
        <f>'SCEP Rate Case Total'!AO43*'SCEP Rate Case Slippage'!$F$2</f>
        <v>0</v>
      </c>
      <c r="AP42" s="251">
        <f>'SCEP Rate Case Total'!AP43*'SCEP Rate Case Slippage'!$F$2</f>
        <v>0</v>
      </c>
      <c r="AQ42" s="251">
        <f>'SCEP Rate Case Total'!AQ43*'SCEP Rate Case Slippage'!$F$2</f>
        <v>0</v>
      </c>
      <c r="AR42" s="251">
        <f>'SCEP Rate Case Total'!AR43*'SCEP Rate Case Slippage'!$F$2</f>
        <v>0</v>
      </c>
      <c r="AS42" s="251">
        <f>'SCEP Rate Case Total'!AS43*'SCEP Rate Case Slippage'!$F$2</f>
        <v>0</v>
      </c>
      <c r="AT42" s="497">
        <f t="shared" si="18"/>
        <v>0</v>
      </c>
      <c r="AU42" s="251">
        <f>'SCEP Rate Case Total'!AU43*'SCEP Rate Case Slippage'!$F$2</f>
        <v>0</v>
      </c>
      <c r="AV42" s="251">
        <v>0</v>
      </c>
      <c r="AW42" s="251">
        <v>0</v>
      </c>
      <c r="AX42" s="251">
        <v>0</v>
      </c>
      <c r="AY42" s="251">
        <v>0</v>
      </c>
      <c r="AZ42" s="251">
        <v>0</v>
      </c>
      <c r="BA42" s="251">
        <v>0</v>
      </c>
      <c r="BB42" s="251">
        <v>0</v>
      </c>
      <c r="BC42" s="251">
        <v>0</v>
      </c>
      <c r="BD42" s="251">
        <v>0</v>
      </c>
      <c r="BE42" s="251">
        <v>0</v>
      </c>
      <c r="BF42" s="251">
        <v>0</v>
      </c>
      <c r="BG42" s="497">
        <f>'SCEP Rate Case Total'!BG43*'SCEP Rate Case Slippage'!$F$2</f>
        <v>0</v>
      </c>
      <c r="BH42" s="251">
        <v>0</v>
      </c>
      <c r="BI42" s="251">
        <v>0</v>
      </c>
      <c r="BJ42" s="251">
        <v>0</v>
      </c>
      <c r="BK42" s="251">
        <v>0</v>
      </c>
      <c r="BL42" s="251">
        <v>0</v>
      </c>
      <c r="BM42" s="251">
        <v>0</v>
      </c>
      <c r="BN42" s="251">
        <v>0</v>
      </c>
      <c r="BO42" s="251">
        <v>0</v>
      </c>
      <c r="BP42" s="251">
        <v>0</v>
      </c>
      <c r="BQ42" s="251">
        <v>0</v>
      </c>
      <c r="BR42" s="251">
        <v>0</v>
      </c>
      <c r="BS42" s="251">
        <v>0</v>
      </c>
      <c r="BT42" s="497">
        <f>'SCEP Rate Case Total'!BT43*'SCEP Rate Case Slippage'!$F$2</f>
        <v>0</v>
      </c>
      <c r="BU42" s="356" t="str">
        <f t="shared" si="19"/>
        <v>Print</v>
      </c>
    </row>
    <row r="43" spans="1:77" s="500" customFormat="1" ht="12.75" customHeight="1">
      <c r="B43" s="501"/>
      <c r="C43" s="493" t="s">
        <v>146</v>
      </c>
      <c r="D43" s="502" t="s">
        <v>406</v>
      </c>
      <c r="E43" s="602"/>
      <c r="F43" s="504">
        <f>'SCEP Rate Case Total'!F44</f>
        <v>45930</v>
      </c>
      <c r="G43" s="603"/>
      <c r="H43" s="505"/>
      <c r="I43" s="505"/>
      <c r="J43" s="488">
        <f>'SCEP Rate Case Total'!J44*'SCEP Rate Case Slippage'!$F$2</f>
        <v>6212.0346529999997</v>
      </c>
      <c r="K43" s="488">
        <f>'SCEP Rate Case Total'!K44*'SCEP Rate Case Slippage'!$F$2</f>
        <v>6658.2650260000009</v>
      </c>
      <c r="L43" s="488">
        <f>'SCEP Rate Case Total'!L44*'SCEP Rate Case Slippage'!$F$2</f>
        <v>6744.5492379999996</v>
      </c>
      <c r="M43" s="488">
        <f>'SCEP Rate Case Total'!M44*'SCEP Rate Case Slippage'!$F$2</f>
        <v>6758.92994</v>
      </c>
      <c r="N43" s="488">
        <f>'SCEP Rate Case Total'!N44*'SCEP Rate Case Slippage'!$F$2</f>
        <v>3996.0621999999998</v>
      </c>
      <c r="O43" s="488">
        <f>'SCEP Rate Case Total'!O44*'SCEP Rate Case Slippage'!$F$2</f>
        <v>3912.7006200000001</v>
      </c>
      <c r="P43" s="488">
        <f>'SCEP Rate Case Total'!P44*'SCEP Rate Case Slippage'!$F$2</f>
        <v>3921.0078400000002</v>
      </c>
      <c r="Q43" s="488">
        <f>'SCEP Rate Case Total'!Q44*'SCEP Rate Case Slippage'!$F$2</f>
        <v>0</v>
      </c>
      <c r="R43" s="488">
        <f>'SCEP Rate Case Total'!R44*'SCEP Rate Case Slippage'!$F$2</f>
        <v>0</v>
      </c>
      <c r="S43" s="488">
        <f>'SCEP Rate Case Total'!S44*'SCEP Rate Case Slippage'!$F$2</f>
        <v>0</v>
      </c>
      <c r="T43" s="497">
        <f t="shared" si="16"/>
        <v>38203.549516999999</v>
      </c>
      <c r="U43" s="251">
        <f>'SCEP Rate Case Total'!U44*'SCEP Rate Case Slippage'!$F$2</f>
        <v>0</v>
      </c>
      <c r="V43" s="251">
        <f>'SCEP Rate Case Total'!V44*'SCEP Rate Case Slippage'!$F$2</f>
        <v>0</v>
      </c>
      <c r="W43" s="251">
        <f>'SCEP Rate Case Total'!W44*'SCEP Rate Case Slippage'!$F$2</f>
        <v>0</v>
      </c>
      <c r="X43" s="251">
        <f>'SCEP Rate Case Total'!X44*'SCEP Rate Case Slippage'!$F$2</f>
        <v>0</v>
      </c>
      <c r="Y43" s="251">
        <f>'SCEP Rate Case Total'!Y44*'SCEP Rate Case Slippage'!$F$2</f>
        <v>0</v>
      </c>
      <c r="Z43" s="251">
        <f>'SCEP Rate Case Total'!Z44*'SCEP Rate Case Slippage'!$F$2</f>
        <v>0</v>
      </c>
      <c r="AA43" s="251">
        <f>'SCEP Rate Case Total'!AA44*'SCEP Rate Case Slippage'!$F$2</f>
        <v>0</v>
      </c>
      <c r="AB43" s="251">
        <f>'SCEP Rate Case Total'!AB44*'SCEP Rate Case Slippage'!$F$2</f>
        <v>0</v>
      </c>
      <c r="AC43" s="251">
        <f>'SCEP Rate Case Total'!AC44*'SCEP Rate Case Slippage'!$F$2</f>
        <v>0</v>
      </c>
      <c r="AD43" s="251">
        <f>'SCEP Rate Case Total'!AD44*'SCEP Rate Case Slippage'!$F$2</f>
        <v>0</v>
      </c>
      <c r="AE43" s="251">
        <f>'SCEP Rate Case Total'!AE44*'SCEP Rate Case Slippage'!$F$2</f>
        <v>0</v>
      </c>
      <c r="AF43" s="251">
        <f>'SCEP Rate Case Total'!AF44*'SCEP Rate Case Slippage'!$F$2</f>
        <v>0</v>
      </c>
      <c r="AG43" s="497">
        <f t="shared" si="17"/>
        <v>0</v>
      </c>
      <c r="AH43" s="251">
        <f>'SCEP Rate Case Total'!AH44*'SCEP Rate Case Slippage'!$F$2</f>
        <v>0</v>
      </c>
      <c r="AI43" s="251">
        <f>'SCEP Rate Case Total'!AI44*'SCEP Rate Case Slippage'!$F$2</f>
        <v>0</v>
      </c>
      <c r="AJ43" s="251">
        <f>'SCEP Rate Case Total'!AJ44*'SCEP Rate Case Slippage'!$F$2</f>
        <v>0</v>
      </c>
      <c r="AK43" s="251">
        <f>'SCEP Rate Case Total'!AK44*'SCEP Rate Case Slippage'!$F$2</f>
        <v>0</v>
      </c>
      <c r="AL43" s="251">
        <f>'SCEP Rate Case Total'!AL44*'SCEP Rate Case Slippage'!$F$2</f>
        <v>0</v>
      </c>
      <c r="AM43" s="251">
        <f>'SCEP Rate Case Total'!AM44*'SCEP Rate Case Slippage'!$F$2</f>
        <v>0</v>
      </c>
      <c r="AN43" s="251">
        <f>'SCEP Rate Case Total'!AN44*'SCEP Rate Case Slippage'!$F$2</f>
        <v>0</v>
      </c>
      <c r="AO43" s="251">
        <f>'SCEP Rate Case Total'!AO44*'SCEP Rate Case Slippage'!$F$2</f>
        <v>0</v>
      </c>
      <c r="AP43" s="251">
        <f>'SCEP Rate Case Total'!AP44*'SCEP Rate Case Slippage'!$F$2</f>
        <v>0</v>
      </c>
      <c r="AQ43" s="251">
        <f>'SCEP Rate Case Total'!AQ44*'SCEP Rate Case Slippage'!$F$2</f>
        <v>0</v>
      </c>
      <c r="AR43" s="251">
        <f>'SCEP Rate Case Total'!AR44*'SCEP Rate Case Slippage'!$F$2</f>
        <v>0</v>
      </c>
      <c r="AS43" s="251">
        <f>'SCEP Rate Case Total'!AS44*'SCEP Rate Case Slippage'!$F$2</f>
        <v>0</v>
      </c>
      <c r="AT43" s="497">
        <f t="shared" si="18"/>
        <v>0</v>
      </c>
      <c r="AU43" s="251">
        <f>'SCEP Rate Case Total'!AU44*'SCEP Rate Case Slippage'!$F$2</f>
        <v>0</v>
      </c>
      <c r="AV43" s="251">
        <v>0</v>
      </c>
      <c r="AW43" s="251">
        <v>0</v>
      </c>
      <c r="AX43" s="251">
        <v>0</v>
      </c>
      <c r="AY43" s="251">
        <v>0</v>
      </c>
      <c r="AZ43" s="251">
        <v>0</v>
      </c>
      <c r="BA43" s="251">
        <v>0</v>
      </c>
      <c r="BB43" s="251">
        <v>0</v>
      </c>
      <c r="BC43" s="251">
        <v>0</v>
      </c>
      <c r="BD43" s="251">
        <v>0</v>
      </c>
      <c r="BE43" s="251">
        <v>0</v>
      </c>
      <c r="BF43" s="251">
        <v>0</v>
      </c>
      <c r="BG43" s="497">
        <f>'SCEP Rate Case Total'!BG44*'SCEP Rate Case Slippage'!$F$2</f>
        <v>0</v>
      </c>
      <c r="BH43" s="251">
        <v>0</v>
      </c>
      <c r="BI43" s="251">
        <v>0</v>
      </c>
      <c r="BJ43" s="251">
        <v>0</v>
      </c>
      <c r="BK43" s="251">
        <v>0</v>
      </c>
      <c r="BL43" s="251">
        <v>0</v>
      </c>
      <c r="BM43" s="251">
        <v>0</v>
      </c>
      <c r="BN43" s="251">
        <v>0</v>
      </c>
      <c r="BO43" s="251">
        <v>0</v>
      </c>
      <c r="BP43" s="251">
        <v>0</v>
      </c>
      <c r="BQ43" s="251">
        <v>0</v>
      </c>
      <c r="BR43" s="251">
        <v>0</v>
      </c>
      <c r="BS43" s="251">
        <v>0</v>
      </c>
      <c r="BT43" s="497">
        <f>'SCEP Rate Case Total'!BT44*'SCEP Rate Case Slippage'!$F$2</f>
        <v>0</v>
      </c>
      <c r="BU43" s="356" t="str">
        <f t="shared" si="19"/>
        <v>Print</v>
      </c>
    </row>
    <row r="44" spans="1:77" s="500" customFormat="1" ht="12.75" customHeight="1">
      <c r="B44" s="501"/>
      <c r="C44" s="493" t="s">
        <v>146</v>
      </c>
      <c r="D44" s="502" t="s">
        <v>406</v>
      </c>
      <c r="E44" s="602"/>
      <c r="F44" s="504">
        <f>'SCEP Rate Case Total'!F45</f>
        <v>45931</v>
      </c>
      <c r="G44" s="603"/>
      <c r="H44" s="505"/>
      <c r="I44" s="505"/>
      <c r="J44" s="488">
        <f>'SCEP Rate Case Total'!J45*'SCEP Rate Case Slippage'!$F$2</f>
        <v>2609.0029100000002</v>
      </c>
      <c r="K44" s="488">
        <f>'SCEP Rate Case Total'!K45*'SCEP Rate Case Slippage'!$F$2</f>
        <v>551.20000000000005</v>
      </c>
      <c r="L44" s="488">
        <f>'SCEP Rate Case Total'!L45*'SCEP Rate Case Slippage'!$F$2</f>
        <v>0</v>
      </c>
      <c r="M44" s="488">
        <f>'SCEP Rate Case Total'!M45*'SCEP Rate Case Slippage'!$F$2</f>
        <v>0</v>
      </c>
      <c r="N44" s="488">
        <f>'SCEP Rate Case Total'!N45*'SCEP Rate Case Slippage'!$F$2</f>
        <v>0</v>
      </c>
      <c r="O44" s="488">
        <f>'SCEP Rate Case Total'!O45*'SCEP Rate Case Slippage'!$F$2</f>
        <v>0</v>
      </c>
      <c r="P44" s="488">
        <f>'SCEP Rate Case Total'!P45*'SCEP Rate Case Slippage'!$F$2</f>
        <v>0</v>
      </c>
      <c r="Q44" s="488">
        <f>'SCEP Rate Case Total'!Q45*'SCEP Rate Case Slippage'!$F$2</f>
        <v>0</v>
      </c>
      <c r="R44" s="488">
        <f>'SCEP Rate Case Total'!R45*'SCEP Rate Case Slippage'!$F$2</f>
        <v>0</v>
      </c>
      <c r="S44" s="488">
        <f>'SCEP Rate Case Total'!S45*'SCEP Rate Case Slippage'!$F$2</f>
        <v>0</v>
      </c>
      <c r="T44" s="497">
        <f t="shared" si="16"/>
        <v>3160.20291</v>
      </c>
      <c r="U44" s="251">
        <f>'SCEP Rate Case Total'!U45*'SCEP Rate Case Slippage'!$F$2</f>
        <v>0</v>
      </c>
      <c r="V44" s="251">
        <f>'SCEP Rate Case Total'!V45*'SCEP Rate Case Slippage'!$F$2</f>
        <v>0</v>
      </c>
      <c r="W44" s="251">
        <f>'SCEP Rate Case Total'!W45*'SCEP Rate Case Slippage'!$F$2</f>
        <v>0</v>
      </c>
      <c r="X44" s="251">
        <f>'SCEP Rate Case Total'!X45*'SCEP Rate Case Slippage'!$F$2</f>
        <v>0</v>
      </c>
      <c r="Y44" s="251">
        <f>'SCEP Rate Case Total'!Y45*'SCEP Rate Case Slippage'!$F$2</f>
        <v>0</v>
      </c>
      <c r="Z44" s="251">
        <f>'SCEP Rate Case Total'!Z45*'SCEP Rate Case Slippage'!$F$2</f>
        <v>0</v>
      </c>
      <c r="AA44" s="251">
        <f>'SCEP Rate Case Total'!AA45*'SCEP Rate Case Slippage'!$F$2</f>
        <v>0</v>
      </c>
      <c r="AB44" s="251">
        <f>'SCEP Rate Case Total'!AB45*'SCEP Rate Case Slippage'!$F$2</f>
        <v>0</v>
      </c>
      <c r="AC44" s="251">
        <f>'SCEP Rate Case Total'!AC45*'SCEP Rate Case Slippage'!$F$2</f>
        <v>0</v>
      </c>
      <c r="AD44" s="251">
        <f>'SCEP Rate Case Total'!AD45*'SCEP Rate Case Slippage'!$F$2</f>
        <v>0</v>
      </c>
      <c r="AE44" s="251">
        <f>'SCEP Rate Case Total'!AE45*'SCEP Rate Case Slippage'!$F$2</f>
        <v>0</v>
      </c>
      <c r="AF44" s="251">
        <f>'SCEP Rate Case Total'!AF45*'SCEP Rate Case Slippage'!$F$2</f>
        <v>0</v>
      </c>
      <c r="AG44" s="497">
        <f t="shared" si="17"/>
        <v>0</v>
      </c>
      <c r="AH44" s="251">
        <f>'SCEP Rate Case Total'!AH45*'SCEP Rate Case Slippage'!$F$2</f>
        <v>0</v>
      </c>
      <c r="AI44" s="251">
        <f>'SCEP Rate Case Total'!AI45*'SCEP Rate Case Slippage'!$F$2</f>
        <v>0</v>
      </c>
      <c r="AJ44" s="251">
        <f>'SCEP Rate Case Total'!AJ45*'SCEP Rate Case Slippage'!$F$2</f>
        <v>0</v>
      </c>
      <c r="AK44" s="251">
        <f>'SCEP Rate Case Total'!AK45*'SCEP Rate Case Slippage'!$F$2</f>
        <v>0</v>
      </c>
      <c r="AL44" s="251">
        <f>'SCEP Rate Case Total'!AL45*'SCEP Rate Case Slippage'!$F$2</f>
        <v>0</v>
      </c>
      <c r="AM44" s="251">
        <f>'SCEP Rate Case Total'!AM45*'SCEP Rate Case Slippage'!$F$2</f>
        <v>0</v>
      </c>
      <c r="AN44" s="251">
        <f>'SCEP Rate Case Total'!AN45*'SCEP Rate Case Slippage'!$F$2</f>
        <v>0</v>
      </c>
      <c r="AO44" s="251">
        <f>'SCEP Rate Case Total'!AO45*'SCEP Rate Case Slippage'!$F$2</f>
        <v>0</v>
      </c>
      <c r="AP44" s="251">
        <f>'SCEP Rate Case Total'!AP45*'SCEP Rate Case Slippage'!$F$2</f>
        <v>0</v>
      </c>
      <c r="AQ44" s="251">
        <f>'SCEP Rate Case Total'!AQ45*'SCEP Rate Case Slippage'!$F$2</f>
        <v>0</v>
      </c>
      <c r="AR44" s="251">
        <f>'SCEP Rate Case Total'!AR45*'SCEP Rate Case Slippage'!$F$2</f>
        <v>0</v>
      </c>
      <c r="AS44" s="251">
        <f>'SCEP Rate Case Total'!AS45*'SCEP Rate Case Slippage'!$F$2</f>
        <v>0</v>
      </c>
      <c r="AT44" s="497">
        <f t="shared" si="18"/>
        <v>0</v>
      </c>
      <c r="AU44" s="251">
        <f>'SCEP Rate Case Total'!AU45*'SCEP Rate Case Slippage'!$F$2</f>
        <v>0</v>
      </c>
      <c r="AV44" s="251">
        <v>0</v>
      </c>
      <c r="AW44" s="251">
        <v>0</v>
      </c>
      <c r="AX44" s="251">
        <v>0</v>
      </c>
      <c r="AY44" s="251">
        <v>0</v>
      </c>
      <c r="AZ44" s="251">
        <v>0</v>
      </c>
      <c r="BA44" s="251">
        <v>0</v>
      </c>
      <c r="BB44" s="251">
        <v>0</v>
      </c>
      <c r="BC44" s="251">
        <v>0</v>
      </c>
      <c r="BD44" s="251">
        <v>0</v>
      </c>
      <c r="BE44" s="251">
        <v>0</v>
      </c>
      <c r="BF44" s="251">
        <v>0</v>
      </c>
      <c r="BG44" s="497">
        <f>'SCEP Rate Case Total'!BG45*'SCEP Rate Case Slippage'!$F$2</f>
        <v>0</v>
      </c>
      <c r="BH44" s="251">
        <v>0</v>
      </c>
      <c r="BI44" s="251">
        <v>0</v>
      </c>
      <c r="BJ44" s="251">
        <v>0</v>
      </c>
      <c r="BK44" s="251">
        <v>0</v>
      </c>
      <c r="BL44" s="251">
        <v>0</v>
      </c>
      <c r="BM44" s="251">
        <v>0</v>
      </c>
      <c r="BN44" s="251">
        <v>0</v>
      </c>
      <c r="BO44" s="251">
        <v>0</v>
      </c>
      <c r="BP44" s="251">
        <v>0</v>
      </c>
      <c r="BQ44" s="251">
        <v>0</v>
      </c>
      <c r="BR44" s="251">
        <v>0</v>
      </c>
      <c r="BS44" s="251">
        <v>0</v>
      </c>
      <c r="BT44" s="497">
        <f>'SCEP Rate Case Total'!BT45*'SCEP Rate Case Slippage'!$F$2</f>
        <v>0</v>
      </c>
      <c r="BU44" s="356" t="str">
        <f t="shared" si="19"/>
        <v>Print</v>
      </c>
    </row>
    <row r="45" spans="1:77" s="500" customFormat="1" ht="12.75" customHeight="1">
      <c r="B45" s="501"/>
      <c r="C45" s="493" t="s">
        <v>146</v>
      </c>
      <c r="D45" s="502" t="s">
        <v>406</v>
      </c>
      <c r="E45" s="602"/>
      <c r="F45" s="504">
        <f>'SCEP Rate Case Total'!F46</f>
        <v>46022</v>
      </c>
      <c r="G45" s="603"/>
      <c r="H45" s="505"/>
      <c r="I45" s="505"/>
      <c r="J45" s="488">
        <f>'SCEP Rate Case Total'!J46*'SCEP Rate Case Slippage'!$F$2</f>
        <v>1576.839117090909</v>
      </c>
      <c r="K45" s="488">
        <f>'SCEP Rate Case Total'!K46*'SCEP Rate Case Slippage'!$F$2</f>
        <v>1576.839117090909</v>
      </c>
      <c r="L45" s="488">
        <f>'SCEP Rate Case Total'!L46*'SCEP Rate Case Slippage'!$F$2</f>
        <v>1576.839117090909</v>
      </c>
      <c r="M45" s="488">
        <f>'SCEP Rate Case Total'!M46*'SCEP Rate Case Slippage'!$F$2</f>
        <v>1576.839117090909</v>
      </c>
      <c r="N45" s="488">
        <f>'SCEP Rate Case Total'!N46*'SCEP Rate Case Slippage'!$F$2</f>
        <v>1576.839117090909</v>
      </c>
      <c r="O45" s="488">
        <f>'SCEP Rate Case Total'!O46*'SCEP Rate Case Slippage'!$F$2</f>
        <v>1576.839117090909</v>
      </c>
      <c r="P45" s="488">
        <f>'SCEP Rate Case Total'!P46*'SCEP Rate Case Slippage'!$F$2</f>
        <v>1576.839117090909</v>
      </c>
      <c r="Q45" s="488">
        <f>'SCEP Rate Case Total'!Q46*'SCEP Rate Case Slippage'!$F$2</f>
        <v>1576.839117090909</v>
      </c>
      <c r="R45" s="488">
        <f>'SCEP Rate Case Total'!R46*'SCEP Rate Case Slippage'!$F$2</f>
        <v>1576.839117090909</v>
      </c>
      <c r="S45" s="488">
        <f>'SCEP Rate Case Total'!S46*'SCEP Rate Case Slippage'!$F$2</f>
        <v>1576.839117090909</v>
      </c>
      <c r="T45" s="497">
        <f t="shared" si="16"/>
        <v>15768.39117090909</v>
      </c>
      <c r="U45" s="251">
        <f>'SCEP Rate Case Total'!U46*'SCEP Rate Case Slippage'!$F$2</f>
        <v>0</v>
      </c>
      <c r="V45" s="251">
        <f>'SCEP Rate Case Total'!V46*'SCEP Rate Case Slippage'!$F$2</f>
        <v>0</v>
      </c>
      <c r="W45" s="251">
        <f>'SCEP Rate Case Total'!W46*'SCEP Rate Case Slippage'!$F$2</f>
        <v>0</v>
      </c>
      <c r="X45" s="251">
        <f>'SCEP Rate Case Total'!X46*'SCEP Rate Case Slippage'!$F$2</f>
        <v>0</v>
      </c>
      <c r="Y45" s="251">
        <f>'SCEP Rate Case Total'!Y46*'SCEP Rate Case Slippage'!$F$2</f>
        <v>0</v>
      </c>
      <c r="Z45" s="251">
        <f>'SCEP Rate Case Total'!Z46*'SCEP Rate Case Slippage'!$F$2</f>
        <v>0</v>
      </c>
      <c r="AA45" s="251">
        <f>'SCEP Rate Case Total'!AA46*'SCEP Rate Case Slippage'!$F$2</f>
        <v>0</v>
      </c>
      <c r="AB45" s="251">
        <f>'SCEP Rate Case Total'!AB46*'SCEP Rate Case Slippage'!$F$2</f>
        <v>0</v>
      </c>
      <c r="AC45" s="251">
        <f>'SCEP Rate Case Total'!AC46*'SCEP Rate Case Slippage'!$F$2</f>
        <v>0</v>
      </c>
      <c r="AD45" s="251">
        <f>'SCEP Rate Case Total'!AD46*'SCEP Rate Case Slippage'!$F$2</f>
        <v>0</v>
      </c>
      <c r="AE45" s="251">
        <f>'SCEP Rate Case Total'!AE46*'SCEP Rate Case Slippage'!$F$2</f>
        <v>0</v>
      </c>
      <c r="AF45" s="251">
        <f>'SCEP Rate Case Total'!AF46*'SCEP Rate Case Slippage'!$F$2</f>
        <v>0</v>
      </c>
      <c r="AG45" s="497">
        <f t="shared" si="17"/>
        <v>0</v>
      </c>
      <c r="AH45" s="251">
        <f>'SCEP Rate Case Total'!AH46*'SCEP Rate Case Slippage'!$F$2</f>
        <v>0</v>
      </c>
      <c r="AI45" s="251">
        <f>'SCEP Rate Case Total'!AI46*'SCEP Rate Case Slippage'!$F$2</f>
        <v>0</v>
      </c>
      <c r="AJ45" s="251">
        <f>'SCEP Rate Case Total'!AJ46*'SCEP Rate Case Slippage'!$F$2</f>
        <v>0</v>
      </c>
      <c r="AK45" s="251">
        <f>'SCEP Rate Case Total'!AK46*'SCEP Rate Case Slippage'!$F$2</f>
        <v>0</v>
      </c>
      <c r="AL45" s="251">
        <f>'SCEP Rate Case Total'!AL46*'SCEP Rate Case Slippage'!$F$2</f>
        <v>0</v>
      </c>
      <c r="AM45" s="251">
        <f>'SCEP Rate Case Total'!AM46*'SCEP Rate Case Slippage'!$F$2</f>
        <v>0</v>
      </c>
      <c r="AN45" s="251">
        <f>'SCEP Rate Case Total'!AN46*'SCEP Rate Case Slippage'!$F$2</f>
        <v>0</v>
      </c>
      <c r="AO45" s="251">
        <f>'SCEP Rate Case Total'!AO46*'SCEP Rate Case Slippage'!$F$2</f>
        <v>0</v>
      </c>
      <c r="AP45" s="251">
        <f>'SCEP Rate Case Total'!AP46*'SCEP Rate Case Slippage'!$F$2</f>
        <v>0</v>
      </c>
      <c r="AQ45" s="251">
        <f>'SCEP Rate Case Total'!AQ46*'SCEP Rate Case Slippage'!$F$2</f>
        <v>0</v>
      </c>
      <c r="AR45" s="251">
        <f>'SCEP Rate Case Total'!AR46*'SCEP Rate Case Slippage'!$F$2</f>
        <v>0</v>
      </c>
      <c r="AS45" s="251">
        <f>'SCEP Rate Case Total'!AS46*'SCEP Rate Case Slippage'!$F$2</f>
        <v>0</v>
      </c>
      <c r="AT45" s="497">
        <f t="shared" si="18"/>
        <v>0</v>
      </c>
      <c r="AU45" s="251">
        <f>'SCEP Rate Case Total'!AU46*'SCEP Rate Case Slippage'!$F$2</f>
        <v>0</v>
      </c>
      <c r="AV45" s="251">
        <v>0</v>
      </c>
      <c r="AW45" s="251">
        <v>0</v>
      </c>
      <c r="AX45" s="251">
        <v>0</v>
      </c>
      <c r="AY45" s="251">
        <v>0</v>
      </c>
      <c r="AZ45" s="251">
        <v>0</v>
      </c>
      <c r="BA45" s="251">
        <v>0</v>
      </c>
      <c r="BB45" s="251">
        <v>0</v>
      </c>
      <c r="BC45" s="251">
        <v>0</v>
      </c>
      <c r="BD45" s="251">
        <v>0</v>
      </c>
      <c r="BE45" s="251">
        <v>0</v>
      </c>
      <c r="BF45" s="251">
        <v>0</v>
      </c>
      <c r="BG45" s="497">
        <f>'SCEP Rate Case Total'!BG46*'SCEP Rate Case Slippage'!$F$2</f>
        <v>0</v>
      </c>
      <c r="BH45" s="251">
        <v>0</v>
      </c>
      <c r="BI45" s="251">
        <v>0</v>
      </c>
      <c r="BJ45" s="251">
        <v>0</v>
      </c>
      <c r="BK45" s="251">
        <v>0</v>
      </c>
      <c r="BL45" s="251">
        <v>0</v>
      </c>
      <c r="BM45" s="251">
        <v>0</v>
      </c>
      <c r="BN45" s="251">
        <v>0</v>
      </c>
      <c r="BO45" s="251">
        <v>0</v>
      </c>
      <c r="BP45" s="251">
        <v>0</v>
      </c>
      <c r="BQ45" s="251">
        <v>0</v>
      </c>
      <c r="BR45" s="251">
        <v>0</v>
      </c>
      <c r="BS45" s="251">
        <v>0</v>
      </c>
      <c r="BT45" s="497">
        <f>'SCEP Rate Case Total'!BT46*'SCEP Rate Case Slippage'!$F$2</f>
        <v>0</v>
      </c>
      <c r="BU45" s="356" t="str">
        <f t="shared" si="19"/>
        <v>Print</v>
      </c>
    </row>
    <row r="46" spans="1:77" s="500" customFormat="1" ht="12.75" customHeight="1">
      <c r="B46" s="501"/>
      <c r="C46" s="493" t="s">
        <v>146</v>
      </c>
      <c r="D46" s="502" t="s">
        <v>406</v>
      </c>
      <c r="E46" s="602"/>
      <c r="F46" s="504">
        <f>'SCEP Rate Case Total'!F47</f>
        <v>46023</v>
      </c>
      <c r="G46" s="603"/>
      <c r="H46" s="505"/>
      <c r="I46" s="505"/>
      <c r="J46" s="488">
        <f>'SCEP Rate Case Total'!J47*'SCEP Rate Case Slippage'!$F$2</f>
        <v>9237.4717675714292</v>
      </c>
      <c r="K46" s="488">
        <f>'SCEP Rate Case Total'!K47*'SCEP Rate Case Slippage'!$F$2</f>
        <v>9240.3886876857141</v>
      </c>
      <c r="L46" s="488">
        <f>'SCEP Rate Case Total'!L47*'SCEP Rate Case Slippage'!$F$2</f>
        <v>12143.2489597</v>
      </c>
      <c r="M46" s="488">
        <f>'SCEP Rate Case Total'!M47*'SCEP Rate Case Slippage'!$F$2</f>
        <v>4979.925125714286</v>
      </c>
      <c r="N46" s="488">
        <f>'SCEP Rate Case Total'!N47*'SCEP Rate Case Slippage'!$F$2</f>
        <v>4686.1266217142856</v>
      </c>
      <c r="O46" s="488">
        <f>'SCEP Rate Case Total'!O47*'SCEP Rate Case Slippage'!$F$2</f>
        <v>4689.894976228572</v>
      </c>
      <c r="P46" s="488">
        <f>'SCEP Rate Case Total'!P47*'SCEP Rate Case Slippage'!$F$2</f>
        <v>4689.894976228572</v>
      </c>
      <c r="Q46" s="488">
        <f>'SCEP Rate Case Total'!Q47*'SCEP Rate Case Slippage'!$F$2</f>
        <v>3932.6</v>
      </c>
      <c r="R46" s="488">
        <f>'SCEP Rate Case Total'!R47*'SCEP Rate Case Slippage'!$F$2</f>
        <v>2915</v>
      </c>
      <c r="S46" s="488">
        <f>'SCEP Rate Case Total'!S47*'SCEP Rate Case Slippage'!$F$2</f>
        <v>2915</v>
      </c>
      <c r="T46" s="497">
        <f t="shared" si="16"/>
        <v>59429.551114842856</v>
      </c>
      <c r="U46" s="251">
        <f>'SCEP Rate Case Total'!U47*'SCEP Rate Case Slippage'!$F$2</f>
        <v>0</v>
      </c>
      <c r="V46" s="251">
        <f>'SCEP Rate Case Total'!V47*'SCEP Rate Case Slippage'!$F$2</f>
        <v>0</v>
      </c>
      <c r="W46" s="251">
        <f>'SCEP Rate Case Total'!W47*'SCEP Rate Case Slippage'!$F$2</f>
        <v>0</v>
      </c>
      <c r="X46" s="251">
        <f>'SCEP Rate Case Total'!X47*'SCEP Rate Case Slippage'!$F$2</f>
        <v>0</v>
      </c>
      <c r="Y46" s="251">
        <f>'SCEP Rate Case Total'!Y47*'SCEP Rate Case Slippage'!$F$2</f>
        <v>0</v>
      </c>
      <c r="Z46" s="251">
        <f>'SCEP Rate Case Total'!Z47*'SCEP Rate Case Slippage'!$F$2</f>
        <v>0</v>
      </c>
      <c r="AA46" s="251">
        <f>'SCEP Rate Case Total'!AA47*'SCEP Rate Case Slippage'!$F$2</f>
        <v>0</v>
      </c>
      <c r="AB46" s="251">
        <f>'SCEP Rate Case Total'!AB47*'SCEP Rate Case Slippage'!$F$2</f>
        <v>0</v>
      </c>
      <c r="AC46" s="251">
        <f>'SCEP Rate Case Total'!AC47*'SCEP Rate Case Slippage'!$F$2</f>
        <v>0</v>
      </c>
      <c r="AD46" s="251">
        <f>'SCEP Rate Case Total'!AD47*'SCEP Rate Case Slippage'!$F$2</f>
        <v>0</v>
      </c>
      <c r="AE46" s="251">
        <f>'SCEP Rate Case Total'!AE47*'SCEP Rate Case Slippage'!$F$2</f>
        <v>0</v>
      </c>
      <c r="AF46" s="251">
        <f>'SCEP Rate Case Total'!AF47*'SCEP Rate Case Slippage'!$F$2</f>
        <v>0</v>
      </c>
      <c r="AG46" s="497">
        <f t="shared" ref="AG46" si="20">SUM(U46:AF46)</f>
        <v>0</v>
      </c>
      <c r="AH46" s="251">
        <f>'SCEP Rate Case Total'!AH47*'SCEP Rate Case Slippage'!$F$2</f>
        <v>0</v>
      </c>
      <c r="AI46" s="251">
        <f>'SCEP Rate Case Total'!AI47*'SCEP Rate Case Slippage'!$F$2</f>
        <v>0</v>
      </c>
      <c r="AJ46" s="251">
        <f>'SCEP Rate Case Total'!AJ47*'SCEP Rate Case Slippage'!$F$2</f>
        <v>0</v>
      </c>
      <c r="AK46" s="251">
        <f>'SCEP Rate Case Total'!AK47*'SCEP Rate Case Slippage'!$F$2</f>
        <v>0</v>
      </c>
      <c r="AL46" s="251">
        <f>'SCEP Rate Case Total'!AL47*'SCEP Rate Case Slippage'!$F$2</f>
        <v>0</v>
      </c>
      <c r="AM46" s="251">
        <f>'SCEP Rate Case Total'!AM47*'SCEP Rate Case Slippage'!$F$2</f>
        <v>0</v>
      </c>
      <c r="AN46" s="251">
        <f>'SCEP Rate Case Total'!AN47*'SCEP Rate Case Slippage'!$F$2</f>
        <v>0</v>
      </c>
      <c r="AO46" s="251">
        <f>'SCEP Rate Case Total'!AO47*'SCEP Rate Case Slippage'!$F$2</f>
        <v>0</v>
      </c>
      <c r="AP46" s="251">
        <f>'SCEP Rate Case Total'!AP47*'SCEP Rate Case Slippage'!$F$2</f>
        <v>0</v>
      </c>
      <c r="AQ46" s="251">
        <f>'SCEP Rate Case Total'!AQ47*'SCEP Rate Case Slippage'!$F$2</f>
        <v>0</v>
      </c>
      <c r="AR46" s="251">
        <f>'SCEP Rate Case Total'!AR47*'SCEP Rate Case Slippage'!$F$2</f>
        <v>0</v>
      </c>
      <c r="AS46" s="251">
        <f>'SCEP Rate Case Total'!AS47*'SCEP Rate Case Slippage'!$F$2</f>
        <v>0</v>
      </c>
      <c r="AT46" s="497">
        <f t="shared" ref="AT46" si="21">SUM(AH46:AS46)</f>
        <v>0</v>
      </c>
      <c r="AU46" s="251">
        <f>'SCEP Rate Case Total'!AU47*'SCEP Rate Case Slippage'!$F$2</f>
        <v>0</v>
      </c>
      <c r="AV46" s="251">
        <v>0</v>
      </c>
      <c r="AW46" s="251">
        <v>0</v>
      </c>
      <c r="AX46" s="251">
        <v>0</v>
      </c>
      <c r="AY46" s="251">
        <v>0</v>
      </c>
      <c r="AZ46" s="251">
        <v>0</v>
      </c>
      <c r="BA46" s="251">
        <v>0</v>
      </c>
      <c r="BB46" s="251">
        <v>0</v>
      </c>
      <c r="BC46" s="251">
        <v>0</v>
      </c>
      <c r="BD46" s="251">
        <v>0</v>
      </c>
      <c r="BE46" s="251">
        <v>0</v>
      </c>
      <c r="BF46" s="251">
        <v>0</v>
      </c>
      <c r="BG46" s="497">
        <f>'SCEP Rate Case Total'!BG47*'SCEP Rate Case Slippage'!$F$2</f>
        <v>0</v>
      </c>
      <c r="BH46" s="251">
        <v>0</v>
      </c>
      <c r="BI46" s="251">
        <v>0</v>
      </c>
      <c r="BJ46" s="251">
        <v>0</v>
      </c>
      <c r="BK46" s="251">
        <v>0</v>
      </c>
      <c r="BL46" s="251">
        <v>0</v>
      </c>
      <c r="BM46" s="251">
        <v>0</v>
      </c>
      <c r="BN46" s="251">
        <v>0</v>
      </c>
      <c r="BO46" s="251">
        <v>0</v>
      </c>
      <c r="BP46" s="251">
        <v>0</v>
      </c>
      <c r="BQ46" s="251">
        <v>0</v>
      </c>
      <c r="BR46" s="251">
        <v>0</v>
      </c>
      <c r="BS46" s="251">
        <v>0</v>
      </c>
      <c r="BT46" s="497">
        <f>'SCEP Rate Case Total'!BT47*'SCEP Rate Case Slippage'!$F$2</f>
        <v>0</v>
      </c>
      <c r="BU46" s="356" t="str">
        <f t="shared" ref="BU46" si="22">IF(C46="Future Use","No Print","Print")</f>
        <v>Print</v>
      </c>
    </row>
    <row r="47" spans="1:77" s="500" customFormat="1" ht="12.75" customHeight="1">
      <c r="B47" s="501"/>
      <c r="C47" s="493" t="s">
        <v>146</v>
      </c>
      <c r="D47" s="502" t="s">
        <v>406</v>
      </c>
      <c r="E47" s="602"/>
      <c r="F47" s="504">
        <f>'SCEP Rate Case Total'!F48</f>
        <v>46096</v>
      </c>
      <c r="G47" s="603"/>
      <c r="H47" s="505"/>
      <c r="I47" s="505"/>
      <c r="J47" s="488">
        <f>'SCEP Rate Case Total'!J48*'SCEP Rate Case Slippage'!$F$2</f>
        <v>0</v>
      </c>
      <c r="K47" s="488">
        <f>'SCEP Rate Case Total'!K48*'SCEP Rate Case Slippage'!$F$2</f>
        <v>0</v>
      </c>
      <c r="L47" s="488">
        <f>'SCEP Rate Case Total'!L48*'SCEP Rate Case Slippage'!$F$2</f>
        <v>0</v>
      </c>
      <c r="M47" s="488">
        <f>'SCEP Rate Case Total'!M48*'SCEP Rate Case Slippage'!$F$2</f>
        <v>0</v>
      </c>
      <c r="N47" s="488">
        <f>'SCEP Rate Case Total'!N48*'SCEP Rate Case Slippage'!$F$2</f>
        <v>0</v>
      </c>
      <c r="O47" s="488">
        <f>'SCEP Rate Case Total'!O48*'SCEP Rate Case Slippage'!$F$2</f>
        <v>0</v>
      </c>
      <c r="P47" s="488">
        <f>'SCEP Rate Case Total'!P48*'SCEP Rate Case Slippage'!$F$2</f>
        <v>0</v>
      </c>
      <c r="Q47" s="488">
        <f>'SCEP Rate Case Total'!Q48*'SCEP Rate Case Slippage'!$F$2</f>
        <v>0</v>
      </c>
      <c r="R47" s="488">
        <f>'SCEP Rate Case Total'!R48*'SCEP Rate Case Slippage'!$F$2</f>
        <v>0</v>
      </c>
      <c r="S47" s="488">
        <f>'SCEP Rate Case Total'!S48*'SCEP Rate Case Slippage'!$F$2</f>
        <v>0</v>
      </c>
      <c r="T47" s="497">
        <f t="shared" si="16"/>
        <v>0</v>
      </c>
      <c r="U47" s="251">
        <f>'SCEP Rate Case Total'!U48*'SCEP Rate Case Slippage'!$F$2</f>
        <v>0</v>
      </c>
      <c r="V47" s="251">
        <f>'SCEP Rate Case Total'!V48*'SCEP Rate Case Slippage'!$F$2</f>
        <v>0</v>
      </c>
      <c r="W47" s="251">
        <f>'SCEP Rate Case Total'!W48*'SCEP Rate Case Slippage'!$F$2</f>
        <v>0</v>
      </c>
      <c r="X47" s="251">
        <f>'SCEP Rate Case Total'!X48*'SCEP Rate Case Slippage'!$F$2</f>
        <v>0</v>
      </c>
      <c r="Y47" s="251">
        <f>'SCEP Rate Case Total'!Y48*'SCEP Rate Case Slippage'!$F$2</f>
        <v>0</v>
      </c>
      <c r="Z47" s="251">
        <f>'SCEP Rate Case Total'!Z48*'SCEP Rate Case Slippage'!$F$2</f>
        <v>0</v>
      </c>
      <c r="AA47" s="251">
        <f>'SCEP Rate Case Total'!AA48*'SCEP Rate Case Slippage'!$F$2</f>
        <v>0</v>
      </c>
      <c r="AB47" s="251">
        <f>'SCEP Rate Case Total'!AB48*'SCEP Rate Case Slippage'!$F$2</f>
        <v>0</v>
      </c>
      <c r="AC47" s="251">
        <f>'SCEP Rate Case Total'!AC48*'SCEP Rate Case Slippage'!$F$2</f>
        <v>0</v>
      </c>
      <c r="AD47" s="251">
        <f>'SCEP Rate Case Total'!AD48*'SCEP Rate Case Slippage'!$F$2</f>
        <v>0</v>
      </c>
      <c r="AE47" s="251">
        <f>'SCEP Rate Case Total'!AE48*'SCEP Rate Case Slippage'!$F$2</f>
        <v>0</v>
      </c>
      <c r="AF47" s="251">
        <f>'SCEP Rate Case Total'!AF48*'SCEP Rate Case Slippage'!$F$2</f>
        <v>0</v>
      </c>
      <c r="AG47" s="497">
        <f t="shared" ref="AG47" si="23">SUM(U47:AF47)</f>
        <v>0</v>
      </c>
      <c r="AH47" s="251">
        <f>'SCEP Rate Case Total'!AH48*'SCEP Rate Case Slippage'!$F$2</f>
        <v>0</v>
      </c>
      <c r="AI47" s="251">
        <f>'SCEP Rate Case Total'!AI48*'SCEP Rate Case Slippage'!$F$2</f>
        <v>0</v>
      </c>
      <c r="AJ47" s="251">
        <f>'SCEP Rate Case Total'!AJ48*'SCEP Rate Case Slippage'!$F$2</f>
        <v>0</v>
      </c>
      <c r="AK47" s="251">
        <f>'SCEP Rate Case Total'!AK48*'SCEP Rate Case Slippage'!$F$2</f>
        <v>0</v>
      </c>
      <c r="AL47" s="251">
        <f>'SCEP Rate Case Total'!AL48*'SCEP Rate Case Slippage'!$F$2</f>
        <v>0</v>
      </c>
      <c r="AM47" s="251">
        <f>'SCEP Rate Case Total'!AM48*'SCEP Rate Case Slippage'!$F$2</f>
        <v>0</v>
      </c>
      <c r="AN47" s="251">
        <f>'SCEP Rate Case Total'!AN48*'SCEP Rate Case Slippage'!$F$2</f>
        <v>0</v>
      </c>
      <c r="AO47" s="251">
        <f>'SCEP Rate Case Total'!AO48*'SCEP Rate Case Slippage'!$F$2</f>
        <v>0</v>
      </c>
      <c r="AP47" s="251">
        <f>'SCEP Rate Case Total'!AP48*'SCEP Rate Case Slippage'!$F$2</f>
        <v>0</v>
      </c>
      <c r="AQ47" s="251">
        <f>'SCEP Rate Case Total'!AQ48*'SCEP Rate Case Slippage'!$F$2</f>
        <v>0</v>
      </c>
      <c r="AR47" s="251">
        <f>'SCEP Rate Case Total'!AR48*'SCEP Rate Case Slippage'!$F$2</f>
        <v>0</v>
      </c>
      <c r="AS47" s="251">
        <f>'SCEP Rate Case Total'!AS48*'SCEP Rate Case Slippage'!$F$2</f>
        <v>0</v>
      </c>
      <c r="AT47" s="497">
        <f t="shared" ref="AT47" si="24">SUM(AH47:AS47)</f>
        <v>0</v>
      </c>
      <c r="AU47" s="251">
        <f>'SCEP Rate Case Total'!AU48*'SCEP Rate Case Slippage'!$F$2</f>
        <v>0</v>
      </c>
      <c r="AV47" s="251">
        <v>0</v>
      </c>
      <c r="AW47" s="251">
        <v>0</v>
      </c>
      <c r="AX47" s="251">
        <v>0</v>
      </c>
      <c r="AY47" s="251">
        <v>0</v>
      </c>
      <c r="AZ47" s="251">
        <v>0</v>
      </c>
      <c r="BA47" s="251">
        <v>0</v>
      </c>
      <c r="BB47" s="251">
        <v>0</v>
      </c>
      <c r="BC47" s="251">
        <v>0</v>
      </c>
      <c r="BD47" s="251">
        <v>0</v>
      </c>
      <c r="BE47" s="251">
        <v>0</v>
      </c>
      <c r="BF47" s="251">
        <v>0</v>
      </c>
      <c r="BG47" s="497">
        <f>'SCEP Rate Case Total'!BG48*'SCEP Rate Case Slippage'!$F$2</f>
        <v>0</v>
      </c>
      <c r="BH47" s="251">
        <v>0</v>
      </c>
      <c r="BI47" s="251">
        <v>0</v>
      </c>
      <c r="BJ47" s="251">
        <v>0</v>
      </c>
      <c r="BK47" s="251">
        <v>0</v>
      </c>
      <c r="BL47" s="251">
        <v>0</v>
      </c>
      <c r="BM47" s="251">
        <v>0</v>
      </c>
      <c r="BN47" s="251">
        <v>0</v>
      </c>
      <c r="BO47" s="251">
        <v>0</v>
      </c>
      <c r="BP47" s="251">
        <v>0</v>
      </c>
      <c r="BQ47" s="251">
        <v>0</v>
      </c>
      <c r="BR47" s="251">
        <v>0</v>
      </c>
      <c r="BS47" s="251">
        <v>0</v>
      </c>
      <c r="BT47" s="497">
        <f>'SCEP Rate Case Total'!BT48*'SCEP Rate Case Slippage'!$F$2</f>
        <v>0</v>
      </c>
      <c r="BU47" s="356" t="str">
        <f t="shared" ref="BU47" si="25">IF(C47="Future Use","No Print","Print")</f>
        <v>Print</v>
      </c>
    </row>
    <row r="48" spans="1:77" s="500" customFormat="1" ht="12.75" customHeight="1">
      <c r="B48" s="501"/>
      <c r="C48" s="493" t="s">
        <v>146</v>
      </c>
      <c r="D48" s="502" t="s">
        <v>406</v>
      </c>
      <c r="E48" s="602"/>
      <c r="F48" s="504">
        <f>'SCEP Rate Case Total'!F49</f>
        <v>46112</v>
      </c>
      <c r="G48" s="603"/>
      <c r="H48" s="505"/>
      <c r="I48" s="505"/>
      <c r="J48" s="488">
        <f>'SCEP Rate Case Total'!J49*'SCEP Rate Case Slippage'!$F$2</f>
        <v>54606.989777471812</v>
      </c>
      <c r="K48" s="488">
        <f>'SCEP Rate Case Total'!K49*'SCEP Rate Case Slippage'!$F$2</f>
        <v>54451.034189161815</v>
      </c>
      <c r="L48" s="488">
        <f>'SCEP Rate Case Total'!L49*'SCEP Rate Case Slippage'!$F$2</f>
        <v>103706.96078331182</v>
      </c>
      <c r="M48" s="488">
        <f>'SCEP Rate Case Total'!M49*'SCEP Rate Case Slippage'!$F$2</f>
        <v>101922.90674962581</v>
      </c>
      <c r="N48" s="488">
        <f>'SCEP Rate Case Total'!N49*'SCEP Rate Case Slippage'!$F$2</f>
        <v>109280.53237833583</v>
      </c>
      <c r="O48" s="488">
        <f>'SCEP Rate Case Total'!O49*'SCEP Rate Case Slippage'!$F$2</f>
        <v>108651.96932243582</v>
      </c>
      <c r="P48" s="488">
        <f>'SCEP Rate Case Total'!P49*'SCEP Rate Case Slippage'!$F$2</f>
        <v>108322.67969889082</v>
      </c>
      <c r="Q48" s="488">
        <f>'SCEP Rate Case Total'!Q49*'SCEP Rate Case Slippage'!$F$2</f>
        <v>106646.37134289982</v>
      </c>
      <c r="R48" s="488">
        <f>'SCEP Rate Case Total'!R49*'SCEP Rate Case Slippage'!$F$2</f>
        <v>101896.69613428981</v>
      </c>
      <c r="S48" s="488">
        <f>'SCEP Rate Case Total'!S49*'SCEP Rate Case Slippage'!$F$2</f>
        <v>85270.250525635813</v>
      </c>
      <c r="T48" s="497">
        <f t="shared" si="16"/>
        <v>934756.39090205915</v>
      </c>
      <c r="U48" s="251">
        <f>'SCEP Rate Case Total'!U49*'SCEP Rate Case Slippage'!$F$2</f>
        <v>0</v>
      </c>
      <c r="V48" s="251">
        <f>'SCEP Rate Case Total'!V49*'SCEP Rate Case Slippage'!$F$2</f>
        <v>0</v>
      </c>
      <c r="W48" s="251">
        <f>'SCEP Rate Case Total'!W49*'SCEP Rate Case Slippage'!$F$2</f>
        <v>0</v>
      </c>
      <c r="X48" s="251">
        <f>'SCEP Rate Case Total'!X49*'SCEP Rate Case Slippage'!$F$2</f>
        <v>0</v>
      </c>
      <c r="Y48" s="251">
        <f>'SCEP Rate Case Total'!Y49*'SCEP Rate Case Slippage'!$F$2</f>
        <v>0</v>
      </c>
      <c r="Z48" s="251">
        <f>'SCEP Rate Case Total'!Z49*'SCEP Rate Case Slippage'!$F$2</f>
        <v>0</v>
      </c>
      <c r="AA48" s="251">
        <f>'SCEP Rate Case Total'!AA49*'SCEP Rate Case Slippage'!$F$2</f>
        <v>0</v>
      </c>
      <c r="AB48" s="251">
        <f>'SCEP Rate Case Total'!AB49*'SCEP Rate Case Slippage'!$F$2</f>
        <v>0</v>
      </c>
      <c r="AC48" s="251">
        <f>'SCEP Rate Case Total'!AC49*'SCEP Rate Case Slippage'!$F$2</f>
        <v>0</v>
      </c>
      <c r="AD48" s="251">
        <f>'SCEP Rate Case Total'!AD49*'SCEP Rate Case Slippage'!$F$2</f>
        <v>0</v>
      </c>
      <c r="AE48" s="251">
        <f>'SCEP Rate Case Total'!AE49*'SCEP Rate Case Slippage'!$F$2</f>
        <v>0</v>
      </c>
      <c r="AF48" s="251">
        <f>'SCEP Rate Case Total'!AF49*'SCEP Rate Case Slippage'!$F$2</f>
        <v>0</v>
      </c>
      <c r="AG48" s="497">
        <f t="shared" ref="AG48:AG57" si="26">SUM(U48:AF48)</f>
        <v>0</v>
      </c>
      <c r="AH48" s="251">
        <f>'SCEP Rate Case Total'!AH49*'SCEP Rate Case Slippage'!$F$2</f>
        <v>0</v>
      </c>
      <c r="AI48" s="251">
        <f>'SCEP Rate Case Total'!AI49*'SCEP Rate Case Slippage'!$F$2</f>
        <v>0</v>
      </c>
      <c r="AJ48" s="251">
        <f>'SCEP Rate Case Total'!AJ49*'SCEP Rate Case Slippage'!$F$2</f>
        <v>0</v>
      </c>
      <c r="AK48" s="251">
        <f>'SCEP Rate Case Total'!AK49*'SCEP Rate Case Slippage'!$F$2</f>
        <v>0</v>
      </c>
      <c r="AL48" s="251">
        <f>'SCEP Rate Case Total'!AL49*'SCEP Rate Case Slippage'!$F$2</f>
        <v>0</v>
      </c>
      <c r="AM48" s="251">
        <f>'SCEP Rate Case Total'!AM49*'SCEP Rate Case Slippage'!$F$2</f>
        <v>0</v>
      </c>
      <c r="AN48" s="251">
        <f>'SCEP Rate Case Total'!AN49*'SCEP Rate Case Slippage'!$F$2</f>
        <v>0</v>
      </c>
      <c r="AO48" s="251">
        <f>'SCEP Rate Case Total'!AO49*'SCEP Rate Case Slippage'!$F$2</f>
        <v>0</v>
      </c>
      <c r="AP48" s="251">
        <f>'SCEP Rate Case Total'!AP49*'SCEP Rate Case Slippage'!$F$2</f>
        <v>0</v>
      </c>
      <c r="AQ48" s="251">
        <f>'SCEP Rate Case Total'!AQ49*'SCEP Rate Case Slippage'!$F$2</f>
        <v>0</v>
      </c>
      <c r="AR48" s="251">
        <f>'SCEP Rate Case Total'!AR49*'SCEP Rate Case Slippage'!$F$2</f>
        <v>0</v>
      </c>
      <c r="AS48" s="251">
        <f>'SCEP Rate Case Total'!AS49*'SCEP Rate Case Slippage'!$F$2</f>
        <v>0</v>
      </c>
      <c r="AT48" s="497">
        <f t="shared" ref="AT48:AT51" si="27">SUM(AH48:AS48)</f>
        <v>0</v>
      </c>
      <c r="AU48" s="251">
        <f>'SCEP Rate Case Total'!AU49*'SCEP Rate Case Slippage'!$F$2</f>
        <v>0</v>
      </c>
      <c r="AV48" s="251">
        <v>0</v>
      </c>
      <c r="AW48" s="251">
        <v>0</v>
      </c>
      <c r="AX48" s="251">
        <v>0</v>
      </c>
      <c r="AY48" s="251">
        <v>0</v>
      </c>
      <c r="AZ48" s="251">
        <v>0</v>
      </c>
      <c r="BA48" s="251">
        <v>0</v>
      </c>
      <c r="BB48" s="251">
        <v>0</v>
      </c>
      <c r="BC48" s="251">
        <v>0</v>
      </c>
      <c r="BD48" s="251">
        <v>0</v>
      </c>
      <c r="BE48" s="251">
        <v>0</v>
      </c>
      <c r="BF48" s="251">
        <v>0</v>
      </c>
      <c r="BG48" s="497">
        <f>'SCEP Rate Case Total'!BG49*'SCEP Rate Case Slippage'!$F$2</f>
        <v>0</v>
      </c>
      <c r="BH48" s="251">
        <v>0</v>
      </c>
      <c r="BI48" s="251">
        <v>0</v>
      </c>
      <c r="BJ48" s="251">
        <v>0</v>
      </c>
      <c r="BK48" s="251">
        <v>0</v>
      </c>
      <c r="BL48" s="251">
        <v>0</v>
      </c>
      <c r="BM48" s="251">
        <v>0</v>
      </c>
      <c r="BN48" s="251">
        <v>0</v>
      </c>
      <c r="BO48" s="251">
        <v>0</v>
      </c>
      <c r="BP48" s="251">
        <v>0</v>
      </c>
      <c r="BQ48" s="251">
        <v>0</v>
      </c>
      <c r="BR48" s="251">
        <v>0</v>
      </c>
      <c r="BS48" s="251">
        <v>0</v>
      </c>
      <c r="BT48" s="497">
        <f>'SCEP Rate Case Total'!BT49*'SCEP Rate Case Slippage'!$F$2</f>
        <v>0</v>
      </c>
      <c r="BU48" s="356" t="str">
        <f t="shared" ref="BU48:BU57" si="28">IF(C48="Future Use","No Print","Print")</f>
        <v>Print</v>
      </c>
    </row>
    <row r="49" spans="1:77" s="500" customFormat="1" ht="12.75" customHeight="1">
      <c r="B49" s="501"/>
      <c r="C49" s="493" t="s">
        <v>146</v>
      </c>
      <c r="D49" s="502" t="s">
        <v>406</v>
      </c>
      <c r="E49" s="602"/>
      <c r="F49" s="504">
        <f>'SCEP Rate Case Total'!F50</f>
        <v>46174</v>
      </c>
      <c r="G49" s="603"/>
      <c r="H49" s="505"/>
      <c r="I49" s="505"/>
      <c r="J49" s="488">
        <f>'SCEP Rate Case Total'!J50*'SCEP Rate Case Slippage'!$F$2</f>
        <v>0</v>
      </c>
      <c r="K49" s="488">
        <f>'SCEP Rate Case Total'!K50*'SCEP Rate Case Slippage'!$F$2</f>
        <v>0</v>
      </c>
      <c r="L49" s="488">
        <f>'SCEP Rate Case Total'!L50*'SCEP Rate Case Slippage'!$F$2</f>
        <v>0</v>
      </c>
      <c r="M49" s="488">
        <f>'SCEP Rate Case Total'!M50*'SCEP Rate Case Slippage'!$F$2</f>
        <v>0</v>
      </c>
      <c r="N49" s="488">
        <f>'SCEP Rate Case Total'!N50*'SCEP Rate Case Slippage'!$F$2</f>
        <v>0</v>
      </c>
      <c r="O49" s="488">
        <f>'SCEP Rate Case Total'!O50*'SCEP Rate Case Slippage'!$F$2</f>
        <v>0</v>
      </c>
      <c r="P49" s="488">
        <f>'SCEP Rate Case Total'!P50*'SCEP Rate Case Slippage'!$F$2</f>
        <v>0</v>
      </c>
      <c r="Q49" s="488">
        <f>'SCEP Rate Case Total'!Q50*'SCEP Rate Case Slippage'!$F$2</f>
        <v>0</v>
      </c>
      <c r="R49" s="488">
        <f>'SCEP Rate Case Total'!R50*'SCEP Rate Case Slippage'!$F$2</f>
        <v>0</v>
      </c>
      <c r="S49" s="488">
        <f>'SCEP Rate Case Total'!S50*'SCEP Rate Case Slippage'!$F$2</f>
        <v>0</v>
      </c>
      <c r="T49" s="497">
        <f t="shared" si="16"/>
        <v>0</v>
      </c>
      <c r="U49" s="251">
        <f>'SCEP Rate Case Total'!U50*'SCEP Rate Case Slippage'!$F$2</f>
        <v>31093.333333333336</v>
      </c>
      <c r="V49" s="251">
        <f>'SCEP Rate Case Total'!V50*'SCEP Rate Case Slippage'!$F$2</f>
        <v>31093.333333333336</v>
      </c>
      <c r="W49" s="251">
        <f>'SCEP Rate Case Total'!W50*'SCEP Rate Case Slippage'!$F$2</f>
        <v>31093.333333333336</v>
      </c>
      <c r="X49" s="251">
        <f>'SCEP Rate Case Total'!X50*'SCEP Rate Case Slippage'!$F$2</f>
        <v>31093.333333333336</v>
      </c>
      <c r="Y49" s="251">
        <f>'SCEP Rate Case Total'!Y50*'SCEP Rate Case Slippage'!$F$2</f>
        <v>31093.333333333336</v>
      </c>
      <c r="Z49" s="251">
        <f>'SCEP Rate Case Total'!Z50*'SCEP Rate Case Slippage'!$F$2</f>
        <v>31093.333333333336</v>
      </c>
      <c r="AA49" s="251">
        <f>'SCEP Rate Case Total'!AA50*'SCEP Rate Case Slippage'!$F$2</f>
        <v>0</v>
      </c>
      <c r="AB49" s="251">
        <f>'SCEP Rate Case Total'!AB50*'SCEP Rate Case Slippage'!$F$2</f>
        <v>0</v>
      </c>
      <c r="AC49" s="251">
        <f>'SCEP Rate Case Total'!AC50*'SCEP Rate Case Slippage'!$F$2</f>
        <v>0</v>
      </c>
      <c r="AD49" s="251">
        <f>'SCEP Rate Case Total'!AD50*'SCEP Rate Case Slippage'!$F$2</f>
        <v>0</v>
      </c>
      <c r="AE49" s="251">
        <f>'SCEP Rate Case Total'!AE50*'SCEP Rate Case Slippage'!$F$2</f>
        <v>0</v>
      </c>
      <c r="AF49" s="251">
        <f>'SCEP Rate Case Total'!AF50*'SCEP Rate Case Slippage'!$F$2</f>
        <v>0</v>
      </c>
      <c r="AG49" s="497">
        <f t="shared" si="26"/>
        <v>186560.00000000003</v>
      </c>
      <c r="AH49" s="251">
        <f>'SCEP Rate Case Total'!AH50*'SCEP Rate Case Slippage'!$F$2</f>
        <v>0</v>
      </c>
      <c r="AI49" s="251">
        <f>'SCEP Rate Case Total'!AI50*'SCEP Rate Case Slippage'!$F$2</f>
        <v>0</v>
      </c>
      <c r="AJ49" s="251">
        <f>'SCEP Rate Case Total'!AJ50*'SCEP Rate Case Slippage'!$F$2</f>
        <v>0</v>
      </c>
      <c r="AK49" s="251">
        <f>'SCEP Rate Case Total'!AK50*'SCEP Rate Case Slippage'!$F$2</f>
        <v>0</v>
      </c>
      <c r="AL49" s="251">
        <f>'SCEP Rate Case Total'!AL50*'SCEP Rate Case Slippage'!$F$2</f>
        <v>0</v>
      </c>
      <c r="AM49" s="251">
        <f>'SCEP Rate Case Total'!AM50*'SCEP Rate Case Slippage'!$F$2</f>
        <v>0</v>
      </c>
      <c r="AN49" s="251">
        <f>'SCEP Rate Case Total'!AN50*'SCEP Rate Case Slippage'!$F$2</f>
        <v>0</v>
      </c>
      <c r="AO49" s="251">
        <f>'SCEP Rate Case Total'!AO50*'SCEP Rate Case Slippage'!$F$2</f>
        <v>0</v>
      </c>
      <c r="AP49" s="251">
        <f>'SCEP Rate Case Total'!AP50*'SCEP Rate Case Slippage'!$F$2</f>
        <v>0</v>
      </c>
      <c r="AQ49" s="251">
        <f>'SCEP Rate Case Total'!AQ50*'SCEP Rate Case Slippage'!$F$2</f>
        <v>0</v>
      </c>
      <c r="AR49" s="251">
        <f>'SCEP Rate Case Total'!AR50*'SCEP Rate Case Slippage'!$F$2</f>
        <v>0</v>
      </c>
      <c r="AS49" s="251">
        <f>'SCEP Rate Case Total'!AS50*'SCEP Rate Case Slippage'!$F$2</f>
        <v>0</v>
      </c>
      <c r="AT49" s="497">
        <f t="shared" si="27"/>
        <v>0</v>
      </c>
      <c r="AU49" s="251">
        <f>'SCEP Rate Case Total'!AU50*'SCEP Rate Case Slippage'!$F$2</f>
        <v>0</v>
      </c>
      <c r="AV49" s="251">
        <v>0</v>
      </c>
      <c r="AW49" s="251">
        <v>0</v>
      </c>
      <c r="AX49" s="251">
        <v>0</v>
      </c>
      <c r="AY49" s="251">
        <v>0</v>
      </c>
      <c r="AZ49" s="251">
        <v>0</v>
      </c>
      <c r="BA49" s="251">
        <v>0</v>
      </c>
      <c r="BB49" s="251">
        <v>0</v>
      </c>
      <c r="BC49" s="251">
        <v>0</v>
      </c>
      <c r="BD49" s="251">
        <v>0</v>
      </c>
      <c r="BE49" s="251">
        <v>0</v>
      </c>
      <c r="BF49" s="251">
        <v>0</v>
      </c>
      <c r="BG49" s="497">
        <f>'SCEP Rate Case Total'!BG50*'SCEP Rate Case Slippage'!$F$2</f>
        <v>0</v>
      </c>
      <c r="BH49" s="251">
        <v>0</v>
      </c>
      <c r="BI49" s="251">
        <v>0</v>
      </c>
      <c r="BJ49" s="251">
        <v>0</v>
      </c>
      <c r="BK49" s="251">
        <v>0</v>
      </c>
      <c r="BL49" s="251">
        <v>0</v>
      </c>
      <c r="BM49" s="251">
        <v>0</v>
      </c>
      <c r="BN49" s="251">
        <v>0</v>
      </c>
      <c r="BO49" s="251">
        <v>0</v>
      </c>
      <c r="BP49" s="251">
        <v>0</v>
      </c>
      <c r="BQ49" s="251">
        <v>0</v>
      </c>
      <c r="BR49" s="251">
        <v>0</v>
      </c>
      <c r="BS49" s="251">
        <v>0</v>
      </c>
      <c r="BT49" s="497">
        <f>'SCEP Rate Case Total'!BT50*'SCEP Rate Case Slippage'!$F$2</f>
        <v>0</v>
      </c>
      <c r="BU49" s="356" t="str">
        <f t="shared" si="28"/>
        <v>Print</v>
      </c>
    </row>
    <row r="50" spans="1:77" s="500" customFormat="1" ht="12.75" customHeight="1">
      <c r="B50" s="501"/>
      <c r="C50" s="493" t="s">
        <v>146</v>
      </c>
      <c r="D50" s="502" t="s">
        <v>406</v>
      </c>
      <c r="E50" s="602"/>
      <c r="F50" s="504">
        <f>'SCEP Rate Case Total'!F51</f>
        <v>46357</v>
      </c>
      <c r="G50" s="603"/>
      <c r="H50" s="505"/>
      <c r="I50" s="505"/>
      <c r="J50" s="488">
        <f>'SCEP Rate Case Total'!J51*'SCEP Rate Case Slippage'!$F$2</f>
        <v>208803.18686782219</v>
      </c>
      <c r="K50" s="488">
        <f>'SCEP Rate Case Total'!K51*'SCEP Rate Case Slippage'!$F$2</f>
        <v>399854.59395621781</v>
      </c>
      <c r="L50" s="488">
        <f>'SCEP Rate Case Total'!L51*'SCEP Rate Case Slippage'!$F$2</f>
        <v>395660.25897578284</v>
      </c>
      <c r="M50" s="488">
        <f>'SCEP Rate Case Total'!M51*'SCEP Rate Case Slippage'!$F$2</f>
        <v>395652.2873676676</v>
      </c>
      <c r="N50" s="488">
        <f>'SCEP Rate Case Total'!N51*'SCEP Rate Case Slippage'!$F$2</f>
        <v>308260.06317529234</v>
      </c>
      <c r="O50" s="488">
        <f>'SCEP Rate Case Total'!O51*'SCEP Rate Case Slippage'!$F$2</f>
        <v>274305.4544948205</v>
      </c>
      <c r="P50" s="488">
        <f>'SCEP Rate Case Total'!P51*'SCEP Rate Case Slippage'!$F$2</f>
        <v>239272.14049529147</v>
      </c>
      <c r="Q50" s="488">
        <f>'SCEP Rate Case Total'!Q51*'SCEP Rate Case Slippage'!$F$2</f>
        <v>231989.30311691639</v>
      </c>
      <c r="R50" s="488">
        <f>'SCEP Rate Case Total'!R51*'SCEP Rate Case Slippage'!$F$2</f>
        <v>224877.16126753949</v>
      </c>
      <c r="S50" s="488">
        <f>'SCEP Rate Case Total'!S51*'SCEP Rate Case Slippage'!$F$2</f>
        <v>221405.78372160933</v>
      </c>
      <c r="T50" s="497">
        <f t="shared" si="16"/>
        <v>2900080.2334389598</v>
      </c>
      <c r="U50" s="251">
        <f>'SCEP Rate Case Total'!U51*'SCEP Rate Case Slippage'!$F$2</f>
        <v>191661.03573277782</v>
      </c>
      <c r="V50" s="251">
        <f>'SCEP Rate Case Total'!V51*'SCEP Rate Case Slippage'!$F$2</f>
        <v>181998.68523277782</v>
      </c>
      <c r="W50" s="251">
        <f>'SCEP Rate Case Total'!W51*'SCEP Rate Case Slippage'!$F$2</f>
        <v>360204.82523277792</v>
      </c>
      <c r="X50" s="251">
        <f>'SCEP Rate Case Total'!X51*'SCEP Rate Case Slippage'!$F$2</f>
        <v>335294.8252327778</v>
      </c>
      <c r="Y50" s="251">
        <f>'SCEP Rate Case Total'!Y51*'SCEP Rate Case Slippage'!$F$2</f>
        <v>338939.10523277783</v>
      </c>
      <c r="Z50" s="251">
        <f>'SCEP Rate Case Total'!Z51*'SCEP Rate Case Slippage'!$F$2</f>
        <v>335294.8252327778</v>
      </c>
      <c r="AA50" s="251">
        <f>'SCEP Rate Case Total'!AA51*'SCEP Rate Case Slippage'!$F$2</f>
        <v>349482.47473277786</v>
      </c>
      <c r="AB50" s="251">
        <f>'SCEP Rate Case Total'!AB51*'SCEP Rate Case Slippage'!$F$2</f>
        <v>335294.8252327778</v>
      </c>
      <c r="AC50" s="251">
        <f>'SCEP Rate Case Total'!AC51*'SCEP Rate Case Slippage'!$F$2</f>
        <v>335294.8252327778</v>
      </c>
      <c r="AD50" s="251">
        <f>'SCEP Rate Case Total'!AD51*'SCEP Rate Case Slippage'!$F$2</f>
        <v>335294.8252327778</v>
      </c>
      <c r="AE50" s="251">
        <f>'SCEP Rate Case Total'!AE51*'SCEP Rate Case Slippage'!$F$2</f>
        <v>335294.8252327778</v>
      </c>
      <c r="AF50" s="251">
        <f>'SCEP Rate Case Total'!AF51*'SCEP Rate Case Slippage'!$F$2</f>
        <v>336553.04523277777</v>
      </c>
      <c r="AG50" s="497">
        <f t="shared" si="26"/>
        <v>3770608.1227933336</v>
      </c>
      <c r="AH50" s="251">
        <f>'SCEP Rate Case Total'!AH51*'SCEP Rate Case Slippage'!$F$2</f>
        <v>601974</v>
      </c>
      <c r="AI50" s="251">
        <f>'SCEP Rate Case Total'!AI51*'SCEP Rate Case Slippage'!$F$2</f>
        <v>0</v>
      </c>
      <c r="AJ50" s="251">
        <f>'SCEP Rate Case Total'!AJ51*'SCEP Rate Case Slippage'!$F$2</f>
        <v>0</v>
      </c>
      <c r="AK50" s="251">
        <f>'SCEP Rate Case Total'!AK51*'SCEP Rate Case Slippage'!$F$2</f>
        <v>0</v>
      </c>
      <c r="AL50" s="251">
        <f>'SCEP Rate Case Total'!AL51*'SCEP Rate Case Slippage'!$F$2</f>
        <v>0</v>
      </c>
      <c r="AM50" s="251">
        <f>'SCEP Rate Case Total'!AM51*'SCEP Rate Case Slippage'!$F$2</f>
        <v>0</v>
      </c>
      <c r="AN50" s="251">
        <f>'SCEP Rate Case Total'!AN51*'SCEP Rate Case Slippage'!$F$2</f>
        <v>0</v>
      </c>
      <c r="AO50" s="251">
        <f>'SCEP Rate Case Total'!AO51*'SCEP Rate Case Slippage'!$F$2</f>
        <v>0</v>
      </c>
      <c r="AP50" s="251">
        <f>'SCEP Rate Case Total'!AP51*'SCEP Rate Case Slippage'!$F$2</f>
        <v>0</v>
      </c>
      <c r="AQ50" s="251">
        <f>'SCEP Rate Case Total'!AQ51*'SCEP Rate Case Slippage'!$F$2</f>
        <v>0</v>
      </c>
      <c r="AR50" s="251">
        <f>'SCEP Rate Case Total'!AR51*'SCEP Rate Case Slippage'!$F$2</f>
        <v>0</v>
      </c>
      <c r="AS50" s="251">
        <f>'SCEP Rate Case Total'!AS51*'SCEP Rate Case Slippage'!$F$2</f>
        <v>0</v>
      </c>
      <c r="AT50" s="497">
        <f t="shared" si="27"/>
        <v>601974</v>
      </c>
      <c r="AU50" s="251">
        <f>'SCEP Rate Case Total'!AU51*'SCEP Rate Case Slippage'!$F$2</f>
        <v>430254.00000000006</v>
      </c>
      <c r="AV50" s="251">
        <v>0</v>
      </c>
      <c r="AW50" s="251">
        <v>0</v>
      </c>
      <c r="AX50" s="251">
        <v>0</v>
      </c>
      <c r="AY50" s="251">
        <v>0</v>
      </c>
      <c r="AZ50" s="251">
        <v>0</v>
      </c>
      <c r="BA50" s="251">
        <v>0</v>
      </c>
      <c r="BB50" s="251">
        <v>0</v>
      </c>
      <c r="BC50" s="251">
        <v>0</v>
      </c>
      <c r="BD50" s="251">
        <v>0</v>
      </c>
      <c r="BE50" s="251">
        <v>0</v>
      </c>
      <c r="BF50" s="251">
        <v>0</v>
      </c>
      <c r="BG50" s="497">
        <f>'SCEP Rate Case Total'!BG51*'SCEP Rate Case Slippage'!$F$2</f>
        <v>430254.00000000006</v>
      </c>
      <c r="BH50" s="251">
        <v>0</v>
      </c>
      <c r="BI50" s="251">
        <v>0</v>
      </c>
      <c r="BJ50" s="251">
        <v>0</v>
      </c>
      <c r="BK50" s="251">
        <v>0</v>
      </c>
      <c r="BL50" s="251">
        <v>0</v>
      </c>
      <c r="BM50" s="251">
        <v>0</v>
      </c>
      <c r="BN50" s="251">
        <v>0</v>
      </c>
      <c r="BO50" s="251">
        <v>0</v>
      </c>
      <c r="BP50" s="251">
        <v>0</v>
      </c>
      <c r="BQ50" s="251">
        <v>0</v>
      </c>
      <c r="BR50" s="251">
        <v>0</v>
      </c>
      <c r="BS50" s="251">
        <v>0</v>
      </c>
      <c r="BT50" s="497">
        <f>'SCEP Rate Case Total'!BT51*'SCEP Rate Case Slippage'!$F$2</f>
        <v>347256</v>
      </c>
      <c r="BU50" s="356" t="str">
        <f t="shared" si="28"/>
        <v>Print</v>
      </c>
    </row>
    <row r="51" spans="1:77" s="500" customFormat="1" ht="12.75" customHeight="1">
      <c r="B51" s="501"/>
      <c r="C51" s="493" t="s">
        <v>146</v>
      </c>
      <c r="D51" s="502" t="s">
        <v>406</v>
      </c>
      <c r="E51" s="602"/>
      <c r="F51" s="504">
        <f>'SCEP Rate Case Total'!F52</f>
        <v>46539</v>
      </c>
      <c r="G51" s="603"/>
      <c r="H51" s="505"/>
      <c r="I51" s="505"/>
      <c r="J51" s="488">
        <f>'SCEP Rate Case Total'!J52*'SCEP Rate Case Slippage'!$F$2</f>
        <v>0</v>
      </c>
      <c r="K51" s="488">
        <f>'SCEP Rate Case Total'!K52*'SCEP Rate Case Slippage'!$F$2</f>
        <v>0</v>
      </c>
      <c r="L51" s="488">
        <f>'SCEP Rate Case Total'!L52*'SCEP Rate Case Slippage'!$F$2</f>
        <v>0</v>
      </c>
      <c r="M51" s="488">
        <f>'SCEP Rate Case Total'!M52*'SCEP Rate Case Slippage'!$F$2</f>
        <v>0</v>
      </c>
      <c r="N51" s="488">
        <f>'SCEP Rate Case Total'!N52*'SCEP Rate Case Slippage'!$F$2</f>
        <v>0</v>
      </c>
      <c r="O51" s="488">
        <f>'SCEP Rate Case Total'!O52*'SCEP Rate Case Slippage'!$F$2</f>
        <v>0</v>
      </c>
      <c r="P51" s="488">
        <f>'SCEP Rate Case Total'!P52*'SCEP Rate Case Slippage'!$F$2</f>
        <v>0</v>
      </c>
      <c r="Q51" s="488">
        <f>'SCEP Rate Case Total'!Q52*'SCEP Rate Case Slippage'!$F$2</f>
        <v>0</v>
      </c>
      <c r="R51" s="488">
        <f>'SCEP Rate Case Total'!R52*'SCEP Rate Case Slippage'!$F$2</f>
        <v>0</v>
      </c>
      <c r="S51" s="488">
        <f>'SCEP Rate Case Total'!S52*'SCEP Rate Case Slippage'!$F$2</f>
        <v>0</v>
      </c>
      <c r="T51" s="497">
        <f t="shared" si="16"/>
        <v>0</v>
      </c>
      <c r="U51" s="251">
        <f>'SCEP Rate Case Total'!U52*'SCEP Rate Case Slippage'!$F$2</f>
        <v>14133.333333333334</v>
      </c>
      <c r="V51" s="251">
        <f>'SCEP Rate Case Total'!V52*'SCEP Rate Case Slippage'!$F$2</f>
        <v>14133.333333333334</v>
      </c>
      <c r="W51" s="251">
        <f>'SCEP Rate Case Total'!W52*'SCEP Rate Case Slippage'!$F$2</f>
        <v>14133.333333333334</v>
      </c>
      <c r="X51" s="251">
        <f>'SCEP Rate Case Total'!X52*'SCEP Rate Case Slippage'!$F$2</f>
        <v>14133.333333333334</v>
      </c>
      <c r="Y51" s="251">
        <f>'SCEP Rate Case Total'!Y52*'SCEP Rate Case Slippage'!$F$2</f>
        <v>14133.333333333334</v>
      </c>
      <c r="Z51" s="251">
        <f>'SCEP Rate Case Total'!Z52*'SCEP Rate Case Slippage'!$F$2</f>
        <v>14133.333333333334</v>
      </c>
      <c r="AA51" s="251">
        <f>'SCEP Rate Case Total'!AA52*'SCEP Rate Case Slippage'!$F$2</f>
        <v>14133.333333333334</v>
      </c>
      <c r="AB51" s="251">
        <f>'SCEP Rate Case Total'!AB52*'SCEP Rate Case Slippage'!$F$2</f>
        <v>14133.333333333334</v>
      </c>
      <c r="AC51" s="251">
        <f>'SCEP Rate Case Total'!AC52*'SCEP Rate Case Slippage'!$F$2</f>
        <v>14133.333333333334</v>
      </c>
      <c r="AD51" s="251">
        <f>'SCEP Rate Case Total'!AD52*'SCEP Rate Case Slippage'!$F$2</f>
        <v>14133.333333333334</v>
      </c>
      <c r="AE51" s="251">
        <f>'SCEP Rate Case Total'!AE52*'SCEP Rate Case Slippage'!$F$2</f>
        <v>14133.333333333334</v>
      </c>
      <c r="AF51" s="251">
        <f>'SCEP Rate Case Total'!AF52*'SCEP Rate Case Slippage'!$F$2</f>
        <v>14133.333333333334</v>
      </c>
      <c r="AG51" s="497">
        <f t="shared" si="26"/>
        <v>169600</v>
      </c>
      <c r="AH51" s="251">
        <f>'SCEP Rate Case Total'!AH52*'SCEP Rate Case Slippage'!$F$2</f>
        <v>790230</v>
      </c>
      <c r="AI51" s="251">
        <f>'SCEP Rate Case Total'!AI52*'SCEP Rate Case Slippage'!$F$2</f>
        <v>0</v>
      </c>
      <c r="AJ51" s="251">
        <f>'SCEP Rate Case Total'!AJ52*'SCEP Rate Case Slippage'!$F$2</f>
        <v>0</v>
      </c>
      <c r="AK51" s="251">
        <f>'SCEP Rate Case Total'!AK52*'SCEP Rate Case Slippage'!$F$2</f>
        <v>0</v>
      </c>
      <c r="AL51" s="251">
        <f>'SCEP Rate Case Total'!AL52*'SCEP Rate Case Slippage'!$F$2</f>
        <v>0</v>
      </c>
      <c r="AM51" s="251">
        <f>'SCEP Rate Case Total'!AM52*'SCEP Rate Case Slippage'!$F$2</f>
        <v>0</v>
      </c>
      <c r="AN51" s="251">
        <f>'SCEP Rate Case Total'!AN52*'SCEP Rate Case Slippage'!$F$2</f>
        <v>0</v>
      </c>
      <c r="AO51" s="251">
        <f>'SCEP Rate Case Total'!AO52*'SCEP Rate Case Slippage'!$F$2</f>
        <v>0</v>
      </c>
      <c r="AP51" s="251">
        <f>'SCEP Rate Case Total'!AP52*'SCEP Rate Case Slippage'!$F$2</f>
        <v>0</v>
      </c>
      <c r="AQ51" s="251">
        <f>'SCEP Rate Case Total'!AQ52*'SCEP Rate Case Slippage'!$F$2</f>
        <v>0</v>
      </c>
      <c r="AR51" s="251">
        <f>'SCEP Rate Case Total'!AR52*'SCEP Rate Case Slippage'!$F$2</f>
        <v>0</v>
      </c>
      <c r="AS51" s="251">
        <f>'SCEP Rate Case Total'!AS52*'SCEP Rate Case Slippage'!$F$2</f>
        <v>0</v>
      </c>
      <c r="AT51" s="497">
        <f t="shared" si="27"/>
        <v>790230</v>
      </c>
      <c r="AU51" s="251">
        <f>'SCEP Rate Case Total'!AU52*'SCEP Rate Case Slippage'!$F$2</f>
        <v>0</v>
      </c>
      <c r="AV51" s="251">
        <v>0</v>
      </c>
      <c r="AW51" s="251">
        <v>0</v>
      </c>
      <c r="AX51" s="251">
        <v>0</v>
      </c>
      <c r="AY51" s="251">
        <v>0</v>
      </c>
      <c r="AZ51" s="251">
        <v>0</v>
      </c>
      <c r="BA51" s="251">
        <v>0</v>
      </c>
      <c r="BB51" s="251">
        <v>0</v>
      </c>
      <c r="BC51" s="251">
        <v>0</v>
      </c>
      <c r="BD51" s="251">
        <v>0</v>
      </c>
      <c r="BE51" s="251">
        <v>0</v>
      </c>
      <c r="BF51" s="251">
        <v>0</v>
      </c>
      <c r="BG51" s="497">
        <f>'SCEP Rate Case Total'!BG52*'SCEP Rate Case Slippage'!$F$2</f>
        <v>0</v>
      </c>
      <c r="BH51" s="251">
        <v>0</v>
      </c>
      <c r="BI51" s="251">
        <v>0</v>
      </c>
      <c r="BJ51" s="251">
        <v>0</v>
      </c>
      <c r="BK51" s="251">
        <v>0</v>
      </c>
      <c r="BL51" s="251">
        <v>0</v>
      </c>
      <c r="BM51" s="251">
        <v>0</v>
      </c>
      <c r="BN51" s="251">
        <v>0</v>
      </c>
      <c r="BO51" s="251">
        <v>0</v>
      </c>
      <c r="BP51" s="251">
        <v>0</v>
      </c>
      <c r="BQ51" s="251">
        <v>0</v>
      </c>
      <c r="BR51" s="251">
        <v>0</v>
      </c>
      <c r="BS51" s="251">
        <v>0</v>
      </c>
      <c r="BT51" s="497">
        <f>'SCEP Rate Case Total'!BT52*'SCEP Rate Case Slippage'!$F$2</f>
        <v>0</v>
      </c>
      <c r="BU51" s="356" t="str">
        <f t="shared" si="28"/>
        <v>Print</v>
      </c>
    </row>
    <row r="52" spans="1:77" s="500" customFormat="1" ht="12.75" customHeight="1">
      <c r="B52" s="501"/>
      <c r="C52" s="493" t="s">
        <v>146</v>
      </c>
      <c r="D52" s="502" t="s">
        <v>406</v>
      </c>
      <c r="E52" s="602"/>
      <c r="F52" s="504">
        <f>'SCEP Rate Case Total'!F53</f>
        <v>46722</v>
      </c>
      <c r="G52" s="603"/>
      <c r="H52" s="505"/>
      <c r="I52" s="505"/>
      <c r="J52" s="488">
        <f>'SCEP Rate Case Total'!J53*'SCEP Rate Case Slippage'!$F$2</f>
        <v>0</v>
      </c>
      <c r="K52" s="488">
        <f>'SCEP Rate Case Total'!K53*'SCEP Rate Case Slippage'!$F$2</f>
        <v>0</v>
      </c>
      <c r="L52" s="488">
        <f>'SCEP Rate Case Total'!L53*'SCEP Rate Case Slippage'!$F$2</f>
        <v>0</v>
      </c>
      <c r="M52" s="488">
        <f>'SCEP Rate Case Total'!M53*'SCEP Rate Case Slippage'!$F$2</f>
        <v>0</v>
      </c>
      <c r="N52" s="488">
        <f>'SCEP Rate Case Total'!N53*'SCEP Rate Case Slippage'!$F$2</f>
        <v>0</v>
      </c>
      <c r="O52" s="488">
        <f>'SCEP Rate Case Total'!O53*'SCEP Rate Case Slippage'!$F$2</f>
        <v>0</v>
      </c>
      <c r="P52" s="488">
        <f>'SCEP Rate Case Total'!P53*'SCEP Rate Case Slippage'!$F$2</f>
        <v>0</v>
      </c>
      <c r="Q52" s="488">
        <f>'SCEP Rate Case Total'!Q53*'SCEP Rate Case Slippage'!$F$2</f>
        <v>0</v>
      </c>
      <c r="R52" s="488">
        <f>'SCEP Rate Case Total'!R53*'SCEP Rate Case Slippage'!$F$2</f>
        <v>0</v>
      </c>
      <c r="S52" s="488">
        <f>'SCEP Rate Case Total'!S53*'SCEP Rate Case Slippage'!$F$2</f>
        <v>0</v>
      </c>
      <c r="T52" s="497">
        <f t="shared" ref="T52:T55" si="29">SUM(H52:S52)</f>
        <v>0</v>
      </c>
      <c r="U52" s="251">
        <f>'SCEP Rate Case Total'!U53*'SCEP Rate Case Slippage'!$F$2</f>
        <v>0</v>
      </c>
      <c r="V52" s="251">
        <f>'SCEP Rate Case Total'!V53*'SCEP Rate Case Slippage'!$F$2</f>
        <v>0</v>
      </c>
      <c r="W52" s="251">
        <f>'SCEP Rate Case Total'!W53*'SCEP Rate Case Slippage'!$F$2</f>
        <v>0</v>
      </c>
      <c r="X52" s="251">
        <f>'SCEP Rate Case Total'!X53*'SCEP Rate Case Slippage'!$F$2</f>
        <v>0</v>
      </c>
      <c r="Y52" s="251">
        <f>'SCEP Rate Case Total'!Y53*'SCEP Rate Case Slippage'!$F$2</f>
        <v>0</v>
      </c>
      <c r="Z52" s="251">
        <f>'SCEP Rate Case Total'!Z53*'SCEP Rate Case Slippage'!$F$2</f>
        <v>0</v>
      </c>
      <c r="AA52" s="251">
        <f>'SCEP Rate Case Total'!AA53*'SCEP Rate Case Slippage'!$F$2</f>
        <v>0</v>
      </c>
      <c r="AB52" s="251">
        <f>'SCEP Rate Case Total'!AB53*'SCEP Rate Case Slippage'!$F$2</f>
        <v>0</v>
      </c>
      <c r="AC52" s="251">
        <f>'SCEP Rate Case Total'!AC53*'SCEP Rate Case Slippage'!$F$2</f>
        <v>0</v>
      </c>
      <c r="AD52" s="251">
        <f>'SCEP Rate Case Total'!AD53*'SCEP Rate Case Slippage'!$F$2</f>
        <v>0</v>
      </c>
      <c r="AE52" s="251">
        <f>'SCEP Rate Case Total'!AE53*'SCEP Rate Case Slippage'!$F$2</f>
        <v>0</v>
      </c>
      <c r="AF52" s="251">
        <f>'SCEP Rate Case Total'!AF53*'SCEP Rate Case Slippage'!$F$2</f>
        <v>0</v>
      </c>
      <c r="AG52" s="497">
        <f t="shared" si="26"/>
        <v>0</v>
      </c>
      <c r="AH52" s="251">
        <f>'SCEP Rate Case Total'!AH53*'SCEP Rate Case Slippage'!$F$2</f>
        <v>1828072.4772666672</v>
      </c>
      <c r="AI52" s="251">
        <f>'SCEP Rate Case Total'!AI53*'SCEP Rate Case Slippage'!$F$2</f>
        <v>0</v>
      </c>
      <c r="AJ52" s="251">
        <f>'SCEP Rate Case Total'!AJ53*'SCEP Rate Case Slippage'!$F$2</f>
        <v>0</v>
      </c>
      <c r="AK52" s="251">
        <f>'SCEP Rate Case Total'!AK53*'SCEP Rate Case Slippage'!$F$2</f>
        <v>0</v>
      </c>
      <c r="AL52" s="251">
        <f>'SCEP Rate Case Total'!AL53*'SCEP Rate Case Slippage'!$F$2</f>
        <v>0</v>
      </c>
      <c r="AM52" s="251">
        <f>'SCEP Rate Case Total'!AM53*'SCEP Rate Case Slippage'!$F$2</f>
        <v>0</v>
      </c>
      <c r="AN52" s="251">
        <f>'SCEP Rate Case Total'!AN53*'SCEP Rate Case Slippage'!$F$2</f>
        <v>0</v>
      </c>
      <c r="AO52" s="251">
        <f>'SCEP Rate Case Total'!AO53*'SCEP Rate Case Slippage'!$F$2</f>
        <v>0</v>
      </c>
      <c r="AP52" s="251">
        <f>'SCEP Rate Case Total'!AP53*'SCEP Rate Case Slippage'!$F$2</f>
        <v>0</v>
      </c>
      <c r="AQ52" s="251">
        <f>'SCEP Rate Case Total'!AQ53*'SCEP Rate Case Slippage'!$F$2</f>
        <v>0</v>
      </c>
      <c r="AR52" s="251">
        <f>'SCEP Rate Case Total'!AR53*'SCEP Rate Case Slippage'!$F$2</f>
        <v>0</v>
      </c>
      <c r="AS52" s="251">
        <f>'SCEP Rate Case Total'!AS53*'SCEP Rate Case Slippage'!$F$2</f>
        <v>0</v>
      </c>
      <c r="AT52" s="497">
        <f t="shared" ref="AT52:AT57" si="30">SUM(AH52:AS52)</f>
        <v>1828072.4772666672</v>
      </c>
      <c r="AU52" s="251">
        <f>'SCEP Rate Case Total'!AU53*'SCEP Rate Case Slippage'!$F$2</f>
        <v>0</v>
      </c>
      <c r="AV52" s="251">
        <f>'SCEP Rate Case Total'!AV53*'SCEP Rate Case Slippage'!$F$2</f>
        <v>0</v>
      </c>
      <c r="AW52" s="251">
        <f>'SCEP Rate Case Total'!AW53*'SCEP Rate Case Slippage'!$F$2</f>
        <v>0</v>
      </c>
      <c r="AX52" s="251">
        <f>'SCEP Rate Case Total'!AX53*'SCEP Rate Case Slippage'!$F$2</f>
        <v>0</v>
      </c>
      <c r="AY52" s="251">
        <f>'SCEP Rate Case Total'!AY53*'SCEP Rate Case Slippage'!$F$2</f>
        <v>0</v>
      </c>
      <c r="AZ52" s="251">
        <f>'SCEP Rate Case Total'!AZ53*'SCEP Rate Case Slippage'!$F$2</f>
        <v>0</v>
      </c>
      <c r="BA52" s="251">
        <f>'SCEP Rate Case Total'!BA53*'SCEP Rate Case Slippage'!$F$2</f>
        <v>0</v>
      </c>
      <c r="BB52" s="251">
        <f>'SCEP Rate Case Total'!BB53*'SCEP Rate Case Slippage'!$F$2</f>
        <v>0</v>
      </c>
      <c r="BC52" s="251">
        <f>'SCEP Rate Case Total'!BC53*'SCEP Rate Case Slippage'!$F$2</f>
        <v>0</v>
      </c>
      <c r="BD52" s="251">
        <f>'SCEP Rate Case Total'!BD53*'SCEP Rate Case Slippage'!$F$2</f>
        <v>0</v>
      </c>
      <c r="BE52" s="251">
        <f>'SCEP Rate Case Total'!BE53*'SCEP Rate Case Slippage'!$F$2</f>
        <v>0</v>
      </c>
      <c r="BF52" s="251">
        <f>'SCEP Rate Case Total'!BF53*'SCEP Rate Case Slippage'!$F$2</f>
        <v>0</v>
      </c>
      <c r="BG52" s="497">
        <f t="shared" ref="BG52:BG57" si="31">SUM(AU52:BF52)</f>
        <v>0</v>
      </c>
      <c r="BH52" s="251">
        <f>'SCEP Rate Case Total'!BH53*'SCEP Rate Case Slippage'!$F$2</f>
        <v>0</v>
      </c>
      <c r="BI52" s="251">
        <f>'SCEP Rate Case Total'!BI53*'SCEP Rate Case Slippage'!$F$2</f>
        <v>0</v>
      </c>
      <c r="BJ52" s="251">
        <f>'SCEP Rate Case Total'!BJ53*'SCEP Rate Case Slippage'!$F$2</f>
        <v>0</v>
      </c>
      <c r="BK52" s="251">
        <f>'SCEP Rate Case Total'!BK53*'SCEP Rate Case Slippage'!$F$2</f>
        <v>0</v>
      </c>
      <c r="BL52" s="251">
        <f>'SCEP Rate Case Total'!BL53*'SCEP Rate Case Slippage'!$F$2</f>
        <v>0</v>
      </c>
      <c r="BM52" s="251">
        <f>'SCEP Rate Case Total'!BM53*'SCEP Rate Case Slippage'!$F$2</f>
        <v>0</v>
      </c>
      <c r="BN52" s="251">
        <f>'SCEP Rate Case Total'!BN53*'SCEP Rate Case Slippage'!$F$2</f>
        <v>0</v>
      </c>
      <c r="BO52" s="251">
        <f>'SCEP Rate Case Total'!BO53*'SCEP Rate Case Slippage'!$F$2</f>
        <v>0</v>
      </c>
      <c r="BP52" s="251">
        <f>'SCEP Rate Case Total'!BP53*'SCEP Rate Case Slippage'!$F$2</f>
        <v>0</v>
      </c>
      <c r="BQ52" s="251">
        <f>'SCEP Rate Case Total'!BQ53*'SCEP Rate Case Slippage'!$F$2</f>
        <v>0</v>
      </c>
      <c r="BR52" s="251">
        <f>'SCEP Rate Case Total'!BR53*'SCEP Rate Case Slippage'!$F$2</f>
        <v>0</v>
      </c>
      <c r="BS52" s="251">
        <f>'SCEP Rate Case Total'!BS53*'SCEP Rate Case Slippage'!$F$2</f>
        <v>0</v>
      </c>
      <c r="BT52" s="497">
        <f t="shared" ref="BT52:BT57" si="32">SUM(BH52:BS52)</f>
        <v>0</v>
      </c>
      <c r="BU52" s="356" t="str">
        <f t="shared" si="28"/>
        <v>Print</v>
      </c>
    </row>
    <row r="53" spans="1:77" s="500" customFormat="1" ht="12.75" customHeight="1">
      <c r="B53" s="501"/>
      <c r="C53" s="493" t="s">
        <v>146</v>
      </c>
      <c r="D53" s="502" t="s">
        <v>406</v>
      </c>
      <c r="E53" s="602"/>
      <c r="F53" s="504">
        <f>'SCEP Rate Case Total'!F54</f>
        <v>46905</v>
      </c>
      <c r="G53" s="603"/>
      <c r="H53" s="505"/>
      <c r="I53" s="505"/>
      <c r="J53" s="488">
        <f>'SCEP Rate Case Total'!J54*'SCEP Rate Case Slippage'!$F$2</f>
        <v>0</v>
      </c>
      <c r="K53" s="488">
        <f>'SCEP Rate Case Total'!K54*'SCEP Rate Case Slippage'!$F$2</f>
        <v>0</v>
      </c>
      <c r="L53" s="488">
        <f>'SCEP Rate Case Total'!L54*'SCEP Rate Case Slippage'!$F$2</f>
        <v>0</v>
      </c>
      <c r="M53" s="488">
        <f>'SCEP Rate Case Total'!M54*'SCEP Rate Case Slippage'!$F$2</f>
        <v>0</v>
      </c>
      <c r="N53" s="488">
        <f>'SCEP Rate Case Total'!N54*'SCEP Rate Case Slippage'!$F$2</f>
        <v>0</v>
      </c>
      <c r="O53" s="488">
        <f>'SCEP Rate Case Total'!O54*'SCEP Rate Case Slippage'!$F$2</f>
        <v>0</v>
      </c>
      <c r="P53" s="488">
        <f>'SCEP Rate Case Total'!P54*'SCEP Rate Case Slippage'!$F$2</f>
        <v>0</v>
      </c>
      <c r="Q53" s="488">
        <f>'SCEP Rate Case Total'!Q54*'SCEP Rate Case Slippage'!$F$2</f>
        <v>0</v>
      </c>
      <c r="R53" s="488">
        <f>'SCEP Rate Case Total'!R54*'SCEP Rate Case Slippage'!$F$2</f>
        <v>0</v>
      </c>
      <c r="S53" s="488">
        <f>'SCEP Rate Case Total'!S54*'SCEP Rate Case Slippage'!$F$2</f>
        <v>0</v>
      </c>
      <c r="T53" s="497">
        <f t="shared" si="29"/>
        <v>0</v>
      </c>
      <c r="U53" s="251">
        <f>'SCEP Rate Case Total'!U54*'SCEP Rate Case Slippage'!$F$2</f>
        <v>0</v>
      </c>
      <c r="V53" s="251">
        <f>'SCEP Rate Case Total'!V54*'SCEP Rate Case Slippage'!$F$2</f>
        <v>0</v>
      </c>
      <c r="W53" s="251">
        <f>'SCEP Rate Case Total'!W54*'SCEP Rate Case Slippage'!$F$2</f>
        <v>0</v>
      </c>
      <c r="X53" s="251">
        <f>'SCEP Rate Case Total'!X54*'SCEP Rate Case Slippage'!$F$2</f>
        <v>0</v>
      </c>
      <c r="Y53" s="251">
        <f>'SCEP Rate Case Total'!Y54*'SCEP Rate Case Slippage'!$F$2</f>
        <v>0</v>
      </c>
      <c r="Z53" s="251">
        <f>'SCEP Rate Case Total'!Z54*'SCEP Rate Case Slippage'!$F$2</f>
        <v>0</v>
      </c>
      <c r="AA53" s="251">
        <f>'SCEP Rate Case Total'!AA54*'SCEP Rate Case Slippage'!$F$2</f>
        <v>0</v>
      </c>
      <c r="AB53" s="251">
        <f>'SCEP Rate Case Total'!AB54*'SCEP Rate Case Slippage'!$F$2</f>
        <v>0</v>
      </c>
      <c r="AC53" s="251">
        <f>'SCEP Rate Case Total'!AC54*'SCEP Rate Case Slippage'!$F$2</f>
        <v>0</v>
      </c>
      <c r="AD53" s="251">
        <f>'SCEP Rate Case Total'!AD54*'SCEP Rate Case Slippage'!$F$2</f>
        <v>0</v>
      </c>
      <c r="AE53" s="251">
        <f>'SCEP Rate Case Total'!AE54*'SCEP Rate Case Slippage'!$F$2</f>
        <v>0</v>
      </c>
      <c r="AF53" s="251">
        <f>'SCEP Rate Case Total'!AF54*'SCEP Rate Case Slippage'!$F$2</f>
        <v>0</v>
      </c>
      <c r="AG53" s="497">
        <f t="shared" si="26"/>
        <v>0</v>
      </c>
      <c r="AH53" s="251">
        <f>'SCEP Rate Case Total'!AH54*'SCEP Rate Case Slippage'!$F$2</f>
        <v>0</v>
      </c>
      <c r="AI53" s="251">
        <f>'SCEP Rate Case Total'!AI54*'SCEP Rate Case Slippage'!$F$2</f>
        <v>0</v>
      </c>
      <c r="AJ53" s="251">
        <f>'SCEP Rate Case Total'!AJ54*'SCEP Rate Case Slippage'!$F$2</f>
        <v>0</v>
      </c>
      <c r="AK53" s="251">
        <f>'SCEP Rate Case Total'!AK54*'SCEP Rate Case Slippage'!$F$2</f>
        <v>0</v>
      </c>
      <c r="AL53" s="251">
        <f>'SCEP Rate Case Total'!AL54*'SCEP Rate Case Slippage'!$F$2</f>
        <v>0</v>
      </c>
      <c r="AM53" s="251">
        <f>'SCEP Rate Case Total'!AM54*'SCEP Rate Case Slippage'!$F$2</f>
        <v>0</v>
      </c>
      <c r="AN53" s="251">
        <f>'SCEP Rate Case Total'!AN54*'SCEP Rate Case Slippage'!$F$2</f>
        <v>0</v>
      </c>
      <c r="AO53" s="251">
        <f>'SCEP Rate Case Total'!AO54*'SCEP Rate Case Slippage'!$F$2</f>
        <v>0</v>
      </c>
      <c r="AP53" s="251">
        <f>'SCEP Rate Case Total'!AP54*'SCEP Rate Case Slippage'!$F$2</f>
        <v>0</v>
      </c>
      <c r="AQ53" s="251">
        <f>'SCEP Rate Case Total'!AQ54*'SCEP Rate Case Slippage'!$F$2</f>
        <v>0</v>
      </c>
      <c r="AR53" s="251">
        <f>'SCEP Rate Case Total'!AR54*'SCEP Rate Case Slippage'!$F$2</f>
        <v>0</v>
      </c>
      <c r="AS53" s="251">
        <f>'SCEP Rate Case Total'!AS54*'SCEP Rate Case Slippage'!$F$2</f>
        <v>0</v>
      </c>
      <c r="AT53" s="497">
        <f t="shared" si="30"/>
        <v>0</v>
      </c>
      <c r="AU53" s="251">
        <f>'SCEP Rate Case Total'!AU54*'SCEP Rate Case Slippage'!$F$2</f>
        <v>33920</v>
      </c>
      <c r="AV53" s="251">
        <f>'SCEP Rate Case Total'!AV54*'SCEP Rate Case Slippage'!$F$2</f>
        <v>0</v>
      </c>
      <c r="AW53" s="251">
        <f>'SCEP Rate Case Total'!AW54*'SCEP Rate Case Slippage'!$F$2</f>
        <v>0</v>
      </c>
      <c r="AX53" s="251">
        <f>'SCEP Rate Case Total'!AX54*'SCEP Rate Case Slippage'!$F$2</f>
        <v>0</v>
      </c>
      <c r="AY53" s="251">
        <f>'SCEP Rate Case Total'!AY54*'SCEP Rate Case Slippage'!$F$2</f>
        <v>0</v>
      </c>
      <c r="AZ53" s="251">
        <f>'SCEP Rate Case Total'!AZ54*'SCEP Rate Case Slippage'!$F$2</f>
        <v>0</v>
      </c>
      <c r="BA53" s="251">
        <f>'SCEP Rate Case Total'!BA54*'SCEP Rate Case Slippage'!$F$2</f>
        <v>0</v>
      </c>
      <c r="BB53" s="251">
        <f>'SCEP Rate Case Total'!BB54*'SCEP Rate Case Slippage'!$F$2</f>
        <v>0</v>
      </c>
      <c r="BC53" s="251">
        <f>'SCEP Rate Case Total'!BC54*'SCEP Rate Case Slippage'!$F$2</f>
        <v>0</v>
      </c>
      <c r="BD53" s="251">
        <f>'SCEP Rate Case Total'!BD54*'SCEP Rate Case Slippage'!$F$2</f>
        <v>0</v>
      </c>
      <c r="BE53" s="251">
        <f>'SCEP Rate Case Total'!BE54*'SCEP Rate Case Slippage'!$F$2</f>
        <v>0</v>
      </c>
      <c r="BF53" s="251">
        <f>'SCEP Rate Case Total'!BF54*'SCEP Rate Case Slippage'!$F$2</f>
        <v>0</v>
      </c>
      <c r="BG53" s="497">
        <f t="shared" si="31"/>
        <v>33920</v>
      </c>
      <c r="BH53" s="251">
        <f>'SCEP Rate Case Total'!BH54*'SCEP Rate Case Slippage'!$F$2</f>
        <v>0</v>
      </c>
      <c r="BI53" s="251">
        <f>'SCEP Rate Case Total'!BI54*'SCEP Rate Case Slippage'!$F$2</f>
        <v>0</v>
      </c>
      <c r="BJ53" s="251">
        <f>'SCEP Rate Case Total'!BJ54*'SCEP Rate Case Slippage'!$F$2</f>
        <v>0</v>
      </c>
      <c r="BK53" s="251">
        <f>'SCEP Rate Case Total'!BK54*'SCEP Rate Case Slippage'!$F$2</f>
        <v>0</v>
      </c>
      <c r="BL53" s="251">
        <f>'SCEP Rate Case Total'!BL54*'SCEP Rate Case Slippage'!$F$2</f>
        <v>0</v>
      </c>
      <c r="BM53" s="251">
        <f>'SCEP Rate Case Total'!BM54*'SCEP Rate Case Slippage'!$F$2</f>
        <v>0</v>
      </c>
      <c r="BN53" s="251">
        <f>'SCEP Rate Case Total'!BN54*'SCEP Rate Case Slippage'!$F$2</f>
        <v>0</v>
      </c>
      <c r="BO53" s="251">
        <f>'SCEP Rate Case Total'!BO54*'SCEP Rate Case Slippage'!$F$2</f>
        <v>0</v>
      </c>
      <c r="BP53" s="251">
        <f>'SCEP Rate Case Total'!BP54*'SCEP Rate Case Slippage'!$F$2</f>
        <v>0</v>
      </c>
      <c r="BQ53" s="251">
        <f>'SCEP Rate Case Total'!BQ54*'SCEP Rate Case Slippage'!$F$2</f>
        <v>0</v>
      </c>
      <c r="BR53" s="251">
        <f>'SCEP Rate Case Total'!BR54*'SCEP Rate Case Slippage'!$F$2</f>
        <v>0</v>
      </c>
      <c r="BS53" s="251">
        <f>'SCEP Rate Case Total'!BS54*'SCEP Rate Case Slippage'!$F$2</f>
        <v>0</v>
      </c>
      <c r="BT53" s="497">
        <f t="shared" si="32"/>
        <v>0</v>
      </c>
      <c r="BU53" s="356" t="str">
        <f t="shared" si="28"/>
        <v>Print</v>
      </c>
    </row>
    <row r="54" spans="1:77" s="500" customFormat="1" ht="12.75" customHeight="1">
      <c r="B54" s="501"/>
      <c r="C54" s="493" t="s">
        <v>146</v>
      </c>
      <c r="D54" s="502" t="s">
        <v>406</v>
      </c>
      <c r="E54" s="602"/>
      <c r="F54" s="504">
        <f>'SCEP Rate Case Total'!F55</f>
        <v>46997</v>
      </c>
      <c r="G54" s="603"/>
      <c r="H54" s="505"/>
      <c r="I54" s="505"/>
      <c r="J54" s="488">
        <f>'SCEP Rate Case Total'!J55*'SCEP Rate Case Slippage'!$F$2</f>
        <v>0</v>
      </c>
      <c r="K54" s="488">
        <f>'SCEP Rate Case Total'!K55*'SCEP Rate Case Slippage'!$F$2</f>
        <v>0</v>
      </c>
      <c r="L54" s="488">
        <f>'SCEP Rate Case Total'!L55*'SCEP Rate Case Slippage'!$F$2</f>
        <v>0</v>
      </c>
      <c r="M54" s="488">
        <f>'SCEP Rate Case Total'!M55*'SCEP Rate Case Slippage'!$F$2</f>
        <v>0</v>
      </c>
      <c r="N54" s="488">
        <f>'SCEP Rate Case Total'!N55*'SCEP Rate Case Slippage'!$F$2</f>
        <v>0</v>
      </c>
      <c r="O54" s="488">
        <f>'SCEP Rate Case Total'!O55*'SCEP Rate Case Slippage'!$F$2</f>
        <v>0</v>
      </c>
      <c r="P54" s="488">
        <f>'SCEP Rate Case Total'!P55*'SCEP Rate Case Slippage'!$F$2</f>
        <v>0</v>
      </c>
      <c r="Q54" s="488">
        <f>'SCEP Rate Case Total'!Q55*'SCEP Rate Case Slippage'!$F$2</f>
        <v>0</v>
      </c>
      <c r="R54" s="488">
        <f>'SCEP Rate Case Total'!R55*'SCEP Rate Case Slippage'!$F$2</f>
        <v>0</v>
      </c>
      <c r="S54" s="488">
        <f>'SCEP Rate Case Total'!S55*'SCEP Rate Case Slippage'!$F$2</f>
        <v>0</v>
      </c>
      <c r="T54" s="497">
        <f t="shared" si="29"/>
        <v>0</v>
      </c>
      <c r="U54" s="251">
        <f>'SCEP Rate Case Total'!U55*'SCEP Rate Case Slippage'!$F$2</f>
        <v>0</v>
      </c>
      <c r="V54" s="251">
        <f>'SCEP Rate Case Total'!V55*'SCEP Rate Case Slippage'!$F$2</f>
        <v>0</v>
      </c>
      <c r="W54" s="251">
        <f>'SCEP Rate Case Total'!W55*'SCEP Rate Case Slippage'!$F$2</f>
        <v>0</v>
      </c>
      <c r="X54" s="251">
        <f>'SCEP Rate Case Total'!X55*'SCEP Rate Case Slippage'!$F$2</f>
        <v>0</v>
      </c>
      <c r="Y54" s="251">
        <f>'SCEP Rate Case Total'!Y55*'SCEP Rate Case Slippage'!$F$2</f>
        <v>0</v>
      </c>
      <c r="Z54" s="251">
        <f>'SCEP Rate Case Total'!Z55*'SCEP Rate Case Slippage'!$F$2</f>
        <v>0</v>
      </c>
      <c r="AA54" s="251">
        <f>'SCEP Rate Case Total'!AA55*'SCEP Rate Case Slippage'!$F$2</f>
        <v>0</v>
      </c>
      <c r="AB54" s="251">
        <f>'SCEP Rate Case Total'!AB55*'SCEP Rate Case Slippage'!$F$2</f>
        <v>0</v>
      </c>
      <c r="AC54" s="251">
        <f>'SCEP Rate Case Total'!AC55*'SCEP Rate Case Slippage'!$F$2</f>
        <v>0</v>
      </c>
      <c r="AD54" s="251">
        <f>'SCEP Rate Case Total'!AD55*'SCEP Rate Case Slippage'!$F$2</f>
        <v>0</v>
      </c>
      <c r="AE54" s="251">
        <f>'SCEP Rate Case Total'!AE55*'SCEP Rate Case Slippage'!$F$2</f>
        <v>0</v>
      </c>
      <c r="AF54" s="251">
        <f>'SCEP Rate Case Total'!AF55*'SCEP Rate Case Slippage'!$F$2</f>
        <v>0</v>
      </c>
      <c r="AG54" s="497">
        <f t="shared" si="26"/>
        <v>0</v>
      </c>
      <c r="AH54" s="251">
        <f>'SCEP Rate Case Total'!AH55*'SCEP Rate Case Slippage'!$F$2</f>
        <v>388596</v>
      </c>
      <c r="AI54" s="251">
        <f>'SCEP Rate Case Total'!AI55*'SCEP Rate Case Slippage'!$F$2</f>
        <v>0</v>
      </c>
      <c r="AJ54" s="251">
        <f>'SCEP Rate Case Total'!AJ55*'SCEP Rate Case Slippage'!$F$2</f>
        <v>0</v>
      </c>
      <c r="AK54" s="251">
        <f>'SCEP Rate Case Total'!AK55*'SCEP Rate Case Slippage'!$F$2</f>
        <v>0</v>
      </c>
      <c r="AL54" s="251">
        <f>'SCEP Rate Case Total'!AL55*'SCEP Rate Case Slippage'!$F$2</f>
        <v>0</v>
      </c>
      <c r="AM54" s="251">
        <f>'SCEP Rate Case Total'!AM55*'SCEP Rate Case Slippage'!$F$2</f>
        <v>0</v>
      </c>
      <c r="AN54" s="251">
        <f>'SCEP Rate Case Total'!AN55*'SCEP Rate Case Slippage'!$F$2</f>
        <v>0</v>
      </c>
      <c r="AO54" s="251">
        <f>'SCEP Rate Case Total'!AO55*'SCEP Rate Case Slippage'!$F$2</f>
        <v>0</v>
      </c>
      <c r="AP54" s="251">
        <f>'SCEP Rate Case Total'!AP55*'SCEP Rate Case Slippage'!$F$2</f>
        <v>0</v>
      </c>
      <c r="AQ54" s="251">
        <f>'SCEP Rate Case Total'!AQ55*'SCEP Rate Case Slippage'!$F$2</f>
        <v>0</v>
      </c>
      <c r="AR54" s="251">
        <f>'SCEP Rate Case Total'!AR55*'SCEP Rate Case Slippage'!$F$2</f>
        <v>0</v>
      </c>
      <c r="AS54" s="251">
        <f>'SCEP Rate Case Total'!AS55*'SCEP Rate Case Slippage'!$F$2</f>
        <v>0</v>
      </c>
      <c r="AT54" s="497">
        <f t="shared" si="30"/>
        <v>388596</v>
      </c>
      <c r="AU54" s="251">
        <f>'SCEP Rate Case Total'!AU55*'SCEP Rate Case Slippage'!$F$2</f>
        <v>261555</v>
      </c>
      <c r="AV54" s="251">
        <f>'SCEP Rate Case Total'!AV55*'SCEP Rate Case Slippage'!$F$2</f>
        <v>0</v>
      </c>
      <c r="AW54" s="251">
        <f>'SCEP Rate Case Total'!AW55*'SCEP Rate Case Slippage'!$F$2</f>
        <v>0</v>
      </c>
      <c r="AX54" s="251">
        <f>'SCEP Rate Case Total'!AX55*'SCEP Rate Case Slippage'!$F$2</f>
        <v>0</v>
      </c>
      <c r="AY54" s="251">
        <f>'SCEP Rate Case Total'!AY55*'SCEP Rate Case Slippage'!$F$2</f>
        <v>0</v>
      </c>
      <c r="AZ54" s="251">
        <f>'SCEP Rate Case Total'!AZ55*'SCEP Rate Case Slippage'!$F$2</f>
        <v>0</v>
      </c>
      <c r="BA54" s="251">
        <f>'SCEP Rate Case Total'!BA55*'SCEP Rate Case Slippage'!$F$2</f>
        <v>0</v>
      </c>
      <c r="BB54" s="251">
        <f>'SCEP Rate Case Total'!BB55*'SCEP Rate Case Slippage'!$F$2</f>
        <v>0</v>
      </c>
      <c r="BC54" s="251">
        <f>'SCEP Rate Case Total'!BC55*'SCEP Rate Case Slippage'!$F$2</f>
        <v>0</v>
      </c>
      <c r="BD54" s="251">
        <f>'SCEP Rate Case Total'!BD55*'SCEP Rate Case Slippage'!$F$2</f>
        <v>0</v>
      </c>
      <c r="BE54" s="251">
        <f>'SCEP Rate Case Total'!BE55*'SCEP Rate Case Slippage'!$F$2</f>
        <v>0</v>
      </c>
      <c r="BF54" s="251">
        <f>'SCEP Rate Case Total'!BF55*'SCEP Rate Case Slippage'!$F$2</f>
        <v>0</v>
      </c>
      <c r="BG54" s="497">
        <f t="shared" si="31"/>
        <v>261555</v>
      </c>
      <c r="BH54" s="251">
        <f>'SCEP Rate Case Total'!BH55*'SCEP Rate Case Slippage'!$F$2</f>
        <v>0</v>
      </c>
      <c r="BI54" s="251">
        <f>'SCEP Rate Case Total'!BI55*'SCEP Rate Case Slippage'!$F$2</f>
        <v>0</v>
      </c>
      <c r="BJ54" s="251">
        <f>'SCEP Rate Case Total'!BJ55*'SCEP Rate Case Slippage'!$F$2</f>
        <v>0</v>
      </c>
      <c r="BK54" s="251">
        <f>'SCEP Rate Case Total'!BK55*'SCEP Rate Case Slippage'!$F$2</f>
        <v>0</v>
      </c>
      <c r="BL54" s="251">
        <f>'SCEP Rate Case Total'!BL55*'SCEP Rate Case Slippage'!$F$2</f>
        <v>0</v>
      </c>
      <c r="BM54" s="251">
        <f>'SCEP Rate Case Total'!BM55*'SCEP Rate Case Slippage'!$F$2</f>
        <v>0</v>
      </c>
      <c r="BN54" s="251">
        <f>'SCEP Rate Case Total'!BN55*'SCEP Rate Case Slippage'!$F$2</f>
        <v>0</v>
      </c>
      <c r="BO54" s="251">
        <f>'SCEP Rate Case Total'!BO55*'SCEP Rate Case Slippage'!$F$2</f>
        <v>0</v>
      </c>
      <c r="BP54" s="251">
        <f>'SCEP Rate Case Total'!BP55*'SCEP Rate Case Slippage'!$F$2</f>
        <v>0</v>
      </c>
      <c r="BQ54" s="251">
        <f>'SCEP Rate Case Total'!BQ55*'SCEP Rate Case Slippage'!$F$2</f>
        <v>0</v>
      </c>
      <c r="BR54" s="251">
        <f>'SCEP Rate Case Total'!BR55*'SCEP Rate Case Slippage'!$F$2</f>
        <v>0</v>
      </c>
      <c r="BS54" s="251">
        <f>'SCEP Rate Case Total'!BS55*'SCEP Rate Case Slippage'!$F$2</f>
        <v>0</v>
      </c>
      <c r="BT54" s="497">
        <f t="shared" si="32"/>
        <v>0</v>
      </c>
      <c r="BU54" s="356" t="str">
        <f t="shared" si="28"/>
        <v>Print</v>
      </c>
    </row>
    <row r="55" spans="1:77" s="500" customFormat="1" ht="12.75" customHeight="1">
      <c r="B55" s="501"/>
      <c r="C55" s="493" t="s">
        <v>146</v>
      </c>
      <c r="D55" s="502" t="s">
        <v>406</v>
      </c>
      <c r="E55" s="602"/>
      <c r="F55" s="504">
        <f>'SCEP Rate Case Total'!F56</f>
        <v>47088</v>
      </c>
      <c r="G55" s="603"/>
      <c r="H55" s="505"/>
      <c r="I55" s="505"/>
      <c r="J55" s="488">
        <f>'SCEP Rate Case Total'!J56*'SCEP Rate Case Slippage'!$F$2</f>
        <v>0</v>
      </c>
      <c r="K55" s="488">
        <f>'SCEP Rate Case Total'!K56*'SCEP Rate Case Slippage'!$F$2</f>
        <v>0</v>
      </c>
      <c r="L55" s="488">
        <f>'SCEP Rate Case Total'!L56*'SCEP Rate Case Slippage'!$F$2</f>
        <v>0</v>
      </c>
      <c r="M55" s="488">
        <f>'SCEP Rate Case Total'!M56*'SCEP Rate Case Slippage'!$F$2</f>
        <v>0</v>
      </c>
      <c r="N55" s="488">
        <f>'SCEP Rate Case Total'!N56*'SCEP Rate Case Slippage'!$F$2</f>
        <v>0</v>
      </c>
      <c r="O55" s="488">
        <f>'SCEP Rate Case Total'!O56*'SCEP Rate Case Slippage'!$F$2</f>
        <v>0</v>
      </c>
      <c r="P55" s="488">
        <f>'SCEP Rate Case Total'!P56*'SCEP Rate Case Slippage'!$F$2</f>
        <v>0</v>
      </c>
      <c r="Q55" s="488">
        <f>'SCEP Rate Case Total'!Q56*'SCEP Rate Case Slippage'!$F$2</f>
        <v>0</v>
      </c>
      <c r="R55" s="488">
        <f>'SCEP Rate Case Total'!R56*'SCEP Rate Case Slippage'!$F$2</f>
        <v>0</v>
      </c>
      <c r="S55" s="488">
        <f>'SCEP Rate Case Total'!S56*'SCEP Rate Case Slippage'!$F$2</f>
        <v>0</v>
      </c>
      <c r="T55" s="497">
        <f t="shared" si="29"/>
        <v>0</v>
      </c>
      <c r="U55" s="251">
        <f>'SCEP Rate Case Total'!U56*'SCEP Rate Case Slippage'!$F$2</f>
        <v>0</v>
      </c>
      <c r="V55" s="251">
        <f>'SCEP Rate Case Total'!V56*'SCEP Rate Case Slippage'!$F$2</f>
        <v>0</v>
      </c>
      <c r="W55" s="251">
        <f>'SCEP Rate Case Total'!W56*'SCEP Rate Case Slippage'!$F$2</f>
        <v>0</v>
      </c>
      <c r="X55" s="251">
        <f>'SCEP Rate Case Total'!X56*'SCEP Rate Case Slippage'!$F$2</f>
        <v>0</v>
      </c>
      <c r="Y55" s="251">
        <f>'SCEP Rate Case Total'!Y56*'SCEP Rate Case Slippage'!$F$2</f>
        <v>0</v>
      </c>
      <c r="Z55" s="251">
        <f>'SCEP Rate Case Total'!Z56*'SCEP Rate Case Slippage'!$F$2</f>
        <v>0</v>
      </c>
      <c r="AA55" s="251">
        <f>'SCEP Rate Case Total'!AA56*'SCEP Rate Case Slippage'!$F$2</f>
        <v>0</v>
      </c>
      <c r="AB55" s="251">
        <f>'SCEP Rate Case Total'!AB56*'SCEP Rate Case Slippage'!$F$2</f>
        <v>0</v>
      </c>
      <c r="AC55" s="251">
        <f>'SCEP Rate Case Total'!AC56*'SCEP Rate Case Slippage'!$F$2</f>
        <v>0</v>
      </c>
      <c r="AD55" s="251">
        <f>'SCEP Rate Case Total'!AD56*'SCEP Rate Case Slippage'!$F$2</f>
        <v>0</v>
      </c>
      <c r="AE55" s="251">
        <f>'SCEP Rate Case Total'!AE56*'SCEP Rate Case Slippage'!$F$2</f>
        <v>0</v>
      </c>
      <c r="AF55" s="251">
        <f>'SCEP Rate Case Total'!AF56*'SCEP Rate Case Slippage'!$F$2</f>
        <v>0</v>
      </c>
      <c r="AG55" s="497">
        <f t="shared" si="26"/>
        <v>0</v>
      </c>
      <c r="AH55" s="251">
        <f>'SCEP Rate Case Total'!AH56*'SCEP Rate Case Slippage'!$F$2</f>
        <v>89040</v>
      </c>
      <c r="AI55" s="251">
        <f>'SCEP Rate Case Total'!AI56*'SCEP Rate Case Slippage'!$F$2</f>
        <v>0</v>
      </c>
      <c r="AJ55" s="251">
        <f>'SCEP Rate Case Total'!AJ56*'SCEP Rate Case Slippage'!$F$2</f>
        <v>0</v>
      </c>
      <c r="AK55" s="251">
        <f>'SCEP Rate Case Total'!AK56*'SCEP Rate Case Slippage'!$F$2</f>
        <v>0</v>
      </c>
      <c r="AL55" s="251">
        <f>'SCEP Rate Case Total'!AL56*'SCEP Rate Case Slippage'!$F$2</f>
        <v>0</v>
      </c>
      <c r="AM55" s="251">
        <f>'SCEP Rate Case Total'!AM56*'SCEP Rate Case Slippage'!$F$2</f>
        <v>0</v>
      </c>
      <c r="AN55" s="251">
        <f>'SCEP Rate Case Total'!AN56*'SCEP Rate Case Slippage'!$F$2</f>
        <v>0</v>
      </c>
      <c r="AO55" s="251">
        <f>'SCEP Rate Case Total'!AO56*'SCEP Rate Case Slippage'!$F$2</f>
        <v>0</v>
      </c>
      <c r="AP55" s="251">
        <f>'SCEP Rate Case Total'!AP56*'SCEP Rate Case Slippage'!$F$2</f>
        <v>0</v>
      </c>
      <c r="AQ55" s="251">
        <f>'SCEP Rate Case Total'!AQ56*'SCEP Rate Case Slippage'!$F$2</f>
        <v>0</v>
      </c>
      <c r="AR55" s="251">
        <f>'SCEP Rate Case Total'!AR56*'SCEP Rate Case Slippage'!$F$2</f>
        <v>0</v>
      </c>
      <c r="AS55" s="251">
        <f>'SCEP Rate Case Total'!AS56*'SCEP Rate Case Slippage'!$F$2</f>
        <v>0</v>
      </c>
      <c r="AT55" s="497">
        <f t="shared" si="30"/>
        <v>89040</v>
      </c>
      <c r="AU55" s="251">
        <f>'SCEP Rate Case Total'!AU56*'SCEP Rate Case Slippage'!$F$2</f>
        <v>2438140.3604552378</v>
      </c>
      <c r="AV55" s="251">
        <f>'SCEP Rate Case Total'!AV56*'SCEP Rate Case Slippage'!$F$2</f>
        <v>0</v>
      </c>
      <c r="AW55" s="251">
        <f>'SCEP Rate Case Total'!AW56*'SCEP Rate Case Slippage'!$F$2</f>
        <v>0</v>
      </c>
      <c r="AX55" s="251">
        <f>'SCEP Rate Case Total'!AX56*'SCEP Rate Case Slippage'!$F$2</f>
        <v>0</v>
      </c>
      <c r="AY55" s="251">
        <f>'SCEP Rate Case Total'!AY56*'SCEP Rate Case Slippage'!$F$2</f>
        <v>0</v>
      </c>
      <c r="AZ55" s="251">
        <f>'SCEP Rate Case Total'!AZ56*'SCEP Rate Case Slippage'!$F$2</f>
        <v>0</v>
      </c>
      <c r="BA55" s="251">
        <f>'SCEP Rate Case Total'!BA56*'SCEP Rate Case Slippage'!$F$2</f>
        <v>0</v>
      </c>
      <c r="BB55" s="251">
        <f>'SCEP Rate Case Total'!BB56*'SCEP Rate Case Slippage'!$F$2</f>
        <v>0</v>
      </c>
      <c r="BC55" s="251">
        <f>'SCEP Rate Case Total'!BC56*'SCEP Rate Case Slippage'!$F$2</f>
        <v>0</v>
      </c>
      <c r="BD55" s="251">
        <f>'SCEP Rate Case Total'!BD56*'SCEP Rate Case Slippage'!$F$2</f>
        <v>0</v>
      </c>
      <c r="BE55" s="251">
        <f>'SCEP Rate Case Total'!BE56*'SCEP Rate Case Slippage'!$F$2</f>
        <v>0</v>
      </c>
      <c r="BF55" s="251">
        <f>'SCEP Rate Case Total'!BF56*'SCEP Rate Case Slippage'!$F$2</f>
        <v>0</v>
      </c>
      <c r="BG55" s="497">
        <f t="shared" si="31"/>
        <v>2438140.3604552378</v>
      </c>
      <c r="BH55" s="251">
        <f>'SCEP Rate Case Total'!BH56*'SCEP Rate Case Slippage'!$F$2</f>
        <v>0</v>
      </c>
      <c r="BI55" s="251">
        <f>'SCEP Rate Case Total'!BI56*'SCEP Rate Case Slippage'!$F$2</f>
        <v>0</v>
      </c>
      <c r="BJ55" s="251">
        <f>'SCEP Rate Case Total'!BJ56*'SCEP Rate Case Slippage'!$F$2</f>
        <v>0</v>
      </c>
      <c r="BK55" s="251">
        <f>'SCEP Rate Case Total'!BK56*'SCEP Rate Case Slippage'!$F$2</f>
        <v>0</v>
      </c>
      <c r="BL55" s="251">
        <f>'SCEP Rate Case Total'!BL56*'SCEP Rate Case Slippage'!$F$2</f>
        <v>0</v>
      </c>
      <c r="BM55" s="251">
        <f>'SCEP Rate Case Total'!BM56*'SCEP Rate Case Slippage'!$F$2</f>
        <v>0</v>
      </c>
      <c r="BN55" s="251">
        <f>'SCEP Rate Case Total'!BN56*'SCEP Rate Case Slippage'!$F$2</f>
        <v>0</v>
      </c>
      <c r="BO55" s="251">
        <f>'SCEP Rate Case Total'!BO56*'SCEP Rate Case Slippage'!$F$2</f>
        <v>0</v>
      </c>
      <c r="BP55" s="251">
        <f>'SCEP Rate Case Total'!BP56*'SCEP Rate Case Slippage'!$F$2</f>
        <v>0</v>
      </c>
      <c r="BQ55" s="251">
        <f>'SCEP Rate Case Total'!BQ56*'SCEP Rate Case Slippage'!$F$2</f>
        <v>0</v>
      </c>
      <c r="BR55" s="251">
        <f>'SCEP Rate Case Total'!BR56*'SCEP Rate Case Slippage'!$F$2</f>
        <v>0</v>
      </c>
      <c r="BS55" s="251">
        <f>'SCEP Rate Case Total'!BS56*'SCEP Rate Case Slippage'!$F$2</f>
        <v>0</v>
      </c>
      <c r="BT55" s="497">
        <f t="shared" si="32"/>
        <v>0</v>
      </c>
      <c r="BU55" s="356" t="str">
        <f t="shared" si="28"/>
        <v>Print</v>
      </c>
    </row>
    <row r="56" spans="1:77" s="500" customFormat="1" ht="12.75" customHeight="1">
      <c r="B56" s="501"/>
      <c r="C56" s="493" t="s">
        <v>146</v>
      </c>
      <c r="D56" s="502" t="s">
        <v>406</v>
      </c>
      <c r="E56" s="602"/>
      <c r="F56" s="504">
        <f>'SCEP Rate Case Total'!F57</f>
        <v>47270</v>
      </c>
      <c r="G56" s="603"/>
      <c r="H56" s="505"/>
      <c r="I56" s="505"/>
      <c r="J56" s="506">
        <f>'SCEP Rate Case Total'!J57*'SCEP Rate Case Slippage'!$F$2</f>
        <v>14427.089132177794</v>
      </c>
      <c r="K56" s="506">
        <f>'SCEP Rate Case Total'!K57*'SCEP Rate Case Slippage'!$F$2</f>
        <v>27627.633243782209</v>
      </c>
      <c r="L56" s="506">
        <f>'SCEP Rate Case Total'!L57*'SCEP Rate Case Slippage'!$F$2</f>
        <v>27337.829024217059</v>
      </c>
      <c r="M56" s="506">
        <f>'SCEP Rate Case Total'!M57*'SCEP Rate Case Slippage'!$F$2</f>
        <v>27337.278232332454</v>
      </c>
      <c r="N56" s="506">
        <f>'SCEP Rate Case Total'!N57*'SCEP Rate Case Slippage'!$F$2</f>
        <v>21298.982424707683</v>
      </c>
      <c r="O56" s="506">
        <f>'SCEP Rate Case Total'!O57*'SCEP Rate Case Slippage'!$F$2</f>
        <v>18952.9159051795</v>
      </c>
      <c r="P56" s="506">
        <f>'SCEP Rate Case Total'!P57*'SCEP Rate Case Slippage'!$F$2</f>
        <v>16532.31710470848</v>
      </c>
      <c r="Q56" s="506">
        <f>'SCEP Rate Case Total'!Q57*'SCEP Rate Case Slippage'!$F$2</f>
        <v>16029.115283083574</v>
      </c>
      <c r="R56" s="506">
        <f>'SCEP Rate Case Total'!R57*'SCEP Rate Case Slippage'!$F$2</f>
        <v>15537.70753246047</v>
      </c>
      <c r="S56" s="506">
        <f>'SCEP Rate Case Total'!S57*'SCEP Rate Case Slippage'!$F$2</f>
        <v>15297.855478390633</v>
      </c>
      <c r="T56" s="497">
        <f t="shared" si="16"/>
        <v>200378.72336103988</v>
      </c>
      <c r="U56" s="251">
        <f>'SCEP Rate Case Total'!U57*'SCEP Rate Case Slippage'!$F$2</f>
        <v>174546.13206427346</v>
      </c>
      <c r="V56" s="251">
        <f>'SCEP Rate Case Total'!V57*'SCEP Rate Case Slippage'!$F$2</f>
        <v>124726.13206427352</v>
      </c>
      <c r="W56" s="251">
        <f>'SCEP Rate Case Total'!W57*'SCEP Rate Case Slippage'!$F$2</f>
        <v>225847.89888888894</v>
      </c>
      <c r="X56" s="251">
        <f>'SCEP Rate Case Total'!X57*'SCEP Rate Case Slippage'!$F$2</f>
        <v>174367.23222222226</v>
      </c>
      <c r="Y56" s="251">
        <f>'SCEP Rate Case Total'!Y57*'SCEP Rate Case Slippage'!$F$2</f>
        <v>174367.23222222226</v>
      </c>
      <c r="Z56" s="251">
        <f>'SCEP Rate Case Total'!Z57*'SCEP Rate Case Slippage'!$F$2</f>
        <v>174367.23222222226</v>
      </c>
      <c r="AA56" s="251">
        <f>'SCEP Rate Case Total'!AA57*'SCEP Rate Case Slippage'!$F$2</f>
        <v>174367.23222222226</v>
      </c>
      <c r="AB56" s="251">
        <f>'SCEP Rate Case Total'!AB57*'SCEP Rate Case Slippage'!$F$2</f>
        <v>174367.23222222226</v>
      </c>
      <c r="AC56" s="251">
        <f>'SCEP Rate Case Total'!AC57*'SCEP Rate Case Slippage'!$F$2</f>
        <v>174367.23222222226</v>
      </c>
      <c r="AD56" s="251">
        <f>'SCEP Rate Case Total'!AD57*'SCEP Rate Case Slippage'!$F$2</f>
        <v>174367.23222222226</v>
      </c>
      <c r="AE56" s="251">
        <f>'SCEP Rate Case Total'!AE57*'SCEP Rate Case Slippage'!$F$2</f>
        <v>174367.23222222226</v>
      </c>
      <c r="AF56" s="251">
        <f>'SCEP Rate Case Total'!AF57*'SCEP Rate Case Slippage'!$F$2</f>
        <v>174574.8155555556</v>
      </c>
      <c r="AG56" s="497">
        <f t="shared" si="26"/>
        <v>2094632.8363507695</v>
      </c>
      <c r="AH56" s="251">
        <f>'SCEP Rate Case Total'!AH57*'SCEP Rate Case Slippage'!$F$2</f>
        <v>3760247.5333333341</v>
      </c>
      <c r="AI56" s="251">
        <f>'SCEP Rate Case Total'!AI57*'SCEP Rate Case Slippage'!$F$2</f>
        <v>0</v>
      </c>
      <c r="AJ56" s="251">
        <f>'SCEP Rate Case Total'!AJ57*'SCEP Rate Case Slippage'!$F$2</f>
        <v>0</v>
      </c>
      <c r="AK56" s="251">
        <f>'SCEP Rate Case Total'!AK57*'SCEP Rate Case Slippage'!$F$2</f>
        <v>0</v>
      </c>
      <c r="AL56" s="251">
        <f>'SCEP Rate Case Total'!AL57*'SCEP Rate Case Slippage'!$F$2</f>
        <v>0</v>
      </c>
      <c r="AM56" s="251">
        <f>'SCEP Rate Case Total'!AM57*'SCEP Rate Case Slippage'!$F$2</f>
        <v>0</v>
      </c>
      <c r="AN56" s="251">
        <f>'SCEP Rate Case Total'!AN57*'SCEP Rate Case Slippage'!$F$2</f>
        <v>0</v>
      </c>
      <c r="AO56" s="251">
        <f>'SCEP Rate Case Total'!AO57*'SCEP Rate Case Slippage'!$F$2</f>
        <v>0</v>
      </c>
      <c r="AP56" s="251">
        <f>'SCEP Rate Case Total'!AP57*'SCEP Rate Case Slippage'!$F$2</f>
        <v>0</v>
      </c>
      <c r="AQ56" s="251">
        <f>'SCEP Rate Case Total'!AQ57*'SCEP Rate Case Slippage'!$F$2</f>
        <v>0</v>
      </c>
      <c r="AR56" s="251">
        <f>'SCEP Rate Case Total'!AR57*'SCEP Rate Case Slippage'!$F$2</f>
        <v>0</v>
      </c>
      <c r="AS56" s="251">
        <f>'SCEP Rate Case Total'!AS57*'SCEP Rate Case Slippage'!$F$2</f>
        <v>0</v>
      </c>
      <c r="AT56" s="497">
        <f t="shared" si="30"/>
        <v>3760247.5333333341</v>
      </c>
      <c r="AU56" s="251">
        <f>'SCEP Rate Case Total'!AU57*'SCEP Rate Case Slippage'!$F$2</f>
        <v>3832130.6761904759</v>
      </c>
      <c r="AV56" s="251">
        <f>'SCEP Rate Case Total'!AV57*'SCEP Rate Case Slippage'!$F$2</f>
        <v>0</v>
      </c>
      <c r="AW56" s="251">
        <f>'SCEP Rate Case Total'!AW57*'SCEP Rate Case Slippage'!$F$2</f>
        <v>0</v>
      </c>
      <c r="AX56" s="251">
        <f>'SCEP Rate Case Total'!AX57*'SCEP Rate Case Slippage'!$F$2</f>
        <v>0</v>
      </c>
      <c r="AY56" s="251">
        <f>'SCEP Rate Case Total'!AY57*'SCEP Rate Case Slippage'!$F$2</f>
        <v>0</v>
      </c>
      <c r="AZ56" s="251">
        <f>'SCEP Rate Case Total'!AZ57*'SCEP Rate Case Slippage'!$F$2</f>
        <v>0</v>
      </c>
      <c r="BA56" s="251">
        <f>'SCEP Rate Case Total'!BA57*'SCEP Rate Case Slippage'!$F$2</f>
        <v>0</v>
      </c>
      <c r="BB56" s="251">
        <f>'SCEP Rate Case Total'!BB57*'SCEP Rate Case Slippage'!$F$2</f>
        <v>0</v>
      </c>
      <c r="BC56" s="251">
        <f>'SCEP Rate Case Total'!BC57*'SCEP Rate Case Slippage'!$F$2</f>
        <v>0</v>
      </c>
      <c r="BD56" s="251">
        <f>'SCEP Rate Case Total'!BD57*'SCEP Rate Case Slippage'!$F$2</f>
        <v>0</v>
      </c>
      <c r="BE56" s="251">
        <f>'SCEP Rate Case Total'!BE57*'SCEP Rate Case Slippage'!$F$2</f>
        <v>0</v>
      </c>
      <c r="BF56" s="251">
        <f>'SCEP Rate Case Total'!BF57*'SCEP Rate Case Slippage'!$F$2</f>
        <v>0</v>
      </c>
      <c r="BG56" s="497">
        <f t="shared" si="31"/>
        <v>3832130.6761904759</v>
      </c>
      <c r="BH56" s="251">
        <f>'SCEP Rate Case Total'!BH57*'SCEP Rate Case Slippage'!$F$2</f>
        <v>818708.66666666686</v>
      </c>
      <c r="BI56" s="251">
        <f>'SCEP Rate Case Total'!BI57*'SCEP Rate Case Slippage'!$F$2</f>
        <v>0</v>
      </c>
      <c r="BJ56" s="251">
        <f>'SCEP Rate Case Total'!BJ57*'SCEP Rate Case Slippage'!$F$2</f>
        <v>0</v>
      </c>
      <c r="BK56" s="251">
        <f>'SCEP Rate Case Total'!BK57*'SCEP Rate Case Slippage'!$F$2</f>
        <v>0</v>
      </c>
      <c r="BL56" s="251">
        <f>'SCEP Rate Case Total'!BL57*'SCEP Rate Case Slippage'!$F$2</f>
        <v>0</v>
      </c>
      <c r="BM56" s="251">
        <f>'SCEP Rate Case Total'!BM57*'SCEP Rate Case Slippage'!$F$2</f>
        <v>0</v>
      </c>
      <c r="BN56" s="251">
        <f>'SCEP Rate Case Total'!BN57*'SCEP Rate Case Slippage'!$F$2</f>
        <v>0</v>
      </c>
      <c r="BO56" s="251">
        <f>'SCEP Rate Case Total'!BO57*'SCEP Rate Case Slippage'!$F$2</f>
        <v>0</v>
      </c>
      <c r="BP56" s="251">
        <f>'SCEP Rate Case Total'!BP57*'SCEP Rate Case Slippage'!$F$2</f>
        <v>0</v>
      </c>
      <c r="BQ56" s="251">
        <f>'SCEP Rate Case Total'!BQ57*'SCEP Rate Case Slippage'!$F$2</f>
        <v>0</v>
      </c>
      <c r="BR56" s="251">
        <f>'SCEP Rate Case Total'!BR57*'SCEP Rate Case Slippage'!$F$2</f>
        <v>0</v>
      </c>
      <c r="BS56" s="251">
        <f>'SCEP Rate Case Total'!BS57*'SCEP Rate Case Slippage'!$F$2</f>
        <v>0</v>
      </c>
      <c r="BT56" s="497">
        <f t="shared" si="32"/>
        <v>818708.66666666686</v>
      </c>
      <c r="BU56" s="356" t="str">
        <f t="shared" si="28"/>
        <v>Print</v>
      </c>
    </row>
    <row r="57" spans="1:77" s="500" customFormat="1" ht="12.75" customHeight="1">
      <c r="B57" s="501"/>
      <c r="C57" s="493" t="s">
        <v>146</v>
      </c>
      <c r="D57" s="502" t="s">
        <v>406</v>
      </c>
      <c r="E57" s="602"/>
      <c r="F57" s="504">
        <f>'SCEP Rate Case Total'!F58</f>
        <v>47453</v>
      </c>
      <c r="G57" s="603"/>
      <c r="H57" s="505"/>
      <c r="I57" s="505"/>
      <c r="J57" s="488">
        <f>'SCEP Rate Case Total'!J58*'SCEP Rate Case Slippage'!$F$2</f>
        <v>0</v>
      </c>
      <c r="K57" s="488">
        <f>'SCEP Rate Case Total'!K58*'SCEP Rate Case Slippage'!$F$2</f>
        <v>0</v>
      </c>
      <c r="L57" s="488">
        <f>'SCEP Rate Case Total'!L58*'SCEP Rate Case Slippage'!$F$2</f>
        <v>0</v>
      </c>
      <c r="M57" s="488">
        <f>'SCEP Rate Case Total'!M58*'SCEP Rate Case Slippage'!$F$2</f>
        <v>0</v>
      </c>
      <c r="N57" s="488">
        <f>'SCEP Rate Case Total'!N58*'SCEP Rate Case Slippage'!$F$2</f>
        <v>0</v>
      </c>
      <c r="O57" s="488">
        <f>'SCEP Rate Case Total'!O58*'SCEP Rate Case Slippage'!$F$2</f>
        <v>0</v>
      </c>
      <c r="P57" s="488">
        <f>'SCEP Rate Case Total'!P58*'SCEP Rate Case Slippage'!$F$2</f>
        <v>0</v>
      </c>
      <c r="Q57" s="488">
        <f>'SCEP Rate Case Total'!Q58*'SCEP Rate Case Slippage'!$F$2</f>
        <v>0</v>
      </c>
      <c r="R57" s="488">
        <f>'SCEP Rate Case Total'!R58*'SCEP Rate Case Slippage'!$F$2</f>
        <v>0</v>
      </c>
      <c r="S57" s="488">
        <f>'SCEP Rate Case Total'!S58*'SCEP Rate Case Slippage'!$F$2</f>
        <v>0</v>
      </c>
      <c r="T57" s="497">
        <f t="shared" ref="T57" si="33">SUM(H57:S57)</f>
        <v>0</v>
      </c>
      <c r="U57" s="251">
        <f>'SCEP Rate Case Total'!U58*'SCEP Rate Case Slippage'!$F$2</f>
        <v>0</v>
      </c>
      <c r="V57" s="251">
        <f>'SCEP Rate Case Total'!V58*'SCEP Rate Case Slippage'!$F$2</f>
        <v>0</v>
      </c>
      <c r="W57" s="251">
        <f>'SCEP Rate Case Total'!W58*'SCEP Rate Case Slippage'!$F$2</f>
        <v>0</v>
      </c>
      <c r="X57" s="251">
        <f>'SCEP Rate Case Total'!X58*'SCEP Rate Case Slippage'!$F$2</f>
        <v>0</v>
      </c>
      <c r="Y57" s="251">
        <f>'SCEP Rate Case Total'!Y58*'SCEP Rate Case Slippage'!$F$2</f>
        <v>0</v>
      </c>
      <c r="Z57" s="251">
        <f>'SCEP Rate Case Total'!Z58*'SCEP Rate Case Slippage'!$F$2</f>
        <v>0</v>
      </c>
      <c r="AA57" s="251">
        <f>'SCEP Rate Case Total'!AA58*'SCEP Rate Case Slippage'!$F$2</f>
        <v>0</v>
      </c>
      <c r="AB57" s="251">
        <f>'SCEP Rate Case Total'!AB58*'SCEP Rate Case Slippage'!$F$2</f>
        <v>0</v>
      </c>
      <c r="AC57" s="251">
        <f>'SCEP Rate Case Total'!AC58*'SCEP Rate Case Slippage'!$F$2</f>
        <v>0</v>
      </c>
      <c r="AD57" s="251">
        <f>'SCEP Rate Case Total'!AD58*'SCEP Rate Case Slippage'!$F$2</f>
        <v>0</v>
      </c>
      <c r="AE57" s="251">
        <f>'SCEP Rate Case Total'!AE58*'SCEP Rate Case Slippage'!$F$2</f>
        <v>0</v>
      </c>
      <c r="AF57" s="251">
        <f>'SCEP Rate Case Total'!AF58*'SCEP Rate Case Slippage'!$F$2</f>
        <v>0</v>
      </c>
      <c r="AG57" s="497">
        <f t="shared" si="26"/>
        <v>0</v>
      </c>
      <c r="AH57" s="251">
        <f>'SCEP Rate Case Total'!AH58*'SCEP Rate Case Slippage'!$F$2</f>
        <v>0</v>
      </c>
      <c r="AI57" s="251">
        <f>'SCEP Rate Case Total'!AI58*'SCEP Rate Case Slippage'!$F$2</f>
        <v>0</v>
      </c>
      <c r="AJ57" s="251">
        <f>'SCEP Rate Case Total'!AJ58*'SCEP Rate Case Slippage'!$F$2</f>
        <v>0</v>
      </c>
      <c r="AK57" s="251">
        <f>'SCEP Rate Case Total'!AK58*'SCEP Rate Case Slippage'!$F$2</f>
        <v>0</v>
      </c>
      <c r="AL57" s="251">
        <f>'SCEP Rate Case Total'!AL58*'SCEP Rate Case Slippage'!$F$2</f>
        <v>0</v>
      </c>
      <c r="AM57" s="251">
        <f>'SCEP Rate Case Total'!AM58*'SCEP Rate Case Slippage'!$F$2</f>
        <v>0</v>
      </c>
      <c r="AN57" s="251">
        <f>'SCEP Rate Case Total'!AN58*'SCEP Rate Case Slippage'!$F$2</f>
        <v>0</v>
      </c>
      <c r="AO57" s="251">
        <f>'SCEP Rate Case Total'!AO58*'SCEP Rate Case Slippage'!$F$2</f>
        <v>0</v>
      </c>
      <c r="AP57" s="251">
        <f>'SCEP Rate Case Total'!AP58*'SCEP Rate Case Slippage'!$F$2</f>
        <v>0</v>
      </c>
      <c r="AQ57" s="251">
        <f>'SCEP Rate Case Total'!AQ58*'SCEP Rate Case Slippage'!$F$2</f>
        <v>0</v>
      </c>
      <c r="AR57" s="251">
        <f>'SCEP Rate Case Total'!AR58*'SCEP Rate Case Slippage'!$F$2</f>
        <v>0</v>
      </c>
      <c r="AS57" s="251">
        <f>'SCEP Rate Case Total'!AS58*'SCEP Rate Case Slippage'!$F$2</f>
        <v>0</v>
      </c>
      <c r="AT57" s="497">
        <f t="shared" si="30"/>
        <v>0</v>
      </c>
      <c r="AU57" s="251">
        <f>'SCEP Rate Case Total'!AU58*'SCEP Rate Case Slippage'!$F$2</f>
        <v>0</v>
      </c>
      <c r="AV57" s="251">
        <f>'SCEP Rate Case Total'!AV58*'SCEP Rate Case Slippage'!$F$2</f>
        <v>0</v>
      </c>
      <c r="AW57" s="251">
        <f>'SCEP Rate Case Total'!AW58*'SCEP Rate Case Slippage'!$F$2</f>
        <v>0</v>
      </c>
      <c r="AX57" s="251">
        <f>'SCEP Rate Case Total'!AX58*'SCEP Rate Case Slippage'!$F$2</f>
        <v>0</v>
      </c>
      <c r="AY57" s="251">
        <f>'SCEP Rate Case Total'!AY58*'SCEP Rate Case Slippage'!$F$2</f>
        <v>0</v>
      </c>
      <c r="AZ57" s="251">
        <f>'SCEP Rate Case Total'!AZ58*'SCEP Rate Case Slippage'!$F$2</f>
        <v>0</v>
      </c>
      <c r="BA57" s="251">
        <f>'SCEP Rate Case Total'!BA58*'SCEP Rate Case Slippage'!$F$2</f>
        <v>0</v>
      </c>
      <c r="BB57" s="251">
        <f>'SCEP Rate Case Total'!BB58*'SCEP Rate Case Slippage'!$F$2</f>
        <v>0</v>
      </c>
      <c r="BC57" s="251">
        <f>'SCEP Rate Case Total'!BC58*'SCEP Rate Case Slippage'!$F$2</f>
        <v>0</v>
      </c>
      <c r="BD57" s="251">
        <f>'SCEP Rate Case Total'!BD58*'SCEP Rate Case Slippage'!$F$2</f>
        <v>0</v>
      </c>
      <c r="BE57" s="251">
        <f>'SCEP Rate Case Total'!BE58*'SCEP Rate Case Slippage'!$F$2</f>
        <v>0</v>
      </c>
      <c r="BF57" s="251">
        <f>'SCEP Rate Case Total'!BF58*'SCEP Rate Case Slippage'!$F$2</f>
        <v>0</v>
      </c>
      <c r="BG57" s="497">
        <f t="shared" si="31"/>
        <v>0</v>
      </c>
      <c r="BH57" s="251">
        <f>'SCEP Rate Case Total'!BH58*'SCEP Rate Case Slippage'!$F$2</f>
        <v>2026755.323793334</v>
      </c>
      <c r="BI57" s="251">
        <f>'SCEP Rate Case Total'!BI58*'SCEP Rate Case Slippage'!$F$2</f>
        <v>0</v>
      </c>
      <c r="BJ57" s="251">
        <f>'SCEP Rate Case Total'!BJ58*'SCEP Rate Case Slippage'!$F$2</f>
        <v>0</v>
      </c>
      <c r="BK57" s="251">
        <f>'SCEP Rate Case Total'!BK58*'SCEP Rate Case Slippage'!$F$2</f>
        <v>0</v>
      </c>
      <c r="BL57" s="251">
        <f>'SCEP Rate Case Total'!BL58*'SCEP Rate Case Slippage'!$F$2</f>
        <v>0</v>
      </c>
      <c r="BM57" s="251">
        <f>'SCEP Rate Case Total'!BM58*'SCEP Rate Case Slippage'!$F$2</f>
        <v>0</v>
      </c>
      <c r="BN57" s="251">
        <f>'SCEP Rate Case Total'!BN58*'SCEP Rate Case Slippage'!$F$2</f>
        <v>0</v>
      </c>
      <c r="BO57" s="251">
        <f>'SCEP Rate Case Total'!BO58*'SCEP Rate Case Slippage'!$F$2</f>
        <v>0</v>
      </c>
      <c r="BP57" s="251">
        <f>'SCEP Rate Case Total'!BP58*'SCEP Rate Case Slippage'!$F$2</f>
        <v>0</v>
      </c>
      <c r="BQ57" s="251">
        <f>'SCEP Rate Case Total'!BQ58*'SCEP Rate Case Slippage'!$F$2</f>
        <v>0</v>
      </c>
      <c r="BR57" s="251">
        <f>'SCEP Rate Case Total'!BR58*'SCEP Rate Case Slippage'!$F$2</f>
        <v>0</v>
      </c>
      <c r="BS57" s="251">
        <f>'SCEP Rate Case Total'!BS58*'SCEP Rate Case Slippage'!$F$2</f>
        <v>0</v>
      </c>
      <c r="BT57" s="497">
        <f t="shared" si="32"/>
        <v>2026755.323793334</v>
      </c>
      <c r="BU57" s="356" t="str">
        <f t="shared" si="28"/>
        <v>Print</v>
      </c>
    </row>
    <row r="58" spans="1:77" s="387" customFormat="1" ht="12.75" customHeight="1">
      <c r="A58" s="374"/>
      <c r="B58" s="489"/>
      <c r="C58" s="377"/>
      <c r="D58" s="490" t="s">
        <v>1072</v>
      </c>
      <c r="E58" s="474">
        <f>SUM(E34:E34)</f>
        <v>5273943.5422639763</v>
      </c>
      <c r="F58" s="604"/>
      <c r="G58" s="508"/>
      <c r="H58" s="474">
        <f>SUM(H34:H56)</f>
        <v>0</v>
      </c>
      <c r="I58" s="475">
        <f>SUM(I34:I56)</f>
        <v>0</v>
      </c>
      <c r="J58" s="475">
        <f>SUM(J34:J57)</f>
        <v>546396.81572900561</v>
      </c>
      <c r="K58" s="475">
        <f t="shared" ref="K58:M58" si="34">SUM(K34:K57)</f>
        <v>705255.56386028137</v>
      </c>
      <c r="L58" s="475">
        <f t="shared" si="34"/>
        <v>729295.15354584553</v>
      </c>
      <c r="M58" s="475">
        <f t="shared" si="34"/>
        <v>750333.86096471676</v>
      </c>
      <c r="N58" s="475">
        <f>SUM(N34:N57)</f>
        <v>527694.07127142674</v>
      </c>
      <c r="O58" s="475">
        <f t="shared" ref="O58:S58" si="35">SUM(O34:O57)</f>
        <v>460045.35633575532</v>
      </c>
      <c r="P58" s="475">
        <f t="shared" si="35"/>
        <v>410449.59553221025</v>
      </c>
      <c r="Q58" s="475">
        <f t="shared" si="35"/>
        <v>394650.34195999068</v>
      </c>
      <c r="R58" s="475">
        <f t="shared" si="35"/>
        <v>376721.89875138068</v>
      </c>
      <c r="S58" s="475">
        <f t="shared" si="35"/>
        <v>356384.22354272672</v>
      </c>
      <c r="T58" s="476">
        <f t="shared" ref="T58" si="36">SUM(T34:T57)</f>
        <v>5257226.8814933393</v>
      </c>
      <c r="U58" s="475">
        <f t="shared" ref="U58" si="37">SUM(U34:U57)</f>
        <v>411433.834463718</v>
      </c>
      <c r="V58" s="476">
        <f t="shared" ref="V58" si="38">SUM(V34:V57)</f>
        <v>351951.48396371806</v>
      </c>
      <c r="W58" s="474">
        <f t="shared" ref="W58" si="39">SUM(W34:W57)</f>
        <v>631279.39078833349</v>
      </c>
      <c r="X58" s="475">
        <f t="shared" ref="X58" si="40">SUM(X34:X57)</f>
        <v>554888.72412166675</v>
      </c>
      <c r="Y58" s="475">
        <f t="shared" ref="Y58" si="41">SUM(Y34:Y57)</f>
        <v>558533.00412166677</v>
      </c>
      <c r="Z58" s="475">
        <f t="shared" ref="Z58" si="42">SUM(Z34:Z57)</f>
        <v>554888.72412166675</v>
      </c>
      <c r="AA58" s="475">
        <f t="shared" ref="AA58" si="43">SUM(AA34:AA57)</f>
        <v>537983.04028833343</v>
      </c>
      <c r="AB58" s="475">
        <f t="shared" ref="AB58" si="44">SUM(AB34:AB57)</f>
        <v>523795.39078833337</v>
      </c>
      <c r="AC58" s="475">
        <f t="shared" ref="AC58" si="45">SUM(AC34:AC57)</f>
        <v>523795.39078833337</v>
      </c>
      <c r="AD58" s="475">
        <f t="shared" ref="AD58" si="46">SUM(AD34:AD57)</f>
        <v>523795.39078833337</v>
      </c>
      <c r="AE58" s="475">
        <f t="shared" ref="AE58" si="47">SUM(AE34:AE57)</f>
        <v>523795.39078833337</v>
      </c>
      <c r="AF58" s="475">
        <f t="shared" ref="AF58" si="48">SUM(AF34:AF57)</f>
        <v>525261.19412166672</v>
      </c>
      <c r="AG58" s="476">
        <f t="shared" ref="AG58" si="49">SUM(AG34:AG57)</f>
        <v>6221400.9591441033</v>
      </c>
      <c r="AH58" s="476">
        <f t="shared" ref="AH58" si="50">SUM(AH34:AH57)</f>
        <v>7458160.0106000016</v>
      </c>
      <c r="AI58" s="476">
        <f t="shared" ref="AI58" si="51">SUM(AI34:AI57)</f>
        <v>0</v>
      </c>
      <c r="AJ58" s="476">
        <f t="shared" ref="AJ58" si="52">SUM(AJ34:AJ57)</f>
        <v>0</v>
      </c>
      <c r="AK58" s="476">
        <f t="shared" ref="AK58" si="53">SUM(AK34:AK57)</f>
        <v>0</v>
      </c>
      <c r="AL58" s="476">
        <f t="shared" ref="AL58" si="54">SUM(AL34:AL57)</f>
        <v>0</v>
      </c>
      <c r="AM58" s="476">
        <f t="shared" ref="AM58" si="55">SUM(AM34:AM57)</f>
        <v>0</v>
      </c>
      <c r="AN58" s="476">
        <f t="shared" ref="AN58" si="56">SUM(AN34:AN57)</f>
        <v>0</v>
      </c>
      <c r="AO58" s="476">
        <f t="shared" ref="AO58" si="57">SUM(AO34:AO57)</f>
        <v>0</v>
      </c>
      <c r="AP58" s="476">
        <f t="shared" ref="AP58" si="58">SUM(AP34:AP57)</f>
        <v>0</v>
      </c>
      <c r="AQ58" s="476">
        <f t="shared" ref="AQ58" si="59">SUM(AQ34:AQ57)</f>
        <v>0</v>
      </c>
      <c r="AR58" s="476">
        <f t="shared" ref="AR58" si="60">SUM(AR34:AR57)</f>
        <v>0</v>
      </c>
      <c r="AS58" s="475">
        <f t="shared" ref="AS58" si="61">SUM(AS34:AS57)</f>
        <v>0</v>
      </c>
      <c r="AT58" s="476">
        <f t="shared" ref="AT58" si="62">SUM(AT34:AT57)</f>
        <v>7458160.0106000016</v>
      </c>
      <c r="AU58" s="472">
        <f t="shared" ref="AU58" si="63">SUM(AU34:AU57)</f>
        <v>6996000.0366457142</v>
      </c>
      <c r="AV58" s="476">
        <f t="shared" ref="AV58" si="64">SUM(AV34:AV57)</f>
        <v>0</v>
      </c>
      <c r="AW58" s="476">
        <f t="shared" ref="AW58" si="65">SUM(AW34:AW57)</f>
        <v>0</v>
      </c>
      <c r="AX58" s="476">
        <f t="shared" ref="AX58" si="66">SUM(AX34:AX57)</f>
        <v>0</v>
      </c>
      <c r="AY58" s="476">
        <f t="shared" ref="AY58" si="67">SUM(AY34:AY57)</f>
        <v>0</v>
      </c>
      <c r="AZ58" s="476">
        <f t="shared" ref="AZ58" si="68">SUM(AZ34:AZ57)</f>
        <v>0</v>
      </c>
      <c r="BA58" s="476">
        <f t="shared" ref="BA58" si="69">SUM(BA34:BA57)</f>
        <v>0</v>
      </c>
      <c r="BB58" s="476">
        <f t="shared" ref="BB58" si="70">SUM(BB34:BB57)</f>
        <v>0</v>
      </c>
      <c r="BC58" s="476">
        <f t="shared" ref="BC58" si="71">SUM(BC34:BC57)</f>
        <v>0</v>
      </c>
      <c r="BD58" s="476">
        <f t="shared" ref="BD58" si="72">SUM(BD34:BD57)</f>
        <v>0</v>
      </c>
      <c r="BE58" s="476">
        <f t="shared" ref="BE58" si="73">SUM(BE34:BE57)</f>
        <v>0</v>
      </c>
      <c r="BF58" s="476">
        <f t="shared" ref="BF58" si="74">SUM(BF34:BF57)</f>
        <v>0</v>
      </c>
      <c r="BG58" s="476">
        <f t="shared" ref="BG58" si="75">SUM(BG34:BG57)</f>
        <v>6996000.0366457142</v>
      </c>
      <c r="BH58" s="476">
        <f t="shared" ref="BH58" si="76">SUM(BH34:BH57)</f>
        <v>2845463.9904600009</v>
      </c>
      <c r="BI58" s="476">
        <f t="shared" ref="BI58" si="77">SUM(BI34:BI57)</f>
        <v>0</v>
      </c>
      <c r="BJ58" s="476">
        <f t="shared" ref="BJ58" si="78">SUM(BJ34:BJ57)</f>
        <v>0</v>
      </c>
      <c r="BK58" s="476">
        <f t="shared" ref="BK58" si="79">SUM(BK34:BK57)</f>
        <v>0</v>
      </c>
      <c r="BL58" s="476">
        <f t="shared" ref="BL58" si="80">SUM(BL34:BL57)</f>
        <v>0</v>
      </c>
      <c r="BM58" s="476">
        <f t="shared" ref="BM58" si="81">SUM(BM34:BM57)</f>
        <v>0</v>
      </c>
      <c r="BN58" s="476">
        <f t="shared" ref="BN58" si="82">SUM(BN34:BN57)</f>
        <v>0</v>
      </c>
      <c r="BO58" s="476">
        <f t="shared" ref="BO58" si="83">SUM(BO34:BO57)</f>
        <v>0</v>
      </c>
      <c r="BP58" s="476">
        <f t="shared" ref="BP58" si="84">SUM(BP34:BP57)</f>
        <v>0</v>
      </c>
      <c r="BQ58" s="476">
        <f t="shared" ref="BQ58" si="85">SUM(BQ34:BQ57)</f>
        <v>0</v>
      </c>
      <c r="BR58" s="476">
        <f t="shared" ref="BR58" si="86">SUM(BR34:BR57)</f>
        <v>0</v>
      </c>
      <c r="BS58" s="476">
        <f t="shared" ref="BS58" si="87">SUM(BS34:BS57)</f>
        <v>0</v>
      </c>
      <c r="BT58" s="476">
        <f t="shared" ref="BT58" si="88">SUM(BT34:BT57)</f>
        <v>3192719.9904600009</v>
      </c>
      <c r="BU58" s="356" t="str">
        <f t="shared" si="0"/>
        <v>Print</v>
      </c>
      <c r="BV58" s="374"/>
      <c r="BW58" s="374"/>
      <c r="BX58" s="374"/>
      <c r="BY58" s="374"/>
    </row>
    <row r="59" spans="1:77" s="348" customFormat="1" ht="12" customHeight="1">
      <c r="B59" s="357"/>
      <c r="C59" s="509"/>
      <c r="D59" s="510" t="s">
        <v>1073</v>
      </c>
      <c r="E59" s="422"/>
      <c r="F59" s="605"/>
      <c r="G59" s="421"/>
      <c r="H59" s="514"/>
      <c r="I59" s="514"/>
      <c r="J59" s="514"/>
      <c r="K59" s="514"/>
      <c r="L59" s="514"/>
      <c r="M59" s="514"/>
      <c r="N59" s="514"/>
      <c r="O59" s="514"/>
      <c r="P59" s="514"/>
      <c r="Q59" s="514"/>
      <c r="R59" s="514"/>
      <c r="S59" s="514"/>
      <c r="T59" s="513"/>
      <c r="U59" s="514"/>
      <c r="V59" s="514"/>
      <c r="W59" s="514"/>
      <c r="X59" s="514"/>
      <c r="Y59" s="514"/>
      <c r="Z59" s="514"/>
      <c r="AA59" s="514"/>
      <c r="AB59" s="514"/>
      <c r="AC59" s="514"/>
      <c r="AD59" s="514"/>
      <c r="AE59" s="514"/>
      <c r="AF59" s="514"/>
      <c r="AG59" s="513"/>
      <c r="AH59" s="514"/>
      <c r="AI59" s="514"/>
      <c r="AJ59" s="514"/>
      <c r="AK59" s="514"/>
      <c r="AL59" s="514"/>
      <c r="AM59" s="514"/>
      <c r="AN59" s="514"/>
      <c r="AO59" s="514"/>
      <c r="AP59" s="514"/>
      <c r="AQ59" s="514"/>
      <c r="AR59" s="514"/>
      <c r="AS59" s="511"/>
      <c r="AT59" s="513"/>
      <c r="AU59" s="514"/>
      <c r="AV59" s="514"/>
      <c r="AW59" s="514"/>
      <c r="AX59" s="514"/>
      <c r="AY59" s="514"/>
      <c r="AZ59" s="514"/>
      <c r="BA59" s="514"/>
      <c r="BB59" s="514"/>
      <c r="BC59" s="514"/>
      <c r="BD59" s="514"/>
      <c r="BE59" s="514"/>
      <c r="BF59" s="514"/>
      <c r="BG59" s="513"/>
      <c r="BH59" s="514"/>
      <c r="BI59" s="514"/>
      <c r="BJ59" s="514"/>
      <c r="BK59" s="514"/>
      <c r="BL59" s="514"/>
      <c r="BM59" s="514"/>
      <c r="BN59" s="514"/>
      <c r="BO59" s="514"/>
      <c r="BP59" s="514"/>
      <c r="BQ59" s="514"/>
      <c r="BR59" s="514"/>
      <c r="BS59" s="514"/>
      <c r="BT59" s="513"/>
      <c r="BU59" s="356" t="str">
        <f t="shared" si="0"/>
        <v>Print</v>
      </c>
    </row>
    <row r="60" spans="1:77" s="373" customFormat="1" ht="12.6" customHeight="1">
      <c r="A60" s="423">
        <v>1</v>
      </c>
      <c r="B60" s="367" t="str">
        <f t="shared" ref="B60:B109" si="89">$C$4</f>
        <v>Kentucky</v>
      </c>
      <c r="C60" s="493" t="str">
        <f>'SCEP Rate Case Total'!C61</f>
        <v>I12-000001</v>
      </c>
      <c r="D60" s="485" t="str">
        <f>'SCEP Rate Case Total'!D61</f>
        <v>Post Acquisition BD Capex</v>
      </c>
      <c r="E60" s="32"/>
      <c r="F60" s="428"/>
      <c r="G60" s="606"/>
      <c r="H60" s="425"/>
      <c r="I60" s="425"/>
      <c r="J60" s="488">
        <f>'SCEP Rate Case Total'!J61*'SCEP Rate Case Slippage'!$F$3</f>
        <v>0</v>
      </c>
      <c r="K60" s="488">
        <f>'SCEP Rate Case Total'!K61*'SCEP Rate Case Slippage'!$F$3</f>
        <v>0</v>
      </c>
      <c r="L60" s="488">
        <f>'SCEP Rate Case Total'!L61*'SCEP Rate Case Slippage'!$F$3</f>
        <v>0</v>
      </c>
      <c r="M60" s="488">
        <f>'SCEP Rate Case Total'!M61*'SCEP Rate Case Slippage'!$F$3</f>
        <v>0</v>
      </c>
      <c r="N60" s="488">
        <f>'SCEP Rate Case Total'!N61*'SCEP Rate Case Slippage'!$F$3</f>
        <v>0</v>
      </c>
      <c r="O60" s="488">
        <f>'SCEP Rate Case Total'!O61*'SCEP Rate Case Slippage'!$F$3</f>
        <v>0</v>
      </c>
      <c r="P60" s="425">
        <f>'SCEP Rate Case Total'!P61*'SCEP Rate Case Slippage'!$F$3</f>
        <v>0</v>
      </c>
      <c r="Q60" s="425">
        <f>'SCEP Rate Case Total'!Q61*'SCEP Rate Case Slippage'!$F$3</f>
        <v>0</v>
      </c>
      <c r="R60" s="425">
        <f>'SCEP Rate Case Total'!R61*'SCEP Rate Case Slippage'!$F$3</f>
        <v>0</v>
      </c>
      <c r="S60" s="425">
        <f>'SCEP Rate Case Total'!S61*'SCEP Rate Case Slippage'!$F$3</f>
        <v>0</v>
      </c>
      <c r="T60" s="607">
        <f t="shared" ref="T60:T109" si="90">SUM(H60:S60)</f>
        <v>0</v>
      </c>
      <c r="U60" s="425">
        <f>'SCEP Rate Case Total'!U61*'SCEP Rate Case Slippage'!$F$3</f>
        <v>0</v>
      </c>
      <c r="V60" s="425">
        <f>'SCEP Rate Case Total'!V61*'SCEP Rate Case Slippage'!$F$3</f>
        <v>0</v>
      </c>
      <c r="W60" s="425">
        <f>'SCEP Rate Case Total'!W61*'SCEP Rate Case Slippage'!$F$3</f>
        <v>0</v>
      </c>
      <c r="X60" s="425">
        <f>'SCEP Rate Case Total'!X61*'SCEP Rate Case Slippage'!$F$3</f>
        <v>0</v>
      </c>
      <c r="Y60" s="425">
        <f>'SCEP Rate Case Total'!Y61*'SCEP Rate Case Slippage'!$F$3</f>
        <v>0</v>
      </c>
      <c r="Z60" s="425">
        <f>'SCEP Rate Case Total'!Z61*'SCEP Rate Case Slippage'!$F$3</f>
        <v>0</v>
      </c>
      <c r="AA60" s="425">
        <f>'SCEP Rate Case Total'!AA61*'SCEP Rate Case Slippage'!$F$3</f>
        <v>0</v>
      </c>
      <c r="AB60" s="425">
        <f>'SCEP Rate Case Total'!AB61*'SCEP Rate Case Slippage'!$F$3</f>
        <v>0</v>
      </c>
      <c r="AC60" s="425">
        <f>'SCEP Rate Case Total'!AC61*'SCEP Rate Case Slippage'!$F$3</f>
        <v>0</v>
      </c>
      <c r="AD60" s="425">
        <f>'SCEP Rate Case Total'!AD61*'SCEP Rate Case Slippage'!$F$3</f>
        <v>0</v>
      </c>
      <c r="AE60" s="425">
        <f>'SCEP Rate Case Total'!AE61*'SCEP Rate Case Slippage'!$F$3</f>
        <v>0</v>
      </c>
      <c r="AF60" s="425">
        <f>'SCEP Rate Case Total'!AF61*'SCEP Rate Case Slippage'!$F$3</f>
        <v>0</v>
      </c>
      <c r="AG60" s="607">
        <f t="shared" ref="AG60:AG109" si="91">SUM(U60:AF60)</f>
        <v>0</v>
      </c>
      <c r="AH60" s="425">
        <f>'SCEP Rate Case Total'!AH61*'SCEP Rate Case Slippage'!$F$3</f>
        <v>0</v>
      </c>
      <c r="AI60" s="425">
        <f>'SCEP Rate Case Total'!AI61*'SCEP Rate Case Slippage'!$F$3</f>
        <v>0</v>
      </c>
      <c r="AJ60" s="425">
        <f>'SCEP Rate Case Total'!AJ61*'SCEP Rate Case Slippage'!$F$3</f>
        <v>0</v>
      </c>
      <c r="AK60" s="425">
        <f>'SCEP Rate Case Total'!AK61*'SCEP Rate Case Slippage'!$F$3</f>
        <v>0</v>
      </c>
      <c r="AL60" s="425">
        <f>'SCEP Rate Case Total'!AL61*'SCEP Rate Case Slippage'!$F$3</f>
        <v>0</v>
      </c>
      <c r="AM60" s="425">
        <f>'SCEP Rate Case Total'!AM61*'SCEP Rate Case Slippage'!$F$3</f>
        <v>0</v>
      </c>
      <c r="AN60" s="425">
        <f>'SCEP Rate Case Total'!AN61*'SCEP Rate Case Slippage'!$F$3</f>
        <v>0</v>
      </c>
      <c r="AO60" s="425">
        <f>'SCEP Rate Case Total'!AO61*'SCEP Rate Case Slippage'!$F$3</f>
        <v>0</v>
      </c>
      <c r="AP60" s="425">
        <f>'SCEP Rate Case Total'!AP61*'SCEP Rate Case Slippage'!$F$3</f>
        <v>0</v>
      </c>
      <c r="AQ60" s="425">
        <f>'SCEP Rate Case Total'!AQ61*'SCEP Rate Case Slippage'!$F$3</f>
        <v>0</v>
      </c>
      <c r="AR60" s="425">
        <f>'SCEP Rate Case Total'!AR61*'SCEP Rate Case Slippage'!$F$3</f>
        <v>0</v>
      </c>
      <c r="AS60" s="517">
        <f>'SCEP Rate Case Total'!AS61*'SCEP Rate Case Slippage'!$F$3</f>
        <v>0</v>
      </c>
      <c r="AT60" s="607">
        <f t="shared" ref="AT60:AT109" si="92">SUM(AH60:AS60)</f>
        <v>0</v>
      </c>
      <c r="AU60" s="425">
        <f>'SCEP Rate Case Total'!AU61*'SCEP Rate Case Slippage'!$F$3</f>
        <v>0</v>
      </c>
      <c r="AV60" s="372"/>
      <c r="AW60" s="372"/>
      <c r="AX60" s="372"/>
      <c r="AY60" s="372"/>
      <c r="AZ60" s="372"/>
      <c r="BA60" s="372"/>
      <c r="BB60" s="372"/>
      <c r="BC60" s="372"/>
      <c r="BD60" s="372"/>
      <c r="BE60" s="372"/>
      <c r="BF60" s="372"/>
      <c r="BG60" s="607">
        <f>'SCEP Rate Case Total'!BG61*'SCEP Rate Case Slippage'!$F$3</f>
        <v>0</v>
      </c>
      <c r="BH60" s="425">
        <f>'SCEP Rate Case Total'!BH61*'SCEP Rate Case Slippage'!$F$3</f>
        <v>0</v>
      </c>
      <c r="BI60" s="372"/>
      <c r="BJ60" s="372"/>
      <c r="BK60" s="372"/>
      <c r="BL60" s="372"/>
      <c r="BM60" s="372"/>
      <c r="BN60" s="372"/>
      <c r="BO60" s="372"/>
      <c r="BP60" s="372"/>
      <c r="BQ60" s="372"/>
      <c r="BR60" s="372"/>
      <c r="BS60" s="372"/>
      <c r="BT60" s="607">
        <f>'SCEP Rate Case Total'!BT61*'SCEP Rate Case Slippage'!$F$3</f>
        <v>0</v>
      </c>
      <c r="BU60" s="356" t="str">
        <f t="shared" si="0"/>
        <v>Print</v>
      </c>
      <c r="BV60" s="392"/>
      <c r="BW60" s="392"/>
      <c r="BX60" s="366"/>
      <c r="BY60" s="366"/>
    </row>
    <row r="61" spans="1:77" s="373" customFormat="1" ht="12.6" customHeight="1">
      <c r="A61" s="423">
        <v>2</v>
      </c>
      <c r="B61" s="367" t="str">
        <f t="shared" si="89"/>
        <v>Kentucky</v>
      </c>
      <c r="C61" s="493" t="str">
        <f>'SCEP Rate Case Total'!C62</f>
        <v>I12-020059</v>
      </c>
      <c r="D61" s="485" t="str">
        <f>'SCEP Rate Case Total'!D62</f>
        <v>KRS2 Transfer Switch</v>
      </c>
      <c r="E61" s="32">
        <f>'SCEP Rate Case Total'!E62</f>
        <v>99867.33</v>
      </c>
      <c r="F61" s="428">
        <f>'SCEP Rate Case Total'!F62</f>
        <v>46173</v>
      </c>
      <c r="G61" s="606"/>
      <c r="H61" s="425"/>
      <c r="I61" s="425"/>
      <c r="J61" s="425">
        <f>'SCEP Rate Case Total'!J62*'SCEP Rate Case Slippage'!$F$3</f>
        <v>713.20262648875121</v>
      </c>
      <c r="K61" s="425">
        <f>'SCEP Rate Case Total'!K62*'SCEP Rate Case Slippage'!$F$3</f>
        <v>717.77311420034175</v>
      </c>
      <c r="L61" s="425">
        <f>'SCEP Rate Case Total'!L62*'SCEP Rate Case Slippage'!$F$3</f>
        <v>722.37289142538339</v>
      </c>
      <c r="M61" s="425">
        <f>'SCEP Rate Case Total'!M62*'SCEP Rate Case Slippage'!$F$3</f>
        <v>727.00214586279355</v>
      </c>
      <c r="N61" s="425">
        <f>'SCEP Rate Case Total'!N62*'SCEP Rate Case Slippage'!$F$3</f>
        <v>731.66106641434067</v>
      </c>
      <c r="O61" s="425">
        <f>'SCEP Rate Case Total'!O62*'SCEP Rate Case Slippage'!$F$3</f>
        <v>736.34984319235036</v>
      </c>
      <c r="P61" s="425">
        <f>'SCEP Rate Case Total'!P62*'SCEP Rate Case Slippage'!$F$3</f>
        <v>741.0686675274643</v>
      </c>
      <c r="Q61" s="425">
        <f>'SCEP Rate Case Total'!Q62*'SCEP Rate Case Slippage'!$F$3</f>
        <v>100085.60562647645</v>
      </c>
      <c r="R61" s="425">
        <f>'SCEP Rate Case Total'!R62*'SCEP Rate Case Slippage'!$F$3</f>
        <v>56575.97737957316</v>
      </c>
      <c r="S61" s="425">
        <f>'SCEP Rate Case Total'!S62*'SCEP Rate Case Slippage'!$F$3</f>
        <v>48184.496008664864</v>
      </c>
      <c r="T61" s="607">
        <f t="shared" si="90"/>
        <v>209935.50936982592</v>
      </c>
      <c r="U61" s="425">
        <f>'SCEP Rate Case Total'!U62*'SCEP Rate Case Slippage'!$F$3</f>
        <v>22736.786561223496</v>
      </c>
      <c r="V61" s="425">
        <f>'SCEP Rate Case Total'!V62*'SCEP Rate Case Slippage'!$F$3</f>
        <v>193929.37886177475</v>
      </c>
      <c r="W61" s="425">
        <f>'SCEP Rate Case Total'!W62*'SCEP Rate Case Slippage'!$F$3</f>
        <v>388229.93470234046</v>
      </c>
      <c r="X61" s="425">
        <f>'SCEP Rate Case Total'!X62*'SCEP Rate Case Slippage'!$F$3</f>
        <v>197453.6258062635</v>
      </c>
      <c r="Y61" s="425">
        <f>'SCEP Rate Case Total'!Y62*'SCEP Rate Case Slippage'!$F$3</f>
        <v>93808.830367706934</v>
      </c>
      <c r="Z61" s="425">
        <f>'SCEP Rate Case Total'!Z62*'SCEP Rate Case Slippage'!$F$3</f>
        <v>7841.4817499999999</v>
      </c>
      <c r="AA61" s="425">
        <f>'SCEP Rate Case Total'!AA62*'SCEP Rate Case Slippage'!$F$3</f>
        <v>0</v>
      </c>
      <c r="AB61" s="425">
        <f>'SCEP Rate Case Total'!AB62*'SCEP Rate Case Slippage'!$F$3</f>
        <v>0</v>
      </c>
      <c r="AC61" s="425">
        <f>'SCEP Rate Case Total'!AC62*'SCEP Rate Case Slippage'!$F$3</f>
        <v>0</v>
      </c>
      <c r="AD61" s="425">
        <f>'SCEP Rate Case Total'!AD62*'SCEP Rate Case Slippage'!$F$3</f>
        <v>0</v>
      </c>
      <c r="AE61" s="425">
        <f>'SCEP Rate Case Total'!AE62*'SCEP Rate Case Slippage'!$F$3</f>
        <v>0</v>
      </c>
      <c r="AF61" s="425">
        <f>'SCEP Rate Case Total'!AF62*'SCEP Rate Case Slippage'!$F$3</f>
        <v>0</v>
      </c>
      <c r="AG61" s="607">
        <f t="shared" si="91"/>
        <v>904000.03804930917</v>
      </c>
      <c r="AH61" s="425">
        <f>'SCEP Rate Case Total'!AH62*'SCEP Rate Case Slippage'!$F$3</f>
        <v>0</v>
      </c>
      <c r="AI61" s="425">
        <f>'SCEP Rate Case Total'!AI62*'SCEP Rate Case Slippage'!$F$3</f>
        <v>0</v>
      </c>
      <c r="AJ61" s="425">
        <f>'SCEP Rate Case Total'!AJ62*'SCEP Rate Case Slippage'!$F$3</f>
        <v>0</v>
      </c>
      <c r="AK61" s="425">
        <f>'SCEP Rate Case Total'!AK62*'SCEP Rate Case Slippage'!$F$3</f>
        <v>0</v>
      </c>
      <c r="AL61" s="425">
        <f>'SCEP Rate Case Total'!AL62*'SCEP Rate Case Slippage'!$F$3</f>
        <v>0</v>
      </c>
      <c r="AM61" s="425">
        <f>'SCEP Rate Case Total'!AM62*'SCEP Rate Case Slippage'!$F$3</f>
        <v>0</v>
      </c>
      <c r="AN61" s="425">
        <f>'SCEP Rate Case Total'!AN62*'SCEP Rate Case Slippage'!$F$3</f>
        <v>0</v>
      </c>
      <c r="AO61" s="425">
        <f>'SCEP Rate Case Total'!AO62*'SCEP Rate Case Slippage'!$F$3</f>
        <v>0</v>
      </c>
      <c r="AP61" s="425">
        <f>'SCEP Rate Case Total'!AP62*'SCEP Rate Case Slippage'!$F$3</f>
        <v>0</v>
      </c>
      <c r="AQ61" s="425">
        <f>'SCEP Rate Case Total'!AQ62*'SCEP Rate Case Slippage'!$F$3</f>
        <v>0</v>
      </c>
      <c r="AR61" s="425">
        <f>'SCEP Rate Case Total'!AR62*'SCEP Rate Case Slippage'!$F$3</f>
        <v>0</v>
      </c>
      <c r="AS61" s="517">
        <f>'SCEP Rate Case Total'!AS62*'SCEP Rate Case Slippage'!$F$3</f>
        <v>0</v>
      </c>
      <c r="AT61" s="607">
        <f t="shared" si="92"/>
        <v>0</v>
      </c>
      <c r="AU61" s="425">
        <f>'SCEP Rate Case Total'!AU62*'SCEP Rate Case Slippage'!$F$3</f>
        <v>0</v>
      </c>
      <c r="AV61" s="372"/>
      <c r="AW61" s="372"/>
      <c r="AX61" s="372"/>
      <c r="AY61" s="372"/>
      <c r="AZ61" s="372"/>
      <c r="BA61" s="372"/>
      <c r="BB61" s="372"/>
      <c r="BC61" s="372"/>
      <c r="BD61" s="372"/>
      <c r="BE61" s="372"/>
      <c r="BF61" s="372"/>
      <c r="BG61" s="607">
        <f>'SCEP Rate Case Total'!BG62*'SCEP Rate Case Slippage'!$F$3</f>
        <v>0</v>
      </c>
      <c r="BH61" s="425">
        <f>'SCEP Rate Case Total'!BH62*'SCEP Rate Case Slippage'!$F$3</f>
        <v>0</v>
      </c>
      <c r="BI61" s="372"/>
      <c r="BJ61" s="372"/>
      <c r="BK61" s="372"/>
      <c r="BL61" s="372"/>
      <c r="BM61" s="372"/>
      <c r="BN61" s="372"/>
      <c r="BO61" s="372"/>
      <c r="BP61" s="372"/>
      <c r="BQ61" s="372"/>
      <c r="BR61" s="372"/>
      <c r="BS61" s="372"/>
      <c r="BT61" s="607">
        <f>'SCEP Rate Case Total'!BT62*'SCEP Rate Case Slippage'!$F$3</f>
        <v>0</v>
      </c>
      <c r="BU61" s="356" t="str">
        <f t="shared" si="0"/>
        <v>Print</v>
      </c>
      <c r="BV61" s="392">
        <f t="shared" ref="BV61:BV92" si="93">E61+SUM(J61:R61)+AG61+AT61</f>
        <v>1165618.3814104702</v>
      </c>
      <c r="BW61" s="392">
        <v>1366213.9258794012</v>
      </c>
      <c r="BX61" s="430"/>
      <c r="BY61" s="430"/>
    </row>
    <row r="62" spans="1:77" s="373" customFormat="1" ht="12.6" customHeight="1">
      <c r="A62" s="423">
        <v>3</v>
      </c>
      <c r="B62" s="367" t="str">
        <f t="shared" si="89"/>
        <v>Kentucky</v>
      </c>
      <c r="C62" s="493" t="str">
        <f>'SCEP Rate Case Total'!C63</f>
        <v>I12-020082</v>
      </c>
      <c r="D62" s="485" t="str">
        <f>'SCEP Rate Case Total'!D63</f>
        <v>KRS1 UV Facility</v>
      </c>
      <c r="E62" s="32">
        <f>'SCEP Rate Case Total'!E63</f>
        <v>37984.420000000006</v>
      </c>
      <c r="F62" s="428">
        <f>'SCEP Rate Case Total'!F63</f>
        <v>46265</v>
      </c>
      <c r="G62" s="606"/>
      <c r="H62" s="425"/>
      <c r="I62" s="425"/>
      <c r="J62" s="425">
        <f>'SCEP Rate Case Total'!J63*'SCEP Rate Case Slippage'!$F$3</f>
        <v>145342.53247132711</v>
      </c>
      <c r="K62" s="425">
        <f>'SCEP Rate Case Total'!K63*'SCEP Rate Case Slippage'!$F$3</f>
        <v>145342.53247132711</v>
      </c>
      <c r="L62" s="425">
        <f>'SCEP Rate Case Total'!L63*'SCEP Rate Case Slippage'!$F$3</f>
        <v>145342.53247132711</v>
      </c>
      <c r="M62" s="425">
        <f>'SCEP Rate Case Total'!M63*'SCEP Rate Case Slippage'!$F$3</f>
        <v>145342.53247132711</v>
      </c>
      <c r="N62" s="425">
        <f>'SCEP Rate Case Total'!N63*'SCEP Rate Case Slippage'!$F$3</f>
        <v>29446.113261077102</v>
      </c>
      <c r="O62" s="425">
        <f>'SCEP Rate Case Total'!O63*'SCEP Rate Case Slippage'!$F$3</f>
        <v>29446.113261077102</v>
      </c>
      <c r="P62" s="425">
        <f>'SCEP Rate Case Total'!P63*'SCEP Rate Case Slippage'!$F$3</f>
        <v>29446.113261077102</v>
      </c>
      <c r="Q62" s="425">
        <f>'SCEP Rate Case Total'!Q63*'SCEP Rate Case Slippage'!$F$3</f>
        <v>62559.375892577104</v>
      </c>
      <c r="R62" s="425">
        <f>'SCEP Rate Case Total'!R63*'SCEP Rate Case Slippage'!$F$3</f>
        <v>62559.375892577104</v>
      </c>
      <c r="S62" s="425">
        <f>'SCEP Rate Case Total'!S63*'SCEP Rate Case Slippage'!$F$3</f>
        <v>62559.375892577104</v>
      </c>
      <c r="T62" s="607">
        <f t="shared" si="90"/>
        <v>857386.59734627104</v>
      </c>
      <c r="U62" s="425">
        <f>'SCEP Rate Case Total'!U63*'SCEP Rate Case Slippage'!$F$3</f>
        <v>220828.42981328641</v>
      </c>
      <c r="V62" s="425">
        <f>'SCEP Rate Case Total'!V63*'SCEP Rate Case Slippage'!$F$3</f>
        <v>110470.39789141138</v>
      </c>
      <c r="W62" s="425">
        <f>'SCEP Rate Case Total'!W63*'SCEP Rate Case Slippage'!$F$3</f>
        <v>331186.46173516137</v>
      </c>
      <c r="X62" s="425">
        <f>'SCEP Rate Case Total'!X63*'SCEP Rate Case Slippage'!$F$3</f>
        <v>331186.46173516137</v>
      </c>
      <c r="Y62" s="425">
        <f>'SCEP Rate Case Total'!Y63*'SCEP Rate Case Slippage'!$F$3</f>
        <v>1379587.764992974</v>
      </c>
      <c r="Z62" s="425">
        <f>'SCEP Rate Case Total'!Z63*'SCEP Rate Case Slippage'!$F$3</f>
        <v>1379587.764992974</v>
      </c>
      <c r="AA62" s="425">
        <f>'SCEP Rate Case Total'!AA63*'SCEP Rate Case Slippage'!$F$3</f>
        <v>1379587.764992974</v>
      </c>
      <c r="AB62" s="425">
        <f>'SCEP Rate Case Total'!AB63*'SCEP Rate Case Slippage'!$F$3</f>
        <v>1214050.7171101614</v>
      </c>
      <c r="AC62" s="425">
        <f>'SCEP Rate Case Total'!AC63*'SCEP Rate Case Slippage'!$F$3</f>
        <v>1210275</v>
      </c>
      <c r="AD62" s="425">
        <f>'SCEP Rate Case Total'!AD63*'SCEP Rate Case Slippage'!$F$3</f>
        <v>1320300</v>
      </c>
      <c r="AE62" s="425">
        <f>'SCEP Rate Case Total'!AE63*'SCEP Rate Case Slippage'!$F$3</f>
        <v>110025</v>
      </c>
      <c r="AF62" s="425">
        <f>'SCEP Rate Case Total'!AF63*'SCEP Rate Case Slippage'!$F$3</f>
        <v>12914.184375000001</v>
      </c>
      <c r="AG62" s="607">
        <f t="shared" si="91"/>
        <v>8999999.947639104</v>
      </c>
      <c r="AH62" s="425">
        <f>'SCEP Rate Case Total'!AH63*'SCEP Rate Case Slippage'!$F$3</f>
        <v>0</v>
      </c>
      <c r="AI62" s="425">
        <f>'SCEP Rate Case Total'!AI63*'SCEP Rate Case Slippage'!$F$3</f>
        <v>0</v>
      </c>
      <c r="AJ62" s="425">
        <f>'SCEP Rate Case Total'!AJ63*'SCEP Rate Case Slippage'!$F$3</f>
        <v>0</v>
      </c>
      <c r="AK62" s="425">
        <f>'SCEP Rate Case Total'!AK63*'SCEP Rate Case Slippage'!$F$3</f>
        <v>0</v>
      </c>
      <c r="AL62" s="425">
        <f>'SCEP Rate Case Total'!AL63*'SCEP Rate Case Slippage'!$F$3</f>
        <v>0</v>
      </c>
      <c r="AM62" s="425">
        <f>'SCEP Rate Case Total'!AM63*'SCEP Rate Case Slippage'!$F$3</f>
        <v>0</v>
      </c>
      <c r="AN62" s="425">
        <f>'SCEP Rate Case Total'!AN63*'SCEP Rate Case Slippage'!$F$3</f>
        <v>0</v>
      </c>
      <c r="AO62" s="425">
        <f>'SCEP Rate Case Total'!AO63*'SCEP Rate Case Slippage'!$F$3</f>
        <v>0</v>
      </c>
      <c r="AP62" s="425">
        <f>'SCEP Rate Case Total'!AP63*'SCEP Rate Case Slippage'!$F$3</f>
        <v>0</v>
      </c>
      <c r="AQ62" s="425">
        <f>'SCEP Rate Case Total'!AQ63*'SCEP Rate Case Slippage'!$F$3</f>
        <v>0</v>
      </c>
      <c r="AR62" s="425">
        <f>'SCEP Rate Case Total'!AR63*'SCEP Rate Case Slippage'!$F$3</f>
        <v>0</v>
      </c>
      <c r="AS62" s="517">
        <f>'SCEP Rate Case Total'!AS63*'SCEP Rate Case Slippage'!$F$3</f>
        <v>0</v>
      </c>
      <c r="AT62" s="607">
        <f t="shared" si="92"/>
        <v>0</v>
      </c>
      <c r="AU62" s="425">
        <f>'SCEP Rate Case Total'!AU63*'SCEP Rate Case Slippage'!$F$3</f>
        <v>0</v>
      </c>
      <c r="AV62" s="55"/>
      <c r="AW62" s="55"/>
      <c r="AX62" s="55"/>
      <c r="AY62" s="55"/>
      <c r="AZ62" s="55"/>
      <c r="BA62" s="55"/>
      <c r="BB62" s="55"/>
      <c r="BC62" s="55"/>
      <c r="BD62" s="55"/>
      <c r="BE62" s="55"/>
      <c r="BF62" s="55"/>
      <c r="BG62" s="607">
        <f>'SCEP Rate Case Total'!BG63*'SCEP Rate Case Slippage'!$F$3</f>
        <v>0</v>
      </c>
      <c r="BH62" s="425">
        <f>'SCEP Rate Case Total'!BH63*'SCEP Rate Case Slippage'!$F$3</f>
        <v>0</v>
      </c>
      <c r="BI62" s="55"/>
      <c r="BJ62" s="55"/>
      <c r="BK62" s="55"/>
      <c r="BL62" s="55"/>
      <c r="BM62" s="55"/>
      <c r="BN62" s="55"/>
      <c r="BO62" s="55"/>
      <c r="BP62" s="55"/>
      <c r="BQ62" s="55"/>
      <c r="BR62" s="55"/>
      <c r="BS62" s="55"/>
      <c r="BT62" s="607">
        <f>'SCEP Rate Case Total'!BT63*'SCEP Rate Case Slippage'!$F$3</f>
        <v>0</v>
      </c>
      <c r="BU62" s="356" t="str">
        <f t="shared" si="0"/>
        <v>Print</v>
      </c>
      <c r="BV62" s="392">
        <f t="shared" si="93"/>
        <v>9832811.5890927985</v>
      </c>
      <c r="BW62" s="392">
        <v>15955076.696249381</v>
      </c>
      <c r="BX62" s="430"/>
      <c r="BY62" s="430"/>
    </row>
    <row r="63" spans="1:77" s="373" customFormat="1" ht="12.75" customHeight="1">
      <c r="A63" s="423">
        <v>4</v>
      </c>
      <c r="B63" s="367" t="str">
        <f t="shared" si="89"/>
        <v>Kentucky</v>
      </c>
      <c r="C63" s="493" t="str">
        <f>'SCEP Rate Case Total'!C64</f>
        <v>I12-020095</v>
      </c>
      <c r="D63" s="485" t="str">
        <f>'SCEP Rate Case Total'!D64</f>
        <v>Mercer Rd Booster Station</v>
      </c>
      <c r="E63" s="32">
        <f>'SCEP Rate Case Total'!E64</f>
        <v>0</v>
      </c>
      <c r="F63" s="428">
        <f>'SCEP Rate Case Total'!F64</f>
        <v>46629</v>
      </c>
      <c r="G63" s="606"/>
      <c r="H63" s="425"/>
      <c r="I63" s="425"/>
      <c r="J63" s="425">
        <f>'SCEP Rate Case Total'!J64*'SCEP Rate Case Slippage'!$F$3</f>
        <v>0</v>
      </c>
      <c r="K63" s="425">
        <f>'SCEP Rate Case Total'!K64*'SCEP Rate Case Slippage'!$F$3</f>
        <v>0</v>
      </c>
      <c r="L63" s="425">
        <f>'SCEP Rate Case Total'!L64*'SCEP Rate Case Slippage'!$F$3</f>
        <v>0</v>
      </c>
      <c r="M63" s="425">
        <f>'SCEP Rate Case Total'!M64*'SCEP Rate Case Slippage'!$F$3</f>
        <v>0</v>
      </c>
      <c r="N63" s="425">
        <f>'SCEP Rate Case Total'!N64*'SCEP Rate Case Slippage'!$F$3</f>
        <v>0</v>
      </c>
      <c r="O63" s="425">
        <f>'SCEP Rate Case Total'!O64*'SCEP Rate Case Slippage'!$F$3</f>
        <v>0</v>
      </c>
      <c r="P63" s="425">
        <f>'SCEP Rate Case Total'!P64*'SCEP Rate Case Slippage'!$F$3</f>
        <v>0</v>
      </c>
      <c r="Q63" s="425">
        <f>'SCEP Rate Case Total'!Q64*'SCEP Rate Case Slippage'!$F$3</f>
        <v>0</v>
      </c>
      <c r="R63" s="425">
        <f>'SCEP Rate Case Total'!R64*'SCEP Rate Case Slippage'!$F$3</f>
        <v>0</v>
      </c>
      <c r="S63" s="425">
        <f>'SCEP Rate Case Total'!S64*'SCEP Rate Case Slippage'!$F$3</f>
        <v>0</v>
      </c>
      <c r="T63" s="607">
        <f t="shared" si="90"/>
        <v>0</v>
      </c>
      <c r="U63" s="425">
        <f>'SCEP Rate Case Total'!U64*'SCEP Rate Case Slippage'!$F$3</f>
        <v>20817.939141742499</v>
      </c>
      <c r="V63" s="425">
        <f>'SCEP Rate Case Total'!V64*'SCEP Rate Case Slippage'!$F$3</f>
        <v>77376.648944391811</v>
      </c>
      <c r="W63" s="425">
        <f>'SCEP Rate Case Total'!W64*'SCEP Rate Case Slippage'!$F$3</f>
        <v>77845.067832938934</v>
      </c>
      <c r="X63" s="425">
        <f>'SCEP Rate Case Total'!X64*'SCEP Rate Case Slippage'!$F$3</f>
        <v>61357.05185673845</v>
      </c>
      <c r="Y63" s="425">
        <f>'SCEP Rate Case Total'!Y64*'SCEP Rate Case Slippage'!$F$3</f>
        <v>2261.5148181542263</v>
      </c>
      <c r="Z63" s="425">
        <f>'SCEP Rate Case Total'!Z64*'SCEP Rate Case Slippage'!$F$3</f>
        <v>1450.8309650282213</v>
      </c>
      <c r="AA63" s="425">
        <f>'SCEP Rate Case Total'!AA64*'SCEP Rate Case Slippage'!$F$3</f>
        <v>1459.6139329827611</v>
      </c>
      <c r="AB63" s="425">
        <f>'SCEP Rate Case Total'!AB64*'SCEP Rate Case Slippage'!$F$3</f>
        <v>1468.4500708295554</v>
      </c>
      <c r="AC63" s="425">
        <f>'SCEP Rate Case Total'!AC64*'SCEP Rate Case Slippage'!$F$3</f>
        <v>1477.3397004458395</v>
      </c>
      <c r="AD63" s="425">
        <f>'SCEP Rate Case Total'!AD64*'SCEP Rate Case Slippage'!$F$3</f>
        <v>1486.2831456574138</v>
      </c>
      <c r="AE63" s="425">
        <f>'SCEP Rate Case Total'!AE64*'SCEP Rate Case Slippage'!$F$3</f>
        <v>1495.2807322504373</v>
      </c>
      <c r="AF63" s="425">
        <f>'SCEP Rate Case Total'!AF64*'SCEP Rate Case Slippage'!$F$3</f>
        <v>1504.3327879832982</v>
      </c>
      <c r="AG63" s="607">
        <f t="shared" si="91"/>
        <v>250000.35392914349</v>
      </c>
      <c r="AH63" s="425">
        <f>'SCEP Rate Case Total'!AH64*'SCEP Rate Case Slippage'!$F$3</f>
        <v>1400000.4237443637</v>
      </c>
      <c r="AI63" s="425">
        <f>'SCEP Rate Case Total'!AI64*'SCEP Rate Case Slippage'!$F$3</f>
        <v>0</v>
      </c>
      <c r="AJ63" s="425">
        <f>'SCEP Rate Case Total'!AJ64*'SCEP Rate Case Slippage'!$F$3</f>
        <v>0</v>
      </c>
      <c r="AK63" s="425">
        <f>'SCEP Rate Case Total'!AK64*'SCEP Rate Case Slippage'!$F$3</f>
        <v>0</v>
      </c>
      <c r="AL63" s="425">
        <f>'SCEP Rate Case Total'!AL64*'SCEP Rate Case Slippage'!$F$3</f>
        <v>0</v>
      </c>
      <c r="AM63" s="425">
        <f>'SCEP Rate Case Total'!AM64*'SCEP Rate Case Slippage'!$F$3</f>
        <v>0</v>
      </c>
      <c r="AN63" s="425">
        <f>'SCEP Rate Case Total'!AN64*'SCEP Rate Case Slippage'!$F$3</f>
        <v>0</v>
      </c>
      <c r="AO63" s="425">
        <f>'SCEP Rate Case Total'!AO64*'SCEP Rate Case Slippage'!$F$3</f>
        <v>0</v>
      </c>
      <c r="AP63" s="425">
        <f>'SCEP Rate Case Total'!AP64*'SCEP Rate Case Slippage'!$F$3</f>
        <v>0</v>
      </c>
      <c r="AQ63" s="425">
        <f>'SCEP Rate Case Total'!AQ64*'SCEP Rate Case Slippage'!$F$3</f>
        <v>0</v>
      </c>
      <c r="AR63" s="425">
        <f>'SCEP Rate Case Total'!AR64*'SCEP Rate Case Slippage'!$F$3</f>
        <v>0</v>
      </c>
      <c r="AS63" s="517">
        <f>'SCEP Rate Case Total'!AS64*'SCEP Rate Case Slippage'!$F$3</f>
        <v>0</v>
      </c>
      <c r="AT63" s="607">
        <f t="shared" si="92"/>
        <v>1400000.4237443637</v>
      </c>
      <c r="AU63" s="425">
        <f>'SCEP Rate Case Total'!AU64*'SCEP Rate Case Slippage'!$F$3</f>
        <v>0</v>
      </c>
      <c r="AV63" s="55"/>
      <c r="AW63" s="55"/>
      <c r="AX63" s="55"/>
      <c r="AY63" s="55"/>
      <c r="AZ63" s="55"/>
      <c r="BA63" s="55"/>
      <c r="BB63" s="55"/>
      <c r="BC63" s="55"/>
      <c r="BD63" s="55"/>
      <c r="BE63" s="55"/>
      <c r="BF63" s="55"/>
      <c r="BG63" s="607">
        <f>'SCEP Rate Case Total'!BG64*'SCEP Rate Case Slippage'!$F$3</f>
        <v>0</v>
      </c>
      <c r="BH63" s="425">
        <f>'SCEP Rate Case Total'!BH64*'SCEP Rate Case Slippage'!$F$3</f>
        <v>0</v>
      </c>
      <c r="BI63" s="55"/>
      <c r="BJ63" s="55"/>
      <c r="BK63" s="55"/>
      <c r="BL63" s="55"/>
      <c r="BM63" s="55"/>
      <c r="BN63" s="55"/>
      <c r="BO63" s="55"/>
      <c r="BP63" s="55"/>
      <c r="BQ63" s="55"/>
      <c r="BR63" s="55"/>
      <c r="BS63" s="55"/>
      <c r="BT63" s="607">
        <f>'SCEP Rate Case Total'!BT64*'SCEP Rate Case Slippage'!$F$3</f>
        <v>0</v>
      </c>
      <c r="BU63" s="356" t="str">
        <f t="shared" si="0"/>
        <v>Print</v>
      </c>
      <c r="BV63" s="392">
        <f t="shared" si="93"/>
        <v>1650000.7776735071</v>
      </c>
      <c r="BW63" s="392">
        <v>3467313.6617353656</v>
      </c>
      <c r="BX63" s="430"/>
      <c r="BY63" s="430"/>
    </row>
    <row r="64" spans="1:77" s="373" customFormat="1" ht="12.75" customHeight="1">
      <c r="A64" s="423">
        <v>5</v>
      </c>
      <c r="B64" s="367" t="str">
        <f t="shared" si="89"/>
        <v>Kentucky</v>
      </c>
      <c r="C64" s="493" t="str">
        <f>'SCEP Rate Case Total'!C65</f>
        <v>I12-020097</v>
      </c>
      <c r="D64" s="485" t="str">
        <f>'SCEP Rate Case Total'!D65</f>
        <v>Hall Booster</v>
      </c>
      <c r="E64" s="32">
        <f>'SCEP Rate Case Total'!E65</f>
        <v>0</v>
      </c>
      <c r="F64" s="428">
        <f>'SCEP Rate Case Total'!F65</f>
        <v>46538</v>
      </c>
      <c r="G64" s="606"/>
      <c r="H64" s="425"/>
      <c r="I64" s="425"/>
      <c r="J64" s="425">
        <f>'SCEP Rate Case Total'!J65*'SCEP Rate Case Slippage'!$F$3</f>
        <v>0</v>
      </c>
      <c r="K64" s="425">
        <f>'SCEP Rate Case Total'!K65*'SCEP Rate Case Slippage'!$F$3</f>
        <v>0</v>
      </c>
      <c r="L64" s="425">
        <f>'SCEP Rate Case Total'!L65*'SCEP Rate Case Slippage'!$F$3</f>
        <v>0</v>
      </c>
      <c r="M64" s="425">
        <f>'SCEP Rate Case Total'!M65*'SCEP Rate Case Slippage'!$F$3</f>
        <v>0</v>
      </c>
      <c r="N64" s="425">
        <f>'SCEP Rate Case Total'!N65*'SCEP Rate Case Slippage'!$F$3</f>
        <v>0</v>
      </c>
      <c r="O64" s="425">
        <f>'SCEP Rate Case Total'!O65*'SCEP Rate Case Slippage'!$F$3</f>
        <v>0</v>
      </c>
      <c r="P64" s="425">
        <f>'SCEP Rate Case Total'!P65*'SCEP Rate Case Slippage'!$F$3</f>
        <v>0</v>
      </c>
      <c r="Q64" s="425">
        <f>'SCEP Rate Case Total'!Q65*'SCEP Rate Case Slippage'!$F$3</f>
        <v>0</v>
      </c>
      <c r="R64" s="425">
        <f>'SCEP Rate Case Total'!R65*'SCEP Rate Case Slippage'!$F$3</f>
        <v>0</v>
      </c>
      <c r="S64" s="425">
        <f>'SCEP Rate Case Total'!S65*'SCEP Rate Case Slippage'!$F$3</f>
        <v>0</v>
      </c>
      <c r="T64" s="607">
        <f t="shared" si="90"/>
        <v>0</v>
      </c>
      <c r="U64" s="425">
        <f>'SCEP Rate Case Total'!U65*'SCEP Rate Case Slippage'!$F$3</f>
        <v>0</v>
      </c>
      <c r="V64" s="425">
        <f>'SCEP Rate Case Total'!V65*'SCEP Rate Case Slippage'!$F$3</f>
        <v>0</v>
      </c>
      <c r="W64" s="425">
        <f>'SCEP Rate Case Total'!W65*'SCEP Rate Case Slippage'!$F$3</f>
        <v>0</v>
      </c>
      <c r="X64" s="425">
        <f>'SCEP Rate Case Total'!X65*'SCEP Rate Case Slippage'!$F$3</f>
        <v>0</v>
      </c>
      <c r="Y64" s="425">
        <f>'SCEP Rate Case Total'!Y65*'SCEP Rate Case Slippage'!$F$3</f>
        <v>0</v>
      </c>
      <c r="Z64" s="425">
        <f>'SCEP Rate Case Total'!Z65*'SCEP Rate Case Slippage'!$F$3</f>
        <v>0</v>
      </c>
      <c r="AA64" s="425">
        <f>'SCEP Rate Case Total'!AA65*'SCEP Rate Case Slippage'!$F$3</f>
        <v>0</v>
      </c>
      <c r="AB64" s="425">
        <f>'SCEP Rate Case Total'!AB65*'SCEP Rate Case Slippage'!$F$3</f>
        <v>0</v>
      </c>
      <c r="AC64" s="425">
        <f>'SCEP Rate Case Total'!AC65*'SCEP Rate Case Slippage'!$F$3</f>
        <v>0</v>
      </c>
      <c r="AD64" s="425">
        <f>'SCEP Rate Case Total'!AD65*'SCEP Rate Case Slippage'!$F$3</f>
        <v>93754.666019228898</v>
      </c>
      <c r="AE64" s="425">
        <f>'SCEP Rate Case Total'!AE65*'SCEP Rate Case Slippage'!$F$3</f>
        <v>94322.233328642818</v>
      </c>
      <c r="AF64" s="425">
        <f>'SCEP Rate Case Total'!AF65*'SCEP Rate Case Slippage'!$F$3</f>
        <v>95043.323472069838</v>
      </c>
      <c r="AG64" s="607">
        <f t="shared" si="91"/>
        <v>283120.22281994158</v>
      </c>
      <c r="AH64" s="425">
        <f>'SCEP Rate Case Total'!AH65*'SCEP Rate Case Slippage'!$F$3</f>
        <v>800000.05815991352</v>
      </c>
      <c r="AI64" s="425">
        <f>'SCEP Rate Case Total'!AI65*'SCEP Rate Case Slippage'!$F$3</f>
        <v>0</v>
      </c>
      <c r="AJ64" s="425">
        <f>'SCEP Rate Case Total'!AJ65*'SCEP Rate Case Slippage'!$F$3</f>
        <v>0</v>
      </c>
      <c r="AK64" s="425">
        <f>'SCEP Rate Case Total'!AK65*'SCEP Rate Case Slippage'!$F$3</f>
        <v>0</v>
      </c>
      <c r="AL64" s="425">
        <f>'SCEP Rate Case Total'!AL65*'SCEP Rate Case Slippage'!$F$3</f>
        <v>0</v>
      </c>
      <c r="AM64" s="425">
        <f>'SCEP Rate Case Total'!AM65*'SCEP Rate Case Slippage'!$F$3</f>
        <v>0</v>
      </c>
      <c r="AN64" s="425">
        <f>'SCEP Rate Case Total'!AN65*'SCEP Rate Case Slippage'!$F$3</f>
        <v>0</v>
      </c>
      <c r="AO64" s="425">
        <f>'SCEP Rate Case Total'!AO65*'SCEP Rate Case Slippage'!$F$3</f>
        <v>0</v>
      </c>
      <c r="AP64" s="425">
        <f>'SCEP Rate Case Total'!AP65*'SCEP Rate Case Slippage'!$F$3</f>
        <v>0</v>
      </c>
      <c r="AQ64" s="425">
        <f>'SCEP Rate Case Total'!AQ65*'SCEP Rate Case Slippage'!$F$3</f>
        <v>0</v>
      </c>
      <c r="AR64" s="425">
        <f>'SCEP Rate Case Total'!AR65*'SCEP Rate Case Slippage'!$F$3</f>
        <v>0</v>
      </c>
      <c r="AS64" s="517">
        <f>'SCEP Rate Case Total'!AS65*'SCEP Rate Case Slippage'!$F$3</f>
        <v>0</v>
      </c>
      <c r="AT64" s="607">
        <f t="shared" si="92"/>
        <v>800000.05815991352</v>
      </c>
      <c r="AU64" s="425">
        <f>'SCEP Rate Case Total'!AU65*'SCEP Rate Case Slippage'!$F$3</f>
        <v>0</v>
      </c>
      <c r="AV64" s="55"/>
      <c r="AW64" s="55"/>
      <c r="AX64" s="55"/>
      <c r="AY64" s="55"/>
      <c r="AZ64" s="55"/>
      <c r="BA64" s="55"/>
      <c r="BB64" s="55"/>
      <c r="BC64" s="55"/>
      <c r="BD64" s="55"/>
      <c r="BE64" s="55"/>
      <c r="BF64" s="55"/>
      <c r="BG64" s="607">
        <f>'SCEP Rate Case Total'!BG65*'SCEP Rate Case Slippage'!$F$3</f>
        <v>0</v>
      </c>
      <c r="BH64" s="425">
        <f>'SCEP Rate Case Total'!BH65*'SCEP Rate Case Slippage'!$F$3</f>
        <v>0</v>
      </c>
      <c r="BI64" s="55"/>
      <c r="BJ64" s="55"/>
      <c r="BK64" s="55"/>
      <c r="BL64" s="55"/>
      <c r="BM64" s="55"/>
      <c r="BN64" s="55"/>
      <c r="BO64" s="55"/>
      <c r="BP64" s="55"/>
      <c r="BQ64" s="55"/>
      <c r="BR64" s="55"/>
      <c r="BS64" s="55"/>
      <c r="BT64" s="607">
        <f>'SCEP Rate Case Total'!BT65*'SCEP Rate Case Slippage'!$F$3</f>
        <v>0</v>
      </c>
      <c r="BU64" s="356" t="str">
        <f t="shared" ref="BU64:BU95" si="94">IF(C64="Future Use","No Print","Print")</f>
        <v>Print</v>
      </c>
      <c r="BV64" s="392">
        <f t="shared" si="93"/>
        <v>1083120.280979855</v>
      </c>
      <c r="BW64" s="392">
        <v>1500780.4415047034</v>
      </c>
      <c r="BX64" s="430"/>
      <c r="BY64" s="430"/>
    </row>
    <row r="65" spans="1:77" s="429" customFormat="1" ht="12.75" customHeight="1">
      <c r="A65" s="423">
        <v>6</v>
      </c>
      <c r="B65" s="367" t="str">
        <f t="shared" si="89"/>
        <v>Kentucky</v>
      </c>
      <c r="C65" s="493" t="str">
        <f>'SCEP Rate Case Total'!C66</f>
        <v>I12-020102</v>
      </c>
      <c r="D65" s="485" t="str">
        <f>'SCEP Rate Case Total'!D66</f>
        <v>KRS1 Low Service Pump No. 3/ Transfer Pump No.9</v>
      </c>
      <c r="E65" s="32">
        <f>'SCEP Rate Case Total'!E66</f>
        <v>360854.14</v>
      </c>
      <c r="F65" s="428">
        <f>'SCEP Rate Case Total'!F66</f>
        <v>46053</v>
      </c>
      <c r="G65" s="606"/>
      <c r="H65" s="608"/>
      <c r="I65" s="608"/>
      <c r="J65" s="425">
        <f>'SCEP Rate Case Total'!J66*'SCEP Rate Case Slippage'!$F$3</f>
        <v>0</v>
      </c>
      <c r="K65" s="425">
        <f>'SCEP Rate Case Total'!K66*'SCEP Rate Case Slippage'!$F$3</f>
        <v>0</v>
      </c>
      <c r="L65" s="425">
        <f>'SCEP Rate Case Total'!L66*'SCEP Rate Case Slippage'!$F$3</f>
        <v>0</v>
      </c>
      <c r="M65" s="425">
        <f>'SCEP Rate Case Total'!M66*'SCEP Rate Case Slippage'!$F$3</f>
        <v>0</v>
      </c>
      <c r="N65" s="425">
        <f>'SCEP Rate Case Total'!N66*'SCEP Rate Case Slippage'!$F$3</f>
        <v>0</v>
      </c>
      <c r="O65" s="425">
        <f>'SCEP Rate Case Total'!O66*'SCEP Rate Case Slippage'!$F$3</f>
        <v>0</v>
      </c>
      <c r="P65" s="425">
        <f>'SCEP Rate Case Total'!P66*'SCEP Rate Case Slippage'!$F$3</f>
        <v>0</v>
      </c>
      <c r="Q65" s="425">
        <f>'SCEP Rate Case Total'!Q66*'SCEP Rate Case Slippage'!$F$3</f>
        <v>0</v>
      </c>
      <c r="R65" s="425">
        <f>'SCEP Rate Case Total'!R66*'SCEP Rate Case Slippage'!$F$3</f>
        <v>500000</v>
      </c>
      <c r="S65" s="425">
        <f>'SCEP Rate Case Total'!S66*'SCEP Rate Case Slippage'!$F$3</f>
        <v>500000</v>
      </c>
      <c r="T65" s="607">
        <f t="shared" si="90"/>
        <v>1000000</v>
      </c>
      <c r="U65" s="425">
        <f>'SCEP Rate Case Total'!U66*'SCEP Rate Case Slippage'!$F$3</f>
        <v>2209500.9843010288</v>
      </c>
      <c r="V65" s="425">
        <f>'SCEP Rate Case Total'!V66*'SCEP Rate Case Slippage'!$F$3</f>
        <v>799499.96325000003</v>
      </c>
      <c r="W65" s="425">
        <f>'SCEP Rate Case Total'!W66*'SCEP Rate Case Slippage'!$F$3</f>
        <v>0</v>
      </c>
      <c r="X65" s="425">
        <f>'SCEP Rate Case Total'!X66*'SCEP Rate Case Slippage'!$F$3</f>
        <v>0</v>
      </c>
      <c r="Y65" s="425">
        <f>'SCEP Rate Case Total'!Y66*'SCEP Rate Case Slippage'!$F$3</f>
        <v>0</v>
      </c>
      <c r="Z65" s="425">
        <f>'SCEP Rate Case Total'!Z66*'SCEP Rate Case Slippage'!$F$3</f>
        <v>0</v>
      </c>
      <c r="AA65" s="425">
        <f>'SCEP Rate Case Total'!AA66*'SCEP Rate Case Slippage'!$F$3</f>
        <v>0</v>
      </c>
      <c r="AB65" s="425">
        <f>'SCEP Rate Case Total'!AB66*'SCEP Rate Case Slippage'!$F$3</f>
        <v>0</v>
      </c>
      <c r="AC65" s="425">
        <f>'SCEP Rate Case Total'!AC66*'SCEP Rate Case Slippage'!$F$3</f>
        <v>0</v>
      </c>
      <c r="AD65" s="425">
        <f>'SCEP Rate Case Total'!AD66*'SCEP Rate Case Slippage'!$F$3</f>
        <v>0</v>
      </c>
      <c r="AE65" s="425">
        <f>'SCEP Rate Case Total'!AE66*'SCEP Rate Case Slippage'!$F$3</f>
        <v>0</v>
      </c>
      <c r="AF65" s="425">
        <f>'SCEP Rate Case Total'!AF66*'SCEP Rate Case Slippage'!$F$3</f>
        <v>0</v>
      </c>
      <c r="AG65" s="607">
        <f t="shared" si="91"/>
        <v>3009000.9475510288</v>
      </c>
      <c r="AH65" s="425">
        <f>'SCEP Rate Case Total'!AH66*'SCEP Rate Case Slippage'!$F$3</f>
        <v>0</v>
      </c>
      <c r="AI65" s="425">
        <f>'SCEP Rate Case Total'!AI66*'SCEP Rate Case Slippage'!$F$3</f>
        <v>0</v>
      </c>
      <c r="AJ65" s="425">
        <f>'SCEP Rate Case Total'!AJ66*'SCEP Rate Case Slippage'!$F$3</f>
        <v>0</v>
      </c>
      <c r="AK65" s="425">
        <f>'SCEP Rate Case Total'!AK66*'SCEP Rate Case Slippage'!$F$3</f>
        <v>0</v>
      </c>
      <c r="AL65" s="425">
        <f>'SCEP Rate Case Total'!AL66*'SCEP Rate Case Slippage'!$F$3</f>
        <v>0</v>
      </c>
      <c r="AM65" s="425">
        <f>'SCEP Rate Case Total'!AM66*'SCEP Rate Case Slippage'!$F$3</f>
        <v>0</v>
      </c>
      <c r="AN65" s="425">
        <f>'SCEP Rate Case Total'!AN66*'SCEP Rate Case Slippage'!$F$3</f>
        <v>0</v>
      </c>
      <c r="AO65" s="425">
        <f>'SCEP Rate Case Total'!AO66*'SCEP Rate Case Slippage'!$F$3</f>
        <v>0</v>
      </c>
      <c r="AP65" s="425">
        <f>'SCEP Rate Case Total'!AP66*'SCEP Rate Case Slippage'!$F$3</f>
        <v>0</v>
      </c>
      <c r="AQ65" s="425">
        <f>'SCEP Rate Case Total'!AQ66*'SCEP Rate Case Slippage'!$F$3</f>
        <v>0</v>
      </c>
      <c r="AR65" s="425">
        <f>'SCEP Rate Case Total'!AR66*'SCEP Rate Case Slippage'!$F$3</f>
        <v>0</v>
      </c>
      <c r="AS65" s="517">
        <f>'SCEP Rate Case Total'!AS66*'SCEP Rate Case Slippage'!$F$3</f>
        <v>0</v>
      </c>
      <c r="AT65" s="607">
        <f t="shared" si="92"/>
        <v>0</v>
      </c>
      <c r="AU65" s="425">
        <f>'SCEP Rate Case Total'!AU66*'SCEP Rate Case Slippage'!$F$3</f>
        <v>0</v>
      </c>
      <c r="AV65" s="61"/>
      <c r="AW65" s="61"/>
      <c r="AX65" s="61"/>
      <c r="AY65" s="61"/>
      <c r="AZ65" s="61"/>
      <c r="BA65" s="61"/>
      <c r="BB65" s="61"/>
      <c r="BC65" s="61"/>
      <c r="BD65" s="61"/>
      <c r="BE65" s="61"/>
      <c r="BF65" s="61"/>
      <c r="BG65" s="607">
        <f>'SCEP Rate Case Total'!BG66*'SCEP Rate Case Slippage'!$F$3</f>
        <v>0</v>
      </c>
      <c r="BH65" s="425">
        <f>'SCEP Rate Case Total'!BH66*'SCEP Rate Case Slippage'!$F$3</f>
        <v>0</v>
      </c>
      <c r="BI65" s="61"/>
      <c r="BJ65" s="61"/>
      <c r="BK65" s="61"/>
      <c r="BL65" s="61"/>
      <c r="BM65" s="61"/>
      <c r="BN65" s="61"/>
      <c r="BO65" s="61"/>
      <c r="BP65" s="61"/>
      <c r="BQ65" s="61"/>
      <c r="BR65" s="61"/>
      <c r="BS65" s="61"/>
      <c r="BT65" s="607">
        <f>'SCEP Rate Case Total'!BT66*'SCEP Rate Case Slippage'!$F$3</f>
        <v>0</v>
      </c>
      <c r="BU65" s="356" t="str">
        <f t="shared" si="94"/>
        <v>Print</v>
      </c>
      <c r="BV65" s="392">
        <f t="shared" si="93"/>
        <v>3869855.0875510289</v>
      </c>
      <c r="BW65" s="392">
        <v>1412329.6236132411</v>
      </c>
      <c r="BX65" s="430"/>
      <c r="BY65" s="430"/>
    </row>
    <row r="66" spans="1:77" s="373" customFormat="1" ht="12.75" customHeight="1">
      <c r="A66" s="423">
        <v>7</v>
      </c>
      <c r="B66" s="367" t="str">
        <f t="shared" si="89"/>
        <v>Kentucky</v>
      </c>
      <c r="C66" s="493" t="str">
        <f>'SCEP Rate Case Total'!C67</f>
        <v>I12-02axxx</v>
      </c>
      <c r="D66" s="485" t="str">
        <f>'SCEP Rate Case Total'!D67</f>
        <v>KRS 1 Screw Press</v>
      </c>
      <c r="E66" s="32">
        <f>'SCEP Rate Case Total'!E67</f>
        <v>0</v>
      </c>
      <c r="F66" s="428">
        <f>'SCEP Rate Case Total'!F67</f>
        <v>46326</v>
      </c>
      <c r="G66" s="606"/>
      <c r="H66" s="425"/>
      <c r="I66" s="425"/>
      <c r="J66" s="425">
        <f>'SCEP Rate Case Total'!J67*'SCEP Rate Case Slippage'!$F$3</f>
        <v>111087.15913444257</v>
      </c>
      <c r="K66" s="425">
        <f>'SCEP Rate Case Total'!K67*'SCEP Rate Case Slippage'!$F$3</f>
        <v>148223.63897968974</v>
      </c>
      <c r="L66" s="425">
        <f>'SCEP Rate Case Total'!L67*'SCEP Rate Case Slippage'!$F$3</f>
        <v>223126.46855807718</v>
      </c>
      <c r="M66" s="425">
        <f>'SCEP Rate Case Total'!M67*'SCEP Rate Case Slippage'!$F$3</f>
        <v>224556.3522191848</v>
      </c>
      <c r="N66" s="425">
        <f>'SCEP Rate Case Total'!N67*'SCEP Rate Case Slippage'!$F$3</f>
        <v>225995.3991467462</v>
      </c>
      <c r="O66" s="425">
        <f>'SCEP Rate Case Total'!O67*'SCEP Rate Case Slippage'!$F$3</f>
        <v>28764.092273638205</v>
      </c>
      <c r="P66" s="425">
        <f>'SCEP Rate Case Total'!P67*'SCEP Rate Case Slippage'!$F$3</f>
        <v>28948.424082564583</v>
      </c>
      <c r="Q66" s="425">
        <f>'SCEP Rate Case Total'!Q67*'SCEP Rate Case Slippage'!$F$3</f>
        <v>29133.937163455288</v>
      </c>
      <c r="R66" s="425">
        <f>'SCEP Rate Case Total'!R67*'SCEP Rate Case Slippage'!$F$3</f>
        <v>29320.63908637358</v>
      </c>
      <c r="S66" s="425">
        <f>'SCEP Rate Case Total'!S67*'SCEP Rate Case Slippage'!$F$3</f>
        <v>29508.537469894694</v>
      </c>
      <c r="T66" s="607">
        <f t="shared" si="90"/>
        <v>1078664.6481140666</v>
      </c>
      <c r="U66" s="425">
        <f>'SCEP Rate Case Total'!U67*'SCEP Rate Case Slippage'!$F$3</f>
        <v>275896.18338500673</v>
      </c>
      <c r="V66" s="425">
        <f>'SCEP Rate Case Total'!V67*'SCEP Rate Case Slippage'!$F$3</f>
        <v>277566.38990517368</v>
      </c>
      <c r="W66" s="425">
        <f>'SCEP Rate Case Total'!W67*'SCEP Rate Case Slippage'!$F$3</f>
        <v>555140.6836624305</v>
      </c>
      <c r="X66" s="425">
        <f>'SCEP Rate Case Total'!X67*'SCEP Rate Case Slippage'!$F$3</f>
        <v>594919.51711037068</v>
      </c>
      <c r="Y66" s="425">
        <f>'SCEP Rate Case Total'!Y67*'SCEP Rate Case Slippage'!$F$3</f>
        <v>1113893.0202122335</v>
      </c>
      <c r="Z66" s="425">
        <f>'SCEP Rate Case Total'!Z67*'SCEP Rate Case Slippage'!$F$3</f>
        <v>458488.05855209357</v>
      </c>
      <c r="AA66" s="425">
        <f>'SCEP Rate Case Total'!AA67*'SCEP Rate Case Slippage'!$F$3</f>
        <v>461263.63063655328</v>
      </c>
      <c r="AB66" s="425">
        <f>'SCEP Rate Case Total'!AB67*'SCEP Rate Case Slippage'!$F$3</f>
        <v>464056.00534051936</v>
      </c>
      <c r="AC66" s="425">
        <f>'SCEP Rate Case Total'!AC67*'SCEP Rate Case Slippage'!$F$3</f>
        <v>466865.28438284958</v>
      </c>
      <c r="AD66" s="425">
        <f>'SCEP Rate Case Total'!AD67*'SCEP Rate Case Slippage'!$F$3</f>
        <v>469691.57009818219</v>
      </c>
      <c r="AE66" s="425">
        <f>'SCEP Rate Case Total'!AE67*'SCEP Rate Case Slippage'!$F$3</f>
        <v>440100</v>
      </c>
      <c r="AF66" s="425">
        <f>'SCEP Rate Case Total'!AF67*'SCEP Rate Case Slippage'!$F$3</f>
        <v>422119.7145</v>
      </c>
      <c r="AG66" s="607">
        <f t="shared" si="91"/>
        <v>6000000.0577854132</v>
      </c>
      <c r="AH66" s="425">
        <f>'SCEP Rate Case Total'!AH67*'SCEP Rate Case Slippage'!$F$3</f>
        <v>999999.62100000004</v>
      </c>
      <c r="AI66" s="425">
        <f>'SCEP Rate Case Total'!AI67*'SCEP Rate Case Slippage'!$F$3</f>
        <v>0</v>
      </c>
      <c r="AJ66" s="425">
        <f>'SCEP Rate Case Total'!AJ67*'SCEP Rate Case Slippage'!$F$3</f>
        <v>0</v>
      </c>
      <c r="AK66" s="425">
        <f>'SCEP Rate Case Total'!AK67*'SCEP Rate Case Slippage'!$F$3</f>
        <v>0</v>
      </c>
      <c r="AL66" s="425">
        <f>'SCEP Rate Case Total'!AL67*'SCEP Rate Case Slippage'!$F$3</f>
        <v>0</v>
      </c>
      <c r="AM66" s="425">
        <f>'SCEP Rate Case Total'!AM67*'SCEP Rate Case Slippage'!$F$3</f>
        <v>0</v>
      </c>
      <c r="AN66" s="425">
        <f>'SCEP Rate Case Total'!AN67*'SCEP Rate Case Slippage'!$F$3</f>
        <v>0</v>
      </c>
      <c r="AO66" s="425">
        <f>'SCEP Rate Case Total'!AO67*'SCEP Rate Case Slippage'!$F$3</f>
        <v>0</v>
      </c>
      <c r="AP66" s="425">
        <f>'SCEP Rate Case Total'!AP67*'SCEP Rate Case Slippage'!$F$3</f>
        <v>0</v>
      </c>
      <c r="AQ66" s="425">
        <f>'SCEP Rate Case Total'!AQ67*'SCEP Rate Case Slippage'!$F$3</f>
        <v>0</v>
      </c>
      <c r="AR66" s="425">
        <f>'SCEP Rate Case Total'!AR67*'SCEP Rate Case Slippage'!$F$3</f>
        <v>0</v>
      </c>
      <c r="AS66" s="517">
        <f>'SCEP Rate Case Total'!AS67*'SCEP Rate Case Slippage'!$F$3</f>
        <v>0</v>
      </c>
      <c r="AT66" s="607">
        <f t="shared" si="92"/>
        <v>999999.62100000004</v>
      </c>
      <c r="AU66" s="425">
        <f>'SCEP Rate Case Total'!AU67*'SCEP Rate Case Slippage'!$F$3</f>
        <v>0</v>
      </c>
      <c r="AV66" s="55"/>
      <c r="AW66" s="55"/>
      <c r="AX66" s="55"/>
      <c r="AY66" s="55"/>
      <c r="AZ66" s="55"/>
      <c r="BA66" s="55"/>
      <c r="BB66" s="55"/>
      <c r="BC66" s="55"/>
      <c r="BD66" s="55"/>
      <c r="BE66" s="55"/>
      <c r="BF66" s="55"/>
      <c r="BG66" s="607">
        <f>'SCEP Rate Case Total'!BG67*'SCEP Rate Case Slippage'!$F$3</f>
        <v>0</v>
      </c>
      <c r="BH66" s="425">
        <f>'SCEP Rate Case Total'!BH67*'SCEP Rate Case Slippage'!$F$3</f>
        <v>0</v>
      </c>
      <c r="BI66" s="55"/>
      <c r="BJ66" s="55"/>
      <c r="BK66" s="55"/>
      <c r="BL66" s="55"/>
      <c r="BM66" s="55"/>
      <c r="BN66" s="55"/>
      <c r="BO66" s="55"/>
      <c r="BP66" s="55"/>
      <c r="BQ66" s="55"/>
      <c r="BR66" s="55"/>
      <c r="BS66" s="55"/>
      <c r="BT66" s="607">
        <f>'SCEP Rate Case Total'!BT67*'SCEP Rate Case Slippage'!$F$3</f>
        <v>0</v>
      </c>
      <c r="BU66" s="356" t="str">
        <f t="shared" si="94"/>
        <v>Print</v>
      </c>
      <c r="BV66" s="392">
        <f t="shared" si="93"/>
        <v>8049155.7894295854</v>
      </c>
      <c r="BW66" s="392">
        <v>1083120.5016847849</v>
      </c>
      <c r="BX66" s="430"/>
      <c r="BY66" s="430"/>
    </row>
    <row r="67" spans="1:77" s="373" customFormat="1" ht="12.75" customHeight="1">
      <c r="A67" s="423">
        <v>8</v>
      </c>
      <c r="B67" s="367" t="str">
        <f t="shared" si="89"/>
        <v>Kentucky</v>
      </c>
      <c r="C67" s="493" t="str">
        <f>'SCEP Rate Case Total'!C68</f>
        <v>I12-02bxxx</v>
      </c>
      <c r="D67" s="485" t="str">
        <f>'SCEP Rate Case Total'!D68</f>
        <v>KRS1 Sedimentation Basin Installation</v>
      </c>
      <c r="E67" s="32">
        <f>'SCEP Rate Case Total'!E68</f>
        <v>0</v>
      </c>
      <c r="F67" s="428">
        <f>'SCEP Rate Case Total'!F68</f>
        <v>47422</v>
      </c>
      <c r="G67" s="606"/>
      <c r="H67" s="425"/>
      <c r="I67" s="425"/>
      <c r="J67" s="425">
        <f>'SCEP Rate Case Total'!J68*'SCEP Rate Case Slippage'!$F$3</f>
        <v>0</v>
      </c>
      <c r="K67" s="425">
        <f>'SCEP Rate Case Total'!K68*'SCEP Rate Case Slippage'!$F$3</f>
        <v>0</v>
      </c>
      <c r="L67" s="425">
        <f>'SCEP Rate Case Total'!L68*'SCEP Rate Case Slippage'!$F$3</f>
        <v>0</v>
      </c>
      <c r="M67" s="425">
        <f>'SCEP Rate Case Total'!M68*'SCEP Rate Case Slippage'!$F$3</f>
        <v>0</v>
      </c>
      <c r="N67" s="425">
        <f>'SCEP Rate Case Total'!N68*'SCEP Rate Case Slippage'!$F$3</f>
        <v>0</v>
      </c>
      <c r="O67" s="425">
        <f>'SCEP Rate Case Total'!O68*'SCEP Rate Case Slippage'!$F$3</f>
        <v>0</v>
      </c>
      <c r="P67" s="425">
        <f>'SCEP Rate Case Total'!P68*'SCEP Rate Case Slippage'!$F$3</f>
        <v>0</v>
      </c>
      <c r="Q67" s="425">
        <f>'SCEP Rate Case Total'!Q68*'SCEP Rate Case Slippage'!$F$3</f>
        <v>0</v>
      </c>
      <c r="R67" s="425">
        <f>'SCEP Rate Case Total'!R68*'SCEP Rate Case Slippage'!$F$3</f>
        <v>0</v>
      </c>
      <c r="S67" s="425">
        <f>'SCEP Rate Case Total'!S68*'SCEP Rate Case Slippage'!$F$3</f>
        <v>0</v>
      </c>
      <c r="T67" s="607">
        <f t="shared" si="90"/>
        <v>0</v>
      </c>
      <c r="U67" s="425">
        <f>'SCEP Rate Case Total'!U68*'SCEP Rate Case Slippage'!$F$3</f>
        <v>0</v>
      </c>
      <c r="V67" s="425">
        <f>'SCEP Rate Case Total'!V68*'SCEP Rate Case Slippage'!$F$3</f>
        <v>0</v>
      </c>
      <c r="W67" s="425">
        <f>'SCEP Rate Case Total'!W68*'SCEP Rate Case Slippage'!$F$3</f>
        <v>0</v>
      </c>
      <c r="X67" s="425">
        <f>'SCEP Rate Case Total'!X68*'SCEP Rate Case Slippage'!$F$3</f>
        <v>0</v>
      </c>
      <c r="Y67" s="425">
        <f>'SCEP Rate Case Total'!Y68*'SCEP Rate Case Slippage'!$F$3</f>
        <v>0</v>
      </c>
      <c r="Z67" s="425">
        <f>'SCEP Rate Case Total'!Z68*'SCEP Rate Case Slippage'!$F$3</f>
        <v>0</v>
      </c>
      <c r="AA67" s="425">
        <f>'SCEP Rate Case Total'!AA68*'SCEP Rate Case Slippage'!$F$3</f>
        <v>0</v>
      </c>
      <c r="AB67" s="425">
        <f>'SCEP Rate Case Total'!AB68*'SCEP Rate Case Slippage'!$F$3</f>
        <v>0</v>
      </c>
      <c r="AC67" s="425">
        <f>'SCEP Rate Case Total'!AC68*'SCEP Rate Case Slippage'!$F$3</f>
        <v>0</v>
      </c>
      <c r="AD67" s="425">
        <f>'SCEP Rate Case Total'!AD68*'SCEP Rate Case Slippage'!$F$3</f>
        <v>0</v>
      </c>
      <c r="AE67" s="425">
        <f>'SCEP Rate Case Total'!AE68*'SCEP Rate Case Slippage'!$F$3</f>
        <v>0</v>
      </c>
      <c r="AF67" s="425">
        <f>'SCEP Rate Case Total'!AF68*'SCEP Rate Case Slippage'!$F$3</f>
        <v>0</v>
      </c>
      <c r="AG67" s="607">
        <f t="shared" si="91"/>
        <v>0</v>
      </c>
      <c r="AH67" s="425">
        <f>'SCEP Rate Case Total'!AH68*'SCEP Rate Case Slippage'!$F$3</f>
        <v>0</v>
      </c>
      <c r="AI67" s="425">
        <f>'SCEP Rate Case Total'!AI68*'SCEP Rate Case Slippage'!$F$3</f>
        <v>0</v>
      </c>
      <c r="AJ67" s="425">
        <f>'SCEP Rate Case Total'!AJ68*'SCEP Rate Case Slippage'!$F$3</f>
        <v>0</v>
      </c>
      <c r="AK67" s="425">
        <f>'SCEP Rate Case Total'!AK68*'SCEP Rate Case Slippage'!$F$3</f>
        <v>0</v>
      </c>
      <c r="AL67" s="425">
        <f>'SCEP Rate Case Total'!AL68*'SCEP Rate Case Slippage'!$F$3</f>
        <v>0</v>
      </c>
      <c r="AM67" s="425">
        <f>'SCEP Rate Case Total'!AM68*'SCEP Rate Case Slippage'!$F$3</f>
        <v>0</v>
      </c>
      <c r="AN67" s="425">
        <f>'SCEP Rate Case Total'!AN68*'SCEP Rate Case Slippage'!$F$3</f>
        <v>0</v>
      </c>
      <c r="AO67" s="425">
        <f>'SCEP Rate Case Total'!AO68*'SCEP Rate Case Slippage'!$F$3</f>
        <v>0</v>
      </c>
      <c r="AP67" s="425">
        <f>'SCEP Rate Case Total'!AP68*'SCEP Rate Case Slippage'!$F$3</f>
        <v>0</v>
      </c>
      <c r="AQ67" s="425">
        <f>'SCEP Rate Case Total'!AQ68*'SCEP Rate Case Slippage'!$F$3</f>
        <v>0</v>
      </c>
      <c r="AR67" s="425">
        <f>'SCEP Rate Case Total'!AR68*'SCEP Rate Case Slippage'!$F$3</f>
        <v>0</v>
      </c>
      <c r="AS67" s="517">
        <f>'SCEP Rate Case Total'!AS68*'SCEP Rate Case Slippage'!$F$3</f>
        <v>0</v>
      </c>
      <c r="AT67" s="607">
        <f t="shared" si="92"/>
        <v>0</v>
      </c>
      <c r="AU67" s="425">
        <f>'SCEP Rate Case Total'!AU68*'SCEP Rate Case Slippage'!$F$3</f>
        <v>2000000.3060108663</v>
      </c>
      <c r="AV67" s="55"/>
      <c r="AW67" s="55"/>
      <c r="AX67" s="55"/>
      <c r="AY67" s="55"/>
      <c r="AZ67" s="55"/>
      <c r="BA67" s="55"/>
      <c r="BB67" s="55"/>
      <c r="BC67" s="55"/>
      <c r="BD67" s="55"/>
      <c r="BE67" s="55"/>
      <c r="BF67" s="55"/>
      <c r="BG67" s="607">
        <f>'SCEP Rate Case Total'!BG68*'SCEP Rate Case Slippage'!$F$3</f>
        <v>2000000.3060108663</v>
      </c>
      <c r="BH67" s="425">
        <f>'SCEP Rate Case Total'!BH68*'SCEP Rate Case Slippage'!$F$3</f>
        <v>11999999.957146399</v>
      </c>
      <c r="BI67" s="55"/>
      <c r="BJ67" s="55"/>
      <c r="BK67" s="55"/>
      <c r="BL67" s="55"/>
      <c r="BM67" s="55"/>
      <c r="BN67" s="55"/>
      <c r="BO67" s="55"/>
      <c r="BP67" s="55"/>
      <c r="BQ67" s="55"/>
      <c r="BR67" s="55"/>
      <c r="BS67" s="55"/>
      <c r="BT67" s="607">
        <f>'SCEP Rate Case Total'!BT68*'SCEP Rate Case Slippage'!$F$3</f>
        <v>11999999.957146399</v>
      </c>
      <c r="BU67" s="356" t="str">
        <f t="shared" si="94"/>
        <v>Print</v>
      </c>
      <c r="BV67" s="392">
        <f t="shared" si="93"/>
        <v>0</v>
      </c>
      <c r="BW67" s="392">
        <v>3102227.8330083671</v>
      </c>
      <c r="BX67" s="430"/>
      <c r="BY67" s="430"/>
    </row>
    <row r="68" spans="1:77" s="373" customFormat="1" ht="12.75" customHeight="1">
      <c r="A68" s="423">
        <v>9</v>
      </c>
      <c r="B68" s="367" t="str">
        <f t="shared" si="89"/>
        <v>Kentucky</v>
      </c>
      <c r="C68" s="493" t="str">
        <f>'SCEP Rate Case Total'!C69</f>
        <v>I12-020118</v>
      </c>
      <c r="D68" s="485" t="str">
        <f>'SCEP Rate Case Total'!D69</f>
        <v>Jacobson Reservoir Outlet Improvements</v>
      </c>
      <c r="E68" s="32">
        <f>'SCEP Rate Case Total'!E69</f>
        <v>610475.78999999992</v>
      </c>
      <c r="F68" s="428">
        <f>'SCEP Rate Case Total'!F69</f>
        <v>46022</v>
      </c>
      <c r="G68" s="606"/>
      <c r="H68" s="425"/>
      <c r="I68" s="609"/>
      <c r="J68" s="425">
        <f>'SCEP Rate Case Total'!J69*'SCEP Rate Case Slippage'!$F$3</f>
        <v>139743.11027184632</v>
      </c>
      <c r="K68" s="425">
        <f>'SCEP Rate Case Total'!K69*'SCEP Rate Case Slippage'!$F$3</f>
        <v>2666.7123884624075</v>
      </c>
      <c r="L68" s="425">
        <f>'SCEP Rate Case Total'!L69*'SCEP Rate Case Slippage'!$F$3</f>
        <v>2683.8017481326297</v>
      </c>
      <c r="M68" s="425">
        <f>'SCEP Rate Case Total'!M69*'SCEP Rate Case Slippage'!$F$3</f>
        <v>2701.0006232553628</v>
      </c>
      <c r="N68" s="425">
        <f>'SCEP Rate Case Total'!N69*'SCEP Rate Case Slippage'!$F$3</f>
        <v>223473.39392564943</v>
      </c>
      <c r="O68" s="425">
        <f>'SCEP Rate Case Total'!O69*'SCEP Rate Case Slippage'!$F$3</f>
        <v>335283.04292828258</v>
      </c>
      <c r="P68" s="425">
        <f>'SCEP Rate Case Total'!P69*'SCEP Rate Case Slippage'!$F$3</f>
        <v>337431.67078058416</v>
      </c>
      <c r="Q68" s="425">
        <f>'SCEP Rate Case Total'!Q69*'SCEP Rate Case Slippage'!$F$3</f>
        <v>339594.06789961446</v>
      </c>
      <c r="R68" s="425">
        <f>'SCEP Rate Case Total'!R69*'SCEP Rate Case Slippage'!$F$3</f>
        <v>220050</v>
      </c>
      <c r="S68" s="425">
        <f>'SCEP Rate Case Total'!S69*'SCEP Rate Case Slippage'!$F$3</f>
        <v>119988.864</v>
      </c>
      <c r="T68" s="607">
        <f t="shared" si="90"/>
        <v>1723615.6645658272</v>
      </c>
      <c r="U68" s="425">
        <f>'SCEP Rate Case Total'!U69*'SCEP Rate Case Slippage'!$F$3</f>
        <v>110025</v>
      </c>
      <c r="V68" s="425">
        <f>'SCEP Rate Case Total'!V69*'SCEP Rate Case Slippage'!$F$3</f>
        <v>89975.144249999998</v>
      </c>
      <c r="W68" s="425">
        <f>'SCEP Rate Case Total'!W69*'SCEP Rate Case Slippage'!$F$3</f>
        <v>0</v>
      </c>
      <c r="X68" s="425">
        <f>'SCEP Rate Case Total'!X69*'SCEP Rate Case Slippage'!$F$3</f>
        <v>0</v>
      </c>
      <c r="Y68" s="425">
        <f>'SCEP Rate Case Total'!Y69*'SCEP Rate Case Slippage'!$F$3</f>
        <v>0</v>
      </c>
      <c r="Z68" s="425">
        <f>'SCEP Rate Case Total'!Z69*'SCEP Rate Case Slippage'!$F$3</f>
        <v>0</v>
      </c>
      <c r="AA68" s="425">
        <f>'SCEP Rate Case Total'!AA69*'SCEP Rate Case Slippage'!$F$3</f>
        <v>0</v>
      </c>
      <c r="AB68" s="425">
        <f>'SCEP Rate Case Total'!AB69*'SCEP Rate Case Slippage'!$F$3</f>
        <v>0</v>
      </c>
      <c r="AC68" s="425">
        <f>'SCEP Rate Case Total'!AC69*'SCEP Rate Case Slippage'!$F$3</f>
        <v>0</v>
      </c>
      <c r="AD68" s="425">
        <f>'SCEP Rate Case Total'!AD69*'SCEP Rate Case Slippage'!$F$3</f>
        <v>0</v>
      </c>
      <c r="AE68" s="425">
        <f>'SCEP Rate Case Total'!AE69*'SCEP Rate Case Slippage'!$F$3</f>
        <v>0</v>
      </c>
      <c r="AF68" s="425">
        <f>'SCEP Rate Case Total'!AF69*'SCEP Rate Case Slippage'!$F$3</f>
        <v>0</v>
      </c>
      <c r="AG68" s="607">
        <f t="shared" si="91"/>
        <v>200000.14425000001</v>
      </c>
      <c r="AH68" s="425">
        <f>'SCEP Rate Case Total'!AH69*'SCEP Rate Case Slippage'!$F$3</f>
        <v>0</v>
      </c>
      <c r="AI68" s="425">
        <f>'SCEP Rate Case Total'!AI69*'SCEP Rate Case Slippage'!$F$3</f>
        <v>0</v>
      </c>
      <c r="AJ68" s="425">
        <f>'SCEP Rate Case Total'!AJ69*'SCEP Rate Case Slippage'!$F$3</f>
        <v>0</v>
      </c>
      <c r="AK68" s="425">
        <f>'SCEP Rate Case Total'!AK69*'SCEP Rate Case Slippage'!$F$3</f>
        <v>0</v>
      </c>
      <c r="AL68" s="425">
        <f>'SCEP Rate Case Total'!AL69*'SCEP Rate Case Slippage'!$F$3</f>
        <v>0</v>
      </c>
      <c r="AM68" s="425">
        <f>'SCEP Rate Case Total'!AM69*'SCEP Rate Case Slippage'!$F$3</f>
        <v>0</v>
      </c>
      <c r="AN68" s="425">
        <f>'SCEP Rate Case Total'!AN69*'SCEP Rate Case Slippage'!$F$3</f>
        <v>0</v>
      </c>
      <c r="AO68" s="425">
        <f>'SCEP Rate Case Total'!AO69*'SCEP Rate Case Slippage'!$F$3</f>
        <v>0</v>
      </c>
      <c r="AP68" s="425">
        <f>'SCEP Rate Case Total'!AP69*'SCEP Rate Case Slippage'!$F$3</f>
        <v>0</v>
      </c>
      <c r="AQ68" s="425">
        <f>'SCEP Rate Case Total'!AQ69*'SCEP Rate Case Slippage'!$F$3</f>
        <v>0</v>
      </c>
      <c r="AR68" s="425">
        <f>'SCEP Rate Case Total'!AR69*'SCEP Rate Case Slippage'!$F$3</f>
        <v>0</v>
      </c>
      <c r="AS68" s="517">
        <f>'SCEP Rate Case Total'!AS69*'SCEP Rate Case Slippage'!$F$3</f>
        <v>0</v>
      </c>
      <c r="AT68" s="607">
        <f t="shared" si="92"/>
        <v>0</v>
      </c>
      <c r="AU68" s="425">
        <f>'SCEP Rate Case Total'!AU69*'SCEP Rate Case Slippage'!$F$3</f>
        <v>0</v>
      </c>
      <c r="AV68" s="55"/>
      <c r="AW68" s="55"/>
      <c r="AX68" s="55"/>
      <c r="AY68" s="55"/>
      <c r="AZ68" s="55"/>
      <c r="BA68" s="55"/>
      <c r="BB68" s="55"/>
      <c r="BC68" s="55"/>
      <c r="BD68" s="55"/>
      <c r="BE68" s="55"/>
      <c r="BF68" s="55"/>
      <c r="BG68" s="607">
        <f>'SCEP Rate Case Total'!BG69*'SCEP Rate Case Slippage'!$F$3</f>
        <v>0</v>
      </c>
      <c r="BH68" s="425">
        <f>'SCEP Rate Case Total'!BH69*'SCEP Rate Case Slippage'!$F$3</f>
        <v>0</v>
      </c>
      <c r="BI68" s="55"/>
      <c r="BJ68" s="55"/>
      <c r="BK68" s="55"/>
      <c r="BL68" s="55"/>
      <c r="BM68" s="55"/>
      <c r="BN68" s="55"/>
      <c r="BO68" s="55"/>
      <c r="BP68" s="55"/>
      <c r="BQ68" s="55"/>
      <c r="BR68" s="55"/>
      <c r="BS68" s="55"/>
      <c r="BT68" s="607">
        <f>'SCEP Rate Case Total'!BT69*'SCEP Rate Case Slippage'!$F$3</f>
        <v>0</v>
      </c>
      <c r="BU68" s="356" t="str">
        <f t="shared" si="94"/>
        <v>Print</v>
      </c>
      <c r="BV68" s="392">
        <f t="shared" si="93"/>
        <v>2414102.7348158271</v>
      </c>
      <c r="BW68" s="392">
        <v>8334477.845497244</v>
      </c>
      <c r="BX68" s="430"/>
      <c r="BY68" s="430"/>
    </row>
    <row r="69" spans="1:77" s="429" customFormat="1" ht="12.75" customHeight="1">
      <c r="A69" s="423">
        <v>10</v>
      </c>
      <c r="B69" s="367" t="str">
        <f t="shared" si="89"/>
        <v>Kentucky</v>
      </c>
      <c r="C69" s="493" t="str">
        <f>'SCEP Rate Case Total'!C70</f>
        <v>I12-02cxxx</v>
      </c>
      <c r="D69" s="485" t="str">
        <f>'SCEP Rate Case Total'!D70</f>
        <v>Rockwell Road Reinforcement</v>
      </c>
      <c r="E69" s="32">
        <f>'SCEP Rate Case Total'!E70</f>
        <v>0</v>
      </c>
      <c r="F69" s="428">
        <f>'SCEP Rate Case Total'!F70</f>
        <v>45961</v>
      </c>
      <c r="G69" s="610"/>
      <c r="H69" s="61"/>
      <c r="I69" s="61"/>
      <c r="J69" s="425">
        <f>'SCEP Rate Case Total'!J70*'SCEP Rate Case Slippage'!$F$3</f>
        <v>0</v>
      </c>
      <c r="K69" s="425">
        <f>'SCEP Rate Case Total'!K70*'SCEP Rate Case Slippage'!$F$3</f>
        <v>50000</v>
      </c>
      <c r="L69" s="425">
        <f>'SCEP Rate Case Total'!L70*'SCEP Rate Case Slippage'!$F$3</f>
        <v>50000</v>
      </c>
      <c r="M69" s="425">
        <f>'SCEP Rate Case Total'!M70*'SCEP Rate Case Slippage'!$F$3</f>
        <v>2701.0006232553628</v>
      </c>
      <c r="N69" s="425">
        <f>'SCEP Rate Case Total'!N70*'SCEP Rate Case Slippage'!$F$3</f>
        <v>223473.39392564943</v>
      </c>
      <c r="O69" s="425">
        <f>'SCEP Rate Case Total'!O70*'SCEP Rate Case Slippage'!$F$3</f>
        <v>335283.04292828258</v>
      </c>
      <c r="P69" s="425">
        <f>'SCEP Rate Case Total'!P70*'SCEP Rate Case Slippage'!$F$3</f>
        <v>337431.67078058416</v>
      </c>
      <c r="Q69" s="425">
        <f>'SCEP Rate Case Total'!Q70*'SCEP Rate Case Slippage'!$F$3</f>
        <v>339594.06789961446</v>
      </c>
      <c r="R69" s="425">
        <f>'SCEP Rate Case Total'!R70*'SCEP Rate Case Slippage'!$F$3</f>
        <v>150000</v>
      </c>
      <c r="S69" s="425">
        <f>'SCEP Rate Case Total'!S70*'SCEP Rate Case Slippage'!$F$3</f>
        <v>0</v>
      </c>
      <c r="T69" s="607">
        <f t="shared" si="90"/>
        <v>1488483.176157386</v>
      </c>
      <c r="U69" s="425">
        <f>'SCEP Rate Case Total'!U70*'SCEP Rate Case Slippage'!$F$3</f>
        <v>0</v>
      </c>
      <c r="V69" s="425">
        <f>'SCEP Rate Case Total'!V70*'SCEP Rate Case Slippage'!$F$3</f>
        <v>0</v>
      </c>
      <c r="W69" s="425">
        <f>'SCEP Rate Case Total'!W70*'SCEP Rate Case Slippage'!$F$3</f>
        <v>0</v>
      </c>
      <c r="X69" s="425">
        <f>'SCEP Rate Case Total'!X70*'SCEP Rate Case Slippage'!$F$3</f>
        <v>0</v>
      </c>
      <c r="Y69" s="425">
        <f>'SCEP Rate Case Total'!Y70*'SCEP Rate Case Slippage'!$F$3</f>
        <v>0</v>
      </c>
      <c r="Z69" s="425">
        <f>'SCEP Rate Case Total'!Z70*'SCEP Rate Case Slippage'!$F$3</f>
        <v>0</v>
      </c>
      <c r="AA69" s="425">
        <f>'SCEP Rate Case Total'!AA70*'SCEP Rate Case Slippage'!$F$3</f>
        <v>0</v>
      </c>
      <c r="AB69" s="425">
        <f>'SCEP Rate Case Total'!AB70*'SCEP Rate Case Slippage'!$F$3</f>
        <v>0</v>
      </c>
      <c r="AC69" s="425">
        <f>'SCEP Rate Case Total'!AC70*'SCEP Rate Case Slippage'!$F$3</f>
        <v>0</v>
      </c>
      <c r="AD69" s="425">
        <f>'SCEP Rate Case Total'!AD70*'SCEP Rate Case Slippage'!$F$3</f>
        <v>0</v>
      </c>
      <c r="AE69" s="425">
        <f>'SCEP Rate Case Total'!AE70*'SCEP Rate Case Slippage'!$F$3</f>
        <v>0</v>
      </c>
      <c r="AF69" s="425">
        <f>'SCEP Rate Case Total'!AF70*'SCEP Rate Case Slippage'!$F$3</f>
        <v>0</v>
      </c>
      <c r="AG69" s="607">
        <f t="shared" si="91"/>
        <v>0</v>
      </c>
      <c r="AH69" s="425">
        <f>'SCEP Rate Case Total'!AH70*'SCEP Rate Case Slippage'!$F$3</f>
        <v>0</v>
      </c>
      <c r="AI69" s="425">
        <f>'SCEP Rate Case Total'!AI70*'SCEP Rate Case Slippage'!$F$3</f>
        <v>0</v>
      </c>
      <c r="AJ69" s="425">
        <f>'SCEP Rate Case Total'!AJ70*'SCEP Rate Case Slippage'!$F$3</f>
        <v>0</v>
      </c>
      <c r="AK69" s="425">
        <f>'SCEP Rate Case Total'!AK70*'SCEP Rate Case Slippage'!$F$3</f>
        <v>0</v>
      </c>
      <c r="AL69" s="425">
        <f>'SCEP Rate Case Total'!AL70*'SCEP Rate Case Slippage'!$F$3</f>
        <v>0</v>
      </c>
      <c r="AM69" s="425">
        <f>'SCEP Rate Case Total'!AM70*'SCEP Rate Case Slippage'!$F$3</f>
        <v>0</v>
      </c>
      <c r="AN69" s="425">
        <f>'SCEP Rate Case Total'!AN70*'SCEP Rate Case Slippage'!$F$3</f>
        <v>0</v>
      </c>
      <c r="AO69" s="425">
        <f>'SCEP Rate Case Total'!AO70*'SCEP Rate Case Slippage'!$F$3</f>
        <v>0</v>
      </c>
      <c r="AP69" s="425">
        <f>'SCEP Rate Case Total'!AP70*'SCEP Rate Case Slippage'!$F$3</f>
        <v>0</v>
      </c>
      <c r="AQ69" s="425">
        <f>'SCEP Rate Case Total'!AQ70*'SCEP Rate Case Slippage'!$F$3</f>
        <v>0</v>
      </c>
      <c r="AR69" s="425">
        <f>'SCEP Rate Case Total'!AR70*'SCEP Rate Case Slippage'!$F$3</f>
        <v>0</v>
      </c>
      <c r="AS69" s="517">
        <f>'SCEP Rate Case Total'!AS70*'SCEP Rate Case Slippage'!$F$3</f>
        <v>0</v>
      </c>
      <c r="AT69" s="607">
        <f t="shared" si="92"/>
        <v>0</v>
      </c>
      <c r="AU69" s="425">
        <f>'SCEP Rate Case Total'!AU70*'SCEP Rate Case Slippage'!$F$3</f>
        <v>0</v>
      </c>
      <c r="AV69" s="61"/>
      <c r="AW69" s="61"/>
      <c r="AX69" s="61"/>
      <c r="AY69" s="61"/>
      <c r="AZ69" s="61"/>
      <c r="BA69" s="61"/>
      <c r="BB69" s="61"/>
      <c r="BC69" s="61"/>
      <c r="BD69" s="61"/>
      <c r="BE69" s="61"/>
      <c r="BF69" s="61"/>
      <c r="BG69" s="607">
        <f>'SCEP Rate Case Total'!BG70*'SCEP Rate Case Slippage'!$F$3</f>
        <v>0</v>
      </c>
      <c r="BH69" s="425">
        <f>'SCEP Rate Case Total'!BH70*'SCEP Rate Case Slippage'!$F$3</f>
        <v>0</v>
      </c>
      <c r="BI69" s="61"/>
      <c r="BJ69" s="61"/>
      <c r="BK69" s="61"/>
      <c r="BL69" s="61"/>
      <c r="BM69" s="61"/>
      <c r="BN69" s="61"/>
      <c r="BO69" s="61"/>
      <c r="BP69" s="61"/>
      <c r="BQ69" s="61"/>
      <c r="BR69" s="61"/>
      <c r="BS69" s="61"/>
      <c r="BT69" s="607">
        <f>'SCEP Rate Case Total'!BT70*'SCEP Rate Case Slippage'!$F$3</f>
        <v>0</v>
      </c>
      <c r="BU69" s="356" t="str">
        <f t="shared" si="94"/>
        <v>Print</v>
      </c>
      <c r="BV69" s="392">
        <f t="shared" si="93"/>
        <v>1488483.176157386</v>
      </c>
      <c r="BW69" s="392">
        <v>485753.76790425449</v>
      </c>
      <c r="BX69" s="430"/>
      <c r="BY69" s="430"/>
    </row>
    <row r="70" spans="1:77" s="373" customFormat="1" ht="12.75" customHeight="1">
      <c r="A70" s="423">
        <v>11</v>
      </c>
      <c r="B70" s="367" t="str">
        <f t="shared" si="89"/>
        <v>Kentucky</v>
      </c>
      <c r="C70" s="493" t="str">
        <f>'SCEP Rate Case Total'!C71</f>
        <v>I12-020094</v>
      </c>
      <c r="D70" s="485" t="str">
        <f>'SCEP Rate Case Total'!D71</f>
        <v>Cox Street Booster Station</v>
      </c>
      <c r="E70" s="32">
        <f>'SCEP Rate Case Total'!E71</f>
        <v>0</v>
      </c>
      <c r="F70" s="428">
        <f>'SCEP Rate Case Total'!F71</f>
        <v>45322</v>
      </c>
      <c r="G70" s="606"/>
      <c r="H70" s="425"/>
      <c r="I70" s="425"/>
      <c r="J70" s="425">
        <f>'SCEP Rate Case Total'!J71*'SCEP Rate Case Slippage'!$F$3</f>
        <v>50000</v>
      </c>
      <c r="K70" s="425">
        <f>'SCEP Rate Case Total'!K71*'SCEP Rate Case Slippage'!$F$3</f>
        <v>50000</v>
      </c>
      <c r="L70" s="425">
        <f>'SCEP Rate Case Total'!L71*'SCEP Rate Case Slippage'!$F$3</f>
        <v>40000</v>
      </c>
      <c r="M70" s="425">
        <f>'SCEP Rate Case Total'!M71*'SCEP Rate Case Slippage'!$F$3</f>
        <v>0</v>
      </c>
      <c r="N70" s="425">
        <f>'SCEP Rate Case Total'!N71*'SCEP Rate Case Slippage'!$F$3</f>
        <v>0</v>
      </c>
      <c r="O70" s="425">
        <f>'SCEP Rate Case Total'!O71*'SCEP Rate Case Slippage'!$F$3</f>
        <v>0</v>
      </c>
      <c r="P70" s="425">
        <f>'SCEP Rate Case Total'!P71*'SCEP Rate Case Slippage'!$F$3</f>
        <v>0</v>
      </c>
      <c r="Q70" s="425">
        <f>'SCEP Rate Case Total'!Q71*'SCEP Rate Case Slippage'!$F$3</f>
        <v>0</v>
      </c>
      <c r="R70" s="425">
        <f>'SCEP Rate Case Total'!R71*'SCEP Rate Case Slippage'!$F$3</f>
        <v>0</v>
      </c>
      <c r="S70" s="425">
        <f>'SCEP Rate Case Total'!S71*'SCEP Rate Case Slippage'!$F$3</f>
        <v>0</v>
      </c>
      <c r="T70" s="607">
        <f t="shared" si="90"/>
        <v>140000</v>
      </c>
      <c r="U70" s="425">
        <f>'SCEP Rate Case Total'!U71*'SCEP Rate Case Slippage'!$F$3</f>
        <v>0</v>
      </c>
      <c r="V70" s="425">
        <f>'SCEP Rate Case Total'!V71*'SCEP Rate Case Slippage'!$F$3</f>
        <v>0</v>
      </c>
      <c r="W70" s="425">
        <f>'SCEP Rate Case Total'!W71*'SCEP Rate Case Slippage'!$F$3</f>
        <v>0</v>
      </c>
      <c r="X70" s="425">
        <f>'SCEP Rate Case Total'!X71*'SCEP Rate Case Slippage'!$F$3</f>
        <v>0</v>
      </c>
      <c r="Y70" s="425">
        <f>'SCEP Rate Case Total'!Y71*'SCEP Rate Case Slippage'!$F$3</f>
        <v>0</v>
      </c>
      <c r="Z70" s="425">
        <f>'SCEP Rate Case Total'!Z71*'SCEP Rate Case Slippage'!$F$3</f>
        <v>0</v>
      </c>
      <c r="AA70" s="425">
        <f>'SCEP Rate Case Total'!AA71*'SCEP Rate Case Slippage'!$F$3</f>
        <v>0</v>
      </c>
      <c r="AB70" s="425">
        <f>'SCEP Rate Case Total'!AB71*'SCEP Rate Case Slippage'!$F$3</f>
        <v>0</v>
      </c>
      <c r="AC70" s="425">
        <f>'SCEP Rate Case Total'!AC71*'SCEP Rate Case Slippage'!$F$3</f>
        <v>0</v>
      </c>
      <c r="AD70" s="425">
        <f>'SCEP Rate Case Total'!AD71*'SCEP Rate Case Slippage'!$F$3</f>
        <v>0</v>
      </c>
      <c r="AE70" s="425">
        <f>'SCEP Rate Case Total'!AE71*'SCEP Rate Case Slippage'!$F$3</f>
        <v>0</v>
      </c>
      <c r="AF70" s="425">
        <f>'SCEP Rate Case Total'!AF71*'SCEP Rate Case Slippage'!$F$3</f>
        <v>0</v>
      </c>
      <c r="AG70" s="607">
        <f t="shared" si="91"/>
        <v>0</v>
      </c>
      <c r="AH70" s="425">
        <f>'SCEP Rate Case Total'!AH71*'SCEP Rate Case Slippage'!$F$3</f>
        <v>0</v>
      </c>
      <c r="AI70" s="425">
        <f>'SCEP Rate Case Total'!AI71*'SCEP Rate Case Slippage'!$F$3</f>
        <v>0</v>
      </c>
      <c r="AJ70" s="425">
        <f>'SCEP Rate Case Total'!AJ71*'SCEP Rate Case Slippage'!$F$3</f>
        <v>0</v>
      </c>
      <c r="AK70" s="425">
        <f>'SCEP Rate Case Total'!AK71*'SCEP Rate Case Slippage'!$F$3</f>
        <v>0</v>
      </c>
      <c r="AL70" s="425">
        <f>'SCEP Rate Case Total'!AL71*'SCEP Rate Case Slippage'!$F$3</f>
        <v>0</v>
      </c>
      <c r="AM70" s="425">
        <f>'SCEP Rate Case Total'!AM71*'SCEP Rate Case Slippage'!$F$3</f>
        <v>0</v>
      </c>
      <c r="AN70" s="425">
        <f>'SCEP Rate Case Total'!AN71*'SCEP Rate Case Slippage'!$F$3</f>
        <v>0</v>
      </c>
      <c r="AO70" s="425">
        <f>'SCEP Rate Case Total'!AO71*'SCEP Rate Case Slippage'!$F$3</f>
        <v>0</v>
      </c>
      <c r="AP70" s="425">
        <f>'SCEP Rate Case Total'!AP71*'SCEP Rate Case Slippage'!$F$3</f>
        <v>0</v>
      </c>
      <c r="AQ70" s="425">
        <f>'SCEP Rate Case Total'!AQ71*'SCEP Rate Case Slippage'!$F$3</f>
        <v>0</v>
      </c>
      <c r="AR70" s="425">
        <f>'SCEP Rate Case Total'!AR71*'SCEP Rate Case Slippage'!$F$3</f>
        <v>0</v>
      </c>
      <c r="AS70" s="517">
        <f>'SCEP Rate Case Total'!AS71*'SCEP Rate Case Slippage'!$F$3</f>
        <v>0</v>
      </c>
      <c r="AT70" s="607">
        <f t="shared" si="92"/>
        <v>0</v>
      </c>
      <c r="AU70" s="425">
        <f>'SCEP Rate Case Total'!AU71*'SCEP Rate Case Slippage'!$F$3</f>
        <v>0</v>
      </c>
      <c r="AV70" s="55"/>
      <c r="AW70" s="55"/>
      <c r="AX70" s="55"/>
      <c r="AY70" s="55"/>
      <c r="AZ70" s="55"/>
      <c r="BA70" s="55"/>
      <c r="BB70" s="55"/>
      <c r="BC70" s="55"/>
      <c r="BD70" s="55"/>
      <c r="BE70" s="55"/>
      <c r="BF70" s="55"/>
      <c r="BG70" s="607">
        <f>'SCEP Rate Case Total'!BG71*'SCEP Rate Case Slippage'!$F$3</f>
        <v>0</v>
      </c>
      <c r="BH70" s="425">
        <f>'SCEP Rate Case Total'!BH71*'SCEP Rate Case Slippage'!$F$3</f>
        <v>0</v>
      </c>
      <c r="BI70" s="55"/>
      <c r="BJ70" s="55"/>
      <c r="BK70" s="55"/>
      <c r="BL70" s="55"/>
      <c r="BM70" s="55"/>
      <c r="BN70" s="55"/>
      <c r="BO70" s="55"/>
      <c r="BP70" s="55"/>
      <c r="BQ70" s="55"/>
      <c r="BR70" s="55"/>
      <c r="BS70" s="55"/>
      <c r="BT70" s="607">
        <f>'SCEP Rate Case Total'!BT71*'SCEP Rate Case Slippage'!$F$3</f>
        <v>0</v>
      </c>
      <c r="BU70" s="356" t="str">
        <f t="shared" si="94"/>
        <v>Print</v>
      </c>
      <c r="BV70" s="392">
        <f t="shared" si="93"/>
        <v>140000</v>
      </c>
      <c r="BW70" s="392">
        <v>1728646.4286326193</v>
      </c>
      <c r="BX70" s="430"/>
      <c r="BY70" s="430"/>
    </row>
    <row r="71" spans="1:77" s="373" customFormat="1" ht="12.75" customHeight="1">
      <c r="A71" s="423">
        <v>12</v>
      </c>
      <c r="B71" s="367" t="str">
        <f t="shared" si="89"/>
        <v>Kentucky</v>
      </c>
      <c r="C71" s="493" t="str">
        <f>'SCEP Rate Case Total'!C72</f>
        <v>I12-020107</v>
      </c>
      <c r="D71" s="485" t="str">
        <f>'SCEP Rate Case Total'!D72</f>
        <v>KRS1 Gravity Thickner</v>
      </c>
      <c r="E71" s="32">
        <f>'SCEP Rate Case Total'!E72</f>
        <v>10049173.279999999</v>
      </c>
      <c r="F71" s="428">
        <f>'SCEP Rate Case Total'!F72</f>
        <v>45747</v>
      </c>
      <c r="G71" s="606"/>
      <c r="H71" s="425"/>
      <c r="I71" s="425"/>
      <c r="J71" s="425">
        <f>'SCEP Rate Case Total'!J72*'SCEP Rate Case Slippage'!$F$3</f>
        <v>0</v>
      </c>
      <c r="K71" s="425">
        <f>'SCEP Rate Case Total'!K72*'SCEP Rate Case Slippage'!$F$3</f>
        <v>0</v>
      </c>
      <c r="L71" s="425">
        <f>'SCEP Rate Case Total'!L72*'SCEP Rate Case Slippage'!$F$3</f>
        <v>0</v>
      </c>
      <c r="M71" s="425">
        <f>'SCEP Rate Case Total'!M72*'SCEP Rate Case Slippage'!$F$3</f>
        <v>0</v>
      </c>
      <c r="N71" s="425">
        <f>'SCEP Rate Case Total'!N72*'SCEP Rate Case Slippage'!$F$3</f>
        <v>0</v>
      </c>
      <c r="O71" s="425">
        <f>'SCEP Rate Case Total'!O72*'SCEP Rate Case Slippage'!$F$3</f>
        <v>0</v>
      </c>
      <c r="P71" s="425">
        <f>'SCEP Rate Case Total'!P72*'SCEP Rate Case Slippage'!$F$3</f>
        <v>0</v>
      </c>
      <c r="Q71" s="425">
        <f>'SCEP Rate Case Total'!Q72*'SCEP Rate Case Slippage'!$F$3</f>
        <v>0</v>
      </c>
      <c r="R71" s="425">
        <f>'SCEP Rate Case Total'!R72*'SCEP Rate Case Slippage'!$F$3</f>
        <v>0</v>
      </c>
      <c r="S71" s="425">
        <f>'SCEP Rate Case Total'!S72*'SCEP Rate Case Slippage'!$F$3</f>
        <v>0</v>
      </c>
      <c r="T71" s="607">
        <f t="shared" si="90"/>
        <v>0</v>
      </c>
      <c r="U71" s="425">
        <f>'SCEP Rate Case Total'!U72*'SCEP Rate Case Slippage'!$F$3</f>
        <v>0</v>
      </c>
      <c r="V71" s="425">
        <f>'SCEP Rate Case Total'!V72*'SCEP Rate Case Slippage'!$F$3</f>
        <v>0</v>
      </c>
      <c r="W71" s="425">
        <f>'SCEP Rate Case Total'!W72*'SCEP Rate Case Slippage'!$F$3</f>
        <v>0</v>
      </c>
      <c r="X71" s="425">
        <f>'SCEP Rate Case Total'!X72*'SCEP Rate Case Slippage'!$F$3</f>
        <v>0</v>
      </c>
      <c r="Y71" s="425">
        <f>'SCEP Rate Case Total'!Y72*'SCEP Rate Case Slippage'!$F$3</f>
        <v>0</v>
      </c>
      <c r="Z71" s="425">
        <f>'SCEP Rate Case Total'!Z72*'SCEP Rate Case Slippage'!$F$3</f>
        <v>0</v>
      </c>
      <c r="AA71" s="425">
        <f>'SCEP Rate Case Total'!AA72*'SCEP Rate Case Slippage'!$F$3</f>
        <v>0</v>
      </c>
      <c r="AB71" s="425">
        <f>'SCEP Rate Case Total'!AB72*'SCEP Rate Case Slippage'!$F$3</f>
        <v>0</v>
      </c>
      <c r="AC71" s="425">
        <f>'SCEP Rate Case Total'!AC72*'SCEP Rate Case Slippage'!$F$3</f>
        <v>0</v>
      </c>
      <c r="AD71" s="425">
        <f>'SCEP Rate Case Total'!AD72*'SCEP Rate Case Slippage'!$F$3</f>
        <v>0</v>
      </c>
      <c r="AE71" s="425">
        <f>'SCEP Rate Case Total'!AE72*'SCEP Rate Case Slippage'!$F$3</f>
        <v>0</v>
      </c>
      <c r="AF71" s="425">
        <f>'SCEP Rate Case Total'!AF72*'SCEP Rate Case Slippage'!$F$3</f>
        <v>0</v>
      </c>
      <c r="AG71" s="607">
        <f t="shared" si="91"/>
        <v>0</v>
      </c>
      <c r="AH71" s="425">
        <f>'SCEP Rate Case Total'!AH72*'SCEP Rate Case Slippage'!$F$3</f>
        <v>0</v>
      </c>
      <c r="AI71" s="425">
        <f>'SCEP Rate Case Total'!AI72*'SCEP Rate Case Slippage'!$F$3</f>
        <v>0</v>
      </c>
      <c r="AJ71" s="425">
        <f>'SCEP Rate Case Total'!AJ72*'SCEP Rate Case Slippage'!$F$3</f>
        <v>0</v>
      </c>
      <c r="AK71" s="425">
        <f>'SCEP Rate Case Total'!AK72*'SCEP Rate Case Slippage'!$F$3</f>
        <v>0</v>
      </c>
      <c r="AL71" s="425">
        <f>'SCEP Rate Case Total'!AL72*'SCEP Rate Case Slippage'!$F$3</f>
        <v>0</v>
      </c>
      <c r="AM71" s="425">
        <f>'SCEP Rate Case Total'!AM72*'SCEP Rate Case Slippage'!$F$3</f>
        <v>0</v>
      </c>
      <c r="AN71" s="425">
        <f>'SCEP Rate Case Total'!AN72*'SCEP Rate Case Slippage'!$F$3</f>
        <v>0</v>
      </c>
      <c r="AO71" s="425">
        <f>'SCEP Rate Case Total'!AO72*'SCEP Rate Case Slippage'!$F$3</f>
        <v>0</v>
      </c>
      <c r="AP71" s="425">
        <f>'SCEP Rate Case Total'!AP72*'SCEP Rate Case Slippage'!$F$3</f>
        <v>0</v>
      </c>
      <c r="AQ71" s="425">
        <f>'SCEP Rate Case Total'!AQ72*'SCEP Rate Case Slippage'!$F$3</f>
        <v>0</v>
      </c>
      <c r="AR71" s="425">
        <f>'SCEP Rate Case Total'!AR72*'SCEP Rate Case Slippage'!$F$3</f>
        <v>0</v>
      </c>
      <c r="AS71" s="517">
        <f>'SCEP Rate Case Total'!AS72*'SCEP Rate Case Slippage'!$F$3</f>
        <v>0</v>
      </c>
      <c r="AT71" s="607">
        <f t="shared" si="92"/>
        <v>0</v>
      </c>
      <c r="AU71" s="425">
        <f>'SCEP Rate Case Total'!AU72*'SCEP Rate Case Slippage'!$F$3</f>
        <v>0</v>
      </c>
      <c r="AV71" s="55"/>
      <c r="AW71" s="55"/>
      <c r="AX71" s="55"/>
      <c r="AY71" s="55"/>
      <c r="AZ71" s="55"/>
      <c r="BA71" s="55"/>
      <c r="BB71" s="55"/>
      <c r="BC71" s="55"/>
      <c r="BD71" s="55"/>
      <c r="BE71" s="55"/>
      <c r="BF71" s="55"/>
      <c r="BG71" s="607">
        <f>'SCEP Rate Case Total'!BG72*'SCEP Rate Case Slippage'!$F$3</f>
        <v>0</v>
      </c>
      <c r="BH71" s="425">
        <f>'SCEP Rate Case Total'!BH72*'SCEP Rate Case Slippage'!$F$3</f>
        <v>0</v>
      </c>
      <c r="BI71" s="55"/>
      <c r="BJ71" s="55"/>
      <c r="BK71" s="55"/>
      <c r="BL71" s="55"/>
      <c r="BM71" s="55"/>
      <c r="BN71" s="55"/>
      <c r="BO71" s="55"/>
      <c r="BP71" s="55"/>
      <c r="BQ71" s="55"/>
      <c r="BR71" s="55"/>
      <c r="BS71" s="55"/>
      <c r="BT71" s="607">
        <f>'SCEP Rate Case Total'!BT72*'SCEP Rate Case Slippage'!$F$3</f>
        <v>0</v>
      </c>
      <c r="BU71" s="356" t="str">
        <f t="shared" si="94"/>
        <v>Print</v>
      </c>
      <c r="BV71" s="392">
        <f t="shared" si="93"/>
        <v>10049173.279999999</v>
      </c>
      <c r="BW71" s="392">
        <v>0</v>
      </c>
      <c r="BX71" s="430"/>
      <c r="BY71" s="430"/>
    </row>
    <row r="72" spans="1:77" s="373" customFormat="1" ht="12.75" customHeight="1">
      <c r="A72" s="423">
        <v>13</v>
      </c>
      <c r="B72" s="367" t="str">
        <f t="shared" si="89"/>
        <v>Kentucky</v>
      </c>
      <c r="C72" s="493" t="str">
        <f>'SCEP Rate Case Total'!C73</f>
        <v>I12-020109</v>
      </c>
      <c r="D72" s="485" t="str">
        <f>'SCEP Rate Case Total'!D73</f>
        <v>Ford Hampton Booster Station</v>
      </c>
      <c r="E72" s="32">
        <f>'SCEP Rate Case Total'!E73</f>
        <v>314378.73</v>
      </c>
      <c r="F72" s="428">
        <f>'SCEP Rate Case Total'!F73</f>
        <v>45991</v>
      </c>
      <c r="G72" s="606"/>
      <c r="H72" s="425"/>
      <c r="I72" s="425"/>
      <c r="J72" s="425">
        <f>'SCEP Rate Case Total'!J73*'SCEP Rate Case Slippage'!$F$3</f>
        <v>0</v>
      </c>
      <c r="K72" s="425">
        <f>'SCEP Rate Case Total'!K73*'SCEP Rate Case Slippage'!$F$3</f>
        <v>0</v>
      </c>
      <c r="L72" s="425">
        <f>'SCEP Rate Case Total'!L73*'SCEP Rate Case Slippage'!$F$3</f>
        <v>0</v>
      </c>
      <c r="M72" s="425">
        <f>'SCEP Rate Case Total'!M73*'SCEP Rate Case Slippage'!$F$3</f>
        <v>0</v>
      </c>
      <c r="N72" s="425">
        <f>'SCEP Rate Case Total'!N73*'SCEP Rate Case Slippage'!$F$3</f>
        <v>0</v>
      </c>
      <c r="O72" s="425">
        <f>'SCEP Rate Case Total'!O73*'SCEP Rate Case Slippage'!$F$3</f>
        <v>0</v>
      </c>
      <c r="P72" s="425">
        <f>'SCEP Rate Case Total'!P73*'SCEP Rate Case Slippage'!$F$3</f>
        <v>0</v>
      </c>
      <c r="Q72" s="425">
        <f>'SCEP Rate Case Total'!Q73*'SCEP Rate Case Slippage'!$F$3</f>
        <v>0</v>
      </c>
      <c r="R72" s="425">
        <f>'SCEP Rate Case Total'!R73*'SCEP Rate Case Slippage'!$F$3</f>
        <v>0</v>
      </c>
      <c r="S72" s="425">
        <f>'SCEP Rate Case Total'!S73*'SCEP Rate Case Slippage'!$F$3</f>
        <v>0</v>
      </c>
      <c r="T72" s="607">
        <f t="shared" si="90"/>
        <v>0</v>
      </c>
      <c r="U72" s="425">
        <f>'SCEP Rate Case Total'!U73*'SCEP Rate Case Slippage'!$F$3</f>
        <v>0</v>
      </c>
      <c r="V72" s="425">
        <f>'SCEP Rate Case Total'!V73*'SCEP Rate Case Slippage'!$F$3</f>
        <v>0</v>
      </c>
      <c r="W72" s="425">
        <f>'SCEP Rate Case Total'!W73*'SCEP Rate Case Slippage'!$F$3</f>
        <v>0</v>
      </c>
      <c r="X72" s="425">
        <f>'SCEP Rate Case Total'!X73*'SCEP Rate Case Slippage'!$F$3</f>
        <v>0</v>
      </c>
      <c r="Y72" s="425">
        <f>'SCEP Rate Case Total'!Y73*'SCEP Rate Case Slippage'!$F$3</f>
        <v>0</v>
      </c>
      <c r="Z72" s="425">
        <f>'SCEP Rate Case Total'!Z73*'SCEP Rate Case Slippage'!$F$3</f>
        <v>0</v>
      </c>
      <c r="AA72" s="425">
        <f>'SCEP Rate Case Total'!AA73*'SCEP Rate Case Slippage'!$F$3</f>
        <v>0</v>
      </c>
      <c r="AB72" s="425">
        <f>'SCEP Rate Case Total'!AB73*'SCEP Rate Case Slippage'!$F$3</f>
        <v>0</v>
      </c>
      <c r="AC72" s="425">
        <f>'SCEP Rate Case Total'!AC73*'SCEP Rate Case Slippage'!$F$3</f>
        <v>0</v>
      </c>
      <c r="AD72" s="425">
        <f>'SCEP Rate Case Total'!AD73*'SCEP Rate Case Slippage'!$F$3</f>
        <v>0</v>
      </c>
      <c r="AE72" s="425">
        <f>'SCEP Rate Case Total'!AE73*'SCEP Rate Case Slippage'!$F$3</f>
        <v>0</v>
      </c>
      <c r="AF72" s="425">
        <f>'SCEP Rate Case Total'!AF73*'SCEP Rate Case Slippage'!$F$3</f>
        <v>0</v>
      </c>
      <c r="AG72" s="607">
        <f t="shared" si="91"/>
        <v>0</v>
      </c>
      <c r="AH72" s="425">
        <f>'SCEP Rate Case Total'!AH73*'SCEP Rate Case Slippage'!$F$3</f>
        <v>0</v>
      </c>
      <c r="AI72" s="425">
        <f>'SCEP Rate Case Total'!AI73*'SCEP Rate Case Slippage'!$F$3</f>
        <v>0</v>
      </c>
      <c r="AJ72" s="425">
        <f>'SCEP Rate Case Total'!AJ73*'SCEP Rate Case Slippage'!$F$3</f>
        <v>0</v>
      </c>
      <c r="AK72" s="425">
        <f>'SCEP Rate Case Total'!AK73*'SCEP Rate Case Slippage'!$F$3</f>
        <v>0</v>
      </c>
      <c r="AL72" s="425">
        <f>'SCEP Rate Case Total'!AL73*'SCEP Rate Case Slippage'!$F$3</f>
        <v>0</v>
      </c>
      <c r="AM72" s="425">
        <f>'SCEP Rate Case Total'!AM73*'SCEP Rate Case Slippage'!$F$3</f>
        <v>0</v>
      </c>
      <c r="AN72" s="425">
        <f>'SCEP Rate Case Total'!AN73*'SCEP Rate Case Slippage'!$F$3</f>
        <v>0</v>
      </c>
      <c r="AO72" s="425">
        <f>'SCEP Rate Case Total'!AO73*'SCEP Rate Case Slippage'!$F$3</f>
        <v>0</v>
      </c>
      <c r="AP72" s="425">
        <f>'SCEP Rate Case Total'!AP73*'SCEP Rate Case Slippage'!$F$3</f>
        <v>0</v>
      </c>
      <c r="AQ72" s="425">
        <f>'SCEP Rate Case Total'!AQ73*'SCEP Rate Case Slippage'!$F$3</f>
        <v>0</v>
      </c>
      <c r="AR72" s="425">
        <f>'SCEP Rate Case Total'!AR73*'SCEP Rate Case Slippage'!$F$3</f>
        <v>0</v>
      </c>
      <c r="AS72" s="517">
        <f>'SCEP Rate Case Total'!AS73*'SCEP Rate Case Slippage'!$F$3</f>
        <v>0</v>
      </c>
      <c r="AT72" s="607">
        <f t="shared" si="92"/>
        <v>0</v>
      </c>
      <c r="AU72" s="425">
        <f>'SCEP Rate Case Total'!AU73*'SCEP Rate Case Slippage'!$F$3</f>
        <v>0</v>
      </c>
      <c r="AV72" s="55"/>
      <c r="AW72" s="55"/>
      <c r="AX72" s="55"/>
      <c r="AY72" s="55"/>
      <c r="AZ72" s="55"/>
      <c r="BA72" s="55"/>
      <c r="BB72" s="55"/>
      <c r="BC72" s="55"/>
      <c r="BD72" s="55"/>
      <c r="BE72" s="55"/>
      <c r="BF72" s="55"/>
      <c r="BG72" s="607">
        <f>'SCEP Rate Case Total'!BG73*'SCEP Rate Case Slippage'!$F$3</f>
        <v>0</v>
      </c>
      <c r="BH72" s="425">
        <f>'SCEP Rate Case Total'!BH73*'SCEP Rate Case Slippage'!$F$3</f>
        <v>0</v>
      </c>
      <c r="BI72" s="55"/>
      <c r="BJ72" s="55"/>
      <c r="BK72" s="55"/>
      <c r="BL72" s="55"/>
      <c r="BM72" s="55"/>
      <c r="BN72" s="55"/>
      <c r="BO72" s="55"/>
      <c r="BP72" s="55"/>
      <c r="BQ72" s="55"/>
      <c r="BR72" s="55"/>
      <c r="BS72" s="55"/>
      <c r="BT72" s="607">
        <f>'SCEP Rate Case Total'!BT73*'SCEP Rate Case Slippage'!$F$3</f>
        <v>0</v>
      </c>
      <c r="BU72" s="356" t="str">
        <f t="shared" si="94"/>
        <v>Print</v>
      </c>
      <c r="BV72" s="392">
        <f t="shared" si="93"/>
        <v>314378.73</v>
      </c>
      <c r="BW72" s="392">
        <v>428510</v>
      </c>
      <c r="BX72" s="430"/>
      <c r="BY72" s="430"/>
    </row>
    <row r="73" spans="1:77" s="373" customFormat="1" ht="12.75" customHeight="1">
      <c r="A73" s="423">
        <v>14</v>
      </c>
      <c r="B73" s="367" t="str">
        <f t="shared" si="89"/>
        <v>Kentucky</v>
      </c>
      <c r="C73" s="493" t="str">
        <f>'SCEP Rate Case Total'!C74</f>
        <v>I12-020113</v>
      </c>
      <c r="D73" s="485" t="str">
        <f>'SCEP Rate Case Total'!D74</f>
        <v>Millersburg Transmission Main</v>
      </c>
      <c r="E73" s="32">
        <f>'SCEP Rate Case Total'!E74</f>
        <v>0</v>
      </c>
      <c r="F73" s="428">
        <f>'SCEP Rate Case Total'!F74</f>
        <v>45716</v>
      </c>
      <c r="G73" s="254"/>
      <c r="H73" s="425"/>
      <c r="I73" s="425"/>
      <c r="J73" s="425">
        <f>'SCEP Rate Case Total'!J74*'SCEP Rate Case Slippage'!$F$3</f>
        <v>0</v>
      </c>
      <c r="K73" s="425">
        <f>'SCEP Rate Case Total'!K74*'SCEP Rate Case Slippage'!$F$3</f>
        <v>0</v>
      </c>
      <c r="L73" s="425">
        <f>'SCEP Rate Case Total'!L74*'SCEP Rate Case Slippage'!$F$3</f>
        <v>0</v>
      </c>
      <c r="M73" s="425">
        <f>'SCEP Rate Case Total'!M74*'SCEP Rate Case Slippage'!$F$3</f>
        <v>0</v>
      </c>
      <c r="N73" s="425">
        <f>'SCEP Rate Case Total'!N74*'SCEP Rate Case Slippage'!$F$3</f>
        <v>0</v>
      </c>
      <c r="O73" s="425">
        <f>'SCEP Rate Case Total'!O74*'SCEP Rate Case Slippage'!$F$3</f>
        <v>0</v>
      </c>
      <c r="P73" s="425">
        <f>'SCEP Rate Case Total'!P74*'SCEP Rate Case Slippage'!$F$3</f>
        <v>0</v>
      </c>
      <c r="Q73" s="425">
        <f>'SCEP Rate Case Total'!Q74*'SCEP Rate Case Slippage'!$F$3</f>
        <v>0</v>
      </c>
      <c r="R73" s="425">
        <f>'SCEP Rate Case Total'!R74*'SCEP Rate Case Slippage'!$F$3</f>
        <v>0</v>
      </c>
      <c r="S73" s="425">
        <f>'SCEP Rate Case Total'!S74*'SCEP Rate Case Slippage'!$F$3</f>
        <v>0</v>
      </c>
      <c r="T73" s="607">
        <f t="shared" si="90"/>
        <v>0</v>
      </c>
      <c r="U73" s="425">
        <f>'SCEP Rate Case Total'!U74*'SCEP Rate Case Slippage'!$F$3</f>
        <v>0</v>
      </c>
      <c r="V73" s="425">
        <f>'SCEP Rate Case Total'!V74*'SCEP Rate Case Slippage'!$F$3</f>
        <v>0</v>
      </c>
      <c r="W73" s="425">
        <f>'SCEP Rate Case Total'!W74*'SCEP Rate Case Slippage'!$F$3</f>
        <v>0</v>
      </c>
      <c r="X73" s="425">
        <f>'SCEP Rate Case Total'!X74*'SCEP Rate Case Slippage'!$F$3</f>
        <v>0</v>
      </c>
      <c r="Y73" s="425">
        <f>'SCEP Rate Case Total'!Y74*'SCEP Rate Case Slippage'!$F$3</f>
        <v>0</v>
      </c>
      <c r="Z73" s="425">
        <f>'SCEP Rate Case Total'!Z74*'SCEP Rate Case Slippage'!$F$3</f>
        <v>0</v>
      </c>
      <c r="AA73" s="425">
        <f>'SCEP Rate Case Total'!AA74*'SCEP Rate Case Slippage'!$F$3</f>
        <v>0</v>
      </c>
      <c r="AB73" s="425">
        <f>'SCEP Rate Case Total'!AB74*'SCEP Rate Case Slippage'!$F$3</f>
        <v>0</v>
      </c>
      <c r="AC73" s="425">
        <f>'SCEP Rate Case Total'!AC74*'SCEP Rate Case Slippage'!$F$3</f>
        <v>0</v>
      </c>
      <c r="AD73" s="425">
        <f>'SCEP Rate Case Total'!AD74*'SCEP Rate Case Slippage'!$F$3</f>
        <v>0</v>
      </c>
      <c r="AE73" s="425">
        <f>'SCEP Rate Case Total'!AE74*'SCEP Rate Case Slippage'!$F$3</f>
        <v>0</v>
      </c>
      <c r="AF73" s="425">
        <f>'SCEP Rate Case Total'!AF74*'SCEP Rate Case Slippage'!$F$3</f>
        <v>0</v>
      </c>
      <c r="AG73" s="607">
        <f t="shared" si="91"/>
        <v>0</v>
      </c>
      <c r="AH73" s="425">
        <f>'SCEP Rate Case Total'!AH74*'SCEP Rate Case Slippage'!$F$3</f>
        <v>0</v>
      </c>
      <c r="AI73" s="425">
        <f>'SCEP Rate Case Total'!AI74*'SCEP Rate Case Slippage'!$F$3</f>
        <v>0</v>
      </c>
      <c r="AJ73" s="425">
        <f>'SCEP Rate Case Total'!AJ74*'SCEP Rate Case Slippage'!$F$3</f>
        <v>0</v>
      </c>
      <c r="AK73" s="425">
        <f>'SCEP Rate Case Total'!AK74*'SCEP Rate Case Slippage'!$F$3</f>
        <v>0</v>
      </c>
      <c r="AL73" s="425">
        <f>'SCEP Rate Case Total'!AL74*'SCEP Rate Case Slippage'!$F$3</f>
        <v>0</v>
      </c>
      <c r="AM73" s="425">
        <f>'SCEP Rate Case Total'!AM74*'SCEP Rate Case Slippage'!$F$3</f>
        <v>0</v>
      </c>
      <c r="AN73" s="425">
        <f>'SCEP Rate Case Total'!AN74*'SCEP Rate Case Slippage'!$F$3</f>
        <v>0</v>
      </c>
      <c r="AO73" s="425">
        <f>'SCEP Rate Case Total'!AO74*'SCEP Rate Case Slippage'!$F$3</f>
        <v>0</v>
      </c>
      <c r="AP73" s="425">
        <f>'SCEP Rate Case Total'!AP74*'SCEP Rate Case Slippage'!$F$3</f>
        <v>0</v>
      </c>
      <c r="AQ73" s="425">
        <f>'SCEP Rate Case Total'!AQ74*'SCEP Rate Case Slippage'!$F$3</f>
        <v>0</v>
      </c>
      <c r="AR73" s="425">
        <f>'SCEP Rate Case Total'!AR74*'SCEP Rate Case Slippage'!$F$3</f>
        <v>0</v>
      </c>
      <c r="AS73" s="517">
        <f>'SCEP Rate Case Total'!AS74*'SCEP Rate Case Slippage'!$F$3</f>
        <v>0</v>
      </c>
      <c r="AT73" s="607">
        <f t="shared" si="92"/>
        <v>0</v>
      </c>
      <c r="AU73" s="425">
        <f>'SCEP Rate Case Total'!AU74*'SCEP Rate Case Slippage'!$F$3</f>
        <v>0</v>
      </c>
      <c r="AV73" s="55"/>
      <c r="AW73" s="55"/>
      <c r="AX73" s="55"/>
      <c r="AY73" s="55"/>
      <c r="AZ73" s="55"/>
      <c r="BA73" s="55"/>
      <c r="BB73" s="55"/>
      <c r="BC73" s="55"/>
      <c r="BD73" s="55"/>
      <c r="BE73" s="55"/>
      <c r="BF73" s="55"/>
      <c r="BG73" s="607">
        <f>'SCEP Rate Case Total'!BG74*'SCEP Rate Case Slippage'!$F$3</f>
        <v>0</v>
      </c>
      <c r="BH73" s="425">
        <f>'SCEP Rate Case Total'!BH74*'SCEP Rate Case Slippage'!$F$3</f>
        <v>0</v>
      </c>
      <c r="BI73" s="55"/>
      <c r="BJ73" s="55"/>
      <c r="BK73" s="55"/>
      <c r="BL73" s="55"/>
      <c r="BM73" s="55"/>
      <c r="BN73" s="55"/>
      <c r="BO73" s="55"/>
      <c r="BP73" s="55"/>
      <c r="BQ73" s="55"/>
      <c r="BR73" s="55"/>
      <c r="BS73" s="55"/>
      <c r="BT73" s="607">
        <f>'SCEP Rate Case Total'!BT74*'SCEP Rate Case Slippage'!$F$3</f>
        <v>0</v>
      </c>
      <c r="BU73" s="356" t="str">
        <f t="shared" si="94"/>
        <v>Print</v>
      </c>
      <c r="BV73" s="392">
        <f t="shared" si="93"/>
        <v>0</v>
      </c>
      <c r="BW73" s="392">
        <v>12800000.034065507</v>
      </c>
      <c r="BX73" s="430"/>
      <c r="BY73" s="430"/>
    </row>
    <row r="74" spans="1:77" s="373" customFormat="1" ht="12.75" customHeight="1">
      <c r="A74" s="423">
        <v>15</v>
      </c>
      <c r="B74" s="367" t="str">
        <f t="shared" si="89"/>
        <v>Kentucky</v>
      </c>
      <c r="C74" s="493" t="str">
        <f>'SCEP Rate Case Total'!C75</f>
        <v>I12-020114</v>
      </c>
      <c r="D74" s="485" t="str">
        <f>'SCEP Rate Case Total'!D75</f>
        <v>Winchester Road Hydraulic Improvements</v>
      </c>
      <c r="E74" s="32">
        <f>'SCEP Rate Case Total'!E75</f>
        <v>449830.78</v>
      </c>
      <c r="F74" s="428">
        <f>'SCEP Rate Case Total'!F75</f>
        <v>45869</v>
      </c>
      <c r="G74" s="606"/>
      <c r="H74" s="425"/>
      <c r="I74" s="425"/>
      <c r="J74" s="425">
        <f>'SCEP Rate Case Total'!J75*'SCEP Rate Case Slippage'!$F$3</f>
        <v>0</v>
      </c>
      <c r="K74" s="425">
        <f>'SCEP Rate Case Total'!K75*'SCEP Rate Case Slippage'!$F$3</f>
        <v>0</v>
      </c>
      <c r="L74" s="425">
        <f>'SCEP Rate Case Total'!L75*'SCEP Rate Case Slippage'!$F$3</f>
        <v>0</v>
      </c>
      <c r="M74" s="425">
        <f>'SCEP Rate Case Total'!M75*'SCEP Rate Case Slippage'!$F$3</f>
        <v>0</v>
      </c>
      <c r="N74" s="425">
        <f>'SCEP Rate Case Total'!N75*'SCEP Rate Case Slippage'!$F$3</f>
        <v>0</v>
      </c>
      <c r="O74" s="425">
        <f>'SCEP Rate Case Total'!O75*'SCEP Rate Case Slippage'!$F$3</f>
        <v>0</v>
      </c>
      <c r="P74" s="425">
        <f>'SCEP Rate Case Total'!P75*'SCEP Rate Case Slippage'!$F$3</f>
        <v>0</v>
      </c>
      <c r="Q74" s="425">
        <f>'SCEP Rate Case Total'!Q75*'SCEP Rate Case Slippage'!$F$3</f>
        <v>0</v>
      </c>
      <c r="R74" s="425">
        <f>'SCEP Rate Case Total'!R75*'SCEP Rate Case Slippage'!$F$3</f>
        <v>0</v>
      </c>
      <c r="S74" s="425">
        <f>'SCEP Rate Case Total'!S75*'SCEP Rate Case Slippage'!$F$3</f>
        <v>0</v>
      </c>
      <c r="T74" s="607">
        <f t="shared" si="90"/>
        <v>0</v>
      </c>
      <c r="U74" s="425">
        <f>'SCEP Rate Case Total'!U75*'SCEP Rate Case Slippage'!$F$3</f>
        <v>0</v>
      </c>
      <c r="V74" s="425">
        <f>'SCEP Rate Case Total'!V75*'SCEP Rate Case Slippage'!$F$3</f>
        <v>0</v>
      </c>
      <c r="W74" s="425">
        <f>'SCEP Rate Case Total'!W75*'SCEP Rate Case Slippage'!$F$3</f>
        <v>0</v>
      </c>
      <c r="X74" s="425">
        <f>'SCEP Rate Case Total'!X75*'SCEP Rate Case Slippage'!$F$3</f>
        <v>0</v>
      </c>
      <c r="Y74" s="425">
        <f>'SCEP Rate Case Total'!Y75*'SCEP Rate Case Slippage'!$F$3</f>
        <v>0</v>
      </c>
      <c r="Z74" s="425">
        <f>'SCEP Rate Case Total'!Z75*'SCEP Rate Case Slippage'!$F$3</f>
        <v>0</v>
      </c>
      <c r="AA74" s="425">
        <f>'SCEP Rate Case Total'!AA75*'SCEP Rate Case Slippage'!$F$3</f>
        <v>0</v>
      </c>
      <c r="AB74" s="425">
        <f>'SCEP Rate Case Total'!AB75*'SCEP Rate Case Slippage'!$F$3</f>
        <v>0</v>
      </c>
      <c r="AC74" s="425">
        <f>'SCEP Rate Case Total'!AC75*'SCEP Rate Case Slippage'!$F$3</f>
        <v>0</v>
      </c>
      <c r="AD74" s="425">
        <f>'SCEP Rate Case Total'!AD75*'SCEP Rate Case Slippage'!$F$3</f>
        <v>0</v>
      </c>
      <c r="AE74" s="425">
        <f>'SCEP Rate Case Total'!AE75*'SCEP Rate Case Slippage'!$F$3</f>
        <v>0</v>
      </c>
      <c r="AF74" s="425">
        <f>'SCEP Rate Case Total'!AF75*'SCEP Rate Case Slippage'!$F$3</f>
        <v>0</v>
      </c>
      <c r="AG74" s="607">
        <f t="shared" si="91"/>
        <v>0</v>
      </c>
      <c r="AH74" s="425">
        <f>'SCEP Rate Case Total'!AH75*'SCEP Rate Case Slippage'!$F$3</f>
        <v>0</v>
      </c>
      <c r="AI74" s="425">
        <f>'SCEP Rate Case Total'!AI75*'SCEP Rate Case Slippage'!$F$3</f>
        <v>0</v>
      </c>
      <c r="AJ74" s="425">
        <f>'SCEP Rate Case Total'!AJ75*'SCEP Rate Case Slippage'!$F$3</f>
        <v>0</v>
      </c>
      <c r="AK74" s="425">
        <f>'SCEP Rate Case Total'!AK75*'SCEP Rate Case Slippage'!$F$3</f>
        <v>0</v>
      </c>
      <c r="AL74" s="425">
        <f>'SCEP Rate Case Total'!AL75*'SCEP Rate Case Slippage'!$F$3</f>
        <v>0</v>
      </c>
      <c r="AM74" s="425">
        <f>'SCEP Rate Case Total'!AM75*'SCEP Rate Case Slippage'!$F$3</f>
        <v>0</v>
      </c>
      <c r="AN74" s="425">
        <f>'SCEP Rate Case Total'!AN75*'SCEP Rate Case Slippage'!$F$3</f>
        <v>0</v>
      </c>
      <c r="AO74" s="425">
        <f>'SCEP Rate Case Total'!AO75*'SCEP Rate Case Slippage'!$F$3</f>
        <v>0</v>
      </c>
      <c r="AP74" s="425">
        <f>'SCEP Rate Case Total'!AP75*'SCEP Rate Case Slippage'!$F$3</f>
        <v>0</v>
      </c>
      <c r="AQ74" s="425">
        <f>'SCEP Rate Case Total'!AQ75*'SCEP Rate Case Slippage'!$F$3</f>
        <v>0</v>
      </c>
      <c r="AR74" s="425">
        <f>'SCEP Rate Case Total'!AR75*'SCEP Rate Case Slippage'!$F$3</f>
        <v>0</v>
      </c>
      <c r="AS74" s="517">
        <f>'SCEP Rate Case Total'!AS75*'SCEP Rate Case Slippage'!$F$3</f>
        <v>0</v>
      </c>
      <c r="AT74" s="607">
        <f t="shared" si="92"/>
        <v>0</v>
      </c>
      <c r="AU74" s="425">
        <f>'SCEP Rate Case Total'!AU75*'SCEP Rate Case Slippage'!$F$3</f>
        <v>0</v>
      </c>
      <c r="AV74" s="55"/>
      <c r="AW74" s="55"/>
      <c r="AX74" s="55"/>
      <c r="AY74" s="55"/>
      <c r="AZ74" s="55"/>
      <c r="BA74" s="55"/>
      <c r="BB74" s="55"/>
      <c r="BC74" s="55"/>
      <c r="BD74" s="55"/>
      <c r="BE74" s="55"/>
      <c r="BF74" s="55"/>
      <c r="BG74" s="607">
        <f>'SCEP Rate Case Total'!BG75*'SCEP Rate Case Slippage'!$F$3</f>
        <v>0</v>
      </c>
      <c r="BH74" s="425">
        <f>'SCEP Rate Case Total'!BH75*'SCEP Rate Case Slippage'!$F$3</f>
        <v>0</v>
      </c>
      <c r="BI74" s="55"/>
      <c r="BJ74" s="55"/>
      <c r="BK74" s="55"/>
      <c r="BL74" s="55"/>
      <c r="BM74" s="55"/>
      <c r="BN74" s="55"/>
      <c r="BO74" s="55"/>
      <c r="BP74" s="55"/>
      <c r="BQ74" s="55"/>
      <c r="BR74" s="55"/>
      <c r="BS74" s="55"/>
      <c r="BT74" s="607">
        <f>'SCEP Rate Case Total'!BT75*'SCEP Rate Case Slippage'!$F$3</f>
        <v>0</v>
      </c>
      <c r="BU74" s="356" t="str">
        <f t="shared" si="94"/>
        <v>Print</v>
      </c>
      <c r="BV74" s="392">
        <f t="shared" si="93"/>
        <v>449830.78</v>
      </c>
      <c r="BW74" s="392"/>
      <c r="BX74" s="430"/>
      <c r="BY74" s="430"/>
    </row>
    <row r="75" spans="1:77" s="373" customFormat="1" ht="12.75" customHeight="1">
      <c r="A75" s="423">
        <v>16</v>
      </c>
      <c r="B75" s="367" t="str">
        <f t="shared" si="89"/>
        <v>Kentucky</v>
      </c>
      <c r="C75" s="493" t="str">
        <f>'SCEP Rate Case Total'!C76</f>
        <v>I12-020115</v>
      </c>
      <c r="D75" s="485" t="str">
        <f>'SCEP Rate Case Total'!D76</f>
        <v>Office HVAC Replacement</v>
      </c>
      <c r="E75" s="32">
        <f>'SCEP Rate Case Total'!E76</f>
        <v>0</v>
      </c>
      <c r="F75" s="428">
        <f>'SCEP Rate Case Total'!F76</f>
        <v>45657</v>
      </c>
      <c r="G75" s="606"/>
      <c r="H75" s="425"/>
      <c r="I75" s="425"/>
      <c r="J75" s="425">
        <f>'SCEP Rate Case Total'!J76*'SCEP Rate Case Slippage'!$F$3</f>
        <v>0</v>
      </c>
      <c r="K75" s="425">
        <f>'SCEP Rate Case Total'!K76*'SCEP Rate Case Slippage'!$F$3</f>
        <v>0</v>
      </c>
      <c r="L75" s="425">
        <f>'SCEP Rate Case Total'!L76*'SCEP Rate Case Slippage'!$F$3</f>
        <v>0</v>
      </c>
      <c r="M75" s="425">
        <f>'SCEP Rate Case Total'!M76*'SCEP Rate Case Slippage'!$F$3</f>
        <v>0</v>
      </c>
      <c r="N75" s="425">
        <f>'SCEP Rate Case Total'!N76*'SCEP Rate Case Slippage'!$F$3</f>
        <v>0</v>
      </c>
      <c r="O75" s="425">
        <f>'SCEP Rate Case Total'!O76*'SCEP Rate Case Slippage'!$F$3</f>
        <v>0</v>
      </c>
      <c r="P75" s="425">
        <f>'SCEP Rate Case Total'!P76*'SCEP Rate Case Slippage'!$F$3</f>
        <v>0</v>
      </c>
      <c r="Q75" s="425">
        <f>'SCEP Rate Case Total'!Q76*'SCEP Rate Case Slippage'!$F$3</f>
        <v>0</v>
      </c>
      <c r="R75" s="425">
        <f>'SCEP Rate Case Total'!R76*'SCEP Rate Case Slippage'!$F$3</f>
        <v>0</v>
      </c>
      <c r="S75" s="425">
        <f>'SCEP Rate Case Total'!S76*'SCEP Rate Case Slippage'!$F$3</f>
        <v>0</v>
      </c>
      <c r="T75" s="607">
        <f t="shared" si="90"/>
        <v>0</v>
      </c>
      <c r="U75" s="425">
        <f>'SCEP Rate Case Total'!U76*'SCEP Rate Case Slippage'!$F$3</f>
        <v>0</v>
      </c>
      <c r="V75" s="425">
        <f>'SCEP Rate Case Total'!V76*'SCEP Rate Case Slippage'!$F$3</f>
        <v>0</v>
      </c>
      <c r="W75" s="425">
        <f>'SCEP Rate Case Total'!W76*'SCEP Rate Case Slippage'!$F$3</f>
        <v>0</v>
      </c>
      <c r="X75" s="425">
        <f>'SCEP Rate Case Total'!X76*'SCEP Rate Case Slippage'!$F$3</f>
        <v>0</v>
      </c>
      <c r="Y75" s="425">
        <f>'SCEP Rate Case Total'!Y76*'SCEP Rate Case Slippage'!$F$3</f>
        <v>0</v>
      </c>
      <c r="Z75" s="425">
        <f>'SCEP Rate Case Total'!Z76*'SCEP Rate Case Slippage'!$F$3</f>
        <v>0</v>
      </c>
      <c r="AA75" s="425">
        <f>'SCEP Rate Case Total'!AA76*'SCEP Rate Case Slippage'!$F$3</f>
        <v>0</v>
      </c>
      <c r="AB75" s="425">
        <f>'SCEP Rate Case Total'!AB76*'SCEP Rate Case Slippage'!$F$3</f>
        <v>0</v>
      </c>
      <c r="AC75" s="425">
        <f>'SCEP Rate Case Total'!AC76*'SCEP Rate Case Slippage'!$F$3</f>
        <v>0</v>
      </c>
      <c r="AD75" s="425">
        <f>'SCEP Rate Case Total'!AD76*'SCEP Rate Case Slippage'!$F$3</f>
        <v>0</v>
      </c>
      <c r="AE75" s="425">
        <f>'SCEP Rate Case Total'!AE76*'SCEP Rate Case Slippage'!$F$3</f>
        <v>0</v>
      </c>
      <c r="AF75" s="425">
        <f>'SCEP Rate Case Total'!AF76*'SCEP Rate Case Slippage'!$F$3</f>
        <v>0</v>
      </c>
      <c r="AG75" s="607">
        <f t="shared" si="91"/>
        <v>0</v>
      </c>
      <c r="AH75" s="425">
        <f>'SCEP Rate Case Total'!AH76*'SCEP Rate Case Slippage'!$F$3</f>
        <v>0</v>
      </c>
      <c r="AI75" s="425">
        <f>'SCEP Rate Case Total'!AI76*'SCEP Rate Case Slippage'!$F$3</f>
        <v>0</v>
      </c>
      <c r="AJ75" s="425">
        <f>'SCEP Rate Case Total'!AJ76*'SCEP Rate Case Slippage'!$F$3</f>
        <v>0</v>
      </c>
      <c r="AK75" s="425">
        <f>'SCEP Rate Case Total'!AK76*'SCEP Rate Case Slippage'!$F$3</f>
        <v>0</v>
      </c>
      <c r="AL75" s="425">
        <f>'SCEP Rate Case Total'!AL76*'SCEP Rate Case Slippage'!$F$3</f>
        <v>0</v>
      </c>
      <c r="AM75" s="425">
        <f>'SCEP Rate Case Total'!AM76*'SCEP Rate Case Slippage'!$F$3</f>
        <v>0</v>
      </c>
      <c r="AN75" s="425">
        <f>'SCEP Rate Case Total'!AN76*'SCEP Rate Case Slippage'!$F$3</f>
        <v>0</v>
      </c>
      <c r="AO75" s="425">
        <f>'SCEP Rate Case Total'!AO76*'SCEP Rate Case Slippage'!$F$3</f>
        <v>0</v>
      </c>
      <c r="AP75" s="425">
        <f>'SCEP Rate Case Total'!AP76*'SCEP Rate Case Slippage'!$F$3</f>
        <v>0</v>
      </c>
      <c r="AQ75" s="425">
        <f>'SCEP Rate Case Total'!AQ76*'SCEP Rate Case Slippage'!$F$3</f>
        <v>0</v>
      </c>
      <c r="AR75" s="425">
        <f>'SCEP Rate Case Total'!AR76*'SCEP Rate Case Slippage'!$F$3</f>
        <v>0</v>
      </c>
      <c r="AS75" s="517">
        <f>'SCEP Rate Case Total'!AS76*'SCEP Rate Case Slippage'!$F$3</f>
        <v>0</v>
      </c>
      <c r="AT75" s="607">
        <f t="shared" si="92"/>
        <v>0</v>
      </c>
      <c r="AU75" s="425">
        <f>'SCEP Rate Case Total'!AU76*'SCEP Rate Case Slippage'!$F$3</f>
        <v>0</v>
      </c>
      <c r="AV75" s="55"/>
      <c r="AW75" s="55"/>
      <c r="AX75" s="55"/>
      <c r="AY75" s="55"/>
      <c r="AZ75" s="55"/>
      <c r="BA75" s="55"/>
      <c r="BB75" s="55"/>
      <c r="BC75" s="55"/>
      <c r="BD75" s="55"/>
      <c r="BE75" s="55"/>
      <c r="BF75" s="55"/>
      <c r="BG75" s="607">
        <f>'SCEP Rate Case Total'!BG76*'SCEP Rate Case Slippage'!$F$3</f>
        <v>0</v>
      </c>
      <c r="BH75" s="425">
        <f>'SCEP Rate Case Total'!BH76*'SCEP Rate Case Slippage'!$F$3</f>
        <v>0</v>
      </c>
      <c r="BI75" s="55"/>
      <c r="BJ75" s="55"/>
      <c r="BK75" s="55"/>
      <c r="BL75" s="55"/>
      <c r="BM75" s="55"/>
      <c r="BN75" s="55"/>
      <c r="BO75" s="55"/>
      <c r="BP75" s="55"/>
      <c r="BQ75" s="55"/>
      <c r="BR75" s="55"/>
      <c r="BS75" s="55"/>
      <c r="BT75" s="607">
        <f>'SCEP Rate Case Total'!BT76*'SCEP Rate Case Slippage'!$F$3</f>
        <v>0</v>
      </c>
      <c r="BU75" s="356" t="str">
        <f t="shared" si="94"/>
        <v>Print</v>
      </c>
      <c r="BV75" s="392">
        <f t="shared" si="93"/>
        <v>0</v>
      </c>
      <c r="BW75" s="392">
        <v>5612317.2385140024</v>
      </c>
      <c r="BX75" s="430"/>
      <c r="BY75" s="430"/>
    </row>
    <row r="76" spans="1:77" s="429" customFormat="1" ht="12.75" customHeight="1">
      <c r="A76" s="423">
        <v>17</v>
      </c>
      <c r="B76" s="367" t="str">
        <f t="shared" si="89"/>
        <v>Kentucky</v>
      </c>
      <c r="C76" s="493" t="str">
        <f>'SCEP Rate Case Total'!C77</f>
        <v>I12-020117</v>
      </c>
      <c r="D76" s="485" t="str">
        <f>'SCEP Rate Case Total'!D77</f>
        <v>New Circle Rd Widening</v>
      </c>
      <c r="E76" s="32">
        <f>'SCEP Rate Case Total'!E77</f>
        <v>3235545.5500000003</v>
      </c>
      <c r="F76" s="428">
        <f>'SCEP Rate Case Total'!F77</f>
        <v>45777</v>
      </c>
      <c r="G76" s="606"/>
      <c r="H76" s="29"/>
      <c r="I76" s="31"/>
      <c r="J76" s="425">
        <f>'SCEP Rate Case Total'!J77*'SCEP Rate Case Slippage'!$F$3</f>
        <v>0</v>
      </c>
      <c r="K76" s="425">
        <f>'SCEP Rate Case Total'!K77*'SCEP Rate Case Slippage'!$F$3</f>
        <v>0</v>
      </c>
      <c r="L76" s="425">
        <f>'SCEP Rate Case Total'!L77*'SCEP Rate Case Slippage'!$F$3</f>
        <v>0</v>
      </c>
      <c r="M76" s="425">
        <f>'SCEP Rate Case Total'!M77*'SCEP Rate Case Slippage'!$F$3</f>
        <v>0</v>
      </c>
      <c r="N76" s="425">
        <f>'SCEP Rate Case Total'!N77*'SCEP Rate Case Slippage'!$F$3</f>
        <v>0</v>
      </c>
      <c r="O76" s="425">
        <f>'SCEP Rate Case Total'!O77*'SCEP Rate Case Slippage'!$F$3</f>
        <v>0</v>
      </c>
      <c r="P76" s="425">
        <f>'SCEP Rate Case Total'!P77*'SCEP Rate Case Slippage'!$F$3</f>
        <v>0</v>
      </c>
      <c r="Q76" s="425">
        <f>'SCEP Rate Case Total'!Q77*'SCEP Rate Case Slippage'!$F$3</f>
        <v>0</v>
      </c>
      <c r="R76" s="425">
        <f>'SCEP Rate Case Total'!R77*'SCEP Rate Case Slippage'!$F$3</f>
        <v>0</v>
      </c>
      <c r="S76" s="425">
        <f>'SCEP Rate Case Total'!S77*'SCEP Rate Case Slippage'!$F$3</f>
        <v>0</v>
      </c>
      <c r="T76" s="607">
        <f t="shared" si="90"/>
        <v>0</v>
      </c>
      <c r="U76" s="425">
        <f>'SCEP Rate Case Total'!U77*'SCEP Rate Case Slippage'!$F$3</f>
        <v>0</v>
      </c>
      <c r="V76" s="425">
        <f>'SCEP Rate Case Total'!V77*'SCEP Rate Case Slippage'!$F$3</f>
        <v>0</v>
      </c>
      <c r="W76" s="425">
        <f>'SCEP Rate Case Total'!W77*'SCEP Rate Case Slippage'!$F$3</f>
        <v>0</v>
      </c>
      <c r="X76" s="425">
        <f>'SCEP Rate Case Total'!X77*'SCEP Rate Case Slippage'!$F$3</f>
        <v>0</v>
      </c>
      <c r="Y76" s="425">
        <f>'SCEP Rate Case Total'!Y77*'SCEP Rate Case Slippage'!$F$3</f>
        <v>0</v>
      </c>
      <c r="Z76" s="425">
        <f>'SCEP Rate Case Total'!Z77*'SCEP Rate Case Slippage'!$F$3</f>
        <v>0</v>
      </c>
      <c r="AA76" s="425">
        <f>'SCEP Rate Case Total'!AA77*'SCEP Rate Case Slippage'!$F$3</f>
        <v>0</v>
      </c>
      <c r="AB76" s="425">
        <f>'SCEP Rate Case Total'!AB77*'SCEP Rate Case Slippage'!$F$3</f>
        <v>0</v>
      </c>
      <c r="AC76" s="425">
        <f>'SCEP Rate Case Total'!AC77*'SCEP Rate Case Slippage'!$F$3</f>
        <v>0</v>
      </c>
      <c r="AD76" s="425">
        <f>'SCEP Rate Case Total'!AD77*'SCEP Rate Case Slippage'!$F$3</f>
        <v>0</v>
      </c>
      <c r="AE76" s="425">
        <f>'SCEP Rate Case Total'!AE77*'SCEP Rate Case Slippage'!$F$3</f>
        <v>0</v>
      </c>
      <c r="AF76" s="425">
        <f>'SCEP Rate Case Total'!AF77*'SCEP Rate Case Slippage'!$F$3</f>
        <v>0</v>
      </c>
      <c r="AG76" s="607">
        <f t="shared" si="91"/>
        <v>0</v>
      </c>
      <c r="AH76" s="425">
        <f>'SCEP Rate Case Total'!AH77*'SCEP Rate Case Slippage'!$F$3</f>
        <v>0</v>
      </c>
      <c r="AI76" s="425">
        <f>'SCEP Rate Case Total'!AI77*'SCEP Rate Case Slippage'!$F$3</f>
        <v>0</v>
      </c>
      <c r="AJ76" s="425">
        <f>'SCEP Rate Case Total'!AJ77*'SCEP Rate Case Slippage'!$F$3</f>
        <v>0</v>
      </c>
      <c r="AK76" s="425">
        <f>'SCEP Rate Case Total'!AK77*'SCEP Rate Case Slippage'!$F$3</f>
        <v>0</v>
      </c>
      <c r="AL76" s="425">
        <f>'SCEP Rate Case Total'!AL77*'SCEP Rate Case Slippage'!$F$3</f>
        <v>0</v>
      </c>
      <c r="AM76" s="425">
        <f>'SCEP Rate Case Total'!AM77*'SCEP Rate Case Slippage'!$F$3</f>
        <v>0</v>
      </c>
      <c r="AN76" s="425">
        <f>'SCEP Rate Case Total'!AN77*'SCEP Rate Case Slippage'!$F$3</f>
        <v>0</v>
      </c>
      <c r="AO76" s="425">
        <f>'SCEP Rate Case Total'!AO77*'SCEP Rate Case Slippage'!$F$3</f>
        <v>0</v>
      </c>
      <c r="AP76" s="425">
        <f>'SCEP Rate Case Total'!AP77*'SCEP Rate Case Slippage'!$F$3</f>
        <v>0</v>
      </c>
      <c r="AQ76" s="425">
        <f>'SCEP Rate Case Total'!AQ77*'SCEP Rate Case Slippage'!$F$3</f>
        <v>0</v>
      </c>
      <c r="AR76" s="425">
        <f>'SCEP Rate Case Total'!AR77*'SCEP Rate Case Slippage'!$F$3</f>
        <v>0</v>
      </c>
      <c r="AS76" s="517">
        <f>'SCEP Rate Case Total'!AS77*'SCEP Rate Case Slippage'!$F$3</f>
        <v>0</v>
      </c>
      <c r="AT76" s="607">
        <f t="shared" si="92"/>
        <v>0</v>
      </c>
      <c r="AU76" s="425">
        <f>'SCEP Rate Case Total'!AU77*'SCEP Rate Case Slippage'!$F$3</f>
        <v>0</v>
      </c>
      <c r="AV76" s="61"/>
      <c r="AW76" s="61"/>
      <c r="AX76" s="61"/>
      <c r="AY76" s="61"/>
      <c r="AZ76" s="61"/>
      <c r="BA76" s="61"/>
      <c r="BB76" s="61"/>
      <c r="BC76" s="61"/>
      <c r="BD76" s="61"/>
      <c r="BE76" s="61"/>
      <c r="BF76" s="61"/>
      <c r="BG76" s="607">
        <f>'SCEP Rate Case Total'!BG77*'SCEP Rate Case Slippage'!$F$3</f>
        <v>0</v>
      </c>
      <c r="BH76" s="425">
        <f>'SCEP Rate Case Total'!BH77*'SCEP Rate Case Slippage'!$F$3</f>
        <v>0</v>
      </c>
      <c r="BI76" s="61"/>
      <c r="BJ76" s="61"/>
      <c r="BK76" s="61"/>
      <c r="BL76" s="61"/>
      <c r="BM76" s="61"/>
      <c r="BN76" s="61"/>
      <c r="BO76" s="61"/>
      <c r="BP76" s="61"/>
      <c r="BQ76" s="61"/>
      <c r="BR76" s="61"/>
      <c r="BS76" s="61"/>
      <c r="BT76" s="607">
        <f>'SCEP Rate Case Total'!BT77*'SCEP Rate Case Slippage'!$F$3</f>
        <v>0</v>
      </c>
      <c r="BU76" s="356" t="str">
        <f t="shared" si="94"/>
        <v>Print</v>
      </c>
      <c r="BV76" s="392">
        <f t="shared" si="93"/>
        <v>3235545.5500000003</v>
      </c>
      <c r="BW76" s="392">
        <v>574586</v>
      </c>
      <c r="BX76" s="430"/>
      <c r="BY76" s="430"/>
    </row>
    <row r="77" spans="1:77" s="429" customFormat="1" ht="12.75" customHeight="1">
      <c r="A77" s="423">
        <v>18</v>
      </c>
      <c r="B77" s="367" t="str">
        <f t="shared" si="89"/>
        <v>Kentucky</v>
      </c>
      <c r="C77" s="493" t="str">
        <f>'SCEP Rate Case Total'!C78</f>
        <v>I12-300013</v>
      </c>
      <c r="D77" s="485" t="str">
        <f>'SCEP Rate Case Total'!D78</f>
        <v>Owenton Booster Station</v>
      </c>
      <c r="E77" s="32">
        <f>'SCEP Rate Case Total'!E78</f>
        <v>215347.24000000002</v>
      </c>
      <c r="F77" s="428">
        <f>'SCEP Rate Case Total'!F78</f>
        <v>45961</v>
      </c>
      <c r="G77" s="606"/>
      <c r="H77" s="425"/>
      <c r="I77" s="425"/>
      <c r="J77" s="425">
        <f>'SCEP Rate Case Total'!J78*'SCEP Rate Case Slippage'!$F$3</f>
        <v>225000</v>
      </c>
      <c r="K77" s="425">
        <f>'SCEP Rate Case Total'!K78*'SCEP Rate Case Slippage'!$F$3</f>
        <v>20000</v>
      </c>
      <c r="L77" s="425">
        <f>'SCEP Rate Case Total'!L78*'SCEP Rate Case Slippage'!$F$3</f>
        <v>0</v>
      </c>
      <c r="M77" s="425">
        <f>'SCEP Rate Case Total'!M78*'SCEP Rate Case Slippage'!$F$3</f>
        <v>0</v>
      </c>
      <c r="N77" s="425">
        <f>'SCEP Rate Case Total'!N78*'SCEP Rate Case Slippage'!$F$3</f>
        <v>180000</v>
      </c>
      <c r="O77" s="425">
        <f>'SCEP Rate Case Total'!O78*'SCEP Rate Case Slippage'!$F$3</f>
        <v>50000</v>
      </c>
      <c r="P77" s="425">
        <f>'SCEP Rate Case Total'!P78*'SCEP Rate Case Slippage'!$F$3</f>
        <v>95000</v>
      </c>
      <c r="Q77" s="425">
        <f>'SCEP Rate Case Total'!Q78*'SCEP Rate Case Slippage'!$F$3</f>
        <v>50000</v>
      </c>
      <c r="R77" s="425">
        <f>'SCEP Rate Case Total'!R78*'SCEP Rate Case Slippage'!$F$3</f>
        <v>0</v>
      </c>
      <c r="S77" s="425">
        <f>'SCEP Rate Case Total'!S78*'SCEP Rate Case Slippage'!$F$3</f>
        <v>0</v>
      </c>
      <c r="T77" s="607">
        <f t="shared" si="90"/>
        <v>620000</v>
      </c>
      <c r="U77" s="425">
        <f>'SCEP Rate Case Total'!U78*'SCEP Rate Case Slippage'!$F$3</f>
        <v>0</v>
      </c>
      <c r="V77" s="425">
        <f>'SCEP Rate Case Total'!V78*'SCEP Rate Case Slippage'!$F$3</f>
        <v>0</v>
      </c>
      <c r="W77" s="425">
        <f>'SCEP Rate Case Total'!W78*'SCEP Rate Case Slippage'!$F$3</f>
        <v>0</v>
      </c>
      <c r="X77" s="425">
        <f>'SCEP Rate Case Total'!X78*'SCEP Rate Case Slippage'!$F$3</f>
        <v>0</v>
      </c>
      <c r="Y77" s="425">
        <f>'SCEP Rate Case Total'!Y78*'SCEP Rate Case Slippage'!$F$3</f>
        <v>0</v>
      </c>
      <c r="Z77" s="425">
        <f>'SCEP Rate Case Total'!Z78*'SCEP Rate Case Slippage'!$F$3</f>
        <v>0</v>
      </c>
      <c r="AA77" s="425">
        <f>'SCEP Rate Case Total'!AA78*'SCEP Rate Case Slippage'!$F$3</f>
        <v>0</v>
      </c>
      <c r="AB77" s="425">
        <f>'SCEP Rate Case Total'!AB78*'SCEP Rate Case Slippage'!$F$3</f>
        <v>0</v>
      </c>
      <c r="AC77" s="425">
        <f>'SCEP Rate Case Total'!AC78*'SCEP Rate Case Slippage'!$F$3</f>
        <v>0</v>
      </c>
      <c r="AD77" s="425">
        <f>'SCEP Rate Case Total'!AD78*'SCEP Rate Case Slippage'!$F$3</f>
        <v>0</v>
      </c>
      <c r="AE77" s="425">
        <f>'SCEP Rate Case Total'!AE78*'SCEP Rate Case Slippage'!$F$3</f>
        <v>0</v>
      </c>
      <c r="AF77" s="425">
        <f>'SCEP Rate Case Total'!AF78*'SCEP Rate Case Slippage'!$F$3</f>
        <v>0</v>
      </c>
      <c r="AG77" s="607">
        <f t="shared" si="91"/>
        <v>0</v>
      </c>
      <c r="AH77" s="425">
        <f>'SCEP Rate Case Total'!AH78*'SCEP Rate Case Slippage'!$F$3</f>
        <v>0</v>
      </c>
      <c r="AI77" s="425">
        <f>'SCEP Rate Case Total'!AI78*'SCEP Rate Case Slippage'!$F$3</f>
        <v>0</v>
      </c>
      <c r="AJ77" s="425">
        <f>'SCEP Rate Case Total'!AJ78*'SCEP Rate Case Slippage'!$F$3</f>
        <v>0</v>
      </c>
      <c r="AK77" s="425">
        <f>'SCEP Rate Case Total'!AK78*'SCEP Rate Case Slippage'!$F$3</f>
        <v>0</v>
      </c>
      <c r="AL77" s="425">
        <f>'SCEP Rate Case Total'!AL78*'SCEP Rate Case Slippage'!$F$3</f>
        <v>0</v>
      </c>
      <c r="AM77" s="425">
        <f>'SCEP Rate Case Total'!AM78*'SCEP Rate Case Slippage'!$F$3</f>
        <v>0</v>
      </c>
      <c r="AN77" s="425">
        <f>'SCEP Rate Case Total'!AN78*'SCEP Rate Case Slippage'!$F$3</f>
        <v>0</v>
      </c>
      <c r="AO77" s="425">
        <f>'SCEP Rate Case Total'!AO78*'SCEP Rate Case Slippage'!$F$3</f>
        <v>0</v>
      </c>
      <c r="AP77" s="425">
        <f>'SCEP Rate Case Total'!AP78*'SCEP Rate Case Slippage'!$F$3</f>
        <v>0</v>
      </c>
      <c r="AQ77" s="425">
        <f>'SCEP Rate Case Total'!AQ78*'SCEP Rate Case Slippage'!$F$3</f>
        <v>0</v>
      </c>
      <c r="AR77" s="425">
        <f>'SCEP Rate Case Total'!AR78*'SCEP Rate Case Slippage'!$F$3</f>
        <v>0</v>
      </c>
      <c r="AS77" s="517">
        <f>'SCEP Rate Case Total'!AS78*'SCEP Rate Case Slippage'!$F$3</f>
        <v>0</v>
      </c>
      <c r="AT77" s="607">
        <f t="shared" si="92"/>
        <v>0</v>
      </c>
      <c r="AU77" s="425">
        <f>'SCEP Rate Case Total'!AU78*'SCEP Rate Case Slippage'!$F$3</f>
        <v>0</v>
      </c>
      <c r="AV77" s="61"/>
      <c r="AW77" s="61"/>
      <c r="AX77" s="61"/>
      <c r="AY77" s="61"/>
      <c r="AZ77" s="61"/>
      <c r="BA77" s="61"/>
      <c r="BB77" s="61"/>
      <c r="BC77" s="61"/>
      <c r="BD77" s="61"/>
      <c r="BE77" s="61"/>
      <c r="BF77" s="61"/>
      <c r="BG77" s="607">
        <f>'SCEP Rate Case Total'!BG78*'SCEP Rate Case Slippage'!$F$3</f>
        <v>0</v>
      </c>
      <c r="BH77" s="425">
        <f>'SCEP Rate Case Total'!BH78*'SCEP Rate Case Slippage'!$F$3</f>
        <v>0</v>
      </c>
      <c r="BI77" s="61"/>
      <c r="BJ77" s="61"/>
      <c r="BK77" s="61"/>
      <c r="BL77" s="61"/>
      <c r="BM77" s="61"/>
      <c r="BN77" s="61"/>
      <c r="BO77" s="61"/>
      <c r="BP77" s="61"/>
      <c r="BQ77" s="61"/>
      <c r="BR77" s="61"/>
      <c r="BS77" s="61"/>
      <c r="BT77" s="607">
        <f>'SCEP Rate Case Total'!BT78*'SCEP Rate Case Slippage'!$F$3</f>
        <v>0</v>
      </c>
      <c r="BU77" s="356" t="str">
        <f t="shared" si="94"/>
        <v>Print</v>
      </c>
      <c r="BV77" s="392">
        <f t="shared" si="93"/>
        <v>835347.24</v>
      </c>
      <c r="BW77" s="392">
        <v>2000000.3516756482</v>
      </c>
      <c r="BX77" s="430"/>
      <c r="BY77" s="430"/>
    </row>
    <row r="78" spans="1:77" s="373" customFormat="1" ht="12.75" customHeight="1">
      <c r="A78" s="423">
        <v>19</v>
      </c>
      <c r="B78" s="367" t="str">
        <f t="shared" si="89"/>
        <v>Kentucky</v>
      </c>
      <c r="C78" s="493" t="str">
        <f>'SCEP Rate Case Total'!C79</f>
        <v>I12-300014</v>
      </c>
      <c r="D78" s="485" t="str">
        <f>'SCEP Rate Case Total'!D79</f>
        <v>KRS2 WTP Bank Stabilization</v>
      </c>
      <c r="E78" s="32">
        <f>'SCEP Rate Case Total'!E79</f>
        <v>5442.96</v>
      </c>
      <c r="F78" s="428">
        <f>'SCEP Rate Case Total'!F79</f>
        <v>45747</v>
      </c>
      <c r="G78" s="606"/>
      <c r="H78" s="425"/>
      <c r="I78" s="425"/>
      <c r="J78" s="425">
        <f>'SCEP Rate Case Total'!J79*'SCEP Rate Case Slippage'!$F$3</f>
        <v>300000</v>
      </c>
      <c r="K78" s="425">
        <f>'SCEP Rate Case Total'!K79*'SCEP Rate Case Slippage'!$F$3</f>
        <v>300000</v>
      </c>
      <c r="L78" s="425">
        <f>'SCEP Rate Case Total'!L79*'SCEP Rate Case Slippage'!$F$3</f>
        <v>0</v>
      </c>
      <c r="M78" s="425">
        <f>'SCEP Rate Case Total'!M79*'SCEP Rate Case Slippage'!$F$3</f>
        <v>0</v>
      </c>
      <c r="N78" s="425">
        <f>'SCEP Rate Case Total'!N79*'SCEP Rate Case Slippage'!$F$3</f>
        <v>0</v>
      </c>
      <c r="O78" s="425">
        <f>'SCEP Rate Case Total'!O79*'SCEP Rate Case Slippage'!$F$3</f>
        <v>0</v>
      </c>
      <c r="P78" s="425">
        <f>'SCEP Rate Case Total'!P79*'SCEP Rate Case Slippage'!$F$3</f>
        <v>0</v>
      </c>
      <c r="Q78" s="425">
        <f>'SCEP Rate Case Total'!Q79*'SCEP Rate Case Slippage'!$F$3</f>
        <v>0</v>
      </c>
      <c r="R78" s="425">
        <f>'SCEP Rate Case Total'!R79*'SCEP Rate Case Slippage'!$F$3</f>
        <v>0</v>
      </c>
      <c r="S78" s="425">
        <f>'SCEP Rate Case Total'!S79*'SCEP Rate Case Slippage'!$F$3</f>
        <v>0</v>
      </c>
      <c r="T78" s="607">
        <f t="shared" si="90"/>
        <v>600000</v>
      </c>
      <c r="U78" s="425">
        <f>'SCEP Rate Case Total'!U79*'SCEP Rate Case Slippage'!$F$3</f>
        <v>0</v>
      </c>
      <c r="V78" s="425">
        <f>'SCEP Rate Case Total'!V79*'SCEP Rate Case Slippage'!$F$3</f>
        <v>0</v>
      </c>
      <c r="W78" s="425">
        <f>'SCEP Rate Case Total'!W79*'SCEP Rate Case Slippage'!$F$3</f>
        <v>0</v>
      </c>
      <c r="X78" s="425">
        <f>'SCEP Rate Case Total'!X79*'SCEP Rate Case Slippage'!$F$3</f>
        <v>0</v>
      </c>
      <c r="Y78" s="425">
        <f>'SCEP Rate Case Total'!Y79*'SCEP Rate Case Slippage'!$F$3</f>
        <v>0</v>
      </c>
      <c r="Z78" s="425">
        <f>'SCEP Rate Case Total'!Z79*'SCEP Rate Case Slippage'!$F$3</f>
        <v>0</v>
      </c>
      <c r="AA78" s="425">
        <f>'SCEP Rate Case Total'!AA79*'SCEP Rate Case Slippage'!$F$3</f>
        <v>0</v>
      </c>
      <c r="AB78" s="425">
        <f>'SCEP Rate Case Total'!AB79*'SCEP Rate Case Slippage'!$F$3</f>
        <v>0</v>
      </c>
      <c r="AC78" s="425">
        <f>'SCEP Rate Case Total'!AC79*'SCEP Rate Case Slippage'!$F$3</f>
        <v>0</v>
      </c>
      <c r="AD78" s="425">
        <f>'SCEP Rate Case Total'!AD79*'SCEP Rate Case Slippage'!$F$3</f>
        <v>0</v>
      </c>
      <c r="AE78" s="425">
        <f>'SCEP Rate Case Total'!AE79*'SCEP Rate Case Slippage'!$F$3</f>
        <v>0</v>
      </c>
      <c r="AF78" s="425">
        <f>'SCEP Rate Case Total'!AF79*'SCEP Rate Case Slippage'!$F$3</f>
        <v>0</v>
      </c>
      <c r="AG78" s="607">
        <f t="shared" si="91"/>
        <v>0</v>
      </c>
      <c r="AH78" s="425">
        <f>'SCEP Rate Case Total'!AH79*'SCEP Rate Case Slippage'!$F$3</f>
        <v>0</v>
      </c>
      <c r="AI78" s="425">
        <f>'SCEP Rate Case Total'!AI79*'SCEP Rate Case Slippage'!$F$3</f>
        <v>0</v>
      </c>
      <c r="AJ78" s="425">
        <f>'SCEP Rate Case Total'!AJ79*'SCEP Rate Case Slippage'!$F$3</f>
        <v>0</v>
      </c>
      <c r="AK78" s="425">
        <f>'SCEP Rate Case Total'!AK79*'SCEP Rate Case Slippage'!$F$3</f>
        <v>0</v>
      </c>
      <c r="AL78" s="425">
        <f>'SCEP Rate Case Total'!AL79*'SCEP Rate Case Slippage'!$F$3</f>
        <v>0</v>
      </c>
      <c r="AM78" s="425">
        <f>'SCEP Rate Case Total'!AM79*'SCEP Rate Case Slippage'!$F$3</f>
        <v>0</v>
      </c>
      <c r="AN78" s="425">
        <f>'SCEP Rate Case Total'!AN79*'SCEP Rate Case Slippage'!$F$3</f>
        <v>0</v>
      </c>
      <c r="AO78" s="425">
        <f>'SCEP Rate Case Total'!AO79*'SCEP Rate Case Slippage'!$F$3</f>
        <v>0</v>
      </c>
      <c r="AP78" s="425">
        <f>'SCEP Rate Case Total'!AP79*'SCEP Rate Case Slippage'!$F$3</f>
        <v>0</v>
      </c>
      <c r="AQ78" s="425">
        <f>'SCEP Rate Case Total'!AQ79*'SCEP Rate Case Slippage'!$F$3</f>
        <v>0</v>
      </c>
      <c r="AR78" s="425">
        <f>'SCEP Rate Case Total'!AR79*'SCEP Rate Case Slippage'!$F$3</f>
        <v>0</v>
      </c>
      <c r="AS78" s="517">
        <f>'SCEP Rate Case Total'!AS79*'SCEP Rate Case Slippage'!$F$3</f>
        <v>0</v>
      </c>
      <c r="AT78" s="607">
        <f t="shared" si="92"/>
        <v>0</v>
      </c>
      <c r="AU78" s="425">
        <f>'SCEP Rate Case Total'!AU79*'SCEP Rate Case Slippage'!$F$3</f>
        <v>0</v>
      </c>
      <c r="AV78" s="55"/>
      <c r="AW78" s="55"/>
      <c r="AX78" s="55"/>
      <c r="AY78" s="55"/>
      <c r="AZ78" s="55"/>
      <c r="BA78" s="55"/>
      <c r="BB78" s="55"/>
      <c r="BC78" s="55"/>
      <c r="BD78" s="55"/>
      <c r="BE78" s="55"/>
      <c r="BF78" s="55"/>
      <c r="BG78" s="607">
        <f>'SCEP Rate Case Total'!BG79*'SCEP Rate Case Slippage'!$F$3</f>
        <v>0</v>
      </c>
      <c r="BH78" s="425">
        <f>'SCEP Rate Case Total'!BH79*'SCEP Rate Case Slippage'!$F$3</f>
        <v>0</v>
      </c>
      <c r="BI78" s="55"/>
      <c r="BJ78" s="55"/>
      <c r="BK78" s="55"/>
      <c r="BL78" s="55"/>
      <c r="BM78" s="55"/>
      <c r="BN78" s="55"/>
      <c r="BO78" s="55"/>
      <c r="BP78" s="55"/>
      <c r="BQ78" s="55"/>
      <c r="BR78" s="55"/>
      <c r="BS78" s="55"/>
      <c r="BT78" s="607">
        <f>'SCEP Rate Case Total'!BT79*'SCEP Rate Case Slippage'!$F$3</f>
        <v>0</v>
      </c>
      <c r="BU78" s="356" t="str">
        <f t="shared" si="94"/>
        <v>Print</v>
      </c>
      <c r="BV78" s="392">
        <f t="shared" si="93"/>
        <v>605442.96</v>
      </c>
      <c r="BW78" s="392">
        <v>2257392.7748281308</v>
      </c>
      <c r="BX78" s="366"/>
      <c r="BY78" s="366"/>
    </row>
    <row r="79" spans="1:77" s="429" customFormat="1" ht="12.75" customHeight="1">
      <c r="A79" s="423">
        <v>20</v>
      </c>
      <c r="B79" s="367" t="str">
        <f t="shared" si="89"/>
        <v>Kentucky</v>
      </c>
      <c r="C79" s="493" t="str">
        <f>'SCEP Rate Case Total'!C80</f>
        <v>I12-020083</v>
      </c>
      <c r="D79" s="485" t="str">
        <f>'SCEP Rate Case Total'!D80</f>
        <v>RRS - UV Facility</v>
      </c>
      <c r="E79" s="32">
        <f>'SCEP Rate Case Total'!E80</f>
        <v>0</v>
      </c>
      <c r="F79" s="428">
        <f>'SCEP Rate Case Total'!F80</f>
        <v>45434</v>
      </c>
      <c r="G79" s="606"/>
      <c r="H79" s="425"/>
      <c r="I79" s="425"/>
      <c r="J79" s="425">
        <f>'SCEP Rate Case Total'!J80*'SCEP Rate Case Slippage'!$F$3</f>
        <v>0</v>
      </c>
      <c r="K79" s="425">
        <f>'SCEP Rate Case Total'!K80*'SCEP Rate Case Slippage'!$F$3</f>
        <v>0</v>
      </c>
      <c r="L79" s="425">
        <f>'SCEP Rate Case Total'!L80*'SCEP Rate Case Slippage'!$F$3</f>
        <v>0</v>
      </c>
      <c r="M79" s="425">
        <f>'SCEP Rate Case Total'!M80*'SCEP Rate Case Slippage'!$F$3</f>
        <v>0</v>
      </c>
      <c r="N79" s="425">
        <f>'SCEP Rate Case Total'!N80*'SCEP Rate Case Slippage'!$F$3</f>
        <v>0</v>
      </c>
      <c r="O79" s="425">
        <f>'SCEP Rate Case Total'!O80*'SCEP Rate Case Slippage'!$F$3</f>
        <v>0</v>
      </c>
      <c r="P79" s="425">
        <f>'SCEP Rate Case Total'!P80*'SCEP Rate Case Slippage'!$F$3</f>
        <v>0</v>
      </c>
      <c r="Q79" s="425">
        <f>'SCEP Rate Case Total'!Q80*'SCEP Rate Case Slippage'!$F$3</f>
        <v>0</v>
      </c>
      <c r="R79" s="425">
        <f>'SCEP Rate Case Total'!R80*'SCEP Rate Case Slippage'!$F$3</f>
        <v>0</v>
      </c>
      <c r="S79" s="425">
        <f>'SCEP Rate Case Total'!S80*'SCEP Rate Case Slippage'!$F$3</f>
        <v>0</v>
      </c>
      <c r="T79" s="607">
        <f t="shared" si="90"/>
        <v>0</v>
      </c>
      <c r="U79" s="425">
        <f>'SCEP Rate Case Total'!U80*'SCEP Rate Case Slippage'!$F$3</f>
        <v>0</v>
      </c>
      <c r="V79" s="425">
        <f>'SCEP Rate Case Total'!V80*'SCEP Rate Case Slippage'!$F$3</f>
        <v>0</v>
      </c>
      <c r="W79" s="425">
        <f>'SCEP Rate Case Total'!W80*'SCEP Rate Case Slippage'!$F$3</f>
        <v>0</v>
      </c>
      <c r="X79" s="425">
        <f>'SCEP Rate Case Total'!X80*'SCEP Rate Case Slippage'!$F$3</f>
        <v>0</v>
      </c>
      <c r="Y79" s="425">
        <f>'SCEP Rate Case Total'!Y80*'SCEP Rate Case Slippage'!$F$3</f>
        <v>0</v>
      </c>
      <c r="Z79" s="425">
        <f>'SCEP Rate Case Total'!Z80*'SCEP Rate Case Slippage'!$F$3</f>
        <v>0</v>
      </c>
      <c r="AA79" s="425">
        <f>'SCEP Rate Case Total'!AA80*'SCEP Rate Case Slippage'!$F$3</f>
        <v>0</v>
      </c>
      <c r="AB79" s="425">
        <f>'SCEP Rate Case Total'!AB80*'SCEP Rate Case Slippage'!$F$3</f>
        <v>0</v>
      </c>
      <c r="AC79" s="425">
        <f>'SCEP Rate Case Total'!AC80*'SCEP Rate Case Slippage'!$F$3</f>
        <v>0</v>
      </c>
      <c r="AD79" s="425">
        <f>'SCEP Rate Case Total'!AD80*'SCEP Rate Case Slippage'!$F$3</f>
        <v>0</v>
      </c>
      <c r="AE79" s="425">
        <f>'SCEP Rate Case Total'!AE80*'SCEP Rate Case Slippage'!$F$3</f>
        <v>0</v>
      </c>
      <c r="AF79" s="425">
        <f>'SCEP Rate Case Total'!AF80*'SCEP Rate Case Slippage'!$F$3</f>
        <v>0</v>
      </c>
      <c r="AG79" s="607">
        <f t="shared" si="91"/>
        <v>0</v>
      </c>
      <c r="AH79" s="425">
        <f>'SCEP Rate Case Total'!AH80*'SCEP Rate Case Slippage'!$F$3</f>
        <v>0</v>
      </c>
      <c r="AI79" s="425">
        <f>'SCEP Rate Case Total'!AI80*'SCEP Rate Case Slippage'!$F$3</f>
        <v>0</v>
      </c>
      <c r="AJ79" s="425">
        <f>'SCEP Rate Case Total'!AJ80*'SCEP Rate Case Slippage'!$F$3</f>
        <v>0</v>
      </c>
      <c r="AK79" s="425">
        <f>'SCEP Rate Case Total'!AK80*'SCEP Rate Case Slippage'!$F$3</f>
        <v>0</v>
      </c>
      <c r="AL79" s="425">
        <f>'SCEP Rate Case Total'!AL80*'SCEP Rate Case Slippage'!$F$3</f>
        <v>0</v>
      </c>
      <c r="AM79" s="425">
        <f>'SCEP Rate Case Total'!AM80*'SCEP Rate Case Slippage'!$F$3</f>
        <v>0</v>
      </c>
      <c r="AN79" s="425">
        <f>'SCEP Rate Case Total'!AN80*'SCEP Rate Case Slippage'!$F$3</f>
        <v>0</v>
      </c>
      <c r="AO79" s="425">
        <f>'SCEP Rate Case Total'!AO80*'SCEP Rate Case Slippage'!$F$3</f>
        <v>0</v>
      </c>
      <c r="AP79" s="425">
        <f>'SCEP Rate Case Total'!AP80*'SCEP Rate Case Slippage'!$F$3</f>
        <v>0</v>
      </c>
      <c r="AQ79" s="425">
        <f>'SCEP Rate Case Total'!AQ80*'SCEP Rate Case Slippage'!$F$3</f>
        <v>0</v>
      </c>
      <c r="AR79" s="425">
        <f>'SCEP Rate Case Total'!AR80*'SCEP Rate Case Slippage'!$F$3</f>
        <v>0</v>
      </c>
      <c r="AS79" s="517">
        <f>'SCEP Rate Case Total'!AS80*'SCEP Rate Case Slippage'!$F$3</f>
        <v>0</v>
      </c>
      <c r="AT79" s="607">
        <f t="shared" si="92"/>
        <v>0</v>
      </c>
      <c r="AU79" s="425">
        <f>'SCEP Rate Case Total'!AU80*'SCEP Rate Case Slippage'!$F$3</f>
        <v>0</v>
      </c>
      <c r="AV79" s="61"/>
      <c r="AW79" s="61"/>
      <c r="AX79" s="61"/>
      <c r="AY79" s="61"/>
      <c r="AZ79" s="61"/>
      <c r="BA79" s="61"/>
      <c r="BB79" s="61"/>
      <c r="BC79" s="61"/>
      <c r="BD79" s="61"/>
      <c r="BE79" s="61"/>
      <c r="BF79" s="61"/>
      <c r="BG79" s="607">
        <f>'SCEP Rate Case Total'!BG80*'SCEP Rate Case Slippage'!$F$3</f>
        <v>0</v>
      </c>
      <c r="BH79" s="425">
        <f>'SCEP Rate Case Total'!BH80*'SCEP Rate Case Slippage'!$F$3</f>
        <v>0</v>
      </c>
      <c r="BI79" s="61"/>
      <c r="BJ79" s="61"/>
      <c r="BK79" s="61"/>
      <c r="BL79" s="61"/>
      <c r="BM79" s="61"/>
      <c r="BN79" s="61"/>
      <c r="BO79" s="61"/>
      <c r="BP79" s="61"/>
      <c r="BQ79" s="61"/>
      <c r="BR79" s="61"/>
      <c r="BS79" s="61"/>
      <c r="BT79" s="607">
        <f>'SCEP Rate Case Total'!BT80*'SCEP Rate Case Slippage'!$F$3</f>
        <v>0</v>
      </c>
      <c r="BU79" s="356" t="str">
        <f t="shared" si="94"/>
        <v>Print</v>
      </c>
      <c r="BV79" s="392">
        <f t="shared" si="93"/>
        <v>0</v>
      </c>
      <c r="BW79" s="392"/>
      <c r="BX79" s="430"/>
      <c r="BY79" s="430"/>
    </row>
    <row r="80" spans="1:77" s="429" customFormat="1" ht="12.75" customHeight="1">
      <c r="A80" s="423">
        <v>21</v>
      </c>
      <c r="B80" s="367" t="str">
        <f t="shared" si="89"/>
        <v>Kentucky</v>
      </c>
      <c r="C80" s="493" t="str">
        <f>'SCEP Rate Case Total'!C81</f>
        <v>I12-020108</v>
      </c>
      <c r="D80" s="485" t="str">
        <f>'SCEP Rate Case Total'!D81</f>
        <v>Meter Shop Upgrade</v>
      </c>
      <c r="E80" s="32">
        <f>'SCEP Rate Case Total'!E81</f>
        <v>0</v>
      </c>
      <c r="F80" s="428">
        <f>'SCEP Rate Case Total'!F81</f>
        <v>45289</v>
      </c>
      <c r="G80" s="606"/>
      <c r="H80" s="425"/>
      <c r="I80" s="425"/>
      <c r="J80" s="425">
        <f>'SCEP Rate Case Total'!J81*'SCEP Rate Case Slippage'!$F$3</f>
        <v>0</v>
      </c>
      <c r="K80" s="425">
        <f>'SCEP Rate Case Total'!K81*'SCEP Rate Case Slippage'!$F$3</f>
        <v>0</v>
      </c>
      <c r="L80" s="425">
        <f>'SCEP Rate Case Total'!L81*'SCEP Rate Case Slippage'!$F$3</f>
        <v>0</v>
      </c>
      <c r="M80" s="425">
        <f>'SCEP Rate Case Total'!M81*'SCEP Rate Case Slippage'!$F$3</f>
        <v>0</v>
      </c>
      <c r="N80" s="425">
        <f>'SCEP Rate Case Total'!N81*'SCEP Rate Case Slippage'!$F$3</f>
        <v>0</v>
      </c>
      <c r="O80" s="425">
        <f>'SCEP Rate Case Total'!O81*'SCEP Rate Case Slippage'!$F$3</f>
        <v>0</v>
      </c>
      <c r="P80" s="425">
        <f>'SCEP Rate Case Total'!P81*'SCEP Rate Case Slippage'!$F$3</f>
        <v>0</v>
      </c>
      <c r="Q80" s="425">
        <f>'SCEP Rate Case Total'!Q81*'SCEP Rate Case Slippage'!$F$3</f>
        <v>0</v>
      </c>
      <c r="R80" s="425">
        <f>'SCEP Rate Case Total'!R81*'SCEP Rate Case Slippage'!$F$3</f>
        <v>0</v>
      </c>
      <c r="S80" s="425">
        <f>'SCEP Rate Case Total'!S81*'SCEP Rate Case Slippage'!$F$3</f>
        <v>0</v>
      </c>
      <c r="T80" s="607">
        <f t="shared" si="90"/>
        <v>0</v>
      </c>
      <c r="U80" s="425">
        <f>'SCEP Rate Case Total'!U81*'SCEP Rate Case Slippage'!$F$3</f>
        <v>0</v>
      </c>
      <c r="V80" s="425">
        <f>'SCEP Rate Case Total'!V81*'SCEP Rate Case Slippage'!$F$3</f>
        <v>0</v>
      </c>
      <c r="W80" s="425">
        <f>'SCEP Rate Case Total'!W81*'SCEP Rate Case Slippage'!$F$3</f>
        <v>0</v>
      </c>
      <c r="X80" s="425">
        <f>'SCEP Rate Case Total'!X81*'SCEP Rate Case Slippage'!$F$3</f>
        <v>0</v>
      </c>
      <c r="Y80" s="425">
        <f>'SCEP Rate Case Total'!Y81*'SCEP Rate Case Slippage'!$F$3</f>
        <v>0</v>
      </c>
      <c r="Z80" s="425">
        <f>'SCEP Rate Case Total'!Z81*'SCEP Rate Case Slippage'!$F$3</f>
        <v>0</v>
      </c>
      <c r="AA80" s="425">
        <f>'SCEP Rate Case Total'!AA81*'SCEP Rate Case Slippage'!$F$3</f>
        <v>0</v>
      </c>
      <c r="AB80" s="425">
        <f>'SCEP Rate Case Total'!AB81*'SCEP Rate Case Slippage'!$F$3</f>
        <v>0</v>
      </c>
      <c r="AC80" s="425">
        <f>'SCEP Rate Case Total'!AC81*'SCEP Rate Case Slippage'!$F$3</f>
        <v>0</v>
      </c>
      <c r="AD80" s="425">
        <f>'SCEP Rate Case Total'!AD81*'SCEP Rate Case Slippage'!$F$3</f>
        <v>0</v>
      </c>
      <c r="AE80" s="425">
        <f>'SCEP Rate Case Total'!AE81*'SCEP Rate Case Slippage'!$F$3</f>
        <v>0</v>
      </c>
      <c r="AF80" s="425">
        <f>'SCEP Rate Case Total'!AF81*'SCEP Rate Case Slippage'!$F$3</f>
        <v>0</v>
      </c>
      <c r="AG80" s="607">
        <f t="shared" si="91"/>
        <v>0</v>
      </c>
      <c r="AH80" s="425">
        <f>'SCEP Rate Case Total'!AH81*'SCEP Rate Case Slippage'!$F$3</f>
        <v>0</v>
      </c>
      <c r="AI80" s="425">
        <f>'SCEP Rate Case Total'!AI81*'SCEP Rate Case Slippage'!$F$3</f>
        <v>0</v>
      </c>
      <c r="AJ80" s="425">
        <f>'SCEP Rate Case Total'!AJ81*'SCEP Rate Case Slippage'!$F$3</f>
        <v>0</v>
      </c>
      <c r="AK80" s="425">
        <f>'SCEP Rate Case Total'!AK81*'SCEP Rate Case Slippage'!$F$3</f>
        <v>0</v>
      </c>
      <c r="AL80" s="425">
        <f>'SCEP Rate Case Total'!AL81*'SCEP Rate Case Slippage'!$F$3</f>
        <v>0</v>
      </c>
      <c r="AM80" s="425">
        <f>'SCEP Rate Case Total'!AM81*'SCEP Rate Case Slippage'!$F$3</f>
        <v>0</v>
      </c>
      <c r="AN80" s="425">
        <f>'SCEP Rate Case Total'!AN81*'SCEP Rate Case Slippage'!$F$3</f>
        <v>0</v>
      </c>
      <c r="AO80" s="425">
        <f>'SCEP Rate Case Total'!AO81*'SCEP Rate Case Slippage'!$F$3</f>
        <v>0</v>
      </c>
      <c r="AP80" s="425">
        <f>'SCEP Rate Case Total'!AP81*'SCEP Rate Case Slippage'!$F$3</f>
        <v>0</v>
      </c>
      <c r="AQ80" s="425">
        <f>'SCEP Rate Case Total'!AQ81*'SCEP Rate Case Slippage'!$F$3</f>
        <v>0</v>
      </c>
      <c r="AR80" s="425">
        <f>'SCEP Rate Case Total'!AR81*'SCEP Rate Case Slippage'!$F$3</f>
        <v>0</v>
      </c>
      <c r="AS80" s="517">
        <f>'SCEP Rate Case Total'!AS81*'SCEP Rate Case Slippage'!$F$3</f>
        <v>0</v>
      </c>
      <c r="AT80" s="607">
        <f t="shared" si="92"/>
        <v>0</v>
      </c>
      <c r="AU80" s="425">
        <f>'SCEP Rate Case Total'!AU81*'SCEP Rate Case Slippage'!$F$3</f>
        <v>0</v>
      </c>
      <c r="AV80" s="61"/>
      <c r="AW80" s="61"/>
      <c r="AX80" s="61"/>
      <c r="AY80" s="61"/>
      <c r="AZ80" s="61"/>
      <c r="BA80" s="61"/>
      <c r="BB80" s="61"/>
      <c r="BC80" s="61"/>
      <c r="BD80" s="61"/>
      <c r="BE80" s="61"/>
      <c r="BF80" s="61"/>
      <c r="BG80" s="607">
        <f>'SCEP Rate Case Total'!BG81*'SCEP Rate Case Slippage'!$F$3</f>
        <v>0</v>
      </c>
      <c r="BH80" s="425">
        <f>'SCEP Rate Case Total'!BH81*'SCEP Rate Case Slippage'!$F$3</f>
        <v>0</v>
      </c>
      <c r="BI80" s="61"/>
      <c r="BJ80" s="61"/>
      <c r="BK80" s="61"/>
      <c r="BL80" s="61"/>
      <c r="BM80" s="61"/>
      <c r="BN80" s="61"/>
      <c r="BO80" s="61"/>
      <c r="BP80" s="61"/>
      <c r="BQ80" s="61"/>
      <c r="BR80" s="61"/>
      <c r="BS80" s="61"/>
      <c r="BT80" s="607">
        <f>'SCEP Rate Case Total'!BT81*'SCEP Rate Case Slippage'!$F$3</f>
        <v>0</v>
      </c>
      <c r="BU80" s="356" t="str">
        <f t="shared" si="94"/>
        <v>Print</v>
      </c>
      <c r="BV80" s="392">
        <f t="shared" si="93"/>
        <v>0</v>
      </c>
      <c r="BW80" s="392">
        <v>2696550.5681239869</v>
      </c>
      <c r="BX80" s="430"/>
      <c r="BY80" s="430"/>
    </row>
    <row r="81" spans="1:77" s="373" customFormat="1" ht="12.75" customHeight="1">
      <c r="A81" s="423">
        <v>22</v>
      </c>
      <c r="B81" s="367" t="str">
        <f t="shared" si="89"/>
        <v>Kentucky</v>
      </c>
      <c r="C81" s="493" t="str">
        <f>'SCEP Rate Case Total'!C82</f>
        <v>I12-300010</v>
      </c>
      <c r="D81" s="485" t="str">
        <f>'SCEP Rate Case Total'!D82</f>
        <v>KRS2 - UV Facility</v>
      </c>
      <c r="E81" s="32">
        <f>'SCEP Rate Case Total'!E82</f>
        <v>0</v>
      </c>
      <c r="F81" s="428">
        <f>'SCEP Rate Case Total'!F82</f>
        <v>45279</v>
      </c>
      <c r="G81" s="254"/>
      <c r="H81" s="425"/>
      <c r="I81" s="425"/>
      <c r="J81" s="425">
        <f>'SCEP Rate Case Total'!J82*'SCEP Rate Case Slippage'!$F$3</f>
        <v>0</v>
      </c>
      <c r="K81" s="425">
        <f>'SCEP Rate Case Total'!K82*'SCEP Rate Case Slippage'!$F$3</f>
        <v>0</v>
      </c>
      <c r="L81" s="425">
        <f>'SCEP Rate Case Total'!L82*'SCEP Rate Case Slippage'!$F$3</f>
        <v>0</v>
      </c>
      <c r="M81" s="425">
        <f>'SCEP Rate Case Total'!M82*'SCEP Rate Case Slippage'!$F$3</f>
        <v>0</v>
      </c>
      <c r="N81" s="425">
        <f>'SCEP Rate Case Total'!N82*'SCEP Rate Case Slippage'!$F$3</f>
        <v>0</v>
      </c>
      <c r="O81" s="425">
        <f>'SCEP Rate Case Total'!O82*'SCEP Rate Case Slippage'!$F$3</f>
        <v>0</v>
      </c>
      <c r="P81" s="425">
        <f>'SCEP Rate Case Total'!P82*'SCEP Rate Case Slippage'!$F$3</f>
        <v>0</v>
      </c>
      <c r="Q81" s="425">
        <f>'SCEP Rate Case Total'!Q82*'SCEP Rate Case Slippage'!$F$3</f>
        <v>0</v>
      </c>
      <c r="R81" s="425">
        <f>'SCEP Rate Case Total'!R82*'SCEP Rate Case Slippage'!$F$3</f>
        <v>0</v>
      </c>
      <c r="S81" s="425">
        <f>'SCEP Rate Case Total'!S82*'SCEP Rate Case Slippage'!$F$3</f>
        <v>0</v>
      </c>
      <c r="T81" s="607">
        <f t="shared" si="90"/>
        <v>0</v>
      </c>
      <c r="U81" s="425">
        <f>'SCEP Rate Case Total'!U82*'SCEP Rate Case Slippage'!$F$3</f>
        <v>0</v>
      </c>
      <c r="V81" s="425">
        <f>'SCEP Rate Case Total'!V82*'SCEP Rate Case Slippage'!$F$3</f>
        <v>0</v>
      </c>
      <c r="W81" s="425">
        <f>'SCEP Rate Case Total'!W82*'SCEP Rate Case Slippage'!$F$3</f>
        <v>0</v>
      </c>
      <c r="X81" s="425">
        <f>'SCEP Rate Case Total'!X82*'SCEP Rate Case Slippage'!$F$3</f>
        <v>0</v>
      </c>
      <c r="Y81" s="425">
        <f>'SCEP Rate Case Total'!Y82*'SCEP Rate Case Slippage'!$F$3</f>
        <v>0</v>
      </c>
      <c r="Z81" s="425">
        <f>'SCEP Rate Case Total'!Z82*'SCEP Rate Case Slippage'!$F$3</f>
        <v>0</v>
      </c>
      <c r="AA81" s="425">
        <f>'SCEP Rate Case Total'!AA82*'SCEP Rate Case Slippage'!$F$3</f>
        <v>0</v>
      </c>
      <c r="AB81" s="425">
        <f>'SCEP Rate Case Total'!AB82*'SCEP Rate Case Slippage'!$F$3</f>
        <v>0</v>
      </c>
      <c r="AC81" s="425">
        <f>'SCEP Rate Case Total'!AC82*'SCEP Rate Case Slippage'!$F$3</f>
        <v>0</v>
      </c>
      <c r="AD81" s="425">
        <f>'SCEP Rate Case Total'!AD82*'SCEP Rate Case Slippage'!$F$3</f>
        <v>0</v>
      </c>
      <c r="AE81" s="425">
        <f>'SCEP Rate Case Total'!AE82*'SCEP Rate Case Slippage'!$F$3</f>
        <v>0</v>
      </c>
      <c r="AF81" s="425">
        <f>'SCEP Rate Case Total'!AF82*'SCEP Rate Case Slippage'!$F$3</f>
        <v>0</v>
      </c>
      <c r="AG81" s="607">
        <f t="shared" si="91"/>
        <v>0</v>
      </c>
      <c r="AH81" s="425">
        <f>'SCEP Rate Case Total'!AH82*'SCEP Rate Case Slippage'!$F$3</f>
        <v>0</v>
      </c>
      <c r="AI81" s="425">
        <f>'SCEP Rate Case Total'!AI82*'SCEP Rate Case Slippage'!$F$3</f>
        <v>0</v>
      </c>
      <c r="AJ81" s="425">
        <f>'SCEP Rate Case Total'!AJ82*'SCEP Rate Case Slippage'!$F$3</f>
        <v>0</v>
      </c>
      <c r="AK81" s="425">
        <f>'SCEP Rate Case Total'!AK82*'SCEP Rate Case Slippage'!$F$3</f>
        <v>0</v>
      </c>
      <c r="AL81" s="425">
        <f>'SCEP Rate Case Total'!AL82*'SCEP Rate Case Slippage'!$F$3</f>
        <v>0</v>
      </c>
      <c r="AM81" s="425">
        <f>'SCEP Rate Case Total'!AM82*'SCEP Rate Case Slippage'!$F$3</f>
        <v>0</v>
      </c>
      <c r="AN81" s="425">
        <f>'SCEP Rate Case Total'!AN82*'SCEP Rate Case Slippage'!$F$3</f>
        <v>0</v>
      </c>
      <c r="AO81" s="425">
        <f>'SCEP Rate Case Total'!AO82*'SCEP Rate Case Slippage'!$F$3</f>
        <v>0</v>
      </c>
      <c r="AP81" s="425">
        <f>'SCEP Rate Case Total'!AP82*'SCEP Rate Case Slippage'!$F$3</f>
        <v>0</v>
      </c>
      <c r="AQ81" s="425">
        <f>'SCEP Rate Case Total'!AQ82*'SCEP Rate Case Slippage'!$F$3</f>
        <v>0</v>
      </c>
      <c r="AR81" s="425">
        <f>'SCEP Rate Case Total'!AR82*'SCEP Rate Case Slippage'!$F$3</f>
        <v>0</v>
      </c>
      <c r="AS81" s="517">
        <f>'SCEP Rate Case Total'!AS82*'SCEP Rate Case Slippage'!$F$3</f>
        <v>0</v>
      </c>
      <c r="AT81" s="607">
        <f t="shared" si="92"/>
        <v>0</v>
      </c>
      <c r="AU81" s="425">
        <f>'SCEP Rate Case Total'!AU82*'SCEP Rate Case Slippage'!$F$3</f>
        <v>0</v>
      </c>
      <c r="AV81" s="55"/>
      <c r="AW81" s="55"/>
      <c r="AX81" s="55"/>
      <c r="AY81" s="55"/>
      <c r="AZ81" s="55"/>
      <c r="BA81" s="372"/>
      <c r="BB81" s="372"/>
      <c r="BC81" s="372"/>
      <c r="BD81" s="372"/>
      <c r="BE81" s="372"/>
      <c r="BF81" s="372"/>
      <c r="BG81" s="607">
        <f>'SCEP Rate Case Total'!BG82*'SCEP Rate Case Slippage'!$F$3</f>
        <v>0</v>
      </c>
      <c r="BH81" s="425">
        <f>'SCEP Rate Case Total'!BH82*'SCEP Rate Case Slippage'!$F$3</f>
        <v>0</v>
      </c>
      <c r="BI81" s="55"/>
      <c r="BJ81" s="55"/>
      <c r="BK81" s="55"/>
      <c r="BL81" s="55"/>
      <c r="BM81" s="55"/>
      <c r="BN81" s="372"/>
      <c r="BO81" s="372"/>
      <c r="BP81" s="372"/>
      <c r="BQ81" s="372"/>
      <c r="BR81" s="372"/>
      <c r="BS81" s="372"/>
      <c r="BT81" s="607">
        <f>'SCEP Rate Case Total'!BT82*'SCEP Rate Case Slippage'!$F$3</f>
        <v>0</v>
      </c>
      <c r="BU81" s="356" t="str">
        <f t="shared" si="94"/>
        <v>Print</v>
      </c>
      <c r="BV81" s="392">
        <f t="shared" si="93"/>
        <v>0</v>
      </c>
      <c r="BW81" s="392">
        <v>4500000.2331286324</v>
      </c>
      <c r="BX81" s="366"/>
      <c r="BY81" s="366"/>
    </row>
    <row r="82" spans="1:77" s="429" customFormat="1" ht="12.75" customHeight="1">
      <c r="A82" s="423">
        <v>23</v>
      </c>
      <c r="B82" s="367" t="str">
        <f t="shared" si="89"/>
        <v>Kentucky</v>
      </c>
      <c r="C82" s="493" t="str">
        <f>'SCEP Rate Case Total'!C83</f>
        <v>I12-02dxxx</v>
      </c>
      <c r="D82" s="485" t="str">
        <f>'SCEP Rate Case Total'!D83</f>
        <v xml:space="preserve">Woodlake Booster </v>
      </c>
      <c r="E82" s="32">
        <f>'SCEP Rate Case Total'!E83</f>
        <v>0</v>
      </c>
      <c r="F82" s="428">
        <f>'SCEP Rate Case Total'!F83</f>
        <v>47057</v>
      </c>
      <c r="G82" s="606"/>
      <c r="H82" s="425"/>
      <c r="I82" s="425"/>
      <c r="J82" s="425">
        <f>'SCEP Rate Case Total'!J83*'SCEP Rate Case Slippage'!$F$3</f>
        <v>0</v>
      </c>
      <c r="K82" s="425">
        <f>'SCEP Rate Case Total'!K83*'SCEP Rate Case Slippage'!$F$3</f>
        <v>0</v>
      </c>
      <c r="L82" s="425">
        <f>'SCEP Rate Case Total'!L83*'SCEP Rate Case Slippage'!$F$3</f>
        <v>0</v>
      </c>
      <c r="M82" s="425">
        <f>'SCEP Rate Case Total'!M83*'SCEP Rate Case Slippage'!$F$3</f>
        <v>0</v>
      </c>
      <c r="N82" s="425">
        <f>'SCEP Rate Case Total'!N83*'SCEP Rate Case Slippage'!$F$3</f>
        <v>0</v>
      </c>
      <c r="O82" s="425">
        <f>'SCEP Rate Case Total'!O83*'SCEP Rate Case Slippage'!$F$3</f>
        <v>0</v>
      </c>
      <c r="P82" s="425">
        <f>'SCEP Rate Case Total'!P83*'SCEP Rate Case Slippage'!$F$3</f>
        <v>0</v>
      </c>
      <c r="Q82" s="425">
        <f>'SCEP Rate Case Total'!Q83*'SCEP Rate Case Slippage'!$F$3</f>
        <v>0</v>
      </c>
      <c r="R82" s="425">
        <f>'SCEP Rate Case Total'!R83*'SCEP Rate Case Slippage'!$F$3</f>
        <v>0</v>
      </c>
      <c r="S82" s="425">
        <f>'SCEP Rate Case Total'!S83*'SCEP Rate Case Slippage'!$F$3</f>
        <v>0</v>
      </c>
      <c r="T82" s="607">
        <f t="shared" si="90"/>
        <v>0</v>
      </c>
      <c r="U82" s="425">
        <f>'SCEP Rate Case Total'!U83*'SCEP Rate Case Slippage'!$F$3</f>
        <v>0</v>
      </c>
      <c r="V82" s="425">
        <f>'SCEP Rate Case Total'!V83*'SCEP Rate Case Slippage'!$F$3</f>
        <v>0</v>
      </c>
      <c r="W82" s="425">
        <f>'SCEP Rate Case Total'!W83*'SCEP Rate Case Slippage'!$F$3</f>
        <v>0</v>
      </c>
      <c r="X82" s="425">
        <f>'SCEP Rate Case Total'!X83*'SCEP Rate Case Slippage'!$F$3</f>
        <v>0</v>
      </c>
      <c r="Y82" s="425">
        <f>'SCEP Rate Case Total'!Y83*'SCEP Rate Case Slippage'!$F$3</f>
        <v>0</v>
      </c>
      <c r="Z82" s="425">
        <f>'SCEP Rate Case Total'!Z83*'SCEP Rate Case Slippage'!$F$3</f>
        <v>0</v>
      </c>
      <c r="AA82" s="425">
        <f>'SCEP Rate Case Total'!AA83*'SCEP Rate Case Slippage'!$F$3</f>
        <v>0</v>
      </c>
      <c r="AB82" s="425">
        <f>'SCEP Rate Case Total'!AB83*'SCEP Rate Case Slippage'!$F$3</f>
        <v>0</v>
      </c>
      <c r="AC82" s="425">
        <f>'SCEP Rate Case Total'!AC83*'SCEP Rate Case Slippage'!$F$3</f>
        <v>0</v>
      </c>
      <c r="AD82" s="425">
        <f>'SCEP Rate Case Total'!AD83*'SCEP Rate Case Slippage'!$F$3</f>
        <v>0</v>
      </c>
      <c r="AE82" s="425">
        <f>'SCEP Rate Case Total'!AE83*'SCEP Rate Case Slippage'!$F$3</f>
        <v>0</v>
      </c>
      <c r="AF82" s="425">
        <f>'SCEP Rate Case Total'!AF83*'SCEP Rate Case Slippage'!$F$3</f>
        <v>0</v>
      </c>
      <c r="AG82" s="607">
        <f t="shared" si="91"/>
        <v>0</v>
      </c>
      <c r="AH82" s="425">
        <f>'SCEP Rate Case Total'!AH83*'SCEP Rate Case Slippage'!$F$3</f>
        <v>1196549.9051645147</v>
      </c>
      <c r="AI82" s="425">
        <f>'SCEP Rate Case Total'!AI83*'SCEP Rate Case Slippage'!$F$3</f>
        <v>0</v>
      </c>
      <c r="AJ82" s="425">
        <f>'SCEP Rate Case Total'!AJ83*'SCEP Rate Case Slippage'!$F$3</f>
        <v>0</v>
      </c>
      <c r="AK82" s="425">
        <f>'SCEP Rate Case Total'!AK83*'SCEP Rate Case Slippage'!$F$3</f>
        <v>0</v>
      </c>
      <c r="AL82" s="425">
        <f>'SCEP Rate Case Total'!AL83*'SCEP Rate Case Slippage'!$F$3</f>
        <v>0</v>
      </c>
      <c r="AM82" s="425">
        <f>'SCEP Rate Case Total'!AM83*'SCEP Rate Case Slippage'!$F$3</f>
        <v>0</v>
      </c>
      <c r="AN82" s="425">
        <f>'SCEP Rate Case Total'!AN83*'SCEP Rate Case Slippage'!$F$3</f>
        <v>0</v>
      </c>
      <c r="AO82" s="425">
        <f>'SCEP Rate Case Total'!AO83*'SCEP Rate Case Slippage'!$F$3</f>
        <v>0</v>
      </c>
      <c r="AP82" s="425">
        <f>'SCEP Rate Case Total'!AP83*'SCEP Rate Case Slippage'!$F$3</f>
        <v>0</v>
      </c>
      <c r="AQ82" s="425">
        <f>'SCEP Rate Case Total'!AQ83*'SCEP Rate Case Slippage'!$F$3</f>
        <v>0</v>
      </c>
      <c r="AR82" s="425">
        <f>'SCEP Rate Case Total'!AR83*'SCEP Rate Case Slippage'!$F$3</f>
        <v>0</v>
      </c>
      <c r="AS82" s="517">
        <f>'SCEP Rate Case Total'!AS83*'SCEP Rate Case Slippage'!$F$3</f>
        <v>0</v>
      </c>
      <c r="AT82" s="607">
        <f t="shared" si="92"/>
        <v>1196549.9051645147</v>
      </c>
      <c r="AU82" s="425">
        <f>'SCEP Rate Case Total'!AU83*'SCEP Rate Case Slippage'!$F$3</f>
        <v>1499999.9762351802</v>
      </c>
      <c r="AV82" s="549"/>
      <c r="AW82" s="549"/>
      <c r="AX82" s="549"/>
      <c r="AY82" s="549"/>
      <c r="AZ82" s="549"/>
      <c r="BA82" s="549"/>
      <c r="BB82" s="549"/>
      <c r="BC82" s="549"/>
      <c r="BD82" s="549"/>
      <c r="BE82" s="549"/>
      <c r="BF82" s="549"/>
      <c r="BG82" s="607">
        <f>'SCEP Rate Case Total'!BG83*'SCEP Rate Case Slippage'!$F$3</f>
        <v>1499999.9762351802</v>
      </c>
      <c r="BH82" s="425">
        <f>'SCEP Rate Case Total'!BH83*'SCEP Rate Case Slippage'!$F$3</f>
        <v>0</v>
      </c>
      <c r="BI82" s="549"/>
      <c r="BJ82" s="549"/>
      <c r="BK82" s="549"/>
      <c r="BL82" s="549"/>
      <c r="BM82" s="549"/>
      <c r="BN82" s="549"/>
      <c r="BO82" s="549"/>
      <c r="BP82" s="549"/>
      <c r="BQ82" s="549"/>
      <c r="BR82" s="549"/>
      <c r="BS82" s="549"/>
      <c r="BT82" s="607">
        <f>'SCEP Rate Case Total'!BT83*'SCEP Rate Case Slippage'!$F$3</f>
        <v>0</v>
      </c>
      <c r="BU82" s="356" t="str">
        <f t="shared" si="94"/>
        <v>Print</v>
      </c>
      <c r="BV82" s="392">
        <f t="shared" si="93"/>
        <v>1196549.9051645147</v>
      </c>
      <c r="BW82" s="392">
        <v>400000</v>
      </c>
      <c r="BX82" s="430"/>
      <c r="BY82" s="430"/>
    </row>
    <row r="83" spans="1:77" s="373" customFormat="1" ht="12.75" customHeight="1">
      <c r="A83" s="423">
        <v>24</v>
      </c>
      <c r="B83" s="367" t="str">
        <f t="shared" si="89"/>
        <v>Kentucky</v>
      </c>
      <c r="C83" s="493" t="str">
        <f>'SCEP Rate Case Total'!C84</f>
        <v>I12-30exxx</v>
      </c>
      <c r="D83" s="485" t="str">
        <f>'SCEP Rate Case Total'!D84</f>
        <v>KRS 2 Chlorine Gas Conversion</v>
      </c>
      <c r="E83" s="32">
        <f>'SCEP Rate Case Total'!E84</f>
        <v>0</v>
      </c>
      <c r="F83" s="428">
        <f>'SCEP Rate Case Total'!F84</f>
        <v>46691</v>
      </c>
      <c r="G83" s="606"/>
      <c r="H83" s="425"/>
      <c r="I83" s="425"/>
      <c r="J83" s="425">
        <f>'SCEP Rate Case Total'!J84*'SCEP Rate Case Slippage'!$F$3</f>
        <v>0</v>
      </c>
      <c r="K83" s="425">
        <f>'SCEP Rate Case Total'!K84*'SCEP Rate Case Slippage'!$F$3</f>
        <v>0</v>
      </c>
      <c r="L83" s="425">
        <f>'SCEP Rate Case Total'!L84*'SCEP Rate Case Slippage'!$F$3</f>
        <v>0</v>
      </c>
      <c r="M83" s="425">
        <f>'SCEP Rate Case Total'!M84*'SCEP Rate Case Slippage'!$F$3</f>
        <v>0</v>
      </c>
      <c r="N83" s="425">
        <f>'SCEP Rate Case Total'!N84*'SCEP Rate Case Slippage'!$F$3</f>
        <v>0</v>
      </c>
      <c r="O83" s="425">
        <f>'SCEP Rate Case Total'!O84*'SCEP Rate Case Slippage'!$F$3</f>
        <v>0</v>
      </c>
      <c r="P83" s="425">
        <f>'SCEP Rate Case Total'!P84*'SCEP Rate Case Slippage'!$F$3</f>
        <v>0</v>
      </c>
      <c r="Q83" s="425">
        <f>'SCEP Rate Case Total'!Q84*'SCEP Rate Case Slippage'!$F$3</f>
        <v>0</v>
      </c>
      <c r="R83" s="425">
        <f>'SCEP Rate Case Total'!R84*'SCEP Rate Case Slippage'!$F$3</f>
        <v>0</v>
      </c>
      <c r="S83" s="425">
        <f>'SCEP Rate Case Total'!S84*'SCEP Rate Case Slippage'!$F$3</f>
        <v>0</v>
      </c>
      <c r="T83" s="607">
        <f t="shared" si="90"/>
        <v>0</v>
      </c>
      <c r="U83" s="425">
        <f>'SCEP Rate Case Total'!U84*'SCEP Rate Case Slippage'!$F$3</f>
        <v>33107.409576562495</v>
      </c>
      <c r="V83" s="425">
        <f>'SCEP Rate Case Total'!V84*'SCEP Rate Case Slippage'!$F$3</f>
        <v>33307.833557286613</v>
      </c>
      <c r="W83" s="425">
        <f>'SCEP Rate Case Total'!W84*'SCEP Rate Case Slippage'!$F$3</f>
        <v>33509.470854684041</v>
      </c>
      <c r="X83" s="425">
        <f>'SCEP Rate Case Total'!X84*'SCEP Rate Case Slippage'!$F$3</f>
        <v>33712.328813870583</v>
      </c>
      <c r="Y83" s="425">
        <f>'SCEP Rate Case Total'!Y84*'SCEP Rate Case Slippage'!$F$3</f>
        <v>33916.414824427557</v>
      </c>
      <c r="Z83" s="425">
        <f>'SCEP Rate Case Total'!Z84*'SCEP Rate Case Slippage'!$F$3</f>
        <v>34121.736320670927</v>
      </c>
      <c r="AA83" s="425">
        <f>'SCEP Rate Case Total'!AA84*'SCEP Rate Case Slippage'!$F$3</f>
        <v>27706.818866609694</v>
      </c>
      <c r="AB83" s="425">
        <f>'SCEP Rate Case Total'!AB84*'SCEP Rate Case Slippage'!$F$3</f>
        <v>30081.709659760927</v>
      </c>
      <c r="AC83" s="425">
        <f>'SCEP Rate Case Total'!AC84*'SCEP Rate Case Slippage'!$F$3</f>
        <v>24880.000222305036</v>
      </c>
      <c r="AD83" s="425">
        <f>'SCEP Rate Case Total'!AD84*'SCEP Rate Case Slippage'!$F$3</f>
        <v>12056.375500755581</v>
      </c>
      <c r="AE83" s="425">
        <f>'SCEP Rate Case Total'!AE84*'SCEP Rate Case Slippage'!$F$3</f>
        <v>1794.3320944596862</v>
      </c>
      <c r="AF83" s="425">
        <f>'SCEP Rate Case Total'!AF84*'SCEP Rate Case Slippage'!$F$3</f>
        <v>1805.1945323765212</v>
      </c>
      <c r="AG83" s="607">
        <f t="shared" si="91"/>
        <v>299999.62482376967</v>
      </c>
      <c r="AH83" s="425">
        <f>'SCEP Rate Case Total'!AH84*'SCEP Rate Case Slippage'!$F$3</f>
        <v>5999999.5110878246</v>
      </c>
      <c r="AI83" s="425">
        <f>'SCEP Rate Case Total'!AI84*'SCEP Rate Case Slippage'!$F$3</f>
        <v>0</v>
      </c>
      <c r="AJ83" s="425">
        <f>'SCEP Rate Case Total'!AJ84*'SCEP Rate Case Slippage'!$F$3</f>
        <v>0</v>
      </c>
      <c r="AK83" s="425">
        <f>'SCEP Rate Case Total'!AK84*'SCEP Rate Case Slippage'!$F$3</f>
        <v>0</v>
      </c>
      <c r="AL83" s="425">
        <f>'SCEP Rate Case Total'!AL84*'SCEP Rate Case Slippage'!$F$3</f>
        <v>0</v>
      </c>
      <c r="AM83" s="425">
        <f>'SCEP Rate Case Total'!AM84*'SCEP Rate Case Slippage'!$F$3</f>
        <v>0</v>
      </c>
      <c r="AN83" s="425">
        <f>'SCEP Rate Case Total'!AN84*'SCEP Rate Case Slippage'!$F$3</f>
        <v>0</v>
      </c>
      <c r="AO83" s="425">
        <f>'SCEP Rate Case Total'!AO84*'SCEP Rate Case Slippage'!$F$3</f>
        <v>0</v>
      </c>
      <c r="AP83" s="425">
        <f>'SCEP Rate Case Total'!AP84*'SCEP Rate Case Slippage'!$F$3</f>
        <v>0</v>
      </c>
      <c r="AQ83" s="425">
        <f>'SCEP Rate Case Total'!AQ84*'SCEP Rate Case Slippage'!$F$3</f>
        <v>0</v>
      </c>
      <c r="AR83" s="425">
        <f>'SCEP Rate Case Total'!AR84*'SCEP Rate Case Slippage'!$F$3</f>
        <v>0</v>
      </c>
      <c r="AS83" s="517">
        <f>'SCEP Rate Case Total'!AS84*'SCEP Rate Case Slippage'!$F$3</f>
        <v>0</v>
      </c>
      <c r="AT83" s="607">
        <f t="shared" si="92"/>
        <v>5999999.5110878246</v>
      </c>
      <c r="AU83" s="425">
        <f>'SCEP Rate Case Total'!AU84*'SCEP Rate Case Slippage'!$F$3</f>
        <v>0</v>
      </c>
      <c r="AV83" s="55"/>
      <c r="AW83" s="55"/>
      <c r="AX83" s="55"/>
      <c r="AY83" s="55"/>
      <c r="AZ83" s="55"/>
      <c r="BA83" s="372"/>
      <c r="BB83" s="372"/>
      <c r="BC83" s="372"/>
      <c r="BD83" s="372"/>
      <c r="BE83" s="372"/>
      <c r="BF83" s="372"/>
      <c r="BG83" s="607">
        <f>'SCEP Rate Case Total'!BG84*'SCEP Rate Case Slippage'!$F$3</f>
        <v>0</v>
      </c>
      <c r="BH83" s="425">
        <f>'SCEP Rate Case Total'!BH84*'SCEP Rate Case Slippage'!$F$3</f>
        <v>0</v>
      </c>
      <c r="BI83" s="55"/>
      <c r="BJ83" s="55"/>
      <c r="BK83" s="55"/>
      <c r="BL83" s="55"/>
      <c r="BM83" s="55"/>
      <c r="BN83" s="372"/>
      <c r="BO83" s="372"/>
      <c r="BP83" s="372"/>
      <c r="BQ83" s="372"/>
      <c r="BR83" s="372"/>
      <c r="BS83" s="372"/>
      <c r="BT83" s="607">
        <f>'SCEP Rate Case Total'!BT84*'SCEP Rate Case Slippage'!$F$3</f>
        <v>0</v>
      </c>
      <c r="BU83" s="356" t="str">
        <f t="shared" si="94"/>
        <v>Print</v>
      </c>
      <c r="BV83" s="392">
        <f t="shared" si="93"/>
        <v>6299999.1359115941</v>
      </c>
      <c r="BW83" s="392">
        <v>5000000.4264974631</v>
      </c>
      <c r="BX83" s="366"/>
      <c r="BY83" s="366"/>
    </row>
    <row r="84" spans="1:77" s="373" customFormat="1" ht="12.75" customHeight="1">
      <c r="A84" s="423">
        <v>25</v>
      </c>
      <c r="B84" s="367" t="str">
        <f t="shared" si="89"/>
        <v>Kentucky</v>
      </c>
      <c r="C84" s="493" t="str">
        <f>'SCEP Rate Case Total'!C85</f>
        <v>I12-02fxxx</v>
      </c>
      <c r="D84" s="485" t="str">
        <f>'SCEP Rate Case Total'!D85</f>
        <v>KRS1 Carbon Feed/ Transfer Pump No. 8</v>
      </c>
      <c r="E84" s="32">
        <f>'SCEP Rate Case Total'!E85</f>
        <v>0</v>
      </c>
      <c r="F84" s="428">
        <f>'SCEP Rate Case Total'!F85</f>
        <v>47421</v>
      </c>
      <c r="G84" s="606"/>
      <c r="H84" s="425"/>
      <c r="I84" s="425"/>
      <c r="J84" s="425">
        <f>'SCEP Rate Case Total'!J85*'SCEP Rate Case Slippage'!$F$3</f>
        <v>0</v>
      </c>
      <c r="K84" s="425">
        <f>'SCEP Rate Case Total'!K85*'SCEP Rate Case Slippage'!$F$3</f>
        <v>0</v>
      </c>
      <c r="L84" s="425">
        <f>'SCEP Rate Case Total'!L85*'SCEP Rate Case Slippage'!$F$3</f>
        <v>0</v>
      </c>
      <c r="M84" s="425">
        <f>'SCEP Rate Case Total'!M85*'SCEP Rate Case Slippage'!$F$3</f>
        <v>0</v>
      </c>
      <c r="N84" s="425">
        <f>'SCEP Rate Case Total'!N85*'SCEP Rate Case Slippage'!$F$3</f>
        <v>0</v>
      </c>
      <c r="O84" s="425">
        <f>'SCEP Rate Case Total'!O85*'SCEP Rate Case Slippage'!$F$3</f>
        <v>0</v>
      </c>
      <c r="P84" s="425">
        <f>'SCEP Rate Case Total'!P85*'SCEP Rate Case Slippage'!$F$3</f>
        <v>0</v>
      </c>
      <c r="Q84" s="425">
        <f>'SCEP Rate Case Total'!Q85*'SCEP Rate Case Slippage'!$F$3</f>
        <v>0</v>
      </c>
      <c r="R84" s="425">
        <f>'SCEP Rate Case Total'!R85*'SCEP Rate Case Slippage'!$F$3</f>
        <v>0</v>
      </c>
      <c r="S84" s="425">
        <f>'SCEP Rate Case Total'!S85*'SCEP Rate Case Slippage'!$F$3</f>
        <v>0</v>
      </c>
      <c r="T84" s="607">
        <f t="shared" si="90"/>
        <v>0</v>
      </c>
      <c r="U84" s="425">
        <f>'SCEP Rate Case Total'!U85*'SCEP Rate Case Slippage'!$F$3</f>
        <v>0</v>
      </c>
      <c r="V84" s="425">
        <f>'SCEP Rate Case Total'!V85*'SCEP Rate Case Slippage'!$F$3</f>
        <v>0</v>
      </c>
      <c r="W84" s="425">
        <f>'SCEP Rate Case Total'!W85*'SCEP Rate Case Slippage'!$F$3</f>
        <v>0</v>
      </c>
      <c r="X84" s="425">
        <f>'SCEP Rate Case Total'!X85*'SCEP Rate Case Slippage'!$F$3</f>
        <v>0</v>
      </c>
      <c r="Y84" s="425">
        <f>'SCEP Rate Case Total'!Y85*'SCEP Rate Case Slippage'!$F$3</f>
        <v>0</v>
      </c>
      <c r="Z84" s="425">
        <f>'SCEP Rate Case Total'!Z85*'SCEP Rate Case Slippage'!$F$3</f>
        <v>0</v>
      </c>
      <c r="AA84" s="425">
        <f>'SCEP Rate Case Total'!AA85*'SCEP Rate Case Slippage'!$F$3</f>
        <v>0</v>
      </c>
      <c r="AB84" s="425">
        <f>'SCEP Rate Case Total'!AB85*'SCEP Rate Case Slippage'!$F$3</f>
        <v>0</v>
      </c>
      <c r="AC84" s="425">
        <f>'SCEP Rate Case Total'!AC85*'SCEP Rate Case Slippage'!$F$3</f>
        <v>0</v>
      </c>
      <c r="AD84" s="425">
        <f>'SCEP Rate Case Total'!AD85*'SCEP Rate Case Slippage'!$F$3</f>
        <v>0</v>
      </c>
      <c r="AE84" s="425">
        <f>'SCEP Rate Case Total'!AE85*'SCEP Rate Case Slippage'!$F$3</f>
        <v>0</v>
      </c>
      <c r="AF84" s="425">
        <f>'SCEP Rate Case Total'!AF85*'SCEP Rate Case Slippage'!$F$3</f>
        <v>0</v>
      </c>
      <c r="AG84" s="607">
        <f t="shared" si="91"/>
        <v>0</v>
      </c>
      <c r="AH84" s="425">
        <f>'SCEP Rate Case Total'!AH85*'SCEP Rate Case Slippage'!$F$3</f>
        <v>0</v>
      </c>
      <c r="AI84" s="425">
        <f>'SCEP Rate Case Total'!AI85*'SCEP Rate Case Slippage'!$F$3</f>
        <v>0</v>
      </c>
      <c r="AJ84" s="425">
        <f>'SCEP Rate Case Total'!AJ85*'SCEP Rate Case Slippage'!$F$3</f>
        <v>0</v>
      </c>
      <c r="AK84" s="425">
        <f>'SCEP Rate Case Total'!AK85*'SCEP Rate Case Slippage'!$F$3</f>
        <v>0</v>
      </c>
      <c r="AL84" s="425">
        <f>'SCEP Rate Case Total'!AL85*'SCEP Rate Case Slippage'!$F$3</f>
        <v>0</v>
      </c>
      <c r="AM84" s="425">
        <f>'SCEP Rate Case Total'!AM85*'SCEP Rate Case Slippage'!$F$3</f>
        <v>0</v>
      </c>
      <c r="AN84" s="425">
        <f>'SCEP Rate Case Total'!AN85*'SCEP Rate Case Slippage'!$F$3</f>
        <v>0</v>
      </c>
      <c r="AO84" s="425">
        <f>'SCEP Rate Case Total'!AO85*'SCEP Rate Case Slippage'!$F$3</f>
        <v>0</v>
      </c>
      <c r="AP84" s="425">
        <f>'SCEP Rate Case Total'!AP85*'SCEP Rate Case Slippage'!$F$3</f>
        <v>0</v>
      </c>
      <c r="AQ84" s="425">
        <f>'SCEP Rate Case Total'!AQ85*'SCEP Rate Case Slippage'!$F$3</f>
        <v>0</v>
      </c>
      <c r="AR84" s="425">
        <f>'SCEP Rate Case Total'!AR85*'SCEP Rate Case Slippage'!$F$3</f>
        <v>0</v>
      </c>
      <c r="AS84" s="517">
        <f>'SCEP Rate Case Total'!AS85*'SCEP Rate Case Slippage'!$F$3</f>
        <v>0</v>
      </c>
      <c r="AT84" s="607">
        <f t="shared" si="92"/>
        <v>0</v>
      </c>
      <c r="AU84" s="425">
        <f>'SCEP Rate Case Total'!AU85*'SCEP Rate Case Slippage'!$F$3</f>
        <v>0</v>
      </c>
      <c r="AV84" s="372"/>
      <c r="AW84" s="372"/>
      <c r="AX84" s="372"/>
      <c r="AY84" s="372"/>
      <c r="AZ84" s="372"/>
      <c r="BA84" s="372"/>
      <c r="BB84" s="372"/>
      <c r="BC84" s="372"/>
      <c r="BD84" s="372"/>
      <c r="BE84" s="372"/>
      <c r="BF84" s="372"/>
      <c r="BG84" s="607">
        <f>'SCEP Rate Case Total'!BG85*'SCEP Rate Case Slippage'!$F$3</f>
        <v>0</v>
      </c>
      <c r="BH84" s="425">
        <f>'SCEP Rate Case Total'!BH85*'SCEP Rate Case Slippage'!$F$3</f>
        <v>4999999.85312007</v>
      </c>
      <c r="BI84" s="372"/>
      <c r="BJ84" s="372"/>
      <c r="BK84" s="372"/>
      <c r="BL84" s="372"/>
      <c r="BM84" s="372"/>
      <c r="BN84" s="372"/>
      <c r="BO84" s="372"/>
      <c r="BP84" s="372"/>
      <c r="BQ84" s="372"/>
      <c r="BR84" s="372"/>
      <c r="BS84" s="372"/>
      <c r="BT84" s="607">
        <f>'SCEP Rate Case Total'!BT85*'SCEP Rate Case Slippage'!$F$3</f>
        <v>4999999.85312007</v>
      </c>
      <c r="BU84" s="356" t="str">
        <f t="shared" si="94"/>
        <v>Print</v>
      </c>
      <c r="BV84" s="392">
        <f t="shared" si="93"/>
        <v>0</v>
      </c>
      <c r="BW84" s="392"/>
      <c r="BX84" s="366"/>
      <c r="BY84" s="366"/>
    </row>
    <row r="85" spans="1:77" s="429" customFormat="1" ht="12.75" customHeight="1">
      <c r="A85" s="423">
        <v>26</v>
      </c>
      <c r="B85" s="367" t="str">
        <f t="shared" si="89"/>
        <v>Kentucky</v>
      </c>
      <c r="C85" s="493" t="str">
        <f>'SCEP Rate Case Total'!C86</f>
        <v>I12-02gxxx</v>
      </c>
      <c r="D85" s="485" t="str">
        <f>'SCEP Rate Case Total'!D86</f>
        <v>KRS 1 Rapid mix/ Ferric Tank Replacement</v>
      </c>
      <c r="E85" s="32">
        <f>'SCEP Rate Case Total'!E86</f>
        <v>0</v>
      </c>
      <c r="F85" s="428">
        <f>'SCEP Rate Case Total'!F86</f>
        <v>47482</v>
      </c>
      <c r="G85" s="606"/>
      <c r="H85" s="425"/>
      <c r="I85" s="425"/>
      <c r="J85" s="425">
        <f>'SCEP Rate Case Total'!J86*'SCEP Rate Case Slippage'!$F$3</f>
        <v>0</v>
      </c>
      <c r="K85" s="425">
        <f>'SCEP Rate Case Total'!K86*'SCEP Rate Case Slippage'!$F$3</f>
        <v>0</v>
      </c>
      <c r="L85" s="425">
        <f>'SCEP Rate Case Total'!L86*'SCEP Rate Case Slippage'!$F$3</f>
        <v>0</v>
      </c>
      <c r="M85" s="425">
        <f>'SCEP Rate Case Total'!M86*'SCEP Rate Case Slippage'!$F$3</f>
        <v>0</v>
      </c>
      <c r="N85" s="425">
        <f>'SCEP Rate Case Total'!N86*'SCEP Rate Case Slippage'!$F$3</f>
        <v>0</v>
      </c>
      <c r="O85" s="425">
        <f>'SCEP Rate Case Total'!O86*'SCEP Rate Case Slippage'!$F$3</f>
        <v>0</v>
      </c>
      <c r="P85" s="425">
        <f>'SCEP Rate Case Total'!P86*'SCEP Rate Case Slippage'!$F$3</f>
        <v>0</v>
      </c>
      <c r="Q85" s="425">
        <f>'SCEP Rate Case Total'!Q86*'SCEP Rate Case Slippage'!$F$3</f>
        <v>0</v>
      </c>
      <c r="R85" s="425">
        <f>'SCEP Rate Case Total'!R86*'SCEP Rate Case Slippage'!$F$3</f>
        <v>0</v>
      </c>
      <c r="S85" s="425">
        <f>'SCEP Rate Case Total'!S86*'SCEP Rate Case Slippage'!$F$3</f>
        <v>0</v>
      </c>
      <c r="T85" s="607">
        <f t="shared" si="90"/>
        <v>0</v>
      </c>
      <c r="U85" s="425">
        <f>'SCEP Rate Case Total'!U86*'SCEP Rate Case Slippage'!$F$3</f>
        <v>0</v>
      </c>
      <c r="V85" s="425">
        <f>'SCEP Rate Case Total'!V86*'SCEP Rate Case Slippage'!$F$3</f>
        <v>0</v>
      </c>
      <c r="W85" s="425">
        <f>'SCEP Rate Case Total'!W86*'SCEP Rate Case Slippage'!$F$3</f>
        <v>0</v>
      </c>
      <c r="X85" s="425">
        <f>'SCEP Rate Case Total'!X86*'SCEP Rate Case Slippage'!$F$3</f>
        <v>0</v>
      </c>
      <c r="Y85" s="425">
        <f>'SCEP Rate Case Total'!Y86*'SCEP Rate Case Slippage'!$F$3</f>
        <v>0</v>
      </c>
      <c r="Z85" s="425">
        <f>'SCEP Rate Case Total'!Z86*'SCEP Rate Case Slippage'!$F$3</f>
        <v>0</v>
      </c>
      <c r="AA85" s="425">
        <f>'SCEP Rate Case Total'!AA86*'SCEP Rate Case Slippage'!$F$3</f>
        <v>0</v>
      </c>
      <c r="AB85" s="425">
        <f>'SCEP Rate Case Total'!AB86*'SCEP Rate Case Slippage'!$F$3</f>
        <v>0</v>
      </c>
      <c r="AC85" s="425">
        <f>'SCEP Rate Case Total'!AC86*'SCEP Rate Case Slippage'!$F$3</f>
        <v>0</v>
      </c>
      <c r="AD85" s="425">
        <f>'SCEP Rate Case Total'!AD86*'SCEP Rate Case Slippage'!$F$3</f>
        <v>0</v>
      </c>
      <c r="AE85" s="425">
        <f>'SCEP Rate Case Total'!AE86*'SCEP Rate Case Slippage'!$F$3</f>
        <v>0</v>
      </c>
      <c r="AF85" s="425">
        <f>'SCEP Rate Case Total'!AF86*'SCEP Rate Case Slippage'!$F$3</f>
        <v>0</v>
      </c>
      <c r="AG85" s="607">
        <f t="shared" si="91"/>
        <v>0</v>
      </c>
      <c r="AH85" s="425">
        <f>'SCEP Rate Case Total'!AH86*'SCEP Rate Case Slippage'!$F$3</f>
        <v>0</v>
      </c>
      <c r="AI85" s="425">
        <f>'SCEP Rate Case Total'!AI86*'SCEP Rate Case Slippage'!$F$3</f>
        <v>0</v>
      </c>
      <c r="AJ85" s="425">
        <f>'SCEP Rate Case Total'!AJ86*'SCEP Rate Case Slippage'!$F$3</f>
        <v>0</v>
      </c>
      <c r="AK85" s="425">
        <f>'SCEP Rate Case Total'!AK86*'SCEP Rate Case Slippage'!$F$3</f>
        <v>0</v>
      </c>
      <c r="AL85" s="425">
        <f>'SCEP Rate Case Total'!AL86*'SCEP Rate Case Slippage'!$F$3</f>
        <v>0</v>
      </c>
      <c r="AM85" s="425">
        <f>'SCEP Rate Case Total'!AM86*'SCEP Rate Case Slippage'!$F$3</f>
        <v>0</v>
      </c>
      <c r="AN85" s="425">
        <f>'SCEP Rate Case Total'!AN86*'SCEP Rate Case Slippage'!$F$3</f>
        <v>0</v>
      </c>
      <c r="AO85" s="425">
        <f>'SCEP Rate Case Total'!AO86*'SCEP Rate Case Slippage'!$F$3</f>
        <v>0</v>
      </c>
      <c r="AP85" s="425">
        <f>'SCEP Rate Case Total'!AP86*'SCEP Rate Case Slippage'!$F$3</f>
        <v>0</v>
      </c>
      <c r="AQ85" s="425">
        <f>'SCEP Rate Case Total'!AQ86*'SCEP Rate Case Slippage'!$F$3</f>
        <v>0</v>
      </c>
      <c r="AR85" s="425">
        <f>'SCEP Rate Case Total'!AR86*'SCEP Rate Case Slippage'!$F$3</f>
        <v>0</v>
      </c>
      <c r="AS85" s="517">
        <f>'SCEP Rate Case Total'!AS86*'SCEP Rate Case Slippage'!$F$3</f>
        <v>0</v>
      </c>
      <c r="AT85" s="607">
        <f t="shared" si="92"/>
        <v>0</v>
      </c>
      <c r="AU85" s="425">
        <f>'SCEP Rate Case Total'!AU86*'SCEP Rate Case Slippage'!$F$3</f>
        <v>2999999.5698066275</v>
      </c>
      <c r="AV85" s="549"/>
      <c r="AW85" s="549"/>
      <c r="AX85" s="549"/>
      <c r="AY85" s="549"/>
      <c r="AZ85" s="549"/>
      <c r="BA85" s="549"/>
      <c r="BB85" s="549"/>
      <c r="BC85" s="549"/>
      <c r="BD85" s="549"/>
      <c r="BE85" s="549"/>
      <c r="BF85" s="549"/>
      <c r="BG85" s="607">
        <f>'SCEP Rate Case Total'!BG86*'SCEP Rate Case Slippage'!$F$3</f>
        <v>2999999.5698066275</v>
      </c>
      <c r="BH85" s="425">
        <f>'SCEP Rate Case Total'!BH86*'SCEP Rate Case Slippage'!$F$3</f>
        <v>3999999.8241506168</v>
      </c>
      <c r="BI85" s="549"/>
      <c r="BJ85" s="549"/>
      <c r="BK85" s="549"/>
      <c r="BL85" s="549"/>
      <c r="BM85" s="549"/>
      <c r="BN85" s="549"/>
      <c r="BO85" s="549"/>
      <c r="BP85" s="549"/>
      <c r="BQ85" s="549"/>
      <c r="BR85" s="549"/>
      <c r="BS85" s="549"/>
      <c r="BT85" s="607">
        <f>'SCEP Rate Case Total'!BT86*'SCEP Rate Case Slippage'!$F$3</f>
        <v>3999999.8241506168</v>
      </c>
      <c r="BU85" s="356" t="str">
        <f t="shared" si="94"/>
        <v>Print</v>
      </c>
      <c r="BV85" s="392">
        <f t="shared" si="93"/>
        <v>0</v>
      </c>
      <c r="BW85" s="392">
        <v>6000000.3189355992</v>
      </c>
      <c r="BX85" s="430"/>
      <c r="BY85" s="430"/>
    </row>
    <row r="86" spans="1:77" s="373" customFormat="1" ht="12.75" customHeight="1">
      <c r="A86" s="423">
        <v>27</v>
      </c>
      <c r="B86" s="367" t="str">
        <f t="shared" si="89"/>
        <v>Kentucky</v>
      </c>
      <c r="C86" s="493" t="str">
        <f>'SCEP Rate Case Total'!C87</f>
        <v>I12-02hxxx</v>
      </c>
      <c r="D86" s="485" t="str">
        <f>'SCEP Rate Case Total'!D87</f>
        <v>JRES Dam Spillway Expansion</v>
      </c>
      <c r="E86" s="32">
        <f>'SCEP Rate Case Total'!E87</f>
        <v>0</v>
      </c>
      <c r="F86" s="428">
        <f>'SCEP Rate Case Total'!F87</f>
        <v>47087</v>
      </c>
      <c r="G86" s="606"/>
      <c r="H86" s="425"/>
      <c r="I86" s="425"/>
      <c r="J86" s="425">
        <f>'SCEP Rate Case Total'!J87*'SCEP Rate Case Slippage'!$F$3</f>
        <v>0</v>
      </c>
      <c r="K86" s="425">
        <f>'SCEP Rate Case Total'!K87*'SCEP Rate Case Slippage'!$F$3</f>
        <v>0</v>
      </c>
      <c r="L86" s="425">
        <f>'SCEP Rate Case Total'!L87*'SCEP Rate Case Slippage'!$F$3</f>
        <v>0</v>
      </c>
      <c r="M86" s="425">
        <f>'SCEP Rate Case Total'!M87*'SCEP Rate Case Slippage'!$F$3</f>
        <v>0</v>
      </c>
      <c r="N86" s="425">
        <f>'SCEP Rate Case Total'!N87*'SCEP Rate Case Slippage'!$F$3</f>
        <v>0</v>
      </c>
      <c r="O86" s="425">
        <f>'SCEP Rate Case Total'!O87*'SCEP Rate Case Slippage'!$F$3</f>
        <v>0</v>
      </c>
      <c r="P86" s="425">
        <f>'SCEP Rate Case Total'!P87*'SCEP Rate Case Slippage'!$F$3</f>
        <v>0</v>
      </c>
      <c r="Q86" s="425">
        <f>'SCEP Rate Case Total'!Q87*'SCEP Rate Case Slippage'!$F$3</f>
        <v>0</v>
      </c>
      <c r="R86" s="425">
        <f>'SCEP Rate Case Total'!R87*'SCEP Rate Case Slippage'!$F$3</f>
        <v>0</v>
      </c>
      <c r="S86" s="425">
        <f>'SCEP Rate Case Total'!S87*'SCEP Rate Case Slippage'!$F$3</f>
        <v>0</v>
      </c>
      <c r="T86" s="607">
        <f t="shared" si="90"/>
        <v>0</v>
      </c>
      <c r="U86" s="425">
        <f>'SCEP Rate Case Total'!U87*'SCEP Rate Case Slippage'!$F$3</f>
        <v>0</v>
      </c>
      <c r="V86" s="425">
        <f>'SCEP Rate Case Total'!V87*'SCEP Rate Case Slippage'!$F$3</f>
        <v>0</v>
      </c>
      <c r="W86" s="425">
        <f>'SCEP Rate Case Total'!W87*'SCEP Rate Case Slippage'!$F$3</f>
        <v>0</v>
      </c>
      <c r="X86" s="425">
        <f>'SCEP Rate Case Total'!X87*'SCEP Rate Case Slippage'!$F$3</f>
        <v>0</v>
      </c>
      <c r="Y86" s="425">
        <f>'SCEP Rate Case Total'!Y87*'SCEP Rate Case Slippage'!$F$3</f>
        <v>0</v>
      </c>
      <c r="Z86" s="425">
        <f>'SCEP Rate Case Total'!Z87*'SCEP Rate Case Slippage'!$F$3</f>
        <v>0</v>
      </c>
      <c r="AA86" s="425">
        <f>'SCEP Rate Case Total'!AA87*'SCEP Rate Case Slippage'!$F$3</f>
        <v>0</v>
      </c>
      <c r="AB86" s="425">
        <f>'SCEP Rate Case Total'!AB87*'SCEP Rate Case Slippage'!$F$3</f>
        <v>0</v>
      </c>
      <c r="AC86" s="425">
        <f>'SCEP Rate Case Total'!AC87*'SCEP Rate Case Slippage'!$F$3</f>
        <v>0</v>
      </c>
      <c r="AD86" s="425">
        <f>'SCEP Rate Case Total'!AD87*'SCEP Rate Case Slippage'!$F$3</f>
        <v>0</v>
      </c>
      <c r="AE86" s="425">
        <f>'SCEP Rate Case Total'!AE87*'SCEP Rate Case Slippage'!$F$3</f>
        <v>0</v>
      </c>
      <c r="AF86" s="425">
        <f>'SCEP Rate Case Total'!AF87*'SCEP Rate Case Slippage'!$F$3</f>
        <v>0</v>
      </c>
      <c r="AG86" s="607">
        <f t="shared" si="91"/>
        <v>0</v>
      </c>
      <c r="AH86" s="425">
        <f>'SCEP Rate Case Total'!AH87*'SCEP Rate Case Slippage'!$F$3</f>
        <v>999999.73628557241</v>
      </c>
      <c r="AI86" s="425">
        <f>'SCEP Rate Case Total'!AI87*'SCEP Rate Case Slippage'!$F$3</f>
        <v>0</v>
      </c>
      <c r="AJ86" s="425">
        <f>'SCEP Rate Case Total'!AJ87*'SCEP Rate Case Slippage'!$F$3</f>
        <v>0</v>
      </c>
      <c r="AK86" s="425">
        <f>'SCEP Rate Case Total'!AK87*'SCEP Rate Case Slippage'!$F$3</f>
        <v>0</v>
      </c>
      <c r="AL86" s="425">
        <f>'SCEP Rate Case Total'!AL87*'SCEP Rate Case Slippage'!$F$3</f>
        <v>0</v>
      </c>
      <c r="AM86" s="425">
        <f>'SCEP Rate Case Total'!AM87*'SCEP Rate Case Slippage'!$F$3</f>
        <v>0</v>
      </c>
      <c r="AN86" s="425">
        <f>'SCEP Rate Case Total'!AN87*'SCEP Rate Case Slippage'!$F$3</f>
        <v>0</v>
      </c>
      <c r="AO86" s="425">
        <f>'SCEP Rate Case Total'!AO87*'SCEP Rate Case Slippage'!$F$3</f>
        <v>0</v>
      </c>
      <c r="AP86" s="425">
        <f>'SCEP Rate Case Total'!AP87*'SCEP Rate Case Slippage'!$F$3</f>
        <v>0</v>
      </c>
      <c r="AQ86" s="425">
        <f>'SCEP Rate Case Total'!AQ87*'SCEP Rate Case Slippage'!$F$3</f>
        <v>0</v>
      </c>
      <c r="AR86" s="425">
        <f>'SCEP Rate Case Total'!AR87*'SCEP Rate Case Slippage'!$F$3</f>
        <v>0</v>
      </c>
      <c r="AS86" s="517">
        <f>'SCEP Rate Case Total'!AS87*'SCEP Rate Case Slippage'!$F$3</f>
        <v>0</v>
      </c>
      <c r="AT86" s="607">
        <f t="shared" si="92"/>
        <v>999999.73628557241</v>
      </c>
      <c r="AU86" s="425">
        <f>'SCEP Rate Case Total'!AU87*'SCEP Rate Case Slippage'!$F$3</f>
        <v>3999999.5750041115</v>
      </c>
      <c r="AV86" s="372"/>
      <c r="AW86" s="372"/>
      <c r="AX86" s="372"/>
      <c r="AY86" s="372"/>
      <c r="AZ86" s="372"/>
      <c r="BA86" s="372"/>
      <c r="BB86" s="372"/>
      <c r="BC86" s="372"/>
      <c r="BD86" s="372"/>
      <c r="BE86" s="372"/>
      <c r="BF86" s="372"/>
      <c r="BG86" s="607">
        <f>'SCEP Rate Case Total'!BG87*'SCEP Rate Case Slippage'!$F$3</f>
        <v>3999999.5750041115</v>
      </c>
      <c r="BH86" s="425">
        <f>'SCEP Rate Case Total'!BH87*'SCEP Rate Case Slippage'!$F$3</f>
        <v>0</v>
      </c>
      <c r="BI86" s="372"/>
      <c r="BJ86" s="372"/>
      <c r="BK86" s="372"/>
      <c r="BL86" s="372"/>
      <c r="BM86" s="372"/>
      <c r="BN86" s="372"/>
      <c r="BO86" s="372"/>
      <c r="BP86" s="372"/>
      <c r="BQ86" s="372"/>
      <c r="BR86" s="372"/>
      <c r="BS86" s="372"/>
      <c r="BT86" s="607">
        <f>'SCEP Rate Case Total'!BT87*'SCEP Rate Case Slippage'!$F$3</f>
        <v>0</v>
      </c>
      <c r="BU86" s="356" t="str">
        <f t="shared" si="94"/>
        <v>Print</v>
      </c>
      <c r="BV86" s="392">
        <f t="shared" si="93"/>
        <v>999999.73628557241</v>
      </c>
      <c r="BW86" s="392"/>
      <c r="BX86" s="366"/>
      <c r="BY86" s="366"/>
    </row>
    <row r="87" spans="1:77" s="373" customFormat="1" ht="12.75" customHeight="1">
      <c r="A87" s="423">
        <v>28</v>
      </c>
      <c r="B87" s="367" t="str">
        <f t="shared" si="89"/>
        <v>Kentucky</v>
      </c>
      <c r="C87" s="493" t="str">
        <f>'SCEP Rate Case Total'!C88</f>
        <v>I12-02ixxx</v>
      </c>
      <c r="D87" s="485" t="str">
        <f>'SCEP Rate Case Total'!D88</f>
        <v>Hamburg Area Tank/ Pressure Improvements</v>
      </c>
      <c r="E87" s="32">
        <f>'SCEP Rate Case Total'!E88</f>
        <v>0</v>
      </c>
      <c r="F87" s="428">
        <f>'SCEP Rate Case Total'!F88</f>
        <v>47056</v>
      </c>
      <c r="G87" s="606"/>
      <c r="H87" s="425"/>
      <c r="I87" s="425"/>
      <c r="J87" s="425">
        <f>'SCEP Rate Case Total'!J88*'SCEP Rate Case Slippage'!$F$3</f>
        <v>0</v>
      </c>
      <c r="K87" s="425">
        <f>'SCEP Rate Case Total'!K88*'SCEP Rate Case Slippage'!$F$3</f>
        <v>0</v>
      </c>
      <c r="L87" s="425">
        <f>'SCEP Rate Case Total'!L88*'SCEP Rate Case Slippage'!$F$3</f>
        <v>0</v>
      </c>
      <c r="M87" s="425">
        <f>'SCEP Rate Case Total'!M88*'SCEP Rate Case Slippage'!$F$3</f>
        <v>0</v>
      </c>
      <c r="N87" s="425">
        <f>'SCEP Rate Case Total'!N88*'SCEP Rate Case Slippage'!$F$3</f>
        <v>0</v>
      </c>
      <c r="O87" s="425">
        <f>'SCEP Rate Case Total'!O88*'SCEP Rate Case Slippage'!$F$3</f>
        <v>0</v>
      </c>
      <c r="P87" s="425">
        <f>'SCEP Rate Case Total'!P88*'SCEP Rate Case Slippage'!$F$3</f>
        <v>0</v>
      </c>
      <c r="Q87" s="425">
        <f>'SCEP Rate Case Total'!Q88*'SCEP Rate Case Slippage'!$F$3</f>
        <v>0</v>
      </c>
      <c r="R87" s="425">
        <f>'SCEP Rate Case Total'!R88*'SCEP Rate Case Slippage'!$F$3</f>
        <v>0</v>
      </c>
      <c r="S87" s="425">
        <f>'SCEP Rate Case Total'!S88*'SCEP Rate Case Slippage'!$F$3</f>
        <v>0</v>
      </c>
      <c r="T87" s="607">
        <f t="shared" si="90"/>
        <v>0</v>
      </c>
      <c r="U87" s="425">
        <f>'SCEP Rate Case Total'!U88*'SCEP Rate Case Slippage'!$F$3</f>
        <v>165537.04788281251</v>
      </c>
      <c r="V87" s="425">
        <f>'SCEP Rate Case Total'!V88*'SCEP Rate Case Slippage'!$F$3</f>
        <v>166539.1677864331</v>
      </c>
      <c r="W87" s="425">
        <f>'SCEP Rate Case Total'!W88*'SCEP Rate Case Slippage'!$F$3</f>
        <v>141488.51219570785</v>
      </c>
      <c r="X87" s="425">
        <f>'SCEP Rate Case Total'!X88*'SCEP Rate Case Slippage'!$F$3</f>
        <v>2866.8424713124618</v>
      </c>
      <c r="Y87" s="425">
        <f>'SCEP Rate Case Total'!Y88*'SCEP Rate Case Slippage'!$F$3</f>
        <v>2884.1976189231696</v>
      </c>
      <c r="Z87" s="425">
        <f>'SCEP Rate Case Total'!Z88*'SCEP Rate Case Slippage'!$F$3</f>
        <v>2901.6578302587263</v>
      </c>
      <c r="AA87" s="425">
        <f>'SCEP Rate Case Total'!AA88*'SCEP Rate Case Slippage'!$F$3</f>
        <v>2919.223741348655</v>
      </c>
      <c r="AB87" s="425">
        <f>'SCEP Rate Case Total'!AB88*'SCEP Rate Case Slippage'!$F$3</f>
        <v>2936.8959920728439</v>
      </c>
      <c r="AC87" s="425">
        <f>'SCEP Rate Case Total'!AC88*'SCEP Rate Case Slippage'!$F$3</f>
        <v>2954.6752261848551</v>
      </c>
      <c r="AD87" s="425">
        <f>'SCEP Rate Case Total'!AD88*'SCEP Rate Case Slippage'!$F$3</f>
        <v>2972.5620913353719</v>
      </c>
      <c r="AE87" s="425">
        <f>'SCEP Rate Case Total'!AE88*'SCEP Rate Case Slippage'!$F$3</f>
        <v>2990.5572390957932</v>
      </c>
      <c r="AF87" s="425">
        <f>'SCEP Rate Case Total'!AF88*'SCEP Rate Case Slippage'!$F$3</f>
        <v>3008.6613249819693</v>
      </c>
      <c r="AG87" s="607">
        <f t="shared" si="91"/>
        <v>500000.00140046718</v>
      </c>
      <c r="AH87" s="425">
        <f>'SCEP Rate Case Total'!AH88*'SCEP Rate Case Slippage'!$F$3</f>
        <v>499999.82052134618</v>
      </c>
      <c r="AI87" s="425">
        <f>'SCEP Rate Case Total'!AI88*'SCEP Rate Case Slippage'!$F$3</f>
        <v>0</v>
      </c>
      <c r="AJ87" s="425">
        <f>'SCEP Rate Case Total'!AJ88*'SCEP Rate Case Slippage'!$F$3</f>
        <v>0</v>
      </c>
      <c r="AK87" s="425">
        <f>'SCEP Rate Case Total'!AK88*'SCEP Rate Case Slippage'!$F$3</f>
        <v>0</v>
      </c>
      <c r="AL87" s="425">
        <f>'SCEP Rate Case Total'!AL88*'SCEP Rate Case Slippage'!$F$3</f>
        <v>0</v>
      </c>
      <c r="AM87" s="425">
        <f>'SCEP Rate Case Total'!AM88*'SCEP Rate Case Slippage'!$F$3</f>
        <v>0</v>
      </c>
      <c r="AN87" s="425">
        <f>'SCEP Rate Case Total'!AN88*'SCEP Rate Case Slippage'!$F$3</f>
        <v>0</v>
      </c>
      <c r="AO87" s="425">
        <f>'SCEP Rate Case Total'!AO88*'SCEP Rate Case Slippage'!$F$3</f>
        <v>0</v>
      </c>
      <c r="AP87" s="425">
        <f>'SCEP Rate Case Total'!AP88*'SCEP Rate Case Slippage'!$F$3</f>
        <v>0</v>
      </c>
      <c r="AQ87" s="425">
        <f>'SCEP Rate Case Total'!AQ88*'SCEP Rate Case Slippage'!$F$3</f>
        <v>0</v>
      </c>
      <c r="AR87" s="425">
        <f>'SCEP Rate Case Total'!AR88*'SCEP Rate Case Slippage'!$F$3</f>
        <v>0</v>
      </c>
      <c r="AS87" s="517">
        <f>'SCEP Rate Case Total'!AS88*'SCEP Rate Case Slippage'!$F$3</f>
        <v>0</v>
      </c>
      <c r="AT87" s="607">
        <f t="shared" si="92"/>
        <v>499999.82052134618</v>
      </c>
      <c r="AU87" s="425">
        <f>'SCEP Rate Case Total'!AU88*'SCEP Rate Case Slippage'!$F$3</f>
        <v>4999999.818272043</v>
      </c>
      <c r="AV87" s="55"/>
      <c r="AW87" s="55"/>
      <c r="AX87" s="55"/>
      <c r="AY87" s="55"/>
      <c r="AZ87" s="55"/>
      <c r="BA87" s="55"/>
      <c r="BB87" s="55"/>
      <c r="BC87" s="55"/>
      <c r="BD87" s="55"/>
      <c r="BE87" s="55"/>
      <c r="BF87" s="55"/>
      <c r="BG87" s="607">
        <f>'SCEP Rate Case Total'!BG88*'SCEP Rate Case Slippage'!$F$3</f>
        <v>4999999.818272043</v>
      </c>
      <c r="BH87" s="425">
        <f>'SCEP Rate Case Total'!BH88*'SCEP Rate Case Slippage'!$F$3</f>
        <v>0</v>
      </c>
      <c r="BI87" s="55"/>
      <c r="BJ87" s="55"/>
      <c r="BK87" s="55"/>
      <c r="BL87" s="55"/>
      <c r="BM87" s="55"/>
      <c r="BN87" s="55"/>
      <c r="BO87" s="55"/>
      <c r="BP87" s="55"/>
      <c r="BQ87" s="55"/>
      <c r="BR87" s="55"/>
      <c r="BS87" s="55"/>
      <c r="BT87" s="607">
        <f>'SCEP Rate Case Total'!BT88*'SCEP Rate Case Slippage'!$F$3</f>
        <v>0</v>
      </c>
      <c r="BU87" s="356" t="str">
        <f t="shared" si="94"/>
        <v>Print</v>
      </c>
      <c r="BV87" s="392">
        <f t="shared" si="93"/>
        <v>999999.8219218133</v>
      </c>
      <c r="BW87" s="392"/>
      <c r="BX87" s="366"/>
      <c r="BY87" s="366"/>
    </row>
    <row r="88" spans="1:77" s="373" customFormat="1" ht="12.75" customHeight="1">
      <c r="A88" s="423">
        <v>29</v>
      </c>
      <c r="B88" s="367" t="str">
        <f t="shared" si="89"/>
        <v>Kentucky</v>
      </c>
      <c r="C88" s="493" t="str">
        <f>'SCEP Rate Case Total'!C89</f>
        <v>I12-02jxxx</v>
      </c>
      <c r="D88" s="485" t="str">
        <f>'SCEP Rate Case Total'!D89</f>
        <v>RRS High Service Pump Station</v>
      </c>
      <c r="E88" s="32">
        <f>'SCEP Rate Case Total'!E89</f>
        <v>0</v>
      </c>
      <c r="F88" s="428">
        <f>'SCEP Rate Case Total'!F89</f>
        <v>47847</v>
      </c>
      <c r="G88" s="606"/>
      <c r="H88" s="425"/>
      <c r="I88" s="425"/>
      <c r="J88" s="425">
        <f>'SCEP Rate Case Total'!J89*'SCEP Rate Case Slippage'!$F$3</f>
        <v>0</v>
      </c>
      <c r="K88" s="425">
        <f>'SCEP Rate Case Total'!K89*'SCEP Rate Case Slippage'!$F$3</f>
        <v>0</v>
      </c>
      <c r="L88" s="425">
        <f>'SCEP Rate Case Total'!L89*'SCEP Rate Case Slippage'!$F$3</f>
        <v>0</v>
      </c>
      <c r="M88" s="425">
        <f>'SCEP Rate Case Total'!M89*'SCEP Rate Case Slippage'!$F$3</f>
        <v>0</v>
      </c>
      <c r="N88" s="425">
        <f>'SCEP Rate Case Total'!N89*'SCEP Rate Case Slippage'!$F$3</f>
        <v>0</v>
      </c>
      <c r="O88" s="425">
        <f>'SCEP Rate Case Total'!O89*'SCEP Rate Case Slippage'!$F$3</f>
        <v>0</v>
      </c>
      <c r="P88" s="425">
        <f>'SCEP Rate Case Total'!P89*'SCEP Rate Case Slippage'!$F$3</f>
        <v>0</v>
      </c>
      <c r="Q88" s="425">
        <f>'SCEP Rate Case Total'!Q89*'SCEP Rate Case Slippage'!$F$3</f>
        <v>0</v>
      </c>
      <c r="R88" s="425">
        <f>'SCEP Rate Case Total'!R89*'SCEP Rate Case Slippage'!$F$3</f>
        <v>0</v>
      </c>
      <c r="S88" s="425">
        <f>'SCEP Rate Case Total'!S89*'SCEP Rate Case Slippage'!$F$3</f>
        <v>0</v>
      </c>
      <c r="T88" s="607">
        <f t="shared" si="90"/>
        <v>0</v>
      </c>
      <c r="U88" s="425">
        <f>'SCEP Rate Case Total'!U89*'SCEP Rate Case Slippage'!$F$3</f>
        <v>0</v>
      </c>
      <c r="V88" s="425">
        <f>'SCEP Rate Case Total'!V89*'SCEP Rate Case Slippage'!$F$3</f>
        <v>0</v>
      </c>
      <c r="W88" s="425">
        <f>'SCEP Rate Case Total'!W89*'SCEP Rate Case Slippage'!$F$3</f>
        <v>0</v>
      </c>
      <c r="X88" s="425">
        <f>'SCEP Rate Case Total'!X89*'SCEP Rate Case Slippage'!$F$3</f>
        <v>0</v>
      </c>
      <c r="Y88" s="425">
        <f>'SCEP Rate Case Total'!Y89*'SCEP Rate Case Slippage'!$F$3</f>
        <v>0</v>
      </c>
      <c r="Z88" s="425">
        <f>'SCEP Rate Case Total'!Z89*'SCEP Rate Case Slippage'!$F$3</f>
        <v>0</v>
      </c>
      <c r="AA88" s="425">
        <f>'SCEP Rate Case Total'!AA89*'SCEP Rate Case Slippage'!$F$3</f>
        <v>0</v>
      </c>
      <c r="AB88" s="425">
        <f>'SCEP Rate Case Total'!AB89*'SCEP Rate Case Slippage'!$F$3</f>
        <v>0</v>
      </c>
      <c r="AC88" s="425">
        <f>'SCEP Rate Case Total'!AC89*'SCEP Rate Case Slippage'!$F$3</f>
        <v>0</v>
      </c>
      <c r="AD88" s="425">
        <f>'SCEP Rate Case Total'!AD89*'SCEP Rate Case Slippage'!$F$3</f>
        <v>0</v>
      </c>
      <c r="AE88" s="425">
        <f>'SCEP Rate Case Total'!AE89*'SCEP Rate Case Slippage'!$F$3</f>
        <v>0</v>
      </c>
      <c r="AF88" s="425">
        <f>'SCEP Rate Case Total'!AF89*'SCEP Rate Case Slippage'!$F$3</f>
        <v>0</v>
      </c>
      <c r="AG88" s="607">
        <f t="shared" si="91"/>
        <v>0</v>
      </c>
      <c r="AH88" s="425">
        <f>'SCEP Rate Case Total'!AH89*'SCEP Rate Case Slippage'!$F$3</f>
        <v>0</v>
      </c>
      <c r="AI88" s="425">
        <f>'SCEP Rate Case Total'!AI89*'SCEP Rate Case Slippage'!$F$3</f>
        <v>0</v>
      </c>
      <c r="AJ88" s="425">
        <f>'SCEP Rate Case Total'!AJ89*'SCEP Rate Case Slippage'!$F$3</f>
        <v>0</v>
      </c>
      <c r="AK88" s="425">
        <f>'SCEP Rate Case Total'!AK89*'SCEP Rate Case Slippage'!$F$3</f>
        <v>0</v>
      </c>
      <c r="AL88" s="425">
        <f>'SCEP Rate Case Total'!AL89*'SCEP Rate Case Slippage'!$F$3</f>
        <v>0</v>
      </c>
      <c r="AM88" s="425">
        <f>'SCEP Rate Case Total'!AM89*'SCEP Rate Case Slippage'!$F$3</f>
        <v>0</v>
      </c>
      <c r="AN88" s="425">
        <f>'SCEP Rate Case Total'!AN89*'SCEP Rate Case Slippage'!$F$3</f>
        <v>0</v>
      </c>
      <c r="AO88" s="425">
        <f>'SCEP Rate Case Total'!AO89*'SCEP Rate Case Slippage'!$F$3</f>
        <v>0</v>
      </c>
      <c r="AP88" s="425">
        <f>'SCEP Rate Case Total'!AP89*'SCEP Rate Case Slippage'!$F$3</f>
        <v>0</v>
      </c>
      <c r="AQ88" s="425">
        <f>'SCEP Rate Case Total'!AQ89*'SCEP Rate Case Slippage'!$F$3</f>
        <v>0</v>
      </c>
      <c r="AR88" s="425">
        <f>'SCEP Rate Case Total'!AR89*'SCEP Rate Case Slippage'!$F$3</f>
        <v>0</v>
      </c>
      <c r="AS88" s="517">
        <f>'SCEP Rate Case Total'!AS89*'SCEP Rate Case Slippage'!$F$3</f>
        <v>0</v>
      </c>
      <c r="AT88" s="607">
        <f t="shared" si="92"/>
        <v>0</v>
      </c>
      <c r="AU88" s="425">
        <f>'SCEP Rate Case Total'!AU89*'SCEP Rate Case Slippage'!$F$3</f>
        <v>0</v>
      </c>
      <c r="AV88" s="372"/>
      <c r="AW88" s="372"/>
      <c r="AX88" s="372"/>
      <c r="AY88" s="372"/>
      <c r="AZ88" s="372"/>
      <c r="BA88" s="372"/>
      <c r="BB88" s="372"/>
      <c r="BC88" s="372"/>
      <c r="BD88" s="372"/>
      <c r="BE88" s="372"/>
      <c r="BF88" s="372"/>
      <c r="BG88" s="607">
        <f>'SCEP Rate Case Total'!BG89*'SCEP Rate Case Slippage'!$F$3</f>
        <v>0</v>
      </c>
      <c r="BH88" s="425">
        <f>'SCEP Rate Case Total'!BH89*'SCEP Rate Case Slippage'!$F$3</f>
        <v>1000000.0682673862</v>
      </c>
      <c r="BI88" s="372"/>
      <c r="BJ88" s="372"/>
      <c r="BK88" s="372"/>
      <c r="BL88" s="372"/>
      <c r="BM88" s="372"/>
      <c r="BN88" s="372"/>
      <c r="BO88" s="372"/>
      <c r="BP88" s="372"/>
      <c r="BQ88" s="372"/>
      <c r="BR88" s="372"/>
      <c r="BS88" s="372"/>
      <c r="BT88" s="607">
        <f>'SCEP Rate Case Total'!BT89*'SCEP Rate Case Slippage'!$F$3</f>
        <v>1000000.0682673862</v>
      </c>
      <c r="BU88" s="356" t="str">
        <f t="shared" si="94"/>
        <v>Print</v>
      </c>
      <c r="BV88" s="392">
        <f t="shared" si="93"/>
        <v>0</v>
      </c>
      <c r="BW88" s="392">
        <v>99000</v>
      </c>
    </row>
    <row r="89" spans="1:77" s="373" customFormat="1" ht="12.75" customHeight="1">
      <c r="A89" s="423">
        <v>30</v>
      </c>
      <c r="B89" s="367" t="str">
        <f t="shared" si="89"/>
        <v>Kentucky</v>
      </c>
      <c r="C89" s="493" t="str">
        <f>'SCEP Rate Case Total'!C90</f>
        <v>I12-02kxxx</v>
      </c>
      <c r="D89" s="485" t="str">
        <f>'SCEP Rate Case Total'!D90</f>
        <v>KRS1 Filter Building</v>
      </c>
      <c r="E89" s="32">
        <f>'SCEP Rate Case Total'!E90</f>
        <v>0</v>
      </c>
      <c r="F89" s="428">
        <f>'SCEP Rate Case Total'!F90</f>
        <v>48151</v>
      </c>
      <c r="G89" s="254"/>
      <c r="H89" s="425"/>
      <c r="I89" s="425"/>
      <c r="J89" s="425">
        <f>'SCEP Rate Case Total'!J90*'SCEP Rate Case Slippage'!$F$3</f>
        <v>0</v>
      </c>
      <c r="K89" s="425">
        <f>'SCEP Rate Case Total'!K90*'SCEP Rate Case Slippage'!$F$3</f>
        <v>0</v>
      </c>
      <c r="L89" s="425">
        <f>'SCEP Rate Case Total'!L90*'SCEP Rate Case Slippage'!$F$3</f>
        <v>0</v>
      </c>
      <c r="M89" s="425">
        <f>'SCEP Rate Case Total'!M90*'SCEP Rate Case Slippage'!$F$3</f>
        <v>0</v>
      </c>
      <c r="N89" s="425">
        <f>'SCEP Rate Case Total'!N90*'SCEP Rate Case Slippage'!$F$3</f>
        <v>0</v>
      </c>
      <c r="O89" s="425">
        <f>'SCEP Rate Case Total'!O90*'SCEP Rate Case Slippage'!$F$3</f>
        <v>0</v>
      </c>
      <c r="P89" s="425">
        <f>'SCEP Rate Case Total'!P90*'SCEP Rate Case Slippage'!$F$3</f>
        <v>0</v>
      </c>
      <c r="Q89" s="425">
        <f>'SCEP Rate Case Total'!Q90*'SCEP Rate Case Slippage'!$F$3</f>
        <v>0</v>
      </c>
      <c r="R89" s="425">
        <f>'SCEP Rate Case Total'!R90*'SCEP Rate Case Slippage'!$F$3</f>
        <v>0</v>
      </c>
      <c r="S89" s="425">
        <f>'SCEP Rate Case Total'!S90*'SCEP Rate Case Slippage'!$F$3</f>
        <v>0</v>
      </c>
      <c r="T89" s="607">
        <f t="shared" si="90"/>
        <v>0</v>
      </c>
      <c r="U89" s="425">
        <f>'SCEP Rate Case Total'!U90*'SCEP Rate Case Slippage'!$F$3</f>
        <v>0</v>
      </c>
      <c r="V89" s="425">
        <f>'SCEP Rate Case Total'!V90*'SCEP Rate Case Slippage'!$F$3</f>
        <v>0</v>
      </c>
      <c r="W89" s="425">
        <f>'SCEP Rate Case Total'!W90*'SCEP Rate Case Slippage'!$F$3</f>
        <v>0</v>
      </c>
      <c r="X89" s="425">
        <f>'SCEP Rate Case Total'!X90*'SCEP Rate Case Slippage'!$F$3</f>
        <v>0</v>
      </c>
      <c r="Y89" s="425">
        <f>'SCEP Rate Case Total'!Y90*'SCEP Rate Case Slippage'!$F$3</f>
        <v>0</v>
      </c>
      <c r="Z89" s="425">
        <f>'SCEP Rate Case Total'!Z90*'SCEP Rate Case Slippage'!$F$3</f>
        <v>0</v>
      </c>
      <c r="AA89" s="425">
        <f>'SCEP Rate Case Total'!AA90*'SCEP Rate Case Slippage'!$F$3</f>
        <v>0</v>
      </c>
      <c r="AB89" s="425">
        <f>'SCEP Rate Case Total'!AB90*'SCEP Rate Case Slippage'!$F$3</f>
        <v>0</v>
      </c>
      <c r="AC89" s="425">
        <f>'SCEP Rate Case Total'!AC90*'SCEP Rate Case Slippage'!$F$3</f>
        <v>0</v>
      </c>
      <c r="AD89" s="425">
        <f>'SCEP Rate Case Total'!AD90*'SCEP Rate Case Slippage'!$F$3</f>
        <v>0</v>
      </c>
      <c r="AE89" s="425">
        <f>'SCEP Rate Case Total'!AE90*'SCEP Rate Case Slippage'!$F$3</f>
        <v>0</v>
      </c>
      <c r="AF89" s="425">
        <f>'SCEP Rate Case Total'!AF90*'SCEP Rate Case Slippage'!$F$3</f>
        <v>0</v>
      </c>
      <c r="AG89" s="607">
        <f t="shared" si="91"/>
        <v>0</v>
      </c>
      <c r="AH89" s="425">
        <f>'SCEP Rate Case Total'!AH90*'SCEP Rate Case Slippage'!$F$3</f>
        <v>0</v>
      </c>
      <c r="AI89" s="425">
        <f>'SCEP Rate Case Total'!AI90*'SCEP Rate Case Slippage'!$F$3</f>
        <v>0</v>
      </c>
      <c r="AJ89" s="425">
        <f>'SCEP Rate Case Total'!AJ90*'SCEP Rate Case Slippage'!$F$3</f>
        <v>0</v>
      </c>
      <c r="AK89" s="425">
        <f>'SCEP Rate Case Total'!AK90*'SCEP Rate Case Slippage'!$F$3</f>
        <v>0</v>
      </c>
      <c r="AL89" s="425">
        <f>'SCEP Rate Case Total'!AL90*'SCEP Rate Case Slippage'!$F$3</f>
        <v>0</v>
      </c>
      <c r="AM89" s="425">
        <f>'SCEP Rate Case Total'!AM90*'SCEP Rate Case Slippage'!$F$3</f>
        <v>0</v>
      </c>
      <c r="AN89" s="425">
        <f>'SCEP Rate Case Total'!AN90*'SCEP Rate Case Slippage'!$F$3</f>
        <v>0</v>
      </c>
      <c r="AO89" s="425">
        <f>'SCEP Rate Case Total'!AO90*'SCEP Rate Case Slippage'!$F$3</f>
        <v>0</v>
      </c>
      <c r="AP89" s="425">
        <f>'SCEP Rate Case Total'!AP90*'SCEP Rate Case Slippage'!$F$3</f>
        <v>0</v>
      </c>
      <c r="AQ89" s="425">
        <f>'SCEP Rate Case Total'!AQ90*'SCEP Rate Case Slippage'!$F$3</f>
        <v>0</v>
      </c>
      <c r="AR89" s="425">
        <f>'SCEP Rate Case Total'!AR90*'SCEP Rate Case Slippage'!$F$3</f>
        <v>0</v>
      </c>
      <c r="AS89" s="517">
        <f>'SCEP Rate Case Total'!AS90*'SCEP Rate Case Slippage'!$F$3</f>
        <v>0</v>
      </c>
      <c r="AT89" s="607">
        <f t="shared" si="92"/>
        <v>0</v>
      </c>
      <c r="AU89" s="425">
        <f>'SCEP Rate Case Total'!AU90*'SCEP Rate Case Slippage'!$F$3</f>
        <v>0</v>
      </c>
      <c r="AV89" s="55"/>
      <c r="AW89" s="55"/>
      <c r="AX89" s="55"/>
      <c r="AY89" s="55"/>
      <c r="AZ89" s="55"/>
      <c r="BA89" s="55"/>
      <c r="BB89" s="55"/>
      <c r="BC89" s="55"/>
      <c r="BD89" s="372"/>
      <c r="BE89" s="372"/>
      <c r="BF89" s="372"/>
      <c r="BG89" s="607">
        <f>'SCEP Rate Case Total'!BG90*'SCEP Rate Case Slippage'!$F$3</f>
        <v>0</v>
      </c>
      <c r="BH89" s="425">
        <f>'SCEP Rate Case Total'!BH90*'SCEP Rate Case Slippage'!$F$3</f>
        <v>10999999.91738224</v>
      </c>
      <c r="BI89" s="55"/>
      <c r="BJ89" s="55"/>
      <c r="BK89" s="55"/>
      <c r="BL89" s="55"/>
      <c r="BM89" s="55"/>
      <c r="BN89" s="55"/>
      <c r="BO89" s="55"/>
      <c r="BP89" s="55"/>
      <c r="BQ89" s="372"/>
      <c r="BR89" s="372"/>
      <c r="BS89" s="372"/>
      <c r="BT89" s="607">
        <f>'SCEP Rate Case Total'!BT90*'SCEP Rate Case Slippage'!$F$3</f>
        <v>10999999.91738224</v>
      </c>
      <c r="BU89" s="356" t="str">
        <f t="shared" si="94"/>
        <v>Print</v>
      </c>
      <c r="BV89" s="392">
        <f t="shared" si="93"/>
        <v>0</v>
      </c>
      <c r="BW89" s="392">
        <v>3749999.9642500002</v>
      </c>
    </row>
    <row r="90" spans="1:77" s="429" customFormat="1" ht="12.75" customHeight="1">
      <c r="A90" s="423">
        <v>31</v>
      </c>
      <c r="B90" s="367" t="str">
        <f t="shared" si="89"/>
        <v>Kentucky</v>
      </c>
      <c r="C90" s="493" t="str">
        <f>'SCEP Rate Case Total'!C91</f>
        <v>I12-02lxxx</v>
      </c>
      <c r="D90" s="485" t="str">
        <f>'SCEP Rate Case Total'!D91</f>
        <v>Winchester Road Reinforcement</v>
      </c>
      <c r="E90" s="32">
        <f>'SCEP Rate Case Total'!E91</f>
        <v>0</v>
      </c>
      <c r="F90" s="428">
        <f>'SCEP Rate Case Total'!F91</f>
        <v>47057</v>
      </c>
      <c r="G90" s="254"/>
      <c r="H90" s="425"/>
      <c r="I90" s="425"/>
      <c r="J90" s="425">
        <f>'SCEP Rate Case Total'!J91*'SCEP Rate Case Slippage'!$F$3</f>
        <v>0</v>
      </c>
      <c r="K90" s="425">
        <f>'SCEP Rate Case Total'!K91*'SCEP Rate Case Slippage'!$F$3</f>
        <v>0</v>
      </c>
      <c r="L90" s="425">
        <f>'SCEP Rate Case Total'!L91*'SCEP Rate Case Slippage'!$F$3</f>
        <v>0</v>
      </c>
      <c r="M90" s="425">
        <f>'SCEP Rate Case Total'!M91*'SCEP Rate Case Slippage'!$F$3</f>
        <v>0</v>
      </c>
      <c r="N90" s="425">
        <f>'SCEP Rate Case Total'!N91*'SCEP Rate Case Slippage'!$F$3</f>
        <v>0</v>
      </c>
      <c r="O90" s="425">
        <f>'SCEP Rate Case Total'!O91*'SCEP Rate Case Slippage'!$F$3</f>
        <v>0</v>
      </c>
      <c r="P90" s="425">
        <f>'SCEP Rate Case Total'!P91*'SCEP Rate Case Slippage'!$F$3</f>
        <v>0</v>
      </c>
      <c r="Q90" s="425">
        <f>'SCEP Rate Case Total'!Q91*'SCEP Rate Case Slippage'!$F$3</f>
        <v>0</v>
      </c>
      <c r="R90" s="425">
        <f>'SCEP Rate Case Total'!R91*'SCEP Rate Case Slippage'!$F$3</f>
        <v>0</v>
      </c>
      <c r="S90" s="425">
        <f>'SCEP Rate Case Total'!S91*'SCEP Rate Case Slippage'!$F$3</f>
        <v>0</v>
      </c>
      <c r="T90" s="607">
        <f t="shared" si="90"/>
        <v>0</v>
      </c>
      <c r="U90" s="425">
        <f>'SCEP Rate Case Total'!U91*'SCEP Rate Case Slippage'!$F$3</f>
        <v>165537.04788281251</v>
      </c>
      <c r="V90" s="425">
        <f>'SCEP Rate Case Total'!V91*'SCEP Rate Case Slippage'!$F$3</f>
        <v>166539.1677864331</v>
      </c>
      <c r="W90" s="425">
        <f>'SCEP Rate Case Total'!W91*'SCEP Rate Case Slippage'!$F$3</f>
        <v>139728.30158655395</v>
      </c>
      <c r="X90" s="425">
        <f>'SCEP Rate Case Total'!X91*'SCEP Rate Case Slippage'!$F$3</f>
        <v>2856.1865963372966</v>
      </c>
      <c r="Y90" s="425">
        <f>'SCEP Rate Case Total'!Y91*'SCEP Rate Case Slippage'!$F$3</f>
        <v>2873.4772359448734</v>
      </c>
      <c r="Z90" s="425">
        <f>'SCEP Rate Case Total'!Z91*'SCEP Rate Case Slippage'!$F$3</f>
        <v>2890.8725487619745</v>
      </c>
      <c r="AA90" s="425">
        <f>'SCEP Rate Case Total'!AA91*'SCEP Rate Case Slippage'!$F$3</f>
        <v>2908.3731684540426</v>
      </c>
      <c r="AB90" s="425">
        <f>'SCEP Rate Case Total'!AB91*'SCEP Rate Case Slippage'!$F$3</f>
        <v>2925.9797325225713</v>
      </c>
      <c r="AC90" s="425">
        <f>'SCEP Rate Case Total'!AC91*'SCEP Rate Case Slippage'!$F$3</f>
        <v>2943.6928823283297</v>
      </c>
      <c r="AD90" s="425">
        <f>'SCEP Rate Case Total'!AD91*'SCEP Rate Case Slippage'!$F$3</f>
        <v>2961.5132631147249</v>
      </c>
      <c r="AE90" s="425">
        <f>'SCEP Rate Case Total'!AE91*'SCEP Rate Case Slippage'!$F$3</f>
        <v>2979.441524031306</v>
      </c>
      <c r="AF90" s="425">
        <f>'SCEP Rate Case Total'!AF91*'SCEP Rate Case Slippage'!$F$3</f>
        <v>4855.9075757217852</v>
      </c>
      <c r="AG90" s="607">
        <f t="shared" si="91"/>
        <v>499999.96178301639</v>
      </c>
      <c r="AH90" s="425">
        <f>'SCEP Rate Case Total'!AH91*'SCEP Rate Case Slippage'!$F$3</f>
        <v>39834.651170829376</v>
      </c>
      <c r="AI90" s="425">
        <f>'SCEP Rate Case Total'!AI91*'SCEP Rate Case Slippage'!$F$3</f>
        <v>0</v>
      </c>
      <c r="AJ90" s="425">
        <f>'SCEP Rate Case Total'!AJ91*'SCEP Rate Case Slippage'!$F$3</f>
        <v>0</v>
      </c>
      <c r="AK90" s="425">
        <f>'SCEP Rate Case Total'!AK91*'SCEP Rate Case Slippage'!$F$3</f>
        <v>0</v>
      </c>
      <c r="AL90" s="425">
        <f>'SCEP Rate Case Total'!AL91*'SCEP Rate Case Slippage'!$F$3</f>
        <v>0</v>
      </c>
      <c r="AM90" s="425">
        <f>'SCEP Rate Case Total'!AM91*'SCEP Rate Case Slippage'!$F$3</f>
        <v>0</v>
      </c>
      <c r="AN90" s="425">
        <f>'SCEP Rate Case Total'!AN91*'SCEP Rate Case Slippage'!$F$3</f>
        <v>0</v>
      </c>
      <c r="AO90" s="425">
        <f>'SCEP Rate Case Total'!AO91*'SCEP Rate Case Slippage'!$F$3</f>
        <v>0</v>
      </c>
      <c r="AP90" s="425">
        <f>'SCEP Rate Case Total'!AP91*'SCEP Rate Case Slippage'!$F$3</f>
        <v>0</v>
      </c>
      <c r="AQ90" s="425">
        <f>'SCEP Rate Case Total'!AQ91*'SCEP Rate Case Slippage'!$F$3</f>
        <v>0</v>
      </c>
      <c r="AR90" s="425">
        <f>'SCEP Rate Case Total'!AR91*'SCEP Rate Case Slippage'!$F$3</f>
        <v>0</v>
      </c>
      <c r="AS90" s="517">
        <f>'SCEP Rate Case Total'!AS91*'SCEP Rate Case Slippage'!$F$3</f>
        <v>0</v>
      </c>
      <c r="AT90" s="607">
        <f t="shared" si="92"/>
        <v>39834.651170829376</v>
      </c>
      <c r="AU90" s="425">
        <f>'SCEP Rate Case Total'!AU91*'SCEP Rate Case Slippage'!$F$3</f>
        <v>4960165.1526260599</v>
      </c>
      <c r="AV90" s="61"/>
      <c r="AW90" s="61"/>
      <c r="AX90" s="61"/>
      <c r="AY90" s="61"/>
      <c r="AZ90" s="61"/>
      <c r="BA90" s="61"/>
      <c r="BB90" s="61"/>
      <c r="BC90" s="61"/>
      <c r="BD90" s="549"/>
      <c r="BE90" s="549"/>
      <c r="BF90" s="549"/>
      <c r="BG90" s="607">
        <f>'SCEP Rate Case Total'!BG91*'SCEP Rate Case Slippage'!$F$3</f>
        <v>4960165.1526260599</v>
      </c>
      <c r="BH90" s="425">
        <f>'SCEP Rate Case Total'!BH91*'SCEP Rate Case Slippage'!$F$3</f>
        <v>0</v>
      </c>
      <c r="BI90" s="61"/>
      <c r="BJ90" s="61"/>
      <c r="BK90" s="61"/>
      <c r="BL90" s="61"/>
      <c r="BM90" s="61"/>
      <c r="BN90" s="61"/>
      <c r="BO90" s="61"/>
      <c r="BP90" s="61"/>
      <c r="BQ90" s="549"/>
      <c r="BR90" s="549"/>
      <c r="BS90" s="549"/>
      <c r="BT90" s="607">
        <f>'SCEP Rate Case Total'!BT91*'SCEP Rate Case Slippage'!$F$3</f>
        <v>0</v>
      </c>
      <c r="BU90" s="356" t="str">
        <f t="shared" si="94"/>
        <v>Print</v>
      </c>
      <c r="BV90" s="392">
        <f t="shared" si="93"/>
        <v>539834.61295384576</v>
      </c>
      <c r="BW90" s="392">
        <v>1560993.1539490712</v>
      </c>
    </row>
    <row r="91" spans="1:77" s="429" customFormat="1" ht="12.75" customHeight="1">
      <c r="A91" s="423">
        <v>32</v>
      </c>
      <c r="B91" s="367" t="str">
        <f t="shared" si="89"/>
        <v>Kentucky</v>
      </c>
      <c r="C91" s="493" t="str">
        <f>'SCEP Rate Case Total'!C92</f>
        <v>I12-02mxxx</v>
      </c>
      <c r="D91" s="485" t="str">
        <f>'SCEP Rate Case Total'!D92</f>
        <v>RRS Sedimentation Basin Improvement</v>
      </c>
      <c r="E91" s="32">
        <f>'SCEP Rate Case Total'!E92</f>
        <v>0</v>
      </c>
      <c r="F91" s="428">
        <f>'SCEP Rate Case Total'!F92</f>
        <v>48213</v>
      </c>
      <c r="G91" s="254"/>
      <c r="H91" s="425"/>
      <c r="I91" s="425"/>
      <c r="J91" s="425">
        <f>'SCEP Rate Case Total'!J92*'SCEP Rate Case Slippage'!$F$3</f>
        <v>0</v>
      </c>
      <c r="K91" s="425">
        <f>'SCEP Rate Case Total'!K92*'SCEP Rate Case Slippage'!$F$3</f>
        <v>0</v>
      </c>
      <c r="L91" s="425">
        <f>'SCEP Rate Case Total'!L92*'SCEP Rate Case Slippage'!$F$3</f>
        <v>0</v>
      </c>
      <c r="M91" s="425">
        <f>'SCEP Rate Case Total'!M92*'SCEP Rate Case Slippage'!$F$3</f>
        <v>0</v>
      </c>
      <c r="N91" s="425">
        <f>'SCEP Rate Case Total'!N92*'SCEP Rate Case Slippage'!$F$3</f>
        <v>0</v>
      </c>
      <c r="O91" s="425">
        <f>'SCEP Rate Case Total'!O92*'SCEP Rate Case Slippage'!$F$3</f>
        <v>0</v>
      </c>
      <c r="P91" s="425">
        <f>'SCEP Rate Case Total'!P92*'SCEP Rate Case Slippage'!$F$3</f>
        <v>0</v>
      </c>
      <c r="Q91" s="425">
        <f>'SCEP Rate Case Total'!Q92*'SCEP Rate Case Slippage'!$F$3</f>
        <v>0</v>
      </c>
      <c r="R91" s="425">
        <f>'SCEP Rate Case Total'!R92*'SCEP Rate Case Slippage'!$F$3</f>
        <v>0</v>
      </c>
      <c r="S91" s="425">
        <f>'SCEP Rate Case Total'!S92*'SCEP Rate Case Slippage'!$F$3</f>
        <v>0</v>
      </c>
      <c r="T91" s="607">
        <f t="shared" si="90"/>
        <v>0</v>
      </c>
      <c r="U91" s="425">
        <f>'SCEP Rate Case Total'!U92*'SCEP Rate Case Slippage'!$F$3</f>
        <v>0</v>
      </c>
      <c r="V91" s="425">
        <f>'SCEP Rate Case Total'!V92*'SCEP Rate Case Slippage'!$F$3</f>
        <v>0</v>
      </c>
      <c r="W91" s="425">
        <f>'SCEP Rate Case Total'!W92*'SCEP Rate Case Slippage'!$F$3</f>
        <v>0</v>
      </c>
      <c r="X91" s="425">
        <f>'SCEP Rate Case Total'!X92*'SCEP Rate Case Slippage'!$F$3</f>
        <v>0</v>
      </c>
      <c r="Y91" s="425">
        <f>'SCEP Rate Case Total'!Y92*'SCEP Rate Case Slippage'!$F$3</f>
        <v>0</v>
      </c>
      <c r="Z91" s="425">
        <f>'SCEP Rate Case Total'!Z92*'SCEP Rate Case Slippage'!$F$3</f>
        <v>0</v>
      </c>
      <c r="AA91" s="425">
        <f>'SCEP Rate Case Total'!AA92*'SCEP Rate Case Slippage'!$F$3</f>
        <v>0</v>
      </c>
      <c r="AB91" s="425">
        <f>'SCEP Rate Case Total'!AB92*'SCEP Rate Case Slippage'!$F$3</f>
        <v>0</v>
      </c>
      <c r="AC91" s="425">
        <f>'SCEP Rate Case Total'!AC92*'SCEP Rate Case Slippage'!$F$3</f>
        <v>0</v>
      </c>
      <c r="AD91" s="425">
        <f>'SCEP Rate Case Total'!AD92*'SCEP Rate Case Slippage'!$F$3</f>
        <v>0</v>
      </c>
      <c r="AE91" s="425">
        <f>'SCEP Rate Case Total'!AE92*'SCEP Rate Case Slippage'!$F$3</f>
        <v>0</v>
      </c>
      <c r="AF91" s="425">
        <f>'SCEP Rate Case Total'!AF92*'SCEP Rate Case Slippage'!$F$3</f>
        <v>0</v>
      </c>
      <c r="AG91" s="607">
        <f t="shared" si="91"/>
        <v>0</v>
      </c>
      <c r="AH91" s="425">
        <f>'SCEP Rate Case Total'!AH92*'SCEP Rate Case Slippage'!$F$3</f>
        <v>0</v>
      </c>
      <c r="AI91" s="425">
        <f>'SCEP Rate Case Total'!AI92*'SCEP Rate Case Slippage'!$F$3</f>
        <v>0</v>
      </c>
      <c r="AJ91" s="425">
        <f>'SCEP Rate Case Total'!AJ92*'SCEP Rate Case Slippage'!$F$3</f>
        <v>0</v>
      </c>
      <c r="AK91" s="425">
        <f>'SCEP Rate Case Total'!AK92*'SCEP Rate Case Slippage'!$F$3</f>
        <v>0</v>
      </c>
      <c r="AL91" s="425">
        <f>'SCEP Rate Case Total'!AL92*'SCEP Rate Case Slippage'!$F$3</f>
        <v>0</v>
      </c>
      <c r="AM91" s="425">
        <f>'SCEP Rate Case Total'!AM92*'SCEP Rate Case Slippage'!$F$3</f>
        <v>0</v>
      </c>
      <c r="AN91" s="425">
        <f>'SCEP Rate Case Total'!AN92*'SCEP Rate Case Slippage'!$F$3</f>
        <v>0</v>
      </c>
      <c r="AO91" s="425">
        <f>'SCEP Rate Case Total'!AO92*'SCEP Rate Case Slippage'!$F$3</f>
        <v>0</v>
      </c>
      <c r="AP91" s="425">
        <f>'SCEP Rate Case Total'!AP92*'SCEP Rate Case Slippage'!$F$3</f>
        <v>0</v>
      </c>
      <c r="AQ91" s="425">
        <f>'SCEP Rate Case Total'!AQ92*'SCEP Rate Case Slippage'!$F$3</f>
        <v>0</v>
      </c>
      <c r="AR91" s="425">
        <f>'SCEP Rate Case Total'!AR92*'SCEP Rate Case Slippage'!$F$3</f>
        <v>0</v>
      </c>
      <c r="AS91" s="517">
        <f>'SCEP Rate Case Total'!AS92*'SCEP Rate Case Slippage'!$F$3</f>
        <v>0</v>
      </c>
      <c r="AT91" s="607">
        <f t="shared" si="92"/>
        <v>0</v>
      </c>
      <c r="AU91" s="425">
        <f>'SCEP Rate Case Total'!AU92*'SCEP Rate Case Slippage'!$F$3</f>
        <v>0</v>
      </c>
      <c r="AV91" s="61"/>
      <c r="AW91" s="61"/>
      <c r="AX91" s="61"/>
      <c r="AY91" s="61"/>
      <c r="AZ91" s="61"/>
      <c r="BA91" s="61"/>
      <c r="BB91" s="61"/>
      <c r="BC91" s="61"/>
      <c r="BD91" s="549"/>
      <c r="BE91" s="549"/>
      <c r="BF91" s="549"/>
      <c r="BG91" s="607">
        <f>'SCEP Rate Case Total'!BG92*'SCEP Rate Case Slippage'!$F$3</f>
        <v>0</v>
      </c>
      <c r="BH91" s="425">
        <f>'SCEP Rate Case Total'!BH92*'SCEP Rate Case Slippage'!$F$3</f>
        <v>0</v>
      </c>
      <c r="BI91" s="61"/>
      <c r="BJ91" s="61"/>
      <c r="BK91" s="61"/>
      <c r="BL91" s="61"/>
      <c r="BM91" s="61"/>
      <c r="BN91" s="61"/>
      <c r="BO91" s="61"/>
      <c r="BP91" s="61"/>
      <c r="BQ91" s="549"/>
      <c r="BR91" s="549"/>
      <c r="BS91" s="549"/>
      <c r="BT91" s="607">
        <f>'SCEP Rate Case Total'!BT92*'SCEP Rate Case Slippage'!$F$3</f>
        <v>0</v>
      </c>
      <c r="BU91" s="356" t="str">
        <f t="shared" si="94"/>
        <v>Print</v>
      </c>
      <c r="BV91" s="392">
        <f t="shared" si="93"/>
        <v>0</v>
      </c>
      <c r="BW91" s="392">
        <v>4300000.1940527987</v>
      </c>
    </row>
    <row r="92" spans="1:77" s="429" customFormat="1" ht="12.75" customHeight="1">
      <c r="A92" s="423">
        <v>33</v>
      </c>
      <c r="B92" s="367" t="str">
        <f t="shared" si="89"/>
        <v>Kentucky</v>
      </c>
      <c r="C92" s="493" t="str">
        <f>'SCEP Rate Case Total'!C93</f>
        <v>I12-02nxxx</v>
      </c>
      <c r="D92" s="485" t="str">
        <f>'SCEP Rate Case Total'!D93</f>
        <v>KRS1/ RRS Switch Gear Improvement</v>
      </c>
      <c r="E92" s="32">
        <f>SUMIF('Link In'!$B$109:$B$207,C92,'Link In'!$F$109:$F$207)</f>
        <v>0</v>
      </c>
      <c r="F92" s="428">
        <f>'SCEP Rate Case Total'!F93</f>
        <v>48213</v>
      </c>
      <c r="G92" s="254"/>
      <c r="H92" s="425"/>
      <c r="I92" s="425"/>
      <c r="J92" s="425">
        <f>'SCEP Rate Case Total'!J93*'SCEP Rate Case Slippage'!$F$3</f>
        <v>0</v>
      </c>
      <c r="K92" s="425">
        <f>'SCEP Rate Case Total'!K93*'SCEP Rate Case Slippage'!$F$3</f>
        <v>0</v>
      </c>
      <c r="L92" s="425">
        <f>'SCEP Rate Case Total'!L93*'SCEP Rate Case Slippage'!$F$3</f>
        <v>0</v>
      </c>
      <c r="M92" s="425">
        <f>'SCEP Rate Case Total'!M93*'SCEP Rate Case Slippage'!$F$3</f>
        <v>0</v>
      </c>
      <c r="N92" s="425">
        <f>'SCEP Rate Case Total'!N93*'SCEP Rate Case Slippage'!$F$3</f>
        <v>0</v>
      </c>
      <c r="O92" s="425">
        <f>'SCEP Rate Case Total'!O93*'SCEP Rate Case Slippage'!$F$3</f>
        <v>0</v>
      </c>
      <c r="P92" s="425">
        <f>'SCEP Rate Case Total'!P93*'SCEP Rate Case Slippage'!$F$3</f>
        <v>0</v>
      </c>
      <c r="Q92" s="425">
        <f>'SCEP Rate Case Total'!Q93*'SCEP Rate Case Slippage'!$F$3</f>
        <v>0</v>
      </c>
      <c r="R92" s="425">
        <f>'SCEP Rate Case Total'!R93*'SCEP Rate Case Slippage'!$F$3</f>
        <v>0</v>
      </c>
      <c r="S92" s="425">
        <f>'SCEP Rate Case Total'!S93*'SCEP Rate Case Slippage'!$F$3</f>
        <v>0</v>
      </c>
      <c r="T92" s="607">
        <f t="shared" si="90"/>
        <v>0</v>
      </c>
      <c r="U92" s="425">
        <f>'SCEP Rate Case Total'!U93*'SCEP Rate Case Slippage'!$F$3</f>
        <v>0</v>
      </c>
      <c r="V92" s="425">
        <f>'SCEP Rate Case Total'!V93*'SCEP Rate Case Slippage'!$F$3</f>
        <v>0</v>
      </c>
      <c r="W92" s="425">
        <f>'SCEP Rate Case Total'!W93*'SCEP Rate Case Slippage'!$F$3</f>
        <v>0</v>
      </c>
      <c r="X92" s="425">
        <f>'SCEP Rate Case Total'!X93*'SCEP Rate Case Slippage'!$F$3</f>
        <v>0</v>
      </c>
      <c r="Y92" s="425">
        <f>'SCEP Rate Case Total'!Y93*'SCEP Rate Case Slippage'!$F$3</f>
        <v>0</v>
      </c>
      <c r="Z92" s="425">
        <f>'SCEP Rate Case Total'!Z93*'SCEP Rate Case Slippage'!$F$3</f>
        <v>0</v>
      </c>
      <c r="AA92" s="425">
        <f>'SCEP Rate Case Total'!AA93*'SCEP Rate Case Slippage'!$F$3</f>
        <v>0</v>
      </c>
      <c r="AB92" s="425">
        <f>'SCEP Rate Case Total'!AB93*'SCEP Rate Case Slippage'!$F$3</f>
        <v>0</v>
      </c>
      <c r="AC92" s="425">
        <f>'SCEP Rate Case Total'!AC93*'SCEP Rate Case Slippage'!$F$3</f>
        <v>0</v>
      </c>
      <c r="AD92" s="425">
        <f>'SCEP Rate Case Total'!AD93*'SCEP Rate Case Slippage'!$F$3</f>
        <v>0</v>
      </c>
      <c r="AE92" s="425">
        <f>'SCEP Rate Case Total'!AE93*'SCEP Rate Case Slippage'!$F$3</f>
        <v>0</v>
      </c>
      <c r="AF92" s="425">
        <f>'SCEP Rate Case Total'!AF93*'SCEP Rate Case Slippage'!$F$3</f>
        <v>0</v>
      </c>
      <c r="AG92" s="607">
        <f t="shared" si="91"/>
        <v>0</v>
      </c>
      <c r="AH92" s="425">
        <f>'SCEP Rate Case Total'!AH93*'SCEP Rate Case Slippage'!$F$3</f>
        <v>0</v>
      </c>
      <c r="AI92" s="425">
        <f>'SCEP Rate Case Total'!AI93*'SCEP Rate Case Slippage'!$F$3</f>
        <v>0</v>
      </c>
      <c r="AJ92" s="425">
        <f>'SCEP Rate Case Total'!AJ93*'SCEP Rate Case Slippage'!$F$3</f>
        <v>0</v>
      </c>
      <c r="AK92" s="425">
        <f>'SCEP Rate Case Total'!AK93*'SCEP Rate Case Slippage'!$F$3</f>
        <v>0</v>
      </c>
      <c r="AL92" s="425">
        <f>'SCEP Rate Case Total'!AL93*'SCEP Rate Case Slippage'!$F$3</f>
        <v>0</v>
      </c>
      <c r="AM92" s="425">
        <f>'SCEP Rate Case Total'!AM93*'SCEP Rate Case Slippage'!$F$3</f>
        <v>0</v>
      </c>
      <c r="AN92" s="425">
        <f>'SCEP Rate Case Total'!AN93*'SCEP Rate Case Slippage'!$F$3</f>
        <v>0</v>
      </c>
      <c r="AO92" s="425">
        <f>'SCEP Rate Case Total'!AO93*'SCEP Rate Case Slippage'!$F$3</f>
        <v>0</v>
      </c>
      <c r="AP92" s="425">
        <f>'SCEP Rate Case Total'!AP93*'SCEP Rate Case Slippage'!$F$3</f>
        <v>0</v>
      </c>
      <c r="AQ92" s="425">
        <f>'SCEP Rate Case Total'!AQ93*'SCEP Rate Case Slippage'!$F$3</f>
        <v>0</v>
      </c>
      <c r="AR92" s="425">
        <f>'SCEP Rate Case Total'!AR93*'SCEP Rate Case Slippage'!$F$3</f>
        <v>0</v>
      </c>
      <c r="AS92" s="517">
        <f>'SCEP Rate Case Total'!AS93*'SCEP Rate Case Slippage'!$F$3</f>
        <v>0</v>
      </c>
      <c r="AT92" s="607">
        <f t="shared" si="92"/>
        <v>0</v>
      </c>
      <c r="AU92" s="425">
        <f>'SCEP Rate Case Total'!AU93*'SCEP Rate Case Slippage'!$F$3</f>
        <v>0</v>
      </c>
      <c r="AV92" s="61"/>
      <c r="AW92" s="61"/>
      <c r="AX92" s="61"/>
      <c r="AY92" s="61"/>
      <c r="AZ92" s="61"/>
      <c r="BA92" s="61"/>
      <c r="BB92" s="61"/>
      <c r="BC92" s="61"/>
      <c r="BD92" s="549"/>
      <c r="BE92" s="549"/>
      <c r="BF92" s="549"/>
      <c r="BG92" s="607">
        <f>'SCEP Rate Case Total'!BG93*'SCEP Rate Case Slippage'!$F$3</f>
        <v>0</v>
      </c>
      <c r="BH92" s="425">
        <f>'SCEP Rate Case Total'!BH93*'SCEP Rate Case Slippage'!$F$3</f>
        <v>0</v>
      </c>
      <c r="BI92" s="61"/>
      <c r="BJ92" s="61"/>
      <c r="BK92" s="61"/>
      <c r="BL92" s="61"/>
      <c r="BM92" s="61"/>
      <c r="BN92" s="61"/>
      <c r="BO92" s="61"/>
      <c r="BP92" s="61"/>
      <c r="BQ92" s="549"/>
      <c r="BR92" s="549"/>
      <c r="BS92" s="549"/>
      <c r="BT92" s="607">
        <f>'SCEP Rate Case Total'!BT93*'SCEP Rate Case Slippage'!$F$3</f>
        <v>0</v>
      </c>
      <c r="BU92" s="356" t="str">
        <f t="shared" si="94"/>
        <v>Print</v>
      </c>
      <c r="BV92" s="392">
        <f t="shared" si="93"/>
        <v>0</v>
      </c>
      <c r="BW92" s="392"/>
    </row>
    <row r="93" spans="1:77" s="373" customFormat="1" ht="12.75" customHeight="1">
      <c r="A93" s="423">
        <v>34</v>
      </c>
      <c r="B93" s="367" t="str">
        <f t="shared" si="89"/>
        <v>Kentucky</v>
      </c>
      <c r="C93" s="493" t="str">
        <f>'SCEP Rate Case Total'!C94</f>
        <v>I12-02oxxx</v>
      </c>
      <c r="D93" s="485" t="str">
        <f>'SCEP Rate Case Total'!D94</f>
        <v>North Middletown Transmission Main</v>
      </c>
      <c r="E93" s="32">
        <f>SUMIF('Link In'!$B$109:$B$207,C93,'Link In'!$F$109:$F$207)</f>
        <v>0</v>
      </c>
      <c r="F93" s="428">
        <f>'SCEP Rate Case Total'!F94</f>
        <v>48213</v>
      </c>
      <c r="G93" s="254"/>
      <c r="H93" s="425"/>
      <c r="I93" s="425"/>
      <c r="J93" s="425">
        <f>'SCEP Rate Case Total'!J94*'SCEP Rate Case Slippage'!$F$3</f>
        <v>0</v>
      </c>
      <c r="K93" s="425">
        <f>'SCEP Rate Case Total'!K94*'SCEP Rate Case Slippage'!$F$3</f>
        <v>0</v>
      </c>
      <c r="L93" s="425">
        <f>'SCEP Rate Case Total'!L94*'SCEP Rate Case Slippage'!$F$3</f>
        <v>0</v>
      </c>
      <c r="M93" s="425">
        <f>'SCEP Rate Case Total'!M94*'SCEP Rate Case Slippage'!$F$3</f>
        <v>0</v>
      </c>
      <c r="N93" s="425">
        <f>'SCEP Rate Case Total'!N94*'SCEP Rate Case Slippage'!$F$3</f>
        <v>0</v>
      </c>
      <c r="O93" s="425">
        <f>'SCEP Rate Case Total'!O94*'SCEP Rate Case Slippage'!$F$3</f>
        <v>0</v>
      </c>
      <c r="P93" s="425">
        <f>'SCEP Rate Case Total'!P94*'SCEP Rate Case Slippage'!$F$3</f>
        <v>0</v>
      </c>
      <c r="Q93" s="425">
        <f>'SCEP Rate Case Total'!Q94*'SCEP Rate Case Slippage'!$F$3</f>
        <v>0</v>
      </c>
      <c r="R93" s="425">
        <f>'SCEP Rate Case Total'!R94*'SCEP Rate Case Slippage'!$F$3</f>
        <v>0</v>
      </c>
      <c r="S93" s="425">
        <f>'SCEP Rate Case Total'!S94*'SCEP Rate Case Slippage'!$F$3</f>
        <v>0</v>
      </c>
      <c r="T93" s="607">
        <f t="shared" si="90"/>
        <v>0</v>
      </c>
      <c r="U93" s="425">
        <f>'SCEP Rate Case Total'!U94*'SCEP Rate Case Slippage'!$F$3</f>
        <v>0</v>
      </c>
      <c r="V93" s="425">
        <f>'SCEP Rate Case Total'!V94*'SCEP Rate Case Slippage'!$F$3</f>
        <v>0</v>
      </c>
      <c r="W93" s="425">
        <f>'SCEP Rate Case Total'!W94*'SCEP Rate Case Slippage'!$F$3</f>
        <v>0</v>
      </c>
      <c r="X93" s="425">
        <f>'SCEP Rate Case Total'!X94*'SCEP Rate Case Slippage'!$F$3</f>
        <v>0</v>
      </c>
      <c r="Y93" s="425">
        <f>'SCEP Rate Case Total'!Y94*'SCEP Rate Case Slippage'!$F$3</f>
        <v>0</v>
      </c>
      <c r="Z93" s="425">
        <f>'SCEP Rate Case Total'!Z94*'SCEP Rate Case Slippage'!$F$3</f>
        <v>0</v>
      </c>
      <c r="AA93" s="425">
        <f>'SCEP Rate Case Total'!AA94*'SCEP Rate Case Slippage'!$F$3</f>
        <v>0</v>
      </c>
      <c r="AB93" s="425">
        <f>'SCEP Rate Case Total'!AB94*'SCEP Rate Case Slippage'!$F$3</f>
        <v>0</v>
      </c>
      <c r="AC93" s="425">
        <f>'SCEP Rate Case Total'!AC94*'SCEP Rate Case Slippage'!$F$3</f>
        <v>0</v>
      </c>
      <c r="AD93" s="425">
        <f>'SCEP Rate Case Total'!AD94*'SCEP Rate Case Slippage'!$F$3</f>
        <v>0</v>
      </c>
      <c r="AE93" s="425">
        <f>'SCEP Rate Case Total'!AE94*'SCEP Rate Case Slippage'!$F$3</f>
        <v>0</v>
      </c>
      <c r="AF93" s="425">
        <f>'SCEP Rate Case Total'!AF94*'SCEP Rate Case Slippage'!$F$3</f>
        <v>0</v>
      </c>
      <c r="AG93" s="607">
        <f t="shared" si="91"/>
        <v>0</v>
      </c>
      <c r="AH93" s="425">
        <f>'SCEP Rate Case Total'!AH94*'SCEP Rate Case Slippage'!$F$3</f>
        <v>0</v>
      </c>
      <c r="AI93" s="425">
        <f>'SCEP Rate Case Total'!AI94*'SCEP Rate Case Slippage'!$F$3</f>
        <v>0</v>
      </c>
      <c r="AJ93" s="425">
        <f>'SCEP Rate Case Total'!AJ94*'SCEP Rate Case Slippage'!$F$3</f>
        <v>0</v>
      </c>
      <c r="AK93" s="425">
        <f>'SCEP Rate Case Total'!AK94*'SCEP Rate Case Slippage'!$F$3</f>
        <v>0</v>
      </c>
      <c r="AL93" s="425">
        <f>'SCEP Rate Case Total'!AL94*'SCEP Rate Case Slippage'!$F$3</f>
        <v>0</v>
      </c>
      <c r="AM93" s="425">
        <f>'SCEP Rate Case Total'!AM94*'SCEP Rate Case Slippage'!$F$3</f>
        <v>0</v>
      </c>
      <c r="AN93" s="425">
        <f>'SCEP Rate Case Total'!AN94*'SCEP Rate Case Slippage'!$F$3</f>
        <v>0</v>
      </c>
      <c r="AO93" s="425">
        <f>'SCEP Rate Case Total'!AO94*'SCEP Rate Case Slippage'!$F$3</f>
        <v>0</v>
      </c>
      <c r="AP93" s="425">
        <f>'SCEP Rate Case Total'!AP94*'SCEP Rate Case Slippage'!$F$3</f>
        <v>0</v>
      </c>
      <c r="AQ93" s="425">
        <f>'SCEP Rate Case Total'!AQ94*'SCEP Rate Case Slippage'!$F$3</f>
        <v>0</v>
      </c>
      <c r="AR93" s="425">
        <f>'SCEP Rate Case Total'!AR94*'SCEP Rate Case Slippage'!$F$3</f>
        <v>0</v>
      </c>
      <c r="AS93" s="517">
        <f>'SCEP Rate Case Total'!AS94*'SCEP Rate Case Slippage'!$F$3</f>
        <v>0</v>
      </c>
      <c r="AT93" s="607">
        <f t="shared" si="92"/>
        <v>0</v>
      </c>
      <c r="AU93" s="425">
        <f>'SCEP Rate Case Total'!AU94*'SCEP Rate Case Slippage'!$F$3</f>
        <v>0</v>
      </c>
      <c r="AV93" s="55"/>
      <c r="AW93" s="55"/>
      <c r="AX93" s="55"/>
      <c r="AY93" s="55"/>
      <c r="AZ93" s="55"/>
      <c r="BA93" s="55"/>
      <c r="BB93" s="55"/>
      <c r="BC93" s="55"/>
      <c r="BD93" s="372"/>
      <c r="BE93" s="372"/>
      <c r="BF93" s="372"/>
      <c r="BG93" s="607">
        <f>'SCEP Rate Case Total'!BG94*'SCEP Rate Case Slippage'!$F$3</f>
        <v>0</v>
      </c>
      <c r="BH93" s="425">
        <f>'SCEP Rate Case Total'!BH94*'SCEP Rate Case Slippage'!$F$3</f>
        <v>0</v>
      </c>
      <c r="BI93" s="55"/>
      <c r="BJ93" s="55"/>
      <c r="BK93" s="55"/>
      <c r="BL93" s="55"/>
      <c r="BM93" s="55"/>
      <c r="BN93" s="55"/>
      <c r="BO93" s="55"/>
      <c r="BP93" s="55"/>
      <c r="BQ93" s="372"/>
      <c r="BR93" s="372"/>
      <c r="BS93" s="372"/>
      <c r="BT93" s="607">
        <f>'SCEP Rate Case Total'!BT94*'SCEP Rate Case Slippage'!$F$3</f>
        <v>0</v>
      </c>
      <c r="BU93" s="356" t="str">
        <f t="shared" si="94"/>
        <v>Print</v>
      </c>
      <c r="BV93" s="392">
        <f t="shared" ref="BV93:BV109" si="95">E93+SUM(O93:R93)+AG93+AT93</f>
        <v>0</v>
      </c>
      <c r="BW93" s="392"/>
    </row>
    <row r="94" spans="1:77" s="373" customFormat="1" ht="12.75" customHeight="1">
      <c r="A94" s="423">
        <v>35</v>
      </c>
      <c r="B94" s="367" t="str">
        <f t="shared" si="89"/>
        <v>Kentucky</v>
      </c>
      <c r="C94" s="493" t="str">
        <f>'SCEP Rate Case Total'!C95</f>
        <v>I12-02pxxx</v>
      </c>
      <c r="D94" s="485" t="str">
        <f>'SCEP Rate Case Total'!D95</f>
        <v>KRS1 Low Service Pump Replacement</v>
      </c>
      <c r="E94" s="32">
        <f>SUMIF('Link In'!$B$109:$B$207,C94,'Link In'!$F$109:$F$207)</f>
        <v>0</v>
      </c>
      <c r="F94" s="428">
        <f>'SCEP Rate Case Total'!F95</f>
        <v>48213</v>
      </c>
      <c r="G94" s="254"/>
      <c r="H94" s="425"/>
      <c r="I94" s="425"/>
      <c r="J94" s="425">
        <f>'SCEP Rate Case Total'!J95*'SCEP Rate Case Slippage'!$F$3</f>
        <v>0</v>
      </c>
      <c r="K94" s="425">
        <f>'SCEP Rate Case Total'!K95*'SCEP Rate Case Slippage'!$F$3</f>
        <v>0</v>
      </c>
      <c r="L94" s="425">
        <f>'SCEP Rate Case Total'!L95*'SCEP Rate Case Slippage'!$F$3</f>
        <v>0</v>
      </c>
      <c r="M94" s="425">
        <f>'SCEP Rate Case Total'!M95*'SCEP Rate Case Slippage'!$F$3</f>
        <v>0</v>
      </c>
      <c r="N94" s="425">
        <f>'SCEP Rate Case Total'!N95*'SCEP Rate Case Slippage'!$F$3</f>
        <v>0</v>
      </c>
      <c r="O94" s="425">
        <f>'SCEP Rate Case Total'!O95*'SCEP Rate Case Slippage'!$F$3</f>
        <v>0</v>
      </c>
      <c r="P94" s="425">
        <f>'SCEP Rate Case Total'!P95*'SCEP Rate Case Slippage'!$F$3</f>
        <v>0</v>
      </c>
      <c r="Q94" s="425">
        <f>'SCEP Rate Case Total'!Q95*'SCEP Rate Case Slippage'!$F$3</f>
        <v>0</v>
      </c>
      <c r="R94" s="425">
        <f>'SCEP Rate Case Total'!R95*'SCEP Rate Case Slippage'!$F$3</f>
        <v>0</v>
      </c>
      <c r="S94" s="425">
        <f>'SCEP Rate Case Total'!S95*'SCEP Rate Case Slippage'!$F$3</f>
        <v>0</v>
      </c>
      <c r="T94" s="607">
        <f t="shared" si="90"/>
        <v>0</v>
      </c>
      <c r="U94" s="425">
        <f>'SCEP Rate Case Total'!U95*'SCEP Rate Case Slippage'!$F$3</f>
        <v>0</v>
      </c>
      <c r="V94" s="425">
        <f>'SCEP Rate Case Total'!V95*'SCEP Rate Case Slippage'!$F$3</f>
        <v>0</v>
      </c>
      <c r="W94" s="425">
        <f>'SCEP Rate Case Total'!W95*'SCEP Rate Case Slippage'!$F$3</f>
        <v>0</v>
      </c>
      <c r="X94" s="425">
        <f>'SCEP Rate Case Total'!X95*'SCEP Rate Case Slippage'!$F$3</f>
        <v>0</v>
      </c>
      <c r="Y94" s="425">
        <f>'SCEP Rate Case Total'!Y95*'SCEP Rate Case Slippage'!$F$3</f>
        <v>0</v>
      </c>
      <c r="Z94" s="425">
        <f>'SCEP Rate Case Total'!Z95*'SCEP Rate Case Slippage'!$F$3</f>
        <v>0</v>
      </c>
      <c r="AA94" s="425">
        <f>'SCEP Rate Case Total'!AA95*'SCEP Rate Case Slippage'!$F$3</f>
        <v>0</v>
      </c>
      <c r="AB94" s="425">
        <f>'SCEP Rate Case Total'!AB95*'SCEP Rate Case Slippage'!$F$3</f>
        <v>0</v>
      </c>
      <c r="AC94" s="425">
        <f>'SCEP Rate Case Total'!AC95*'SCEP Rate Case Slippage'!$F$3</f>
        <v>0</v>
      </c>
      <c r="AD94" s="425">
        <f>'SCEP Rate Case Total'!AD95*'SCEP Rate Case Slippage'!$F$3</f>
        <v>0</v>
      </c>
      <c r="AE94" s="425">
        <f>'SCEP Rate Case Total'!AE95*'SCEP Rate Case Slippage'!$F$3</f>
        <v>0</v>
      </c>
      <c r="AF94" s="425">
        <f>'SCEP Rate Case Total'!AF95*'SCEP Rate Case Slippage'!$F$3</f>
        <v>0</v>
      </c>
      <c r="AG94" s="607">
        <f t="shared" si="91"/>
        <v>0</v>
      </c>
      <c r="AH94" s="425">
        <f>'SCEP Rate Case Total'!AH95*'SCEP Rate Case Slippage'!$F$3</f>
        <v>0</v>
      </c>
      <c r="AI94" s="425">
        <f>'SCEP Rate Case Total'!AI95*'SCEP Rate Case Slippage'!$F$3</f>
        <v>0</v>
      </c>
      <c r="AJ94" s="425">
        <f>'SCEP Rate Case Total'!AJ95*'SCEP Rate Case Slippage'!$F$3</f>
        <v>0</v>
      </c>
      <c r="AK94" s="425">
        <f>'SCEP Rate Case Total'!AK95*'SCEP Rate Case Slippage'!$F$3</f>
        <v>0</v>
      </c>
      <c r="AL94" s="425">
        <f>'SCEP Rate Case Total'!AL95*'SCEP Rate Case Slippage'!$F$3</f>
        <v>0</v>
      </c>
      <c r="AM94" s="425">
        <f>'SCEP Rate Case Total'!AM95*'SCEP Rate Case Slippage'!$F$3</f>
        <v>0</v>
      </c>
      <c r="AN94" s="425">
        <f>'SCEP Rate Case Total'!AN95*'SCEP Rate Case Slippage'!$F$3</f>
        <v>0</v>
      </c>
      <c r="AO94" s="425">
        <f>'SCEP Rate Case Total'!AO95*'SCEP Rate Case Slippage'!$F$3</f>
        <v>0</v>
      </c>
      <c r="AP94" s="425">
        <f>'SCEP Rate Case Total'!AP95*'SCEP Rate Case Slippage'!$F$3</f>
        <v>0</v>
      </c>
      <c r="AQ94" s="425">
        <f>'SCEP Rate Case Total'!AQ95*'SCEP Rate Case Slippage'!$F$3</f>
        <v>0</v>
      </c>
      <c r="AR94" s="425">
        <f>'SCEP Rate Case Total'!AR95*'SCEP Rate Case Slippage'!$F$3</f>
        <v>0</v>
      </c>
      <c r="AS94" s="517">
        <f>'SCEP Rate Case Total'!AS95*'SCEP Rate Case Slippage'!$F$3</f>
        <v>0</v>
      </c>
      <c r="AT94" s="607">
        <f t="shared" si="92"/>
        <v>0</v>
      </c>
      <c r="AU94" s="425">
        <f>'SCEP Rate Case Total'!AU95*'SCEP Rate Case Slippage'!$F$3</f>
        <v>0</v>
      </c>
      <c r="AV94" s="55"/>
      <c r="AW94" s="55"/>
      <c r="AX94" s="55"/>
      <c r="AY94" s="55"/>
      <c r="AZ94" s="55"/>
      <c r="BA94" s="55"/>
      <c r="BB94" s="55"/>
      <c r="BC94" s="55"/>
      <c r="BD94" s="372"/>
      <c r="BE94" s="372"/>
      <c r="BF94" s="372"/>
      <c r="BG94" s="607">
        <f>'SCEP Rate Case Total'!BG95*'SCEP Rate Case Slippage'!$F$3</f>
        <v>0</v>
      </c>
      <c r="BH94" s="425">
        <f>'SCEP Rate Case Total'!BH95*'SCEP Rate Case Slippage'!$F$3</f>
        <v>0</v>
      </c>
      <c r="BI94" s="55"/>
      <c r="BJ94" s="55"/>
      <c r="BK94" s="55"/>
      <c r="BL94" s="55"/>
      <c r="BM94" s="55"/>
      <c r="BN94" s="55"/>
      <c r="BO94" s="55"/>
      <c r="BP94" s="55"/>
      <c r="BQ94" s="372"/>
      <c r="BR94" s="372"/>
      <c r="BS94" s="372"/>
      <c r="BT94" s="607">
        <f>'SCEP Rate Case Total'!BT95*'SCEP Rate Case Slippage'!$F$3</f>
        <v>0</v>
      </c>
      <c r="BU94" s="356" t="str">
        <f t="shared" si="94"/>
        <v>Print</v>
      </c>
      <c r="BV94" s="392">
        <f t="shared" si="95"/>
        <v>0</v>
      </c>
      <c r="BW94" s="392"/>
    </row>
    <row r="95" spans="1:77" s="373" customFormat="1" ht="12.75" customHeight="1">
      <c r="A95" s="423">
        <v>36</v>
      </c>
      <c r="B95" s="367" t="str">
        <f t="shared" si="89"/>
        <v>Kentucky</v>
      </c>
      <c r="C95" s="493" t="str">
        <f>'SCEP Rate Case Total'!C96</f>
        <v>I12-02qxxx</v>
      </c>
      <c r="D95" s="485" t="str">
        <f>'SCEP Rate Case Total'!D96</f>
        <v>Below Ground Booster Station Replacement</v>
      </c>
      <c r="E95" s="32">
        <f>SUMIF('Link In'!$B$109:$B$207,C95,'Link In'!$F$109:$F$207)</f>
        <v>0</v>
      </c>
      <c r="F95" s="428">
        <f>'SCEP Rate Case Total'!F96</f>
        <v>48213</v>
      </c>
      <c r="G95" s="254"/>
      <c r="H95" s="425"/>
      <c r="I95" s="425"/>
      <c r="J95" s="425">
        <f>'SCEP Rate Case Total'!J96*'SCEP Rate Case Slippage'!$F$3</f>
        <v>0</v>
      </c>
      <c r="K95" s="425">
        <f>'SCEP Rate Case Total'!K96*'SCEP Rate Case Slippage'!$F$3</f>
        <v>0</v>
      </c>
      <c r="L95" s="425">
        <f>'SCEP Rate Case Total'!L96*'SCEP Rate Case Slippage'!$F$3</f>
        <v>0</v>
      </c>
      <c r="M95" s="425">
        <f>'SCEP Rate Case Total'!M96*'SCEP Rate Case Slippage'!$F$3</f>
        <v>0</v>
      </c>
      <c r="N95" s="425">
        <f>'SCEP Rate Case Total'!N96*'SCEP Rate Case Slippage'!$F$3</f>
        <v>0</v>
      </c>
      <c r="O95" s="425">
        <f>'SCEP Rate Case Total'!O96*'SCEP Rate Case Slippage'!$F$3</f>
        <v>0</v>
      </c>
      <c r="P95" s="425">
        <f>'SCEP Rate Case Total'!P96*'SCEP Rate Case Slippage'!$F$3</f>
        <v>0</v>
      </c>
      <c r="Q95" s="425">
        <f>'SCEP Rate Case Total'!Q96*'SCEP Rate Case Slippage'!$F$3</f>
        <v>0</v>
      </c>
      <c r="R95" s="425">
        <f>'SCEP Rate Case Total'!R96*'SCEP Rate Case Slippage'!$F$3</f>
        <v>0</v>
      </c>
      <c r="S95" s="425">
        <f>'SCEP Rate Case Total'!S96*'SCEP Rate Case Slippage'!$F$3</f>
        <v>0</v>
      </c>
      <c r="T95" s="607">
        <f t="shared" si="90"/>
        <v>0</v>
      </c>
      <c r="U95" s="425">
        <f>'SCEP Rate Case Total'!U96*'SCEP Rate Case Slippage'!$F$3</f>
        <v>0</v>
      </c>
      <c r="V95" s="425">
        <f>'SCEP Rate Case Total'!V96*'SCEP Rate Case Slippage'!$F$3</f>
        <v>0</v>
      </c>
      <c r="W95" s="425">
        <f>'SCEP Rate Case Total'!W96*'SCEP Rate Case Slippage'!$F$3</f>
        <v>0</v>
      </c>
      <c r="X95" s="425">
        <f>'SCEP Rate Case Total'!X96*'SCEP Rate Case Slippage'!$F$3</f>
        <v>0</v>
      </c>
      <c r="Y95" s="425">
        <f>'SCEP Rate Case Total'!Y96*'SCEP Rate Case Slippage'!$F$3</f>
        <v>0</v>
      </c>
      <c r="Z95" s="425">
        <f>'SCEP Rate Case Total'!Z96*'SCEP Rate Case Slippage'!$F$3</f>
        <v>0</v>
      </c>
      <c r="AA95" s="425">
        <f>'SCEP Rate Case Total'!AA96*'SCEP Rate Case Slippage'!$F$3</f>
        <v>0</v>
      </c>
      <c r="AB95" s="425">
        <f>'SCEP Rate Case Total'!AB96*'SCEP Rate Case Slippage'!$F$3</f>
        <v>0</v>
      </c>
      <c r="AC95" s="425">
        <f>'SCEP Rate Case Total'!AC96*'SCEP Rate Case Slippage'!$F$3</f>
        <v>0</v>
      </c>
      <c r="AD95" s="425">
        <f>'SCEP Rate Case Total'!AD96*'SCEP Rate Case Slippage'!$F$3</f>
        <v>0</v>
      </c>
      <c r="AE95" s="425">
        <f>'SCEP Rate Case Total'!AE96*'SCEP Rate Case Slippage'!$F$3</f>
        <v>0</v>
      </c>
      <c r="AF95" s="425">
        <f>'SCEP Rate Case Total'!AF96*'SCEP Rate Case Slippage'!$F$3</f>
        <v>0</v>
      </c>
      <c r="AG95" s="607">
        <f t="shared" si="91"/>
        <v>0</v>
      </c>
      <c r="AH95" s="425">
        <f>'SCEP Rate Case Total'!AH96*'SCEP Rate Case Slippage'!$F$3</f>
        <v>0</v>
      </c>
      <c r="AI95" s="425">
        <f>'SCEP Rate Case Total'!AI96*'SCEP Rate Case Slippage'!$F$3</f>
        <v>0</v>
      </c>
      <c r="AJ95" s="425">
        <f>'SCEP Rate Case Total'!AJ96*'SCEP Rate Case Slippage'!$F$3</f>
        <v>0</v>
      </c>
      <c r="AK95" s="425">
        <f>'SCEP Rate Case Total'!AK96*'SCEP Rate Case Slippage'!$F$3</f>
        <v>0</v>
      </c>
      <c r="AL95" s="425">
        <f>'SCEP Rate Case Total'!AL96*'SCEP Rate Case Slippage'!$F$3</f>
        <v>0</v>
      </c>
      <c r="AM95" s="425">
        <f>'SCEP Rate Case Total'!AM96*'SCEP Rate Case Slippage'!$F$3</f>
        <v>0</v>
      </c>
      <c r="AN95" s="425">
        <f>'SCEP Rate Case Total'!AN96*'SCEP Rate Case Slippage'!$F$3</f>
        <v>0</v>
      </c>
      <c r="AO95" s="425">
        <f>'SCEP Rate Case Total'!AO96*'SCEP Rate Case Slippage'!$F$3</f>
        <v>0</v>
      </c>
      <c r="AP95" s="425">
        <f>'SCEP Rate Case Total'!AP96*'SCEP Rate Case Slippage'!$F$3</f>
        <v>0</v>
      </c>
      <c r="AQ95" s="425">
        <f>'SCEP Rate Case Total'!AQ96*'SCEP Rate Case Slippage'!$F$3</f>
        <v>0</v>
      </c>
      <c r="AR95" s="425">
        <f>'SCEP Rate Case Total'!AR96*'SCEP Rate Case Slippage'!$F$3</f>
        <v>0</v>
      </c>
      <c r="AS95" s="517">
        <f>'SCEP Rate Case Total'!AS96*'SCEP Rate Case Slippage'!$F$3</f>
        <v>0</v>
      </c>
      <c r="AT95" s="607">
        <f t="shared" si="92"/>
        <v>0</v>
      </c>
      <c r="AU95" s="425">
        <f>'SCEP Rate Case Total'!AU96*'SCEP Rate Case Slippage'!$F$3</f>
        <v>0</v>
      </c>
      <c r="AV95" s="55"/>
      <c r="AW95" s="55"/>
      <c r="AX95" s="55"/>
      <c r="AY95" s="55"/>
      <c r="AZ95" s="55"/>
      <c r="BA95" s="55"/>
      <c r="BB95" s="55"/>
      <c r="BC95" s="55"/>
      <c r="BD95" s="55"/>
      <c r="BE95" s="55"/>
      <c r="BF95" s="55"/>
      <c r="BG95" s="607">
        <f>'SCEP Rate Case Total'!BG96*'SCEP Rate Case Slippage'!$F$3</f>
        <v>0</v>
      </c>
      <c r="BH95" s="425">
        <f>'SCEP Rate Case Total'!BH96*'SCEP Rate Case Slippage'!$F$3</f>
        <v>0</v>
      </c>
      <c r="BI95" s="55"/>
      <c r="BJ95" s="55"/>
      <c r="BK95" s="55"/>
      <c r="BL95" s="55"/>
      <c r="BM95" s="55"/>
      <c r="BN95" s="55"/>
      <c r="BO95" s="55"/>
      <c r="BP95" s="55"/>
      <c r="BQ95" s="55"/>
      <c r="BR95" s="55"/>
      <c r="BS95" s="55"/>
      <c r="BT95" s="607">
        <f>'SCEP Rate Case Total'!BT96*'SCEP Rate Case Slippage'!$F$3</f>
        <v>0</v>
      </c>
      <c r="BU95" s="356" t="str">
        <f t="shared" si="94"/>
        <v>Print</v>
      </c>
      <c r="BV95" s="392">
        <f t="shared" si="95"/>
        <v>0</v>
      </c>
      <c r="BW95" s="392"/>
    </row>
    <row r="96" spans="1:77" s="373" customFormat="1" ht="12.75" customHeight="1">
      <c r="A96" s="423">
        <v>37</v>
      </c>
      <c r="B96" s="367" t="str">
        <f t="shared" si="89"/>
        <v>Kentucky</v>
      </c>
      <c r="C96" s="493">
        <f>'SCEP Rate Case Total'!C97</f>
        <v>0</v>
      </c>
      <c r="D96" s="485">
        <f>'SCEP Rate Case Total'!D97</f>
        <v>0</v>
      </c>
      <c r="E96" s="32">
        <f>SUMIF('Link In'!$B$109:$B$207,C96,'Link In'!$F$109:$F$207)</f>
        <v>0</v>
      </c>
      <c r="F96" s="428"/>
      <c r="G96" s="606"/>
      <c r="H96" s="611"/>
      <c r="I96" s="611"/>
      <c r="J96" s="425">
        <f>'SCEP Rate Case Total'!J97*'SCEP Rate Case Slippage'!$F$3</f>
        <v>0</v>
      </c>
      <c r="K96" s="425">
        <f>'SCEP Rate Case Total'!K97*'SCEP Rate Case Slippage'!$F$3</f>
        <v>0</v>
      </c>
      <c r="L96" s="425">
        <f>'SCEP Rate Case Total'!L97*'SCEP Rate Case Slippage'!$F$3</f>
        <v>0</v>
      </c>
      <c r="M96" s="425">
        <f>'SCEP Rate Case Total'!M97*'SCEP Rate Case Slippage'!$F$3</f>
        <v>0</v>
      </c>
      <c r="N96" s="425">
        <f>'SCEP Rate Case Total'!N97*'SCEP Rate Case Slippage'!$F$3</f>
        <v>0</v>
      </c>
      <c r="O96" s="425">
        <f>'SCEP Rate Case Total'!O97*'SCEP Rate Case Slippage'!$F$3</f>
        <v>0</v>
      </c>
      <c r="P96" s="425">
        <f>'SCEP Rate Case Total'!P97*'SCEP Rate Case Slippage'!$F$3</f>
        <v>0</v>
      </c>
      <c r="Q96" s="425">
        <f>'SCEP Rate Case Total'!Q97*'SCEP Rate Case Slippage'!$F$3</f>
        <v>0</v>
      </c>
      <c r="R96" s="425">
        <f>'SCEP Rate Case Total'!R97*'SCEP Rate Case Slippage'!$F$3</f>
        <v>0</v>
      </c>
      <c r="S96" s="425">
        <f>'SCEP Rate Case Total'!S97*'SCEP Rate Case Slippage'!$F$3</f>
        <v>0</v>
      </c>
      <c r="T96" s="607">
        <f t="shared" si="90"/>
        <v>0</v>
      </c>
      <c r="U96" s="425">
        <f>'SCEP Rate Case Total'!U97*'SCEP Rate Case Slippage'!$F$3</f>
        <v>0</v>
      </c>
      <c r="V96" s="425">
        <f>'SCEP Rate Case Total'!V97*'SCEP Rate Case Slippage'!$F$3</f>
        <v>0</v>
      </c>
      <c r="W96" s="425">
        <f>'SCEP Rate Case Total'!W97*'SCEP Rate Case Slippage'!$F$3</f>
        <v>0</v>
      </c>
      <c r="X96" s="425">
        <f>'SCEP Rate Case Total'!X97*'SCEP Rate Case Slippage'!$F$3</f>
        <v>0</v>
      </c>
      <c r="Y96" s="425">
        <f>'SCEP Rate Case Total'!Y97*'SCEP Rate Case Slippage'!$F$3</f>
        <v>0</v>
      </c>
      <c r="Z96" s="425">
        <f>'SCEP Rate Case Total'!Z97*'SCEP Rate Case Slippage'!$F$3</f>
        <v>0</v>
      </c>
      <c r="AA96" s="425">
        <f>'SCEP Rate Case Total'!AA97*'SCEP Rate Case Slippage'!$F$3</f>
        <v>0</v>
      </c>
      <c r="AB96" s="425">
        <f>'SCEP Rate Case Total'!AB97*'SCEP Rate Case Slippage'!$F$3</f>
        <v>0</v>
      </c>
      <c r="AC96" s="425">
        <f>'SCEP Rate Case Total'!AC97*'SCEP Rate Case Slippage'!$F$3</f>
        <v>0</v>
      </c>
      <c r="AD96" s="425">
        <f>'SCEP Rate Case Total'!AD97*'SCEP Rate Case Slippage'!$F$3</f>
        <v>0</v>
      </c>
      <c r="AE96" s="425">
        <f>'SCEP Rate Case Total'!AE97*'SCEP Rate Case Slippage'!$F$3</f>
        <v>0</v>
      </c>
      <c r="AF96" s="425">
        <f>'SCEP Rate Case Total'!AF97*'SCEP Rate Case Slippage'!$F$3</f>
        <v>0</v>
      </c>
      <c r="AG96" s="607">
        <f t="shared" si="91"/>
        <v>0</v>
      </c>
      <c r="AH96" s="425">
        <f>'SCEP Rate Case Total'!AH97*'SCEP Rate Case Slippage'!$F$3</f>
        <v>0</v>
      </c>
      <c r="AI96" s="425">
        <f>'SCEP Rate Case Total'!AI97*'SCEP Rate Case Slippage'!$F$3</f>
        <v>0</v>
      </c>
      <c r="AJ96" s="425">
        <f>'SCEP Rate Case Total'!AJ97*'SCEP Rate Case Slippage'!$F$3</f>
        <v>0</v>
      </c>
      <c r="AK96" s="425">
        <f>'SCEP Rate Case Total'!AK97*'SCEP Rate Case Slippage'!$F$3</f>
        <v>0</v>
      </c>
      <c r="AL96" s="425">
        <f>'SCEP Rate Case Total'!AL97*'SCEP Rate Case Slippage'!$F$3</f>
        <v>0</v>
      </c>
      <c r="AM96" s="425">
        <f>'SCEP Rate Case Total'!AM97*'SCEP Rate Case Slippage'!$F$3</f>
        <v>0</v>
      </c>
      <c r="AN96" s="425">
        <f>'SCEP Rate Case Total'!AN97*'SCEP Rate Case Slippage'!$F$3</f>
        <v>0</v>
      </c>
      <c r="AO96" s="425">
        <f>'SCEP Rate Case Total'!AO97*'SCEP Rate Case Slippage'!$F$3</f>
        <v>0</v>
      </c>
      <c r="AP96" s="425">
        <f>'SCEP Rate Case Total'!AP97*'SCEP Rate Case Slippage'!$F$3</f>
        <v>0</v>
      </c>
      <c r="AQ96" s="425">
        <f>'SCEP Rate Case Total'!AQ97*'SCEP Rate Case Slippage'!$F$3</f>
        <v>0</v>
      </c>
      <c r="AR96" s="425">
        <f>'SCEP Rate Case Total'!AR97*'SCEP Rate Case Slippage'!$F$3</f>
        <v>0</v>
      </c>
      <c r="AS96" s="517">
        <f>'SCEP Rate Case Total'!AS97*'SCEP Rate Case Slippage'!$F$3</f>
        <v>0</v>
      </c>
      <c r="AT96" s="607">
        <f t="shared" si="92"/>
        <v>0</v>
      </c>
      <c r="AU96" s="425">
        <f>'SCEP Rate Case Total'!AU97*'SCEP Rate Case Slippage'!$F$3</f>
        <v>0</v>
      </c>
      <c r="AV96" s="56"/>
      <c r="AW96" s="56"/>
      <c r="AX96" s="56"/>
      <c r="AY96" s="56"/>
      <c r="AZ96" s="56"/>
      <c r="BA96" s="56"/>
      <c r="BB96" s="56"/>
      <c r="BC96" s="56"/>
      <c r="BD96" s="56"/>
      <c r="BE96" s="56"/>
      <c r="BF96" s="56"/>
      <c r="BG96" s="607">
        <f>'SCEP Rate Case Total'!BG97*'SCEP Rate Case Slippage'!$F$3</f>
        <v>0</v>
      </c>
      <c r="BH96" s="425">
        <f>'SCEP Rate Case Total'!BH97*'SCEP Rate Case Slippage'!$F$3</f>
        <v>0</v>
      </c>
      <c r="BI96" s="56"/>
      <c r="BJ96" s="56"/>
      <c r="BK96" s="56"/>
      <c r="BL96" s="56"/>
      <c r="BM96" s="56"/>
      <c r="BN96" s="56"/>
      <c r="BO96" s="56"/>
      <c r="BP96" s="56"/>
      <c r="BQ96" s="56"/>
      <c r="BR96" s="56"/>
      <c r="BS96" s="56"/>
      <c r="BT96" s="607">
        <f>'SCEP Rate Case Total'!BT97*'SCEP Rate Case Slippage'!$F$3</f>
        <v>0</v>
      </c>
      <c r="BU96" s="356" t="str">
        <f t="shared" ref="BU96:BU126" si="96">IF(C96="Future Use","No Print","Print")</f>
        <v>Print</v>
      </c>
      <c r="BV96" s="392">
        <f t="shared" si="95"/>
        <v>0</v>
      </c>
      <c r="BW96" s="392"/>
    </row>
    <row r="97" spans="1:75" s="373" customFormat="1" ht="12.75" customHeight="1">
      <c r="A97" s="423">
        <v>38</v>
      </c>
      <c r="B97" s="367" t="str">
        <f t="shared" si="89"/>
        <v>Kentucky</v>
      </c>
      <c r="C97" s="493">
        <f>'SCEP Rate Case Total'!C98</f>
        <v>0</v>
      </c>
      <c r="D97" s="485">
        <f>'SCEP Rate Case Total'!D98</f>
        <v>0</v>
      </c>
      <c r="E97" s="32">
        <f>SUMIF('Link In'!$B$109:$B$207,C97,'Link In'!$F$109:$F$207)</f>
        <v>0</v>
      </c>
      <c r="F97" s="428"/>
      <c r="G97" s="606"/>
      <c r="H97" s="612"/>
      <c r="I97" s="612"/>
      <c r="J97" s="425">
        <f>'SCEP Rate Case Total'!J98*'SCEP Rate Case Slippage'!$F$3</f>
        <v>0</v>
      </c>
      <c r="K97" s="425">
        <f>'SCEP Rate Case Total'!K98*'SCEP Rate Case Slippage'!$F$3</f>
        <v>0</v>
      </c>
      <c r="L97" s="425">
        <f>'SCEP Rate Case Total'!L98*'SCEP Rate Case Slippage'!$F$3</f>
        <v>0</v>
      </c>
      <c r="M97" s="425">
        <f>'SCEP Rate Case Total'!M98*'SCEP Rate Case Slippage'!$F$3</f>
        <v>0</v>
      </c>
      <c r="N97" s="425">
        <f>'SCEP Rate Case Total'!N98*'SCEP Rate Case Slippage'!$F$3</f>
        <v>0</v>
      </c>
      <c r="O97" s="425">
        <f>'SCEP Rate Case Total'!O98*'SCEP Rate Case Slippage'!$F$3</f>
        <v>0</v>
      </c>
      <c r="P97" s="425">
        <f>'SCEP Rate Case Total'!P98*'SCEP Rate Case Slippage'!$F$3</f>
        <v>0</v>
      </c>
      <c r="Q97" s="425">
        <f>'SCEP Rate Case Total'!Q98*'SCEP Rate Case Slippage'!$F$3</f>
        <v>0</v>
      </c>
      <c r="R97" s="425">
        <f>'SCEP Rate Case Total'!R98*'SCEP Rate Case Slippage'!$F$3</f>
        <v>0</v>
      </c>
      <c r="S97" s="425">
        <f>'SCEP Rate Case Total'!S98*'SCEP Rate Case Slippage'!$F$3</f>
        <v>0</v>
      </c>
      <c r="T97" s="607">
        <f t="shared" si="90"/>
        <v>0</v>
      </c>
      <c r="U97" s="425">
        <f>'SCEP Rate Case Total'!U98*'SCEP Rate Case Slippage'!$F$3</f>
        <v>0</v>
      </c>
      <c r="V97" s="425">
        <f>'SCEP Rate Case Total'!V98*'SCEP Rate Case Slippage'!$F$3</f>
        <v>0</v>
      </c>
      <c r="W97" s="425">
        <f>'SCEP Rate Case Total'!W98*'SCEP Rate Case Slippage'!$F$3</f>
        <v>0</v>
      </c>
      <c r="X97" s="425">
        <f>'SCEP Rate Case Total'!X98*'SCEP Rate Case Slippage'!$F$3</f>
        <v>0</v>
      </c>
      <c r="Y97" s="425">
        <f>'SCEP Rate Case Total'!Y98*'SCEP Rate Case Slippage'!$F$3</f>
        <v>0</v>
      </c>
      <c r="Z97" s="425">
        <f>'SCEP Rate Case Total'!Z98*'SCEP Rate Case Slippage'!$F$3</f>
        <v>0</v>
      </c>
      <c r="AA97" s="425">
        <f>'SCEP Rate Case Total'!AA98*'SCEP Rate Case Slippage'!$F$3</f>
        <v>0</v>
      </c>
      <c r="AB97" s="425">
        <f>'SCEP Rate Case Total'!AB98*'SCEP Rate Case Slippage'!$F$3</f>
        <v>0</v>
      </c>
      <c r="AC97" s="425">
        <f>'SCEP Rate Case Total'!AC98*'SCEP Rate Case Slippage'!$F$3</f>
        <v>0</v>
      </c>
      <c r="AD97" s="425">
        <f>'SCEP Rate Case Total'!AD98*'SCEP Rate Case Slippage'!$F$3</f>
        <v>0</v>
      </c>
      <c r="AE97" s="425">
        <f>'SCEP Rate Case Total'!AE98*'SCEP Rate Case Slippage'!$F$3</f>
        <v>0</v>
      </c>
      <c r="AF97" s="425">
        <f>'SCEP Rate Case Total'!AF98*'SCEP Rate Case Slippage'!$F$3</f>
        <v>0</v>
      </c>
      <c r="AG97" s="607">
        <f t="shared" si="91"/>
        <v>0</v>
      </c>
      <c r="AH97" s="425">
        <f>'SCEP Rate Case Total'!AH98*'SCEP Rate Case Slippage'!$F$3</f>
        <v>0</v>
      </c>
      <c r="AI97" s="425">
        <f>'SCEP Rate Case Total'!AI98*'SCEP Rate Case Slippage'!$F$3</f>
        <v>0</v>
      </c>
      <c r="AJ97" s="425">
        <f>'SCEP Rate Case Total'!AJ98*'SCEP Rate Case Slippage'!$F$3</f>
        <v>0</v>
      </c>
      <c r="AK97" s="425">
        <f>'SCEP Rate Case Total'!AK98*'SCEP Rate Case Slippage'!$F$3</f>
        <v>0</v>
      </c>
      <c r="AL97" s="425">
        <f>'SCEP Rate Case Total'!AL98*'SCEP Rate Case Slippage'!$F$3</f>
        <v>0</v>
      </c>
      <c r="AM97" s="425">
        <f>'SCEP Rate Case Total'!AM98*'SCEP Rate Case Slippage'!$F$3</f>
        <v>0</v>
      </c>
      <c r="AN97" s="425">
        <f>'SCEP Rate Case Total'!AN98*'SCEP Rate Case Slippage'!$F$3</f>
        <v>0</v>
      </c>
      <c r="AO97" s="425">
        <f>'SCEP Rate Case Total'!AO98*'SCEP Rate Case Slippage'!$F$3</f>
        <v>0</v>
      </c>
      <c r="AP97" s="425">
        <f>'SCEP Rate Case Total'!AP98*'SCEP Rate Case Slippage'!$F$3</f>
        <v>0</v>
      </c>
      <c r="AQ97" s="425">
        <f>'SCEP Rate Case Total'!AQ98*'SCEP Rate Case Slippage'!$F$3</f>
        <v>0</v>
      </c>
      <c r="AR97" s="425">
        <f>'SCEP Rate Case Total'!AR98*'SCEP Rate Case Slippage'!$F$3</f>
        <v>0</v>
      </c>
      <c r="AS97" s="517">
        <f>'SCEP Rate Case Total'!AS98*'SCEP Rate Case Slippage'!$F$3</f>
        <v>0</v>
      </c>
      <c r="AT97" s="607">
        <f t="shared" si="92"/>
        <v>0</v>
      </c>
      <c r="AU97" s="425">
        <f>'SCEP Rate Case Total'!AU98*'SCEP Rate Case Slippage'!$F$3</f>
        <v>0</v>
      </c>
      <c r="AV97" s="56"/>
      <c r="AW97" s="56"/>
      <c r="AX97" s="56"/>
      <c r="AY97" s="56"/>
      <c r="AZ97" s="56"/>
      <c r="BA97" s="56"/>
      <c r="BB97" s="56"/>
      <c r="BC97" s="56"/>
      <c r="BD97" s="56"/>
      <c r="BE97" s="56"/>
      <c r="BF97" s="56"/>
      <c r="BG97" s="607">
        <f>'SCEP Rate Case Total'!BG98*'SCEP Rate Case Slippage'!$F$3</f>
        <v>0</v>
      </c>
      <c r="BH97" s="425">
        <f>'SCEP Rate Case Total'!BH98*'SCEP Rate Case Slippage'!$F$3</f>
        <v>0</v>
      </c>
      <c r="BI97" s="56"/>
      <c r="BJ97" s="56"/>
      <c r="BK97" s="56"/>
      <c r="BL97" s="56"/>
      <c r="BM97" s="56"/>
      <c r="BN97" s="56"/>
      <c r="BO97" s="56"/>
      <c r="BP97" s="56"/>
      <c r="BQ97" s="56"/>
      <c r="BR97" s="56"/>
      <c r="BS97" s="56"/>
      <c r="BT97" s="607">
        <f>'SCEP Rate Case Total'!BT98*'SCEP Rate Case Slippage'!$F$3</f>
        <v>0</v>
      </c>
      <c r="BU97" s="356" t="str">
        <f t="shared" si="96"/>
        <v>Print</v>
      </c>
      <c r="BV97" s="392">
        <f t="shared" si="95"/>
        <v>0</v>
      </c>
      <c r="BW97" s="392"/>
    </row>
    <row r="98" spans="1:75" s="373" customFormat="1" ht="12.75" customHeight="1">
      <c r="A98" s="423">
        <v>39</v>
      </c>
      <c r="B98" s="367" t="str">
        <f t="shared" si="89"/>
        <v>Kentucky</v>
      </c>
      <c r="C98" s="493">
        <f>'SCEP Rate Case Total'!C99</f>
        <v>0</v>
      </c>
      <c r="D98" s="485">
        <f>'SCEP Rate Case Total'!D99</f>
        <v>0</v>
      </c>
      <c r="E98" s="32">
        <f>SUMIF('Link In'!$B$109:$B$207,C98,'Link In'!$F$109:$F$207)</f>
        <v>0</v>
      </c>
      <c r="F98" s="428"/>
      <c r="G98" s="606"/>
      <c r="H98" s="612"/>
      <c r="I98" s="612"/>
      <c r="J98" s="425">
        <f>'SCEP Rate Case Total'!J99*'SCEP Rate Case Slippage'!$F$3</f>
        <v>0</v>
      </c>
      <c r="K98" s="425">
        <f>'SCEP Rate Case Total'!K99*'SCEP Rate Case Slippage'!$F$3</f>
        <v>0</v>
      </c>
      <c r="L98" s="425">
        <f>'SCEP Rate Case Total'!L99*'SCEP Rate Case Slippage'!$F$3</f>
        <v>0</v>
      </c>
      <c r="M98" s="425">
        <f>'SCEP Rate Case Total'!M99*'SCEP Rate Case Slippage'!$F$3</f>
        <v>0</v>
      </c>
      <c r="N98" s="425">
        <f>'SCEP Rate Case Total'!N99*'SCEP Rate Case Slippage'!$F$3</f>
        <v>0</v>
      </c>
      <c r="O98" s="425">
        <f>'SCEP Rate Case Total'!O99*'SCEP Rate Case Slippage'!$F$3</f>
        <v>0</v>
      </c>
      <c r="P98" s="425">
        <f>'SCEP Rate Case Total'!P99*'SCEP Rate Case Slippage'!$F$3</f>
        <v>0</v>
      </c>
      <c r="Q98" s="425">
        <f>'SCEP Rate Case Total'!Q99*'SCEP Rate Case Slippage'!$F$3</f>
        <v>0</v>
      </c>
      <c r="R98" s="425">
        <f>'SCEP Rate Case Total'!R99*'SCEP Rate Case Slippage'!$F$3</f>
        <v>0</v>
      </c>
      <c r="S98" s="425">
        <f>'SCEP Rate Case Total'!S99*'SCEP Rate Case Slippage'!$F$3</f>
        <v>0</v>
      </c>
      <c r="T98" s="607">
        <f t="shared" si="90"/>
        <v>0</v>
      </c>
      <c r="U98" s="425">
        <f>'SCEP Rate Case Total'!U99*'SCEP Rate Case Slippage'!$F$3</f>
        <v>0</v>
      </c>
      <c r="V98" s="425">
        <f>'SCEP Rate Case Total'!V99*'SCEP Rate Case Slippage'!$F$3</f>
        <v>0</v>
      </c>
      <c r="W98" s="425">
        <f>'SCEP Rate Case Total'!W99*'SCEP Rate Case Slippage'!$F$3</f>
        <v>0</v>
      </c>
      <c r="X98" s="425">
        <f>'SCEP Rate Case Total'!X99*'SCEP Rate Case Slippage'!$F$3</f>
        <v>0</v>
      </c>
      <c r="Y98" s="425">
        <f>'SCEP Rate Case Total'!Y99*'SCEP Rate Case Slippage'!$F$3</f>
        <v>0</v>
      </c>
      <c r="Z98" s="425">
        <f>'SCEP Rate Case Total'!Z99*'SCEP Rate Case Slippage'!$F$3</f>
        <v>0</v>
      </c>
      <c r="AA98" s="425">
        <f>'SCEP Rate Case Total'!AA99*'SCEP Rate Case Slippage'!$F$3</f>
        <v>0</v>
      </c>
      <c r="AB98" s="425">
        <f>'SCEP Rate Case Total'!AB99*'SCEP Rate Case Slippage'!$F$3</f>
        <v>0</v>
      </c>
      <c r="AC98" s="425">
        <f>'SCEP Rate Case Total'!AC99*'SCEP Rate Case Slippage'!$F$3</f>
        <v>0</v>
      </c>
      <c r="AD98" s="425">
        <f>'SCEP Rate Case Total'!AD99*'SCEP Rate Case Slippage'!$F$3</f>
        <v>0</v>
      </c>
      <c r="AE98" s="425">
        <f>'SCEP Rate Case Total'!AE99*'SCEP Rate Case Slippage'!$F$3</f>
        <v>0</v>
      </c>
      <c r="AF98" s="425">
        <f>'SCEP Rate Case Total'!AF99*'SCEP Rate Case Slippage'!$F$3</f>
        <v>0</v>
      </c>
      <c r="AG98" s="607">
        <f t="shared" si="91"/>
        <v>0</v>
      </c>
      <c r="AH98" s="425">
        <f>'SCEP Rate Case Total'!AH99*'SCEP Rate Case Slippage'!$F$3</f>
        <v>0</v>
      </c>
      <c r="AI98" s="425">
        <f>'SCEP Rate Case Total'!AI99*'SCEP Rate Case Slippage'!$F$3</f>
        <v>0</v>
      </c>
      <c r="AJ98" s="425">
        <f>'SCEP Rate Case Total'!AJ99*'SCEP Rate Case Slippage'!$F$3</f>
        <v>0</v>
      </c>
      <c r="AK98" s="425">
        <f>'SCEP Rate Case Total'!AK99*'SCEP Rate Case Slippage'!$F$3</f>
        <v>0</v>
      </c>
      <c r="AL98" s="425">
        <f>'SCEP Rate Case Total'!AL99*'SCEP Rate Case Slippage'!$F$3</f>
        <v>0</v>
      </c>
      <c r="AM98" s="425">
        <f>'SCEP Rate Case Total'!AM99*'SCEP Rate Case Slippage'!$F$3</f>
        <v>0</v>
      </c>
      <c r="AN98" s="425">
        <f>'SCEP Rate Case Total'!AN99*'SCEP Rate Case Slippage'!$F$3</f>
        <v>0</v>
      </c>
      <c r="AO98" s="425">
        <f>'SCEP Rate Case Total'!AO99*'SCEP Rate Case Slippage'!$F$3</f>
        <v>0</v>
      </c>
      <c r="AP98" s="425">
        <f>'SCEP Rate Case Total'!AP99*'SCEP Rate Case Slippage'!$F$3</f>
        <v>0</v>
      </c>
      <c r="AQ98" s="425">
        <f>'SCEP Rate Case Total'!AQ99*'SCEP Rate Case Slippage'!$F$3</f>
        <v>0</v>
      </c>
      <c r="AR98" s="425">
        <f>'SCEP Rate Case Total'!AR99*'SCEP Rate Case Slippage'!$F$3</f>
        <v>0</v>
      </c>
      <c r="AS98" s="517">
        <f>'SCEP Rate Case Total'!AS99*'SCEP Rate Case Slippage'!$F$3</f>
        <v>0</v>
      </c>
      <c r="AT98" s="607">
        <f t="shared" si="92"/>
        <v>0</v>
      </c>
      <c r="AU98" s="425">
        <f>'SCEP Rate Case Total'!AU99*'SCEP Rate Case Slippage'!$F$3</f>
        <v>0</v>
      </c>
      <c r="AV98" s="56"/>
      <c r="AW98" s="56"/>
      <c r="AX98" s="56"/>
      <c r="AY98" s="56"/>
      <c r="AZ98" s="56"/>
      <c r="BA98" s="56"/>
      <c r="BB98" s="56"/>
      <c r="BC98" s="56"/>
      <c r="BD98" s="56"/>
      <c r="BE98" s="56"/>
      <c r="BF98" s="56"/>
      <c r="BG98" s="607">
        <f>'SCEP Rate Case Total'!BG99*'SCEP Rate Case Slippage'!$F$3</f>
        <v>0</v>
      </c>
      <c r="BH98" s="425">
        <f>'SCEP Rate Case Total'!BH99*'SCEP Rate Case Slippage'!$F$3</f>
        <v>0</v>
      </c>
      <c r="BI98" s="56"/>
      <c r="BJ98" s="56"/>
      <c r="BK98" s="56"/>
      <c r="BL98" s="56"/>
      <c r="BM98" s="56"/>
      <c r="BN98" s="56"/>
      <c r="BO98" s="56"/>
      <c r="BP98" s="56"/>
      <c r="BQ98" s="56"/>
      <c r="BR98" s="56"/>
      <c r="BS98" s="56"/>
      <c r="BT98" s="607">
        <f>'SCEP Rate Case Total'!BT99*'SCEP Rate Case Slippage'!$F$3</f>
        <v>0</v>
      </c>
      <c r="BU98" s="356" t="str">
        <f t="shared" si="96"/>
        <v>Print</v>
      </c>
      <c r="BV98" s="392">
        <f t="shared" si="95"/>
        <v>0</v>
      </c>
      <c r="BW98" s="392"/>
    </row>
    <row r="99" spans="1:75" s="373" customFormat="1" ht="12.75" customHeight="1">
      <c r="A99" s="423">
        <v>40</v>
      </c>
      <c r="B99" s="367" t="str">
        <f t="shared" si="89"/>
        <v>Kentucky</v>
      </c>
      <c r="C99" s="493">
        <f>'SCEP Rate Case Total'!C100</f>
        <v>0</v>
      </c>
      <c r="D99" s="485">
        <f>'SCEP Rate Case Total'!D100</f>
        <v>0</v>
      </c>
      <c r="E99" s="32">
        <f>SUMIF('Link In'!$B$109:$B$207,C99,'Link In'!$F$109:$F$207)</f>
        <v>0</v>
      </c>
      <c r="F99" s="428"/>
      <c r="G99" s="606"/>
      <c r="H99" s="612"/>
      <c r="I99" s="612"/>
      <c r="J99" s="425">
        <f>'SCEP Rate Case Total'!J100*'SCEP Rate Case Slippage'!$F$3</f>
        <v>0</v>
      </c>
      <c r="K99" s="425">
        <f>'SCEP Rate Case Total'!K100*'SCEP Rate Case Slippage'!$F$3</f>
        <v>0</v>
      </c>
      <c r="L99" s="425">
        <f>'SCEP Rate Case Total'!L100*'SCEP Rate Case Slippage'!$F$3</f>
        <v>0</v>
      </c>
      <c r="M99" s="425">
        <f>'SCEP Rate Case Total'!M100*'SCEP Rate Case Slippage'!$F$3</f>
        <v>0</v>
      </c>
      <c r="N99" s="425">
        <f>'SCEP Rate Case Total'!N100*'SCEP Rate Case Slippage'!$F$3</f>
        <v>0</v>
      </c>
      <c r="O99" s="425">
        <f>'SCEP Rate Case Total'!O100*'SCEP Rate Case Slippage'!$F$3</f>
        <v>0</v>
      </c>
      <c r="P99" s="425">
        <f>'SCEP Rate Case Total'!P100*'SCEP Rate Case Slippage'!$F$3</f>
        <v>0</v>
      </c>
      <c r="Q99" s="425">
        <f>'SCEP Rate Case Total'!Q100*'SCEP Rate Case Slippage'!$F$3</f>
        <v>0</v>
      </c>
      <c r="R99" s="425">
        <f>'SCEP Rate Case Total'!R100*'SCEP Rate Case Slippage'!$F$3</f>
        <v>0</v>
      </c>
      <c r="S99" s="425">
        <f>'SCEP Rate Case Total'!S100*'SCEP Rate Case Slippage'!$F$3</f>
        <v>0</v>
      </c>
      <c r="T99" s="607">
        <f t="shared" si="90"/>
        <v>0</v>
      </c>
      <c r="U99" s="425">
        <f>'SCEP Rate Case Total'!U100*'SCEP Rate Case Slippage'!$F$3</f>
        <v>0</v>
      </c>
      <c r="V99" s="425">
        <f>'SCEP Rate Case Total'!V100*'SCEP Rate Case Slippage'!$F$3</f>
        <v>0</v>
      </c>
      <c r="W99" s="425">
        <f>'SCEP Rate Case Total'!W100*'SCEP Rate Case Slippage'!$F$3</f>
        <v>0</v>
      </c>
      <c r="X99" s="425">
        <f>'SCEP Rate Case Total'!X100*'SCEP Rate Case Slippage'!$F$3</f>
        <v>0</v>
      </c>
      <c r="Y99" s="425">
        <f>'SCEP Rate Case Total'!Y100*'SCEP Rate Case Slippage'!$F$3</f>
        <v>0</v>
      </c>
      <c r="Z99" s="425">
        <f>'SCEP Rate Case Total'!Z100*'SCEP Rate Case Slippage'!$F$3</f>
        <v>0</v>
      </c>
      <c r="AA99" s="425">
        <f>'SCEP Rate Case Total'!AA100*'SCEP Rate Case Slippage'!$F$3</f>
        <v>0</v>
      </c>
      <c r="AB99" s="425">
        <f>'SCEP Rate Case Total'!AB100*'SCEP Rate Case Slippage'!$F$3</f>
        <v>0</v>
      </c>
      <c r="AC99" s="425">
        <f>'SCEP Rate Case Total'!AC100*'SCEP Rate Case Slippage'!$F$3</f>
        <v>0</v>
      </c>
      <c r="AD99" s="425">
        <f>'SCEP Rate Case Total'!AD100*'SCEP Rate Case Slippage'!$F$3</f>
        <v>0</v>
      </c>
      <c r="AE99" s="425">
        <f>'SCEP Rate Case Total'!AE100*'SCEP Rate Case Slippage'!$F$3</f>
        <v>0</v>
      </c>
      <c r="AF99" s="425">
        <f>'SCEP Rate Case Total'!AF100*'SCEP Rate Case Slippage'!$F$3</f>
        <v>0</v>
      </c>
      <c r="AG99" s="607">
        <f t="shared" si="91"/>
        <v>0</v>
      </c>
      <c r="AH99" s="425">
        <f>'SCEP Rate Case Total'!AH100*'SCEP Rate Case Slippage'!$F$3</f>
        <v>0</v>
      </c>
      <c r="AI99" s="425">
        <f>'SCEP Rate Case Total'!AI100*'SCEP Rate Case Slippage'!$F$3</f>
        <v>0</v>
      </c>
      <c r="AJ99" s="425">
        <f>'SCEP Rate Case Total'!AJ100*'SCEP Rate Case Slippage'!$F$3</f>
        <v>0</v>
      </c>
      <c r="AK99" s="425">
        <f>'SCEP Rate Case Total'!AK100*'SCEP Rate Case Slippage'!$F$3</f>
        <v>0</v>
      </c>
      <c r="AL99" s="425">
        <f>'SCEP Rate Case Total'!AL100*'SCEP Rate Case Slippage'!$F$3</f>
        <v>0</v>
      </c>
      <c r="AM99" s="425">
        <f>'SCEP Rate Case Total'!AM100*'SCEP Rate Case Slippage'!$F$3</f>
        <v>0</v>
      </c>
      <c r="AN99" s="425">
        <f>'SCEP Rate Case Total'!AN100*'SCEP Rate Case Slippage'!$F$3</f>
        <v>0</v>
      </c>
      <c r="AO99" s="425">
        <f>'SCEP Rate Case Total'!AO100*'SCEP Rate Case Slippage'!$F$3</f>
        <v>0</v>
      </c>
      <c r="AP99" s="425">
        <f>'SCEP Rate Case Total'!AP100*'SCEP Rate Case Slippage'!$F$3</f>
        <v>0</v>
      </c>
      <c r="AQ99" s="425">
        <f>'SCEP Rate Case Total'!AQ100*'SCEP Rate Case Slippage'!$F$3</f>
        <v>0</v>
      </c>
      <c r="AR99" s="425">
        <f>'SCEP Rate Case Total'!AR100*'SCEP Rate Case Slippage'!$F$3</f>
        <v>0</v>
      </c>
      <c r="AS99" s="517">
        <f>'SCEP Rate Case Total'!AS100*'SCEP Rate Case Slippage'!$F$3</f>
        <v>0</v>
      </c>
      <c r="AT99" s="607">
        <f t="shared" si="92"/>
        <v>0</v>
      </c>
      <c r="AU99" s="425">
        <f>'SCEP Rate Case Total'!AU100*'SCEP Rate Case Slippage'!$F$3</f>
        <v>0</v>
      </c>
      <c r="AV99" s="56"/>
      <c r="AW99" s="56"/>
      <c r="AX99" s="56"/>
      <c r="AY99" s="56"/>
      <c r="AZ99" s="56"/>
      <c r="BA99" s="56"/>
      <c r="BB99" s="56"/>
      <c r="BC99" s="56"/>
      <c r="BD99" s="56"/>
      <c r="BE99" s="56"/>
      <c r="BF99" s="56"/>
      <c r="BG99" s="607">
        <f>'SCEP Rate Case Total'!BG100*'SCEP Rate Case Slippage'!$F$3</f>
        <v>0</v>
      </c>
      <c r="BH99" s="425">
        <f>'SCEP Rate Case Total'!BH100*'SCEP Rate Case Slippage'!$F$3</f>
        <v>0</v>
      </c>
      <c r="BI99" s="56"/>
      <c r="BJ99" s="56"/>
      <c r="BK99" s="56"/>
      <c r="BL99" s="56"/>
      <c r="BM99" s="56"/>
      <c r="BN99" s="56"/>
      <c r="BO99" s="56"/>
      <c r="BP99" s="56"/>
      <c r="BQ99" s="56"/>
      <c r="BR99" s="56"/>
      <c r="BS99" s="56"/>
      <c r="BT99" s="607">
        <f>'SCEP Rate Case Total'!BT100*'SCEP Rate Case Slippage'!$F$3</f>
        <v>0</v>
      </c>
      <c r="BU99" s="356" t="str">
        <f t="shared" si="96"/>
        <v>Print</v>
      </c>
      <c r="BV99" s="392">
        <f t="shared" si="95"/>
        <v>0</v>
      </c>
      <c r="BW99" s="392"/>
    </row>
    <row r="100" spans="1:75" s="373" customFormat="1" ht="12.75" customHeight="1">
      <c r="A100" s="423">
        <v>41</v>
      </c>
      <c r="B100" s="367" t="str">
        <f t="shared" si="89"/>
        <v>Kentucky</v>
      </c>
      <c r="C100" s="493">
        <f>'SCEP Rate Case Total'!C101</f>
        <v>0</v>
      </c>
      <c r="D100" s="485">
        <f>'SCEP Rate Case Total'!D101</f>
        <v>0</v>
      </c>
      <c r="E100" s="32">
        <f>SUMIF('Link In'!$B$109:$B$207,C100,'Link In'!$F$109:$F$207)</f>
        <v>0</v>
      </c>
      <c r="F100" s="428"/>
      <c r="G100" s="606"/>
      <c r="H100" s="612"/>
      <c r="I100" s="612"/>
      <c r="J100" s="425">
        <f>'SCEP Rate Case Total'!J101*'SCEP Rate Case Slippage'!$F$3</f>
        <v>0</v>
      </c>
      <c r="K100" s="425">
        <f>'SCEP Rate Case Total'!K101*'SCEP Rate Case Slippage'!$F$3</f>
        <v>0</v>
      </c>
      <c r="L100" s="425">
        <f>'SCEP Rate Case Total'!L101*'SCEP Rate Case Slippage'!$F$3</f>
        <v>0</v>
      </c>
      <c r="M100" s="425">
        <f>'SCEP Rate Case Total'!M101*'SCEP Rate Case Slippage'!$F$3</f>
        <v>0</v>
      </c>
      <c r="N100" s="425">
        <f>'SCEP Rate Case Total'!N101*'SCEP Rate Case Slippage'!$F$3</f>
        <v>0</v>
      </c>
      <c r="O100" s="425">
        <f>'SCEP Rate Case Total'!O101*'SCEP Rate Case Slippage'!$F$3</f>
        <v>0</v>
      </c>
      <c r="P100" s="425">
        <f>'SCEP Rate Case Total'!P101*'SCEP Rate Case Slippage'!$F$3</f>
        <v>0</v>
      </c>
      <c r="Q100" s="425">
        <f>'SCEP Rate Case Total'!Q101*'SCEP Rate Case Slippage'!$F$3</f>
        <v>0</v>
      </c>
      <c r="R100" s="425">
        <f>'SCEP Rate Case Total'!R101*'SCEP Rate Case Slippage'!$F$3</f>
        <v>0</v>
      </c>
      <c r="S100" s="425">
        <f>'SCEP Rate Case Total'!S101*'SCEP Rate Case Slippage'!$F$3</f>
        <v>0</v>
      </c>
      <c r="T100" s="607">
        <f t="shared" si="90"/>
        <v>0</v>
      </c>
      <c r="U100" s="425">
        <f>'SCEP Rate Case Total'!U101*'SCEP Rate Case Slippage'!$F$3</f>
        <v>0</v>
      </c>
      <c r="V100" s="425">
        <f>'SCEP Rate Case Total'!V101*'SCEP Rate Case Slippage'!$F$3</f>
        <v>0</v>
      </c>
      <c r="W100" s="425">
        <f>'SCEP Rate Case Total'!W101*'SCEP Rate Case Slippage'!$F$3</f>
        <v>0</v>
      </c>
      <c r="X100" s="425">
        <f>'SCEP Rate Case Total'!X101*'SCEP Rate Case Slippage'!$F$3</f>
        <v>0</v>
      </c>
      <c r="Y100" s="425">
        <f>'SCEP Rate Case Total'!Y101*'SCEP Rate Case Slippage'!$F$3</f>
        <v>0</v>
      </c>
      <c r="Z100" s="425">
        <f>'SCEP Rate Case Total'!Z101*'SCEP Rate Case Slippage'!$F$3</f>
        <v>0</v>
      </c>
      <c r="AA100" s="425">
        <f>'SCEP Rate Case Total'!AA101*'SCEP Rate Case Slippage'!$F$3</f>
        <v>0</v>
      </c>
      <c r="AB100" s="425">
        <f>'SCEP Rate Case Total'!AB101*'SCEP Rate Case Slippage'!$F$3</f>
        <v>0</v>
      </c>
      <c r="AC100" s="425">
        <f>'SCEP Rate Case Total'!AC101*'SCEP Rate Case Slippage'!$F$3</f>
        <v>0</v>
      </c>
      <c r="AD100" s="425">
        <f>'SCEP Rate Case Total'!AD101*'SCEP Rate Case Slippage'!$F$3</f>
        <v>0</v>
      </c>
      <c r="AE100" s="425">
        <f>'SCEP Rate Case Total'!AE101*'SCEP Rate Case Slippage'!$F$3</f>
        <v>0</v>
      </c>
      <c r="AF100" s="425">
        <f>'SCEP Rate Case Total'!AF101*'SCEP Rate Case Slippage'!$F$3</f>
        <v>0</v>
      </c>
      <c r="AG100" s="607">
        <f t="shared" si="91"/>
        <v>0</v>
      </c>
      <c r="AH100" s="425">
        <f>'SCEP Rate Case Total'!AH101*'SCEP Rate Case Slippage'!$F$3</f>
        <v>0</v>
      </c>
      <c r="AI100" s="425">
        <f>'SCEP Rate Case Total'!AI101*'SCEP Rate Case Slippage'!$F$3</f>
        <v>0</v>
      </c>
      <c r="AJ100" s="425">
        <f>'SCEP Rate Case Total'!AJ101*'SCEP Rate Case Slippage'!$F$3</f>
        <v>0</v>
      </c>
      <c r="AK100" s="425">
        <f>'SCEP Rate Case Total'!AK101*'SCEP Rate Case Slippage'!$F$3</f>
        <v>0</v>
      </c>
      <c r="AL100" s="425">
        <f>'SCEP Rate Case Total'!AL101*'SCEP Rate Case Slippage'!$F$3</f>
        <v>0</v>
      </c>
      <c r="AM100" s="425">
        <f>'SCEP Rate Case Total'!AM101*'SCEP Rate Case Slippage'!$F$3</f>
        <v>0</v>
      </c>
      <c r="AN100" s="425">
        <f>'SCEP Rate Case Total'!AN101*'SCEP Rate Case Slippage'!$F$3</f>
        <v>0</v>
      </c>
      <c r="AO100" s="425">
        <f>'SCEP Rate Case Total'!AO101*'SCEP Rate Case Slippage'!$F$3</f>
        <v>0</v>
      </c>
      <c r="AP100" s="425">
        <f>'SCEP Rate Case Total'!AP101*'SCEP Rate Case Slippage'!$F$3</f>
        <v>0</v>
      </c>
      <c r="AQ100" s="425">
        <f>'SCEP Rate Case Total'!AQ101*'SCEP Rate Case Slippage'!$F$3</f>
        <v>0</v>
      </c>
      <c r="AR100" s="425">
        <f>'SCEP Rate Case Total'!AR101*'SCEP Rate Case Slippage'!$F$3</f>
        <v>0</v>
      </c>
      <c r="AS100" s="517">
        <f>'SCEP Rate Case Total'!AS101*'SCEP Rate Case Slippage'!$F$3</f>
        <v>0</v>
      </c>
      <c r="AT100" s="607">
        <f t="shared" si="92"/>
        <v>0</v>
      </c>
      <c r="AU100" s="425">
        <f>'SCEP Rate Case Total'!AU101*'SCEP Rate Case Slippage'!$F$3</f>
        <v>0</v>
      </c>
      <c r="AV100" s="56"/>
      <c r="AW100" s="56"/>
      <c r="AX100" s="56"/>
      <c r="AY100" s="56"/>
      <c r="AZ100" s="56"/>
      <c r="BA100" s="56"/>
      <c r="BB100" s="56"/>
      <c r="BC100" s="56"/>
      <c r="BD100" s="56"/>
      <c r="BE100" s="56"/>
      <c r="BF100" s="56"/>
      <c r="BG100" s="607">
        <f>'SCEP Rate Case Total'!BG101*'SCEP Rate Case Slippage'!$F$3</f>
        <v>0</v>
      </c>
      <c r="BH100" s="425">
        <f>'SCEP Rate Case Total'!BH101*'SCEP Rate Case Slippage'!$F$3</f>
        <v>0</v>
      </c>
      <c r="BI100" s="56"/>
      <c r="BJ100" s="56"/>
      <c r="BK100" s="56"/>
      <c r="BL100" s="56"/>
      <c r="BM100" s="56"/>
      <c r="BN100" s="56"/>
      <c r="BO100" s="56"/>
      <c r="BP100" s="56"/>
      <c r="BQ100" s="56"/>
      <c r="BR100" s="56"/>
      <c r="BS100" s="56"/>
      <c r="BT100" s="607">
        <f>'SCEP Rate Case Total'!BT101*'SCEP Rate Case Slippage'!$F$3</f>
        <v>0</v>
      </c>
      <c r="BU100" s="356" t="str">
        <f t="shared" si="96"/>
        <v>Print</v>
      </c>
      <c r="BV100" s="392">
        <f t="shared" si="95"/>
        <v>0</v>
      </c>
      <c r="BW100" s="392"/>
    </row>
    <row r="101" spans="1:75" s="373" customFormat="1" ht="12.75" customHeight="1">
      <c r="A101" s="423">
        <v>42</v>
      </c>
      <c r="B101" s="367" t="str">
        <f t="shared" si="89"/>
        <v>Kentucky</v>
      </c>
      <c r="C101" s="493">
        <f>'SCEP Rate Case Total'!C102</f>
        <v>0</v>
      </c>
      <c r="D101" s="485">
        <f>'SCEP Rate Case Total'!D102</f>
        <v>0</v>
      </c>
      <c r="E101" s="32">
        <f>SUMIF('Link In'!$B$109:$B$207,C101,'Link In'!$F$109:$F$207)</f>
        <v>0</v>
      </c>
      <c r="F101" s="428"/>
      <c r="G101" s="606"/>
      <c r="H101" s="612"/>
      <c r="I101" s="612"/>
      <c r="J101" s="425">
        <f>'SCEP Rate Case Total'!J102*'SCEP Rate Case Slippage'!$F$3</f>
        <v>0</v>
      </c>
      <c r="K101" s="425">
        <f>'SCEP Rate Case Total'!K102*'SCEP Rate Case Slippage'!$F$3</f>
        <v>0</v>
      </c>
      <c r="L101" s="425">
        <f>'SCEP Rate Case Total'!L102*'SCEP Rate Case Slippage'!$F$3</f>
        <v>0</v>
      </c>
      <c r="M101" s="425">
        <f>'SCEP Rate Case Total'!M102*'SCEP Rate Case Slippage'!$F$3</f>
        <v>0</v>
      </c>
      <c r="N101" s="425">
        <f>'SCEP Rate Case Total'!N102*'SCEP Rate Case Slippage'!$F$3</f>
        <v>0</v>
      </c>
      <c r="O101" s="425">
        <f>'SCEP Rate Case Total'!O102*'SCEP Rate Case Slippage'!$F$3</f>
        <v>0</v>
      </c>
      <c r="P101" s="425">
        <f>'SCEP Rate Case Total'!P102*'SCEP Rate Case Slippage'!$F$3</f>
        <v>0</v>
      </c>
      <c r="Q101" s="425">
        <f>'SCEP Rate Case Total'!Q102*'SCEP Rate Case Slippage'!$F$3</f>
        <v>0</v>
      </c>
      <c r="R101" s="425">
        <f>'SCEP Rate Case Total'!R102*'SCEP Rate Case Slippage'!$F$3</f>
        <v>0</v>
      </c>
      <c r="S101" s="425">
        <f>'SCEP Rate Case Total'!S102*'SCEP Rate Case Slippage'!$F$3</f>
        <v>0</v>
      </c>
      <c r="T101" s="607">
        <f t="shared" si="90"/>
        <v>0</v>
      </c>
      <c r="U101" s="425">
        <f>'SCEP Rate Case Total'!U102*'SCEP Rate Case Slippage'!$F$3</f>
        <v>0</v>
      </c>
      <c r="V101" s="425">
        <f>'SCEP Rate Case Total'!V102*'SCEP Rate Case Slippage'!$F$3</f>
        <v>0</v>
      </c>
      <c r="W101" s="425">
        <f>'SCEP Rate Case Total'!W102*'SCEP Rate Case Slippage'!$F$3</f>
        <v>0</v>
      </c>
      <c r="X101" s="425">
        <f>'SCEP Rate Case Total'!X102*'SCEP Rate Case Slippage'!$F$3</f>
        <v>0</v>
      </c>
      <c r="Y101" s="425">
        <f>'SCEP Rate Case Total'!Y102*'SCEP Rate Case Slippage'!$F$3</f>
        <v>0</v>
      </c>
      <c r="Z101" s="425">
        <f>'SCEP Rate Case Total'!Z102*'SCEP Rate Case Slippage'!$F$3</f>
        <v>0</v>
      </c>
      <c r="AA101" s="425">
        <f>'SCEP Rate Case Total'!AA102*'SCEP Rate Case Slippage'!$F$3</f>
        <v>0</v>
      </c>
      <c r="AB101" s="425">
        <f>'SCEP Rate Case Total'!AB102*'SCEP Rate Case Slippage'!$F$3</f>
        <v>0</v>
      </c>
      <c r="AC101" s="425">
        <f>'SCEP Rate Case Total'!AC102*'SCEP Rate Case Slippage'!$F$3</f>
        <v>0</v>
      </c>
      <c r="AD101" s="425">
        <f>'SCEP Rate Case Total'!AD102*'SCEP Rate Case Slippage'!$F$3</f>
        <v>0</v>
      </c>
      <c r="AE101" s="425">
        <f>'SCEP Rate Case Total'!AE102*'SCEP Rate Case Slippage'!$F$3</f>
        <v>0</v>
      </c>
      <c r="AF101" s="425">
        <f>'SCEP Rate Case Total'!AF102*'SCEP Rate Case Slippage'!$F$3</f>
        <v>0</v>
      </c>
      <c r="AG101" s="607">
        <f t="shared" si="91"/>
        <v>0</v>
      </c>
      <c r="AH101" s="425">
        <f>'SCEP Rate Case Total'!AH102*'SCEP Rate Case Slippage'!$F$3</f>
        <v>0</v>
      </c>
      <c r="AI101" s="425">
        <f>'SCEP Rate Case Total'!AI102*'SCEP Rate Case Slippage'!$F$3</f>
        <v>0</v>
      </c>
      <c r="AJ101" s="425">
        <f>'SCEP Rate Case Total'!AJ102*'SCEP Rate Case Slippage'!$F$3</f>
        <v>0</v>
      </c>
      <c r="AK101" s="425">
        <f>'SCEP Rate Case Total'!AK102*'SCEP Rate Case Slippage'!$F$3</f>
        <v>0</v>
      </c>
      <c r="AL101" s="425">
        <f>'SCEP Rate Case Total'!AL102*'SCEP Rate Case Slippage'!$F$3</f>
        <v>0</v>
      </c>
      <c r="AM101" s="425">
        <f>'SCEP Rate Case Total'!AM102*'SCEP Rate Case Slippage'!$F$3</f>
        <v>0</v>
      </c>
      <c r="AN101" s="425">
        <f>'SCEP Rate Case Total'!AN102*'SCEP Rate Case Slippage'!$F$3</f>
        <v>0</v>
      </c>
      <c r="AO101" s="425">
        <f>'SCEP Rate Case Total'!AO102*'SCEP Rate Case Slippage'!$F$3</f>
        <v>0</v>
      </c>
      <c r="AP101" s="425">
        <f>'SCEP Rate Case Total'!AP102*'SCEP Rate Case Slippage'!$F$3</f>
        <v>0</v>
      </c>
      <c r="AQ101" s="425">
        <f>'SCEP Rate Case Total'!AQ102*'SCEP Rate Case Slippage'!$F$3</f>
        <v>0</v>
      </c>
      <c r="AR101" s="425">
        <f>'SCEP Rate Case Total'!AR102*'SCEP Rate Case Slippage'!$F$3</f>
        <v>0</v>
      </c>
      <c r="AS101" s="517">
        <f>'SCEP Rate Case Total'!AS102*'SCEP Rate Case Slippage'!$F$3</f>
        <v>0</v>
      </c>
      <c r="AT101" s="607">
        <f t="shared" si="92"/>
        <v>0</v>
      </c>
      <c r="AU101" s="425">
        <f>'SCEP Rate Case Total'!AU102*'SCEP Rate Case Slippage'!$F$3</f>
        <v>0</v>
      </c>
      <c r="AV101" s="56"/>
      <c r="AW101" s="56"/>
      <c r="AX101" s="56"/>
      <c r="AY101" s="56"/>
      <c r="AZ101" s="56"/>
      <c r="BA101" s="56"/>
      <c r="BB101" s="56"/>
      <c r="BC101" s="56"/>
      <c r="BD101" s="56"/>
      <c r="BE101" s="56"/>
      <c r="BF101" s="56"/>
      <c r="BG101" s="607">
        <f>'SCEP Rate Case Total'!BG102*'SCEP Rate Case Slippage'!$F$3</f>
        <v>0</v>
      </c>
      <c r="BH101" s="425">
        <f>'SCEP Rate Case Total'!BH102*'SCEP Rate Case Slippage'!$F$3</f>
        <v>0</v>
      </c>
      <c r="BI101" s="56"/>
      <c r="BJ101" s="56"/>
      <c r="BK101" s="56"/>
      <c r="BL101" s="56"/>
      <c r="BM101" s="56"/>
      <c r="BN101" s="56"/>
      <c r="BO101" s="56"/>
      <c r="BP101" s="56"/>
      <c r="BQ101" s="56"/>
      <c r="BR101" s="56"/>
      <c r="BS101" s="56"/>
      <c r="BT101" s="607">
        <f>'SCEP Rate Case Total'!BT102*'SCEP Rate Case Slippage'!$F$3</f>
        <v>0</v>
      </c>
      <c r="BU101" s="356" t="str">
        <f t="shared" si="96"/>
        <v>Print</v>
      </c>
      <c r="BV101" s="392">
        <f t="shared" si="95"/>
        <v>0</v>
      </c>
      <c r="BW101" s="392"/>
    </row>
    <row r="102" spans="1:75" s="373" customFormat="1" ht="12.75" customHeight="1">
      <c r="A102" s="423">
        <v>43</v>
      </c>
      <c r="B102" s="367" t="str">
        <f t="shared" si="89"/>
        <v>Kentucky</v>
      </c>
      <c r="C102" s="493">
        <f>'SCEP Rate Case Total'!C103</f>
        <v>0</v>
      </c>
      <c r="D102" s="485">
        <f>'SCEP Rate Case Total'!D103</f>
        <v>0</v>
      </c>
      <c r="E102" s="32">
        <f>SUMIF('Link In'!$B$109:$B$207,C102,'Link In'!$F$109:$F$207)</f>
        <v>0</v>
      </c>
      <c r="F102" s="428"/>
      <c r="G102" s="606"/>
      <c r="H102" s="612"/>
      <c r="I102" s="612"/>
      <c r="J102" s="425">
        <f>'SCEP Rate Case Total'!J103*'SCEP Rate Case Slippage'!$F$3</f>
        <v>0</v>
      </c>
      <c r="K102" s="425">
        <f>'SCEP Rate Case Total'!K103*'SCEP Rate Case Slippage'!$F$3</f>
        <v>0</v>
      </c>
      <c r="L102" s="425">
        <f>'SCEP Rate Case Total'!L103*'SCEP Rate Case Slippage'!$F$3</f>
        <v>0</v>
      </c>
      <c r="M102" s="425">
        <f>'SCEP Rate Case Total'!M103*'SCEP Rate Case Slippage'!$F$3</f>
        <v>0</v>
      </c>
      <c r="N102" s="425">
        <f>'SCEP Rate Case Total'!N103*'SCEP Rate Case Slippage'!$F$3</f>
        <v>0</v>
      </c>
      <c r="O102" s="425">
        <f>'SCEP Rate Case Total'!O103*'SCEP Rate Case Slippage'!$F$3</f>
        <v>0</v>
      </c>
      <c r="P102" s="425">
        <f>'SCEP Rate Case Total'!P103*'SCEP Rate Case Slippage'!$F$3</f>
        <v>0</v>
      </c>
      <c r="Q102" s="425">
        <f>'SCEP Rate Case Total'!Q103*'SCEP Rate Case Slippage'!$F$3</f>
        <v>0</v>
      </c>
      <c r="R102" s="425">
        <f>'SCEP Rate Case Total'!R103*'SCEP Rate Case Slippage'!$F$3</f>
        <v>0</v>
      </c>
      <c r="S102" s="425">
        <f>'SCEP Rate Case Total'!S103*'SCEP Rate Case Slippage'!$F$3</f>
        <v>0</v>
      </c>
      <c r="T102" s="607">
        <f t="shared" si="90"/>
        <v>0</v>
      </c>
      <c r="U102" s="425">
        <f>'SCEP Rate Case Total'!U103*'SCEP Rate Case Slippage'!$F$3</f>
        <v>0</v>
      </c>
      <c r="V102" s="425">
        <f>'SCEP Rate Case Total'!V103*'SCEP Rate Case Slippage'!$F$3</f>
        <v>0</v>
      </c>
      <c r="W102" s="425">
        <f>'SCEP Rate Case Total'!W103*'SCEP Rate Case Slippage'!$F$3</f>
        <v>0</v>
      </c>
      <c r="X102" s="425">
        <f>'SCEP Rate Case Total'!X103*'SCEP Rate Case Slippage'!$F$3</f>
        <v>0</v>
      </c>
      <c r="Y102" s="425">
        <f>'SCEP Rate Case Total'!Y103*'SCEP Rate Case Slippage'!$F$3</f>
        <v>0</v>
      </c>
      <c r="Z102" s="425">
        <f>'SCEP Rate Case Total'!Z103*'SCEP Rate Case Slippage'!$F$3</f>
        <v>0</v>
      </c>
      <c r="AA102" s="425">
        <f>'SCEP Rate Case Total'!AA103*'SCEP Rate Case Slippage'!$F$3</f>
        <v>0</v>
      </c>
      <c r="AB102" s="425">
        <f>'SCEP Rate Case Total'!AB103*'SCEP Rate Case Slippage'!$F$3</f>
        <v>0</v>
      </c>
      <c r="AC102" s="425">
        <f>'SCEP Rate Case Total'!AC103*'SCEP Rate Case Slippage'!$F$3</f>
        <v>0</v>
      </c>
      <c r="AD102" s="425">
        <f>'SCEP Rate Case Total'!AD103*'SCEP Rate Case Slippage'!$F$3</f>
        <v>0</v>
      </c>
      <c r="AE102" s="425">
        <f>'SCEP Rate Case Total'!AE103*'SCEP Rate Case Slippage'!$F$3</f>
        <v>0</v>
      </c>
      <c r="AF102" s="425">
        <f>'SCEP Rate Case Total'!AF103*'SCEP Rate Case Slippage'!$F$3</f>
        <v>0</v>
      </c>
      <c r="AG102" s="607">
        <f t="shared" si="91"/>
        <v>0</v>
      </c>
      <c r="AH102" s="425">
        <f>'SCEP Rate Case Total'!AH103*'SCEP Rate Case Slippage'!$F$3</f>
        <v>0</v>
      </c>
      <c r="AI102" s="425">
        <f>'SCEP Rate Case Total'!AI103*'SCEP Rate Case Slippage'!$F$3</f>
        <v>0</v>
      </c>
      <c r="AJ102" s="425">
        <f>'SCEP Rate Case Total'!AJ103*'SCEP Rate Case Slippage'!$F$3</f>
        <v>0</v>
      </c>
      <c r="AK102" s="425">
        <f>'SCEP Rate Case Total'!AK103*'SCEP Rate Case Slippage'!$F$3</f>
        <v>0</v>
      </c>
      <c r="AL102" s="425">
        <f>'SCEP Rate Case Total'!AL103*'SCEP Rate Case Slippage'!$F$3</f>
        <v>0</v>
      </c>
      <c r="AM102" s="425">
        <f>'SCEP Rate Case Total'!AM103*'SCEP Rate Case Slippage'!$F$3</f>
        <v>0</v>
      </c>
      <c r="AN102" s="425">
        <f>'SCEP Rate Case Total'!AN103*'SCEP Rate Case Slippage'!$F$3</f>
        <v>0</v>
      </c>
      <c r="AO102" s="425">
        <f>'SCEP Rate Case Total'!AO103*'SCEP Rate Case Slippage'!$F$3</f>
        <v>0</v>
      </c>
      <c r="AP102" s="425">
        <f>'SCEP Rate Case Total'!AP103*'SCEP Rate Case Slippage'!$F$3</f>
        <v>0</v>
      </c>
      <c r="AQ102" s="425">
        <f>'SCEP Rate Case Total'!AQ103*'SCEP Rate Case Slippage'!$F$3</f>
        <v>0</v>
      </c>
      <c r="AR102" s="425">
        <f>'SCEP Rate Case Total'!AR103*'SCEP Rate Case Slippage'!$F$3</f>
        <v>0</v>
      </c>
      <c r="AS102" s="517">
        <f>'SCEP Rate Case Total'!AS103*'SCEP Rate Case Slippage'!$F$3</f>
        <v>0</v>
      </c>
      <c r="AT102" s="607">
        <f t="shared" si="92"/>
        <v>0</v>
      </c>
      <c r="AU102" s="425">
        <f>'SCEP Rate Case Total'!AU103*'SCEP Rate Case Slippage'!$F$3</f>
        <v>0</v>
      </c>
      <c r="AV102" s="56"/>
      <c r="AW102" s="56"/>
      <c r="AX102" s="56"/>
      <c r="AY102" s="56"/>
      <c r="AZ102" s="56"/>
      <c r="BA102" s="56"/>
      <c r="BB102" s="56"/>
      <c r="BC102" s="56"/>
      <c r="BD102" s="56"/>
      <c r="BE102" s="56"/>
      <c r="BF102" s="56"/>
      <c r="BG102" s="607">
        <f>'SCEP Rate Case Total'!BG103*'SCEP Rate Case Slippage'!$F$3</f>
        <v>0</v>
      </c>
      <c r="BH102" s="425">
        <f>'SCEP Rate Case Total'!BH103*'SCEP Rate Case Slippage'!$F$3</f>
        <v>0</v>
      </c>
      <c r="BI102" s="56"/>
      <c r="BJ102" s="56"/>
      <c r="BK102" s="56"/>
      <c r="BL102" s="56"/>
      <c r="BM102" s="56"/>
      <c r="BN102" s="56"/>
      <c r="BO102" s="56"/>
      <c r="BP102" s="56"/>
      <c r="BQ102" s="56"/>
      <c r="BR102" s="56"/>
      <c r="BS102" s="56"/>
      <c r="BT102" s="607">
        <f>'SCEP Rate Case Total'!BT103*'SCEP Rate Case Slippage'!$F$3</f>
        <v>0</v>
      </c>
      <c r="BU102" s="356" t="str">
        <f t="shared" si="96"/>
        <v>Print</v>
      </c>
      <c r="BV102" s="392">
        <f t="shared" si="95"/>
        <v>0</v>
      </c>
      <c r="BW102" s="392"/>
    </row>
    <row r="103" spans="1:75" s="373" customFormat="1" ht="12.75" customHeight="1">
      <c r="A103" s="423">
        <v>44</v>
      </c>
      <c r="B103" s="367" t="str">
        <f t="shared" si="89"/>
        <v>Kentucky</v>
      </c>
      <c r="C103" s="493">
        <f>'SCEP Rate Case Total'!C104</f>
        <v>0</v>
      </c>
      <c r="D103" s="485">
        <f>'SCEP Rate Case Total'!D104</f>
        <v>0</v>
      </c>
      <c r="E103" s="32">
        <f>SUMIF('Link In'!$B$109:$B$207,C103,'Link In'!$F$109:$F$207)</f>
        <v>0</v>
      </c>
      <c r="F103" s="428"/>
      <c r="G103" s="606"/>
      <c r="H103" s="612"/>
      <c r="I103" s="612"/>
      <c r="J103" s="425">
        <f>'SCEP Rate Case Total'!J104*'SCEP Rate Case Slippage'!$F$3</f>
        <v>0</v>
      </c>
      <c r="K103" s="425">
        <f>'SCEP Rate Case Total'!K104*'SCEP Rate Case Slippage'!$F$3</f>
        <v>0</v>
      </c>
      <c r="L103" s="425">
        <f>'SCEP Rate Case Total'!L104*'SCEP Rate Case Slippage'!$F$3</f>
        <v>0</v>
      </c>
      <c r="M103" s="425">
        <f>'SCEP Rate Case Total'!M104*'SCEP Rate Case Slippage'!$F$3</f>
        <v>0</v>
      </c>
      <c r="N103" s="425">
        <f>'SCEP Rate Case Total'!N104*'SCEP Rate Case Slippage'!$F$3</f>
        <v>0</v>
      </c>
      <c r="O103" s="425">
        <f>'SCEP Rate Case Total'!O104*'SCEP Rate Case Slippage'!$F$3</f>
        <v>0</v>
      </c>
      <c r="P103" s="425">
        <f>'SCEP Rate Case Total'!P104*'SCEP Rate Case Slippage'!$F$3</f>
        <v>0</v>
      </c>
      <c r="Q103" s="425">
        <f>'SCEP Rate Case Total'!Q104*'SCEP Rate Case Slippage'!$F$3</f>
        <v>0</v>
      </c>
      <c r="R103" s="425">
        <f>'SCEP Rate Case Total'!R104*'SCEP Rate Case Slippage'!$F$3</f>
        <v>0</v>
      </c>
      <c r="S103" s="425">
        <f>'SCEP Rate Case Total'!S104*'SCEP Rate Case Slippage'!$F$3</f>
        <v>0</v>
      </c>
      <c r="T103" s="607">
        <f t="shared" si="90"/>
        <v>0</v>
      </c>
      <c r="U103" s="425">
        <f>'SCEP Rate Case Total'!U104*'SCEP Rate Case Slippage'!$F$3</f>
        <v>0</v>
      </c>
      <c r="V103" s="425">
        <f>'SCEP Rate Case Total'!V104*'SCEP Rate Case Slippage'!$F$3</f>
        <v>0</v>
      </c>
      <c r="W103" s="425">
        <f>'SCEP Rate Case Total'!W104*'SCEP Rate Case Slippage'!$F$3</f>
        <v>0</v>
      </c>
      <c r="X103" s="425">
        <f>'SCEP Rate Case Total'!X104*'SCEP Rate Case Slippage'!$F$3</f>
        <v>0</v>
      </c>
      <c r="Y103" s="425">
        <f>'SCEP Rate Case Total'!Y104*'SCEP Rate Case Slippage'!$F$3</f>
        <v>0</v>
      </c>
      <c r="Z103" s="425">
        <f>'SCEP Rate Case Total'!Z104*'SCEP Rate Case Slippage'!$F$3</f>
        <v>0</v>
      </c>
      <c r="AA103" s="425">
        <f>'SCEP Rate Case Total'!AA104*'SCEP Rate Case Slippage'!$F$3</f>
        <v>0</v>
      </c>
      <c r="AB103" s="425">
        <f>'SCEP Rate Case Total'!AB104*'SCEP Rate Case Slippage'!$F$3</f>
        <v>0</v>
      </c>
      <c r="AC103" s="425">
        <f>'SCEP Rate Case Total'!AC104*'SCEP Rate Case Slippage'!$F$3</f>
        <v>0</v>
      </c>
      <c r="AD103" s="425">
        <f>'SCEP Rate Case Total'!AD104*'SCEP Rate Case Slippage'!$F$3</f>
        <v>0</v>
      </c>
      <c r="AE103" s="425">
        <f>'SCEP Rate Case Total'!AE104*'SCEP Rate Case Slippage'!$F$3</f>
        <v>0</v>
      </c>
      <c r="AF103" s="425">
        <f>'SCEP Rate Case Total'!AF104*'SCEP Rate Case Slippage'!$F$3</f>
        <v>0</v>
      </c>
      <c r="AG103" s="607">
        <f t="shared" si="91"/>
        <v>0</v>
      </c>
      <c r="AH103" s="425">
        <f>'SCEP Rate Case Total'!AH104*'SCEP Rate Case Slippage'!$F$3</f>
        <v>0</v>
      </c>
      <c r="AI103" s="425">
        <f>'SCEP Rate Case Total'!AI104*'SCEP Rate Case Slippage'!$F$3</f>
        <v>0</v>
      </c>
      <c r="AJ103" s="425">
        <f>'SCEP Rate Case Total'!AJ104*'SCEP Rate Case Slippage'!$F$3</f>
        <v>0</v>
      </c>
      <c r="AK103" s="425">
        <f>'SCEP Rate Case Total'!AK104*'SCEP Rate Case Slippage'!$F$3</f>
        <v>0</v>
      </c>
      <c r="AL103" s="425">
        <f>'SCEP Rate Case Total'!AL104*'SCEP Rate Case Slippage'!$F$3</f>
        <v>0</v>
      </c>
      <c r="AM103" s="425">
        <f>'SCEP Rate Case Total'!AM104*'SCEP Rate Case Slippage'!$F$3</f>
        <v>0</v>
      </c>
      <c r="AN103" s="425">
        <f>'SCEP Rate Case Total'!AN104*'SCEP Rate Case Slippage'!$F$3</f>
        <v>0</v>
      </c>
      <c r="AO103" s="425">
        <f>'SCEP Rate Case Total'!AO104*'SCEP Rate Case Slippage'!$F$3</f>
        <v>0</v>
      </c>
      <c r="AP103" s="425">
        <f>'SCEP Rate Case Total'!AP104*'SCEP Rate Case Slippage'!$F$3</f>
        <v>0</v>
      </c>
      <c r="AQ103" s="425">
        <f>'SCEP Rate Case Total'!AQ104*'SCEP Rate Case Slippage'!$F$3</f>
        <v>0</v>
      </c>
      <c r="AR103" s="425">
        <f>'SCEP Rate Case Total'!AR104*'SCEP Rate Case Slippage'!$F$3</f>
        <v>0</v>
      </c>
      <c r="AS103" s="517">
        <f>'SCEP Rate Case Total'!AS104*'SCEP Rate Case Slippage'!$F$3</f>
        <v>0</v>
      </c>
      <c r="AT103" s="607">
        <f t="shared" si="92"/>
        <v>0</v>
      </c>
      <c r="AU103" s="425">
        <f>'SCEP Rate Case Total'!AU104*'SCEP Rate Case Slippage'!$F$3</f>
        <v>0</v>
      </c>
      <c r="AV103" s="56"/>
      <c r="AW103" s="56"/>
      <c r="AX103" s="56"/>
      <c r="AY103" s="56"/>
      <c r="AZ103" s="56"/>
      <c r="BA103" s="56"/>
      <c r="BB103" s="56"/>
      <c r="BC103" s="56"/>
      <c r="BD103" s="56"/>
      <c r="BE103" s="56"/>
      <c r="BF103" s="56"/>
      <c r="BG103" s="607">
        <f>'SCEP Rate Case Total'!BG104*'SCEP Rate Case Slippage'!$F$3</f>
        <v>0</v>
      </c>
      <c r="BH103" s="425">
        <f>'SCEP Rate Case Total'!BH104*'SCEP Rate Case Slippage'!$F$3</f>
        <v>0</v>
      </c>
      <c r="BI103" s="56"/>
      <c r="BJ103" s="56"/>
      <c r="BK103" s="56"/>
      <c r="BL103" s="56"/>
      <c r="BM103" s="56"/>
      <c r="BN103" s="56"/>
      <c r="BO103" s="56"/>
      <c r="BP103" s="56"/>
      <c r="BQ103" s="56"/>
      <c r="BR103" s="56"/>
      <c r="BS103" s="56"/>
      <c r="BT103" s="607">
        <f>'SCEP Rate Case Total'!BT104*'SCEP Rate Case Slippage'!$F$3</f>
        <v>0</v>
      </c>
      <c r="BU103" s="356" t="str">
        <f t="shared" si="96"/>
        <v>Print</v>
      </c>
      <c r="BV103" s="392">
        <f t="shared" si="95"/>
        <v>0</v>
      </c>
      <c r="BW103" s="392"/>
    </row>
    <row r="104" spans="1:75" s="373" customFormat="1" ht="12.75" customHeight="1">
      <c r="A104" s="423">
        <v>45</v>
      </c>
      <c r="B104" s="367" t="str">
        <f t="shared" si="89"/>
        <v>Kentucky</v>
      </c>
      <c r="C104" s="493">
        <f>'SCEP Rate Case Total'!C105</f>
        <v>0</v>
      </c>
      <c r="D104" s="485">
        <f>'SCEP Rate Case Total'!D105</f>
        <v>0</v>
      </c>
      <c r="E104" s="32">
        <f>SUMIF('Link In'!$B$109:$B$207,C104,'Link In'!$F$109:$F$207)</f>
        <v>0</v>
      </c>
      <c r="F104" s="428"/>
      <c r="G104" s="606"/>
      <c r="H104" s="612"/>
      <c r="I104" s="612"/>
      <c r="J104" s="425">
        <f>'SCEP Rate Case Total'!J105*'SCEP Rate Case Slippage'!$F$3</f>
        <v>0</v>
      </c>
      <c r="K104" s="425">
        <f>'SCEP Rate Case Total'!K105*'SCEP Rate Case Slippage'!$F$3</f>
        <v>0</v>
      </c>
      <c r="L104" s="425">
        <f>'SCEP Rate Case Total'!L105*'SCEP Rate Case Slippage'!$F$3</f>
        <v>0</v>
      </c>
      <c r="M104" s="425">
        <f>'SCEP Rate Case Total'!M105*'SCEP Rate Case Slippage'!$F$3</f>
        <v>0</v>
      </c>
      <c r="N104" s="425">
        <f>'SCEP Rate Case Total'!N105*'SCEP Rate Case Slippage'!$F$3</f>
        <v>0</v>
      </c>
      <c r="O104" s="425">
        <f>'SCEP Rate Case Total'!O105*'SCEP Rate Case Slippage'!$F$3</f>
        <v>0</v>
      </c>
      <c r="P104" s="425">
        <f>'SCEP Rate Case Total'!P105*'SCEP Rate Case Slippage'!$F$3</f>
        <v>0</v>
      </c>
      <c r="Q104" s="425">
        <f>'SCEP Rate Case Total'!Q105*'SCEP Rate Case Slippage'!$F$3</f>
        <v>0</v>
      </c>
      <c r="R104" s="425">
        <f>'SCEP Rate Case Total'!R105*'SCEP Rate Case Slippage'!$F$3</f>
        <v>0</v>
      </c>
      <c r="S104" s="425">
        <f>'SCEP Rate Case Total'!S105*'SCEP Rate Case Slippage'!$F$3</f>
        <v>0</v>
      </c>
      <c r="T104" s="607">
        <f t="shared" si="90"/>
        <v>0</v>
      </c>
      <c r="U104" s="425">
        <f>'SCEP Rate Case Total'!U105*'SCEP Rate Case Slippage'!$F$3</f>
        <v>0</v>
      </c>
      <c r="V104" s="425">
        <f>'SCEP Rate Case Total'!V105*'SCEP Rate Case Slippage'!$F$3</f>
        <v>0</v>
      </c>
      <c r="W104" s="425">
        <f>'SCEP Rate Case Total'!W105*'SCEP Rate Case Slippage'!$F$3</f>
        <v>0</v>
      </c>
      <c r="X104" s="425">
        <f>'SCEP Rate Case Total'!X105*'SCEP Rate Case Slippage'!$F$3</f>
        <v>0</v>
      </c>
      <c r="Y104" s="425">
        <f>'SCEP Rate Case Total'!Y105*'SCEP Rate Case Slippage'!$F$3</f>
        <v>0</v>
      </c>
      <c r="Z104" s="425">
        <f>'SCEP Rate Case Total'!Z105*'SCEP Rate Case Slippage'!$F$3</f>
        <v>0</v>
      </c>
      <c r="AA104" s="425">
        <f>'SCEP Rate Case Total'!AA105*'SCEP Rate Case Slippage'!$F$3</f>
        <v>0</v>
      </c>
      <c r="AB104" s="425">
        <f>'SCEP Rate Case Total'!AB105*'SCEP Rate Case Slippage'!$F$3</f>
        <v>0</v>
      </c>
      <c r="AC104" s="425">
        <f>'SCEP Rate Case Total'!AC105*'SCEP Rate Case Slippage'!$F$3</f>
        <v>0</v>
      </c>
      <c r="AD104" s="425">
        <f>'SCEP Rate Case Total'!AD105*'SCEP Rate Case Slippage'!$F$3</f>
        <v>0</v>
      </c>
      <c r="AE104" s="425">
        <f>'SCEP Rate Case Total'!AE105*'SCEP Rate Case Slippage'!$F$3</f>
        <v>0</v>
      </c>
      <c r="AF104" s="425">
        <f>'SCEP Rate Case Total'!AF105*'SCEP Rate Case Slippage'!$F$3</f>
        <v>0</v>
      </c>
      <c r="AG104" s="607">
        <f t="shared" si="91"/>
        <v>0</v>
      </c>
      <c r="AH104" s="425">
        <f>'SCEP Rate Case Total'!AH105*'SCEP Rate Case Slippage'!$F$3</f>
        <v>0</v>
      </c>
      <c r="AI104" s="425">
        <f>'SCEP Rate Case Total'!AI105*'SCEP Rate Case Slippage'!$F$3</f>
        <v>0</v>
      </c>
      <c r="AJ104" s="425">
        <f>'SCEP Rate Case Total'!AJ105*'SCEP Rate Case Slippage'!$F$3</f>
        <v>0</v>
      </c>
      <c r="AK104" s="425">
        <f>'SCEP Rate Case Total'!AK105*'SCEP Rate Case Slippage'!$F$3</f>
        <v>0</v>
      </c>
      <c r="AL104" s="425">
        <f>'SCEP Rate Case Total'!AL105*'SCEP Rate Case Slippage'!$F$3</f>
        <v>0</v>
      </c>
      <c r="AM104" s="425">
        <f>'SCEP Rate Case Total'!AM105*'SCEP Rate Case Slippage'!$F$3</f>
        <v>0</v>
      </c>
      <c r="AN104" s="425">
        <f>'SCEP Rate Case Total'!AN105*'SCEP Rate Case Slippage'!$F$3</f>
        <v>0</v>
      </c>
      <c r="AO104" s="425">
        <f>'SCEP Rate Case Total'!AO105*'SCEP Rate Case Slippage'!$F$3</f>
        <v>0</v>
      </c>
      <c r="AP104" s="425">
        <f>'SCEP Rate Case Total'!AP105*'SCEP Rate Case Slippage'!$F$3</f>
        <v>0</v>
      </c>
      <c r="AQ104" s="425">
        <f>'SCEP Rate Case Total'!AQ105*'SCEP Rate Case Slippage'!$F$3</f>
        <v>0</v>
      </c>
      <c r="AR104" s="425">
        <f>'SCEP Rate Case Total'!AR105*'SCEP Rate Case Slippage'!$F$3</f>
        <v>0</v>
      </c>
      <c r="AS104" s="517">
        <f>'SCEP Rate Case Total'!AS105*'SCEP Rate Case Slippage'!$F$3</f>
        <v>0</v>
      </c>
      <c r="AT104" s="607">
        <f t="shared" si="92"/>
        <v>0</v>
      </c>
      <c r="AU104" s="425">
        <f>'SCEP Rate Case Total'!AU105*'SCEP Rate Case Slippage'!$F$3</f>
        <v>0</v>
      </c>
      <c r="AV104" s="56"/>
      <c r="AW104" s="56"/>
      <c r="AX104" s="56"/>
      <c r="AY104" s="56"/>
      <c r="AZ104" s="56"/>
      <c r="BA104" s="56"/>
      <c r="BB104" s="56"/>
      <c r="BC104" s="56"/>
      <c r="BD104" s="56"/>
      <c r="BE104" s="56"/>
      <c r="BF104" s="56"/>
      <c r="BG104" s="607">
        <f>'SCEP Rate Case Total'!BG105*'SCEP Rate Case Slippage'!$F$3</f>
        <v>0</v>
      </c>
      <c r="BH104" s="425">
        <f>'SCEP Rate Case Total'!BH105*'SCEP Rate Case Slippage'!$F$3</f>
        <v>0</v>
      </c>
      <c r="BI104" s="56"/>
      <c r="BJ104" s="56"/>
      <c r="BK104" s="56"/>
      <c r="BL104" s="56"/>
      <c r="BM104" s="56"/>
      <c r="BN104" s="56"/>
      <c r="BO104" s="56"/>
      <c r="BP104" s="56"/>
      <c r="BQ104" s="56"/>
      <c r="BR104" s="56"/>
      <c r="BS104" s="56"/>
      <c r="BT104" s="607">
        <f>'SCEP Rate Case Total'!BT105*'SCEP Rate Case Slippage'!$F$3</f>
        <v>0</v>
      </c>
      <c r="BU104" s="356" t="str">
        <f t="shared" si="96"/>
        <v>Print</v>
      </c>
      <c r="BV104" s="392">
        <f t="shared" si="95"/>
        <v>0</v>
      </c>
      <c r="BW104" s="392"/>
    </row>
    <row r="105" spans="1:75" s="373" customFormat="1" ht="12.75" customHeight="1">
      <c r="A105" s="423">
        <v>46</v>
      </c>
      <c r="B105" s="367" t="str">
        <f t="shared" si="89"/>
        <v>Kentucky</v>
      </c>
      <c r="C105" s="493">
        <f>'SCEP Rate Case Total'!C106</f>
        <v>0</v>
      </c>
      <c r="D105" s="485">
        <f>'SCEP Rate Case Total'!D106</f>
        <v>0</v>
      </c>
      <c r="E105" s="32">
        <f>SUMIF('Link In'!$B$109:$B$207,C105,'Link In'!$F$109:$F$207)</f>
        <v>0</v>
      </c>
      <c r="F105" s="428"/>
      <c r="G105" s="606"/>
      <c r="H105" s="612"/>
      <c r="I105" s="612"/>
      <c r="J105" s="425">
        <f>'SCEP Rate Case Total'!J106*'SCEP Rate Case Slippage'!$F$3</f>
        <v>0</v>
      </c>
      <c r="K105" s="425">
        <f>'SCEP Rate Case Total'!K106*'SCEP Rate Case Slippage'!$F$3</f>
        <v>0</v>
      </c>
      <c r="L105" s="425">
        <f>'SCEP Rate Case Total'!L106*'SCEP Rate Case Slippage'!$F$3</f>
        <v>0</v>
      </c>
      <c r="M105" s="425">
        <f>'SCEP Rate Case Total'!M106*'SCEP Rate Case Slippage'!$F$3</f>
        <v>0</v>
      </c>
      <c r="N105" s="425">
        <f>'SCEP Rate Case Total'!N106*'SCEP Rate Case Slippage'!$F$3</f>
        <v>0</v>
      </c>
      <c r="O105" s="425">
        <f>'SCEP Rate Case Total'!O106*'SCEP Rate Case Slippage'!$F$3</f>
        <v>0</v>
      </c>
      <c r="P105" s="425">
        <f>'SCEP Rate Case Total'!P106*'SCEP Rate Case Slippage'!$F$3</f>
        <v>0</v>
      </c>
      <c r="Q105" s="425">
        <f>'SCEP Rate Case Total'!Q106*'SCEP Rate Case Slippage'!$F$3</f>
        <v>0</v>
      </c>
      <c r="R105" s="425">
        <f>'SCEP Rate Case Total'!R106*'SCEP Rate Case Slippage'!$F$3</f>
        <v>0</v>
      </c>
      <c r="S105" s="425">
        <f>'SCEP Rate Case Total'!S106*'SCEP Rate Case Slippage'!$F$3</f>
        <v>0</v>
      </c>
      <c r="T105" s="607">
        <f t="shared" si="90"/>
        <v>0</v>
      </c>
      <c r="U105" s="425">
        <f>'SCEP Rate Case Total'!U106*'SCEP Rate Case Slippage'!$F$3</f>
        <v>0</v>
      </c>
      <c r="V105" s="425">
        <f>'SCEP Rate Case Total'!V106*'SCEP Rate Case Slippage'!$F$3</f>
        <v>0</v>
      </c>
      <c r="W105" s="425">
        <f>'SCEP Rate Case Total'!W106*'SCEP Rate Case Slippage'!$F$3</f>
        <v>0</v>
      </c>
      <c r="X105" s="425">
        <f>'SCEP Rate Case Total'!X106*'SCEP Rate Case Slippage'!$F$3</f>
        <v>0</v>
      </c>
      <c r="Y105" s="425">
        <f>'SCEP Rate Case Total'!Y106*'SCEP Rate Case Slippage'!$F$3</f>
        <v>0</v>
      </c>
      <c r="Z105" s="425">
        <f>'SCEP Rate Case Total'!Z106*'SCEP Rate Case Slippage'!$F$3</f>
        <v>0</v>
      </c>
      <c r="AA105" s="425">
        <f>'SCEP Rate Case Total'!AA106*'SCEP Rate Case Slippage'!$F$3</f>
        <v>0</v>
      </c>
      <c r="AB105" s="425">
        <f>'SCEP Rate Case Total'!AB106*'SCEP Rate Case Slippage'!$F$3</f>
        <v>0</v>
      </c>
      <c r="AC105" s="425">
        <f>'SCEP Rate Case Total'!AC106*'SCEP Rate Case Slippage'!$F$3</f>
        <v>0</v>
      </c>
      <c r="AD105" s="425">
        <f>'SCEP Rate Case Total'!AD106*'SCEP Rate Case Slippage'!$F$3</f>
        <v>0</v>
      </c>
      <c r="AE105" s="425">
        <f>'SCEP Rate Case Total'!AE106*'SCEP Rate Case Slippage'!$F$3</f>
        <v>0</v>
      </c>
      <c r="AF105" s="425">
        <f>'SCEP Rate Case Total'!AF106*'SCEP Rate Case Slippage'!$F$3</f>
        <v>0</v>
      </c>
      <c r="AG105" s="607">
        <f t="shared" si="91"/>
        <v>0</v>
      </c>
      <c r="AH105" s="425">
        <f>'SCEP Rate Case Total'!AH106*'SCEP Rate Case Slippage'!$F$3</f>
        <v>0</v>
      </c>
      <c r="AI105" s="425">
        <f>'SCEP Rate Case Total'!AI106*'SCEP Rate Case Slippage'!$F$3</f>
        <v>0</v>
      </c>
      <c r="AJ105" s="425">
        <f>'SCEP Rate Case Total'!AJ106*'SCEP Rate Case Slippage'!$F$3</f>
        <v>0</v>
      </c>
      <c r="AK105" s="425">
        <f>'SCEP Rate Case Total'!AK106*'SCEP Rate Case Slippage'!$F$3</f>
        <v>0</v>
      </c>
      <c r="AL105" s="425">
        <f>'SCEP Rate Case Total'!AL106*'SCEP Rate Case Slippage'!$F$3</f>
        <v>0</v>
      </c>
      <c r="AM105" s="425">
        <f>'SCEP Rate Case Total'!AM106*'SCEP Rate Case Slippage'!$F$3</f>
        <v>0</v>
      </c>
      <c r="AN105" s="425">
        <f>'SCEP Rate Case Total'!AN106*'SCEP Rate Case Slippage'!$F$3</f>
        <v>0</v>
      </c>
      <c r="AO105" s="425">
        <f>'SCEP Rate Case Total'!AO106*'SCEP Rate Case Slippage'!$F$3</f>
        <v>0</v>
      </c>
      <c r="AP105" s="425">
        <f>'SCEP Rate Case Total'!AP106*'SCEP Rate Case Slippage'!$F$3</f>
        <v>0</v>
      </c>
      <c r="AQ105" s="425">
        <f>'SCEP Rate Case Total'!AQ106*'SCEP Rate Case Slippage'!$F$3</f>
        <v>0</v>
      </c>
      <c r="AR105" s="425">
        <f>'SCEP Rate Case Total'!AR106*'SCEP Rate Case Slippage'!$F$3</f>
        <v>0</v>
      </c>
      <c r="AS105" s="517">
        <f>'SCEP Rate Case Total'!AS106*'SCEP Rate Case Slippage'!$F$3</f>
        <v>0</v>
      </c>
      <c r="AT105" s="607">
        <f t="shared" si="92"/>
        <v>0</v>
      </c>
      <c r="AU105" s="425">
        <f>'SCEP Rate Case Total'!AU106*'SCEP Rate Case Slippage'!$F$3</f>
        <v>0</v>
      </c>
      <c r="AV105" s="56"/>
      <c r="AW105" s="56"/>
      <c r="AX105" s="56"/>
      <c r="AY105" s="56"/>
      <c r="AZ105" s="56"/>
      <c r="BA105" s="56"/>
      <c r="BB105" s="56"/>
      <c r="BC105" s="56"/>
      <c r="BD105" s="56"/>
      <c r="BE105" s="56"/>
      <c r="BF105" s="56"/>
      <c r="BG105" s="607">
        <f>'SCEP Rate Case Total'!BG106*'SCEP Rate Case Slippage'!$F$3</f>
        <v>0</v>
      </c>
      <c r="BH105" s="425">
        <f>'SCEP Rate Case Total'!BH106*'SCEP Rate Case Slippage'!$F$3</f>
        <v>0</v>
      </c>
      <c r="BI105" s="56"/>
      <c r="BJ105" s="56"/>
      <c r="BK105" s="56"/>
      <c r="BL105" s="56"/>
      <c r="BM105" s="56"/>
      <c r="BN105" s="56"/>
      <c r="BO105" s="56"/>
      <c r="BP105" s="56"/>
      <c r="BQ105" s="56"/>
      <c r="BR105" s="56"/>
      <c r="BS105" s="56"/>
      <c r="BT105" s="607">
        <f>'SCEP Rate Case Total'!BT106*'SCEP Rate Case Slippage'!$F$3</f>
        <v>0</v>
      </c>
      <c r="BU105" s="356" t="str">
        <f t="shared" si="96"/>
        <v>Print</v>
      </c>
      <c r="BV105" s="392">
        <f t="shared" si="95"/>
        <v>0</v>
      </c>
      <c r="BW105" s="392"/>
    </row>
    <row r="106" spans="1:75" s="373" customFormat="1" ht="12.75" customHeight="1">
      <c r="A106" s="423">
        <v>47</v>
      </c>
      <c r="B106" s="367" t="str">
        <f t="shared" si="89"/>
        <v>Kentucky</v>
      </c>
      <c r="C106" s="493">
        <f>'SCEP Rate Case Total'!C107</f>
        <v>0</v>
      </c>
      <c r="D106" s="485">
        <f>'SCEP Rate Case Total'!D107</f>
        <v>0</v>
      </c>
      <c r="E106" s="32">
        <f>SUMIF('Link In'!$B$109:$B$207,C106,'Link In'!$F$109:$F$207)</f>
        <v>0</v>
      </c>
      <c r="F106" s="428"/>
      <c r="G106" s="606"/>
      <c r="H106" s="612"/>
      <c r="I106" s="612"/>
      <c r="J106" s="425">
        <f>'SCEP Rate Case Total'!J107*'SCEP Rate Case Slippage'!$F$3</f>
        <v>0</v>
      </c>
      <c r="K106" s="425">
        <f>'SCEP Rate Case Total'!K107*'SCEP Rate Case Slippage'!$F$3</f>
        <v>0</v>
      </c>
      <c r="L106" s="425">
        <f>'SCEP Rate Case Total'!L107*'SCEP Rate Case Slippage'!$F$3</f>
        <v>0</v>
      </c>
      <c r="M106" s="425">
        <f>'SCEP Rate Case Total'!M107*'SCEP Rate Case Slippage'!$F$3</f>
        <v>0</v>
      </c>
      <c r="N106" s="425">
        <f>'SCEP Rate Case Total'!N107*'SCEP Rate Case Slippage'!$F$3</f>
        <v>0</v>
      </c>
      <c r="O106" s="425">
        <f>'SCEP Rate Case Total'!O107*'SCEP Rate Case Slippage'!$F$3</f>
        <v>0</v>
      </c>
      <c r="P106" s="425">
        <f>'SCEP Rate Case Total'!P107*'SCEP Rate Case Slippage'!$F$3</f>
        <v>0</v>
      </c>
      <c r="Q106" s="425">
        <f>'SCEP Rate Case Total'!Q107*'SCEP Rate Case Slippage'!$F$3</f>
        <v>0</v>
      </c>
      <c r="R106" s="425">
        <f>'SCEP Rate Case Total'!R107*'SCEP Rate Case Slippage'!$F$3</f>
        <v>0</v>
      </c>
      <c r="S106" s="425">
        <f>'SCEP Rate Case Total'!S107*'SCEP Rate Case Slippage'!$F$3</f>
        <v>0</v>
      </c>
      <c r="T106" s="607">
        <f t="shared" si="90"/>
        <v>0</v>
      </c>
      <c r="U106" s="425">
        <f>'SCEP Rate Case Total'!U107*'SCEP Rate Case Slippage'!$F$3</f>
        <v>0</v>
      </c>
      <c r="V106" s="425">
        <f>'SCEP Rate Case Total'!V107*'SCEP Rate Case Slippage'!$F$3</f>
        <v>0</v>
      </c>
      <c r="W106" s="425">
        <f>'SCEP Rate Case Total'!W107*'SCEP Rate Case Slippage'!$F$3</f>
        <v>0</v>
      </c>
      <c r="X106" s="425">
        <f>'SCEP Rate Case Total'!X107*'SCEP Rate Case Slippage'!$F$3</f>
        <v>0</v>
      </c>
      <c r="Y106" s="425">
        <f>'SCEP Rate Case Total'!Y107*'SCEP Rate Case Slippage'!$F$3</f>
        <v>0</v>
      </c>
      <c r="Z106" s="425">
        <f>'SCEP Rate Case Total'!Z107*'SCEP Rate Case Slippage'!$F$3</f>
        <v>0</v>
      </c>
      <c r="AA106" s="425">
        <f>'SCEP Rate Case Total'!AA107*'SCEP Rate Case Slippage'!$F$3</f>
        <v>0</v>
      </c>
      <c r="AB106" s="425">
        <f>'SCEP Rate Case Total'!AB107*'SCEP Rate Case Slippage'!$F$3</f>
        <v>0</v>
      </c>
      <c r="AC106" s="425">
        <f>'SCEP Rate Case Total'!AC107*'SCEP Rate Case Slippage'!$F$3</f>
        <v>0</v>
      </c>
      <c r="AD106" s="425">
        <f>'SCEP Rate Case Total'!AD107*'SCEP Rate Case Slippage'!$F$3</f>
        <v>0</v>
      </c>
      <c r="AE106" s="425">
        <f>'SCEP Rate Case Total'!AE107*'SCEP Rate Case Slippage'!$F$3</f>
        <v>0</v>
      </c>
      <c r="AF106" s="425">
        <f>'SCEP Rate Case Total'!AF107*'SCEP Rate Case Slippage'!$F$3</f>
        <v>0</v>
      </c>
      <c r="AG106" s="607">
        <f t="shared" si="91"/>
        <v>0</v>
      </c>
      <c r="AH106" s="425">
        <f>'SCEP Rate Case Total'!AH107*'SCEP Rate Case Slippage'!$F$3</f>
        <v>0</v>
      </c>
      <c r="AI106" s="425">
        <f>'SCEP Rate Case Total'!AI107*'SCEP Rate Case Slippage'!$F$3</f>
        <v>0</v>
      </c>
      <c r="AJ106" s="425">
        <f>'SCEP Rate Case Total'!AJ107*'SCEP Rate Case Slippage'!$F$3</f>
        <v>0</v>
      </c>
      <c r="AK106" s="425">
        <f>'SCEP Rate Case Total'!AK107*'SCEP Rate Case Slippage'!$F$3</f>
        <v>0</v>
      </c>
      <c r="AL106" s="425">
        <f>'SCEP Rate Case Total'!AL107*'SCEP Rate Case Slippage'!$F$3</f>
        <v>0</v>
      </c>
      <c r="AM106" s="425">
        <f>'SCEP Rate Case Total'!AM107*'SCEP Rate Case Slippage'!$F$3</f>
        <v>0</v>
      </c>
      <c r="AN106" s="425">
        <f>'SCEP Rate Case Total'!AN107*'SCEP Rate Case Slippage'!$F$3</f>
        <v>0</v>
      </c>
      <c r="AO106" s="425">
        <f>'SCEP Rate Case Total'!AO107*'SCEP Rate Case Slippage'!$F$3</f>
        <v>0</v>
      </c>
      <c r="AP106" s="425">
        <f>'SCEP Rate Case Total'!AP107*'SCEP Rate Case Slippage'!$F$3</f>
        <v>0</v>
      </c>
      <c r="AQ106" s="425">
        <f>'SCEP Rate Case Total'!AQ107*'SCEP Rate Case Slippage'!$F$3</f>
        <v>0</v>
      </c>
      <c r="AR106" s="425">
        <f>'SCEP Rate Case Total'!AR107*'SCEP Rate Case Slippage'!$F$3</f>
        <v>0</v>
      </c>
      <c r="AS106" s="517">
        <f>'SCEP Rate Case Total'!AS107*'SCEP Rate Case Slippage'!$F$3</f>
        <v>0</v>
      </c>
      <c r="AT106" s="607">
        <f t="shared" si="92"/>
        <v>0</v>
      </c>
      <c r="AU106" s="425">
        <f>'SCEP Rate Case Total'!AU107*'SCEP Rate Case Slippage'!$F$3</f>
        <v>0</v>
      </c>
      <c r="AV106" s="56"/>
      <c r="AW106" s="56"/>
      <c r="AX106" s="56"/>
      <c r="AY106" s="56"/>
      <c r="AZ106" s="56"/>
      <c r="BA106" s="56"/>
      <c r="BB106" s="56"/>
      <c r="BC106" s="56"/>
      <c r="BD106" s="56"/>
      <c r="BE106" s="56"/>
      <c r="BF106" s="56"/>
      <c r="BG106" s="607">
        <f>'SCEP Rate Case Total'!BG107*'SCEP Rate Case Slippage'!$F$3</f>
        <v>0</v>
      </c>
      <c r="BH106" s="425">
        <f>'SCEP Rate Case Total'!BH107*'SCEP Rate Case Slippage'!$F$3</f>
        <v>0</v>
      </c>
      <c r="BI106" s="56"/>
      <c r="BJ106" s="56"/>
      <c r="BK106" s="56"/>
      <c r="BL106" s="56"/>
      <c r="BM106" s="56"/>
      <c r="BN106" s="56"/>
      <c r="BO106" s="56"/>
      <c r="BP106" s="56"/>
      <c r="BQ106" s="56"/>
      <c r="BR106" s="56"/>
      <c r="BS106" s="56"/>
      <c r="BT106" s="607">
        <f>'SCEP Rate Case Total'!BT107*'SCEP Rate Case Slippage'!$F$3</f>
        <v>0</v>
      </c>
      <c r="BU106" s="356" t="str">
        <f t="shared" si="96"/>
        <v>Print</v>
      </c>
      <c r="BV106" s="392">
        <f t="shared" si="95"/>
        <v>0</v>
      </c>
      <c r="BW106" s="392"/>
    </row>
    <row r="107" spans="1:75" s="373" customFormat="1" ht="12.75" customHeight="1">
      <c r="A107" s="423">
        <v>48</v>
      </c>
      <c r="B107" s="367" t="str">
        <f t="shared" si="89"/>
        <v>Kentucky</v>
      </c>
      <c r="C107" s="493">
        <f>'SCEP Rate Case Total'!C108</f>
        <v>0</v>
      </c>
      <c r="D107" s="485">
        <f>'SCEP Rate Case Total'!D108</f>
        <v>0</v>
      </c>
      <c r="E107" s="32">
        <f>SUMIF('Link In'!$B$109:$B$207,C107,'Link In'!$F$109:$F$207)</f>
        <v>0</v>
      </c>
      <c r="F107" s="428"/>
      <c r="G107" s="606"/>
      <c r="H107" s="612"/>
      <c r="I107" s="612"/>
      <c r="J107" s="425">
        <f>'SCEP Rate Case Total'!J108*'SCEP Rate Case Slippage'!$F$3</f>
        <v>0</v>
      </c>
      <c r="K107" s="425">
        <f>'SCEP Rate Case Total'!K108*'SCEP Rate Case Slippage'!$F$3</f>
        <v>0</v>
      </c>
      <c r="L107" s="425">
        <f>'SCEP Rate Case Total'!L108*'SCEP Rate Case Slippage'!$F$3</f>
        <v>0</v>
      </c>
      <c r="M107" s="425">
        <f>'SCEP Rate Case Total'!M108*'SCEP Rate Case Slippage'!$F$3</f>
        <v>0</v>
      </c>
      <c r="N107" s="425">
        <f>'SCEP Rate Case Total'!N108*'SCEP Rate Case Slippage'!$F$3</f>
        <v>0</v>
      </c>
      <c r="O107" s="425">
        <f>'SCEP Rate Case Total'!O108*'SCEP Rate Case Slippage'!$F$3</f>
        <v>0</v>
      </c>
      <c r="P107" s="425">
        <f>'SCEP Rate Case Total'!P108*'SCEP Rate Case Slippage'!$F$3</f>
        <v>0</v>
      </c>
      <c r="Q107" s="425">
        <f>'SCEP Rate Case Total'!Q108*'SCEP Rate Case Slippage'!$F$3</f>
        <v>0</v>
      </c>
      <c r="R107" s="425">
        <f>'SCEP Rate Case Total'!R108*'SCEP Rate Case Slippage'!$F$3</f>
        <v>0</v>
      </c>
      <c r="S107" s="425">
        <f>'SCEP Rate Case Total'!S108*'SCEP Rate Case Slippage'!$F$3</f>
        <v>0</v>
      </c>
      <c r="T107" s="607">
        <f t="shared" si="90"/>
        <v>0</v>
      </c>
      <c r="U107" s="425">
        <f>'SCEP Rate Case Total'!U108*'SCEP Rate Case Slippage'!$F$3</f>
        <v>0</v>
      </c>
      <c r="V107" s="425">
        <f>'SCEP Rate Case Total'!V108*'SCEP Rate Case Slippage'!$F$3</f>
        <v>0</v>
      </c>
      <c r="W107" s="425">
        <f>'SCEP Rate Case Total'!W108*'SCEP Rate Case Slippage'!$F$3</f>
        <v>0</v>
      </c>
      <c r="X107" s="425">
        <f>'SCEP Rate Case Total'!X108*'SCEP Rate Case Slippage'!$F$3</f>
        <v>0</v>
      </c>
      <c r="Y107" s="425">
        <f>'SCEP Rate Case Total'!Y108*'SCEP Rate Case Slippage'!$F$3</f>
        <v>0</v>
      </c>
      <c r="Z107" s="425">
        <f>'SCEP Rate Case Total'!Z108*'SCEP Rate Case Slippage'!$F$3</f>
        <v>0</v>
      </c>
      <c r="AA107" s="425">
        <f>'SCEP Rate Case Total'!AA108*'SCEP Rate Case Slippage'!$F$3</f>
        <v>0</v>
      </c>
      <c r="AB107" s="425">
        <f>'SCEP Rate Case Total'!AB108*'SCEP Rate Case Slippage'!$F$3</f>
        <v>0</v>
      </c>
      <c r="AC107" s="425">
        <f>'SCEP Rate Case Total'!AC108*'SCEP Rate Case Slippage'!$F$3</f>
        <v>0</v>
      </c>
      <c r="AD107" s="425">
        <f>'SCEP Rate Case Total'!AD108*'SCEP Rate Case Slippage'!$F$3</f>
        <v>0</v>
      </c>
      <c r="AE107" s="425">
        <f>'SCEP Rate Case Total'!AE108*'SCEP Rate Case Slippage'!$F$3</f>
        <v>0</v>
      </c>
      <c r="AF107" s="425">
        <f>'SCEP Rate Case Total'!AF108*'SCEP Rate Case Slippage'!$F$3</f>
        <v>0</v>
      </c>
      <c r="AG107" s="607">
        <f t="shared" si="91"/>
        <v>0</v>
      </c>
      <c r="AH107" s="425">
        <f>'SCEP Rate Case Total'!AH108*'SCEP Rate Case Slippage'!$F$3</f>
        <v>0</v>
      </c>
      <c r="AI107" s="425">
        <f>'SCEP Rate Case Total'!AI108*'SCEP Rate Case Slippage'!$F$3</f>
        <v>0</v>
      </c>
      <c r="AJ107" s="425">
        <f>'SCEP Rate Case Total'!AJ108*'SCEP Rate Case Slippage'!$F$3</f>
        <v>0</v>
      </c>
      <c r="AK107" s="425">
        <f>'SCEP Rate Case Total'!AK108*'SCEP Rate Case Slippage'!$F$3</f>
        <v>0</v>
      </c>
      <c r="AL107" s="425">
        <f>'SCEP Rate Case Total'!AL108*'SCEP Rate Case Slippage'!$F$3</f>
        <v>0</v>
      </c>
      <c r="AM107" s="425">
        <f>'SCEP Rate Case Total'!AM108*'SCEP Rate Case Slippage'!$F$3</f>
        <v>0</v>
      </c>
      <c r="AN107" s="425">
        <f>'SCEP Rate Case Total'!AN108*'SCEP Rate Case Slippage'!$F$3</f>
        <v>0</v>
      </c>
      <c r="AO107" s="425">
        <f>'SCEP Rate Case Total'!AO108*'SCEP Rate Case Slippage'!$F$3</f>
        <v>0</v>
      </c>
      <c r="AP107" s="425">
        <f>'SCEP Rate Case Total'!AP108*'SCEP Rate Case Slippage'!$F$3</f>
        <v>0</v>
      </c>
      <c r="AQ107" s="425">
        <f>'SCEP Rate Case Total'!AQ108*'SCEP Rate Case Slippage'!$F$3</f>
        <v>0</v>
      </c>
      <c r="AR107" s="425">
        <f>'SCEP Rate Case Total'!AR108*'SCEP Rate Case Slippage'!$F$3</f>
        <v>0</v>
      </c>
      <c r="AS107" s="517">
        <f>'SCEP Rate Case Total'!AS108*'SCEP Rate Case Slippage'!$F$3</f>
        <v>0</v>
      </c>
      <c r="AT107" s="607">
        <f t="shared" si="92"/>
        <v>0</v>
      </c>
      <c r="AU107" s="425">
        <f>'SCEP Rate Case Total'!AU108*'SCEP Rate Case Slippage'!$F$3</f>
        <v>0</v>
      </c>
      <c r="AV107" s="56"/>
      <c r="AW107" s="56"/>
      <c r="AX107" s="56"/>
      <c r="AY107" s="56"/>
      <c r="AZ107" s="56"/>
      <c r="BA107" s="56"/>
      <c r="BB107" s="56"/>
      <c r="BC107" s="56"/>
      <c r="BD107" s="56"/>
      <c r="BE107" s="56"/>
      <c r="BF107" s="56"/>
      <c r="BG107" s="607">
        <f>'SCEP Rate Case Total'!BG108*'SCEP Rate Case Slippage'!$F$3</f>
        <v>0</v>
      </c>
      <c r="BH107" s="425">
        <f>'SCEP Rate Case Total'!BH108*'SCEP Rate Case Slippage'!$F$3</f>
        <v>0</v>
      </c>
      <c r="BI107" s="56"/>
      <c r="BJ107" s="56"/>
      <c r="BK107" s="56"/>
      <c r="BL107" s="56"/>
      <c r="BM107" s="56"/>
      <c r="BN107" s="56"/>
      <c r="BO107" s="56"/>
      <c r="BP107" s="56"/>
      <c r="BQ107" s="56"/>
      <c r="BR107" s="56"/>
      <c r="BS107" s="56"/>
      <c r="BT107" s="607">
        <f>'SCEP Rate Case Total'!BT108*'SCEP Rate Case Slippage'!$F$3</f>
        <v>0</v>
      </c>
      <c r="BU107" s="356" t="str">
        <f t="shared" si="96"/>
        <v>Print</v>
      </c>
      <c r="BV107" s="392">
        <f t="shared" si="95"/>
        <v>0</v>
      </c>
      <c r="BW107" s="392"/>
    </row>
    <row r="108" spans="1:75" s="373" customFormat="1" ht="12.75" customHeight="1">
      <c r="A108" s="423">
        <v>49</v>
      </c>
      <c r="B108" s="367" t="str">
        <f t="shared" si="89"/>
        <v>Kentucky</v>
      </c>
      <c r="C108" s="493">
        <f>'SCEP Rate Case Total'!C109</f>
        <v>0</v>
      </c>
      <c r="D108" s="485">
        <f>'SCEP Rate Case Total'!D109</f>
        <v>0</v>
      </c>
      <c r="E108" s="32">
        <f>SUMIF('Link In'!$B$109:$B$207,C108,'Link In'!$F$109:$F$207)</f>
        <v>0</v>
      </c>
      <c r="F108" s="428"/>
      <c r="G108" s="606"/>
      <c r="H108" s="612"/>
      <c r="I108" s="612"/>
      <c r="J108" s="425">
        <f>'SCEP Rate Case Total'!J109*'SCEP Rate Case Slippage'!$F$3</f>
        <v>0</v>
      </c>
      <c r="K108" s="425">
        <f>'SCEP Rate Case Total'!K109*'SCEP Rate Case Slippage'!$F$3</f>
        <v>0</v>
      </c>
      <c r="L108" s="425">
        <f>'SCEP Rate Case Total'!L109*'SCEP Rate Case Slippage'!$F$3</f>
        <v>0</v>
      </c>
      <c r="M108" s="425">
        <f>'SCEP Rate Case Total'!M109*'SCEP Rate Case Slippage'!$F$3</f>
        <v>0</v>
      </c>
      <c r="N108" s="425">
        <f>'SCEP Rate Case Total'!N109*'SCEP Rate Case Slippage'!$F$3</f>
        <v>0</v>
      </c>
      <c r="O108" s="425">
        <f>'SCEP Rate Case Total'!O109*'SCEP Rate Case Slippage'!$F$3</f>
        <v>0</v>
      </c>
      <c r="P108" s="425">
        <f>'SCEP Rate Case Total'!P109*'SCEP Rate Case Slippage'!$F$3</f>
        <v>0</v>
      </c>
      <c r="Q108" s="425">
        <f>'SCEP Rate Case Total'!Q109*'SCEP Rate Case Slippage'!$F$3</f>
        <v>0</v>
      </c>
      <c r="R108" s="425">
        <f>'SCEP Rate Case Total'!R109*'SCEP Rate Case Slippage'!$F$3</f>
        <v>0</v>
      </c>
      <c r="S108" s="425">
        <f>'SCEP Rate Case Total'!S109*'SCEP Rate Case Slippage'!$F$3</f>
        <v>0</v>
      </c>
      <c r="T108" s="607">
        <f t="shared" si="90"/>
        <v>0</v>
      </c>
      <c r="U108" s="425">
        <f>'SCEP Rate Case Total'!U109*'SCEP Rate Case Slippage'!$F$3</f>
        <v>0</v>
      </c>
      <c r="V108" s="425">
        <f>'SCEP Rate Case Total'!V109*'SCEP Rate Case Slippage'!$F$3</f>
        <v>0</v>
      </c>
      <c r="W108" s="425">
        <f>'SCEP Rate Case Total'!W109*'SCEP Rate Case Slippage'!$F$3</f>
        <v>0</v>
      </c>
      <c r="X108" s="425">
        <f>'SCEP Rate Case Total'!X109*'SCEP Rate Case Slippage'!$F$3</f>
        <v>0</v>
      </c>
      <c r="Y108" s="425">
        <f>'SCEP Rate Case Total'!Y109*'SCEP Rate Case Slippage'!$F$3</f>
        <v>0</v>
      </c>
      <c r="Z108" s="425">
        <f>'SCEP Rate Case Total'!Z109*'SCEP Rate Case Slippage'!$F$3</f>
        <v>0</v>
      </c>
      <c r="AA108" s="425">
        <f>'SCEP Rate Case Total'!AA109*'SCEP Rate Case Slippage'!$F$3</f>
        <v>0</v>
      </c>
      <c r="AB108" s="425">
        <f>'SCEP Rate Case Total'!AB109*'SCEP Rate Case Slippage'!$F$3</f>
        <v>0</v>
      </c>
      <c r="AC108" s="425">
        <f>'SCEP Rate Case Total'!AC109*'SCEP Rate Case Slippage'!$F$3</f>
        <v>0</v>
      </c>
      <c r="AD108" s="425">
        <f>'SCEP Rate Case Total'!AD109*'SCEP Rate Case Slippage'!$F$3</f>
        <v>0</v>
      </c>
      <c r="AE108" s="425">
        <f>'SCEP Rate Case Total'!AE109*'SCEP Rate Case Slippage'!$F$3</f>
        <v>0</v>
      </c>
      <c r="AF108" s="425">
        <f>'SCEP Rate Case Total'!AF109*'SCEP Rate Case Slippage'!$F$3</f>
        <v>0</v>
      </c>
      <c r="AG108" s="607">
        <f t="shared" si="91"/>
        <v>0</v>
      </c>
      <c r="AH108" s="425">
        <f>'SCEP Rate Case Total'!AH109*'SCEP Rate Case Slippage'!$F$3</f>
        <v>0</v>
      </c>
      <c r="AI108" s="425">
        <f>'SCEP Rate Case Total'!AI109*'SCEP Rate Case Slippage'!$F$3</f>
        <v>0</v>
      </c>
      <c r="AJ108" s="425">
        <f>'SCEP Rate Case Total'!AJ109*'SCEP Rate Case Slippage'!$F$3</f>
        <v>0</v>
      </c>
      <c r="AK108" s="425">
        <f>'SCEP Rate Case Total'!AK109*'SCEP Rate Case Slippage'!$F$3</f>
        <v>0</v>
      </c>
      <c r="AL108" s="425">
        <f>'SCEP Rate Case Total'!AL109*'SCEP Rate Case Slippage'!$F$3</f>
        <v>0</v>
      </c>
      <c r="AM108" s="425">
        <f>'SCEP Rate Case Total'!AM109*'SCEP Rate Case Slippage'!$F$3</f>
        <v>0</v>
      </c>
      <c r="AN108" s="425">
        <f>'SCEP Rate Case Total'!AN109*'SCEP Rate Case Slippage'!$F$3</f>
        <v>0</v>
      </c>
      <c r="AO108" s="425">
        <f>'SCEP Rate Case Total'!AO109*'SCEP Rate Case Slippage'!$F$3</f>
        <v>0</v>
      </c>
      <c r="AP108" s="425">
        <f>'SCEP Rate Case Total'!AP109*'SCEP Rate Case Slippage'!$F$3</f>
        <v>0</v>
      </c>
      <c r="AQ108" s="425">
        <f>'SCEP Rate Case Total'!AQ109*'SCEP Rate Case Slippage'!$F$3</f>
        <v>0</v>
      </c>
      <c r="AR108" s="425">
        <f>'SCEP Rate Case Total'!AR109*'SCEP Rate Case Slippage'!$F$3</f>
        <v>0</v>
      </c>
      <c r="AS108" s="517">
        <f>'SCEP Rate Case Total'!AS109*'SCEP Rate Case Slippage'!$F$3</f>
        <v>0</v>
      </c>
      <c r="AT108" s="607">
        <f t="shared" si="92"/>
        <v>0</v>
      </c>
      <c r="AU108" s="425">
        <f>'SCEP Rate Case Total'!AU109*'SCEP Rate Case Slippage'!$F$3</f>
        <v>0</v>
      </c>
      <c r="AV108" s="56"/>
      <c r="AW108" s="56"/>
      <c r="AX108" s="56"/>
      <c r="AY108" s="56"/>
      <c r="AZ108" s="56"/>
      <c r="BA108" s="56"/>
      <c r="BB108" s="56"/>
      <c r="BC108" s="56"/>
      <c r="BD108" s="56"/>
      <c r="BE108" s="56"/>
      <c r="BF108" s="56"/>
      <c r="BG108" s="607">
        <f>'SCEP Rate Case Total'!BG109*'SCEP Rate Case Slippage'!$F$3</f>
        <v>0</v>
      </c>
      <c r="BH108" s="425">
        <f>'SCEP Rate Case Total'!BH109*'SCEP Rate Case Slippage'!$F$3</f>
        <v>0</v>
      </c>
      <c r="BI108" s="56"/>
      <c r="BJ108" s="56"/>
      <c r="BK108" s="56"/>
      <c r="BL108" s="56"/>
      <c r="BM108" s="56"/>
      <c r="BN108" s="56"/>
      <c r="BO108" s="56"/>
      <c r="BP108" s="56"/>
      <c r="BQ108" s="56"/>
      <c r="BR108" s="56"/>
      <c r="BS108" s="56"/>
      <c r="BT108" s="607">
        <f>'SCEP Rate Case Total'!BT109*'SCEP Rate Case Slippage'!$F$3</f>
        <v>0</v>
      </c>
      <c r="BU108" s="356" t="str">
        <f t="shared" si="96"/>
        <v>Print</v>
      </c>
      <c r="BV108" s="392">
        <f t="shared" si="95"/>
        <v>0</v>
      </c>
      <c r="BW108" s="392"/>
    </row>
    <row r="109" spans="1:75" s="429" customFormat="1" ht="12.75" customHeight="1">
      <c r="A109" s="423">
        <v>50</v>
      </c>
      <c r="B109" s="367" t="str">
        <f t="shared" si="89"/>
        <v>Kentucky</v>
      </c>
      <c r="C109" s="493">
        <f>'SCEP Rate Case Total'!C110</f>
        <v>0</v>
      </c>
      <c r="D109" s="485">
        <f>'SCEP Rate Case Total'!D110</f>
        <v>0</v>
      </c>
      <c r="E109" s="32">
        <f>SUMIF('Link In'!$B$109:$B$207,C109,'Link In'!$F$109:$F$207)</f>
        <v>0</v>
      </c>
      <c r="F109" s="428"/>
      <c r="G109" s="606"/>
      <c r="H109" s="29"/>
      <c r="I109" s="31"/>
      <c r="J109" s="425">
        <f>'SCEP Rate Case Total'!J110*'SCEP Rate Case Slippage'!$F$3</f>
        <v>0</v>
      </c>
      <c r="K109" s="425">
        <f>'SCEP Rate Case Total'!K110*'SCEP Rate Case Slippage'!$F$3</f>
        <v>0</v>
      </c>
      <c r="L109" s="425">
        <f>'SCEP Rate Case Total'!L110*'SCEP Rate Case Slippage'!$F$3</f>
        <v>0</v>
      </c>
      <c r="M109" s="425">
        <f>'SCEP Rate Case Total'!M110*'SCEP Rate Case Slippage'!$F$3</f>
        <v>0</v>
      </c>
      <c r="N109" s="425">
        <f>'SCEP Rate Case Total'!N110*'SCEP Rate Case Slippage'!$F$3</f>
        <v>0</v>
      </c>
      <c r="O109" s="425">
        <f>'SCEP Rate Case Total'!O110*'SCEP Rate Case Slippage'!$F$3</f>
        <v>0</v>
      </c>
      <c r="P109" s="425">
        <f>'SCEP Rate Case Total'!P110*'SCEP Rate Case Slippage'!$F$3</f>
        <v>0</v>
      </c>
      <c r="Q109" s="425">
        <f>'SCEP Rate Case Total'!Q110*'SCEP Rate Case Slippage'!$F$3</f>
        <v>0</v>
      </c>
      <c r="R109" s="425">
        <f>'SCEP Rate Case Total'!R110*'SCEP Rate Case Slippage'!$F$3</f>
        <v>0</v>
      </c>
      <c r="S109" s="425">
        <f>'SCEP Rate Case Total'!S110*'SCEP Rate Case Slippage'!$F$3</f>
        <v>0</v>
      </c>
      <c r="T109" s="607">
        <f t="shared" si="90"/>
        <v>0</v>
      </c>
      <c r="U109" s="425">
        <f>'SCEP Rate Case Total'!U110*'SCEP Rate Case Slippage'!$F$3</f>
        <v>0</v>
      </c>
      <c r="V109" s="425">
        <f>'SCEP Rate Case Total'!V110*'SCEP Rate Case Slippage'!$F$3</f>
        <v>0</v>
      </c>
      <c r="W109" s="425">
        <f>'SCEP Rate Case Total'!W110*'SCEP Rate Case Slippage'!$F$3</f>
        <v>0</v>
      </c>
      <c r="X109" s="425">
        <f>'SCEP Rate Case Total'!X110*'SCEP Rate Case Slippage'!$F$3</f>
        <v>0</v>
      </c>
      <c r="Y109" s="425">
        <f>'SCEP Rate Case Total'!Y110*'SCEP Rate Case Slippage'!$F$3</f>
        <v>0</v>
      </c>
      <c r="Z109" s="425">
        <f>'SCEP Rate Case Total'!Z110*'SCEP Rate Case Slippage'!$F$3</f>
        <v>0</v>
      </c>
      <c r="AA109" s="425">
        <f>'SCEP Rate Case Total'!AA110*'SCEP Rate Case Slippage'!$F$3</f>
        <v>0</v>
      </c>
      <c r="AB109" s="425">
        <f>'SCEP Rate Case Total'!AB110*'SCEP Rate Case Slippage'!$F$3</f>
        <v>0</v>
      </c>
      <c r="AC109" s="425">
        <f>'SCEP Rate Case Total'!AC110*'SCEP Rate Case Slippage'!$F$3</f>
        <v>0</v>
      </c>
      <c r="AD109" s="425">
        <f>'SCEP Rate Case Total'!AD110*'SCEP Rate Case Slippage'!$F$3</f>
        <v>0</v>
      </c>
      <c r="AE109" s="425">
        <f>'SCEP Rate Case Total'!AE110*'SCEP Rate Case Slippage'!$F$3</f>
        <v>0</v>
      </c>
      <c r="AF109" s="425">
        <f>'SCEP Rate Case Total'!AF110*'SCEP Rate Case Slippage'!$F$3</f>
        <v>0</v>
      </c>
      <c r="AG109" s="607">
        <f t="shared" si="91"/>
        <v>0</v>
      </c>
      <c r="AH109" s="425">
        <f>'SCEP Rate Case Total'!AH110*'SCEP Rate Case Slippage'!$F$3</f>
        <v>0</v>
      </c>
      <c r="AI109" s="425">
        <f>'SCEP Rate Case Total'!AI110*'SCEP Rate Case Slippage'!$F$3</f>
        <v>0</v>
      </c>
      <c r="AJ109" s="425">
        <f>'SCEP Rate Case Total'!AJ110*'SCEP Rate Case Slippage'!$F$3</f>
        <v>0</v>
      </c>
      <c r="AK109" s="425">
        <f>'SCEP Rate Case Total'!AK110*'SCEP Rate Case Slippage'!$F$3</f>
        <v>0</v>
      </c>
      <c r="AL109" s="425">
        <f>'SCEP Rate Case Total'!AL110*'SCEP Rate Case Slippage'!$F$3</f>
        <v>0</v>
      </c>
      <c r="AM109" s="425">
        <f>'SCEP Rate Case Total'!AM110*'SCEP Rate Case Slippage'!$F$3</f>
        <v>0</v>
      </c>
      <c r="AN109" s="425">
        <f>'SCEP Rate Case Total'!AN110*'SCEP Rate Case Slippage'!$F$3</f>
        <v>0</v>
      </c>
      <c r="AO109" s="425">
        <f>'SCEP Rate Case Total'!AO110*'SCEP Rate Case Slippage'!$F$3</f>
        <v>0</v>
      </c>
      <c r="AP109" s="425">
        <f>'SCEP Rate Case Total'!AP110*'SCEP Rate Case Slippage'!$F$3</f>
        <v>0</v>
      </c>
      <c r="AQ109" s="425">
        <f>'SCEP Rate Case Total'!AQ110*'SCEP Rate Case Slippage'!$F$3</f>
        <v>0</v>
      </c>
      <c r="AR109" s="425">
        <f>'SCEP Rate Case Total'!AR110*'SCEP Rate Case Slippage'!$F$3</f>
        <v>0</v>
      </c>
      <c r="AS109" s="517">
        <f>'SCEP Rate Case Total'!AS110*'SCEP Rate Case Slippage'!$F$3</f>
        <v>0</v>
      </c>
      <c r="AT109" s="607">
        <f t="shared" si="92"/>
        <v>0</v>
      </c>
      <c r="AU109" s="425">
        <f>'SCEP Rate Case Total'!AU110*'SCEP Rate Case Slippage'!$F$3</f>
        <v>0</v>
      </c>
      <c r="AV109" s="255"/>
      <c r="AW109" s="255"/>
      <c r="AX109" s="255"/>
      <c r="AY109" s="255"/>
      <c r="AZ109" s="255"/>
      <c r="BA109" s="255"/>
      <c r="BB109" s="255"/>
      <c r="BC109" s="255"/>
      <c r="BD109" s="256"/>
      <c r="BE109" s="256"/>
      <c r="BF109" s="256"/>
      <c r="BG109" s="607">
        <f>'SCEP Rate Case Total'!BG110*'SCEP Rate Case Slippage'!$F$3</f>
        <v>0</v>
      </c>
      <c r="BH109" s="425">
        <f>'SCEP Rate Case Total'!BH110*'SCEP Rate Case Slippage'!$F$3</f>
        <v>0</v>
      </c>
      <c r="BI109" s="255"/>
      <c r="BJ109" s="255"/>
      <c r="BK109" s="255"/>
      <c r="BL109" s="255"/>
      <c r="BM109" s="255"/>
      <c r="BN109" s="255"/>
      <c r="BO109" s="255"/>
      <c r="BP109" s="255"/>
      <c r="BQ109" s="256"/>
      <c r="BR109" s="256"/>
      <c r="BS109" s="256"/>
      <c r="BT109" s="607">
        <f>'SCEP Rate Case Total'!BT110*'SCEP Rate Case Slippage'!$F$3</f>
        <v>0</v>
      </c>
      <c r="BU109" s="356" t="str">
        <f t="shared" si="96"/>
        <v>Print</v>
      </c>
      <c r="BV109" s="392">
        <f t="shared" si="95"/>
        <v>0</v>
      </c>
      <c r="BW109" s="392"/>
    </row>
    <row r="110" spans="1:75" s="387" customFormat="1" ht="12.75" customHeight="1">
      <c r="A110" s="374"/>
      <c r="B110" s="433"/>
      <c r="C110" s="522"/>
      <c r="D110" s="516"/>
      <c r="E110" s="33"/>
      <c r="F110" s="428"/>
      <c r="G110" s="606"/>
      <c r="H110" s="30"/>
      <c r="I110" s="30"/>
      <c r="J110" s="30"/>
      <c r="K110" s="30"/>
      <c r="L110" s="30"/>
      <c r="M110" s="30"/>
      <c r="N110" s="30"/>
      <c r="O110" s="30"/>
      <c r="P110" s="30"/>
      <c r="Q110" s="30"/>
      <c r="R110" s="257"/>
      <c r="S110" s="257"/>
      <c r="T110" s="607"/>
      <c r="U110" s="613"/>
      <c r="V110" s="613"/>
      <c r="W110" s="613"/>
      <c r="X110" s="613"/>
      <c r="Y110" s="613"/>
      <c r="Z110" s="613"/>
      <c r="AA110" s="613"/>
      <c r="AB110" s="613"/>
      <c r="AC110" s="613"/>
      <c r="AD110" s="613"/>
      <c r="AE110" s="613"/>
      <c r="AF110" s="613"/>
      <c r="AG110" s="607"/>
      <c r="AH110" s="613"/>
      <c r="AI110" s="613"/>
      <c r="AJ110" s="613"/>
      <c r="AK110" s="613"/>
      <c r="AL110" s="613"/>
      <c r="AM110" s="613"/>
      <c r="AN110" s="613"/>
      <c r="AO110" s="613"/>
      <c r="AP110" s="613"/>
      <c r="AQ110" s="613"/>
      <c r="AR110" s="613"/>
      <c r="AS110" s="614"/>
      <c r="AT110" s="607"/>
      <c r="AU110" s="613"/>
      <c r="AV110" s="613"/>
      <c r="AW110" s="613"/>
      <c r="AX110" s="613"/>
      <c r="AY110" s="613"/>
      <c r="AZ110" s="613"/>
      <c r="BA110" s="613"/>
      <c r="BB110" s="613"/>
      <c r="BC110" s="613"/>
      <c r="BD110" s="613"/>
      <c r="BE110" s="613"/>
      <c r="BF110" s="613"/>
      <c r="BG110" s="607"/>
      <c r="BH110" s="613"/>
      <c r="BI110" s="613"/>
      <c r="BJ110" s="613"/>
      <c r="BK110" s="613"/>
      <c r="BL110" s="613"/>
      <c r="BM110" s="613"/>
      <c r="BN110" s="613"/>
      <c r="BO110" s="613"/>
      <c r="BP110" s="613"/>
      <c r="BQ110" s="613"/>
      <c r="BR110" s="613"/>
      <c r="BS110" s="613"/>
      <c r="BT110" s="607"/>
      <c r="BU110" s="356" t="str">
        <f t="shared" si="96"/>
        <v>Print</v>
      </c>
      <c r="BV110" s="374"/>
      <c r="BW110" s="374"/>
    </row>
    <row r="111" spans="1:75" s="446" customFormat="1" ht="12.75" customHeight="1">
      <c r="A111" s="439"/>
      <c r="B111" s="440"/>
      <c r="C111" s="441"/>
      <c r="D111" s="442" t="s">
        <v>1074</v>
      </c>
      <c r="E111" s="443">
        <f t="shared" ref="E111" si="97">SUM(E60:E110)</f>
        <v>15378900.220000001</v>
      </c>
      <c r="F111" s="615"/>
      <c r="G111" s="444"/>
      <c r="H111" s="443">
        <f t="shared" ref="H111:AS111" si="98">SUM(H60:H110)</f>
        <v>0</v>
      </c>
      <c r="I111" s="524">
        <f t="shared" si="98"/>
        <v>0</v>
      </c>
      <c r="J111" s="524">
        <f t="shared" ref="J111:M111" si="99">SUM(J60:J110)</f>
        <v>971886.00450410473</v>
      </c>
      <c r="K111" s="524">
        <f t="shared" si="99"/>
        <v>716950.65695367963</v>
      </c>
      <c r="L111" s="524">
        <f t="shared" si="99"/>
        <v>461875.1756689623</v>
      </c>
      <c r="M111" s="524">
        <f t="shared" si="99"/>
        <v>376027.88808288547</v>
      </c>
      <c r="N111" s="524">
        <f t="shared" si="98"/>
        <v>883119.96132553648</v>
      </c>
      <c r="O111" s="524">
        <f t="shared" si="98"/>
        <v>779512.64123447286</v>
      </c>
      <c r="P111" s="524">
        <f t="shared" si="98"/>
        <v>828998.94757233746</v>
      </c>
      <c r="Q111" s="524">
        <f t="shared" si="98"/>
        <v>920967.05448173778</v>
      </c>
      <c r="R111" s="524">
        <f t="shared" si="98"/>
        <v>1018505.9923585239</v>
      </c>
      <c r="S111" s="524">
        <f t="shared" ref="S111" si="100">SUM(S60:S110)</f>
        <v>760241.27337113675</v>
      </c>
      <c r="T111" s="523">
        <f t="shared" si="98"/>
        <v>7718085.5955533767</v>
      </c>
      <c r="U111" s="524">
        <f t="shared" si="98"/>
        <v>3223986.8285444756</v>
      </c>
      <c r="V111" s="524">
        <f t="shared" si="98"/>
        <v>1915204.0922329042</v>
      </c>
      <c r="W111" s="524">
        <f t="shared" si="98"/>
        <v>1667128.4325698169</v>
      </c>
      <c r="X111" s="524">
        <f t="shared" si="98"/>
        <v>1224352.0143900544</v>
      </c>
      <c r="Y111" s="524">
        <f t="shared" si="98"/>
        <v>2629225.2200703644</v>
      </c>
      <c r="Z111" s="524">
        <f t="shared" si="98"/>
        <v>1887282.4029597875</v>
      </c>
      <c r="AA111" s="524">
        <f t="shared" si="98"/>
        <v>1875845.4253389223</v>
      </c>
      <c r="AB111" s="524">
        <f t="shared" si="98"/>
        <v>1715519.7579058665</v>
      </c>
      <c r="AC111" s="524">
        <f t="shared" si="98"/>
        <v>1709395.9924141136</v>
      </c>
      <c r="AD111" s="524">
        <f t="shared" si="98"/>
        <v>1903222.9701182744</v>
      </c>
      <c r="AE111" s="524">
        <f t="shared" si="98"/>
        <v>653706.84491848014</v>
      </c>
      <c r="AF111" s="524">
        <f t="shared" si="98"/>
        <v>541251.31856813328</v>
      </c>
      <c r="AG111" s="523">
        <f t="shared" si="98"/>
        <v>20946121.300031196</v>
      </c>
      <c r="AH111" s="524">
        <f t="shared" si="98"/>
        <v>11936383.727134364</v>
      </c>
      <c r="AI111" s="524">
        <f t="shared" si="98"/>
        <v>0</v>
      </c>
      <c r="AJ111" s="524">
        <f t="shared" si="98"/>
        <v>0</v>
      </c>
      <c r="AK111" s="524">
        <f t="shared" si="98"/>
        <v>0</v>
      </c>
      <c r="AL111" s="524">
        <f t="shared" si="98"/>
        <v>0</v>
      </c>
      <c r="AM111" s="524">
        <f t="shared" si="98"/>
        <v>0</v>
      </c>
      <c r="AN111" s="524">
        <f t="shared" si="98"/>
        <v>0</v>
      </c>
      <c r="AO111" s="524">
        <f t="shared" si="98"/>
        <v>0</v>
      </c>
      <c r="AP111" s="524">
        <f t="shared" si="98"/>
        <v>0</v>
      </c>
      <c r="AQ111" s="524">
        <f t="shared" si="98"/>
        <v>0</v>
      </c>
      <c r="AR111" s="524">
        <f t="shared" si="98"/>
        <v>0</v>
      </c>
      <c r="AS111" s="524">
        <f t="shared" si="98"/>
        <v>0</v>
      </c>
      <c r="AT111" s="523">
        <f>SUM(AT60:AT110)</f>
        <v>11936383.727134364</v>
      </c>
      <c r="AU111" s="443">
        <f t="shared" ref="AU111:BG111" si="101">SUM(AU60:AU110)</f>
        <v>20460164.397954889</v>
      </c>
      <c r="AV111" s="524">
        <f t="shared" si="101"/>
        <v>0</v>
      </c>
      <c r="AW111" s="524">
        <f t="shared" si="101"/>
        <v>0</v>
      </c>
      <c r="AX111" s="524">
        <f t="shared" si="101"/>
        <v>0</v>
      </c>
      <c r="AY111" s="524">
        <f t="shared" si="101"/>
        <v>0</v>
      </c>
      <c r="AZ111" s="524">
        <f t="shared" si="101"/>
        <v>0</v>
      </c>
      <c r="BA111" s="524">
        <f t="shared" si="101"/>
        <v>0</v>
      </c>
      <c r="BB111" s="524">
        <f t="shared" si="101"/>
        <v>0</v>
      </c>
      <c r="BC111" s="524">
        <f t="shared" si="101"/>
        <v>0</v>
      </c>
      <c r="BD111" s="524">
        <f t="shared" si="101"/>
        <v>0</v>
      </c>
      <c r="BE111" s="524">
        <f t="shared" si="101"/>
        <v>0</v>
      </c>
      <c r="BF111" s="524">
        <f t="shared" si="101"/>
        <v>0</v>
      </c>
      <c r="BG111" s="523">
        <f t="shared" si="101"/>
        <v>20460164.397954889</v>
      </c>
      <c r="BH111" s="524">
        <f t="shared" ref="BH111:BT111" si="102">SUM(BH60:BH110)</f>
        <v>32999999.620066714</v>
      </c>
      <c r="BI111" s="524">
        <f t="shared" si="102"/>
        <v>0</v>
      </c>
      <c r="BJ111" s="524">
        <f t="shared" si="102"/>
        <v>0</v>
      </c>
      <c r="BK111" s="524">
        <f t="shared" si="102"/>
        <v>0</v>
      </c>
      <c r="BL111" s="524">
        <f t="shared" si="102"/>
        <v>0</v>
      </c>
      <c r="BM111" s="524">
        <f t="shared" si="102"/>
        <v>0</v>
      </c>
      <c r="BN111" s="524">
        <f t="shared" si="102"/>
        <v>0</v>
      </c>
      <c r="BO111" s="524">
        <f t="shared" si="102"/>
        <v>0</v>
      </c>
      <c r="BP111" s="524">
        <f t="shared" si="102"/>
        <v>0</v>
      </c>
      <c r="BQ111" s="524">
        <f t="shared" si="102"/>
        <v>0</v>
      </c>
      <c r="BR111" s="524">
        <f t="shared" si="102"/>
        <v>0</v>
      </c>
      <c r="BS111" s="524">
        <f t="shared" si="102"/>
        <v>0</v>
      </c>
      <c r="BT111" s="523">
        <f t="shared" si="102"/>
        <v>32999999.620066714</v>
      </c>
      <c r="BU111" s="356" t="str">
        <f t="shared" si="96"/>
        <v>Print</v>
      </c>
      <c r="BV111" s="439"/>
      <c r="BW111" s="439"/>
    </row>
    <row r="112" spans="1:75" ht="12.75" customHeight="1">
      <c r="B112" s="525"/>
      <c r="C112" s="526"/>
      <c r="D112" s="490" t="s">
        <v>1075</v>
      </c>
      <c r="E112" s="527">
        <f t="shared" ref="E112" si="103">E58+E111</f>
        <v>20652843.762263976</v>
      </c>
      <c r="F112" s="598"/>
      <c r="G112" s="473"/>
      <c r="H112" s="527">
        <f t="shared" ref="H112:AF112" si="104">H58+H111</f>
        <v>0</v>
      </c>
      <c r="I112" s="523">
        <f t="shared" si="104"/>
        <v>0</v>
      </c>
      <c r="J112" s="523">
        <f t="shared" ref="J112:M112" si="105">J58+J111</f>
        <v>1518282.8202331103</v>
      </c>
      <c r="K112" s="523">
        <f t="shared" si="105"/>
        <v>1422206.220813961</v>
      </c>
      <c r="L112" s="523">
        <f t="shared" si="105"/>
        <v>1191170.3292148078</v>
      </c>
      <c r="M112" s="523">
        <f t="shared" si="105"/>
        <v>1126361.7490476023</v>
      </c>
      <c r="N112" s="523">
        <f t="shared" si="104"/>
        <v>1410814.0325969632</v>
      </c>
      <c r="O112" s="523">
        <f t="shared" si="104"/>
        <v>1239557.9975702283</v>
      </c>
      <c r="P112" s="523">
        <f t="shared" si="104"/>
        <v>1239448.5431045478</v>
      </c>
      <c r="Q112" s="523">
        <f t="shared" si="104"/>
        <v>1315617.3964417283</v>
      </c>
      <c r="R112" s="523">
        <f t="shared" si="104"/>
        <v>1395227.8911099045</v>
      </c>
      <c r="S112" s="523">
        <f t="shared" ref="S112" si="106">S58+S111</f>
        <v>1116625.4969138633</v>
      </c>
      <c r="T112" s="523">
        <f t="shared" si="104"/>
        <v>12975312.477046717</v>
      </c>
      <c r="U112" s="523">
        <f t="shared" si="104"/>
        <v>3635420.6630081935</v>
      </c>
      <c r="V112" s="523">
        <f t="shared" si="104"/>
        <v>2267155.5761966221</v>
      </c>
      <c r="W112" s="523">
        <f t="shared" si="104"/>
        <v>2298407.8233581502</v>
      </c>
      <c r="X112" s="523">
        <f t="shared" si="104"/>
        <v>1779240.7385117211</v>
      </c>
      <c r="Y112" s="523">
        <f t="shared" si="104"/>
        <v>3187758.2241920312</v>
      </c>
      <c r="Z112" s="523">
        <f t="shared" si="104"/>
        <v>2442171.1270814543</v>
      </c>
      <c r="AA112" s="523">
        <f t="shared" si="104"/>
        <v>2413828.4656272558</v>
      </c>
      <c r="AB112" s="523">
        <f t="shared" si="104"/>
        <v>2239315.1486942</v>
      </c>
      <c r="AC112" s="523">
        <f t="shared" si="104"/>
        <v>2233191.3832024471</v>
      </c>
      <c r="AD112" s="523">
        <f t="shared" si="104"/>
        <v>2427018.3609066079</v>
      </c>
      <c r="AE112" s="523">
        <f t="shared" si="104"/>
        <v>1177502.2357068136</v>
      </c>
      <c r="AF112" s="523">
        <f t="shared" si="104"/>
        <v>1066512.5126898</v>
      </c>
      <c r="AG112" s="523">
        <f>SUM(AG111,AG58)</f>
        <v>27167522.259175301</v>
      </c>
      <c r="AH112" s="523">
        <f t="shared" ref="AH112:AT112" si="107">AH58+AH111</f>
        <v>19394543.737734366</v>
      </c>
      <c r="AI112" s="523">
        <f t="shared" si="107"/>
        <v>0</v>
      </c>
      <c r="AJ112" s="523">
        <f t="shared" si="107"/>
        <v>0</v>
      </c>
      <c r="AK112" s="523">
        <f t="shared" si="107"/>
        <v>0</v>
      </c>
      <c r="AL112" s="523">
        <f t="shared" si="107"/>
        <v>0</v>
      </c>
      <c r="AM112" s="523">
        <f t="shared" si="107"/>
        <v>0</v>
      </c>
      <c r="AN112" s="523">
        <f t="shared" si="107"/>
        <v>0</v>
      </c>
      <c r="AO112" s="523">
        <f t="shared" si="107"/>
        <v>0</v>
      </c>
      <c r="AP112" s="523">
        <f t="shared" si="107"/>
        <v>0</v>
      </c>
      <c r="AQ112" s="523">
        <f t="shared" si="107"/>
        <v>0</v>
      </c>
      <c r="AR112" s="523">
        <f t="shared" si="107"/>
        <v>0</v>
      </c>
      <c r="AS112" s="524">
        <f t="shared" si="107"/>
        <v>0</v>
      </c>
      <c r="AT112" s="523">
        <f t="shared" si="107"/>
        <v>19394543.737734366</v>
      </c>
      <c r="AU112" s="527">
        <f t="shared" ref="AU112:BG112" si="108">AU58+AU111</f>
        <v>27456164.434600603</v>
      </c>
      <c r="AV112" s="523">
        <f t="shared" si="108"/>
        <v>0</v>
      </c>
      <c r="AW112" s="523">
        <f t="shared" si="108"/>
        <v>0</v>
      </c>
      <c r="AX112" s="523">
        <f t="shared" si="108"/>
        <v>0</v>
      </c>
      <c r="AY112" s="523">
        <f t="shared" si="108"/>
        <v>0</v>
      </c>
      <c r="AZ112" s="523">
        <f t="shared" si="108"/>
        <v>0</v>
      </c>
      <c r="BA112" s="523">
        <f t="shared" si="108"/>
        <v>0</v>
      </c>
      <c r="BB112" s="523">
        <f t="shared" si="108"/>
        <v>0</v>
      </c>
      <c r="BC112" s="523">
        <f t="shared" si="108"/>
        <v>0</v>
      </c>
      <c r="BD112" s="523">
        <f t="shared" si="108"/>
        <v>0</v>
      </c>
      <c r="BE112" s="523">
        <f t="shared" si="108"/>
        <v>0</v>
      </c>
      <c r="BF112" s="523">
        <f t="shared" si="108"/>
        <v>0</v>
      </c>
      <c r="BG112" s="523">
        <f t="shared" si="108"/>
        <v>27456164.434600603</v>
      </c>
      <c r="BH112" s="523">
        <f t="shared" ref="BH112:BT112" si="109">BH58+BH111</f>
        <v>35845463.610526711</v>
      </c>
      <c r="BI112" s="523">
        <f t="shared" si="109"/>
        <v>0</v>
      </c>
      <c r="BJ112" s="523">
        <f t="shared" si="109"/>
        <v>0</v>
      </c>
      <c r="BK112" s="523">
        <f t="shared" si="109"/>
        <v>0</v>
      </c>
      <c r="BL112" s="523">
        <f t="shared" si="109"/>
        <v>0</v>
      </c>
      <c r="BM112" s="523">
        <f t="shared" si="109"/>
        <v>0</v>
      </c>
      <c r="BN112" s="523">
        <f t="shared" si="109"/>
        <v>0</v>
      </c>
      <c r="BO112" s="523">
        <f t="shared" si="109"/>
        <v>0</v>
      </c>
      <c r="BP112" s="523">
        <f t="shared" si="109"/>
        <v>0</v>
      </c>
      <c r="BQ112" s="523">
        <f t="shared" si="109"/>
        <v>0</v>
      </c>
      <c r="BR112" s="523">
        <f t="shared" si="109"/>
        <v>0</v>
      </c>
      <c r="BS112" s="523">
        <f t="shared" si="109"/>
        <v>0</v>
      </c>
      <c r="BT112" s="523">
        <f t="shared" si="109"/>
        <v>36192719.610526711</v>
      </c>
      <c r="BU112" s="356" t="str">
        <f t="shared" si="96"/>
        <v>Print</v>
      </c>
    </row>
    <row r="113" spans="1:75" s="348" customFormat="1">
      <c r="B113" s="349"/>
      <c r="C113" s="350"/>
      <c r="D113" s="351" t="s">
        <v>652</v>
      </c>
      <c r="E113" s="528"/>
      <c r="F113" s="616"/>
      <c r="G113" s="352"/>
      <c r="H113" s="17"/>
      <c r="I113" s="617"/>
      <c r="J113" s="425">
        <f>'SCEP Rate Case Total'!J114*'SCEP Rate Case Slippage'!$F$4</f>
        <v>-380302.46502331784</v>
      </c>
      <c r="K113" s="425">
        <f>'SCEP Rate Case Total'!K114*'SCEP Rate Case Slippage'!$F$4</f>
        <v>-380302.46502331784</v>
      </c>
      <c r="L113" s="425">
        <f>'SCEP Rate Case Total'!L114*'SCEP Rate Case Slippage'!$F$4</f>
        <v>-380302.46502331784</v>
      </c>
      <c r="M113" s="425">
        <f>'SCEP Rate Case Total'!M114*'SCEP Rate Case Slippage'!$F$4</f>
        <v>-380302.46502331784</v>
      </c>
      <c r="N113" s="425">
        <f>'SCEP Rate Case Total'!N114*'SCEP Rate Case Slippage'!$F$4</f>
        <v>-380302.46502331784</v>
      </c>
      <c r="O113" s="425">
        <f>'SCEP Rate Case Total'!O114*'SCEP Rate Case Slippage'!$F$4</f>
        <v>-380302.46502331784</v>
      </c>
      <c r="P113" s="425">
        <f>'SCEP Rate Case Total'!P114*'SCEP Rate Case Slippage'!$F$4</f>
        <v>-380302.46502331784</v>
      </c>
      <c r="Q113" s="425">
        <f>'SCEP Rate Case Total'!Q114*'SCEP Rate Case Slippage'!$F$4</f>
        <v>-380302.46502331784</v>
      </c>
      <c r="R113" s="425">
        <f>'SCEP Rate Case Total'!R114*'SCEP Rate Case Slippage'!$F$4</f>
        <v>-380302.46502331784</v>
      </c>
      <c r="S113" s="425">
        <f>'SCEP Rate Case Total'!S114*'SCEP Rate Case Slippage'!$F$4</f>
        <v>-846658.22784810141</v>
      </c>
      <c r="T113" s="607">
        <f t="shared" ref="T113" si="110">SUM(H113:S113)</f>
        <v>-4269380.4130579624</v>
      </c>
      <c r="U113" s="425">
        <f>'SCEP Rate Case Total'!U114*'SCEP Rate Case Slippage'!$F$4</f>
        <v>-419165.4497002</v>
      </c>
      <c r="V113" s="425">
        <f>'SCEP Rate Case Total'!V114*'SCEP Rate Case Slippage'!$F$4</f>
        <v>-419165.4497002</v>
      </c>
      <c r="W113" s="425">
        <f>'SCEP Rate Case Total'!W114*'SCEP Rate Case Slippage'!$F$4</f>
        <v>-419165.4497002</v>
      </c>
      <c r="X113" s="425">
        <f>'SCEP Rate Case Total'!X114*'SCEP Rate Case Slippage'!$F$4</f>
        <v>-419165.4497002</v>
      </c>
      <c r="Y113" s="425">
        <f>'SCEP Rate Case Total'!Y114*'SCEP Rate Case Slippage'!$F$4</f>
        <v>-419165.4497002</v>
      </c>
      <c r="Z113" s="425">
        <f>'SCEP Rate Case Total'!Z114*'SCEP Rate Case Slippage'!$F$4</f>
        <v>-419165.4497002</v>
      </c>
      <c r="AA113" s="425">
        <f>'SCEP Rate Case Total'!AA114*'SCEP Rate Case Slippage'!$F$4</f>
        <v>-419165.4497002</v>
      </c>
      <c r="AB113" s="425">
        <f>'SCEP Rate Case Total'!AB114*'SCEP Rate Case Slippage'!$F$4</f>
        <v>-419165.4497002</v>
      </c>
      <c r="AC113" s="425">
        <f>'SCEP Rate Case Total'!AC114*'SCEP Rate Case Slippage'!$F$4</f>
        <v>-419165.4497002</v>
      </c>
      <c r="AD113" s="425">
        <f>'SCEP Rate Case Total'!AD114*'SCEP Rate Case Slippage'!$F$4</f>
        <v>-419165.4497002</v>
      </c>
      <c r="AE113" s="425">
        <f>'SCEP Rate Case Total'!AE114*'SCEP Rate Case Slippage'!$F$4</f>
        <v>-419165.4497002</v>
      </c>
      <c r="AF113" s="425">
        <f>'SCEP Rate Case Total'!AF114*'SCEP Rate Case Slippage'!$F$4</f>
        <v>-419165.4497002</v>
      </c>
      <c r="AG113" s="422">
        <f t="shared" ref="AG113:AG117" si="111">SUM(U113:AF113)</f>
        <v>-5029985.3964024</v>
      </c>
      <c r="AH113" s="425">
        <f>'SCEP Rate Case Total'!AH114*'SCEP Rate Case Slippage'!$F$4</f>
        <v>-5029985.3964023991</v>
      </c>
      <c r="AI113" s="425">
        <f>'SCEP Rate Case Total'!AI114*'SCEP Rate Case Slippage'!$F$4</f>
        <v>0</v>
      </c>
      <c r="AJ113" s="425">
        <f>'SCEP Rate Case Total'!AJ114*'SCEP Rate Case Slippage'!$F$4</f>
        <v>0</v>
      </c>
      <c r="AK113" s="425">
        <f>'SCEP Rate Case Total'!AK114*'SCEP Rate Case Slippage'!$F$4</f>
        <v>0</v>
      </c>
      <c r="AL113" s="425">
        <f>'SCEP Rate Case Total'!AL114*'SCEP Rate Case Slippage'!$F$4</f>
        <v>0</v>
      </c>
      <c r="AM113" s="425">
        <f>'SCEP Rate Case Total'!AM114*'SCEP Rate Case Slippage'!$F$4</f>
        <v>0</v>
      </c>
      <c r="AN113" s="425">
        <f>'SCEP Rate Case Total'!AN114*'SCEP Rate Case Slippage'!$F$4</f>
        <v>0</v>
      </c>
      <c r="AO113" s="425">
        <f>'SCEP Rate Case Total'!AO114*'SCEP Rate Case Slippage'!$F$4</f>
        <v>0</v>
      </c>
      <c r="AP113" s="425">
        <f>'SCEP Rate Case Total'!AP114*'SCEP Rate Case Slippage'!$F$4</f>
        <v>0</v>
      </c>
      <c r="AQ113" s="425">
        <f>'SCEP Rate Case Total'!AQ114*'SCEP Rate Case Slippage'!$F$4</f>
        <v>0</v>
      </c>
      <c r="AR113" s="425">
        <f>'SCEP Rate Case Total'!AR114*'SCEP Rate Case Slippage'!$F$4</f>
        <v>0</v>
      </c>
      <c r="AS113" s="517">
        <f>'SCEP Rate Case Total'!AS114*'SCEP Rate Case Slippage'!$F$4</f>
        <v>0</v>
      </c>
      <c r="AT113" s="355">
        <f>SUM(AH113:AS113)</f>
        <v>-5029985.3964023991</v>
      </c>
      <c r="AU113" s="618">
        <f>'SCEP Rate Case Total'!AU114*'SCEP Rate Case Slippage'!$F$4</f>
        <v>-5029980.0133244507</v>
      </c>
      <c r="AV113" s="619">
        <v>0</v>
      </c>
      <c r="AW113" s="619">
        <v>0</v>
      </c>
      <c r="AX113" s="619">
        <v>0</v>
      </c>
      <c r="AY113" s="619">
        <v>0</v>
      </c>
      <c r="AZ113" s="619">
        <v>0</v>
      </c>
      <c r="BA113" s="619">
        <v>0</v>
      </c>
      <c r="BB113" s="619">
        <v>0</v>
      </c>
      <c r="BC113" s="619">
        <v>0</v>
      </c>
      <c r="BD113" s="619">
        <v>0</v>
      </c>
      <c r="BE113" s="619">
        <v>0</v>
      </c>
      <c r="BF113" s="619">
        <v>0</v>
      </c>
      <c r="BG113" s="355">
        <f>'SCEP Rate Case Total'!BG114*'SCEP Rate Case Slippage'!$F$4</f>
        <v>-5029980.0133244507</v>
      </c>
      <c r="BH113" s="619">
        <f>'SCEP Rate Case Total'!BH114*'SCEP Rate Case Slippage'!$F$4</f>
        <v>-5029980.0133244507</v>
      </c>
      <c r="BI113" s="619">
        <v>0</v>
      </c>
      <c r="BJ113" s="619">
        <v>0</v>
      </c>
      <c r="BK113" s="619">
        <v>0</v>
      </c>
      <c r="BL113" s="619">
        <v>0</v>
      </c>
      <c r="BM113" s="619">
        <v>0</v>
      </c>
      <c r="BN113" s="619">
        <v>0</v>
      </c>
      <c r="BO113" s="619">
        <v>0</v>
      </c>
      <c r="BP113" s="619">
        <v>0</v>
      </c>
      <c r="BQ113" s="619">
        <v>0</v>
      </c>
      <c r="BR113" s="619">
        <v>0</v>
      </c>
      <c r="BS113" s="619">
        <v>0</v>
      </c>
      <c r="BT113" s="355">
        <f>'SCEP Rate Case Total'!BT114*'SCEP Rate Case Slippage'!$F$4</f>
        <v>-5029980.0133244507</v>
      </c>
      <c r="BU113" s="356" t="str">
        <f t="shared" si="96"/>
        <v>Print</v>
      </c>
    </row>
    <row r="114" spans="1:75" s="348" customFormat="1">
      <c r="B114" s="357"/>
      <c r="C114" s="358"/>
      <c r="D114" s="359"/>
      <c r="E114" s="530"/>
      <c r="F114" s="620"/>
      <c r="G114" s="360"/>
      <c r="H114" s="361"/>
      <c r="I114" s="361"/>
      <c r="J114" s="621"/>
      <c r="K114" s="621"/>
      <c r="L114" s="621"/>
      <c r="M114" s="621"/>
      <c r="N114" s="621"/>
      <c r="O114" s="621"/>
      <c r="P114" s="621"/>
      <c r="Q114" s="621"/>
      <c r="R114" s="621"/>
      <c r="S114" s="621"/>
      <c r="T114" s="422"/>
      <c r="U114" s="621"/>
      <c r="V114" s="621"/>
      <c r="W114" s="621"/>
      <c r="X114" s="621"/>
      <c r="Y114" s="621"/>
      <c r="Z114" s="621"/>
      <c r="AA114" s="621"/>
      <c r="AB114" s="621"/>
      <c r="AC114" s="621"/>
      <c r="AD114" s="621"/>
      <c r="AE114" s="621"/>
      <c r="AF114" s="621"/>
      <c r="AG114" s="422">
        <f t="shared" si="111"/>
        <v>0</v>
      </c>
      <c r="AH114" s="621"/>
      <c r="AI114" s="621"/>
      <c r="AJ114" s="621"/>
      <c r="AK114" s="621"/>
      <c r="AL114" s="621"/>
      <c r="AM114" s="621"/>
      <c r="AN114" s="621"/>
      <c r="AO114" s="621"/>
      <c r="AP114" s="621"/>
      <c r="AQ114" s="621"/>
      <c r="AR114" s="621"/>
      <c r="AS114" s="394"/>
      <c r="AT114" s="355"/>
      <c r="AU114" s="512"/>
      <c r="AV114" s="513"/>
      <c r="AW114" s="513"/>
      <c r="AX114" s="513"/>
      <c r="AY114" s="513"/>
      <c r="AZ114" s="513"/>
      <c r="BA114" s="513"/>
      <c r="BB114" s="513"/>
      <c r="BC114" s="513"/>
      <c r="BD114" s="513"/>
      <c r="BE114" s="513"/>
      <c r="BF114" s="513"/>
      <c r="BG114" s="355"/>
      <c r="BH114" s="513"/>
      <c r="BI114" s="513"/>
      <c r="BJ114" s="513"/>
      <c r="BK114" s="513"/>
      <c r="BL114" s="513"/>
      <c r="BM114" s="513"/>
      <c r="BN114" s="513"/>
      <c r="BO114" s="513"/>
      <c r="BP114" s="513"/>
      <c r="BQ114" s="513"/>
      <c r="BR114" s="513"/>
      <c r="BS114" s="513"/>
      <c r="BT114" s="355"/>
      <c r="BU114" s="356" t="str">
        <f t="shared" si="96"/>
        <v>Print</v>
      </c>
    </row>
    <row r="115" spans="1:75" s="348" customFormat="1">
      <c r="B115" s="357"/>
      <c r="C115" s="358"/>
      <c r="D115" s="359"/>
      <c r="E115" s="530"/>
      <c r="F115" s="620"/>
      <c r="G115" s="360"/>
      <c r="H115" s="17"/>
      <c r="I115" s="622"/>
      <c r="J115" s="621"/>
      <c r="K115" s="621"/>
      <c r="L115" s="621"/>
      <c r="M115" s="621"/>
      <c r="N115" s="621"/>
      <c r="O115" s="621"/>
      <c r="P115" s="621"/>
      <c r="Q115" s="621"/>
      <c r="R115" s="621"/>
      <c r="S115" s="621"/>
      <c r="T115" s="422"/>
      <c r="U115" s="621"/>
      <c r="V115" s="621"/>
      <c r="W115" s="621"/>
      <c r="X115" s="621"/>
      <c r="Y115" s="621"/>
      <c r="Z115" s="621"/>
      <c r="AA115" s="621"/>
      <c r="AB115" s="621"/>
      <c r="AC115" s="621"/>
      <c r="AD115" s="621"/>
      <c r="AE115" s="621"/>
      <c r="AF115" s="621"/>
      <c r="AG115" s="422">
        <f t="shared" si="111"/>
        <v>0</v>
      </c>
      <c r="AH115" s="621"/>
      <c r="AI115" s="621"/>
      <c r="AJ115" s="621"/>
      <c r="AK115" s="621"/>
      <c r="AL115" s="621"/>
      <c r="AM115" s="621"/>
      <c r="AN115" s="621"/>
      <c r="AO115" s="621"/>
      <c r="AP115" s="621"/>
      <c r="AQ115" s="621"/>
      <c r="AR115" s="621"/>
      <c r="AS115" s="394"/>
      <c r="AT115" s="355"/>
      <c r="AU115" s="17"/>
      <c r="AV115" s="623"/>
      <c r="AW115" s="17"/>
      <c r="AX115" s="623"/>
      <c r="AY115" s="17"/>
      <c r="AZ115" s="621"/>
      <c r="BA115" s="621"/>
      <c r="BB115" s="621"/>
      <c r="BC115" s="621"/>
      <c r="BD115" s="621"/>
      <c r="BE115" s="621"/>
      <c r="BF115" s="621"/>
      <c r="BG115" s="355"/>
      <c r="BH115" s="17"/>
      <c r="BI115" s="623"/>
      <c r="BJ115" s="17"/>
      <c r="BK115" s="623"/>
      <c r="BL115" s="17"/>
      <c r="BM115" s="621"/>
      <c r="BN115" s="621"/>
      <c r="BO115" s="621"/>
      <c r="BP115" s="621"/>
      <c r="BQ115" s="621"/>
      <c r="BR115" s="621"/>
      <c r="BS115" s="621"/>
      <c r="BT115" s="355"/>
      <c r="BU115" s="356" t="str">
        <f t="shared" si="96"/>
        <v>Print</v>
      </c>
    </row>
    <row r="116" spans="1:75" s="373" customFormat="1" ht="12.75" customHeight="1">
      <c r="A116" s="366"/>
      <c r="B116" s="367"/>
      <c r="C116" s="368"/>
      <c r="D116" s="369" t="s">
        <v>296</v>
      </c>
      <c r="E116" s="530"/>
      <c r="F116" s="620"/>
      <c r="G116" s="360"/>
      <c r="H116" s="370"/>
      <c r="I116" s="534"/>
      <c r="J116" s="534">
        <f>'SCEP Rate Case Total'!J117*'SCEP Rate Case Slippage'!$F$5</f>
        <v>-444148.35443037981</v>
      </c>
      <c r="K116" s="534">
        <f>'SCEP Rate Case Total'!K117*'SCEP Rate Case Slippage'!$F$5</f>
        <v>-444148.35443037981</v>
      </c>
      <c r="L116" s="534">
        <f>'SCEP Rate Case Total'!L117*'SCEP Rate Case Slippage'!$F$5</f>
        <v>-444148.35443037981</v>
      </c>
      <c r="M116" s="534">
        <f>'SCEP Rate Case Total'!M117*'SCEP Rate Case Slippage'!$F$5</f>
        <v>-444148.35443037981</v>
      </c>
      <c r="N116" s="534">
        <f>'SCEP Rate Case Total'!N117*'SCEP Rate Case Slippage'!$F$5</f>
        <v>-444148.35443037981</v>
      </c>
      <c r="O116" s="534">
        <f>'SCEP Rate Case Total'!O117*'SCEP Rate Case Slippage'!$F$5</f>
        <v>-444148.35443037981</v>
      </c>
      <c r="P116" s="534">
        <f>'SCEP Rate Case Total'!P117*'SCEP Rate Case Slippage'!$F$5</f>
        <v>-444148.35443037981</v>
      </c>
      <c r="Q116" s="534">
        <f>'SCEP Rate Case Total'!Q117*'SCEP Rate Case Slippage'!$F$5</f>
        <v>-444148.35443037981</v>
      </c>
      <c r="R116" s="534">
        <f>'SCEP Rate Case Total'!R117*'SCEP Rate Case Slippage'!$F$5</f>
        <v>-444148.35443037981</v>
      </c>
      <c r="S116" s="534">
        <f>'SCEP Rate Case Total'!S117*'SCEP Rate Case Slippage'!$F$5</f>
        <v>-444148.35443037981</v>
      </c>
      <c r="T116" s="607">
        <f t="shared" ref="T116:T117" si="112">SUM(H116:S116)</f>
        <v>-4441483.5443037981</v>
      </c>
      <c r="U116" s="534">
        <f>'SCEP Rate Case Total'!U117*'SCEP Rate Case Slippage'!$F$5</f>
        <v>-444148.35443037981</v>
      </c>
      <c r="V116" s="534">
        <f>'SCEP Rate Case Total'!V117*'SCEP Rate Case Slippage'!$F$5</f>
        <v>-444148.35443037981</v>
      </c>
      <c r="W116" s="534">
        <f>'SCEP Rate Case Total'!W117*'SCEP Rate Case Slippage'!$F$5</f>
        <v>-444148.35443037981</v>
      </c>
      <c r="X116" s="534">
        <f>'SCEP Rate Case Total'!X117*'SCEP Rate Case Slippage'!$F$5</f>
        <v>-444148.35443037981</v>
      </c>
      <c r="Y116" s="534">
        <f>'SCEP Rate Case Total'!Y117*'SCEP Rate Case Slippage'!$F$5</f>
        <v>-444148.35443037981</v>
      </c>
      <c r="Z116" s="534">
        <f>'SCEP Rate Case Total'!Z117*'SCEP Rate Case Slippage'!$F$5</f>
        <v>-444148.35443037981</v>
      </c>
      <c r="AA116" s="534">
        <f>'SCEP Rate Case Total'!AA117*'SCEP Rate Case Slippage'!$F$5</f>
        <v>-444148.35443037981</v>
      </c>
      <c r="AB116" s="534">
        <f>'SCEP Rate Case Total'!AB117*'SCEP Rate Case Slippage'!$F$5</f>
        <v>-444148.35443037981</v>
      </c>
      <c r="AC116" s="534">
        <f>'SCEP Rate Case Total'!AC117*'SCEP Rate Case Slippage'!$F$5</f>
        <v>-444148.35443037981</v>
      </c>
      <c r="AD116" s="534">
        <f>'SCEP Rate Case Total'!AD117*'SCEP Rate Case Slippage'!$F$5</f>
        <v>-444148.35443037981</v>
      </c>
      <c r="AE116" s="534">
        <f>'SCEP Rate Case Total'!AE117*'SCEP Rate Case Slippage'!$F$5</f>
        <v>-444148.35443037981</v>
      </c>
      <c r="AF116" s="534">
        <f>'SCEP Rate Case Total'!AF117*'SCEP Rate Case Slippage'!$F$5</f>
        <v>-444148.35443037981</v>
      </c>
      <c r="AG116" s="422">
        <f t="shared" si="111"/>
        <v>-5329780.2531645577</v>
      </c>
      <c r="AH116" s="534">
        <f>'SCEP Rate Case Total'!AH117*'SCEP Rate Case Slippage'!$F$5</f>
        <v>-5329780.2531645568</v>
      </c>
      <c r="AI116" s="534">
        <f>'SCEP Rate Case Total'!AI117*'SCEP Rate Case Slippage'!$F$5</f>
        <v>0</v>
      </c>
      <c r="AJ116" s="534">
        <f>'SCEP Rate Case Total'!AJ117*'SCEP Rate Case Slippage'!$F$5</f>
        <v>0</v>
      </c>
      <c r="AK116" s="534">
        <f>'SCEP Rate Case Total'!AK117*'SCEP Rate Case Slippage'!$F$5</f>
        <v>0</v>
      </c>
      <c r="AL116" s="534">
        <f>'SCEP Rate Case Total'!AL117*'SCEP Rate Case Slippage'!$F$5</f>
        <v>0</v>
      </c>
      <c r="AM116" s="534">
        <f>'SCEP Rate Case Total'!AM117*'SCEP Rate Case Slippage'!$F$5</f>
        <v>0</v>
      </c>
      <c r="AN116" s="534">
        <f>'SCEP Rate Case Total'!AN117*'SCEP Rate Case Slippage'!$F$5</f>
        <v>0</v>
      </c>
      <c r="AO116" s="534">
        <f>'SCEP Rate Case Total'!AO117*'SCEP Rate Case Slippage'!$F$5</f>
        <v>0</v>
      </c>
      <c r="AP116" s="534">
        <f>'SCEP Rate Case Total'!AP117*'SCEP Rate Case Slippage'!$F$5</f>
        <v>0</v>
      </c>
      <c r="AQ116" s="534">
        <f>'SCEP Rate Case Total'!AQ117*'SCEP Rate Case Slippage'!$F$5</f>
        <v>0</v>
      </c>
      <c r="AR116" s="534">
        <f>'SCEP Rate Case Total'!AR117*'SCEP Rate Case Slippage'!$F$5</f>
        <v>0</v>
      </c>
      <c r="AS116" s="370">
        <f>'SCEP Rate Case Total'!AS117*'SCEP Rate Case Slippage'!$F$5</f>
        <v>0</v>
      </c>
      <c r="AT116" s="355">
        <f>SUM(AH116:AS116)</f>
        <v>-5329780.2531645568</v>
      </c>
      <c r="AU116" s="534">
        <f>'SCEP Rate Case Total'!AU117*'SCEP Rate Case Slippage'!$F$5</f>
        <v>-5329780.1465689549</v>
      </c>
      <c r="AV116" s="534"/>
      <c r="AW116" s="534"/>
      <c r="AX116" s="534"/>
      <c r="AY116" s="534"/>
      <c r="AZ116" s="534"/>
      <c r="BA116" s="534"/>
      <c r="BB116" s="534"/>
      <c r="BC116" s="534"/>
      <c r="BD116" s="534"/>
      <c r="BE116" s="534"/>
      <c r="BF116" s="534"/>
      <c r="BG116" s="355">
        <f>'SCEP Rate Case Total'!BG117*'SCEP Rate Case Slippage'!$F$5</f>
        <v>-5329780.1465689549</v>
      </c>
      <c r="BH116" s="534">
        <f>'SCEP Rate Case Total'!BH117*'SCEP Rate Case Slippage'!$F$5</f>
        <v>-5329780.1465689549</v>
      </c>
      <c r="BI116" s="534"/>
      <c r="BJ116" s="534"/>
      <c r="BK116" s="534"/>
      <c r="BL116" s="534"/>
      <c r="BM116" s="534"/>
      <c r="BN116" s="534"/>
      <c r="BO116" s="534"/>
      <c r="BP116" s="534"/>
      <c r="BQ116" s="534"/>
      <c r="BR116" s="534"/>
      <c r="BS116" s="534"/>
      <c r="BT116" s="355">
        <f>'SCEP Rate Case Total'!BT117*'SCEP Rate Case Slippage'!$F$5</f>
        <v>-5329780.1465689549</v>
      </c>
      <c r="BU116" s="356" t="str">
        <f t="shared" si="96"/>
        <v>Print</v>
      </c>
      <c r="BV116" s="366"/>
      <c r="BW116" s="366"/>
    </row>
    <row r="117" spans="1:75" s="373" customFormat="1" ht="12.75" customHeight="1">
      <c r="A117" s="366"/>
      <c r="B117" s="367"/>
      <c r="C117" s="368"/>
      <c r="D117" s="369" t="s">
        <v>657</v>
      </c>
      <c r="E117" s="530"/>
      <c r="F117" s="620"/>
      <c r="G117" s="360"/>
      <c r="H117" s="370"/>
      <c r="I117" s="534"/>
      <c r="J117" s="383">
        <f>'SCEP Rate Case Total'!J118*'SCEP Rate Case Slippage'!$F$5</f>
        <v>91667</v>
      </c>
      <c r="K117" s="383">
        <f>'SCEP Rate Case Total'!K118*'SCEP Rate Case Slippage'!$F$5</f>
        <v>91667</v>
      </c>
      <c r="L117" s="383">
        <f>'SCEP Rate Case Total'!L118*'SCEP Rate Case Slippage'!$F$5</f>
        <v>91667</v>
      </c>
      <c r="M117" s="383">
        <f>'SCEP Rate Case Total'!M118*'SCEP Rate Case Slippage'!$F$5</f>
        <v>91667</v>
      </c>
      <c r="N117" s="383">
        <f>'SCEP Rate Case Total'!N118*'SCEP Rate Case Slippage'!$F$5</f>
        <v>91667</v>
      </c>
      <c r="O117" s="383">
        <f>'SCEP Rate Case Total'!O118*'SCEP Rate Case Slippage'!$F$5</f>
        <v>91667</v>
      </c>
      <c r="P117" s="383">
        <f>'SCEP Rate Case Total'!P118*'SCEP Rate Case Slippage'!$F$5</f>
        <v>91667</v>
      </c>
      <c r="Q117" s="383">
        <f>'SCEP Rate Case Total'!Q118*'SCEP Rate Case Slippage'!$F$5</f>
        <v>91667</v>
      </c>
      <c r="R117" s="383">
        <f>'SCEP Rate Case Total'!R118*'SCEP Rate Case Slippage'!$F$5</f>
        <v>91667</v>
      </c>
      <c r="S117" s="383">
        <f>'SCEP Rate Case Total'!S118*'SCEP Rate Case Slippage'!$F$5</f>
        <v>91667</v>
      </c>
      <c r="T117" s="607">
        <f t="shared" si="112"/>
        <v>916670</v>
      </c>
      <c r="U117" s="383">
        <f>'SCEP Rate Case Total'!U118*'SCEP Rate Case Slippage'!$F$5</f>
        <v>91666.666666666672</v>
      </c>
      <c r="V117" s="383">
        <f>'SCEP Rate Case Total'!V118*'SCEP Rate Case Slippage'!$F$5</f>
        <v>91666.666666666672</v>
      </c>
      <c r="W117" s="383">
        <f>'SCEP Rate Case Total'!W118*'SCEP Rate Case Slippage'!$F$5</f>
        <v>91666.666666666672</v>
      </c>
      <c r="X117" s="383">
        <f>'SCEP Rate Case Total'!X118*'SCEP Rate Case Slippage'!$F$5</f>
        <v>91666.666666666672</v>
      </c>
      <c r="Y117" s="383">
        <f>'SCEP Rate Case Total'!Y118*'SCEP Rate Case Slippage'!$F$5</f>
        <v>91666.666666666672</v>
      </c>
      <c r="Z117" s="383">
        <f>'SCEP Rate Case Total'!Z118*'SCEP Rate Case Slippage'!$F$5</f>
        <v>91666.666666666672</v>
      </c>
      <c r="AA117" s="383">
        <f>'SCEP Rate Case Total'!AA118*'SCEP Rate Case Slippage'!$F$5</f>
        <v>91666.666666666672</v>
      </c>
      <c r="AB117" s="383">
        <f>'SCEP Rate Case Total'!AB118*'SCEP Rate Case Slippage'!$F$5</f>
        <v>91666.666666666672</v>
      </c>
      <c r="AC117" s="383">
        <f>'SCEP Rate Case Total'!AC118*'SCEP Rate Case Slippage'!$F$5</f>
        <v>91666.666666666672</v>
      </c>
      <c r="AD117" s="383">
        <f>'SCEP Rate Case Total'!AD118*'SCEP Rate Case Slippage'!$F$5</f>
        <v>91666.666666666672</v>
      </c>
      <c r="AE117" s="383">
        <f>'SCEP Rate Case Total'!AE118*'SCEP Rate Case Slippage'!$F$5</f>
        <v>91666.666666666672</v>
      </c>
      <c r="AF117" s="383">
        <f>'SCEP Rate Case Total'!AF118*'SCEP Rate Case Slippage'!$F$5</f>
        <v>91666.666666666672</v>
      </c>
      <c r="AG117" s="422">
        <f t="shared" si="111"/>
        <v>1099999.9999999998</v>
      </c>
      <c r="AH117" s="383">
        <f>'SCEP Rate Case Total'!AH118*'SCEP Rate Case Slippage'!$F$5</f>
        <v>1099999.9999999998</v>
      </c>
      <c r="AI117" s="383">
        <f>'SCEP Rate Case Total'!AI118*'SCEP Rate Case Slippage'!$F$5</f>
        <v>0</v>
      </c>
      <c r="AJ117" s="383">
        <f>'SCEP Rate Case Total'!AJ118*'SCEP Rate Case Slippage'!$F$5</f>
        <v>0</v>
      </c>
      <c r="AK117" s="383">
        <f>'SCEP Rate Case Total'!AK118*'SCEP Rate Case Slippage'!$F$5</f>
        <v>0</v>
      </c>
      <c r="AL117" s="383">
        <f>'SCEP Rate Case Total'!AL118*'SCEP Rate Case Slippage'!$F$5</f>
        <v>0</v>
      </c>
      <c r="AM117" s="383">
        <f>'SCEP Rate Case Total'!AM118*'SCEP Rate Case Slippage'!$F$5</f>
        <v>0</v>
      </c>
      <c r="AN117" s="383">
        <f>'SCEP Rate Case Total'!AN118*'SCEP Rate Case Slippage'!$F$5</f>
        <v>0</v>
      </c>
      <c r="AO117" s="383">
        <f>'SCEP Rate Case Total'!AO118*'SCEP Rate Case Slippage'!$F$5</f>
        <v>0</v>
      </c>
      <c r="AP117" s="383">
        <f>'SCEP Rate Case Total'!AP118*'SCEP Rate Case Slippage'!$F$5</f>
        <v>0</v>
      </c>
      <c r="AQ117" s="383">
        <f>'SCEP Rate Case Total'!AQ118*'SCEP Rate Case Slippage'!$F$5</f>
        <v>0</v>
      </c>
      <c r="AR117" s="383">
        <f>'SCEP Rate Case Total'!AR118*'SCEP Rate Case Slippage'!$F$5</f>
        <v>0</v>
      </c>
      <c r="AS117" s="384">
        <f>'SCEP Rate Case Total'!AS118*'SCEP Rate Case Slippage'!$F$5</f>
        <v>0</v>
      </c>
      <c r="AT117" s="422">
        <f>SUM(AH117:AS117)</f>
        <v>1099999.9999999998</v>
      </c>
      <c r="AU117" s="383">
        <f>'SCEP Rate Case Total'!AU118*'SCEP Rate Case Slippage'!$F$5</f>
        <v>1100000</v>
      </c>
      <c r="AV117" s="534"/>
      <c r="AW117" s="534"/>
      <c r="AX117" s="534"/>
      <c r="AY117" s="534"/>
      <c r="AZ117" s="534"/>
      <c r="BA117" s="534"/>
      <c r="BB117" s="534"/>
      <c r="BC117" s="534"/>
      <c r="BD117" s="534"/>
      <c r="BE117" s="534"/>
      <c r="BF117" s="534"/>
      <c r="BG117" s="422">
        <f>'SCEP Rate Case Total'!BG118*'SCEP Rate Case Slippage'!$F$5</f>
        <v>1100000</v>
      </c>
      <c r="BH117" s="383">
        <f>'SCEP Rate Case Total'!BH118*'SCEP Rate Case Slippage'!$F$5</f>
        <v>1100000</v>
      </c>
      <c r="BI117" s="534"/>
      <c r="BJ117" s="534"/>
      <c r="BK117" s="534"/>
      <c r="BL117" s="534"/>
      <c r="BM117" s="534"/>
      <c r="BN117" s="534"/>
      <c r="BO117" s="534"/>
      <c r="BP117" s="534"/>
      <c r="BQ117" s="534"/>
      <c r="BR117" s="534"/>
      <c r="BS117" s="534"/>
      <c r="BT117" s="422">
        <f>'SCEP Rate Case Total'!BT118*'SCEP Rate Case Slippage'!$F$5</f>
        <v>1100000</v>
      </c>
      <c r="BU117" s="356" t="str">
        <f t="shared" si="96"/>
        <v>Print</v>
      </c>
      <c r="BV117" s="366"/>
      <c r="BW117" s="366"/>
    </row>
    <row r="118" spans="1:75" s="387" customFormat="1">
      <c r="A118" s="374"/>
      <c r="B118" s="375"/>
      <c r="C118" s="376"/>
      <c r="D118" s="377"/>
      <c r="E118" s="540"/>
      <c r="F118" s="598"/>
      <c r="G118" s="379"/>
      <c r="H118" s="380"/>
      <c r="I118" s="624"/>
      <c r="J118" s="625"/>
      <c r="K118" s="625"/>
      <c r="L118" s="625"/>
      <c r="M118" s="625"/>
      <c r="N118" s="625"/>
      <c r="O118" s="382"/>
      <c r="P118" s="382"/>
      <c r="Q118" s="382"/>
      <c r="R118" s="382"/>
      <c r="S118" s="382"/>
      <c r="T118" s="386">
        <f t="shared" ref="T118" si="113">SUM(H118:R118)</f>
        <v>0</v>
      </c>
      <c r="U118" s="383"/>
      <c r="V118" s="383"/>
      <c r="W118" s="383"/>
      <c r="X118" s="383"/>
      <c r="Y118" s="383"/>
      <c r="Z118" s="383"/>
      <c r="AA118" s="383"/>
      <c r="AB118" s="383"/>
      <c r="AC118" s="383"/>
      <c r="AD118" s="383"/>
      <c r="AE118" s="383"/>
      <c r="AF118" s="383"/>
      <c r="AG118" s="386"/>
      <c r="AH118" s="383"/>
      <c r="AI118" s="383"/>
      <c r="AJ118" s="383"/>
      <c r="AK118" s="383"/>
      <c r="AL118" s="383"/>
      <c r="AM118" s="383"/>
      <c r="AN118" s="383"/>
      <c r="AO118" s="383"/>
      <c r="AP118" s="383"/>
      <c r="AQ118" s="383"/>
      <c r="AR118" s="383"/>
      <c r="AS118" s="384"/>
      <c r="AT118" s="386">
        <f>SUM(AH118:AS118)</f>
        <v>0</v>
      </c>
      <c r="AU118" s="386"/>
      <c r="AV118" s="383"/>
      <c r="AW118" s="383"/>
      <c r="AX118" s="383"/>
      <c r="AY118" s="383"/>
      <c r="AZ118" s="383"/>
      <c r="BA118" s="383"/>
      <c r="BB118" s="383"/>
      <c r="BC118" s="383"/>
      <c r="BD118" s="383"/>
      <c r="BE118" s="383"/>
      <c r="BF118" s="383"/>
      <c r="BG118" s="386"/>
      <c r="BH118" s="383"/>
      <c r="BI118" s="383"/>
      <c r="BJ118" s="383"/>
      <c r="BK118" s="383"/>
      <c r="BL118" s="383"/>
      <c r="BM118" s="383"/>
      <c r="BN118" s="383"/>
      <c r="BO118" s="383"/>
      <c r="BP118" s="383"/>
      <c r="BQ118" s="383"/>
      <c r="BR118" s="383"/>
      <c r="BS118" s="383"/>
      <c r="BT118" s="386"/>
      <c r="BU118" s="356" t="str">
        <f t="shared" si="96"/>
        <v>Print</v>
      </c>
      <c r="BV118" s="374"/>
      <c r="BW118" s="374"/>
    </row>
    <row r="119" spans="1:75" s="6" customFormat="1">
      <c r="B119" s="10"/>
      <c r="D119" s="8" t="s">
        <v>1076</v>
      </c>
      <c r="E119" s="333">
        <f>+E111+E29+E10+E32</f>
        <v>21589657.750000004</v>
      </c>
      <c r="F119" s="587"/>
      <c r="G119" s="333"/>
      <c r="H119" s="333">
        <f t="shared" ref="H119:S119" si="114">+H111+H29+H10+H32</f>
        <v>0</v>
      </c>
      <c r="I119" s="333">
        <f t="shared" si="114"/>
        <v>0</v>
      </c>
      <c r="J119" s="333">
        <f t="shared" si="114"/>
        <v>5740814.6931927782</v>
      </c>
      <c r="K119" s="333">
        <f t="shared" si="114"/>
        <v>6317090.028089338</v>
      </c>
      <c r="L119" s="333">
        <f t="shared" si="114"/>
        <v>7308297.1913670441</v>
      </c>
      <c r="M119" s="333">
        <f t="shared" si="114"/>
        <v>8592454.3668426834</v>
      </c>
      <c r="N119" s="333">
        <f t="shared" si="114"/>
        <v>9002286.5498681068</v>
      </c>
      <c r="O119" s="333">
        <f t="shared" si="114"/>
        <v>7701571.9269977324</v>
      </c>
      <c r="P119" s="333">
        <f t="shared" si="114"/>
        <v>6778539.9635699056</v>
      </c>
      <c r="Q119" s="333">
        <f t="shared" si="114"/>
        <v>7033118.8970528077</v>
      </c>
      <c r="R119" s="333">
        <f t="shared" si="114"/>
        <v>6550925.7835027184</v>
      </c>
      <c r="S119" s="333">
        <f t="shared" si="114"/>
        <v>4584782.232633722</v>
      </c>
      <c r="T119" s="626">
        <f>T111+T29+T10+T32</f>
        <v>69609881.633116841</v>
      </c>
      <c r="U119" s="545">
        <f t="shared" ref="U119:AF119" si="115">+U111+U29+U10+U32</f>
        <v>5700262.9739640076</v>
      </c>
      <c r="V119" s="333">
        <f t="shared" si="115"/>
        <v>4411536.7976492243</v>
      </c>
      <c r="W119" s="333">
        <f t="shared" si="115"/>
        <v>4976541.9103936413</v>
      </c>
      <c r="X119" s="333">
        <f t="shared" si="115"/>
        <v>8258937.4055537917</v>
      </c>
      <c r="Y119" s="333">
        <f t="shared" si="115"/>
        <v>10171123.805903701</v>
      </c>
      <c r="Z119" s="333">
        <f t="shared" si="115"/>
        <v>10307409.009898897</v>
      </c>
      <c r="AA119" s="333">
        <f t="shared" si="115"/>
        <v>9310196.4766693618</v>
      </c>
      <c r="AB119" s="333">
        <f t="shared" si="115"/>
        <v>8599181.9645571932</v>
      </c>
      <c r="AC119" s="333">
        <f t="shared" si="115"/>
        <v>8650264.768980151</v>
      </c>
      <c r="AD119" s="333">
        <f t="shared" si="115"/>
        <v>8967529.4675387945</v>
      </c>
      <c r="AE119" s="333">
        <f t="shared" si="115"/>
        <v>7492818.6943657333</v>
      </c>
      <c r="AF119" s="333">
        <f t="shared" si="115"/>
        <v>3293084.2781080864</v>
      </c>
      <c r="AG119" s="626">
        <f>AG111+AG29+AG10+AG32</f>
        <v>90138887.553582594</v>
      </c>
      <c r="AH119" s="333">
        <f t="shared" ref="AH119:AS119" si="116">+AH111+AH29+AH10+AH32</f>
        <v>83526502.491611183</v>
      </c>
      <c r="AI119" s="333">
        <f t="shared" si="116"/>
        <v>0</v>
      </c>
      <c r="AJ119" s="333">
        <f t="shared" si="116"/>
        <v>0</v>
      </c>
      <c r="AK119" s="333">
        <f t="shared" si="116"/>
        <v>0</v>
      </c>
      <c r="AL119" s="333">
        <f t="shared" si="116"/>
        <v>0</v>
      </c>
      <c r="AM119" s="333">
        <f t="shared" si="116"/>
        <v>0</v>
      </c>
      <c r="AN119" s="333">
        <f t="shared" si="116"/>
        <v>0</v>
      </c>
      <c r="AO119" s="333">
        <f t="shared" si="116"/>
        <v>0</v>
      </c>
      <c r="AP119" s="333">
        <f t="shared" si="116"/>
        <v>0</v>
      </c>
      <c r="AQ119" s="333">
        <f t="shared" si="116"/>
        <v>0</v>
      </c>
      <c r="AR119" s="333">
        <f t="shared" si="116"/>
        <v>0</v>
      </c>
      <c r="AS119" s="333">
        <f t="shared" si="116"/>
        <v>0</v>
      </c>
      <c r="AT119" s="607">
        <f>AT111+AT29+AT10+AT32</f>
        <v>83526502.491611183</v>
      </c>
      <c r="AU119" s="333">
        <f t="shared" ref="AU119:BT119" si="117">+AU111+AU29+AU10+AU32</f>
        <v>87857477.505430087</v>
      </c>
      <c r="AV119" s="333">
        <f t="shared" si="117"/>
        <v>0</v>
      </c>
      <c r="AW119" s="333">
        <f t="shared" si="117"/>
        <v>0</v>
      </c>
      <c r="AX119" s="333">
        <f t="shared" si="117"/>
        <v>0</v>
      </c>
      <c r="AY119" s="333">
        <f t="shared" si="117"/>
        <v>0</v>
      </c>
      <c r="AZ119" s="333">
        <f t="shared" si="117"/>
        <v>0</v>
      </c>
      <c r="BA119" s="333">
        <f t="shared" si="117"/>
        <v>0</v>
      </c>
      <c r="BB119" s="333">
        <f t="shared" si="117"/>
        <v>0</v>
      </c>
      <c r="BC119" s="333">
        <f t="shared" si="117"/>
        <v>0</v>
      </c>
      <c r="BD119" s="333">
        <f t="shared" si="117"/>
        <v>0</v>
      </c>
      <c r="BE119" s="333">
        <f t="shared" si="117"/>
        <v>0</v>
      </c>
      <c r="BF119" s="333">
        <f t="shared" si="117"/>
        <v>0</v>
      </c>
      <c r="BG119" s="607">
        <f t="shared" si="117"/>
        <v>87857477.505430087</v>
      </c>
      <c r="BH119" s="333">
        <f t="shared" si="117"/>
        <v>97519793.062875524</v>
      </c>
      <c r="BI119" s="333">
        <f t="shared" si="117"/>
        <v>0</v>
      </c>
      <c r="BJ119" s="333">
        <f t="shared" si="117"/>
        <v>0</v>
      </c>
      <c r="BK119" s="333">
        <f t="shared" si="117"/>
        <v>0</v>
      </c>
      <c r="BL119" s="333">
        <f t="shared" si="117"/>
        <v>0</v>
      </c>
      <c r="BM119" s="333">
        <f t="shared" si="117"/>
        <v>0</v>
      </c>
      <c r="BN119" s="333">
        <f t="shared" si="117"/>
        <v>0</v>
      </c>
      <c r="BO119" s="333">
        <f t="shared" si="117"/>
        <v>0</v>
      </c>
      <c r="BP119" s="333">
        <f t="shared" si="117"/>
        <v>0</v>
      </c>
      <c r="BQ119" s="333">
        <f t="shared" si="117"/>
        <v>0</v>
      </c>
      <c r="BR119" s="333">
        <f t="shared" si="117"/>
        <v>0</v>
      </c>
      <c r="BS119" s="333">
        <f t="shared" si="117"/>
        <v>0</v>
      </c>
      <c r="BT119" s="607">
        <f t="shared" si="117"/>
        <v>97519793.062875524</v>
      </c>
      <c r="BU119" s="356" t="str">
        <f t="shared" si="96"/>
        <v>Print</v>
      </c>
    </row>
    <row r="120" spans="1:75">
      <c r="B120" s="3"/>
      <c r="D120" s="8" t="s">
        <v>1077</v>
      </c>
      <c r="E120" s="20">
        <f t="shared" ref="E120:M120" si="118">SUM(E113:E117)</f>
        <v>0</v>
      </c>
      <c r="F120" s="627"/>
      <c r="G120" s="20"/>
      <c r="H120" s="20">
        <f t="shared" si="118"/>
        <v>0</v>
      </c>
      <c r="I120" s="20">
        <f t="shared" si="118"/>
        <v>0</v>
      </c>
      <c r="J120" s="20">
        <f t="shared" si="118"/>
        <v>-732783.81945369765</v>
      </c>
      <c r="K120" s="20">
        <f t="shared" si="118"/>
        <v>-732783.81945369765</v>
      </c>
      <c r="L120" s="20">
        <f t="shared" si="118"/>
        <v>-732783.81945369765</v>
      </c>
      <c r="M120" s="20">
        <f t="shared" si="118"/>
        <v>-732783.81945369765</v>
      </c>
      <c r="N120" s="20">
        <f>SUM(N113:N117)</f>
        <v>-732783.81945369765</v>
      </c>
      <c r="O120" s="20">
        <f t="shared" ref="O120:BS120" si="119">SUM(O113:O117)</f>
        <v>-732783.81945369765</v>
      </c>
      <c r="P120" s="20">
        <f t="shared" si="119"/>
        <v>-732783.81945369765</v>
      </c>
      <c r="Q120" s="20">
        <f t="shared" si="119"/>
        <v>-732783.81945369765</v>
      </c>
      <c r="R120" s="20">
        <f t="shared" si="119"/>
        <v>-732783.81945369765</v>
      </c>
      <c r="S120" s="20">
        <f t="shared" ref="S120" si="120">SUM(S113:S117)</f>
        <v>-1199139.5822784812</v>
      </c>
      <c r="T120" s="567">
        <f t="shared" si="119"/>
        <v>-7794193.9573617615</v>
      </c>
      <c r="U120" s="20">
        <f t="shared" si="119"/>
        <v>-771647.13746391318</v>
      </c>
      <c r="V120" s="20">
        <f t="shared" si="119"/>
        <v>-771647.13746391318</v>
      </c>
      <c r="W120" s="20">
        <f t="shared" si="119"/>
        <v>-771647.13746391318</v>
      </c>
      <c r="X120" s="20">
        <f t="shared" si="119"/>
        <v>-771647.13746391318</v>
      </c>
      <c r="Y120" s="20">
        <f t="shared" si="119"/>
        <v>-771647.13746391318</v>
      </c>
      <c r="Z120" s="20">
        <f t="shared" si="119"/>
        <v>-771647.13746391318</v>
      </c>
      <c r="AA120" s="20">
        <f t="shared" si="119"/>
        <v>-771647.13746391318</v>
      </c>
      <c r="AB120" s="20">
        <f t="shared" si="119"/>
        <v>-771647.13746391318</v>
      </c>
      <c r="AC120" s="20">
        <f t="shared" si="119"/>
        <v>-771647.13746391318</v>
      </c>
      <c r="AD120" s="20">
        <f t="shared" si="119"/>
        <v>-771647.13746391318</v>
      </c>
      <c r="AE120" s="20">
        <f t="shared" si="119"/>
        <v>-771647.13746391318</v>
      </c>
      <c r="AF120" s="20">
        <f t="shared" si="119"/>
        <v>-771647.13746391318</v>
      </c>
      <c r="AG120" s="567">
        <f t="shared" si="119"/>
        <v>-9259765.6495669577</v>
      </c>
      <c r="AH120" s="20">
        <f t="shared" si="119"/>
        <v>-9259765.6495669559</v>
      </c>
      <c r="AI120" s="20">
        <f t="shared" si="119"/>
        <v>0</v>
      </c>
      <c r="AJ120" s="20">
        <f t="shared" si="119"/>
        <v>0</v>
      </c>
      <c r="AK120" s="20">
        <f t="shared" si="119"/>
        <v>0</v>
      </c>
      <c r="AL120" s="20">
        <f t="shared" si="119"/>
        <v>0</v>
      </c>
      <c r="AM120" s="20">
        <f t="shared" si="119"/>
        <v>0</v>
      </c>
      <c r="AN120" s="20">
        <f t="shared" si="119"/>
        <v>0</v>
      </c>
      <c r="AO120" s="20">
        <f t="shared" si="119"/>
        <v>0</v>
      </c>
      <c r="AP120" s="20">
        <f t="shared" si="119"/>
        <v>0</v>
      </c>
      <c r="AQ120" s="20">
        <f t="shared" si="119"/>
        <v>0</v>
      </c>
      <c r="AR120" s="20">
        <f t="shared" si="119"/>
        <v>0</v>
      </c>
      <c r="AS120" s="20">
        <f t="shared" si="119"/>
        <v>0</v>
      </c>
      <c r="AT120" s="567">
        <f t="shared" si="119"/>
        <v>-9259765.6495669559</v>
      </c>
      <c r="AU120" s="20">
        <f t="shared" si="119"/>
        <v>-9259760.1598934047</v>
      </c>
      <c r="AV120" s="20">
        <f t="shared" si="119"/>
        <v>0</v>
      </c>
      <c r="AW120" s="20">
        <f t="shared" si="119"/>
        <v>0</v>
      </c>
      <c r="AX120" s="20">
        <f t="shared" si="119"/>
        <v>0</v>
      </c>
      <c r="AY120" s="20">
        <f t="shared" si="119"/>
        <v>0</v>
      </c>
      <c r="AZ120" s="20">
        <f t="shared" si="119"/>
        <v>0</v>
      </c>
      <c r="BA120" s="20">
        <f t="shared" si="119"/>
        <v>0</v>
      </c>
      <c r="BB120" s="20">
        <f t="shared" si="119"/>
        <v>0</v>
      </c>
      <c r="BC120" s="20">
        <f t="shared" si="119"/>
        <v>0</v>
      </c>
      <c r="BD120" s="20">
        <f t="shared" si="119"/>
        <v>0</v>
      </c>
      <c r="BE120" s="20">
        <f t="shared" si="119"/>
        <v>0</v>
      </c>
      <c r="BF120" s="20">
        <f t="shared" si="119"/>
        <v>0</v>
      </c>
      <c r="BG120" s="567">
        <f t="shared" ref="BG120" si="121">SUM(BG113:BG117)</f>
        <v>-9259760.1598934047</v>
      </c>
      <c r="BH120" s="20">
        <f t="shared" si="119"/>
        <v>-9259760.1598934047</v>
      </c>
      <c r="BI120" s="20">
        <f t="shared" si="119"/>
        <v>0</v>
      </c>
      <c r="BJ120" s="20">
        <f t="shared" si="119"/>
        <v>0</v>
      </c>
      <c r="BK120" s="20">
        <f t="shared" si="119"/>
        <v>0</v>
      </c>
      <c r="BL120" s="20">
        <f t="shared" si="119"/>
        <v>0</v>
      </c>
      <c r="BM120" s="20">
        <f t="shared" si="119"/>
        <v>0</v>
      </c>
      <c r="BN120" s="20">
        <f t="shared" si="119"/>
        <v>0</v>
      </c>
      <c r="BO120" s="20">
        <f t="shared" si="119"/>
        <v>0</v>
      </c>
      <c r="BP120" s="20">
        <f t="shared" si="119"/>
        <v>0</v>
      </c>
      <c r="BQ120" s="20">
        <f t="shared" si="119"/>
        <v>0</v>
      </c>
      <c r="BR120" s="20">
        <f t="shared" si="119"/>
        <v>0</v>
      </c>
      <c r="BS120" s="20">
        <f t="shared" si="119"/>
        <v>0</v>
      </c>
      <c r="BT120" s="567">
        <f t="shared" ref="BT120" si="122">SUM(BT113:BT117)</f>
        <v>-9259760.1598934047</v>
      </c>
      <c r="BU120" s="356" t="str">
        <f t="shared" si="96"/>
        <v>Print</v>
      </c>
    </row>
    <row r="121" spans="1:75" s="6" customFormat="1">
      <c r="B121" s="10"/>
      <c r="D121" s="8" t="s">
        <v>1078</v>
      </c>
      <c r="E121" s="492">
        <f t="shared" ref="E121" si="123">SUM(E119:E120)</f>
        <v>21589657.750000004</v>
      </c>
      <c r="F121" s="587"/>
      <c r="G121" s="8"/>
      <c r="H121" s="492">
        <f t="shared" ref="H121:N121" si="124">SUM(H119:H120)</f>
        <v>0</v>
      </c>
      <c r="I121" s="492">
        <f t="shared" si="124"/>
        <v>0</v>
      </c>
      <c r="J121" s="492">
        <f t="shared" ref="J121:M121" si="125">SUM(J119:J120)</f>
        <v>5008030.8737390805</v>
      </c>
      <c r="K121" s="492">
        <f t="shared" si="125"/>
        <v>5584306.2086356403</v>
      </c>
      <c r="L121" s="492">
        <f t="shared" si="125"/>
        <v>6575513.3719133465</v>
      </c>
      <c r="M121" s="492">
        <f t="shared" si="125"/>
        <v>7859670.5473889858</v>
      </c>
      <c r="N121" s="492">
        <f t="shared" si="124"/>
        <v>8269502.7304144092</v>
      </c>
      <c r="O121" s="492">
        <f t="shared" ref="O121:BS121" si="126">SUM(O119:O120)</f>
        <v>6968788.1075440347</v>
      </c>
      <c r="P121" s="492">
        <f t="shared" si="126"/>
        <v>6045756.144116208</v>
      </c>
      <c r="Q121" s="492">
        <f t="shared" si="126"/>
        <v>6300335.0775991101</v>
      </c>
      <c r="R121" s="492">
        <f t="shared" si="126"/>
        <v>5818141.9640490208</v>
      </c>
      <c r="S121" s="492">
        <f t="shared" ref="S121" si="127">SUM(S119:S120)</f>
        <v>3385642.6503552408</v>
      </c>
      <c r="T121" s="628">
        <f t="shared" si="126"/>
        <v>61815687.675755084</v>
      </c>
      <c r="U121" s="492">
        <f t="shared" si="126"/>
        <v>4928615.8365000943</v>
      </c>
      <c r="V121" s="492">
        <f t="shared" si="126"/>
        <v>3639889.660185311</v>
      </c>
      <c r="W121" s="492">
        <f t="shared" si="126"/>
        <v>4204894.772929728</v>
      </c>
      <c r="X121" s="492">
        <f t="shared" si="126"/>
        <v>7487290.2680898784</v>
      </c>
      <c r="Y121" s="492">
        <f t="shared" si="126"/>
        <v>9399476.6684397887</v>
      </c>
      <c r="Z121" s="492">
        <f t="shared" si="126"/>
        <v>9535761.8724349849</v>
      </c>
      <c r="AA121" s="492">
        <f t="shared" si="126"/>
        <v>8538549.3392054494</v>
      </c>
      <c r="AB121" s="492">
        <f t="shared" si="126"/>
        <v>7827534.8270932799</v>
      </c>
      <c r="AC121" s="492">
        <f t="shared" si="126"/>
        <v>7878617.6315162377</v>
      </c>
      <c r="AD121" s="492">
        <f t="shared" si="126"/>
        <v>8195882.3300748812</v>
      </c>
      <c r="AE121" s="492">
        <f t="shared" si="126"/>
        <v>6721171.55690182</v>
      </c>
      <c r="AF121" s="492">
        <f t="shared" si="126"/>
        <v>2521437.1406441731</v>
      </c>
      <c r="AG121" s="628">
        <f t="shared" si="126"/>
        <v>80879121.90401563</v>
      </c>
      <c r="AH121" s="492">
        <f t="shared" si="126"/>
        <v>74266736.842044234</v>
      </c>
      <c r="AI121" s="492">
        <f t="shared" si="126"/>
        <v>0</v>
      </c>
      <c r="AJ121" s="492">
        <f t="shared" si="126"/>
        <v>0</v>
      </c>
      <c r="AK121" s="492">
        <f t="shared" si="126"/>
        <v>0</v>
      </c>
      <c r="AL121" s="492">
        <f t="shared" si="126"/>
        <v>0</v>
      </c>
      <c r="AM121" s="492">
        <f t="shared" si="126"/>
        <v>0</v>
      </c>
      <c r="AN121" s="492">
        <f t="shared" si="126"/>
        <v>0</v>
      </c>
      <c r="AO121" s="492">
        <f t="shared" si="126"/>
        <v>0</v>
      </c>
      <c r="AP121" s="492">
        <f t="shared" si="126"/>
        <v>0</v>
      </c>
      <c r="AQ121" s="492">
        <f t="shared" si="126"/>
        <v>0</v>
      </c>
      <c r="AR121" s="492">
        <f t="shared" si="126"/>
        <v>0</v>
      </c>
      <c r="AS121" s="492">
        <f t="shared" si="126"/>
        <v>0</v>
      </c>
      <c r="AT121" s="628">
        <f t="shared" si="126"/>
        <v>74266736.842044234</v>
      </c>
      <c r="AU121" s="492">
        <f t="shared" si="126"/>
        <v>78597717.345536679</v>
      </c>
      <c r="AV121" s="492">
        <f t="shared" si="126"/>
        <v>0</v>
      </c>
      <c r="AW121" s="492">
        <f t="shared" si="126"/>
        <v>0</v>
      </c>
      <c r="AX121" s="492">
        <f t="shared" si="126"/>
        <v>0</v>
      </c>
      <c r="AY121" s="492">
        <f t="shared" si="126"/>
        <v>0</v>
      </c>
      <c r="AZ121" s="492">
        <f t="shared" si="126"/>
        <v>0</v>
      </c>
      <c r="BA121" s="492">
        <f t="shared" si="126"/>
        <v>0</v>
      </c>
      <c r="BB121" s="492">
        <f t="shared" si="126"/>
        <v>0</v>
      </c>
      <c r="BC121" s="492">
        <f t="shared" si="126"/>
        <v>0</v>
      </c>
      <c r="BD121" s="492">
        <f t="shared" si="126"/>
        <v>0</v>
      </c>
      <c r="BE121" s="492">
        <f t="shared" si="126"/>
        <v>0</v>
      </c>
      <c r="BF121" s="492">
        <f t="shared" si="126"/>
        <v>0</v>
      </c>
      <c r="BG121" s="628">
        <f t="shared" ref="BG121" si="128">SUM(BG119:BG120)</f>
        <v>78597717.345536679</v>
      </c>
      <c r="BH121" s="492">
        <f t="shared" si="126"/>
        <v>88260032.902982116</v>
      </c>
      <c r="BI121" s="492">
        <f t="shared" si="126"/>
        <v>0</v>
      </c>
      <c r="BJ121" s="492">
        <f t="shared" si="126"/>
        <v>0</v>
      </c>
      <c r="BK121" s="492">
        <f t="shared" si="126"/>
        <v>0</v>
      </c>
      <c r="BL121" s="492">
        <f t="shared" si="126"/>
        <v>0</v>
      </c>
      <c r="BM121" s="492">
        <f t="shared" si="126"/>
        <v>0</v>
      </c>
      <c r="BN121" s="492">
        <f t="shared" si="126"/>
        <v>0</v>
      </c>
      <c r="BO121" s="492">
        <f t="shared" si="126"/>
        <v>0</v>
      </c>
      <c r="BP121" s="492">
        <f t="shared" si="126"/>
        <v>0</v>
      </c>
      <c r="BQ121" s="492">
        <f t="shared" si="126"/>
        <v>0</v>
      </c>
      <c r="BR121" s="492">
        <f t="shared" si="126"/>
        <v>0</v>
      </c>
      <c r="BS121" s="492">
        <f t="shared" si="126"/>
        <v>0</v>
      </c>
      <c r="BT121" s="628">
        <f t="shared" ref="BT121" si="129">SUM(BT119:BT120)</f>
        <v>88260032.902982116</v>
      </c>
      <c r="BU121" s="356" t="str">
        <f t="shared" si="96"/>
        <v>Print</v>
      </c>
    </row>
    <row r="122" spans="1:75" ht="13.35" customHeight="1">
      <c r="B122" s="3"/>
      <c r="D122" s="7"/>
      <c r="E122" s="20"/>
      <c r="F122" s="627"/>
      <c r="G122" s="7"/>
      <c r="N122" s="20"/>
      <c r="O122" s="20"/>
      <c r="P122" s="20"/>
      <c r="Q122" s="20"/>
      <c r="R122" s="20"/>
      <c r="S122" s="20"/>
      <c r="T122" s="567"/>
      <c r="U122" s="20"/>
      <c r="V122" s="20"/>
      <c r="W122" s="20"/>
      <c r="X122" s="20"/>
      <c r="Y122" s="20"/>
      <c r="Z122" s="20"/>
      <c r="AA122" s="20"/>
      <c r="AB122" s="20"/>
      <c r="AC122" s="20"/>
      <c r="AD122" s="20"/>
      <c r="AE122" s="20"/>
      <c r="AF122" s="20"/>
      <c r="AG122" s="567"/>
      <c r="AH122" s="20"/>
      <c r="AI122" s="20"/>
      <c r="AJ122" s="20"/>
      <c r="AK122" s="20"/>
      <c r="AL122" s="20"/>
      <c r="AM122" s="20"/>
      <c r="AN122" s="20"/>
      <c r="AO122" s="20"/>
      <c r="AP122" s="20"/>
      <c r="AQ122" s="20"/>
      <c r="AR122" s="20"/>
      <c r="AS122" s="20"/>
      <c r="AT122" s="567"/>
      <c r="AU122" s="20"/>
      <c r="AV122" s="20"/>
      <c r="AW122" s="20"/>
      <c r="AX122" s="20"/>
      <c r="AY122" s="20"/>
      <c r="AZ122" s="20"/>
      <c r="BA122" s="20"/>
      <c r="BB122" s="20"/>
      <c r="BC122" s="20"/>
      <c r="BD122" s="20"/>
      <c r="BE122" s="20"/>
      <c r="BF122" s="20"/>
      <c r="BG122" s="567"/>
      <c r="BH122" s="20"/>
      <c r="BI122" s="20"/>
      <c r="BJ122" s="20"/>
      <c r="BK122" s="20"/>
      <c r="BL122" s="20"/>
      <c r="BM122" s="20"/>
      <c r="BN122" s="20"/>
      <c r="BO122" s="20"/>
      <c r="BP122" s="20"/>
      <c r="BQ122" s="20"/>
      <c r="BR122" s="20"/>
      <c r="BS122" s="20"/>
      <c r="BT122" s="567"/>
      <c r="BU122" s="356" t="str">
        <f t="shared" si="96"/>
        <v>Print</v>
      </c>
    </row>
    <row r="123" spans="1:75">
      <c r="B123" s="3"/>
      <c r="D123" s="7"/>
      <c r="E123" s="20"/>
      <c r="F123" s="627"/>
      <c r="G123" s="7"/>
      <c r="N123" s="20"/>
      <c r="O123" s="20"/>
      <c r="P123" s="20"/>
      <c r="Q123" s="20"/>
      <c r="R123" s="20"/>
      <c r="S123" s="20"/>
      <c r="T123" s="567"/>
      <c r="U123" s="20"/>
      <c r="V123" s="20"/>
      <c r="W123" s="20"/>
      <c r="X123" s="20"/>
      <c r="Y123" s="20"/>
      <c r="Z123" s="20"/>
      <c r="AA123" s="20"/>
      <c r="AB123" s="20"/>
      <c r="AC123" s="20"/>
      <c r="AD123" s="20"/>
      <c r="AE123" s="20"/>
      <c r="AF123" s="20"/>
      <c r="AG123" s="567"/>
      <c r="AH123" s="20"/>
      <c r="AI123" s="20"/>
      <c r="AJ123" s="20"/>
      <c r="AK123" s="20"/>
      <c r="AL123" s="20"/>
      <c r="AM123" s="20"/>
      <c r="AN123" s="20"/>
      <c r="AO123" s="20"/>
      <c r="AP123" s="20"/>
      <c r="AQ123" s="20"/>
      <c r="AR123" s="20"/>
      <c r="AS123" s="20"/>
      <c r="AT123" s="567"/>
      <c r="AU123" s="20"/>
      <c r="AV123" s="20"/>
      <c r="AW123" s="20"/>
      <c r="AX123" s="20"/>
      <c r="AY123" s="20"/>
      <c r="AZ123" s="20"/>
      <c r="BA123" s="20"/>
      <c r="BB123" s="20"/>
      <c r="BC123" s="20"/>
      <c r="BD123" s="20"/>
      <c r="BE123" s="20"/>
      <c r="BF123" s="20"/>
      <c r="BG123" s="567"/>
      <c r="BH123" s="20"/>
      <c r="BI123" s="20"/>
      <c r="BJ123" s="20"/>
      <c r="BK123" s="20"/>
      <c r="BL123" s="20"/>
      <c r="BM123" s="20"/>
      <c r="BN123" s="20"/>
      <c r="BO123" s="20"/>
      <c r="BP123" s="20"/>
      <c r="BQ123" s="20"/>
      <c r="BR123" s="20"/>
      <c r="BS123" s="20"/>
      <c r="BT123" s="567"/>
      <c r="BU123" s="356" t="str">
        <f t="shared" si="96"/>
        <v>Print</v>
      </c>
    </row>
    <row r="124" spans="1:75">
      <c r="B124" s="3"/>
      <c r="D124" s="8" t="s">
        <v>1079</v>
      </c>
      <c r="E124" s="545">
        <f>SUM(E111,E58,E32,E29,E10)</f>
        <v>26863601.292263977</v>
      </c>
      <c r="F124" s="587"/>
      <c r="G124" s="8"/>
      <c r="H124" s="545">
        <f t="shared" ref="H124:AM124" si="130">SUM(H111,H58,H32,H29,H10)</f>
        <v>0</v>
      </c>
      <c r="I124" s="545">
        <f t="shared" si="130"/>
        <v>0</v>
      </c>
      <c r="J124" s="545">
        <f t="shared" si="130"/>
        <v>6287211.5089217834</v>
      </c>
      <c r="K124" s="545">
        <f t="shared" si="130"/>
        <v>7022345.5919496194</v>
      </c>
      <c r="L124" s="545">
        <f t="shared" si="130"/>
        <v>8037592.3449128894</v>
      </c>
      <c r="M124" s="545">
        <f t="shared" si="130"/>
        <v>9342788.2278074007</v>
      </c>
      <c r="N124" s="545">
        <f t="shared" si="130"/>
        <v>9529980.621139532</v>
      </c>
      <c r="O124" s="545">
        <f t="shared" si="130"/>
        <v>8161617.2833334878</v>
      </c>
      <c r="P124" s="545">
        <f t="shared" si="130"/>
        <v>7188989.5591021162</v>
      </c>
      <c r="Q124" s="545">
        <f t="shared" si="130"/>
        <v>7427769.2390127983</v>
      </c>
      <c r="R124" s="545">
        <f t="shared" si="130"/>
        <v>6927647.6822540993</v>
      </c>
      <c r="S124" s="545">
        <f t="shared" si="130"/>
        <v>4941166.4561764486</v>
      </c>
      <c r="T124" s="629">
        <f t="shared" si="130"/>
        <v>74867108.514610171</v>
      </c>
      <c r="U124" s="545">
        <f t="shared" si="130"/>
        <v>6111696.8084277259</v>
      </c>
      <c r="V124" s="545">
        <f t="shared" si="130"/>
        <v>4763488.281612942</v>
      </c>
      <c r="W124" s="545">
        <f t="shared" si="130"/>
        <v>5607821.3011819739</v>
      </c>
      <c r="X124" s="545">
        <f t="shared" si="130"/>
        <v>8813826.1296754591</v>
      </c>
      <c r="Y124" s="545">
        <f t="shared" si="130"/>
        <v>10729656.810025368</v>
      </c>
      <c r="Z124" s="545">
        <f t="shared" si="130"/>
        <v>10862297.734020563</v>
      </c>
      <c r="AA124" s="545">
        <f t="shared" si="130"/>
        <v>9848179.5169576947</v>
      </c>
      <c r="AB124" s="545">
        <f t="shared" si="130"/>
        <v>9122977.3553455267</v>
      </c>
      <c r="AC124" s="545">
        <f t="shared" si="130"/>
        <v>9174060.1597684845</v>
      </c>
      <c r="AD124" s="545">
        <f t="shared" si="130"/>
        <v>9491324.858327128</v>
      </c>
      <c r="AE124" s="545">
        <f t="shared" si="130"/>
        <v>8016614.0851540668</v>
      </c>
      <c r="AF124" s="545">
        <f t="shared" si="130"/>
        <v>3818345.4722297532</v>
      </c>
      <c r="AG124" s="629">
        <f t="shared" si="130"/>
        <v>96360288.512726694</v>
      </c>
      <c r="AH124" s="545">
        <f t="shared" si="130"/>
        <v>90984662.502211183</v>
      </c>
      <c r="AI124" s="545">
        <f t="shared" si="130"/>
        <v>0</v>
      </c>
      <c r="AJ124" s="545">
        <f t="shared" si="130"/>
        <v>0</v>
      </c>
      <c r="AK124" s="545">
        <f t="shared" si="130"/>
        <v>0</v>
      </c>
      <c r="AL124" s="545">
        <f t="shared" si="130"/>
        <v>0</v>
      </c>
      <c r="AM124" s="545">
        <f t="shared" si="130"/>
        <v>0</v>
      </c>
      <c r="AN124" s="545">
        <f t="shared" ref="AN124:BT124" si="131">SUM(AN111,AN58,AN32,AN29,AN10)</f>
        <v>0</v>
      </c>
      <c r="AO124" s="545">
        <f t="shared" si="131"/>
        <v>0</v>
      </c>
      <c r="AP124" s="545">
        <f t="shared" si="131"/>
        <v>0</v>
      </c>
      <c r="AQ124" s="545">
        <f t="shared" si="131"/>
        <v>0</v>
      </c>
      <c r="AR124" s="545">
        <f t="shared" si="131"/>
        <v>0</v>
      </c>
      <c r="AS124" s="545">
        <f t="shared" si="131"/>
        <v>0</v>
      </c>
      <c r="AT124" s="629">
        <f t="shared" si="131"/>
        <v>90984662.502211183</v>
      </c>
      <c r="AU124" s="545">
        <f t="shared" si="131"/>
        <v>94853477.542075798</v>
      </c>
      <c r="AV124" s="545">
        <f t="shared" si="131"/>
        <v>0</v>
      </c>
      <c r="AW124" s="545">
        <f t="shared" si="131"/>
        <v>0</v>
      </c>
      <c r="AX124" s="545">
        <f t="shared" si="131"/>
        <v>0</v>
      </c>
      <c r="AY124" s="545">
        <f t="shared" si="131"/>
        <v>0</v>
      </c>
      <c r="AZ124" s="545">
        <f t="shared" si="131"/>
        <v>0</v>
      </c>
      <c r="BA124" s="545">
        <f t="shared" si="131"/>
        <v>0</v>
      </c>
      <c r="BB124" s="545">
        <f t="shared" si="131"/>
        <v>0</v>
      </c>
      <c r="BC124" s="545">
        <f t="shared" si="131"/>
        <v>0</v>
      </c>
      <c r="BD124" s="545">
        <f t="shared" si="131"/>
        <v>0</v>
      </c>
      <c r="BE124" s="545">
        <f t="shared" si="131"/>
        <v>0</v>
      </c>
      <c r="BF124" s="545">
        <f t="shared" si="131"/>
        <v>0</v>
      </c>
      <c r="BG124" s="629">
        <f t="shared" si="131"/>
        <v>94853477.542075798</v>
      </c>
      <c r="BH124" s="545">
        <f t="shared" si="131"/>
        <v>100365257.05333552</v>
      </c>
      <c r="BI124" s="545">
        <f t="shared" si="131"/>
        <v>0</v>
      </c>
      <c r="BJ124" s="545">
        <f t="shared" si="131"/>
        <v>0</v>
      </c>
      <c r="BK124" s="545">
        <f t="shared" si="131"/>
        <v>0</v>
      </c>
      <c r="BL124" s="545">
        <f t="shared" si="131"/>
        <v>0</v>
      </c>
      <c r="BM124" s="545">
        <f t="shared" si="131"/>
        <v>0</v>
      </c>
      <c r="BN124" s="545">
        <f t="shared" si="131"/>
        <v>0</v>
      </c>
      <c r="BO124" s="545">
        <f t="shared" si="131"/>
        <v>0</v>
      </c>
      <c r="BP124" s="545">
        <f t="shared" si="131"/>
        <v>0</v>
      </c>
      <c r="BQ124" s="545">
        <f t="shared" si="131"/>
        <v>0</v>
      </c>
      <c r="BR124" s="545">
        <f t="shared" si="131"/>
        <v>0</v>
      </c>
      <c r="BS124" s="545">
        <f t="shared" si="131"/>
        <v>0</v>
      </c>
      <c r="BT124" s="629">
        <f t="shared" si="131"/>
        <v>100712513.05333552</v>
      </c>
      <c r="BU124" s="356" t="str">
        <f t="shared" si="96"/>
        <v>Print</v>
      </c>
    </row>
    <row r="125" spans="1:75">
      <c r="B125" s="3"/>
      <c r="D125" s="8" t="s">
        <v>1080</v>
      </c>
      <c r="E125" s="20">
        <f t="shared" ref="E125" si="132">SUM(E113:E117)</f>
        <v>0</v>
      </c>
      <c r="F125" s="587"/>
      <c r="G125" s="8"/>
      <c r="H125" s="20">
        <f t="shared" ref="H125:M125" si="133">SUM(H113:H117)</f>
        <v>0</v>
      </c>
      <c r="I125" s="20">
        <f t="shared" si="133"/>
        <v>0</v>
      </c>
      <c r="J125" s="20">
        <f t="shared" si="133"/>
        <v>-732783.81945369765</v>
      </c>
      <c r="K125" s="20">
        <f t="shared" si="133"/>
        <v>-732783.81945369765</v>
      </c>
      <c r="L125" s="20">
        <f t="shared" si="133"/>
        <v>-732783.81945369765</v>
      </c>
      <c r="M125" s="20">
        <f t="shared" si="133"/>
        <v>-732783.81945369765</v>
      </c>
      <c r="N125" s="20">
        <f t="shared" ref="N125" si="134">SUM(N113:N117)</f>
        <v>-732783.81945369765</v>
      </c>
      <c r="O125" s="20">
        <f t="shared" ref="O125:BS125" si="135">SUM(O113:O117)</f>
        <v>-732783.81945369765</v>
      </c>
      <c r="P125" s="20">
        <f t="shared" si="135"/>
        <v>-732783.81945369765</v>
      </c>
      <c r="Q125" s="20">
        <f t="shared" si="135"/>
        <v>-732783.81945369765</v>
      </c>
      <c r="R125" s="20">
        <f t="shared" si="135"/>
        <v>-732783.81945369765</v>
      </c>
      <c r="S125" s="20">
        <f t="shared" ref="S125" si="136">SUM(S113:S117)</f>
        <v>-1199139.5822784812</v>
      </c>
      <c r="T125" s="567">
        <f t="shared" si="135"/>
        <v>-7794193.9573617615</v>
      </c>
      <c r="U125" s="20">
        <f t="shared" si="135"/>
        <v>-771647.13746391318</v>
      </c>
      <c r="V125" s="20">
        <f t="shared" si="135"/>
        <v>-771647.13746391318</v>
      </c>
      <c r="W125" s="20">
        <f t="shared" si="135"/>
        <v>-771647.13746391318</v>
      </c>
      <c r="X125" s="20">
        <f t="shared" si="135"/>
        <v>-771647.13746391318</v>
      </c>
      <c r="Y125" s="20">
        <f t="shared" si="135"/>
        <v>-771647.13746391318</v>
      </c>
      <c r="Z125" s="20">
        <f t="shared" si="135"/>
        <v>-771647.13746391318</v>
      </c>
      <c r="AA125" s="20">
        <f t="shared" si="135"/>
        <v>-771647.13746391318</v>
      </c>
      <c r="AB125" s="20">
        <f t="shared" si="135"/>
        <v>-771647.13746391318</v>
      </c>
      <c r="AC125" s="20">
        <f t="shared" si="135"/>
        <v>-771647.13746391318</v>
      </c>
      <c r="AD125" s="20">
        <f t="shared" si="135"/>
        <v>-771647.13746391318</v>
      </c>
      <c r="AE125" s="20">
        <f t="shared" si="135"/>
        <v>-771647.13746391318</v>
      </c>
      <c r="AF125" s="20">
        <f t="shared" si="135"/>
        <v>-771647.13746391318</v>
      </c>
      <c r="AG125" s="567">
        <f t="shared" si="135"/>
        <v>-9259765.6495669577</v>
      </c>
      <c r="AH125" s="20">
        <f t="shared" si="135"/>
        <v>-9259765.6495669559</v>
      </c>
      <c r="AI125" s="20">
        <f t="shared" si="135"/>
        <v>0</v>
      </c>
      <c r="AJ125" s="20">
        <f t="shared" si="135"/>
        <v>0</v>
      </c>
      <c r="AK125" s="20">
        <f t="shared" si="135"/>
        <v>0</v>
      </c>
      <c r="AL125" s="20">
        <f t="shared" si="135"/>
        <v>0</v>
      </c>
      <c r="AM125" s="20">
        <f t="shared" si="135"/>
        <v>0</v>
      </c>
      <c r="AN125" s="20">
        <f t="shared" si="135"/>
        <v>0</v>
      </c>
      <c r="AO125" s="20">
        <f t="shared" si="135"/>
        <v>0</v>
      </c>
      <c r="AP125" s="20">
        <f t="shared" si="135"/>
        <v>0</v>
      </c>
      <c r="AQ125" s="20">
        <f t="shared" si="135"/>
        <v>0</v>
      </c>
      <c r="AR125" s="20">
        <f t="shared" si="135"/>
        <v>0</v>
      </c>
      <c r="AS125" s="20">
        <f t="shared" si="135"/>
        <v>0</v>
      </c>
      <c r="AT125" s="567">
        <f t="shared" si="135"/>
        <v>-9259765.6495669559</v>
      </c>
      <c r="AU125" s="20">
        <f t="shared" si="135"/>
        <v>-9259760.1598934047</v>
      </c>
      <c r="AV125" s="20">
        <f t="shared" si="135"/>
        <v>0</v>
      </c>
      <c r="AW125" s="20">
        <f t="shared" si="135"/>
        <v>0</v>
      </c>
      <c r="AX125" s="20">
        <f t="shared" si="135"/>
        <v>0</v>
      </c>
      <c r="AY125" s="20">
        <f t="shared" si="135"/>
        <v>0</v>
      </c>
      <c r="AZ125" s="20">
        <f t="shared" si="135"/>
        <v>0</v>
      </c>
      <c r="BA125" s="20">
        <f t="shared" si="135"/>
        <v>0</v>
      </c>
      <c r="BB125" s="20">
        <f t="shared" si="135"/>
        <v>0</v>
      </c>
      <c r="BC125" s="20">
        <f t="shared" si="135"/>
        <v>0</v>
      </c>
      <c r="BD125" s="20">
        <f t="shared" si="135"/>
        <v>0</v>
      </c>
      <c r="BE125" s="20">
        <f t="shared" si="135"/>
        <v>0</v>
      </c>
      <c r="BF125" s="20">
        <f t="shared" si="135"/>
        <v>0</v>
      </c>
      <c r="BG125" s="567">
        <f t="shared" ref="BG125" si="137">SUM(BG113:BG117)</f>
        <v>-9259760.1598934047</v>
      </c>
      <c r="BH125" s="20">
        <f t="shared" si="135"/>
        <v>-9259760.1598934047</v>
      </c>
      <c r="BI125" s="20">
        <f t="shared" si="135"/>
        <v>0</v>
      </c>
      <c r="BJ125" s="20">
        <f t="shared" si="135"/>
        <v>0</v>
      </c>
      <c r="BK125" s="20">
        <f t="shared" si="135"/>
        <v>0</v>
      </c>
      <c r="BL125" s="20">
        <f t="shared" si="135"/>
        <v>0</v>
      </c>
      <c r="BM125" s="20">
        <f t="shared" si="135"/>
        <v>0</v>
      </c>
      <c r="BN125" s="20">
        <f t="shared" si="135"/>
        <v>0</v>
      </c>
      <c r="BO125" s="20">
        <f t="shared" si="135"/>
        <v>0</v>
      </c>
      <c r="BP125" s="20">
        <f t="shared" si="135"/>
        <v>0</v>
      </c>
      <c r="BQ125" s="20">
        <f t="shared" si="135"/>
        <v>0</v>
      </c>
      <c r="BR125" s="20">
        <f t="shared" si="135"/>
        <v>0</v>
      </c>
      <c r="BS125" s="20">
        <f t="shared" si="135"/>
        <v>0</v>
      </c>
      <c r="BT125" s="567">
        <f t="shared" ref="BT125" si="138">SUM(BT113:BT117)</f>
        <v>-9259760.1598934047</v>
      </c>
      <c r="BU125" s="356" t="str">
        <f t="shared" si="96"/>
        <v>Print</v>
      </c>
    </row>
    <row r="126" spans="1:75">
      <c r="B126" s="3"/>
      <c r="D126" s="8" t="s">
        <v>1081</v>
      </c>
      <c r="E126" s="492">
        <f t="shared" ref="E126" si="139">SUM(E124:E125)</f>
        <v>26863601.292263977</v>
      </c>
      <c r="F126" s="587"/>
      <c r="G126" s="8"/>
      <c r="H126" s="492">
        <f t="shared" ref="H126:M126" si="140">SUM(H124:H125)</f>
        <v>0</v>
      </c>
      <c r="I126" s="492">
        <f t="shared" si="140"/>
        <v>0</v>
      </c>
      <c r="J126" s="492">
        <f t="shared" si="140"/>
        <v>5554427.6894680858</v>
      </c>
      <c r="K126" s="492">
        <f t="shared" si="140"/>
        <v>6289561.7724959217</v>
      </c>
      <c r="L126" s="492">
        <f t="shared" si="140"/>
        <v>7304808.5254591918</v>
      </c>
      <c r="M126" s="492">
        <f t="shared" si="140"/>
        <v>8610004.4083537031</v>
      </c>
      <c r="N126" s="492">
        <f t="shared" ref="N126" si="141">SUM(N124:N125)</f>
        <v>8797196.8016858343</v>
      </c>
      <c r="O126" s="492">
        <f t="shared" ref="O126:BS126" si="142">SUM(O124:O125)</f>
        <v>7428833.4638797902</v>
      </c>
      <c r="P126" s="492">
        <f t="shared" si="142"/>
        <v>6456205.7396484185</v>
      </c>
      <c r="Q126" s="492">
        <f t="shared" si="142"/>
        <v>6694985.4195591006</v>
      </c>
      <c r="R126" s="492">
        <f t="shared" si="142"/>
        <v>6194863.8628004016</v>
      </c>
      <c r="S126" s="492">
        <f t="shared" ref="S126" si="143">SUM(S124:S125)</f>
        <v>3742026.8738979674</v>
      </c>
      <c r="T126" s="628">
        <f t="shared" si="142"/>
        <v>67072914.557248414</v>
      </c>
      <c r="U126" s="492">
        <f t="shared" si="142"/>
        <v>5340049.6709638126</v>
      </c>
      <c r="V126" s="492">
        <f t="shared" si="142"/>
        <v>3991841.1441490287</v>
      </c>
      <c r="W126" s="492">
        <f t="shared" si="142"/>
        <v>4836174.1637180606</v>
      </c>
      <c r="X126" s="492">
        <f t="shared" si="142"/>
        <v>8042178.9922115458</v>
      </c>
      <c r="Y126" s="492">
        <f t="shared" si="142"/>
        <v>9958009.6725614555</v>
      </c>
      <c r="Z126" s="492">
        <f t="shared" si="142"/>
        <v>10090650.59655665</v>
      </c>
      <c r="AA126" s="492">
        <f t="shared" si="142"/>
        <v>9076532.3794937823</v>
      </c>
      <c r="AB126" s="492">
        <f t="shared" si="142"/>
        <v>8351330.2178816134</v>
      </c>
      <c r="AC126" s="492">
        <f t="shared" si="142"/>
        <v>8402413.0223045722</v>
      </c>
      <c r="AD126" s="492">
        <f t="shared" si="142"/>
        <v>8719677.7208632156</v>
      </c>
      <c r="AE126" s="492">
        <f t="shared" si="142"/>
        <v>7244966.9476901535</v>
      </c>
      <c r="AF126" s="492">
        <f t="shared" si="142"/>
        <v>3046698.3347658399</v>
      </c>
      <c r="AG126" s="628">
        <f t="shared" si="142"/>
        <v>87100522.863159731</v>
      </c>
      <c r="AH126" s="492">
        <f t="shared" si="142"/>
        <v>81724896.852644235</v>
      </c>
      <c r="AI126" s="492">
        <f t="shared" si="142"/>
        <v>0</v>
      </c>
      <c r="AJ126" s="492">
        <f t="shared" si="142"/>
        <v>0</v>
      </c>
      <c r="AK126" s="492">
        <f t="shared" si="142"/>
        <v>0</v>
      </c>
      <c r="AL126" s="492">
        <f t="shared" si="142"/>
        <v>0</v>
      </c>
      <c r="AM126" s="492">
        <f t="shared" si="142"/>
        <v>0</v>
      </c>
      <c r="AN126" s="492">
        <f t="shared" si="142"/>
        <v>0</v>
      </c>
      <c r="AO126" s="492">
        <f t="shared" si="142"/>
        <v>0</v>
      </c>
      <c r="AP126" s="492">
        <f t="shared" si="142"/>
        <v>0</v>
      </c>
      <c r="AQ126" s="492">
        <f t="shared" si="142"/>
        <v>0</v>
      </c>
      <c r="AR126" s="492">
        <f t="shared" si="142"/>
        <v>0</v>
      </c>
      <c r="AS126" s="492">
        <f t="shared" si="142"/>
        <v>0</v>
      </c>
      <c r="AT126" s="628">
        <f t="shared" si="142"/>
        <v>81724896.852644235</v>
      </c>
      <c r="AU126" s="492">
        <f t="shared" si="142"/>
        <v>85593717.382182389</v>
      </c>
      <c r="AV126" s="492">
        <f t="shared" si="142"/>
        <v>0</v>
      </c>
      <c r="AW126" s="492">
        <f t="shared" si="142"/>
        <v>0</v>
      </c>
      <c r="AX126" s="492">
        <f t="shared" si="142"/>
        <v>0</v>
      </c>
      <c r="AY126" s="492">
        <f t="shared" si="142"/>
        <v>0</v>
      </c>
      <c r="AZ126" s="492">
        <f t="shared" si="142"/>
        <v>0</v>
      </c>
      <c r="BA126" s="492">
        <f t="shared" si="142"/>
        <v>0</v>
      </c>
      <c r="BB126" s="492">
        <f t="shared" si="142"/>
        <v>0</v>
      </c>
      <c r="BC126" s="492">
        <f t="shared" si="142"/>
        <v>0</v>
      </c>
      <c r="BD126" s="492">
        <f t="shared" si="142"/>
        <v>0</v>
      </c>
      <c r="BE126" s="492">
        <f t="shared" si="142"/>
        <v>0</v>
      </c>
      <c r="BF126" s="492">
        <f t="shared" si="142"/>
        <v>0</v>
      </c>
      <c r="BG126" s="628">
        <f t="shared" ref="BG126" si="144">SUM(BG124:BG125)</f>
        <v>85593717.382182389</v>
      </c>
      <c r="BH126" s="492">
        <f t="shared" si="142"/>
        <v>91105496.893442109</v>
      </c>
      <c r="BI126" s="492">
        <f t="shared" si="142"/>
        <v>0</v>
      </c>
      <c r="BJ126" s="492">
        <f t="shared" si="142"/>
        <v>0</v>
      </c>
      <c r="BK126" s="492">
        <f t="shared" si="142"/>
        <v>0</v>
      </c>
      <c r="BL126" s="492">
        <f t="shared" si="142"/>
        <v>0</v>
      </c>
      <c r="BM126" s="492">
        <f t="shared" si="142"/>
        <v>0</v>
      </c>
      <c r="BN126" s="492">
        <f t="shared" si="142"/>
        <v>0</v>
      </c>
      <c r="BO126" s="492">
        <f t="shared" si="142"/>
        <v>0</v>
      </c>
      <c r="BP126" s="492">
        <f t="shared" si="142"/>
        <v>0</v>
      </c>
      <c r="BQ126" s="492">
        <f t="shared" si="142"/>
        <v>0</v>
      </c>
      <c r="BR126" s="492">
        <f t="shared" si="142"/>
        <v>0</v>
      </c>
      <c r="BS126" s="492">
        <f t="shared" si="142"/>
        <v>0</v>
      </c>
      <c r="BT126" s="628">
        <f t="shared" ref="BT126" si="145">SUM(BT124:BT125)</f>
        <v>91452752.893442109</v>
      </c>
      <c r="BU126" s="356" t="str">
        <f t="shared" si="96"/>
        <v>Print</v>
      </c>
    </row>
    <row r="127" spans="1:75">
      <c r="B127" s="3"/>
      <c r="D127" s="8"/>
      <c r="E127" s="333"/>
      <c r="F127" s="587"/>
      <c r="G127" s="8"/>
      <c r="H127" s="333"/>
      <c r="I127" s="333"/>
      <c r="J127" s="333"/>
      <c r="K127" s="333"/>
      <c r="L127" s="333"/>
      <c r="M127" s="333"/>
      <c r="N127" s="554"/>
      <c r="O127" s="554"/>
      <c r="P127" s="554"/>
      <c r="Q127" s="554"/>
      <c r="R127" s="554"/>
      <c r="S127" s="554"/>
      <c r="T127" s="554"/>
      <c r="U127" s="554"/>
      <c r="V127" s="554"/>
      <c r="W127" s="554"/>
      <c r="X127" s="554"/>
      <c r="Y127" s="554"/>
      <c r="Z127" s="554"/>
      <c r="AA127" s="554"/>
      <c r="AB127" s="554"/>
      <c r="AC127" s="554"/>
      <c r="AD127" s="554"/>
      <c r="AE127" s="554"/>
      <c r="AF127" s="554"/>
      <c r="AG127" s="554"/>
      <c r="AH127" s="554"/>
      <c r="AI127" s="554"/>
      <c r="AJ127" s="554"/>
      <c r="AK127" s="554"/>
      <c r="AL127" s="554"/>
      <c r="AM127" s="554"/>
      <c r="AN127" s="554"/>
      <c r="AO127" s="554"/>
      <c r="AP127" s="554"/>
      <c r="AQ127" s="554"/>
      <c r="AR127" s="554"/>
      <c r="AS127" s="554"/>
      <c r="AT127" s="554"/>
      <c r="AU127" s="554"/>
      <c r="AV127" s="554"/>
      <c r="AW127" s="554"/>
      <c r="AX127" s="554"/>
      <c r="AY127" s="554"/>
      <c r="AZ127" s="554"/>
      <c r="BA127" s="554"/>
      <c r="BB127" s="554"/>
      <c r="BC127" s="554"/>
      <c r="BD127" s="554"/>
      <c r="BE127" s="554"/>
      <c r="BF127" s="554"/>
      <c r="BG127" s="554"/>
      <c r="BH127" s="554"/>
      <c r="BI127" s="554"/>
      <c r="BJ127" s="554"/>
      <c r="BK127" s="554"/>
      <c r="BL127" s="554"/>
      <c r="BM127" s="554"/>
      <c r="BN127" s="554"/>
      <c r="BO127" s="554"/>
      <c r="BP127" s="554"/>
      <c r="BQ127" s="554"/>
      <c r="BR127" s="554"/>
      <c r="BS127" s="554"/>
      <c r="BT127" s="554"/>
    </row>
    <row r="128" spans="1:75">
      <c r="B128" s="3"/>
      <c r="E128" s="17"/>
      <c r="N128" s="557"/>
      <c r="O128" s="557"/>
      <c r="P128" s="557"/>
      <c r="Q128" s="557"/>
      <c r="R128" s="557"/>
      <c r="S128" s="557"/>
      <c r="U128" s="557"/>
      <c r="V128" s="557"/>
      <c r="W128" s="557"/>
      <c r="X128" s="557"/>
      <c r="Y128" s="557"/>
      <c r="Z128" s="557"/>
      <c r="AA128" s="557"/>
      <c r="AB128" s="557"/>
      <c r="AC128" s="557"/>
      <c r="AD128" s="557"/>
      <c r="AE128" s="557"/>
      <c r="AF128" s="557"/>
      <c r="AH128" s="557"/>
      <c r="AI128" s="557"/>
      <c r="AJ128" s="557"/>
      <c r="AK128" s="557"/>
      <c r="AL128" s="557"/>
      <c r="AM128" s="557"/>
      <c r="AN128" s="557"/>
      <c r="AO128" s="557"/>
      <c r="AP128" s="557"/>
      <c r="AQ128" s="557"/>
      <c r="AR128" s="557"/>
      <c r="AS128" s="557"/>
      <c r="AU128" s="557"/>
      <c r="AV128" s="557"/>
      <c r="AW128" s="557"/>
      <c r="AX128" s="557"/>
      <c r="AY128" s="557"/>
      <c r="AZ128" s="557"/>
      <c r="BA128" s="557"/>
      <c r="BB128" s="557"/>
      <c r="BC128" s="557"/>
      <c r="BD128" s="557"/>
      <c r="BE128" s="557"/>
      <c r="BF128" s="557"/>
      <c r="BH128" s="557"/>
      <c r="BI128" s="557"/>
      <c r="BJ128" s="557"/>
      <c r="BK128" s="557"/>
      <c r="BL128" s="557"/>
      <c r="BM128" s="557"/>
      <c r="BN128" s="557"/>
      <c r="BO128" s="557"/>
      <c r="BP128" s="557"/>
      <c r="BQ128" s="557"/>
      <c r="BR128" s="557"/>
      <c r="BS128" s="557"/>
    </row>
    <row r="129" spans="2:2">
      <c r="B129" s="3"/>
    </row>
  </sheetData>
  <mergeCells count="1">
    <mergeCell ref="E1:F1"/>
  </mergeCells>
  <printOptions horizontalCentered="1"/>
  <pageMargins left="0.25" right="0.25" top="0.5" bottom="0.5" header="0.3" footer="0.25"/>
  <pageSetup scale="47" fitToWidth="0" fitToHeight="0" orientation="landscape" r:id="rId1"/>
  <headerFooter>
    <oddFooter>&amp;L&amp;D        &amp;T&amp;C&amp;F        &amp;A&amp;RPage &amp;P of &amp;N</oddFooter>
  </headerFooter>
  <rowBreaks count="1" manualBreakCount="1">
    <brk id="58" min="4" max="71" man="1"/>
  </rowBreaks>
  <colBreaks count="2" manualBreakCount="2">
    <brk id="20" min="8" max="102" man="1"/>
    <brk id="33" min="8" max="102" man="1"/>
  </colBreaks>
  <customProperties>
    <customPr name="_pios_id" r:id="rId2"/>
  </customProperties>
  <ignoredErrors>
    <ignoredError sqref="BT128:BT129" formulaRange="1"/>
    <ignoredError sqref="BG127" formulaRange="1" unlockedFormula="1"/>
    <ignoredError sqref="E59:E60 AG60 V112:BF112 AT60 AG61:AG96 BU109:BW109 BU60:BW60 BU89 BU61 BU62 BU63 BU64 BU65 BU66 BU67 BU68 BU69 BU70 BU71 BU72 BU73 BU74 BU75 BU76 BU77 BU78 BU79 BU80 BU81 BU82 BU83 BU84 BU85 BU86 BU87 BU88 AG97:AG109 AT61:AT96 AT97:AT109 T127:BF127 BU113:BW113 BU116:BW117 BU114:BW115 BU97:BV108 O116:R117 N114:O115 T110:U112 O97:R109 O60:R96 U60:U96 O113:R113 U97:U109 P114:R115 U113 U114:U115 U116:U117 V60:AF109 T118:U118 BU118:BW118 AT114:BF115 AT116:AT117 AT113 AG114:AG115 AG116:AG117 AG113 V118:BF118 V114:AF115 V113:AF113 AH113:AS113 V116:AF117 AH116:AS117 AH114:AS115 T120:AS120 BH119:BS120 T119:AF119 AH119:AS119 T121:AS126 BH121:BS126 BH127:BW127 AH60:AS76 AH77:AS84 AH85:AS109 BH110:BS112 BI60:BS60 BI61:BS96 BI97:BS109 BH114:BS115 BI116:BS117 BI113:BS113 BH118:BS118 BU119:BW120 BU121:BW126 BU110:BW112 BU93:BV96 BU90 E92:E109 BU91 BU92 N121:R126 N119:R119 N120:R120 N118:R118 N110:R112 N127:R127 V110:AT110 AV110:BF110 AV60:BF60 AV61:BF96 AV97:BF109 AV113:BF113 AV116:BF117 V111:AS111 AU111:BF111" unlockedFormula="1"/>
    <ignoredError sqref="AG119 AT119:BF119 AT120:BF120 AT121:BF126" formula="1" unlockedFormula="1"/>
  </ignoredError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sheetPr>
  <dimension ref="A1:BU144"/>
  <sheetViews>
    <sheetView workbookViewId="0">
      <pane xSplit="7" ySplit="8" topLeftCell="AW9" activePane="bottomRight" state="frozen"/>
      <selection sqref="A1:XFD1048576"/>
      <selection pane="topRight" sqref="A1:XFD1048576"/>
      <selection pane="bottomLeft" sqref="A1:XFD1048576"/>
      <selection pane="bottomRight" activeCell="T9" sqref="T9"/>
    </sheetView>
  </sheetViews>
  <sheetFormatPr defaultColWidth="9.140625" defaultRowHeight="15" outlineLevelCol="2"/>
  <cols>
    <col min="1" max="1" width="9.5703125" style="2" bestFit="1" customWidth="1"/>
    <col min="2" max="2" width="16.5703125" style="2" customWidth="1"/>
    <col min="3" max="3" width="16.28515625" style="2" bestFit="1" customWidth="1"/>
    <col min="4" max="4" width="51" style="2" customWidth="1"/>
    <col min="5" max="5" width="12.7109375" style="2" customWidth="1"/>
    <col min="6" max="6" width="15.7109375" style="2" customWidth="1"/>
    <col min="7" max="7" width="12.7109375" style="2" customWidth="1"/>
    <col min="8" max="13" width="11.7109375" style="20" hidden="1" customWidth="1" outlineLevel="1"/>
    <col min="14" max="19" width="11.7109375" style="7" hidden="1" customWidth="1" outlineLevel="1"/>
    <col min="20" max="20" width="11.7109375" style="7" customWidth="1" collapsed="1"/>
    <col min="21" max="32" width="11.7109375" style="2" hidden="1" customWidth="1" outlineLevel="1"/>
    <col min="33" max="33" width="11.7109375" style="2" customWidth="1" collapsed="1"/>
    <col min="34" max="34" width="11.7109375" style="2" hidden="1" customWidth="1" outlineLevel="1"/>
    <col min="35" max="45" width="11.7109375" style="2" hidden="1" customWidth="1" outlineLevel="2"/>
    <col min="46" max="46" width="11.7109375" style="2" customWidth="1" collapsed="1"/>
    <col min="47" max="58" width="11.7109375" style="2" hidden="1" customWidth="1" outlineLevel="1"/>
    <col min="59" max="59" width="11.7109375" style="2" customWidth="1" collapsed="1"/>
    <col min="60" max="60" width="12.7109375" style="2" hidden="1" customWidth="1" outlineLevel="1"/>
    <col min="61" max="71" width="11.7109375" style="2" hidden="1" customWidth="1" outlineLevel="1"/>
    <col min="72" max="72" width="12.7109375" style="2" customWidth="1" collapsed="1"/>
    <col min="73" max="73" width="16.28515625" style="2" bestFit="1" customWidth="1"/>
    <col min="74" max="213" width="9.140625" style="2"/>
    <col min="214" max="214" width="14.42578125" style="2" customWidth="1"/>
    <col min="215" max="215" width="12" style="2" customWidth="1"/>
    <col min="216" max="216" width="50.85546875" style="2" customWidth="1"/>
    <col min="217" max="217" width="9.140625" style="2" customWidth="1"/>
    <col min="218" max="218" width="14.140625" style="2" customWidth="1"/>
    <col min="219" max="219" width="18" style="2" customWidth="1"/>
    <col min="220" max="220" width="14.5703125" style="2" customWidth="1"/>
    <col min="221" max="221" width="14.42578125" style="2" customWidth="1"/>
    <col min="222" max="222" width="13.5703125" style="2" customWidth="1"/>
    <col min="223" max="223" width="14.5703125" style="2" customWidth="1"/>
    <col min="224" max="224" width="14.42578125" style="2" customWidth="1"/>
    <col min="225" max="225" width="14.5703125" style="2" customWidth="1"/>
    <col min="226" max="226" width="14.42578125" style="2" customWidth="1"/>
    <col min="227" max="227" width="13.85546875" style="2" customWidth="1"/>
    <col min="228" max="228" width="14.5703125" style="2" customWidth="1"/>
    <col min="229" max="229" width="13.85546875" style="2" customWidth="1"/>
    <col min="230" max="230" width="14.42578125" style="2" customWidth="1"/>
    <col min="231" max="231" width="14.5703125" style="2" customWidth="1"/>
    <col min="232" max="232" width="16.5703125" style="2" customWidth="1"/>
    <col min="233" max="233" width="14.5703125" style="2" customWidth="1"/>
    <col min="234" max="234" width="14.42578125" style="2" customWidth="1"/>
    <col min="235" max="235" width="14.5703125" style="2" customWidth="1"/>
    <col min="236" max="236" width="14.42578125" style="2" customWidth="1"/>
    <col min="237" max="237" width="15" style="2" customWidth="1"/>
    <col min="238" max="239" width="14.42578125" style="2" customWidth="1"/>
    <col min="240" max="240" width="13.85546875" style="2" customWidth="1"/>
    <col min="241" max="241" width="14.5703125" style="2" customWidth="1"/>
    <col min="242" max="243" width="14.42578125" style="2" customWidth="1"/>
    <col min="244" max="245" width="15" style="2" customWidth="1"/>
    <col min="246" max="246" width="15.42578125" style="2" customWidth="1"/>
    <col min="247" max="247" width="14.42578125" style="2" customWidth="1"/>
    <col min="248" max="248" width="13.5703125" style="2" customWidth="1"/>
    <col min="249" max="249" width="13.42578125" style="2" customWidth="1"/>
    <col min="250" max="250" width="14.42578125" style="2" customWidth="1"/>
    <col min="251" max="251" width="13.85546875" style="2" customWidth="1"/>
    <col min="252" max="252" width="14.42578125" style="2" customWidth="1"/>
    <col min="253" max="253" width="13.85546875" style="2" customWidth="1"/>
    <col min="254" max="254" width="14.5703125" style="2" customWidth="1"/>
    <col min="255" max="256" width="14.42578125" style="2" customWidth="1"/>
    <col min="257" max="257" width="15.42578125" style="2" customWidth="1"/>
    <col min="258" max="258" width="15" style="2" customWidth="1"/>
    <col min="259" max="259" width="12.5703125" style="2" customWidth="1"/>
    <col min="260" max="263" width="14.42578125" style="2" customWidth="1"/>
    <col min="264" max="264" width="13.85546875" style="2" customWidth="1"/>
    <col min="265" max="265" width="14.42578125" style="2" customWidth="1"/>
    <col min="266" max="266" width="13.85546875" style="2" customWidth="1"/>
    <col min="267" max="267" width="14.5703125" style="2" customWidth="1"/>
    <col min="268" max="269" width="14.42578125" style="2" customWidth="1"/>
    <col min="270" max="270" width="15.42578125" style="2" customWidth="1"/>
    <col min="271" max="271" width="15" style="2" customWidth="1"/>
    <col min="272" max="274" width="12.5703125" style="2" customWidth="1"/>
    <col min="275" max="275" width="14.42578125" style="2" customWidth="1"/>
    <col min="276" max="276" width="13.42578125" style="2" customWidth="1"/>
    <col min="277" max="277" width="12.5703125" style="2" customWidth="1"/>
    <col min="278" max="278" width="14.42578125" style="2" customWidth="1"/>
    <col min="279" max="279" width="13.85546875" style="2" customWidth="1"/>
    <col min="280" max="280" width="14.5703125" style="2" customWidth="1"/>
    <col min="281" max="282" width="14.42578125" style="2" customWidth="1"/>
    <col min="283" max="284" width="15" style="2" customWidth="1"/>
    <col min="285" max="285" width="16.42578125" style="2" bestFit="1" customWidth="1"/>
    <col min="286" max="295" width="12.42578125" style="2" bestFit="1" customWidth="1"/>
    <col min="296" max="297" width="14.42578125" style="2" bestFit="1" customWidth="1"/>
    <col min="298" max="469" width="9.140625" style="2"/>
    <col min="470" max="470" width="14.42578125" style="2" customWidth="1"/>
    <col min="471" max="471" width="12" style="2" customWidth="1"/>
    <col min="472" max="472" width="50.85546875" style="2" customWidth="1"/>
    <col min="473" max="473" width="9.140625" style="2" customWidth="1"/>
    <col min="474" max="474" width="14.140625" style="2" customWidth="1"/>
    <col min="475" max="475" width="18" style="2" customWidth="1"/>
    <col min="476" max="476" width="14.5703125" style="2" customWidth="1"/>
    <col min="477" max="477" width="14.42578125" style="2" customWidth="1"/>
    <col min="478" max="478" width="13.5703125" style="2" customWidth="1"/>
    <col min="479" max="479" width="14.5703125" style="2" customWidth="1"/>
    <col min="480" max="480" width="14.42578125" style="2" customWidth="1"/>
    <col min="481" max="481" width="14.5703125" style="2" customWidth="1"/>
    <col min="482" max="482" width="14.42578125" style="2" customWidth="1"/>
    <col min="483" max="483" width="13.85546875" style="2" customWidth="1"/>
    <col min="484" max="484" width="14.5703125" style="2" customWidth="1"/>
    <col min="485" max="485" width="13.85546875" style="2" customWidth="1"/>
    <col min="486" max="486" width="14.42578125" style="2" customWidth="1"/>
    <col min="487" max="487" width="14.5703125" style="2" customWidth="1"/>
    <col min="488" max="488" width="16.5703125" style="2" customWidth="1"/>
    <col min="489" max="489" width="14.5703125" style="2" customWidth="1"/>
    <col min="490" max="490" width="14.42578125" style="2" customWidth="1"/>
    <col min="491" max="491" width="14.5703125" style="2" customWidth="1"/>
    <col min="492" max="492" width="14.42578125" style="2" customWidth="1"/>
    <col min="493" max="493" width="15" style="2" customWidth="1"/>
    <col min="494" max="495" width="14.42578125" style="2" customWidth="1"/>
    <col min="496" max="496" width="13.85546875" style="2" customWidth="1"/>
    <col min="497" max="497" width="14.5703125" style="2" customWidth="1"/>
    <col min="498" max="499" width="14.42578125" style="2" customWidth="1"/>
    <col min="500" max="501" width="15" style="2" customWidth="1"/>
    <col min="502" max="502" width="15.42578125" style="2" customWidth="1"/>
    <col min="503" max="503" width="14.42578125" style="2" customWidth="1"/>
    <col min="504" max="504" width="13.5703125" style="2" customWidth="1"/>
    <col min="505" max="505" width="13.42578125" style="2" customWidth="1"/>
    <col min="506" max="506" width="14.42578125" style="2" customWidth="1"/>
    <col min="507" max="507" width="13.85546875" style="2" customWidth="1"/>
    <col min="508" max="508" width="14.42578125" style="2" customWidth="1"/>
    <col min="509" max="509" width="13.85546875" style="2" customWidth="1"/>
    <col min="510" max="510" width="14.5703125" style="2" customWidth="1"/>
    <col min="511" max="512" width="14.42578125" style="2" customWidth="1"/>
    <col min="513" max="513" width="15.42578125" style="2" customWidth="1"/>
    <col min="514" max="514" width="15" style="2" customWidth="1"/>
    <col min="515" max="515" width="12.5703125" style="2" customWidth="1"/>
    <col min="516" max="519" width="14.42578125" style="2" customWidth="1"/>
    <col min="520" max="520" width="13.85546875" style="2" customWidth="1"/>
    <col min="521" max="521" width="14.42578125" style="2" customWidth="1"/>
    <col min="522" max="522" width="13.85546875" style="2" customWidth="1"/>
    <col min="523" max="523" width="14.5703125" style="2" customWidth="1"/>
    <col min="524" max="525" width="14.42578125" style="2" customWidth="1"/>
    <col min="526" max="526" width="15.42578125" style="2" customWidth="1"/>
    <col min="527" max="527" width="15" style="2" customWidth="1"/>
    <col min="528" max="530" width="12.5703125" style="2" customWidth="1"/>
    <col min="531" max="531" width="14.42578125" style="2" customWidth="1"/>
    <col min="532" max="532" width="13.42578125" style="2" customWidth="1"/>
    <col min="533" max="533" width="12.5703125" style="2" customWidth="1"/>
    <col min="534" max="534" width="14.42578125" style="2" customWidth="1"/>
    <col min="535" max="535" width="13.85546875" style="2" customWidth="1"/>
    <col min="536" max="536" width="14.5703125" style="2" customWidth="1"/>
    <col min="537" max="538" width="14.42578125" style="2" customWidth="1"/>
    <col min="539" max="540" width="15" style="2" customWidth="1"/>
    <col min="541" max="541" width="16.42578125" style="2" bestFit="1" customWidth="1"/>
    <col min="542" max="551" width="12.42578125" style="2" bestFit="1" customWidth="1"/>
    <col min="552" max="553" width="14.42578125" style="2" bestFit="1" customWidth="1"/>
    <col min="554" max="725" width="9.140625" style="2"/>
    <col min="726" max="726" width="14.42578125" style="2" customWidth="1"/>
    <col min="727" max="727" width="12" style="2" customWidth="1"/>
    <col min="728" max="728" width="50.85546875" style="2" customWidth="1"/>
    <col min="729" max="729" width="9.140625" style="2" customWidth="1"/>
    <col min="730" max="730" width="14.140625" style="2" customWidth="1"/>
    <col min="731" max="731" width="18" style="2" customWidth="1"/>
    <col min="732" max="732" width="14.5703125" style="2" customWidth="1"/>
    <col min="733" max="733" width="14.42578125" style="2" customWidth="1"/>
    <col min="734" max="734" width="13.5703125" style="2" customWidth="1"/>
    <col min="735" max="735" width="14.5703125" style="2" customWidth="1"/>
    <col min="736" max="736" width="14.42578125" style="2" customWidth="1"/>
    <col min="737" max="737" width="14.5703125" style="2" customWidth="1"/>
    <col min="738" max="738" width="14.42578125" style="2" customWidth="1"/>
    <col min="739" max="739" width="13.85546875" style="2" customWidth="1"/>
    <col min="740" max="740" width="14.5703125" style="2" customWidth="1"/>
    <col min="741" max="741" width="13.85546875" style="2" customWidth="1"/>
    <col min="742" max="742" width="14.42578125" style="2" customWidth="1"/>
    <col min="743" max="743" width="14.5703125" style="2" customWidth="1"/>
    <col min="744" max="744" width="16.5703125" style="2" customWidth="1"/>
    <col min="745" max="745" width="14.5703125" style="2" customWidth="1"/>
    <col min="746" max="746" width="14.42578125" style="2" customWidth="1"/>
    <col min="747" max="747" width="14.5703125" style="2" customWidth="1"/>
    <col min="748" max="748" width="14.42578125" style="2" customWidth="1"/>
    <col min="749" max="749" width="15" style="2" customWidth="1"/>
    <col min="750" max="751" width="14.42578125" style="2" customWidth="1"/>
    <col min="752" max="752" width="13.85546875" style="2" customWidth="1"/>
    <col min="753" max="753" width="14.5703125" style="2" customWidth="1"/>
    <col min="754" max="755" width="14.42578125" style="2" customWidth="1"/>
    <col min="756" max="757" width="15" style="2" customWidth="1"/>
    <col min="758" max="758" width="15.42578125" style="2" customWidth="1"/>
    <col min="759" max="759" width="14.42578125" style="2" customWidth="1"/>
    <col min="760" max="760" width="13.5703125" style="2" customWidth="1"/>
    <col min="761" max="761" width="13.42578125" style="2" customWidth="1"/>
    <col min="762" max="762" width="14.42578125" style="2" customWidth="1"/>
    <col min="763" max="763" width="13.85546875" style="2" customWidth="1"/>
    <col min="764" max="764" width="14.42578125" style="2" customWidth="1"/>
    <col min="765" max="765" width="13.85546875" style="2" customWidth="1"/>
    <col min="766" max="766" width="14.5703125" style="2" customWidth="1"/>
    <col min="767" max="768" width="14.42578125" style="2" customWidth="1"/>
    <col min="769" max="769" width="15.42578125" style="2" customWidth="1"/>
    <col min="770" max="770" width="15" style="2" customWidth="1"/>
    <col min="771" max="771" width="12.5703125" style="2" customWidth="1"/>
    <col min="772" max="775" width="14.42578125" style="2" customWidth="1"/>
    <col min="776" max="776" width="13.85546875" style="2" customWidth="1"/>
    <col min="777" max="777" width="14.42578125" style="2" customWidth="1"/>
    <col min="778" max="778" width="13.85546875" style="2" customWidth="1"/>
    <col min="779" max="779" width="14.5703125" style="2" customWidth="1"/>
    <col min="780" max="781" width="14.42578125" style="2" customWidth="1"/>
    <col min="782" max="782" width="15.42578125" style="2" customWidth="1"/>
    <col min="783" max="783" width="15" style="2" customWidth="1"/>
    <col min="784" max="786" width="12.5703125" style="2" customWidth="1"/>
    <col min="787" max="787" width="14.42578125" style="2" customWidth="1"/>
    <col min="788" max="788" width="13.42578125" style="2" customWidth="1"/>
    <col min="789" max="789" width="12.5703125" style="2" customWidth="1"/>
    <col min="790" max="790" width="14.42578125" style="2" customWidth="1"/>
    <col min="791" max="791" width="13.85546875" style="2" customWidth="1"/>
    <col min="792" max="792" width="14.5703125" style="2" customWidth="1"/>
    <col min="793" max="794" width="14.42578125" style="2" customWidth="1"/>
    <col min="795" max="796" width="15" style="2" customWidth="1"/>
    <col min="797" max="797" width="16.42578125" style="2" bestFit="1" customWidth="1"/>
    <col min="798" max="807" width="12.42578125" style="2" bestFit="1" customWidth="1"/>
    <col min="808" max="809" width="14.42578125" style="2" bestFit="1" customWidth="1"/>
    <col min="810" max="981" width="9.140625" style="2"/>
    <col min="982" max="982" width="14.42578125" style="2" customWidth="1"/>
    <col min="983" max="983" width="12" style="2" customWidth="1"/>
    <col min="984" max="984" width="50.85546875" style="2" customWidth="1"/>
    <col min="985" max="985" width="9.140625" style="2" customWidth="1"/>
    <col min="986" max="986" width="14.140625" style="2" customWidth="1"/>
    <col min="987" max="987" width="18" style="2" customWidth="1"/>
    <col min="988" max="988" width="14.5703125" style="2" customWidth="1"/>
    <col min="989" max="989" width="14.42578125" style="2" customWidth="1"/>
    <col min="990" max="990" width="13.5703125" style="2" customWidth="1"/>
    <col min="991" max="991" width="14.5703125" style="2" customWidth="1"/>
    <col min="992" max="992" width="14.42578125" style="2" customWidth="1"/>
    <col min="993" max="993" width="14.5703125" style="2" customWidth="1"/>
    <col min="994" max="994" width="14.42578125" style="2" customWidth="1"/>
    <col min="995" max="995" width="13.85546875" style="2" customWidth="1"/>
    <col min="996" max="996" width="14.5703125" style="2" customWidth="1"/>
    <col min="997" max="997" width="13.85546875" style="2" customWidth="1"/>
    <col min="998" max="998" width="14.42578125" style="2" customWidth="1"/>
    <col min="999" max="999" width="14.5703125" style="2" customWidth="1"/>
    <col min="1000" max="1000" width="16.5703125" style="2" customWidth="1"/>
    <col min="1001" max="1001" width="14.5703125" style="2" customWidth="1"/>
    <col min="1002" max="1002" width="14.42578125" style="2" customWidth="1"/>
    <col min="1003" max="1003" width="14.5703125" style="2" customWidth="1"/>
    <col min="1004" max="1004" width="14.42578125" style="2" customWidth="1"/>
    <col min="1005" max="1005" width="15" style="2" customWidth="1"/>
    <col min="1006" max="1007" width="14.42578125" style="2" customWidth="1"/>
    <col min="1008" max="1008" width="13.85546875" style="2" customWidth="1"/>
    <col min="1009" max="1009" width="14.5703125" style="2" customWidth="1"/>
    <col min="1010" max="1011" width="14.42578125" style="2" customWidth="1"/>
    <col min="1012" max="1013" width="15" style="2" customWidth="1"/>
    <col min="1014" max="1014" width="15.42578125" style="2" customWidth="1"/>
    <col min="1015" max="1015" width="14.42578125" style="2" customWidth="1"/>
    <col min="1016" max="1016" width="13.5703125" style="2" customWidth="1"/>
    <col min="1017" max="1017" width="13.42578125" style="2" customWidth="1"/>
    <col min="1018" max="1018" width="14.42578125" style="2" customWidth="1"/>
    <col min="1019" max="1019" width="13.85546875" style="2" customWidth="1"/>
    <col min="1020" max="1020" width="14.42578125" style="2" customWidth="1"/>
    <col min="1021" max="1021" width="13.85546875" style="2" customWidth="1"/>
    <col min="1022" max="1022" width="14.5703125" style="2" customWidth="1"/>
    <col min="1023" max="1024" width="14.42578125" style="2" customWidth="1"/>
    <col min="1025" max="1025" width="15.42578125" style="2" customWidth="1"/>
    <col min="1026" max="1026" width="15" style="2" customWidth="1"/>
    <col min="1027" max="1027" width="12.5703125" style="2" customWidth="1"/>
    <col min="1028" max="1031" width="14.42578125" style="2" customWidth="1"/>
    <col min="1032" max="1032" width="13.85546875" style="2" customWidth="1"/>
    <col min="1033" max="1033" width="14.42578125" style="2" customWidth="1"/>
    <col min="1034" max="1034" width="13.85546875" style="2" customWidth="1"/>
    <col min="1035" max="1035" width="14.5703125" style="2" customWidth="1"/>
    <col min="1036" max="1037" width="14.42578125" style="2" customWidth="1"/>
    <col min="1038" max="1038" width="15.42578125" style="2" customWidth="1"/>
    <col min="1039" max="1039" width="15" style="2" customWidth="1"/>
    <col min="1040" max="1042" width="12.5703125" style="2" customWidth="1"/>
    <col min="1043" max="1043" width="14.42578125" style="2" customWidth="1"/>
    <col min="1044" max="1044" width="13.42578125" style="2" customWidth="1"/>
    <col min="1045" max="1045" width="12.5703125" style="2" customWidth="1"/>
    <col min="1046" max="1046" width="14.42578125" style="2" customWidth="1"/>
    <col min="1047" max="1047" width="13.85546875" style="2" customWidth="1"/>
    <col min="1048" max="1048" width="14.5703125" style="2" customWidth="1"/>
    <col min="1049" max="1050" width="14.42578125" style="2" customWidth="1"/>
    <col min="1051" max="1052" width="15" style="2" customWidth="1"/>
    <col min="1053" max="1053" width="16.42578125" style="2" bestFit="1" customWidth="1"/>
    <col min="1054" max="1063" width="12.42578125" style="2" bestFit="1" customWidth="1"/>
    <col min="1064" max="1065" width="14.42578125" style="2" bestFit="1" customWidth="1"/>
    <col min="1066" max="1237" width="9.140625" style="2"/>
    <col min="1238" max="1238" width="14.42578125" style="2" customWidth="1"/>
    <col min="1239" max="1239" width="12" style="2" customWidth="1"/>
    <col min="1240" max="1240" width="50.85546875" style="2" customWidth="1"/>
    <col min="1241" max="1241" width="9.140625" style="2" customWidth="1"/>
    <col min="1242" max="1242" width="14.140625" style="2" customWidth="1"/>
    <col min="1243" max="1243" width="18" style="2" customWidth="1"/>
    <col min="1244" max="1244" width="14.5703125" style="2" customWidth="1"/>
    <col min="1245" max="1245" width="14.42578125" style="2" customWidth="1"/>
    <col min="1246" max="1246" width="13.5703125" style="2" customWidth="1"/>
    <col min="1247" max="1247" width="14.5703125" style="2" customWidth="1"/>
    <col min="1248" max="1248" width="14.42578125" style="2" customWidth="1"/>
    <col min="1249" max="1249" width="14.5703125" style="2" customWidth="1"/>
    <col min="1250" max="1250" width="14.42578125" style="2" customWidth="1"/>
    <col min="1251" max="1251" width="13.85546875" style="2" customWidth="1"/>
    <col min="1252" max="1252" width="14.5703125" style="2" customWidth="1"/>
    <col min="1253" max="1253" width="13.85546875" style="2" customWidth="1"/>
    <col min="1254" max="1254" width="14.42578125" style="2" customWidth="1"/>
    <col min="1255" max="1255" width="14.5703125" style="2" customWidth="1"/>
    <col min="1256" max="1256" width="16.5703125" style="2" customWidth="1"/>
    <col min="1257" max="1257" width="14.5703125" style="2" customWidth="1"/>
    <col min="1258" max="1258" width="14.42578125" style="2" customWidth="1"/>
    <col min="1259" max="1259" width="14.5703125" style="2" customWidth="1"/>
    <col min="1260" max="1260" width="14.42578125" style="2" customWidth="1"/>
    <col min="1261" max="1261" width="15" style="2" customWidth="1"/>
    <col min="1262" max="1263" width="14.42578125" style="2" customWidth="1"/>
    <col min="1264" max="1264" width="13.85546875" style="2" customWidth="1"/>
    <col min="1265" max="1265" width="14.5703125" style="2" customWidth="1"/>
    <col min="1266" max="1267" width="14.42578125" style="2" customWidth="1"/>
    <col min="1268" max="1269" width="15" style="2" customWidth="1"/>
    <col min="1270" max="1270" width="15.42578125" style="2" customWidth="1"/>
    <col min="1271" max="1271" width="14.42578125" style="2" customWidth="1"/>
    <col min="1272" max="1272" width="13.5703125" style="2" customWidth="1"/>
    <col min="1273" max="1273" width="13.42578125" style="2" customWidth="1"/>
    <col min="1274" max="1274" width="14.42578125" style="2" customWidth="1"/>
    <col min="1275" max="1275" width="13.85546875" style="2" customWidth="1"/>
    <col min="1276" max="1276" width="14.42578125" style="2" customWidth="1"/>
    <col min="1277" max="1277" width="13.85546875" style="2" customWidth="1"/>
    <col min="1278" max="1278" width="14.5703125" style="2" customWidth="1"/>
    <col min="1279" max="1280" width="14.42578125" style="2" customWidth="1"/>
    <col min="1281" max="1281" width="15.42578125" style="2" customWidth="1"/>
    <col min="1282" max="1282" width="15" style="2" customWidth="1"/>
    <col min="1283" max="1283" width="12.5703125" style="2" customWidth="1"/>
    <col min="1284" max="1287" width="14.42578125" style="2" customWidth="1"/>
    <col min="1288" max="1288" width="13.85546875" style="2" customWidth="1"/>
    <col min="1289" max="1289" width="14.42578125" style="2" customWidth="1"/>
    <col min="1290" max="1290" width="13.85546875" style="2" customWidth="1"/>
    <col min="1291" max="1291" width="14.5703125" style="2" customWidth="1"/>
    <col min="1292" max="1293" width="14.42578125" style="2" customWidth="1"/>
    <col min="1294" max="1294" width="15.42578125" style="2" customWidth="1"/>
    <col min="1295" max="1295" width="15" style="2" customWidth="1"/>
    <col min="1296" max="1298" width="12.5703125" style="2" customWidth="1"/>
    <col min="1299" max="1299" width="14.42578125" style="2" customWidth="1"/>
    <col min="1300" max="1300" width="13.42578125" style="2" customWidth="1"/>
    <col min="1301" max="1301" width="12.5703125" style="2" customWidth="1"/>
    <col min="1302" max="1302" width="14.42578125" style="2" customWidth="1"/>
    <col min="1303" max="1303" width="13.85546875" style="2" customWidth="1"/>
    <col min="1304" max="1304" width="14.5703125" style="2" customWidth="1"/>
    <col min="1305" max="1306" width="14.42578125" style="2" customWidth="1"/>
    <col min="1307" max="1308" width="15" style="2" customWidth="1"/>
    <col min="1309" max="1309" width="16.42578125" style="2" bestFit="1" customWidth="1"/>
    <col min="1310" max="1319" width="12.42578125" style="2" bestFit="1" customWidth="1"/>
    <col min="1320" max="1321" width="14.42578125" style="2" bestFit="1" customWidth="1"/>
    <col min="1322" max="1493" width="9.140625" style="2"/>
    <col min="1494" max="1494" width="14.42578125" style="2" customWidth="1"/>
    <col min="1495" max="1495" width="12" style="2" customWidth="1"/>
    <col min="1496" max="1496" width="50.85546875" style="2" customWidth="1"/>
    <col min="1497" max="1497" width="9.140625" style="2" customWidth="1"/>
    <col min="1498" max="1498" width="14.140625" style="2" customWidth="1"/>
    <col min="1499" max="1499" width="18" style="2" customWidth="1"/>
    <col min="1500" max="1500" width="14.5703125" style="2" customWidth="1"/>
    <col min="1501" max="1501" width="14.42578125" style="2" customWidth="1"/>
    <col min="1502" max="1502" width="13.5703125" style="2" customWidth="1"/>
    <col min="1503" max="1503" width="14.5703125" style="2" customWidth="1"/>
    <col min="1504" max="1504" width="14.42578125" style="2" customWidth="1"/>
    <col min="1505" max="1505" width="14.5703125" style="2" customWidth="1"/>
    <col min="1506" max="1506" width="14.42578125" style="2" customWidth="1"/>
    <col min="1507" max="1507" width="13.85546875" style="2" customWidth="1"/>
    <col min="1508" max="1508" width="14.5703125" style="2" customWidth="1"/>
    <col min="1509" max="1509" width="13.85546875" style="2" customWidth="1"/>
    <col min="1510" max="1510" width="14.42578125" style="2" customWidth="1"/>
    <col min="1511" max="1511" width="14.5703125" style="2" customWidth="1"/>
    <col min="1512" max="1512" width="16.5703125" style="2" customWidth="1"/>
    <col min="1513" max="1513" width="14.5703125" style="2" customWidth="1"/>
    <col min="1514" max="1514" width="14.42578125" style="2" customWidth="1"/>
    <col min="1515" max="1515" width="14.5703125" style="2" customWidth="1"/>
    <col min="1516" max="1516" width="14.42578125" style="2" customWidth="1"/>
    <col min="1517" max="1517" width="15" style="2" customWidth="1"/>
    <col min="1518" max="1519" width="14.42578125" style="2" customWidth="1"/>
    <col min="1520" max="1520" width="13.85546875" style="2" customWidth="1"/>
    <col min="1521" max="1521" width="14.5703125" style="2" customWidth="1"/>
    <col min="1522" max="1523" width="14.42578125" style="2" customWidth="1"/>
    <col min="1524" max="1525" width="15" style="2" customWidth="1"/>
    <col min="1526" max="1526" width="15.42578125" style="2" customWidth="1"/>
    <col min="1527" max="1527" width="14.42578125" style="2" customWidth="1"/>
    <col min="1528" max="1528" width="13.5703125" style="2" customWidth="1"/>
    <col min="1529" max="1529" width="13.42578125" style="2" customWidth="1"/>
    <col min="1530" max="1530" width="14.42578125" style="2" customWidth="1"/>
    <col min="1531" max="1531" width="13.85546875" style="2" customWidth="1"/>
    <col min="1532" max="1532" width="14.42578125" style="2" customWidth="1"/>
    <col min="1533" max="1533" width="13.85546875" style="2" customWidth="1"/>
    <col min="1534" max="1534" width="14.5703125" style="2" customWidth="1"/>
    <col min="1535" max="1536" width="14.42578125" style="2" customWidth="1"/>
    <col min="1537" max="1537" width="15.42578125" style="2" customWidth="1"/>
    <col min="1538" max="1538" width="15" style="2" customWidth="1"/>
    <col min="1539" max="1539" width="12.5703125" style="2" customWidth="1"/>
    <col min="1540" max="1543" width="14.42578125" style="2" customWidth="1"/>
    <col min="1544" max="1544" width="13.85546875" style="2" customWidth="1"/>
    <col min="1545" max="1545" width="14.42578125" style="2" customWidth="1"/>
    <col min="1546" max="1546" width="13.85546875" style="2" customWidth="1"/>
    <col min="1547" max="1547" width="14.5703125" style="2" customWidth="1"/>
    <col min="1548" max="1549" width="14.42578125" style="2" customWidth="1"/>
    <col min="1550" max="1550" width="15.42578125" style="2" customWidth="1"/>
    <col min="1551" max="1551" width="15" style="2" customWidth="1"/>
    <col min="1552" max="1554" width="12.5703125" style="2" customWidth="1"/>
    <col min="1555" max="1555" width="14.42578125" style="2" customWidth="1"/>
    <col min="1556" max="1556" width="13.42578125" style="2" customWidth="1"/>
    <col min="1557" max="1557" width="12.5703125" style="2" customWidth="1"/>
    <col min="1558" max="1558" width="14.42578125" style="2" customWidth="1"/>
    <col min="1559" max="1559" width="13.85546875" style="2" customWidth="1"/>
    <col min="1560" max="1560" width="14.5703125" style="2" customWidth="1"/>
    <col min="1561" max="1562" width="14.42578125" style="2" customWidth="1"/>
    <col min="1563" max="1564" width="15" style="2" customWidth="1"/>
    <col min="1565" max="1565" width="16.42578125" style="2" bestFit="1" customWidth="1"/>
    <col min="1566" max="1575" width="12.42578125" style="2" bestFit="1" customWidth="1"/>
    <col min="1576" max="1577" width="14.42578125" style="2" bestFit="1" customWidth="1"/>
    <col min="1578" max="1749" width="9.140625" style="2"/>
    <col min="1750" max="1750" width="14.42578125" style="2" customWidth="1"/>
    <col min="1751" max="1751" width="12" style="2" customWidth="1"/>
    <col min="1752" max="1752" width="50.85546875" style="2" customWidth="1"/>
    <col min="1753" max="1753" width="9.140625" style="2" customWidth="1"/>
    <col min="1754" max="1754" width="14.140625" style="2" customWidth="1"/>
    <col min="1755" max="1755" width="18" style="2" customWidth="1"/>
    <col min="1756" max="1756" width="14.5703125" style="2" customWidth="1"/>
    <col min="1757" max="1757" width="14.42578125" style="2" customWidth="1"/>
    <col min="1758" max="1758" width="13.5703125" style="2" customWidth="1"/>
    <col min="1759" max="1759" width="14.5703125" style="2" customWidth="1"/>
    <col min="1760" max="1760" width="14.42578125" style="2" customWidth="1"/>
    <col min="1761" max="1761" width="14.5703125" style="2" customWidth="1"/>
    <col min="1762" max="1762" width="14.42578125" style="2" customWidth="1"/>
    <col min="1763" max="1763" width="13.85546875" style="2" customWidth="1"/>
    <col min="1764" max="1764" width="14.5703125" style="2" customWidth="1"/>
    <col min="1765" max="1765" width="13.85546875" style="2" customWidth="1"/>
    <col min="1766" max="1766" width="14.42578125" style="2" customWidth="1"/>
    <col min="1767" max="1767" width="14.5703125" style="2" customWidth="1"/>
    <col min="1768" max="1768" width="16.5703125" style="2" customWidth="1"/>
    <col min="1769" max="1769" width="14.5703125" style="2" customWidth="1"/>
    <col min="1770" max="1770" width="14.42578125" style="2" customWidth="1"/>
    <col min="1771" max="1771" width="14.5703125" style="2" customWidth="1"/>
    <col min="1772" max="1772" width="14.42578125" style="2" customWidth="1"/>
    <col min="1773" max="1773" width="15" style="2" customWidth="1"/>
    <col min="1774" max="1775" width="14.42578125" style="2" customWidth="1"/>
    <col min="1776" max="1776" width="13.85546875" style="2" customWidth="1"/>
    <col min="1777" max="1777" width="14.5703125" style="2" customWidth="1"/>
    <col min="1778" max="1779" width="14.42578125" style="2" customWidth="1"/>
    <col min="1780" max="1781" width="15" style="2" customWidth="1"/>
    <col min="1782" max="1782" width="15.42578125" style="2" customWidth="1"/>
    <col min="1783" max="1783" width="14.42578125" style="2" customWidth="1"/>
    <col min="1784" max="1784" width="13.5703125" style="2" customWidth="1"/>
    <col min="1785" max="1785" width="13.42578125" style="2" customWidth="1"/>
    <col min="1786" max="1786" width="14.42578125" style="2" customWidth="1"/>
    <col min="1787" max="1787" width="13.85546875" style="2" customWidth="1"/>
    <col min="1788" max="1788" width="14.42578125" style="2" customWidth="1"/>
    <col min="1789" max="1789" width="13.85546875" style="2" customWidth="1"/>
    <col min="1790" max="1790" width="14.5703125" style="2" customWidth="1"/>
    <col min="1791" max="1792" width="14.42578125" style="2" customWidth="1"/>
    <col min="1793" max="1793" width="15.42578125" style="2" customWidth="1"/>
    <col min="1794" max="1794" width="15" style="2" customWidth="1"/>
    <col min="1795" max="1795" width="12.5703125" style="2" customWidth="1"/>
    <col min="1796" max="1799" width="14.42578125" style="2" customWidth="1"/>
    <col min="1800" max="1800" width="13.85546875" style="2" customWidth="1"/>
    <col min="1801" max="1801" width="14.42578125" style="2" customWidth="1"/>
    <col min="1802" max="1802" width="13.85546875" style="2" customWidth="1"/>
    <col min="1803" max="1803" width="14.5703125" style="2" customWidth="1"/>
    <col min="1804" max="1805" width="14.42578125" style="2" customWidth="1"/>
    <col min="1806" max="1806" width="15.42578125" style="2" customWidth="1"/>
    <col min="1807" max="1807" width="15" style="2" customWidth="1"/>
    <col min="1808" max="1810" width="12.5703125" style="2" customWidth="1"/>
    <col min="1811" max="1811" width="14.42578125" style="2" customWidth="1"/>
    <col min="1812" max="1812" width="13.42578125" style="2" customWidth="1"/>
    <col min="1813" max="1813" width="12.5703125" style="2" customWidth="1"/>
    <col min="1814" max="1814" width="14.42578125" style="2" customWidth="1"/>
    <col min="1815" max="1815" width="13.85546875" style="2" customWidth="1"/>
    <col min="1816" max="1816" width="14.5703125" style="2" customWidth="1"/>
    <col min="1817" max="1818" width="14.42578125" style="2" customWidth="1"/>
    <col min="1819" max="1820" width="15" style="2" customWidth="1"/>
    <col min="1821" max="1821" width="16.42578125" style="2" bestFit="1" customWidth="1"/>
    <col min="1822" max="1831" width="12.42578125" style="2" bestFit="1" customWidth="1"/>
    <col min="1832" max="1833" width="14.42578125" style="2" bestFit="1" customWidth="1"/>
    <col min="1834" max="2005" width="9.140625" style="2"/>
    <col min="2006" max="2006" width="14.42578125" style="2" customWidth="1"/>
    <col min="2007" max="2007" width="12" style="2" customWidth="1"/>
    <col min="2008" max="2008" width="50.85546875" style="2" customWidth="1"/>
    <col min="2009" max="2009" width="9.140625" style="2" customWidth="1"/>
    <col min="2010" max="2010" width="14.140625" style="2" customWidth="1"/>
    <col min="2011" max="2011" width="18" style="2" customWidth="1"/>
    <col min="2012" max="2012" width="14.5703125" style="2" customWidth="1"/>
    <col min="2013" max="2013" width="14.42578125" style="2" customWidth="1"/>
    <col min="2014" max="2014" width="13.5703125" style="2" customWidth="1"/>
    <col min="2015" max="2015" width="14.5703125" style="2" customWidth="1"/>
    <col min="2016" max="2016" width="14.42578125" style="2" customWidth="1"/>
    <col min="2017" max="2017" width="14.5703125" style="2" customWidth="1"/>
    <col min="2018" max="2018" width="14.42578125" style="2" customWidth="1"/>
    <col min="2019" max="2019" width="13.85546875" style="2" customWidth="1"/>
    <col min="2020" max="2020" width="14.5703125" style="2" customWidth="1"/>
    <col min="2021" max="2021" width="13.85546875" style="2" customWidth="1"/>
    <col min="2022" max="2022" width="14.42578125" style="2" customWidth="1"/>
    <col min="2023" max="2023" width="14.5703125" style="2" customWidth="1"/>
    <col min="2024" max="2024" width="16.5703125" style="2" customWidth="1"/>
    <col min="2025" max="2025" width="14.5703125" style="2" customWidth="1"/>
    <col min="2026" max="2026" width="14.42578125" style="2" customWidth="1"/>
    <col min="2027" max="2027" width="14.5703125" style="2" customWidth="1"/>
    <col min="2028" max="2028" width="14.42578125" style="2" customWidth="1"/>
    <col min="2029" max="2029" width="15" style="2" customWidth="1"/>
    <col min="2030" max="2031" width="14.42578125" style="2" customWidth="1"/>
    <col min="2032" max="2032" width="13.85546875" style="2" customWidth="1"/>
    <col min="2033" max="2033" width="14.5703125" style="2" customWidth="1"/>
    <col min="2034" max="2035" width="14.42578125" style="2" customWidth="1"/>
    <col min="2036" max="2037" width="15" style="2" customWidth="1"/>
    <col min="2038" max="2038" width="15.42578125" style="2" customWidth="1"/>
    <col min="2039" max="2039" width="14.42578125" style="2" customWidth="1"/>
    <col min="2040" max="2040" width="13.5703125" style="2" customWidth="1"/>
    <col min="2041" max="2041" width="13.42578125" style="2" customWidth="1"/>
    <col min="2042" max="2042" width="14.42578125" style="2" customWidth="1"/>
    <col min="2043" max="2043" width="13.85546875" style="2" customWidth="1"/>
    <col min="2044" max="2044" width="14.42578125" style="2" customWidth="1"/>
    <col min="2045" max="2045" width="13.85546875" style="2" customWidth="1"/>
    <col min="2046" max="2046" width="14.5703125" style="2" customWidth="1"/>
    <col min="2047" max="2048" width="14.42578125" style="2" customWidth="1"/>
    <col min="2049" max="2049" width="15.42578125" style="2" customWidth="1"/>
    <col min="2050" max="2050" width="15" style="2" customWidth="1"/>
    <col min="2051" max="2051" width="12.5703125" style="2" customWidth="1"/>
    <col min="2052" max="2055" width="14.42578125" style="2" customWidth="1"/>
    <col min="2056" max="2056" width="13.85546875" style="2" customWidth="1"/>
    <col min="2057" max="2057" width="14.42578125" style="2" customWidth="1"/>
    <col min="2058" max="2058" width="13.85546875" style="2" customWidth="1"/>
    <col min="2059" max="2059" width="14.5703125" style="2" customWidth="1"/>
    <col min="2060" max="2061" width="14.42578125" style="2" customWidth="1"/>
    <col min="2062" max="2062" width="15.42578125" style="2" customWidth="1"/>
    <col min="2063" max="2063" width="15" style="2" customWidth="1"/>
    <col min="2064" max="2066" width="12.5703125" style="2" customWidth="1"/>
    <col min="2067" max="2067" width="14.42578125" style="2" customWidth="1"/>
    <col min="2068" max="2068" width="13.42578125" style="2" customWidth="1"/>
    <col min="2069" max="2069" width="12.5703125" style="2" customWidth="1"/>
    <col min="2070" max="2070" width="14.42578125" style="2" customWidth="1"/>
    <col min="2071" max="2071" width="13.85546875" style="2" customWidth="1"/>
    <col min="2072" max="2072" width="14.5703125" style="2" customWidth="1"/>
    <col min="2073" max="2074" width="14.42578125" style="2" customWidth="1"/>
    <col min="2075" max="2076" width="15" style="2" customWidth="1"/>
    <col min="2077" max="2077" width="16.42578125" style="2" bestFit="1" customWidth="1"/>
    <col min="2078" max="2087" width="12.42578125" style="2" bestFit="1" customWidth="1"/>
    <col min="2088" max="2089" width="14.42578125" style="2" bestFit="1" customWidth="1"/>
    <col min="2090" max="2261" width="9.140625" style="2"/>
    <col min="2262" max="2262" width="14.42578125" style="2" customWidth="1"/>
    <col min="2263" max="2263" width="12" style="2" customWidth="1"/>
    <col min="2264" max="2264" width="50.85546875" style="2" customWidth="1"/>
    <col min="2265" max="2265" width="9.140625" style="2" customWidth="1"/>
    <col min="2266" max="2266" width="14.140625" style="2" customWidth="1"/>
    <col min="2267" max="2267" width="18" style="2" customWidth="1"/>
    <col min="2268" max="2268" width="14.5703125" style="2" customWidth="1"/>
    <col min="2269" max="2269" width="14.42578125" style="2" customWidth="1"/>
    <col min="2270" max="2270" width="13.5703125" style="2" customWidth="1"/>
    <col min="2271" max="2271" width="14.5703125" style="2" customWidth="1"/>
    <col min="2272" max="2272" width="14.42578125" style="2" customWidth="1"/>
    <col min="2273" max="2273" width="14.5703125" style="2" customWidth="1"/>
    <col min="2274" max="2274" width="14.42578125" style="2" customWidth="1"/>
    <col min="2275" max="2275" width="13.85546875" style="2" customWidth="1"/>
    <col min="2276" max="2276" width="14.5703125" style="2" customWidth="1"/>
    <col min="2277" max="2277" width="13.85546875" style="2" customWidth="1"/>
    <col min="2278" max="2278" width="14.42578125" style="2" customWidth="1"/>
    <col min="2279" max="2279" width="14.5703125" style="2" customWidth="1"/>
    <col min="2280" max="2280" width="16.5703125" style="2" customWidth="1"/>
    <col min="2281" max="2281" width="14.5703125" style="2" customWidth="1"/>
    <col min="2282" max="2282" width="14.42578125" style="2" customWidth="1"/>
    <col min="2283" max="2283" width="14.5703125" style="2" customWidth="1"/>
    <col min="2284" max="2284" width="14.42578125" style="2" customWidth="1"/>
    <col min="2285" max="2285" width="15" style="2" customWidth="1"/>
    <col min="2286" max="2287" width="14.42578125" style="2" customWidth="1"/>
    <col min="2288" max="2288" width="13.85546875" style="2" customWidth="1"/>
    <col min="2289" max="2289" width="14.5703125" style="2" customWidth="1"/>
    <col min="2290" max="2291" width="14.42578125" style="2" customWidth="1"/>
    <col min="2292" max="2293" width="15" style="2" customWidth="1"/>
    <col min="2294" max="2294" width="15.42578125" style="2" customWidth="1"/>
    <col min="2295" max="2295" width="14.42578125" style="2" customWidth="1"/>
    <col min="2296" max="2296" width="13.5703125" style="2" customWidth="1"/>
    <col min="2297" max="2297" width="13.42578125" style="2" customWidth="1"/>
    <col min="2298" max="2298" width="14.42578125" style="2" customWidth="1"/>
    <col min="2299" max="2299" width="13.85546875" style="2" customWidth="1"/>
    <col min="2300" max="2300" width="14.42578125" style="2" customWidth="1"/>
    <col min="2301" max="2301" width="13.85546875" style="2" customWidth="1"/>
    <col min="2302" max="2302" width="14.5703125" style="2" customWidth="1"/>
    <col min="2303" max="2304" width="14.42578125" style="2" customWidth="1"/>
    <col min="2305" max="2305" width="15.42578125" style="2" customWidth="1"/>
    <col min="2306" max="2306" width="15" style="2" customWidth="1"/>
    <col min="2307" max="2307" width="12.5703125" style="2" customWidth="1"/>
    <col min="2308" max="2311" width="14.42578125" style="2" customWidth="1"/>
    <col min="2312" max="2312" width="13.85546875" style="2" customWidth="1"/>
    <col min="2313" max="2313" width="14.42578125" style="2" customWidth="1"/>
    <col min="2314" max="2314" width="13.85546875" style="2" customWidth="1"/>
    <col min="2315" max="2315" width="14.5703125" style="2" customWidth="1"/>
    <col min="2316" max="2317" width="14.42578125" style="2" customWidth="1"/>
    <col min="2318" max="2318" width="15.42578125" style="2" customWidth="1"/>
    <col min="2319" max="2319" width="15" style="2" customWidth="1"/>
    <col min="2320" max="2322" width="12.5703125" style="2" customWidth="1"/>
    <col min="2323" max="2323" width="14.42578125" style="2" customWidth="1"/>
    <col min="2324" max="2324" width="13.42578125" style="2" customWidth="1"/>
    <col min="2325" max="2325" width="12.5703125" style="2" customWidth="1"/>
    <col min="2326" max="2326" width="14.42578125" style="2" customWidth="1"/>
    <col min="2327" max="2327" width="13.85546875" style="2" customWidth="1"/>
    <col min="2328" max="2328" width="14.5703125" style="2" customWidth="1"/>
    <col min="2329" max="2330" width="14.42578125" style="2" customWidth="1"/>
    <col min="2331" max="2332" width="15" style="2" customWidth="1"/>
    <col min="2333" max="2333" width="16.42578125" style="2" bestFit="1" customWidth="1"/>
    <col min="2334" max="2343" width="12.42578125" style="2" bestFit="1" customWidth="1"/>
    <col min="2344" max="2345" width="14.42578125" style="2" bestFit="1" customWidth="1"/>
    <col min="2346" max="2517" width="9.140625" style="2"/>
    <col min="2518" max="2518" width="14.42578125" style="2" customWidth="1"/>
    <col min="2519" max="2519" width="12" style="2" customWidth="1"/>
    <col min="2520" max="2520" width="50.85546875" style="2" customWidth="1"/>
    <col min="2521" max="2521" width="9.140625" style="2" customWidth="1"/>
    <col min="2522" max="2522" width="14.140625" style="2" customWidth="1"/>
    <col min="2523" max="2523" width="18" style="2" customWidth="1"/>
    <col min="2524" max="2524" width="14.5703125" style="2" customWidth="1"/>
    <col min="2525" max="2525" width="14.42578125" style="2" customWidth="1"/>
    <col min="2526" max="2526" width="13.5703125" style="2" customWidth="1"/>
    <col min="2527" max="2527" width="14.5703125" style="2" customWidth="1"/>
    <col min="2528" max="2528" width="14.42578125" style="2" customWidth="1"/>
    <col min="2529" max="2529" width="14.5703125" style="2" customWidth="1"/>
    <col min="2530" max="2530" width="14.42578125" style="2" customWidth="1"/>
    <col min="2531" max="2531" width="13.85546875" style="2" customWidth="1"/>
    <col min="2532" max="2532" width="14.5703125" style="2" customWidth="1"/>
    <col min="2533" max="2533" width="13.85546875" style="2" customWidth="1"/>
    <col min="2534" max="2534" width="14.42578125" style="2" customWidth="1"/>
    <col min="2535" max="2535" width="14.5703125" style="2" customWidth="1"/>
    <col min="2536" max="2536" width="16.5703125" style="2" customWidth="1"/>
    <col min="2537" max="2537" width="14.5703125" style="2" customWidth="1"/>
    <col min="2538" max="2538" width="14.42578125" style="2" customWidth="1"/>
    <col min="2539" max="2539" width="14.5703125" style="2" customWidth="1"/>
    <col min="2540" max="2540" width="14.42578125" style="2" customWidth="1"/>
    <col min="2541" max="2541" width="15" style="2" customWidth="1"/>
    <col min="2542" max="2543" width="14.42578125" style="2" customWidth="1"/>
    <col min="2544" max="2544" width="13.85546875" style="2" customWidth="1"/>
    <col min="2545" max="2545" width="14.5703125" style="2" customWidth="1"/>
    <col min="2546" max="2547" width="14.42578125" style="2" customWidth="1"/>
    <col min="2548" max="2549" width="15" style="2" customWidth="1"/>
    <col min="2550" max="2550" width="15.42578125" style="2" customWidth="1"/>
    <col min="2551" max="2551" width="14.42578125" style="2" customWidth="1"/>
    <col min="2552" max="2552" width="13.5703125" style="2" customWidth="1"/>
    <col min="2553" max="2553" width="13.42578125" style="2" customWidth="1"/>
    <col min="2554" max="2554" width="14.42578125" style="2" customWidth="1"/>
    <col min="2555" max="2555" width="13.85546875" style="2" customWidth="1"/>
    <col min="2556" max="2556" width="14.42578125" style="2" customWidth="1"/>
    <col min="2557" max="2557" width="13.85546875" style="2" customWidth="1"/>
    <col min="2558" max="2558" width="14.5703125" style="2" customWidth="1"/>
    <col min="2559" max="2560" width="14.42578125" style="2" customWidth="1"/>
    <col min="2561" max="2561" width="15.42578125" style="2" customWidth="1"/>
    <col min="2562" max="2562" width="15" style="2" customWidth="1"/>
    <col min="2563" max="2563" width="12.5703125" style="2" customWidth="1"/>
    <col min="2564" max="2567" width="14.42578125" style="2" customWidth="1"/>
    <col min="2568" max="2568" width="13.85546875" style="2" customWidth="1"/>
    <col min="2569" max="2569" width="14.42578125" style="2" customWidth="1"/>
    <col min="2570" max="2570" width="13.85546875" style="2" customWidth="1"/>
    <col min="2571" max="2571" width="14.5703125" style="2" customWidth="1"/>
    <col min="2572" max="2573" width="14.42578125" style="2" customWidth="1"/>
    <col min="2574" max="2574" width="15.42578125" style="2" customWidth="1"/>
    <col min="2575" max="2575" width="15" style="2" customWidth="1"/>
    <col min="2576" max="2578" width="12.5703125" style="2" customWidth="1"/>
    <col min="2579" max="2579" width="14.42578125" style="2" customWidth="1"/>
    <col min="2580" max="2580" width="13.42578125" style="2" customWidth="1"/>
    <col min="2581" max="2581" width="12.5703125" style="2" customWidth="1"/>
    <col min="2582" max="2582" width="14.42578125" style="2" customWidth="1"/>
    <col min="2583" max="2583" width="13.85546875" style="2" customWidth="1"/>
    <col min="2584" max="2584" width="14.5703125" style="2" customWidth="1"/>
    <col min="2585" max="2586" width="14.42578125" style="2" customWidth="1"/>
    <col min="2587" max="2588" width="15" style="2" customWidth="1"/>
    <col min="2589" max="2589" width="16.42578125" style="2" bestFit="1" customWidth="1"/>
    <col min="2590" max="2599" width="12.42578125" style="2" bestFit="1" customWidth="1"/>
    <col min="2600" max="2601" width="14.42578125" style="2" bestFit="1" customWidth="1"/>
    <col min="2602" max="2773" width="9.140625" style="2"/>
    <col min="2774" max="2774" width="14.42578125" style="2" customWidth="1"/>
    <col min="2775" max="2775" width="12" style="2" customWidth="1"/>
    <col min="2776" max="2776" width="50.85546875" style="2" customWidth="1"/>
    <col min="2777" max="2777" width="9.140625" style="2" customWidth="1"/>
    <col min="2778" max="2778" width="14.140625" style="2" customWidth="1"/>
    <col min="2779" max="2779" width="18" style="2" customWidth="1"/>
    <col min="2780" max="2780" width="14.5703125" style="2" customWidth="1"/>
    <col min="2781" max="2781" width="14.42578125" style="2" customWidth="1"/>
    <col min="2782" max="2782" width="13.5703125" style="2" customWidth="1"/>
    <col min="2783" max="2783" width="14.5703125" style="2" customWidth="1"/>
    <col min="2784" max="2784" width="14.42578125" style="2" customWidth="1"/>
    <col min="2785" max="2785" width="14.5703125" style="2" customWidth="1"/>
    <col min="2786" max="2786" width="14.42578125" style="2" customWidth="1"/>
    <col min="2787" max="2787" width="13.85546875" style="2" customWidth="1"/>
    <col min="2788" max="2788" width="14.5703125" style="2" customWidth="1"/>
    <col min="2789" max="2789" width="13.85546875" style="2" customWidth="1"/>
    <col min="2790" max="2790" width="14.42578125" style="2" customWidth="1"/>
    <col min="2791" max="2791" width="14.5703125" style="2" customWidth="1"/>
    <col min="2792" max="2792" width="16.5703125" style="2" customWidth="1"/>
    <col min="2793" max="2793" width="14.5703125" style="2" customWidth="1"/>
    <col min="2794" max="2794" width="14.42578125" style="2" customWidth="1"/>
    <col min="2795" max="2795" width="14.5703125" style="2" customWidth="1"/>
    <col min="2796" max="2796" width="14.42578125" style="2" customWidth="1"/>
    <col min="2797" max="2797" width="15" style="2" customWidth="1"/>
    <col min="2798" max="2799" width="14.42578125" style="2" customWidth="1"/>
    <col min="2800" max="2800" width="13.85546875" style="2" customWidth="1"/>
    <col min="2801" max="2801" width="14.5703125" style="2" customWidth="1"/>
    <col min="2802" max="2803" width="14.42578125" style="2" customWidth="1"/>
    <col min="2804" max="2805" width="15" style="2" customWidth="1"/>
    <col min="2806" max="2806" width="15.42578125" style="2" customWidth="1"/>
    <col min="2807" max="2807" width="14.42578125" style="2" customWidth="1"/>
    <col min="2808" max="2808" width="13.5703125" style="2" customWidth="1"/>
    <col min="2809" max="2809" width="13.42578125" style="2" customWidth="1"/>
    <col min="2810" max="2810" width="14.42578125" style="2" customWidth="1"/>
    <col min="2811" max="2811" width="13.85546875" style="2" customWidth="1"/>
    <col min="2812" max="2812" width="14.42578125" style="2" customWidth="1"/>
    <col min="2813" max="2813" width="13.85546875" style="2" customWidth="1"/>
    <col min="2814" max="2814" width="14.5703125" style="2" customWidth="1"/>
    <col min="2815" max="2816" width="14.42578125" style="2" customWidth="1"/>
    <col min="2817" max="2817" width="15.42578125" style="2" customWidth="1"/>
    <col min="2818" max="2818" width="15" style="2" customWidth="1"/>
    <col min="2819" max="2819" width="12.5703125" style="2" customWidth="1"/>
    <col min="2820" max="2823" width="14.42578125" style="2" customWidth="1"/>
    <col min="2824" max="2824" width="13.85546875" style="2" customWidth="1"/>
    <col min="2825" max="2825" width="14.42578125" style="2" customWidth="1"/>
    <col min="2826" max="2826" width="13.85546875" style="2" customWidth="1"/>
    <col min="2827" max="2827" width="14.5703125" style="2" customWidth="1"/>
    <col min="2828" max="2829" width="14.42578125" style="2" customWidth="1"/>
    <col min="2830" max="2830" width="15.42578125" style="2" customWidth="1"/>
    <col min="2831" max="2831" width="15" style="2" customWidth="1"/>
    <col min="2832" max="2834" width="12.5703125" style="2" customWidth="1"/>
    <col min="2835" max="2835" width="14.42578125" style="2" customWidth="1"/>
    <col min="2836" max="2836" width="13.42578125" style="2" customWidth="1"/>
    <col min="2837" max="2837" width="12.5703125" style="2" customWidth="1"/>
    <col min="2838" max="2838" width="14.42578125" style="2" customWidth="1"/>
    <col min="2839" max="2839" width="13.85546875" style="2" customWidth="1"/>
    <col min="2840" max="2840" width="14.5703125" style="2" customWidth="1"/>
    <col min="2841" max="2842" width="14.42578125" style="2" customWidth="1"/>
    <col min="2843" max="2844" width="15" style="2" customWidth="1"/>
    <col min="2845" max="2845" width="16.42578125" style="2" bestFit="1" customWidth="1"/>
    <col min="2846" max="2855" width="12.42578125" style="2" bestFit="1" customWidth="1"/>
    <col min="2856" max="2857" width="14.42578125" style="2" bestFit="1" customWidth="1"/>
    <col min="2858" max="3029" width="9.140625" style="2"/>
    <col min="3030" max="3030" width="14.42578125" style="2" customWidth="1"/>
    <col min="3031" max="3031" width="12" style="2" customWidth="1"/>
    <col min="3032" max="3032" width="50.85546875" style="2" customWidth="1"/>
    <col min="3033" max="3033" width="9.140625" style="2" customWidth="1"/>
    <col min="3034" max="3034" width="14.140625" style="2" customWidth="1"/>
    <col min="3035" max="3035" width="18" style="2" customWidth="1"/>
    <col min="3036" max="3036" width="14.5703125" style="2" customWidth="1"/>
    <col min="3037" max="3037" width="14.42578125" style="2" customWidth="1"/>
    <col min="3038" max="3038" width="13.5703125" style="2" customWidth="1"/>
    <col min="3039" max="3039" width="14.5703125" style="2" customWidth="1"/>
    <col min="3040" max="3040" width="14.42578125" style="2" customWidth="1"/>
    <col min="3041" max="3041" width="14.5703125" style="2" customWidth="1"/>
    <col min="3042" max="3042" width="14.42578125" style="2" customWidth="1"/>
    <col min="3043" max="3043" width="13.85546875" style="2" customWidth="1"/>
    <col min="3044" max="3044" width="14.5703125" style="2" customWidth="1"/>
    <col min="3045" max="3045" width="13.85546875" style="2" customWidth="1"/>
    <col min="3046" max="3046" width="14.42578125" style="2" customWidth="1"/>
    <col min="3047" max="3047" width="14.5703125" style="2" customWidth="1"/>
    <col min="3048" max="3048" width="16.5703125" style="2" customWidth="1"/>
    <col min="3049" max="3049" width="14.5703125" style="2" customWidth="1"/>
    <col min="3050" max="3050" width="14.42578125" style="2" customWidth="1"/>
    <col min="3051" max="3051" width="14.5703125" style="2" customWidth="1"/>
    <col min="3052" max="3052" width="14.42578125" style="2" customWidth="1"/>
    <col min="3053" max="3053" width="15" style="2" customWidth="1"/>
    <col min="3054" max="3055" width="14.42578125" style="2" customWidth="1"/>
    <col min="3056" max="3056" width="13.85546875" style="2" customWidth="1"/>
    <col min="3057" max="3057" width="14.5703125" style="2" customWidth="1"/>
    <col min="3058" max="3059" width="14.42578125" style="2" customWidth="1"/>
    <col min="3060" max="3061" width="15" style="2" customWidth="1"/>
    <col min="3062" max="3062" width="15.42578125" style="2" customWidth="1"/>
    <col min="3063" max="3063" width="14.42578125" style="2" customWidth="1"/>
    <col min="3064" max="3064" width="13.5703125" style="2" customWidth="1"/>
    <col min="3065" max="3065" width="13.42578125" style="2" customWidth="1"/>
    <col min="3066" max="3066" width="14.42578125" style="2" customWidth="1"/>
    <col min="3067" max="3067" width="13.85546875" style="2" customWidth="1"/>
    <col min="3068" max="3068" width="14.42578125" style="2" customWidth="1"/>
    <col min="3069" max="3069" width="13.85546875" style="2" customWidth="1"/>
    <col min="3070" max="3070" width="14.5703125" style="2" customWidth="1"/>
    <col min="3071" max="3072" width="14.42578125" style="2" customWidth="1"/>
    <col min="3073" max="3073" width="15.42578125" style="2" customWidth="1"/>
    <col min="3074" max="3074" width="15" style="2" customWidth="1"/>
    <col min="3075" max="3075" width="12.5703125" style="2" customWidth="1"/>
    <col min="3076" max="3079" width="14.42578125" style="2" customWidth="1"/>
    <col min="3080" max="3080" width="13.85546875" style="2" customWidth="1"/>
    <col min="3081" max="3081" width="14.42578125" style="2" customWidth="1"/>
    <col min="3082" max="3082" width="13.85546875" style="2" customWidth="1"/>
    <col min="3083" max="3083" width="14.5703125" style="2" customWidth="1"/>
    <col min="3084" max="3085" width="14.42578125" style="2" customWidth="1"/>
    <col min="3086" max="3086" width="15.42578125" style="2" customWidth="1"/>
    <col min="3087" max="3087" width="15" style="2" customWidth="1"/>
    <col min="3088" max="3090" width="12.5703125" style="2" customWidth="1"/>
    <col min="3091" max="3091" width="14.42578125" style="2" customWidth="1"/>
    <col min="3092" max="3092" width="13.42578125" style="2" customWidth="1"/>
    <col min="3093" max="3093" width="12.5703125" style="2" customWidth="1"/>
    <col min="3094" max="3094" width="14.42578125" style="2" customWidth="1"/>
    <col min="3095" max="3095" width="13.85546875" style="2" customWidth="1"/>
    <col min="3096" max="3096" width="14.5703125" style="2" customWidth="1"/>
    <col min="3097" max="3098" width="14.42578125" style="2" customWidth="1"/>
    <col min="3099" max="3100" width="15" style="2" customWidth="1"/>
    <col min="3101" max="3101" width="16.42578125" style="2" bestFit="1" customWidth="1"/>
    <col min="3102" max="3111" width="12.42578125" style="2" bestFit="1" customWidth="1"/>
    <col min="3112" max="3113" width="14.42578125" style="2" bestFit="1" customWidth="1"/>
    <col min="3114" max="3285" width="9.140625" style="2"/>
    <col min="3286" max="3286" width="14.42578125" style="2" customWidth="1"/>
    <col min="3287" max="3287" width="12" style="2" customWidth="1"/>
    <col min="3288" max="3288" width="50.85546875" style="2" customWidth="1"/>
    <col min="3289" max="3289" width="9.140625" style="2" customWidth="1"/>
    <col min="3290" max="3290" width="14.140625" style="2" customWidth="1"/>
    <col min="3291" max="3291" width="18" style="2" customWidth="1"/>
    <col min="3292" max="3292" width="14.5703125" style="2" customWidth="1"/>
    <col min="3293" max="3293" width="14.42578125" style="2" customWidth="1"/>
    <col min="3294" max="3294" width="13.5703125" style="2" customWidth="1"/>
    <col min="3295" max="3295" width="14.5703125" style="2" customWidth="1"/>
    <col min="3296" max="3296" width="14.42578125" style="2" customWidth="1"/>
    <col min="3297" max="3297" width="14.5703125" style="2" customWidth="1"/>
    <col min="3298" max="3298" width="14.42578125" style="2" customWidth="1"/>
    <col min="3299" max="3299" width="13.85546875" style="2" customWidth="1"/>
    <col min="3300" max="3300" width="14.5703125" style="2" customWidth="1"/>
    <col min="3301" max="3301" width="13.85546875" style="2" customWidth="1"/>
    <col min="3302" max="3302" width="14.42578125" style="2" customWidth="1"/>
    <col min="3303" max="3303" width="14.5703125" style="2" customWidth="1"/>
    <col min="3304" max="3304" width="16.5703125" style="2" customWidth="1"/>
    <col min="3305" max="3305" width="14.5703125" style="2" customWidth="1"/>
    <col min="3306" max="3306" width="14.42578125" style="2" customWidth="1"/>
    <col min="3307" max="3307" width="14.5703125" style="2" customWidth="1"/>
    <col min="3308" max="3308" width="14.42578125" style="2" customWidth="1"/>
    <col min="3309" max="3309" width="15" style="2" customWidth="1"/>
    <col min="3310" max="3311" width="14.42578125" style="2" customWidth="1"/>
    <col min="3312" max="3312" width="13.85546875" style="2" customWidth="1"/>
    <col min="3313" max="3313" width="14.5703125" style="2" customWidth="1"/>
    <col min="3314" max="3315" width="14.42578125" style="2" customWidth="1"/>
    <col min="3316" max="3317" width="15" style="2" customWidth="1"/>
    <col min="3318" max="3318" width="15.42578125" style="2" customWidth="1"/>
    <col min="3319" max="3319" width="14.42578125" style="2" customWidth="1"/>
    <col min="3320" max="3320" width="13.5703125" style="2" customWidth="1"/>
    <col min="3321" max="3321" width="13.42578125" style="2" customWidth="1"/>
    <col min="3322" max="3322" width="14.42578125" style="2" customWidth="1"/>
    <col min="3323" max="3323" width="13.85546875" style="2" customWidth="1"/>
    <col min="3324" max="3324" width="14.42578125" style="2" customWidth="1"/>
    <col min="3325" max="3325" width="13.85546875" style="2" customWidth="1"/>
    <col min="3326" max="3326" width="14.5703125" style="2" customWidth="1"/>
    <col min="3327" max="3328" width="14.42578125" style="2" customWidth="1"/>
    <col min="3329" max="3329" width="15.42578125" style="2" customWidth="1"/>
    <col min="3330" max="3330" width="15" style="2" customWidth="1"/>
    <col min="3331" max="3331" width="12.5703125" style="2" customWidth="1"/>
    <col min="3332" max="3335" width="14.42578125" style="2" customWidth="1"/>
    <col min="3336" max="3336" width="13.85546875" style="2" customWidth="1"/>
    <col min="3337" max="3337" width="14.42578125" style="2" customWidth="1"/>
    <col min="3338" max="3338" width="13.85546875" style="2" customWidth="1"/>
    <col min="3339" max="3339" width="14.5703125" style="2" customWidth="1"/>
    <col min="3340" max="3341" width="14.42578125" style="2" customWidth="1"/>
    <col min="3342" max="3342" width="15.42578125" style="2" customWidth="1"/>
    <col min="3343" max="3343" width="15" style="2" customWidth="1"/>
    <col min="3344" max="3346" width="12.5703125" style="2" customWidth="1"/>
    <col min="3347" max="3347" width="14.42578125" style="2" customWidth="1"/>
    <col min="3348" max="3348" width="13.42578125" style="2" customWidth="1"/>
    <col min="3349" max="3349" width="12.5703125" style="2" customWidth="1"/>
    <col min="3350" max="3350" width="14.42578125" style="2" customWidth="1"/>
    <col min="3351" max="3351" width="13.85546875" style="2" customWidth="1"/>
    <col min="3352" max="3352" width="14.5703125" style="2" customWidth="1"/>
    <col min="3353" max="3354" width="14.42578125" style="2" customWidth="1"/>
    <col min="3355" max="3356" width="15" style="2" customWidth="1"/>
    <col min="3357" max="3357" width="16.42578125" style="2" bestFit="1" customWidth="1"/>
    <col min="3358" max="3367" width="12.42578125" style="2" bestFit="1" customWidth="1"/>
    <col min="3368" max="3369" width="14.42578125" style="2" bestFit="1" customWidth="1"/>
    <col min="3370" max="3541" width="9.140625" style="2"/>
    <col min="3542" max="3542" width="14.42578125" style="2" customWidth="1"/>
    <col min="3543" max="3543" width="12" style="2" customWidth="1"/>
    <col min="3544" max="3544" width="50.85546875" style="2" customWidth="1"/>
    <col min="3545" max="3545" width="9.140625" style="2" customWidth="1"/>
    <col min="3546" max="3546" width="14.140625" style="2" customWidth="1"/>
    <col min="3547" max="3547" width="18" style="2" customWidth="1"/>
    <col min="3548" max="3548" width="14.5703125" style="2" customWidth="1"/>
    <col min="3549" max="3549" width="14.42578125" style="2" customWidth="1"/>
    <col min="3550" max="3550" width="13.5703125" style="2" customWidth="1"/>
    <col min="3551" max="3551" width="14.5703125" style="2" customWidth="1"/>
    <col min="3552" max="3552" width="14.42578125" style="2" customWidth="1"/>
    <col min="3553" max="3553" width="14.5703125" style="2" customWidth="1"/>
    <col min="3554" max="3554" width="14.42578125" style="2" customWidth="1"/>
    <col min="3555" max="3555" width="13.85546875" style="2" customWidth="1"/>
    <col min="3556" max="3556" width="14.5703125" style="2" customWidth="1"/>
    <col min="3557" max="3557" width="13.85546875" style="2" customWidth="1"/>
    <col min="3558" max="3558" width="14.42578125" style="2" customWidth="1"/>
    <col min="3559" max="3559" width="14.5703125" style="2" customWidth="1"/>
    <col min="3560" max="3560" width="16.5703125" style="2" customWidth="1"/>
    <col min="3561" max="3561" width="14.5703125" style="2" customWidth="1"/>
    <col min="3562" max="3562" width="14.42578125" style="2" customWidth="1"/>
    <col min="3563" max="3563" width="14.5703125" style="2" customWidth="1"/>
    <col min="3564" max="3564" width="14.42578125" style="2" customWidth="1"/>
    <col min="3565" max="3565" width="15" style="2" customWidth="1"/>
    <col min="3566" max="3567" width="14.42578125" style="2" customWidth="1"/>
    <col min="3568" max="3568" width="13.85546875" style="2" customWidth="1"/>
    <col min="3569" max="3569" width="14.5703125" style="2" customWidth="1"/>
    <col min="3570" max="3571" width="14.42578125" style="2" customWidth="1"/>
    <col min="3572" max="3573" width="15" style="2" customWidth="1"/>
    <col min="3574" max="3574" width="15.42578125" style="2" customWidth="1"/>
    <col min="3575" max="3575" width="14.42578125" style="2" customWidth="1"/>
    <col min="3576" max="3576" width="13.5703125" style="2" customWidth="1"/>
    <col min="3577" max="3577" width="13.42578125" style="2" customWidth="1"/>
    <col min="3578" max="3578" width="14.42578125" style="2" customWidth="1"/>
    <col min="3579" max="3579" width="13.85546875" style="2" customWidth="1"/>
    <col min="3580" max="3580" width="14.42578125" style="2" customWidth="1"/>
    <col min="3581" max="3581" width="13.85546875" style="2" customWidth="1"/>
    <col min="3582" max="3582" width="14.5703125" style="2" customWidth="1"/>
    <col min="3583" max="3584" width="14.42578125" style="2" customWidth="1"/>
    <col min="3585" max="3585" width="15.42578125" style="2" customWidth="1"/>
    <col min="3586" max="3586" width="15" style="2" customWidth="1"/>
    <col min="3587" max="3587" width="12.5703125" style="2" customWidth="1"/>
    <col min="3588" max="3591" width="14.42578125" style="2" customWidth="1"/>
    <col min="3592" max="3592" width="13.85546875" style="2" customWidth="1"/>
    <col min="3593" max="3593" width="14.42578125" style="2" customWidth="1"/>
    <col min="3594" max="3594" width="13.85546875" style="2" customWidth="1"/>
    <col min="3595" max="3595" width="14.5703125" style="2" customWidth="1"/>
    <col min="3596" max="3597" width="14.42578125" style="2" customWidth="1"/>
    <col min="3598" max="3598" width="15.42578125" style="2" customWidth="1"/>
    <col min="3599" max="3599" width="15" style="2" customWidth="1"/>
    <col min="3600" max="3602" width="12.5703125" style="2" customWidth="1"/>
    <col min="3603" max="3603" width="14.42578125" style="2" customWidth="1"/>
    <col min="3604" max="3604" width="13.42578125" style="2" customWidth="1"/>
    <col min="3605" max="3605" width="12.5703125" style="2" customWidth="1"/>
    <col min="3606" max="3606" width="14.42578125" style="2" customWidth="1"/>
    <col min="3607" max="3607" width="13.85546875" style="2" customWidth="1"/>
    <col min="3608" max="3608" width="14.5703125" style="2" customWidth="1"/>
    <col min="3609" max="3610" width="14.42578125" style="2" customWidth="1"/>
    <col min="3611" max="3612" width="15" style="2" customWidth="1"/>
    <col min="3613" max="3613" width="16.42578125" style="2" bestFit="1" customWidth="1"/>
    <col min="3614" max="3623" width="12.42578125" style="2" bestFit="1" customWidth="1"/>
    <col min="3624" max="3625" width="14.42578125" style="2" bestFit="1" customWidth="1"/>
    <col min="3626" max="3797" width="9.140625" style="2"/>
    <col min="3798" max="3798" width="14.42578125" style="2" customWidth="1"/>
    <col min="3799" max="3799" width="12" style="2" customWidth="1"/>
    <col min="3800" max="3800" width="50.85546875" style="2" customWidth="1"/>
    <col min="3801" max="3801" width="9.140625" style="2" customWidth="1"/>
    <col min="3802" max="3802" width="14.140625" style="2" customWidth="1"/>
    <col min="3803" max="3803" width="18" style="2" customWidth="1"/>
    <col min="3804" max="3804" width="14.5703125" style="2" customWidth="1"/>
    <col min="3805" max="3805" width="14.42578125" style="2" customWidth="1"/>
    <col min="3806" max="3806" width="13.5703125" style="2" customWidth="1"/>
    <col min="3807" max="3807" width="14.5703125" style="2" customWidth="1"/>
    <col min="3808" max="3808" width="14.42578125" style="2" customWidth="1"/>
    <col min="3809" max="3809" width="14.5703125" style="2" customWidth="1"/>
    <col min="3810" max="3810" width="14.42578125" style="2" customWidth="1"/>
    <col min="3811" max="3811" width="13.85546875" style="2" customWidth="1"/>
    <col min="3812" max="3812" width="14.5703125" style="2" customWidth="1"/>
    <col min="3813" max="3813" width="13.85546875" style="2" customWidth="1"/>
    <col min="3814" max="3814" width="14.42578125" style="2" customWidth="1"/>
    <col min="3815" max="3815" width="14.5703125" style="2" customWidth="1"/>
    <col min="3816" max="3816" width="16.5703125" style="2" customWidth="1"/>
    <col min="3817" max="3817" width="14.5703125" style="2" customWidth="1"/>
    <col min="3818" max="3818" width="14.42578125" style="2" customWidth="1"/>
    <col min="3819" max="3819" width="14.5703125" style="2" customWidth="1"/>
    <col min="3820" max="3820" width="14.42578125" style="2" customWidth="1"/>
    <col min="3821" max="3821" width="15" style="2" customWidth="1"/>
    <col min="3822" max="3823" width="14.42578125" style="2" customWidth="1"/>
    <col min="3824" max="3824" width="13.85546875" style="2" customWidth="1"/>
    <col min="3825" max="3825" width="14.5703125" style="2" customWidth="1"/>
    <col min="3826" max="3827" width="14.42578125" style="2" customWidth="1"/>
    <col min="3828" max="3829" width="15" style="2" customWidth="1"/>
    <col min="3830" max="3830" width="15.42578125" style="2" customWidth="1"/>
    <col min="3831" max="3831" width="14.42578125" style="2" customWidth="1"/>
    <col min="3832" max="3832" width="13.5703125" style="2" customWidth="1"/>
    <col min="3833" max="3833" width="13.42578125" style="2" customWidth="1"/>
    <col min="3834" max="3834" width="14.42578125" style="2" customWidth="1"/>
    <col min="3835" max="3835" width="13.85546875" style="2" customWidth="1"/>
    <col min="3836" max="3836" width="14.42578125" style="2" customWidth="1"/>
    <col min="3837" max="3837" width="13.85546875" style="2" customWidth="1"/>
    <col min="3838" max="3838" width="14.5703125" style="2" customWidth="1"/>
    <col min="3839" max="3840" width="14.42578125" style="2" customWidth="1"/>
    <col min="3841" max="3841" width="15.42578125" style="2" customWidth="1"/>
    <col min="3842" max="3842" width="15" style="2" customWidth="1"/>
    <col min="3843" max="3843" width="12.5703125" style="2" customWidth="1"/>
    <col min="3844" max="3847" width="14.42578125" style="2" customWidth="1"/>
    <col min="3848" max="3848" width="13.85546875" style="2" customWidth="1"/>
    <col min="3849" max="3849" width="14.42578125" style="2" customWidth="1"/>
    <col min="3850" max="3850" width="13.85546875" style="2" customWidth="1"/>
    <col min="3851" max="3851" width="14.5703125" style="2" customWidth="1"/>
    <col min="3852" max="3853" width="14.42578125" style="2" customWidth="1"/>
    <col min="3854" max="3854" width="15.42578125" style="2" customWidth="1"/>
    <col min="3855" max="3855" width="15" style="2" customWidth="1"/>
    <col min="3856" max="3858" width="12.5703125" style="2" customWidth="1"/>
    <col min="3859" max="3859" width="14.42578125" style="2" customWidth="1"/>
    <col min="3860" max="3860" width="13.42578125" style="2" customWidth="1"/>
    <col min="3861" max="3861" width="12.5703125" style="2" customWidth="1"/>
    <col min="3862" max="3862" width="14.42578125" style="2" customWidth="1"/>
    <col min="3863" max="3863" width="13.85546875" style="2" customWidth="1"/>
    <col min="3864" max="3864" width="14.5703125" style="2" customWidth="1"/>
    <col min="3865" max="3866" width="14.42578125" style="2" customWidth="1"/>
    <col min="3867" max="3868" width="15" style="2" customWidth="1"/>
    <col min="3869" max="3869" width="16.42578125" style="2" bestFit="1" customWidth="1"/>
    <col min="3870" max="3879" width="12.42578125" style="2" bestFit="1" customWidth="1"/>
    <col min="3880" max="3881" width="14.42578125" style="2" bestFit="1" customWidth="1"/>
    <col min="3882" max="4053" width="9.140625" style="2"/>
    <col min="4054" max="4054" width="14.42578125" style="2" customWidth="1"/>
    <col min="4055" max="4055" width="12" style="2" customWidth="1"/>
    <col min="4056" max="4056" width="50.85546875" style="2" customWidth="1"/>
    <col min="4057" max="4057" width="9.140625" style="2" customWidth="1"/>
    <col min="4058" max="4058" width="14.140625" style="2" customWidth="1"/>
    <col min="4059" max="4059" width="18" style="2" customWidth="1"/>
    <col min="4060" max="4060" width="14.5703125" style="2" customWidth="1"/>
    <col min="4061" max="4061" width="14.42578125" style="2" customWidth="1"/>
    <col min="4062" max="4062" width="13.5703125" style="2" customWidth="1"/>
    <col min="4063" max="4063" width="14.5703125" style="2" customWidth="1"/>
    <col min="4064" max="4064" width="14.42578125" style="2" customWidth="1"/>
    <col min="4065" max="4065" width="14.5703125" style="2" customWidth="1"/>
    <col min="4066" max="4066" width="14.42578125" style="2" customWidth="1"/>
    <col min="4067" max="4067" width="13.85546875" style="2" customWidth="1"/>
    <col min="4068" max="4068" width="14.5703125" style="2" customWidth="1"/>
    <col min="4069" max="4069" width="13.85546875" style="2" customWidth="1"/>
    <col min="4070" max="4070" width="14.42578125" style="2" customWidth="1"/>
    <col min="4071" max="4071" width="14.5703125" style="2" customWidth="1"/>
    <col min="4072" max="4072" width="16.5703125" style="2" customWidth="1"/>
    <col min="4073" max="4073" width="14.5703125" style="2" customWidth="1"/>
    <col min="4074" max="4074" width="14.42578125" style="2" customWidth="1"/>
    <col min="4075" max="4075" width="14.5703125" style="2" customWidth="1"/>
    <col min="4076" max="4076" width="14.42578125" style="2" customWidth="1"/>
    <col min="4077" max="4077" width="15" style="2" customWidth="1"/>
    <col min="4078" max="4079" width="14.42578125" style="2" customWidth="1"/>
    <col min="4080" max="4080" width="13.85546875" style="2" customWidth="1"/>
    <col min="4081" max="4081" width="14.5703125" style="2" customWidth="1"/>
    <col min="4082" max="4083" width="14.42578125" style="2" customWidth="1"/>
    <col min="4084" max="4085" width="15" style="2" customWidth="1"/>
    <col min="4086" max="4086" width="15.42578125" style="2" customWidth="1"/>
    <col min="4087" max="4087" width="14.42578125" style="2" customWidth="1"/>
    <col min="4088" max="4088" width="13.5703125" style="2" customWidth="1"/>
    <col min="4089" max="4089" width="13.42578125" style="2" customWidth="1"/>
    <col min="4090" max="4090" width="14.42578125" style="2" customWidth="1"/>
    <col min="4091" max="4091" width="13.85546875" style="2" customWidth="1"/>
    <col min="4092" max="4092" width="14.42578125" style="2" customWidth="1"/>
    <col min="4093" max="4093" width="13.85546875" style="2" customWidth="1"/>
    <col min="4094" max="4094" width="14.5703125" style="2" customWidth="1"/>
    <col min="4095" max="4096" width="14.42578125" style="2" customWidth="1"/>
    <col min="4097" max="4097" width="15.42578125" style="2" customWidth="1"/>
    <col min="4098" max="4098" width="15" style="2" customWidth="1"/>
    <col min="4099" max="4099" width="12.5703125" style="2" customWidth="1"/>
    <col min="4100" max="4103" width="14.42578125" style="2" customWidth="1"/>
    <col min="4104" max="4104" width="13.85546875" style="2" customWidth="1"/>
    <col min="4105" max="4105" width="14.42578125" style="2" customWidth="1"/>
    <col min="4106" max="4106" width="13.85546875" style="2" customWidth="1"/>
    <col min="4107" max="4107" width="14.5703125" style="2" customWidth="1"/>
    <col min="4108" max="4109" width="14.42578125" style="2" customWidth="1"/>
    <col min="4110" max="4110" width="15.42578125" style="2" customWidth="1"/>
    <col min="4111" max="4111" width="15" style="2" customWidth="1"/>
    <col min="4112" max="4114" width="12.5703125" style="2" customWidth="1"/>
    <col min="4115" max="4115" width="14.42578125" style="2" customWidth="1"/>
    <col min="4116" max="4116" width="13.42578125" style="2" customWidth="1"/>
    <col min="4117" max="4117" width="12.5703125" style="2" customWidth="1"/>
    <col min="4118" max="4118" width="14.42578125" style="2" customWidth="1"/>
    <col min="4119" max="4119" width="13.85546875" style="2" customWidth="1"/>
    <col min="4120" max="4120" width="14.5703125" style="2" customWidth="1"/>
    <col min="4121" max="4122" width="14.42578125" style="2" customWidth="1"/>
    <col min="4123" max="4124" width="15" style="2" customWidth="1"/>
    <col min="4125" max="4125" width="16.42578125" style="2" bestFit="1" customWidth="1"/>
    <col min="4126" max="4135" width="12.42578125" style="2" bestFit="1" customWidth="1"/>
    <col min="4136" max="4137" width="14.42578125" style="2" bestFit="1" customWidth="1"/>
    <col min="4138" max="4309" width="9.140625" style="2"/>
    <col min="4310" max="4310" width="14.42578125" style="2" customWidth="1"/>
    <col min="4311" max="4311" width="12" style="2" customWidth="1"/>
    <col min="4312" max="4312" width="50.85546875" style="2" customWidth="1"/>
    <col min="4313" max="4313" width="9.140625" style="2" customWidth="1"/>
    <col min="4314" max="4314" width="14.140625" style="2" customWidth="1"/>
    <col min="4315" max="4315" width="18" style="2" customWidth="1"/>
    <col min="4316" max="4316" width="14.5703125" style="2" customWidth="1"/>
    <col min="4317" max="4317" width="14.42578125" style="2" customWidth="1"/>
    <col min="4318" max="4318" width="13.5703125" style="2" customWidth="1"/>
    <col min="4319" max="4319" width="14.5703125" style="2" customWidth="1"/>
    <col min="4320" max="4320" width="14.42578125" style="2" customWidth="1"/>
    <col min="4321" max="4321" width="14.5703125" style="2" customWidth="1"/>
    <col min="4322" max="4322" width="14.42578125" style="2" customWidth="1"/>
    <col min="4323" max="4323" width="13.85546875" style="2" customWidth="1"/>
    <col min="4324" max="4324" width="14.5703125" style="2" customWidth="1"/>
    <col min="4325" max="4325" width="13.85546875" style="2" customWidth="1"/>
    <col min="4326" max="4326" width="14.42578125" style="2" customWidth="1"/>
    <col min="4327" max="4327" width="14.5703125" style="2" customWidth="1"/>
    <col min="4328" max="4328" width="16.5703125" style="2" customWidth="1"/>
    <col min="4329" max="4329" width="14.5703125" style="2" customWidth="1"/>
    <col min="4330" max="4330" width="14.42578125" style="2" customWidth="1"/>
    <col min="4331" max="4331" width="14.5703125" style="2" customWidth="1"/>
    <col min="4332" max="4332" width="14.42578125" style="2" customWidth="1"/>
    <col min="4333" max="4333" width="15" style="2" customWidth="1"/>
    <col min="4334" max="4335" width="14.42578125" style="2" customWidth="1"/>
    <col min="4336" max="4336" width="13.85546875" style="2" customWidth="1"/>
    <col min="4337" max="4337" width="14.5703125" style="2" customWidth="1"/>
    <col min="4338" max="4339" width="14.42578125" style="2" customWidth="1"/>
    <col min="4340" max="4341" width="15" style="2" customWidth="1"/>
    <col min="4342" max="4342" width="15.42578125" style="2" customWidth="1"/>
    <col min="4343" max="4343" width="14.42578125" style="2" customWidth="1"/>
    <col min="4344" max="4344" width="13.5703125" style="2" customWidth="1"/>
    <col min="4345" max="4345" width="13.42578125" style="2" customWidth="1"/>
    <col min="4346" max="4346" width="14.42578125" style="2" customWidth="1"/>
    <col min="4347" max="4347" width="13.85546875" style="2" customWidth="1"/>
    <col min="4348" max="4348" width="14.42578125" style="2" customWidth="1"/>
    <col min="4349" max="4349" width="13.85546875" style="2" customWidth="1"/>
    <col min="4350" max="4350" width="14.5703125" style="2" customWidth="1"/>
    <col min="4351" max="4352" width="14.42578125" style="2" customWidth="1"/>
    <col min="4353" max="4353" width="15.42578125" style="2" customWidth="1"/>
    <col min="4354" max="4354" width="15" style="2" customWidth="1"/>
    <col min="4355" max="4355" width="12.5703125" style="2" customWidth="1"/>
    <col min="4356" max="4359" width="14.42578125" style="2" customWidth="1"/>
    <col min="4360" max="4360" width="13.85546875" style="2" customWidth="1"/>
    <col min="4361" max="4361" width="14.42578125" style="2" customWidth="1"/>
    <col min="4362" max="4362" width="13.85546875" style="2" customWidth="1"/>
    <col min="4363" max="4363" width="14.5703125" style="2" customWidth="1"/>
    <col min="4364" max="4365" width="14.42578125" style="2" customWidth="1"/>
    <col min="4366" max="4366" width="15.42578125" style="2" customWidth="1"/>
    <col min="4367" max="4367" width="15" style="2" customWidth="1"/>
    <col min="4368" max="4370" width="12.5703125" style="2" customWidth="1"/>
    <col min="4371" max="4371" width="14.42578125" style="2" customWidth="1"/>
    <col min="4372" max="4372" width="13.42578125" style="2" customWidth="1"/>
    <col min="4373" max="4373" width="12.5703125" style="2" customWidth="1"/>
    <col min="4374" max="4374" width="14.42578125" style="2" customWidth="1"/>
    <col min="4375" max="4375" width="13.85546875" style="2" customWidth="1"/>
    <col min="4376" max="4376" width="14.5703125" style="2" customWidth="1"/>
    <col min="4377" max="4378" width="14.42578125" style="2" customWidth="1"/>
    <col min="4379" max="4380" width="15" style="2" customWidth="1"/>
    <col min="4381" max="4381" width="16.42578125" style="2" bestFit="1" customWidth="1"/>
    <col min="4382" max="4391" width="12.42578125" style="2" bestFit="1" customWidth="1"/>
    <col min="4392" max="4393" width="14.42578125" style="2" bestFit="1" customWidth="1"/>
    <col min="4394" max="4565" width="9.140625" style="2"/>
    <col min="4566" max="4566" width="14.42578125" style="2" customWidth="1"/>
    <col min="4567" max="4567" width="12" style="2" customWidth="1"/>
    <col min="4568" max="4568" width="50.85546875" style="2" customWidth="1"/>
    <col min="4569" max="4569" width="9.140625" style="2" customWidth="1"/>
    <col min="4570" max="4570" width="14.140625" style="2" customWidth="1"/>
    <col min="4571" max="4571" width="18" style="2" customWidth="1"/>
    <col min="4572" max="4572" width="14.5703125" style="2" customWidth="1"/>
    <col min="4573" max="4573" width="14.42578125" style="2" customWidth="1"/>
    <col min="4574" max="4574" width="13.5703125" style="2" customWidth="1"/>
    <col min="4575" max="4575" width="14.5703125" style="2" customWidth="1"/>
    <col min="4576" max="4576" width="14.42578125" style="2" customWidth="1"/>
    <col min="4577" max="4577" width="14.5703125" style="2" customWidth="1"/>
    <col min="4578" max="4578" width="14.42578125" style="2" customWidth="1"/>
    <col min="4579" max="4579" width="13.85546875" style="2" customWidth="1"/>
    <col min="4580" max="4580" width="14.5703125" style="2" customWidth="1"/>
    <col min="4581" max="4581" width="13.85546875" style="2" customWidth="1"/>
    <col min="4582" max="4582" width="14.42578125" style="2" customWidth="1"/>
    <col min="4583" max="4583" width="14.5703125" style="2" customWidth="1"/>
    <col min="4584" max="4584" width="16.5703125" style="2" customWidth="1"/>
    <col min="4585" max="4585" width="14.5703125" style="2" customWidth="1"/>
    <col min="4586" max="4586" width="14.42578125" style="2" customWidth="1"/>
    <col min="4587" max="4587" width="14.5703125" style="2" customWidth="1"/>
    <col min="4588" max="4588" width="14.42578125" style="2" customWidth="1"/>
    <col min="4589" max="4589" width="15" style="2" customWidth="1"/>
    <col min="4590" max="4591" width="14.42578125" style="2" customWidth="1"/>
    <col min="4592" max="4592" width="13.85546875" style="2" customWidth="1"/>
    <col min="4593" max="4593" width="14.5703125" style="2" customWidth="1"/>
    <col min="4594" max="4595" width="14.42578125" style="2" customWidth="1"/>
    <col min="4596" max="4597" width="15" style="2" customWidth="1"/>
    <col min="4598" max="4598" width="15.42578125" style="2" customWidth="1"/>
    <col min="4599" max="4599" width="14.42578125" style="2" customWidth="1"/>
    <col min="4600" max="4600" width="13.5703125" style="2" customWidth="1"/>
    <col min="4601" max="4601" width="13.42578125" style="2" customWidth="1"/>
    <col min="4602" max="4602" width="14.42578125" style="2" customWidth="1"/>
    <col min="4603" max="4603" width="13.85546875" style="2" customWidth="1"/>
    <col min="4604" max="4604" width="14.42578125" style="2" customWidth="1"/>
    <col min="4605" max="4605" width="13.85546875" style="2" customWidth="1"/>
    <col min="4606" max="4606" width="14.5703125" style="2" customWidth="1"/>
    <col min="4607" max="4608" width="14.42578125" style="2" customWidth="1"/>
    <col min="4609" max="4609" width="15.42578125" style="2" customWidth="1"/>
    <col min="4610" max="4610" width="15" style="2" customWidth="1"/>
    <col min="4611" max="4611" width="12.5703125" style="2" customWidth="1"/>
    <col min="4612" max="4615" width="14.42578125" style="2" customWidth="1"/>
    <col min="4616" max="4616" width="13.85546875" style="2" customWidth="1"/>
    <col min="4617" max="4617" width="14.42578125" style="2" customWidth="1"/>
    <col min="4618" max="4618" width="13.85546875" style="2" customWidth="1"/>
    <col min="4619" max="4619" width="14.5703125" style="2" customWidth="1"/>
    <col min="4620" max="4621" width="14.42578125" style="2" customWidth="1"/>
    <col min="4622" max="4622" width="15.42578125" style="2" customWidth="1"/>
    <col min="4623" max="4623" width="15" style="2" customWidth="1"/>
    <col min="4624" max="4626" width="12.5703125" style="2" customWidth="1"/>
    <col min="4627" max="4627" width="14.42578125" style="2" customWidth="1"/>
    <col min="4628" max="4628" width="13.42578125" style="2" customWidth="1"/>
    <col min="4629" max="4629" width="12.5703125" style="2" customWidth="1"/>
    <col min="4630" max="4630" width="14.42578125" style="2" customWidth="1"/>
    <col min="4631" max="4631" width="13.85546875" style="2" customWidth="1"/>
    <col min="4632" max="4632" width="14.5703125" style="2" customWidth="1"/>
    <col min="4633" max="4634" width="14.42578125" style="2" customWidth="1"/>
    <col min="4635" max="4636" width="15" style="2" customWidth="1"/>
    <col min="4637" max="4637" width="16.42578125" style="2" bestFit="1" customWidth="1"/>
    <col min="4638" max="4647" width="12.42578125" style="2" bestFit="1" customWidth="1"/>
    <col min="4648" max="4649" width="14.42578125" style="2" bestFit="1" customWidth="1"/>
    <col min="4650" max="4821" width="9.140625" style="2"/>
    <col min="4822" max="4822" width="14.42578125" style="2" customWidth="1"/>
    <col min="4823" max="4823" width="12" style="2" customWidth="1"/>
    <col min="4824" max="4824" width="50.85546875" style="2" customWidth="1"/>
    <col min="4825" max="4825" width="9.140625" style="2" customWidth="1"/>
    <col min="4826" max="4826" width="14.140625" style="2" customWidth="1"/>
    <col min="4827" max="4827" width="18" style="2" customWidth="1"/>
    <col min="4828" max="4828" width="14.5703125" style="2" customWidth="1"/>
    <col min="4829" max="4829" width="14.42578125" style="2" customWidth="1"/>
    <col min="4830" max="4830" width="13.5703125" style="2" customWidth="1"/>
    <col min="4831" max="4831" width="14.5703125" style="2" customWidth="1"/>
    <col min="4832" max="4832" width="14.42578125" style="2" customWidth="1"/>
    <col min="4833" max="4833" width="14.5703125" style="2" customWidth="1"/>
    <col min="4834" max="4834" width="14.42578125" style="2" customWidth="1"/>
    <col min="4835" max="4835" width="13.85546875" style="2" customWidth="1"/>
    <col min="4836" max="4836" width="14.5703125" style="2" customWidth="1"/>
    <col min="4837" max="4837" width="13.85546875" style="2" customWidth="1"/>
    <col min="4838" max="4838" width="14.42578125" style="2" customWidth="1"/>
    <col min="4839" max="4839" width="14.5703125" style="2" customWidth="1"/>
    <col min="4840" max="4840" width="16.5703125" style="2" customWidth="1"/>
    <col min="4841" max="4841" width="14.5703125" style="2" customWidth="1"/>
    <col min="4842" max="4842" width="14.42578125" style="2" customWidth="1"/>
    <col min="4843" max="4843" width="14.5703125" style="2" customWidth="1"/>
    <col min="4844" max="4844" width="14.42578125" style="2" customWidth="1"/>
    <col min="4845" max="4845" width="15" style="2" customWidth="1"/>
    <col min="4846" max="4847" width="14.42578125" style="2" customWidth="1"/>
    <col min="4848" max="4848" width="13.85546875" style="2" customWidth="1"/>
    <col min="4849" max="4849" width="14.5703125" style="2" customWidth="1"/>
    <col min="4850" max="4851" width="14.42578125" style="2" customWidth="1"/>
    <col min="4852" max="4853" width="15" style="2" customWidth="1"/>
    <col min="4854" max="4854" width="15.42578125" style="2" customWidth="1"/>
    <col min="4855" max="4855" width="14.42578125" style="2" customWidth="1"/>
    <col min="4856" max="4856" width="13.5703125" style="2" customWidth="1"/>
    <col min="4857" max="4857" width="13.42578125" style="2" customWidth="1"/>
    <col min="4858" max="4858" width="14.42578125" style="2" customWidth="1"/>
    <col min="4859" max="4859" width="13.85546875" style="2" customWidth="1"/>
    <col min="4860" max="4860" width="14.42578125" style="2" customWidth="1"/>
    <col min="4861" max="4861" width="13.85546875" style="2" customWidth="1"/>
    <col min="4862" max="4862" width="14.5703125" style="2" customWidth="1"/>
    <col min="4863" max="4864" width="14.42578125" style="2" customWidth="1"/>
    <col min="4865" max="4865" width="15.42578125" style="2" customWidth="1"/>
    <col min="4866" max="4866" width="15" style="2" customWidth="1"/>
    <col min="4867" max="4867" width="12.5703125" style="2" customWidth="1"/>
    <col min="4868" max="4871" width="14.42578125" style="2" customWidth="1"/>
    <col min="4872" max="4872" width="13.85546875" style="2" customWidth="1"/>
    <col min="4873" max="4873" width="14.42578125" style="2" customWidth="1"/>
    <col min="4874" max="4874" width="13.85546875" style="2" customWidth="1"/>
    <col min="4875" max="4875" width="14.5703125" style="2" customWidth="1"/>
    <col min="4876" max="4877" width="14.42578125" style="2" customWidth="1"/>
    <col min="4878" max="4878" width="15.42578125" style="2" customWidth="1"/>
    <col min="4879" max="4879" width="15" style="2" customWidth="1"/>
    <col min="4880" max="4882" width="12.5703125" style="2" customWidth="1"/>
    <col min="4883" max="4883" width="14.42578125" style="2" customWidth="1"/>
    <col min="4884" max="4884" width="13.42578125" style="2" customWidth="1"/>
    <col min="4885" max="4885" width="12.5703125" style="2" customWidth="1"/>
    <col min="4886" max="4886" width="14.42578125" style="2" customWidth="1"/>
    <col min="4887" max="4887" width="13.85546875" style="2" customWidth="1"/>
    <col min="4888" max="4888" width="14.5703125" style="2" customWidth="1"/>
    <col min="4889" max="4890" width="14.42578125" style="2" customWidth="1"/>
    <col min="4891" max="4892" width="15" style="2" customWidth="1"/>
    <col min="4893" max="4893" width="16.42578125" style="2" bestFit="1" customWidth="1"/>
    <col min="4894" max="4903" width="12.42578125" style="2" bestFit="1" customWidth="1"/>
    <col min="4904" max="4905" width="14.42578125" style="2" bestFit="1" customWidth="1"/>
    <col min="4906" max="5077" width="9.140625" style="2"/>
    <col min="5078" max="5078" width="14.42578125" style="2" customWidth="1"/>
    <col min="5079" max="5079" width="12" style="2" customWidth="1"/>
    <col min="5080" max="5080" width="50.85546875" style="2" customWidth="1"/>
    <col min="5081" max="5081" width="9.140625" style="2" customWidth="1"/>
    <col min="5082" max="5082" width="14.140625" style="2" customWidth="1"/>
    <col min="5083" max="5083" width="18" style="2" customWidth="1"/>
    <col min="5084" max="5084" width="14.5703125" style="2" customWidth="1"/>
    <col min="5085" max="5085" width="14.42578125" style="2" customWidth="1"/>
    <col min="5086" max="5086" width="13.5703125" style="2" customWidth="1"/>
    <col min="5087" max="5087" width="14.5703125" style="2" customWidth="1"/>
    <col min="5088" max="5088" width="14.42578125" style="2" customWidth="1"/>
    <col min="5089" max="5089" width="14.5703125" style="2" customWidth="1"/>
    <col min="5090" max="5090" width="14.42578125" style="2" customWidth="1"/>
    <col min="5091" max="5091" width="13.85546875" style="2" customWidth="1"/>
    <col min="5092" max="5092" width="14.5703125" style="2" customWidth="1"/>
    <col min="5093" max="5093" width="13.85546875" style="2" customWidth="1"/>
    <col min="5094" max="5094" width="14.42578125" style="2" customWidth="1"/>
    <col min="5095" max="5095" width="14.5703125" style="2" customWidth="1"/>
    <col min="5096" max="5096" width="16.5703125" style="2" customWidth="1"/>
    <col min="5097" max="5097" width="14.5703125" style="2" customWidth="1"/>
    <col min="5098" max="5098" width="14.42578125" style="2" customWidth="1"/>
    <col min="5099" max="5099" width="14.5703125" style="2" customWidth="1"/>
    <col min="5100" max="5100" width="14.42578125" style="2" customWidth="1"/>
    <col min="5101" max="5101" width="15" style="2" customWidth="1"/>
    <col min="5102" max="5103" width="14.42578125" style="2" customWidth="1"/>
    <col min="5104" max="5104" width="13.85546875" style="2" customWidth="1"/>
    <col min="5105" max="5105" width="14.5703125" style="2" customWidth="1"/>
    <col min="5106" max="5107" width="14.42578125" style="2" customWidth="1"/>
    <col min="5108" max="5109" width="15" style="2" customWidth="1"/>
    <col min="5110" max="5110" width="15.42578125" style="2" customWidth="1"/>
    <col min="5111" max="5111" width="14.42578125" style="2" customWidth="1"/>
    <col min="5112" max="5112" width="13.5703125" style="2" customWidth="1"/>
    <col min="5113" max="5113" width="13.42578125" style="2" customWidth="1"/>
    <col min="5114" max="5114" width="14.42578125" style="2" customWidth="1"/>
    <col min="5115" max="5115" width="13.85546875" style="2" customWidth="1"/>
    <col min="5116" max="5116" width="14.42578125" style="2" customWidth="1"/>
    <col min="5117" max="5117" width="13.85546875" style="2" customWidth="1"/>
    <col min="5118" max="5118" width="14.5703125" style="2" customWidth="1"/>
    <col min="5119" max="5120" width="14.42578125" style="2" customWidth="1"/>
    <col min="5121" max="5121" width="15.42578125" style="2" customWidth="1"/>
    <col min="5122" max="5122" width="15" style="2" customWidth="1"/>
    <col min="5123" max="5123" width="12.5703125" style="2" customWidth="1"/>
    <col min="5124" max="5127" width="14.42578125" style="2" customWidth="1"/>
    <col min="5128" max="5128" width="13.85546875" style="2" customWidth="1"/>
    <col min="5129" max="5129" width="14.42578125" style="2" customWidth="1"/>
    <col min="5130" max="5130" width="13.85546875" style="2" customWidth="1"/>
    <col min="5131" max="5131" width="14.5703125" style="2" customWidth="1"/>
    <col min="5132" max="5133" width="14.42578125" style="2" customWidth="1"/>
    <col min="5134" max="5134" width="15.42578125" style="2" customWidth="1"/>
    <col min="5135" max="5135" width="15" style="2" customWidth="1"/>
    <col min="5136" max="5138" width="12.5703125" style="2" customWidth="1"/>
    <col min="5139" max="5139" width="14.42578125" style="2" customWidth="1"/>
    <col min="5140" max="5140" width="13.42578125" style="2" customWidth="1"/>
    <col min="5141" max="5141" width="12.5703125" style="2" customWidth="1"/>
    <col min="5142" max="5142" width="14.42578125" style="2" customWidth="1"/>
    <col min="5143" max="5143" width="13.85546875" style="2" customWidth="1"/>
    <col min="5144" max="5144" width="14.5703125" style="2" customWidth="1"/>
    <col min="5145" max="5146" width="14.42578125" style="2" customWidth="1"/>
    <col min="5147" max="5148" width="15" style="2" customWidth="1"/>
    <col min="5149" max="5149" width="16.42578125" style="2" bestFit="1" customWidth="1"/>
    <col min="5150" max="5159" width="12.42578125" style="2" bestFit="1" customWidth="1"/>
    <col min="5160" max="5161" width="14.42578125" style="2" bestFit="1" customWidth="1"/>
    <col min="5162" max="5333" width="9.140625" style="2"/>
    <col min="5334" max="5334" width="14.42578125" style="2" customWidth="1"/>
    <col min="5335" max="5335" width="12" style="2" customWidth="1"/>
    <col min="5336" max="5336" width="50.85546875" style="2" customWidth="1"/>
    <col min="5337" max="5337" width="9.140625" style="2" customWidth="1"/>
    <col min="5338" max="5338" width="14.140625" style="2" customWidth="1"/>
    <col min="5339" max="5339" width="18" style="2" customWidth="1"/>
    <col min="5340" max="5340" width="14.5703125" style="2" customWidth="1"/>
    <col min="5341" max="5341" width="14.42578125" style="2" customWidth="1"/>
    <col min="5342" max="5342" width="13.5703125" style="2" customWidth="1"/>
    <col min="5343" max="5343" width="14.5703125" style="2" customWidth="1"/>
    <col min="5344" max="5344" width="14.42578125" style="2" customWidth="1"/>
    <col min="5345" max="5345" width="14.5703125" style="2" customWidth="1"/>
    <col min="5346" max="5346" width="14.42578125" style="2" customWidth="1"/>
    <col min="5347" max="5347" width="13.85546875" style="2" customWidth="1"/>
    <col min="5348" max="5348" width="14.5703125" style="2" customWidth="1"/>
    <col min="5349" max="5349" width="13.85546875" style="2" customWidth="1"/>
    <col min="5350" max="5350" width="14.42578125" style="2" customWidth="1"/>
    <col min="5351" max="5351" width="14.5703125" style="2" customWidth="1"/>
    <col min="5352" max="5352" width="16.5703125" style="2" customWidth="1"/>
    <col min="5353" max="5353" width="14.5703125" style="2" customWidth="1"/>
    <col min="5354" max="5354" width="14.42578125" style="2" customWidth="1"/>
    <col min="5355" max="5355" width="14.5703125" style="2" customWidth="1"/>
    <col min="5356" max="5356" width="14.42578125" style="2" customWidth="1"/>
    <col min="5357" max="5357" width="15" style="2" customWidth="1"/>
    <col min="5358" max="5359" width="14.42578125" style="2" customWidth="1"/>
    <col min="5360" max="5360" width="13.85546875" style="2" customWidth="1"/>
    <col min="5361" max="5361" width="14.5703125" style="2" customWidth="1"/>
    <col min="5362" max="5363" width="14.42578125" style="2" customWidth="1"/>
    <col min="5364" max="5365" width="15" style="2" customWidth="1"/>
    <col min="5366" max="5366" width="15.42578125" style="2" customWidth="1"/>
    <col min="5367" max="5367" width="14.42578125" style="2" customWidth="1"/>
    <col min="5368" max="5368" width="13.5703125" style="2" customWidth="1"/>
    <col min="5369" max="5369" width="13.42578125" style="2" customWidth="1"/>
    <col min="5370" max="5370" width="14.42578125" style="2" customWidth="1"/>
    <col min="5371" max="5371" width="13.85546875" style="2" customWidth="1"/>
    <col min="5372" max="5372" width="14.42578125" style="2" customWidth="1"/>
    <col min="5373" max="5373" width="13.85546875" style="2" customWidth="1"/>
    <col min="5374" max="5374" width="14.5703125" style="2" customWidth="1"/>
    <col min="5375" max="5376" width="14.42578125" style="2" customWidth="1"/>
    <col min="5377" max="5377" width="15.42578125" style="2" customWidth="1"/>
    <col min="5378" max="5378" width="15" style="2" customWidth="1"/>
    <col min="5379" max="5379" width="12.5703125" style="2" customWidth="1"/>
    <col min="5380" max="5383" width="14.42578125" style="2" customWidth="1"/>
    <col min="5384" max="5384" width="13.85546875" style="2" customWidth="1"/>
    <col min="5385" max="5385" width="14.42578125" style="2" customWidth="1"/>
    <col min="5386" max="5386" width="13.85546875" style="2" customWidth="1"/>
    <col min="5387" max="5387" width="14.5703125" style="2" customWidth="1"/>
    <col min="5388" max="5389" width="14.42578125" style="2" customWidth="1"/>
    <col min="5390" max="5390" width="15.42578125" style="2" customWidth="1"/>
    <col min="5391" max="5391" width="15" style="2" customWidth="1"/>
    <col min="5392" max="5394" width="12.5703125" style="2" customWidth="1"/>
    <col min="5395" max="5395" width="14.42578125" style="2" customWidth="1"/>
    <col min="5396" max="5396" width="13.42578125" style="2" customWidth="1"/>
    <col min="5397" max="5397" width="12.5703125" style="2" customWidth="1"/>
    <col min="5398" max="5398" width="14.42578125" style="2" customWidth="1"/>
    <col min="5399" max="5399" width="13.85546875" style="2" customWidth="1"/>
    <col min="5400" max="5400" width="14.5703125" style="2" customWidth="1"/>
    <col min="5401" max="5402" width="14.42578125" style="2" customWidth="1"/>
    <col min="5403" max="5404" width="15" style="2" customWidth="1"/>
    <col min="5405" max="5405" width="16.42578125" style="2" bestFit="1" customWidth="1"/>
    <col min="5406" max="5415" width="12.42578125" style="2" bestFit="1" customWidth="1"/>
    <col min="5416" max="5417" width="14.42578125" style="2" bestFit="1" customWidth="1"/>
    <col min="5418" max="5589" width="9.140625" style="2"/>
    <col min="5590" max="5590" width="14.42578125" style="2" customWidth="1"/>
    <col min="5591" max="5591" width="12" style="2" customWidth="1"/>
    <col min="5592" max="5592" width="50.85546875" style="2" customWidth="1"/>
    <col min="5593" max="5593" width="9.140625" style="2" customWidth="1"/>
    <col min="5594" max="5594" width="14.140625" style="2" customWidth="1"/>
    <col min="5595" max="5595" width="18" style="2" customWidth="1"/>
    <col min="5596" max="5596" width="14.5703125" style="2" customWidth="1"/>
    <col min="5597" max="5597" width="14.42578125" style="2" customWidth="1"/>
    <col min="5598" max="5598" width="13.5703125" style="2" customWidth="1"/>
    <col min="5599" max="5599" width="14.5703125" style="2" customWidth="1"/>
    <col min="5600" max="5600" width="14.42578125" style="2" customWidth="1"/>
    <col min="5601" max="5601" width="14.5703125" style="2" customWidth="1"/>
    <col min="5602" max="5602" width="14.42578125" style="2" customWidth="1"/>
    <col min="5603" max="5603" width="13.85546875" style="2" customWidth="1"/>
    <col min="5604" max="5604" width="14.5703125" style="2" customWidth="1"/>
    <col min="5605" max="5605" width="13.85546875" style="2" customWidth="1"/>
    <col min="5606" max="5606" width="14.42578125" style="2" customWidth="1"/>
    <col min="5607" max="5607" width="14.5703125" style="2" customWidth="1"/>
    <col min="5608" max="5608" width="16.5703125" style="2" customWidth="1"/>
    <col min="5609" max="5609" width="14.5703125" style="2" customWidth="1"/>
    <col min="5610" max="5610" width="14.42578125" style="2" customWidth="1"/>
    <col min="5611" max="5611" width="14.5703125" style="2" customWidth="1"/>
    <col min="5612" max="5612" width="14.42578125" style="2" customWidth="1"/>
    <col min="5613" max="5613" width="15" style="2" customWidth="1"/>
    <col min="5614" max="5615" width="14.42578125" style="2" customWidth="1"/>
    <col min="5616" max="5616" width="13.85546875" style="2" customWidth="1"/>
    <col min="5617" max="5617" width="14.5703125" style="2" customWidth="1"/>
    <col min="5618" max="5619" width="14.42578125" style="2" customWidth="1"/>
    <col min="5620" max="5621" width="15" style="2" customWidth="1"/>
    <col min="5622" max="5622" width="15.42578125" style="2" customWidth="1"/>
    <col min="5623" max="5623" width="14.42578125" style="2" customWidth="1"/>
    <col min="5624" max="5624" width="13.5703125" style="2" customWidth="1"/>
    <col min="5625" max="5625" width="13.42578125" style="2" customWidth="1"/>
    <col min="5626" max="5626" width="14.42578125" style="2" customWidth="1"/>
    <col min="5627" max="5627" width="13.85546875" style="2" customWidth="1"/>
    <col min="5628" max="5628" width="14.42578125" style="2" customWidth="1"/>
    <col min="5629" max="5629" width="13.85546875" style="2" customWidth="1"/>
    <col min="5630" max="5630" width="14.5703125" style="2" customWidth="1"/>
    <col min="5631" max="5632" width="14.42578125" style="2" customWidth="1"/>
    <col min="5633" max="5633" width="15.42578125" style="2" customWidth="1"/>
    <col min="5634" max="5634" width="15" style="2" customWidth="1"/>
    <col min="5635" max="5635" width="12.5703125" style="2" customWidth="1"/>
    <col min="5636" max="5639" width="14.42578125" style="2" customWidth="1"/>
    <col min="5640" max="5640" width="13.85546875" style="2" customWidth="1"/>
    <col min="5641" max="5641" width="14.42578125" style="2" customWidth="1"/>
    <col min="5642" max="5642" width="13.85546875" style="2" customWidth="1"/>
    <col min="5643" max="5643" width="14.5703125" style="2" customWidth="1"/>
    <col min="5644" max="5645" width="14.42578125" style="2" customWidth="1"/>
    <col min="5646" max="5646" width="15.42578125" style="2" customWidth="1"/>
    <col min="5647" max="5647" width="15" style="2" customWidth="1"/>
    <col min="5648" max="5650" width="12.5703125" style="2" customWidth="1"/>
    <col min="5651" max="5651" width="14.42578125" style="2" customWidth="1"/>
    <col min="5652" max="5652" width="13.42578125" style="2" customWidth="1"/>
    <col min="5653" max="5653" width="12.5703125" style="2" customWidth="1"/>
    <col min="5654" max="5654" width="14.42578125" style="2" customWidth="1"/>
    <col min="5655" max="5655" width="13.85546875" style="2" customWidth="1"/>
    <col min="5656" max="5656" width="14.5703125" style="2" customWidth="1"/>
    <col min="5657" max="5658" width="14.42578125" style="2" customWidth="1"/>
    <col min="5659" max="5660" width="15" style="2" customWidth="1"/>
    <col min="5661" max="5661" width="16.42578125" style="2" bestFit="1" customWidth="1"/>
    <col min="5662" max="5671" width="12.42578125" style="2" bestFit="1" customWidth="1"/>
    <col min="5672" max="5673" width="14.42578125" style="2" bestFit="1" customWidth="1"/>
    <col min="5674" max="5845" width="9.140625" style="2"/>
    <col min="5846" max="5846" width="14.42578125" style="2" customWidth="1"/>
    <col min="5847" max="5847" width="12" style="2" customWidth="1"/>
    <col min="5848" max="5848" width="50.85546875" style="2" customWidth="1"/>
    <col min="5849" max="5849" width="9.140625" style="2" customWidth="1"/>
    <col min="5850" max="5850" width="14.140625" style="2" customWidth="1"/>
    <col min="5851" max="5851" width="18" style="2" customWidth="1"/>
    <col min="5852" max="5852" width="14.5703125" style="2" customWidth="1"/>
    <col min="5853" max="5853" width="14.42578125" style="2" customWidth="1"/>
    <col min="5854" max="5854" width="13.5703125" style="2" customWidth="1"/>
    <col min="5855" max="5855" width="14.5703125" style="2" customWidth="1"/>
    <col min="5856" max="5856" width="14.42578125" style="2" customWidth="1"/>
    <col min="5857" max="5857" width="14.5703125" style="2" customWidth="1"/>
    <col min="5858" max="5858" width="14.42578125" style="2" customWidth="1"/>
    <col min="5859" max="5859" width="13.85546875" style="2" customWidth="1"/>
    <col min="5860" max="5860" width="14.5703125" style="2" customWidth="1"/>
    <col min="5861" max="5861" width="13.85546875" style="2" customWidth="1"/>
    <col min="5862" max="5862" width="14.42578125" style="2" customWidth="1"/>
    <col min="5863" max="5863" width="14.5703125" style="2" customWidth="1"/>
    <col min="5864" max="5864" width="16.5703125" style="2" customWidth="1"/>
    <col min="5865" max="5865" width="14.5703125" style="2" customWidth="1"/>
    <col min="5866" max="5866" width="14.42578125" style="2" customWidth="1"/>
    <col min="5867" max="5867" width="14.5703125" style="2" customWidth="1"/>
    <col min="5868" max="5868" width="14.42578125" style="2" customWidth="1"/>
    <col min="5869" max="5869" width="15" style="2" customWidth="1"/>
    <col min="5870" max="5871" width="14.42578125" style="2" customWidth="1"/>
    <col min="5872" max="5872" width="13.85546875" style="2" customWidth="1"/>
    <col min="5873" max="5873" width="14.5703125" style="2" customWidth="1"/>
    <col min="5874" max="5875" width="14.42578125" style="2" customWidth="1"/>
    <col min="5876" max="5877" width="15" style="2" customWidth="1"/>
    <col min="5878" max="5878" width="15.42578125" style="2" customWidth="1"/>
    <col min="5879" max="5879" width="14.42578125" style="2" customWidth="1"/>
    <col min="5880" max="5880" width="13.5703125" style="2" customWidth="1"/>
    <col min="5881" max="5881" width="13.42578125" style="2" customWidth="1"/>
    <col min="5882" max="5882" width="14.42578125" style="2" customWidth="1"/>
    <col min="5883" max="5883" width="13.85546875" style="2" customWidth="1"/>
    <col min="5884" max="5884" width="14.42578125" style="2" customWidth="1"/>
    <col min="5885" max="5885" width="13.85546875" style="2" customWidth="1"/>
    <col min="5886" max="5886" width="14.5703125" style="2" customWidth="1"/>
    <col min="5887" max="5888" width="14.42578125" style="2" customWidth="1"/>
    <col min="5889" max="5889" width="15.42578125" style="2" customWidth="1"/>
    <col min="5890" max="5890" width="15" style="2" customWidth="1"/>
    <col min="5891" max="5891" width="12.5703125" style="2" customWidth="1"/>
    <col min="5892" max="5895" width="14.42578125" style="2" customWidth="1"/>
    <col min="5896" max="5896" width="13.85546875" style="2" customWidth="1"/>
    <col min="5897" max="5897" width="14.42578125" style="2" customWidth="1"/>
    <col min="5898" max="5898" width="13.85546875" style="2" customWidth="1"/>
    <col min="5899" max="5899" width="14.5703125" style="2" customWidth="1"/>
    <col min="5900" max="5901" width="14.42578125" style="2" customWidth="1"/>
    <col min="5902" max="5902" width="15.42578125" style="2" customWidth="1"/>
    <col min="5903" max="5903" width="15" style="2" customWidth="1"/>
    <col min="5904" max="5906" width="12.5703125" style="2" customWidth="1"/>
    <col min="5907" max="5907" width="14.42578125" style="2" customWidth="1"/>
    <col min="5908" max="5908" width="13.42578125" style="2" customWidth="1"/>
    <col min="5909" max="5909" width="12.5703125" style="2" customWidth="1"/>
    <col min="5910" max="5910" width="14.42578125" style="2" customWidth="1"/>
    <col min="5911" max="5911" width="13.85546875" style="2" customWidth="1"/>
    <col min="5912" max="5912" width="14.5703125" style="2" customWidth="1"/>
    <col min="5913" max="5914" width="14.42578125" style="2" customWidth="1"/>
    <col min="5915" max="5916" width="15" style="2" customWidth="1"/>
    <col min="5917" max="5917" width="16.42578125" style="2" bestFit="1" customWidth="1"/>
    <col min="5918" max="5927" width="12.42578125" style="2" bestFit="1" customWidth="1"/>
    <col min="5928" max="5929" width="14.42578125" style="2" bestFit="1" customWidth="1"/>
    <col min="5930" max="6101" width="9.140625" style="2"/>
    <col min="6102" max="6102" width="14.42578125" style="2" customWidth="1"/>
    <col min="6103" max="6103" width="12" style="2" customWidth="1"/>
    <col min="6104" max="6104" width="50.85546875" style="2" customWidth="1"/>
    <col min="6105" max="6105" width="9.140625" style="2" customWidth="1"/>
    <col min="6106" max="6106" width="14.140625" style="2" customWidth="1"/>
    <col min="6107" max="6107" width="18" style="2" customWidth="1"/>
    <col min="6108" max="6108" width="14.5703125" style="2" customWidth="1"/>
    <col min="6109" max="6109" width="14.42578125" style="2" customWidth="1"/>
    <col min="6110" max="6110" width="13.5703125" style="2" customWidth="1"/>
    <col min="6111" max="6111" width="14.5703125" style="2" customWidth="1"/>
    <col min="6112" max="6112" width="14.42578125" style="2" customWidth="1"/>
    <col min="6113" max="6113" width="14.5703125" style="2" customWidth="1"/>
    <col min="6114" max="6114" width="14.42578125" style="2" customWidth="1"/>
    <col min="6115" max="6115" width="13.85546875" style="2" customWidth="1"/>
    <col min="6116" max="6116" width="14.5703125" style="2" customWidth="1"/>
    <col min="6117" max="6117" width="13.85546875" style="2" customWidth="1"/>
    <col min="6118" max="6118" width="14.42578125" style="2" customWidth="1"/>
    <col min="6119" max="6119" width="14.5703125" style="2" customWidth="1"/>
    <col min="6120" max="6120" width="16.5703125" style="2" customWidth="1"/>
    <col min="6121" max="6121" width="14.5703125" style="2" customWidth="1"/>
    <col min="6122" max="6122" width="14.42578125" style="2" customWidth="1"/>
    <col min="6123" max="6123" width="14.5703125" style="2" customWidth="1"/>
    <col min="6124" max="6124" width="14.42578125" style="2" customWidth="1"/>
    <col min="6125" max="6125" width="15" style="2" customWidth="1"/>
    <col min="6126" max="6127" width="14.42578125" style="2" customWidth="1"/>
    <col min="6128" max="6128" width="13.85546875" style="2" customWidth="1"/>
    <col min="6129" max="6129" width="14.5703125" style="2" customWidth="1"/>
    <col min="6130" max="6131" width="14.42578125" style="2" customWidth="1"/>
    <col min="6132" max="6133" width="15" style="2" customWidth="1"/>
    <col min="6134" max="6134" width="15.42578125" style="2" customWidth="1"/>
    <col min="6135" max="6135" width="14.42578125" style="2" customWidth="1"/>
    <col min="6136" max="6136" width="13.5703125" style="2" customWidth="1"/>
    <col min="6137" max="6137" width="13.42578125" style="2" customWidth="1"/>
    <col min="6138" max="6138" width="14.42578125" style="2" customWidth="1"/>
    <col min="6139" max="6139" width="13.85546875" style="2" customWidth="1"/>
    <col min="6140" max="6140" width="14.42578125" style="2" customWidth="1"/>
    <col min="6141" max="6141" width="13.85546875" style="2" customWidth="1"/>
    <col min="6142" max="6142" width="14.5703125" style="2" customWidth="1"/>
    <col min="6143" max="6144" width="14.42578125" style="2" customWidth="1"/>
    <col min="6145" max="6145" width="15.42578125" style="2" customWidth="1"/>
    <col min="6146" max="6146" width="15" style="2" customWidth="1"/>
    <col min="6147" max="6147" width="12.5703125" style="2" customWidth="1"/>
    <col min="6148" max="6151" width="14.42578125" style="2" customWidth="1"/>
    <col min="6152" max="6152" width="13.85546875" style="2" customWidth="1"/>
    <col min="6153" max="6153" width="14.42578125" style="2" customWidth="1"/>
    <col min="6154" max="6154" width="13.85546875" style="2" customWidth="1"/>
    <col min="6155" max="6155" width="14.5703125" style="2" customWidth="1"/>
    <col min="6156" max="6157" width="14.42578125" style="2" customWidth="1"/>
    <col min="6158" max="6158" width="15.42578125" style="2" customWidth="1"/>
    <col min="6159" max="6159" width="15" style="2" customWidth="1"/>
    <col min="6160" max="6162" width="12.5703125" style="2" customWidth="1"/>
    <col min="6163" max="6163" width="14.42578125" style="2" customWidth="1"/>
    <col min="6164" max="6164" width="13.42578125" style="2" customWidth="1"/>
    <col min="6165" max="6165" width="12.5703125" style="2" customWidth="1"/>
    <col min="6166" max="6166" width="14.42578125" style="2" customWidth="1"/>
    <col min="6167" max="6167" width="13.85546875" style="2" customWidth="1"/>
    <col min="6168" max="6168" width="14.5703125" style="2" customWidth="1"/>
    <col min="6169" max="6170" width="14.42578125" style="2" customWidth="1"/>
    <col min="6171" max="6172" width="15" style="2" customWidth="1"/>
    <col min="6173" max="6173" width="16.42578125" style="2" bestFit="1" customWidth="1"/>
    <col min="6174" max="6183" width="12.42578125" style="2" bestFit="1" customWidth="1"/>
    <col min="6184" max="6185" width="14.42578125" style="2" bestFit="1" customWidth="1"/>
    <col min="6186" max="6357" width="9.140625" style="2"/>
    <col min="6358" max="6358" width="14.42578125" style="2" customWidth="1"/>
    <col min="6359" max="6359" width="12" style="2" customWidth="1"/>
    <col min="6360" max="6360" width="50.85546875" style="2" customWidth="1"/>
    <col min="6361" max="6361" width="9.140625" style="2" customWidth="1"/>
    <col min="6362" max="6362" width="14.140625" style="2" customWidth="1"/>
    <col min="6363" max="6363" width="18" style="2" customWidth="1"/>
    <col min="6364" max="6364" width="14.5703125" style="2" customWidth="1"/>
    <col min="6365" max="6365" width="14.42578125" style="2" customWidth="1"/>
    <col min="6366" max="6366" width="13.5703125" style="2" customWidth="1"/>
    <col min="6367" max="6367" width="14.5703125" style="2" customWidth="1"/>
    <col min="6368" max="6368" width="14.42578125" style="2" customWidth="1"/>
    <col min="6369" max="6369" width="14.5703125" style="2" customWidth="1"/>
    <col min="6370" max="6370" width="14.42578125" style="2" customWidth="1"/>
    <col min="6371" max="6371" width="13.85546875" style="2" customWidth="1"/>
    <col min="6372" max="6372" width="14.5703125" style="2" customWidth="1"/>
    <col min="6373" max="6373" width="13.85546875" style="2" customWidth="1"/>
    <col min="6374" max="6374" width="14.42578125" style="2" customWidth="1"/>
    <col min="6375" max="6375" width="14.5703125" style="2" customWidth="1"/>
    <col min="6376" max="6376" width="16.5703125" style="2" customWidth="1"/>
    <col min="6377" max="6377" width="14.5703125" style="2" customWidth="1"/>
    <col min="6378" max="6378" width="14.42578125" style="2" customWidth="1"/>
    <col min="6379" max="6379" width="14.5703125" style="2" customWidth="1"/>
    <col min="6380" max="6380" width="14.42578125" style="2" customWidth="1"/>
    <col min="6381" max="6381" width="15" style="2" customWidth="1"/>
    <col min="6382" max="6383" width="14.42578125" style="2" customWidth="1"/>
    <col min="6384" max="6384" width="13.85546875" style="2" customWidth="1"/>
    <col min="6385" max="6385" width="14.5703125" style="2" customWidth="1"/>
    <col min="6386" max="6387" width="14.42578125" style="2" customWidth="1"/>
    <col min="6388" max="6389" width="15" style="2" customWidth="1"/>
    <col min="6390" max="6390" width="15.42578125" style="2" customWidth="1"/>
    <col min="6391" max="6391" width="14.42578125" style="2" customWidth="1"/>
    <col min="6392" max="6392" width="13.5703125" style="2" customWidth="1"/>
    <col min="6393" max="6393" width="13.42578125" style="2" customWidth="1"/>
    <col min="6394" max="6394" width="14.42578125" style="2" customWidth="1"/>
    <col min="6395" max="6395" width="13.85546875" style="2" customWidth="1"/>
    <col min="6396" max="6396" width="14.42578125" style="2" customWidth="1"/>
    <col min="6397" max="6397" width="13.85546875" style="2" customWidth="1"/>
    <col min="6398" max="6398" width="14.5703125" style="2" customWidth="1"/>
    <col min="6399" max="6400" width="14.42578125" style="2" customWidth="1"/>
    <col min="6401" max="6401" width="15.42578125" style="2" customWidth="1"/>
    <col min="6402" max="6402" width="15" style="2" customWidth="1"/>
    <col min="6403" max="6403" width="12.5703125" style="2" customWidth="1"/>
    <col min="6404" max="6407" width="14.42578125" style="2" customWidth="1"/>
    <col min="6408" max="6408" width="13.85546875" style="2" customWidth="1"/>
    <col min="6409" max="6409" width="14.42578125" style="2" customWidth="1"/>
    <col min="6410" max="6410" width="13.85546875" style="2" customWidth="1"/>
    <col min="6411" max="6411" width="14.5703125" style="2" customWidth="1"/>
    <col min="6412" max="6413" width="14.42578125" style="2" customWidth="1"/>
    <col min="6414" max="6414" width="15.42578125" style="2" customWidth="1"/>
    <col min="6415" max="6415" width="15" style="2" customWidth="1"/>
    <col min="6416" max="6418" width="12.5703125" style="2" customWidth="1"/>
    <col min="6419" max="6419" width="14.42578125" style="2" customWidth="1"/>
    <col min="6420" max="6420" width="13.42578125" style="2" customWidth="1"/>
    <col min="6421" max="6421" width="12.5703125" style="2" customWidth="1"/>
    <col min="6422" max="6422" width="14.42578125" style="2" customWidth="1"/>
    <col min="6423" max="6423" width="13.85546875" style="2" customWidth="1"/>
    <col min="6424" max="6424" width="14.5703125" style="2" customWidth="1"/>
    <col min="6425" max="6426" width="14.42578125" style="2" customWidth="1"/>
    <col min="6427" max="6428" width="15" style="2" customWidth="1"/>
    <col min="6429" max="6429" width="16.42578125" style="2" bestFit="1" customWidth="1"/>
    <col min="6430" max="6439" width="12.42578125" style="2" bestFit="1" customWidth="1"/>
    <col min="6440" max="6441" width="14.42578125" style="2" bestFit="1" customWidth="1"/>
    <col min="6442" max="6613" width="9.140625" style="2"/>
    <col min="6614" max="6614" width="14.42578125" style="2" customWidth="1"/>
    <col min="6615" max="6615" width="12" style="2" customWidth="1"/>
    <col min="6616" max="6616" width="50.85546875" style="2" customWidth="1"/>
    <col min="6617" max="6617" width="9.140625" style="2" customWidth="1"/>
    <col min="6618" max="6618" width="14.140625" style="2" customWidth="1"/>
    <col min="6619" max="6619" width="18" style="2" customWidth="1"/>
    <col min="6620" max="6620" width="14.5703125" style="2" customWidth="1"/>
    <col min="6621" max="6621" width="14.42578125" style="2" customWidth="1"/>
    <col min="6622" max="6622" width="13.5703125" style="2" customWidth="1"/>
    <col min="6623" max="6623" width="14.5703125" style="2" customWidth="1"/>
    <col min="6624" max="6624" width="14.42578125" style="2" customWidth="1"/>
    <col min="6625" max="6625" width="14.5703125" style="2" customWidth="1"/>
    <col min="6626" max="6626" width="14.42578125" style="2" customWidth="1"/>
    <col min="6627" max="6627" width="13.85546875" style="2" customWidth="1"/>
    <col min="6628" max="6628" width="14.5703125" style="2" customWidth="1"/>
    <col min="6629" max="6629" width="13.85546875" style="2" customWidth="1"/>
    <col min="6630" max="6630" width="14.42578125" style="2" customWidth="1"/>
    <col min="6631" max="6631" width="14.5703125" style="2" customWidth="1"/>
    <col min="6632" max="6632" width="16.5703125" style="2" customWidth="1"/>
    <col min="6633" max="6633" width="14.5703125" style="2" customWidth="1"/>
    <col min="6634" max="6634" width="14.42578125" style="2" customWidth="1"/>
    <col min="6635" max="6635" width="14.5703125" style="2" customWidth="1"/>
    <col min="6636" max="6636" width="14.42578125" style="2" customWidth="1"/>
    <col min="6637" max="6637" width="15" style="2" customWidth="1"/>
    <col min="6638" max="6639" width="14.42578125" style="2" customWidth="1"/>
    <col min="6640" max="6640" width="13.85546875" style="2" customWidth="1"/>
    <col min="6641" max="6641" width="14.5703125" style="2" customWidth="1"/>
    <col min="6642" max="6643" width="14.42578125" style="2" customWidth="1"/>
    <col min="6644" max="6645" width="15" style="2" customWidth="1"/>
    <col min="6646" max="6646" width="15.42578125" style="2" customWidth="1"/>
    <col min="6647" max="6647" width="14.42578125" style="2" customWidth="1"/>
    <col min="6648" max="6648" width="13.5703125" style="2" customWidth="1"/>
    <col min="6649" max="6649" width="13.42578125" style="2" customWidth="1"/>
    <col min="6650" max="6650" width="14.42578125" style="2" customWidth="1"/>
    <col min="6651" max="6651" width="13.85546875" style="2" customWidth="1"/>
    <col min="6652" max="6652" width="14.42578125" style="2" customWidth="1"/>
    <col min="6653" max="6653" width="13.85546875" style="2" customWidth="1"/>
    <col min="6654" max="6654" width="14.5703125" style="2" customWidth="1"/>
    <col min="6655" max="6656" width="14.42578125" style="2" customWidth="1"/>
    <col min="6657" max="6657" width="15.42578125" style="2" customWidth="1"/>
    <col min="6658" max="6658" width="15" style="2" customWidth="1"/>
    <col min="6659" max="6659" width="12.5703125" style="2" customWidth="1"/>
    <col min="6660" max="6663" width="14.42578125" style="2" customWidth="1"/>
    <col min="6664" max="6664" width="13.85546875" style="2" customWidth="1"/>
    <col min="6665" max="6665" width="14.42578125" style="2" customWidth="1"/>
    <col min="6666" max="6666" width="13.85546875" style="2" customWidth="1"/>
    <col min="6667" max="6667" width="14.5703125" style="2" customWidth="1"/>
    <col min="6668" max="6669" width="14.42578125" style="2" customWidth="1"/>
    <col min="6670" max="6670" width="15.42578125" style="2" customWidth="1"/>
    <col min="6671" max="6671" width="15" style="2" customWidth="1"/>
    <col min="6672" max="6674" width="12.5703125" style="2" customWidth="1"/>
    <col min="6675" max="6675" width="14.42578125" style="2" customWidth="1"/>
    <col min="6676" max="6676" width="13.42578125" style="2" customWidth="1"/>
    <col min="6677" max="6677" width="12.5703125" style="2" customWidth="1"/>
    <col min="6678" max="6678" width="14.42578125" style="2" customWidth="1"/>
    <col min="6679" max="6679" width="13.85546875" style="2" customWidth="1"/>
    <col min="6680" max="6680" width="14.5703125" style="2" customWidth="1"/>
    <col min="6681" max="6682" width="14.42578125" style="2" customWidth="1"/>
    <col min="6683" max="6684" width="15" style="2" customWidth="1"/>
    <col min="6685" max="6685" width="16.42578125" style="2" bestFit="1" customWidth="1"/>
    <col min="6686" max="6695" width="12.42578125" style="2" bestFit="1" customWidth="1"/>
    <col min="6696" max="6697" width="14.42578125" style="2" bestFit="1" customWidth="1"/>
    <col min="6698" max="6869" width="9.140625" style="2"/>
    <col min="6870" max="6870" width="14.42578125" style="2" customWidth="1"/>
    <col min="6871" max="6871" width="12" style="2" customWidth="1"/>
    <col min="6872" max="6872" width="50.85546875" style="2" customWidth="1"/>
    <col min="6873" max="6873" width="9.140625" style="2" customWidth="1"/>
    <col min="6874" max="6874" width="14.140625" style="2" customWidth="1"/>
    <col min="6875" max="6875" width="18" style="2" customWidth="1"/>
    <col min="6876" max="6876" width="14.5703125" style="2" customWidth="1"/>
    <col min="6877" max="6877" width="14.42578125" style="2" customWidth="1"/>
    <col min="6878" max="6878" width="13.5703125" style="2" customWidth="1"/>
    <col min="6879" max="6879" width="14.5703125" style="2" customWidth="1"/>
    <col min="6880" max="6880" width="14.42578125" style="2" customWidth="1"/>
    <col min="6881" max="6881" width="14.5703125" style="2" customWidth="1"/>
    <col min="6882" max="6882" width="14.42578125" style="2" customWidth="1"/>
    <col min="6883" max="6883" width="13.85546875" style="2" customWidth="1"/>
    <col min="6884" max="6884" width="14.5703125" style="2" customWidth="1"/>
    <col min="6885" max="6885" width="13.85546875" style="2" customWidth="1"/>
    <col min="6886" max="6886" width="14.42578125" style="2" customWidth="1"/>
    <col min="6887" max="6887" width="14.5703125" style="2" customWidth="1"/>
    <col min="6888" max="6888" width="16.5703125" style="2" customWidth="1"/>
    <col min="6889" max="6889" width="14.5703125" style="2" customWidth="1"/>
    <col min="6890" max="6890" width="14.42578125" style="2" customWidth="1"/>
    <col min="6891" max="6891" width="14.5703125" style="2" customWidth="1"/>
    <col min="6892" max="6892" width="14.42578125" style="2" customWidth="1"/>
    <col min="6893" max="6893" width="15" style="2" customWidth="1"/>
    <col min="6894" max="6895" width="14.42578125" style="2" customWidth="1"/>
    <col min="6896" max="6896" width="13.85546875" style="2" customWidth="1"/>
    <col min="6897" max="6897" width="14.5703125" style="2" customWidth="1"/>
    <col min="6898" max="6899" width="14.42578125" style="2" customWidth="1"/>
    <col min="6900" max="6901" width="15" style="2" customWidth="1"/>
    <col min="6902" max="6902" width="15.42578125" style="2" customWidth="1"/>
    <col min="6903" max="6903" width="14.42578125" style="2" customWidth="1"/>
    <col min="6904" max="6904" width="13.5703125" style="2" customWidth="1"/>
    <col min="6905" max="6905" width="13.42578125" style="2" customWidth="1"/>
    <col min="6906" max="6906" width="14.42578125" style="2" customWidth="1"/>
    <col min="6907" max="6907" width="13.85546875" style="2" customWidth="1"/>
    <col min="6908" max="6908" width="14.42578125" style="2" customWidth="1"/>
    <col min="6909" max="6909" width="13.85546875" style="2" customWidth="1"/>
    <col min="6910" max="6910" width="14.5703125" style="2" customWidth="1"/>
    <col min="6911" max="6912" width="14.42578125" style="2" customWidth="1"/>
    <col min="6913" max="6913" width="15.42578125" style="2" customWidth="1"/>
    <col min="6914" max="6914" width="15" style="2" customWidth="1"/>
    <col min="6915" max="6915" width="12.5703125" style="2" customWidth="1"/>
    <col min="6916" max="6919" width="14.42578125" style="2" customWidth="1"/>
    <col min="6920" max="6920" width="13.85546875" style="2" customWidth="1"/>
    <col min="6921" max="6921" width="14.42578125" style="2" customWidth="1"/>
    <col min="6922" max="6922" width="13.85546875" style="2" customWidth="1"/>
    <col min="6923" max="6923" width="14.5703125" style="2" customWidth="1"/>
    <col min="6924" max="6925" width="14.42578125" style="2" customWidth="1"/>
    <col min="6926" max="6926" width="15.42578125" style="2" customWidth="1"/>
    <col min="6927" max="6927" width="15" style="2" customWidth="1"/>
    <col min="6928" max="6930" width="12.5703125" style="2" customWidth="1"/>
    <col min="6931" max="6931" width="14.42578125" style="2" customWidth="1"/>
    <col min="6932" max="6932" width="13.42578125" style="2" customWidth="1"/>
    <col min="6933" max="6933" width="12.5703125" style="2" customWidth="1"/>
    <col min="6934" max="6934" width="14.42578125" style="2" customWidth="1"/>
    <col min="6935" max="6935" width="13.85546875" style="2" customWidth="1"/>
    <col min="6936" max="6936" width="14.5703125" style="2" customWidth="1"/>
    <col min="6937" max="6938" width="14.42578125" style="2" customWidth="1"/>
    <col min="6939" max="6940" width="15" style="2" customWidth="1"/>
    <col min="6941" max="6941" width="16.42578125" style="2" bestFit="1" customWidth="1"/>
    <col min="6942" max="6951" width="12.42578125" style="2" bestFit="1" customWidth="1"/>
    <col min="6952" max="6953" width="14.42578125" style="2" bestFit="1" customWidth="1"/>
    <col min="6954" max="7125" width="9.140625" style="2"/>
    <col min="7126" max="7126" width="14.42578125" style="2" customWidth="1"/>
    <col min="7127" max="7127" width="12" style="2" customWidth="1"/>
    <col min="7128" max="7128" width="50.85546875" style="2" customWidth="1"/>
    <col min="7129" max="7129" width="9.140625" style="2" customWidth="1"/>
    <col min="7130" max="7130" width="14.140625" style="2" customWidth="1"/>
    <col min="7131" max="7131" width="18" style="2" customWidth="1"/>
    <col min="7132" max="7132" width="14.5703125" style="2" customWidth="1"/>
    <col min="7133" max="7133" width="14.42578125" style="2" customWidth="1"/>
    <col min="7134" max="7134" width="13.5703125" style="2" customWidth="1"/>
    <col min="7135" max="7135" width="14.5703125" style="2" customWidth="1"/>
    <col min="7136" max="7136" width="14.42578125" style="2" customWidth="1"/>
    <col min="7137" max="7137" width="14.5703125" style="2" customWidth="1"/>
    <col min="7138" max="7138" width="14.42578125" style="2" customWidth="1"/>
    <col min="7139" max="7139" width="13.85546875" style="2" customWidth="1"/>
    <col min="7140" max="7140" width="14.5703125" style="2" customWidth="1"/>
    <col min="7141" max="7141" width="13.85546875" style="2" customWidth="1"/>
    <col min="7142" max="7142" width="14.42578125" style="2" customWidth="1"/>
    <col min="7143" max="7143" width="14.5703125" style="2" customWidth="1"/>
    <col min="7144" max="7144" width="16.5703125" style="2" customWidth="1"/>
    <col min="7145" max="7145" width="14.5703125" style="2" customWidth="1"/>
    <col min="7146" max="7146" width="14.42578125" style="2" customWidth="1"/>
    <col min="7147" max="7147" width="14.5703125" style="2" customWidth="1"/>
    <col min="7148" max="7148" width="14.42578125" style="2" customWidth="1"/>
    <col min="7149" max="7149" width="15" style="2" customWidth="1"/>
    <col min="7150" max="7151" width="14.42578125" style="2" customWidth="1"/>
    <col min="7152" max="7152" width="13.85546875" style="2" customWidth="1"/>
    <col min="7153" max="7153" width="14.5703125" style="2" customWidth="1"/>
    <col min="7154" max="7155" width="14.42578125" style="2" customWidth="1"/>
    <col min="7156" max="7157" width="15" style="2" customWidth="1"/>
    <col min="7158" max="7158" width="15.42578125" style="2" customWidth="1"/>
    <col min="7159" max="7159" width="14.42578125" style="2" customWidth="1"/>
    <col min="7160" max="7160" width="13.5703125" style="2" customWidth="1"/>
    <col min="7161" max="7161" width="13.42578125" style="2" customWidth="1"/>
    <col min="7162" max="7162" width="14.42578125" style="2" customWidth="1"/>
    <col min="7163" max="7163" width="13.85546875" style="2" customWidth="1"/>
    <col min="7164" max="7164" width="14.42578125" style="2" customWidth="1"/>
    <col min="7165" max="7165" width="13.85546875" style="2" customWidth="1"/>
    <col min="7166" max="7166" width="14.5703125" style="2" customWidth="1"/>
    <col min="7167" max="7168" width="14.42578125" style="2" customWidth="1"/>
    <col min="7169" max="7169" width="15.42578125" style="2" customWidth="1"/>
    <col min="7170" max="7170" width="15" style="2" customWidth="1"/>
    <col min="7171" max="7171" width="12.5703125" style="2" customWidth="1"/>
    <col min="7172" max="7175" width="14.42578125" style="2" customWidth="1"/>
    <col min="7176" max="7176" width="13.85546875" style="2" customWidth="1"/>
    <col min="7177" max="7177" width="14.42578125" style="2" customWidth="1"/>
    <col min="7178" max="7178" width="13.85546875" style="2" customWidth="1"/>
    <col min="7179" max="7179" width="14.5703125" style="2" customWidth="1"/>
    <col min="7180" max="7181" width="14.42578125" style="2" customWidth="1"/>
    <col min="7182" max="7182" width="15.42578125" style="2" customWidth="1"/>
    <col min="7183" max="7183" width="15" style="2" customWidth="1"/>
    <col min="7184" max="7186" width="12.5703125" style="2" customWidth="1"/>
    <col min="7187" max="7187" width="14.42578125" style="2" customWidth="1"/>
    <col min="7188" max="7188" width="13.42578125" style="2" customWidth="1"/>
    <col min="7189" max="7189" width="12.5703125" style="2" customWidth="1"/>
    <col min="7190" max="7190" width="14.42578125" style="2" customWidth="1"/>
    <col min="7191" max="7191" width="13.85546875" style="2" customWidth="1"/>
    <col min="7192" max="7192" width="14.5703125" style="2" customWidth="1"/>
    <col min="7193" max="7194" width="14.42578125" style="2" customWidth="1"/>
    <col min="7195" max="7196" width="15" style="2" customWidth="1"/>
    <col min="7197" max="7197" width="16.42578125" style="2" bestFit="1" customWidth="1"/>
    <col min="7198" max="7207" width="12.42578125" style="2" bestFit="1" customWidth="1"/>
    <col min="7208" max="7209" width="14.42578125" style="2" bestFit="1" customWidth="1"/>
    <col min="7210" max="7381" width="9.140625" style="2"/>
    <col min="7382" max="7382" width="14.42578125" style="2" customWidth="1"/>
    <col min="7383" max="7383" width="12" style="2" customWidth="1"/>
    <col min="7384" max="7384" width="50.85546875" style="2" customWidth="1"/>
    <col min="7385" max="7385" width="9.140625" style="2" customWidth="1"/>
    <col min="7386" max="7386" width="14.140625" style="2" customWidth="1"/>
    <col min="7387" max="7387" width="18" style="2" customWidth="1"/>
    <col min="7388" max="7388" width="14.5703125" style="2" customWidth="1"/>
    <col min="7389" max="7389" width="14.42578125" style="2" customWidth="1"/>
    <col min="7390" max="7390" width="13.5703125" style="2" customWidth="1"/>
    <col min="7391" max="7391" width="14.5703125" style="2" customWidth="1"/>
    <col min="7392" max="7392" width="14.42578125" style="2" customWidth="1"/>
    <col min="7393" max="7393" width="14.5703125" style="2" customWidth="1"/>
    <col min="7394" max="7394" width="14.42578125" style="2" customWidth="1"/>
    <col min="7395" max="7395" width="13.85546875" style="2" customWidth="1"/>
    <col min="7396" max="7396" width="14.5703125" style="2" customWidth="1"/>
    <col min="7397" max="7397" width="13.85546875" style="2" customWidth="1"/>
    <col min="7398" max="7398" width="14.42578125" style="2" customWidth="1"/>
    <col min="7399" max="7399" width="14.5703125" style="2" customWidth="1"/>
    <col min="7400" max="7400" width="16.5703125" style="2" customWidth="1"/>
    <col min="7401" max="7401" width="14.5703125" style="2" customWidth="1"/>
    <col min="7402" max="7402" width="14.42578125" style="2" customWidth="1"/>
    <col min="7403" max="7403" width="14.5703125" style="2" customWidth="1"/>
    <col min="7404" max="7404" width="14.42578125" style="2" customWidth="1"/>
    <col min="7405" max="7405" width="15" style="2" customWidth="1"/>
    <col min="7406" max="7407" width="14.42578125" style="2" customWidth="1"/>
    <col min="7408" max="7408" width="13.85546875" style="2" customWidth="1"/>
    <col min="7409" max="7409" width="14.5703125" style="2" customWidth="1"/>
    <col min="7410" max="7411" width="14.42578125" style="2" customWidth="1"/>
    <col min="7412" max="7413" width="15" style="2" customWidth="1"/>
    <col min="7414" max="7414" width="15.42578125" style="2" customWidth="1"/>
    <col min="7415" max="7415" width="14.42578125" style="2" customWidth="1"/>
    <col min="7416" max="7416" width="13.5703125" style="2" customWidth="1"/>
    <col min="7417" max="7417" width="13.42578125" style="2" customWidth="1"/>
    <col min="7418" max="7418" width="14.42578125" style="2" customWidth="1"/>
    <col min="7419" max="7419" width="13.85546875" style="2" customWidth="1"/>
    <col min="7420" max="7420" width="14.42578125" style="2" customWidth="1"/>
    <col min="7421" max="7421" width="13.85546875" style="2" customWidth="1"/>
    <col min="7422" max="7422" width="14.5703125" style="2" customWidth="1"/>
    <col min="7423" max="7424" width="14.42578125" style="2" customWidth="1"/>
    <col min="7425" max="7425" width="15.42578125" style="2" customWidth="1"/>
    <col min="7426" max="7426" width="15" style="2" customWidth="1"/>
    <col min="7427" max="7427" width="12.5703125" style="2" customWidth="1"/>
    <col min="7428" max="7431" width="14.42578125" style="2" customWidth="1"/>
    <col min="7432" max="7432" width="13.85546875" style="2" customWidth="1"/>
    <col min="7433" max="7433" width="14.42578125" style="2" customWidth="1"/>
    <col min="7434" max="7434" width="13.85546875" style="2" customWidth="1"/>
    <col min="7435" max="7435" width="14.5703125" style="2" customWidth="1"/>
    <col min="7436" max="7437" width="14.42578125" style="2" customWidth="1"/>
    <col min="7438" max="7438" width="15.42578125" style="2" customWidth="1"/>
    <col min="7439" max="7439" width="15" style="2" customWidth="1"/>
    <col min="7440" max="7442" width="12.5703125" style="2" customWidth="1"/>
    <col min="7443" max="7443" width="14.42578125" style="2" customWidth="1"/>
    <col min="7444" max="7444" width="13.42578125" style="2" customWidth="1"/>
    <col min="7445" max="7445" width="12.5703125" style="2" customWidth="1"/>
    <col min="7446" max="7446" width="14.42578125" style="2" customWidth="1"/>
    <col min="7447" max="7447" width="13.85546875" style="2" customWidth="1"/>
    <col min="7448" max="7448" width="14.5703125" style="2" customWidth="1"/>
    <col min="7449" max="7450" width="14.42578125" style="2" customWidth="1"/>
    <col min="7451" max="7452" width="15" style="2" customWidth="1"/>
    <col min="7453" max="7453" width="16.42578125" style="2" bestFit="1" customWidth="1"/>
    <col min="7454" max="7463" width="12.42578125" style="2" bestFit="1" customWidth="1"/>
    <col min="7464" max="7465" width="14.42578125" style="2" bestFit="1" customWidth="1"/>
    <col min="7466" max="7637" width="9.140625" style="2"/>
    <col min="7638" max="7638" width="14.42578125" style="2" customWidth="1"/>
    <col min="7639" max="7639" width="12" style="2" customWidth="1"/>
    <col min="7640" max="7640" width="50.85546875" style="2" customWidth="1"/>
    <col min="7641" max="7641" width="9.140625" style="2" customWidth="1"/>
    <col min="7642" max="7642" width="14.140625" style="2" customWidth="1"/>
    <col min="7643" max="7643" width="18" style="2" customWidth="1"/>
    <col min="7644" max="7644" width="14.5703125" style="2" customWidth="1"/>
    <col min="7645" max="7645" width="14.42578125" style="2" customWidth="1"/>
    <col min="7646" max="7646" width="13.5703125" style="2" customWidth="1"/>
    <col min="7647" max="7647" width="14.5703125" style="2" customWidth="1"/>
    <col min="7648" max="7648" width="14.42578125" style="2" customWidth="1"/>
    <col min="7649" max="7649" width="14.5703125" style="2" customWidth="1"/>
    <col min="7650" max="7650" width="14.42578125" style="2" customWidth="1"/>
    <col min="7651" max="7651" width="13.85546875" style="2" customWidth="1"/>
    <col min="7652" max="7652" width="14.5703125" style="2" customWidth="1"/>
    <col min="7653" max="7653" width="13.85546875" style="2" customWidth="1"/>
    <col min="7654" max="7654" width="14.42578125" style="2" customWidth="1"/>
    <col min="7655" max="7655" width="14.5703125" style="2" customWidth="1"/>
    <col min="7656" max="7656" width="16.5703125" style="2" customWidth="1"/>
    <col min="7657" max="7657" width="14.5703125" style="2" customWidth="1"/>
    <col min="7658" max="7658" width="14.42578125" style="2" customWidth="1"/>
    <col min="7659" max="7659" width="14.5703125" style="2" customWidth="1"/>
    <col min="7660" max="7660" width="14.42578125" style="2" customWidth="1"/>
    <col min="7661" max="7661" width="15" style="2" customWidth="1"/>
    <col min="7662" max="7663" width="14.42578125" style="2" customWidth="1"/>
    <col min="7664" max="7664" width="13.85546875" style="2" customWidth="1"/>
    <col min="7665" max="7665" width="14.5703125" style="2" customWidth="1"/>
    <col min="7666" max="7667" width="14.42578125" style="2" customWidth="1"/>
    <col min="7668" max="7669" width="15" style="2" customWidth="1"/>
    <col min="7670" max="7670" width="15.42578125" style="2" customWidth="1"/>
    <col min="7671" max="7671" width="14.42578125" style="2" customWidth="1"/>
    <col min="7672" max="7672" width="13.5703125" style="2" customWidth="1"/>
    <col min="7673" max="7673" width="13.42578125" style="2" customWidth="1"/>
    <col min="7674" max="7674" width="14.42578125" style="2" customWidth="1"/>
    <col min="7675" max="7675" width="13.85546875" style="2" customWidth="1"/>
    <col min="7676" max="7676" width="14.42578125" style="2" customWidth="1"/>
    <col min="7677" max="7677" width="13.85546875" style="2" customWidth="1"/>
    <col min="7678" max="7678" width="14.5703125" style="2" customWidth="1"/>
    <col min="7679" max="7680" width="14.42578125" style="2" customWidth="1"/>
    <col min="7681" max="7681" width="15.42578125" style="2" customWidth="1"/>
    <col min="7682" max="7682" width="15" style="2" customWidth="1"/>
    <col min="7683" max="7683" width="12.5703125" style="2" customWidth="1"/>
    <col min="7684" max="7687" width="14.42578125" style="2" customWidth="1"/>
    <col min="7688" max="7688" width="13.85546875" style="2" customWidth="1"/>
    <col min="7689" max="7689" width="14.42578125" style="2" customWidth="1"/>
    <col min="7690" max="7690" width="13.85546875" style="2" customWidth="1"/>
    <col min="7691" max="7691" width="14.5703125" style="2" customWidth="1"/>
    <col min="7692" max="7693" width="14.42578125" style="2" customWidth="1"/>
    <col min="7694" max="7694" width="15.42578125" style="2" customWidth="1"/>
    <col min="7695" max="7695" width="15" style="2" customWidth="1"/>
    <col min="7696" max="7698" width="12.5703125" style="2" customWidth="1"/>
    <col min="7699" max="7699" width="14.42578125" style="2" customWidth="1"/>
    <col min="7700" max="7700" width="13.42578125" style="2" customWidth="1"/>
    <col min="7701" max="7701" width="12.5703125" style="2" customWidth="1"/>
    <col min="7702" max="7702" width="14.42578125" style="2" customWidth="1"/>
    <col min="7703" max="7703" width="13.85546875" style="2" customWidth="1"/>
    <col min="7704" max="7704" width="14.5703125" style="2" customWidth="1"/>
    <col min="7705" max="7706" width="14.42578125" style="2" customWidth="1"/>
    <col min="7707" max="7708" width="15" style="2" customWidth="1"/>
    <col min="7709" max="7709" width="16.42578125" style="2" bestFit="1" customWidth="1"/>
    <col min="7710" max="7719" width="12.42578125" style="2" bestFit="1" customWidth="1"/>
    <col min="7720" max="7721" width="14.42578125" style="2" bestFit="1" customWidth="1"/>
    <col min="7722" max="7893" width="9.140625" style="2"/>
    <col min="7894" max="7894" width="14.42578125" style="2" customWidth="1"/>
    <col min="7895" max="7895" width="12" style="2" customWidth="1"/>
    <col min="7896" max="7896" width="50.85546875" style="2" customWidth="1"/>
    <col min="7897" max="7897" width="9.140625" style="2" customWidth="1"/>
    <col min="7898" max="7898" width="14.140625" style="2" customWidth="1"/>
    <col min="7899" max="7899" width="18" style="2" customWidth="1"/>
    <col min="7900" max="7900" width="14.5703125" style="2" customWidth="1"/>
    <col min="7901" max="7901" width="14.42578125" style="2" customWidth="1"/>
    <col min="7902" max="7902" width="13.5703125" style="2" customWidth="1"/>
    <col min="7903" max="7903" width="14.5703125" style="2" customWidth="1"/>
    <col min="7904" max="7904" width="14.42578125" style="2" customWidth="1"/>
    <col min="7905" max="7905" width="14.5703125" style="2" customWidth="1"/>
    <col min="7906" max="7906" width="14.42578125" style="2" customWidth="1"/>
    <col min="7907" max="7907" width="13.85546875" style="2" customWidth="1"/>
    <col min="7908" max="7908" width="14.5703125" style="2" customWidth="1"/>
    <col min="7909" max="7909" width="13.85546875" style="2" customWidth="1"/>
    <col min="7910" max="7910" width="14.42578125" style="2" customWidth="1"/>
    <col min="7911" max="7911" width="14.5703125" style="2" customWidth="1"/>
    <col min="7912" max="7912" width="16.5703125" style="2" customWidth="1"/>
    <col min="7913" max="7913" width="14.5703125" style="2" customWidth="1"/>
    <col min="7914" max="7914" width="14.42578125" style="2" customWidth="1"/>
    <col min="7915" max="7915" width="14.5703125" style="2" customWidth="1"/>
    <col min="7916" max="7916" width="14.42578125" style="2" customWidth="1"/>
    <col min="7917" max="7917" width="15" style="2" customWidth="1"/>
    <col min="7918" max="7919" width="14.42578125" style="2" customWidth="1"/>
    <col min="7920" max="7920" width="13.85546875" style="2" customWidth="1"/>
    <col min="7921" max="7921" width="14.5703125" style="2" customWidth="1"/>
    <col min="7922" max="7923" width="14.42578125" style="2" customWidth="1"/>
    <col min="7924" max="7925" width="15" style="2" customWidth="1"/>
    <col min="7926" max="7926" width="15.42578125" style="2" customWidth="1"/>
    <col min="7927" max="7927" width="14.42578125" style="2" customWidth="1"/>
    <col min="7928" max="7928" width="13.5703125" style="2" customWidth="1"/>
    <col min="7929" max="7929" width="13.42578125" style="2" customWidth="1"/>
    <col min="7930" max="7930" width="14.42578125" style="2" customWidth="1"/>
    <col min="7931" max="7931" width="13.85546875" style="2" customWidth="1"/>
    <col min="7932" max="7932" width="14.42578125" style="2" customWidth="1"/>
    <col min="7933" max="7933" width="13.85546875" style="2" customWidth="1"/>
    <col min="7934" max="7934" width="14.5703125" style="2" customWidth="1"/>
    <col min="7935" max="7936" width="14.42578125" style="2" customWidth="1"/>
    <col min="7937" max="7937" width="15.42578125" style="2" customWidth="1"/>
    <col min="7938" max="7938" width="15" style="2" customWidth="1"/>
    <col min="7939" max="7939" width="12.5703125" style="2" customWidth="1"/>
    <col min="7940" max="7943" width="14.42578125" style="2" customWidth="1"/>
    <col min="7944" max="7944" width="13.85546875" style="2" customWidth="1"/>
    <col min="7945" max="7945" width="14.42578125" style="2" customWidth="1"/>
    <col min="7946" max="7946" width="13.85546875" style="2" customWidth="1"/>
    <col min="7947" max="7947" width="14.5703125" style="2" customWidth="1"/>
    <col min="7948" max="7949" width="14.42578125" style="2" customWidth="1"/>
    <col min="7950" max="7950" width="15.42578125" style="2" customWidth="1"/>
    <col min="7951" max="7951" width="15" style="2" customWidth="1"/>
    <col min="7952" max="7954" width="12.5703125" style="2" customWidth="1"/>
    <col min="7955" max="7955" width="14.42578125" style="2" customWidth="1"/>
    <col min="7956" max="7956" width="13.42578125" style="2" customWidth="1"/>
    <col min="7957" max="7957" width="12.5703125" style="2" customWidth="1"/>
    <col min="7958" max="7958" width="14.42578125" style="2" customWidth="1"/>
    <col min="7959" max="7959" width="13.85546875" style="2" customWidth="1"/>
    <col min="7960" max="7960" width="14.5703125" style="2" customWidth="1"/>
    <col min="7961" max="7962" width="14.42578125" style="2" customWidth="1"/>
    <col min="7963" max="7964" width="15" style="2" customWidth="1"/>
    <col min="7965" max="7965" width="16.42578125" style="2" bestFit="1" customWidth="1"/>
    <col min="7966" max="7975" width="12.42578125" style="2" bestFit="1" customWidth="1"/>
    <col min="7976" max="7977" width="14.42578125" style="2" bestFit="1" customWidth="1"/>
    <col min="7978" max="8149" width="9.140625" style="2"/>
    <col min="8150" max="8150" width="14.42578125" style="2" customWidth="1"/>
    <col min="8151" max="8151" width="12" style="2" customWidth="1"/>
    <col min="8152" max="8152" width="50.85546875" style="2" customWidth="1"/>
    <col min="8153" max="8153" width="9.140625" style="2" customWidth="1"/>
    <col min="8154" max="8154" width="14.140625" style="2" customWidth="1"/>
    <col min="8155" max="8155" width="18" style="2" customWidth="1"/>
    <col min="8156" max="8156" width="14.5703125" style="2" customWidth="1"/>
    <col min="8157" max="8157" width="14.42578125" style="2" customWidth="1"/>
    <col min="8158" max="8158" width="13.5703125" style="2" customWidth="1"/>
    <col min="8159" max="8159" width="14.5703125" style="2" customWidth="1"/>
    <col min="8160" max="8160" width="14.42578125" style="2" customWidth="1"/>
    <col min="8161" max="8161" width="14.5703125" style="2" customWidth="1"/>
    <col min="8162" max="8162" width="14.42578125" style="2" customWidth="1"/>
    <col min="8163" max="8163" width="13.85546875" style="2" customWidth="1"/>
    <col min="8164" max="8164" width="14.5703125" style="2" customWidth="1"/>
    <col min="8165" max="8165" width="13.85546875" style="2" customWidth="1"/>
    <col min="8166" max="8166" width="14.42578125" style="2" customWidth="1"/>
    <col min="8167" max="8167" width="14.5703125" style="2" customWidth="1"/>
    <col min="8168" max="8168" width="16.5703125" style="2" customWidth="1"/>
    <col min="8169" max="8169" width="14.5703125" style="2" customWidth="1"/>
    <col min="8170" max="8170" width="14.42578125" style="2" customWidth="1"/>
    <col min="8171" max="8171" width="14.5703125" style="2" customWidth="1"/>
    <col min="8172" max="8172" width="14.42578125" style="2" customWidth="1"/>
    <col min="8173" max="8173" width="15" style="2" customWidth="1"/>
    <col min="8174" max="8175" width="14.42578125" style="2" customWidth="1"/>
    <col min="8176" max="8176" width="13.85546875" style="2" customWidth="1"/>
    <col min="8177" max="8177" width="14.5703125" style="2" customWidth="1"/>
    <col min="8178" max="8179" width="14.42578125" style="2" customWidth="1"/>
    <col min="8180" max="8181" width="15" style="2" customWidth="1"/>
    <col min="8182" max="8182" width="15.42578125" style="2" customWidth="1"/>
    <col min="8183" max="8183" width="14.42578125" style="2" customWidth="1"/>
    <col min="8184" max="8184" width="13.5703125" style="2" customWidth="1"/>
    <col min="8185" max="8185" width="13.42578125" style="2" customWidth="1"/>
    <col min="8186" max="8186" width="14.42578125" style="2" customWidth="1"/>
    <col min="8187" max="8187" width="13.85546875" style="2" customWidth="1"/>
    <col min="8188" max="8188" width="14.42578125" style="2" customWidth="1"/>
    <col min="8189" max="8189" width="13.85546875" style="2" customWidth="1"/>
    <col min="8190" max="8190" width="14.5703125" style="2" customWidth="1"/>
    <col min="8191" max="8192" width="14.42578125" style="2" customWidth="1"/>
    <col min="8193" max="8193" width="15.42578125" style="2" customWidth="1"/>
    <col min="8194" max="8194" width="15" style="2" customWidth="1"/>
    <col min="8195" max="8195" width="12.5703125" style="2" customWidth="1"/>
    <col min="8196" max="8199" width="14.42578125" style="2" customWidth="1"/>
    <col min="8200" max="8200" width="13.85546875" style="2" customWidth="1"/>
    <col min="8201" max="8201" width="14.42578125" style="2" customWidth="1"/>
    <col min="8202" max="8202" width="13.85546875" style="2" customWidth="1"/>
    <col min="8203" max="8203" width="14.5703125" style="2" customWidth="1"/>
    <col min="8204" max="8205" width="14.42578125" style="2" customWidth="1"/>
    <col min="8206" max="8206" width="15.42578125" style="2" customWidth="1"/>
    <col min="8207" max="8207" width="15" style="2" customWidth="1"/>
    <col min="8208" max="8210" width="12.5703125" style="2" customWidth="1"/>
    <col min="8211" max="8211" width="14.42578125" style="2" customWidth="1"/>
    <col min="8212" max="8212" width="13.42578125" style="2" customWidth="1"/>
    <col min="8213" max="8213" width="12.5703125" style="2" customWidth="1"/>
    <col min="8214" max="8214" width="14.42578125" style="2" customWidth="1"/>
    <col min="8215" max="8215" width="13.85546875" style="2" customWidth="1"/>
    <col min="8216" max="8216" width="14.5703125" style="2" customWidth="1"/>
    <col min="8217" max="8218" width="14.42578125" style="2" customWidth="1"/>
    <col min="8219" max="8220" width="15" style="2" customWidth="1"/>
    <col min="8221" max="8221" width="16.42578125" style="2" bestFit="1" customWidth="1"/>
    <col min="8222" max="8231" width="12.42578125" style="2" bestFit="1" customWidth="1"/>
    <col min="8232" max="8233" width="14.42578125" style="2" bestFit="1" customWidth="1"/>
    <col min="8234" max="8405" width="9.140625" style="2"/>
    <col min="8406" max="8406" width="14.42578125" style="2" customWidth="1"/>
    <col min="8407" max="8407" width="12" style="2" customWidth="1"/>
    <col min="8408" max="8408" width="50.85546875" style="2" customWidth="1"/>
    <col min="8409" max="8409" width="9.140625" style="2" customWidth="1"/>
    <col min="8410" max="8410" width="14.140625" style="2" customWidth="1"/>
    <col min="8411" max="8411" width="18" style="2" customWidth="1"/>
    <col min="8412" max="8412" width="14.5703125" style="2" customWidth="1"/>
    <col min="8413" max="8413" width="14.42578125" style="2" customWidth="1"/>
    <col min="8414" max="8414" width="13.5703125" style="2" customWidth="1"/>
    <col min="8415" max="8415" width="14.5703125" style="2" customWidth="1"/>
    <col min="8416" max="8416" width="14.42578125" style="2" customWidth="1"/>
    <col min="8417" max="8417" width="14.5703125" style="2" customWidth="1"/>
    <col min="8418" max="8418" width="14.42578125" style="2" customWidth="1"/>
    <col min="8419" max="8419" width="13.85546875" style="2" customWidth="1"/>
    <col min="8420" max="8420" width="14.5703125" style="2" customWidth="1"/>
    <col min="8421" max="8421" width="13.85546875" style="2" customWidth="1"/>
    <col min="8422" max="8422" width="14.42578125" style="2" customWidth="1"/>
    <col min="8423" max="8423" width="14.5703125" style="2" customWidth="1"/>
    <col min="8424" max="8424" width="16.5703125" style="2" customWidth="1"/>
    <col min="8425" max="8425" width="14.5703125" style="2" customWidth="1"/>
    <col min="8426" max="8426" width="14.42578125" style="2" customWidth="1"/>
    <col min="8427" max="8427" width="14.5703125" style="2" customWidth="1"/>
    <col min="8428" max="8428" width="14.42578125" style="2" customWidth="1"/>
    <col min="8429" max="8429" width="15" style="2" customWidth="1"/>
    <col min="8430" max="8431" width="14.42578125" style="2" customWidth="1"/>
    <col min="8432" max="8432" width="13.85546875" style="2" customWidth="1"/>
    <col min="8433" max="8433" width="14.5703125" style="2" customWidth="1"/>
    <col min="8434" max="8435" width="14.42578125" style="2" customWidth="1"/>
    <col min="8436" max="8437" width="15" style="2" customWidth="1"/>
    <col min="8438" max="8438" width="15.42578125" style="2" customWidth="1"/>
    <col min="8439" max="8439" width="14.42578125" style="2" customWidth="1"/>
    <col min="8440" max="8440" width="13.5703125" style="2" customWidth="1"/>
    <col min="8441" max="8441" width="13.42578125" style="2" customWidth="1"/>
    <col min="8442" max="8442" width="14.42578125" style="2" customWidth="1"/>
    <col min="8443" max="8443" width="13.85546875" style="2" customWidth="1"/>
    <col min="8444" max="8444" width="14.42578125" style="2" customWidth="1"/>
    <col min="8445" max="8445" width="13.85546875" style="2" customWidth="1"/>
    <col min="8446" max="8446" width="14.5703125" style="2" customWidth="1"/>
    <col min="8447" max="8448" width="14.42578125" style="2" customWidth="1"/>
    <col min="8449" max="8449" width="15.42578125" style="2" customWidth="1"/>
    <col min="8450" max="8450" width="15" style="2" customWidth="1"/>
    <col min="8451" max="8451" width="12.5703125" style="2" customWidth="1"/>
    <col min="8452" max="8455" width="14.42578125" style="2" customWidth="1"/>
    <col min="8456" max="8456" width="13.85546875" style="2" customWidth="1"/>
    <col min="8457" max="8457" width="14.42578125" style="2" customWidth="1"/>
    <col min="8458" max="8458" width="13.85546875" style="2" customWidth="1"/>
    <col min="8459" max="8459" width="14.5703125" style="2" customWidth="1"/>
    <col min="8460" max="8461" width="14.42578125" style="2" customWidth="1"/>
    <col min="8462" max="8462" width="15.42578125" style="2" customWidth="1"/>
    <col min="8463" max="8463" width="15" style="2" customWidth="1"/>
    <col min="8464" max="8466" width="12.5703125" style="2" customWidth="1"/>
    <col min="8467" max="8467" width="14.42578125" style="2" customWidth="1"/>
    <col min="8468" max="8468" width="13.42578125" style="2" customWidth="1"/>
    <col min="8469" max="8469" width="12.5703125" style="2" customWidth="1"/>
    <col min="8470" max="8470" width="14.42578125" style="2" customWidth="1"/>
    <col min="8471" max="8471" width="13.85546875" style="2" customWidth="1"/>
    <col min="8472" max="8472" width="14.5703125" style="2" customWidth="1"/>
    <col min="8473" max="8474" width="14.42578125" style="2" customWidth="1"/>
    <col min="8475" max="8476" width="15" style="2" customWidth="1"/>
    <col min="8477" max="8477" width="16.42578125" style="2" bestFit="1" customWidth="1"/>
    <col min="8478" max="8487" width="12.42578125" style="2" bestFit="1" customWidth="1"/>
    <col min="8488" max="8489" width="14.42578125" style="2" bestFit="1" customWidth="1"/>
    <col min="8490" max="8661" width="9.140625" style="2"/>
    <col min="8662" max="8662" width="14.42578125" style="2" customWidth="1"/>
    <col min="8663" max="8663" width="12" style="2" customWidth="1"/>
    <col min="8664" max="8664" width="50.85546875" style="2" customWidth="1"/>
    <col min="8665" max="8665" width="9.140625" style="2" customWidth="1"/>
    <col min="8666" max="8666" width="14.140625" style="2" customWidth="1"/>
    <col min="8667" max="8667" width="18" style="2" customWidth="1"/>
    <col min="8668" max="8668" width="14.5703125" style="2" customWidth="1"/>
    <col min="8669" max="8669" width="14.42578125" style="2" customWidth="1"/>
    <col min="8670" max="8670" width="13.5703125" style="2" customWidth="1"/>
    <col min="8671" max="8671" width="14.5703125" style="2" customWidth="1"/>
    <col min="8672" max="8672" width="14.42578125" style="2" customWidth="1"/>
    <col min="8673" max="8673" width="14.5703125" style="2" customWidth="1"/>
    <col min="8674" max="8674" width="14.42578125" style="2" customWidth="1"/>
    <col min="8675" max="8675" width="13.85546875" style="2" customWidth="1"/>
    <col min="8676" max="8676" width="14.5703125" style="2" customWidth="1"/>
    <col min="8677" max="8677" width="13.85546875" style="2" customWidth="1"/>
    <col min="8678" max="8678" width="14.42578125" style="2" customWidth="1"/>
    <col min="8679" max="8679" width="14.5703125" style="2" customWidth="1"/>
    <col min="8680" max="8680" width="16.5703125" style="2" customWidth="1"/>
    <col min="8681" max="8681" width="14.5703125" style="2" customWidth="1"/>
    <col min="8682" max="8682" width="14.42578125" style="2" customWidth="1"/>
    <col min="8683" max="8683" width="14.5703125" style="2" customWidth="1"/>
    <col min="8684" max="8684" width="14.42578125" style="2" customWidth="1"/>
    <col min="8685" max="8685" width="15" style="2" customWidth="1"/>
    <col min="8686" max="8687" width="14.42578125" style="2" customWidth="1"/>
    <col min="8688" max="8688" width="13.85546875" style="2" customWidth="1"/>
    <col min="8689" max="8689" width="14.5703125" style="2" customWidth="1"/>
    <col min="8690" max="8691" width="14.42578125" style="2" customWidth="1"/>
    <col min="8692" max="8693" width="15" style="2" customWidth="1"/>
    <col min="8694" max="8694" width="15.42578125" style="2" customWidth="1"/>
    <col min="8695" max="8695" width="14.42578125" style="2" customWidth="1"/>
    <col min="8696" max="8696" width="13.5703125" style="2" customWidth="1"/>
    <col min="8697" max="8697" width="13.42578125" style="2" customWidth="1"/>
    <col min="8698" max="8698" width="14.42578125" style="2" customWidth="1"/>
    <col min="8699" max="8699" width="13.85546875" style="2" customWidth="1"/>
    <col min="8700" max="8700" width="14.42578125" style="2" customWidth="1"/>
    <col min="8701" max="8701" width="13.85546875" style="2" customWidth="1"/>
    <col min="8702" max="8702" width="14.5703125" style="2" customWidth="1"/>
    <col min="8703" max="8704" width="14.42578125" style="2" customWidth="1"/>
    <col min="8705" max="8705" width="15.42578125" style="2" customWidth="1"/>
    <col min="8706" max="8706" width="15" style="2" customWidth="1"/>
    <col min="8707" max="8707" width="12.5703125" style="2" customWidth="1"/>
    <col min="8708" max="8711" width="14.42578125" style="2" customWidth="1"/>
    <col min="8712" max="8712" width="13.85546875" style="2" customWidth="1"/>
    <col min="8713" max="8713" width="14.42578125" style="2" customWidth="1"/>
    <col min="8714" max="8714" width="13.85546875" style="2" customWidth="1"/>
    <col min="8715" max="8715" width="14.5703125" style="2" customWidth="1"/>
    <col min="8716" max="8717" width="14.42578125" style="2" customWidth="1"/>
    <col min="8718" max="8718" width="15.42578125" style="2" customWidth="1"/>
    <col min="8719" max="8719" width="15" style="2" customWidth="1"/>
    <col min="8720" max="8722" width="12.5703125" style="2" customWidth="1"/>
    <col min="8723" max="8723" width="14.42578125" style="2" customWidth="1"/>
    <col min="8724" max="8724" width="13.42578125" style="2" customWidth="1"/>
    <col min="8725" max="8725" width="12.5703125" style="2" customWidth="1"/>
    <col min="8726" max="8726" width="14.42578125" style="2" customWidth="1"/>
    <col min="8727" max="8727" width="13.85546875" style="2" customWidth="1"/>
    <col min="8728" max="8728" width="14.5703125" style="2" customWidth="1"/>
    <col min="8729" max="8730" width="14.42578125" style="2" customWidth="1"/>
    <col min="8731" max="8732" width="15" style="2" customWidth="1"/>
    <col min="8733" max="8733" width="16.42578125" style="2" bestFit="1" customWidth="1"/>
    <col min="8734" max="8743" width="12.42578125" style="2" bestFit="1" customWidth="1"/>
    <col min="8744" max="8745" width="14.42578125" style="2" bestFit="1" customWidth="1"/>
    <col min="8746" max="8917" width="9.140625" style="2"/>
    <col min="8918" max="8918" width="14.42578125" style="2" customWidth="1"/>
    <col min="8919" max="8919" width="12" style="2" customWidth="1"/>
    <col min="8920" max="8920" width="50.85546875" style="2" customWidth="1"/>
    <col min="8921" max="8921" width="9.140625" style="2" customWidth="1"/>
    <col min="8922" max="8922" width="14.140625" style="2" customWidth="1"/>
    <col min="8923" max="8923" width="18" style="2" customWidth="1"/>
    <col min="8924" max="8924" width="14.5703125" style="2" customWidth="1"/>
    <col min="8925" max="8925" width="14.42578125" style="2" customWidth="1"/>
    <col min="8926" max="8926" width="13.5703125" style="2" customWidth="1"/>
    <col min="8927" max="8927" width="14.5703125" style="2" customWidth="1"/>
    <col min="8928" max="8928" width="14.42578125" style="2" customWidth="1"/>
    <col min="8929" max="8929" width="14.5703125" style="2" customWidth="1"/>
    <col min="8930" max="8930" width="14.42578125" style="2" customWidth="1"/>
    <col min="8931" max="8931" width="13.85546875" style="2" customWidth="1"/>
    <col min="8932" max="8932" width="14.5703125" style="2" customWidth="1"/>
    <col min="8933" max="8933" width="13.85546875" style="2" customWidth="1"/>
    <col min="8934" max="8934" width="14.42578125" style="2" customWidth="1"/>
    <col min="8935" max="8935" width="14.5703125" style="2" customWidth="1"/>
    <col min="8936" max="8936" width="16.5703125" style="2" customWidth="1"/>
    <col min="8937" max="8937" width="14.5703125" style="2" customWidth="1"/>
    <col min="8938" max="8938" width="14.42578125" style="2" customWidth="1"/>
    <col min="8939" max="8939" width="14.5703125" style="2" customWidth="1"/>
    <col min="8940" max="8940" width="14.42578125" style="2" customWidth="1"/>
    <col min="8941" max="8941" width="15" style="2" customWidth="1"/>
    <col min="8942" max="8943" width="14.42578125" style="2" customWidth="1"/>
    <col min="8944" max="8944" width="13.85546875" style="2" customWidth="1"/>
    <col min="8945" max="8945" width="14.5703125" style="2" customWidth="1"/>
    <col min="8946" max="8947" width="14.42578125" style="2" customWidth="1"/>
    <col min="8948" max="8949" width="15" style="2" customWidth="1"/>
    <col min="8950" max="8950" width="15.42578125" style="2" customWidth="1"/>
    <col min="8951" max="8951" width="14.42578125" style="2" customWidth="1"/>
    <col min="8952" max="8952" width="13.5703125" style="2" customWidth="1"/>
    <col min="8953" max="8953" width="13.42578125" style="2" customWidth="1"/>
    <col min="8954" max="8954" width="14.42578125" style="2" customWidth="1"/>
    <col min="8955" max="8955" width="13.85546875" style="2" customWidth="1"/>
    <col min="8956" max="8956" width="14.42578125" style="2" customWidth="1"/>
    <col min="8957" max="8957" width="13.85546875" style="2" customWidth="1"/>
    <col min="8958" max="8958" width="14.5703125" style="2" customWidth="1"/>
    <col min="8959" max="8960" width="14.42578125" style="2" customWidth="1"/>
    <col min="8961" max="8961" width="15.42578125" style="2" customWidth="1"/>
    <col min="8962" max="8962" width="15" style="2" customWidth="1"/>
    <col min="8963" max="8963" width="12.5703125" style="2" customWidth="1"/>
    <col min="8964" max="8967" width="14.42578125" style="2" customWidth="1"/>
    <col min="8968" max="8968" width="13.85546875" style="2" customWidth="1"/>
    <col min="8969" max="8969" width="14.42578125" style="2" customWidth="1"/>
    <col min="8970" max="8970" width="13.85546875" style="2" customWidth="1"/>
    <col min="8971" max="8971" width="14.5703125" style="2" customWidth="1"/>
    <col min="8972" max="8973" width="14.42578125" style="2" customWidth="1"/>
    <col min="8974" max="8974" width="15.42578125" style="2" customWidth="1"/>
    <col min="8975" max="8975" width="15" style="2" customWidth="1"/>
    <col min="8976" max="8978" width="12.5703125" style="2" customWidth="1"/>
    <col min="8979" max="8979" width="14.42578125" style="2" customWidth="1"/>
    <col min="8980" max="8980" width="13.42578125" style="2" customWidth="1"/>
    <col min="8981" max="8981" width="12.5703125" style="2" customWidth="1"/>
    <col min="8982" max="8982" width="14.42578125" style="2" customWidth="1"/>
    <col min="8983" max="8983" width="13.85546875" style="2" customWidth="1"/>
    <col min="8984" max="8984" width="14.5703125" style="2" customWidth="1"/>
    <col min="8985" max="8986" width="14.42578125" style="2" customWidth="1"/>
    <col min="8987" max="8988" width="15" style="2" customWidth="1"/>
    <col min="8989" max="8989" width="16.42578125" style="2" bestFit="1" customWidth="1"/>
    <col min="8990" max="8999" width="12.42578125" style="2" bestFit="1" customWidth="1"/>
    <col min="9000" max="9001" width="14.42578125" style="2" bestFit="1" customWidth="1"/>
    <col min="9002" max="9173" width="9.140625" style="2"/>
    <col min="9174" max="9174" width="14.42578125" style="2" customWidth="1"/>
    <col min="9175" max="9175" width="12" style="2" customWidth="1"/>
    <col min="9176" max="9176" width="50.85546875" style="2" customWidth="1"/>
    <col min="9177" max="9177" width="9.140625" style="2" customWidth="1"/>
    <col min="9178" max="9178" width="14.140625" style="2" customWidth="1"/>
    <col min="9179" max="9179" width="18" style="2" customWidth="1"/>
    <col min="9180" max="9180" width="14.5703125" style="2" customWidth="1"/>
    <col min="9181" max="9181" width="14.42578125" style="2" customWidth="1"/>
    <col min="9182" max="9182" width="13.5703125" style="2" customWidth="1"/>
    <col min="9183" max="9183" width="14.5703125" style="2" customWidth="1"/>
    <col min="9184" max="9184" width="14.42578125" style="2" customWidth="1"/>
    <col min="9185" max="9185" width="14.5703125" style="2" customWidth="1"/>
    <col min="9186" max="9186" width="14.42578125" style="2" customWidth="1"/>
    <col min="9187" max="9187" width="13.85546875" style="2" customWidth="1"/>
    <col min="9188" max="9188" width="14.5703125" style="2" customWidth="1"/>
    <col min="9189" max="9189" width="13.85546875" style="2" customWidth="1"/>
    <col min="9190" max="9190" width="14.42578125" style="2" customWidth="1"/>
    <col min="9191" max="9191" width="14.5703125" style="2" customWidth="1"/>
    <col min="9192" max="9192" width="16.5703125" style="2" customWidth="1"/>
    <col min="9193" max="9193" width="14.5703125" style="2" customWidth="1"/>
    <col min="9194" max="9194" width="14.42578125" style="2" customWidth="1"/>
    <col min="9195" max="9195" width="14.5703125" style="2" customWidth="1"/>
    <col min="9196" max="9196" width="14.42578125" style="2" customWidth="1"/>
    <col min="9197" max="9197" width="15" style="2" customWidth="1"/>
    <col min="9198" max="9199" width="14.42578125" style="2" customWidth="1"/>
    <col min="9200" max="9200" width="13.85546875" style="2" customWidth="1"/>
    <col min="9201" max="9201" width="14.5703125" style="2" customWidth="1"/>
    <col min="9202" max="9203" width="14.42578125" style="2" customWidth="1"/>
    <col min="9204" max="9205" width="15" style="2" customWidth="1"/>
    <col min="9206" max="9206" width="15.42578125" style="2" customWidth="1"/>
    <col min="9207" max="9207" width="14.42578125" style="2" customWidth="1"/>
    <col min="9208" max="9208" width="13.5703125" style="2" customWidth="1"/>
    <col min="9209" max="9209" width="13.42578125" style="2" customWidth="1"/>
    <col min="9210" max="9210" width="14.42578125" style="2" customWidth="1"/>
    <col min="9211" max="9211" width="13.85546875" style="2" customWidth="1"/>
    <col min="9212" max="9212" width="14.42578125" style="2" customWidth="1"/>
    <col min="9213" max="9213" width="13.85546875" style="2" customWidth="1"/>
    <col min="9214" max="9214" width="14.5703125" style="2" customWidth="1"/>
    <col min="9215" max="9216" width="14.42578125" style="2" customWidth="1"/>
    <col min="9217" max="9217" width="15.42578125" style="2" customWidth="1"/>
    <col min="9218" max="9218" width="15" style="2" customWidth="1"/>
    <col min="9219" max="9219" width="12.5703125" style="2" customWidth="1"/>
    <col min="9220" max="9223" width="14.42578125" style="2" customWidth="1"/>
    <col min="9224" max="9224" width="13.85546875" style="2" customWidth="1"/>
    <col min="9225" max="9225" width="14.42578125" style="2" customWidth="1"/>
    <col min="9226" max="9226" width="13.85546875" style="2" customWidth="1"/>
    <col min="9227" max="9227" width="14.5703125" style="2" customWidth="1"/>
    <col min="9228" max="9229" width="14.42578125" style="2" customWidth="1"/>
    <col min="9230" max="9230" width="15.42578125" style="2" customWidth="1"/>
    <col min="9231" max="9231" width="15" style="2" customWidth="1"/>
    <col min="9232" max="9234" width="12.5703125" style="2" customWidth="1"/>
    <col min="9235" max="9235" width="14.42578125" style="2" customWidth="1"/>
    <col min="9236" max="9236" width="13.42578125" style="2" customWidth="1"/>
    <col min="9237" max="9237" width="12.5703125" style="2" customWidth="1"/>
    <col min="9238" max="9238" width="14.42578125" style="2" customWidth="1"/>
    <col min="9239" max="9239" width="13.85546875" style="2" customWidth="1"/>
    <col min="9240" max="9240" width="14.5703125" style="2" customWidth="1"/>
    <col min="9241" max="9242" width="14.42578125" style="2" customWidth="1"/>
    <col min="9243" max="9244" width="15" style="2" customWidth="1"/>
    <col min="9245" max="9245" width="16.42578125" style="2" bestFit="1" customWidth="1"/>
    <col min="9246" max="9255" width="12.42578125" style="2" bestFit="1" customWidth="1"/>
    <col min="9256" max="9257" width="14.42578125" style="2" bestFit="1" customWidth="1"/>
    <col min="9258" max="9429" width="9.140625" style="2"/>
    <col min="9430" max="9430" width="14.42578125" style="2" customWidth="1"/>
    <col min="9431" max="9431" width="12" style="2" customWidth="1"/>
    <col min="9432" max="9432" width="50.85546875" style="2" customWidth="1"/>
    <col min="9433" max="9433" width="9.140625" style="2" customWidth="1"/>
    <col min="9434" max="9434" width="14.140625" style="2" customWidth="1"/>
    <col min="9435" max="9435" width="18" style="2" customWidth="1"/>
    <col min="9436" max="9436" width="14.5703125" style="2" customWidth="1"/>
    <col min="9437" max="9437" width="14.42578125" style="2" customWidth="1"/>
    <col min="9438" max="9438" width="13.5703125" style="2" customWidth="1"/>
    <col min="9439" max="9439" width="14.5703125" style="2" customWidth="1"/>
    <col min="9440" max="9440" width="14.42578125" style="2" customWidth="1"/>
    <col min="9441" max="9441" width="14.5703125" style="2" customWidth="1"/>
    <col min="9442" max="9442" width="14.42578125" style="2" customWidth="1"/>
    <col min="9443" max="9443" width="13.85546875" style="2" customWidth="1"/>
    <col min="9444" max="9444" width="14.5703125" style="2" customWidth="1"/>
    <col min="9445" max="9445" width="13.85546875" style="2" customWidth="1"/>
    <col min="9446" max="9446" width="14.42578125" style="2" customWidth="1"/>
    <col min="9447" max="9447" width="14.5703125" style="2" customWidth="1"/>
    <col min="9448" max="9448" width="16.5703125" style="2" customWidth="1"/>
    <col min="9449" max="9449" width="14.5703125" style="2" customWidth="1"/>
    <col min="9450" max="9450" width="14.42578125" style="2" customWidth="1"/>
    <col min="9451" max="9451" width="14.5703125" style="2" customWidth="1"/>
    <col min="9452" max="9452" width="14.42578125" style="2" customWidth="1"/>
    <col min="9453" max="9453" width="15" style="2" customWidth="1"/>
    <col min="9454" max="9455" width="14.42578125" style="2" customWidth="1"/>
    <col min="9456" max="9456" width="13.85546875" style="2" customWidth="1"/>
    <col min="9457" max="9457" width="14.5703125" style="2" customWidth="1"/>
    <col min="9458" max="9459" width="14.42578125" style="2" customWidth="1"/>
    <col min="9460" max="9461" width="15" style="2" customWidth="1"/>
    <col min="9462" max="9462" width="15.42578125" style="2" customWidth="1"/>
    <col min="9463" max="9463" width="14.42578125" style="2" customWidth="1"/>
    <col min="9464" max="9464" width="13.5703125" style="2" customWidth="1"/>
    <col min="9465" max="9465" width="13.42578125" style="2" customWidth="1"/>
    <col min="9466" max="9466" width="14.42578125" style="2" customWidth="1"/>
    <col min="9467" max="9467" width="13.85546875" style="2" customWidth="1"/>
    <col min="9468" max="9468" width="14.42578125" style="2" customWidth="1"/>
    <col min="9469" max="9469" width="13.85546875" style="2" customWidth="1"/>
    <col min="9470" max="9470" width="14.5703125" style="2" customWidth="1"/>
    <col min="9471" max="9472" width="14.42578125" style="2" customWidth="1"/>
    <col min="9473" max="9473" width="15.42578125" style="2" customWidth="1"/>
    <col min="9474" max="9474" width="15" style="2" customWidth="1"/>
    <col min="9475" max="9475" width="12.5703125" style="2" customWidth="1"/>
    <col min="9476" max="9479" width="14.42578125" style="2" customWidth="1"/>
    <col min="9480" max="9480" width="13.85546875" style="2" customWidth="1"/>
    <col min="9481" max="9481" width="14.42578125" style="2" customWidth="1"/>
    <col min="9482" max="9482" width="13.85546875" style="2" customWidth="1"/>
    <col min="9483" max="9483" width="14.5703125" style="2" customWidth="1"/>
    <col min="9484" max="9485" width="14.42578125" style="2" customWidth="1"/>
    <col min="9486" max="9486" width="15.42578125" style="2" customWidth="1"/>
    <col min="9487" max="9487" width="15" style="2" customWidth="1"/>
    <col min="9488" max="9490" width="12.5703125" style="2" customWidth="1"/>
    <col min="9491" max="9491" width="14.42578125" style="2" customWidth="1"/>
    <col min="9492" max="9492" width="13.42578125" style="2" customWidth="1"/>
    <col min="9493" max="9493" width="12.5703125" style="2" customWidth="1"/>
    <col min="9494" max="9494" width="14.42578125" style="2" customWidth="1"/>
    <col min="9495" max="9495" width="13.85546875" style="2" customWidth="1"/>
    <col min="9496" max="9496" width="14.5703125" style="2" customWidth="1"/>
    <col min="9497" max="9498" width="14.42578125" style="2" customWidth="1"/>
    <col min="9499" max="9500" width="15" style="2" customWidth="1"/>
    <col min="9501" max="9501" width="16.42578125" style="2" bestFit="1" customWidth="1"/>
    <col min="9502" max="9511" width="12.42578125" style="2" bestFit="1" customWidth="1"/>
    <col min="9512" max="9513" width="14.42578125" style="2" bestFit="1" customWidth="1"/>
    <col min="9514" max="9685" width="9.140625" style="2"/>
    <col min="9686" max="9686" width="14.42578125" style="2" customWidth="1"/>
    <col min="9687" max="9687" width="12" style="2" customWidth="1"/>
    <col min="9688" max="9688" width="50.85546875" style="2" customWidth="1"/>
    <col min="9689" max="9689" width="9.140625" style="2" customWidth="1"/>
    <col min="9690" max="9690" width="14.140625" style="2" customWidth="1"/>
    <col min="9691" max="9691" width="18" style="2" customWidth="1"/>
    <col min="9692" max="9692" width="14.5703125" style="2" customWidth="1"/>
    <col min="9693" max="9693" width="14.42578125" style="2" customWidth="1"/>
    <col min="9694" max="9694" width="13.5703125" style="2" customWidth="1"/>
    <col min="9695" max="9695" width="14.5703125" style="2" customWidth="1"/>
    <col min="9696" max="9696" width="14.42578125" style="2" customWidth="1"/>
    <col min="9697" max="9697" width="14.5703125" style="2" customWidth="1"/>
    <col min="9698" max="9698" width="14.42578125" style="2" customWidth="1"/>
    <col min="9699" max="9699" width="13.85546875" style="2" customWidth="1"/>
    <col min="9700" max="9700" width="14.5703125" style="2" customWidth="1"/>
    <col min="9701" max="9701" width="13.85546875" style="2" customWidth="1"/>
    <col min="9702" max="9702" width="14.42578125" style="2" customWidth="1"/>
    <col min="9703" max="9703" width="14.5703125" style="2" customWidth="1"/>
    <col min="9704" max="9704" width="16.5703125" style="2" customWidth="1"/>
    <col min="9705" max="9705" width="14.5703125" style="2" customWidth="1"/>
    <col min="9706" max="9706" width="14.42578125" style="2" customWidth="1"/>
    <col min="9707" max="9707" width="14.5703125" style="2" customWidth="1"/>
    <col min="9708" max="9708" width="14.42578125" style="2" customWidth="1"/>
    <col min="9709" max="9709" width="15" style="2" customWidth="1"/>
    <col min="9710" max="9711" width="14.42578125" style="2" customWidth="1"/>
    <col min="9712" max="9712" width="13.85546875" style="2" customWidth="1"/>
    <col min="9713" max="9713" width="14.5703125" style="2" customWidth="1"/>
    <col min="9714" max="9715" width="14.42578125" style="2" customWidth="1"/>
    <col min="9716" max="9717" width="15" style="2" customWidth="1"/>
    <col min="9718" max="9718" width="15.42578125" style="2" customWidth="1"/>
    <col min="9719" max="9719" width="14.42578125" style="2" customWidth="1"/>
    <col min="9720" max="9720" width="13.5703125" style="2" customWidth="1"/>
    <col min="9721" max="9721" width="13.42578125" style="2" customWidth="1"/>
    <col min="9722" max="9722" width="14.42578125" style="2" customWidth="1"/>
    <col min="9723" max="9723" width="13.85546875" style="2" customWidth="1"/>
    <col min="9724" max="9724" width="14.42578125" style="2" customWidth="1"/>
    <col min="9725" max="9725" width="13.85546875" style="2" customWidth="1"/>
    <col min="9726" max="9726" width="14.5703125" style="2" customWidth="1"/>
    <col min="9727" max="9728" width="14.42578125" style="2" customWidth="1"/>
    <col min="9729" max="9729" width="15.42578125" style="2" customWidth="1"/>
    <col min="9730" max="9730" width="15" style="2" customWidth="1"/>
    <col min="9731" max="9731" width="12.5703125" style="2" customWidth="1"/>
    <col min="9732" max="9735" width="14.42578125" style="2" customWidth="1"/>
    <col min="9736" max="9736" width="13.85546875" style="2" customWidth="1"/>
    <col min="9737" max="9737" width="14.42578125" style="2" customWidth="1"/>
    <col min="9738" max="9738" width="13.85546875" style="2" customWidth="1"/>
    <col min="9739" max="9739" width="14.5703125" style="2" customWidth="1"/>
    <col min="9740" max="9741" width="14.42578125" style="2" customWidth="1"/>
    <col min="9742" max="9742" width="15.42578125" style="2" customWidth="1"/>
    <col min="9743" max="9743" width="15" style="2" customWidth="1"/>
    <col min="9744" max="9746" width="12.5703125" style="2" customWidth="1"/>
    <col min="9747" max="9747" width="14.42578125" style="2" customWidth="1"/>
    <col min="9748" max="9748" width="13.42578125" style="2" customWidth="1"/>
    <col min="9749" max="9749" width="12.5703125" style="2" customWidth="1"/>
    <col min="9750" max="9750" width="14.42578125" style="2" customWidth="1"/>
    <col min="9751" max="9751" width="13.85546875" style="2" customWidth="1"/>
    <col min="9752" max="9752" width="14.5703125" style="2" customWidth="1"/>
    <col min="9753" max="9754" width="14.42578125" style="2" customWidth="1"/>
    <col min="9755" max="9756" width="15" style="2" customWidth="1"/>
    <col min="9757" max="9757" width="16.42578125" style="2" bestFit="1" customWidth="1"/>
    <col min="9758" max="9767" width="12.42578125" style="2" bestFit="1" customWidth="1"/>
    <col min="9768" max="9769" width="14.42578125" style="2" bestFit="1" customWidth="1"/>
    <col min="9770" max="9941" width="9.140625" style="2"/>
    <col min="9942" max="9942" width="14.42578125" style="2" customWidth="1"/>
    <col min="9943" max="9943" width="12" style="2" customWidth="1"/>
    <col min="9944" max="9944" width="50.85546875" style="2" customWidth="1"/>
    <col min="9945" max="9945" width="9.140625" style="2" customWidth="1"/>
    <col min="9946" max="9946" width="14.140625" style="2" customWidth="1"/>
    <col min="9947" max="9947" width="18" style="2" customWidth="1"/>
    <col min="9948" max="9948" width="14.5703125" style="2" customWidth="1"/>
    <col min="9949" max="9949" width="14.42578125" style="2" customWidth="1"/>
    <col min="9950" max="9950" width="13.5703125" style="2" customWidth="1"/>
    <col min="9951" max="9951" width="14.5703125" style="2" customWidth="1"/>
    <col min="9952" max="9952" width="14.42578125" style="2" customWidth="1"/>
    <col min="9953" max="9953" width="14.5703125" style="2" customWidth="1"/>
    <col min="9954" max="9954" width="14.42578125" style="2" customWidth="1"/>
    <col min="9955" max="9955" width="13.85546875" style="2" customWidth="1"/>
    <col min="9956" max="9956" width="14.5703125" style="2" customWidth="1"/>
    <col min="9957" max="9957" width="13.85546875" style="2" customWidth="1"/>
    <col min="9958" max="9958" width="14.42578125" style="2" customWidth="1"/>
    <col min="9959" max="9959" width="14.5703125" style="2" customWidth="1"/>
    <col min="9960" max="9960" width="16.5703125" style="2" customWidth="1"/>
    <col min="9961" max="9961" width="14.5703125" style="2" customWidth="1"/>
    <col min="9962" max="9962" width="14.42578125" style="2" customWidth="1"/>
    <col min="9963" max="9963" width="14.5703125" style="2" customWidth="1"/>
    <col min="9964" max="9964" width="14.42578125" style="2" customWidth="1"/>
    <col min="9965" max="9965" width="15" style="2" customWidth="1"/>
    <col min="9966" max="9967" width="14.42578125" style="2" customWidth="1"/>
    <col min="9968" max="9968" width="13.85546875" style="2" customWidth="1"/>
    <col min="9969" max="9969" width="14.5703125" style="2" customWidth="1"/>
    <col min="9970" max="9971" width="14.42578125" style="2" customWidth="1"/>
    <col min="9972" max="9973" width="15" style="2" customWidth="1"/>
    <col min="9974" max="9974" width="15.42578125" style="2" customWidth="1"/>
    <col min="9975" max="9975" width="14.42578125" style="2" customWidth="1"/>
    <col min="9976" max="9976" width="13.5703125" style="2" customWidth="1"/>
    <col min="9977" max="9977" width="13.42578125" style="2" customWidth="1"/>
    <col min="9978" max="9978" width="14.42578125" style="2" customWidth="1"/>
    <col min="9979" max="9979" width="13.85546875" style="2" customWidth="1"/>
    <col min="9980" max="9980" width="14.42578125" style="2" customWidth="1"/>
    <col min="9981" max="9981" width="13.85546875" style="2" customWidth="1"/>
    <col min="9982" max="9982" width="14.5703125" style="2" customWidth="1"/>
    <col min="9983" max="9984" width="14.42578125" style="2" customWidth="1"/>
    <col min="9985" max="9985" width="15.42578125" style="2" customWidth="1"/>
    <col min="9986" max="9986" width="15" style="2" customWidth="1"/>
    <col min="9987" max="9987" width="12.5703125" style="2" customWidth="1"/>
    <col min="9988" max="9991" width="14.42578125" style="2" customWidth="1"/>
    <col min="9992" max="9992" width="13.85546875" style="2" customWidth="1"/>
    <col min="9993" max="9993" width="14.42578125" style="2" customWidth="1"/>
    <col min="9994" max="9994" width="13.85546875" style="2" customWidth="1"/>
    <col min="9995" max="9995" width="14.5703125" style="2" customWidth="1"/>
    <col min="9996" max="9997" width="14.42578125" style="2" customWidth="1"/>
    <col min="9998" max="9998" width="15.42578125" style="2" customWidth="1"/>
    <col min="9999" max="9999" width="15" style="2" customWidth="1"/>
    <col min="10000" max="10002" width="12.5703125" style="2" customWidth="1"/>
    <col min="10003" max="10003" width="14.42578125" style="2" customWidth="1"/>
    <col min="10004" max="10004" width="13.42578125" style="2" customWidth="1"/>
    <col min="10005" max="10005" width="12.5703125" style="2" customWidth="1"/>
    <col min="10006" max="10006" width="14.42578125" style="2" customWidth="1"/>
    <col min="10007" max="10007" width="13.85546875" style="2" customWidth="1"/>
    <col min="10008" max="10008" width="14.5703125" style="2" customWidth="1"/>
    <col min="10009" max="10010" width="14.42578125" style="2" customWidth="1"/>
    <col min="10011" max="10012" width="15" style="2" customWidth="1"/>
    <col min="10013" max="10013" width="16.42578125" style="2" bestFit="1" customWidth="1"/>
    <col min="10014" max="10023" width="12.42578125" style="2" bestFit="1" customWidth="1"/>
    <col min="10024" max="10025" width="14.42578125" style="2" bestFit="1" customWidth="1"/>
    <col min="10026" max="10197" width="9.140625" style="2"/>
    <col min="10198" max="10198" width="14.42578125" style="2" customWidth="1"/>
    <col min="10199" max="10199" width="12" style="2" customWidth="1"/>
    <col min="10200" max="10200" width="50.85546875" style="2" customWidth="1"/>
    <col min="10201" max="10201" width="9.140625" style="2" customWidth="1"/>
    <col min="10202" max="10202" width="14.140625" style="2" customWidth="1"/>
    <col min="10203" max="10203" width="18" style="2" customWidth="1"/>
    <col min="10204" max="10204" width="14.5703125" style="2" customWidth="1"/>
    <col min="10205" max="10205" width="14.42578125" style="2" customWidth="1"/>
    <col min="10206" max="10206" width="13.5703125" style="2" customWidth="1"/>
    <col min="10207" max="10207" width="14.5703125" style="2" customWidth="1"/>
    <col min="10208" max="10208" width="14.42578125" style="2" customWidth="1"/>
    <col min="10209" max="10209" width="14.5703125" style="2" customWidth="1"/>
    <col min="10210" max="10210" width="14.42578125" style="2" customWidth="1"/>
    <col min="10211" max="10211" width="13.85546875" style="2" customWidth="1"/>
    <col min="10212" max="10212" width="14.5703125" style="2" customWidth="1"/>
    <col min="10213" max="10213" width="13.85546875" style="2" customWidth="1"/>
    <col min="10214" max="10214" width="14.42578125" style="2" customWidth="1"/>
    <col min="10215" max="10215" width="14.5703125" style="2" customWidth="1"/>
    <col min="10216" max="10216" width="16.5703125" style="2" customWidth="1"/>
    <col min="10217" max="10217" width="14.5703125" style="2" customWidth="1"/>
    <col min="10218" max="10218" width="14.42578125" style="2" customWidth="1"/>
    <col min="10219" max="10219" width="14.5703125" style="2" customWidth="1"/>
    <col min="10220" max="10220" width="14.42578125" style="2" customWidth="1"/>
    <col min="10221" max="10221" width="15" style="2" customWidth="1"/>
    <col min="10222" max="10223" width="14.42578125" style="2" customWidth="1"/>
    <col min="10224" max="10224" width="13.85546875" style="2" customWidth="1"/>
    <col min="10225" max="10225" width="14.5703125" style="2" customWidth="1"/>
    <col min="10226" max="10227" width="14.42578125" style="2" customWidth="1"/>
    <col min="10228" max="10229" width="15" style="2" customWidth="1"/>
    <col min="10230" max="10230" width="15.42578125" style="2" customWidth="1"/>
    <col min="10231" max="10231" width="14.42578125" style="2" customWidth="1"/>
    <col min="10232" max="10232" width="13.5703125" style="2" customWidth="1"/>
    <col min="10233" max="10233" width="13.42578125" style="2" customWidth="1"/>
    <col min="10234" max="10234" width="14.42578125" style="2" customWidth="1"/>
    <col min="10235" max="10235" width="13.85546875" style="2" customWidth="1"/>
    <col min="10236" max="10236" width="14.42578125" style="2" customWidth="1"/>
    <col min="10237" max="10237" width="13.85546875" style="2" customWidth="1"/>
    <col min="10238" max="10238" width="14.5703125" style="2" customWidth="1"/>
    <col min="10239" max="10240" width="14.42578125" style="2" customWidth="1"/>
    <col min="10241" max="10241" width="15.42578125" style="2" customWidth="1"/>
    <col min="10242" max="10242" width="15" style="2" customWidth="1"/>
    <col min="10243" max="10243" width="12.5703125" style="2" customWidth="1"/>
    <col min="10244" max="10247" width="14.42578125" style="2" customWidth="1"/>
    <col min="10248" max="10248" width="13.85546875" style="2" customWidth="1"/>
    <col min="10249" max="10249" width="14.42578125" style="2" customWidth="1"/>
    <col min="10250" max="10250" width="13.85546875" style="2" customWidth="1"/>
    <col min="10251" max="10251" width="14.5703125" style="2" customWidth="1"/>
    <col min="10252" max="10253" width="14.42578125" style="2" customWidth="1"/>
    <col min="10254" max="10254" width="15.42578125" style="2" customWidth="1"/>
    <col min="10255" max="10255" width="15" style="2" customWidth="1"/>
    <col min="10256" max="10258" width="12.5703125" style="2" customWidth="1"/>
    <col min="10259" max="10259" width="14.42578125" style="2" customWidth="1"/>
    <col min="10260" max="10260" width="13.42578125" style="2" customWidth="1"/>
    <col min="10261" max="10261" width="12.5703125" style="2" customWidth="1"/>
    <col min="10262" max="10262" width="14.42578125" style="2" customWidth="1"/>
    <col min="10263" max="10263" width="13.85546875" style="2" customWidth="1"/>
    <col min="10264" max="10264" width="14.5703125" style="2" customWidth="1"/>
    <col min="10265" max="10266" width="14.42578125" style="2" customWidth="1"/>
    <col min="10267" max="10268" width="15" style="2" customWidth="1"/>
    <col min="10269" max="10269" width="16.42578125" style="2" bestFit="1" customWidth="1"/>
    <col min="10270" max="10279" width="12.42578125" style="2" bestFit="1" customWidth="1"/>
    <col min="10280" max="10281" width="14.42578125" style="2" bestFit="1" customWidth="1"/>
    <col min="10282" max="10453" width="9.140625" style="2"/>
    <col min="10454" max="10454" width="14.42578125" style="2" customWidth="1"/>
    <col min="10455" max="10455" width="12" style="2" customWidth="1"/>
    <col min="10456" max="10456" width="50.85546875" style="2" customWidth="1"/>
    <col min="10457" max="10457" width="9.140625" style="2" customWidth="1"/>
    <col min="10458" max="10458" width="14.140625" style="2" customWidth="1"/>
    <col min="10459" max="10459" width="18" style="2" customWidth="1"/>
    <col min="10460" max="10460" width="14.5703125" style="2" customWidth="1"/>
    <col min="10461" max="10461" width="14.42578125" style="2" customWidth="1"/>
    <col min="10462" max="10462" width="13.5703125" style="2" customWidth="1"/>
    <col min="10463" max="10463" width="14.5703125" style="2" customWidth="1"/>
    <col min="10464" max="10464" width="14.42578125" style="2" customWidth="1"/>
    <col min="10465" max="10465" width="14.5703125" style="2" customWidth="1"/>
    <col min="10466" max="10466" width="14.42578125" style="2" customWidth="1"/>
    <col min="10467" max="10467" width="13.85546875" style="2" customWidth="1"/>
    <col min="10468" max="10468" width="14.5703125" style="2" customWidth="1"/>
    <col min="10469" max="10469" width="13.85546875" style="2" customWidth="1"/>
    <col min="10470" max="10470" width="14.42578125" style="2" customWidth="1"/>
    <col min="10471" max="10471" width="14.5703125" style="2" customWidth="1"/>
    <col min="10472" max="10472" width="16.5703125" style="2" customWidth="1"/>
    <col min="10473" max="10473" width="14.5703125" style="2" customWidth="1"/>
    <col min="10474" max="10474" width="14.42578125" style="2" customWidth="1"/>
    <col min="10475" max="10475" width="14.5703125" style="2" customWidth="1"/>
    <col min="10476" max="10476" width="14.42578125" style="2" customWidth="1"/>
    <col min="10477" max="10477" width="15" style="2" customWidth="1"/>
    <col min="10478" max="10479" width="14.42578125" style="2" customWidth="1"/>
    <col min="10480" max="10480" width="13.85546875" style="2" customWidth="1"/>
    <col min="10481" max="10481" width="14.5703125" style="2" customWidth="1"/>
    <col min="10482" max="10483" width="14.42578125" style="2" customWidth="1"/>
    <col min="10484" max="10485" width="15" style="2" customWidth="1"/>
    <col min="10486" max="10486" width="15.42578125" style="2" customWidth="1"/>
    <col min="10487" max="10487" width="14.42578125" style="2" customWidth="1"/>
    <col min="10488" max="10488" width="13.5703125" style="2" customWidth="1"/>
    <col min="10489" max="10489" width="13.42578125" style="2" customWidth="1"/>
    <col min="10490" max="10490" width="14.42578125" style="2" customWidth="1"/>
    <col min="10491" max="10491" width="13.85546875" style="2" customWidth="1"/>
    <col min="10492" max="10492" width="14.42578125" style="2" customWidth="1"/>
    <col min="10493" max="10493" width="13.85546875" style="2" customWidth="1"/>
    <col min="10494" max="10494" width="14.5703125" style="2" customWidth="1"/>
    <col min="10495" max="10496" width="14.42578125" style="2" customWidth="1"/>
    <col min="10497" max="10497" width="15.42578125" style="2" customWidth="1"/>
    <col min="10498" max="10498" width="15" style="2" customWidth="1"/>
    <col min="10499" max="10499" width="12.5703125" style="2" customWidth="1"/>
    <col min="10500" max="10503" width="14.42578125" style="2" customWidth="1"/>
    <col min="10504" max="10504" width="13.85546875" style="2" customWidth="1"/>
    <col min="10505" max="10505" width="14.42578125" style="2" customWidth="1"/>
    <col min="10506" max="10506" width="13.85546875" style="2" customWidth="1"/>
    <col min="10507" max="10507" width="14.5703125" style="2" customWidth="1"/>
    <col min="10508" max="10509" width="14.42578125" style="2" customWidth="1"/>
    <col min="10510" max="10510" width="15.42578125" style="2" customWidth="1"/>
    <col min="10511" max="10511" width="15" style="2" customWidth="1"/>
    <col min="10512" max="10514" width="12.5703125" style="2" customWidth="1"/>
    <col min="10515" max="10515" width="14.42578125" style="2" customWidth="1"/>
    <col min="10516" max="10516" width="13.42578125" style="2" customWidth="1"/>
    <col min="10517" max="10517" width="12.5703125" style="2" customWidth="1"/>
    <col min="10518" max="10518" width="14.42578125" style="2" customWidth="1"/>
    <col min="10519" max="10519" width="13.85546875" style="2" customWidth="1"/>
    <col min="10520" max="10520" width="14.5703125" style="2" customWidth="1"/>
    <col min="10521" max="10522" width="14.42578125" style="2" customWidth="1"/>
    <col min="10523" max="10524" width="15" style="2" customWidth="1"/>
    <col min="10525" max="10525" width="16.42578125" style="2" bestFit="1" customWidth="1"/>
    <col min="10526" max="10535" width="12.42578125" style="2" bestFit="1" customWidth="1"/>
    <col min="10536" max="10537" width="14.42578125" style="2" bestFit="1" customWidth="1"/>
    <col min="10538" max="10709" width="9.140625" style="2"/>
    <col min="10710" max="10710" width="14.42578125" style="2" customWidth="1"/>
    <col min="10711" max="10711" width="12" style="2" customWidth="1"/>
    <col min="10712" max="10712" width="50.85546875" style="2" customWidth="1"/>
    <col min="10713" max="10713" width="9.140625" style="2" customWidth="1"/>
    <col min="10714" max="10714" width="14.140625" style="2" customWidth="1"/>
    <col min="10715" max="10715" width="18" style="2" customWidth="1"/>
    <col min="10716" max="10716" width="14.5703125" style="2" customWidth="1"/>
    <col min="10717" max="10717" width="14.42578125" style="2" customWidth="1"/>
    <col min="10718" max="10718" width="13.5703125" style="2" customWidth="1"/>
    <col min="10719" max="10719" width="14.5703125" style="2" customWidth="1"/>
    <col min="10720" max="10720" width="14.42578125" style="2" customWidth="1"/>
    <col min="10721" max="10721" width="14.5703125" style="2" customWidth="1"/>
    <col min="10722" max="10722" width="14.42578125" style="2" customWidth="1"/>
    <col min="10723" max="10723" width="13.85546875" style="2" customWidth="1"/>
    <col min="10724" max="10724" width="14.5703125" style="2" customWidth="1"/>
    <col min="10725" max="10725" width="13.85546875" style="2" customWidth="1"/>
    <col min="10726" max="10726" width="14.42578125" style="2" customWidth="1"/>
    <col min="10727" max="10727" width="14.5703125" style="2" customWidth="1"/>
    <col min="10728" max="10728" width="16.5703125" style="2" customWidth="1"/>
    <col min="10729" max="10729" width="14.5703125" style="2" customWidth="1"/>
    <col min="10730" max="10730" width="14.42578125" style="2" customWidth="1"/>
    <col min="10731" max="10731" width="14.5703125" style="2" customWidth="1"/>
    <col min="10732" max="10732" width="14.42578125" style="2" customWidth="1"/>
    <col min="10733" max="10733" width="15" style="2" customWidth="1"/>
    <col min="10734" max="10735" width="14.42578125" style="2" customWidth="1"/>
    <col min="10736" max="10736" width="13.85546875" style="2" customWidth="1"/>
    <col min="10737" max="10737" width="14.5703125" style="2" customWidth="1"/>
    <col min="10738" max="10739" width="14.42578125" style="2" customWidth="1"/>
    <col min="10740" max="10741" width="15" style="2" customWidth="1"/>
    <col min="10742" max="10742" width="15.42578125" style="2" customWidth="1"/>
    <col min="10743" max="10743" width="14.42578125" style="2" customWidth="1"/>
    <col min="10744" max="10744" width="13.5703125" style="2" customWidth="1"/>
    <col min="10745" max="10745" width="13.42578125" style="2" customWidth="1"/>
    <col min="10746" max="10746" width="14.42578125" style="2" customWidth="1"/>
    <col min="10747" max="10747" width="13.85546875" style="2" customWidth="1"/>
    <col min="10748" max="10748" width="14.42578125" style="2" customWidth="1"/>
    <col min="10749" max="10749" width="13.85546875" style="2" customWidth="1"/>
    <col min="10750" max="10750" width="14.5703125" style="2" customWidth="1"/>
    <col min="10751" max="10752" width="14.42578125" style="2" customWidth="1"/>
    <col min="10753" max="10753" width="15.42578125" style="2" customWidth="1"/>
    <col min="10754" max="10754" width="15" style="2" customWidth="1"/>
    <col min="10755" max="10755" width="12.5703125" style="2" customWidth="1"/>
    <col min="10756" max="10759" width="14.42578125" style="2" customWidth="1"/>
    <col min="10760" max="10760" width="13.85546875" style="2" customWidth="1"/>
    <col min="10761" max="10761" width="14.42578125" style="2" customWidth="1"/>
    <col min="10762" max="10762" width="13.85546875" style="2" customWidth="1"/>
    <col min="10763" max="10763" width="14.5703125" style="2" customWidth="1"/>
    <col min="10764" max="10765" width="14.42578125" style="2" customWidth="1"/>
    <col min="10766" max="10766" width="15.42578125" style="2" customWidth="1"/>
    <col min="10767" max="10767" width="15" style="2" customWidth="1"/>
    <col min="10768" max="10770" width="12.5703125" style="2" customWidth="1"/>
    <col min="10771" max="10771" width="14.42578125" style="2" customWidth="1"/>
    <col min="10772" max="10772" width="13.42578125" style="2" customWidth="1"/>
    <col min="10773" max="10773" width="12.5703125" style="2" customWidth="1"/>
    <col min="10774" max="10774" width="14.42578125" style="2" customWidth="1"/>
    <col min="10775" max="10775" width="13.85546875" style="2" customWidth="1"/>
    <col min="10776" max="10776" width="14.5703125" style="2" customWidth="1"/>
    <col min="10777" max="10778" width="14.42578125" style="2" customWidth="1"/>
    <col min="10779" max="10780" width="15" style="2" customWidth="1"/>
    <col min="10781" max="10781" width="16.42578125" style="2" bestFit="1" customWidth="1"/>
    <col min="10782" max="10791" width="12.42578125" style="2" bestFit="1" customWidth="1"/>
    <col min="10792" max="10793" width="14.42578125" style="2" bestFit="1" customWidth="1"/>
    <col min="10794" max="10965" width="9.140625" style="2"/>
    <col min="10966" max="10966" width="14.42578125" style="2" customWidth="1"/>
    <col min="10967" max="10967" width="12" style="2" customWidth="1"/>
    <col min="10968" max="10968" width="50.85546875" style="2" customWidth="1"/>
    <col min="10969" max="10969" width="9.140625" style="2" customWidth="1"/>
    <col min="10970" max="10970" width="14.140625" style="2" customWidth="1"/>
    <col min="10971" max="10971" width="18" style="2" customWidth="1"/>
    <col min="10972" max="10972" width="14.5703125" style="2" customWidth="1"/>
    <col min="10973" max="10973" width="14.42578125" style="2" customWidth="1"/>
    <col min="10974" max="10974" width="13.5703125" style="2" customWidth="1"/>
    <col min="10975" max="10975" width="14.5703125" style="2" customWidth="1"/>
    <col min="10976" max="10976" width="14.42578125" style="2" customWidth="1"/>
    <col min="10977" max="10977" width="14.5703125" style="2" customWidth="1"/>
    <col min="10978" max="10978" width="14.42578125" style="2" customWidth="1"/>
    <col min="10979" max="10979" width="13.85546875" style="2" customWidth="1"/>
    <col min="10980" max="10980" width="14.5703125" style="2" customWidth="1"/>
    <col min="10981" max="10981" width="13.85546875" style="2" customWidth="1"/>
    <col min="10982" max="10982" width="14.42578125" style="2" customWidth="1"/>
    <col min="10983" max="10983" width="14.5703125" style="2" customWidth="1"/>
    <col min="10984" max="10984" width="16.5703125" style="2" customWidth="1"/>
    <col min="10985" max="10985" width="14.5703125" style="2" customWidth="1"/>
    <col min="10986" max="10986" width="14.42578125" style="2" customWidth="1"/>
    <col min="10987" max="10987" width="14.5703125" style="2" customWidth="1"/>
    <col min="10988" max="10988" width="14.42578125" style="2" customWidth="1"/>
    <col min="10989" max="10989" width="15" style="2" customWidth="1"/>
    <col min="10990" max="10991" width="14.42578125" style="2" customWidth="1"/>
    <col min="10992" max="10992" width="13.85546875" style="2" customWidth="1"/>
    <col min="10993" max="10993" width="14.5703125" style="2" customWidth="1"/>
    <col min="10994" max="10995" width="14.42578125" style="2" customWidth="1"/>
    <col min="10996" max="10997" width="15" style="2" customWidth="1"/>
    <col min="10998" max="10998" width="15.42578125" style="2" customWidth="1"/>
    <col min="10999" max="10999" width="14.42578125" style="2" customWidth="1"/>
    <col min="11000" max="11000" width="13.5703125" style="2" customWidth="1"/>
    <col min="11001" max="11001" width="13.42578125" style="2" customWidth="1"/>
    <col min="11002" max="11002" width="14.42578125" style="2" customWidth="1"/>
    <col min="11003" max="11003" width="13.85546875" style="2" customWidth="1"/>
    <col min="11004" max="11004" width="14.42578125" style="2" customWidth="1"/>
    <col min="11005" max="11005" width="13.85546875" style="2" customWidth="1"/>
    <col min="11006" max="11006" width="14.5703125" style="2" customWidth="1"/>
    <col min="11007" max="11008" width="14.42578125" style="2" customWidth="1"/>
    <col min="11009" max="11009" width="15.42578125" style="2" customWidth="1"/>
    <col min="11010" max="11010" width="15" style="2" customWidth="1"/>
    <col min="11011" max="11011" width="12.5703125" style="2" customWidth="1"/>
    <col min="11012" max="11015" width="14.42578125" style="2" customWidth="1"/>
    <col min="11016" max="11016" width="13.85546875" style="2" customWidth="1"/>
    <col min="11017" max="11017" width="14.42578125" style="2" customWidth="1"/>
    <col min="11018" max="11018" width="13.85546875" style="2" customWidth="1"/>
    <col min="11019" max="11019" width="14.5703125" style="2" customWidth="1"/>
    <col min="11020" max="11021" width="14.42578125" style="2" customWidth="1"/>
    <col min="11022" max="11022" width="15.42578125" style="2" customWidth="1"/>
    <col min="11023" max="11023" width="15" style="2" customWidth="1"/>
    <col min="11024" max="11026" width="12.5703125" style="2" customWidth="1"/>
    <col min="11027" max="11027" width="14.42578125" style="2" customWidth="1"/>
    <col min="11028" max="11028" width="13.42578125" style="2" customWidth="1"/>
    <col min="11029" max="11029" width="12.5703125" style="2" customWidth="1"/>
    <col min="11030" max="11030" width="14.42578125" style="2" customWidth="1"/>
    <col min="11031" max="11031" width="13.85546875" style="2" customWidth="1"/>
    <col min="11032" max="11032" width="14.5703125" style="2" customWidth="1"/>
    <col min="11033" max="11034" width="14.42578125" style="2" customWidth="1"/>
    <col min="11035" max="11036" width="15" style="2" customWidth="1"/>
    <col min="11037" max="11037" width="16.42578125" style="2" bestFit="1" customWidth="1"/>
    <col min="11038" max="11047" width="12.42578125" style="2" bestFit="1" customWidth="1"/>
    <col min="11048" max="11049" width="14.42578125" style="2" bestFit="1" customWidth="1"/>
    <col min="11050" max="11221" width="9.140625" style="2"/>
    <col min="11222" max="11222" width="14.42578125" style="2" customWidth="1"/>
    <col min="11223" max="11223" width="12" style="2" customWidth="1"/>
    <col min="11224" max="11224" width="50.85546875" style="2" customWidth="1"/>
    <col min="11225" max="11225" width="9.140625" style="2" customWidth="1"/>
    <col min="11226" max="11226" width="14.140625" style="2" customWidth="1"/>
    <col min="11227" max="11227" width="18" style="2" customWidth="1"/>
    <col min="11228" max="11228" width="14.5703125" style="2" customWidth="1"/>
    <col min="11229" max="11229" width="14.42578125" style="2" customWidth="1"/>
    <col min="11230" max="11230" width="13.5703125" style="2" customWidth="1"/>
    <col min="11231" max="11231" width="14.5703125" style="2" customWidth="1"/>
    <col min="11232" max="11232" width="14.42578125" style="2" customWidth="1"/>
    <col min="11233" max="11233" width="14.5703125" style="2" customWidth="1"/>
    <col min="11234" max="11234" width="14.42578125" style="2" customWidth="1"/>
    <col min="11235" max="11235" width="13.85546875" style="2" customWidth="1"/>
    <col min="11236" max="11236" width="14.5703125" style="2" customWidth="1"/>
    <col min="11237" max="11237" width="13.85546875" style="2" customWidth="1"/>
    <col min="11238" max="11238" width="14.42578125" style="2" customWidth="1"/>
    <col min="11239" max="11239" width="14.5703125" style="2" customWidth="1"/>
    <col min="11240" max="11240" width="16.5703125" style="2" customWidth="1"/>
    <col min="11241" max="11241" width="14.5703125" style="2" customWidth="1"/>
    <col min="11242" max="11242" width="14.42578125" style="2" customWidth="1"/>
    <col min="11243" max="11243" width="14.5703125" style="2" customWidth="1"/>
    <col min="11244" max="11244" width="14.42578125" style="2" customWidth="1"/>
    <col min="11245" max="11245" width="15" style="2" customWidth="1"/>
    <col min="11246" max="11247" width="14.42578125" style="2" customWidth="1"/>
    <col min="11248" max="11248" width="13.85546875" style="2" customWidth="1"/>
    <col min="11249" max="11249" width="14.5703125" style="2" customWidth="1"/>
    <col min="11250" max="11251" width="14.42578125" style="2" customWidth="1"/>
    <col min="11252" max="11253" width="15" style="2" customWidth="1"/>
    <col min="11254" max="11254" width="15.42578125" style="2" customWidth="1"/>
    <col min="11255" max="11255" width="14.42578125" style="2" customWidth="1"/>
    <col min="11256" max="11256" width="13.5703125" style="2" customWidth="1"/>
    <col min="11257" max="11257" width="13.42578125" style="2" customWidth="1"/>
    <col min="11258" max="11258" width="14.42578125" style="2" customWidth="1"/>
    <col min="11259" max="11259" width="13.85546875" style="2" customWidth="1"/>
    <col min="11260" max="11260" width="14.42578125" style="2" customWidth="1"/>
    <col min="11261" max="11261" width="13.85546875" style="2" customWidth="1"/>
    <col min="11262" max="11262" width="14.5703125" style="2" customWidth="1"/>
    <col min="11263" max="11264" width="14.42578125" style="2" customWidth="1"/>
    <col min="11265" max="11265" width="15.42578125" style="2" customWidth="1"/>
    <col min="11266" max="11266" width="15" style="2" customWidth="1"/>
    <col min="11267" max="11267" width="12.5703125" style="2" customWidth="1"/>
    <col min="11268" max="11271" width="14.42578125" style="2" customWidth="1"/>
    <col min="11272" max="11272" width="13.85546875" style="2" customWidth="1"/>
    <col min="11273" max="11273" width="14.42578125" style="2" customWidth="1"/>
    <col min="11274" max="11274" width="13.85546875" style="2" customWidth="1"/>
    <col min="11275" max="11275" width="14.5703125" style="2" customWidth="1"/>
    <col min="11276" max="11277" width="14.42578125" style="2" customWidth="1"/>
    <col min="11278" max="11278" width="15.42578125" style="2" customWidth="1"/>
    <col min="11279" max="11279" width="15" style="2" customWidth="1"/>
    <col min="11280" max="11282" width="12.5703125" style="2" customWidth="1"/>
    <col min="11283" max="11283" width="14.42578125" style="2" customWidth="1"/>
    <col min="11284" max="11284" width="13.42578125" style="2" customWidth="1"/>
    <col min="11285" max="11285" width="12.5703125" style="2" customWidth="1"/>
    <col min="11286" max="11286" width="14.42578125" style="2" customWidth="1"/>
    <col min="11287" max="11287" width="13.85546875" style="2" customWidth="1"/>
    <col min="11288" max="11288" width="14.5703125" style="2" customWidth="1"/>
    <col min="11289" max="11290" width="14.42578125" style="2" customWidth="1"/>
    <col min="11291" max="11292" width="15" style="2" customWidth="1"/>
    <col min="11293" max="11293" width="16.42578125" style="2" bestFit="1" customWidth="1"/>
    <col min="11294" max="11303" width="12.42578125" style="2" bestFit="1" customWidth="1"/>
    <col min="11304" max="11305" width="14.42578125" style="2" bestFit="1" customWidth="1"/>
    <col min="11306" max="11477" width="9.140625" style="2"/>
    <col min="11478" max="11478" width="14.42578125" style="2" customWidth="1"/>
    <col min="11479" max="11479" width="12" style="2" customWidth="1"/>
    <col min="11480" max="11480" width="50.85546875" style="2" customWidth="1"/>
    <col min="11481" max="11481" width="9.140625" style="2" customWidth="1"/>
    <col min="11482" max="11482" width="14.140625" style="2" customWidth="1"/>
    <col min="11483" max="11483" width="18" style="2" customWidth="1"/>
    <col min="11484" max="11484" width="14.5703125" style="2" customWidth="1"/>
    <col min="11485" max="11485" width="14.42578125" style="2" customWidth="1"/>
    <col min="11486" max="11486" width="13.5703125" style="2" customWidth="1"/>
    <col min="11487" max="11487" width="14.5703125" style="2" customWidth="1"/>
    <col min="11488" max="11488" width="14.42578125" style="2" customWidth="1"/>
    <col min="11489" max="11489" width="14.5703125" style="2" customWidth="1"/>
    <col min="11490" max="11490" width="14.42578125" style="2" customWidth="1"/>
    <col min="11491" max="11491" width="13.85546875" style="2" customWidth="1"/>
    <col min="11492" max="11492" width="14.5703125" style="2" customWidth="1"/>
    <col min="11493" max="11493" width="13.85546875" style="2" customWidth="1"/>
    <col min="11494" max="11494" width="14.42578125" style="2" customWidth="1"/>
    <col min="11495" max="11495" width="14.5703125" style="2" customWidth="1"/>
    <col min="11496" max="11496" width="16.5703125" style="2" customWidth="1"/>
    <col min="11497" max="11497" width="14.5703125" style="2" customWidth="1"/>
    <col min="11498" max="11498" width="14.42578125" style="2" customWidth="1"/>
    <col min="11499" max="11499" width="14.5703125" style="2" customWidth="1"/>
    <col min="11500" max="11500" width="14.42578125" style="2" customWidth="1"/>
    <col min="11501" max="11501" width="15" style="2" customWidth="1"/>
    <col min="11502" max="11503" width="14.42578125" style="2" customWidth="1"/>
    <col min="11504" max="11504" width="13.85546875" style="2" customWidth="1"/>
    <col min="11505" max="11505" width="14.5703125" style="2" customWidth="1"/>
    <col min="11506" max="11507" width="14.42578125" style="2" customWidth="1"/>
    <col min="11508" max="11509" width="15" style="2" customWidth="1"/>
    <col min="11510" max="11510" width="15.42578125" style="2" customWidth="1"/>
    <col min="11511" max="11511" width="14.42578125" style="2" customWidth="1"/>
    <col min="11512" max="11512" width="13.5703125" style="2" customWidth="1"/>
    <col min="11513" max="11513" width="13.42578125" style="2" customWidth="1"/>
    <col min="11514" max="11514" width="14.42578125" style="2" customWidth="1"/>
    <col min="11515" max="11515" width="13.85546875" style="2" customWidth="1"/>
    <col min="11516" max="11516" width="14.42578125" style="2" customWidth="1"/>
    <col min="11517" max="11517" width="13.85546875" style="2" customWidth="1"/>
    <col min="11518" max="11518" width="14.5703125" style="2" customWidth="1"/>
    <col min="11519" max="11520" width="14.42578125" style="2" customWidth="1"/>
    <col min="11521" max="11521" width="15.42578125" style="2" customWidth="1"/>
    <col min="11522" max="11522" width="15" style="2" customWidth="1"/>
    <col min="11523" max="11523" width="12.5703125" style="2" customWidth="1"/>
    <col min="11524" max="11527" width="14.42578125" style="2" customWidth="1"/>
    <col min="11528" max="11528" width="13.85546875" style="2" customWidth="1"/>
    <col min="11529" max="11529" width="14.42578125" style="2" customWidth="1"/>
    <col min="11530" max="11530" width="13.85546875" style="2" customWidth="1"/>
    <col min="11531" max="11531" width="14.5703125" style="2" customWidth="1"/>
    <col min="11532" max="11533" width="14.42578125" style="2" customWidth="1"/>
    <col min="11534" max="11534" width="15.42578125" style="2" customWidth="1"/>
    <col min="11535" max="11535" width="15" style="2" customWidth="1"/>
    <col min="11536" max="11538" width="12.5703125" style="2" customWidth="1"/>
    <col min="11539" max="11539" width="14.42578125" style="2" customWidth="1"/>
    <col min="11540" max="11540" width="13.42578125" style="2" customWidth="1"/>
    <col min="11541" max="11541" width="12.5703125" style="2" customWidth="1"/>
    <col min="11542" max="11542" width="14.42578125" style="2" customWidth="1"/>
    <col min="11543" max="11543" width="13.85546875" style="2" customWidth="1"/>
    <col min="11544" max="11544" width="14.5703125" style="2" customWidth="1"/>
    <col min="11545" max="11546" width="14.42578125" style="2" customWidth="1"/>
    <col min="11547" max="11548" width="15" style="2" customWidth="1"/>
    <col min="11549" max="11549" width="16.42578125" style="2" bestFit="1" customWidth="1"/>
    <col min="11550" max="11559" width="12.42578125" style="2" bestFit="1" customWidth="1"/>
    <col min="11560" max="11561" width="14.42578125" style="2" bestFit="1" customWidth="1"/>
    <col min="11562" max="11733" width="9.140625" style="2"/>
    <col min="11734" max="11734" width="14.42578125" style="2" customWidth="1"/>
    <col min="11735" max="11735" width="12" style="2" customWidth="1"/>
    <col min="11736" max="11736" width="50.85546875" style="2" customWidth="1"/>
    <col min="11737" max="11737" width="9.140625" style="2" customWidth="1"/>
    <col min="11738" max="11738" width="14.140625" style="2" customWidth="1"/>
    <col min="11739" max="11739" width="18" style="2" customWidth="1"/>
    <col min="11740" max="11740" width="14.5703125" style="2" customWidth="1"/>
    <col min="11741" max="11741" width="14.42578125" style="2" customWidth="1"/>
    <col min="11742" max="11742" width="13.5703125" style="2" customWidth="1"/>
    <col min="11743" max="11743" width="14.5703125" style="2" customWidth="1"/>
    <col min="11744" max="11744" width="14.42578125" style="2" customWidth="1"/>
    <col min="11745" max="11745" width="14.5703125" style="2" customWidth="1"/>
    <col min="11746" max="11746" width="14.42578125" style="2" customWidth="1"/>
    <col min="11747" max="11747" width="13.85546875" style="2" customWidth="1"/>
    <col min="11748" max="11748" width="14.5703125" style="2" customWidth="1"/>
    <col min="11749" max="11749" width="13.85546875" style="2" customWidth="1"/>
    <col min="11750" max="11750" width="14.42578125" style="2" customWidth="1"/>
    <col min="11751" max="11751" width="14.5703125" style="2" customWidth="1"/>
    <col min="11752" max="11752" width="16.5703125" style="2" customWidth="1"/>
    <col min="11753" max="11753" width="14.5703125" style="2" customWidth="1"/>
    <col min="11754" max="11754" width="14.42578125" style="2" customWidth="1"/>
    <col min="11755" max="11755" width="14.5703125" style="2" customWidth="1"/>
    <col min="11756" max="11756" width="14.42578125" style="2" customWidth="1"/>
    <col min="11757" max="11757" width="15" style="2" customWidth="1"/>
    <col min="11758" max="11759" width="14.42578125" style="2" customWidth="1"/>
    <col min="11760" max="11760" width="13.85546875" style="2" customWidth="1"/>
    <col min="11761" max="11761" width="14.5703125" style="2" customWidth="1"/>
    <col min="11762" max="11763" width="14.42578125" style="2" customWidth="1"/>
    <col min="11764" max="11765" width="15" style="2" customWidth="1"/>
    <col min="11766" max="11766" width="15.42578125" style="2" customWidth="1"/>
    <col min="11767" max="11767" width="14.42578125" style="2" customWidth="1"/>
    <col min="11768" max="11768" width="13.5703125" style="2" customWidth="1"/>
    <col min="11769" max="11769" width="13.42578125" style="2" customWidth="1"/>
    <col min="11770" max="11770" width="14.42578125" style="2" customWidth="1"/>
    <col min="11771" max="11771" width="13.85546875" style="2" customWidth="1"/>
    <col min="11772" max="11772" width="14.42578125" style="2" customWidth="1"/>
    <col min="11773" max="11773" width="13.85546875" style="2" customWidth="1"/>
    <col min="11774" max="11774" width="14.5703125" style="2" customWidth="1"/>
    <col min="11775" max="11776" width="14.42578125" style="2" customWidth="1"/>
    <col min="11777" max="11777" width="15.42578125" style="2" customWidth="1"/>
    <col min="11778" max="11778" width="15" style="2" customWidth="1"/>
    <col min="11779" max="11779" width="12.5703125" style="2" customWidth="1"/>
    <col min="11780" max="11783" width="14.42578125" style="2" customWidth="1"/>
    <col min="11784" max="11784" width="13.85546875" style="2" customWidth="1"/>
    <col min="11785" max="11785" width="14.42578125" style="2" customWidth="1"/>
    <col min="11786" max="11786" width="13.85546875" style="2" customWidth="1"/>
    <col min="11787" max="11787" width="14.5703125" style="2" customWidth="1"/>
    <col min="11788" max="11789" width="14.42578125" style="2" customWidth="1"/>
    <col min="11790" max="11790" width="15.42578125" style="2" customWidth="1"/>
    <col min="11791" max="11791" width="15" style="2" customWidth="1"/>
    <col min="11792" max="11794" width="12.5703125" style="2" customWidth="1"/>
    <col min="11795" max="11795" width="14.42578125" style="2" customWidth="1"/>
    <col min="11796" max="11796" width="13.42578125" style="2" customWidth="1"/>
    <col min="11797" max="11797" width="12.5703125" style="2" customWidth="1"/>
    <col min="11798" max="11798" width="14.42578125" style="2" customWidth="1"/>
    <col min="11799" max="11799" width="13.85546875" style="2" customWidth="1"/>
    <col min="11800" max="11800" width="14.5703125" style="2" customWidth="1"/>
    <col min="11801" max="11802" width="14.42578125" style="2" customWidth="1"/>
    <col min="11803" max="11804" width="15" style="2" customWidth="1"/>
    <col min="11805" max="11805" width="16.42578125" style="2" bestFit="1" customWidth="1"/>
    <col min="11806" max="11815" width="12.42578125" style="2" bestFit="1" customWidth="1"/>
    <col min="11816" max="11817" width="14.42578125" style="2" bestFit="1" customWidth="1"/>
    <col min="11818" max="11989" width="9.140625" style="2"/>
    <col min="11990" max="11990" width="14.42578125" style="2" customWidth="1"/>
    <col min="11991" max="11991" width="12" style="2" customWidth="1"/>
    <col min="11992" max="11992" width="50.85546875" style="2" customWidth="1"/>
    <col min="11993" max="11993" width="9.140625" style="2" customWidth="1"/>
    <col min="11994" max="11994" width="14.140625" style="2" customWidth="1"/>
    <col min="11995" max="11995" width="18" style="2" customWidth="1"/>
    <col min="11996" max="11996" width="14.5703125" style="2" customWidth="1"/>
    <col min="11997" max="11997" width="14.42578125" style="2" customWidth="1"/>
    <col min="11998" max="11998" width="13.5703125" style="2" customWidth="1"/>
    <col min="11999" max="11999" width="14.5703125" style="2" customWidth="1"/>
    <col min="12000" max="12000" width="14.42578125" style="2" customWidth="1"/>
    <col min="12001" max="12001" width="14.5703125" style="2" customWidth="1"/>
    <col min="12002" max="12002" width="14.42578125" style="2" customWidth="1"/>
    <col min="12003" max="12003" width="13.85546875" style="2" customWidth="1"/>
    <col min="12004" max="12004" width="14.5703125" style="2" customWidth="1"/>
    <col min="12005" max="12005" width="13.85546875" style="2" customWidth="1"/>
    <col min="12006" max="12006" width="14.42578125" style="2" customWidth="1"/>
    <col min="12007" max="12007" width="14.5703125" style="2" customWidth="1"/>
    <col min="12008" max="12008" width="16.5703125" style="2" customWidth="1"/>
    <col min="12009" max="12009" width="14.5703125" style="2" customWidth="1"/>
    <col min="12010" max="12010" width="14.42578125" style="2" customWidth="1"/>
    <col min="12011" max="12011" width="14.5703125" style="2" customWidth="1"/>
    <col min="12012" max="12012" width="14.42578125" style="2" customWidth="1"/>
    <col min="12013" max="12013" width="15" style="2" customWidth="1"/>
    <col min="12014" max="12015" width="14.42578125" style="2" customWidth="1"/>
    <col min="12016" max="12016" width="13.85546875" style="2" customWidth="1"/>
    <col min="12017" max="12017" width="14.5703125" style="2" customWidth="1"/>
    <col min="12018" max="12019" width="14.42578125" style="2" customWidth="1"/>
    <col min="12020" max="12021" width="15" style="2" customWidth="1"/>
    <col min="12022" max="12022" width="15.42578125" style="2" customWidth="1"/>
    <col min="12023" max="12023" width="14.42578125" style="2" customWidth="1"/>
    <col min="12024" max="12024" width="13.5703125" style="2" customWidth="1"/>
    <col min="12025" max="12025" width="13.42578125" style="2" customWidth="1"/>
    <col min="12026" max="12026" width="14.42578125" style="2" customWidth="1"/>
    <col min="12027" max="12027" width="13.85546875" style="2" customWidth="1"/>
    <col min="12028" max="12028" width="14.42578125" style="2" customWidth="1"/>
    <col min="12029" max="12029" width="13.85546875" style="2" customWidth="1"/>
    <col min="12030" max="12030" width="14.5703125" style="2" customWidth="1"/>
    <col min="12031" max="12032" width="14.42578125" style="2" customWidth="1"/>
    <col min="12033" max="12033" width="15.42578125" style="2" customWidth="1"/>
    <col min="12034" max="12034" width="15" style="2" customWidth="1"/>
    <col min="12035" max="12035" width="12.5703125" style="2" customWidth="1"/>
    <col min="12036" max="12039" width="14.42578125" style="2" customWidth="1"/>
    <col min="12040" max="12040" width="13.85546875" style="2" customWidth="1"/>
    <col min="12041" max="12041" width="14.42578125" style="2" customWidth="1"/>
    <col min="12042" max="12042" width="13.85546875" style="2" customWidth="1"/>
    <col min="12043" max="12043" width="14.5703125" style="2" customWidth="1"/>
    <col min="12044" max="12045" width="14.42578125" style="2" customWidth="1"/>
    <col min="12046" max="12046" width="15.42578125" style="2" customWidth="1"/>
    <col min="12047" max="12047" width="15" style="2" customWidth="1"/>
    <col min="12048" max="12050" width="12.5703125" style="2" customWidth="1"/>
    <col min="12051" max="12051" width="14.42578125" style="2" customWidth="1"/>
    <col min="12052" max="12052" width="13.42578125" style="2" customWidth="1"/>
    <col min="12053" max="12053" width="12.5703125" style="2" customWidth="1"/>
    <col min="12054" max="12054" width="14.42578125" style="2" customWidth="1"/>
    <col min="12055" max="12055" width="13.85546875" style="2" customWidth="1"/>
    <col min="12056" max="12056" width="14.5703125" style="2" customWidth="1"/>
    <col min="12057" max="12058" width="14.42578125" style="2" customWidth="1"/>
    <col min="12059" max="12060" width="15" style="2" customWidth="1"/>
    <col min="12061" max="12061" width="16.42578125" style="2" bestFit="1" customWidth="1"/>
    <col min="12062" max="12071" width="12.42578125" style="2" bestFit="1" customWidth="1"/>
    <col min="12072" max="12073" width="14.42578125" style="2" bestFit="1" customWidth="1"/>
    <col min="12074" max="12245" width="9.140625" style="2"/>
    <col min="12246" max="12246" width="14.42578125" style="2" customWidth="1"/>
    <col min="12247" max="12247" width="12" style="2" customWidth="1"/>
    <col min="12248" max="12248" width="50.85546875" style="2" customWidth="1"/>
    <col min="12249" max="12249" width="9.140625" style="2" customWidth="1"/>
    <col min="12250" max="12250" width="14.140625" style="2" customWidth="1"/>
    <col min="12251" max="12251" width="18" style="2" customWidth="1"/>
    <col min="12252" max="12252" width="14.5703125" style="2" customWidth="1"/>
    <col min="12253" max="12253" width="14.42578125" style="2" customWidth="1"/>
    <col min="12254" max="12254" width="13.5703125" style="2" customWidth="1"/>
    <col min="12255" max="12255" width="14.5703125" style="2" customWidth="1"/>
    <col min="12256" max="12256" width="14.42578125" style="2" customWidth="1"/>
    <col min="12257" max="12257" width="14.5703125" style="2" customWidth="1"/>
    <col min="12258" max="12258" width="14.42578125" style="2" customWidth="1"/>
    <col min="12259" max="12259" width="13.85546875" style="2" customWidth="1"/>
    <col min="12260" max="12260" width="14.5703125" style="2" customWidth="1"/>
    <col min="12261" max="12261" width="13.85546875" style="2" customWidth="1"/>
    <col min="12262" max="12262" width="14.42578125" style="2" customWidth="1"/>
    <col min="12263" max="12263" width="14.5703125" style="2" customWidth="1"/>
    <col min="12264" max="12264" width="16.5703125" style="2" customWidth="1"/>
    <col min="12265" max="12265" width="14.5703125" style="2" customWidth="1"/>
    <col min="12266" max="12266" width="14.42578125" style="2" customWidth="1"/>
    <col min="12267" max="12267" width="14.5703125" style="2" customWidth="1"/>
    <col min="12268" max="12268" width="14.42578125" style="2" customWidth="1"/>
    <col min="12269" max="12269" width="15" style="2" customWidth="1"/>
    <col min="12270" max="12271" width="14.42578125" style="2" customWidth="1"/>
    <col min="12272" max="12272" width="13.85546875" style="2" customWidth="1"/>
    <col min="12273" max="12273" width="14.5703125" style="2" customWidth="1"/>
    <col min="12274" max="12275" width="14.42578125" style="2" customWidth="1"/>
    <col min="12276" max="12277" width="15" style="2" customWidth="1"/>
    <col min="12278" max="12278" width="15.42578125" style="2" customWidth="1"/>
    <col min="12279" max="12279" width="14.42578125" style="2" customWidth="1"/>
    <col min="12280" max="12280" width="13.5703125" style="2" customWidth="1"/>
    <col min="12281" max="12281" width="13.42578125" style="2" customWidth="1"/>
    <col min="12282" max="12282" width="14.42578125" style="2" customWidth="1"/>
    <col min="12283" max="12283" width="13.85546875" style="2" customWidth="1"/>
    <col min="12284" max="12284" width="14.42578125" style="2" customWidth="1"/>
    <col min="12285" max="12285" width="13.85546875" style="2" customWidth="1"/>
    <col min="12286" max="12286" width="14.5703125" style="2" customWidth="1"/>
    <col min="12287" max="12288" width="14.42578125" style="2" customWidth="1"/>
    <col min="12289" max="12289" width="15.42578125" style="2" customWidth="1"/>
    <col min="12290" max="12290" width="15" style="2" customWidth="1"/>
    <col min="12291" max="12291" width="12.5703125" style="2" customWidth="1"/>
    <col min="12292" max="12295" width="14.42578125" style="2" customWidth="1"/>
    <col min="12296" max="12296" width="13.85546875" style="2" customWidth="1"/>
    <col min="12297" max="12297" width="14.42578125" style="2" customWidth="1"/>
    <col min="12298" max="12298" width="13.85546875" style="2" customWidth="1"/>
    <col min="12299" max="12299" width="14.5703125" style="2" customWidth="1"/>
    <col min="12300" max="12301" width="14.42578125" style="2" customWidth="1"/>
    <col min="12302" max="12302" width="15.42578125" style="2" customWidth="1"/>
    <col min="12303" max="12303" width="15" style="2" customWidth="1"/>
    <col min="12304" max="12306" width="12.5703125" style="2" customWidth="1"/>
    <col min="12307" max="12307" width="14.42578125" style="2" customWidth="1"/>
    <col min="12308" max="12308" width="13.42578125" style="2" customWidth="1"/>
    <col min="12309" max="12309" width="12.5703125" style="2" customWidth="1"/>
    <col min="12310" max="12310" width="14.42578125" style="2" customWidth="1"/>
    <col min="12311" max="12311" width="13.85546875" style="2" customWidth="1"/>
    <col min="12312" max="12312" width="14.5703125" style="2" customWidth="1"/>
    <col min="12313" max="12314" width="14.42578125" style="2" customWidth="1"/>
    <col min="12315" max="12316" width="15" style="2" customWidth="1"/>
    <col min="12317" max="12317" width="16.42578125" style="2" bestFit="1" customWidth="1"/>
    <col min="12318" max="12327" width="12.42578125" style="2" bestFit="1" customWidth="1"/>
    <col min="12328" max="12329" width="14.42578125" style="2" bestFit="1" customWidth="1"/>
    <col min="12330" max="12501" width="9.140625" style="2"/>
    <col min="12502" max="12502" width="14.42578125" style="2" customWidth="1"/>
    <col min="12503" max="12503" width="12" style="2" customWidth="1"/>
    <col min="12504" max="12504" width="50.85546875" style="2" customWidth="1"/>
    <col min="12505" max="12505" width="9.140625" style="2" customWidth="1"/>
    <col min="12506" max="12506" width="14.140625" style="2" customWidth="1"/>
    <col min="12507" max="12507" width="18" style="2" customWidth="1"/>
    <col min="12508" max="12508" width="14.5703125" style="2" customWidth="1"/>
    <col min="12509" max="12509" width="14.42578125" style="2" customWidth="1"/>
    <col min="12510" max="12510" width="13.5703125" style="2" customWidth="1"/>
    <col min="12511" max="12511" width="14.5703125" style="2" customWidth="1"/>
    <col min="12512" max="12512" width="14.42578125" style="2" customWidth="1"/>
    <col min="12513" max="12513" width="14.5703125" style="2" customWidth="1"/>
    <col min="12514" max="12514" width="14.42578125" style="2" customWidth="1"/>
    <col min="12515" max="12515" width="13.85546875" style="2" customWidth="1"/>
    <col min="12516" max="12516" width="14.5703125" style="2" customWidth="1"/>
    <col min="12517" max="12517" width="13.85546875" style="2" customWidth="1"/>
    <col min="12518" max="12518" width="14.42578125" style="2" customWidth="1"/>
    <col min="12519" max="12519" width="14.5703125" style="2" customWidth="1"/>
    <col min="12520" max="12520" width="16.5703125" style="2" customWidth="1"/>
    <col min="12521" max="12521" width="14.5703125" style="2" customWidth="1"/>
    <col min="12522" max="12522" width="14.42578125" style="2" customWidth="1"/>
    <col min="12523" max="12523" width="14.5703125" style="2" customWidth="1"/>
    <col min="12524" max="12524" width="14.42578125" style="2" customWidth="1"/>
    <col min="12525" max="12525" width="15" style="2" customWidth="1"/>
    <col min="12526" max="12527" width="14.42578125" style="2" customWidth="1"/>
    <col min="12528" max="12528" width="13.85546875" style="2" customWidth="1"/>
    <col min="12529" max="12529" width="14.5703125" style="2" customWidth="1"/>
    <col min="12530" max="12531" width="14.42578125" style="2" customWidth="1"/>
    <col min="12532" max="12533" width="15" style="2" customWidth="1"/>
    <col min="12534" max="12534" width="15.42578125" style="2" customWidth="1"/>
    <col min="12535" max="12535" width="14.42578125" style="2" customWidth="1"/>
    <col min="12536" max="12536" width="13.5703125" style="2" customWidth="1"/>
    <col min="12537" max="12537" width="13.42578125" style="2" customWidth="1"/>
    <col min="12538" max="12538" width="14.42578125" style="2" customWidth="1"/>
    <col min="12539" max="12539" width="13.85546875" style="2" customWidth="1"/>
    <col min="12540" max="12540" width="14.42578125" style="2" customWidth="1"/>
    <col min="12541" max="12541" width="13.85546875" style="2" customWidth="1"/>
    <col min="12542" max="12542" width="14.5703125" style="2" customWidth="1"/>
    <col min="12543" max="12544" width="14.42578125" style="2" customWidth="1"/>
    <col min="12545" max="12545" width="15.42578125" style="2" customWidth="1"/>
    <col min="12546" max="12546" width="15" style="2" customWidth="1"/>
    <col min="12547" max="12547" width="12.5703125" style="2" customWidth="1"/>
    <col min="12548" max="12551" width="14.42578125" style="2" customWidth="1"/>
    <col min="12552" max="12552" width="13.85546875" style="2" customWidth="1"/>
    <col min="12553" max="12553" width="14.42578125" style="2" customWidth="1"/>
    <col min="12554" max="12554" width="13.85546875" style="2" customWidth="1"/>
    <col min="12555" max="12555" width="14.5703125" style="2" customWidth="1"/>
    <col min="12556" max="12557" width="14.42578125" style="2" customWidth="1"/>
    <col min="12558" max="12558" width="15.42578125" style="2" customWidth="1"/>
    <col min="12559" max="12559" width="15" style="2" customWidth="1"/>
    <col min="12560" max="12562" width="12.5703125" style="2" customWidth="1"/>
    <col min="12563" max="12563" width="14.42578125" style="2" customWidth="1"/>
    <col min="12564" max="12564" width="13.42578125" style="2" customWidth="1"/>
    <col min="12565" max="12565" width="12.5703125" style="2" customWidth="1"/>
    <col min="12566" max="12566" width="14.42578125" style="2" customWidth="1"/>
    <col min="12567" max="12567" width="13.85546875" style="2" customWidth="1"/>
    <col min="12568" max="12568" width="14.5703125" style="2" customWidth="1"/>
    <col min="12569" max="12570" width="14.42578125" style="2" customWidth="1"/>
    <col min="12571" max="12572" width="15" style="2" customWidth="1"/>
    <col min="12573" max="12573" width="16.42578125" style="2" bestFit="1" customWidth="1"/>
    <col min="12574" max="12583" width="12.42578125" style="2" bestFit="1" customWidth="1"/>
    <col min="12584" max="12585" width="14.42578125" style="2" bestFit="1" customWidth="1"/>
    <col min="12586" max="12757" width="9.140625" style="2"/>
    <col min="12758" max="12758" width="14.42578125" style="2" customWidth="1"/>
    <col min="12759" max="12759" width="12" style="2" customWidth="1"/>
    <col min="12760" max="12760" width="50.85546875" style="2" customWidth="1"/>
    <col min="12761" max="12761" width="9.140625" style="2" customWidth="1"/>
    <col min="12762" max="12762" width="14.140625" style="2" customWidth="1"/>
    <col min="12763" max="12763" width="18" style="2" customWidth="1"/>
    <col min="12764" max="12764" width="14.5703125" style="2" customWidth="1"/>
    <col min="12765" max="12765" width="14.42578125" style="2" customWidth="1"/>
    <col min="12766" max="12766" width="13.5703125" style="2" customWidth="1"/>
    <col min="12767" max="12767" width="14.5703125" style="2" customWidth="1"/>
    <col min="12768" max="12768" width="14.42578125" style="2" customWidth="1"/>
    <col min="12769" max="12769" width="14.5703125" style="2" customWidth="1"/>
    <col min="12770" max="12770" width="14.42578125" style="2" customWidth="1"/>
    <col min="12771" max="12771" width="13.85546875" style="2" customWidth="1"/>
    <col min="12772" max="12772" width="14.5703125" style="2" customWidth="1"/>
    <col min="12773" max="12773" width="13.85546875" style="2" customWidth="1"/>
    <col min="12774" max="12774" width="14.42578125" style="2" customWidth="1"/>
    <col min="12775" max="12775" width="14.5703125" style="2" customWidth="1"/>
    <col min="12776" max="12776" width="16.5703125" style="2" customWidth="1"/>
    <col min="12777" max="12777" width="14.5703125" style="2" customWidth="1"/>
    <col min="12778" max="12778" width="14.42578125" style="2" customWidth="1"/>
    <col min="12779" max="12779" width="14.5703125" style="2" customWidth="1"/>
    <col min="12780" max="12780" width="14.42578125" style="2" customWidth="1"/>
    <col min="12781" max="12781" width="15" style="2" customWidth="1"/>
    <col min="12782" max="12783" width="14.42578125" style="2" customWidth="1"/>
    <col min="12784" max="12784" width="13.85546875" style="2" customWidth="1"/>
    <col min="12785" max="12785" width="14.5703125" style="2" customWidth="1"/>
    <col min="12786" max="12787" width="14.42578125" style="2" customWidth="1"/>
    <col min="12788" max="12789" width="15" style="2" customWidth="1"/>
    <col min="12790" max="12790" width="15.42578125" style="2" customWidth="1"/>
    <col min="12791" max="12791" width="14.42578125" style="2" customWidth="1"/>
    <col min="12792" max="12792" width="13.5703125" style="2" customWidth="1"/>
    <col min="12793" max="12793" width="13.42578125" style="2" customWidth="1"/>
    <col min="12794" max="12794" width="14.42578125" style="2" customWidth="1"/>
    <col min="12795" max="12795" width="13.85546875" style="2" customWidth="1"/>
    <col min="12796" max="12796" width="14.42578125" style="2" customWidth="1"/>
    <col min="12797" max="12797" width="13.85546875" style="2" customWidth="1"/>
    <col min="12798" max="12798" width="14.5703125" style="2" customWidth="1"/>
    <col min="12799" max="12800" width="14.42578125" style="2" customWidth="1"/>
    <col min="12801" max="12801" width="15.42578125" style="2" customWidth="1"/>
    <col min="12802" max="12802" width="15" style="2" customWidth="1"/>
    <col min="12803" max="12803" width="12.5703125" style="2" customWidth="1"/>
    <col min="12804" max="12807" width="14.42578125" style="2" customWidth="1"/>
    <col min="12808" max="12808" width="13.85546875" style="2" customWidth="1"/>
    <col min="12809" max="12809" width="14.42578125" style="2" customWidth="1"/>
    <col min="12810" max="12810" width="13.85546875" style="2" customWidth="1"/>
    <col min="12811" max="12811" width="14.5703125" style="2" customWidth="1"/>
    <col min="12812" max="12813" width="14.42578125" style="2" customWidth="1"/>
    <col min="12814" max="12814" width="15.42578125" style="2" customWidth="1"/>
    <col min="12815" max="12815" width="15" style="2" customWidth="1"/>
    <col min="12816" max="12818" width="12.5703125" style="2" customWidth="1"/>
    <col min="12819" max="12819" width="14.42578125" style="2" customWidth="1"/>
    <col min="12820" max="12820" width="13.42578125" style="2" customWidth="1"/>
    <col min="12821" max="12821" width="12.5703125" style="2" customWidth="1"/>
    <col min="12822" max="12822" width="14.42578125" style="2" customWidth="1"/>
    <col min="12823" max="12823" width="13.85546875" style="2" customWidth="1"/>
    <col min="12824" max="12824" width="14.5703125" style="2" customWidth="1"/>
    <col min="12825" max="12826" width="14.42578125" style="2" customWidth="1"/>
    <col min="12827" max="12828" width="15" style="2" customWidth="1"/>
    <col min="12829" max="12829" width="16.42578125" style="2" bestFit="1" customWidth="1"/>
    <col min="12830" max="12839" width="12.42578125" style="2" bestFit="1" customWidth="1"/>
    <col min="12840" max="12841" width="14.42578125" style="2" bestFit="1" customWidth="1"/>
    <col min="12842" max="13013" width="9.140625" style="2"/>
    <col min="13014" max="13014" width="14.42578125" style="2" customWidth="1"/>
    <col min="13015" max="13015" width="12" style="2" customWidth="1"/>
    <col min="13016" max="13016" width="50.85546875" style="2" customWidth="1"/>
    <col min="13017" max="13017" width="9.140625" style="2" customWidth="1"/>
    <col min="13018" max="13018" width="14.140625" style="2" customWidth="1"/>
    <col min="13019" max="13019" width="18" style="2" customWidth="1"/>
    <col min="13020" max="13020" width="14.5703125" style="2" customWidth="1"/>
    <col min="13021" max="13021" width="14.42578125" style="2" customWidth="1"/>
    <col min="13022" max="13022" width="13.5703125" style="2" customWidth="1"/>
    <col min="13023" max="13023" width="14.5703125" style="2" customWidth="1"/>
    <col min="13024" max="13024" width="14.42578125" style="2" customWidth="1"/>
    <col min="13025" max="13025" width="14.5703125" style="2" customWidth="1"/>
    <col min="13026" max="13026" width="14.42578125" style="2" customWidth="1"/>
    <col min="13027" max="13027" width="13.85546875" style="2" customWidth="1"/>
    <col min="13028" max="13028" width="14.5703125" style="2" customWidth="1"/>
    <col min="13029" max="13029" width="13.85546875" style="2" customWidth="1"/>
    <col min="13030" max="13030" width="14.42578125" style="2" customWidth="1"/>
    <col min="13031" max="13031" width="14.5703125" style="2" customWidth="1"/>
    <col min="13032" max="13032" width="16.5703125" style="2" customWidth="1"/>
    <col min="13033" max="13033" width="14.5703125" style="2" customWidth="1"/>
    <col min="13034" max="13034" width="14.42578125" style="2" customWidth="1"/>
    <col min="13035" max="13035" width="14.5703125" style="2" customWidth="1"/>
    <col min="13036" max="13036" width="14.42578125" style="2" customWidth="1"/>
    <col min="13037" max="13037" width="15" style="2" customWidth="1"/>
    <col min="13038" max="13039" width="14.42578125" style="2" customWidth="1"/>
    <col min="13040" max="13040" width="13.85546875" style="2" customWidth="1"/>
    <col min="13041" max="13041" width="14.5703125" style="2" customWidth="1"/>
    <col min="13042" max="13043" width="14.42578125" style="2" customWidth="1"/>
    <col min="13044" max="13045" width="15" style="2" customWidth="1"/>
    <col min="13046" max="13046" width="15.42578125" style="2" customWidth="1"/>
    <col min="13047" max="13047" width="14.42578125" style="2" customWidth="1"/>
    <col min="13048" max="13048" width="13.5703125" style="2" customWidth="1"/>
    <col min="13049" max="13049" width="13.42578125" style="2" customWidth="1"/>
    <col min="13050" max="13050" width="14.42578125" style="2" customWidth="1"/>
    <col min="13051" max="13051" width="13.85546875" style="2" customWidth="1"/>
    <col min="13052" max="13052" width="14.42578125" style="2" customWidth="1"/>
    <col min="13053" max="13053" width="13.85546875" style="2" customWidth="1"/>
    <col min="13054" max="13054" width="14.5703125" style="2" customWidth="1"/>
    <col min="13055" max="13056" width="14.42578125" style="2" customWidth="1"/>
    <col min="13057" max="13057" width="15.42578125" style="2" customWidth="1"/>
    <col min="13058" max="13058" width="15" style="2" customWidth="1"/>
    <col min="13059" max="13059" width="12.5703125" style="2" customWidth="1"/>
    <col min="13060" max="13063" width="14.42578125" style="2" customWidth="1"/>
    <col min="13064" max="13064" width="13.85546875" style="2" customWidth="1"/>
    <col min="13065" max="13065" width="14.42578125" style="2" customWidth="1"/>
    <col min="13066" max="13066" width="13.85546875" style="2" customWidth="1"/>
    <col min="13067" max="13067" width="14.5703125" style="2" customWidth="1"/>
    <col min="13068" max="13069" width="14.42578125" style="2" customWidth="1"/>
    <col min="13070" max="13070" width="15.42578125" style="2" customWidth="1"/>
    <col min="13071" max="13071" width="15" style="2" customWidth="1"/>
    <col min="13072" max="13074" width="12.5703125" style="2" customWidth="1"/>
    <col min="13075" max="13075" width="14.42578125" style="2" customWidth="1"/>
    <col min="13076" max="13076" width="13.42578125" style="2" customWidth="1"/>
    <col min="13077" max="13077" width="12.5703125" style="2" customWidth="1"/>
    <col min="13078" max="13078" width="14.42578125" style="2" customWidth="1"/>
    <col min="13079" max="13079" width="13.85546875" style="2" customWidth="1"/>
    <col min="13080" max="13080" width="14.5703125" style="2" customWidth="1"/>
    <col min="13081" max="13082" width="14.42578125" style="2" customWidth="1"/>
    <col min="13083" max="13084" width="15" style="2" customWidth="1"/>
    <col min="13085" max="13085" width="16.42578125" style="2" bestFit="1" customWidth="1"/>
    <col min="13086" max="13095" width="12.42578125" style="2" bestFit="1" customWidth="1"/>
    <col min="13096" max="13097" width="14.42578125" style="2" bestFit="1" customWidth="1"/>
    <col min="13098" max="13269" width="9.140625" style="2"/>
    <col min="13270" max="13270" width="14.42578125" style="2" customWidth="1"/>
    <col min="13271" max="13271" width="12" style="2" customWidth="1"/>
    <col min="13272" max="13272" width="50.85546875" style="2" customWidth="1"/>
    <col min="13273" max="13273" width="9.140625" style="2" customWidth="1"/>
    <col min="13274" max="13274" width="14.140625" style="2" customWidth="1"/>
    <col min="13275" max="13275" width="18" style="2" customWidth="1"/>
    <col min="13276" max="13276" width="14.5703125" style="2" customWidth="1"/>
    <col min="13277" max="13277" width="14.42578125" style="2" customWidth="1"/>
    <col min="13278" max="13278" width="13.5703125" style="2" customWidth="1"/>
    <col min="13279" max="13279" width="14.5703125" style="2" customWidth="1"/>
    <col min="13280" max="13280" width="14.42578125" style="2" customWidth="1"/>
    <col min="13281" max="13281" width="14.5703125" style="2" customWidth="1"/>
    <col min="13282" max="13282" width="14.42578125" style="2" customWidth="1"/>
    <col min="13283" max="13283" width="13.85546875" style="2" customWidth="1"/>
    <col min="13284" max="13284" width="14.5703125" style="2" customWidth="1"/>
    <col min="13285" max="13285" width="13.85546875" style="2" customWidth="1"/>
    <col min="13286" max="13286" width="14.42578125" style="2" customWidth="1"/>
    <col min="13287" max="13287" width="14.5703125" style="2" customWidth="1"/>
    <col min="13288" max="13288" width="16.5703125" style="2" customWidth="1"/>
    <col min="13289" max="13289" width="14.5703125" style="2" customWidth="1"/>
    <col min="13290" max="13290" width="14.42578125" style="2" customWidth="1"/>
    <col min="13291" max="13291" width="14.5703125" style="2" customWidth="1"/>
    <col min="13292" max="13292" width="14.42578125" style="2" customWidth="1"/>
    <col min="13293" max="13293" width="15" style="2" customWidth="1"/>
    <col min="13294" max="13295" width="14.42578125" style="2" customWidth="1"/>
    <col min="13296" max="13296" width="13.85546875" style="2" customWidth="1"/>
    <col min="13297" max="13297" width="14.5703125" style="2" customWidth="1"/>
    <col min="13298" max="13299" width="14.42578125" style="2" customWidth="1"/>
    <col min="13300" max="13301" width="15" style="2" customWidth="1"/>
    <col min="13302" max="13302" width="15.42578125" style="2" customWidth="1"/>
    <col min="13303" max="13303" width="14.42578125" style="2" customWidth="1"/>
    <col min="13304" max="13304" width="13.5703125" style="2" customWidth="1"/>
    <col min="13305" max="13305" width="13.42578125" style="2" customWidth="1"/>
    <col min="13306" max="13306" width="14.42578125" style="2" customWidth="1"/>
    <col min="13307" max="13307" width="13.85546875" style="2" customWidth="1"/>
    <col min="13308" max="13308" width="14.42578125" style="2" customWidth="1"/>
    <col min="13309" max="13309" width="13.85546875" style="2" customWidth="1"/>
    <col min="13310" max="13310" width="14.5703125" style="2" customWidth="1"/>
    <col min="13311" max="13312" width="14.42578125" style="2" customWidth="1"/>
    <col min="13313" max="13313" width="15.42578125" style="2" customWidth="1"/>
    <col min="13314" max="13314" width="15" style="2" customWidth="1"/>
    <col min="13315" max="13315" width="12.5703125" style="2" customWidth="1"/>
    <col min="13316" max="13319" width="14.42578125" style="2" customWidth="1"/>
    <col min="13320" max="13320" width="13.85546875" style="2" customWidth="1"/>
    <col min="13321" max="13321" width="14.42578125" style="2" customWidth="1"/>
    <col min="13322" max="13322" width="13.85546875" style="2" customWidth="1"/>
    <col min="13323" max="13323" width="14.5703125" style="2" customWidth="1"/>
    <col min="13324" max="13325" width="14.42578125" style="2" customWidth="1"/>
    <col min="13326" max="13326" width="15.42578125" style="2" customWidth="1"/>
    <col min="13327" max="13327" width="15" style="2" customWidth="1"/>
    <col min="13328" max="13330" width="12.5703125" style="2" customWidth="1"/>
    <col min="13331" max="13331" width="14.42578125" style="2" customWidth="1"/>
    <col min="13332" max="13332" width="13.42578125" style="2" customWidth="1"/>
    <col min="13333" max="13333" width="12.5703125" style="2" customWidth="1"/>
    <col min="13334" max="13334" width="14.42578125" style="2" customWidth="1"/>
    <col min="13335" max="13335" width="13.85546875" style="2" customWidth="1"/>
    <col min="13336" max="13336" width="14.5703125" style="2" customWidth="1"/>
    <col min="13337" max="13338" width="14.42578125" style="2" customWidth="1"/>
    <col min="13339" max="13340" width="15" style="2" customWidth="1"/>
    <col min="13341" max="13341" width="16.42578125" style="2" bestFit="1" customWidth="1"/>
    <col min="13342" max="13351" width="12.42578125" style="2" bestFit="1" customWidth="1"/>
    <col min="13352" max="13353" width="14.42578125" style="2" bestFit="1" customWidth="1"/>
    <col min="13354" max="13525" width="9.140625" style="2"/>
    <col min="13526" max="13526" width="14.42578125" style="2" customWidth="1"/>
    <col min="13527" max="13527" width="12" style="2" customWidth="1"/>
    <col min="13528" max="13528" width="50.85546875" style="2" customWidth="1"/>
    <col min="13529" max="13529" width="9.140625" style="2" customWidth="1"/>
    <col min="13530" max="13530" width="14.140625" style="2" customWidth="1"/>
    <col min="13531" max="13531" width="18" style="2" customWidth="1"/>
    <col min="13532" max="13532" width="14.5703125" style="2" customWidth="1"/>
    <col min="13533" max="13533" width="14.42578125" style="2" customWidth="1"/>
    <col min="13534" max="13534" width="13.5703125" style="2" customWidth="1"/>
    <col min="13535" max="13535" width="14.5703125" style="2" customWidth="1"/>
    <col min="13536" max="13536" width="14.42578125" style="2" customWidth="1"/>
    <col min="13537" max="13537" width="14.5703125" style="2" customWidth="1"/>
    <col min="13538" max="13538" width="14.42578125" style="2" customWidth="1"/>
    <col min="13539" max="13539" width="13.85546875" style="2" customWidth="1"/>
    <col min="13540" max="13540" width="14.5703125" style="2" customWidth="1"/>
    <col min="13541" max="13541" width="13.85546875" style="2" customWidth="1"/>
    <col min="13542" max="13542" width="14.42578125" style="2" customWidth="1"/>
    <col min="13543" max="13543" width="14.5703125" style="2" customWidth="1"/>
    <col min="13544" max="13544" width="16.5703125" style="2" customWidth="1"/>
    <col min="13545" max="13545" width="14.5703125" style="2" customWidth="1"/>
    <col min="13546" max="13546" width="14.42578125" style="2" customWidth="1"/>
    <col min="13547" max="13547" width="14.5703125" style="2" customWidth="1"/>
    <col min="13548" max="13548" width="14.42578125" style="2" customWidth="1"/>
    <col min="13549" max="13549" width="15" style="2" customWidth="1"/>
    <col min="13550" max="13551" width="14.42578125" style="2" customWidth="1"/>
    <col min="13552" max="13552" width="13.85546875" style="2" customWidth="1"/>
    <col min="13553" max="13553" width="14.5703125" style="2" customWidth="1"/>
    <col min="13554" max="13555" width="14.42578125" style="2" customWidth="1"/>
    <col min="13556" max="13557" width="15" style="2" customWidth="1"/>
    <col min="13558" max="13558" width="15.42578125" style="2" customWidth="1"/>
    <col min="13559" max="13559" width="14.42578125" style="2" customWidth="1"/>
    <col min="13560" max="13560" width="13.5703125" style="2" customWidth="1"/>
    <col min="13561" max="13561" width="13.42578125" style="2" customWidth="1"/>
    <col min="13562" max="13562" width="14.42578125" style="2" customWidth="1"/>
    <col min="13563" max="13563" width="13.85546875" style="2" customWidth="1"/>
    <col min="13564" max="13564" width="14.42578125" style="2" customWidth="1"/>
    <col min="13565" max="13565" width="13.85546875" style="2" customWidth="1"/>
    <col min="13566" max="13566" width="14.5703125" style="2" customWidth="1"/>
    <col min="13567" max="13568" width="14.42578125" style="2" customWidth="1"/>
    <col min="13569" max="13569" width="15.42578125" style="2" customWidth="1"/>
    <col min="13570" max="13570" width="15" style="2" customWidth="1"/>
    <col min="13571" max="13571" width="12.5703125" style="2" customWidth="1"/>
    <col min="13572" max="13575" width="14.42578125" style="2" customWidth="1"/>
    <col min="13576" max="13576" width="13.85546875" style="2" customWidth="1"/>
    <col min="13577" max="13577" width="14.42578125" style="2" customWidth="1"/>
    <col min="13578" max="13578" width="13.85546875" style="2" customWidth="1"/>
    <col min="13579" max="13579" width="14.5703125" style="2" customWidth="1"/>
    <col min="13580" max="13581" width="14.42578125" style="2" customWidth="1"/>
    <col min="13582" max="13582" width="15.42578125" style="2" customWidth="1"/>
    <col min="13583" max="13583" width="15" style="2" customWidth="1"/>
    <col min="13584" max="13586" width="12.5703125" style="2" customWidth="1"/>
    <col min="13587" max="13587" width="14.42578125" style="2" customWidth="1"/>
    <col min="13588" max="13588" width="13.42578125" style="2" customWidth="1"/>
    <col min="13589" max="13589" width="12.5703125" style="2" customWidth="1"/>
    <col min="13590" max="13590" width="14.42578125" style="2" customWidth="1"/>
    <col min="13591" max="13591" width="13.85546875" style="2" customWidth="1"/>
    <col min="13592" max="13592" width="14.5703125" style="2" customWidth="1"/>
    <col min="13593" max="13594" width="14.42578125" style="2" customWidth="1"/>
    <col min="13595" max="13596" width="15" style="2" customWidth="1"/>
    <col min="13597" max="13597" width="16.42578125" style="2" bestFit="1" customWidth="1"/>
    <col min="13598" max="13607" width="12.42578125" style="2" bestFit="1" customWidth="1"/>
    <col min="13608" max="13609" width="14.42578125" style="2" bestFit="1" customWidth="1"/>
    <col min="13610" max="13781" width="9.140625" style="2"/>
    <col min="13782" max="13782" width="14.42578125" style="2" customWidth="1"/>
    <col min="13783" max="13783" width="12" style="2" customWidth="1"/>
    <col min="13784" max="13784" width="50.85546875" style="2" customWidth="1"/>
    <col min="13785" max="13785" width="9.140625" style="2" customWidth="1"/>
    <col min="13786" max="13786" width="14.140625" style="2" customWidth="1"/>
    <col min="13787" max="13787" width="18" style="2" customWidth="1"/>
    <col min="13788" max="13788" width="14.5703125" style="2" customWidth="1"/>
    <col min="13789" max="13789" width="14.42578125" style="2" customWidth="1"/>
    <col min="13790" max="13790" width="13.5703125" style="2" customWidth="1"/>
    <col min="13791" max="13791" width="14.5703125" style="2" customWidth="1"/>
    <col min="13792" max="13792" width="14.42578125" style="2" customWidth="1"/>
    <col min="13793" max="13793" width="14.5703125" style="2" customWidth="1"/>
    <col min="13794" max="13794" width="14.42578125" style="2" customWidth="1"/>
    <col min="13795" max="13795" width="13.85546875" style="2" customWidth="1"/>
    <col min="13796" max="13796" width="14.5703125" style="2" customWidth="1"/>
    <col min="13797" max="13797" width="13.85546875" style="2" customWidth="1"/>
    <col min="13798" max="13798" width="14.42578125" style="2" customWidth="1"/>
    <col min="13799" max="13799" width="14.5703125" style="2" customWidth="1"/>
    <col min="13800" max="13800" width="16.5703125" style="2" customWidth="1"/>
    <col min="13801" max="13801" width="14.5703125" style="2" customWidth="1"/>
    <col min="13802" max="13802" width="14.42578125" style="2" customWidth="1"/>
    <col min="13803" max="13803" width="14.5703125" style="2" customWidth="1"/>
    <col min="13804" max="13804" width="14.42578125" style="2" customWidth="1"/>
    <col min="13805" max="13805" width="15" style="2" customWidth="1"/>
    <col min="13806" max="13807" width="14.42578125" style="2" customWidth="1"/>
    <col min="13808" max="13808" width="13.85546875" style="2" customWidth="1"/>
    <col min="13809" max="13809" width="14.5703125" style="2" customWidth="1"/>
    <col min="13810" max="13811" width="14.42578125" style="2" customWidth="1"/>
    <col min="13812" max="13813" width="15" style="2" customWidth="1"/>
    <col min="13814" max="13814" width="15.42578125" style="2" customWidth="1"/>
    <col min="13815" max="13815" width="14.42578125" style="2" customWidth="1"/>
    <col min="13816" max="13816" width="13.5703125" style="2" customWidth="1"/>
    <col min="13817" max="13817" width="13.42578125" style="2" customWidth="1"/>
    <col min="13818" max="13818" width="14.42578125" style="2" customWidth="1"/>
    <col min="13819" max="13819" width="13.85546875" style="2" customWidth="1"/>
    <col min="13820" max="13820" width="14.42578125" style="2" customWidth="1"/>
    <col min="13821" max="13821" width="13.85546875" style="2" customWidth="1"/>
    <col min="13822" max="13822" width="14.5703125" style="2" customWidth="1"/>
    <col min="13823" max="13824" width="14.42578125" style="2" customWidth="1"/>
    <col min="13825" max="13825" width="15.42578125" style="2" customWidth="1"/>
    <col min="13826" max="13826" width="15" style="2" customWidth="1"/>
    <col min="13827" max="13827" width="12.5703125" style="2" customWidth="1"/>
    <col min="13828" max="13831" width="14.42578125" style="2" customWidth="1"/>
    <col min="13832" max="13832" width="13.85546875" style="2" customWidth="1"/>
    <col min="13833" max="13833" width="14.42578125" style="2" customWidth="1"/>
    <col min="13834" max="13834" width="13.85546875" style="2" customWidth="1"/>
    <col min="13835" max="13835" width="14.5703125" style="2" customWidth="1"/>
    <col min="13836" max="13837" width="14.42578125" style="2" customWidth="1"/>
    <col min="13838" max="13838" width="15.42578125" style="2" customWidth="1"/>
    <col min="13839" max="13839" width="15" style="2" customWidth="1"/>
    <col min="13840" max="13842" width="12.5703125" style="2" customWidth="1"/>
    <col min="13843" max="13843" width="14.42578125" style="2" customWidth="1"/>
    <col min="13844" max="13844" width="13.42578125" style="2" customWidth="1"/>
    <col min="13845" max="13845" width="12.5703125" style="2" customWidth="1"/>
    <col min="13846" max="13846" width="14.42578125" style="2" customWidth="1"/>
    <col min="13847" max="13847" width="13.85546875" style="2" customWidth="1"/>
    <col min="13848" max="13848" width="14.5703125" style="2" customWidth="1"/>
    <col min="13849" max="13850" width="14.42578125" style="2" customWidth="1"/>
    <col min="13851" max="13852" width="15" style="2" customWidth="1"/>
    <col min="13853" max="13853" width="16.42578125" style="2" bestFit="1" customWidth="1"/>
    <col min="13854" max="13863" width="12.42578125" style="2" bestFit="1" customWidth="1"/>
    <col min="13864" max="13865" width="14.42578125" style="2" bestFit="1" customWidth="1"/>
    <col min="13866" max="14037" width="9.140625" style="2"/>
    <col min="14038" max="14038" width="14.42578125" style="2" customWidth="1"/>
    <col min="14039" max="14039" width="12" style="2" customWidth="1"/>
    <col min="14040" max="14040" width="50.85546875" style="2" customWidth="1"/>
    <col min="14041" max="14041" width="9.140625" style="2" customWidth="1"/>
    <col min="14042" max="14042" width="14.140625" style="2" customWidth="1"/>
    <col min="14043" max="14043" width="18" style="2" customWidth="1"/>
    <col min="14044" max="14044" width="14.5703125" style="2" customWidth="1"/>
    <col min="14045" max="14045" width="14.42578125" style="2" customWidth="1"/>
    <col min="14046" max="14046" width="13.5703125" style="2" customWidth="1"/>
    <col min="14047" max="14047" width="14.5703125" style="2" customWidth="1"/>
    <col min="14048" max="14048" width="14.42578125" style="2" customWidth="1"/>
    <col min="14049" max="14049" width="14.5703125" style="2" customWidth="1"/>
    <col min="14050" max="14050" width="14.42578125" style="2" customWidth="1"/>
    <col min="14051" max="14051" width="13.85546875" style="2" customWidth="1"/>
    <col min="14052" max="14052" width="14.5703125" style="2" customWidth="1"/>
    <col min="14053" max="14053" width="13.85546875" style="2" customWidth="1"/>
    <col min="14054" max="14054" width="14.42578125" style="2" customWidth="1"/>
    <col min="14055" max="14055" width="14.5703125" style="2" customWidth="1"/>
    <col min="14056" max="14056" width="16.5703125" style="2" customWidth="1"/>
    <col min="14057" max="14057" width="14.5703125" style="2" customWidth="1"/>
    <col min="14058" max="14058" width="14.42578125" style="2" customWidth="1"/>
    <col min="14059" max="14059" width="14.5703125" style="2" customWidth="1"/>
    <col min="14060" max="14060" width="14.42578125" style="2" customWidth="1"/>
    <col min="14061" max="14061" width="15" style="2" customWidth="1"/>
    <col min="14062" max="14063" width="14.42578125" style="2" customWidth="1"/>
    <col min="14064" max="14064" width="13.85546875" style="2" customWidth="1"/>
    <col min="14065" max="14065" width="14.5703125" style="2" customWidth="1"/>
    <col min="14066" max="14067" width="14.42578125" style="2" customWidth="1"/>
    <col min="14068" max="14069" width="15" style="2" customWidth="1"/>
    <col min="14070" max="14070" width="15.42578125" style="2" customWidth="1"/>
    <col min="14071" max="14071" width="14.42578125" style="2" customWidth="1"/>
    <col min="14072" max="14072" width="13.5703125" style="2" customWidth="1"/>
    <col min="14073" max="14073" width="13.42578125" style="2" customWidth="1"/>
    <col min="14074" max="14074" width="14.42578125" style="2" customWidth="1"/>
    <col min="14075" max="14075" width="13.85546875" style="2" customWidth="1"/>
    <col min="14076" max="14076" width="14.42578125" style="2" customWidth="1"/>
    <col min="14077" max="14077" width="13.85546875" style="2" customWidth="1"/>
    <col min="14078" max="14078" width="14.5703125" style="2" customWidth="1"/>
    <col min="14079" max="14080" width="14.42578125" style="2" customWidth="1"/>
    <col min="14081" max="14081" width="15.42578125" style="2" customWidth="1"/>
    <col min="14082" max="14082" width="15" style="2" customWidth="1"/>
    <col min="14083" max="14083" width="12.5703125" style="2" customWidth="1"/>
    <col min="14084" max="14087" width="14.42578125" style="2" customWidth="1"/>
    <col min="14088" max="14088" width="13.85546875" style="2" customWidth="1"/>
    <col min="14089" max="14089" width="14.42578125" style="2" customWidth="1"/>
    <col min="14090" max="14090" width="13.85546875" style="2" customWidth="1"/>
    <col min="14091" max="14091" width="14.5703125" style="2" customWidth="1"/>
    <col min="14092" max="14093" width="14.42578125" style="2" customWidth="1"/>
    <col min="14094" max="14094" width="15.42578125" style="2" customWidth="1"/>
    <col min="14095" max="14095" width="15" style="2" customWidth="1"/>
    <col min="14096" max="14098" width="12.5703125" style="2" customWidth="1"/>
    <col min="14099" max="14099" width="14.42578125" style="2" customWidth="1"/>
    <col min="14100" max="14100" width="13.42578125" style="2" customWidth="1"/>
    <col min="14101" max="14101" width="12.5703125" style="2" customWidth="1"/>
    <col min="14102" max="14102" width="14.42578125" style="2" customWidth="1"/>
    <col min="14103" max="14103" width="13.85546875" style="2" customWidth="1"/>
    <col min="14104" max="14104" width="14.5703125" style="2" customWidth="1"/>
    <col min="14105" max="14106" width="14.42578125" style="2" customWidth="1"/>
    <col min="14107" max="14108" width="15" style="2" customWidth="1"/>
    <col min="14109" max="14109" width="16.42578125" style="2" bestFit="1" customWidth="1"/>
    <col min="14110" max="14119" width="12.42578125" style="2" bestFit="1" customWidth="1"/>
    <col min="14120" max="14121" width="14.42578125" style="2" bestFit="1" customWidth="1"/>
    <col min="14122" max="14293" width="9.140625" style="2"/>
    <col min="14294" max="14294" width="14.42578125" style="2" customWidth="1"/>
    <col min="14295" max="14295" width="12" style="2" customWidth="1"/>
    <col min="14296" max="14296" width="50.85546875" style="2" customWidth="1"/>
    <col min="14297" max="14297" width="9.140625" style="2" customWidth="1"/>
    <col min="14298" max="14298" width="14.140625" style="2" customWidth="1"/>
    <col min="14299" max="14299" width="18" style="2" customWidth="1"/>
    <col min="14300" max="14300" width="14.5703125" style="2" customWidth="1"/>
    <col min="14301" max="14301" width="14.42578125" style="2" customWidth="1"/>
    <col min="14302" max="14302" width="13.5703125" style="2" customWidth="1"/>
    <col min="14303" max="14303" width="14.5703125" style="2" customWidth="1"/>
    <col min="14304" max="14304" width="14.42578125" style="2" customWidth="1"/>
    <col min="14305" max="14305" width="14.5703125" style="2" customWidth="1"/>
    <col min="14306" max="14306" width="14.42578125" style="2" customWidth="1"/>
    <col min="14307" max="14307" width="13.85546875" style="2" customWidth="1"/>
    <col min="14308" max="14308" width="14.5703125" style="2" customWidth="1"/>
    <col min="14309" max="14309" width="13.85546875" style="2" customWidth="1"/>
    <col min="14310" max="14310" width="14.42578125" style="2" customWidth="1"/>
    <col min="14311" max="14311" width="14.5703125" style="2" customWidth="1"/>
    <col min="14312" max="14312" width="16.5703125" style="2" customWidth="1"/>
    <col min="14313" max="14313" width="14.5703125" style="2" customWidth="1"/>
    <col min="14314" max="14314" width="14.42578125" style="2" customWidth="1"/>
    <col min="14315" max="14315" width="14.5703125" style="2" customWidth="1"/>
    <col min="14316" max="14316" width="14.42578125" style="2" customWidth="1"/>
    <col min="14317" max="14317" width="15" style="2" customWidth="1"/>
    <col min="14318" max="14319" width="14.42578125" style="2" customWidth="1"/>
    <col min="14320" max="14320" width="13.85546875" style="2" customWidth="1"/>
    <col min="14321" max="14321" width="14.5703125" style="2" customWidth="1"/>
    <col min="14322" max="14323" width="14.42578125" style="2" customWidth="1"/>
    <col min="14324" max="14325" width="15" style="2" customWidth="1"/>
    <col min="14326" max="14326" width="15.42578125" style="2" customWidth="1"/>
    <col min="14327" max="14327" width="14.42578125" style="2" customWidth="1"/>
    <col min="14328" max="14328" width="13.5703125" style="2" customWidth="1"/>
    <col min="14329" max="14329" width="13.42578125" style="2" customWidth="1"/>
    <col min="14330" max="14330" width="14.42578125" style="2" customWidth="1"/>
    <col min="14331" max="14331" width="13.85546875" style="2" customWidth="1"/>
    <col min="14332" max="14332" width="14.42578125" style="2" customWidth="1"/>
    <col min="14333" max="14333" width="13.85546875" style="2" customWidth="1"/>
    <col min="14334" max="14334" width="14.5703125" style="2" customWidth="1"/>
    <col min="14335" max="14336" width="14.42578125" style="2" customWidth="1"/>
    <col min="14337" max="14337" width="15.42578125" style="2" customWidth="1"/>
    <col min="14338" max="14338" width="15" style="2" customWidth="1"/>
    <col min="14339" max="14339" width="12.5703125" style="2" customWidth="1"/>
    <col min="14340" max="14343" width="14.42578125" style="2" customWidth="1"/>
    <col min="14344" max="14344" width="13.85546875" style="2" customWidth="1"/>
    <col min="14345" max="14345" width="14.42578125" style="2" customWidth="1"/>
    <col min="14346" max="14346" width="13.85546875" style="2" customWidth="1"/>
    <col min="14347" max="14347" width="14.5703125" style="2" customWidth="1"/>
    <col min="14348" max="14349" width="14.42578125" style="2" customWidth="1"/>
    <col min="14350" max="14350" width="15.42578125" style="2" customWidth="1"/>
    <col min="14351" max="14351" width="15" style="2" customWidth="1"/>
    <col min="14352" max="14354" width="12.5703125" style="2" customWidth="1"/>
    <col min="14355" max="14355" width="14.42578125" style="2" customWidth="1"/>
    <col min="14356" max="14356" width="13.42578125" style="2" customWidth="1"/>
    <col min="14357" max="14357" width="12.5703125" style="2" customWidth="1"/>
    <col min="14358" max="14358" width="14.42578125" style="2" customWidth="1"/>
    <col min="14359" max="14359" width="13.85546875" style="2" customWidth="1"/>
    <col min="14360" max="14360" width="14.5703125" style="2" customWidth="1"/>
    <col min="14361" max="14362" width="14.42578125" style="2" customWidth="1"/>
    <col min="14363" max="14364" width="15" style="2" customWidth="1"/>
    <col min="14365" max="14365" width="16.42578125" style="2" bestFit="1" customWidth="1"/>
    <col min="14366" max="14375" width="12.42578125" style="2" bestFit="1" customWidth="1"/>
    <col min="14376" max="14377" width="14.42578125" style="2" bestFit="1" customWidth="1"/>
    <col min="14378" max="14549" width="9.140625" style="2"/>
    <col min="14550" max="14550" width="14.42578125" style="2" customWidth="1"/>
    <col min="14551" max="14551" width="12" style="2" customWidth="1"/>
    <col min="14552" max="14552" width="50.85546875" style="2" customWidth="1"/>
    <col min="14553" max="14553" width="9.140625" style="2" customWidth="1"/>
    <col min="14554" max="14554" width="14.140625" style="2" customWidth="1"/>
    <col min="14555" max="14555" width="18" style="2" customWidth="1"/>
    <col min="14556" max="14556" width="14.5703125" style="2" customWidth="1"/>
    <col min="14557" max="14557" width="14.42578125" style="2" customWidth="1"/>
    <col min="14558" max="14558" width="13.5703125" style="2" customWidth="1"/>
    <col min="14559" max="14559" width="14.5703125" style="2" customWidth="1"/>
    <col min="14560" max="14560" width="14.42578125" style="2" customWidth="1"/>
    <col min="14561" max="14561" width="14.5703125" style="2" customWidth="1"/>
    <col min="14562" max="14562" width="14.42578125" style="2" customWidth="1"/>
    <col min="14563" max="14563" width="13.85546875" style="2" customWidth="1"/>
    <col min="14564" max="14564" width="14.5703125" style="2" customWidth="1"/>
    <col min="14565" max="14565" width="13.85546875" style="2" customWidth="1"/>
    <col min="14566" max="14566" width="14.42578125" style="2" customWidth="1"/>
    <col min="14567" max="14567" width="14.5703125" style="2" customWidth="1"/>
    <col min="14568" max="14568" width="16.5703125" style="2" customWidth="1"/>
    <col min="14569" max="14569" width="14.5703125" style="2" customWidth="1"/>
    <col min="14570" max="14570" width="14.42578125" style="2" customWidth="1"/>
    <col min="14571" max="14571" width="14.5703125" style="2" customWidth="1"/>
    <col min="14572" max="14572" width="14.42578125" style="2" customWidth="1"/>
    <col min="14573" max="14573" width="15" style="2" customWidth="1"/>
    <col min="14574" max="14575" width="14.42578125" style="2" customWidth="1"/>
    <col min="14576" max="14576" width="13.85546875" style="2" customWidth="1"/>
    <col min="14577" max="14577" width="14.5703125" style="2" customWidth="1"/>
    <col min="14578" max="14579" width="14.42578125" style="2" customWidth="1"/>
    <col min="14580" max="14581" width="15" style="2" customWidth="1"/>
    <col min="14582" max="14582" width="15.42578125" style="2" customWidth="1"/>
    <col min="14583" max="14583" width="14.42578125" style="2" customWidth="1"/>
    <col min="14584" max="14584" width="13.5703125" style="2" customWidth="1"/>
    <col min="14585" max="14585" width="13.42578125" style="2" customWidth="1"/>
    <col min="14586" max="14586" width="14.42578125" style="2" customWidth="1"/>
    <col min="14587" max="14587" width="13.85546875" style="2" customWidth="1"/>
    <col min="14588" max="14588" width="14.42578125" style="2" customWidth="1"/>
    <col min="14589" max="14589" width="13.85546875" style="2" customWidth="1"/>
    <col min="14590" max="14590" width="14.5703125" style="2" customWidth="1"/>
    <col min="14591" max="14592" width="14.42578125" style="2" customWidth="1"/>
    <col min="14593" max="14593" width="15.42578125" style="2" customWidth="1"/>
    <col min="14594" max="14594" width="15" style="2" customWidth="1"/>
    <col min="14595" max="14595" width="12.5703125" style="2" customWidth="1"/>
    <col min="14596" max="14599" width="14.42578125" style="2" customWidth="1"/>
    <col min="14600" max="14600" width="13.85546875" style="2" customWidth="1"/>
    <col min="14601" max="14601" width="14.42578125" style="2" customWidth="1"/>
    <col min="14602" max="14602" width="13.85546875" style="2" customWidth="1"/>
    <col min="14603" max="14603" width="14.5703125" style="2" customWidth="1"/>
    <col min="14604" max="14605" width="14.42578125" style="2" customWidth="1"/>
    <col min="14606" max="14606" width="15.42578125" style="2" customWidth="1"/>
    <col min="14607" max="14607" width="15" style="2" customWidth="1"/>
    <col min="14608" max="14610" width="12.5703125" style="2" customWidth="1"/>
    <col min="14611" max="14611" width="14.42578125" style="2" customWidth="1"/>
    <col min="14612" max="14612" width="13.42578125" style="2" customWidth="1"/>
    <col min="14613" max="14613" width="12.5703125" style="2" customWidth="1"/>
    <col min="14614" max="14614" width="14.42578125" style="2" customWidth="1"/>
    <col min="14615" max="14615" width="13.85546875" style="2" customWidth="1"/>
    <col min="14616" max="14616" width="14.5703125" style="2" customWidth="1"/>
    <col min="14617" max="14618" width="14.42578125" style="2" customWidth="1"/>
    <col min="14619" max="14620" width="15" style="2" customWidth="1"/>
    <col min="14621" max="14621" width="16.42578125" style="2" bestFit="1" customWidth="1"/>
    <col min="14622" max="14631" width="12.42578125" style="2" bestFit="1" customWidth="1"/>
    <col min="14632" max="14633" width="14.42578125" style="2" bestFit="1" customWidth="1"/>
    <col min="14634" max="14805" width="9.140625" style="2"/>
    <col min="14806" max="14806" width="14.42578125" style="2" customWidth="1"/>
    <col min="14807" max="14807" width="12" style="2" customWidth="1"/>
    <col min="14808" max="14808" width="50.85546875" style="2" customWidth="1"/>
    <col min="14809" max="14809" width="9.140625" style="2" customWidth="1"/>
    <col min="14810" max="14810" width="14.140625" style="2" customWidth="1"/>
    <col min="14811" max="14811" width="18" style="2" customWidth="1"/>
    <col min="14812" max="14812" width="14.5703125" style="2" customWidth="1"/>
    <col min="14813" max="14813" width="14.42578125" style="2" customWidth="1"/>
    <col min="14814" max="14814" width="13.5703125" style="2" customWidth="1"/>
    <col min="14815" max="14815" width="14.5703125" style="2" customWidth="1"/>
    <col min="14816" max="14816" width="14.42578125" style="2" customWidth="1"/>
    <col min="14817" max="14817" width="14.5703125" style="2" customWidth="1"/>
    <col min="14818" max="14818" width="14.42578125" style="2" customWidth="1"/>
    <col min="14819" max="14819" width="13.85546875" style="2" customWidth="1"/>
    <col min="14820" max="14820" width="14.5703125" style="2" customWidth="1"/>
    <col min="14821" max="14821" width="13.85546875" style="2" customWidth="1"/>
    <col min="14822" max="14822" width="14.42578125" style="2" customWidth="1"/>
    <col min="14823" max="14823" width="14.5703125" style="2" customWidth="1"/>
    <col min="14824" max="14824" width="16.5703125" style="2" customWidth="1"/>
    <col min="14825" max="14825" width="14.5703125" style="2" customWidth="1"/>
    <col min="14826" max="14826" width="14.42578125" style="2" customWidth="1"/>
    <col min="14827" max="14827" width="14.5703125" style="2" customWidth="1"/>
    <col min="14828" max="14828" width="14.42578125" style="2" customWidth="1"/>
    <col min="14829" max="14829" width="15" style="2" customWidth="1"/>
    <col min="14830" max="14831" width="14.42578125" style="2" customWidth="1"/>
    <col min="14832" max="14832" width="13.85546875" style="2" customWidth="1"/>
    <col min="14833" max="14833" width="14.5703125" style="2" customWidth="1"/>
    <col min="14834" max="14835" width="14.42578125" style="2" customWidth="1"/>
    <col min="14836" max="14837" width="15" style="2" customWidth="1"/>
    <col min="14838" max="14838" width="15.42578125" style="2" customWidth="1"/>
    <col min="14839" max="14839" width="14.42578125" style="2" customWidth="1"/>
    <col min="14840" max="14840" width="13.5703125" style="2" customWidth="1"/>
    <col min="14841" max="14841" width="13.42578125" style="2" customWidth="1"/>
    <col min="14842" max="14842" width="14.42578125" style="2" customWidth="1"/>
    <col min="14843" max="14843" width="13.85546875" style="2" customWidth="1"/>
    <col min="14844" max="14844" width="14.42578125" style="2" customWidth="1"/>
    <col min="14845" max="14845" width="13.85546875" style="2" customWidth="1"/>
    <col min="14846" max="14846" width="14.5703125" style="2" customWidth="1"/>
    <col min="14847" max="14848" width="14.42578125" style="2" customWidth="1"/>
    <col min="14849" max="14849" width="15.42578125" style="2" customWidth="1"/>
    <col min="14850" max="14850" width="15" style="2" customWidth="1"/>
    <col min="14851" max="14851" width="12.5703125" style="2" customWidth="1"/>
    <col min="14852" max="14855" width="14.42578125" style="2" customWidth="1"/>
    <col min="14856" max="14856" width="13.85546875" style="2" customWidth="1"/>
    <col min="14857" max="14857" width="14.42578125" style="2" customWidth="1"/>
    <col min="14858" max="14858" width="13.85546875" style="2" customWidth="1"/>
    <col min="14859" max="14859" width="14.5703125" style="2" customWidth="1"/>
    <col min="14860" max="14861" width="14.42578125" style="2" customWidth="1"/>
    <col min="14862" max="14862" width="15.42578125" style="2" customWidth="1"/>
    <col min="14863" max="14863" width="15" style="2" customWidth="1"/>
    <col min="14864" max="14866" width="12.5703125" style="2" customWidth="1"/>
    <col min="14867" max="14867" width="14.42578125" style="2" customWidth="1"/>
    <col min="14868" max="14868" width="13.42578125" style="2" customWidth="1"/>
    <col min="14869" max="14869" width="12.5703125" style="2" customWidth="1"/>
    <col min="14870" max="14870" width="14.42578125" style="2" customWidth="1"/>
    <col min="14871" max="14871" width="13.85546875" style="2" customWidth="1"/>
    <col min="14872" max="14872" width="14.5703125" style="2" customWidth="1"/>
    <col min="14873" max="14874" width="14.42578125" style="2" customWidth="1"/>
    <col min="14875" max="14876" width="15" style="2" customWidth="1"/>
    <col min="14877" max="14877" width="16.42578125" style="2" bestFit="1" customWidth="1"/>
    <col min="14878" max="14887" width="12.42578125" style="2" bestFit="1" customWidth="1"/>
    <col min="14888" max="14889" width="14.42578125" style="2" bestFit="1" customWidth="1"/>
    <col min="14890" max="15061" width="9.140625" style="2"/>
    <col min="15062" max="15062" width="14.42578125" style="2" customWidth="1"/>
    <col min="15063" max="15063" width="12" style="2" customWidth="1"/>
    <col min="15064" max="15064" width="50.85546875" style="2" customWidth="1"/>
    <col min="15065" max="15065" width="9.140625" style="2" customWidth="1"/>
    <col min="15066" max="15066" width="14.140625" style="2" customWidth="1"/>
    <col min="15067" max="15067" width="18" style="2" customWidth="1"/>
    <col min="15068" max="15068" width="14.5703125" style="2" customWidth="1"/>
    <col min="15069" max="15069" width="14.42578125" style="2" customWidth="1"/>
    <col min="15070" max="15070" width="13.5703125" style="2" customWidth="1"/>
    <col min="15071" max="15071" width="14.5703125" style="2" customWidth="1"/>
    <col min="15072" max="15072" width="14.42578125" style="2" customWidth="1"/>
    <col min="15073" max="15073" width="14.5703125" style="2" customWidth="1"/>
    <col min="15074" max="15074" width="14.42578125" style="2" customWidth="1"/>
    <col min="15075" max="15075" width="13.85546875" style="2" customWidth="1"/>
    <col min="15076" max="15076" width="14.5703125" style="2" customWidth="1"/>
    <col min="15077" max="15077" width="13.85546875" style="2" customWidth="1"/>
    <col min="15078" max="15078" width="14.42578125" style="2" customWidth="1"/>
    <col min="15079" max="15079" width="14.5703125" style="2" customWidth="1"/>
    <col min="15080" max="15080" width="16.5703125" style="2" customWidth="1"/>
    <col min="15081" max="15081" width="14.5703125" style="2" customWidth="1"/>
    <col min="15082" max="15082" width="14.42578125" style="2" customWidth="1"/>
    <col min="15083" max="15083" width="14.5703125" style="2" customWidth="1"/>
    <col min="15084" max="15084" width="14.42578125" style="2" customWidth="1"/>
    <col min="15085" max="15085" width="15" style="2" customWidth="1"/>
    <col min="15086" max="15087" width="14.42578125" style="2" customWidth="1"/>
    <col min="15088" max="15088" width="13.85546875" style="2" customWidth="1"/>
    <col min="15089" max="15089" width="14.5703125" style="2" customWidth="1"/>
    <col min="15090" max="15091" width="14.42578125" style="2" customWidth="1"/>
    <col min="15092" max="15093" width="15" style="2" customWidth="1"/>
    <col min="15094" max="15094" width="15.42578125" style="2" customWidth="1"/>
    <col min="15095" max="15095" width="14.42578125" style="2" customWidth="1"/>
    <col min="15096" max="15096" width="13.5703125" style="2" customWidth="1"/>
    <col min="15097" max="15097" width="13.42578125" style="2" customWidth="1"/>
    <col min="15098" max="15098" width="14.42578125" style="2" customWidth="1"/>
    <col min="15099" max="15099" width="13.85546875" style="2" customWidth="1"/>
    <col min="15100" max="15100" width="14.42578125" style="2" customWidth="1"/>
    <col min="15101" max="15101" width="13.85546875" style="2" customWidth="1"/>
    <col min="15102" max="15102" width="14.5703125" style="2" customWidth="1"/>
    <col min="15103" max="15104" width="14.42578125" style="2" customWidth="1"/>
    <col min="15105" max="15105" width="15.42578125" style="2" customWidth="1"/>
    <col min="15106" max="15106" width="15" style="2" customWidth="1"/>
    <col min="15107" max="15107" width="12.5703125" style="2" customWidth="1"/>
    <col min="15108" max="15111" width="14.42578125" style="2" customWidth="1"/>
    <col min="15112" max="15112" width="13.85546875" style="2" customWidth="1"/>
    <col min="15113" max="15113" width="14.42578125" style="2" customWidth="1"/>
    <col min="15114" max="15114" width="13.85546875" style="2" customWidth="1"/>
    <col min="15115" max="15115" width="14.5703125" style="2" customWidth="1"/>
    <col min="15116" max="15117" width="14.42578125" style="2" customWidth="1"/>
    <col min="15118" max="15118" width="15.42578125" style="2" customWidth="1"/>
    <col min="15119" max="15119" width="15" style="2" customWidth="1"/>
    <col min="15120" max="15122" width="12.5703125" style="2" customWidth="1"/>
    <col min="15123" max="15123" width="14.42578125" style="2" customWidth="1"/>
    <col min="15124" max="15124" width="13.42578125" style="2" customWidth="1"/>
    <col min="15125" max="15125" width="12.5703125" style="2" customWidth="1"/>
    <col min="15126" max="15126" width="14.42578125" style="2" customWidth="1"/>
    <col min="15127" max="15127" width="13.85546875" style="2" customWidth="1"/>
    <col min="15128" max="15128" width="14.5703125" style="2" customWidth="1"/>
    <col min="15129" max="15130" width="14.42578125" style="2" customWidth="1"/>
    <col min="15131" max="15132" width="15" style="2" customWidth="1"/>
    <col min="15133" max="15133" width="16.42578125" style="2" bestFit="1" customWidth="1"/>
    <col min="15134" max="15143" width="12.42578125" style="2" bestFit="1" customWidth="1"/>
    <col min="15144" max="15145" width="14.42578125" style="2" bestFit="1" customWidth="1"/>
    <col min="15146" max="15317" width="9.140625" style="2"/>
    <col min="15318" max="15318" width="14.42578125" style="2" customWidth="1"/>
    <col min="15319" max="15319" width="12" style="2" customWidth="1"/>
    <col min="15320" max="15320" width="50.85546875" style="2" customWidth="1"/>
    <col min="15321" max="15321" width="9.140625" style="2" customWidth="1"/>
    <col min="15322" max="15322" width="14.140625" style="2" customWidth="1"/>
    <col min="15323" max="15323" width="18" style="2" customWidth="1"/>
    <col min="15324" max="15324" width="14.5703125" style="2" customWidth="1"/>
    <col min="15325" max="15325" width="14.42578125" style="2" customWidth="1"/>
    <col min="15326" max="15326" width="13.5703125" style="2" customWidth="1"/>
    <col min="15327" max="15327" width="14.5703125" style="2" customWidth="1"/>
    <col min="15328" max="15328" width="14.42578125" style="2" customWidth="1"/>
    <col min="15329" max="15329" width="14.5703125" style="2" customWidth="1"/>
    <col min="15330" max="15330" width="14.42578125" style="2" customWidth="1"/>
    <col min="15331" max="15331" width="13.85546875" style="2" customWidth="1"/>
    <col min="15332" max="15332" width="14.5703125" style="2" customWidth="1"/>
    <col min="15333" max="15333" width="13.85546875" style="2" customWidth="1"/>
    <col min="15334" max="15334" width="14.42578125" style="2" customWidth="1"/>
    <col min="15335" max="15335" width="14.5703125" style="2" customWidth="1"/>
    <col min="15336" max="15336" width="16.5703125" style="2" customWidth="1"/>
    <col min="15337" max="15337" width="14.5703125" style="2" customWidth="1"/>
    <col min="15338" max="15338" width="14.42578125" style="2" customWidth="1"/>
    <col min="15339" max="15339" width="14.5703125" style="2" customWidth="1"/>
    <col min="15340" max="15340" width="14.42578125" style="2" customWidth="1"/>
    <col min="15341" max="15341" width="15" style="2" customWidth="1"/>
    <col min="15342" max="15343" width="14.42578125" style="2" customWidth="1"/>
    <col min="15344" max="15344" width="13.85546875" style="2" customWidth="1"/>
    <col min="15345" max="15345" width="14.5703125" style="2" customWidth="1"/>
    <col min="15346" max="15347" width="14.42578125" style="2" customWidth="1"/>
    <col min="15348" max="15349" width="15" style="2" customWidth="1"/>
    <col min="15350" max="15350" width="15.42578125" style="2" customWidth="1"/>
    <col min="15351" max="15351" width="14.42578125" style="2" customWidth="1"/>
    <col min="15352" max="15352" width="13.5703125" style="2" customWidth="1"/>
    <col min="15353" max="15353" width="13.42578125" style="2" customWidth="1"/>
    <col min="15354" max="15354" width="14.42578125" style="2" customWidth="1"/>
    <col min="15355" max="15355" width="13.85546875" style="2" customWidth="1"/>
    <col min="15356" max="15356" width="14.42578125" style="2" customWidth="1"/>
    <col min="15357" max="15357" width="13.85546875" style="2" customWidth="1"/>
    <col min="15358" max="15358" width="14.5703125" style="2" customWidth="1"/>
    <col min="15359" max="15360" width="14.42578125" style="2" customWidth="1"/>
    <col min="15361" max="15361" width="15.42578125" style="2" customWidth="1"/>
    <col min="15362" max="15362" width="15" style="2" customWidth="1"/>
    <col min="15363" max="15363" width="12.5703125" style="2" customWidth="1"/>
    <col min="15364" max="15367" width="14.42578125" style="2" customWidth="1"/>
    <col min="15368" max="15368" width="13.85546875" style="2" customWidth="1"/>
    <col min="15369" max="15369" width="14.42578125" style="2" customWidth="1"/>
    <col min="15370" max="15370" width="13.85546875" style="2" customWidth="1"/>
    <col min="15371" max="15371" width="14.5703125" style="2" customWidth="1"/>
    <col min="15372" max="15373" width="14.42578125" style="2" customWidth="1"/>
    <col min="15374" max="15374" width="15.42578125" style="2" customWidth="1"/>
    <col min="15375" max="15375" width="15" style="2" customWidth="1"/>
    <col min="15376" max="15378" width="12.5703125" style="2" customWidth="1"/>
    <col min="15379" max="15379" width="14.42578125" style="2" customWidth="1"/>
    <col min="15380" max="15380" width="13.42578125" style="2" customWidth="1"/>
    <col min="15381" max="15381" width="12.5703125" style="2" customWidth="1"/>
    <col min="15382" max="15382" width="14.42578125" style="2" customWidth="1"/>
    <col min="15383" max="15383" width="13.85546875" style="2" customWidth="1"/>
    <col min="15384" max="15384" width="14.5703125" style="2" customWidth="1"/>
    <col min="15385" max="15386" width="14.42578125" style="2" customWidth="1"/>
    <col min="15387" max="15388" width="15" style="2" customWidth="1"/>
    <col min="15389" max="15389" width="16.42578125" style="2" bestFit="1" customWidth="1"/>
    <col min="15390" max="15399" width="12.42578125" style="2" bestFit="1" customWidth="1"/>
    <col min="15400" max="15401" width="14.42578125" style="2" bestFit="1" customWidth="1"/>
    <col min="15402" max="15573" width="9.140625" style="2"/>
    <col min="15574" max="15574" width="14.42578125" style="2" customWidth="1"/>
    <col min="15575" max="15575" width="12" style="2" customWidth="1"/>
    <col min="15576" max="15576" width="50.85546875" style="2" customWidth="1"/>
    <col min="15577" max="15577" width="9.140625" style="2" customWidth="1"/>
    <col min="15578" max="15578" width="14.140625" style="2" customWidth="1"/>
    <col min="15579" max="15579" width="18" style="2" customWidth="1"/>
    <col min="15580" max="15580" width="14.5703125" style="2" customWidth="1"/>
    <col min="15581" max="15581" width="14.42578125" style="2" customWidth="1"/>
    <col min="15582" max="15582" width="13.5703125" style="2" customWidth="1"/>
    <col min="15583" max="15583" width="14.5703125" style="2" customWidth="1"/>
    <col min="15584" max="15584" width="14.42578125" style="2" customWidth="1"/>
    <col min="15585" max="15585" width="14.5703125" style="2" customWidth="1"/>
    <col min="15586" max="15586" width="14.42578125" style="2" customWidth="1"/>
    <col min="15587" max="15587" width="13.85546875" style="2" customWidth="1"/>
    <col min="15588" max="15588" width="14.5703125" style="2" customWidth="1"/>
    <col min="15589" max="15589" width="13.85546875" style="2" customWidth="1"/>
    <col min="15590" max="15590" width="14.42578125" style="2" customWidth="1"/>
    <col min="15591" max="15591" width="14.5703125" style="2" customWidth="1"/>
    <col min="15592" max="15592" width="16.5703125" style="2" customWidth="1"/>
    <col min="15593" max="15593" width="14.5703125" style="2" customWidth="1"/>
    <col min="15594" max="15594" width="14.42578125" style="2" customWidth="1"/>
    <col min="15595" max="15595" width="14.5703125" style="2" customWidth="1"/>
    <col min="15596" max="15596" width="14.42578125" style="2" customWidth="1"/>
    <col min="15597" max="15597" width="15" style="2" customWidth="1"/>
    <col min="15598" max="15599" width="14.42578125" style="2" customWidth="1"/>
    <col min="15600" max="15600" width="13.85546875" style="2" customWidth="1"/>
    <col min="15601" max="15601" width="14.5703125" style="2" customWidth="1"/>
    <col min="15602" max="15603" width="14.42578125" style="2" customWidth="1"/>
    <col min="15604" max="15605" width="15" style="2" customWidth="1"/>
    <col min="15606" max="15606" width="15.42578125" style="2" customWidth="1"/>
    <col min="15607" max="15607" width="14.42578125" style="2" customWidth="1"/>
    <col min="15608" max="15608" width="13.5703125" style="2" customWidth="1"/>
    <col min="15609" max="15609" width="13.42578125" style="2" customWidth="1"/>
    <col min="15610" max="15610" width="14.42578125" style="2" customWidth="1"/>
    <col min="15611" max="15611" width="13.85546875" style="2" customWidth="1"/>
    <col min="15612" max="15612" width="14.42578125" style="2" customWidth="1"/>
    <col min="15613" max="15613" width="13.85546875" style="2" customWidth="1"/>
    <col min="15614" max="15614" width="14.5703125" style="2" customWidth="1"/>
    <col min="15615" max="15616" width="14.42578125" style="2" customWidth="1"/>
    <col min="15617" max="15617" width="15.42578125" style="2" customWidth="1"/>
    <col min="15618" max="15618" width="15" style="2" customWidth="1"/>
    <col min="15619" max="15619" width="12.5703125" style="2" customWidth="1"/>
    <col min="15620" max="15623" width="14.42578125" style="2" customWidth="1"/>
    <col min="15624" max="15624" width="13.85546875" style="2" customWidth="1"/>
    <col min="15625" max="15625" width="14.42578125" style="2" customWidth="1"/>
    <col min="15626" max="15626" width="13.85546875" style="2" customWidth="1"/>
    <col min="15627" max="15627" width="14.5703125" style="2" customWidth="1"/>
    <col min="15628" max="15629" width="14.42578125" style="2" customWidth="1"/>
    <col min="15630" max="15630" width="15.42578125" style="2" customWidth="1"/>
    <col min="15631" max="15631" width="15" style="2" customWidth="1"/>
    <col min="15632" max="15634" width="12.5703125" style="2" customWidth="1"/>
    <col min="15635" max="15635" width="14.42578125" style="2" customWidth="1"/>
    <col min="15636" max="15636" width="13.42578125" style="2" customWidth="1"/>
    <col min="15637" max="15637" width="12.5703125" style="2" customWidth="1"/>
    <col min="15638" max="15638" width="14.42578125" style="2" customWidth="1"/>
    <col min="15639" max="15639" width="13.85546875" style="2" customWidth="1"/>
    <col min="15640" max="15640" width="14.5703125" style="2" customWidth="1"/>
    <col min="15641" max="15642" width="14.42578125" style="2" customWidth="1"/>
    <col min="15643" max="15644" width="15" style="2" customWidth="1"/>
    <col min="15645" max="15645" width="16.42578125" style="2" bestFit="1" customWidth="1"/>
    <col min="15646" max="15655" width="12.42578125" style="2" bestFit="1" customWidth="1"/>
    <col min="15656" max="15657" width="14.42578125" style="2" bestFit="1" customWidth="1"/>
    <col min="15658" max="15829" width="9.140625" style="2"/>
    <col min="15830" max="15830" width="14.42578125" style="2" customWidth="1"/>
    <col min="15831" max="15831" width="12" style="2" customWidth="1"/>
    <col min="15832" max="15832" width="50.85546875" style="2" customWidth="1"/>
    <col min="15833" max="15833" width="9.140625" style="2" customWidth="1"/>
    <col min="15834" max="15834" width="14.140625" style="2" customWidth="1"/>
    <col min="15835" max="15835" width="18" style="2" customWidth="1"/>
    <col min="15836" max="15836" width="14.5703125" style="2" customWidth="1"/>
    <col min="15837" max="15837" width="14.42578125" style="2" customWidth="1"/>
    <col min="15838" max="15838" width="13.5703125" style="2" customWidth="1"/>
    <col min="15839" max="15839" width="14.5703125" style="2" customWidth="1"/>
    <col min="15840" max="15840" width="14.42578125" style="2" customWidth="1"/>
    <col min="15841" max="15841" width="14.5703125" style="2" customWidth="1"/>
    <col min="15842" max="15842" width="14.42578125" style="2" customWidth="1"/>
    <col min="15843" max="15843" width="13.85546875" style="2" customWidth="1"/>
    <col min="15844" max="15844" width="14.5703125" style="2" customWidth="1"/>
    <col min="15845" max="15845" width="13.85546875" style="2" customWidth="1"/>
    <col min="15846" max="15846" width="14.42578125" style="2" customWidth="1"/>
    <col min="15847" max="15847" width="14.5703125" style="2" customWidth="1"/>
    <col min="15848" max="15848" width="16.5703125" style="2" customWidth="1"/>
    <col min="15849" max="15849" width="14.5703125" style="2" customWidth="1"/>
    <col min="15850" max="15850" width="14.42578125" style="2" customWidth="1"/>
    <col min="15851" max="15851" width="14.5703125" style="2" customWidth="1"/>
    <col min="15852" max="15852" width="14.42578125" style="2" customWidth="1"/>
    <col min="15853" max="15853" width="15" style="2" customWidth="1"/>
    <col min="15854" max="15855" width="14.42578125" style="2" customWidth="1"/>
    <col min="15856" max="15856" width="13.85546875" style="2" customWidth="1"/>
    <col min="15857" max="15857" width="14.5703125" style="2" customWidth="1"/>
    <col min="15858" max="15859" width="14.42578125" style="2" customWidth="1"/>
    <col min="15860" max="15861" width="15" style="2" customWidth="1"/>
    <col min="15862" max="15862" width="15.42578125" style="2" customWidth="1"/>
    <col min="15863" max="15863" width="14.42578125" style="2" customWidth="1"/>
    <col min="15864" max="15864" width="13.5703125" style="2" customWidth="1"/>
    <col min="15865" max="15865" width="13.42578125" style="2" customWidth="1"/>
    <col min="15866" max="15866" width="14.42578125" style="2" customWidth="1"/>
    <col min="15867" max="15867" width="13.85546875" style="2" customWidth="1"/>
    <col min="15868" max="15868" width="14.42578125" style="2" customWidth="1"/>
    <col min="15869" max="15869" width="13.85546875" style="2" customWidth="1"/>
    <col min="15870" max="15870" width="14.5703125" style="2" customWidth="1"/>
    <col min="15871" max="15872" width="14.42578125" style="2" customWidth="1"/>
    <col min="15873" max="15873" width="15.42578125" style="2" customWidth="1"/>
    <col min="15874" max="15874" width="15" style="2" customWidth="1"/>
    <col min="15875" max="15875" width="12.5703125" style="2" customWidth="1"/>
    <col min="15876" max="15879" width="14.42578125" style="2" customWidth="1"/>
    <col min="15880" max="15880" width="13.85546875" style="2" customWidth="1"/>
    <col min="15881" max="15881" width="14.42578125" style="2" customWidth="1"/>
    <col min="15882" max="15882" width="13.85546875" style="2" customWidth="1"/>
    <col min="15883" max="15883" width="14.5703125" style="2" customWidth="1"/>
    <col min="15884" max="15885" width="14.42578125" style="2" customWidth="1"/>
    <col min="15886" max="15886" width="15.42578125" style="2" customWidth="1"/>
    <col min="15887" max="15887" width="15" style="2" customWidth="1"/>
    <col min="15888" max="15890" width="12.5703125" style="2" customWidth="1"/>
    <col min="15891" max="15891" width="14.42578125" style="2" customWidth="1"/>
    <col min="15892" max="15892" width="13.42578125" style="2" customWidth="1"/>
    <col min="15893" max="15893" width="12.5703125" style="2" customWidth="1"/>
    <col min="15894" max="15894" width="14.42578125" style="2" customWidth="1"/>
    <col min="15895" max="15895" width="13.85546875" style="2" customWidth="1"/>
    <col min="15896" max="15896" width="14.5703125" style="2" customWidth="1"/>
    <col min="15897" max="15898" width="14.42578125" style="2" customWidth="1"/>
    <col min="15899" max="15900" width="15" style="2" customWidth="1"/>
    <col min="15901" max="15901" width="16.42578125" style="2" bestFit="1" customWidth="1"/>
    <col min="15902" max="15911" width="12.42578125" style="2" bestFit="1" customWidth="1"/>
    <col min="15912" max="15913" width="14.42578125" style="2" bestFit="1" customWidth="1"/>
    <col min="15914" max="16085" width="9.140625" style="2"/>
    <col min="16086" max="16086" width="14.42578125" style="2" customWidth="1"/>
    <col min="16087" max="16087" width="12" style="2" customWidth="1"/>
    <col min="16088" max="16088" width="50.85546875" style="2" customWidth="1"/>
    <col min="16089" max="16089" width="9.140625" style="2" customWidth="1"/>
    <col min="16090" max="16090" width="14.140625" style="2" customWidth="1"/>
    <col min="16091" max="16091" width="18" style="2" customWidth="1"/>
    <col min="16092" max="16092" width="14.5703125" style="2" customWidth="1"/>
    <col min="16093" max="16093" width="14.42578125" style="2" customWidth="1"/>
    <col min="16094" max="16094" width="13.5703125" style="2" customWidth="1"/>
    <col min="16095" max="16095" width="14.5703125" style="2" customWidth="1"/>
    <col min="16096" max="16096" width="14.42578125" style="2" customWidth="1"/>
    <col min="16097" max="16097" width="14.5703125" style="2" customWidth="1"/>
    <col min="16098" max="16098" width="14.42578125" style="2" customWidth="1"/>
    <col min="16099" max="16099" width="13.85546875" style="2" customWidth="1"/>
    <col min="16100" max="16100" width="14.5703125" style="2" customWidth="1"/>
    <col min="16101" max="16101" width="13.85546875" style="2" customWidth="1"/>
    <col min="16102" max="16102" width="14.42578125" style="2" customWidth="1"/>
    <col min="16103" max="16103" width="14.5703125" style="2" customWidth="1"/>
    <col min="16104" max="16104" width="16.5703125" style="2" customWidth="1"/>
    <col min="16105" max="16105" width="14.5703125" style="2" customWidth="1"/>
    <col min="16106" max="16106" width="14.42578125" style="2" customWidth="1"/>
    <col min="16107" max="16107" width="14.5703125" style="2" customWidth="1"/>
    <col min="16108" max="16108" width="14.42578125" style="2" customWidth="1"/>
    <col min="16109" max="16109" width="15" style="2" customWidth="1"/>
    <col min="16110" max="16111" width="14.42578125" style="2" customWidth="1"/>
    <col min="16112" max="16112" width="13.85546875" style="2" customWidth="1"/>
    <col min="16113" max="16113" width="14.5703125" style="2" customWidth="1"/>
    <col min="16114" max="16115" width="14.42578125" style="2" customWidth="1"/>
    <col min="16116" max="16117" width="15" style="2" customWidth="1"/>
    <col min="16118" max="16118" width="15.42578125" style="2" customWidth="1"/>
    <col min="16119" max="16119" width="14.42578125" style="2" customWidth="1"/>
    <col min="16120" max="16120" width="13.5703125" style="2" customWidth="1"/>
    <col min="16121" max="16121" width="13.42578125" style="2" customWidth="1"/>
    <col min="16122" max="16122" width="14.42578125" style="2" customWidth="1"/>
    <col min="16123" max="16123" width="13.85546875" style="2" customWidth="1"/>
    <col min="16124" max="16124" width="14.42578125" style="2" customWidth="1"/>
    <col min="16125" max="16125" width="13.85546875" style="2" customWidth="1"/>
    <col min="16126" max="16126" width="14.5703125" style="2" customWidth="1"/>
    <col min="16127" max="16128" width="14.42578125" style="2" customWidth="1"/>
    <col min="16129" max="16129" width="15.42578125" style="2" customWidth="1"/>
    <col min="16130" max="16130" width="15" style="2" customWidth="1"/>
    <col min="16131" max="16131" width="12.5703125" style="2" customWidth="1"/>
    <col min="16132" max="16135" width="14.42578125" style="2" customWidth="1"/>
    <col min="16136" max="16136" width="13.85546875" style="2" customWidth="1"/>
    <col min="16137" max="16137" width="14.42578125" style="2" customWidth="1"/>
    <col min="16138" max="16138" width="13.85546875" style="2" customWidth="1"/>
    <col min="16139" max="16139" width="14.5703125" style="2" customWidth="1"/>
    <col min="16140" max="16141" width="14.42578125" style="2" customWidth="1"/>
    <col min="16142" max="16142" width="15.42578125" style="2" customWidth="1"/>
    <col min="16143" max="16143" width="15" style="2" customWidth="1"/>
    <col min="16144" max="16146" width="12.5703125" style="2" customWidth="1"/>
    <col min="16147" max="16147" width="14.42578125" style="2" customWidth="1"/>
    <col min="16148" max="16148" width="13.42578125" style="2" customWidth="1"/>
    <col min="16149" max="16149" width="12.5703125" style="2" customWidth="1"/>
    <col min="16150" max="16150" width="14.42578125" style="2" customWidth="1"/>
    <col min="16151" max="16151" width="13.85546875" style="2" customWidth="1"/>
    <col min="16152" max="16152" width="14.5703125" style="2" customWidth="1"/>
    <col min="16153" max="16154" width="14.42578125" style="2" customWidth="1"/>
    <col min="16155" max="16156" width="15" style="2" customWidth="1"/>
    <col min="16157" max="16157" width="16.42578125" style="2" bestFit="1" customWidth="1"/>
    <col min="16158" max="16167" width="12.42578125" style="2" bestFit="1" customWidth="1"/>
    <col min="16168" max="16169" width="14.42578125" style="2" bestFit="1" customWidth="1"/>
    <col min="16170" max="16384" width="9.140625" style="2"/>
  </cols>
  <sheetData>
    <row r="1" spans="1:73" ht="12.75" customHeight="1">
      <c r="B1" s="6" t="s">
        <v>389</v>
      </c>
      <c r="C1" s="6"/>
      <c r="E1" s="870"/>
      <c r="F1" s="870"/>
      <c r="J1" s="2"/>
      <c r="K1" s="2"/>
      <c r="L1" s="2"/>
      <c r="M1" s="2"/>
      <c r="N1" s="2"/>
      <c r="O1" s="2"/>
      <c r="P1" s="2"/>
      <c r="Q1" s="2"/>
      <c r="R1" s="2"/>
      <c r="T1" s="2"/>
    </row>
    <row r="2" spans="1:73" ht="12.75" customHeight="1">
      <c r="B2" s="329" t="s">
        <v>1039</v>
      </c>
      <c r="C2" s="6"/>
      <c r="E2" s="22"/>
      <c r="F2" s="250"/>
      <c r="J2" s="2"/>
      <c r="K2" s="2"/>
      <c r="L2" s="2"/>
      <c r="M2" s="2"/>
      <c r="N2" s="2"/>
      <c r="O2" s="2"/>
      <c r="P2" s="2"/>
      <c r="Q2" s="2"/>
      <c r="R2" s="2"/>
      <c r="T2" s="2"/>
    </row>
    <row r="3" spans="1:73" ht="12.75" customHeight="1">
      <c r="B3" s="330" t="s">
        <v>1082</v>
      </c>
      <c r="C3" s="6"/>
      <c r="D3" s="329"/>
      <c r="E3" s="10"/>
      <c r="F3" s="181"/>
      <c r="G3" s="329"/>
      <c r="J3" s="2"/>
      <c r="K3" s="2"/>
      <c r="L3" s="2"/>
      <c r="M3" s="2"/>
      <c r="N3" s="2"/>
      <c r="O3" s="2"/>
      <c r="P3" s="2"/>
      <c r="Q3" s="2"/>
      <c r="R3" s="2"/>
      <c r="T3" s="2"/>
    </row>
    <row r="4" spans="1:73">
      <c r="B4" s="329" t="s">
        <v>1043</v>
      </c>
      <c r="C4" s="331" t="s">
        <v>1044</v>
      </c>
      <c r="D4" s="329"/>
      <c r="E4" s="22"/>
      <c r="F4" s="181"/>
      <c r="G4" s="332"/>
      <c r="H4" s="333"/>
      <c r="I4" s="333"/>
      <c r="J4" s="2"/>
      <c r="K4" s="2"/>
      <c r="L4" s="2"/>
      <c r="M4" s="2"/>
      <c r="N4" s="2"/>
      <c r="O4" s="2"/>
      <c r="P4" s="2"/>
      <c r="Q4" s="2"/>
      <c r="R4" s="2"/>
      <c r="T4" s="2"/>
    </row>
    <row r="5" spans="1:73" ht="12.75" customHeight="1">
      <c r="B5" s="329" t="s">
        <v>1045</v>
      </c>
      <c r="C5" s="335"/>
      <c r="D5" s="329"/>
      <c r="E5" s="10"/>
      <c r="F5" s="181"/>
      <c r="G5" s="336"/>
      <c r="N5" s="337"/>
      <c r="O5" s="337"/>
      <c r="P5" s="337"/>
      <c r="Q5" s="337"/>
      <c r="R5" s="337"/>
      <c r="S5" s="337"/>
      <c r="AH5" s="338"/>
      <c r="AI5" s="338"/>
      <c r="AJ5" s="338"/>
      <c r="AK5" s="338"/>
      <c r="AL5" s="338"/>
      <c r="AM5" s="338"/>
      <c r="AN5" s="338"/>
      <c r="AO5" s="338"/>
      <c r="AP5" s="338"/>
      <c r="AQ5" s="338"/>
      <c r="AR5" s="338"/>
      <c r="AS5" s="338"/>
      <c r="AU5" s="338"/>
      <c r="AV5" s="338"/>
      <c r="AW5" s="338"/>
      <c r="AX5" s="338"/>
      <c r="AY5" s="338"/>
      <c r="AZ5" s="338"/>
      <c r="BA5" s="338"/>
      <c r="BB5" s="338"/>
      <c r="BC5" s="338"/>
      <c r="BD5" s="338"/>
      <c r="BE5" s="338"/>
      <c r="BF5" s="338"/>
      <c r="BH5" s="338"/>
      <c r="BI5" s="338"/>
      <c r="BJ5" s="338"/>
      <c r="BK5" s="338"/>
      <c r="BL5" s="338"/>
      <c r="BM5" s="338"/>
      <c r="BN5" s="338"/>
      <c r="BO5" s="338"/>
      <c r="BP5" s="338"/>
      <c r="BQ5" s="338"/>
      <c r="BR5" s="338"/>
      <c r="BS5" s="338"/>
    </row>
    <row r="6" spans="1:73" ht="12.75" customHeight="1">
      <c r="B6" s="329" t="s">
        <v>446</v>
      </c>
      <c r="C6" s="6" t="s">
        <v>1047</v>
      </c>
      <c r="D6" s="329"/>
      <c r="E6" s="10"/>
      <c r="F6" s="181"/>
      <c r="G6" s="332"/>
      <c r="I6" s="333"/>
      <c r="O6" s="9"/>
      <c r="T6" s="2"/>
      <c r="U6" s="9"/>
      <c r="W6" s="338"/>
      <c r="X6" s="338"/>
      <c r="Y6" s="338"/>
      <c r="Z6" s="338"/>
      <c r="AA6" s="338"/>
      <c r="AB6" s="338"/>
      <c r="AC6" s="338"/>
      <c r="AD6" s="338"/>
      <c r="AE6" s="338"/>
      <c r="AF6" s="338"/>
      <c r="AI6" s="338"/>
      <c r="AT6" s="9" t="s">
        <v>15641</v>
      </c>
    </row>
    <row r="7" spans="1:73">
      <c r="C7" s="6"/>
      <c r="D7" s="8"/>
      <c r="E7" s="8"/>
      <c r="F7" s="8"/>
      <c r="G7" s="8"/>
      <c r="H7" s="8"/>
      <c r="I7" s="333"/>
      <c r="J7" s="447" t="s">
        <v>1083</v>
      </c>
      <c r="K7" s="447" t="s">
        <v>1084</v>
      </c>
      <c r="L7" s="447" t="s">
        <v>1085</v>
      </c>
      <c r="M7" s="447" t="s">
        <v>1086</v>
      </c>
      <c r="N7" s="447" t="s">
        <v>1087</v>
      </c>
      <c r="O7" s="447" t="s">
        <v>1088</v>
      </c>
      <c r="P7" s="447" t="s">
        <v>1089</v>
      </c>
      <c r="Q7" s="447" t="s">
        <v>1090</v>
      </c>
      <c r="R7" s="447" t="s">
        <v>1091</v>
      </c>
      <c r="S7" s="447" t="s">
        <v>1092</v>
      </c>
      <c r="T7" s="447" t="s">
        <v>1093</v>
      </c>
      <c r="U7" s="447" t="s">
        <v>1094</v>
      </c>
      <c r="V7" s="447" t="s">
        <v>1095</v>
      </c>
      <c r="W7" s="447" t="s">
        <v>1096</v>
      </c>
      <c r="X7" s="447" t="s">
        <v>1097</v>
      </c>
      <c r="Y7" s="447" t="s">
        <v>1098</v>
      </c>
      <c r="Z7" s="447" t="s">
        <v>1099</v>
      </c>
      <c r="AA7" s="447" t="s">
        <v>1100</v>
      </c>
      <c r="AB7" s="447" t="s">
        <v>1101</v>
      </c>
      <c r="AC7" s="447" t="s">
        <v>1102</v>
      </c>
      <c r="AD7" s="447" t="s">
        <v>1103</v>
      </c>
      <c r="AE7" s="447" t="s">
        <v>1104</v>
      </c>
      <c r="AF7" s="447" t="s">
        <v>1105</v>
      </c>
      <c r="AG7" s="447" t="s">
        <v>1106</v>
      </c>
      <c r="AH7" s="447" t="s">
        <v>1107</v>
      </c>
      <c r="AI7" s="8"/>
      <c r="AJ7" s="8"/>
      <c r="AK7" s="8"/>
      <c r="AL7" s="8"/>
      <c r="AM7" s="8"/>
      <c r="AN7" s="8"/>
      <c r="AO7" s="8"/>
      <c r="AP7" s="8"/>
      <c r="AQ7" s="8"/>
      <c r="AR7" s="8"/>
      <c r="AS7" s="8"/>
      <c r="AT7" s="8"/>
      <c r="AU7" s="447">
        <f>AH7+1</f>
        <v>31</v>
      </c>
      <c r="AV7" s="8"/>
      <c r="AW7" s="8"/>
      <c r="AX7" s="8"/>
      <c r="AY7" s="8"/>
      <c r="AZ7" s="8"/>
      <c r="BA7" s="8"/>
      <c r="BB7" s="8"/>
      <c r="BC7" s="8"/>
      <c r="BD7" s="8"/>
      <c r="BE7" s="8"/>
      <c r="BF7" s="8"/>
      <c r="BG7" s="8"/>
      <c r="BH7" s="447">
        <f>AU7+1</f>
        <v>32</v>
      </c>
      <c r="BI7" s="8"/>
      <c r="BJ7" s="8"/>
      <c r="BK7" s="8"/>
      <c r="BL7" s="8"/>
      <c r="BM7" s="8"/>
      <c r="BN7" s="8"/>
      <c r="BO7" s="8"/>
      <c r="BP7" s="8"/>
      <c r="BQ7" s="8"/>
      <c r="BR7" s="8"/>
      <c r="BS7" s="8"/>
      <c r="BT7" s="8"/>
    </row>
    <row r="8" spans="1:73" s="339" customFormat="1" ht="29.25" customHeight="1">
      <c r="A8" s="339" t="s">
        <v>1048</v>
      </c>
      <c r="B8" s="340" t="s">
        <v>1043</v>
      </c>
      <c r="C8" s="340" t="s">
        <v>390</v>
      </c>
      <c r="D8" s="343" t="s">
        <v>391</v>
      </c>
      <c r="E8" s="340" t="s">
        <v>15701</v>
      </c>
      <c r="F8" s="342" t="s">
        <v>1049</v>
      </c>
      <c r="G8" s="340" t="s">
        <v>1050</v>
      </c>
      <c r="H8" s="448" t="s">
        <v>1051</v>
      </c>
      <c r="I8" s="343" t="s">
        <v>1109</v>
      </c>
      <c r="J8" s="344" t="s">
        <v>1110</v>
      </c>
      <c r="K8" s="344" t="s">
        <v>1111</v>
      </c>
      <c r="L8" s="344" t="s">
        <v>1112</v>
      </c>
      <c r="M8" s="344" t="s">
        <v>1113</v>
      </c>
      <c r="N8" s="345" t="s">
        <v>1114</v>
      </c>
      <c r="O8" s="345" t="s">
        <v>1115</v>
      </c>
      <c r="P8" s="345" t="s">
        <v>1116</v>
      </c>
      <c r="Q8" s="345" t="s">
        <v>1117</v>
      </c>
      <c r="R8" s="345" t="s">
        <v>1118</v>
      </c>
      <c r="S8" s="345" t="s">
        <v>1119</v>
      </c>
      <c r="T8" s="340" t="s">
        <v>1053</v>
      </c>
      <c r="U8" s="345" t="s">
        <v>1120</v>
      </c>
      <c r="V8" s="345" t="s">
        <v>1121</v>
      </c>
      <c r="W8" s="345" t="s">
        <v>1122</v>
      </c>
      <c r="X8" s="345" t="s">
        <v>1123</v>
      </c>
      <c r="Y8" s="345" t="s">
        <v>1124</v>
      </c>
      <c r="Z8" s="345" t="s">
        <v>1125</v>
      </c>
      <c r="AA8" s="345" t="s">
        <v>1126</v>
      </c>
      <c r="AB8" s="345" t="s">
        <v>1127</v>
      </c>
      <c r="AC8" s="345" t="s">
        <v>1128</v>
      </c>
      <c r="AD8" s="345" t="s">
        <v>1129</v>
      </c>
      <c r="AE8" s="345" t="s">
        <v>1130</v>
      </c>
      <c r="AF8" s="345" t="s">
        <v>1131</v>
      </c>
      <c r="AG8" s="340" t="s">
        <v>1132</v>
      </c>
      <c r="AH8" s="345" t="s">
        <v>1133</v>
      </c>
      <c r="AI8" s="345" t="s">
        <v>1134</v>
      </c>
      <c r="AJ8" s="345" t="s">
        <v>1135</v>
      </c>
      <c r="AK8" s="345" t="s">
        <v>1136</v>
      </c>
      <c r="AL8" s="345" t="s">
        <v>1137</v>
      </c>
      <c r="AM8" s="345" t="s">
        <v>1138</v>
      </c>
      <c r="AN8" s="345" t="s">
        <v>1139</v>
      </c>
      <c r="AO8" s="345" t="s">
        <v>1140</v>
      </c>
      <c r="AP8" s="345" t="s">
        <v>1141</v>
      </c>
      <c r="AQ8" s="345" t="s">
        <v>1142</v>
      </c>
      <c r="AR8" s="345" t="s">
        <v>1143</v>
      </c>
      <c r="AS8" s="345" t="s">
        <v>1144</v>
      </c>
      <c r="AT8" s="340" t="s">
        <v>1145</v>
      </c>
      <c r="AU8" s="345" t="s">
        <v>1146</v>
      </c>
      <c r="AV8" s="345" t="s">
        <v>1147</v>
      </c>
      <c r="AW8" s="345" t="s">
        <v>1148</v>
      </c>
      <c r="AX8" s="345" t="s">
        <v>1149</v>
      </c>
      <c r="AY8" s="345" t="s">
        <v>1150</v>
      </c>
      <c r="AZ8" s="345" t="s">
        <v>1151</v>
      </c>
      <c r="BA8" s="345" t="s">
        <v>1152</v>
      </c>
      <c r="BB8" s="345" t="s">
        <v>1153</v>
      </c>
      <c r="BC8" s="345" t="s">
        <v>1154</v>
      </c>
      <c r="BD8" s="345" t="s">
        <v>1155</v>
      </c>
      <c r="BE8" s="345" t="s">
        <v>1156</v>
      </c>
      <c r="BF8" s="345" t="s">
        <v>1157</v>
      </c>
      <c r="BG8" s="340" t="s">
        <v>1158</v>
      </c>
      <c r="BH8" s="345" t="s">
        <v>1054</v>
      </c>
      <c r="BI8" s="345" t="s">
        <v>1055</v>
      </c>
      <c r="BJ8" s="345" t="s">
        <v>1056</v>
      </c>
      <c r="BK8" s="345" t="s">
        <v>1057</v>
      </c>
      <c r="BL8" s="345" t="s">
        <v>1058</v>
      </c>
      <c r="BM8" s="345" t="s">
        <v>1059</v>
      </c>
      <c r="BN8" s="345" t="s">
        <v>1060</v>
      </c>
      <c r="BO8" s="345" t="s">
        <v>1061</v>
      </c>
      <c r="BP8" s="345" t="s">
        <v>1062</v>
      </c>
      <c r="BQ8" s="345" t="s">
        <v>1063</v>
      </c>
      <c r="BR8" s="345" t="s">
        <v>1064</v>
      </c>
      <c r="BS8" s="345" t="s">
        <v>1065</v>
      </c>
      <c r="BT8" s="340" t="s">
        <v>1066</v>
      </c>
      <c r="BU8" s="339" t="s">
        <v>539</v>
      </c>
    </row>
    <row r="9" spans="1:73" s="449" customFormat="1">
      <c r="B9" s="450"/>
      <c r="C9" s="450"/>
      <c r="D9" s="451" t="s">
        <v>1033</v>
      </c>
      <c r="E9" s="452"/>
      <c r="F9" s="452"/>
      <c r="G9" s="451"/>
      <c r="H9" s="453"/>
      <c r="I9" s="453"/>
      <c r="J9" s="453"/>
      <c r="K9" s="453"/>
      <c r="L9" s="453"/>
      <c r="M9" s="453"/>
      <c r="N9" s="453"/>
      <c r="O9" s="453"/>
      <c r="P9" s="453"/>
      <c r="Q9" s="453"/>
      <c r="R9" s="453"/>
      <c r="S9" s="454"/>
      <c r="T9" s="455"/>
      <c r="U9" s="453"/>
      <c r="V9" s="453"/>
      <c r="W9" s="453"/>
      <c r="X9" s="453"/>
      <c r="Y9" s="453"/>
      <c r="Z9" s="453"/>
      <c r="AA9" s="453"/>
      <c r="AB9" s="453"/>
      <c r="AC9" s="453"/>
      <c r="AD9" s="453"/>
      <c r="AE9" s="453"/>
      <c r="AF9" s="454"/>
      <c r="AG9" s="455"/>
      <c r="AH9" s="453"/>
      <c r="AI9" s="453"/>
      <c r="AJ9" s="453"/>
      <c r="AK9" s="453"/>
      <c r="AL9" s="453"/>
      <c r="AM9" s="453"/>
      <c r="AN9" s="453"/>
      <c r="AO9" s="453"/>
      <c r="AP9" s="453"/>
      <c r="AQ9" s="453"/>
      <c r="AR9" s="453"/>
      <c r="AS9" s="454"/>
      <c r="AT9" s="455"/>
      <c r="AU9" s="453"/>
      <c r="AV9" s="453"/>
      <c r="AW9" s="453"/>
      <c r="AX9" s="453"/>
      <c r="AY9" s="453"/>
      <c r="AZ9" s="453"/>
      <c r="BA9" s="453"/>
      <c r="BB9" s="453"/>
      <c r="BC9" s="453"/>
      <c r="BD9" s="453"/>
      <c r="BE9" s="453"/>
      <c r="BF9" s="454"/>
      <c r="BG9" s="455"/>
      <c r="BH9" s="453"/>
      <c r="BI9" s="453"/>
      <c r="BJ9" s="453"/>
      <c r="BK9" s="453"/>
      <c r="BL9" s="453"/>
      <c r="BM9" s="453"/>
      <c r="BN9" s="453"/>
      <c r="BO9" s="453"/>
      <c r="BP9" s="453"/>
      <c r="BQ9" s="453"/>
      <c r="BR9" s="453"/>
      <c r="BS9" s="454"/>
      <c r="BT9" s="455"/>
      <c r="BU9" s="356" t="str">
        <f>IF(C9="Future Use","No Print","Print")</f>
        <v>Print</v>
      </c>
    </row>
    <row r="10" spans="1:73" s="429" customFormat="1">
      <c r="A10" s="430"/>
      <c r="B10" s="367" t="str">
        <f t="shared" ref="B10:B29" si="0">$C$4</f>
        <v>Kentucky</v>
      </c>
      <c r="C10" s="3" t="s">
        <v>123</v>
      </c>
      <c r="D10" s="456" t="s">
        <v>392</v>
      </c>
      <c r="E10" s="393">
        <f>SUMIF('Link In'!$B$109:$B$207,C10,'Link In'!$F$109:$F$207)</f>
        <v>625826.51</v>
      </c>
      <c r="F10" s="457" t="s">
        <v>548</v>
      </c>
      <c r="G10" s="458"/>
      <c r="H10" s="262"/>
      <c r="I10" s="262"/>
      <c r="J10" s="263">
        <v>375000</v>
      </c>
      <c r="K10" s="263">
        <v>375000</v>
      </c>
      <c r="L10" s="263">
        <v>375000</v>
      </c>
      <c r="M10" s="263">
        <v>375000</v>
      </c>
      <c r="N10" s="263">
        <v>375000</v>
      </c>
      <c r="O10" s="263">
        <v>375000</v>
      </c>
      <c r="P10" s="263">
        <v>375000</v>
      </c>
      <c r="Q10" s="263">
        <v>375000</v>
      </c>
      <c r="R10" s="263">
        <v>375000</v>
      </c>
      <c r="S10" s="264">
        <v>375000</v>
      </c>
      <c r="T10" s="459">
        <f>SUM(H10:S10)</f>
        <v>3750000</v>
      </c>
      <c r="U10" s="263">
        <v>375000</v>
      </c>
      <c r="V10" s="460">
        <v>375000</v>
      </c>
      <c r="W10" s="460">
        <v>375000</v>
      </c>
      <c r="X10" s="460">
        <v>375000</v>
      </c>
      <c r="Y10" s="460">
        <v>375000</v>
      </c>
      <c r="Z10" s="460">
        <v>375000</v>
      </c>
      <c r="AA10" s="460">
        <v>375000</v>
      </c>
      <c r="AB10" s="460">
        <v>375000</v>
      </c>
      <c r="AC10" s="460">
        <v>375000</v>
      </c>
      <c r="AD10" s="460">
        <v>375000</v>
      </c>
      <c r="AE10" s="460">
        <v>375000</v>
      </c>
      <c r="AF10" s="459">
        <v>375000</v>
      </c>
      <c r="AG10" s="459">
        <f>SUM(U10:AF10)</f>
        <v>4500000</v>
      </c>
      <c r="AH10" s="461">
        <v>4500000</v>
      </c>
      <c r="AI10" s="460"/>
      <c r="AJ10" s="460"/>
      <c r="AK10" s="460"/>
      <c r="AL10" s="460"/>
      <c r="AM10" s="460"/>
      <c r="AN10" s="460"/>
      <c r="AO10" s="460"/>
      <c r="AP10" s="460"/>
      <c r="AQ10" s="460"/>
      <c r="AR10" s="460"/>
      <c r="AS10" s="459"/>
      <c r="AT10" s="459">
        <f>SUM(AH10:AS10)</f>
        <v>4500000</v>
      </c>
      <c r="AU10" s="461">
        <v>4500000</v>
      </c>
      <c r="AV10" s="460"/>
      <c r="AW10" s="460"/>
      <c r="AX10" s="460"/>
      <c r="AY10" s="460"/>
      <c r="AZ10" s="460"/>
      <c r="BA10" s="460"/>
      <c r="BB10" s="460"/>
      <c r="BC10" s="460"/>
      <c r="BD10" s="460"/>
      <c r="BE10" s="460"/>
      <c r="BF10" s="459"/>
      <c r="BG10" s="459">
        <f>SUM(AU10:BF10)</f>
        <v>4500000</v>
      </c>
      <c r="BH10" s="461">
        <v>4500000</v>
      </c>
      <c r="BI10" s="460"/>
      <c r="BJ10" s="460"/>
      <c r="BK10" s="460"/>
      <c r="BL10" s="460"/>
      <c r="BM10" s="460"/>
      <c r="BN10" s="460"/>
      <c r="BO10" s="460"/>
      <c r="BP10" s="460"/>
      <c r="BQ10" s="460"/>
      <c r="BR10" s="460"/>
      <c r="BS10" s="459"/>
      <c r="BT10" s="459">
        <f>SUM(BH10:BS10)</f>
        <v>4500000</v>
      </c>
      <c r="BU10" s="356" t="str">
        <f>IF(C10="Future Use","No Print","Print")</f>
        <v>Print</v>
      </c>
    </row>
    <row r="11" spans="1:73" s="430" customFormat="1">
      <c r="B11" s="367"/>
      <c r="C11" s="3"/>
      <c r="D11" s="456"/>
      <c r="E11" s="393"/>
      <c r="F11" s="457"/>
      <c r="G11" s="458"/>
      <c r="H11" s="262"/>
      <c r="I11" s="262"/>
      <c r="J11" s="263"/>
      <c r="K11" s="263"/>
      <c r="L11" s="263"/>
      <c r="M11" s="263"/>
      <c r="N11" s="263"/>
      <c r="O11" s="263"/>
      <c r="P11" s="263"/>
      <c r="Q11" s="263"/>
      <c r="R11" s="263"/>
      <c r="S11" s="264"/>
      <c r="T11" s="459"/>
      <c r="U11" s="461"/>
      <c r="V11" s="460"/>
      <c r="W11" s="460"/>
      <c r="X11" s="460"/>
      <c r="Y11" s="460"/>
      <c r="Z11" s="460"/>
      <c r="AA11" s="460"/>
      <c r="AB11" s="460"/>
      <c r="AC11" s="460"/>
      <c r="AD11" s="460"/>
      <c r="AE11" s="460"/>
      <c r="AF11" s="459"/>
      <c r="AG11" s="459"/>
      <c r="AH11" s="461"/>
      <c r="AI11" s="460"/>
      <c r="AJ11" s="460"/>
      <c r="AK11" s="460"/>
      <c r="AL11" s="460"/>
      <c r="AM11" s="460"/>
      <c r="AN11" s="460"/>
      <c r="AO11" s="460"/>
      <c r="AP11" s="460"/>
      <c r="AQ11" s="460"/>
      <c r="AR11" s="460"/>
      <c r="AS11" s="459"/>
      <c r="AT11" s="459"/>
      <c r="AU11" s="461"/>
      <c r="AV11" s="460"/>
      <c r="AW11" s="460"/>
      <c r="AX11" s="460"/>
      <c r="AY11" s="460"/>
      <c r="AZ11" s="460"/>
      <c r="BA11" s="460"/>
      <c r="BB11" s="460"/>
      <c r="BC11" s="460"/>
      <c r="BD11" s="460"/>
      <c r="BE11" s="460"/>
      <c r="BF11" s="459"/>
      <c r="BG11" s="459"/>
      <c r="BH11" s="461"/>
      <c r="BI11" s="460"/>
      <c r="BJ11" s="460"/>
      <c r="BK11" s="460"/>
      <c r="BL11" s="460"/>
      <c r="BM11" s="460"/>
      <c r="BN11" s="460"/>
      <c r="BO11" s="460"/>
      <c r="BP11" s="460"/>
      <c r="BQ11" s="460"/>
      <c r="BR11" s="460"/>
      <c r="BS11" s="459"/>
      <c r="BT11" s="459"/>
      <c r="BU11" s="356"/>
    </row>
    <row r="12" spans="1:73" s="373" customFormat="1" ht="12.75" customHeight="1">
      <c r="A12" s="366"/>
      <c r="B12" s="367" t="str">
        <f t="shared" si="0"/>
        <v>Kentucky</v>
      </c>
      <c r="C12" s="3" t="s">
        <v>126</v>
      </c>
      <c r="D12" s="462" t="s">
        <v>393</v>
      </c>
      <c r="E12" s="393">
        <f>SUMIF('Link In'!$B$109:$B$207,C12,'Link In'!$F$109:$F$207)</f>
        <v>1154589.54</v>
      </c>
      <c r="F12" s="457" t="s">
        <v>548</v>
      </c>
      <c r="G12" s="463"/>
      <c r="H12" s="464"/>
      <c r="I12" s="464"/>
      <c r="J12" s="464">
        <v>0</v>
      </c>
      <c r="K12" s="464">
        <v>51409.346624999998</v>
      </c>
      <c r="L12" s="464">
        <v>53026.563125000001</v>
      </c>
      <c r="M12" s="464">
        <v>60537.063937500003</v>
      </c>
      <c r="N12" s="464">
        <v>95816.196234999996</v>
      </c>
      <c r="O12" s="464">
        <v>122598.07788375</v>
      </c>
      <c r="P12" s="464">
        <v>122969.67522</v>
      </c>
      <c r="Q12" s="464">
        <v>123129.29444625</v>
      </c>
      <c r="R12" s="464">
        <v>107112.91874625</v>
      </c>
      <c r="S12" s="465">
        <v>12262.37665625</v>
      </c>
      <c r="T12" s="466">
        <f t="shared" ref="T12:T29" si="1">SUM(H12:S12)</f>
        <v>748861.5128749999</v>
      </c>
      <c r="U12" s="467">
        <v>0</v>
      </c>
      <c r="V12" s="464">
        <v>0</v>
      </c>
      <c r="W12" s="464">
        <v>0</v>
      </c>
      <c r="X12" s="464">
        <v>110833.92347625</v>
      </c>
      <c r="Y12" s="464">
        <v>112590.40316375</v>
      </c>
      <c r="Z12" s="464">
        <v>113263.88285125</v>
      </c>
      <c r="AA12" s="464">
        <v>113270.43906249999</v>
      </c>
      <c r="AB12" s="464">
        <v>140517.39277375001</v>
      </c>
      <c r="AC12" s="464">
        <v>140681.34648500002</v>
      </c>
      <c r="AD12" s="464">
        <v>140845.30019625</v>
      </c>
      <c r="AE12" s="464">
        <v>140845.30019625</v>
      </c>
      <c r="AF12" s="465">
        <v>99152.420688750004</v>
      </c>
      <c r="AG12" s="466">
        <f>SUM(U12:AF12)</f>
        <v>1112000.40889375</v>
      </c>
      <c r="AH12" s="467">
        <v>750000.22580875002</v>
      </c>
      <c r="AI12" s="464"/>
      <c r="AJ12" s="464"/>
      <c r="AK12" s="464"/>
      <c r="AL12" s="464"/>
      <c r="AM12" s="464"/>
      <c r="AN12" s="464"/>
      <c r="AO12" s="464"/>
      <c r="AP12" s="464"/>
      <c r="AQ12" s="464"/>
      <c r="AR12" s="464"/>
      <c r="AS12" s="465"/>
      <c r="AT12" s="466">
        <f t="shared" ref="AT12:AT14" si="2">SUM(AH12:AS12)</f>
        <v>750000.22580875002</v>
      </c>
      <c r="AU12" s="467">
        <v>1770000</v>
      </c>
      <c r="AV12" s="464"/>
      <c r="AW12" s="464"/>
      <c r="AX12" s="464"/>
      <c r="AY12" s="464"/>
      <c r="AZ12" s="464"/>
      <c r="BA12" s="464"/>
      <c r="BB12" s="464"/>
      <c r="BC12" s="464"/>
      <c r="BD12" s="464"/>
      <c r="BE12" s="464"/>
      <c r="BF12" s="465"/>
      <c r="BG12" s="466">
        <f t="shared" ref="BG12:BG29" si="3">SUM(AU12:BF12)</f>
        <v>1770000</v>
      </c>
      <c r="BH12" s="467">
        <v>1786000</v>
      </c>
      <c r="BI12" s="464"/>
      <c r="BJ12" s="464"/>
      <c r="BK12" s="464"/>
      <c r="BL12" s="464"/>
      <c r="BM12" s="464"/>
      <c r="BN12" s="464"/>
      <c r="BO12" s="464"/>
      <c r="BP12" s="464"/>
      <c r="BQ12" s="464"/>
      <c r="BR12" s="464"/>
      <c r="BS12" s="465"/>
      <c r="BT12" s="466">
        <f t="shared" ref="BT12:BT29" si="4">SUM(BH12:BS12)</f>
        <v>1786000</v>
      </c>
      <c r="BU12" s="356" t="str">
        <f t="shared" ref="BU12:BU66" si="5">IF(C12="Future Use","No Print","Print")</f>
        <v>Print</v>
      </c>
    </row>
    <row r="13" spans="1:73" s="373" customFormat="1" ht="12.75" customHeight="1">
      <c r="A13" s="366"/>
      <c r="B13" s="367" t="str">
        <f t="shared" si="0"/>
        <v>Kentucky</v>
      </c>
      <c r="C13" s="3" t="s">
        <v>128</v>
      </c>
      <c r="D13" s="462" t="s">
        <v>394</v>
      </c>
      <c r="E13" s="393">
        <f>SUMIF('Link In'!$B$109:$B$207,C13,'Link In'!$F$109:$F$207)+'Link In'!F120+'Link In'!F121+'Link In'!F125</f>
        <v>216933.09000000003</v>
      </c>
      <c r="F13" s="457" t="s">
        <v>548</v>
      </c>
      <c r="G13" s="463"/>
      <c r="H13" s="464"/>
      <c r="I13" s="464"/>
      <c r="J13" s="464">
        <v>2168096.8183599804</v>
      </c>
      <c r="K13" s="464">
        <v>2720943.8937555607</v>
      </c>
      <c r="L13" s="464">
        <v>3405542.1863604668</v>
      </c>
      <c r="M13" s="464">
        <v>3743537.0797653729</v>
      </c>
      <c r="N13" s="464">
        <v>3649759.5578168933</v>
      </c>
      <c r="O13" s="464">
        <v>3308759.5578168933</v>
      </c>
      <c r="P13" s="464">
        <v>2200889.6828168929</v>
      </c>
      <c r="Q13" s="464">
        <v>2192945.1477746987</v>
      </c>
      <c r="R13" s="464">
        <v>2168346.8551697927</v>
      </c>
      <c r="S13" s="465">
        <v>1421323.5124878094</v>
      </c>
      <c r="T13" s="466">
        <f t="shared" si="1"/>
        <v>26980144.292124361</v>
      </c>
      <c r="U13" s="467">
        <v>691532.18586997292</v>
      </c>
      <c r="V13" s="464">
        <v>695337.3317399458</v>
      </c>
      <c r="W13" s="464">
        <v>699142.4776099188</v>
      </c>
      <c r="X13" s="464">
        <v>4146457.2280301759</v>
      </c>
      <c r="Y13" s="464">
        <v>4159788.0422293372</v>
      </c>
      <c r="Z13" s="464">
        <v>4184156.1864495943</v>
      </c>
      <c r="AA13" s="464">
        <v>3302078.3208245942</v>
      </c>
      <c r="AB13" s="464">
        <v>3297287.785220691</v>
      </c>
      <c r="AC13" s="464">
        <v>3292459.9195956914</v>
      </c>
      <c r="AD13" s="464">
        <v>3569601.5956256911</v>
      </c>
      <c r="AE13" s="464">
        <v>3336201.6758738994</v>
      </c>
      <c r="AF13" s="465">
        <v>302183.69240875362</v>
      </c>
      <c r="AG13" s="466">
        <f t="shared" ref="AG13:AG14" si="6">SUM(U13:AF13)</f>
        <v>31676226.441478267</v>
      </c>
      <c r="AH13" s="467">
        <v>34248950.707297586</v>
      </c>
      <c r="AI13" s="464"/>
      <c r="AJ13" s="464"/>
      <c r="AK13" s="464"/>
      <c r="AL13" s="464"/>
      <c r="AM13" s="464"/>
      <c r="AN13" s="464"/>
      <c r="AO13" s="464"/>
      <c r="AP13" s="464"/>
      <c r="AQ13" s="464"/>
      <c r="AR13" s="464"/>
      <c r="AS13" s="465"/>
      <c r="AT13" s="466">
        <f t="shared" si="2"/>
        <v>34248950.707297586</v>
      </c>
      <c r="AU13" s="467">
        <v>32034389.506675202</v>
      </c>
      <c r="AV13" s="464"/>
      <c r="AW13" s="464"/>
      <c r="AX13" s="464"/>
      <c r="AY13" s="464"/>
      <c r="AZ13" s="464"/>
      <c r="BA13" s="464"/>
      <c r="BB13" s="464"/>
      <c r="BC13" s="464"/>
      <c r="BD13" s="464"/>
      <c r="BE13" s="464"/>
      <c r="BF13" s="465"/>
      <c r="BG13" s="466">
        <f t="shared" si="3"/>
        <v>32034389.506675202</v>
      </c>
      <c r="BH13" s="467">
        <v>32963181.27488881</v>
      </c>
      <c r="BI13" s="464"/>
      <c r="BJ13" s="464"/>
      <c r="BK13" s="464"/>
      <c r="BL13" s="464"/>
      <c r="BM13" s="464"/>
      <c r="BN13" s="464"/>
      <c r="BO13" s="464"/>
      <c r="BP13" s="464"/>
      <c r="BQ13" s="464"/>
      <c r="BR13" s="464"/>
      <c r="BS13" s="465"/>
      <c r="BT13" s="466">
        <f t="shared" si="4"/>
        <v>32963181.27488881</v>
      </c>
      <c r="BU13" s="356" t="str">
        <f t="shared" si="5"/>
        <v>Print</v>
      </c>
    </row>
    <row r="14" spans="1:73" s="373" customFormat="1" ht="12.75" customHeight="1">
      <c r="A14" s="366"/>
      <c r="B14" s="367" t="str">
        <f t="shared" si="0"/>
        <v>Kentucky</v>
      </c>
      <c r="C14" s="3" t="s">
        <v>395</v>
      </c>
      <c r="D14" s="462" t="s">
        <v>396</v>
      </c>
      <c r="E14" s="393">
        <f>SUMIF('Link In'!$B$109:$B$207,C14,'Link In'!$F$109:$F$207)</f>
        <v>9743.14</v>
      </c>
      <c r="F14" s="457" t="s">
        <v>548</v>
      </c>
      <c r="G14" s="463"/>
      <c r="H14" s="464"/>
      <c r="I14" s="464"/>
      <c r="J14" s="464">
        <v>106242.575</v>
      </c>
      <c r="K14" s="464">
        <v>144622.71625</v>
      </c>
      <c r="L14" s="464">
        <v>103740.56786000001</v>
      </c>
      <c r="M14" s="464">
        <v>70486.515985000005</v>
      </c>
      <c r="N14" s="464">
        <v>70365.474860000002</v>
      </c>
      <c r="O14" s="464">
        <v>68309.505134999999</v>
      </c>
      <c r="P14" s="464">
        <v>104891.71701000001</v>
      </c>
      <c r="Q14" s="464">
        <v>215407.875635</v>
      </c>
      <c r="R14" s="464">
        <v>230846.02625</v>
      </c>
      <c r="S14" s="465">
        <v>430829.65693</v>
      </c>
      <c r="T14" s="466">
        <f t="shared" si="1"/>
        <v>1545742.6309150001</v>
      </c>
      <c r="U14" s="467">
        <v>354488.92073750001</v>
      </c>
      <c r="V14" s="464">
        <v>229796.3182375</v>
      </c>
      <c r="W14" s="464">
        <v>229696.26198749998</v>
      </c>
      <c r="X14" s="464">
        <v>75354.300308749996</v>
      </c>
      <c r="Y14" s="464">
        <v>72892.423477499993</v>
      </c>
      <c r="Z14" s="464">
        <v>70756.804411249992</v>
      </c>
      <c r="AA14" s="464">
        <v>68902.589411249995</v>
      </c>
      <c r="AB14" s="464">
        <v>73790.967801249993</v>
      </c>
      <c r="AC14" s="464">
        <v>227517.68686749999</v>
      </c>
      <c r="AD14" s="464">
        <v>250369.83405875001</v>
      </c>
      <c r="AE14" s="464">
        <v>230394.85249999998</v>
      </c>
      <c r="AF14" s="465">
        <v>439920.00553374999</v>
      </c>
      <c r="AG14" s="466">
        <f t="shared" si="6"/>
        <v>2323880.9653325002</v>
      </c>
      <c r="AH14" s="467">
        <v>2323905.9381987504</v>
      </c>
      <c r="AI14" s="464"/>
      <c r="AJ14" s="464"/>
      <c r="AK14" s="464"/>
      <c r="AL14" s="464"/>
      <c r="AM14" s="464"/>
      <c r="AN14" s="464"/>
      <c r="AO14" s="464"/>
      <c r="AP14" s="464"/>
      <c r="AQ14" s="464"/>
      <c r="AR14" s="464"/>
      <c r="AS14" s="465"/>
      <c r="AT14" s="466">
        <f t="shared" si="2"/>
        <v>2323905.9381987504</v>
      </c>
      <c r="AU14" s="467">
        <v>1910000</v>
      </c>
      <c r="AV14" s="464"/>
      <c r="AW14" s="464"/>
      <c r="AX14" s="464"/>
      <c r="AY14" s="464"/>
      <c r="AZ14" s="464"/>
      <c r="BA14" s="464"/>
      <c r="BB14" s="464"/>
      <c r="BC14" s="464"/>
      <c r="BD14" s="464"/>
      <c r="BE14" s="464"/>
      <c r="BF14" s="465"/>
      <c r="BG14" s="466">
        <f t="shared" si="3"/>
        <v>1910000</v>
      </c>
      <c r="BH14" s="467">
        <v>1960000</v>
      </c>
      <c r="BI14" s="464"/>
      <c r="BJ14" s="464"/>
      <c r="BK14" s="464"/>
      <c r="BL14" s="464"/>
      <c r="BM14" s="464"/>
      <c r="BN14" s="464"/>
      <c r="BO14" s="464"/>
      <c r="BP14" s="464"/>
      <c r="BQ14" s="464"/>
      <c r="BR14" s="464"/>
      <c r="BS14" s="465"/>
      <c r="BT14" s="466">
        <f t="shared" si="4"/>
        <v>1960000</v>
      </c>
      <c r="BU14" s="356" t="str">
        <f t="shared" si="5"/>
        <v>Print</v>
      </c>
    </row>
    <row r="15" spans="1:73" s="373" customFormat="1" ht="12.75" customHeight="1">
      <c r="A15" s="366"/>
      <c r="B15" s="367" t="str">
        <f t="shared" si="0"/>
        <v>Kentucky</v>
      </c>
      <c r="C15" s="3" t="s">
        <v>131</v>
      </c>
      <c r="D15" s="462" t="s">
        <v>397</v>
      </c>
      <c r="E15" s="393">
        <f>SUMIF('Link In'!$B$109:$B$207,C15,'Link In'!$F$109:$F$207)+'Link In'!F131</f>
        <v>1364645.58</v>
      </c>
      <c r="F15" s="457" t="s">
        <v>548</v>
      </c>
      <c r="G15" s="463"/>
      <c r="H15" s="464"/>
      <c r="I15" s="464"/>
      <c r="J15" s="464">
        <v>48728.504185654005</v>
      </c>
      <c r="K15" s="464">
        <v>159475.10460759493</v>
      </c>
      <c r="L15" s="464">
        <v>201287.48359689873</v>
      </c>
      <c r="M15" s="464">
        <v>353010.32617495779</v>
      </c>
      <c r="N15" s="464">
        <v>353010.32617495779</v>
      </c>
      <c r="O15" s="464">
        <v>201287.48359689873</v>
      </c>
      <c r="P15" s="464">
        <v>90540.883174957809</v>
      </c>
      <c r="Q15" s="464">
        <v>48728.504185654005</v>
      </c>
      <c r="R15" s="464">
        <v>26933.573222616033</v>
      </c>
      <c r="S15" s="465">
        <v>22822.659414953589</v>
      </c>
      <c r="T15" s="466">
        <f t="shared" si="1"/>
        <v>1505824.8483351432</v>
      </c>
      <c r="U15" s="467">
        <v>18404.245057594937</v>
      </c>
      <c r="V15" s="464">
        <v>19515.956119409282</v>
      </c>
      <c r="W15" s="464">
        <v>51703.225931223627</v>
      </c>
      <c r="X15" s="464">
        <v>162894.61208713081</v>
      </c>
      <c r="Y15" s="464">
        <v>163678.53223881856</v>
      </c>
      <c r="Z15" s="464">
        <v>296041.45197808545</v>
      </c>
      <c r="AA15" s="464">
        <v>296765.51031566458</v>
      </c>
      <c r="AB15" s="464">
        <v>165863.9659642046</v>
      </c>
      <c r="AC15" s="464">
        <v>118415.62260641562</v>
      </c>
      <c r="AD15" s="464">
        <v>57448.917867148732</v>
      </c>
      <c r="AE15" s="464">
        <v>35096.678016920887</v>
      </c>
      <c r="AF15" s="465">
        <v>22283.801141199368</v>
      </c>
      <c r="AG15" s="466">
        <f t="shared" ref="AG15" si="7">SUM(U15:AF15)</f>
        <v>1408112.5193238163</v>
      </c>
      <c r="AH15" s="467">
        <v>1508456.6738218796</v>
      </c>
      <c r="AI15" s="464"/>
      <c r="AJ15" s="464"/>
      <c r="AK15" s="464"/>
      <c r="AL15" s="464"/>
      <c r="AM15" s="464"/>
      <c r="AN15" s="464"/>
      <c r="AO15" s="464"/>
      <c r="AP15" s="464"/>
      <c r="AQ15" s="464"/>
      <c r="AR15" s="464"/>
      <c r="AS15" s="465"/>
      <c r="AT15" s="466">
        <f t="shared" ref="AT15" si="8">SUM(AH15:AS15)</f>
        <v>1508456.6738218796</v>
      </c>
      <c r="AU15" s="467">
        <v>1402500</v>
      </c>
      <c r="AV15" s="464"/>
      <c r="AW15" s="464"/>
      <c r="AX15" s="464"/>
      <c r="AY15" s="464"/>
      <c r="AZ15" s="464"/>
      <c r="BA15" s="464"/>
      <c r="BB15" s="464"/>
      <c r="BC15" s="464"/>
      <c r="BD15" s="464"/>
      <c r="BE15" s="464"/>
      <c r="BF15" s="465"/>
      <c r="BG15" s="466">
        <f t="shared" si="3"/>
        <v>1402500</v>
      </c>
      <c r="BH15" s="467">
        <v>1460250</v>
      </c>
      <c r="BI15" s="464"/>
      <c r="BJ15" s="464"/>
      <c r="BK15" s="464"/>
      <c r="BL15" s="464"/>
      <c r="BM15" s="464"/>
      <c r="BN15" s="464"/>
      <c r="BO15" s="464"/>
      <c r="BP15" s="464"/>
      <c r="BQ15" s="464"/>
      <c r="BR15" s="464"/>
      <c r="BS15" s="465"/>
      <c r="BT15" s="466">
        <f t="shared" si="4"/>
        <v>1460250</v>
      </c>
      <c r="BU15" s="356" t="str">
        <f t="shared" si="5"/>
        <v>Print</v>
      </c>
    </row>
    <row r="16" spans="1:73" s="373" customFormat="1" ht="12.75" customHeight="1">
      <c r="A16" s="366"/>
      <c r="B16" s="367" t="str">
        <f t="shared" si="0"/>
        <v>Kentucky</v>
      </c>
      <c r="C16" s="3" t="s">
        <v>134</v>
      </c>
      <c r="D16" s="462" t="s">
        <v>398</v>
      </c>
      <c r="E16" s="393">
        <f>SUMIF('Link In'!$B$109:$B$207,C16,'Link In'!$F$109:$F$207)</f>
        <v>14251.36</v>
      </c>
      <c r="F16" s="457" t="s">
        <v>548</v>
      </c>
      <c r="G16" s="463"/>
      <c r="H16" s="464"/>
      <c r="I16" s="464"/>
      <c r="J16" s="464">
        <v>37475.7483125</v>
      </c>
      <c r="K16" s="464">
        <v>54279.343875000006</v>
      </c>
      <c r="L16" s="464">
        <v>55078.399125000004</v>
      </c>
      <c r="M16" s="464">
        <v>59708.554750000003</v>
      </c>
      <c r="N16" s="464">
        <v>59738.823499999999</v>
      </c>
      <c r="O16" s="464">
        <v>55238.823499999999</v>
      </c>
      <c r="P16" s="464">
        <v>41758.630879999997</v>
      </c>
      <c r="Q16" s="464">
        <v>37888.803288750001</v>
      </c>
      <c r="R16" s="464">
        <v>5300.74803875</v>
      </c>
      <c r="S16" s="465">
        <v>4176.1891049999995</v>
      </c>
      <c r="T16" s="466">
        <f t="shared" si="1"/>
        <v>410644.06437500007</v>
      </c>
      <c r="U16" s="467">
        <v>3571.4908125000002</v>
      </c>
      <c r="V16" s="464">
        <v>4850.5488125000002</v>
      </c>
      <c r="W16" s="464">
        <v>37475.7483125</v>
      </c>
      <c r="X16" s="464">
        <v>54279.343875000006</v>
      </c>
      <c r="Y16" s="464">
        <v>55078.399125000004</v>
      </c>
      <c r="Z16" s="464">
        <v>59708.554750000003</v>
      </c>
      <c r="AA16" s="464">
        <v>59738.823499999999</v>
      </c>
      <c r="AB16" s="464">
        <v>55238.823499999999</v>
      </c>
      <c r="AC16" s="464">
        <v>41758.630879999997</v>
      </c>
      <c r="AD16" s="464">
        <v>37888.803288750001</v>
      </c>
      <c r="AE16" s="464">
        <v>5300.74803875</v>
      </c>
      <c r="AF16" s="465">
        <v>4609.7982712500007</v>
      </c>
      <c r="AG16" s="466">
        <f t="shared" ref="AG16:AG29" si="9">SUM(U16:AF16)</f>
        <v>419499.71316625003</v>
      </c>
      <c r="AH16" s="467">
        <v>478899.52009500004</v>
      </c>
      <c r="AI16" s="464"/>
      <c r="AJ16" s="464"/>
      <c r="AK16" s="464"/>
      <c r="AL16" s="464"/>
      <c r="AM16" s="464"/>
      <c r="AN16" s="464"/>
      <c r="AO16" s="464"/>
      <c r="AP16" s="464"/>
      <c r="AQ16" s="464"/>
      <c r="AR16" s="464"/>
      <c r="AS16" s="465"/>
      <c r="AT16" s="466">
        <f t="shared" ref="AT16:AT29" si="10">SUM(AH16:AS16)</f>
        <v>478899.52009500004</v>
      </c>
      <c r="AU16" s="467">
        <v>498300</v>
      </c>
      <c r="AV16" s="464"/>
      <c r="AW16" s="464"/>
      <c r="AX16" s="464"/>
      <c r="AY16" s="464"/>
      <c r="AZ16" s="464"/>
      <c r="BA16" s="464"/>
      <c r="BB16" s="464"/>
      <c r="BC16" s="464"/>
      <c r="BD16" s="464"/>
      <c r="BE16" s="464"/>
      <c r="BF16" s="465"/>
      <c r="BG16" s="466">
        <f t="shared" si="3"/>
        <v>498300</v>
      </c>
      <c r="BH16" s="467">
        <v>519200</v>
      </c>
      <c r="BI16" s="464"/>
      <c r="BJ16" s="464"/>
      <c r="BK16" s="464"/>
      <c r="BL16" s="464"/>
      <c r="BM16" s="464"/>
      <c r="BN16" s="464"/>
      <c r="BO16" s="464"/>
      <c r="BP16" s="464"/>
      <c r="BQ16" s="464"/>
      <c r="BR16" s="464"/>
      <c r="BS16" s="465"/>
      <c r="BT16" s="466">
        <f t="shared" si="4"/>
        <v>519200</v>
      </c>
      <c r="BU16" s="356" t="str">
        <f t="shared" si="5"/>
        <v>Print</v>
      </c>
    </row>
    <row r="17" spans="1:73" s="373" customFormat="1" ht="12.75" customHeight="1">
      <c r="A17" s="366"/>
      <c r="B17" s="367" t="str">
        <f t="shared" si="0"/>
        <v>Kentucky</v>
      </c>
      <c r="C17" s="3" t="s">
        <v>136</v>
      </c>
      <c r="D17" s="462" t="s">
        <v>399</v>
      </c>
      <c r="E17" s="393">
        <f>SUMIF('Link In'!$B$109:$B$207,C17,'Link In'!$F$109:$F$207)</f>
        <v>0</v>
      </c>
      <c r="F17" s="457" t="s">
        <v>548</v>
      </c>
      <c r="G17" s="463"/>
      <c r="H17" s="464"/>
      <c r="I17" s="464"/>
      <c r="J17" s="464">
        <v>56458.705875</v>
      </c>
      <c r="K17" s="464">
        <v>166875.61549999999</v>
      </c>
      <c r="L17" s="464">
        <v>170428.96062499998</v>
      </c>
      <c r="M17" s="464">
        <v>241627.46850000002</v>
      </c>
      <c r="N17" s="464">
        <v>373232.84350000002</v>
      </c>
      <c r="O17" s="464">
        <v>373232.84350000002</v>
      </c>
      <c r="P17" s="464">
        <v>369453.13713000005</v>
      </c>
      <c r="Q17" s="464">
        <v>368137.08338000003</v>
      </c>
      <c r="R17" s="464">
        <v>498784.37125000003</v>
      </c>
      <c r="S17" s="465">
        <v>265848.12171499996</v>
      </c>
      <c r="T17" s="466">
        <f t="shared" si="1"/>
        <v>2884079.1509750001</v>
      </c>
      <c r="U17" s="467">
        <v>49286.2129375</v>
      </c>
      <c r="V17" s="464">
        <v>51947.625312500008</v>
      </c>
      <c r="W17" s="464">
        <v>56923.3311875</v>
      </c>
      <c r="X17" s="464">
        <v>167373.23374999998</v>
      </c>
      <c r="Y17" s="464">
        <v>171456.28200000004</v>
      </c>
      <c r="Z17" s="464">
        <v>243179.04462499998</v>
      </c>
      <c r="AA17" s="464">
        <v>375128.27262499998</v>
      </c>
      <c r="AB17" s="464">
        <v>376061.15550000005</v>
      </c>
      <c r="AC17" s="464">
        <v>372886.82412999996</v>
      </c>
      <c r="AD17" s="464">
        <v>371553.38400999998</v>
      </c>
      <c r="AE17" s="464">
        <v>502177.23176</v>
      </c>
      <c r="AF17" s="465">
        <v>272631.19451</v>
      </c>
      <c r="AG17" s="466">
        <f t="shared" si="9"/>
        <v>3010603.7923474996</v>
      </c>
      <c r="AH17" s="467">
        <v>3010604.4098299998</v>
      </c>
      <c r="AI17" s="464"/>
      <c r="AJ17" s="464"/>
      <c r="AK17" s="464"/>
      <c r="AL17" s="464"/>
      <c r="AM17" s="464"/>
      <c r="AN17" s="464"/>
      <c r="AO17" s="464"/>
      <c r="AP17" s="464"/>
      <c r="AQ17" s="464"/>
      <c r="AR17" s="464"/>
      <c r="AS17" s="465"/>
      <c r="AT17" s="466">
        <f t="shared" si="10"/>
        <v>3010604.4098299998</v>
      </c>
      <c r="AU17" s="467">
        <v>2306800</v>
      </c>
      <c r="AV17" s="464"/>
      <c r="AW17" s="464"/>
      <c r="AX17" s="464"/>
      <c r="AY17" s="464"/>
      <c r="AZ17" s="464"/>
      <c r="BA17" s="464"/>
      <c r="BB17" s="464"/>
      <c r="BC17" s="464"/>
      <c r="BD17" s="464"/>
      <c r="BE17" s="464"/>
      <c r="BF17" s="465"/>
      <c r="BG17" s="466">
        <f t="shared" si="3"/>
        <v>2306800</v>
      </c>
      <c r="BH17" s="467">
        <v>2266800</v>
      </c>
      <c r="BI17" s="464"/>
      <c r="BJ17" s="464"/>
      <c r="BK17" s="464"/>
      <c r="BL17" s="464"/>
      <c r="BM17" s="464"/>
      <c r="BN17" s="464"/>
      <c r="BO17" s="464"/>
      <c r="BP17" s="464"/>
      <c r="BQ17" s="464"/>
      <c r="BR17" s="464"/>
      <c r="BS17" s="465"/>
      <c r="BT17" s="466">
        <f t="shared" si="4"/>
        <v>2266800</v>
      </c>
      <c r="BU17" s="356" t="str">
        <f t="shared" si="5"/>
        <v>Print</v>
      </c>
    </row>
    <row r="18" spans="1:73" s="373" customFormat="1" ht="12.75" customHeight="1">
      <c r="A18" s="366"/>
      <c r="B18" s="367" t="str">
        <f t="shared" si="0"/>
        <v>Kentucky</v>
      </c>
      <c r="C18" s="3" t="s">
        <v>400</v>
      </c>
      <c r="D18" s="462" t="s">
        <v>401</v>
      </c>
      <c r="E18" s="393">
        <f>SUMIF('Link In'!$B$109:$B$207,C18,'Link In'!$F$109:$F$207)</f>
        <v>0</v>
      </c>
      <c r="F18" s="457" t="s">
        <v>548</v>
      </c>
      <c r="G18" s="463"/>
      <c r="H18" s="464"/>
      <c r="I18" s="464"/>
      <c r="J18" s="464">
        <v>273662.89787499997</v>
      </c>
      <c r="K18" s="464">
        <v>276094.22756249999</v>
      </c>
      <c r="L18" s="464">
        <v>375216.78237500007</v>
      </c>
      <c r="M18" s="464">
        <v>375821.55199999997</v>
      </c>
      <c r="N18" s="464">
        <v>376414.214125</v>
      </c>
      <c r="O18" s="464">
        <v>339290.83075000002</v>
      </c>
      <c r="P18" s="464">
        <v>276692.11487500003</v>
      </c>
      <c r="Q18" s="464">
        <v>275087.34524999995</v>
      </c>
      <c r="R18" s="464">
        <v>295833.08775000001</v>
      </c>
      <c r="S18" s="465">
        <v>105323.073985</v>
      </c>
      <c r="T18" s="466">
        <f t="shared" si="1"/>
        <v>2969436.1265475</v>
      </c>
      <c r="U18" s="467">
        <v>201764.0795625</v>
      </c>
      <c r="V18" s="464">
        <v>170029.8988125</v>
      </c>
      <c r="W18" s="464">
        <v>273663.20056249999</v>
      </c>
      <c r="X18" s="464">
        <v>346518.29275000002</v>
      </c>
      <c r="Y18" s="464">
        <v>375238.12337500008</v>
      </c>
      <c r="Z18" s="464">
        <v>384291.32299999997</v>
      </c>
      <c r="AA18" s="464">
        <v>383502.59887500003</v>
      </c>
      <c r="AB18" s="464">
        <v>345820.38100000005</v>
      </c>
      <c r="AC18" s="464">
        <v>337136.46012500004</v>
      </c>
      <c r="AD18" s="464">
        <v>265428.77675000002</v>
      </c>
      <c r="AE18" s="464">
        <v>265954.16275000002</v>
      </c>
      <c r="AF18" s="465">
        <v>108652.41479749999</v>
      </c>
      <c r="AG18" s="466">
        <f t="shared" si="9"/>
        <v>3457999.7123600007</v>
      </c>
      <c r="AH18" s="467">
        <v>3571499.5340012503</v>
      </c>
      <c r="AI18" s="464"/>
      <c r="AJ18" s="464"/>
      <c r="AK18" s="464"/>
      <c r="AL18" s="464"/>
      <c r="AM18" s="464"/>
      <c r="AN18" s="464"/>
      <c r="AO18" s="464"/>
      <c r="AP18" s="464"/>
      <c r="AQ18" s="464"/>
      <c r="AR18" s="464"/>
      <c r="AS18" s="465"/>
      <c r="AT18" s="466">
        <f t="shared" si="10"/>
        <v>3571499.5340012503</v>
      </c>
      <c r="AU18" s="467">
        <v>3684000</v>
      </c>
      <c r="AV18" s="464"/>
      <c r="AW18" s="464"/>
      <c r="AX18" s="464"/>
      <c r="AY18" s="464"/>
      <c r="AZ18" s="464"/>
      <c r="BA18" s="464"/>
      <c r="BB18" s="464"/>
      <c r="BC18" s="464"/>
      <c r="BD18" s="464"/>
      <c r="BE18" s="464"/>
      <c r="BF18" s="465"/>
      <c r="BG18" s="466">
        <f t="shared" si="3"/>
        <v>3684000</v>
      </c>
      <c r="BH18" s="467">
        <v>3796500</v>
      </c>
      <c r="BI18" s="464"/>
      <c r="BJ18" s="464"/>
      <c r="BK18" s="464"/>
      <c r="BL18" s="464"/>
      <c r="BM18" s="464"/>
      <c r="BN18" s="464"/>
      <c r="BO18" s="464"/>
      <c r="BP18" s="464"/>
      <c r="BQ18" s="464"/>
      <c r="BR18" s="464"/>
      <c r="BS18" s="465"/>
      <c r="BT18" s="466">
        <f t="shared" si="4"/>
        <v>3796500</v>
      </c>
      <c r="BU18" s="356" t="str">
        <f t="shared" si="5"/>
        <v>Print</v>
      </c>
    </row>
    <row r="19" spans="1:73" s="373" customFormat="1" ht="12.75" customHeight="1">
      <c r="A19" s="366"/>
      <c r="B19" s="367" t="str">
        <f t="shared" si="0"/>
        <v>Kentucky</v>
      </c>
      <c r="C19" s="3" t="s">
        <v>138</v>
      </c>
      <c r="D19" s="462" t="s">
        <v>402</v>
      </c>
      <c r="E19" s="393">
        <f>SUMIF('Link In'!$B$109:$B$207,C19,'Link In'!$F$109:$F$207)</f>
        <v>0.88999999999998614</v>
      </c>
      <c r="F19" s="457" t="s">
        <v>548</v>
      </c>
      <c r="G19" s="463"/>
      <c r="H19" s="464"/>
      <c r="I19" s="464"/>
      <c r="J19" s="464">
        <v>124940.87881000001</v>
      </c>
      <c r="K19" s="464">
        <v>124940.87881000001</v>
      </c>
      <c r="L19" s="464">
        <v>156083.97474999999</v>
      </c>
      <c r="M19" s="464">
        <v>156083.97474999999</v>
      </c>
      <c r="N19" s="464">
        <v>156083.97474999999</v>
      </c>
      <c r="O19" s="464">
        <v>156083.97474999999</v>
      </c>
      <c r="P19" s="464">
        <v>123624.82506</v>
      </c>
      <c r="Q19" s="464">
        <v>92039.535060000009</v>
      </c>
      <c r="R19" s="464">
        <v>75804.696000000011</v>
      </c>
      <c r="S19" s="465">
        <v>225716.37866250001</v>
      </c>
      <c r="T19" s="466">
        <f t="shared" si="1"/>
        <v>1391403.0914024999</v>
      </c>
      <c r="U19" s="467">
        <v>75804.696000000011</v>
      </c>
      <c r="V19" s="464">
        <v>92388.23106000002</v>
      </c>
      <c r="W19" s="464">
        <v>125712.94987000001</v>
      </c>
      <c r="X19" s="464">
        <v>125938.97268000001</v>
      </c>
      <c r="Y19" s="464">
        <v>157233.41237000001</v>
      </c>
      <c r="Z19" s="464">
        <v>157376.66831000001</v>
      </c>
      <c r="AA19" s="464">
        <v>157519.92424999998</v>
      </c>
      <c r="AB19" s="464">
        <v>157519.92424999998</v>
      </c>
      <c r="AC19" s="464">
        <v>125060.77456000001</v>
      </c>
      <c r="AD19" s="464">
        <v>93326.174869999988</v>
      </c>
      <c r="AE19" s="464">
        <v>76796.736120000001</v>
      </c>
      <c r="AF19" s="465">
        <v>227951.90149249998</v>
      </c>
      <c r="AG19" s="466">
        <f t="shared" si="9"/>
        <v>1572630.3658324999</v>
      </c>
      <c r="AH19" s="467">
        <v>1572627.2859050001</v>
      </c>
      <c r="AI19" s="464"/>
      <c r="AJ19" s="464"/>
      <c r="AK19" s="464"/>
      <c r="AL19" s="464"/>
      <c r="AM19" s="464"/>
      <c r="AN19" s="464"/>
      <c r="AO19" s="464"/>
      <c r="AP19" s="464"/>
      <c r="AQ19" s="464"/>
      <c r="AR19" s="464"/>
      <c r="AS19" s="465"/>
      <c r="AT19" s="466">
        <f t="shared" si="10"/>
        <v>1572627.2859050001</v>
      </c>
      <c r="AU19" s="467">
        <v>1205000</v>
      </c>
      <c r="AV19" s="464"/>
      <c r="AW19" s="464"/>
      <c r="AX19" s="464"/>
      <c r="AY19" s="464"/>
      <c r="AZ19" s="464"/>
      <c r="BA19" s="464"/>
      <c r="BB19" s="464"/>
      <c r="BC19" s="464"/>
      <c r="BD19" s="464"/>
      <c r="BE19" s="464"/>
      <c r="BF19" s="465"/>
      <c r="BG19" s="466">
        <f t="shared" si="3"/>
        <v>1205000</v>
      </c>
      <c r="BH19" s="467">
        <v>1205000</v>
      </c>
      <c r="BI19" s="464"/>
      <c r="BJ19" s="464"/>
      <c r="BK19" s="464"/>
      <c r="BL19" s="464"/>
      <c r="BM19" s="464"/>
      <c r="BN19" s="464"/>
      <c r="BO19" s="464"/>
      <c r="BP19" s="464"/>
      <c r="BQ19" s="464"/>
      <c r="BR19" s="464"/>
      <c r="BS19" s="465"/>
      <c r="BT19" s="466">
        <f t="shared" si="4"/>
        <v>1205000</v>
      </c>
      <c r="BU19" s="356" t="str">
        <f t="shared" si="5"/>
        <v>Print</v>
      </c>
    </row>
    <row r="20" spans="1:73" s="373" customFormat="1" ht="12.75" customHeight="1">
      <c r="A20" s="366"/>
      <c r="B20" s="367" t="str">
        <f t="shared" si="0"/>
        <v>Kentucky</v>
      </c>
      <c r="C20" s="3" t="s">
        <v>140</v>
      </c>
      <c r="D20" s="462" t="s">
        <v>403</v>
      </c>
      <c r="E20" s="393">
        <f>SUMIF('Link In'!$B$109:$B$207,C20,'Link In'!$F$109:$F$207)</f>
        <v>0</v>
      </c>
      <c r="F20" s="457" t="s">
        <v>548</v>
      </c>
      <c r="G20" s="463"/>
      <c r="H20" s="464"/>
      <c r="I20" s="464"/>
      <c r="J20" s="464">
        <v>4538.7439999999997</v>
      </c>
      <c r="K20" s="464">
        <v>4560.5374999999995</v>
      </c>
      <c r="L20" s="464">
        <v>4581.725625</v>
      </c>
      <c r="M20" s="464">
        <v>7096.86</v>
      </c>
      <c r="N20" s="464">
        <v>7111.9943749999993</v>
      </c>
      <c r="O20" s="464">
        <v>4611.9943749999993</v>
      </c>
      <c r="P20" s="464">
        <v>4596.8599999999997</v>
      </c>
      <c r="Q20" s="464">
        <v>4581.725625</v>
      </c>
      <c r="R20" s="464">
        <v>1060.5374999999999</v>
      </c>
      <c r="S20" s="465">
        <v>795.88436749999994</v>
      </c>
      <c r="T20" s="466">
        <f t="shared" si="1"/>
        <v>43536.863367499995</v>
      </c>
      <c r="U20" s="467">
        <v>0</v>
      </c>
      <c r="V20" s="464">
        <v>0</v>
      </c>
      <c r="W20" s="464">
        <v>0</v>
      </c>
      <c r="X20" s="464">
        <v>0</v>
      </c>
      <c r="Y20" s="464">
        <v>0</v>
      </c>
      <c r="Z20" s="464">
        <v>0</v>
      </c>
      <c r="AA20" s="464">
        <v>0</v>
      </c>
      <c r="AB20" s="464">
        <v>0</v>
      </c>
      <c r="AC20" s="464">
        <v>0</v>
      </c>
      <c r="AD20" s="464">
        <v>0</v>
      </c>
      <c r="AE20" s="464">
        <v>0</v>
      </c>
      <c r="AF20" s="465">
        <v>0</v>
      </c>
      <c r="AG20" s="466">
        <f t="shared" si="9"/>
        <v>0</v>
      </c>
      <c r="AH20" s="467">
        <v>0</v>
      </c>
      <c r="AI20" s="464"/>
      <c r="AJ20" s="464"/>
      <c r="AK20" s="464"/>
      <c r="AL20" s="464"/>
      <c r="AM20" s="464"/>
      <c r="AN20" s="464"/>
      <c r="AO20" s="464"/>
      <c r="AP20" s="464"/>
      <c r="AQ20" s="464"/>
      <c r="AR20" s="464"/>
      <c r="AS20" s="465"/>
      <c r="AT20" s="466">
        <f t="shared" si="10"/>
        <v>0</v>
      </c>
      <c r="AU20" s="467">
        <v>0</v>
      </c>
      <c r="AV20" s="464"/>
      <c r="AW20" s="464"/>
      <c r="AX20" s="464"/>
      <c r="AY20" s="464"/>
      <c r="AZ20" s="464"/>
      <c r="BA20" s="464"/>
      <c r="BB20" s="464"/>
      <c r="BC20" s="464"/>
      <c r="BD20" s="464"/>
      <c r="BE20" s="464"/>
      <c r="BF20" s="465"/>
      <c r="BG20" s="466">
        <f t="shared" si="3"/>
        <v>0</v>
      </c>
      <c r="BH20" s="467">
        <v>0</v>
      </c>
      <c r="BI20" s="464"/>
      <c r="BJ20" s="464"/>
      <c r="BK20" s="464"/>
      <c r="BL20" s="464"/>
      <c r="BM20" s="464"/>
      <c r="BN20" s="464"/>
      <c r="BO20" s="464"/>
      <c r="BP20" s="464"/>
      <c r="BQ20" s="464"/>
      <c r="BR20" s="464"/>
      <c r="BS20" s="465"/>
      <c r="BT20" s="466">
        <f t="shared" si="4"/>
        <v>0</v>
      </c>
      <c r="BU20" s="356" t="str">
        <f t="shared" si="5"/>
        <v>Print</v>
      </c>
    </row>
    <row r="21" spans="1:73" s="373" customFormat="1" ht="12.75" customHeight="1">
      <c r="A21" s="366"/>
      <c r="B21" s="367" t="str">
        <f t="shared" si="0"/>
        <v>Kentucky</v>
      </c>
      <c r="C21" s="3" t="s">
        <v>142</v>
      </c>
      <c r="D21" s="462" t="s">
        <v>404</v>
      </c>
      <c r="E21" s="393">
        <f>SUMIF('Link In'!$B$109:$B$207,C21,'Link In'!$F$109:$F$207)</f>
        <v>0</v>
      </c>
      <c r="F21" s="457" t="s">
        <v>548</v>
      </c>
      <c r="G21" s="463"/>
      <c r="H21" s="464"/>
      <c r="I21" s="464"/>
      <c r="J21" s="464">
        <v>1196636.881484289</v>
      </c>
      <c r="K21" s="464">
        <v>1199810.3264200035</v>
      </c>
      <c r="L21" s="464">
        <v>1203030.5557482177</v>
      </c>
      <c r="M21" s="464">
        <v>1430358.9974044675</v>
      </c>
      <c r="N21" s="464">
        <v>1431574.4390607176</v>
      </c>
      <c r="O21" s="464">
        <v>1205461.4390607176</v>
      </c>
      <c r="P21" s="464">
        <v>1204249.478310717</v>
      </c>
      <c r="Q21" s="464">
        <v>1202384.2866544677</v>
      </c>
      <c r="R21" s="464">
        <v>721305.68022678618</v>
      </c>
      <c r="S21" s="465">
        <v>397258.83732982189</v>
      </c>
      <c r="T21" s="466">
        <f t="shared" si="1"/>
        <v>11192070.921700206</v>
      </c>
      <c r="U21" s="467">
        <v>498089.79428571474</v>
      </c>
      <c r="V21" s="464">
        <v>605229.61428571469</v>
      </c>
      <c r="W21" s="464">
        <v>1008206.1785714318</v>
      </c>
      <c r="X21" s="464">
        <v>1008206.1785714318</v>
      </c>
      <c r="Y21" s="464">
        <v>1121855.9285714317</v>
      </c>
      <c r="Z21" s="464">
        <v>1129991.9285714317</v>
      </c>
      <c r="AA21" s="464">
        <v>1121968.9285714317</v>
      </c>
      <c r="AB21" s="464">
        <v>1121855.9285714317</v>
      </c>
      <c r="AC21" s="464">
        <v>895855.92857143178</v>
      </c>
      <c r="AD21" s="464">
        <v>895206.17857143178</v>
      </c>
      <c r="AE21" s="464">
        <v>871069.37857143185</v>
      </c>
      <c r="AF21" s="465">
        <v>260888.75</v>
      </c>
      <c r="AG21" s="466">
        <f t="shared" si="9"/>
        <v>10538424.715714315</v>
      </c>
      <c r="AH21" s="467">
        <v>10543271.820701096</v>
      </c>
      <c r="AI21" s="464"/>
      <c r="AJ21" s="464"/>
      <c r="AK21" s="464"/>
      <c r="AL21" s="464"/>
      <c r="AM21" s="464"/>
      <c r="AN21" s="464"/>
      <c r="AO21" s="464"/>
      <c r="AP21" s="464"/>
      <c r="AQ21" s="464"/>
      <c r="AR21" s="464"/>
      <c r="AS21" s="465"/>
      <c r="AT21" s="466">
        <f t="shared" si="10"/>
        <v>10543271.820701096</v>
      </c>
      <c r="AU21" s="467">
        <v>7508865</v>
      </c>
      <c r="AV21" s="464"/>
      <c r="AW21" s="464"/>
      <c r="AX21" s="464"/>
      <c r="AY21" s="464"/>
      <c r="AZ21" s="464"/>
      <c r="BA21" s="464"/>
      <c r="BB21" s="464"/>
      <c r="BC21" s="464"/>
      <c r="BD21" s="464"/>
      <c r="BE21" s="464"/>
      <c r="BF21" s="465"/>
      <c r="BG21" s="466">
        <f t="shared" si="3"/>
        <v>7508865</v>
      </c>
      <c r="BH21" s="467">
        <v>3055605</v>
      </c>
      <c r="BI21" s="464"/>
      <c r="BJ21" s="464"/>
      <c r="BK21" s="464"/>
      <c r="BL21" s="464"/>
      <c r="BM21" s="464"/>
      <c r="BN21" s="464"/>
      <c r="BO21" s="464"/>
      <c r="BP21" s="464"/>
      <c r="BQ21" s="464"/>
      <c r="BR21" s="464"/>
      <c r="BS21" s="465"/>
      <c r="BT21" s="466">
        <f t="shared" si="4"/>
        <v>3055605</v>
      </c>
      <c r="BU21" s="356" t="str">
        <f t="shared" si="5"/>
        <v>Print</v>
      </c>
    </row>
    <row r="22" spans="1:73" s="373" customFormat="1" ht="12.75" customHeight="1">
      <c r="A22" s="366"/>
      <c r="B22" s="367" t="str">
        <f t="shared" si="0"/>
        <v>Kentucky</v>
      </c>
      <c r="C22" s="3" t="s">
        <v>144</v>
      </c>
      <c r="D22" s="462" t="s">
        <v>145</v>
      </c>
      <c r="E22" s="393">
        <f>SUMIF('Link In'!$B$109:$B$207,C22,'Link In'!$F$109:$F$207)</f>
        <v>154463.67000000001</v>
      </c>
      <c r="F22" s="457" t="s">
        <v>548</v>
      </c>
      <c r="G22" s="463"/>
      <c r="H22" s="464"/>
      <c r="I22" s="464"/>
      <c r="J22" s="464">
        <v>55923.196875000001</v>
      </c>
      <c r="K22" s="464">
        <v>55998.868749999994</v>
      </c>
      <c r="L22" s="464">
        <v>76119.943750000006</v>
      </c>
      <c r="M22" s="464">
        <v>96362.09375</v>
      </c>
      <c r="N22" s="464">
        <v>86543.706250000003</v>
      </c>
      <c r="O22" s="464">
        <v>57126.868875</v>
      </c>
      <c r="P22" s="464">
        <v>56184.718874999999</v>
      </c>
      <c r="Q22" s="464">
        <v>56003.106374999996</v>
      </c>
      <c r="R22" s="464">
        <v>55998.868749999994</v>
      </c>
      <c r="S22" s="465">
        <v>33722.826617500003</v>
      </c>
      <c r="T22" s="466">
        <f t="shared" si="1"/>
        <v>629984.19886750006</v>
      </c>
      <c r="U22" s="467">
        <v>18108.967499999999</v>
      </c>
      <c r="V22" s="464">
        <v>28278.4725</v>
      </c>
      <c r="W22" s="464">
        <v>28447.977499999997</v>
      </c>
      <c r="X22" s="464">
        <v>32532.73</v>
      </c>
      <c r="Y22" s="464">
        <v>32556.945</v>
      </c>
      <c r="Z22" s="464">
        <v>47671.966249999998</v>
      </c>
      <c r="AA22" s="464">
        <v>47762.772500000006</v>
      </c>
      <c r="AB22" s="464">
        <v>34050.5213</v>
      </c>
      <c r="AC22" s="464">
        <v>33967.463849999993</v>
      </c>
      <c r="AD22" s="464">
        <v>28572.442599999998</v>
      </c>
      <c r="AE22" s="464">
        <v>28540.478800000001</v>
      </c>
      <c r="AF22" s="465">
        <v>9971.9746562499986</v>
      </c>
      <c r="AG22" s="466">
        <f t="shared" si="9"/>
        <v>370462.71245624998</v>
      </c>
      <c r="AH22" s="467">
        <v>828192.94319250004</v>
      </c>
      <c r="AI22" s="464"/>
      <c r="AJ22" s="464"/>
      <c r="AK22" s="464"/>
      <c r="AL22" s="464"/>
      <c r="AM22" s="464"/>
      <c r="AN22" s="464"/>
      <c r="AO22" s="464"/>
      <c r="AP22" s="464"/>
      <c r="AQ22" s="464"/>
      <c r="AR22" s="464"/>
      <c r="AS22" s="465"/>
      <c r="AT22" s="466">
        <f t="shared" si="10"/>
        <v>828192.94319250004</v>
      </c>
      <c r="AU22" s="467">
        <v>419758.60080000001</v>
      </c>
      <c r="AV22" s="464"/>
      <c r="AW22" s="464"/>
      <c r="AX22" s="464"/>
      <c r="AY22" s="464"/>
      <c r="AZ22" s="464"/>
      <c r="BA22" s="464"/>
      <c r="BB22" s="464"/>
      <c r="BC22" s="464"/>
      <c r="BD22" s="464"/>
      <c r="BE22" s="464"/>
      <c r="BF22" s="465"/>
      <c r="BG22" s="466">
        <f t="shared" si="3"/>
        <v>419758.60080000001</v>
      </c>
      <c r="BH22" s="467">
        <v>883757.16792000015</v>
      </c>
      <c r="BI22" s="464"/>
      <c r="BJ22" s="464"/>
      <c r="BK22" s="464"/>
      <c r="BL22" s="464"/>
      <c r="BM22" s="464"/>
      <c r="BN22" s="464"/>
      <c r="BO22" s="464"/>
      <c r="BP22" s="464"/>
      <c r="BQ22" s="464"/>
      <c r="BR22" s="464"/>
      <c r="BS22" s="465"/>
      <c r="BT22" s="466">
        <f t="shared" si="4"/>
        <v>883757.16792000015</v>
      </c>
      <c r="BU22" s="356" t="str">
        <f t="shared" si="5"/>
        <v>Print</v>
      </c>
    </row>
    <row r="23" spans="1:73" s="373" customFormat="1" ht="12.75" customHeight="1">
      <c r="A23" s="366"/>
      <c r="B23" s="367" t="str">
        <f t="shared" si="0"/>
        <v>Kentucky</v>
      </c>
      <c r="C23" s="3" t="s">
        <v>147</v>
      </c>
      <c r="D23" s="462" t="s">
        <v>148</v>
      </c>
      <c r="E23" s="393">
        <f>SUMIF('Link In'!$B$109:$B$207,C23,'Link In'!$F$109:$F$207)</f>
        <v>49383.41</v>
      </c>
      <c r="F23" s="457" t="s">
        <v>548</v>
      </c>
      <c r="G23" s="463"/>
      <c r="H23" s="464"/>
      <c r="I23" s="464"/>
      <c r="J23" s="464">
        <v>27163.451250000002</v>
      </c>
      <c r="K23" s="464">
        <v>163.45125000000002</v>
      </c>
      <c r="L23" s="464">
        <v>163.45125000000002</v>
      </c>
      <c r="M23" s="464">
        <v>165747.3553125</v>
      </c>
      <c r="N23" s="464">
        <v>997.35531250000008</v>
      </c>
      <c r="O23" s="464">
        <v>997.35531250000008</v>
      </c>
      <c r="P23" s="464">
        <v>165747.3553125</v>
      </c>
      <c r="Q23" s="464">
        <v>139581.25937500002</v>
      </c>
      <c r="R23" s="464">
        <v>119237.732</v>
      </c>
      <c r="S23" s="465">
        <v>62570.615323749997</v>
      </c>
      <c r="T23" s="466">
        <f t="shared" si="1"/>
        <v>682369.38169874996</v>
      </c>
      <c r="U23" s="467">
        <v>0</v>
      </c>
      <c r="V23" s="464">
        <v>0</v>
      </c>
      <c r="W23" s="464">
        <v>0</v>
      </c>
      <c r="X23" s="464">
        <v>0</v>
      </c>
      <c r="Y23" s="464">
        <v>0</v>
      </c>
      <c r="Z23" s="464">
        <v>229128.74156249998</v>
      </c>
      <c r="AA23" s="464">
        <v>1378.7415625000001</v>
      </c>
      <c r="AB23" s="464">
        <v>1378.7415625000001</v>
      </c>
      <c r="AC23" s="464">
        <v>229128.74156249998</v>
      </c>
      <c r="AD23" s="464">
        <v>229954.15356250003</v>
      </c>
      <c r="AE23" s="464">
        <v>229870.78762500003</v>
      </c>
      <c r="AF23" s="465">
        <v>205660.06927625</v>
      </c>
      <c r="AG23" s="466">
        <f t="shared" si="9"/>
        <v>1126499.97671375</v>
      </c>
      <c r="AH23" s="467">
        <v>1249999.6211087499</v>
      </c>
      <c r="AI23" s="464"/>
      <c r="AJ23" s="464"/>
      <c r="AK23" s="464"/>
      <c r="AL23" s="464"/>
      <c r="AM23" s="464"/>
      <c r="AN23" s="464"/>
      <c r="AO23" s="464"/>
      <c r="AP23" s="464"/>
      <c r="AQ23" s="464"/>
      <c r="AR23" s="464"/>
      <c r="AS23" s="465"/>
      <c r="AT23" s="466">
        <f t="shared" si="10"/>
        <v>1249999.6211087499</v>
      </c>
      <c r="AU23" s="467">
        <v>1660000</v>
      </c>
      <c r="AV23" s="464"/>
      <c r="AW23" s="464"/>
      <c r="AX23" s="464"/>
      <c r="AY23" s="464"/>
      <c r="AZ23" s="464"/>
      <c r="BA23" s="464"/>
      <c r="BB23" s="464"/>
      <c r="BC23" s="464"/>
      <c r="BD23" s="464"/>
      <c r="BE23" s="464"/>
      <c r="BF23" s="465"/>
      <c r="BG23" s="466">
        <f t="shared" si="3"/>
        <v>1660000</v>
      </c>
      <c r="BH23" s="467">
        <v>1670000</v>
      </c>
      <c r="BI23" s="464"/>
      <c r="BJ23" s="464"/>
      <c r="BK23" s="464"/>
      <c r="BL23" s="464"/>
      <c r="BM23" s="464"/>
      <c r="BN23" s="464"/>
      <c r="BO23" s="464"/>
      <c r="BP23" s="464"/>
      <c r="BQ23" s="464"/>
      <c r="BR23" s="464"/>
      <c r="BS23" s="465"/>
      <c r="BT23" s="466">
        <f t="shared" si="4"/>
        <v>1670000</v>
      </c>
      <c r="BU23" s="356" t="str">
        <f t="shared" si="5"/>
        <v>Print</v>
      </c>
    </row>
    <row r="24" spans="1:73" s="373" customFormat="1" ht="12.75" customHeight="1">
      <c r="A24" s="366"/>
      <c r="B24" s="367" t="str">
        <f t="shared" si="0"/>
        <v>Kentucky</v>
      </c>
      <c r="C24" s="3" t="s">
        <v>151</v>
      </c>
      <c r="D24" s="462" t="s">
        <v>152</v>
      </c>
      <c r="E24" s="393">
        <f>SUMIF('Link In'!$B$109:$B$207,C24,'Link In'!$F$109:$F$207)</f>
        <v>61630.63</v>
      </c>
      <c r="F24" s="457" t="s">
        <v>548</v>
      </c>
      <c r="G24" s="463"/>
      <c r="H24" s="464"/>
      <c r="I24" s="464"/>
      <c r="J24" s="464">
        <v>46705.261875000004</v>
      </c>
      <c r="K24" s="464">
        <v>58895.955000000002</v>
      </c>
      <c r="L24" s="464">
        <v>76083.621249999997</v>
      </c>
      <c r="M24" s="464">
        <v>76259.179999999993</v>
      </c>
      <c r="N24" s="464">
        <v>76362.09375</v>
      </c>
      <c r="O24" s="464">
        <v>59259.179999999993</v>
      </c>
      <c r="P24" s="464">
        <v>49095.728750000002</v>
      </c>
      <c r="Q24" s="464">
        <v>46920.17</v>
      </c>
      <c r="R24" s="464">
        <v>35277.906875000001</v>
      </c>
      <c r="S24" s="465">
        <v>28432.481888750001</v>
      </c>
      <c r="T24" s="466">
        <f t="shared" si="1"/>
        <v>553291.57938875002</v>
      </c>
      <c r="U24" s="467">
        <v>26660.424374999999</v>
      </c>
      <c r="V24" s="464">
        <v>44426.789374999993</v>
      </c>
      <c r="W24" s="464">
        <v>46705.261875000004</v>
      </c>
      <c r="X24" s="464">
        <v>58895.955000000002</v>
      </c>
      <c r="Y24" s="464">
        <v>76083.621249999997</v>
      </c>
      <c r="Z24" s="464">
        <v>76259.179999999993</v>
      </c>
      <c r="AA24" s="464">
        <v>76362.09375</v>
      </c>
      <c r="AB24" s="464">
        <v>59259.179999999993</v>
      </c>
      <c r="AC24" s="464">
        <v>49095.728750000002</v>
      </c>
      <c r="AD24" s="464">
        <v>46920.17</v>
      </c>
      <c r="AE24" s="464">
        <v>35277.906875000001</v>
      </c>
      <c r="AF24" s="465">
        <v>29053.217052500004</v>
      </c>
      <c r="AG24" s="466">
        <f t="shared" si="9"/>
        <v>624999.52830249991</v>
      </c>
      <c r="AH24" s="467">
        <v>624999.52830249991</v>
      </c>
      <c r="AI24" s="464"/>
      <c r="AJ24" s="464"/>
      <c r="AK24" s="464"/>
      <c r="AL24" s="464"/>
      <c r="AM24" s="464"/>
      <c r="AN24" s="464"/>
      <c r="AO24" s="464"/>
      <c r="AP24" s="464"/>
      <c r="AQ24" s="464"/>
      <c r="AR24" s="464"/>
      <c r="AS24" s="465"/>
      <c r="AT24" s="466">
        <f t="shared" si="10"/>
        <v>624999.52830249991</v>
      </c>
      <c r="AU24" s="467">
        <v>625000</v>
      </c>
      <c r="AV24" s="464"/>
      <c r="AW24" s="464"/>
      <c r="AX24" s="464"/>
      <c r="AY24" s="464"/>
      <c r="AZ24" s="464"/>
      <c r="BA24" s="464"/>
      <c r="BB24" s="464"/>
      <c r="BC24" s="464"/>
      <c r="BD24" s="464"/>
      <c r="BE24" s="464"/>
      <c r="BF24" s="465"/>
      <c r="BG24" s="466">
        <f t="shared" si="3"/>
        <v>625000</v>
      </c>
      <c r="BH24" s="467">
        <v>690000</v>
      </c>
      <c r="BI24" s="464"/>
      <c r="BJ24" s="464"/>
      <c r="BK24" s="464"/>
      <c r="BL24" s="464"/>
      <c r="BM24" s="464"/>
      <c r="BN24" s="464"/>
      <c r="BO24" s="464"/>
      <c r="BP24" s="464"/>
      <c r="BQ24" s="464"/>
      <c r="BR24" s="464"/>
      <c r="BS24" s="465"/>
      <c r="BT24" s="466">
        <f t="shared" si="4"/>
        <v>690000</v>
      </c>
      <c r="BU24" s="356" t="str">
        <f t="shared" si="5"/>
        <v>Print</v>
      </c>
    </row>
    <row r="25" spans="1:73" s="373" customFormat="1" ht="12.75" customHeight="1">
      <c r="A25" s="366"/>
      <c r="B25" s="367" t="str">
        <f t="shared" si="0"/>
        <v>Kentucky</v>
      </c>
      <c r="C25" s="3" t="s">
        <v>153</v>
      </c>
      <c r="D25" s="462" t="s">
        <v>154</v>
      </c>
      <c r="E25" s="393">
        <f>SUMIF('Link In'!$B$109:$B$207,C25,'Link In'!$F$109:$F$207)</f>
        <v>72634.040000000008</v>
      </c>
      <c r="F25" s="457" t="s">
        <v>548</v>
      </c>
      <c r="G25" s="463"/>
      <c r="H25" s="464"/>
      <c r="I25" s="464"/>
      <c r="J25" s="464">
        <v>77639.141167499998</v>
      </c>
      <c r="K25" s="464">
        <v>18104.394292500001</v>
      </c>
      <c r="L25" s="464">
        <v>18177.039292499998</v>
      </c>
      <c r="M25" s="464">
        <v>17817.821875000001</v>
      </c>
      <c r="N25" s="464">
        <v>17817.821875000001</v>
      </c>
      <c r="O25" s="464">
        <v>17817.821875000001</v>
      </c>
      <c r="P25" s="464">
        <v>17817.821875000001</v>
      </c>
      <c r="Q25" s="464">
        <v>151119.94375000001</v>
      </c>
      <c r="R25" s="464">
        <v>78317.161167499988</v>
      </c>
      <c r="S25" s="465">
        <v>78738.753917499998</v>
      </c>
      <c r="T25" s="466">
        <f t="shared" si="1"/>
        <v>493367.72108749999</v>
      </c>
      <c r="U25" s="467">
        <v>50302.6875</v>
      </c>
      <c r="V25" s="464">
        <v>5835.9831249999997</v>
      </c>
      <c r="W25" s="464">
        <v>45608.401874999996</v>
      </c>
      <c r="X25" s="464">
        <v>45578.133125</v>
      </c>
      <c r="Y25" s="464">
        <v>45817.256249999999</v>
      </c>
      <c r="Z25" s="464">
        <v>45817.256249999999</v>
      </c>
      <c r="AA25" s="464">
        <v>45817.256249999999</v>
      </c>
      <c r="AB25" s="464">
        <v>45817.256249999999</v>
      </c>
      <c r="AC25" s="464">
        <v>45817.256249999999</v>
      </c>
      <c r="AD25" s="464">
        <v>45817.256249999999</v>
      </c>
      <c r="AE25" s="464">
        <v>24569.40105</v>
      </c>
      <c r="AF25" s="465">
        <v>78202.04008875</v>
      </c>
      <c r="AG25" s="466">
        <f t="shared" si="9"/>
        <v>525000.18426374986</v>
      </c>
      <c r="AH25" s="467">
        <v>524999.45793874993</v>
      </c>
      <c r="AI25" s="464"/>
      <c r="AJ25" s="464"/>
      <c r="AK25" s="464"/>
      <c r="AL25" s="464"/>
      <c r="AM25" s="464"/>
      <c r="AN25" s="464"/>
      <c r="AO25" s="464"/>
      <c r="AP25" s="464"/>
      <c r="AQ25" s="464"/>
      <c r="AR25" s="464"/>
      <c r="AS25" s="465"/>
      <c r="AT25" s="466">
        <f t="shared" si="10"/>
        <v>524999.45793874993</v>
      </c>
      <c r="AU25" s="467">
        <v>1345000</v>
      </c>
      <c r="AV25" s="464"/>
      <c r="AW25" s="464"/>
      <c r="AX25" s="464"/>
      <c r="AY25" s="464"/>
      <c r="AZ25" s="464"/>
      <c r="BA25" s="464"/>
      <c r="BB25" s="464"/>
      <c r="BC25" s="464"/>
      <c r="BD25" s="464"/>
      <c r="BE25" s="464"/>
      <c r="BF25" s="465"/>
      <c r="BG25" s="466">
        <f t="shared" si="3"/>
        <v>1345000</v>
      </c>
      <c r="BH25" s="467">
        <v>550000</v>
      </c>
      <c r="BI25" s="464"/>
      <c r="BJ25" s="464"/>
      <c r="BK25" s="464"/>
      <c r="BL25" s="464"/>
      <c r="BM25" s="464"/>
      <c r="BN25" s="464"/>
      <c r="BO25" s="464"/>
      <c r="BP25" s="464"/>
      <c r="BQ25" s="464"/>
      <c r="BR25" s="464"/>
      <c r="BS25" s="465"/>
      <c r="BT25" s="466">
        <f t="shared" si="4"/>
        <v>550000</v>
      </c>
      <c r="BU25" s="356" t="str">
        <f t="shared" si="5"/>
        <v>Print</v>
      </c>
    </row>
    <row r="26" spans="1:73" s="373" customFormat="1" ht="12.75" customHeight="1">
      <c r="A26" s="366"/>
      <c r="B26" s="367" t="str">
        <f t="shared" si="0"/>
        <v>Kentucky</v>
      </c>
      <c r="C26" s="3" t="s">
        <v>155</v>
      </c>
      <c r="D26" s="462" t="s">
        <v>156</v>
      </c>
      <c r="E26" s="393">
        <f>SUMIF('Link In'!$B$109:$B$207,C26,'Link In'!$F$109:$F$207)</f>
        <v>0</v>
      </c>
      <c r="F26" s="457" t="s">
        <v>548</v>
      </c>
      <c r="G26" s="463"/>
      <c r="H26" s="464"/>
      <c r="I26" s="464"/>
      <c r="J26" s="464">
        <v>50302.6875</v>
      </c>
      <c r="K26" s="464">
        <v>35514.568749999999</v>
      </c>
      <c r="L26" s="464">
        <v>116210.75</v>
      </c>
      <c r="M26" s="464">
        <v>151816.125</v>
      </c>
      <c r="N26" s="464">
        <v>152512.30624999999</v>
      </c>
      <c r="O26" s="464">
        <v>117512.30624999999</v>
      </c>
      <c r="P26" s="464">
        <v>137421.5</v>
      </c>
      <c r="Q26" s="464">
        <v>180598.04737625</v>
      </c>
      <c r="R26" s="464">
        <v>181059.9603025</v>
      </c>
      <c r="S26" s="465">
        <v>55919.216452499997</v>
      </c>
      <c r="T26" s="466">
        <f t="shared" si="1"/>
        <v>1178867.4678812502</v>
      </c>
      <c r="U26" s="467">
        <v>0</v>
      </c>
      <c r="V26" s="464">
        <v>0</v>
      </c>
      <c r="W26" s="464">
        <v>150908.0625</v>
      </c>
      <c r="X26" s="464">
        <v>76362.09375</v>
      </c>
      <c r="Y26" s="464">
        <v>76816.125</v>
      </c>
      <c r="Z26" s="464">
        <v>76362.09375</v>
      </c>
      <c r="AA26" s="464">
        <v>76362.09375</v>
      </c>
      <c r="AB26" s="464">
        <v>76362.09375</v>
      </c>
      <c r="AC26" s="464">
        <v>146785.85625000001</v>
      </c>
      <c r="AD26" s="464">
        <v>147209.61874999999</v>
      </c>
      <c r="AE26" s="464">
        <v>188579.76887500001</v>
      </c>
      <c r="AF26" s="465">
        <v>39252.1212725</v>
      </c>
      <c r="AG26" s="466">
        <f t="shared" si="9"/>
        <v>1054999.9276474998</v>
      </c>
      <c r="AH26" s="467">
        <v>1133499.5370662501</v>
      </c>
      <c r="AI26" s="464"/>
      <c r="AJ26" s="464"/>
      <c r="AK26" s="464"/>
      <c r="AL26" s="464"/>
      <c r="AM26" s="464"/>
      <c r="AN26" s="464"/>
      <c r="AO26" s="464"/>
      <c r="AP26" s="464"/>
      <c r="AQ26" s="464"/>
      <c r="AR26" s="464"/>
      <c r="AS26" s="465"/>
      <c r="AT26" s="466">
        <f t="shared" si="10"/>
        <v>1133499.5370662501</v>
      </c>
      <c r="AU26" s="467">
        <v>1247500</v>
      </c>
      <c r="AV26" s="464"/>
      <c r="AW26" s="464"/>
      <c r="AX26" s="464"/>
      <c r="AY26" s="464"/>
      <c r="AZ26" s="464"/>
      <c r="BA26" s="464"/>
      <c r="BB26" s="464"/>
      <c r="BC26" s="464"/>
      <c r="BD26" s="464"/>
      <c r="BE26" s="464"/>
      <c r="BF26" s="465"/>
      <c r="BG26" s="466">
        <f t="shared" si="3"/>
        <v>1247500</v>
      </c>
      <c r="BH26" s="467">
        <v>1219500</v>
      </c>
      <c r="BI26" s="464"/>
      <c r="BJ26" s="464"/>
      <c r="BK26" s="464"/>
      <c r="BL26" s="464"/>
      <c r="BM26" s="464"/>
      <c r="BN26" s="464"/>
      <c r="BO26" s="464"/>
      <c r="BP26" s="464"/>
      <c r="BQ26" s="464"/>
      <c r="BR26" s="464"/>
      <c r="BS26" s="465"/>
      <c r="BT26" s="466">
        <f t="shared" si="4"/>
        <v>1219500</v>
      </c>
      <c r="BU26" s="356" t="str">
        <f t="shared" si="5"/>
        <v>Print</v>
      </c>
    </row>
    <row r="27" spans="1:73" s="373" customFormat="1" ht="12.75" customHeight="1">
      <c r="A27" s="366"/>
      <c r="B27" s="367" t="str">
        <f t="shared" si="0"/>
        <v>Kentucky</v>
      </c>
      <c r="C27" s="3" t="s">
        <v>157</v>
      </c>
      <c r="D27" s="462" t="s">
        <v>158</v>
      </c>
      <c r="E27" s="393">
        <f>SUMIF('Link In'!$B$109:$B$207,C27,'Link In'!$F$109:$F$207)</f>
        <v>94980.19</v>
      </c>
      <c r="F27" s="457" t="s">
        <v>548</v>
      </c>
      <c r="G27" s="463"/>
      <c r="H27" s="464"/>
      <c r="I27" s="464"/>
      <c r="J27" s="464">
        <v>33453.465625000004</v>
      </c>
      <c r="K27" s="464">
        <v>33514.003124999996</v>
      </c>
      <c r="L27" s="464">
        <v>33090.240624999999</v>
      </c>
      <c r="M27" s="464">
        <v>33090.240624999999</v>
      </c>
      <c r="N27" s="464">
        <v>33090.240624999999</v>
      </c>
      <c r="O27" s="464">
        <v>33090.240624999999</v>
      </c>
      <c r="P27" s="464">
        <v>185004.356875</v>
      </c>
      <c r="Q27" s="464">
        <v>185918.47312499999</v>
      </c>
      <c r="R27" s="464">
        <v>187717.91667499999</v>
      </c>
      <c r="S27" s="465">
        <v>111239.013685</v>
      </c>
      <c r="T27" s="466">
        <f t="shared" si="1"/>
        <v>869208.19160999998</v>
      </c>
      <c r="U27" s="467">
        <v>28168.504999999997</v>
      </c>
      <c r="V27" s="464">
        <v>78138.670624999999</v>
      </c>
      <c r="W27" s="464">
        <v>78607.836250000008</v>
      </c>
      <c r="X27" s="464">
        <v>109089.10937499999</v>
      </c>
      <c r="Y27" s="464">
        <v>109270.72187499999</v>
      </c>
      <c r="Z27" s="464">
        <v>109452.33437499999</v>
      </c>
      <c r="AA27" s="464">
        <v>109452.33437499999</v>
      </c>
      <c r="AB27" s="464">
        <v>109452.33437499999</v>
      </c>
      <c r="AC27" s="464">
        <v>69210.184374999997</v>
      </c>
      <c r="AD27" s="464">
        <v>68968.034375000003</v>
      </c>
      <c r="AE27" s="464">
        <v>56854.450125000003</v>
      </c>
      <c r="AF27" s="465">
        <v>72691.743823750003</v>
      </c>
      <c r="AG27" s="466">
        <f t="shared" si="9"/>
        <v>999356.25894874986</v>
      </c>
      <c r="AH27" s="467">
        <v>595954.75075750006</v>
      </c>
      <c r="AI27" s="464"/>
      <c r="AJ27" s="464"/>
      <c r="AK27" s="464"/>
      <c r="AL27" s="464"/>
      <c r="AM27" s="464"/>
      <c r="AN27" s="464"/>
      <c r="AO27" s="464"/>
      <c r="AP27" s="464"/>
      <c r="AQ27" s="464"/>
      <c r="AR27" s="464"/>
      <c r="AS27" s="465"/>
      <c r="AT27" s="466">
        <f t="shared" si="10"/>
        <v>595954.75075750006</v>
      </c>
      <c r="AU27" s="467">
        <v>880200</v>
      </c>
      <c r="AV27" s="464"/>
      <c r="AW27" s="464"/>
      <c r="AX27" s="464"/>
      <c r="AY27" s="464"/>
      <c r="AZ27" s="464"/>
      <c r="BA27" s="464"/>
      <c r="BB27" s="464"/>
      <c r="BC27" s="464"/>
      <c r="BD27" s="464"/>
      <c r="BE27" s="464"/>
      <c r="BF27" s="465"/>
      <c r="BG27" s="466">
        <f t="shared" si="3"/>
        <v>880200</v>
      </c>
      <c r="BH27" s="467">
        <v>1794000</v>
      </c>
      <c r="BI27" s="464"/>
      <c r="BJ27" s="464"/>
      <c r="BK27" s="464"/>
      <c r="BL27" s="464"/>
      <c r="BM27" s="464"/>
      <c r="BN27" s="464"/>
      <c r="BO27" s="464"/>
      <c r="BP27" s="464"/>
      <c r="BQ27" s="464"/>
      <c r="BR27" s="464"/>
      <c r="BS27" s="465"/>
      <c r="BT27" s="466">
        <f t="shared" si="4"/>
        <v>1794000</v>
      </c>
      <c r="BU27" s="356" t="str">
        <f t="shared" si="5"/>
        <v>Print</v>
      </c>
    </row>
    <row r="28" spans="1:73" s="373" customFormat="1" ht="12.75" customHeight="1">
      <c r="A28" s="366"/>
      <c r="B28" s="367" t="str">
        <f t="shared" si="0"/>
        <v>Kentucky</v>
      </c>
      <c r="C28" s="3" t="s">
        <v>159</v>
      </c>
      <c r="D28" s="462" t="s">
        <v>405</v>
      </c>
      <c r="E28" s="393">
        <f>SUMIF('Link In'!$B$109:$B$207,C28,'Link In'!$F$109:$F$207)</f>
        <v>1266584.4800000002</v>
      </c>
      <c r="F28" s="457" t="s">
        <v>548</v>
      </c>
      <c r="G28" s="463"/>
      <c r="H28" s="464"/>
      <c r="I28" s="464"/>
      <c r="J28" s="464">
        <v>79852.57911875</v>
      </c>
      <c r="K28" s="464">
        <v>113625.96081250001</v>
      </c>
      <c r="L28" s="464">
        <v>416544.14371500001</v>
      </c>
      <c r="M28" s="464">
        <v>795044.19392999995</v>
      </c>
      <c r="N28" s="464">
        <v>796709.9074575</v>
      </c>
      <c r="O28" s="464">
        <v>420059.90745749994</v>
      </c>
      <c r="P28" s="464">
        <v>417285.69245749997</v>
      </c>
      <c r="Q28" s="464">
        <v>410569.85226999997</v>
      </c>
      <c r="R28" s="464">
        <v>362371.57296999998</v>
      </c>
      <c r="S28" s="465">
        <v>187778.37206625004</v>
      </c>
      <c r="T28" s="466">
        <f t="shared" si="1"/>
        <v>3999842.1822550003</v>
      </c>
      <c r="U28" s="467">
        <v>74630.976781249992</v>
      </c>
      <c r="V28" s="464">
        <v>87043.454911249995</v>
      </c>
      <c r="W28" s="464">
        <v>93047.901791250013</v>
      </c>
      <c r="X28" s="464">
        <v>130718.72988499999</v>
      </c>
      <c r="Y28" s="464">
        <v>427989.81540750002</v>
      </c>
      <c r="Z28" s="464">
        <v>813116.63530499989</v>
      </c>
      <c r="AA28" s="464">
        <v>814787.79720749997</v>
      </c>
      <c r="AB28" s="464">
        <v>439833.20033249992</v>
      </c>
      <c r="AC28" s="464">
        <v>431537.79720749997</v>
      </c>
      <c r="AD28" s="464">
        <v>431492.39408249996</v>
      </c>
      <c r="AE28" s="464">
        <v>427022.77595749998</v>
      </c>
      <c r="AF28" s="465">
        <v>175848.04199874998</v>
      </c>
      <c r="AG28" s="466">
        <f t="shared" si="9"/>
        <v>4347069.5208674995</v>
      </c>
      <c r="AH28" s="467">
        <v>3624256.3224312495</v>
      </c>
      <c r="AI28" s="464"/>
      <c r="AJ28" s="464"/>
      <c r="AK28" s="464"/>
      <c r="AL28" s="464"/>
      <c r="AM28" s="464"/>
      <c r="AN28" s="464"/>
      <c r="AO28" s="464"/>
      <c r="AP28" s="464"/>
      <c r="AQ28" s="464"/>
      <c r="AR28" s="464"/>
      <c r="AS28" s="465"/>
      <c r="AT28" s="466">
        <f t="shared" si="10"/>
        <v>3624256.3224312495</v>
      </c>
      <c r="AU28" s="467">
        <v>3700000</v>
      </c>
      <c r="AV28" s="464"/>
      <c r="AW28" s="464"/>
      <c r="AX28" s="464"/>
      <c r="AY28" s="464"/>
      <c r="AZ28" s="464"/>
      <c r="BA28" s="464"/>
      <c r="BB28" s="464"/>
      <c r="BC28" s="464"/>
      <c r="BD28" s="464"/>
      <c r="BE28" s="464"/>
      <c r="BF28" s="465"/>
      <c r="BG28" s="466">
        <f t="shared" si="3"/>
        <v>3700000</v>
      </c>
      <c r="BH28" s="467">
        <v>3850000</v>
      </c>
      <c r="BI28" s="464"/>
      <c r="BJ28" s="464"/>
      <c r="BK28" s="464"/>
      <c r="BL28" s="464"/>
      <c r="BM28" s="464"/>
      <c r="BN28" s="464"/>
      <c r="BO28" s="464"/>
      <c r="BP28" s="464"/>
      <c r="BQ28" s="464"/>
      <c r="BR28" s="464"/>
      <c r="BS28" s="465"/>
      <c r="BT28" s="466">
        <f t="shared" si="4"/>
        <v>3850000</v>
      </c>
      <c r="BU28" s="356" t="str">
        <f t="shared" si="5"/>
        <v>Print</v>
      </c>
    </row>
    <row r="29" spans="1:73" s="387" customFormat="1" ht="12.75" customHeight="1">
      <c r="A29" s="374"/>
      <c r="B29" s="367" t="str">
        <f t="shared" si="0"/>
        <v>Kentucky</v>
      </c>
      <c r="C29" s="3" t="s">
        <v>162</v>
      </c>
      <c r="D29" s="468" t="s">
        <v>163</v>
      </c>
      <c r="E29" s="393">
        <f>SUMIF('Link In'!$B$109:$B$207,C29,'Link In'!$F$109:$F$207)</f>
        <v>1125090.9999999998</v>
      </c>
      <c r="F29" s="457" t="s">
        <v>548</v>
      </c>
      <c r="G29" s="469"/>
      <c r="H29" s="464"/>
      <c r="I29" s="464"/>
      <c r="J29" s="464">
        <v>6107.1513749999995</v>
      </c>
      <c r="K29" s="464">
        <v>6310.1782499999999</v>
      </c>
      <c r="L29" s="464">
        <v>7015.6266249999999</v>
      </c>
      <c r="M29" s="464">
        <v>7021.0749999999998</v>
      </c>
      <c r="N29" s="464">
        <v>7025.3126250000005</v>
      </c>
      <c r="O29" s="464">
        <v>6321.0749999999998</v>
      </c>
      <c r="P29" s="464">
        <v>6316.8373750000001</v>
      </c>
      <c r="Q29" s="464">
        <v>6111.3890000000001</v>
      </c>
      <c r="R29" s="464">
        <v>6110.1782499999999</v>
      </c>
      <c r="S29" s="465">
        <v>4782.9886574999991</v>
      </c>
      <c r="T29" s="466">
        <f t="shared" si="1"/>
        <v>63121.812157499997</v>
      </c>
      <c r="U29" s="467">
        <v>10462.958999999999</v>
      </c>
      <c r="V29" s="464">
        <v>8513.8104999999996</v>
      </c>
      <c r="W29" s="464">
        <v>8564.6619999999984</v>
      </c>
      <c r="X29" s="464">
        <v>8552.5545000000002</v>
      </c>
      <c r="Y29" s="464">
        <v>8552.5545000000002</v>
      </c>
      <c r="Z29" s="464">
        <v>8552.5545000000002</v>
      </c>
      <c r="AA29" s="464">
        <v>8552.5545000000002</v>
      </c>
      <c r="AB29" s="464">
        <v>8552.5545000000002</v>
      </c>
      <c r="AC29" s="464">
        <v>8552.5545000000002</v>
      </c>
      <c r="AD29" s="464">
        <v>8703.462562499999</v>
      </c>
      <c r="AE29" s="464">
        <v>9559.5163124999999</v>
      </c>
      <c r="AF29" s="465">
        <v>27879.772527500001</v>
      </c>
      <c r="AG29" s="466">
        <f t="shared" si="9"/>
        <v>124999.50990249999</v>
      </c>
      <c r="AH29" s="467">
        <v>500000.48802000005</v>
      </c>
      <c r="AI29" s="464"/>
      <c r="AJ29" s="464"/>
      <c r="AK29" s="464"/>
      <c r="AL29" s="464"/>
      <c r="AM29" s="464"/>
      <c r="AN29" s="464"/>
      <c r="AO29" s="464"/>
      <c r="AP29" s="464"/>
      <c r="AQ29" s="464"/>
      <c r="AR29" s="464"/>
      <c r="AS29" s="465"/>
      <c r="AT29" s="466">
        <f t="shared" si="10"/>
        <v>500000.48802000005</v>
      </c>
      <c r="AU29" s="467">
        <v>700000</v>
      </c>
      <c r="AV29" s="464"/>
      <c r="AW29" s="464"/>
      <c r="AX29" s="464"/>
      <c r="AY29" s="464"/>
      <c r="AZ29" s="464"/>
      <c r="BA29" s="464"/>
      <c r="BB29" s="464"/>
      <c r="BC29" s="464"/>
      <c r="BD29" s="464"/>
      <c r="BE29" s="464"/>
      <c r="BF29" s="465"/>
      <c r="BG29" s="466">
        <f t="shared" si="3"/>
        <v>700000</v>
      </c>
      <c r="BH29" s="467">
        <v>350000</v>
      </c>
      <c r="BI29" s="464"/>
      <c r="BJ29" s="464"/>
      <c r="BK29" s="464"/>
      <c r="BL29" s="464"/>
      <c r="BM29" s="464"/>
      <c r="BN29" s="464"/>
      <c r="BO29" s="464"/>
      <c r="BP29" s="464"/>
      <c r="BQ29" s="464"/>
      <c r="BR29" s="464"/>
      <c r="BS29" s="465"/>
      <c r="BT29" s="466">
        <f t="shared" si="4"/>
        <v>350000</v>
      </c>
      <c r="BU29" s="356" t="str">
        <f t="shared" si="5"/>
        <v>Print</v>
      </c>
    </row>
    <row r="30" spans="1:73" s="387" customFormat="1" ht="12.75" customHeight="1">
      <c r="A30" s="374"/>
      <c r="B30" s="377"/>
      <c r="C30" s="470"/>
      <c r="D30" s="471" t="s">
        <v>1069</v>
      </c>
      <c r="E30" s="472">
        <f>SUM(E12:E29)</f>
        <v>5584931.0200000005</v>
      </c>
      <c r="F30" s="473"/>
      <c r="G30" s="471"/>
      <c r="H30" s="474">
        <f t="shared" ref="H30:AL30" si="11">SUM(H12:H29)</f>
        <v>0</v>
      </c>
      <c r="I30" s="474">
        <f t="shared" si="11"/>
        <v>0</v>
      </c>
      <c r="J30" s="474">
        <f t="shared" si="11"/>
        <v>4393928.6886886731</v>
      </c>
      <c r="K30" s="474">
        <f t="shared" si="11"/>
        <v>5225139.3711356586</v>
      </c>
      <c r="L30" s="474">
        <f t="shared" si="11"/>
        <v>6471422.0156980818</v>
      </c>
      <c r="M30" s="474">
        <f t="shared" si="11"/>
        <v>7841426.4787597992</v>
      </c>
      <c r="N30" s="474">
        <f t="shared" si="11"/>
        <v>7744166.5885425694</v>
      </c>
      <c r="O30" s="474">
        <f t="shared" si="11"/>
        <v>6547059.28576326</v>
      </c>
      <c r="P30" s="474">
        <f t="shared" si="11"/>
        <v>5574541.0159975681</v>
      </c>
      <c r="Q30" s="474">
        <f t="shared" si="11"/>
        <v>5737151.8425710704</v>
      </c>
      <c r="R30" s="474">
        <f t="shared" si="11"/>
        <v>5157419.791144195</v>
      </c>
      <c r="S30" s="472">
        <f t="shared" si="11"/>
        <v>3449540.9592625853</v>
      </c>
      <c r="T30" s="472">
        <f t="shared" si="11"/>
        <v>58141796.037563458</v>
      </c>
      <c r="U30" s="475">
        <f t="shared" si="11"/>
        <v>2101276.1454195324</v>
      </c>
      <c r="V30" s="474">
        <f t="shared" si="11"/>
        <v>2121332.7054163199</v>
      </c>
      <c r="W30" s="474">
        <f t="shared" si="11"/>
        <v>2934413.4778238242</v>
      </c>
      <c r="X30" s="474">
        <f t="shared" si="11"/>
        <v>6659585.3911637375</v>
      </c>
      <c r="Y30" s="474">
        <f t="shared" si="11"/>
        <v>7166898.5858333372</v>
      </c>
      <c r="Z30" s="474">
        <f t="shared" si="11"/>
        <v>8045126.606939109</v>
      </c>
      <c r="AA30" s="474">
        <f t="shared" si="11"/>
        <v>7059351.0513304388</v>
      </c>
      <c r="AB30" s="474">
        <f t="shared" si="11"/>
        <v>6508662.2066513263</v>
      </c>
      <c r="AC30" s="474">
        <f t="shared" si="11"/>
        <v>6565868.7765660379</v>
      </c>
      <c r="AD30" s="474">
        <f t="shared" si="11"/>
        <v>6689306.4974205205</v>
      </c>
      <c r="AE30" s="474">
        <f t="shared" si="11"/>
        <v>6464111.8494472532</v>
      </c>
      <c r="AF30" s="472">
        <f t="shared" si="11"/>
        <v>2376832.9595399532</v>
      </c>
      <c r="AG30" s="475">
        <f t="shared" si="11"/>
        <v>64692766.253551394</v>
      </c>
      <c r="AH30" s="475">
        <f t="shared" si="11"/>
        <v>67090118.764476813</v>
      </c>
      <c r="AI30" s="474">
        <f t="shared" si="11"/>
        <v>0</v>
      </c>
      <c r="AJ30" s="474">
        <f t="shared" si="11"/>
        <v>0</v>
      </c>
      <c r="AK30" s="474">
        <f t="shared" si="11"/>
        <v>0</v>
      </c>
      <c r="AL30" s="474">
        <f t="shared" si="11"/>
        <v>0</v>
      </c>
      <c r="AM30" s="474">
        <f t="shared" ref="AM30:BR30" si="12">SUM(AM12:AM29)</f>
        <v>0</v>
      </c>
      <c r="AN30" s="474">
        <f t="shared" si="12"/>
        <v>0</v>
      </c>
      <c r="AO30" s="474">
        <f t="shared" si="12"/>
        <v>0</v>
      </c>
      <c r="AP30" s="474">
        <f t="shared" si="12"/>
        <v>0</v>
      </c>
      <c r="AQ30" s="474">
        <f t="shared" si="12"/>
        <v>0</v>
      </c>
      <c r="AR30" s="474">
        <f t="shared" si="12"/>
        <v>0</v>
      </c>
      <c r="AS30" s="472">
        <f t="shared" si="12"/>
        <v>0</v>
      </c>
      <c r="AT30" s="476">
        <f t="shared" si="12"/>
        <v>67090118.764476813</v>
      </c>
      <c r="AU30" s="475">
        <f t="shared" si="12"/>
        <v>62897313.107475199</v>
      </c>
      <c r="AV30" s="474">
        <f t="shared" si="12"/>
        <v>0</v>
      </c>
      <c r="AW30" s="474">
        <f t="shared" si="12"/>
        <v>0</v>
      </c>
      <c r="AX30" s="474">
        <f t="shared" si="12"/>
        <v>0</v>
      </c>
      <c r="AY30" s="474">
        <f t="shared" si="12"/>
        <v>0</v>
      </c>
      <c r="AZ30" s="474">
        <f t="shared" si="12"/>
        <v>0</v>
      </c>
      <c r="BA30" s="474">
        <f t="shared" si="12"/>
        <v>0</v>
      </c>
      <c r="BB30" s="474">
        <f t="shared" si="12"/>
        <v>0</v>
      </c>
      <c r="BC30" s="474">
        <f t="shared" si="12"/>
        <v>0</v>
      </c>
      <c r="BD30" s="474">
        <f t="shared" si="12"/>
        <v>0</v>
      </c>
      <c r="BE30" s="474">
        <f t="shared" si="12"/>
        <v>0</v>
      </c>
      <c r="BF30" s="472">
        <f t="shared" si="12"/>
        <v>0</v>
      </c>
      <c r="BG30" s="476">
        <f t="shared" si="12"/>
        <v>62897313.107475199</v>
      </c>
      <c r="BH30" s="475">
        <f t="shared" si="12"/>
        <v>60019793.442808814</v>
      </c>
      <c r="BI30" s="474">
        <f t="shared" si="12"/>
        <v>0</v>
      </c>
      <c r="BJ30" s="474">
        <f t="shared" si="12"/>
        <v>0</v>
      </c>
      <c r="BK30" s="474">
        <f t="shared" si="12"/>
        <v>0</v>
      </c>
      <c r="BL30" s="474">
        <f t="shared" si="12"/>
        <v>0</v>
      </c>
      <c r="BM30" s="474">
        <f t="shared" si="12"/>
        <v>0</v>
      </c>
      <c r="BN30" s="474">
        <f t="shared" si="12"/>
        <v>0</v>
      </c>
      <c r="BO30" s="474">
        <f t="shared" si="12"/>
        <v>0</v>
      </c>
      <c r="BP30" s="474">
        <f t="shared" si="12"/>
        <v>0</v>
      </c>
      <c r="BQ30" s="474">
        <f t="shared" si="12"/>
        <v>0</v>
      </c>
      <c r="BR30" s="474">
        <f t="shared" si="12"/>
        <v>0</v>
      </c>
      <c r="BS30" s="472">
        <f t="shared" ref="BS30:BT30" si="13">SUM(BS12:BS29)</f>
        <v>0</v>
      </c>
      <c r="BT30" s="476">
        <f t="shared" si="13"/>
        <v>60019793.442808814</v>
      </c>
      <c r="BU30" s="356" t="str">
        <f t="shared" si="5"/>
        <v>Print</v>
      </c>
    </row>
    <row r="31" spans="1:73" s="348" customFormat="1" ht="12.75" customHeight="1">
      <c r="B31" s="358"/>
      <c r="C31" s="359"/>
      <c r="D31" s="477" t="s">
        <v>1070</v>
      </c>
      <c r="E31" s="478"/>
      <c r="F31" s="479"/>
      <c r="G31" s="477"/>
      <c r="H31" s="480"/>
      <c r="I31" s="480"/>
      <c r="J31" s="480"/>
      <c r="K31" s="480"/>
      <c r="L31" s="480"/>
      <c r="M31" s="480"/>
      <c r="N31" s="480"/>
      <c r="O31" s="480"/>
      <c r="P31" s="480"/>
      <c r="Q31" s="480"/>
      <c r="R31" s="480"/>
      <c r="S31" s="481"/>
      <c r="T31" s="482"/>
      <c r="U31" s="483"/>
      <c r="V31" s="480"/>
      <c r="W31" s="480"/>
      <c r="X31" s="480"/>
      <c r="Y31" s="480"/>
      <c r="Z31" s="480"/>
      <c r="AA31" s="480"/>
      <c r="AB31" s="480"/>
      <c r="AC31" s="480"/>
      <c r="AD31" s="480"/>
      <c r="AE31" s="480"/>
      <c r="AF31" s="484"/>
      <c r="AG31" s="482"/>
      <c r="AH31" s="483"/>
      <c r="AI31" s="480"/>
      <c r="AJ31" s="480"/>
      <c r="AK31" s="480"/>
      <c r="AL31" s="480"/>
      <c r="AM31" s="480"/>
      <c r="AN31" s="480"/>
      <c r="AO31" s="480"/>
      <c r="AP31" s="480"/>
      <c r="AQ31" s="480"/>
      <c r="AR31" s="480"/>
      <c r="AS31" s="484"/>
      <c r="AT31" s="482"/>
      <c r="AU31" s="483"/>
      <c r="AV31" s="480"/>
      <c r="AW31" s="480"/>
      <c r="AX31" s="480"/>
      <c r="AY31" s="480"/>
      <c r="AZ31" s="480"/>
      <c r="BA31" s="480"/>
      <c r="BB31" s="480"/>
      <c r="BC31" s="480"/>
      <c r="BD31" s="480"/>
      <c r="BE31" s="480"/>
      <c r="BF31" s="484"/>
      <c r="BG31" s="482"/>
      <c r="BH31" s="483"/>
      <c r="BI31" s="480"/>
      <c r="BJ31" s="480"/>
      <c r="BK31" s="480"/>
      <c r="BL31" s="480"/>
      <c r="BM31" s="480"/>
      <c r="BN31" s="480"/>
      <c r="BO31" s="480"/>
      <c r="BP31" s="480"/>
      <c r="BQ31" s="480"/>
      <c r="BR31" s="480"/>
      <c r="BS31" s="484"/>
      <c r="BT31" s="482"/>
      <c r="BU31" s="356" t="str">
        <f t="shared" si="5"/>
        <v>Print</v>
      </c>
    </row>
    <row r="32" spans="1:73" s="373" customFormat="1" ht="12.75" customHeight="1">
      <c r="A32" s="366"/>
      <c r="B32" s="367" t="str">
        <f>$C$4</f>
        <v>Kentucky</v>
      </c>
      <c r="C32" s="485"/>
      <c r="D32" s="486"/>
      <c r="E32" s="425">
        <f>SUMIF('Link In'!$B$109:$B$207,C32,'Link In'!$F$109:$F$207)</f>
        <v>0</v>
      </c>
      <c r="F32" s="487"/>
      <c r="G32" s="486"/>
      <c r="H32" s="464"/>
      <c r="I32" s="464"/>
      <c r="J32" s="464"/>
      <c r="K32" s="464"/>
      <c r="L32" s="464"/>
      <c r="M32" s="464"/>
      <c r="N32" s="464">
        <v>0</v>
      </c>
      <c r="O32" s="464">
        <v>0</v>
      </c>
      <c r="P32" s="464">
        <v>0</v>
      </c>
      <c r="Q32" s="464">
        <v>0</v>
      </c>
      <c r="R32" s="464">
        <v>0</v>
      </c>
      <c r="S32" s="465"/>
      <c r="T32" s="488">
        <f>SUM(H32:R32)</f>
        <v>0</v>
      </c>
      <c r="U32" s="467">
        <v>0</v>
      </c>
      <c r="V32" s="464">
        <v>0</v>
      </c>
      <c r="W32" s="464">
        <v>0</v>
      </c>
      <c r="X32" s="464">
        <v>0</v>
      </c>
      <c r="Y32" s="464">
        <v>0</v>
      </c>
      <c r="Z32" s="464">
        <v>0</v>
      </c>
      <c r="AA32" s="464">
        <v>0</v>
      </c>
      <c r="AB32" s="464">
        <v>0</v>
      </c>
      <c r="AC32" s="464">
        <v>0</v>
      </c>
      <c r="AD32" s="464">
        <v>0</v>
      </c>
      <c r="AE32" s="464">
        <v>0</v>
      </c>
      <c r="AF32" s="465">
        <v>0</v>
      </c>
      <c r="AG32" s="488">
        <f>SUM(U32:AF32)</f>
        <v>0</v>
      </c>
      <c r="AH32" s="467">
        <v>0</v>
      </c>
      <c r="AI32" s="464">
        <v>0</v>
      </c>
      <c r="AJ32" s="464">
        <v>0</v>
      </c>
      <c r="AK32" s="464">
        <v>0</v>
      </c>
      <c r="AL32" s="464">
        <v>0</v>
      </c>
      <c r="AM32" s="464">
        <v>0</v>
      </c>
      <c r="AN32" s="464">
        <v>0</v>
      </c>
      <c r="AO32" s="464">
        <v>0</v>
      </c>
      <c r="AP32" s="464">
        <v>0</v>
      </c>
      <c r="AQ32" s="464">
        <v>0</v>
      </c>
      <c r="AR32" s="464">
        <v>0</v>
      </c>
      <c r="AS32" s="465">
        <v>0</v>
      </c>
      <c r="AT32" s="488">
        <f>SUM(AH32:AS32)</f>
        <v>0</v>
      </c>
      <c r="AU32" s="467">
        <v>0</v>
      </c>
      <c r="AV32" s="464">
        <v>0</v>
      </c>
      <c r="AW32" s="464">
        <v>0</v>
      </c>
      <c r="AX32" s="464">
        <v>0</v>
      </c>
      <c r="AY32" s="464">
        <v>0</v>
      </c>
      <c r="AZ32" s="464">
        <v>0</v>
      </c>
      <c r="BA32" s="464">
        <v>0</v>
      </c>
      <c r="BB32" s="464">
        <v>0</v>
      </c>
      <c r="BC32" s="464">
        <v>0</v>
      </c>
      <c r="BD32" s="464">
        <v>0</v>
      </c>
      <c r="BE32" s="464">
        <v>0</v>
      </c>
      <c r="BF32" s="465">
        <v>0</v>
      </c>
      <c r="BG32" s="488">
        <v>0</v>
      </c>
      <c r="BH32" s="467">
        <v>0</v>
      </c>
      <c r="BI32" s="464">
        <v>0</v>
      </c>
      <c r="BJ32" s="464">
        <v>0</v>
      </c>
      <c r="BK32" s="464">
        <v>0</v>
      </c>
      <c r="BL32" s="464">
        <v>0</v>
      </c>
      <c r="BM32" s="464">
        <v>0</v>
      </c>
      <c r="BN32" s="464">
        <v>0</v>
      </c>
      <c r="BO32" s="464">
        <v>0</v>
      </c>
      <c r="BP32" s="464">
        <v>0</v>
      </c>
      <c r="BQ32" s="464">
        <v>0</v>
      </c>
      <c r="BR32" s="464">
        <v>0</v>
      </c>
      <c r="BS32" s="465">
        <v>0</v>
      </c>
      <c r="BT32" s="488">
        <f>SUM(BH32:BS32)</f>
        <v>0</v>
      </c>
      <c r="BU32" s="356" t="str">
        <f t="shared" si="5"/>
        <v>Print</v>
      </c>
    </row>
    <row r="33" spans="1:73" s="387" customFormat="1" ht="12.75" customHeight="1">
      <c r="A33" s="374"/>
      <c r="B33" s="489"/>
      <c r="C33" s="376"/>
      <c r="D33" s="490" t="s">
        <v>1071</v>
      </c>
      <c r="E33" s="491">
        <f t="shared" ref="E33" si="14">SUM(E32:E32)</f>
        <v>0</v>
      </c>
      <c r="F33" s="473"/>
      <c r="G33" s="471"/>
      <c r="H33" s="492">
        <f t="shared" ref="H33:BS33" si="15">SUM(H32:H32)</f>
        <v>0</v>
      </c>
      <c r="I33" s="492">
        <f t="shared" si="15"/>
        <v>0</v>
      </c>
      <c r="J33" s="492">
        <f t="shared" si="15"/>
        <v>0</v>
      </c>
      <c r="K33" s="492">
        <f t="shared" si="15"/>
        <v>0</v>
      </c>
      <c r="L33" s="492">
        <f t="shared" si="15"/>
        <v>0</v>
      </c>
      <c r="M33" s="492">
        <f t="shared" si="15"/>
        <v>0</v>
      </c>
      <c r="N33" s="492">
        <f t="shared" si="15"/>
        <v>0</v>
      </c>
      <c r="O33" s="492">
        <f t="shared" si="15"/>
        <v>0</v>
      </c>
      <c r="P33" s="492">
        <f t="shared" si="15"/>
        <v>0</v>
      </c>
      <c r="Q33" s="492">
        <f t="shared" si="15"/>
        <v>0</v>
      </c>
      <c r="R33" s="492">
        <f t="shared" si="15"/>
        <v>0</v>
      </c>
      <c r="S33" s="492"/>
      <c r="T33" s="476">
        <f t="shared" si="15"/>
        <v>0</v>
      </c>
      <c r="U33" s="491">
        <f t="shared" si="15"/>
        <v>0</v>
      </c>
      <c r="V33" s="492">
        <f t="shared" si="15"/>
        <v>0</v>
      </c>
      <c r="W33" s="492">
        <f t="shared" si="15"/>
        <v>0</v>
      </c>
      <c r="X33" s="492">
        <f t="shared" si="15"/>
        <v>0</v>
      </c>
      <c r="Y33" s="492">
        <f t="shared" si="15"/>
        <v>0</v>
      </c>
      <c r="Z33" s="492">
        <f t="shared" si="15"/>
        <v>0</v>
      </c>
      <c r="AA33" s="492">
        <f t="shared" si="15"/>
        <v>0</v>
      </c>
      <c r="AB33" s="492">
        <f t="shared" si="15"/>
        <v>0</v>
      </c>
      <c r="AC33" s="492">
        <f t="shared" si="15"/>
        <v>0</v>
      </c>
      <c r="AD33" s="492">
        <f t="shared" si="15"/>
        <v>0</v>
      </c>
      <c r="AE33" s="492">
        <f t="shared" si="15"/>
        <v>0</v>
      </c>
      <c r="AF33" s="492">
        <f t="shared" si="15"/>
        <v>0</v>
      </c>
      <c r="AG33" s="476">
        <f t="shared" si="15"/>
        <v>0</v>
      </c>
      <c r="AH33" s="491">
        <f t="shared" ref="AH33:AS33" si="16">SUM(AH32:AH32)</f>
        <v>0</v>
      </c>
      <c r="AI33" s="492">
        <f t="shared" si="16"/>
        <v>0</v>
      </c>
      <c r="AJ33" s="492">
        <f t="shared" si="16"/>
        <v>0</v>
      </c>
      <c r="AK33" s="492">
        <f t="shared" si="16"/>
        <v>0</v>
      </c>
      <c r="AL33" s="492">
        <f t="shared" si="16"/>
        <v>0</v>
      </c>
      <c r="AM33" s="492">
        <f t="shared" si="16"/>
        <v>0</v>
      </c>
      <c r="AN33" s="492">
        <f t="shared" si="16"/>
        <v>0</v>
      </c>
      <c r="AO33" s="492">
        <f t="shared" si="16"/>
        <v>0</v>
      </c>
      <c r="AP33" s="492">
        <f t="shared" si="16"/>
        <v>0</v>
      </c>
      <c r="AQ33" s="492">
        <f t="shared" si="16"/>
        <v>0</v>
      </c>
      <c r="AR33" s="492">
        <f t="shared" si="16"/>
        <v>0</v>
      </c>
      <c r="AS33" s="492">
        <f t="shared" si="16"/>
        <v>0</v>
      </c>
      <c r="AT33" s="476">
        <f t="shared" si="15"/>
        <v>0</v>
      </c>
      <c r="AU33" s="491">
        <f t="shared" si="15"/>
        <v>0</v>
      </c>
      <c r="AV33" s="492">
        <f t="shared" si="15"/>
        <v>0</v>
      </c>
      <c r="AW33" s="492">
        <f t="shared" si="15"/>
        <v>0</v>
      </c>
      <c r="AX33" s="492">
        <f t="shared" si="15"/>
        <v>0</v>
      </c>
      <c r="AY33" s="492">
        <f t="shared" si="15"/>
        <v>0</v>
      </c>
      <c r="AZ33" s="492">
        <f t="shared" si="15"/>
        <v>0</v>
      </c>
      <c r="BA33" s="492">
        <f t="shared" si="15"/>
        <v>0</v>
      </c>
      <c r="BB33" s="492">
        <f t="shared" si="15"/>
        <v>0</v>
      </c>
      <c r="BC33" s="492">
        <f t="shared" si="15"/>
        <v>0</v>
      </c>
      <c r="BD33" s="492">
        <f t="shared" si="15"/>
        <v>0</v>
      </c>
      <c r="BE33" s="492">
        <f t="shared" si="15"/>
        <v>0</v>
      </c>
      <c r="BF33" s="492">
        <f t="shared" si="15"/>
        <v>0</v>
      </c>
      <c r="BG33" s="476">
        <f t="shared" si="15"/>
        <v>0</v>
      </c>
      <c r="BH33" s="491">
        <f t="shared" si="15"/>
        <v>0</v>
      </c>
      <c r="BI33" s="492">
        <f t="shared" si="15"/>
        <v>0</v>
      </c>
      <c r="BJ33" s="492">
        <f t="shared" si="15"/>
        <v>0</v>
      </c>
      <c r="BK33" s="492">
        <f t="shared" si="15"/>
        <v>0</v>
      </c>
      <c r="BL33" s="492">
        <f t="shared" si="15"/>
        <v>0</v>
      </c>
      <c r="BM33" s="492">
        <f t="shared" si="15"/>
        <v>0</v>
      </c>
      <c r="BN33" s="492">
        <f t="shared" si="15"/>
        <v>0</v>
      </c>
      <c r="BO33" s="492">
        <f t="shared" si="15"/>
        <v>0</v>
      </c>
      <c r="BP33" s="492">
        <f t="shared" si="15"/>
        <v>0</v>
      </c>
      <c r="BQ33" s="492">
        <f t="shared" si="15"/>
        <v>0</v>
      </c>
      <c r="BR33" s="492">
        <f t="shared" si="15"/>
        <v>0</v>
      </c>
      <c r="BS33" s="492">
        <f t="shared" si="15"/>
        <v>0</v>
      </c>
      <c r="BT33" s="476">
        <f t="shared" ref="BT33" si="17">SUM(BT32:BT32)</f>
        <v>0</v>
      </c>
      <c r="BU33" s="356" t="str">
        <f t="shared" si="5"/>
        <v>Print</v>
      </c>
    </row>
    <row r="34" spans="1:73" s="348" customFormat="1" ht="12.75" customHeight="1">
      <c r="B34" s="357"/>
      <c r="C34" s="358"/>
      <c r="D34" s="477" t="s">
        <v>645</v>
      </c>
      <c r="E34" s="478"/>
      <c r="F34" s="479"/>
      <c r="G34" s="477"/>
      <c r="H34" s="480"/>
      <c r="I34" s="480"/>
      <c r="J34" s="480"/>
      <c r="K34" s="480"/>
      <c r="L34" s="480"/>
      <c r="M34" s="480"/>
      <c r="N34" s="480"/>
      <c r="O34" s="480"/>
      <c r="P34" s="480"/>
      <c r="Q34" s="480"/>
      <c r="R34" s="480"/>
      <c r="S34" s="481"/>
      <c r="T34" s="482"/>
      <c r="U34" s="483"/>
      <c r="V34" s="480"/>
      <c r="W34" s="480"/>
      <c r="X34" s="480"/>
      <c r="Y34" s="480"/>
      <c r="Z34" s="480"/>
      <c r="AA34" s="480"/>
      <c r="AB34" s="480"/>
      <c r="AC34" s="480"/>
      <c r="AD34" s="480"/>
      <c r="AE34" s="480"/>
      <c r="AF34" s="484"/>
      <c r="AG34" s="482"/>
      <c r="AH34" s="483"/>
      <c r="AI34" s="480"/>
      <c r="AJ34" s="480"/>
      <c r="AK34" s="480"/>
      <c r="AL34" s="480"/>
      <c r="AM34" s="480"/>
      <c r="AN34" s="480"/>
      <c r="AO34" s="480"/>
      <c r="AP34" s="480"/>
      <c r="AQ34" s="480"/>
      <c r="AR34" s="480"/>
      <c r="AS34" s="484"/>
      <c r="AT34" s="482"/>
      <c r="AU34" s="483"/>
      <c r="AV34" s="480"/>
      <c r="AW34" s="480"/>
      <c r="AX34" s="480"/>
      <c r="AY34" s="480"/>
      <c r="AZ34" s="480"/>
      <c r="BA34" s="480"/>
      <c r="BB34" s="480"/>
      <c r="BC34" s="480"/>
      <c r="BD34" s="480"/>
      <c r="BE34" s="480"/>
      <c r="BF34" s="484"/>
      <c r="BG34" s="482"/>
      <c r="BH34" s="483"/>
      <c r="BI34" s="480"/>
      <c r="BJ34" s="480"/>
      <c r="BK34" s="480"/>
      <c r="BL34" s="480"/>
      <c r="BM34" s="480"/>
      <c r="BN34" s="480"/>
      <c r="BO34" s="480"/>
      <c r="BP34" s="480"/>
      <c r="BQ34" s="480"/>
      <c r="BR34" s="480"/>
      <c r="BS34" s="484"/>
      <c r="BT34" s="482"/>
      <c r="BU34" s="356" t="str">
        <f t="shared" si="5"/>
        <v>Print</v>
      </c>
    </row>
    <row r="35" spans="1:73" s="387" customFormat="1" ht="12.75" customHeight="1">
      <c r="A35" s="374"/>
      <c r="B35" s="367" t="str">
        <f>$C$4</f>
        <v>Kentucky</v>
      </c>
      <c r="C35" s="493" t="s">
        <v>146</v>
      </c>
      <c r="D35" s="486" t="s">
        <v>406</v>
      </c>
      <c r="E35" s="494">
        <v>5273943.5422639763</v>
      </c>
      <c r="F35" s="495" t="s">
        <v>548</v>
      </c>
      <c r="G35" s="486"/>
      <c r="H35" s="464"/>
      <c r="I35" s="464"/>
      <c r="J35" s="464"/>
      <c r="K35" s="464"/>
      <c r="L35" s="464"/>
      <c r="M35" s="464"/>
      <c r="N35" s="464"/>
      <c r="O35" s="464"/>
      <c r="P35" s="464"/>
      <c r="Q35" s="464"/>
      <c r="R35" s="464"/>
      <c r="S35" s="496"/>
      <c r="T35" s="497">
        <f>SUM(H35:S35)</f>
        <v>0</v>
      </c>
      <c r="U35" s="498"/>
      <c r="V35" s="499"/>
      <c r="W35" s="499"/>
      <c r="X35" s="499"/>
      <c r="Y35" s="499"/>
      <c r="Z35" s="499"/>
      <c r="AA35" s="499"/>
      <c r="AB35" s="499"/>
      <c r="AC35" s="499"/>
      <c r="AD35" s="499"/>
      <c r="AE35" s="499"/>
      <c r="AF35" s="496"/>
      <c r="AG35" s="497">
        <f>SUM(U35:AF35)</f>
        <v>0</v>
      </c>
      <c r="AH35" s="251"/>
      <c r="AI35" s="265"/>
      <c r="AJ35" s="265"/>
      <c r="AK35" s="265"/>
      <c r="AL35" s="265"/>
      <c r="AM35" s="265"/>
      <c r="AN35" s="265"/>
      <c r="AO35" s="265"/>
      <c r="AP35" s="265"/>
      <c r="AQ35" s="265"/>
      <c r="AR35" s="265"/>
      <c r="AS35" s="251"/>
      <c r="AT35" s="497">
        <f>SUM(AH35:AS35)</f>
        <v>0</v>
      </c>
      <c r="AU35" s="251"/>
      <c r="AV35" s="265"/>
      <c r="AW35" s="265"/>
      <c r="AX35" s="265"/>
      <c r="AY35" s="265"/>
      <c r="AZ35" s="265"/>
      <c r="BA35" s="265"/>
      <c r="BB35" s="265"/>
      <c r="BC35" s="265"/>
      <c r="BD35" s="265"/>
      <c r="BE35" s="265"/>
      <c r="BF35" s="251"/>
      <c r="BG35" s="497">
        <f t="shared" ref="BG35:BG58" si="18">SUM(AU35:BF35)</f>
        <v>0</v>
      </c>
      <c r="BH35" s="251"/>
      <c r="BI35" s="265">
        <v>0</v>
      </c>
      <c r="BJ35" s="265">
        <v>0</v>
      </c>
      <c r="BK35" s="265">
        <v>0</v>
      </c>
      <c r="BL35" s="265">
        <v>0</v>
      </c>
      <c r="BM35" s="265">
        <v>0</v>
      </c>
      <c r="BN35" s="265">
        <v>0</v>
      </c>
      <c r="BO35" s="265">
        <v>0</v>
      </c>
      <c r="BP35" s="265">
        <v>0</v>
      </c>
      <c r="BQ35" s="265">
        <v>0</v>
      </c>
      <c r="BR35" s="265">
        <v>0</v>
      </c>
      <c r="BS35" s="251">
        <v>0</v>
      </c>
      <c r="BT35" s="497">
        <f t="shared" ref="BT35:BT58" si="19">SUM(BH35:BS35)</f>
        <v>0</v>
      </c>
      <c r="BU35" s="356" t="str">
        <f t="shared" si="5"/>
        <v>Print</v>
      </c>
    </row>
    <row r="36" spans="1:73" s="500" customFormat="1" ht="12.75" customHeight="1">
      <c r="B36" s="501"/>
      <c r="C36" s="493" t="s">
        <v>146</v>
      </c>
      <c r="D36" s="502"/>
      <c r="E36" s="503"/>
      <c r="F36" s="504">
        <v>45687</v>
      </c>
      <c r="G36" s="502"/>
      <c r="H36" s="505"/>
      <c r="I36" s="505"/>
      <c r="J36" s="505">
        <v>1416.4016799999999</v>
      </c>
      <c r="K36" s="505">
        <v>0</v>
      </c>
      <c r="L36" s="505">
        <v>0</v>
      </c>
      <c r="M36" s="505">
        <v>0</v>
      </c>
      <c r="N36" s="505">
        <v>0</v>
      </c>
      <c r="O36" s="505">
        <v>0</v>
      </c>
      <c r="P36" s="505">
        <v>0</v>
      </c>
      <c r="Q36" s="505">
        <v>0</v>
      </c>
      <c r="R36" s="505">
        <v>0</v>
      </c>
      <c r="S36" s="505">
        <v>0</v>
      </c>
      <c r="T36" s="497">
        <f t="shared" ref="T36:T58" si="20">SUM(H36:S36)</f>
        <v>1416.4016799999999</v>
      </c>
      <c r="U36" s="506">
        <v>0</v>
      </c>
      <c r="V36" s="505">
        <v>0</v>
      </c>
      <c r="W36" s="505">
        <v>0</v>
      </c>
      <c r="X36" s="505">
        <v>0</v>
      </c>
      <c r="Y36" s="505">
        <v>0</v>
      </c>
      <c r="Z36" s="505">
        <v>0</v>
      </c>
      <c r="AA36" s="505">
        <v>0</v>
      </c>
      <c r="AB36" s="505">
        <v>0</v>
      </c>
      <c r="AC36" s="505">
        <v>0</v>
      </c>
      <c r="AD36" s="505">
        <v>0</v>
      </c>
      <c r="AE36" s="505">
        <v>0</v>
      </c>
      <c r="AF36" s="505">
        <v>0</v>
      </c>
      <c r="AG36" s="497">
        <f t="shared" ref="AG36:AG58" si="21">SUM(U36:AF36)</f>
        <v>0</v>
      </c>
      <c r="AH36" s="251">
        <v>0</v>
      </c>
      <c r="AI36" s="265"/>
      <c r="AJ36" s="265"/>
      <c r="AK36" s="265"/>
      <c r="AL36" s="265"/>
      <c r="AM36" s="265"/>
      <c r="AN36" s="265"/>
      <c r="AO36" s="265"/>
      <c r="AP36" s="265"/>
      <c r="AQ36" s="265"/>
      <c r="AR36" s="265"/>
      <c r="AS36" s="251"/>
      <c r="AT36" s="497">
        <f t="shared" ref="AT36:AT58" si="22">SUM(AH36:AS36)</f>
        <v>0</v>
      </c>
      <c r="AU36" s="251">
        <v>0</v>
      </c>
      <c r="AV36" s="265"/>
      <c r="AW36" s="265"/>
      <c r="AX36" s="265"/>
      <c r="AY36" s="265"/>
      <c r="AZ36" s="265"/>
      <c r="BA36" s="265"/>
      <c r="BB36" s="265"/>
      <c r="BC36" s="265"/>
      <c r="BD36" s="265"/>
      <c r="BE36" s="265"/>
      <c r="BF36" s="251"/>
      <c r="BG36" s="507">
        <f t="shared" si="18"/>
        <v>0</v>
      </c>
      <c r="BH36" s="251">
        <v>0</v>
      </c>
      <c r="BI36" s="265"/>
      <c r="BJ36" s="265"/>
      <c r="BK36" s="265"/>
      <c r="BL36" s="265"/>
      <c r="BM36" s="265"/>
      <c r="BN36" s="265"/>
      <c r="BO36" s="265"/>
      <c r="BP36" s="265"/>
      <c r="BQ36" s="265"/>
      <c r="BR36" s="265"/>
      <c r="BS36" s="251"/>
      <c r="BT36" s="497">
        <f t="shared" si="19"/>
        <v>0</v>
      </c>
      <c r="BU36" s="356" t="str">
        <f t="shared" si="5"/>
        <v>Print</v>
      </c>
    </row>
    <row r="37" spans="1:73" s="500" customFormat="1" ht="12.75" customHeight="1">
      <c r="B37" s="501"/>
      <c r="C37" s="493" t="s">
        <v>146</v>
      </c>
      <c r="D37" s="502"/>
      <c r="E37" s="503"/>
      <c r="F37" s="504">
        <v>45703</v>
      </c>
      <c r="G37" s="502"/>
      <c r="H37" s="505"/>
      <c r="I37" s="505"/>
      <c r="J37" s="505">
        <v>0</v>
      </c>
      <c r="K37" s="505">
        <v>0</v>
      </c>
      <c r="L37" s="505">
        <v>0</v>
      </c>
      <c r="M37" s="505">
        <v>0</v>
      </c>
      <c r="N37" s="505">
        <v>0</v>
      </c>
      <c r="O37" s="505">
        <v>0</v>
      </c>
      <c r="P37" s="505">
        <v>0</v>
      </c>
      <c r="Q37" s="505">
        <v>0</v>
      </c>
      <c r="R37" s="505">
        <v>0</v>
      </c>
      <c r="S37" s="505">
        <v>0</v>
      </c>
      <c r="T37" s="497">
        <f t="shared" si="20"/>
        <v>0</v>
      </c>
      <c r="U37" s="506">
        <v>0</v>
      </c>
      <c r="V37" s="505">
        <v>0</v>
      </c>
      <c r="W37" s="505">
        <v>0</v>
      </c>
      <c r="X37" s="505">
        <v>0</v>
      </c>
      <c r="Y37" s="505">
        <v>0</v>
      </c>
      <c r="Z37" s="505">
        <v>0</v>
      </c>
      <c r="AA37" s="505">
        <v>0</v>
      </c>
      <c r="AB37" s="505">
        <v>0</v>
      </c>
      <c r="AC37" s="505">
        <v>0</v>
      </c>
      <c r="AD37" s="505">
        <v>0</v>
      </c>
      <c r="AE37" s="505">
        <v>0</v>
      </c>
      <c r="AF37" s="505">
        <v>0</v>
      </c>
      <c r="AG37" s="497">
        <f t="shared" si="21"/>
        <v>0</v>
      </c>
      <c r="AH37" s="251">
        <v>0</v>
      </c>
      <c r="AI37" s="265"/>
      <c r="AJ37" s="265"/>
      <c r="AK37" s="265"/>
      <c r="AL37" s="265"/>
      <c r="AM37" s="265"/>
      <c r="AN37" s="265"/>
      <c r="AO37" s="265"/>
      <c r="AP37" s="265"/>
      <c r="AQ37" s="265"/>
      <c r="AR37" s="265"/>
      <c r="AS37" s="251"/>
      <c r="AT37" s="497">
        <f t="shared" si="22"/>
        <v>0</v>
      </c>
      <c r="AU37" s="251">
        <v>0</v>
      </c>
      <c r="AV37" s="265"/>
      <c r="AW37" s="265"/>
      <c r="AX37" s="265"/>
      <c r="AY37" s="265"/>
      <c r="AZ37" s="265"/>
      <c r="BA37" s="265"/>
      <c r="BB37" s="265"/>
      <c r="BC37" s="265"/>
      <c r="BD37" s="265"/>
      <c r="BE37" s="265"/>
      <c r="BF37" s="251"/>
      <c r="BG37" s="507">
        <f t="shared" si="18"/>
        <v>0</v>
      </c>
      <c r="BH37" s="251">
        <v>0</v>
      </c>
      <c r="BI37" s="265"/>
      <c r="BJ37" s="265"/>
      <c r="BK37" s="265"/>
      <c r="BL37" s="265"/>
      <c r="BM37" s="265"/>
      <c r="BN37" s="265"/>
      <c r="BO37" s="265"/>
      <c r="BP37" s="265"/>
      <c r="BQ37" s="265"/>
      <c r="BR37" s="265"/>
      <c r="BS37" s="251"/>
      <c r="BT37" s="497">
        <f t="shared" si="19"/>
        <v>0</v>
      </c>
      <c r="BU37" s="356" t="str">
        <f t="shared" si="5"/>
        <v>Print</v>
      </c>
    </row>
    <row r="38" spans="1:73" s="500" customFormat="1" ht="12.75" customHeight="1">
      <c r="B38" s="501"/>
      <c r="C38" s="493" t="s">
        <v>146</v>
      </c>
      <c r="D38" s="502"/>
      <c r="E38" s="503"/>
      <c r="F38" s="504">
        <v>45729</v>
      </c>
      <c r="G38" s="502"/>
      <c r="H38" s="505"/>
      <c r="I38" s="505"/>
      <c r="J38" s="505">
        <v>642.13994400000001</v>
      </c>
      <c r="K38" s="505">
        <v>0</v>
      </c>
      <c r="L38" s="505">
        <v>0</v>
      </c>
      <c r="M38" s="505">
        <v>0</v>
      </c>
      <c r="N38" s="505">
        <v>0</v>
      </c>
      <c r="O38" s="505">
        <v>0</v>
      </c>
      <c r="P38" s="505">
        <v>0</v>
      </c>
      <c r="Q38" s="505">
        <v>0</v>
      </c>
      <c r="R38" s="505">
        <v>0</v>
      </c>
      <c r="S38" s="505">
        <v>0</v>
      </c>
      <c r="T38" s="497">
        <f t="shared" si="20"/>
        <v>642.13994400000001</v>
      </c>
      <c r="U38" s="506">
        <v>0</v>
      </c>
      <c r="V38" s="505">
        <v>0</v>
      </c>
      <c r="W38" s="505">
        <v>0</v>
      </c>
      <c r="X38" s="505">
        <v>0</v>
      </c>
      <c r="Y38" s="505">
        <v>0</v>
      </c>
      <c r="Z38" s="505">
        <v>0</v>
      </c>
      <c r="AA38" s="505">
        <v>0</v>
      </c>
      <c r="AB38" s="505">
        <v>0</v>
      </c>
      <c r="AC38" s="505">
        <v>0</v>
      </c>
      <c r="AD38" s="505">
        <v>0</v>
      </c>
      <c r="AE38" s="505">
        <v>0</v>
      </c>
      <c r="AF38" s="505">
        <v>0</v>
      </c>
      <c r="AG38" s="497">
        <f t="shared" si="21"/>
        <v>0</v>
      </c>
      <c r="AH38" s="251">
        <v>0</v>
      </c>
      <c r="AI38" s="265"/>
      <c r="AJ38" s="265"/>
      <c r="AK38" s="265"/>
      <c r="AL38" s="265"/>
      <c r="AM38" s="265"/>
      <c r="AN38" s="265"/>
      <c r="AO38" s="265"/>
      <c r="AP38" s="265"/>
      <c r="AQ38" s="265"/>
      <c r="AR38" s="265"/>
      <c r="AS38" s="251"/>
      <c r="AT38" s="497">
        <f t="shared" si="22"/>
        <v>0</v>
      </c>
      <c r="AU38" s="251">
        <v>0</v>
      </c>
      <c r="AV38" s="265"/>
      <c r="AW38" s="265"/>
      <c r="AX38" s="265"/>
      <c r="AY38" s="265"/>
      <c r="AZ38" s="265"/>
      <c r="BA38" s="265"/>
      <c r="BB38" s="265"/>
      <c r="BC38" s="265"/>
      <c r="BD38" s="265"/>
      <c r="BE38" s="265"/>
      <c r="BF38" s="251"/>
      <c r="BG38" s="507">
        <f t="shared" si="18"/>
        <v>0</v>
      </c>
      <c r="BH38" s="251">
        <v>0</v>
      </c>
      <c r="BI38" s="265"/>
      <c r="BJ38" s="265"/>
      <c r="BK38" s="265"/>
      <c r="BL38" s="265"/>
      <c r="BM38" s="265"/>
      <c r="BN38" s="265"/>
      <c r="BO38" s="265"/>
      <c r="BP38" s="265"/>
      <c r="BQ38" s="265"/>
      <c r="BR38" s="265"/>
      <c r="BS38" s="251"/>
      <c r="BT38" s="497">
        <f t="shared" si="19"/>
        <v>0</v>
      </c>
      <c r="BU38" s="356" t="str">
        <f t="shared" si="5"/>
        <v>Print</v>
      </c>
    </row>
    <row r="39" spans="1:73" s="500" customFormat="1" ht="12.75" customHeight="1">
      <c r="B39" s="501"/>
      <c r="C39" s="493" t="s">
        <v>146</v>
      </c>
      <c r="D39" s="502"/>
      <c r="E39" s="503"/>
      <c r="F39" s="504">
        <v>45747</v>
      </c>
      <c r="G39" s="502"/>
      <c r="H39" s="505"/>
      <c r="I39" s="505"/>
      <c r="J39" s="505">
        <v>2332</v>
      </c>
      <c r="K39" s="505">
        <v>0</v>
      </c>
      <c r="L39" s="505">
        <v>0</v>
      </c>
      <c r="M39" s="505">
        <v>0</v>
      </c>
      <c r="N39" s="505">
        <v>0</v>
      </c>
      <c r="O39" s="505">
        <v>0</v>
      </c>
      <c r="P39" s="505">
        <v>0</v>
      </c>
      <c r="Q39" s="505">
        <v>0</v>
      </c>
      <c r="R39" s="505">
        <v>0</v>
      </c>
      <c r="S39" s="505">
        <v>0</v>
      </c>
      <c r="T39" s="497">
        <f t="shared" si="20"/>
        <v>2332</v>
      </c>
      <c r="U39" s="506">
        <v>0</v>
      </c>
      <c r="V39" s="505">
        <v>0</v>
      </c>
      <c r="W39" s="505">
        <v>0</v>
      </c>
      <c r="X39" s="505">
        <v>0</v>
      </c>
      <c r="Y39" s="505">
        <v>0</v>
      </c>
      <c r="Z39" s="505">
        <v>0</v>
      </c>
      <c r="AA39" s="505">
        <v>0</v>
      </c>
      <c r="AB39" s="505">
        <v>0</v>
      </c>
      <c r="AC39" s="505">
        <v>0</v>
      </c>
      <c r="AD39" s="505">
        <v>0</v>
      </c>
      <c r="AE39" s="505">
        <v>0</v>
      </c>
      <c r="AF39" s="505">
        <v>0</v>
      </c>
      <c r="AG39" s="497">
        <f t="shared" si="21"/>
        <v>0</v>
      </c>
      <c r="AH39" s="251">
        <v>0</v>
      </c>
      <c r="AI39" s="265"/>
      <c r="AJ39" s="265"/>
      <c r="AK39" s="265"/>
      <c r="AL39" s="265"/>
      <c r="AM39" s="265"/>
      <c r="AN39" s="265"/>
      <c r="AO39" s="265"/>
      <c r="AP39" s="265"/>
      <c r="AQ39" s="265"/>
      <c r="AR39" s="265"/>
      <c r="AS39" s="251"/>
      <c r="AT39" s="497">
        <f t="shared" si="22"/>
        <v>0</v>
      </c>
      <c r="AU39" s="251">
        <v>0</v>
      </c>
      <c r="AV39" s="265"/>
      <c r="AW39" s="265"/>
      <c r="AX39" s="265"/>
      <c r="AY39" s="265"/>
      <c r="AZ39" s="265"/>
      <c r="BA39" s="265"/>
      <c r="BB39" s="265"/>
      <c r="BC39" s="265"/>
      <c r="BD39" s="265"/>
      <c r="BE39" s="265"/>
      <c r="BF39" s="251"/>
      <c r="BG39" s="507">
        <f t="shared" si="18"/>
        <v>0</v>
      </c>
      <c r="BH39" s="251">
        <v>0</v>
      </c>
      <c r="BI39" s="265"/>
      <c r="BJ39" s="265"/>
      <c r="BK39" s="265"/>
      <c r="BL39" s="265"/>
      <c r="BM39" s="265"/>
      <c r="BN39" s="265"/>
      <c r="BO39" s="265"/>
      <c r="BP39" s="265"/>
      <c r="BQ39" s="265"/>
      <c r="BR39" s="265"/>
      <c r="BS39" s="251"/>
      <c r="BT39" s="497">
        <f t="shared" si="19"/>
        <v>0</v>
      </c>
      <c r="BU39" s="356" t="str">
        <f t="shared" si="5"/>
        <v>Print</v>
      </c>
    </row>
    <row r="40" spans="1:73" s="500" customFormat="1" ht="12.75" customHeight="1">
      <c r="B40" s="501"/>
      <c r="C40" s="493" t="s">
        <v>146</v>
      </c>
      <c r="D40" s="502"/>
      <c r="E40" s="503"/>
      <c r="F40" s="504">
        <v>45810</v>
      </c>
      <c r="G40" s="502"/>
      <c r="H40" s="505"/>
      <c r="I40" s="505"/>
      <c r="J40" s="505">
        <v>9287.8355453000004</v>
      </c>
      <c r="K40" s="505">
        <v>6668.6992631999992</v>
      </c>
      <c r="L40" s="505">
        <v>5321.7793006000002</v>
      </c>
      <c r="M40" s="505">
        <v>27828.600078000003</v>
      </c>
      <c r="N40" s="505">
        <v>0</v>
      </c>
      <c r="O40" s="505">
        <v>0</v>
      </c>
      <c r="P40" s="505">
        <v>0</v>
      </c>
      <c r="Q40" s="505">
        <v>0</v>
      </c>
      <c r="R40" s="505">
        <v>0</v>
      </c>
      <c r="S40" s="505">
        <v>0</v>
      </c>
      <c r="T40" s="497">
        <f t="shared" si="20"/>
        <v>49106.914187100003</v>
      </c>
      <c r="U40" s="506">
        <v>0</v>
      </c>
      <c r="V40" s="505">
        <v>0</v>
      </c>
      <c r="W40" s="505">
        <v>0</v>
      </c>
      <c r="X40" s="505">
        <v>0</v>
      </c>
      <c r="Y40" s="505">
        <v>0</v>
      </c>
      <c r="Z40" s="505">
        <v>0</v>
      </c>
      <c r="AA40" s="505">
        <v>0</v>
      </c>
      <c r="AB40" s="505">
        <v>0</v>
      </c>
      <c r="AC40" s="505">
        <v>0</v>
      </c>
      <c r="AD40" s="505">
        <v>0</v>
      </c>
      <c r="AE40" s="505">
        <v>0</v>
      </c>
      <c r="AF40" s="505">
        <v>0</v>
      </c>
      <c r="AG40" s="497">
        <f t="shared" si="21"/>
        <v>0</v>
      </c>
      <c r="AH40" s="251">
        <v>0</v>
      </c>
      <c r="AI40" s="265"/>
      <c r="AJ40" s="265"/>
      <c r="AK40" s="265"/>
      <c r="AL40" s="265"/>
      <c r="AM40" s="265"/>
      <c r="AN40" s="265"/>
      <c r="AO40" s="265"/>
      <c r="AP40" s="265"/>
      <c r="AQ40" s="265"/>
      <c r="AR40" s="265"/>
      <c r="AS40" s="251"/>
      <c r="AT40" s="497">
        <f t="shared" si="22"/>
        <v>0</v>
      </c>
      <c r="AU40" s="251">
        <v>0</v>
      </c>
      <c r="AV40" s="265"/>
      <c r="AW40" s="265"/>
      <c r="AX40" s="265"/>
      <c r="AY40" s="265"/>
      <c r="AZ40" s="265"/>
      <c r="BA40" s="265"/>
      <c r="BB40" s="265"/>
      <c r="BC40" s="265"/>
      <c r="BD40" s="265"/>
      <c r="BE40" s="265"/>
      <c r="BF40" s="251"/>
      <c r="BG40" s="507">
        <f t="shared" si="18"/>
        <v>0</v>
      </c>
      <c r="BH40" s="251">
        <v>0</v>
      </c>
      <c r="BI40" s="265"/>
      <c r="BJ40" s="265"/>
      <c r="BK40" s="265"/>
      <c r="BL40" s="265"/>
      <c r="BM40" s="265"/>
      <c r="BN40" s="265"/>
      <c r="BO40" s="265"/>
      <c r="BP40" s="265"/>
      <c r="BQ40" s="265"/>
      <c r="BR40" s="265"/>
      <c r="BS40" s="251"/>
      <c r="BT40" s="497">
        <f t="shared" si="19"/>
        <v>0</v>
      </c>
      <c r="BU40" s="356" t="str">
        <f t="shared" si="5"/>
        <v>Print</v>
      </c>
    </row>
    <row r="41" spans="1:73" s="500" customFormat="1" ht="12.75" customHeight="1">
      <c r="B41" s="501"/>
      <c r="C41" s="493" t="s">
        <v>146</v>
      </c>
      <c r="D41" s="502"/>
      <c r="E41" s="503"/>
      <c r="F41" s="504">
        <v>45823</v>
      </c>
      <c r="G41" s="502"/>
      <c r="H41" s="505"/>
      <c r="I41" s="505"/>
      <c r="J41" s="505">
        <v>4513.3448500000004</v>
      </c>
      <c r="K41" s="505">
        <v>182.30940000000001</v>
      </c>
      <c r="L41" s="505">
        <v>182.69895</v>
      </c>
      <c r="M41" s="505">
        <v>183.08850000000001</v>
      </c>
      <c r="N41" s="505">
        <v>0</v>
      </c>
      <c r="O41" s="505">
        <v>0</v>
      </c>
      <c r="P41" s="505">
        <v>0</v>
      </c>
      <c r="Q41" s="505">
        <v>0</v>
      </c>
      <c r="R41" s="505">
        <v>0</v>
      </c>
      <c r="S41" s="505">
        <v>0</v>
      </c>
      <c r="T41" s="497">
        <f t="shared" si="20"/>
        <v>5061.4417000000003</v>
      </c>
      <c r="U41" s="506">
        <v>0</v>
      </c>
      <c r="V41" s="505">
        <v>0</v>
      </c>
      <c r="W41" s="505">
        <v>0</v>
      </c>
      <c r="X41" s="505">
        <v>0</v>
      </c>
      <c r="Y41" s="505">
        <v>0</v>
      </c>
      <c r="Z41" s="505">
        <v>0</v>
      </c>
      <c r="AA41" s="505">
        <v>0</v>
      </c>
      <c r="AB41" s="505">
        <v>0</v>
      </c>
      <c r="AC41" s="505">
        <v>0</v>
      </c>
      <c r="AD41" s="505">
        <v>0</v>
      </c>
      <c r="AE41" s="505">
        <v>0</v>
      </c>
      <c r="AF41" s="505">
        <v>0</v>
      </c>
      <c r="AG41" s="497">
        <f t="shared" si="21"/>
        <v>0</v>
      </c>
      <c r="AH41" s="251">
        <v>0</v>
      </c>
      <c r="AI41" s="265"/>
      <c r="AJ41" s="265"/>
      <c r="AK41" s="265"/>
      <c r="AL41" s="265"/>
      <c r="AM41" s="265"/>
      <c r="AN41" s="265"/>
      <c r="AO41" s="265"/>
      <c r="AP41" s="265"/>
      <c r="AQ41" s="265"/>
      <c r="AR41" s="265"/>
      <c r="AS41" s="251"/>
      <c r="AT41" s="497">
        <f t="shared" si="22"/>
        <v>0</v>
      </c>
      <c r="AU41" s="251">
        <v>0</v>
      </c>
      <c r="AV41" s="265"/>
      <c r="AW41" s="265"/>
      <c r="AX41" s="265"/>
      <c r="AY41" s="265"/>
      <c r="AZ41" s="265"/>
      <c r="BA41" s="265"/>
      <c r="BB41" s="265"/>
      <c r="BC41" s="265"/>
      <c r="BD41" s="265"/>
      <c r="BE41" s="265"/>
      <c r="BF41" s="251"/>
      <c r="BG41" s="507">
        <f t="shared" si="18"/>
        <v>0</v>
      </c>
      <c r="BH41" s="251">
        <v>0</v>
      </c>
      <c r="BI41" s="265"/>
      <c r="BJ41" s="265"/>
      <c r="BK41" s="265"/>
      <c r="BL41" s="265"/>
      <c r="BM41" s="265"/>
      <c r="BN41" s="265"/>
      <c r="BO41" s="265"/>
      <c r="BP41" s="265"/>
      <c r="BQ41" s="265"/>
      <c r="BR41" s="265"/>
      <c r="BS41" s="251"/>
      <c r="BT41" s="497">
        <f t="shared" si="19"/>
        <v>0</v>
      </c>
      <c r="BU41" s="356" t="str">
        <f t="shared" si="5"/>
        <v>Print</v>
      </c>
    </row>
    <row r="42" spans="1:73" s="500" customFormat="1" ht="12.75" customHeight="1">
      <c r="B42" s="501"/>
      <c r="C42" s="493" t="s">
        <v>146</v>
      </c>
      <c r="D42" s="502"/>
      <c r="E42" s="503"/>
      <c r="F42" s="504">
        <v>45838</v>
      </c>
      <c r="G42" s="502"/>
      <c r="H42" s="505"/>
      <c r="I42" s="505"/>
      <c r="J42" s="505">
        <v>218959.49359999999</v>
      </c>
      <c r="K42" s="505">
        <v>186989.34239999999</v>
      </c>
      <c r="L42" s="505">
        <v>170535.76270000002</v>
      </c>
      <c r="M42" s="505">
        <v>179399.14350000001</v>
      </c>
      <c r="N42" s="505">
        <v>73980.871499999994</v>
      </c>
      <c r="O42" s="505">
        <v>47028.081900000005</v>
      </c>
      <c r="P42" s="505">
        <v>35207.2163</v>
      </c>
      <c r="Q42" s="505">
        <v>33548.613100000002</v>
      </c>
      <c r="R42" s="505">
        <v>28990.994699999999</v>
      </c>
      <c r="S42" s="505">
        <v>28990.994699999999</v>
      </c>
      <c r="T42" s="497">
        <f t="shared" si="20"/>
        <v>1003630.5144</v>
      </c>
      <c r="U42" s="506">
        <v>0</v>
      </c>
      <c r="V42" s="505">
        <v>0</v>
      </c>
      <c r="W42" s="505">
        <v>0</v>
      </c>
      <c r="X42" s="505">
        <v>0</v>
      </c>
      <c r="Y42" s="505">
        <v>0</v>
      </c>
      <c r="Z42" s="505">
        <v>0</v>
      </c>
      <c r="AA42" s="505">
        <v>0</v>
      </c>
      <c r="AB42" s="505">
        <v>0</v>
      </c>
      <c r="AC42" s="505">
        <v>0</v>
      </c>
      <c r="AD42" s="505">
        <v>0</v>
      </c>
      <c r="AE42" s="505">
        <v>0</v>
      </c>
      <c r="AF42" s="505">
        <v>0</v>
      </c>
      <c r="AG42" s="497">
        <f t="shared" si="21"/>
        <v>0</v>
      </c>
      <c r="AH42" s="251">
        <v>0</v>
      </c>
      <c r="AI42" s="265"/>
      <c r="AJ42" s="265"/>
      <c r="AK42" s="265"/>
      <c r="AL42" s="265"/>
      <c r="AM42" s="265"/>
      <c r="AN42" s="265"/>
      <c r="AO42" s="265"/>
      <c r="AP42" s="265"/>
      <c r="AQ42" s="265"/>
      <c r="AR42" s="265"/>
      <c r="AS42" s="251"/>
      <c r="AT42" s="497">
        <f t="shared" si="22"/>
        <v>0</v>
      </c>
      <c r="AU42" s="251">
        <v>0</v>
      </c>
      <c r="AV42" s="265"/>
      <c r="AW42" s="265"/>
      <c r="AX42" s="265"/>
      <c r="AY42" s="265"/>
      <c r="AZ42" s="265"/>
      <c r="BA42" s="265"/>
      <c r="BB42" s="265"/>
      <c r="BC42" s="265"/>
      <c r="BD42" s="265"/>
      <c r="BE42" s="265"/>
      <c r="BF42" s="251"/>
      <c r="BG42" s="507">
        <f t="shared" si="18"/>
        <v>0</v>
      </c>
      <c r="BH42" s="251">
        <v>0</v>
      </c>
      <c r="BI42" s="265"/>
      <c r="BJ42" s="265"/>
      <c r="BK42" s="265"/>
      <c r="BL42" s="265"/>
      <c r="BM42" s="265"/>
      <c r="BN42" s="265"/>
      <c r="BO42" s="265"/>
      <c r="BP42" s="265"/>
      <c r="BQ42" s="265"/>
      <c r="BR42" s="265"/>
      <c r="BS42" s="251"/>
      <c r="BT42" s="497">
        <f t="shared" si="19"/>
        <v>0</v>
      </c>
      <c r="BU42" s="356" t="str">
        <f t="shared" si="5"/>
        <v>Print</v>
      </c>
    </row>
    <row r="43" spans="1:73" s="500" customFormat="1" ht="12.75" customHeight="1">
      <c r="B43" s="501"/>
      <c r="C43" s="493" t="s">
        <v>146</v>
      </c>
      <c r="D43" s="502"/>
      <c r="E43" s="503"/>
      <c r="F43" s="504">
        <v>45901</v>
      </c>
      <c r="G43" s="502"/>
      <c r="H43" s="505"/>
      <c r="I43" s="505"/>
      <c r="J43" s="505">
        <v>11772.98588457143</v>
      </c>
      <c r="K43" s="505">
        <v>11455.258577142858</v>
      </c>
      <c r="L43" s="505">
        <v>6085.2264971428576</v>
      </c>
      <c r="M43" s="505">
        <v>4694.8623542857149</v>
      </c>
      <c r="N43" s="505">
        <v>4614.5938542857148</v>
      </c>
      <c r="O43" s="505">
        <v>927.5</v>
      </c>
      <c r="P43" s="505">
        <v>927.5</v>
      </c>
      <c r="Q43" s="505">
        <v>927.5</v>
      </c>
      <c r="R43" s="505">
        <v>927.5</v>
      </c>
      <c r="S43" s="505">
        <v>927.5</v>
      </c>
      <c r="T43" s="497">
        <f t="shared" si="20"/>
        <v>43260.427167428585</v>
      </c>
      <c r="U43" s="506">
        <v>0</v>
      </c>
      <c r="V43" s="505">
        <v>0</v>
      </c>
      <c r="W43" s="505">
        <v>0</v>
      </c>
      <c r="X43" s="505">
        <v>0</v>
      </c>
      <c r="Y43" s="505">
        <v>0</v>
      </c>
      <c r="Z43" s="505">
        <v>0</v>
      </c>
      <c r="AA43" s="505">
        <v>0</v>
      </c>
      <c r="AB43" s="505">
        <v>0</v>
      </c>
      <c r="AC43" s="505">
        <v>0</v>
      </c>
      <c r="AD43" s="505">
        <v>0</v>
      </c>
      <c r="AE43" s="505">
        <v>0</v>
      </c>
      <c r="AF43" s="505">
        <v>0</v>
      </c>
      <c r="AG43" s="497">
        <f t="shared" si="21"/>
        <v>0</v>
      </c>
      <c r="AH43" s="251">
        <v>0</v>
      </c>
      <c r="AI43" s="265"/>
      <c r="AJ43" s="265"/>
      <c r="AK43" s="265"/>
      <c r="AL43" s="265"/>
      <c r="AM43" s="265"/>
      <c r="AN43" s="265"/>
      <c r="AO43" s="265"/>
      <c r="AP43" s="265"/>
      <c r="AQ43" s="265"/>
      <c r="AR43" s="265"/>
      <c r="AS43" s="251"/>
      <c r="AT43" s="497">
        <f t="shared" si="22"/>
        <v>0</v>
      </c>
      <c r="AU43" s="251">
        <v>0</v>
      </c>
      <c r="AV43" s="265"/>
      <c r="AW43" s="265"/>
      <c r="AX43" s="265"/>
      <c r="AY43" s="265"/>
      <c r="AZ43" s="265"/>
      <c r="BA43" s="265"/>
      <c r="BB43" s="265"/>
      <c r="BC43" s="265"/>
      <c r="BD43" s="265"/>
      <c r="BE43" s="265"/>
      <c r="BF43" s="251"/>
      <c r="BG43" s="507">
        <f t="shared" si="18"/>
        <v>0</v>
      </c>
      <c r="BH43" s="251">
        <v>0</v>
      </c>
      <c r="BI43" s="265"/>
      <c r="BJ43" s="265"/>
      <c r="BK43" s="265"/>
      <c r="BL43" s="265"/>
      <c r="BM43" s="265"/>
      <c r="BN43" s="265"/>
      <c r="BO43" s="265"/>
      <c r="BP43" s="265"/>
      <c r="BQ43" s="265"/>
      <c r="BR43" s="265"/>
      <c r="BS43" s="251"/>
      <c r="BT43" s="497">
        <f t="shared" si="19"/>
        <v>0</v>
      </c>
      <c r="BU43" s="356" t="str">
        <f t="shared" si="5"/>
        <v>Print</v>
      </c>
    </row>
    <row r="44" spans="1:73" s="500" customFormat="1" ht="12.75" customHeight="1">
      <c r="B44" s="501"/>
      <c r="C44" s="493" t="s">
        <v>146</v>
      </c>
      <c r="D44" s="502"/>
      <c r="E44" s="503"/>
      <c r="F44" s="504">
        <v>45930</v>
      </c>
      <c r="G44" s="502"/>
      <c r="H44" s="505"/>
      <c r="I44" s="505"/>
      <c r="J44" s="505">
        <v>6212.0346529999997</v>
      </c>
      <c r="K44" s="505">
        <v>6658.2650260000009</v>
      </c>
      <c r="L44" s="505">
        <v>6744.5492379999996</v>
      </c>
      <c r="M44" s="505">
        <v>6758.92994</v>
      </c>
      <c r="N44" s="505">
        <v>3996.0621999999998</v>
      </c>
      <c r="O44" s="505">
        <v>3912.7006200000001</v>
      </c>
      <c r="P44" s="505">
        <v>3921.0078400000002</v>
      </c>
      <c r="Q44" s="505">
        <v>0</v>
      </c>
      <c r="R44" s="505">
        <v>0</v>
      </c>
      <c r="S44" s="505">
        <v>0</v>
      </c>
      <c r="T44" s="497">
        <f t="shared" si="20"/>
        <v>38203.549516999999</v>
      </c>
      <c r="U44" s="506">
        <v>0</v>
      </c>
      <c r="V44" s="505">
        <v>0</v>
      </c>
      <c r="W44" s="505">
        <v>0</v>
      </c>
      <c r="X44" s="505">
        <v>0</v>
      </c>
      <c r="Y44" s="505">
        <v>0</v>
      </c>
      <c r="Z44" s="505">
        <v>0</v>
      </c>
      <c r="AA44" s="505">
        <v>0</v>
      </c>
      <c r="AB44" s="505">
        <v>0</v>
      </c>
      <c r="AC44" s="505">
        <v>0</v>
      </c>
      <c r="AD44" s="505">
        <v>0</v>
      </c>
      <c r="AE44" s="505">
        <v>0</v>
      </c>
      <c r="AF44" s="505">
        <v>0</v>
      </c>
      <c r="AG44" s="497">
        <f t="shared" si="21"/>
        <v>0</v>
      </c>
      <c r="AH44" s="251">
        <v>0</v>
      </c>
      <c r="AI44" s="265"/>
      <c r="AJ44" s="265"/>
      <c r="AK44" s="265"/>
      <c r="AL44" s="265"/>
      <c r="AM44" s="265"/>
      <c r="AN44" s="265"/>
      <c r="AO44" s="265"/>
      <c r="AP44" s="265"/>
      <c r="AQ44" s="265"/>
      <c r="AR44" s="265"/>
      <c r="AS44" s="251"/>
      <c r="AT44" s="497">
        <f t="shared" si="22"/>
        <v>0</v>
      </c>
      <c r="AU44" s="251">
        <v>0</v>
      </c>
      <c r="AV44" s="265"/>
      <c r="AW44" s="265"/>
      <c r="AX44" s="265"/>
      <c r="AY44" s="265"/>
      <c r="AZ44" s="265"/>
      <c r="BA44" s="265"/>
      <c r="BB44" s="265"/>
      <c r="BC44" s="265"/>
      <c r="BD44" s="265"/>
      <c r="BE44" s="265"/>
      <c r="BF44" s="251"/>
      <c r="BG44" s="507">
        <f t="shared" si="18"/>
        <v>0</v>
      </c>
      <c r="BH44" s="251">
        <v>0</v>
      </c>
      <c r="BI44" s="265"/>
      <c r="BJ44" s="265"/>
      <c r="BK44" s="265"/>
      <c r="BL44" s="265"/>
      <c r="BM44" s="265"/>
      <c r="BN44" s="265"/>
      <c r="BO44" s="265"/>
      <c r="BP44" s="265"/>
      <c r="BQ44" s="265"/>
      <c r="BR44" s="265"/>
      <c r="BS44" s="251"/>
      <c r="BT44" s="497">
        <f t="shared" si="19"/>
        <v>0</v>
      </c>
      <c r="BU44" s="356" t="str">
        <f t="shared" si="5"/>
        <v>Print</v>
      </c>
    </row>
    <row r="45" spans="1:73" s="500" customFormat="1" ht="12.75" customHeight="1">
      <c r="B45" s="501"/>
      <c r="C45" s="493" t="s">
        <v>146</v>
      </c>
      <c r="D45" s="502"/>
      <c r="E45" s="503"/>
      <c r="F45" s="504">
        <v>45931</v>
      </c>
      <c r="G45" s="502"/>
      <c r="H45" s="505"/>
      <c r="I45" s="505"/>
      <c r="J45" s="505">
        <v>2609.0029100000002</v>
      </c>
      <c r="K45" s="505">
        <v>551.20000000000005</v>
      </c>
      <c r="L45" s="505">
        <v>0</v>
      </c>
      <c r="M45" s="505">
        <v>0</v>
      </c>
      <c r="N45" s="505">
        <v>0</v>
      </c>
      <c r="O45" s="505">
        <v>0</v>
      </c>
      <c r="P45" s="505">
        <v>0</v>
      </c>
      <c r="Q45" s="505">
        <v>0</v>
      </c>
      <c r="R45" s="505">
        <v>0</v>
      </c>
      <c r="S45" s="505">
        <v>0</v>
      </c>
      <c r="T45" s="497">
        <f t="shared" si="20"/>
        <v>3160.20291</v>
      </c>
      <c r="U45" s="506">
        <v>0</v>
      </c>
      <c r="V45" s="505">
        <v>0</v>
      </c>
      <c r="W45" s="505">
        <v>0</v>
      </c>
      <c r="X45" s="505">
        <v>0</v>
      </c>
      <c r="Y45" s="505">
        <v>0</v>
      </c>
      <c r="Z45" s="505">
        <v>0</v>
      </c>
      <c r="AA45" s="505">
        <v>0</v>
      </c>
      <c r="AB45" s="505">
        <v>0</v>
      </c>
      <c r="AC45" s="505">
        <v>0</v>
      </c>
      <c r="AD45" s="505">
        <v>0</v>
      </c>
      <c r="AE45" s="505">
        <v>0</v>
      </c>
      <c r="AF45" s="505">
        <v>0</v>
      </c>
      <c r="AG45" s="497">
        <f t="shared" si="21"/>
        <v>0</v>
      </c>
      <c r="AH45" s="251">
        <v>0</v>
      </c>
      <c r="AI45" s="265"/>
      <c r="AJ45" s="265"/>
      <c r="AK45" s="265"/>
      <c r="AL45" s="265"/>
      <c r="AM45" s="265"/>
      <c r="AN45" s="265"/>
      <c r="AO45" s="265"/>
      <c r="AP45" s="265"/>
      <c r="AQ45" s="265"/>
      <c r="AR45" s="265"/>
      <c r="AS45" s="251"/>
      <c r="AT45" s="497">
        <f t="shared" si="22"/>
        <v>0</v>
      </c>
      <c r="AU45" s="251">
        <v>0</v>
      </c>
      <c r="AV45" s="265"/>
      <c r="AW45" s="265"/>
      <c r="AX45" s="265"/>
      <c r="AY45" s="265"/>
      <c r="AZ45" s="265"/>
      <c r="BA45" s="265"/>
      <c r="BB45" s="265"/>
      <c r="BC45" s="265"/>
      <c r="BD45" s="265"/>
      <c r="BE45" s="265"/>
      <c r="BF45" s="251"/>
      <c r="BG45" s="507">
        <f t="shared" si="18"/>
        <v>0</v>
      </c>
      <c r="BH45" s="251">
        <v>0</v>
      </c>
      <c r="BI45" s="265"/>
      <c r="BJ45" s="265"/>
      <c r="BK45" s="265"/>
      <c r="BL45" s="265"/>
      <c r="BM45" s="265"/>
      <c r="BN45" s="265"/>
      <c r="BO45" s="265"/>
      <c r="BP45" s="265"/>
      <c r="BQ45" s="265"/>
      <c r="BR45" s="265"/>
      <c r="BS45" s="251"/>
      <c r="BT45" s="497">
        <f t="shared" si="19"/>
        <v>0</v>
      </c>
      <c r="BU45" s="356" t="str">
        <f t="shared" si="5"/>
        <v>Print</v>
      </c>
    </row>
    <row r="46" spans="1:73" s="500" customFormat="1" ht="12.75" customHeight="1">
      <c r="B46" s="501"/>
      <c r="C46" s="493" t="s">
        <v>146</v>
      </c>
      <c r="D46" s="502"/>
      <c r="E46" s="503"/>
      <c r="F46" s="504">
        <v>46022</v>
      </c>
      <c r="G46" s="502"/>
      <c r="H46" s="505"/>
      <c r="I46" s="505"/>
      <c r="J46" s="505">
        <v>1576.839117090909</v>
      </c>
      <c r="K46" s="505">
        <v>1576.839117090909</v>
      </c>
      <c r="L46" s="505">
        <v>1576.839117090909</v>
      </c>
      <c r="M46" s="505">
        <v>1576.839117090909</v>
      </c>
      <c r="N46" s="505">
        <v>1576.839117090909</v>
      </c>
      <c r="O46" s="505">
        <v>1576.839117090909</v>
      </c>
      <c r="P46" s="505">
        <v>1576.839117090909</v>
      </c>
      <c r="Q46" s="505">
        <v>1576.839117090909</v>
      </c>
      <c r="R46" s="505">
        <v>1576.839117090909</v>
      </c>
      <c r="S46" s="505">
        <v>1576.839117090909</v>
      </c>
      <c r="T46" s="497">
        <f t="shared" si="20"/>
        <v>15768.39117090909</v>
      </c>
      <c r="U46" s="506">
        <v>0</v>
      </c>
      <c r="V46" s="505">
        <v>0</v>
      </c>
      <c r="W46" s="505">
        <v>0</v>
      </c>
      <c r="X46" s="505">
        <v>0</v>
      </c>
      <c r="Y46" s="505">
        <v>0</v>
      </c>
      <c r="Z46" s="505">
        <v>0</v>
      </c>
      <c r="AA46" s="505">
        <v>0</v>
      </c>
      <c r="AB46" s="505">
        <v>0</v>
      </c>
      <c r="AC46" s="505">
        <v>0</v>
      </c>
      <c r="AD46" s="505">
        <v>0</v>
      </c>
      <c r="AE46" s="505">
        <v>0</v>
      </c>
      <c r="AF46" s="505">
        <v>0</v>
      </c>
      <c r="AG46" s="497">
        <f t="shared" si="21"/>
        <v>0</v>
      </c>
      <c r="AH46" s="251">
        <v>0</v>
      </c>
      <c r="AI46" s="265"/>
      <c r="AJ46" s="265"/>
      <c r="AK46" s="265"/>
      <c r="AL46" s="265"/>
      <c r="AM46" s="265"/>
      <c r="AN46" s="265"/>
      <c r="AO46" s="265"/>
      <c r="AP46" s="265"/>
      <c r="AQ46" s="265"/>
      <c r="AR46" s="265"/>
      <c r="AS46" s="251"/>
      <c r="AT46" s="497">
        <f t="shared" si="22"/>
        <v>0</v>
      </c>
      <c r="AU46" s="251">
        <v>0</v>
      </c>
      <c r="AV46" s="265"/>
      <c r="AW46" s="265"/>
      <c r="AX46" s="265"/>
      <c r="AY46" s="265"/>
      <c r="AZ46" s="265"/>
      <c r="BA46" s="265"/>
      <c r="BB46" s="265"/>
      <c r="BC46" s="265"/>
      <c r="BD46" s="265"/>
      <c r="BE46" s="265"/>
      <c r="BF46" s="251"/>
      <c r="BG46" s="507">
        <f t="shared" si="18"/>
        <v>0</v>
      </c>
      <c r="BH46" s="251">
        <v>0</v>
      </c>
      <c r="BI46" s="265"/>
      <c r="BJ46" s="265"/>
      <c r="BK46" s="265"/>
      <c r="BL46" s="265"/>
      <c r="BM46" s="265"/>
      <c r="BN46" s="265"/>
      <c r="BO46" s="265"/>
      <c r="BP46" s="265"/>
      <c r="BQ46" s="265"/>
      <c r="BR46" s="265"/>
      <c r="BS46" s="251"/>
      <c r="BT46" s="497">
        <f t="shared" si="19"/>
        <v>0</v>
      </c>
      <c r="BU46" s="356" t="str">
        <f t="shared" si="5"/>
        <v>Print</v>
      </c>
    </row>
    <row r="47" spans="1:73" s="500" customFormat="1" ht="12.75" customHeight="1">
      <c r="B47" s="501"/>
      <c r="C47" s="493" t="s">
        <v>146</v>
      </c>
      <c r="D47" s="502"/>
      <c r="E47" s="503"/>
      <c r="F47" s="504">
        <v>46023</v>
      </c>
      <c r="G47" s="502"/>
      <c r="H47" s="505"/>
      <c r="I47" s="505"/>
      <c r="J47" s="505">
        <v>9237.4717675714292</v>
      </c>
      <c r="K47" s="505">
        <v>9240.3886876857141</v>
      </c>
      <c r="L47" s="505">
        <v>12143.2489597</v>
      </c>
      <c r="M47" s="505">
        <v>4979.925125714286</v>
      </c>
      <c r="N47" s="505">
        <v>4686.1266217142856</v>
      </c>
      <c r="O47" s="505">
        <v>4689.894976228572</v>
      </c>
      <c r="P47" s="505">
        <v>4689.894976228572</v>
      </c>
      <c r="Q47" s="505">
        <v>3932.6</v>
      </c>
      <c r="R47" s="505">
        <v>2915</v>
      </c>
      <c r="S47" s="505">
        <v>2915</v>
      </c>
      <c r="T47" s="497">
        <f t="shared" si="20"/>
        <v>59429.551114842856</v>
      </c>
      <c r="U47" s="506">
        <v>0</v>
      </c>
      <c r="V47" s="505">
        <v>0</v>
      </c>
      <c r="W47" s="505">
        <v>0</v>
      </c>
      <c r="X47" s="505">
        <v>0</v>
      </c>
      <c r="Y47" s="505">
        <v>0</v>
      </c>
      <c r="Z47" s="505">
        <v>0</v>
      </c>
      <c r="AA47" s="505">
        <v>0</v>
      </c>
      <c r="AB47" s="505">
        <v>0</v>
      </c>
      <c r="AC47" s="505">
        <v>0</v>
      </c>
      <c r="AD47" s="505">
        <v>0</v>
      </c>
      <c r="AE47" s="505">
        <v>0</v>
      </c>
      <c r="AF47" s="505">
        <v>0</v>
      </c>
      <c r="AG47" s="497">
        <f t="shared" si="21"/>
        <v>0</v>
      </c>
      <c r="AH47" s="251">
        <v>0</v>
      </c>
      <c r="AI47" s="265"/>
      <c r="AJ47" s="265"/>
      <c r="AK47" s="265"/>
      <c r="AL47" s="265"/>
      <c r="AM47" s="265"/>
      <c r="AN47" s="265"/>
      <c r="AO47" s="265"/>
      <c r="AP47" s="265"/>
      <c r="AQ47" s="265"/>
      <c r="AR47" s="265"/>
      <c r="AS47" s="251"/>
      <c r="AT47" s="497">
        <f t="shared" si="22"/>
        <v>0</v>
      </c>
      <c r="AU47" s="251">
        <v>0</v>
      </c>
      <c r="AV47" s="265"/>
      <c r="AW47" s="265"/>
      <c r="AX47" s="265"/>
      <c r="AY47" s="265"/>
      <c r="AZ47" s="265"/>
      <c r="BA47" s="265"/>
      <c r="BB47" s="265"/>
      <c r="BC47" s="265"/>
      <c r="BD47" s="265"/>
      <c r="BE47" s="265"/>
      <c r="BF47" s="251"/>
      <c r="BG47" s="507">
        <f t="shared" si="18"/>
        <v>0</v>
      </c>
      <c r="BH47" s="251">
        <v>0</v>
      </c>
      <c r="BI47" s="265"/>
      <c r="BJ47" s="265"/>
      <c r="BK47" s="265"/>
      <c r="BL47" s="265"/>
      <c r="BM47" s="265"/>
      <c r="BN47" s="265"/>
      <c r="BO47" s="265"/>
      <c r="BP47" s="265"/>
      <c r="BQ47" s="265"/>
      <c r="BR47" s="265"/>
      <c r="BS47" s="251"/>
      <c r="BT47" s="497">
        <f t="shared" si="19"/>
        <v>0</v>
      </c>
      <c r="BU47" s="356" t="str">
        <f t="shared" si="5"/>
        <v>Print</v>
      </c>
    </row>
    <row r="48" spans="1:73" s="500" customFormat="1" ht="12.75" customHeight="1">
      <c r="B48" s="501"/>
      <c r="C48" s="493" t="s">
        <v>146</v>
      </c>
      <c r="D48" s="502"/>
      <c r="E48" s="503"/>
      <c r="F48" s="504">
        <v>46096</v>
      </c>
      <c r="G48" s="502"/>
      <c r="H48" s="505"/>
      <c r="I48" s="505"/>
      <c r="J48" s="505">
        <v>0</v>
      </c>
      <c r="K48" s="505">
        <v>0</v>
      </c>
      <c r="L48" s="505">
        <v>0</v>
      </c>
      <c r="M48" s="505">
        <v>0</v>
      </c>
      <c r="N48" s="505">
        <v>0</v>
      </c>
      <c r="O48" s="505">
        <v>0</v>
      </c>
      <c r="P48" s="505">
        <v>0</v>
      </c>
      <c r="Q48" s="505">
        <v>0</v>
      </c>
      <c r="R48" s="505">
        <v>0</v>
      </c>
      <c r="S48" s="505">
        <v>0</v>
      </c>
      <c r="T48" s="497">
        <f t="shared" si="20"/>
        <v>0</v>
      </c>
      <c r="U48" s="506">
        <v>0</v>
      </c>
      <c r="V48" s="505">
        <v>0</v>
      </c>
      <c r="W48" s="505">
        <v>0</v>
      </c>
      <c r="X48" s="505">
        <v>0</v>
      </c>
      <c r="Y48" s="505">
        <v>0</v>
      </c>
      <c r="Z48" s="505">
        <v>0</v>
      </c>
      <c r="AA48" s="505">
        <v>0</v>
      </c>
      <c r="AB48" s="505">
        <v>0</v>
      </c>
      <c r="AC48" s="505">
        <v>0</v>
      </c>
      <c r="AD48" s="505">
        <v>0</v>
      </c>
      <c r="AE48" s="505">
        <v>0</v>
      </c>
      <c r="AF48" s="505">
        <v>0</v>
      </c>
      <c r="AG48" s="497">
        <f t="shared" si="21"/>
        <v>0</v>
      </c>
      <c r="AH48" s="251">
        <v>0</v>
      </c>
      <c r="AI48" s="265"/>
      <c r="AJ48" s="265"/>
      <c r="AK48" s="265"/>
      <c r="AL48" s="265"/>
      <c r="AM48" s="265"/>
      <c r="AN48" s="265"/>
      <c r="AO48" s="265"/>
      <c r="AP48" s="265"/>
      <c r="AQ48" s="265"/>
      <c r="AR48" s="265"/>
      <c r="AS48" s="251"/>
      <c r="AT48" s="497">
        <f t="shared" si="22"/>
        <v>0</v>
      </c>
      <c r="AU48" s="251">
        <v>0</v>
      </c>
      <c r="AV48" s="265"/>
      <c r="AW48" s="265"/>
      <c r="AX48" s="265"/>
      <c r="AY48" s="265"/>
      <c r="AZ48" s="265"/>
      <c r="BA48" s="265"/>
      <c r="BB48" s="265"/>
      <c r="BC48" s="265"/>
      <c r="BD48" s="265"/>
      <c r="BE48" s="265"/>
      <c r="BF48" s="251"/>
      <c r="BG48" s="507">
        <f t="shared" si="18"/>
        <v>0</v>
      </c>
      <c r="BH48" s="251">
        <v>0</v>
      </c>
      <c r="BI48" s="265"/>
      <c r="BJ48" s="265"/>
      <c r="BK48" s="265"/>
      <c r="BL48" s="265"/>
      <c r="BM48" s="265"/>
      <c r="BN48" s="265"/>
      <c r="BO48" s="265"/>
      <c r="BP48" s="265"/>
      <c r="BQ48" s="265"/>
      <c r="BR48" s="265"/>
      <c r="BS48" s="251"/>
      <c r="BT48" s="497">
        <f t="shared" si="19"/>
        <v>0</v>
      </c>
      <c r="BU48" s="356" t="str">
        <f t="shared" si="5"/>
        <v>Print</v>
      </c>
    </row>
    <row r="49" spans="1:73" s="500" customFormat="1" ht="12.75" customHeight="1">
      <c r="B49" s="501"/>
      <c r="C49" s="493" t="s">
        <v>146</v>
      </c>
      <c r="D49" s="502"/>
      <c r="E49" s="503"/>
      <c r="F49" s="504">
        <v>46112</v>
      </c>
      <c r="G49" s="502"/>
      <c r="H49" s="505"/>
      <c r="I49" s="505"/>
      <c r="J49" s="505">
        <v>54606.989777471812</v>
      </c>
      <c r="K49" s="505">
        <v>54451.034189161815</v>
      </c>
      <c r="L49" s="505">
        <v>103706.96078331182</v>
      </c>
      <c r="M49" s="505">
        <v>101922.90674962581</v>
      </c>
      <c r="N49" s="505">
        <v>109280.53237833583</v>
      </c>
      <c r="O49" s="505">
        <v>108651.96932243582</v>
      </c>
      <c r="P49" s="505">
        <v>108322.67969889082</v>
      </c>
      <c r="Q49" s="505">
        <v>106646.37134289982</v>
      </c>
      <c r="R49" s="505">
        <v>101896.69613428981</v>
      </c>
      <c r="S49" s="505">
        <v>85270.250525635813</v>
      </c>
      <c r="T49" s="497">
        <f t="shared" si="20"/>
        <v>934756.39090205915</v>
      </c>
      <c r="U49" s="506">
        <v>0</v>
      </c>
      <c r="V49" s="505">
        <v>0</v>
      </c>
      <c r="W49" s="505">
        <v>0</v>
      </c>
      <c r="X49" s="505">
        <v>0</v>
      </c>
      <c r="Y49" s="505">
        <v>0</v>
      </c>
      <c r="Z49" s="505">
        <v>0</v>
      </c>
      <c r="AA49" s="505">
        <v>0</v>
      </c>
      <c r="AB49" s="505">
        <v>0</v>
      </c>
      <c r="AC49" s="505">
        <v>0</v>
      </c>
      <c r="AD49" s="505">
        <v>0</v>
      </c>
      <c r="AE49" s="505">
        <v>0</v>
      </c>
      <c r="AF49" s="505">
        <v>0</v>
      </c>
      <c r="AG49" s="497">
        <f t="shared" si="21"/>
        <v>0</v>
      </c>
      <c r="AH49" s="251">
        <v>0</v>
      </c>
      <c r="AI49" s="265"/>
      <c r="AJ49" s="265"/>
      <c r="AK49" s="265"/>
      <c r="AL49" s="265"/>
      <c r="AM49" s="265"/>
      <c r="AN49" s="265"/>
      <c r="AO49" s="265"/>
      <c r="AP49" s="265"/>
      <c r="AQ49" s="265"/>
      <c r="AR49" s="265"/>
      <c r="AS49" s="251"/>
      <c r="AT49" s="497">
        <f t="shared" si="22"/>
        <v>0</v>
      </c>
      <c r="AU49" s="251">
        <v>0</v>
      </c>
      <c r="AV49" s="265"/>
      <c r="AW49" s="265"/>
      <c r="AX49" s="265"/>
      <c r="AY49" s="265"/>
      <c r="AZ49" s="265"/>
      <c r="BA49" s="265"/>
      <c r="BB49" s="265"/>
      <c r="BC49" s="265"/>
      <c r="BD49" s="265"/>
      <c r="BE49" s="265"/>
      <c r="BF49" s="251"/>
      <c r="BG49" s="507">
        <f t="shared" si="18"/>
        <v>0</v>
      </c>
      <c r="BH49" s="251">
        <v>0</v>
      </c>
      <c r="BI49" s="265"/>
      <c r="BJ49" s="265"/>
      <c r="BK49" s="265"/>
      <c r="BL49" s="265"/>
      <c r="BM49" s="265"/>
      <c r="BN49" s="265"/>
      <c r="BO49" s="265"/>
      <c r="BP49" s="265"/>
      <c r="BQ49" s="265"/>
      <c r="BR49" s="265"/>
      <c r="BS49" s="251"/>
      <c r="BT49" s="497">
        <f t="shared" si="19"/>
        <v>0</v>
      </c>
      <c r="BU49" s="356" t="str">
        <f t="shared" si="5"/>
        <v>Print</v>
      </c>
    </row>
    <row r="50" spans="1:73" s="500" customFormat="1" ht="12.75" customHeight="1">
      <c r="B50" s="501"/>
      <c r="C50" s="493" t="s">
        <v>146</v>
      </c>
      <c r="D50" s="502"/>
      <c r="E50" s="503"/>
      <c r="F50" s="504">
        <v>46174</v>
      </c>
      <c r="G50" s="502"/>
      <c r="H50" s="505"/>
      <c r="I50" s="505"/>
      <c r="J50" s="505">
        <v>0</v>
      </c>
      <c r="K50" s="505">
        <v>0</v>
      </c>
      <c r="L50" s="505">
        <v>0</v>
      </c>
      <c r="M50" s="505">
        <v>0</v>
      </c>
      <c r="N50" s="505">
        <v>0</v>
      </c>
      <c r="O50" s="505">
        <v>0</v>
      </c>
      <c r="P50" s="505">
        <v>0</v>
      </c>
      <c r="Q50" s="505">
        <v>0</v>
      </c>
      <c r="R50" s="505">
        <v>0</v>
      </c>
      <c r="S50" s="505">
        <v>0</v>
      </c>
      <c r="T50" s="497">
        <f t="shared" si="20"/>
        <v>0</v>
      </c>
      <c r="U50" s="506">
        <v>31093.333333333336</v>
      </c>
      <c r="V50" s="505">
        <v>31093.333333333336</v>
      </c>
      <c r="W50" s="505">
        <v>31093.333333333336</v>
      </c>
      <c r="X50" s="505">
        <v>31093.333333333336</v>
      </c>
      <c r="Y50" s="505">
        <v>31093.333333333336</v>
      </c>
      <c r="Z50" s="505">
        <v>31093.333333333336</v>
      </c>
      <c r="AA50" s="505">
        <v>0</v>
      </c>
      <c r="AB50" s="505">
        <v>0</v>
      </c>
      <c r="AC50" s="505">
        <v>0</v>
      </c>
      <c r="AD50" s="505">
        <v>0</v>
      </c>
      <c r="AE50" s="505">
        <v>0</v>
      </c>
      <c r="AF50" s="505">
        <v>0</v>
      </c>
      <c r="AG50" s="497">
        <f>SUM(U50:AF50)</f>
        <v>186560.00000000003</v>
      </c>
      <c r="AH50" s="251">
        <v>0</v>
      </c>
      <c r="AI50" s="265"/>
      <c r="AJ50" s="265"/>
      <c r="AK50" s="265"/>
      <c r="AL50" s="265"/>
      <c r="AM50" s="265"/>
      <c r="AN50" s="265"/>
      <c r="AO50" s="265"/>
      <c r="AP50" s="265"/>
      <c r="AQ50" s="265"/>
      <c r="AR50" s="265"/>
      <c r="AS50" s="251"/>
      <c r="AT50" s="497">
        <f t="shared" si="22"/>
        <v>0</v>
      </c>
      <c r="AU50" s="251">
        <v>0</v>
      </c>
      <c r="AV50" s="265"/>
      <c r="AW50" s="265"/>
      <c r="AX50" s="265"/>
      <c r="AY50" s="265"/>
      <c r="AZ50" s="265"/>
      <c r="BA50" s="265"/>
      <c r="BB50" s="265"/>
      <c r="BC50" s="265"/>
      <c r="BD50" s="265"/>
      <c r="BE50" s="265"/>
      <c r="BF50" s="251"/>
      <c r="BG50" s="507">
        <f t="shared" ref="BG50:BG57" si="23">SUM(AU50:BF50)</f>
        <v>0</v>
      </c>
      <c r="BH50" s="251">
        <v>0</v>
      </c>
      <c r="BI50" s="265"/>
      <c r="BJ50" s="265"/>
      <c r="BK50" s="265"/>
      <c r="BL50" s="265"/>
      <c r="BM50" s="265"/>
      <c r="BN50" s="265"/>
      <c r="BO50" s="265"/>
      <c r="BP50" s="265"/>
      <c r="BQ50" s="265"/>
      <c r="BR50" s="265"/>
      <c r="BS50" s="251"/>
      <c r="BT50" s="497">
        <f t="shared" ref="BT50:BT57" si="24">SUM(BH50:BS50)</f>
        <v>0</v>
      </c>
      <c r="BU50" s="356" t="str">
        <f t="shared" si="5"/>
        <v>Print</v>
      </c>
    </row>
    <row r="51" spans="1:73" s="500" customFormat="1" ht="12.75" customHeight="1">
      <c r="B51" s="501"/>
      <c r="C51" s="493" t="s">
        <v>146</v>
      </c>
      <c r="D51" s="502"/>
      <c r="E51" s="503"/>
      <c r="F51" s="504">
        <v>46357</v>
      </c>
      <c r="G51" s="502"/>
      <c r="H51" s="505"/>
      <c r="I51" s="505"/>
      <c r="J51" s="505">
        <v>208803.18686782219</v>
      </c>
      <c r="K51" s="505">
        <v>399854.59395621781</v>
      </c>
      <c r="L51" s="505">
        <v>395660.25897578284</v>
      </c>
      <c r="M51" s="505">
        <v>395652.2873676676</v>
      </c>
      <c r="N51" s="505">
        <v>308260.06317529234</v>
      </c>
      <c r="O51" s="505">
        <v>274305.4544948205</v>
      </c>
      <c r="P51" s="505">
        <v>239272.14049529147</v>
      </c>
      <c r="Q51" s="505">
        <v>231989.30311691639</v>
      </c>
      <c r="R51" s="505">
        <v>224877.16126753949</v>
      </c>
      <c r="S51" s="505">
        <v>221405.78372160933</v>
      </c>
      <c r="T51" s="497">
        <f t="shared" si="20"/>
        <v>2900080.2334389598</v>
      </c>
      <c r="U51" s="506">
        <v>191661.03573277782</v>
      </c>
      <c r="V51" s="505">
        <v>181998.68523277782</v>
      </c>
      <c r="W51" s="505">
        <v>360204.82523277792</v>
      </c>
      <c r="X51" s="505">
        <v>335294.8252327778</v>
      </c>
      <c r="Y51" s="505">
        <v>338939.10523277783</v>
      </c>
      <c r="Z51" s="505">
        <v>335294.8252327778</v>
      </c>
      <c r="AA51" s="505">
        <v>349482.47473277786</v>
      </c>
      <c r="AB51" s="505">
        <v>335294.8252327778</v>
      </c>
      <c r="AC51" s="505">
        <v>335294.8252327778</v>
      </c>
      <c r="AD51" s="505">
        <v>335294.8252327778</v>
      </c>
      <c r="AE51" s="505">
        <v>335294.8252327778</v>
      </c>
      <c r="AF51" s="505">
        <v>336553.04523277777</v>
      </c>
      <c r="AG51" s="497">
        <f t="shared" ref="AG51:AG57" si="25">SUM(U51:AF51)</f>
        <v>3770608.1227933336</v>
      </c>
      <c r="AH51" s="251">
        <v>601974</v>
      </c>
      <c r="AI51" s="265"/>
      <c r="AJ51" s="265"/>
      <c r="AK51" s="265"/>
      <c r="AL51" s="265"/>
      <c r="AM51" s="265"/>
      <c r="AN51" s="265"/>
      <c r="AO51" s="265"/>
      <c r="AP51" s="265"/>
      <c r="AQ51" s="265"/>
      <c r="AR51" s="265"/>
      <c r="AS51" s="251"/>
      <c r="AT51" s="497">
        <f t="shared" si="22"/>
        <v>601974</v>
      </c>
      <c r="AU51" s="251">
        <v>430254.00000000006</v>
      </c>
      <c r="AV51" s="265"/>
      <c r="AW51" s="265"/>
      <c r="AX51" s="265"/>
      <c r="AY51" s="265"/>
      <c r="AZ51" s="265"/>
      <c r="BA51" s="265"/>
      <c r="BB51" s="265"/>
      <c r="BC51" s="265"/>
      <c r="BD51" s="265"/>
      <c r="BE51" s="265"/>
      <c r="BF51" s="251"/>
      <c r="BG51" s="507">
        <f t="shared" si="23"/>
        <v>430254.00000000006</v>
      </c>
      <c r="BH51" s="251">
        <v>347256</v>
      </c>
      <c r="BI51" s="265"/>
      <c r="BJ51" s="265"/>
      <c r="BK51" s="265"/>
      <c r="BL51" s="265"/>
      <c r="BM51" s="265"/>
      <c r="BN51" s="265"/>
      <c r="BO51" s="265"/>
      <c r="BP51" s="265"/>
      <c r="BQ51" s="265"/>
      <c r="BR51" s="265"/>
      <c r="BS51" s="251"/>
      <c r="BT51" s="497">
        <f t="shared" si="24"/>
        <v>347256</v>
      </c>
      <c r="BU51" s="356" t="str">
        <f t="shared" si="5"/>
        <v>Print</v>
      </c>
    </row>
    <row r="52" spans="1:73" s="500" customFormat="1" ht="12.75" customHeight="1">
      <c r="B52" s="501"/>
      <c r="C52" s="493" t="s">
        <v>146</v>
      </c>
      <c r="D52" s="502"/>
      <c r="E52" s="503"/>
      <c r="F52" s="504">
        <v>46539</v>
      </c>
      <c r="G52" s="502"/>
      <c r="H52" s="505"/>
      <c r="I52" s="505"/>
      <c r="J52" s="505">
        <v>0</v>
      </c>
      <c r="K52" s="505">
        <v>0</v>
      </c>
      <c r="L52" s="505">
        <v>0</v>
      </c>
      <c r="M52" s="505">
        <v>0</v>
      </c>
      <c r="N52" s="505">
        <v>0</v>
      </c>
      <c r="O52" s="505">
        <v>0</v>
      </c>
      <c r="P52" s="505">
        <v>0</v>
      </c>
      <c r="Q52" s="505">
        <v>0</v>
      </c>
      <c r="R52" s="505">
        <v>0</v>
      </c>
      <c r="S52" s="505">
        <v>0</v>
      </c>
      <c r="T52" s="497">
        <f t="shared" si="20"/>
        <v>0</v>
      </c>
      <c r="U52" s="506">
        <v>14133.333333333334</v>
      </c>
      <c r="V52" s="505">
        <v>14133.333333333334</v>
      </c>
      <c r="W52" s="505">
        <v>14133.333333333334</v>
      </c>
      <c r="X52" s="505">
        <v>14133.333333333334</v>
      </c>
      <c r="Y52" s="505">
        <v>14133.333333333334</v>
      </c>
      <c r="Z52" s="505">
        <v>14133.333333333334</v>
      </c>
      <c r="AA52" s="505">
        <v>14133.333333333334</v>
      </c>
      <c r="AB52" s="505">
        <v>14133.333333333334</v>
      </c>
      <c r="AC52" s="505">
        <v>14133.333333333334</v>
      </c>
      <c r="AD52" s="505">
        <v>14133.333333333334</v>
      </c>
      <c r="AE52" s="505">
        <v>14133.333333333334</v>
      </c>
      <c r="AF52" s="505">
        <v>14133.333333333334</v>
      </c>
      <c r="AG52" s="497">
        <f t="shared" si="25"/>
        <v>169600</v>
      </c>
      <c r="AH52" s="251">
        <v>790230</v>
      </c>
      <c r="AI52" s="265"/>
      <c r="AJ52" s="265"/>
      <c r="AK52" s="265"/>
      <c r="AL52" s="265"/>
      <c r="AM52" s="265"/>
      <c r="AN52" s="265"/>
      <c r="AO52" s="265"/>
      <c r="AP52" s="265"/>
      <c r="AQ52" s="265"/>
      <c r="AR52" s="265"/>
      <c r="AS52" s="251"/>
      <c r="AT52" s="497">
        <f t="shared" si="22"/>
        <v>790230</v>
      </c>
      <c r="AU52" s="251">
        <v>0</v>
      </c>
      <c r="AV52" s="265"/>
      <c r="AW52" s="265"/>
      <c r="AX52" s="265"/>
      <c r="AY52" s="265"/>
      <c r="AZ52" s="265"/>
      <c r="BA52" s="265"/>
      <c r="BB52" s="265"/>
      <c r="BC52" s="265"/>
      <c r="BD52" s="265"/>
      <c r="BE52" s="265"/>
      <c r="BF52" s="251"/>
      <c r="BG52" s="507">
        <f t="shared" si="23"/>
        <v>0</v>
      </c>
      <c r="BH52" s="251">
        <v>0</v>
      </c>
      <c r="BI52" s="265"/>
      <c r="BJ52" s="265"/>
      <c r="BK52" s="265"/>
      <c r="BL52" s="265"/>
      <c r="BM52" s="265"/>
      <c r="BN52" s="265"/>
      <c r="BO52" s="265"/>
      <c r="BP52" s="265"/>
      <c r="BQ52" s="265"/>
      <c r="BR52" s="265"/>
      <c r="BS52" s="251"/>
      <c r="BT52" s="497">
        <f t="shared" si="24"/>
        <v>0</v>
      </c>
      <c r="BU52" s="356" t="str">
        <f t="shared" si="5"/>
        <v>Print</v>
      </c>
    </row>
    <row r="53" spans="1:73" s="500" customFormat="1" ht="12.75" customHeight="1">
      <c r="B53" s="501"/>
      <c r="C53" s="493" t="s">
        <v>146</v>
      </c>
      <c r="D53" s="502"/>
      <c r="E53" s="503"/>
      <c r="F53" s="504">
        <v>46722</v>
      </c>
      <c r="G53" s="502"/>
      <c r="H53" s="505"/>
      <c r="I53" s="505"/>
      <c r="J53" s="505"/>
      <c r="K53" s="505"/>
      <c r="L53" s="505"/>
      <c r="M53" s="505"/>
      <c r="N53" s="505"/>
      <c r="O53" s="505"/>
      <c r="P53" s="505"/>
      <c r="Q53" s="505"/>
      <c r="R53" s="505"/>
      <c r="S53" s="505"/>
      <c r="T53" s="497">
        <f t="shared" si="20"/>
        <v>0</v>
      </c>
      <c r="U53" s="506"/>
      <c r="V53" s="505"/>
      <c r="W53" s="505"/>
      <c r="X53" s="505"/>
      <c r="Y53" s="505"/>
      <c r="Z53" s="505"/>
      <c r="AA53" s="505"/>
      <c r="AB53" s="505"/>
      <c r="AC53" s="505"/>
      <c r="AD53" s="505"/>
      <c r="AE53" s="505"/>
      <c r="AF53" s="505"/>
      <c r="AG53" s="497">
        <f t="shared" si="25"/>
        <v>0</v>
      </c>
      <c r="AH53" s="251">
        <v>1828072.4772666672</v>
      </c>
      <c r="AI53" s="265"/>
      <c r="AJ53" s="265"/>
      <c r="AK53" s="265"/>
      <c r="AL53" s="265"/>
      <c r="AM53" s="265"/>
      <c r="AN53" s="265"/>
      <c r="AO53" s="265"/>
      <c r="AP53" s="265"/>
      <c r="AQ53" s="265"/>
      <c r="AR53" s="265"/>
      <c r="AS53" s="251"/>
      <c r="AT53" s="497">
        <f t="shared" si="22"/>
        <v>1828072.4772666672</v>
      </c>
      <c r="AU53" s="251">
        <v>0</v>
      </c>
      <c r="AV53" s="265"/>
      <c r="AW53" s="265"/>
      <c r="AX53" s="265"/>
      <c r="AY53" s="265"/>
      <c r="AZ53" s="265"/>
      <c r="BA53" s="265"/>
      <c r="BB53" s="265"/>
      <c r="BC53" s="265"/>
      <c r="BD53" s="265"/>
      <c r="BE53" s="265"/>
      <c r="BF53" s="251"/>
      <c r="BG53" s="507">
        <f t="shared" si="23"/>
        <v>0</v>
      </c>
      <c r="BH53" s="251">
        <v>0</v>
      </c>
      <c r="BI53" s="265"/>
      <c r="BJ53" s="265"/>
      <c r="BK53" s="265"/>
      <c r="BL53" s="265"/>
      <c r="BM53" s="265"/>
      <c r="BN53" s="265"/>
      <c r="BO53" s="265"/>
      <c r="BP53" s="265"/>
      <c r="BQ53" s="265"/>
      <c r="BR53" s="265"/>
      <c r="BS53" s="251"/>
      <c r="BT53" s="497">
        <f t="shared" si="24"/>
        <v>0</v>
      </c>
      <c r="BU53" s="356" t="str">
        <f t="shared" si="5"/>
        <v>Print</v>
      </c>
    </row>
    <row r="54" spans="1:73" s="500" customFormat="1" ht="12.75" customHeight="1">
      <c r="B54" s="501"/>
      <c r="C54" s="493" t="s">
        <v>146</v>
      </c>
      <c r="D54" s="502"/>
      <c r="E54" s="503"/>
      <c r="F54" s="504">
        <v>46905</v>
      </c>
      <c r="G54" s="502"/>
      <c r="H54" s="505"/>
      <c r="I54" s="505"/>
      <c r="J54" s="505"/>
      <c r="K54" s="505"/>
      <c r="L54" s="505"/>
      <c r="M54" s="505"/>
      <c r="N54" s="505"/>
      <c r="O54" s="505"/>
      <c r="P54" s="505"/>
      <c r="Q54" s="505"/>
      <c r="R54" s="505"/>
      <c r="S54" s="505"/>
      <c r="T54" s="497">
        <f t="shared" si="20"/>
        <v>0</v>
      </c>
      <c r="U54" s="506"/>
      <c r="V54" s="505"/>
      <c r="W54" s="505"/>
      <c r="X54" s="505"/>
      <c r="Y54" s="505"/>
      <c r="Z54" s="505"/>
      <c r="AA54" s="505"/>
      <c r="AB54" s="505"/>
      <c r="AC54" s="505"/>
      <c r="AD54" s="505"/>
      <c r="AE54" s="505"/>
      <c r="AF54" s="505"/>
      <c r="AG54" s="497">
        <f t="shared" si="25"/>
        <v>0</v>
      </c>
      <c r="AH54" s="251">
        <v>0</v>
      </c>
      <c r="AI54" s="265"/>
      <c r="AJ54" s="265"/>
      <c r="AK54" s="265"/>
      <c r="AL54" s="265"/>
      <c r="AM54" s="265"/>
      <c r="AN54" s="265"/>
      <c r="AO54" s="265"/>
      <c r="AP54" s="265"/>
      <c r="AQ54" s="265"/>
      <c r="AR54" s="265"/>
      <c r="AS54" s="251"/>
      <c r="AT54" s="497">
        <f t="shared" si="22"/>
        <v>0</v>
      </c>
      <c r="AU54" s="251">
        <v>33920</v>
      </c>
      <c r="AV54" s="265"/>
      <c r="AW54" s="265"/>
      <c r="AX54" s="265"/>
      <c r="AY54" s="265"/>
      <c r="AZ54" s="265"/>
      <c r="BA54" s="265"/>
      <c r="BB54" s="265"/>
      <c r="BC54" s="265"/>
      <c r="BD54" s="265"/>
      <c r="BE54" s="265"/>
      <c r="BF54" s="251"/>
      <c r="BG54" s="507">
        <f t="shared" si="23"/>
        <v>33920</v>
      </c>
      <c r="BH54" s="251">
        <v>0</v>
      </c>
      <c r="BI54" s="265"/>
      <c r="BJ54" s="265"/>
      <c r="BK54" s="265"/>
      <c r="BL54" s="265"/>
      <c r="BM54" s="265"/>
      <c r="BN54" s="265"/>
      <c r="BO54" s="265"/>
      <c r="BP54" s="265"/>
      <c r="BQ54" s="265"/>
      <c r="BR54" s="265"/>
      <c r="BS54" s="251"/>
      <c r="BT54" s="497">
        <f t="shared" si="24"/>
        <v>0</v>
      </c>
      <c r="BU54" s="356" t="str">
        <f t="shared" si="5"/>
        <v>Print</v>
      </c>
    </row>
    <row r="55" spans="1:73" s="500" customFormat="1" ht="12.75" customHeight="1">
      <c r="B55" s="501"/>
      <c r="C55" s="493" t="s">
        <v>146</v>
      </c>
      <c r="D55" s="502"/>
      <c r="E55" s="503"/>
      <c r="F55" s="504">
        <v>46997</v>
      </c>
      <c r="G55" s="502"/>
      <c r="H55" s="505"/>
      <c r="I55" s="505"/>
      <c r="J55" s="505"/>
      <c r="K55" s="505"/>
      <c r="L55" s="505"/>
      <c r="M55" s="505"/>
      <c r="N55" s="505"/>
      <c r="O55" s="505"/>
      <c r="P55" s="505"/>
      <c r="Q55" s="505"/>
      <c r="R55" s="505"/>
      <c r="S55" s="505"/>
      <c r="T55" s="497">
        <f t="shared" si="20"/>
        <v>0</v>
      </c>
      <c r="U55" s="506"/>
      <c r="V55" s="505"/>
      <c r="W55" s="505"/>
      <c r="X55" s="505"/>
      <c r="Y55" s="505"/>
      <c r="Z55" s="505"/>
      <c r="AA55" s="505"/>
      <c r="AB55" s="505"/>
      <c r="AC55" s="505"/>
      <c r="AD55" s="505"/>
      <c r="AE55" s="505"/>
      <c r="AF55" s="505"/>
      <c r="AG55" s="497">
        <f t="shared" si="25"/>
        <v>0</v>
      </c>
      <c r="AH55" s="251">
        <v>388596</v>
      </c>
      <c r="AI55" s="265"/>
      <c r="AJ55" s="265"/>
      <c r="AK55" s="265"/>
      <c r="AL55" s="265"/>
      <c r="AM55" s="265"/>
      <c r="AN55" s="265"/>
      <c r="AO55" s="265"/>
      <c r="AP55" s="265"/>
      <c r="AQ55" s="265"/>
      <c r="AR55" s="265"/>
      <c r="AS55" s="251"/>
      <c r="AT55" s="497">
        <f t="shared" si="22"/>
        <v>388596</v>
      </c>
      <c r="AU55" s="251">
        <v>261555</v>
      </c>
      <c r="AV55" s="265"/>
      <c r="AW55" s="265"/>
      <c r="AX55" s="265"/>
      <c r="AY55" s="265"/>
      <c r="AZ55" s="265"/>
      <c r="BA55" s="265"/>
      <c r="BB55" s="265"/>
      <c r="BC55" s="265"/>
      <c r="BD55" s="265"/>
      <c r="BE55" s="265"/>
      <c r="BF55" s="251"/>
      <c r="BG55" s="507">
        <f t="shared" si="23"/>
        <v>261555</v>
      </c>
      <c r="BH55" s="251">
        <v>0</v>
      </c>
      <c r="BI55" s="265"/>
      <c r="BJ55" s="265"/>
      <c r="BK55" s="265"/>
      <c r="BL55" s="265"/>
      <c r="BM55" s="265"/>
      <c r="BN55" s="265"/>
      <c r="BO55" s="265"/>
      <c r="BP55" s="265"/>
      <c r="BQ55" s="265"/>
      <c r="BR55" s="265"/>
      <c r="BS55" s="251"/>
      <c r="BT55" s="497">
        <f t="shared" si="24"/>
        <v>0</v>
      </c>
      <c r="BU55" s="356" t="str">
        <f t="shared" si="5"/>
        <v>Print</v>
      </c>
    </row>
    <row r="56" spans="1:73" s="500" customFormat="1" ht="12.75" customHeight="1">
      <c r="B56" s="501"/>
      <c r="C56" s="493" t="s">
        <v>146</v>
      </c>
      <c r="D56" s="502"/>
      <c r="E56" s="503"/>
      <c r="F56" s="504">
        <v>47088</v>
      </c>
      <c r="G56" s="502"/>
      <c r="H56" s="505"/>
      <c r="I56" s="505"/>
      <c r="J56" s="505"/>
      <c r="K56" s="505"/>
      <c r="L56" s="505"/>
      <c r="M56" s="505"/>
      <c r="N56" s="505"/>
      <c r="O56" s="505"/>
      <c r="P56" s="505"/>
      <c r="Q56" s="505"/>
      <c r="R56" s="505"/>
      <c r="S56" s="505"/>
      <c r="T56" s="497">
        <f t="shared" si="20"/>
        <v>0</v>
      </c>
      <c r="U56" s="506"/>
      <c r="V56" s="505"/>
      <c r="W56" s="505"/>
      <c r="X56" s="505"/>
      <c r="Y56" s="505"/>
      <c r="Z56" s="505"/>
      <c r="AA56" s="505"/>
      <c r="AB56" s="505"/>
      <c r="AC56" s="505"/>
      <c r="AD56" s="505"/>
      <c r="AE56" s="505"/>
      <c r="AF56" s="505"/>
      <c r="AG56" s="497">
        <f t="shared" si="25"/>
        <v>0</v>
      </c>
      <c r="AH56" s="251">
        <v>89040</v>
      </c>
      <c r="AI56" s="265"/>
      <c r="AJ56" s="265"/>
      <c r="AK56" s="265"/>
      <c r="AL56" s="265"/>
      <c r="AM56" s="265"/>
      <c r="AN56" s="265"/>
      <c r="AO56" s="265"/>
      <c r="AP56" s="265"/>
      <c r="AQ56" s="265"/>
      <c r="AR56" s="265"/>
      <c r="AS56" s="251"/>
      <c r="AT56" s="497">
        <f t="shared" si="22"/>
        <v>89040</v>
      </c>
      <c r="AU56" s="251">
        <v>2438140.3604552378</v>
      </c>
      <c r="AV56" s="265"/>
      <c r="AW56" s="265"/>
      <c r="AX56" s="265"/>
      <c r="AY56" s="265"/>
      <c r="AZ56" s="265"/>
      <c r="BA56" s="265"/>
      <c r="BB56" s="265"/>
      <c r="BC56" s="265"/>
      <c r="BD56" s="265"/>
      <c r="BE56" s="265"/>
      <c r="BF56" s="251"/>
      <c r="BG56" s="507">
        <f t="shared" si="23"/>
        <v>2438140.3604552378</v>
      </c>
      <c r="BH56" s="251">
        <v>0</v>
      </c>
      <c r="BI56" s="265"/>
      <c r="BJ56" s="265"/>
      <c r="BK56" s="265"/>
      <c r="BL56" s="265"/>
      <c r="BM56" s="265"/>
      <c r="BN56" s="265"/>
      <c r="BO56" s="265"/>
      <c r="BP56" s="265"/>
      <c r="BQ56" s="265"/>
      <c r="BR56" s="265"/>
      <c r="BS56" s="251"/>
      <c r="BT56" s="497">
        <f t="shared" si="24"/>
        <v>0</v>
      </c>
      <c r="BU56" s="356" t="str">
        <f t="shared" si="5"/>
        <v>Print</v>
      </c>
    </row>
    <row r="57" spans="1:73" s="500" customFormat="1" ht="12.75" customHeight="1">
      <c r="B57" s="501"/>
      <c r="C57" s="493" t="s">
        <v>146</v>
      </c>
      <c r="D57" s="502"/>
      <c r="E57" s="503"/>
      <c r="F57" s="504">
        <v>47270</v>
      </c>
      <c r="G57" s="502"/>
      <c r="H57" s="505"/>
      <c r="I57" s="505"/>
      <c r="J57" s="505">
        <v>14427.089132177794</v>
      </c>
      <c r="K57" s="505">
        <v>27627.633243782209</v>
      </c>
      <c r="L57" s="505">
        <v>27337.829024217059</v>
      </c>
      <c r="M57" s="505">
        <v>27337.278232332454</v>
      </c>
      <c r="N57" s="505">
        <v>21298.982424707683</v>
      </c>
      <c r="O57" s="505">
        <v>18952.9159051795</v>
      </c>
      <c r="P57" s="505">
        <v>16532.31710470848</v>
      </c>
      <c r="Q57" s="505">
        <v>16029.115283083574</v>
      </c>
      <c r="R57" s="505">
        <v>15537.70753246047</v>
      </c>
      <c r="S57" s="505">
        <v>15297.855478390633</v>
      </c>
      <c r="T57" s="497">
        <f t="shared" si="20"/>
        <v>200378.72336103988</v>
      </c>
      <c r="U57" s="506">
        <v>174546.13206427346</v>
      </c>
      <c r="V57" s="505">
        <v>124726.13206427352</v>
      </c>
      <c r="W57" s="505">
        <v>225847.89888888894</v>
      </c>
      <c r="X57" s="505">
        <v>174367.23222222226</v>
      </c>
      <c r="Y57" s="505">
        <v>174367.23222222226</v>
      </c>
      <c r="Z57" s="505">
        <v>174367.23222222226</v>
      </c>
      <c r="AA57" s="505">
        <v>174367.23222222226</v>
      </c>
      <c r="AB57" s="505">
        <v>174367.23222222226</v>
      </c>
      <c r="AC57" s="505">
        <v>174367.23222222226</v>
      </c>
      <c r="AD57" s="505">
        <v>174367.23222222226</v>
      </c>
      <c r="AE57" s="505">
        <v>174367.23222222226</v>
      </c>
      <c r="AF57" s="505">
        <v>174574.8155555556</v>
      </c>
      <c r="AG57" s="497">
        <f t="shared" si="25"/>
        <v>2094632.8363507695</v>
      </c>
      <c r="AH57" s="251">
        <v>3760247.5333333341</v>
      </c>
      <c r="AI57" s="265"/>
      <c r="AJ57" s="265"/>
      <c r="AK57" s="265"/>
      <c r="AL57" s="265"/>
      <c r="AM57" s="265"/>
      <c r="AN57" s="265"/>
      <c r="AO57" s="265"/>
      <c r="AP57" s="265"/>
      <c r="AQ57" s="265"/>
      <c r="AR57" s="265"/>
      <c r="AS57" s="251"/>
      <c r="AT57" s="497">
        <f t="shared" si="22"/>
        <v>3760247.5333333341</v>
      </c>
      <c r="AU57" s="251">
        <v>3832130.6761904759</v>
      </c>
      <c r="AV57" s="265"/>
      <c r="AW57" s="265"/>
      <c r="AX57" s="265"/>
      <c r="AY57" s="265"/>
      <c r="AZ57" s="265"/>
      <c r="BA57" s="265"/>
      <c r="BB57" s="265"/>
      <c r="BC57" s="265"/>
      <c r="BD57" s="265"/>
      <c r="BE57" s="265"/>
      <c r="BF57" s="251"/>
      <c r="BG57" s="507">
        <f t="shared" si="23"/>
        <v>3832130.6761904759</v>
      </c>
      <c r="BH57" s="251">
        <v>818708.66666666686</v>
      </c>
      <c r="BI57" s="265"/>
      <c r="BJ57" s="265"/>
      <c r="BK57" s="265"/>
      <c r="BL57" s="265"/>
      <c r="BM57" s="265"/>
      <c r="BN57" s="265"/>
      <c r="BO57" s="265"/>
      <c r="BP57" s="265"/>
      <c r="BQ57" s="265"/>
      <c r="BR57" s="265"/>
      <c r="BS57" s="251"/>
      <c r="BT57" s="497">
        <f t="shared" si="24"/>
        <v>818708.66666666686</v>
      </c>
      <c r="BU57" s="356" t="str">
        <f t="shared" si="5"/>
        <v>Print</v>
      </c>
    </row>
    <row r="58" spans="1:73" s="500" customFormat="1" ht="12.75" customHeight="1">
      <c r="B58" s="501"/>
      <c r="C58" s="493" t="s">
        <v>146</v>
      </c>
      <c r="D58" s="502"/>
      <c r="E58" s="503"/>
      <c r="F58" s="504">
        <v>47453</v>
      </c>
      <c r="G58" s="502"/>
      <c r="H58" s="505"/>
      <c r="I58" s="505"/>
      <c r="J58" s="505"/>
      <c r="K58" s="505"/>
      <c r="L58" s="505"/>
      <c r="M58" s="505"/>
      <c r="N58" s="505"/>
      <c r="O58" s="505"/>
      <c r="P58" s="505"/>
      <c r="Q58" s="505"/>
      <c r="R58" s="505"/>
      <c r="S58" s="505"/>
      <c r="T58" s="497">
        <f t="shared" si="20"/>
        <v>0</v>
      </c>
      <c r="U58" s="506"/>
      <c r="V58" s="505"/>
      <c r="W58" s="505"/>
      <c r="X58" s="505"/>
      <c r="Y58" s="505"/>
      <c r="Z58" s="505"/>
      <c r="AA58" s="505"/>
      <c r="AB58" s="505"/>
      <c r="AC58" s="505"/>
      <c r="AD58" s="505"/>
      <c r="AE58" s="505"/>
      <c r="AF58" s="505"/>
      <c r="AG58" s="497">
        <f t="shared" si="21"/>
        <v>0</v>
      </c>
      <c r="AH58" s="251"/>
      <c r="AI58" s="265"/>
      <c r="AJ58" s="265"/>
      <c r="AK58" s="265"/>
      <c r="AL58" s="265"/>
      <c r="AM58" s="265"/>
      <c r="AN58" s="265"/>
      <c r="AO58" s="265"/>
      <c r="AP58" s="265"/>
      <c r="AQ58" s="265"/>
      <c r="AR58" s="265"/>
      <c r="AS58" s="251"/>
      <c r="AT58" s="497">
        <f t="shared" si="22"/>
        <v>0</v>
      </c>
      <c r="AU58" s="251"/>
      <c r="AV58" s="265"/>
      <c r="AW58" s="265"/>
      <c r="AX58" s="265"/>
      <c r="AY58" s="265"/>
      <c r="AZ58" s="265"/>
      <c r="BA58" s="265"/>
      <c r="BB58" s="265"/>
      <c r="BC58" s="265"/>
      <c r="BD58" s="265"/>
      <c r="BE58" s="265"/>
      <c r="BF58" s="251"/>
      <c r="BG58" s="507">
        <f t="shared" si="18"/>
        <v>0</v>
      </c>
      <c r="BH58" s="251">
        <v>2026755.323793334</v>
      </c>
      <c r="BI58" s="265"/>
      <c r="BJ58" s="265"/>
      <c r="BK58" s="265"/>
      <c r="BL58" s="265"/>
      <c r="BM58" s="265"/>
      <c r="BN58" s="265"/>
      <c r="BO58" s="265"/>
      <c r="BP58" s="265"/>
      <c r="BQ58" s="265"/>
      <c r="BR58" s="265"/>
      <c r="BS58" s="251"/>
      <c r="BT58" s="497">
        <f t="shared" si="19"/>
        <v>2026755.323793334</v>
      </c>
      <c r="BU58" s="356" t="str">
        <f t="shared" si="5"/>
        <v>Print</v>
      </c>
    </row>
    <row r="59" spans="1:73" s="387" customFormat="1" ht="12.75" customHeight="1">
      <c r="A59" s="374"/>
      <c r="B59" s="489"/>
      <c r="C59" s="377"/>
      <c r="D59" s="490" t="s">
        <v>1072</v>
      </c>
      <c r="E59" s="474">
        <f>SUM(E35:E35)</f>
        <v>5273943.5422639763</v>
      </c>
      <c r="F59" s="508"/>
      <c r="G59" s="490"/>
      <c r="H59" s="475">
        <f t="shared" ref="H59:BS59" si="26">SUM(H35:H58)</f>
        <v>0</v>
      </c>
      <c r="I59" s="474">
        <f t="shared" si="26"/>
        <v>0</v>
      </c>
      <c r="J59" s="474">
        <f t="shared" si="26"/>
        <v>546396.81572900561</v>
      </c>
      <c r="K59" s="474">
        <f t="shared" si="26"/>
        <v>705255.56386028137</v>
      </c>
      <c r="L59" s="474">
        <f t="shared" si="26"/>
        <v>729295.15354584553</v>
      </c>
      <c r="M59" s="474">
        <f t="shared" si="26"/>
        <v>750333.86096471676</v>
      </c>
      <c r="N59" s="474">
        <f t="shared" si="26"/>
        <v>527694.07127142674</v>
      </c>
      <c r="O59" s="474">
        <f t="shared" si="26"/>
        <v>460045.35633575532</v>
      </c>
      <c r="P59" s="474">
        <f t="shared" si="26"/>
        <v>410449.59553221025</v>
      </c>
      <c r="Q59" s="474">
        <f t="shared" si="26"/>
        <v>394650.34195999068</v>
      </c>
      <c r="R59" s="474">
        <f t="shared" si="26"/>
        <v>376721.89875138068</v>
      </c>
      <c r="S59" s="474">
        <f t="shared" si="26"/>
        <v>356384.22354272672</v>
      </c>
      <c r="T59" s="476">
        <f t="shared" si="26"/>
        <v>5257226.8814933393</v>
      </c>
      <c r="U59" s="475">
        <f t="shared" si="26"/>
        <v>411433.834463718</v>
      </c>
      <c r="V59" s="474">
        <f t="shared" si="26"/>
        <v>351951.48396371806</v>
      </c>
      <c r="W59" s="474">
        <f t="shared" si="26"/>
        <v>631279.39078833349</v>
      </c>
      <c r="X59" s="474">
        <f t="shared" si="26"/>
        <v>554888.72412166675</v>
      </c>
      <c r="Y59" s="474">
        <f t="shared" si="26"/>
        <v>558533.00412166677</v>
      </c>
      <c r="Z59" s="474">
        <f t="shared" si="26"/>
        <v>554888.72412166675</v>
      </c>
      <c r="AA59" s="474">
        <f t="shared" si="26"/>
        <v>537983.04028833343</v>
      </c>
      <c r="AB59" s="474">
        <f t="shared" si="26"/>
        <v>523795.39078833337</v>
      </c>
      <c r="AC59" s="474">
        <f t="shared" si="26"/>
        <v>523795.39078833337</v>
      </c>
      <c r="AD59" s="474">
        <f t="shared" si="26"/>
        <v>523795.39078833337</v>
      </c>
      <c r="AE59" s="474">
        <f t="shared" si="26"/>
        <v>523795.39078833337</v>
      </c>
      <c r="AF59" s="474">
        <f t="shared" si="26"/>
        <v>525261.19412166672</v>
      </c>
      <c r="AG59" s="476">
        <f t="shared" si="26"/>
        <v>6221400.9591441033</v>
      </c>
      <c r="AH59" s="475">
        <f t="shared" si="26"/>
        <v>7458160.0106000016</v>
      </c>
      <c r="AI59" s="474">
        <f t="shared" si="26"/>
        <v>0</v>
      </c>
      <c r="AJ59" s="474">
        <f t="shared" si="26"/>
        <v>0</v>
      </c>
      <c r="AK59" s="474">
        <f t="shared" si="26"/>
        <v>0</v>
      </c>
      <c r="AL59" s="474">
        <f t="shared" si="26"/>
        <v>0</v>
      </c>
      <c r="AM59" s="474">
        <f t="shared" si="26"/>
        <v>0</v>
      </c>
      <c r="AN59" s="474">
        <f t="shared" si="26"/>
        <v>0</v>
      </c>
      <c r="AO59" s="474">
        <f t="shared" si="26"/>
        <v>0</v>
      </c>
      <c r="AP59" s="474">
        <f t="shared" si="26"/>
        <v>0</v>
      </c>
      <c r="AQ59" s="474">
        <f t="shared" si="26"/>
        <v>0</v>
      </c>
      <c r="AR59" s="474">
        <f t="shared" si="26"/>
        <v>0</v>
      </c>
      <c r="AS59" s="474">
        <f t="shared" si="26"/>
        <v>0</v>
      </c>
      <c r="AT59" s="476">
        <f t="shared" si="26"/>
        <v>7458160.0106000016</v>
      </c>
      <c r="AU59" s="475">
        <f t="shared" si="26"/>
        <v>6996000.0366457142</v>
      </c>
      <c r="AV59" s="474">
        <f t="shared" si="26"/>
        <v>0</v>
      </c>
      <c r="AW59" s="474">
        <f t="shared" si="26"/>
        <v>0</v>
      </c>
      <c r="AX59" s="474">
        <f t="shared" si="26"/>
        <v>0</v>
      </c>
      <c r="AY59" s="474">
        <f t="shared" si="26"/>
        <v>0</v>
      </c>
      <c r="AZ59" s="474">
        <f t="shared" si="26"/>
        <v>0</v>
      </c>
      <c r="BA59" s="474">
        <f t="shared" si="26"/>
        <v>0</v>
      </c>
      <c r="BB59" s="474">
        <f t="shared" si="26"/>
        <v>0</v>
      </c>
      <c r="BC59" s="474">
        <f t="shared" si="26"/>
        <v>0</v>
      </c>
      <c r="BD59" s="474">
        <f t="shared" si="26"/>
        <v>0</v>
      </c>
      <c r="BE59" s="474">
        <f t="shared" si="26"/>
        <v>0</v>
      </c>
      <c r="BF59" s="474">
        <f t="shared" si="26"/>
        <v>0</v>
      </c>
      <c r="BG59" s="476">
        <f t="shared" si="26"/>
        <v>6996000.0366457142</v>
      </c>
      <c r="BH59" s="475">
        <f t="shared" si="26"/>
        <v>3192719.9904600009</v>
      </c>
      <c r="BI59" s="474">
        <f t="shared" si="26"/>
        <v>0</v>
      </c>
      <c r="BJ59" s="474">
        <f t="shared" si="26"/>
        <v>0</v>
      </c>
      <c r="BK59" s="474">
        <f t="shared" si="26"/>
        <v>0</v>
      </c>
      <c r="BL59" s="474">
        <f t="shared" si="26"/>
        <v>0</v>
      </c>
      <c r="BM59" s="474">
        <f t="shared" si="26"/>
        <v>0</v>
      </c>
      <c r="BN59" s="474">
        <f t="shared" si="26"/>
        <v>0</v>
      </c>
      <c r="BO59" s="474">
        <f t="shared" si="26"/>
        <v>0</v>
      </c>
      <c r="BP59" s="474">
        <f t="shared" si="26"/>
        <v>0</v>
      </c>
      <c r="BQ59" s="474">
        <f t="shared" si="26"/>
        <v>0</v>
      </c>
      <c r="BR59" s="474">
        <f t="shared" si="26"/>
        <v>0</v>
      </c>
      <c r="BS59" s="474">
        <f t="shared" si="26"/>
        <v>0</v>
      </c>
      <c r="BT59" s="476">
        <f t="shared" ref="BT59" si="27">SUM(BT35:BT58)</f>
        <v>3192719.9904600009</v>
      </c>
      <c r="BU59" s="356" t="str">
        <f t="shared" si="5"/>
        <v>Print</v>
      </c>
    </row>
    <row r="60" spans="1:73" s="348" customFormat="1">
      <c r="B60" s="357"/>
      <c r="C60" s="509"/>
      <c r="D60" s="510" t="s">
        <v>1073</v>
      </c>
      <c r="E60" s="422"/>
      <c r="F60" s="421"/>
      <c r="G60" s="510"/>
      <c r="H60" s="511"/>
      <c r="I60" s="511"/>
      <c r="J60" s="511"/>
      <c r="K60" s="511"/>
      <c r="L60" s="511"/>
      <c r="M60" s="511"/>
      <c r="N60" s="511"/>
      <c r="O60" s="511"/>
      <c r="P60" s="511"/>
      <c r="Q60" s="511"/>
      <c r="R60" s="511"/>
      <c r="S60" s="512"/>
      <c r="T60" s="513"/>
      <c r="U60" s="511"/>
      <c r="V60" s="511"/>
      <c r="W60" s="511"/>
      <c r="X60" s="511"/>
      <c r="Y60" s="511"/>
      <c r="Z60" s="511"/>
      <c r="AA60" s="511"/>
      <c r="AB60" s="511"/>
      <c r="AC60" s="511"/>
      <c r="AD60" s="511"/>
      <c r="AE60" s="511"/>
      <c r="AF60" s="514"/>
      <c r="AG60" s="513"/>
      <c r="AH60" s="511"/>
      <c r="AI60" s="511"/>
      <c r="AJ60" s="511"/>
      <c r="AK60" s="511"/>
      <c r="AL60" s="511"/>
      <c r="AM60" s="511"/>
      <c r="AN60" s="511"/>
      <c r="AO60" s="511"/>
      <c r="AP60" s="511"/>
      <c r="AQ60" s="511"/>
      <c r="AR60" s="511"/>
      <c r="AS60" s="514"/>
      <c r="AT60" s="513"/>
      <c r="AU60" s="511"/>
      <c r="AV60" s="511"/>
      <c r="AW60" s="511"/>
      <c r="AX60" s="511"/>
      <c r="AY60" s="511"/>
      <c r="AZ60" s="511"/>
      <c r="BA60" s="511"/>
      <c r="BB60" s="511"/>
      <c r="BC60" s="511"/>
      <c r="BD60" s="511"/>
      <c r="BE60" s="511"/>
      <c r="BF60" s="514"/>
      <c r="BG60" s="513"/>
      <c r="BH60" s="511"/>
      <c r="BI60" s="511"/>
      <c r="BJ60" s="511"/>
      <c r="BK60" s="511"/>
      <c r="BL60" s="511"/>
      <c r="BM60" s="511"/>
      <c r="BN60" s="511"/>
      <c r="BO60" s="511"/>
      <c r="BP60" s="511"/>
      <c r="BQ60" s="511"/>
      <c r="BR60" s="511"/>
      <c r="BS60" s="514"/>
      <c r="BT60" s="513"/>
      <c r="BU60" s="356" t="str">
        <f t="shared" si="5"/>
        <v>Print</v>
      </c>
    </row>
    <row r="61" spans="1:73" s="373" customFormat="1" ht="12.6" customHeight="1">
      <c r="A61" s="423">
        <v>1</v>
      </c>
      <c r="B61" s="367" t="str">
        <f t="shared" ref="B61:B110" si="28">$C$4</f>
        <v>Kentucky</v>
      </c>
      <c r="C61" s="515" t="s">
        <v>410</v>
      </c>
      <c r="D61" s="516" t="s">
        <v>411</v>
      </c>
      <c r="E61" s="266">
        <f>SUMIF('Link In'!$B$109:$B$207,C61,'Link In'!$F$109:$F$207)</f>
        <v>0</v>
      </c>
      <c r="F61" s="428" t="s">
        <v>541</v>
      </c>
      <c r="G61" s="267">
        <f>VLOOKUP(C61,'SCEP IP Project Info'!C10:H46,4,FALSE)</f>
        <v>0</v>
      </c>
      <c r="H61" s="517"/>
      <c r="I61" s="517"/>
      <c r="J61" s="268">
        <v>0</v>
      </c>
      <c r="K61" s="269">
        <v>0</v>
      </c>
      <c r="L61" s="269">
        <v>0</v>
      </c>
      <c r="M61" s="269">
        <v>0</v>
      </c>
      <c r="N61" s="269">
        <v>0</v>
      </c>
      <c r="O61" s="269">
        <v>0</v>
      </c>
      <c r="P61" s="269">
        <v>0</v>
      </c>
      <c r="Q61" s="269">
        <v>0</v>
      </c>
      <c r="R61" s="269">
        <v>0</v>
      </c>
      <c r="S61" s="270">
        <v>0</v>
      </c>
      <c r="T61" s="258">
        <f t="shared" ref="T61:T92" si="29">SUM(H61:S61)</f>
        <v>0</v>
      </c>
      <c r="U61" s="271">
        <v>0</v>
      </c>
      <c r="V61" s="272">
        <v>0</v>
      </c>
      <c r="W61" s="272">
        <v>0</v>
      </c>
      <c r="X61" s="272">
        <v>0</v>
      </c>
      <c r="Y61" s="272">
        <v>0</v>
      </c>
      <c r="Z61" s="272">
        <v>0</v>
      </c>
      <c r="AA61" s="272">
        <v>0</v>
      </c>
      <c r="AB61" s="272">
        <v>0</v>
      </c>
      <c r="AC61" s="272">
        <v>0</v>
      </c>
      <c r="AD61" s="272">
        <v>0</v>
      </c>
      <c r="AE61" s="272">
        <v>0</v>
      </c>
      <c r="AF61" s="273">
        <v>0</v>
      </c>
      <c r="AG61" s="258">
        <f t="shared" ref="AG61:AG110" si="30">SUM(U61:AF61)</f>
        <v>0</v>
      </c>
      <c r="AH61" s="273">
        <v>0</v>
      </c>
      <c r="AI61" s="272"/>
      <c r="AJ61" s="272"/>
      <c r="AK61" s="272"/>
      <c r="AL61" s="272"/>
      <c r="AM61" s="272"/>
      <c r="AN61" s="272"/>
      <c r="AO61" s="272"/>
      <c r="AP61" s="272"/>
      <c r="AQ61" s="272"/>
      <c r="AR61" s="272"/>
      <c r="AS61" s="273"/>
      <c r="AT61" s="258">
        <f t="shared" ref="AT61:AT110" si="31">SUM(AH61:AS61)</f>
        <v>0</v>
      </c>
      <c r="AU61" s="273">
        <v>0</v>
      </c>
      <c r="AV61" s="63"/>
      <c r="AW61" s="63"/>
      <c r="AX61" s="63"/>
      <c r="AY61" s="63"/>
      <c r="AZ61" s="63"/>
      <c r="BA61" s="63"/>
      <c r="BB61" s="63"/>
      <c r="BC61" s="63"/>
      <c r="BD61" s="63"/>
      <c r="BE61" s="63"/>
      <c r="BF61" s="64"/>
      <c r="BG61" s="258">
        <f t="shared" ref="BG61:BG110" si="32">SUM(AU61:BF61)</f>
        <v>0</v>
      </c>
      <c r="BH61" s="273">
        <v>0</v>
      </c>
      <c r="BI61" s="63"/>
      <c r="BJ61" s="63"/>
      <c r="BK61" s="63"/>
      <c r="BL61" s="63"/>
      <c r="BM61" s="63"/>
      <c r="BN61" s="63"/>
      <c r="BO61" s="63"/>
      <c r="BP61" s="63"/>
      <c r="BQ61" s="63"/>
      <c r="BR61" s="63"/>
      <c r="BS61" s="64"/>
      <c r="BT61" s="258">
        <f t="shared" ref="BT61:BT110" si="33">SUM(BH61:BS61)</f>
        <v>0</v>
      </c>
      <c r="BU61" s="356" t="str">
        <f t="shared" si="5"/>
        <v>Print</v>
      </c>
    </row>
    <row r="62" spans="1:73" s="373" customFormat="1" ht="12.6" customHeight="1">
      <c r="A62" s="423">
        <v>2</v>
      </c>
      <c r="B62" s="367" t="str">
        <f t="shared" si="28"/>
        <v>Kentucky</v>
      </c>
      <c r="C62" s="515" t="s">
        <v>166</v>
      </c>
      <c r="D62" s="516" t="s">
        <v>413</v>
      </c>
      <c r="E62" s="266">
        <f>SUMIF('Link In'!$B$109:$B$207,C62,'Link In'!$F$109:$F$207)</f>
        <v>99867.33</v>
      </c>
      <c r="F62" s="428">
        <v>46173</v>
      </c>
      <c r="G62" s="267">
        <f>VLOOKUP(C62,'SCEP IP Project Info'!C11:H34,4,FALSE)</f>
        <v>1214512.5386609221</v>
      </c>
      <c r="H62" s="517"/>
      <c r="I62" s="517"/>
      <c r="J62" s="268">
        <v>713.20262648875121</v>
      </c>
      <c r="K62" s="268">
        <v>717.77311420034175</v>
      </c>
      <c r="L62" s="268">
        <v>722.37289142538339</v>
      </c>
      <c r="M62" s="268">
        <v>727.00214586279355</v>
      </c>
      <c r="N62" s="268">
        <v>731.66106641434067</v>
      </c>
      <c r="O62" s="268">
        <v>736.34984319235036</v>
      </c>
      <c r="P62" s="268">
        <v>741.0686675274643</v>
      </c>
      <c r="Q62" s="268">
        <v>100085.60562647645</v>
      </c>
      <c r="R62" s="268">
        <v>56575.97737957316</v>
      </c>
      <c r="S62" s="274">
        <v>48184.496008664864</v>
      </c>
      <c r="T62" s="258">
        <f t="shared" si="29"/>
        <v>209935.50936982592</v>
      </c>
      <c r="U62" s="271">
        <v>22736.786561223496</v>
      </c>
      <c r="V62" s="272">
        <v>193929.37886177475</v>
      </c>
      <c r="W62" s="272">
        <v>388229.93470234046</v>
      </c>
      <c r="X62" s="272">
        <v>197453.6258062635</v>
      </c>
      <c r="Y62" s="272">
        <v>93808.830367706934</v>
      </c>
      <c r="Z62" s="272">
        <v>7841.4817499999999</v>
      </c>
      <c r="AA62" s="272">
        <v>0</v>
      </c>
      <c r="AB62" s="272">
        <v>0</v>
      </c>
      <c r="AC62" s="272">
        <v>0</v>
      </c>
      <c r="AD62" s="272">
        <v>0</v>
      </c>
      <c r="AE62" s="272">
        <v>0</v>
      </c>
      <c r="AF62" s="273">
        <v>0</v>
      </c>
      <c r="AG62" s="258">
        <f t="shared" ref="AG62" si="34">SUM(U62:AF62)</f>
        <v>904000.03804930917</v>
      </c>
      <c r="AH62" s="273">
        <v>0</v>
      </c>
      <c r="AI62" s="272"/>
      <c r="AJ62" s="272"/>
      <c r="AK62" s="272"/>
      <c r="AL62" s="272"/>
      <c r="AM62" s="272"/>
      <c r="AN62" s="272"/>
      <c r="AO62" s="272"/>
      <c r="AP62" s="272"/>
      <c r="AQ62" s="272"/>
      <c r="AR62" s="272"/>
      <c r="AS62" s="273"/>
      <c r="AT62" s="258">
        <f t="shared" ref="AT62" si="35">SUM(AH62:AS62)</f>
        <v>0</v>
      </c>
      <c r="AU62" s="273">
        <v>0</v>
      </c>
      <c r="AV62" s="63"/>
      <c r="AW62" s="63"/>
      <c r="AX62" s="63"/>
      <c r="AY62" s="63"/>
      <c r="AZ62" s="63"/>
      <c r="BA62" s="63"/>
      <c r="BB62" s="63"/>
      <c r="BC62" s="63"/>
      <c r="BD62" s="63"/>
      <c r="BE62" s="63"/>
      <c r="BF62" s="64"/>
      <c r="BG62" s="258">
        <f t="shared" si="32"/>
        <v>0</v>
      </c>
      <c r="BH62" s="273">
        <v>0</v>
      </c>
      <c r="BI62" s="63"/>
      <c r="BJ62" s="63"/>
      <c r="BK62" s="63"/>
      <c r="BL62" s="63"/>
      <c r="BM62" s="63"/>
      <c r="BN62" s="63"/>
      <c r="BO62" s="63"/>
      <c r="BP62" s="63"/>
      <c r="BQ62" s="63"/>
      <c r="BR62" s="63"/>
      <c r="BS62" s="64"/>
      <c r="BT62" s="258">
        <f t="shared" si="33"/>
        <v>0</v>
      </c>
      <c r="BU62" s="356" t="str">
        <f t="shared" si="5"/>
        <v>Print</v>
      </c>
    </row>
    <row r="63" spans="1:73" s="373" customFormat="1" ht="12.6" customHeight="1">
      <c r="A63" s="423">
        <v>3</v>
      </c>
      <c r="B63" s="367" t="str">
        <f t="shared" si="28"/>
        <v>Kentucky</v>
      </c>
      <c r="C63" s="515" t="s">
        <v>428</v>
      </c>
      <c r="D63" s="516" t="s">
        <v>429</v>
      </c>
      <c r="E63" s="266">
        <f>SUMIF('Link In'!$B$109:$B$207,C63,'Link In'!$F$109:$F$207)</f>
        <v>37984.420000000006</v>
      </c>
      <c r="F63" s="428">
        <v>46265</v>
      </c>
      <c r="G63" s="275">
        <f>VLOOKUP(C63,'SCEP IP Project Info'!C12:H35,4,FALSE)</f>
        <v>10036470.377456702</v>
      </c>
      <c r="H63" s="517"/>
      <c r="I63" s="517"/>
      <c r="J63" s="268">
        <v>145342.53247132711</v>
      </c>
      <c r="K63" s="268">
        <v>145342.53247132711</v>
      </c>
      <c r="L63" s="268">
        <v>145342.53247132711</v>
      </c>
      <c r="M63" s="268">
        <v>145342.53247132711</v>
      </c>
      <c r="N63" s="268">
        <v>29446.113261077102</v>
      </c>
      <c r="O63" s="268">
        <v>29446.113261077102</v>
      </c>
      <c r="P63" s="268">
        <v>29446.113261077102</v>
      </c>
      <c r="Q63" s="268">
        <v>62559.375892577104</v>
      </c>
      <c r="R63" s="268">
        <v>62559.375892577104</v>
      </c>
      <c r="S63" s="274">
        <v>62559.375892577104</v>
      </c>
      <c r="T63" s="258">
        <f t="shared" si="29"/>
        <v>857386.59734627104</v>
      </c>
      <c r="U63" s="271">
        <v>220828.42981328641</v>
      </c>
      <c r="V63" s="272">
        <v>110470.39789141138</v>
      </c>
      <c r="W63" s="272">
        <v>331186.46173516137</v>
      </c>
      <c r="X63" s="272">
        <v>331186.46173516137</v>
      </c>
      <c r="Y63" s="272">
        <v>1379587.764992974</v>
      </c>
      <c r="Z63" s="272">
        <v>1379587.764992974</v>
      </c>
      <c r="AA63" s="272">
        <v>1379587.764992974</v>
      </c>
      <c r="AB63" s="272">
        <v>1214050.7171101614</v>
      </c>
      <c r="AC63" s="272">
        <v>1210275</v>
      </c>
      <c r="AD63" s="272">
        <v>1320300</v>
      </c>
      <c r="AE63" s="272">
        <v>110025</v>
      </c>
      <c r="AF63" s="273">
        <v>12914.184375000001</v>
      </c>
      <c r="AG63" s="258">
        <f t="shared" si="30"/>
        <v>8999999.947639104</v>
      </c>
      <c r="AH63" s="273">
        <v>0</v>
      </c>
      <c r="AI63" s="272"/>
      <c r="AJ63" s="272"/>
      <c r="AK63" s="272"/>
      <c r="AL63" s="272"/>
      <c r="AM63" s="272"/>
      <c r="AN63" s="272"/>
      <c r="AO63" s="272"/>
      <c r="AP63" s="272"/>
      <c r="AQ63" s="272"/>
      <c r="AR63" s="272"/>
      <c r="AS63" s="273"/>
      <c r="AT63" s="258">
        <f t="shared" si="31"/>
        <v>0</v>
      </c>
      <c r="AU63" s="273">
        <v>0</v>
      </c>
      <c r="AV63" s="63"/>
      <c r="AW63" s="63"/>
      <c r="AX63" s="63"/>
      <c r="AY63" s="63"/>
      <c r="AZ63" s="63"/>
      <c r="BA63" s="63"/>
      <c r="BB63" s="63"/>
      <c r="BC63" s="63"/>
      <c r="BD63" s="63"/>
      <c r="BE63" s="63"/>
      <c r="BF63" s="64"/>
      <c r="BG63" s="258">
        <f t="shared" si="32"/>
        <v>0</v>
      </c>
      <c r="BH63" s="273">
        <v>0</v>
      </c>
      <c r="BI63" s="63"/>
      <c r="BJ63" s="63"/>
      <c r="BK63" s="63"/>
      <c r="BL63" s="63"/>
      <c r="BM63" s="63"/>
      <c r="BN63" s="63"/>
      <c r="BO63" s="63"/>
      <c r="BP63" s="63"/>
      <c r="BQ63" s="63"/>
      <c r="BR63" s="63"/>
      <c r="BS63" s="64"/>
      <c r="BT63" s="258">
        <f t="shared" si="33"/>
        <v>0</v>
      </c>
      <c r="BU63" s="356" t="str">
        <f t="shared" si="5"/>
        <v>Print</v>
      </c>
    </row>
    <row r="64" spans="1:73" s="373" customFormat="1" ht="12.75" customHeight="1">
      <c r="A64" s="423">
        <v>4</v>
      </c>
      <c r="B64" s="367" t="str">
        <f t="shared" si="28"/>
        <v>Kentucky</v>
      </c>
      <c r="C64" s="515" t="s">
        <v>414</v>
      </c>
      <c r="D64" s="516" t="s">
        <v>415</v>
      </c>
      <c r="E64" s="266">
        <f>SUMIF('Link In'!$B$109:$B$207,C64,'Link In'!$F$109:$F$207)</f>
        <v>0</v>
      </c>
      <c r="F64" s="428">
        <v>46629</v>
      </c>
      <c r="G64" s="275">
        <f>VLOOKUP(C64,'SCEP IP Project Info'!C13:H36,4,FALSE)</f>
        <v>1650001.7776735071</v>
      </c>
      <c r="H64" s="517"/>
      <c r="I64" s="517"/>
      <c r="J64" s="268">
        <v>0</v>
      </c>
      <c r="K64" s="268">
        <v>0</v>
      </c>
      <c r="L64" s="268">
        <v>0</v>
      </c>
      <c r="M64" s="268">
        <v>0</v>
      </c>
      <c r="N64" s="268">
        <v>0</v>
      </c>
      <c r="O64" s="268">
        <v>0</v>
      </c>
      <c r="P64" s="268">
        <v>0</v>
      </c>
      <c r="Q64" s="268">
        <v>0</v>
      </c>
      <c r="R64" s="268">
        <v>0</v>
      </c>
      <c r="S64" s="274">
        <v>0</v>
      </c>
      <c r="T64" s="258">
        <f t="shared" si="29"/>
        <v>0</v>
      </c>
      <c r="U64" s="271">
        <v>20817.939141742499</v>
      </c>
      <c r="V64" s="272">
        <v>77376.648944391811</v>
      </c>
      <c r="W64" s="272">
        <v>77845.067832938934</v>
      </c>
      <c r="X64" s="272">
        <v>61357.05185673845</v>
      </c>
      <c r="Y64" s="272">
        <v>2261.5148181542263</v>
      </c>
      <c r="Z64" s="272">
        <v>1450.8309650282213</v>
      </c>
      <c r="AA64" s="272">
        <v>1459.6139329827611</v>
      </c>
      <c r="AB64" s="272">
        <v>1468.4500708295554</v>
      </c>
      <c r="AC64" s="272">
        <v>1477.3397004458395</v>
      </c>
      <c r="AD64" s="272">
        <v>1486.2831456574138</v>
      </c>
      <c r="AE64" s="272">
        <v>1495.2807322504373</v>
      </c>
      <c r="AF64" s="273">
        <v>1504.3327879832982</v>
      </c>
      <c r="AG64" s="258">
        <f t="shared" si="30"/>
        <v>250000.35392914349</v>
      </c>
      <c r="AH64" s="273">
        <v>1400000.4237443637</v>
      </c>
      <c r="AI64" s="272"/>
      <c r="AJ64" s="272"/>
      <c r="AK64" s="272"/>
      <c r="AL64" s="272"/>
      <c r="AM64" s="272"/>
      <c r="AN64" s="272"/>
      <c r="AO64" s="272"/>
      <c r="AP64" s="272"/>
      <c r="AQ64" s="272"/>
      <c r="AR64" s="272"/>
      <c r="AS64" s="273"/>
      <c r="AT64" s="258">
        <f t="shared" si="31"/>
        <v>1400000.4237443637</v>
      </c>
      <c r="AU64" s="273">
        <v>0</v>
      </c>
      <c r="AV64" s="63"/>
      <c r="AW64" s="63"/>
      <c r="AX64" s="63"/>
      <c r="AY64" s="63"/>
      <c r="AZ64" s="63"/>
      <c r="BA64" s="63"/>
      <c r="BB64" s="63"/>
      <c r="BC64" s="63"/>
      <c r="BD64" s="63"/>
      <c r="BE64" s="63"/>
      <c r="BF64" s="64"/>
      <c r="BG64" s="258">
        <f t="shared" si="32"/>
        <v>0</v>
      </c>
      <c r="BH64" s="273">
        <v>0</v>
      </c>
      <c r="BI64" s="63"/>
      <c r="BJ64" s="63"/>
      <c r="BK64" s="63"/>
      <c r="BL64" s="63"/>
      <c r="BM64" s="63"/>
      <c r="BN64" s="63"/>
      <c r="BO64" s="63"/>
      <c r="BP64" s="63"/>
      <c r="BQ64" s="63"/>
      <c r="BR64" s="63"/>
      <c r="BS64" s="64"/>
      <c r="BT64" s="258">
        <f t="shared" si="33"/>
        <v>0</v>
      </c>
      <c r="BU64" s="356" t="str">
        <f t="shared" si="5"/>
        <v>Print</v>
      </c>
    </row>
    <row r="65" spans="1:73" s="373" customFormat="1" ht="12.75" customHeight="1">
      <c r="A65" s="423">
        <v>5</v>
      </c>
      <c r="B65" s="367" t="str">
        <f t="shared" si="28"/>
        <v>Kentucky</v>
      </c>
      <c r="C65" s="515" t="s">
        <v>416</v>
      </c>
      <c r="D65" s="516" t="s">
        <v>417</v>
      </c>
      <c r="E65" s="266">
        <f>SUMIF('Link In'!$B$109:$B$207,C65,'Link In'!$F$109:$F$207)</f>
        <v>0</v>
      </c>
      <c r="F65" s="428">
        <v>46538</v>
      </c>
      <c r="G65" s="275">
        <f>VLOOKUP(C65,'SCEP IP Project Info'!C14:H37,4,FALSE)</f>
        <v>1083121.280979855</v>
      </c>
      <c r="H65" s="517"/>
      <c r="I65" s="517"/>
      <c r="J65" s="268">
        <v>0</v>
      </c>
      <c r="K65" s="268">
        <v>0</v>
      </c>
      <c r="L65" s="268">
        <v>0</v>
      </c>
      <c r="M65" s="268">
        <v>0</v>
      </c>
      <c r="N65" s="268">
        <v>0</v>
      </c>
      <c r="O65" s="268">
        <v>0</v>
      </c>
      <c r="P65" s="268">
        <v>0</v>
      </c>
      <c r="Q65" s="268">
        <v>0</v>
      </c>
      <c r="R65" s="268">
        <v>0</v>
      </c>
      <c r="S65" s="274">
        <v>0</v>
      </c>
      <c r="T65" s="258">
        <f t="shared" si="29"/>
        <v>0</v>
      </c>
      <c r="U65" s="271">
        <v>0</v>
      </c>
      <c r="V65" s="272">
        <v>0</v>
      </c>
      <c r="W65" s="272">
        <v>0</v>
      </c>
      <c r="X65" s="272">
        <v>0</v>
      </c>
      <c r="Y65" s="272">
        <v>0</v>
      </c>
      <c r="Z65" s="272">
        <v>0</v>
      </c>
      <c r="AA65" s="272">
        <v>0</v>
      </c>
      <c r="AB65" s="272">
        <v>0</v>
      </c>
      <c r="AC65" s="272">
        <v>0</v>
      </c>
      <c r="AD65" s="272">
        <v>93754.666019228898</v>
      </c>
      <c r="AE65" s="272">
        <v>94322.233328642818</v>
      </c>
      <c r="AF65" s="273">
        <v>95043.323472069838</v>
      </c>
      <c r="AG65" s="258">
        <f t="shared" ref="AG65:AG69" si="36">SUM(U65:AF65)</f>
        <v>283120.22281994158</v>
      </c>
      <c r="AH65" s="273">
        <v>800000.05815991352</v>
      </c>
      <c r="AI65" s="272"/>
      <c r="AJ65" s="272"/>
      <c r="AK65" s="272"/>
      <c r="AL65" s="272"/>
      <c r="AM65" s="272"/>
      <c r="AN65" s="272"/>
      <c r="AO65" s="272"/>
      <c r="AP65" s="272"/>
      <c r="AQ65" s="272"/>
      <c r="AR65" s="272"/>
      <c r="AS65" s="273"/>
      <c r="AT65" s="258">
        <f t="shared" ref="AT65:AT69" si="37">SUM(AH65:AS65)</f>
        <v>800000.05815991352</v>
      </c>
      <c r="AU65" s="273">
        <v>0</v>
      </c>
      <c r="AV65" s="63"/>
      <c r="AW65" s="63"/>
      <c r="AX65" s="63"/>
      <c r="AY65" s="63"/>
      <c r="AZ65" s="63"/>
      <c r="BA65" s="63"/>
      <c r="BB65" s="63"/>
      <c r="BC65" s="63"/>
      <c r="BD65" s="63"/>
      <c r="BE65" s="63"/>
      <c r="BF65" s="64"/>
      <c r="BG65" s="258">
        <f t="shared" si="32"/>
        <v>0</v>
      </c>
      <c r="BH65" s="273">
        <v>0</v>
      </c>
      <c r="BI65" s="63"/>
      <c r="BJ65" s="63"/>
      <c r="BK65" s="63"/>
      <c r="BL65" s="63"/>
      <c r="BM65" s="63"/>
      <c r="BN65" s="63"/>
      <c r="BO65" s="63"/>
      <c r="BP65" s="63"/>
      <c r="BQ65" s="63"/>
      <c r="BR65" s="63"/>
      <c r="BS65" s="64"/>
      <c r="BT65" s="258">
        <f t="shared" si="33"/>
        <v>0</v>
      </c>
      <c r="BU65" s="356" t="str">
        <f t="shared" si="5"/>
        <v>Print</v>
      </c>
    </row>
    <row r="66" spans="1:73" s="429" customFormat="1" ht="12.75" customHeight="1">
      <c r="A66" s="423">
        <v>6</v>
      </c>
      <c r="B66" s="367" t="str">
        <f t="shared" si="28"/>
        <v>Kentucky</v>
      </c>
      <c r="C66" s="515" t="s">
        <v>172</v>
      </c>
      <c r="D66" s="516" t="s">
        <v>15655</v>
      </c>
      <c r="E66" s="266">
        <f>SUMIF('Link In'!$B$109:$B$207,C66,'Link In'!$F$109:$F$207)</f>
        <v>360854.14</v>
      </c>
      <c r="F66" s="428">
        <v>46053</v>
      </c>
      <c r="G66" s="275">
        <f>VLOOKUP(C66,'SCEP IP Project Info'!C15:H38,4,FALSE)</f>
        <v>4582696.4275510283</v>
      </c>
      <c r="H66" s="518"/>
      <c r="I66" s="518"/>
      <c r="J66" s="268">
        <v>0</v>
      </c>
      <c r="K66" s="268">
        <v>0</v>
      </c>
      <c r="L66" s="268">
        <v>0</v>
      </c>
      <c r="M66" s="268">
        <v>0</v>
      </c>
      <c r="N66" s="268">
        <v>0</v>
      </c>
      <c r="O66" s="268">
        <v>0</v>
      </c>
      <c r="P66" s="268">
        <v>0</v>
      </c>
      <c r="Q66" s="268">
        <v>0</v>
      </c>
      <c r="R66" s="268">
        <v>500000</v>
      </c>
      <c r="S66" s="274">
        <v>500000</v>
      </c>
      <c r="T66" s="258">
        <f t="shared" si="29"/>
        <v>1000000</v>
      </c>
      <c r="U66" s="271">
        <v>2209500.9843010288</v>
      </c>
      <c r="V66" s="272">
        <v>799499.96325000003</v>
      </c>
      <c r="W66" s="272">
        <v>0</v>
      </c>
      <c r="X66" s="272">
        <v>0</v>
      </c>
      <c r="Y66" s="272">
        <v>0</v>
      </c>
      <c r="Z66" s="272">
        <v>0</v>
      </c>
      <c r="AA66" s="272">
        <v>0</v>
      </c>
      <c r="AB66" s="272">
        <v>0</v>
      </c>
      <c r="AC66" s="272">
        <v>0</v>
      </c>
      <c r="AD66" s="272">
        <v>0</v>
      </c>
      <c r="AE66" s="272">
        <v>0</v>
      </c>
      <c r="AF66" s="273">
        <v>0</v>
      </c>
      <c r="AG66" s="258">
        <f t="shared" si="36"/>
        <v>3009000.9475510288</v>
      </c>
      <c r="AH66" s="273">
        <v>0</v>
      </c>
      <c r="AI66" s="272"/>
      <c r="AJ66" s="272"/>
      <c r="AK66" s="272"/>
      <c r="AL66" s="272"/>
      <c r="AM66" s="272"/>
      <c r="AN66" s="272"/>
      <c r="AO66" s="272"/>
      <c r="AP66" s="272"/>
      <c r="AQ66" s="272"/>
      <c r="AR66" s="272"/>
      <c r="AS66" s="273"/>
      <c r="AT66" s="258">
        <f t="shared" si="37"/>
        <v>0</v>
      </c>
      <c r="AU66" s="273">
        <v>0</v>
      </c>
      <c r="AV66" s="63"/>
      <c r="AW66" s="63"/>
      <c r="AX66" s="63"/>
      <c r="AY66" s="63"/>
      <c r="AZ66" s="63"/>
      <c r="BA66" s="63"/>
      <c r="BB66" s="63"/>
      <c r="BC66" s="63"/>
      <c r="BD66" s="63"/>
      <c r="BE66" s="63"/>
      <c r="BF66" s="64"/>
      <c r="BG66" s="258">
        <f t="shared" si="32"/>
        <v>0</v>
      </c>
      <c r="BH66" s="273">
        <v>0</v>
      </c>
      <c r="BI66" s="63"/>
      <c r="BJ66" s="63"/>
      <c r="BK66" s="63"/>
      <c r="BL66" s="63"/>
      <c r="BM66" s="63"/>
      <c r="BN66" s="63"/>
      <c r="BO66" s="63"/>
      <c r="BP66" s="63"/>
      <c r="BQ66" s="63"/>
      <c r="BR66" s="63"/>
      <c r="BS66" s="64"/>
      <c r="BT66" s="258">
        <f t="shared" si="33"/>
        <v>0</v>
      </c>
      <c r="BU66" s="356" t="str">
        <f t="shared" si="5"/>
        <v>Print</v>
      </c>
    </row>
    <row r="67" spans="1:73" s="373" customFormat="1" ht="12.75" customHeight="1">
      <c r="A67" s="423">
        <v>7</v>
      </c>
      <c r="B67" s="367" t="str">
        <f t="shared" si="28"/>
        <v>Kentucky</v>
      </c>
      <c r="C67" s="515" t="s">
        <v>15659</v>
      </c>
      <c r="D67" s="516" t="s">
        <v>427</v>
      </c>
      <c r="E67" s="266">
        <f>SUMIF('Link In'!$B$109:$B$207,C67,'Link In'!$F$109:$F$207)</f>
        <v>0</v>
      </c>
      <c r="F67" s="428">
        <v>46326</v>
      </c>
      <c r="G67" s="275">
        <f>VLOOKUP(C67,'SCEP IP Project Info'!C16:H39,4,FALSE)</f>
        <v>8134207.7767458269</v>
      </c>
      <c r="H67" s="517"/>
      <c r="I67" s="517"/>
      <c r="J67" s="268">
        <v>111087.15913444257</v>
      </c>
      <c r="K67" s="268">
        <v>148223.63897968974</v>
      </c>
      <c r="L67" s="268">
        <v>223126.46855807718</v>
      </c>
      <c r="M67" s="268">
        <v>224556.3522191848</v>
      </c>
      <c r="N67" s="268">
        <v>225995.3991467462</v>
      </c>
      <c r="O67" s="268">
        <v>28764.092273638205</v>
      </c>
      <c r="P67" s="268">
        <v>28948.424082564583</v>
      </c>
      <c r="Q67" s="268">
        <v>29133.937163455288</v>
      </c>
      <c r="R67" s="268">
        <v>29320.63908637358</v>
      </c>
      <c r="S67" s="274">
        <v>29508.537469894694</v>
      </c>
      <c r="T67" s="258">
        <f t="shared" si="29"/>
        <v>1078664.6481140666</v>
      </c>
      <c r="U67" s="271">
        <v>275896.18338500673</v>
      </c>
      <c r="V67" s="272">
        <v>277566.38990517368</v>
      </c>
      <c r="W67" s="272">
        <v>555140.6836624305</v>
      </c>
      <c r="X67" s="272">
        <v>594919.51711037068</v>
      </c>
      <c r="Y67" s="272">
        <v>1113893.0202122335</v>
      </c>
      <c r="Z67" s="272">
        <v>458488.05855209357</v>
      </c>
      <c r="AA67" s="272">
        <v>461263.63063655328</v>
      </c>
      <c r="AB67" s="272">
        <v>464056.00534051936</v>
      </c>
      <c r="AC67" s="272">
        <v>466865.28438284958</v>
      </c>
      <c r="AD67" s="272">
        <v>469691.57009818219</v>
      </c>
      <c r="AE67" s="272">
        <v>440100</v>
      </c>
      <c r="AF67" s="273">
        <v>422119.7145</v>
      </c>
      <c r="AG67" s="258">
        <f t="shared" si="36"/>
        <v>6000000.0577854132</v>
      </c>
      <c r="AH67" s="273">
        <v>999999.62100000004</v>
      </c>
      <c r="AI67" s="272"/>
      <c r="AJ67" s="272"/>
      <c r="AK67" s="272"/>
      <c r="AL67" s="272"/>
      <c r="AM67" s="272"/>
      <c r="AN67" s="272"/>
      <c r="AO67" s="272"/>
      <c r="AP67" s="272"/>
      <c r="AQ67" s="272"/>
      <c r="AR67" s="272"/>
      <c r="AS67" s="273"/>
      <c r="AT67" s="258">
        <f t="shared" si="37"/>
        <v>999999.62100000004</v>
      </c>
      <c r="AU67" s="273">
        <v>0</v>
      </c>
      <c r="AV67" s="63"/>
      <c r="AW67" s="63"/>
      <c r="AX67" s="63"/>
      <c r="AY67" s="63"/>
      <c r="AZ67" s="63"/>
      <c r="BA67" s="63"/>
      <c r="BB67" s="63"/>
      <c r="BC67" s="63"/>
      <c r="BD67" s="63"/>
      <c r="BE67" s="63"/>
      <c r="BF67" s="64"/>
      <c r="BG67" s="258">
        <f t="shared" si="32"/>
        <v>0</v>
      </c>
      <c r="BH67" s="273">
        <v>0</v>
      </c>
      <c r="BI67" s="63"/>
      <c r="BJ67" s="63"/>
      <c r="BK67" s="63"/>
      <c r="BL67" s="63"/>
      <c r="BM67" s="63"/>
      <c r="BN67" s="63"/>
      <c r="BO67" s="63"/>
      <c r="BP67" s="63"/>
      <c r="BQ67" s="63"/>
      <c r="BR67" s="63"/>
      <c r="BS67" s="64"/>
      <c r="BT67" s="258">
        <f t="shared" si="33"/>
        <v>0</v>
      </c>
      <c r="BU67" s="356" t="str">
        <f t="shared" ref="BU67:BU98" si="38">IF(C67="Future Use","No Print","Print")</f>
        <v>Print</v>
      </c>
    </row>
    <row r="68" spans="1:73" s="373" customFormat="1" ht="12.75" customHeight="1">
      <c r="A68" s="423">
        <v>8</v>
      </c>
      <c r="B68" s="367" t="str">
        <f t="shared" si="28"/>
        <v>Kentucky</v>
      </c>
      <c r="C68" s="515" t="s">
        <v>15708</v>
      </c>
      <c r="D68" s="516" t="s">
        <v>420</v>
      </c>
      <c r="E68" s="266">
        <f>SUMIF('Link In'!$B$109:$B$207,C68,'Link In'!$F$109:$F$207)</f>
        <v>0</v>
      </c>
      <c r="F68" s="428">
        <v>47422</v>
      </c>
      <c r="G68" s="275">
        <f>VLOOKUP(C68,'SCEP IP Project Info'!C17:H40,4,FALSE)</f>
        <v>20000001.189657263</v>
      </c>
      <c r="H68" s="517"/>
      <c r="I68" s="517"/>
      <c r="J68" s="268">
        <v>0</v>
      </c>
      <c r="K68" s="268">
        <v>0</v>
      </c>
      <c r="L68" s="268">
        <v>0</v>
      </c>
      <c r="M68" s="268">
        <v>0</v>
      </c>
      <c r="N68" s="268">
        <v>0</v>
      </c>
      <c r="O68" s="268">
        <v>0</v>
      </c>
      <c r="P68" s="268">
        <v>0</v>
      </c>
      <c r="Q68" s="268">
        <v>0</v>
      </c>
      <c r="R68" s="268">
        <v>0</v>
      </c>
      <c r="S68" s="274">
        <v>0</v>
      </c>
      <c r="T68" s="258">
        <f t="shared" si="29"/>
        <v>0</v>
      </c>
      <c r="U68" s="271">
        <v>0</v>
      </c>
      <c r="V68" s="272">
        <v>0</v>
      </c>
      <c r="W68" s="272">
        <v>0</v>
      </c>
      <c r="X68" s="272">
        <v>0</v>
      </c>
      <c r="Y68" s="272">
        <v>0</v>
      </c>
      <c r="Z68" s="272">
        <v>0</v>
      </c>
      <c r="AA68" s="272">
        <v>0</v>
      </c>
      <c r="AB68" s="272">
        <v>0</v>
      </c>
      <c r="AC68" s="272">
        <v>0</v>
      </c>
      <c r="AD68" s="272">
        <v>0</v>
      </c>
      <c r="AE68" s="272">
        <v>0</v>
      </c>
      <c r="AF68" s="273">
        <v>0</v>
      </c>
      <c r="AG68" s="258">
        <f t="shared" si="36"/>
        <v>0</v>
      </c>
      <c r="AH68" s="273">
        <v>0</v>
      </c>
      <c r="AI68" s="272"/>
      <c r="AJ68" s="272"/>
      <c r="AK68" s="272"/>
      <c r="AL68" s="272"/>
      <c r="AM68" s="272"/>
      <c r="AN68" s="272"/>
      <c r="AO68" s="272"/>
      <c r="AP68" s="272"/>
      <c r="AQ68" s="272"/>
      <c r="AR68" s="272"/>
      <c r="AS68" s="273"/>
      <c r="AT68" s="258">
        <f t="shared" si="37"/>
        <v>0</v>
      </c>
      <c r="AU68" s="273">
        <v>2000000.3060108663</v>
      </c>
      <c r="AV68" s="63"/>
      <c r="AW68" s="63"/>
      <c r="AX68" s="63"/>
      <c r="AY68" s="63"/>
      <c r="AZ68" s="63"/>
      <c r="BA68" s="63"/>
      <c r="BB68" s="63"/>
      <c r="BC68" s="63"/>
      <c r="BD68" s="63"/>
      <c r="BE68" s="63"/>
      <c r="BF68" s="64"/>
      <c r="BG68" s="258">
        <f t="shared" si="32"/>
        <v>2000000.3060108663</v>
      </c>
      <c r="BH68" s="273">
        <v>11999999.957146399</v>
      </c>
      <c r="BI68" s="63"/>
      <c r="BJ68" s="63"/>
      <c r="BK68" s="63"/>
      <c r="BL68" s="63"/>
      <c r="BM68" s="63"/>
      <c r="BN68" s="63"/>
      <c r="BO68" s="63"/>
      <c r="BP68" s="63"/>
      <c r="BQ68" s="63"/>
      <c r="BR68" s="63"/>
      <c r="BS68" s="64"/>
      <c r="BT68" s="258">
        <f t="shared" si="33"/>
        <v>11999999.957146399</v>
      </c>
      <c r="BU68" s="356" t="str">
        <f t="shared" si="38"/>
        <v>Print</v>
      </c>
    </row>
    <row r="69" spans="1:73" s="373" customFormat="1" ht="12.75" customHeight="1">
      <c r="A69" s="423">
        <v>9</v>
      </c>
      <c r="B69" s="367" t="str">
        <f t="shared" si="28"/>
        <v>Kentucky</v>
      </c>
      <c r="C69" s="515" t="s">
        <v>188</v>
      </c>
      <c r="D69" s="516" t="s">
        <v>15656</v>
      </c>
      <c r="E69" s="266">
        <f>SUMIF('Link In'!$B$109:$B$207,C69,'Link In'!$F$109:$F$207)</f>
        <v>610475.78999999992</v>
      </c>
      <c r="F69" s="428">
        <v>46022</v>
      </c>
      <c r="G69" s="275">
        <f>VLOOKUP(C69,'SCEP IP Project Info'!C18:H41,4,FALSE)</f>
        <v>2851259.4288158272</v>
      </c>
      <c r="H69" s="517"/>
      <c r="I69" s="519"/>
      <c r="J69" s="268">
        <v>139743.11027184632</v>
      </c>
      <c r="K69" s="268">
        <v>2666.7123884624075</v>
      </c>
      <c r="L69" s="268">
        <v>2683.8017481326297</v>
      </c>
      <c r="M69" s="268">
        <v>2701.0006232553628</v>
      </c>
      <c r="N69" s="268">
        <v>223473.39392564943</v>
      </c>
      <c r="O69" s="268">
        <v>335283.04292828258</v>
      </c>
      <c r="P69" s="268">
        <v>337431.67078058416</v>
      </c>
      <c r="Q69" s="268">
        <v>339594.06789961446</v>
      </c>
      <c r="R69" s="268">
        <v>220050</v>
      </c>
      <c r="S69" s="274">
        <v>119988.864</v>
      </c>
      <c r="T69" s="258">
        <f t="shared" si="29"/>
        <v>1723615.6645658272</v>
      </c>
      <c r="U69" s="271">
        <v>110025</v>
      </c>
      <c r="V69" s="272">
        <v>89975.144249999998</v>
      </c>
      <c r="W69" s="272">
        <v>0</v>
      </c>
      <c r="X69" s="272">
        <v>0</v>
      </c>
      <c r="Y69" s="272">
        <v>0</v>
      </c>
      <c r="Z69" s="272">
        <v>0</v>
      </c>
      <c r="AA69" s="272">
        <v>0</v>
      </c>
      <c r="AB69" s="272">
        <v>0</v>
      </c>
      <c r="AC69" s="272">
        <v>0</v>
      </c>
      <c r="AD69" s="272">
        <v>0</v>
      </c>
      <c r="AE69" s="272">
        <v>0</v>
      </c>
      <c r="AF69" s="273">
        <v>0</v>
      </c>
      <c r="AG69" s="258">
        <f t="shared" si="36"/>
        <v>200000.14425000001</v>
      </c>
      <c r="AH69" s="273">
        <v>0</v>
      </c>
      <c r="AI69" s="272"/>
      <c r="AJ69" s="272"/>
      <c r="AK69" s="272"/>
      <c r="AL69" s="272"/>
      <c r="AM69" s="272"/>
      <c r="AN69" s="272"/>
      <c r="AO69" s="272"/>
      <c r="AP69" s="272"/>
      <c r="AQ69" s="272"/>
      <c r="AR69" s="272"/>
      <c r="AS69" s="273"/>
      <c r="AT69" s="258">
        <f t="shared" si="37"/>
        <v>0</v>
      </c>
      <c r="AU69" s="273">
        <v>0</v>
      </c>
      <c r="AV69" s="63"/>
      <c r="AW69" s="63"/>
      <c r="AX69" s="63"/>
      <c r="AY69" s="63"/>
      <c r="AZ69" s="63"/>
      <c r="BA69" s="63"/>
      <c r="BB69" s="63"/>
      <c r="BC69" s="63"/>
      <c r="BD69" s="63"/>
      <c r="BE69" s="63"/>
      <c r="BF69" s="64"/>
      <c r="BG69" s="258">
        <f t="shared" si="32"/>
        <v>0</v>
      </c>
      <c r="BH69" s="273">
        <v>0</v>
      </c>
      <c r="BI69" s="63"/>
      <c r="BJ69" s="63"/>
      <c r="BK69" s="63"/>
      <c r="BL69" s="63"/>
      <c r="BM69" s="63"/>
      <c r="BN69" s="63"/>
      <c r="BO69" s="63"/>
      <c r="BP69" s="63"/>
      <c r="BQ69" s="63"/>
      <c r="BR69" s="63"/>
      <c r="BS69" s="64"/>
      <c r="BT69" s="258">
        <f t="shared" si="33"/>
        <v>0</v>
      </c>
      <c r="BU69" s="356" t="str">
        <f t="shared" si="38"/>
        <v>Print</v>
      </c>
    </row>
    <row r="70" spans="1:73" s="429" customFormat="1" ht="12.75" customHeight="1">
      <c r="A70" s="423">
        <v>10</v>
      </c>
      <c r="B70" s="367" t="str">
        <f t="shared" si="28"/>
        <v>Kentucky</v>
      </c>
      <c r="C70" s="515" t="s">
        <v>15660</v>
      </c>
      <c r="D70" s="516" t="s">
        <v>15657</v>
      </c>
      <c r="E70" s="266">
        <f>SUMIF('Link In'!$B$109:$B$207,C70,'Link In'!$F$109:$F$207)</f>
        <v>0</v>
      </c>
      <c r="F70" s="428">
        <v>45961</v>
      </c>
      <c r="G70" s="275">
        <f>VLOOKUP(C70,'SCEP IP Project Info'!C19:H42,4,FALSE)</f>
        <v>0</v>
      </c>
      <c r="H70" s="57"/>
      <c r="I70" s="57"/>
      <c r="J70" s="268">
        <v>0</v>
      </c>
      <c r="K70" s="268">
        <v>50000</v>
      </c>
      <c r="L70" s="268">
        <v>50000</v>
      </c>
      <c r="M70" s="268">
        <v>2701.0006232553628</v>
      </c>
      <c r="N70" s="268">
        <v>223473.39392564943</v>
      </c>
      <c r="O70" s="268">
        <v>335283.04292828258</v>
      </c>
      <c r="P70" s="268">
        <v>337431.67078058416</v>
      </c>
      <c r="Q70" s="268">
        <v>339594.06789961446</v>
      </c>
      <c r="R70" s="268">
        <v>150000</v>
      </c>
      <c r="S70" s="274">
        <v>0</v>
      </c>
      <c r="T70" s="258">
        <f t="shared" si="29"/>
        <v>1488483.176157386</v>
      </c>
      <c r="U70" s="271">
        <v>0</v>
      </c>
      <c r="V70" s="272">
        <v>0</v>
      </c>
      <c r="W70" s="272">
        <v>0</v>
      </c>
      <c r="X70" s="272">
        <v>0</v>
      </c>
      <c r="Y70" s="272">
        <v>0</v>
      </c>
      <c r="Z70" s="272">
        <v>0</v>
      </c>
      <c r="AA70" s="272">
        <v>0</v>
      </c>
      <c r="AB70" s="272">
        <v>0</v>
      </c>
      <c r="AC70" s="272">
        <v>0</v>
      </c>
      <c r="AD70" s="272">
        <v>0</v>
      </c>
      <c r="AE70" s="272">
        <v>0</v>
      </c>
      <c r="AF70" s="273">
        <v>0</v>
      </c>
      <c r="AG70" s="258">
        <f t="shared" ref="AG70:AG71" si="39">SUM(U70:AF70)</f>
        <v>0</v>
      </c>
      <c r="AH70" s="273">
        <v>0</v>
      </c>
      <c r="AI70" s="272"/>
      <c r="AJ70" s="272"/>
      <c r="AK70" s="272"/>
      <c r="AL70" s="272"/>
      <c r="AM70" s="272"/>
      <c r="AN70" s="272"/>
      <c r="AO70" s="272"/>
      <c r="AP70" s="272"/>
      <c r="AQ70" s="272"/>
      <c r="AR70" s="272"/>
      <c r="AS70" s="273"/>
      <c r="AT70" s="258">
        <f t="shared" ref="AT70:AT71" si="40">SUM(AH70:AS70)</f>
        <v>0</v>
      </c>
      <c r="AU70" s="273">
        <v>0</v>
      </c>
      <c r="AV70" s="63"/>
      <c r="AW70" s="63"/>
      <c r="AX70" s="63"/>
      <c r="AY70" s="63"/>
      <c r="AZ70" s="63"/>
      <c r="BA70" s="63"/>
      <c r="BB70" s="63"/>
      <c r="BC70" s="63"/>
      <c r="BD70" s="63"/>
      <c r="BE70" s="63"/>
      <c r="BF70" s="64"/>
      <c r="BG70" s="258">
        <f t="shared" si="32"/>
        <v>0</v>
      </c>
      <c r="BH70" s="273">
        <v>0</v>
      </c>
      <c r="BI70" s="63"/>
      <c r="BJ70" s="63"/>
      <c r="BK70" s="63"/>
      <c r="BL70" s="63"/>
      <c r="BM70" s="63"/>
      <c r="BN70" s="63"/>
      <c r="BO70" s="63"/>
      <c r="BP70" s="63"/>
      <c r="BQ70" s="63"/>
      <c r="BR70" s="63"/>
      <c r="BS70" s="64"/>
      <c r="BT70" s="258">
        <f t="shared" si="33"/>
        <v>0</v>
      </c>
      <c r="BU70" s="356" t="str">
        <f t="shared" si="38"/>
        <v>Print</v>
      </c>
    </row>
    <row r="71" spans="1:73" s="373" customFormat="1" ht="12.75" customHeight="1">
      <c r="A71" s="423">
        <v>11</v>
      </c>
      <c r="B71" s="367" t="str">
        <f t="shared" si="28"/>
        <v>Kentucky</v>
      </c>
      <c r="C71" s="515" t="s">
        <v>170</v>
      </c>
      <c r="D71" s="516" t="s">
        <v>171</v>
      </c>
      <c r="E71" s="266">
        <f>SUMIF('Link In'!$B$109:$B$207,C71,'Link In'!$F$109:$F$207)</f>
        <v>0</v>
      </c>
      <c r="F71" s="428">
        <v>45322</v>
      </c>
      <c r="G71" s="275">
        <f>VLOOKUP(C71,'SCEP IP Project Info'!C20:H43,4,FALSE)</f>
        <v>0</v>
      </c>
      <c r="H71" s="517"/>
      <c r="I71" s="517"/>
      <c r="J71" s="268">
        <v>50000</v>
      </c>
      <c r="K71" s="268">
        <v>50000</v>
      </c>
      <c r="L71" s="268">
        <v>40000</v>
      </c>
      <c r="M71" s="268">
        <v>0</v>
      </c>
      <c r="N71" s="268">
        <v>0</v>
      </c>
      <c r="O71" s="268">
        <v>0</v>
      </c>
      <c r="P71" s="268">
        <v>0</v>
      </c>
      <c r="Q71" s="268">
        <v>0</v>
      </c>
      <c r="R71" s="268">
        <v>0</v>
      </c>
      <c r="S71" s="274">
        <v>0</v>
      </c>
      <c r="T71" s="258">
        <f t="shared" si="29"/>
        <v>140000</v>
      </c>
      <c r="U71" s="271">
        <v>0</v>
      </c>
      <c r="V71" s="272">
        <v>0</v>
      </c>
      <c r="W71" s="272">
        <v>0</v>
      </c>
      <c r="X71" s="272">
        <v>0</v>
      </c>
      <c r="Y71" s="272">
        <v>0</v>
      </c>
      <c r="Z71" s="272">
        <v>0</v>
      </c>
      <c r="AA71" s="272">
        <v>0</v>
      </c>
      <c r="AB71" s="272">
        <v>0</v>
      </c>
      <c r="AC71" s="272">
        <v>0</v>
      </c>
      <c r="AD71" s="272">
        <v>0</v>
      </c>
      <c r="AE71" s="272">
        <v>0</v>
      </c>
      <c r="AF71" s="273">
        <v>0</v>
      </c>
      <c r="AG71" s="258">
        <f t="shared" si="39"/>
        <v>0</v>
      </c>
      <c r="AH71" s="273">
        <v>0</v>
      </c>
      <c r="AI71" s="272"/>
      <c r="AJ71" s="272"/>
      <c r="AK71" s="272"/>
      <c r="AL71" s="272"/>
      <c r="AM71" s="272"/>
      <c r="AN71" s="272"/>
      <c r="AO71" s="272"/>
      <c r="AP71" s="272"/>
      <c r="AQ71" s="272"/>
      <c r="AR71" s="272"/>
      <c r="AS71" s="273"/>
      <c r="AT71" s="258">
        <f t="shared" si="40"/>
        <v>0</v>
      </c>
      <c r="AU71" s="273">
        <v>0</v>
      </c>
      <c r="AV71" s="63"/>
      <c r="AW71" s="63"/>
      <c r="AX71" s="63"/>
      <c r="AY71" s="63"/>
      <c r="AZ71" s="63"/>
      <c r="BA71" s="63"/>
      <c r="BB71" s="63"/>
      <c r="BC71" s="63"/>
      <c r="BD71" s="63"/>
      <c r="BE71" s="63"/>
      <c r="BF71" s="64"/>
      <c r="BG71" s="258">
        <f t="shared" si="32"/>
        <v>0</v>
      </c>
      <c r="BH71" s="273">
        <v>0</v>
      </c>
      <c r="BI71" s="63"/>
      <c r="BJ71" s="63"/>
      <c r="BK71" s="63"/>
      <c r="BL71" s="63"/>
      <c r="BM71" s="63"/>
      <c r="BN71" s="63"/>
      <c r="BO71" s="63"/>
      <c r="BP71" s="63"/>
      <c r="BQ71" s="63"/>
      <c r="BR71" s="63"/>
      <c r="BS71" s="64"/>
      <c r="BT71" s="258">
        <f t="shared" si="33"/>
        <v>0</v>
      </c>
      <c r="BU71" s="356" t="str">
        <f t="shared" si="38"/>
        <v>Print</v>
      </c>
    </row>
    <row r="72" spans="1:73" s="373" customFormat="1" ht="12.75" customHeight="1">
      <c r="A72" s="423">
        <v>12</v>
      </c>
      <c r="B72" s="367" t="str">
        <f t="shared" si="28"/>
        <v>Kentucky</v>
      </c>
      <c r="C72" s="515" t="s">
        <v>174</v>
      </c>
      <c r="D72" s="516" t="s">
        <v>175</v>
      </c>
      <c r="E72" s="266">
        <f>SUMIF('Link In'!$B$109:$B$207,C72,'Link In'!$F$109:$F$207)</f>
        <v>10049173.279999999</v>
      </c>
      <c r="F72" s="428">
        <v>45747</v>
      </c>
      <c r="G72" s="275">
        <f>VLOOKUP(C72,'SCEP IP Project Info'!C21:H44,4,FALSE)</f>
        <v>0</v>
      </c>
      <c r="H72" s="517"/>
      <c r="I72" s="517"/>
      <c r="J72" s="268">
        <v>0</v>
      </c>
      <c r="K72" s="268">
        <v>0</v>
      </c>
      <c r="L72" s="268">
        <v>0</v>
      </c>
      <c r="M72" s="268">
        <v>0</v>
      </c>
      <c r="N72" s="268">
        <v>0</v>
      </c>
      <c r="O72" s="268">
        <v>0</v>
      </c>
      <c r="P72" s="268">
        <v>0</v>
      </c>
      <c r="Q72" s="268">
        <v>0</v>
      </c>
      <c r="R72" s="268">
        <v>0</v>
      </c>
      <c r="S72" s="274">
        <v>0</v>
      </c>
      <c r="T72" s="258">
        <f t="shared" si="29"/>
        <v>0</v>
      </c>
      <c r="U72" s="271">
        <v>0</v>
      </c>
      <c r="V72" s="272">
        <v>0</v>
      </c>
      <c r="W72" s="272">
        <v>0</v>
      </c>
      <c r="X72" s="272">
        <v>0</v>
      </c>
      <c r="Y72" s="272">
        <v>0</v>
      </c>
      <c r="Z72" s="272">
        <v>0</v>
      </c>
      <c r="AA72" s="272">
        <v>0</v>
      </c>
      <c r="AB72" s="272">
        <v>0</v>
      </c>
      <c r="AC72" s="272">
        <v>0</v>
      </c>
      <c r="AD72" s="272">
        <v>0</v>
      </c>
      <c r="AE72" s="272">
        <v>0</v>
      </c>
      <c r="AF72" s="273">
        <v>0</v>
      </c>
      <c r="AG72" s="258">
        <f t="shared" si="30"/>
        <v>0</v>
      </c>
      <c r="AH72" s="273">
        <v>0</v>
      </c>
      <c r="AI72" s="272"/>
      <c r="AJ72" s="272"/>
      <c r="AK72" s="272"/>
      <c r="AL72" s="272"/>
      <c r="AM72" s="272"/>
      <c r="AN72" s="272"/>
      <c r="AO72" s="272"/>
      <c r="AP72" s="272"/>
      <c r="AQ72" s="272"/>
      <c r="AR72" s="272"/>
      <c r="AS72" s="273"/>
      <c r="AT72" s="258">
        <f t="shared" si="31"/>
        <v>0</v>
      </c>
      <c r="AU72" s="273">
        <v>0</v>
      </c>
      <c r="AV72" s="63"/>
      <c r="AW72" s="63"/>
      <c r="AX72" s="63"/>
      <c r="AY72" s="63"/>
      <c r="AZ72" s="63"/>
      <c r="BA72" s="63"/>
      <c r="BB72" s="63"/>
      <c r="BC72" s="63"/>
      <c r="BD72" s="63"/>
      <c r="BE72" s="63"/>
      <c r="BF72" s="64"/>
      <c r="BG72" s="258">
        <f t="shared" si="32"/>
        <v>0</v>
      </c>
      <c r="BH72" s="273">
        <v>0</v>
      </c>
      <c r="BI72" s="63"/>
      <c r="BJ72" s="63"/>
      <c r="BK72" s="63"/>
      <c r="BL72" s="63"/>
      <c r="BM72" s="63"/>
      <c r="BN72" s="63"/>
      <c r="BO72" s="63"/>
      <c r="BP72" s="63"/>
      <c r="BQ72" s="63"/>
      <c r="BR72" s="63"/>
      <c r="BS72" s="64"/>
      <c r="BT72" s="258">
        <f t="shared" si="33"/>
        <v>0</v>
      </c>
      <c r="BU72" s="356" t="str">
        <f t="shared" si="38"/>
        <v>Print</v>
      </c>
    </row>
    <row r="73" spans="1:73" s="373" customFormat="1" ht="12.75" customHeight="1">
      <c r="A73" s="423">
        <v>13</v>
      </c>
      <c r="B73" s="367" t="str">
        <f t="shared" si="28"/>
        <v>Kentucky</v>
      </c>
      <c r="C73" s="515" t="s">
        <v>178</v>
      </c>
      <c r="D73" s="516" t="s">
        <v>179</v>
      </c>
      <c r="E73" s="266">
        <f>SUMIF('Link In'!$B$109:$B$207,C73,'Link In'!$F$109:$F$207)</f>
        <v>314378.73</v>
      </c>
      <c r="F73" s="428">
        <v>45991</v>
      </c>
      <c r="G73" s="275">
        <f>VLOOKUP(C73,'SCEP IP Project Info'!C22:H45,4,FALSE)</f>
        <v>0</v>
      </c>
      <c r="H73" s="517"/>
      <c r="I73" s="517"/>
      <c r="J73" s="268">
        <v>0</v>
      </c>
      <c r="K73" s="268">
        <v>0</v>
      </c>
      <c r="L73" s="268">
        <v>0</v>
      </c>
      <c r="M73" s="268">
        <v>0</v>
      </c>
      <c r="N73" s="268">
        <v>0</v>
      </c>
      <c r="O73" s="268">
        <v>0</v>
      </c>
      <c r="P73" s="268">
        <v>0</v>
      </c>
      <c r="Q73" s="268">
        <v>0</v>
      </c>
      <c r="R73" s="268">
        <v>0</v>
      </c>
      <c r="S73" s="274">
        <v>0</v>
      </c>
      <c r="T73" s="258">
        <f t="shared" si="29"/>
        <v>0</v>
      </c>
      <c r="U73" s="271">
        <v>0</v>
      </c>
      <c r="V73" s="272">
        <v>0</v>
      </c>
      <c r="W73" s="272">
        <v>0</v>
      </c>
      <c r="X73" s="272">
        <v>0</v>
      </c>
      <c r="Y73" s="272">
        <v>0</v>
      </c>
      <c r="Z73" s="272">
        <v>0</v>
      </c>
      <c r="AA73" s="272">
        <v>0</v>
      </c>
      <c r="AB73" s="272">
        <v>0</v>
      </c>
      <c r="AC73" s="272">
        <v>0</v>
      </c>
      <c r="AD73" s="272">
        <v>0</v>
      </c>
      <c r="AE73" s="272">
        <v>0</v>
      </c>
      <c r="AF73" s="273">
        <v>0</v>
      </c>
      <c r="AG73" s="258">
        <f t="shared" si="30"/>
        <v>0</v>
      </c>
      <c r="AH73" s="273">
        <v>0</v>
      </c>
      <c r="AI73" s="272"/>
      <c r="AJ73" s="272"/>
      <c r="AK73" s="272"/>
      <c r="AL73" s="272"/>
      <c r="AM73" s="272"/>
      <c r="AN73" s="272"/>
      <c r="AO73" s="272"/>
      <c r="AP73" s="272"/>
      <c r="AQ73" s="272"/>
      <c r="AR73" s="272"/>
      <c r="AS73" s="273"/>
      <c r="AT73" s="258">
        <f t="shared" si="31"/>
        <v>0</v>
      </c>
      <c r="AU73" s="273">
        <v>0</v>
      </c>
      <c r="AV73" s="63"/>
      <c r="AW73" s="63"/>
      <c r="AX73" s="63"/>
      <c r="AY73" s="63"/>
      <c r="AZ73" s="63"/>
      <c r="BA73" s="63"/>
      <c r="BB73" s="63"/>
      <c r="BC73" s="63"/>
      <c r="BD73" s="63"/>
      <c r="BE73" s="63"/>
      <c r="BF73" s="64"/>
      <c r="BG73" s="258">
        <f t="shared" si="32"/>
        <v>0</v>
      </c>
      <c r="BH73" s="273">
        <v>0</v>
      </c>
      <c r="BI73" s="63"/>
      <c r="BJ73" s="63"/>
      <c r="BK73" s="63"/>
      <c r="BL73" s="63"/>
      <c r="BM73" s="63"/>
      <c r="BN73" s="63"/>
      <c r="BO73" s="63"/>
      <c r="BP73" s="63"/>
      <c r="BQ73" s="63"/>
      <c r="BR73" s="63"/>
      <c r="BS73" s="64"/>
      <c r="BT73" s="258">
        <f t="shared" si="33"/>
        <v>0</v>
      </c>
      <c r="BU73" s="356" t="str">
        <f t="shared" si="38"/>
        <v>Print</v>
      </c>
    </row>
    <row r="74" spans="1:73" s="373" customFormat="1" ht="12.75" customHeight="1">
      <c r="A74" s="423">
        <v>14</v>
      </c>
      <c r="B74" s="367" t="str">
        <f t="shared" si="28"/>
        <v>Kentucky</v>
      </c>
      <c r="C74" s="515" t="s">
        <v>182</v>
      </c>
      <c r="D74" s="516" t="s">
        <v>418</v>
      </c>
      <c r="E74" s="266">
        <f>SUMIF('Link In'!$B$109:$B$207,C74,'Link In'!$F$109:$F$207)</f>
        <v>0</v>
      </c>
      <c r="F74" s="428">
        <v>45716</v>
      </c>
      <c r="G74" s="275">
        <f>VLOOKUP(C74,'SCEP IP Project Info'!C23:H46,4,FALSE)</f>
        <v>0</v>
      </c>
      <c r="H74" s="517"/>
      <c r="I74" s="517"/>
      <c r="J74" s="268">
        <v>0</v>
      </c>
      <c r="K74" s="268">
        <v>0</v>
      </c>
      <c r="L74" s="268">
        <v>0</v>
      </c>
      <c r="M74" s="268">
        <v>0</v>
      </c>
      <c r="N74" s="268">
        <v>0</v>
      </c>
      <c r="O74" s="268">
        <v>0</v>
      </c>
      <c r="P74" s="268">
        <v>0</v>
      </c>
      <c r="Q74" s="268">
        <v>0</v>
      </c>
      <c r="R74" s="268">
        <v>0</v>
      </c>
      <c r="S74" s="274">
        <v>0</v>
      </c>
      <c r="T74" s="258">
        <f t="shared" si="29"/>
        <v>0</v>
      </c>
      <c r="U74" s="271">
        <v>0</v>
      </c>
      <c r="V74" s="272">
        <v>0</v>
      </c>
      <c r="W74" s="272">
        <v>0</v>
      </c>
      <c r="X74" s="272">
        <v>0</v>
      </c>
      <c r="Y74" s="272">
        <v>0</v>
      </c>
      <c r="Z74" s="272">
        <v>0</v>
      </c>
      <c r="AA74" s="272">
        <v>0</v>
      </c>
      <c r="AB74" s="272">
        <v>0</v>
      </c>
      <c r="AC74" s="272">
        <v>0</v>
      </c>
      <c r="AD74" s="272">
        <v>0</v>
      </c>
      <c r="AE74" s="272">
        <v>0</v>
      </c>
      <c r="AF74" s="273">
        <v>0</v>
      </c>
      <c r="AG74" s="258">
        <f t="shared" si="30"/>
        <v>0</v>
      </c>
      <c r="AH74" s="273">
        <v>0</v>
      </c>
      <c r="AI74" s="272"/>
      <c r="AJ74" s="272"/>
      <c r="AK74" s="272"/>
      <c r="AL74" s="272"/>
      <c r="AM74" s="272"/>
      <c r="AN74" s="272"/>
      <c r="AO74" s="272"/>
      <c r="AP74" s="272"/>
      <c r="AQ74" s="272"/>
      <c r="AR74" s="272"/>
      <c r="AS74" s="273"/>
      <c r="AT74" s="258">
        <f t="shared" si="31"/>
        <v>0</v>
      </c>
      <c r="AU74" s="273">
        <v>0</v>
      </c>
      <c r="AV74" s="63"/>
      <c r="AW74" s="63"/>
      <c r="AX74" s="63"/>
      <c r="AY74" s="63"/>
      <c r="AZ74" s="63"/>
      <c r="BA74" s="63"/>
      <c r="BB74" s="63"/>
      <c r="BC74" s="63"/>
      <c r="BD74" s="63"/>
      <c r="BE74" s="63"/>
      <c r="BF74" s="64"/>
      <c r="BG74" s="258">
        <f t="shared" si="32"/>
        <v>0</v>
      </c>
      <c r="BH74" s="273">
        <v>0</v>
      </c>
      <c r="BI74" s="63"/>
      <c r="BJ74" s="63"/>
      <c r="BK74" s="63"/>
      <c r="BL74" s="63"/>
      <c r="BM74" s="63"/>
      <c r="BN74" s="63"/>
      <c r="BO74" s="63"/>
      <c r="BP74" s="63"/>
      <c r="BQ74" s="63"/>
      <c r="BR74" s="63"/>
      <c r="BS74" s="64"/>
      <c r="BT74" s="258">
        <f t="shared" si="33"/>
        <v>0</v>
      </c>
      <c r="BU74" s="356" t="str">
        <f t="shared" si="38"/>
        <v>Print</v>
      </c>
    </row>
    <row r="75" spans="1:73" s="373" customFormat="1" ht="12.75" customHeight="1">
      <c r="A75" s="423">
        <v>15</v>
      </c>
      <c r="B75" s="367" t="str">
        <f t="shared" si="28"/>
        <v>Kentucky</v>
      </c>
      <c r="C75" s="515" t="s">
        <v>184</v>
      </c>
      <c r="D75" s="516" t="s">
        <v>419</v>
      </c>
      <c r="E75" s="266">
        <f>SUMIF('Link In'!$B$109:$B$207,C75,'Link In'!$F$109:$F$207)</f>
        <v>449830.78</v>
      </c>
      <c r="F75" s="428">
        <v>45869</v>
      </c>
      <c r="G75" s="275">
        <f>VLOOKUP(C75,'SCEP IP Project Info'!C24:H47,4,FALSE)</f>
        <v>0</v>
      </c>
      <c r="H75" s="517"/>
      <c r="I75" s="517"/>
      <c r="J75" s="268">
        <v>0</v>
      </c>
      <c r="K75" s="268">
        <v>0</v>
      </c>
      <c r="L75" s="268">
        <v>0</v>
      </c>
      <c r="M75" s="268">
        <v>0</v>
      </c>
      <c r="N75" s="268">
        <v>0</v>
      </c>
      <c r="O75" s="268">
        <v>0</v>
      </c>
      <c r="P75" s="268">
        <v>0</v>
      </c>
      <c r="Q75" s="268">
        <v>0</v>
      </c>
      <c r="R75" s="268">
        <v>0</v>
      </c>
      <c r="S75" s="274">
        <v>0</v>
      </c>
      <c r="T75" s="258">
        <f t="shared" si="29"/>
        <v>0</v>
      </c>
      <c r="U75" s="271">
        <v>0</v>
      </c>
      <c r="V75" s="272">
        <v>0</v>
      </c>
      <c r="W75" s="272">
        <v>0</v>
      </c>
      <c r="X75" s="272">
        <v>0</v>
      </c>
      <c r="Y75" s="272">
        <v>0</v>
      </c>
      <c r="Z75" s="272">
        <v>0</v>
      </c>
      <c r="AA75" s="272">
        <v>0</v>
      </c>
      <c r="AB75" s="272">
        <v>0</v>
      </c>
      <c r="AC75" s="272">
        <v>0</v>
      </c>
      <c r="AD75" s="272">
        <v>0</v>
      </c>
      <c r="AE75" s="272">
        <v>0</v>
      </c>
      <c r="AF75" s="273">
        <v>0</v>
      </c>
      <c r="AG75" s="258">
        <f t="shared" si="30"/>
        <v>0</v>
      </c>
      <c r="AH75" s="273">
        <v>0</v>
      </c>
      <c r="AI75" s="272"/>
      <c r="AJ75" s="272"/>
      <c r="AK75" s="272"/>
      <c r="AL75" s="272"/>
      <c r="AM75" s="272"/>
      <c r="AN75" s="272"/>
      <c r="AO75" s="272"/>
      <c r="AP75" s="272"/>
      <c r="AQ75" s="272"/>
      <c r="AR75" s="272"/>
      <c r="AS75" s="273"/>
      <c r="AT75" s="258">
        <f t="shared" si="31"/>
        <v>0</v>
      </c>
      <c r="AU75" s="273">
        <v>0</v>
      </c>
      <c r="AV75" s="63"/>
      <c r="AW75" s="63"/>
      <c r="AX75" s="63"/>
      <c r="AY75" s="63"/>
      <c r="AZ75" s="63"/>
      <c r="BA75" s="63"/>
      <c r="BB75" s="63"/>
      <c r="BC75" s="63"/>
      <c r="BD75" s="63"/>
      <c r="BE75" s="63"/>
      <c r="BF75" s="64"/>
      <c r="BG75" s="258">
        <f t="shared" si="32"/>
        <v>0</v>
      </c>
      <c r="BH75" s="273">
        <v>0</v>
      </c>
      <c r="BI75" s="63"/>
      <c r="BJ75" s="63"/>
      <c r="BK75" s="63"/>
      <c r="BL75" s="63"/>
      <c r="BM75" s="63"/>
      <c r="BN75" s="63"/>
      <c r="BO75" s="63"/>
      <c r="BP75" s="63"/>
      <c r="BQ75" s="63"/>
      <c r="BR75" s="63"/>
      <c r="BS75" s="64"/>
      <c r="BT75" s="258">
        <f t="shared" si="33"/>
        <v>0</v>
      </c>
      <c r="BU75" s="356" t="str">
        <f t="shared" si="38"/>
        <v>Print</v>
      </c>
    </row>
    <row r="76" spans="1:73" s="373" customFormat="1" ht="12.75" customHeight="1">
      <c r="A76" s="423">
        <v>16</v>
      </c>
      <c r="B76" s="367" t="str">
        <f t="shared" si="28"/>
        <v>Kentucky</v>
      </c>
      <c r="C76" s="515" t="s">
        <v>15709</v>
      </c>
      <c r="D76" s="516" t="s">
        <v>15710</v>
      </c>
      <c r="E76" s="266">
        <f>SUMIF('Link In'!$B$109:$B$207,C76,'Link In'!$F$109:$F$207)</f>
        <v>0</v>
      </c>
      <c r="F76" s="428">
        <v>45657</v>
      </c>
      <c r="G76" s="275">
        <f>VLOOKUP(C76,'SCEP IP Project Info'!C25:H48,4,FALSE)</f>
        <v>0</v>
      </c>
      <c r="H76" s="517"/>
      <c r="I76" s="517"/>
      <c r="J76" s="268">
        <v>0</v>
      </c>
      <c r="K76" s="268">
        <v>0</v>
      </c>
      <c r="L76" s="268">
        <v>0</v>
      </c>
      <c r="M76" s="268">
        <v>0</v>
      </c>
      <c r="N76" s="268">
        <v>0</v>
      </c>
      <c r="O76" s="268">
        <v>0</v>
      </c>
      <c r="P76" s="268">
        <v>0</v>
      </c>
      <c r="Q76" s="268">
        <v>0</v>
      </c>
      <c r="R76" s="268">
        <v>0</v>
      </c>
      <c r="S76" s="274">
        <v>0</v>
      </c>
      <c r="T76" s="258">
        <f t="shared" si="29"/>
        <v>0</v>
      </c>
      <c r="U76" s="271">
        <v>0</v>
      </c>
      <c r="V76" s="272">
        <v>0</v>
      </c>
      <c r="W76" s="272">
        <v>0</v>
      </c>
      <c r="X76" s="272">
        <v>0</v>
      </c>
      <c r="Y76" s="272">
        <v>0</v>
      </c>
      <c r="Z76" s="272">
        <v>0</v>
      </c>
      <c r="AA76" s="272">
        <v>0</v>
      </c>
      <c r="AB76" s="272">
        <v>0</v>
      </c>
      <c r="AC76" s="272">
        <v>0</v>
      </c>
      <c r="AD76" s="272">
        <v>0</v>
      </c>
      <c r="AE76" s="272">
        <v>0</v>
      </c>
      <c r="AF76" s="273">
        <v>0</v>
      </c>
      <c r="AG76" s="258">
        <f t="shared" si="30"/>
        <v>0</v>
      </c>
      <c r="AH76" s="273">
        <v>0</v>
      </c>
      <c r="AI76" s="272"/>
      <c r="AJ76" s="272"/>
      <c r="AK76" s="272"/>
      <c r="AL76" s="272"/>
      <c r="AM76" s="272"/>
      <c r="AN76" s="272"/>
      <c r="AO76" s="272"/>
      <c r="AP76" s="272"/>
      <c r="AQ76" s="272"/>
      <c r="AR76" s="272"/>
      <c r="AS76" s="273"/>
      <c r="AT76" s="258">
        <f t="shared" si="31"/>
        <v>0</v>
      </c>
      <c r="AU76" s="273">
        <v>0</v>
      </c>
      <c r="AV76" s="63"/>
      <c r="AW76" s="63"/>
      <c r="AX76" s="63"/>
      <c r="AY76" s="63"/>
      <c r="AZ76" s="63"/>
      <c r="BA76" s="63"/>
      <c r="BB76" s="63"/>
      <c r="BC76" s="63"/>
      <c r="BD76" s="63"/>
      <c r="BE76" s="63"/>
      <c r="BF76" s="64"/>
      <c r="BG76" s="258">
        <f t="shared" si="32"/>
        <v>0</v>
      </c>
      <c r="BH76" s="273">
        <v>0</v>
      </c>
      <c r="BI76" s="63"/>
      <c r="BJ76" s="63"/>
      <c r="BK76" s="63"/>
      <c r="BL76" s="63"/>
      <c r="BM76" s="63"/>
      <c r="BN76" s="63"/>
      <c r="BO76" s="63"/>
      <c r="BP76" s="63"/>
      <c r="BQ76" s="63"/>
      <c r="BR76" s="63"/>
      <c r="BS76" s="64"/>
      <c r="BT76" s="258">
        <f t="shared" si="33"/>
        <v>0</v>
      </c>
      <c r="BU76" s="356" t="str">
        <f t="shared" si="38"/>
        <v>Print</v>
      </c>
    </row>
    <row r="77" spans="1:73" s="429" customFormat="1" ht="12.75" customHeight="1">
      <c r="A77" s="423">
        <v>17</v>
      </c>
      <c r="B77" s="367" t="str">
        <f t="shared" si="28"/>
        <v>Kentucky</v>
      </c>
      <c r="C77" s="515" t="s">
        <v>186</v>
      </c>
      <c r="D77" s="516" t="s">
        <v>187</v>
      </c>
      <c r="E77" s="266">
        <f>SUMIF('Link In'!$B$109:$B$207,C77,'Link In'!$F$109:$F$207)</f>
        <v>3235545.5500000003</v>
      </c>
      <c r="F77" s="428">
        <v>45777</v>
      </c>
      <c r="G77" s="275">
        <f>VLOOKUP(C77,'SCEP IP Project Info'!C26:H49,4,FALSE)</f>
        <v>0</v>
      </c>
      <c r="H77" s="276"/>
      <c r="I77" s="276"/>
      <c r="J77" s="268">
        <v>0</v>
      </c>
      <c r="K77" s="268">
        <v>0</v>
      </c>
      <c r="L77" s="268">
        <v>0</v>
      </c>
      <c r="M77" s="268">
        <v>0</v>
      </c>
      <c r="N77" s="268">
        <v>0</v>
      </c>
      <c r="O77" s="268">
        <v>0</v>
      </c>
      <c r="P77" s="268">
        <v>0</v>
      </c>
      <c r="Q77" s="268">
        <v>0</v>
      </c>
      <c r="R77" s="268">
        <v>0</v>
      </c>
      <c r="S77" s="274">
        <v>0</v>
      </c>
      <c r="T77" s="258">
        <f t="shared" si="29"/>
        <v>0</v>
      </c>
      <c r="U77" s="271">
        <v>0</v>
      </c>
      <c r="V77" s="272">
        <v>0</v>
      </c>
      <c r="W77" s="272">
        <v>0</v>
      </c>
      <c r="X77" s="272">
        <v>0</v>
      </c>
      <c r="Y77" s="272">
        <v>0</v>
      </c>
      <c r="Z77" s="272">
        <v>0</v>
      </c>
      <c r="AA77" s="272">
        <v>0</v>
      </c>
      <c r="AB77" s="272">
        <v>0</v>
      </c>
      <c r="AC77" s="272">
        <v>0</v>
      </c>
      <c r="AD77" s="272">
        <v>0</v>
      </c>
      <c r="AE77" s="272">
        <v>0</v>
      </c>
      <c r="AF77" s="273">
        <v>0</v>
      </c>
      <c r="AG77" s="258">
        <f t="shared" si="30"/>
        <v>0</v>
      </c>
      <c r="AH77" s="273">
        <v>0</v>
      </c>
      <c r="AI77" s="272"/>
      <c r="AJ77" s="272"/>
      <c r="AK77" s="272"/>
      <c r="AL77" s="272"/>
      <c r="AM77" s="272"/>
      <c r="AN77" s="272"/>
      <c r="AO77" s="272"/>
      <c r="AP77" s="272"/>
      <c r="AQ77" s="272"/>
      <c r="AR77" s="272"/>
      <c r="AS77" s="273"/>
      <c r="AT77" s="258">
        <f t="shared" si="31"/>
        <v>0</v>
      </c>
      <c r="AU77" s="273">
        <v>0</v>
      </c>
      <c r="AV77" s="65"/>
      <c r="AW77" s="65"/>
      <c r="AX77" s="65"/>
      <c r="AY77" s="65"/>
      <c r="AZ77" s="65"/>
      <c r="BA77" s="65"/>
      <c r="BB77" s="65"/>
      <c r="BC77" s="65"/>
      <c r="BD77" s="65"/>
      <c r="BE77" s="65"/>
      <c r="BF77" s="259"/>
      <c r="BG77" s="258">
        <f t="shared" si="32"/>
        <v>0</v>
      </c>
      <c r="BH77" s="273">
        <v>0</v>
      </c>
      <c r="BI77" s="65"/>
      <c r="BJ77" s="65"/>
      <c r="BK77" s="65"/>
      <c r="BL77" s="65"/>
      <c r="BM77" s="65"/>
      <c r="BN77" s="65"/>
      <c r="BO77" s="65"/>
      <c r="BP77" s="65"/>
      <c r="BQ77" s="65"/>
      <c r="BR77" s="65"/>
      <c r="BS77" s="259"/>
      <c r="BT77" s="258">
        <f t="shared" si="33"/>
        <v>0</v>
      </c>
      <c r="BU77" s="356" t="str">
        <f t="shared" si="38"/>
        <v>Print</v>
      </c>
    </row>
    <row r="78" spans="1:73" s="429" customFormat="1" ht="12.75" customHeight="1">
      <c r="A78" s="423">
        <v>18</v>
      </c>
      <c r="B78" s="367" t="str">
        <f t="shared" si="28"/>
        <v>Kentucky</v>
      </c>
      <c r="C78" s="515" t="s">
        <v>192</v>
      </c>
      <c r="D78" s="516" t="s">
        <v>193</v>
      </c>
      <c r="E78" s="266">
        <f>SUMIF('Link In'!$B$109:$B$207,C78,'Link In'!$F$109:$F$207)</f>
        <v>215347.24000000002</v>
      </c>
      <c r="F78" s="428">
        <v>45961</v>
      </c>
      <c r="G78" s="275">
        <f>VLOOKUP(C78,'SCEP IP Project Info'!C27:H50,4,FALSE)</f>
        <v>0</v>
      </c>
      <c r="H78" s="517"/>
      <c r="I78" s="517"/>
      <c r="J78" s="268">
        <v>225000</v>
      </c>
      <c r="K78" s="268">
        <v>20000</v>
      </c>
      <c r="L78" s="268">
        <v>0</v>
      </c>
      <c r="M78" s="268">
        <v>0</v>
      </c>
      <c r="N78" s="268">
        <v>180000</v>
      </c>
      <c r="O78" s="268">
        <v>50000</v>
      </c>
      <c r="P78" s="268">
        <v>95000</v>
      </c>
      <c r="Q78" s="268">
        <v>50000</v>
      </c>
      <c r="R78" s="268">
        <v>0</v>
      </c>
      <c r="S78" s="274">
        <v>0</v>
      </c>
      <c r="T78" s="258">
        <f t="shared" si="29"/>
        <v>620000</v>
      </c>
      <c r="U78" s="271">
        <v>0</v>
      </c>
      <c r="V78" s="272">
        <v>0</v>
      </c>
      <c r="W78" s="272">
        <v>0</v>
      </c>
      <c r="X78" s="272">
        <v>0</v>
      </c>
      <c r="Y78" s="272">
        <v>0</v>
      </c>
      <c r="Z78" s="272">
        <v>0</v>
      </c>
      <c r="AA78" s="272">
        <v>0</v>
      </c>
      <c r="AB78" s="272">
        <v>0</v>
      </c>
      <c r="AC78" s="272">
        <v>0</v>
      </c>
      <c r="AD78" s="272">
        <v>0</v>
      </c>
      <c r="AE78" s="272">
        <v>0</v>
      </c>
      <c r="AF78" s="273">
        <v>0</v>
      </c>
      <c r="AG78" s="258">
        <f t="shared" si="30"/>
        <v>0</v>
      </c>
      <c r="AH78" s="273">
        <v>0</v>
      </c>
      <c r="AI78" s="272"/>
      <c r="AJ78" s="272"/>
      <c r="AK78" s="272"/>
      <c r="AL78" s="272"/>
      <c r="AM78" s="272"/>
      <c r="AN78" s="272"/>
      <c r="AO78" s="272"/>
      <c r="AP78" s="272"/>
      <c r="AQ78" s="272"/>
      <c r="AR78" s="272"/>
      <c r="AS78" s="273"/>
      <c r="AT78" s="258">
        <f t="shared" si="31"/>
        <v>0</v>
      </c>
      <c r="AU78" s="273">
        <v>0</v>
      </c>
      <c r="AV78" s="65"/>
      <c r="AW78" s="65"/>
      <c r="AX78" s="65"/>
      <c r="AY78" s="65"/>
      <c r="AZ78" s="65"/>
      <c r="BA78" s="65"/>
      <c r="BB78" s="65"/>
      <c r="BC78" s="65"/>
      <c r="BD78" s="65"/>
      <c r="BE78" s="65"/>
      <c r="BF78" s="259"/>
      <c r="BG78" s="258">
        <f t="shared" si="32"/>
        <v>0</v>
      </c>
      <c r="BH78" s="273">
        <v>0</v>
      </c>
      <c r="BI78" s="65"/>
      <c r="BJ78" s="65"/>
      <c r="BK78" s="65"/>
      <c r="BL78" s="65"/>
      <c r="BM78" s="65"/>
      <c r="BN78" s="65"/>
      <c r="BO78" s="65"/>
      <c r="BP78" s="65"/>
      <c r="BQ78" s="65"/>
      <c r="BR78" s="65"/>
      <c r="BS78" s="259"/>
      <c r="BT78" s="258">
        <f t="shared" si="33"/>
        <v>0</v>
      </c>
      <c r="BU78" s="356" t="str">
        <f t="shared" si="38"/>
        <v>Print</v>
      </c>
    </row>
    <row r="79" spans="1:73" s="373" customFormat="1" ht="12.75" customHeight="1">
      <c r="A79" s="423">
        <v>19</v>
      </c>
      <c r="B79" s="367" t="str">
        <f t="shared" si="28"/>
        <v>Kentucky</v>
      </c>
      <c r="C79" s="515" t="s">
        <v>15643</v>
      </c>
      <c r="D79" s="516" t="s">
        <v>15644</v>
      </c>
      <c r="E79" s="266">
        <f>SUMIF('Link In'!$B$109:$B$207,C79,'Link In'!$F$109:$F$207)</f>
        <v>5442.96</v>
      </c>
      <c r="F79" s="428">
        <v>45747</v>
      </c>
      <c r="G79" s="275">
        <f>VLOOKUP(C79,'SCEP IP Project Info'!C28:H51,4,FALSE)</f>
        <v>0</v>
      </c>
      <c r="H79" s="517"/>
      <c r="I79" s="517"/>
      <c r="J79" s="268">
        <v>300000</v>
      </c>
      <c r="K79" s="268">
        <v>300000</v>
      </c>
      <c r="L79" s="268">
        <v>0</v>
      </c>
      <c r="M79" s="268">
        <v>0</v>
      </c>
      <c r="N79" s="268">
        <v>0</v>
      </c>
      <c r="O79" s="268">
        <v>0</v>
      </c>
      <c r="P79" s="268">
        <v>0</v>
      </c>
      <c r="Q79" s="268">
        <v>0</v>
      </c>
      <c r="R79" s="268">
        <v>0</v>
      </c>
      <c r="S79" s="274">
        <v>0</v>
      </c>
      <c r="T79" s="258">
        <f t="shared" si="29"/>
        <v>600000</v>
      </c>
      <c r="U79" s="271">
        <v>0</v>
      </c>
      <c r="V79" s="272">
        <v>0</v>
      </c>
      <c r="W79" s="272">
        <v>0</v>
      </c>
      <c r="X79" s="272">
        <v>0</v>
      </c>
      <c r="Y79" s="272">
        <v>0</v>
      </c>
      <c r="Z79" s="272">
        <v>0</v>
      </c>
      <c r="AA79" s="272">
        <v>0</v>
      </c>
      <c r="AB79" s="272">
        <v>0</v>
      </c>
      <c r="AC79" s="272">
        <v>0</v>
      </c>
      <c r="AD79" s="272">
        <v>0</v>
      </c>
      <c r="AE79" s="272">
        <v>0</v>
      </c>
      <c r="AF79" s="273">
        <v>0</v>
      </c>
      <c r="AG79" s="258">
        <f t="shared" si="30"/>
        <v>0</v>
      </c>
      <c r="AH79" s="273">
        <v>0</v>
      </c>
      <c r="AI79" s="272"/>
      <c r="AJ79" s="272"/>
      <c r="AK79" s="272"/>
      <c r="AL79" s="272"/>
      <c r="AM79" s="272"/>
      <c r="AN79" s="272"/>
      <c r="AO79" s="272"/>
      <c r="AP79" s="272"/>
      <c r="AQ79" s="272"/>
      <c r="AR79" s="272"/>
      <c r="AS79" s="273"/>
      <c r="AT79" s="258">
        <f t="shared" si="31"/>
        <v>0</v>
      </c>
      <c r="AU79" s="273">
        <v>0</v>
      </c>
      <c r="AV79" s="63"/>
      <c r="AW79" s="63"/>
      <c r="AX79" s="63"/>
      <c r="AY79" s="63"/>
      <c r="AZ79" s="63"/>
      <c r="BA79" s="63"/>
      <c r="BB79" s="63"/>
      <c r="BC79" s="63"/>
      <c r="BD79" s="63"/>
      <c r="BE79" s="63"/>
      <c r="BF79" s="64"/>
      <c r="BG79" s="258">
        <f t="shared" si="32"/>
        <v>0</v>
      </c>
      <c r="BH79" s="273">
        <v>0</v>
      </c>
      <c r="BI79" s="63"/>
      <c r="BJ79" s="63"/>
      <c r="BK79" s="63"/>
      <c r="BL79" s="63"/>
      <c r="BM79" s="63"/>
      <c r="BN79" s="63"/>
      <c r="BO79" s="63"/>
      <c r="BP79" s="63"/>
      <c r="BQ79" s="63"/>
      <c r="BR79" s="63"/>
      <c r="BS79" s="64"/>
      <c r="BT79" s="258">
        <f t="shared" si="33"/>
        <v>0</v>
      </c>
      <c r="BU79" s="356" t="str">
        <f t="shared" si="38"/>
        <v>Print</v>
      </c>
    </row>
    <row r="80" spans="1:73" s="429" customFormat="1" ht="12.75" customHeight="1">
      <c r="A80" s="423">
        <v>20</v>
      </c>
      <c r="B80" s="367" t="str">
        <f t="shared" si="28"/>
        <v>Kentucky</v>
      </c>
      <c r="C80" s="515" t="s">
        <v>168</v>
      </c>
      <c r="D80" s="516" t="s">
        <v>169</v>
      </c>
      <c r="E80" s="266">
        <f>SUMIF('Link In'!$B$109:$B$207,C80,'Link In'!$F$109:$F$207)</f>
        <v>0</v>
      </c>
      <c r="F80" s="428">
        <v>45434</v>
      </c>
      <c r="G80" s="275">
        <f>VLOOKUP(C80,'SCEP IP Project Info'!C29:H52,4,FALSE)</f>
        <v>0</v>
      </c>
      <c r="H80" s="517"/>
      <c r="I80" s="517"/>
      <c r="J80" s="268">
        <v>0</v>
      </c>
      <c r="K80" s="268">
        <v>0</v>
      </c>
      <c r="L80" s="268">
        <v>0</v>
      </c>
      <c r="M80" s="268">
        <v>0</v>
      </c>
      <c r="N80" s="268">
        <v>0</v>
      </c>
      <c r="O80" s="268">
        <v>0</v>
      </c>
      <c r="P80" s="268">
        <v>0</v>
      </c>
      <c r="Q80" s="268">
        <v>0</v>
      </c>
      <c r="R80" s="268">
        <v>0</v>
      </c>
      <c r="S80" s="274">
        <v>0</v>
      </c>
      <c r="T80" s="258">
        <f t="shared" si="29"/>
        <v>0</v>
      </c>
      <c r="U80" s="271">
        <v>0</v>
      </c>
      <c r="V80" s="272">
        <v>0</v>
      </c>
      <c r="W80" s="272">
        <v>0</v>
      </c>
      <c r="X80" s="272">
        <v>0</v>
      </c>
      <c r="Y80" s="272">
        <v>0</v>
      </c>
      <c r="Z80" s="272">
        <v>0</v>
      </c>
      <c r="AA80" s="272">
        <v>0</v>
      </c>
      <c r="AB80" s="272">
        <v>0</v>
      </c>
      <c r="AC80" s="272">
        <v>0</v>
      </c>
      <c r="AD80" s="272">
        <v>0</v>
      </c>
      <c r="AE80" s="272">
        <v>0</v>
      </c>
      <c r="AF80" s="273">
        <v>0</v>
      </c>
      <c r="AG80" s="258">
        <f t="shared" si="30"/>
        <v>0</v>
      </c>
      <c r="AH80" s="273">
        <v>0</v>
      </c>
      <c r="AI80" s="272"/>
      <c r="AJ80" s="272"/>
      <c r="AK80" s="272"/>
      <c r="AL80" s="272"/>
      <c r="AM80" s="272"/>
      <c r="AN80" s="272"/>
      <c r="AO80" s="272"/>
      <c r="AP80" s="272"/>
      <c r="AQ80" s="272"/>
      <c r="AR80" s="272"/>
      <c r="AS80" s="273"/>
      <c r="AT80" s="258">
        <f t="shared" si="31"/>
        <v>0</v>
      </c>
      <c r="AU80" s="273">
        <v>0</v>
      </c>
      <c r="AV80" s="65"/>
      <c r="AW80" s="65"/>
      <c r="AX80" s="65"/>
      <c r="AY80" s="65"/>
      <c r="AZ80" s="65"/>
      <c r="BA80" s="65"/>
      <c r="BB80" s="65"/>
      <c r="BC80" s="65"/>
      <c r="BD80" s="65"/>
      <c r="BE80" s="65"/>
      <c r="BF80" s="259"/>
      <c r="BG80" s="258">
        <f t="shared" si="32"/>
        <v>0</v>
      </c>
      <c r="BH80" s="273">
        <v>0</v>
      </c>
      <c r="BI80" s="65"/>
      <c r="BJ80" s="65"/>
      <c r="BK80" s="65"/>
      <c r="BL80" s="65"/>
      <c r="BM80" s="65"/>
      <c r="BN80" s="65"/>
      <c r="BO80" s="65"/>
      <c r="BP80" s="65"/>
      <c r="BQ80" s="65"/>
      <c r="BR80" s="65"/>
      <c r="BS80" s="259"/>
      <c r="BT80" s="258">
        <f t="shared" si="33"/>
        <v>0</v>
      </c>
      <c r="BU80" s="356" t="str">
        <f t="shared" si="38"/>
        <v>Print</v>
      </c>
    </row>
    <row r="81" spans="1:73" s="429" customFormat="1" ht="12.75" customHeight="1">
      <c r="A81" s="423">
        <v>21</v>
      </c>
      <c r="B81" s="367" t="str">
        <f t="shared" si="28"/>
        <v>Kentucky</v>
      </c>
      <c r="C81" s="515" t="s">
        <v>176</v>
      </c>
      <c r="D81" s="516" t="s">
        <v>177</v>
      </c>
      <c r="E81" s="266">
        <f>SUMIF('Link In'!$B$109:$B$207,C81,'Link In'!$F$109:$F$207)</f>
        <v>0</v>
      </c>
      <c r="F81" s="428">
        <v>45289</v>
      </c>
      <c r="G81" s="275">
        <f>VLOOKUP(C81,'SCEP IP Project Info'!C30:H53,4,FALSE)</f>
        <v>0</v>
      </c>
      <c r="H81" s="517"/>
      <c r="I81" s="517"/>
      <c r="J81" s="268">
        <v>0</v>
      </c>
      <c r="K81" s="268">
        <v>0</v>
      </c>
      <c r="L81" s="268">
        <v>0</v>
      </c>
      <c r="M81" s="268">
        <v>0</v>
      </c>
      <c r="N81" s="268">
        <v>0</v>
      </c>
      <c r="O81" s="268">
        <v>0</v>
      </c>
      <c r="P81" s="268">
        <v>0</v>
      </c>
      <c r="Q81" s="268">
        <v>0</v>
      </c>
      <c r="R81" s="268">
        <v>0</v>
      </c>
      <c r="S81" s="274">
        <v>0</v>
      </c>
      <c r="T81" s="258">
        <f t="shared" si="29"/>
        <v>0</v>
      </c>
      <c r="U81" s="271">
        <v>0</v>
      </c>
      <c r="V81" s="272">
        <v>0</v>
      </c>
      <c r="W81" s="272">
        <v>0</v>
      </c>
      <c r="X81" s="272">
        <v>0</v>
      </c>
      <c r="Y81" s="272">
        <v>0</v>
      </c>
      <c r="Z81" s="272">
        <v>0</v>
      </c>
      <c r="AA81" s="272">
        <v>0</v>
      </c>
      <c r="AB81" s="272">
        <v>0</v>
      </c>
      <c r="AC81" s="272">
        <v>0</v>
      </c>
      <c r="AD81" s="272">
        <v>0</v>
      </c>
      <c r="AE81" s="272">
        <v>0</v>
      </c>
      <c r="AF81" s="273">
        <v>0</v>
      </c>
      <c r="AG81" s="258">
        <f t="shared" si="30"/>
        <v>0</v>
      </c>
      <c r="AH81" s="273">
        <v>0</v>
      </c>
      <c r="AI81" s="272"/>
      <c r="AJ81" s="272"/>
      <c r="AK81" s="272"/>
      <c r="AL81" s="272"/>
      <c r="AM81" s="272"/>
      <c r="AN81" s="272"/>
      <c r="AO81" s="272"/>
      <c r="AP81" s="272"/>
      <c r="AQ81" s="272"/>
      <c r="AR81" s="272"/>
      <c r="AS81" s="273"/>
      <c r="AT81" s="258">
        <f t="shared" si="31"/>
        <v>0</v>
      </c>
      <c r="AU81" s="273">
        <v>0</v>
      </c>
      <c r="AV81" s="65"/>
      <c r="AW81" s="65"/>
      <c r="AX81" s="65"/>
      <c r="AY81" s="65"/>
      <c r="AZ81" s="65"/>
      <c r="BA81" s="65"/>
      <c r="BB81" s="65"/>
      <c r="BC81" s="65"/>
      <c r="BD81" s="65"/>
      <c r="BE81" s="65"/>
      <c r="BF81" s="259"/>
      <c r="BG81" s="258">
        <f t="shared" si="32"/>
        <v>0</v>
      </c>
      <c r="BH81" s="273">
        <v>0</v>
      </c>
      <c r="BI81" s="65"/>
      <c r="BJ81" s="65"/>
      <c r="BK81" s="65"/>
      <c r="BL81" s="65"/>
      <c r="BM81" s="65"/>
      <c r="BN81" s="65"/>
      <c r="BO81" s="65"/>
      <c r="BP81" s="65"/>
      <c r="BQ81" s="65"/>
      <c r="BR81" s="65"/>
      <c r="BS81" s="259"/>
      <c r="BT81" s="258">
        <f t="shared" si="33"/>
        <v>0</v>
      </c>
      <c r="BU81" s="356" t="str">
        <f t="shared" si="38"/>
        <v>Print</v>
      </c>
    </row>
    <row r="82" spans="1:73" s="373" customFormat="1" ht="12.75" customHeight="1">
      <c r="A82" s="423">
        <v>22</v>
      </c>
      <c r="B82" s="367" t="str">
        <f t="shared" si="28"/>
        <v>Kentucky</v>
      </c>
      <c r="C82" s="515" t="s">
        <v>190</v>
      </c>
      <c r="D82" s="516" t="s">
        <v>191</v>
      </c>
      <c r="E82" s="266">
        <f>SUMIF('Link In'!$B$109:$B$207,C82,'Link In'!$F$109:$F$207)</f>
        <v>0</v>
      </c>
      <c r="F82" s="428">
        <v>45279</v>
      </c>
      <c r="G82" s="275">
        <f>VLOOKUP(C82,'SCEP IP Project Info'!C31:H54,4,FALSE)</f>
        <v>0</v>
      </c>
      <c r="H82" s="517"/>
      <c r="I82" s="517"/>
      <c r="J82" s="268">
        <v>0</v>
      </c>
      <c r="K82" s="268">
        <v>0</v>
      </c>
      <c r="L82" s="268">
        <v>0</v>
      </c>
      <c r="M82" s="268">
        <v>0</v>
      </c>
      <c r="N82" s="268">
        <v>0</v>
      </c>
      <c r="O82" s="268">
        <v>0</v>
      </c>
      <c r="P82" s="268">
        <v>0</v>
      </c>
      <c r="Q82" s="268">
        <v>0</v>
      </c>
      <c r="R82" s="268">
        <v>0</v>
      </c>
      <c r="S82" s="274">
        <v>0</v>
      </c>
      <c r="T82" s="258">
        <f t="shared" si="29"/>
        <v>0</v>
      </c>
      <c r="U82" s="271">
        <v>0</v>
      </c>
      <c r="V82" s="272">
        <v>0</v>
      </c>
      <c r="W82" s="272">
        <v>0</v>
      </c>
      <c r="X82" s="272">
        <v>0</v>
      </c>
      <c r="Y82" s="272">
        <v>0</v>
      </c>
      <c r="Z82" s="272">
        <v>0</v>
      </c>
      <c r="AA82" s="272">
        <v>0</v>
      </c>
      <c r="AB82" s="272">
        <v>0</v>
      </c>
      <c r="AC82" s="272">
        <v>0</v>
      </c>
      <c r="AD82" s="272">
        <v>0</v>
      </c>
      <c r="AE82" s="272">
        <v>0</v>
      </c>
      <c r="AF82" s="273">
        <v>0</v>
      </c>
      <c r="AG82" s="258">
        <f t="shared" si="30"/>
        <v>0</v>
      </c>
      <c r="AH82" s="273">
        <v>0</v>
      </c>
      <c r="AI82" s="272"/>
      <c r="AJ82" s="272"/>
      <c r="AK82" s="272"/>
      <c r="AL82" s="272"/>
      <c r="AM82" s="272"/>
      <c r="AN82" s="272"/>
      <c r="AO82" s="272"/>
      <c r="AP82" s="272"/>
      <c r="AQ82" s="272"/>
      <c r="AR82" s="272"/>
      <c r="AS82" s="273"/>
      <c r="AT82" s="258">
        <f t="shared" si="31"/>
        <v>0</v>
      </c>
      <c r="AU82" s="273">
        <v>0</v>
      </c>
      <c r="AV82" s="63"/>
      <c r="AW82" s="63"/>
      <c r="AX82" s="63"/>
      <c r="AY82" s="63"/>
      <c r="AZ82" s="63"/>
      <c r="BA82" s="63"/>
      <c r="BB82" s="63"/>
      <c r="BC82" s="63"/>
      <c r="BD82" s="63"/>
      <c r="BE82" s="63"/>
      <c r="BF82" s="64"/>
      <c r="BG82" s="258">
        <f t="shared" si="32"/>
        <v>0</v>
      </c>
      <c r="BH82" s="273">
        <v>0</v>
      </c>
      <c r="BI82" s="63"/>
      <c r="BJ82" s="63"/>
      <c r="BK82" s="63"/>
      <c r="BL82" s="63"/>
      <c r="BM82" s="63"/>
      <c r="BN82" s="63"/>
      <c r="BO82" s="63"/>
      <c r="BP82" s="63"/>
      <c r="BQ82" s="63"/>
      <c r="BR82" s="63"/>
      <c r="BS82" s="64"/>
      <c r="BT82" s="258">
        <f t="shared" si="33"/>
        <v>0</v>
      </c>
      <c r="BU82" s="356" t="str">
        <f t="shared" si="38"/>
        <v>Print</v>
      </c>
    </row>
    <row r="83" spans="1:73" s="429" customFormat="1" ht="12.75" customHeight="1">
      <c r="A83" s="423">
        <v>23</v>
      </c>
      <c r="B83" s="367" t="str">
        <f t="shared" si="28"/>
        <v>Kentucky</v>
      </c>
      <c r="C83" s="515" t="s">
        <v>15711</v>
      </c>
      <c r="D83" s="516" t="s">
        <v>421</v>
      </c>
      <c r="E83" s="266">
        <f>SUMIF('Link In'!$B$109:$B$207,C83,'Link In'!$F$109:$F$207)</f>
        <v>0</v>
      </c>
      <c r="F83" s="428">
        <v>47057</v>
      </c>
      <c r="G83" s="275">
        <f>'SCEP IP Project Info'!F32</f>
        <v>2696550.8813996948</v>
      </c>
      <c r="H83" s="517"/>
      <c r="I83" s="517"/>
      <c r="J83" s="268">
        <v>0</v>
      </c>
      <c r="K83" s="268">
        <v>0</v>
      </c>
      <c r="L83" s="268">
        <v>0</v>
      </c>
      <c r="M83" s="268">
        <v>0</v>
      </c>
      <c r="N83" s="268">
        <v>0</v>
      </c>
      <c r="O83" s="268">
        <v>0</v>
      </c>
      <c r="P83" s="268">
        <v>0</v>
      </c>
      <c r="Q83" s="268">
        <v>0</v>
      </c>
      <c r="R83" s="268">
        <v>0</v>
      </c>
      <c r="S83" s="274">
        <v>0</v>
      </c>
      <c r="T83" s="258">
        <f t="shared" si="29"/>
        <v>0</v>
      </c>
      <c r="U83" s="271">
        <v>0</v>
      </c>
      <c r="V83" s="272">
        <v>0</v>
      </c>
      <c r="W83" s="272">
        <v>0</v>
      </c>
      <c r="X83" s="272">
        <v>0</v>
      </c>
      <c r="Y83" s="272">
        <v>0</v>
      </c>
      <c r="Z83" s="272">
        <v>0</v>
      </c>
      <c r="AA83" s="272">
        <v>0</v>
      </c>
      <c r="AB83" s="272">
        <v>0</v>
      </c>
      <c r="AC83" s="272">
        <v>0</v>
      </c>
      <c r="AD83" s="272">
        <v>0</v>
      </c>
      <c r="AE83" s="272">
        <v>0</v>
      </c>
      <c r="AF83" s="273">
        <v>0</v>
      </c>
      <c r="AG83" s="258">
        <f t="shared" si="30"/>
        <v>0</v>
      </c>
      <c r="AH83" s="273">
        <v>1196549.9051645147</v>
      </c>
      <c r="AI83" s="272"/>
      <c r="AJ83" s="272"/>
      <c r="AK83" s="272"/>
      <c r="AL83" s="272"/>
      <c r="AM83" s="272"/>
      <c r="AN83" s="272"/>
      <c r="AO83" s="272"/>
      <c r="AP83" s="272"/>
      <c r="AQ83" s="272"/>
      <c r="AR83" s="272"/>
      <c r="AS83" s="273"/>
      <c r="AT83" s="258">
        <f t="shared" si="31"/>
        <v>1196549.9051645147</v>
      </c>
      <c r="AU83" s="273">
        <v>1499999.9762351802</v>
      </c>
      <c r="AV83" s="65"/>
      <c r="AW83" s="65"/>
      <c r="AX83" s="65"/>
      <c r="AY83" s="65"/>
      <c r="AZ83" s="65"/>
      <c r="BA83" s="65"/>
      <c r="BB83" s="65"/>
      <c r="BC83" s="65"/>
      <c r="BD83" s="65"/>
      <c r="BE83" s="65"/>
      <c r="BF83" s="259"/>
      <c r="BG83" s="258">
        <f t="shared" si="32"/>
        <v>1499999.9762351802</v>
      </c>
      <c r="BH83" s="273">
        <v>0</v>
      </c>
      <c r="BI83" s="65"/>
      <c r="BJ83" s="65"/>
      <c r="BK83" s="65"/>
      <c r="BL83" s="65"/>
      <c r="BM83" s="65"/>
      <c r="BN83" s="65"/>
      <c r="BO83" s="65"/>
      <c r="BP83" s="65"/>
      <c r="BQ83" s="65"/>
      <c r="BR83" s="65"/>
      <c r="BS83" s="259"/>
      <c r="BT83" s="258">
        <f t="shared" si="33"/>
        <v>0</v>
      </c>
      <c r="BU83" s="356" t="str">
        <f t="shared" si="38"/>
        <v>Print</v>
      </c>
    </row>
    <row r="84" spans="1:73" s="373" customFormat="1" ht="12.75" customHeight="1">
      <c r="A84" s="423">
        <v>24</v>
      </c>
      <c r="B84" s="367" t="str">
        <f t="shared" si="28"/>
        <v>Kentucky</v>
      </c>
      <c r="C84" s="515" t="s">
        <v>15661</v>
      </c>
      <c r="D84" s="516" t="s">
        <v>426</v>
      </c>
      <c r="E84" s="266">
        <f>SUMIF('Link In'!$B$109:$B$207,C84,'Link In'!$F$109:$F$207)</f>
        <v>0</v>
      </c>
      <c r="F84" s="428">
        <v>46691</v>
      </c>
      <c r="G84" s="275">
        <f>'SCEP IP Project Info'!F33</f>
        <v>6300000.1359115941</v>
      </c>
      <c r="H84" s="517"/>
      <c r="I84" s="517"/>
      <c r="J84" s="268">
        <v>0</v>
      </c>
      <c r="K84" s="268">
        <v>0</v>
      </c>
      <c r="L84" s="268">
        <v>0</v>
      </c>
      <c r="M84" s="268">
        <v>0</v>
      </c>
      <c r="N84" s="268">
        <v>0</v>
      </c>
      <c r="O84" s="268">
        <v>0</v>
      </c>
      <c r="P84" s="268">
        <v>0</v>
      </c>
      <c r="Q84" s="268">
        <v>0</v>
      </c>
      <c r="R84" s="268">
        <v>0</v>
      </c>
      <c r="S84" s="274">
        <v>0</v>
      </c>
      <c r="T84" s="258">
        <f t="shared" si="29"/>
        <v>0</v>
      </c>
      <c r="U84" s="271">
        <v>33107.409576562495</v>
      </c>
      <c r="V84" s="272">
        <v>33307.833557286613</v>
      </c>
      <c r="W84" s="272">
        <v>33509.470854684041</v>
      </c>
      <c r="X84" s="272">
        <v>33712.328813870583</v>
      </c>
      <c r="Y84" s="272">
        <v>33916.414824427557</v>
      </c>
      <c r="Z84" s="272">
        <v>34121.736320670927</v>
      </c>
      <c r="AA84" s="272">
        <v>27706.818866609694</v>
      </c>
      <c r="AB84" s="272">
        <v>30081.709659760927</v>
      </c>
      <c r="AC84" s="272">
        <v>24880.000222305036</v>
      </c>
      <c r="AD84" s="272">
        <v>12056.375500755581</v>
      </c>
      <c r="AE84" s="272">
        <v>1794.3320944596862</v>
      </c>
      <c r="AF84" s="273">
        <v>1805.1945323765212</v>
      </c>
      <c r="AG84" s="258">
        <f t="shared" si="30"/>
        <v>299999.62482376967</v>
      </c>
      <c r="AH84" s="273">
        <v>5999999.5110878246</v>
      </c>
      <c r="AI84" s="272"/>
      <c r="AJ84" s="272"/>
      <c r="AK84" s="272"/>
      <c r="AL84" s="272"/>
      <c r="AM84" s="272"/>
      <c r="AN84" s="272"/>
      <c r="AO84" s="272"/>
      <c r="AP84" s="272"/>
      <c r="AQ84" s="272"/>
      <c r="AR84" s="272"/>
      <c r="AS84" s="273"/>
      <c r="AT84" s="258">
        <f t="shared" si="31"/>
        <v>5999999.5110878246</v>
      </c>
      <c r="AU84" s="273">
        <v>0</v>
      </c>
      <c r="AV84" s="63"/>
      <c r="AW84" s="63"/>
      <c r="AX84" s="63"/>
      <c r="AY84" s="63"/>
      <c r="AZ84" s="63"/>
      <c r="BA84" s="63"/>
      <c r="BB84" s="63"/>
      <c r="BC84" s="63"/>
      <c r="BD84" s="63"/>
      <c r="BE84" s="63"/>
      <c r="BF84" s="64"/>
      <c r="BG84" s="258">
        <f t="shared" si="32"/>
        <v>0</v>
      </c>
      <c r="BH84" s="273">
        <v>0</v>
      </c>
      <c r="BI84" s="63"/>
      <c r="BJ84" s="63"/>
      <c r="BK84" s="63"/>
      <c r="BL84" s="63"/>
      <c r="BM84" s="63"/>
      <c r="BN84" s="63"/>
      <c r="BO84" s="63"/>
      <c r="BP84" s="63"/>
      <c r="BQ84" s="63"/>
      <c r="BR84" s="63"/>
      <c r="BS84" s="64"/>
      <c r="BT84" s="258">
        <f t="shared" si="33"/>
        <v>0</v>
      </c>
      <c r="BU84" s="356" t="str">
        <f t="shared" si="38"/>
        <v>Print</v>
      </c>
    </row>
    <row r="85" spans="1:73" s="373" customFormat="1" ht="12.75" customHeight="1">
      <c r="A85" s="423">
        <v>25</v>
      </c>
      <c r="B85" s="367" t="str">
        <f t="shared" si="28"/>
        <v>Kentucky</v>
      </c>
      <c r="C85" s="515" t="s">
        <v>15712</v>
      </c>
      <c r="D85" s="516" t="s">
        <v>15713</v>
      </c>
      <c r="E85" s="266">
        <f>SUMIF('Link In'!$B$109:$B$207,C85,'Link In'!$F$109:$F$207)</f>
        <v>0</v>
      </c>
      <c r="F85" s="428">
        <v>47421</v>
      </c>
      <c r="G85" s="275"/>
      <c r="H85" s="517"/>
      <c r="I85" s="517"/>
      <c r="J85" s="268">
        <v>0</v>
      </c>
      <c r="K85" s="268">
        <v>0</v>
      </c>
      <c r="L85" s="268">
        <v>0</v>
      </c>
      <c r="M85" s="268">
        <v>0</v>
      </c>
      <c r="N85" s="268">
        <v>0</v>
      </c>
      <c r="O85" s="268">
        <v>0</v>
      </c>
      <c r="P85" s="268">
        <v>0</v>
      </c>
      <c r="Q85" s="268">
        <v>0</v>
      </c>
      <c r="R85" s="268">
        <v>0</v>
      </c>
      <c r="S85" s="274">
        <v>0</v>
      </c>
      <c r="T85" s="258">
        <f t="shared" si="29"/>
        <v>0</v>
      </c>
      <c r="U85" s="271">
        <v>0</v>
      </c>
      <c r="V85" s="272">
        <v>0</v>
      </c>
      <c r="W85" s="272">
        <v>0</v>
      </c>
      <c r="X85" s="272">
        <v>0</v>
      </c>
      <c r="Y85" s="272">
        <v>0</v>
      </c>
      <c r="Z85" s="272">
        <v>0</v>
      </c>
      <c r="AA85" s="272">
        <v>0</v>
      </c>
      <c r="AB85" s="272">
        <v>0</v>
      </c>
      <c r="AC85" s="272">
        <v>0</v>
      </c>
      <c r="AD85" s="272">
        <v>0</v>
      </c>
      <c r="AE85" s="272">
        <v>0</v>
      </c>
      <c r="AF85" s="273">
        <v>0</v>
      </c>
      <c r="AG85" s="258">
        <f t="shared" si="30"/>
        <v>0</v>
      </c>
      <c r="AH85" s="273">
        <v>0</v>
      </c>
      <c r="AI85" s="272"/>
      <c r="AJ85" s="272"/>
      <c r="AK85" s="272"/>
      <c r="AL85" s="272"/>
      <c r="AM85" s="272"/>
      <c r="AN85" s="272"/>
      <c r="AO85" s="272"/>
      <c r="AP85" s="272"/>
      <c r="AQ85" s="272"/>
      <c r="AR85" s="272"/>
      <c r="AS85" s="273"/>
      <c r="AT85" s="258">
        <f t="shared" si="31"/>
        <v>0</v>
      </c>
      <c r="AU85" s="273">
        <v>0</v>
      </c>
      <c r="AV85" s="63"/>
      <c r="AW85" s="63"/>
      <c r="AX85" s="63"/>
      <c r="AY85" s="63"/>
      <c r="AZ85" s="63"/>
      <c r="BA85" s="63"/>
      <c r="BB85" s="63"/>
      <c r="BC85" s="63"/>
      <c r="BD85" s="63"/>
      <c r="BE85" s="63"/>
      <c r="BF85" s="64"/>
      <c r="BG85" s="258">
        <f t="shared" si="32"/>
        <v>0</v>
      </c>
      <c r="BH85" s="273">
        <v>4999999.85312007</v>
      </c>
      <c r="BI85" s="63"/>
      <c r="BJ85" s="63"/>
      <c r="BK85" s="63"/>
      <c r="BL85" s="63"/>
      <c r="BM85" s="63"/>
      <c r="BN85" s="63"/>
      <c r="BO85" s="63"/>
      <c r="BP85" s="63"/>
      <c r="BQ85" s="63"/>
      <c r="BR85" s="63"/>
      <c r="BS85" s="64"/>
      <c r="BT85" s="258">
        <f t="shared" si="33"/>
        <v>4999999.85312007</v>
      </c>
      <c r="BU85" s="356" t="str">
        <f t="shared" si="38"/>
        <v>Print</v>
      </c>
    </row>
    <row r="86" spans="1:73" s="429" customFormat="1" ht="12.75" customHeight="1">
      <c r="A86" s="423">
        <v>26</v>
      </c>
      <c r="B86" s="367" t="str">
        <f t="shared" si="28"/>
        <v>Kentucky</v>
      </c>
      <c r="C86" s="515" t="s">
        <v>15714</v>
      </c>
      <c r="D86" s="516" t="s">
        <v>422</v>
      </c>
      <c r="E86" s="266">
        <f>SUMIF('Link In'!$B$109:$B$207,C86,'Link In'!$F$109:$F$207)</f>
        <v>0</v>
      </c>
      <c r="F86" s="428">
        <v>47482</v>
      </c>
      <c r="G86" s="275">
        <f>'SCEP IP Project Info'!F35</f>
        <v>7000000.3939572442</v>
      </c>
      <c r="H86" s="517"/>
      <c r="I86" s="517"/>
      <c r="J86" s="268">
        <v>0</v>
      </c>
      <c r="K86" s="268">
        <v>0</v>
      </c>
      <c r="L86" s="268">
        <v>0</v>
      </c>
      <c r="M86" s="268">
        <v>0</v>
      </c>
      <c r="N86" s="268">
        <v>0</v>
      </c>
      <c r="O86" s="268">
        <v>0</v>
      </c>
      <c r="P86" s="268">
        <v>0</v>
      </c>
      <c r="Q86" s="268">
        <v>0</v>
      </c>
      <c r="R86" s="268">
        <v>0</v>
      </c>
      <c r="S86" s="274">
        <v>0</v>
      </c>
      <c r="T86" s="258">
        <f t="shared" si="29"/>
        <v>0</v>
      </c>
      <c r="U86" s="271">
        <v>0</v>
      </c>
      <c r="V86" s="272">
        <v>0</v>
      </c>
      <c r="W86" s="272">
        <v>0</v>
      </c>
      <c r="X86" s="272">
        <v>0</v>
      </c>
      <c r="Y86" s="272">
        <v>0</v>
      </c>
      <c r="Z86" s="272">
        <v>0</v>
      </c>
      <c r="AA86" s="272">
        <v>0</v>
      </c>
      <c r="AB86" s="272">
        <v>0</v>
      </c>
      <c r="AC86" s="272">
        <v>0</v>
      </c>
      <c r="AD86" s="272">
        <v>0</v>
      </c>
      <c r="AE86" s="272">
        <v>0</v>
      </c>
      <c r="AF86" s="273">
        <v>0</v>
      </c>
      <c r="AG86" s="258">
        <f t="shared" si="30"/>
        <v>0</v>
      </c>
      <c r="AH86" s="273">
        <v>0</v>
      </c>
      <c r="AI86" s="272"/>
      <c r="AJ86" s="272"/>
      <c r="AK86" s="272"/>
      <c r="AL86" s="272"/>
      <c r="AM86" s="272"/>
      <c r="AN86" s="272"/>
      <c r="AO86" s="272"/>
      <c r="AP86" s="272"/>
      <c r="AQ86" s="272"/>
      <c r="AR86" s="272"/>
      <c r="AS86" s="273"/>
      <c r="AT86" s="258">
        <f t="shared" si="31"/>
        <v>0</v>
      </c>
      <c r="AU86" s="273">
        <v>2999999.5698066275</v>
      </c>
      <c r="AV86" s="65"/>
      <c r="AW86" s="65"/>
      <c r="AX86" s="65"/>
      <c r="AY86" s="65"/>
      <c r="AZ86" s="65"/>
      <c r="BA86" s="65"/>
      <c r="BB86" s="65"/>
      <c r="BC86" s="65"/>
      <c r="BD86" s="65"/>
      <c r="BE86" s="65"/>
      <c r="BF86" s="259"/>
      <c r="BG86" s="258">
        <f t="shared" si="32"/>
        <v>2999999.5698066275</v>
      </c>
      <c r="BH86" s="273">
        <v>3999999.8241506168</v>
      </c>
      <c r="BI86" s="65"/>
      <c r="BJ86" s="65"/>
      <c r="BK86" s="65"/>
      <c r="BL86" s="65"/>
      <c r="BM86" s="65"/>
      <c r="BN86" s="65"/>
      <c r="BO86" s="65"/>
      <c r="BP86" s="65"/>
      <c r="BQ86" s="65"/>
      <c r="BR86" s="65"/>
      <c r="BS86" s="259"/>
      <c r="BT86" s="258">
        <f t="shared" si="33"/>
        <v>3999999.8241506168</v>
      </c>
      <c r="BU86" s="356" t="str">
        <f t="shared" si="38"/>
        <v>Print</v>
      </c>
    </row>
    <row r="87" spans="1:73" s="373" customFormat="1" ht="12.75" customHeight="1">
      <c r="A87" s="423">
        <v>27</v>
      </c>
      <c r="B87" s="367" t="str">
        <f t="shared" si="28"/>
        <v>Kentucky</v>
      </c>
      <c r="C87" s="515" t="s">
        <v>15715</v>
      </c>
      <c r="D87" s="516" t="s">
        <v>423</v>
      </c>
      <c r="E87" s="266">
        <f>SUMIF('Link In'!$B$109:$B$207,C87,'Link In'!$F$109:$F$207)</f>
        <v>0</v>
      </c>
      <c r="F87" s="428">
        <v>47087</v>
      </c>
      <c r="G87" s="275"/>
      <c r="H87" s="517"/>
      <c r="I87" s="517"/>
      <c r="J87" s="268">
        <v>0</v>
      </c>
      <c r="K87" s="268">
        <v>0</v>
      </c>
      <c r="L87" s="268">
        <v>0</v>
      </c>
      <c r="M87" s="268">
        <v>0</v>
      </c>
      <c r="N87" s="268">
        <v>0</v>
      </c>
      <c r="O87" s="268">
        <v>0</v>
      </c>
      <c r="P87" s="268">
        <v>0</v>
      </c>
      <c r="Q87" s="268">
        <v>0</v>
      </c>
      <c r="R87" s="268">
        <v>0</v>
      </c>
      <c r="S87" s="274">
        <v>0</v>
      </c>
      <c r="T87" s="258">
        <f t="shared" si="29"/>
        <v>0</v>
      </c>
      <c r="U87" s="271">
        <v>0</v>
      </c>
      <c r="V87" s="272">
        <v>0</v>
      </c>
      <c r="W87" s="272">
        <v>0</v>
      </c>
      <c r="X87" s="272">
        <v>0</v>
      </c>
      <c r="Y87" s="272">
        <v>0</v>
      </c>
      <c r="Z87" s="272">
        <v>0</v>
      </c>
      <c r="AA87" s="272">
        <v>0</v>
      </c>
      <c r="AB87" s="272">
        <v>0</v>
      </c>
      <c r="AC87" s="272">
        <v>0</v>
      </c>
      <c r="AD87" s="272">
        <v>0</v>
      </c>
      <c r="AE87" s="272">
        <v>0</v>
      </c>
      <c r="AF87" s="273">
        <v>0</v>
      </c>
      <c r="AG87" s="258">
        <f t="shared" si="30"/>
        <v>0</v>
      </c>
      <c r="AH87" s="273">
        <v>999999.73628557241</v>
      </c>
      <c r="AI87" s="272"/>
      <c r="AJ87" s="272"/>
      <c r="AK87" s="272"/>
      <c r="AL87" s="272"/>
      <c r="AM87" s="272"/>
      <c r="AN87" s="272"/>
      <c r="AO87" s="272"/>
      <c r="AP87" s="272"/>
      <c r="AQ87" s="272"/>
      <c r="AR87" s="272"/>
      <c r="AS87" s="273"/>
      <c r="AT87" s="258">
        <f t="shared" si="31"/>
        <v>999999.73628557241</v>
      </c>
      <c r="AU87" s="273">
        <v>3999999.5750041115</v>
      </c>
      <c r="AV87" s="63"/>
      <c r="AW87" s="63"/>
      <c r="AX87" s="63"/>
      <c r="AY87" s="63"/>
      <c r="AZ87" s="63"/>
      <c r="BA87" s="63"/>
      <c r="BB87" s="63"/>
      <c r="BC87" s="63"/>
      <c r="BD87" s="63"/>
      <c r="BE87" s="63"/>
      <c r="BF87" s="64"/>
      <c r="BG87" s="258">
        <f t="shared" si="32"/>
        <v>3999999.5750041115</v>
      </c>
      <c r="BH87" s="273">
        <v>0</v>
      </c>
      <c r="BI87" s="63"/>
      <c r="BJ87" s="63"/>
      <c r="BK87" s="63"/>
      <c r="BL87" s="63"/>
      <c r="BM87" s="63"/>
      <c r="BN87" s="63"/>
      <c r="BO87" s="63"/>
      <c r="BP87" s="63"/>
      <c r="BQ87" s="63"/>
      <c r="BR87" s="63"/>
      <c r="BS87" s="64"/>
      <c r="BT87" s="258">
        <f t="shared" si="33"/>
        <v>0</v>
      </c>
      <c r="BU87" s="356" t="str">
        <f t="shared" si="38"/>
        <v>Print</v>
      </c>
    </row>
    <row r="88" spans="1:73" s="373" customFormat="1" ht="12.75" customHeight="1">
      <c r="A88" s="423">
        <v>28</v>
      </c>
      <c r="B88" s="367" t="str">
        <f t="shared" si="28"/>
        <v>Kentucky</v>
      </c>
      <c r="C88" s="515" t="s">
        <v>15662</v>
      </c>
      <c r="D88" s="516" t="s">
        <v>424</v>
      </c>
      <c r="E88" s="266">
        <f>SUMIF('Link In'!$B$109:$B$207,C88,'Link In'!$F$109:$F$207)</f>
        <v>0</v>
      </c>
      <c r="F88" s="428">
        <v>47056</v>
      </c>
      <c r="G88" s="275"/>
      <c r="H88" s="517"/>
      <c r="I88" s="517"/>
      <c r="J88" s="268">
        <v>0</v>
      </c>
      <c r="K88" s="268">
        <v>0</v>
      </c>
      <c r="L88" s="268">
        <v>0</v>
      </c>
      <c r="M88" s="268">
        <v>0</v>
      </c>
      <c r="N88" s="268">
        <v>0</v>
      </c>
      <c r="O88" s="268">
        <v>0</v>
      </c>
      <c r="P88" s="268">
        <v>0</v>
      </c>
      <c r="Q88" s="268">
        <v>0</v>
      </c>
      <c r="R88" s="268">
        <v>0</v>
      </c>
      <c r="S88" s="274">
        <v>0</v>
      </c>
      <c r="T88" s="258">
        <f t="shared" si="29"/>
        <v>0</v>
      </c>
      <c r="U88" s="271">
        <v>165537.04788281251</v>
      </c>
      <c r="V88" s="272">
        <v>166539.1677864331</v>
      </c>
      <c r="W88" s="272">
        <v>141488.51219570785</v>
      </c>
      <c r="X88" s="272">
        <v>2866.8424713124618</v>
      </c>
      <c r="Y88" s="272">
        <v>2884.1976189231696</v>
      </c>
      <c r="Z88" s="272">
        <v>2901.6578302587263</v>
      </c>
      <c r="AA88" s="272">
        <v>2919.223741348655</v>
      </c>
      <c r="AB88" s="272">
        <v>2936.8959920728439</v>
      </c>
      <c r="AC88" s="272">
        <v>2954.6752261848551</v>
      </c>
      <c r="AD88" s="272">
        <v>2972.5620913353719</v>
      </c>
      <c r="AE88" s="272">
        <v>2990.5572390957932</v>
      </c>
      <c r="AF88" s="273">
        <v>3008.6613249819693</v>
      </c>
      <c r="AG88" s="258">
        <f t="shared" si="30"/>
        <v>500000.00140046718</v>
      </c>
      <c r="AH88" s="273">
        <v>499999.82052134618</v>
      </c>
      <c r="AI88" s="272"/>
      <c r="AJ88" s="272"/>
      <c r="AK88" s="272"/>
      <c r="AL88" s="272"/>
      <c r="AM88" s="272"/>
      <c r="AN88" s="272"/>
      <c r="AO88" s="272"/>
      <c r="AP88" s="272"/>
      <c r="AQ88" s="272"/>
      <c r="AR88" s="272"/>
      <c r="AS88" s="273"/>
      <c r="AT88" s="258">
        <f t="shared" si="31"/>
        <v>499999.82052134618</v>
      </c>
      <c r="AU88" s="273">
        <v>4999999.818272043</v>
      </c>
      <c r="AV88" s="63"/>
      <c r="AW88" s="63"/>
      <c r="AX88" s="63"/>
      <c r="AY88" s="63"/>
      <c r="AZ88" s="63"/>
      <c r="BA88" s="63"/>
      <c r="BB88" s="63"/>
      <c r="BC88" s="63"/>
      <c r="BD88" s="63"/>
      <c r="BE88" s="63"/>
      <c r="BF88" s="64"/>
      <c r="BG88" s="258">
        <f t="shared" si="32"/>
        <v>4999999.818272043</v>
      </c>
      <c r="BH88" s="273">
        <v>0</v>
      </c>
      <c r="BI88" s="63"/>
      <c r="BJ88" s="63"/>
      <c r="BK88" s="63"/>
      <c r="BL88" s="63"/>
      <c r="BM88" s="63"/>
      <c r="BN88" s="63"/>
      <c r="BO88" s="63"/>
      <c r="BP88" s="63"/>
      <c r="BQ88" s="63"/>
      <c r="BR88" s="63"/>
      <c r="BS88" s="64"/>
      <c r="BT88" s="258">
        <f t="shared" si="33"/>
        <v>0</v>
      </c>
      <c r="BU88" s="356" t="str">
        <f t="shared" si="38"/>
        <v>Print</v>
      </c>
    </row>
    <row r="89" spans="1:73" s="373" customFormat="1" ht="12.75" customHeight="1">
      <c r="A89" s="423">
        <v>29</v>
      </c>
      <c r="B89" s="367" t="str">
        <f t="shared" si="28"/>
        <v>Kentucky</v>
      </c>
      <c r="C89" s="515" t="s">
        <v>15716</v>
      </c>
      <c r="D89" s="516" t="s">
        <v>425</v>
      </c>
      <c r="E89" s="266">
        <f>SUMIF('Link In'!$B$109:$B$207,C89,'Link In'!$F$109:$F$207)</f>
        <v>0</v>
      </c>
      <c r="F89" s="428">
        <v>47847</v>
      </c>
      <c r="G89" s="275">
        <f>'SCEP IP Project Info'!F38</f>
        <v>12000000.69227694</v>
      </c>
      <c r="H89" s="517"/>
      <c r="I89" s="517"/>
      <c r="J89" s="268">
        <v>0</v>
      </c>
      <c r="K89" s="268">
        <v>0</v>
      </c>
      <c r="L89" s="268">
        <v>0</v>
      </c>
      <c r="M89" s="268">
        <v>0</v>
      </c>
      <c r="N89" s="268">
        <v>0</v>
      </c>
      <c r="O89" s="268">
        <v>0</v>
      </c>
      <c r="P89" s="268">
        <v>0</v>
      </c>
      <c r="Q89" s="268">
        <v>0</v>
      </c>
      <c r="R89" s="268">
        <v>0</v>
      </c>
      <c r="S89" s="274">
        <v>0</v>
      </c>
      <c r="T89" s="258">
        <f t="shared" si="29"/>
        <v>0</v>
      </c>
      <c r="U89" s="271">
        <v>0</v>
      </c>
      <c r="V89" s="272">
        <v>0</v>
      </c>
      <c r="W89" s="272">
        <v>0</v>
      </c>
      <c r="X89" s="272">
        <v>0</v>
      </c>
      <c r="Y89" s="272">
        <v>0</v>
      </c>
      <c r="Z89" s="272">
        <v>0</v>
      </c>
      <c r="AA89" s="272">
        <v>0</v>
      </c>
      <c r="AB89" s="272">
        <v>0</v>
      </c>
      <c r="AC89" s="272">
        <v>0</v>
      </c>
      <c r="AD89" s="272">
        <v>0</v>
      </c>
      <c r="AE89" s="272">
        <v>0</v>
      </c>
      <c r="AF89" s="273">
        <v>0</v>
      </c>
      <c r="AG89" s="258">
        <f t="shared" si="30"/>
        <v>0</v>
      </c>
      <c r="AH89" s="273">
        <v>0</v>
      </c>
      <c r="AI89" s="272"/>
      <c r="AJ89" s="272"/>
      <c r="AK89" s="272"/>
      <c r="AL89" s="272"/>
      <c r="AM89" s="272"/>
      <c r="AN89" s="272"/>
      <c r="AO89" s="272"/>
      <c r="AP89" s="272"/>
      <c r="AQ89" s="272"/>
      <c r="AR89" s="272"/>
      <c r="AS89" s="273"/>
      <c r="AT89" s="258">
        <f t="shared" si="31"/>
        <v>0</v>
      </c>
      <c r="AU89" s="273">
        <v>0</v>
      </c>
      <c r="AV89" s="63"/>
      <c r="AW89" s="63"/>
      <c r="AX89" s="63"/>
      <c r="AY89" s="63"/>
      <c r="AZ89" s="63"/>
      <c r="BA89" s="63"/>
      <c r="BB89" s="63"/>
      <c r="BC89" s="63"/>
      <c r="BD89" s="63"/>
      <c r="BE89" s="63"/>
      <c r="BF89" s="64"/>
      <c r="BG89" s="258">
        <f t="shared" si="32"/>
        <v>0</v>
      </c>
      <c r="BH89" s="273">
        <v>1000000.0682673862</v>
      </c>
      <c r="BI89" s="63"/>
      <c r="BJ89" s="63"/>
      <c r="BK89" s="63"/>
      <c r="BL89" s="63"/>
      <c r="BM89" s="63"/>
      <c r="BN89" s="63"/>
      <c r="BO89" s="63"/>
      <c r="BP89" s="63"/>
      <c r="BQ89" s="63"/>
      <c r="BR89" s="63"/>
      <c r="BS89" s="64"/>
      <c r="BT89" s="258">
        <f t="shared" si="33"/>
        <v>1000000.0682673862</v>
      </c>
      <c r="BU89" s="356" t="str">
        <f t="shared" si="38"/>
        <v>Print</v>
      </c>
    </row>
    <row r="90" spans="1:73" s="373" customFormat="1" ht="12.75" customHeight="1">
      <c r="A90" s="423">
        <v>30</v>
      </c>
      <c r="B90" s="367" t="str">
        <f t="shared" si="28"/>
        <v>Kentucky</v>
      </c>
      <c r="C90" s="515" t="s">
        <v>15717</v>
      </c>
      <c r="D90" s="516" t="s">
        <v>15718</v>
      </c>
      <c r="E90" s="266">
        <f>SUMIF('Link In'!$B$109:$B$207,C90,'Link In'!$F$109:$F$207)</f>
        <v>0</v>
      </c>
      <c r="F90" s="428">
        <v>48151</v>
      </c>
      <c r="G90" s="275">
        <f>'SCEP IP Project Info'!F39</f>
        <v>38500001.192277499</v>
      </c>
      <c r="H90" s="517"/>
      <c r="I90" s="517"/>
      <c r="J90" s="268">
        <v>0</v>
      </c>
      <c r="K90" s="268">
        <v>0</v>
      </c>
      <c r="L90" s="268">
        <v>0</v>
      </c>
      <c r="M90" s="268">
        <v>0</v>
      </c>
      <c r="N90" s="268">
        <v>0</v>
      </c>
      <c r="O90" s="268">
        <v>0</v>
      </c>
      <c r="P90" s="268">
        <v>0</v>
      </c>
      <c r="Q90" s="268">
        <v>0</v>
      </c>
      <c r="R90" s="268">
        <v>0</v>
      </c>
      <c r="S90" s="274">
        <v>0</v>
      </c>
      <c r="T90" s="258">
        <f t="shared" si="29"/>
        <v>0</v>
      </c>
      <c r="U90" s="271">
        <v>0</v>
      </c>
      <c r="V90" s="272">
        <v>0</v>
      </c>
      <c r="W90" s="272">
        <v>0</v>
      </c>
      <c r="X90" s="272">
        <v>0</v>
      </c>
      <c r="Y90" s="272">
        <v>0</v>
      </c>
      <c r="Z90" s="272">
        <v>0</v>
      </c>
      <c r="AA90" s="272">
        <v>0</v>
      </c>
      <c r="AB90" s="272">
        <v>0</v>
      </c>
      <c r="AC90" s="272">
        <v>0</v>
      </c>
      <c r="AD90" s="272">
        <v>0</v>
      </c>
      <c r="AE90" s="272">
        <v>0</v>
      </c>
      <c r="AF90" s="273">
        <v>0</v>
      </c>
      <c r="AG90" s="258">
        <f t="shared" si="30"/>
        <v>0</v>
      </c>
      <c r="AH90" s="273">
        <v>0</v>
      </c>
      <c r="AI90" s="272"/>
      <c r="AJ90" s="272"/>
      <c r="AK90" s="272"/>
      <c r="AL90" s="272"/>
      <c r="AM90" s="272"/>
      <c r="AN90" s="272"/>
      <c r="AO90" s="272"/>
      <c r="AP90" s="272"/>
      <c r="AQ90" s="272"/>
      <c r="AR90" s="272"/>
      <c r="AS90" s="273"/>
      <c r="AT90" s="258">
        <f t="shared" si="31"/>
        <v>0</v>
      </c>
      <c r="AU90" s="273">
        <v>0</v>
      </c>
      <c r="AV90" s="63"/>
      <c r="AW90" s="63"/>
      <c r="AX90" s="63"/>
      <c r="AY90" s="63"/>
      <c r="AZ90" s="63"/>
      <c r="BA90" s="63"/>
      <c r="BB90" s="63"/>
      <c r="BC90" s="63"/>
      <c r="BD90" s="63"/>
      <c r="BE90" s="63"/>
      <c r="BF90" s="64"/>
      <c r="BG90" s="258">
        <f t="shared" si="32"/>
        <v>0</v>
      </c>
      <c r="BH90" s="273">
        <v>10999999.91738224</v>
      </c>
      <c r="BI90" s="63"/>
      <c r="BJ90" s="63"/>
      <c r="BK90" s="63"/>
      <c r="BL90" s="63"/>
      <c r="BM90" s="63"/>
      <c r="BN90" s="63"/>
      <c r="BO90" s="63"/>
      <c r="BP90" s="63"/>
      <c r="BQ90" s="63"/>
      <c r="BR90" s="63"/>
      <c r="BS90" s="64"/>
      <c r="BT90" s="258">
        <f t="shared" si="33"/>
        <v>10999999.91738224</v>
      </c>
      <c r="BU90" s="356" t="str">
        <f t="shared" si="38"/>
        <v>Print</v>
      </c>
    </row>
    <row r="91" spans="1:73" s="429" customFormat="1" ht="12.75" customHeight="1">
      <c r="A91" s="423">
        <v>31</v>
      </c>
      <c r="B91" s="367" t="str">
        <f t="shared" si="28"/>
        <v>Kentucky</v>
      </c>
      <c r="C91" s="515" t="s">
        <v>15663</v>
      </c>
      <c r="D91" s="516" t="s">
        <v>15658</v>
      </c>
      <c r="E91" s="266">
        <f>SUMIF('Link In'!$B$109:$B$207,C91,'Link In'!$F$109:$F$207)</f>
        <v>0</v>
      </c>
      <c r="F91" s="428">
        <v>47057</v>
      </c>
      <c r="G91" s="275">
        <f>'SCEP IP Project Info'!F40</f>
        <v>5500000.7655799054</v>
      </c>
      <c r="H91" s="517"/>
      <c r="I91" s="517"/>
      <c r="J91" s="268">
        <v>0</v>
      </c>
      <c r="K91" s="268">
        <v>0</v>
      </c>
      <c r="L91" s="268">
        <v>0</v>
      </c>
      <c r="M91" s="268">
        <v>0</v>
      </c>
      <c r="N91" s="268">
        <v>0</v>
      </c>
      <c r="O91" s="268">
        <v>0</v>
      </c>
      <c r="P91" s="268">
        <v>0</v>
      </c>
      <c r="Q91" s="268">
        <v>0</v>
      </c>
      <c r="R91" s="268">
        <v>0</v>
      </c>
      <c r="S91" s="274">
        <v>0</v>
      </c>
      <c r="T91" s="258">
        <f t="shared" si="29"/>
        <v>0</v>
      </c>
      <c r="U91" s="271">
        <v>165537.04788281251</v>
      </c>
      <c r="V91" s="272">
        <v>166539.1677864331</v>
      </c>
      <c r="W91" s="272">
        <v>139728.30158655395</v>
      </c>
      <c r="X91" s="272">
        <v>2856.1865963372966</v>
      </c>
      <c r="Y91" s="272">
        <v>2873.4772359448734</v>
      </c>
      <c r="Z91" s="272">
        <v>2890.8725487619745</v>
      </c>
      <c r="AA91" s="272">
        <v>2908.3731684540426</v>
      </c>
      <c r="AB91" s="272">
        <v>2925.9797325225713</v>
      </c>
      <c r="AC91" s="272">
        <v>2943.6928823283297</v>
      </c>
      <c r="AD91" s="272">
        <v>2961.5132631147249</v>
      </c>
      <c r="AE91" s="272">
        <v>2979.441524031306</v>
      </c>
      <c r="AF91" s="273">
        <v>4855.9075757217852</v>
      </c>
      <c r="AG91" s="258">
        <f t="shared" si="30"/>
        <v>499999.96178301639</v>
      </c>
      <c r="AH91" s="273">
        <v>39834.651170829376</v>
      </c>
      <c r="AI91" s="272"/>
      <c r="AJ91" s="272"/>
      <c r="AK91" s="272"/>
      <c r="AL91" s="272"/>
      <c r="AM91" s="272"/>
      <c r="AN91" s="272"/>
      <c r="AO91" s="272"/>
      <c r="AP91" s="272"/>
      <c r="AQ91" s="272"/>
      <c r="AR91" s="272"/>
      <c r="AS91" s="273"/>
      <c r="AT91" s="258">
        <f t="shared" si="31"/>
        <v>39834.651170829376</v>
      </c>
      <c r="AU91" s="273">
        <v>4960165.1526260599</v>
      </c>
      <c r="AV91" s="65"/>
      <c r="AW91" s="65"/>
      <c r="AX91" s="65"/>
      <c r="AY91" s="65"/>
      <c r="AZ91" s="65"/>
      <c r="BA91" s="65"/>
      <c r="BB91" s="65"/>
      <c r="BC91" s="65"/>
      <c r="BD91" s="65"/>
      <c r="BE91" s="65"/>
      <c r="BF91" s="259"/>
      <c r="BG91" s="258">
        <f t="shared" si="32"/>
        <v>4960165.1526260599</v>
      </c>
      <c r="BH91" s="273">
        <v>0</v>
      </c>
      <c r="BI91" s="65"/>
      <c r="BJ91" s="65"/>
      <c r="BK91" s="65"/>
      <c r="BL91" s="65"/>
      <c r="BM91" s="65"/>
      <c r="BN91" s="65"/>
      <c r="BO91" s="65"/>
      <c r="BP91" s="65"/>
      <c r="BQ91" s="65"/>
      <c r="BR91" s="65"/>
      <c r="BS91" s="259"/>
      <c r="BT91" s="258">
        <f t="shared" si="33"/>
        <v>0</v>
      </c>
      <c r="BU91" s="356" t="str">
        <f t="shared" si="38"/>
        <v>Print</v>
      </c>
    </row>
    <row r="92" spans="1:73" s="429" customFormat="1" ht="12.75" customHeight="1">
      <c r="A92" s="423">
        <v>32</v>
      </c>
      <c r="B92" s="367" t="str">
        <f t="shared" si="28"/>
        <v>Kentucky</v>
      </c>
      <c r="C92" s="515" t="s">
        <v>15719</v>
      </c>
      <c r="D92" s="516" t="s">
        <v>15720</v>
      </c>
      <c r="E92" s="266">
        <f>SUMIF('Link In'!$B$109:$B$207,C92,'Link In'!$F$109:$F$207)</f>
        <v>0</v>
      </c>
      <c r="F92" s="428">
        <v>48213</v>
      </c>
      <c r="G92" s="275">
        <f>'SCEP IP Project Info'!F41</f>
        <v>10000000.943329135</v>
      </c>
      <c r="H92" s="517"/>
      <c r="I92" s="517"/>
      <c r="J92" s="268">
        <v>0</v>
      </c>
      <c r="K92" s="268">
        <v>0</v>
      </c>
      <c r="L92" s="268">
        <v>0</v>
      </c>
      <c r="M92" s="268">
        <v>0</v>
      </c>
      <c r="N92" s="268">
        <v>0</v>
      </c>
      <c r="O92" s="268">
        <v>0</v>
      </c>
      <c r="P92" s="268">
        <v>0</v>
      </c>
      <c r="Q92" s="268">
        <v>0</v>
      </c>
      <c r="R92" s="268">
        <v>0</v>
      </c>
      <c r="S92" s="274">
        <v>0</v>
      </c>
      <c r="T92" s="258">
        <f t="shared" si="29"/>
        <v>0</v>
      </c>
      <c r="U92" s="271">
        <v>0</v>
      </c>
      <c r="V92" s="272">
        <v>0</v>
      </c>
      <c r="W92" s="272">
        <v>0</v>
      </c>
      <c r="X92" s="272">
        <v>0</v>
      </c>
      <c r="Y92" s="272">
        <v>0</v>
      </c>
      <c r="Z92" s="272">
        <v>0</v>
      </c>
      <c r="AA92" s="272">
        <v>0</v>
      </c>
      <c r="AB92" s="272">
        <v>0</v>
      </c>
      <c r="AC92" s="272">
        <v>0</v>
      </c>
      <c r="AD92" s="272">
        <v>0</v>
      </c>
      <c r="AE92" s="272">
        <v>0</v>
      </c>
      <c r="AF92" s="273">
        <v>0</v>
      </c>
      <c r="AG92" s="258">
        <f t="shared" si="30"/>
        <v>0</v>
      </c>
      <c r="AH92" s="273">
        <v>0</v>
      </c>
      <c r="AI92" s="272"/>
      <c r="AJ92" s="272"/>
      <c r="AK92" s="272"/>
      <c r="AL92" s="272"/>
      <c r="AM92" s="272"/>
      <c r="AN92" s="272"/>
      <c r="AO92" s="272"/>
      <c r="AP92" s="272"/>
      <c r="AQ92" s="272"/>
      <c r="AR92" s="272"/>
      <c r="AS92" s="273"/>
      <c r="AT92" s="258">
        <f t="shared" si="31"/>
        <v>0</v>
      </c>
      <c r="AU92" s="273">
        <v>0</v>
      </c>
      <c r="AV92" s="65"/>
      <c r="AW92" s="65"/>
      <c r="AX92" s="65"/>
      <c r="AY92" s="65"/>
      <c r="AZ92" s="65"/>
      <c r="BA92" s="65"/>
      <c r="BB92" s="65"/>
      <c r="BC92" s="65"/>
      <c r="BD92" s="65"/>
      <c r="BE92" s="65"/>
      <c r="BF92" s="259"/>
      <c r="BG92" s="258">
        <f t="shared" si="32"/>
        <v>0</v>
      </c>
      <c r="BH92" s="273">
        <v>0</v>
      </c>
      <c r="BI92" s="65"/>
      <c r="BJ92" s="65"/>
      <c r="BK92" s="65"/>
      <c r="BL92" s="65"/>
      <c r="BM92" s="65"/>
      <c r="BN92" s="65"/>
      <c r="BO92" s="65"/>
      <c r="BP92" s="65"/>
      <c r="BQ92" s="65"/>
      <c r="BR92" s="65"/>
      <c r="BS92" s="259"/>
      <c r="BT92" s="258">
        <f t="shared" si="33"/>
        <v>0</v>
      </c>
      <c r="BU92" s="356" t="str">
        <f t="shared" si="38"/>
        <v>Print</v>
      </c>
    </row>
    <row r="93" spans="1:73" s="429" customFormat="1" ht="12.75" customHeight="1">
      <c r="A93" s="423">
        <v>33</v>
      </c>
      <c r="B93" s="367" t="str">
        <f t="shared" si="28"/>
        <v>Kentucky</v>
      </c>
      <c r="C93" s="515" t="s">
        <v>15721</v>
      </c>
      <c r="D93" s="516" t="s">
        <v>15722</v>
      </c>
      <c r="E93" s="266">
        <f>SUMIF('Link In'!$B$109:$B$207,C93,'Link In'!$F$109:$F$207)</f>
        <v>0</v>
      </c>
      <c r="F93" s="428">
        <v>48213</v>
      </c>
      <c r="G93" s="275">
        <f>'SCEP IP Project Info'!F42</f>
        <v>4000000.6483849348</v>
      </c>
      <c r="H93" s="517"/>
      <c r="I93" s="517"/>
      <c r="J93" s="268">
        <v>0</v>
      </c>
      <c r="K93" s="268">
        <v>0</v>
      </c>
      <c r="L93" s="268">
        <v>0</v>
      </c>
      <c r="M93" s="268">
        <v>0</v>
      </c>
      <c r="N93" s="268">
        <v>0</v>
      </c>
      <c r="O93" s="268">
        <v>0</v>
      </c>
      <c r="P93" s="268">
        <v>0</v>
      </c>
      <c r="Q93" s="268">
        <v>0</v>
      </c>
      <c r="R93" s="268">
        <v>0</v>
      </c>
      <c r="S93" s="274">
        <v>0</v>
      </c>
      <c r="T93" s="258">
        <f t="shared" ref="T93:T110" si="41">SUM(H93:S93)</f>
        <v>0</v>
      </c>
      <c r="U93" s="271">
        <v>0</v>
      </c>
      <c r="V93" s="272">
        <v>0</v>
      </c>
      <c r="W93" s="272">
        <v>0</v>
      </c>
      <c r="X93" s="272">
        <v>0</v>
      </c>
      <c r="Y93" s="272">
        <v>0</v>
      </c>
      <c r="Z93" s="272">
        <v>0</v>
      </c>
      <c r="AA93" s="272">
        <v>0</v>
      </c>
      <c r="AB93" s="272">
        <v>0</v>
      </c>
      <c r="AC93" s="272">
        <v>0</v>
      </c>
      <c r="AD93" s="272">
        <v>0</v>
      </c>
      <c r="AE93" s="272">
        <v>0</v>
      </c>
      <c r="AF93" s="273">
        <v>0</v>
      </c>
      <c r="AG93" s="258">
        <f t="shared" si="30"/>
        <v>0</v>
      </c>
      <c r="AH93" s="273">
        <v>0</v>
      </c>
      <c r="AI93" s="272"/>
      <c r="AJ93" s="272"/>
      <c r="AK93" s="272"/>
      <c r="AL93" s="272"/>
      <c r="AM93" s="272"/>
      <c r="AN93" s="272"/>
      <c r="AO93" s="272"/>
      <c r="AP93" s="272"/>
      <c r="AQ93" s="272"/>
      <c r="AR93" s="272"/>
      <c r="AS93" s="273"/>
      <c r="AT93" s="258">
        <f t="shared" si="31"/>
        <v>0</v>
      </c>
      <c r="AU93" s="273">
        <v>0</v>
      </c>
      <c r="AV93" s="65"/>
      <c r="AW93" s="65"/>
      <c r="AX93" s="65"/>
      <c r="AY93" s="65"/>
      <c r="AZ93" s="65"/>
      <c r="BA93" s="65"/>
      <c r="BB93" s="65"/>
      <c r="BC93" s="65"/>
      <c r="BD93" s="65"/>
      <c r="BE93" s="65"/>
      <c r="BF93" s="259"/>
      <c r="BG93" s="258">
        <f t="shared" si="32"/>
        <v>0</v>
      </c>
      <c r="BH93" s="273">
        <v>0</v>
      </c>
      <c r="BI93" s="65"/>
      <c r="BJ93" s="65"/>
      <c r="BK93" s="65"/>
      <c r="BL93" s="65"/>
      <c r="BM93" s="65"/>
      <c r="BN93" s="65"/>
      <c r="BO93" s="65"/>
      <c r="BP93" s="65"/>
      <c r="BQ93" s="65"/>
      <c r="BR93" s="65"/>
      <c r="BS93" s="259"/>
      <c r="BT93" s="258">
        <f t="shared" si="33"/>
        <v>0</v>
      </c>
      <c r="BU93" s="356" t="str">
        <f t="shared" si="38"/>
        <v>Print</v>
      </c>
    </row>
    <row r="94" spans="1:73" s="373" customFormat="1" ht="12.75" customHeight="1">
      <c r="A94" s="423">
        <v>34</v>
      </c>
      <c r="B94" s="367" t="str">
        <f t="shared" si="28"/>
        <v>Kentucky</v>
      </c>
      <c r="C94" s="515" t="s">
        <v>15723</v>
      </c>
      <c r="D94" s="516" t="s">
        <v>15724</v>
      </c>
      <c r="E94" s="266">
        <f>SUMIF('Link In'!$B$109:$B$207,C94,'Link In'!$F$109:$F$207)</f>
        <v>0</v>
      </c>
      <c r="F94" s="428">
        <v>48213</v>
      </c>
      <c r="G94" s="275">
        <f>'SCEP IP Project Info'!F43</f>
        <v>7000000.636559953</v>
      </c>
      <c r="H94" s="517"/>
      <c r="I94" s="517"/>
      <c r="J94" s="268">
        <v>0</v>
      </c>
      <c r="K94" s="268">
        <v>0</v>
      </c>
      <c r="L94" s="268">
        <v>0</v>
      </c>
      <c r="M94" s="268">
        <v>0</v>
      </c>
      <c r="N94" s="268">
        <v>0</v>
      </c>
      <c r="O94" s="268">
        <v>0</v>
      </c>
      <c r="P94" s="268">
        <v>0</v>
      </c>
      <c r="Q94" s="268">
        <v>0</v>
      </c>
      <c r="R94" s="268">
        <v>0</v>
      </c>
      <c r="S94" s="274">
        <v>0</v>
      </c>
      <c r="T94" s="258">
        <f t="shared" si="41"/>
        <v>0</v>
      </c>
      <c r="U94" s="271">
        <v>0</v>
      </c>
      <c r="V94" s="272">
        <v>0</v>
      </c>
      <c r="W94" s="272">
        <v>0</v>
      </c>
      <c r="X94" s="272">
        <v>0</v>
      </c>
      <c r="Y94" s="272">
        <v>0</v>
      </c>
      <c r="Z94" s="272">
        <v>0</v>
      </c>
      <c r="AA94" s="272">
        <v>0</v>
      </c>
      <c r="AB94" s="272">
        <v>0</v>
      </c>
      <c r="AC94" s="272">
        <v>0</v>
      </c>
      <c r="AD94" s="272">
        <v>0</v>
      </c>
      <c r="AE94" s="272">
        <v>0</v>
      </c>
      <c r="AF94" s="273">
        <v>0</v>
      </c>
      <c r="AG94" s="258">
        <f t="shared" si="30"/>
        <v>0</v>
      </c>
      <c r="AH94" s="273">
        <v>0</v>
      </c>
      <c r="AI94" s="272"/>
      <c r="AJ94" s="272"/>
      <c r="AK94" s="272"/>
      <c r="AL94" s="272"/>
      <c r="AM94" s="272"/>
      <c r="AN94" s="272"/>
      <c r="AO94" s="272"/>
      <c r="AP94" s="272"/>
      <c r="AQ94" s="272"/>
      <c r="AR94" s="272"/>
      <c r="AS94" s="273"/>
      <c r="AT94" s="258">
        <f t="shared" si="31"/>
        <v>0</v>
      </c>
      <c r="AU94" s="273">
        <v>0</v>
      </c>
      <c r="AV94" s="63"/>
      <c r="AW94" s="63"/>
      <c r="AX94" s="63"/>
      <c r="AY94" s="63"/>
      <c r="AZ94" s="63"/>
      <c r="BA94" s="63"/>
      <c r="BB94" s="63"/>
      <c r="BC94" s="63"/>
      <c r="BD94" s="63"/>
      <c r="BE94" s="63"/>
      <c r="BF94" s="64"/>
      <c r="BG94" s="258">
        <f t="shared" si="32"/>
        <v>0</v>
      </c>
      <c r="BH94" s="273">
        <v>0</v>
      </c>
      <c r="BI94" s="63"/>
      <c r="BJ94" s="63"/>
      <c r="BK94" s="63"/>
      <c r="BL94" s="63"/>
      <c r="BM94" s="63"/>
      <c r="BN94" s="63"/>
      <c r="BO94" s="63"/>
      <c r="BP94" s="63"/>
      <c r="BQ94" s="63"/>
      <c r="BR94" s="63"/>
      <c r="BS94" s="64"/>
      <c r="BT94" s="258">
        <f t="shared" si="33"/>
        <v>0</v>
      </c>
      <c r="BU94" s="356" t="str">
        <f t="shared" si="38"/>
        <v>Print</v>
      </c>
    </row>
    <row r="95" spans="1:73" s="373" customFormat="1" ht="12.75" customHeight="1">
      <c r="A95" s="423">
        <v>35</v>
      </c>
      <c r="B95" s="367" t="str">
        <f t="shared" si="28"/>
        <v>Kentucky</v>
      </c>
      <c r="C95" s="515" t="s">
        <v>15725</v>
      </c>
      <c r="D95" s="516" t="s">
        <v>15726</v>
      </c>
      <c r="E95" s="266">
        <f>SUMIF('Link In'!$B$109:$B$207,C95,'Link In'!$F$109:$F$207)</f>
        <v>0</v>
      </c>
      <c r="F95" s="428">
        <v>48213</v>
      </c>
      <c r="G95" s="275">
        <f>'SCEP IP Project Info'!F44</f>
        <v>7500001.0011955742</v>
      </c>
      <c r="H95" s="517"/>
      <c r="I95" s="517"/>
      <c r="J95" s="268">
        <v>0</v>
      </c>
      <c r="K95" s="268">
        <v>0</v>
      </c>
      <c r="L95" s="268">
        <v>0</v>
      </c>
      <c r="M95" s="268">
        <v>0</v>
      </c>
      <c r="N95" s="268">
        <v>0</v>
      </c>
      <c r="O95" s="268">
        <v>0</v>
      </c>
      <c r="P95" s="268">
        <v>0</v>
      </c>
      <c r="Q95" s="268">
        <v>0</v>
      </c>
      <c r="R95" s="268">
        <v>0</v>
      </c>
      <c r="S95" s="274">
        <v>0</v>
      </c>
      <c r="T95" s="258">
        <f t="shared" si="41"/>
        <v>0</v>
      </c>
      <c r="U95" s="271">
        <v>0</v>
      </c>
      <c r="V95" s="272">
        <v>0</v>
      </c>
      <c r="W95" s="272">
        <v>0</v>
      </c>
      <c r="X95" s="272">
        <v>0</v>
      </c>
      <c r="Y95" s="272">
        <v>0</v>
      </c>
      <c r="Z95" s="272">
        <v>0</v>
      </c>
      <c r="AA95" s="272">
        <v>0</v>
      </c>
      <c r="AB95" s="272">
        <v>0</v>
      </c>
      <c r="AC95" s="272">
        <v>0</v>
      </c>
      <c r="AD95" s="272">
        <v>0</v>
      </c>
      <c r="AE95" s="272">
        <v>0</v>
      </c>
      <c r="AF95" s="273">
        <v>0</v>
      </c>
      <c r="AG95" s="258">
        <f t="shared" si="30"/>
        <v>0</v>
      </c>
      <c r="AH95" s="273">
        <v>0</v>
      </c>
      <c r="AI95" s="272"/>
      <c r="AJ95" s="272"/>
      <c r="AK95" s="272"/>
      <c r="AL95" s="272"/>
      <c r="AM95" s="272"/>
      <c r="AN95" s="272"/>
      <c r="AO95" s="272"/>
      <c r="AP95" s="272"/>
      <c r="AQ95" s="272"/>
      <c r="AR95" s="272"/>
      <c r="AS95" s="273"/>
      <c r="AT95" s="258">
        <f t="shared" si="31"/>
        <v>0</v>
      </c>
      <c r="AU95" s="273">
        <v>0</v>
      </c>
      <c r="AV95" s="63"/>
      <c r="AW95" s="63"/>
      <c r="AX95" s="63"/>
      <c r="AY95" s="63"/>
      <c r="AZ95" s="63"/>
      <c r="BA95" s="63"/>
      <c r="BB95" s="63"/>
      <c r="BC95" s="63"/>
      <c r="BD95" s="63"/>
      <c r="BE95" s="63"/>
      <c r="BF95" s="64"/>
      <c r="BG95" s="258">
        <f t="shared" si="32"/>
        <v>0</v>
      </c>
      <c r="BH95" s="273">
        <v>0</v>
      </c>
      <c r="BI95" s="63"/>
      <c r="BJ95" s="63"/>
      <c r="BK95" s="63"/>
      <c r="BL95" s="63"/>
      <c r="BM95" s="63"/>
      <c r="BN95" s="63"/>
      <c r="BO95" s="63"/>
      <c r="BP95" s="63"/>
      <c r="BQ95" s="63"/>
      <c r="BR95" s="63"/>
      <c r="BS95" s="64"/>
      <c r="BT95" s="258">
        <f t="shared" si="33"/>
        <v>0</v>
      </c>
      <c r="BU95" s="356" t="str">
        <f t="shared" si="38"/>
        <v>Print</v>
      </c>
    </row>
    <row r="96" spans="1:73" s="373" customFormat="1" ht="12.75" customHeight="1">
      <c r="A96" s="423">
        <v>36</v>
      </c>
      <c r="B96" s="367" t="str">
        <f t="shared" si="28"/>
        <v>Kentucky</v>
      </c>
      <c r="C96" s="515" t="s">
        <v>15727</v>
      </c>
      <c r="D96" s="516" t="s">
        <v>15728</v>
      </c>
      <c r="E96" s="266">
        <f>SUMIF('Link In'!$B$109:$B$207,C96,'Link In'!$F$109:$F$207)</f>
        <v>0</v>
      </c>
      <c r="F96" s="428">
        <v>48213</v>
      </c>
      <c r="G96" s="275">
        <f>'SCEP IP Project Info'!F45</f>
        <v>1500001.4108742245</v>
      </c>
      <c r="H96" s="517"/>
      <c r="I96" s="517"/>
      <c r="J96" s="268">
        <v>0</v>
      </c>
      <c r="K96" s="268">
        <v>0</v>
      </c>
      <c r="L96" s="268">
        <v>0</v>
      </c>
      <c r="M96" s="268">
        <v>0</v>
      </c>
      <c r="N96" s="268">
        <v>0</v>
      </c>
      <c r="O96" s="268">
        <v>0</v>
      </c>
      <c r="P96" s="268">
        <v>0</v>
      </c>
      <c r="Q96" s="268">
        <v>0</v>
      </c>
      <c r="R96" s="268">
        <v>0</v>
      </c>
      <c r="S96" s="274">
        <v>0</v>
      </c>
      <c r="T96" s="258">
        <f t="shared" si="41"/>
        <v>0</v>
      </c>
      <c r="U96" s="271">
        <v>0</v>
      </c>
      <c r="V96" s="272">
        <v>0</v>
      </c>
      <c r="W96" s="272">
        <v>0</v>
      </c>
      <c r="X96" s="272">
        <v>0</v>
      </c>
      <c r="Y96" s="272">
        <v>0</v>
      </c>
      <c r="Z96" s="272">
        <v>0</v>
      </c>
      <c r="AA96" s="272">
        <v>0</v>
      </c>
      <c r="AB96" s="272">
        <v>0</v>
      </c>
      <c r="AC96" s="272">
        <v>0</v>
      </c>
      <c r="AD96" s="272">
        <v>0</v>
      </c>
      <c r="AE96" s="272">
        <v>0</v>
      </c>
      <c r="AF96" s="273">
        <v>0</v>
      </c>
      <c r="AG96" s="258">
        <f t="shared" si="30"/>
        <v>0</v>
      </c>
      <c r="AH96" s="273">
        <v>0</v>
      </c>
      <c r="AI96" s="272"/>
      <c r="AJ96" s="272"/>
      <c r="AK96" s="272"/>
      <c r="AL96" s="272"/>
      <c r="AM96" s="272"/>
      <c r="AN96" s="272"/>
      <c r="AO96" s="272"/>
      <c r="AP96" s="272"/>
      <c r="AQ96" s="272"/>
      <c r="AR96" s="272"/>
      <c r="AS96" s="273"/>
      <c r="AT96" s="258">
        <f t="shared" si="31"/>
        <v>0</v>
      </c>
      <c r="AU96" s="273">
        <v>0</v>
      </c>
      <c r="AV96" s="63"/>
      <c r="AW96" s="63"/>
      <c r="AX96" s="63"/>
      <c r="AY96" s="63"/>
      <c r="AZ96" s="63"/>
      <c r="BA96" s="63"/>
      <c r="BB96" s="63"/>
      <c r="BC96" s="63"/>
      <c r="BD96" s="63"/>
      <c r="BE96" s="63"/>
      <c r="BF96" s="64"/>
      <c r="BG96" s="258">
        <f t="shared" si="32"/>
        <v>0</v>
      </c>
      <c r="BH96" s="273">
        <v>0</v>
      </c>
      <c r="BI96" s="63"/>
      <c r="BJ96" s="63"/>
      <c r="BK96" s="63"/>
      <c r="BL96" s="63"/>
      <c r="BM96" s="63"/>
      <c r="BN96" s="63"/>
      <c r="BO96" s="63"/>
      <c r="BP96" s="63"/>
      <c r="BQ96" s="63"/>
      <c r="BR96" s="63"/>
      <c r="BS96" s="64"/>
      <c r="BT96" s="258">
        <f t="shared" si="33"/>
        <v>0</v>
      </c>
      <c r="BU96" s="356" t="str">
        <f t="shared" si="38"/>
        <v>Print</v>
      </c>
    </row>
    <row r="97" spans="1:73" s="373" customFormat="1" ht="12.75" customHeight="1">
      <c r="A97" s="423">
        <v>37</v>
      </c>
      <c r="B97" s="367" t="str">
        <f t="shared" si="28"/>
        <v>Kentucky</v>
      </c>
      <c r="C97" s="515"/>
      <c r="D97" s="516"/>
      <c r="E97" s="266">
        <f>SUMIF('Link In'!$B$109:$B$207,C97,'Link In'!$F$109:$F$207)</f>
        <v>0</v>
      </c>
      <c r="F97" s="428" t="s">
        <v>541</v>
      </c>
      <c r="G97" s="275">
        <f>'SCEP IP Project Info'!F46</f>
        <v>0</v>
      </c>
      <c r="H97" s="520"/>
      <c r="I97" s="520"/>
      <c r="J97" s="268">
        <v>0</v>
      </c>
      <c r="K97" s="268">
        <v>0</v>
      </c>
      <c r="L97" s="268">
        <v>0</v>
      </c>
      <c r="M97" s="268">
        <v>0</v>
      </c>
      <c r="N97" s="268">
        <v>0</v>
      </c>
      <c r="O97" s="268">
        <v>0</v>
      </c>
      <c r="P97" s="268">
        <v>0</v>
      </c>
      <c r="Q97" s="268">
        <v>0</v>
      </c>
      <c r="R97" s="268">
        <v>0</v>
      </c>
      <c r="S97" s="274">
        <v>0</v>
      </c>
      <c r="T97" s="258">
        <f t="shared" si="41"/>
        <v>0</v>
      </c>
      <c r="U97" s="271">
        <v>0</v>
      </c>
      <c r="V97" s="272">
        <v>0</v>
      </c>
      <c r="W97" s="272">
        <v>0</v>
      </c>
      <c r="X97" s="272">
        <v>0</v>
      </c>
      <c r="Y97" s="272">
        <v>0</v>
      </c>
      <c r="Z97" s="272">
        <v>0</v>
      </c>
      <c r="AA97" s="272">
        <v>0</v>
      </c>
      <c r="AB97" s="272">
        <v>0</v>
      </c>
      <c r="AC97" s="272">
        <v>0</v>
      </c>
      <c r="AD97" s="272">
        <v>0</v>
      </c>
      <c r="AE97" s="272">
        <v>0</v>
      </c>
      <c r="AF97" s="273">
        <v>0</v>
      </c>
      <c r="AG97" s="258">
        <f t="shared" si="30"/>
        <v>0</v>
      </c>
      <c r="AH97" s="273">
        <v>0</v>
      </c>
      <c r="AI97" s="272"/>
      <c r="AJ97" s="272"/>
      <c r="AK97" s="272"/>
      <c r="AL97" s="272"/>
      <c r="AM97" s="272"/>
      <c r="AN97" s="272"/>
      <c r="AO97" s="272"/>
      <c r="AP97" s="272"/>
      <c r="AQ97" s="272"/>
      <c r="AR97" s="272"/>
      <c r="AS97" s="273"/>
      <c r="AT97" s="258">
        <f t="shared" si="31"/>
        <v>0</v>
      </c>
      <c r="AU97" s="273">
        <v>0</v>
      </c>
      <c r="AV97" s="66"/>
      <c r="AW97" s="66"/>
      <c r="AX97" s="66"/>
      <c r="AY97" s="66"/>
      <c r="AZ97" s="66"/>
      <c r="BA97" s="66"/>
      <c r="BB97" s="66"/>
      <c r="BC97" s="66"/>
      <c r="BD97" s="66"/>
      <c r="BE97" s="66"/>
      <c r="BF97" s="67"/>
      <c r="BG97" s="258">
        <f t="shared" si="32"/>
        <v>0</v>
      </c>
      <c r="BH97" s="273">
        <v>0</v>
      </c>
      <c r="BI97" s="66"/>
      <c r="BJ97" s="66"/>
      <c r="BK97" s="66"/>
      <c r="BL97" s="66"/>
      <c r="BM97" s="66"/>
      <c r="BN97" s="66"/>
      <c r="BO97" s="66"/>
      <c r="BP97" s="66"/>
      <c r="BQ97" s="66"/>
      <c r="BR97" s="66"/>
      <c r="BS97" s="67"/>
      <c r="BT97" s="258">
        <f t="shared" si="33"/>
        <v>0</v>
      </c>
      <c r="BU97" s="356" t="str">
        <f t="shared" si="38"/>
        <v>Print</v>
      </c>
    </row>
    <row r="98" spans="1:73" s="373" customFormat="1" ht="12.75" customHeight="1">
      <c r="A98" s="423">
        <v>38</v>
      </c>
      <c r="B98" s="367" t="str">
        <f t="shared" si="28"/>
        <v>Kentucky</v>
      </c>
      <c r="C98" s="515"/>
      <c r="D98" s="516"/>
      <c r="E98" s="266">
        <f>SUMIF('Link In'!$B$109:$B$207,C98,'Link In'!$F$109:$F$207)</f>
        <v>0</v>
      </c>
      <c r="F98" s="428" t="s">
        <v>541</v>
      </c>
      <c r="G98" s="275">
        <f>'SCEP IP Project Info'!F47</f>
        <v>0</v>
      </c>
      <c r="H98" s="521"/>
      <c r="I98" s="521"/>
      <c r="J98" s="268"/>
      <c r="K98" s="268"/>
      <c r="L98" s="268"/>
      <c r="M98" s="268"/>
      <c r="N98" s="268"/>
      <c r="O98" s="268"/>
      <c r="P98" s="268"/>
      <c r="Q98" s="268"/>
      <c r="R98" s="268"/>
      <c r="S98" s="274"/>
      <c r="T98" s="258">
        <f t="shared" si="41"/>
        <v>0</v>
      </c>
      <c r="U98" s="271"/>
      <c r="V98" s="272"/>
      <c r="W98" s="272"/>
      <c r="X98" s="272"/>
      <c r="Y98" s="272"/>
      <c r="Z98" s="272"/>
      <c r="AA98" s="272"/>
      <c r="AB98" s="272"/>
      <c r="AC98" s="272"/>
      <c r="AD98" s="272"/>
      <c r="AE98" s="272"/>
      <c r="AF98" s="273"/>
      <c r="AG98" s="258">
        <f t="shared" si="30"/>
        <v>0</v>
      </c>
      <c r="AH98" s="273"/>
      <c r="AI98" s="272"/>
      <c r="AJ98" s="272"/>
      <c r="AK98" s="272"/>
      <c r="AL98" s="272"/>
      <c r="AM98" s="272"/>
      <c r="AN98" s="272"/>
      <c r="AO98" s="272"/>
      <c r="AP98" s="272"/>
      <c r="AQ98" s="272"/>
      <c r="AR98" s="272"/>
      <c r="AS98" s="273"/>
      <c r="AT98" s="258">
        <f t="shared" si="31"/>
        <v>0</v>
      </c>
      <c r="AU98" s="273"/>
      <c r="AV98" s="66"/>
      <c r="AW98" s="66"/>
      <c r="AX98" s="66"/>
      <c r="AY98" s="66"/>
      <c r="AZ98" s="66"/>
      <c r="BA98" s="66"/>
      <c r="BB98" s="66"/>
      <c r="BC98" s="66"/>
      <c r="BD98" s="66"/>
      <c r="BE98" s="66"/>
      <c r="BF98" s="67"/>
      <c r="BG98" s="258">
        <f t="shared" si="32"/>
        <v>0</v>
      </c>
      <c r="BH98" s="273"/>
      <c r="BI98" s="66"/>
      <c r="BJ98" s="66"/>
      <c r="BK98" s="66"/>
      <c r="BL98" s="66"/>
      <c r="BM98" s="66"/>
      <c r="BN98" s="66"/>
      <c r="BO98" s="66"/>
      <c r="BP98" s="66"/>
      <c r="BQ98" s="66"/>
      <c r="BR98" s="66"/>
      <c r="BS98" s="67"/>
      <c r="BT98" s="258">
        <f t="shared" si="33"/>
        <v>0</v>
      </c>
      <c r="BU98" s="356" t="str">
        <f t="shared" si="38"/>
        <v>Print</v>
      </c>
    </row>
    <row r="99" spans="1:73" s="373" customFormat="1" ht="12.75" customHeight="1">
      <c r="A99" s="423">
        <v>39</v>
      </c>
      <c r="B99" s="367" t="str">
        <f t="shared" si="28"/>
        <v>Kentucky</v>
      </c>
      <c r="C99" s="515"/>
      <c r="D99" s="516"/>
      <c r="E99" s="266">
        <f>SUMIF('Link In'!$B$109:$B$207,C99,'Link In'!$F$109:$F$207)</f>
        <v>0</v>
      </c>
      <c r="F99" s="428" t="s">
        <v>541</v>
      </c>
      <c r="G99" s="275">
        <f>'SCEP IP Project Info'!F48</f>
        <v>0</v>
      </c>
      <c r="H99" s="521"/>
      <c r="I99" s="521"/>
      <c r="J99" s="268"/>
      <c r="K99" s="268"/>
      <c r="L99" s="268"/>
      <c r="M99" s="268"/>
      <c r="N99" s="268"/>
      <c r="O99" s="268"/>
      <c r="P99" s="268"/>
      <c r="Q99" s="268"/>
      <c r="R99" s="268"/>
      <c r="S99" s="274"/>
      <c r="T99" s="258">
        <f t="shared" si="41"/>
        <v>0</v>
      </c>
      <c r="U99" s="271"/>
      <c r="V99" s="272"/>
      <c r="W99" s="272"/>
      <c r="X99" s="272"/>
      <c r="Y99" s="272"/>
      <c r="Z99" s="272"/>
      <c r="AA99" s="272"/>
      <c r="AB99" s="272"/>
      <c r="AC99" s="272"/>
      <c r="AD99" s="272"/>
      <c r="AE99" s="272"/>
      <c r="AF99" s="273"/>
      <c r="AG99" s="258">
        <f t="shared" si="30"/>
        <v>0</v>
      </c>
      <c r="AH99" s="273"/>
      <c r="AI99" s="272"/>
      <c r="AJ99" s="272"/>
      <c r="AK99" s="272"/>
      <c r="AL99" s="272"/>
      <c r="AM99" s="272"/>
      <c r="AN99" s="272"/>
      <c r="AO99" s="272"/>
      <c r="AP99" s="272"/>
      <c r="AQ99" s="272"/>
      <c r="AR99" s="272"/>
      <c r="AS99" s="273"/>
      <c r="AT99" s="258">
        <f t="shared" si="31"/>
        <v>0</v>
      </c>
      <c r="AU99" s="273"/>
      <c r="AV99" s="66"/>
      <c r="AW99" s="66"/>
      <c r="AX99" s="66"/>
      <c r="AY99" s="66"/>
      <c r="AZ99" s="66"/>
      <c r="BA99" s="66"/>
      <c r="BB99" s="66"/>
      <c r="BC99" s="66"/>
      <c r="BD99" s="66"/>
      <c r="BE99" s="66"/>
      <c r="BF99" s="67"/>
      <c r="BG99" s="258">
        <f t="shared" si="32"/>
        <v>0</v>
      </c>
      <c r="BH99" s="273"/>
      <c r="BI99" s="66"/>
      <c r="BJ99" s="66"/>
      <c r="BK99" s="66"/>
      <c r="BL99" s="66"/>
      <c r="BM99" s="66"/>
      <c r="BN99" s="66"/>
      <c r="BO99" s="66"/>
      <c r="BP99" s="66"/>
      <c r="BQ99" s="66"/>
      <c r="BR99" s="66"/>
      <c r="BS99" s="67"/>
      <c r="BT99" s="258">
        <f t="shared" si="33"/>
        <v>0</v>
      </c>
      <c r="BU99" s="356" t="str">
        <f t="shared" ref="BU99:BU127" si="42">IF(C99="Future Use","No Print","Print")</f>
        <v>Print</v>
      </c>
    </row>
    <row r="100" spans="1:73" s="373" customFormat="1" ht="12.75" customHeight="1">
      <c r="A100" s="423">
        <v>40</v>
      </c>
      <c r="B100" s="367" t="str">
        <f t="shared" si="28"/>
        <v>Kentucky</v>
      </c>
      <c r="C100" s="515"/>
      <c r="D100" s="516"/>
      <c r="E100" s="266">
        <f>SUMIF('Link In'!$B$109:$B$207,C100,'Link In'!$F$109:$F$207)</f>
        <v>0</v>
      </c>
      <c r="F100" s="428" t="s">
        <v>541</v>
      </c>
      <c r="G100" s="275">
        <f>'SCEP IP Project Info'!F49</f>
        <v>0</v>
      </c>
      <c r="H100" s="521"/>
      <c r="I100" s="521"/>
      <c r="J100" s="268"/>
      <c r="K100" s="268"/>
      <c r="L100" s="268"/>
      <c r="M100" s="268"/>
      <c r="N100" s="268"/>
      <c r="O100" s="268"/>
      <c r="P100" s="268"/>
      <c r="Q100" s="268"/>
      <c r="R100" s="268"/>
      <c r="S100" s="274"/>
      <c r="T100" s="258">
        <f t="shared" si="41"/>
        <v>0</v>
      </c>
      <c r="U100" s="271"/>
      <c r="V100" s="272"/>
      <c r="W100" s="272"/>
      <c r="X100" s="272"/>
      <c r="Y100" s="272"/>
      <c r="Z100" s="272"/>
      <c r="AA100" s="272"/>
      <c r="AB100" s="272"/>
      <c r="AC100" s="272"/>
      <c r="AD100" s="272"/>
      <c r="AE100" s="272"/>
      <c r="AF100" s="273"/>
      <c r="AG100" s="258">
        <f t="shared" si="30"/>
        <v>0</v>
      </c>
      <c r="AH100" s="273"/>
      <c r="AI100" s="272"/>
      <c r="AJ100" s="272"/>
      <c r="AK100" s="272"/>
      <c r="AL100" s="272"/>
      <c r="AM100" s="272"/>
      <c r="AN100" s="272"/>
      <c r="AO100" s="272"/>
      <c r="AP100" s="272"/>
      <c r="AQ100" s="272"/>
      <c r="AR100" s="272"/>
      <c r="AS100" s="273"/>
      <c r="AT100" s="258">
        <f t="shared" si="31"/>
        <v>0</v>
      </c>
      <c r="AU100" s="273"/>
      <c r="AV100" s="66"/>
      <c r="AW100" s="66"/>
      <c r="AX100" s="66"/>
      <c r="AY100" s="66"/>
      <c r="AZ100" s="66"/>
      <c r="BA100" s="66"/>
      <c r="BB100" s="66"/>
      <c r="BC100" s="66"/>
      <c r="BD100" s="66"/>
      <c r="BE100" s="66"/>
      <c r="BF100" s="67"/>
      <c r="BG100" s="258">
        <f t="shared" si="32"/>
        <v>0</v>
      </c>
      <c r="BH100" s="273"/>
      <c r="BI100" s="66"/>
      <c r="BJ100" s="66"/>
      <c r="BK100" s="66"/>
      <c r="BL100" s="66"/>
      <c r="BM100" s="66"/>
      <c r="BN100" s="66"/>
      <c r="BO100" s="66"/>
      <c r="BP100" s="66"/>
      <c r="BQ100" s="66"/>
      <c r="BR100" s="66"/>
      <c r="BS100" s="67"/>
      <c r="BT100" s="258">
        <f t="shared" si="33"/>
        <v>0</v>
      </c>
      <c r="BU100" s="356" t="str">
        <f t="shared" si="42"/>
        <v>Print</v>
      </c>
    </row>
    <row r="101" spans="1:73" s="373" customFormat="1" ht="12.75" customHeight="1">
      <c r="A101" s="423">
        <v>41</v>
      </c>
      <c r="B101" s="367" t="str">
        <f t="shared" si="28"/>
        <v>Kentucky</v>
      </c>
      <c r="C101" s="515"/>
      <c r="D101" s="516"/>
      <c r="E101" s="266">
        <f>SUMIF('Link In'!$B$109:$B$207,C101,'Link In'!$F$109:$F$207)</f>
        <v>0</v>
      </c>
      <c r="F101" s="428" t="s">
        <v>541</v>
      </c>
      <c r="G101" s="275">
        <f>'SCEP IP Project Info'!F50</f>
        <v>0</v>
      </c>
      <c r="H101" s="521"/>
      <c r="I101" s="521"/>
      <c r="J101" s="268"/>
      <c r="K101" s="268"/>
      <c r="L101" s="268"/>
      <c r="M101" s="268"/>
      <c r="N101" s="268"/>
      <c r="O101" s="268"/>
      <c r="P101" s="268"/>
      <c r="Q101" s="268"/>
      <c r="R101" s="268"/>
      <c r="S101" s="274"/>
      <c r="T101" s="258">
        <f t="shared" si="41"/>
        <v>0</v>
      </c>
      <c r="U101" s="271"/>
      <c r="V101" s="272"/>
      <c r="W101" s="272"/>
      <c r="X101" s="272"/>
      <c r="Y101" s="272"/>
      <c r="Z101" s="272"/>
      <c r="AA101" s="272"/>
      <c r="AB101" s="272"/>
      <c r="AC101" s="272"/>
      <c r="AD101" s="272"/>
      <c r="AE101" s="272"/>
      <c r="AF101" s="273"/>
      <c r="AG101" s="258">
        <f t="shared" si="30"/>
        <v>0</v>
      </c>
      <c r="AH101" s="273"/>
      <c r="AI101" s="272"/>
      <c r="AJ101" s="272"/>
      <c r="AK101" s="272"/>
      <c r="AL101" s="272"/>
      <c r="AM101" s="272"/>
      <c r="AN101" s="272"/>
      <c r="AO101" s="272"/>
      <c r="AP101" s="272"/>
      <c r="AQ101" s="272"/>
      <c r="AR101" s="272"/>
      <c r="AS101" s="273"/>
      <c r="AT101" s="258">
        <f t="shared" si="31"/>
        <v>0</v>
      </c>
      <c r="AU101" s="273"/>
      <c r="AV101" s="66"/>
      <c r="AW101" s="66"/>
      <c r="AX101" s="66"/>
      <c r="AY101" s="66"/>
      <c r="AZ101" s="66"/>
      <c r="BA101" s="66"/>
      <c r="BB101" s="66"/>
      <c r="BC101" s="66"/>
      <c r="BD101" s="66"/>
      <c r="BE101" s="66"/>
      <c r="BF101" s="67"/>
      <c r="BG101" s="258">
        <f t="shared" si="32"/>
        <v>0</v>
      </c>
      <c r="BH101" s="273"/>
      <c r="BI101" s="66"/>
      <c r="BJ101" s="66"/>
      <c r="BK101" s="66"/>
      <c r="BL101" s="66"/>
      <c r="BM101" s="66"/>
      <c r="BN101" s="66"/>
      <c r="BO101" s="66"/>
      <c r="BP101" s="66"/>
      <c r="BQ101" s="66"/>
      <c r="BR101" s="66"/>
      <c r="BS101" s="67"/>
      <c r="BT101" s="258">
        <f t="shared" si="33"/>
        <v>0</v>
      </c>
      <c r="BU101" s="356" t="str">
        <f t="shared" si="42"/>
        <v>Print</v>
      </c>
    </row>
    <row r="102" spans="1:73" s="373" customFormat="1" ht="12.75" customHeight="1">
      <c r="A102" s="423">
        <v>42</v>
      </c>
      <c r="B102" s="367" t="str">
        <f t="shared" si="28"/>
        <v>Kentucky</v>
      </c>
      <c r="C102" s="522"/>
      <c r="D102" s="516"/>
      <c r="E102" s="266">
        <f>SUMIF('Link In'!$B$109:$B$207,C102,'Link In'!$F$109:$F$207)</f>
        <v>0</v>
      </c>
      <c r="F102" s="428" t="s">
        <v>541</v>
      </c>
      <c r="G102" s="275">
        <f>'SCEP IP Project Info'!F51</f>
        <v>0</v>
      </c>
      <c r="H102" s="521"/>
      <c r="I102" s="521"/>
      <c r="J102" s="268"/>
      <c r="K102" s="268"/>
      <c r="L102" s="268"/>
      <c r="M102" s="268"/>
      <c r="N102" s="268"/>
      <c r="O102" s="269"/>
      <c r="P102" s="269"/>
      <c r="Q102" s="269"/>
      <c r="R102" s="269"/>
      <c r="S102" s="270"/>
      <c r="T102" s="258">
        <f t="shared" si="41"/>
        <v>0</v>
      </c>
      <c r="U102" s="271"/>
      <c r="V102" s="272"/>
      <c r="W102" s="272"/>
      <c r="X102" s="272"/>
      <c r="Y102" s="272"/>
      <c r="Z102" s="272"/>
      <c r="AA102" s="272"/>
      <c r="AB102" s="272"/>
      <c r="AC102" s="272"/>
      <c r="AD102" s="272"/>
      <c r="AE102" s="272"/>
      <c r="AF102" s="273"/>
      <c r="AG102" s="258">
        <f t="shared" si="30"/>
        <v>0</v>
      </c>
      <c r="AH102" s="273"/>
      <c r="AI102" s="272"/>
      <c r="AJ102" s="272"/>
      <c r="AK102" s="272"/>
      <c r="AL102" s="272"/>
      <c r="AM102" s="272"/>
      <c r="AN102" s="272"/>
      <c r="AO102" s="272"/>
      <c r="AP102" s="272"/>
      <c r="AQ102" s="272"/>
      <c r="AR102" s="272"/>
      <c r="AS102" s="273"/>
      <c r="AT102" s="258">
        <f t="shared" si="31"/>
        <v>0</v>
      </c>
      <c r="AU102" s="273"/>
      <c r="AV102" s="66"/>
      <c r="AW102" s="66"/>
      <c r="AX102" s="66"/>
      <c r="AY102" s="66"/>
      <c r="AZ102" s="66"/>
      <c r="BA102" s="66"/>
      <c r="BB102" s="66"/>
      <c r="BC102" s="66"/>
      <c r="BD102" s="66"/>
      <c r="BE102" s="66"/>
      <c r="BF102" s="67"/>
      <c r="BG102" s="258">
        <f t="shared" si="32"/>
        <v>0</v>
      </c>
      <c r="BH102" s="273"/>
      <c r="BI102" s="66"/>
      <c r="BJ102" s="66"/>
      <c r="BK102" s="66"/>
      <c r="BL102" s="66"/>
      <c r="BM102" s="66"/>
      <c r="BN102" s="66"/>
      <c r="BO102" s="66"/>
      <c r="BP102" s="66"/>
      <c r="BQ102" s="66"/>
      <c r="BR102" s="66"/>
      <c r="BS102" s="67"/>
      <c r="BT102" s="258">
        <f t="shared" si="33"/>
        <v>0</v>
      </c>
      <c r="BU102" s="356" t="str">
        <f t="shared" si="42"/>
        <v>Print</v>
      </c>
    </row>
    <row r="103" spans="1:73" s="373" customFormat="1" ht="12.75" customHeight="1">
      <c r="A103" s="423">
        <v>43</v>
      </c>
      <c r="B103" s="367" t="str">
        <f t="shared" si="28"/>
        <v>Kentucky</v>
      </c>
      <c r="C103" s="515"/>
      <c r="D103" s="516"/>
      <c r="E103" s="266">
        <f>SUMIF('Link In'!$B$109:$B$207,C103,'Link In'!$F$109:$F$207)</f>
        <v>0</v>
      </c>
      <c r="F103" s="428" t="s">
        <v>541</v>
      </c>
      <c r="G103" s="275">
        <f>'SCEP IP Project Info'!F52</f>
        <v>0</v>
      </c>
      <c r="H103" s="521"/>
      <c r="I103" s="521"/>
      <c r="J103" s="268"/>
      <c r="K103" s="268"/>
      <c r="L103" s="268"/>
      <c r="M103" s="268"/>
      <c r="N103" s="268"/>
      <c r="O103" s="269"/>
      <c r="P103" s="269"/>
      <c r="Q103" s="269"/>
      <c r="R103" s="269"/>
      <c r="S103" s="270"/>
      <c r="T103" s="258">
        <f t="shared" si="41"/>
        <v>0</v>
      </c>
      <c r="U103" s="271"/>
      <c r="V103" s="272"/>
      <c r="W103" s="272"/>
      <c r="X103" s="272"/>
      <c r="Y103" s="272"/>
      <c r="Z103" s="272"/>
      <c r="AA103" s="272"/>
      <c r="AB103" s="272"/>
      <c r="AC103" s="272"/>
      <c r="AD103" s="272"/>
      <c r="AE103" s="272"/>
      <c r="AF103" s="273"/>
      <c r="AG103" s="258">
        <f t="shared" si="30"/>
        <v>0</v>
      </c>
      <c r="AH103" s="273"/>
      <c r="AI103" s="272"/>
      <c r="AJ103" s="272"/>
      <c r="AK103" s="272"/>
      <c r="AL103" s="272"/>
      <c r="AM103" s="272"/>
      <c r="AN103" s="272"/>
      <c r="AO103" s="272"/>
      <c r="AP103" s="272"/>
      <c r="AQ103" s="272"/>
      <c r="AR103" s="272"/>
      <c r="AS103" s="273"/>
      <c r="AT103" s="258">
        <f t="shared" si="31"/>
        <v>0</v>
      </c>
      <c r="AU103" s="273"/>
      <c r="AV103" s="66"/>
      <c r="AW103" s="66"/>
      <c r="AX103" s="66"/>
      <c r="AY103" s="66"/>
      <c r="AZ103" s="66"/>
      <c r="BA103" s="66"/>
      <c r="BB103" s="66"/>
      <c r="BC103" s="66"/>
      <c r="BD103" s="66"/>
      <c r="BE103" s="66"/>
      <c r="BF103" s="67"/>
      <c r="BG103" s="258">
        <f t="shared" si="32"/>
        <v>0</v>
      </c>
      <c r="BH103" s="273"/>
      <c r="BI103" s="66"/>
      <c r="BJ103" s="66"/>
      <c r="BK103" s="66"/>
      <c r="BL103" s="66"/>
      <c r="BM103" s="66"/>
      <c r="BN103" s="66"/>
      <c r="BO103" s="66"/>
      <c r="BP103" s="66"/>
      <c r="BQ103" s="66"/>
      <c r="BR103" s="66"/>
      <c r="BS103" s="67"/>
      <c r="BT103" s="258">
        <f t="shared" si="33"/>
        <v>0</v>
      </c>
      <c r="BU103" s="356" t="str">
        <f t="shared" si="42"/>
        <v>Print</v>
      </c>
    </row>
    <row r="104" spans="1:73" s="373" customFormat="1" ht="12.75" customHeight="1">
      <c r="A104" s="423">
        <v>44</v>
      </c>
      <c r="B104" s="367" t="str">
        <f t="shared" si="28"/>
        <v>Kentucky</v>
      </c>
      <c r="C104" s="515"/>
      <c r="D104" s="516"/>
      <c r="E104" s="266">
        <f>SUMIF('Link In'!$B$109:$B$207,C104,'Link In'!$F$109:$F$207)</f>
        <v>0</v>
      </c>
      <c r="F104" s="428" t="s">
        <v>541</v>
      </c>
      <c r="G104" s="275">
        <f>'SCEP IP Project Info'!F53</f>
        <v>0</v>
      </c>
      <c r="H104" s="521"/>
      <c r="I104" s="521"/>
      <c r="J104" s="268"/>
      <c r="K104" s="268"/>
      <c r="L104" s="268"/>
      <c r="M104" s="268"/>
      <c r="N104" s="268"/>
      <c r="O104" s="269"/>
      <c r="P104" s="269"/>
      <c r="Q104" s="269"/>
      <c r="R104" s="269"/>
      <c r="S104" s="270"/>
      <c r="T104" s="258">
        <f t="shared" si="41"/>
        <v>0</v>
      </c>
      <c r="U104" s="271"/>
      <c r="V104" s="272"/>
      <c r="W104" s="272"/>
      <c r="X104" s="272"/>
      <c r="Y104" s="272"/>
      <c r="Z104" s="272"/>
      <c r="AA104" s="272"/>
      <c r="AB104" s="272"/>
      <c r="AC104" s="272"/>
      <c r="AD104" s="272"/>
      <c r="AE104" s="272"/>
      <c r="AF104" s="273"/>
      <c r="AG104" s="258">
        <f t="shared" si="30"/>
        <v>0</v>
      </c>
      <c r="AH104" s="273"/>
      <c r="AI104" s="272"/>
      <c r="AJ104" s="272"/>
      <c r="AK104" s="272"/>
      <c r="AL104" s="272"/>
      <c r="AM104" s="272"/>
      <c r="AN104" s="272"/>
      <c r="AO104" s="272"/>
      <c r="AP104" s="272"/>
      <c r="AQ104" s="272"/>
      <c r="AR104" s="272"/>
      <c r="AS104" s="273"/>
      <c r="AT104" s="258">
        <f t="shared" si="31"/>
        <v>0</v>
      </c>
      <c r="AU104" s="273"/>
      <c r="AV104" s="66"/>
      <c r="AW104" s="66"/>
      <c r="AX104" s="66"/>
      <c r="AY104" s="66"/>
      <c r="AZ104" s="66"/>
      <c r="BA104" s="66"/>
      <c r="BB104" s="66"/>
      <c r="BC104" s="66"/>
      <c r="BD104" s="66"/>
      <c r="BE104" s="66"/>
      <c r="BF104" s="67"/>
      <c r="BG104" s="258">
        <f t="shared" si="32"/>
        <v>0</v>
      </c>
      <c r="BH104" s="273"/>
      <c r="BI104" s="66"/>
      <c r="BJ104" s="66"/>
      <c r="BK104" s="66"/>
      <c r="BL104" s="66"/>
      <c r="BM104" s="66"/>
      <c r="BN104" s="66"/>
      <c r="BO104" s="66"/>
      <c r="BP104" s="66"/>
      <c r="BQ104" s="66"/>
      <c r="BR104" s="66"/>
      <c r="BS104" s="67"/>
      <c r="BT104" s="258">
        <f t="shared" si="33"/>
        <v>0</v>
      </c>
      <c r="BU104" s="356" t="str">
        <f t="shared" si="42"/>
        <v>Print</v>
      </c>
    </row>
    <row r="105" spans="1:73" s="373" customFormat="1" ht="12.75" customHeight="1">
      <c r="A105" s="423">
        <v>45</v>
      </c>
      <c r="B105" s="367" t="str">
        <f t="shared" si="28"/>
        <v>Kentucky</v>
      </c>
      <c r="C105" s="515"/>
      <c r="D105" s="516"/>
      <c r="E105" s="266">
        <f>SUMIF('Link In'!$B$109:$B$207,C105,'Link In'!$F$109:$F$207)</f>
        <v>0</v>
      </c>
      <c r="F105" s="428" t="s">
        <v>541</v>
      </c>
      <c r="G105" s="275">
        <f>'SCEP IP Project Info'!F54</f>
        <v>0</v>
      </c>
      <c r="H105" s="521"/>
      <c r="I105" s="521"/>
      <c r="J105" s="268"/>
      <c r="K105" s="268"/>
      <c r="L105" s="268"/>
      <c r="M105" s="268"/>
      <c r="N105" s="268"/>
      <c r="O105" s="269"/>
      <c r="P105" s="269"/>
      <c r="Q105" s="269"/>
      <c r="R105" s="269"/>
      <c r="S105" s="270"/>
      <c r="T105" s="258">
        <f t="shared" si="41"/>
        <v>0</v>
      </c>
      <c r="U105" s="271"/>
      <c r="V105" s="272"/>
      <c r="W105" s="272"/>
      <c r="X105" s="272"/>
      <c r="Y105" s="272"/>
      <c r="Z105" s="272"/>
      <c r="AA105" s="272"/>
      <c r="AB105" s="272"/>
      <c r="AC105" s="272"/>
      <c r="AD105" s="272"/>
      <c r="AE105" s="272"/>
      <c r="AF105" s="273"/>
      <c r="AG105" s="258">
        <f t="shared" si="30"/>
        <v>0</v>
      </c>
      <c r="AH105" s="273"/>
      <c r="AI105" s="272"/>
      <c r="AJ105" s="272"/>
      <c r="AK105" s="272"/>
      <c r="AL105" s="272"/>
      <c r="AM105" s="272"/>
      <c r="AN105" s="272"/>
      <c r="AO105" s="272"/>
      <c r="AP105" s="272"/>
      <c r="AQ105" s="272"/>
      <c r="AR105" s="272"/>
      <c r="AS105" s="273"/>
      <c r="AT105" s="258">
        <f t="shared" si="31"/>
        <v>0</v>
      </c>
      <c r="AU105" s="273"/>
      <c r="AV105" s="66"/>
      <c r="AW105" s="66"/>
      <c r="AX105" s="66"/>
      <c r="AY105" s="66"/>
      <c r="AZ105" s="66"/>
      <c r="BA105" s="66"/>
      <c r="BB105" s="66"/>
      <c r="BC105" s="66"/>
      <c r="BD105" s="66"/>
      <c r="BE105" s="66"/>
      <c r="BF105" s="67"/>
      <c r="BG105" s="258">
        <f t="shared" si="32"/>
        <v>0</v>
      </c>
      <c r="BH105" s="273"/>
      <c r="BI105" s="66"/>
      <c r="BJ105" s="66"/>
      <c r="BK105" s="66"/>
      <c r="BL105" s="66"/>
      <c r="BM105" s="66"/>
      <c r="BN105" s="66"/>
      <c r="BO105" s="66"/>
      <c r="BP105" s="66"/>
      <c r="BQ105" s="66"/>
      <c r="BR105" s="66"/>
      <c r="BS105" s="67"/>
      <c r="BT105" s="258">
        <f t="shared" si="33"/>
        <v>0</v>
      </c>
      <c r="BU105" s="356" t="str">
        <f t="shared" si="42"/>
        <v>Print</v>
      </c>
    </row>
    <row r="106" spans="1:73" s="373" customFormat="1" ht="12.75" customHeight="1">
      <c r="A106" s="423">
        <v>46</v>
      </c>
      <c r="B106" s="367" t="str">
        <f t="shared" si="28"/>
        <v>Kentucky</v>
      </c>
      <c r="C106" s="515"/>
      <c r="D106" s="516"/>
      <c r="E106" s="266">
        <f>SUMIF('Link In'!$B$109:$B$207,C106,'Link In'!$F$109:$F$207)</f>
        <v>0</v>
      </c>
      <c r="F106" s="428" t="s">
        <v>541</v>
      </c>
      <c r="G106" s="275">
        <f>'SCEP IP Project Info'!F55</f>
        <v>0</v>
      </c>
      <c r="H106" s="521"/>
      <c r="I106" s="521"/>
      <c r="J106" s="268"/>
      <c r="K106" s="268"/>
      <c r="L106" s="268"/>
      <c r="M106" s="268"/>
      <c r="N106" s="268"/>
      <c r="O106" s="269"/>
      <c r="P106" s="269"/>
      <c r="Q106" s="269"/>
      <c r="R106" s="269"/>
      <c r="S106" s="270"/>
      <c r="T106" s="258">
        <f t="shared" si="41"/>
        <v>0</v>
      </c>
      <c r="U106" s="271"/>
      <c r="V106" s="272"/>
      <c r="W106" s="272"/>
      <c r="X106" s="272"/>
      <c r="Y106" s="272"/>
      <c r="Z106" s="272"/>
      <c r="AA106" s="272"/>
      <c r="AB106" s="272"/>
      <c r="AC106" s="272"/>
      <c r="AD106" s="272"/>
      <c r="AE106" s="272"/>
      <c r="AF106" s="273"/>
      <c r="AG106" s="258">
        <f t="shared" si="30"/>
        <v>0</v>
      </c>
      <c r="AH106" s="273"/>
      <c r="AI106" s="272"/>
      <c r="AJ106" s="272"/>
      <c r="AK106" s="272"/>
      <c r="AL106" s="272"/>
      <c r="AM106" s="272"/>
      <c r="AN106" s="272"/>
      <c r="AO106" s="272"/>
      <c r="AP106" s="272"/>
      <c r="AQ106" s="272"/>
      <c r="AR106" s="272"/>
      <c r="AS106" s="273"/>
      <c r="AT106" s="258">
        <f t="shared" si="31"/>
        <v>0</v>
      </c>
      <c r="AU106" s="273"/>
      <c r="AV106" s="66"/>
      <c r="AW106" s="66"/>
      <c r="AX106" s="66"/>
      <c r="AY106" s="66"/>
      <c r="AZ106" s="66"/>
      <c r="BA106" s="66"/>
      <c r="BB106" s="66"/>
      <c r="BC106" s="66"/>
      <c r="BD106" s="66"/>
      <c r="BE106" s="66"/>
      <c r="BF106" s="67"/>
      <c r="BG106" s="258">
        <f t="shared" si="32"/>
        <v>0</v>
      </c>
      <c r="BH106" s="273"/>
      <c r="BI106" s="66"/>
      <c r="BJ106" s="66"/>
      <c r="BK106" s="66"/>
      <c r="BL106" s="66"/>
      <c r="BM106" s="66"/>
      <c r="BN106" s="66"/>
      <c r="BO106" s="66"/>
      <c r="BP106" s="66"/>
      <c r="BQ106" s="66"/>
      <c r="BR106" s="66"/>
      <c r="BS106" s="67"/>
      <c r="BT106" s="258">
        <f t="shared" si="33"/>
        <v>0</v>
      </c>
      <c r="BU106" s="356" t="str">
        <f t="shared" si="42"/>
        <v>Print</v>
      </c>
    </row>
    <row r="107" spans="1:73" s="373" customFormat="1" ht="12.75" customHeight="1">
      <c r="A107" s="423">
        <v>47</v>
      </c>
      <c r="B107" s="367" t="str">
        <f t="shared" si="28"/>
        <v>Kentucky</v>
      </c>
      <c r="C107" s="515"/>
      <c r="D107" s="516"/>
      <c r="E107" s="266">
        <f>SUMIF('Link In'!$B$109:$B$207,C107,'Link In'!$F$109:$F$207)</f>
        <v>0</v>
      </c>
      <c r="F107" s="428" t="s">
        <v>541</v>
      </c>
      <c r="G107" s="275">
        <f>'SCEP IP Project Info'!F56</f>
        <v>0</v>
      </c>
      <c r="H107" s="521"/>
      <c r="I107" s="521"/>
      <c r="J107" s="268"/>
      <c r="K107" s="268"/>
      <c r="L107" s="268"/>
      <c r="M107" s="268"/>
      <c r="N107" s="268"/>
      <c r="O107" s="269"/>
      <c r="P107" s="269"/>
      <c r="Q107" s="269"/>
      <c r="R107" s="269"/>
      <c r="S107" s="270"/>
      <c r="T107" s="258">
        <f t="shared" si="41"/>
        <v>0</v>
      </c>
      <c r="U107" s="271"/>
      <c r="V107" s="272"/>
      <c r="W107" s="272"/>
      <c r="X107" s="272"/>
      <c r="Y107" s="272"/>
      <c r="Z107" s="272"/>
      <c r="AA107" s="272"/>
      <c r="AB107" s="272"/>
      <c r="AC107" s="272"/>
      <c r="AD107" s="272"/>
      <c r="AE107" s="272"/>
      <c r="AF107" s="273"/>
      <c r="AG107" s="258">
        <f t="shared" si="30"/>
        <v>0</v>
      </c>
      <c r="AH107" s="273"/>
      <c r="AI107" s="272"/>
      <c r="AJ107" s="272"/>
      <c r="AK107" s="272"/>
      <c r="AL107" s="272"/>
      <c r="AM107" s="272"/>
      <c r="AN107" s="272"/>
      <c r="AO107" s="272"/>
      <c r="AP107" s="272"/>
      <c r="AQ107" s="272"/>
      <c r="AR107" s="272"/>
      <c r="AS107" s="273"/>
      <c r="AT107" s="258">
        <f t="shared" si="31"/>
        <v>0</v>
      </c>
      <c r="AU107" s="273"/>
      <c r="AV107" s="66"/>
      <c r="AW107" s="66"/>
      <c r="AX107" s="66"/>
      <c r="AY107" s="66"/>
      <c r="AZ107" s="66"/>
      <c r="BA107" s="66"/>
      <c r="BB107" s="66"/>
      <c r="BC107" s="66"/>
      <c r="BD107" s="66"/>
      <c r="BE107" s="66"/>
      <c r="BF107" s="67"/>
      <c r="BG107" s="258">
        <f t="shared" si="32"/>
        <v>0</v>
      </c>
      <c r="BH107" s="273"/>
      <c r="BI107" s="66"/>
      <c r="BJ107" s="66"/>
      <c r="BK107" s="66"/>
      <c r="BL107" s="66"/>
      <c r="BM107" s="66"/>
      <c r="BN107" s="66"/>
      <c r="BO107" s="66"/>
      <c r="BP107" s="66"/>
      <c r="BQ107" s="66"/>
      <c r="BR107" s="66"/>
      <c r="BS107" s="67"/>
      <c r="BT107" s="258">
        <f t="shared" si="33"/>
        <v>0</v>
      </c>
      <c r="BU107" s="356" t="str">
        <f t="shared" si="42"/>
        <v>Print</v>
      </c>
    </row>
    <row r="108" spans="1:73" s="373" customFormat="1" ht="12.75" customHeight="1">
      <c r="A108" s="423">
        <v>48</v>
      </c>
      <c r="B108" s="367" t="str">
        <f t="shared" si="28"/>
        <v>Kentucky</v>
      </c>
      <c r="C108" s="515"/>
      <c r="D108" s="516"/>
      <c r="E108" s="266">
        <f>SUMIF('Link In'!$B$109:$B$207,C108,'Link In'!$F$109:$F$207)</f>
        <v>0</v>
      </c>
      <c r="F108" s="428" t="s">
        <v>541</v>
      </c>
      <c r="G108" s="275">
        <f>'SCEP IP Project Info'!F57</f>
        <v>0</v>
      </c>
      <c r="H108" s="521"/>
      <c r="I108" s="521"/>
      <c r="J108" s="268"/>
      <c r="K108" s="268"/>
      <c r="L108" s="268"/>
      <c r="M108" s="268"/>
      <c r="N108" s="268"/>
      <c r="O108" s="269"/>
      <c r="P108" s="269"/>
      <c r="Q108" s="269"/>
      <c r="R108" s="269"/>
      <c r="S108" s="270"/>
      <c r="T108" s="258">
        <f t="shared" si="41"/>
        <v>0</v>
      </c>
      <c r="U108" s="271"/>
      <c r="V108" s="272"/>
      <c r="W108" s="272"/>
      <c r="X108" s="272"/>
      <c r="Y108" s="272"/>
      <c r="Z108" s="272"/>
      <c r="AA108" s="272"/>
      <c r="AB108" s="272"/>
      <c r="AC108" s="272"/>
      <c r="AD108" s="272"/>
      <c r="AE108" s="272"/>
      <c r="AF108" s="273"/>
      <c r="AG108" s="258">
        <f t="shared" si="30"/>
        <v>0</v>
      </c>
      <c r="AH108" s="273"/>
      <c r="AI108" s="272"/>
      <c r="AJ108" s="272"/>
      <c r="AK108" s="272"/>
      <c r="AL108" s="272"/>
      <c r="AM108" s="272"/>
      <c r="AN108" s="272"/>
      <c r="AO108" s="272"/>
      <c r="AP108" s="272"/>
      <c r="AQ108" s="272"/>
      <c r="AR108" s="272"/>
      <c r="AS108" s="273"/>
      <c r="AT108" s="258">
        <f t="shared" si="31"/>
        <v>0</v>
      </c>
      <c r="AU108" s="273"/>
      <c r="AV108" s="66"/>
      <c r="AW108" s="66"/>
      <c r="AX108" s="66"/>
      <c r="AY108" s="66"/>
      <c r="AZ108" s="66"/>
      <c r="BA108" s="66"/>
      <c r="BB108" s="66"/>
      <c r="BC108" s="66"/>
      <c r="BD108" s="66"/>
      <c r="BE108" s="66"/>
      <c r="BF108" s="67"/>
      <c r="BG108" s="258">
        <f t="shared" si="32"/>
        <v>0</v>
      </c>
      <c r="BH108" s="273"/>
      <c r="BI108" s="66"/>
      <c r="BJ108" s="66"/>
      <c r="BK108" s="66"/>
      <c r="BL108" s="66"/>
      <c r="BM108" s="66"/>
      <c r="BN108" s="66"/>
      <c r="BO108" s="66"/>
      <c r="BP108" s="66"/>
      <c r="BQ108" s="66"/>
      <c r="BR108" s="66"/>
      <c r="BS108" s="67"/>
      <c r="BT108" s="258">
        <f t="shared" si="33"/>
        <v>0</v>
      </c>
      <c r="BU108" s="356" t="str">
        <f t="shared" si="42"/>
        <v>Print</v>
      </c>
    </row>
    <row r="109" spans="1:73" s="373" customFormat="1" ht="12.75" customHeight="1">
      <c r="A109" s="423">
        <v>49</v>
      </c>
      <c r="B109" s="367" t="str">
        <f t="shared" si="28"/>
        <v>Kentucky</v>
      </c>
      <c r="C109" s="515"/>
      <c r="D109" s="516"/>
      <c r="E109" s="266">
        <f>SUMIF('Link In'!$B$109:$B$207,C109,'Link In'!$F$109:$F$207)</f>
        <v>0</v>
      </c>
      <c r="F109" s="428" t="s">
        <v>541</v>
      </c>
      <c r="G109" s="275">
        <f>'SCEP IP Project Info'!F58</f>
        <v>0</v>
      </c>
      <c r="H109" s="521"/>
      <c r="I109" s="521"/>
      <c r="J109" s="277"/>
      <c r="K109" s="277"/>
      <c r="L109" s="277"/>
      <c r="M109" s="277"/>
      <c r="N109" s="277"/>
      <c r="O109" s="269"/>
      <c r="P109" s="269"/>
      <c r="Q109" s="269"/>
      <c r="R109" s="269"/>
      <c r="S109" s="270"/>
      <c r="T109" s="258">
        <f t="shared" si="41"/>
        <v>0</v>
      </c>
      <c r="U109" s="271"/>
      <c r="V109" s="272"/>
      <c r="W109" s="272"/>
      <c r="X109" s="272"/>
      <c r="Y109" s="272"/>
      <c r="Z109" s="272"/>
      <c r="AA109" s="272"/>
      <c r="AB109" s="272"/>
      <c r="AC109" s="272"/>
      <c r="AD109" s="272"/>
      <c r="AE109" s="272"/>
      <c r="AF109" s="273"/>
      <c r="AG109" s="258">
        <f t="shared" si="30"/>
        <v>0</v>
      </c>
      <c r="AH109" s="273"/>
      <c r="AI109" s="272"/>
      <c r="AJ109" s="272"/>
      <c r="AK109" s="272"/>
      <c r="AL109" s="272"/>
      <c r="AM109" s="272"/>
      <c r="AN109" s="272"/>
      <c r="AO109" s="272"/>
      <c r="AP109" s="272"/>
      <c r="AQ109" s="272"/>
      <c r="AR109" s="272"/>
      <c r="AS109" s="273"/>
      <c r="AT109" s="258">
        <f t="shared" si="31"/>
        <v>0</v>
      </c>
      <c r="AU109" s="273"/>
      <c r="AV109" s="66"/>
      <c r="AW109" s="66"/>
      <c r="AX109" s="66"/>
      <c r="AY109" s="66"/>
      <c r="AZ109" s="66"/>
      <c r="BA109" s="66"/>
      <c r="BB109" s="66"/>
      <c r="BC109" s="66"/>
      <c r="BD109" s="66"/>
      <c r="BE109" s="66"/>
      <c r="BF109" s="67"/>
      <c r="BG109" s="258">
        <f t="shared" si="32"/>
        <v>0</v>
      </c>
      <c r="BH109" s="273"/>
      <c r="BI109" s="66"/>
      <c r="BJ109" s="66"/>
      <c r="BK109" s="66"/>
      <c r="BL109" s="66"/>
      <c r="BM109" s="66"/>
      <c r="BN109" s="66"/>
      <c r="BO109" s="66"/>
      <c r="BP109" s="66"/>
      <c r="BQ109" s="66"/>
      <c r="BR109" s="66"/>
      <c r="BS109" s="67"/>
      <c r="BT109" s="258">
        <f t="shared" si="33"/>
        <v>0</v>
      </c>
      <c r="BU109" s="356" t="str">
        <f t="shared" si="42"/>
        <v>Print</v>
      </c>
    </row>
    <row r="110" spans="1:73" s="429" customFormat="1" ht="12.75" customHeight="1">
      <c r="A110" s="423">
        <v>50</v>
      </c>
      <c r="B110" s="367" t="str">
        <f t="shared" si="28"/>
        <v>Kentucky</v>
      </c>
      <c r="C110" s="515"/>
      <c r="D110" s="516"/>
      <c r="E110" s="266">
        <f>SUMIF('Link In'!$B$109:$B$207,C110,'Link In'!$F$109:$F$207)</f>
        <v>0</v>
      </c>
      <c r="F110" s="428" t="s">
        <v>541</v>
      </c>
      <c r="G110" s="275">
        <f>'SCEP IP Project Info'!F59</f>
        <v>0</v>
      </c>
      <c r="H110" s="276"/>
      <c r="I110" s="276"/>
      <c r="J110" s="278"/>
      <c r="K110" s="278"/>
      <c r="L110" s="278"/>
      <c r="M110" s="278"/>
      <c r="N110" s="278"/>
      <c r="O110" s="269"/>
      <c r="P110" s="269"/>
      <c r="Q110" s="269"/>
      <c r="R110" s="269"/>
      <c r="S110" s="269"/>
      <c r="T110" s="258">
        <f t="shared" si="41"/>
        <v>0</v>
      </c>
      <c r="U110" s="271"/>
      <c r="V110" s="272"/>
      <c r="W110" s="272"/>
      <c r="X110" s="272"/>
      <c r="Y110" s="272"/>
      <c r="Z110" s="272"/>
      <c r="AA110" s="272"/>
      <c r="AB110" s="272"/>
      <c r="AC110" s="272"/>
      <c r="AD110" s="272"/>
      <c r="AE110" s="272"/>
      <c r="AF110" s="273"/>
      <c r="AG110" s="258">
        <f t="shared" si="30"/>
        <v>0</v>
      </c>
      <c r="AH110" s="273"/>
      <c r="AI110" s="272"/>
      <c r="AJ110" s="272"/>
      <c r="AK110" s="272"/>
      <c r="AL110" s="272"/>
      <c r="AM110" s="272"/>
      <c r="AN110" s="272"/>
      <c r="AO110" s="272"/>
      <c r="AP110" s="272"/>
      <c r="AQ110" s="272"/>
      <c r="AR110" s="272"/>
      <c r="AS110" s="273"/>
      <c r="AT110" s="258">
        <f t="shared" si="31"/>
        <v>0</v>
      </c>
      <c r="AU110" s="273"/>
      <c r="AV110" s="279"/>
      <c r="AW110" s="279"/>
      <c r="AX110" s="279"/>
      <c r="AY110" s="279"/>
      <c r="AZ110" s="279"/>
      <c r="BA110" s="279"/>
      <c r="BB110" s="279"/>
      <c r="BC110" s="279"/>
      <c r="BD110" s="272"/>
      <c r="BE110" s="272"/>
      <c r="BF110" s="273"/>
      <c r="BG110" s="258">
        <f t="shared" si="32"/>
        <v>0</v>
      </c>
      <c r="BH110" s="273"/>
      <c r="BI110" s="279"/>
      <c r="BJ110" s="279"/>
      <c r="BK110" s="279"/>
      <c r="BL110" s="279"/>
      <c r="BM110" s="279"/>
      <c r="BN110" s="279"/>
      <c r="BO110" s="279"/>
      <c r="BP110" s="279"/>
      <c r="BQ110" s="272"/>
      <c r="BR110" s="272"/>
      <c r="BS110" s="273"/>
      <c r="BT110" s="258">
        <f t="shared" si="33"/>
        <v>0</v>
      </c>
      <c r="BU110" s="356" t="str">
        <f t="shared" si="42"/>
        <v>Print</v>
      </c>
    </row>
    <row r="111" spans="1:73" s="387" customFormat="1" ht="12.75" customHeight="1">
      <c r="A111" s="374"/>
      <c r="B111" s="433"/>
      <c r="C111" s="522"/>
      <c r="D111" s="516"/>
      <c r="E111" s="33"/>
      <c r="F111" s="436"/>
      <c r="G111" s="485"/>
      <c r="H111" s="58"/>
      <c r="I111" s="58"/>
      <c r="J111" s="280"/>
      <c r="K111" s="280"/>
      <c r="L111" s="280"/>
      <c r="M111" s="280"/>
      <c r="N111" s="280"/>
      <c r="O111" s="280"/>
      <c r="P111" s="280"/>
      <c r="Q111" s="280"/>
      <c r="R111" s="280"/>
      <c r="S111" s="281"/>
      <c r="T111" s="258"/>
      <c r="U111" s="260"/>
      <c r="V111" s="260"/>
      <c r="W111" s="260"/>
      <c r="X111" s="260"/>
      <c r="Y111" s="260"/>
      <c r="Z111" s="260"/>
      <c r="AA111" s="260"/>
      <c r="AB111" s="260"/>
      <c r="AC111" s="260"/>
      <c r="AD111" s="260"/>
      <c r="AE111" s="260"/>
      <c r="AF111" s="261"/>
      <c r="AG111" s="258"/>
      <c r="AH111" s="261"/>
      <c r="AI111" s="260"/>
      <c r="AJ111" s="260"/>
      <c r="AK111" s="260"/>
      <c r="AL111" s="260"/>
      <c r="AM111" s="260"/>
      <c r="AN111" s="260"/>
      <c r="AO111" s="260"/>
      <c r="AP111" s="260"/>
      <c r="AQ111" s="260"/>
      <c r="AR111" s="260"/>
      <c r="AS111" s="261"/>
      <c r="AT111" s="258"/>
      <c r="AU111" s="261"/>
      <c r="AV111" s="260"/>
      <c r="AW111" s="260"/>
      <c r="AX111" s="260"/>
      <c r="AY111" s="260"/>
      <c r="AZ111" s="260"/>
      <c r="BA111" s="260"/>
      <c r="BB111" s="260"/>
      <c r="BC111" s="260"/>
      <c r="BD111" s="260"/>
      <c r="BE111" s="260"/>
      <c r="BF111" s="261"/>
      <c r="BG111" s="258"/>
      <c r="BH111" s="261"/>
      <c r="BI111" s="260"/>
      <c r="BJ111" s="260"/>
      <c r="BK111" s="260"/>
      <c r="BL111" s="260"/>
      <c r="BM111" s="260"/>
      <c r="BN111" s="260"/>
      <c r="BO111" s="260"/>
      <c r="BP111" s="260"/>
      <c r="BQ111" s="260"/>
      <c r="BR111" s="260"/>
      <c r="BS111" s="261"/>
      <c r="BT111" s="258"/>
      <c r="BU111" s="356" t="str">
        <f t="shared" si="42"/>
        <v>Print</v>
      </c>
    </row>
    <row r="112" spans="1:73" s="446" customFormat="1" ht="12.75" customHeight="1">
      <c r="A112" s="439"/>
      <c r="B112" s="440"/>
      <c r="C112" s="441"/>
      <c r="D112" s="442" t="s">
        <v>1074</v>
      </c>
      <c r="E112" s="443">
        <f t="shared" ref="E112" si="43">SUM(E61:E111)</f>
        <v>15378900.220000001</v>
      </c>
      <c r="F112" s="444"/>
      <c r="G112" s="442"/>
      <c r="H112" s="443">
        <f t="shared" ref="H112:BS112" si="44">SUM(H61:H111)</f>
        <v>0</v>
      </c>
      <c r="I112" s="443">
        <f t="shared" si="44"/>
        <v>0</v>
      </c>
      <c r="J112" s="443">
        <f>SUM(J61:J111)</f>
        <v>971886.00450410473</v>
      </c>
      <c r="K112" s="443">
        <f t="shared" si="44"/>
        <v>716950.65695367963</v>
      </c>
      <c r="L112" s="443">
        <f t="shared" si="44"/>
        <v>461875.1756689623</v>
      </c>
      <c r="M112" s="443">
        <f t="shared" si="44"/>
        <v>376027.88808288547</v>
      </c>
      <c r="N112" s="443">
        <f t="shared" si="44"/>
        <v>883119.96132553648</v>
      </c>
      <c r="O112" s="443">
        <f t="shared" si="44"/>
        <v>779512.64123447286</v>
      </c>
      <c r="P112" s="443">
        <f t="shared" si="44"/>
        <v>828998.94757233746</v>
      </c>
      <c r="Q112" s="443">
        <f t="shared" si="44"/>
        <v>920967.05448173778</v>
      </c>
      <c r="R112" s="443">
        <f t="shared" si="44"/>
        <v>1018505.9923585239</v>
      </c>
      <c r="S112" s="443">
        <f t="shared" ref="S112" si="45">SUM(S61:S111)</f>
        <v>760241.27337113675</v>
      </c>
      <c r="T112" s="523">
        <f t="shared" si="44"/>
        <v>7718085.5955533767</v>
      </c>
      <c r="U112" s="524">
        <f>SUM(U61:U111)</f>
        <v>3223986.8285444756</v>
      </c>
      <c r="V112" s="443">
        <f t="shared" si="44"/>
        <v>1915204.0922329042</v>
      </c>
      <c r="W112" s="443">
        <f t="shared" si="44"/>
        <v>1667128.4325698169</v>
      </c>
      <c r="X112" s="443">
        <f t="shared" si="44"/>
        <v>1224352.0143900544</v>
      </c>
      <c r="Y112" s="443">
        <f t="shared" si="44"/>
        <v>2629225.2200703644</v>
      </c>
      <c r="Z112" s="443">
        <f t="shared" si="44"/>
        <v>1887282.4029597875</v>
      </c>
      <c r="AA112" s="443">
        <f t="shared" si="44"/>
        <v>1875845.4253389223</v>
      </c>
      <c r="AB112" s="443">
        <f t="shared" si="44"/>
        <v>1715519.7579058665</v>
      </c>
      <c r="AC112" s="443">
        <f t="shared" si="44"/>
        <v>1709395.9924141136</v>
      </c>
      <c r="AD112" s="443">
        <f t="shared" si="44"/>
        <v>1903222.9701182744</v>
      </c>
      <c r="AE112" s="443">
        <f t="shared" si="44"/>
        <v>653706.84491848014</v>
      </c>
      <c r="AF112" s="443">
        <f t="shared" si="44"/>
        <v>541251.31856813328</v>
      </c>
      <c r="AG112" s="523">
        <f t="shared" si="44"/>
        <v>20946121.300031196</v>
      </c>
      <c r="AH112" s="524">
        <f>SUM(AH61:AH111)</f>
        <v>11936383.727134364</v>
      </c>
      <c r="AI112" s="443">
        <f t="shared" si="44"/>
        <v>0</v>
      </c>
      <c r="AJ112" s="443">
        <f t="shared" si="44"/>
        <v>0</v>
      </c>
      <c r="AK112" s="443">
        <f t="shared" si="44"/>
        <v>0</v>
      </c>
      <c r="AL112" s="443">
        <f t="shared" si="44"/>
        <v>0</v>
      </c>
      <c r="AM112" s="443">
        <f t="shared" si="44"/>
        <v>0</v>
      </c>
      <c r="AN112" s="443">
        <f t="shared" si="44"/>
        <v>0</v>
      </c>
      <c r="AO112" s="443">
        <f t="shared" si="44"/>
        <v>0</v>
      </c>
      <c r="AP112" s="443">
        <f t="shared" si="44"/>
        <v>0</v>
      </c>
      <c r="AQ112" s="443">
        <f t="shared" si="44"/>
        <v>0</v>
      </c>
      <c r="AR112" s="443">
        <f t="shared" si="44"/>
        <v>0</v>
      </c>
      <c r="AS112" s="443">
        <f t="shared" si="44"/>
        <v>0</v>
      </c>
      <c r="AT112" s="523">
        <f t="shared" si="44"/>
        <v>11936383.727134364</v>
      </c>
      <c r="AU112" s="524">
        <f t="shared" si="44"/>
        <v>20460164.397954889</v>
      </c>
      <c r="AV112" s="443">
        <f t="shared" si="44"/>
        <v>0</v>
      </c>
      <c r="AW112" s="443">
        <f t="shared" si="44"/>
        <v>0</v>
      </c>
      <c r="AX112" s="443">
        <f t="shared" si="44"/>
        <v>0</v>
      </c>
      <c r="AY112" s="443">
        <f t="shared" si="44"/>
        <v>0</v>
      </c>
      <c r="AZ112" s="443">
        <f t="shared" si="44"/>
        <v>0</v>
      </c>
      <c r="BA112" s="443">
        <f t="shared" si="44"/>
        <v>0</v>
      </c>
      <c r="BB112" s="443">
        <f t="shared" si="44"/>
        <v>0</v>
      </c>
      <c r="BC112" s="443">
        <f t="shared" si="44"/>
        <v>0</v>
      </c>
      <c r="BD112" s="443">
        <f t="shared" si="44"/>
        <v>0</v>
      </c>
      <c r="BE112" s="443">
        <f t="shared" si="44"/>
        <v>0</v>
      </c>
      <c r="BF112" s="443">
        <f t="shared" si="44"/>
        <v>0</v>
      </c>
      <c r="BG112" s="523">
        <f>SUM(BG61:BG111)</f>
        <v>20460164.397954889</v>
      </c>
      <c r="BH112" s="524">
        <f t="shared" si="44"/>
        <v>32999999.620066714</v>
      </c>
      <c r="BI112" s="443">
        <f t="shared" si="44"/>
        <v>0</v>
      </c>
      <c r="BJ112" s="443">
        <f t="shared" si="44"/>
        <v>0</v>
      </c>
      <c r="BK112" s="443">
        <f t="shared" si="44"/>
        <v>0</v>
      </c>
      <c r="BL112" s="443">
        <f t="shared" si="44"/>
        <v>0</v>
      </c>
      <c r="BM112" s="443">
        <f t="shared" si="44"/>
        <v>0</v>
      </c>
      <c r="BN112" s="443">
        <f t="shared" si="44"/>
        <v>0</v>
      </c>
      <c r="BO112" s="443">
        <f t="shared" si="44"/>
        <v>0</v>
      </c>
      <c r="BP112" s="443">
        <f t="shared" si="44"/>
        <v>0</v>
      </c>
      <c r="BQ112" s="443">
        <f t="shared" si="44"/>
        <v>0</v>
      </c>
      <c r="BR112" s="443">
        <f t="shared" si="44"/>
        <v>0</v>
      </c>
      <c r="BS112" s="443">
        <f t="shared" si="44"/>
        <v>0</v>
      </c>
      <c r="BT112" s="523">
        <f t="shared" ref="BT112" si="46">SUM(BT61:BT111)</f>
        <v>32999999.620066714</v>
      </c>
      <c r="BU112" s="356" t="str">
        <f t="shared" si="42"/>
        <v>Print</v>
      </c>
    </row>
    <row r="113" spans="1:73" ht="12.75" customHeight="1">
      <c r="B113" s="525"/>
      <c r="C113" s="526"/>
      <c r="D113" s="490" t="s">
        <v>1159</v>
      </c>
      <c r="E113" s="527">
        <f t="shared" ref="E113" si="47">E59+E112</f>
        <v>20652843.762263976</v>
      </c>
      <c r="F113" s="473"/>
      <c r="G113" s="471"/>
      <c r="H113" s="443">
        <f t="shared" ref="H113:AF113" si="48">H59+H112</f>
        <v>0</v>
      </c>
      <c r="I113" s="443"/>
      <c r="J113" s="443">
        <f>J59+J112</f>
        <v>1518282.8202331103</v>
      </c>
      <c r="K113" s="443">
        <f t="shared" si="48"/>
        <v>1422206.220813961</v>
      </c>
      <c r="L113" s="443">
        <f t="shared" si="48"/>
        <v>1191170.3292148078</v>
      </c>
      <c r="M113" s="443">
        <f t="shared" si="48"/>
        <v>1126361.7490476023</v>
      </c>
      <c r="N113" s="443">
        <f t="shared" si="48"/>
        <v>1410814.0325969632</v>
      </c>
      <c r="O113" s="443">
        <f t="shared" si="48"/>
        <v>1239557.9975702283</v>
      </c>
      <c r="P113" s="443">
        <f t="shared" si="48"/>
        <v>1239448.5431045478</v>
      </c>
      <c r="Q113" s="443">
        <f t="shared" si="48"/>
        <v>1315617.3964417283</v>
      </c>
      <c r="R113" s="443">
        <f t="shared" si="48"/>
        <v>1395227.8911099045</v>
      </c>
      <c r="S113" s="443">
        <f t="shared" ref="S113" si="49">S59+S112</f>
        <v>1116625.4969138633</v>
      </c>
      <c r="T113" s="523">
        <f t="shared" si="48"/>
        <v>12975312.477046717</v>
      </c>
      <c r="U113" s="524">
        <f t="shared" si="48"/>
        <v>3635420.6630081935</v>
      </c>
      <c r="V113" s="443">
        <f t="shared" si="48"/>
        <v>2267155.5761966221</v>
      </c>
      <c r="W113" s="443">
        <f t="shared" si="48"/>
        <v>2298407.8233581502</v>
      </c>
      <c r="X113" s="443">
        <f t="shared" si="48"/>
        <v>1779240.7385117211</v>
      </c>
      <c r="Y113" s="443">
        <f t="shared" si="48"/>
        <v>3187758.2241920312</v>
      </c>
      <c r="Z113" s="443">
        <f t="shared" si="48"/>
        <v>2442171.1270814543</v>
      </c>
      <c r="AA113" s="443">
        <f t="shared" si="48"/>
        <v>2413828.4656272558</v>
      </c>
      <c r="AB113" s="443">
        <f t="shared" si="48"/>
        <v>2239315.1486942</v>
      </c>
      <c r="AC113" s="443">
        <f t="shared" si="48"/>
        <v>2233191.3832024471</v>
      </c>
      <c r="AD113" s="443">
        <f t="shared" si="48"/>
        <v>2427018.3609066079</v>
      </c>
      <c r="AE113" s="443">
        <f t="shared" si="48"/>
        <v>1177502.2357068136</v>
      </c>
      <c r="AF113" s="527">
        <f t="shared" si="48"/>
        <v>1066512.5126898</v>
      </c>
      <c r="AG113" s="523">
        <f>SUM(AG112,AG59)</f>
        <v>27167522.259175301</v>
      </c>
      <c r="AH113" s="524">
        <f t="shared" ref="AH113:BT113" si="50">AH59+AH112</f>
        <v>19394543.737734366</v>
      </c>
      <c r="AI113" s="443">
        <f t="shared" si="50"/>
        <v>0</v>
      </c>
      <c r="AJ113" s="443">
        <f t="shared" si="50"/>
        <v>0</v>
      </c>
      <c r="AK113" s="443">
        <f t="shared" si="50"/>
        <v>0</v>
      </c>
      <c r="AL113" s="443">
        <f t="shared" si="50"/>
        <v>0</v>
      </c>
      <c r="AM113" s="443">
        <f t="shared" si="50"/>
        <v>0</v>
      </c>
      <c r="AN113" s="443">
        <f t="shared" si="50"/>
        <v>0</v>
      </c>
      <c r="AO113" s="443">
        <f t="shared" si="50"/>
        <v>0</v>
      </c>
      <c r="AP113" s="443">
        <f t="shared" si="50"/>
        <v>0</v>
      </c>
      <c r="AQ113" s="443">
        <f t="shared" si="50"/>
        <v>0</v>
      </c>
      <c r="AR113" s="443">
        <f t="shared" si="50"/>
        <v>0</v>
      </c>
      <c r="AS113" s="527">
        <f t="shared" si="50"/>
        <v>0</v>
      </c>
      <c r="AT113" s="523">
        <f t="shared" si="50"/>
        <v>19394543.737734366</v>
      </c>
      <c r="AU113" s="524">
        <f t="shared" si="50"/>
        <v>27456164.434600603</v>
      </c>
      <c r="AV113" s="443">
        <f t="shared" si="50"/>
        <v>0</v>
      </c>
      <c r="AW113" s="443">
        <f t="shared" si="50"/>
        <v>0</v>
      </c>
      <c r="AX113" s="443">
        <f t="shared" si="50"/>
        <v>0</v>
      </c>
      <c r="AY113" s="443">
        <f t="shared" si="50"/>
        <v>0</v>
      </c>
      <c r="AZ113" s="443">
        <f t="shared" si="50"/>
        <v>0</v>
      </c>
      <c r="BA113" s="443">
        <f t="shared" si="50"/>
        <v>0</v>
      </c>
      <c r="BB113" s="443">
        <f t="shared" si="50"/>
        <v>0</v>
      </c>
      <c r="BC113" s="443">
        <f t="shared" si="50"/>
        <v>0</v>
      </c>
      <c r="BD113" s="443">
        <f t="shared" si="50"/>
        <v>0</v>
      </c>
      <c r="BE113" s="443">
        <f t="shared" si="50"/>
        <v>0</v>
      </c>
      <c r="BF113" s="527">
        <f t="shared" si="50"/>
        <v>0</v>
      </c>
      <c r="BG113" s="523">
        <f>BG59+BG112</f>
        <v>27456164.434600603</v>
      </c>
      <c r="BH113" s="524">
        <f t="shared" si="50"/>
        <v>36192719.610526711</v>
      </c>
      <c r="BI113" s="443">
        <f t="shared" si="50"/>
        <v>0</v>
      </c>
      <c r="BJ113" s="443">
        <f t="shared" si="50"/>
        <v>0</v>
      </c>
      <c r="BK113" s="443">
        <f t="shared" si="50"/>
        <v>0</v>
      </c>
      <c r="BL113" s="443">
        <f t="shared" si="50"/>
        <v>0</v>
      </c>
      <c r="BM113" s="443">
        <f t="shared" si="50"/>
        <v>0</v>
      </c>
      <c r="BN113" s="443">
        <f t="shared" si="50"/>
        <v>0</v>
      </c>
      <c r="BO113" s="443">
        <f t="shared" si="50"/>
        <v>0</v>
      </c>
      <c r="BP113" s="443">
        <f t="shared" si="50"/>
        <v>0</v>
      </c>
      <c r="BQ113" s="443">
        <f t="shared" si="50"/>
        <v>0</v>
      </c>
      <c r="BR113" s="443">
        <f t="shared" si="50"/>
        <v>0</v>
      </c>
      <c r="BS113" s="527">
        <f t="shared" si="50"/>
        <v>0</v>
      </c>
      <c r="BT113" s="523">
        <f t="shared" si="50"/>
        <v>36192719.610526711</v>
      </c>
      <c r="BU113" s="356" t="str">
        <f t="shared" si="42"/>
        <v>Print</v>
      </c>
    </row>
    <row r="114" spans="1:73" s="348" customFormat="1">
      <c r="B114" s="349"/>
      <c r="C114" s="350"/>
      <c r="D114" s="351" t="s">
        <v>1160</v>
      </c>
      <c r="E114" s="528"/>
      <c r="F114" s="352"/>
      <c r="G114" s="529"/>
      <c r="H114" s="17"/>
      <c r="I114" s="392"/>
      <c r="J114" s="392">
        <f>'SCEP Rate Case CIAC-Cust Adv'!J15</f>
        <v>-380302.46502331784</v>
      </c>
      <c r="K114" s="392">
        <f>'SCEP Rate Case CIAC-Cust Adv'!K15</f>
        <v>-380302.46502331784</v>
      </c>
      <c r="L114" s="392">
        <f>'SCEP Rate Case CIAC-Cust Adv'!L15</f>
        <v>-380302.46502331784</v>
      </c>
      <c r="M114" s="392">
        <f>'SCEP Rate Case CIAC-Cust Adv'!M15</f>
        <v>-380302.46502331784</v>
      </c>
      <c r="N114" s="392">
        <f>'SCEP Rate Case CIAC-Cust Adv'!N15</f>
        <v>-380302.46502331784</v>
      </c>
      <c r="O114" s="392">
        <f>'SCEP Rate Case CIAC-Cust Adv'!O15</f>
        <v>-380302.46502331784</v>
      </c>
      <c r="P114" s="392">
        <f>'SCEP Rate Case CIAC-Cust Adv'!P15</f>
        <v>-380302.46502331784</v>
      </c>
      <c r="Q114" s="392">
        <f>'SCEP Rate Case CIAC-Cust Adv'!Q15</f>
        <v>-380302.46502331784</v>
      </c>
      <c r="R114" s="392">
        <f>'SCEP Rate Case CIAC-Cust Adv'!R15</f>
        <v>-380302.46502331784</v>
      </c>
      <c r="S114" s="392">
        <f>'SCEP Rate Case CIAC-Cust Adv'!S15</f>
        <v>-846658.22784810141</v>
      </c>
      <c r="T114" s="355">
        <f>SUM(H114:S114)</f>
        <v>-4269380.4130579624</v>
      </c>
      <c r="U114" s="394">
        <f>'SCEP Rate Case CIAC-Cust Adv'!U15</f>
        <v>-419165.4497002</v>
      </c>
      <c r="V114" s="392">
        <f>'SCEP Rate Case CIAC-Cust Adv'!V15</f>
        <v>-419165.4497002</v>
      </c>
      <c r="W114" s="392">
        <f>'SCEP Rate Case CIAC-Cust Adv'!W15</f>
        <v>-419165.4497002</v>
      </c>
      <c r="X114" s="392">
        <f>'SCEP Rate Case CIAC-Cust Adv'!X15</f>
        <v>-419165.4497002</v>
      </c>
      <c r="Y114" s="392">
        <f>'SCEP Rate Case CIAC-Cust Adv'!Y15</f>
        <v>-419165.4497002</v>
      </c>
      <c r="Z114" s="392">
        <f>'SCEP Rate Case CIAC-Cust Adv'!Z15</f>
        <v>-419165.4497002</v>
      </c>
      <c r="AA114" s="392">
        <f>'SCEP Rate Case CIAC-Cust Adv'!AA15</f>
        <v>-419165.4497002</v>
      </c>
      <c r="AB114" s="392">
        <f>'SCEP Rate Case CIAC-Cust Adv'!AB15</f>
        <v>-419165.4497002</v>
      </c>
      <c r="AC114" s="392">
        <f>'SCEP Rate Case CIAC-Cust Adv'!AC15</f>
        <v>-419165.4497002</v>
      </c>
      <c r="AD114" s="392">
        <f>'SCEP Rate Case CIAC-Cust Adv'!AD15</f>
        <v>-419165.4497002</v>
      </c>
      <c r="AE114" s="392">
        <f>'SCEP Rate Case CIAC-Cust Adv'!AE15</f>
        <v>-419165.4497002</v>
      </c>
      <c r="AF114" s="395">
        <f>'SCEP Rate Case CIAC-Cust Adv'!AF15</f>
        <v>-419165.4497002</v>
      </c>
      <c r="AG114" s="422">
        <f t="shared" ref="AG114:AG118" si="51">SUM(U114:AF114)</f>
        <v>-5029985.3964024</v>
      </c>
      <c r="AH114" s="394">
        <f>'SCEP Rate Case CIAC-Cust Adv'!AH15</f>
        <v>-5029985.3964023991</v>
      </c>
      <c r="AI114" s="392">
        <f>'SCEP Rate Case CIAC-Cust Adv'!AI15</f>
        <v>0</v>
      </c>
      <c r="AJ114" s="392">
        <f>'SCEP Rate Case CIAC-Cust Adv'!AJ15</f>
        <v>0</v>
      </c>
      <c r="AK114" s="392">
        <f>'SCEP Rate Case CIAC-Cust Adv'!AK15</f>
        <v>0</v>
      </c>
      <c r="AL114" s="392">
        <f>'SCEP Rate Case CIAC-Cust Adv'!AL15</f>
        <v>0</v>
      </c>
      <c r="AM114" s="392">
        <f>'SCEP Rate Case CIAC-Cust Adv'!AM15</f>
        <v>0</v>
      </c>
      <c r="AN114" s="392">
        <f>'SCEP Rate Case CIAC-Cust Adv'!AN15</f>
        <v>0</v>
      </c>
      <c r="AO114" s="392">
        <f>'SCEP Rate Case CIAC-Cust Adv'!AO15</f>
        <v>0</v>
      </c>
      <c r="AP114" s="392">
        <f>'SCEP Rate Case CIAC-Cust Adv'!AP15</f>
        <v>0</v>
      </c>
      <c r="AQ114" s="392">
        <f>'SCEP Rate Case CIAC-Cust Adv'!AQ15</f>
        <v>0</v>
      </c>
      <c r="AR114" s="392">
        <f>'SCEP Rate Case CIAC-Cust Adv'!AR15</f>
        <v>0</v>
      </c>
      <c r="AS114" s="395">
        <f>'SCEP Rate Case CIAC-Cust Adv'!AS15</f>
        <v>0</v>
      </c>
      <c r="AT114" s="422">
        <f>SUM(AH114:AS114)</f>
        <v>-5029985.3964023991</v>
      </c>
      <c r="AU114" s="394">
        <f>'SCEP Rate Case CIAC-Cust Adv'!AU15</f>
        <v>-5029980.0133244507</v>
      </c>
      <c r="AV114" s="392">
        <v>0</v>
      </c>
      <c r="AW114" s="392">
        <v>0</v>
      </c>
      <c r="AX114" s="392">
        <v>0</v>
      </c>
      <c r="AY114" s="392">
        <v>0</v>
      </c>
      <c r="AZ114" s="392">
        <v>0</v>
      </c>
      <c r="BA114" s="392">
        <v>0</v>
      </c>
      <c r="BB114" s="392">
        <v>0</v>
      </c>
      <c r="BC114" s="392">
        <v>0</v>
      </c>
      <c r="BD114" s="392">
        <v>0</v>
      </c>
      <c r="BE114" s="392">
        <v>0</v>
      </c>
      <c r="BF114" s="395">
        <v>0</v>
      </c>
      <c r="BG114" s="422">
        <f>'SCEP Rate Case CIAC-Cust Adv'!BG15</f>
        <v>-5029980.0133244507</v>
      </c>
      <c r="BH114" s="394">
        <f>'SCEP Rate Case CIAC-Cust Adv'!BH15</f>
        <v>-5029980.0133244507</v>
      </c>
      <c r="BI114" s="392">
        <v>0</v>
      </c>
      <c r="BJ114" s="392">
        <v>0</v>
      </c>
      <c r="BK114" s="392">
        <v>0</v>
      </c>
      <c r="BL114" s="392">
        <v>0</v>
      </c>
      <c r="BM114" s="392">
        <v>0</v>
      </c>
      <c r="BN114" s="392">
        <v>0</v>
      </c>
      <c r="BO114" s="392">
        <v>0</v>
      </c>
      <c r="BP114" s="392">
        <v>0</v>
      </c>
      <c r="BQ114" s="392">
        <v>0</v>
      </c>
      <c r="BR114" s="392">
        <v>0</v>
      </c>
      <c r="BS114" s="395">
        <v>0</v>
      </c>
      <c r="BT114" s="422">
        <f>'SCEP Rate Case CIAC-Cust Adv'!BT15</f>
        <v>-5029980.0133244507</v>
      </c>
      <c r="BU114" s="356" t="str">
        <f t="shared" si="42"/>
        <v>Print</v>
      </c>
    </row>
    <row r="115" spans="1:73" s="348" customFormat="1">
      <c r="B115" s="357"/>
      <c r="C115" s="358"/>
      <c r="D115" s="359"/>
      <c r="E115" s="530"/>
      <c r="F115" s="360"/>
      <c r="G115" s="531"/>
      <c r="H115" s="362"/>
      <c r="I115" s="392"/>
      <c r="J115" s="392"/>
      <c r="K115" s="392"/>
      <c r="L115" s="392"/>
      <c r="M115" s="392"/>
      <c r="N115" s="392"/>
      <c r="O115" s="392"/>
      <c r="P115" s="392"/>
      <c r="Q115" s="392"/>
      <c r="R115" s="392"/>
      <c r="S115" s="364"/>
      <c r="T115" s="355">
        <f>SUM(H115:S115)</f>
        <v>0</v>
      </c>
      <c r="U115" s="394"/>
      <c r="V115" s="392"/>
      <c r="W115" s="392"/>
      <c r="X115" s="392"/>
      <c r="Y115" s="392"/>
      <c r="Z115" s="392"/>
      <c r="AA115" s="392"/>
      <c r="AB115" s="392"/>
      <c r="AC115" s="392"/>
      <c r="AD115" s="392"/>
      <c r="AE115" s="392"/>
      <c r="AF115" s="395"/>
      <c r="AG115" s="422">
        <f t="shared" si="51"/>
        <v>0</v>
      </c>
      <c r="AH115" s="394"/>
      <c r="AI115" s="392"/>
      <c r="AJ115" s="392"/>
      <c r="AK115" s="392"/>
      <c r="AL115" s="392"/>
      <c r="AM115" s="392"/>
      <c r="AN115" s="392"/>
      <c r="AO115" s="392"/>
      <c r="AP115" s="392"/>
      <c r="AQ115" s="392"/>
      <c r="AR115" s="392"/>
      <c r="AS115" s="395"/>
      <c r="AT115" s="422"/>
      <c r="AU115" s="532"/>
      <c r="AV115" s="533"/>
      <c r="AW115" s="533"/>
      <c r="AX115" s="533"/>
      <c r="AY115" s="533"/>
      <c r="AZ115" s="533"/>
      <c r="BA115" s="533"/>
      <c r="BB115" s="533"/>
      <c r="BC115" s="533"/>
      <c r="BD115" s="533"/>
      <c r="BE115" s="533"/>
      <c r="BF115" s="512"/>
      <c r="BG115" s="422"/>
      <c r="BH115" s="532"/>
      <c r="BI115" s="533"/>
      <c r="BJ115" s="533"/>
      <c r="BK115" s="533"/>
      <c r="BL115" s="533"/>
      <c r="BM115" s="533"/>
      <c r="BN115" s="533"/>
      <c r="BO115" s="533"/>
      <c r="BP115" s="533"/>
      <c r="BQ115" s="533"/>
      <c r="BR115" s="533"/>
      <c r="BS115" s="512"/>
      <c r="BT115" s="422"/>
      <c r="BU115" s="356" t="str">
        <f t="shared" si="42"/>
        <v>Print</v>
      </c>
    </row>
    <row r="116" spans="1:73" s="348" customFormat="1">
      <c r="B116" s="357"/>
      <c r="C116" s="358"/>
      <c r="D116" s="359"/>
      <c r="E116" s="530"/>
      <c r="F116" s="360"/>
      <c r="G116" s="531"/>
      <c r="H116" s="17"/>
      <c r="I116" s="392"/>
      <c r="J116" s="392"/>
      <c r="K116" s="392"/>
      <c r="L116" s="392"/>
      <c r="M116" s="392"/>
      <c r="N116" s="392"/>
      <c r="O116" s="392"/>
      <c r="P116" s="392"/>
      <c r="Q116" s="392"/>
      <c r="R116" s="392"/>
      <c r="S116" s="364"/>
      <c r="T116" s="355">
        <f>SUM(H116:S116)</f>
        <v>0</v>
      </c>
      <c r="U116" s="394"/>
      <c r="V116" s="392"/>
      <c r="W116" s="392"/>
      <c r="X116" s="392"/>
      <c r="Y116" s="392"/>
      <c r="Z116" s="392"/>
      <c r="AA116" s="392"/>
      <c r="AB116" s="392"/>
      <c r="AC116" s="392"/>
      <c r="AD116" s="392"/>
      <c r="AE116" s="392"/>
      <c r="AF116" s="395"/>
      <c r="AG116" s="422">
        <f t="shared" si="51"/>
        <v>0</v>
      </c>
      <c r="AH116" s="394"/>
      <c r="AI116" s="392"/>
      <c r="AJ116" s="392"/>
      <c r="AK116" s="392"/>
      <c r="AL116" s="392"/>
      <c r="AM116" s="392"/>
      <c r="AN116" s="392"/>
      <c r="AO116" s="392"/>
      <c r="AP116" s="392"/>
      <c r="AQ116" s="392"/>
      <c r="AR116" s="392"/>
      <c r="AS116" s="395"/>
      <c r="AT116" s="422"/>
      <c r="AU116" s="17"/>
      <c r="AV116" s="364"/>
      <c r="AW116" s="17"/>
      <c r="AX116" s="364"/>
      <c r="AY116" s="17"/>
      <c r="AZ116" s="392"/>
      <c r="BA116" s="392"/>
      <c r="BB116" s="392"/>
      <c r="BC116" s="392"/>
      <c r="BD116" s="392"/>
      <c r="BE116" s="392"/>
      <c r="BF116" s="395"/>
      <c r="BG116" s="422"/>
      <c r="BH116" s="17"/>
      <c r="BI116" s="364"/>
      <c r="BJ116" s="17"/>
      <c r="BK116" s="364"/>
      <c r="BL116" s="17"/>
      <c r="BM116" s="392"/>
      <c r="BN116" s="392"/>
      <c r="BO116" s="392"/>
      <c r="BP116" s="392"/>
      <c r="BQ116" s="392"/>
      <c r="BR116" s="392"/>
      <c r="BS116" s="395"/>
      <c r="BT116" s="422"/>
      <c r="BU116" s="356" t="str">
        <f t="shared" si="42"/>
        <v>Print</v>
      </c>
    </row>
    <row r="117" spans="1:73" s="373" customFormat="1" ht="12.75" customHeight="1">
      <c r="A117" s="366"/>
      <c r="B117" s="367"/>
      <c r="C117" s="368"/>
      <c r="D117" s="369" t="s">
        <v>1161</v>
      </c>
      <c r="E117" s="530"/>
      <c r="F117" s="360"/>
      <c r="G117" s="531"/>
      <c r="H117" s="371"/>
      <c r="I117" s="371"/>
      <c r="J117" s="371">
        <f>'SCEP Rate Case CIAC-Cust Adv'!J18</f>
        <v>-444148.35443037981</v>
      </c>
      <c r="K117" s="371">
        <f>'SCEP Rate Case CIAC-Cust Adv'!K18</f>
        <v>-444148.35443037981</v>
      </c>
      <c r="L117" s="371">
        <f>'SCEP Rate Case CIAC-Cust Adv'!L18</f>
        <v>-444148.35443037981</v>
      </c>
      <c r="M117" s="371">
        <f>'SCEP Rate Case CIAC-Cust Adv'!M18</f>
        <v>-444148.35443037981</v>
      </c>
      <c r="N117" s="371">
        <f>'SCEP Rate Case CIAC-Cust Adv'!N18</f>
        <v>-444148.35443037981</v>
      </c>
      <c r="O117" s="371">
        <f>'SCEP Rate Case CIAC-Cust Adv'!O18</f>
        <v>-444148.35443037981</v>
      </c>
      <c r="P117" s="371">
        <f>'SCEP Rate Case CIAC-Cust Adv'!P18</f>
        <v>-444148.35443037981</v>
      </c>
      <c r="Q117" s="371">
        <f>'SCEP Rate Case CIAC-Cust Adv'!Q18</f>
        <v>-444148.35443037981</v>
      </c>
      <c r="R117" s="371">
        <f>'SCEP Rate Case CIAC-Cust Adv'!R18</f>
        <v>-444148.35443037981</v>
      </c>
      <c r="S117" s="371">
        <f>'SCEP Rate Case CIAC-Cust Adv'!S18</f>
        <v>-444148.35443037981</v>
      </c>
      <c r="T117" s="355">
        <f>SUM(H117:S117)</f>
        <v>-4441483.5443037981</v>
      </c>
      <c r="U117" s="370">
        <f>'SCEP Rate Case CIAC-Cust Adv'!U18</f>
        <v>-444148.35443037981</v>
      </c>
      <c r="V117" s="371">
        <f>'SCEP Rate Case CIAC-Cust Adv'!V18</f>
        <v>-444148.35443037981</v>
      </c>
      <c r="W117" s="371">
        <f>'SCEP Rate Case CIAC-Cust Adv'!W18</f>
        <v>-444148.35443037981</v>
      </c>
      <c r="X117" s="371">
        <f>'SCEP Rate Case CIAC-Cust Adv'!X18</f>
        <v>-444148.35443037981</v>
      </c>
      <c r="Y117" s="371">
        <f>'SCEP Rate Case CIAC-Cust Adv'!Y18</f>
        <v>-444148.35443037981</v>
      </c>
      <c r="Z117" s="371">
        <f>'SCEP Rate Case CIAC-Cust Adv'!Z18</f>
        <v>-444148.35443037981</v>
      </c>
      <c r="AA117" s="371">
        <f>'SCEP Rate Case CIAC-Cust Adv'!AA18</f>
        <v>-444148.35443037981</v>
      </c>
      <c r="AB117" s="371">
        <f>'SCEP Rate Case CIAC-Cust Adv'!AB18</f>
        <v>-444148.35443037981</v>
      </c>
      <c r="AC117" s="371">
        <f>'SCEP Rate Case CIAC-Cust Adv'!AC18</f>
        <v>-444148.35443037981</v>
      </c>
      <c r="AD117" s="371">
        <f>'SCEP Rate Case CIAC-Cust Adv'!AD18</f>
        <v>-444148.35443037981</v>
      </c>
      <c r="AE117" s="371">
        <f>'SCEP Rate Case CIAC-Cust Adv'!AE18</f>
        <v>-444148.35443037981</v>
      </c>
      <c r="AF117" s="372">
        <f>'SCEP Rate Case CIAC-Cust Adv'!AF18</f>
        <v>-444148.35443037981</v>
      </c>
      <c r="AG117" s="422">
        <f t="shared" si="51"/>
        <v>-5329780.2531645577</v>
      </c>
      <c r="AH117" s="370">
        <f>'SCEP Rate Case CIAC-Cust Adv'!AH18</f>
        <v>-5329780.2531645568</v>
      </c>
      <c r="AI117" s="371">
        <f>'SCEP Rate Case CIAC-Cust Adv'!AI18</f>
        <v>0</v>
      </c>
      <c r="AJ117" s="371">
        <f>'SCEP Rate Case CIAC-Cust Adv'!AJ18</f>
        <v>0</v>
      </c>
      <c r="AK117" s="371">
        <f>'SCEP Rate Case CIAC-Cust Adv'!AK18</f>
        <v>0</v>
      </c>
      <c r="AL117" s="371">
        <f>'SCEP Rate Case CIAC-Cust Adv'!AL18</f>
        <v>0</v>
      </c>
      <c r="AM117" s="371">
        <f>'SCEP Rate Case CIAC-Cust Adv'!AM18</f>
        <v>0</v>
      </c>
      <c r="AN117" s="371">
        <f>'SCEP Rate Case CIAC-Cust Adv'!AN18</f>
        <v>0</v>
      </c>
      <c r="AO117" s="371">
        <f>'SCEP Rate Case CIAC-Cust Adv'!AO18</f>
        <v>0</v>
      </c>
      <c r="AP117" s="371">
        <f>'SCEP Rate Case CIAC-Cust Adv'!AP18</f>
        <v>0</v>
      </c>
      <c r="AQ117" s="371">
        <f>'SCEP Rate Case CIAC-Cust Adv'!AQ18</f>
        <v>0</v>
      </c>
      <c r="AR117" s="371">
        <f>'SCEP Rate Case CIAC-Cust Adv'!AR18</f>
        <v>0</v>
      </c>
      <c r="AS117" s="372">
        <f>'SCEP Rate Case CIAC-Cust Adv'!AS18</f>
        <v>0</v>
      </c>
      <c r="AT117" s="422">
        <f>SUM(AH117:AS117)</f>
        <v>-5329780.2531645568</v>
      </c>
      <c r="AU117" s="370">
        <f>'SCEP Rate Case CIAC-Cust Adv'!AU18</f>
        <v>-5329780.1465689549</v>
      </c>
      <c r="AV117" s="371"/>
      <c r="AW117" s="371"/>
      <c r="AX117" s="371"/>
      <c r="AY117" s="371"/>
      <c r="AZ117" s="371"/>
      <c r="BA117" s="371"/>
      <c r="BB117" s="371"/>
      <c r="BC117" s="371"/>
      <c r="BD117" s="371"/>
      <c r="BE117" s="371"/>
      <c r="BF117" s="372"/>
      <c r="BG117" s="534">
        <f>'SCEP Rate Case CIAC-Cust Adv'!BG18</f>
        <v>-5329780.1465689549</v>
      </c>
      <c r="BH117" s="370">
        <f>'SCEP Rate Case CIAC-Cust Adv'!BH18</f>
        <v>-5329780.1465689549</v>
      </c>
      <c r="BI117" s="371"/>
      <c r="BJ117" s="371"/>
      <c r="BK117" s="371"/>
      <c r="BL117" s="371"/>
      <c r="BM117" s="371"/>
      <c r="BN117" s="371"/>
      <c r="BO117" s="371"/>
      <c r="BP117" s="371"/>
      <c r="BQ117" s="371"/>
      <c r="BR117" s="371"/>
      <c r="BS117" s="372"/>
      <c r="BT117" s="534">
        <f>'SCEP Rate Case CIAC-Cust Adv'!BT18</f>
        <v>-5329780.1465689549</v>
      </c>
      <c r="BU117" s="356" t="str">
        <f t="shared" si="42"/>
        <v>Print</v>
      </c>
    </row>
    <row r="118" spans="1:73" s="373" customFormat="1" ht="12.75" customHeight="1">
      <c r="A118" s="366"/>
      <c r="B118" s="367"/>
      <c r="C118" s="368"/>
      <c r="D118" s="369" t="s">
        <v>657</v>
      </c>
      <c r="E118" s="530"/>
      <c r="F118" s="360"/>
      <c r="G118" s="531"/>
      <c r="H118" s="371"/>
      <c r="I118" s="385"/>
      <c r="J118" s="385">
        <f>'SCEP Rate Case CIAC-Cust Adv'!J19</f>
        <v>91667</v>
      </c>
      <c r="K118" s="385">
        <f>'SCEP Rate Case CIAC-Cust Adv'!K19</f>
        <v>91667</v>
      </c>
      <c r="L118" s="385">
        <f>'SCEP Rate Case CIAC-Cust Adv'!L19</f>
        <v>91667</v>
      </c>
      <c r="M118" s="385">
        <f>'SCEP Rate Case CIAC-Cust Adv'!M19</f>
        <v>91667</v>
      </c>
      <c r="N118" s="385">
        <f>'SCEP Rate Case CIAC-Cust Adv'!N19</f>
        <v>91667</v>
      </c>
      <c r="O118" s="385">
        <f>'SCEP Rate Case CIAC-Cust Adv'!O19</f>
        <v>91667</v>
      </c>
      <c r="P118" s="385">
        <f>'SCEP Rate Case CIAC-Cust Adv'!P19</f>
        <v>91667</v>
      </c>
      <c r="Q118" s="385">
        <f>'SCEP Rate Case CIAC-Cust Adv'!Q19</f>
        <v>91667</v>
      </c>
      <c r="R118" s="385">
        <f>'SCEP Rate Case CIAC-Cust Adv'!R19</f>
        <v>91667</v>
      </c>
      <c r="S118" s="385">
        <f>'SCEP Rate Case CIAC-Cust Adv'!S19</f>
        <v>91667</v>
      </c>
      <c r="T118" s="355">
        <f>SUM(H118:S118)</f>
        <v>916670</v>
      </c>
      <c r="U118" s="384">
        <f>'SCEP Rate Case CIAC-Cust Adv'!U19</f>
        <v>91666.666666666672</v>
      </c>
      <c r="V118" s="385">
        <f>'SCEP Rate Case CIAC-Cust Adv'!V19</f>
        <v>91666.666666666672</v>
      </c>
      <c r="W118" s="385">
        <f>'SCEP Rate Case CIAC-Cust Adv'!W19</f>
        <v>91666.666666666672</v>
      </c>
      <c r="X118" s="385">
        <f>'SCEP Rate Case CIAC-Cust Adv'!X19</f>
        <v>91666.666666666672</v>
      </c>
      <c r="Y118" s="385">
        <f>'SCEP Rate Case CIAC-Cust Adv'!Y19</f>
        <v>91666.666666666672</v>
      </c>
      <c r="Z118" s="385">
        <f>'SCEP Rate Case CIAC-Cust Adv'!Z19</f>
        <v>91666.666666666672</v>
      </c>
      <c r="AA118" s="385">
        <f>'SCEP Rate Case CIAC-Cust Adv'!AA19</f>
        <v>91666.666666666672</v>
      </c>
      <c r="AB118" s="385">
        <f>'SCEP Rate Case CIAC-Cust Adv'!AB19</f>
        <v>91666.666666666672</v>
      </c>
      <c r="AC118" s="385">
        <f>'SCEP Rate Case CIAC-Cust Adv'!AC19</f>
        <v>91666.666666666672</v>
      </c>
      <c r="AD118" s="385">
        <f>'SCEP Rate Case CIAC-Cust Adv'!AD19</f>
        <v>91666.666666666672</v>
      </c>
      <c r="AE118" s="385">
        <f>'SCEP Rate Case CIAC-Cust Adv'!AE19</f>
        <v>91666.666666666672</v>
      </c>
      <c r="AF118" s="386">
        <f>'SCEP Rate Case CIAC-Cust Adv'!AF19</f>
        <v>91666.666666666672</v>
      </c>
      <c r="AG118" s="422">
        <f t="shared" si="51"/>
        <v>1099999.9999999998</v>
      </c>
      <c r="AH118" s="535">
        <f>'SCEP Rate Case CIAC-Cust Adv'!AH19</f>
        <v>1099999.9999999998</v>
      </c>
      <c r="AI118" s="536">
        <f>'SCEP Rate Case CIAC-Cust Adv'!AI19</f>
        <v>0</v>
      </c>
      <c r="AJ118" s="536">
        <f>'SCEP Rate Case CIAC-Cust Adv'!AJ19</f>
        <v>0</v>
      </c>
      <c r="AK118" s="536">
        <f>'SCEP Rate Case CIAC-Cust Adv'!AK19</f>
        <v>0</v>
      </c>
      <c r="AL118" s="536">
        <f>'SCEP Rate Case CIAC-Cust Adv'!AL19</f>
        <v>0</v>
      </c>
      <c r="AM118" s="536">
        <f>'SCEP Rate Case CIAC-Cust Adv'!AM19</f>
        <v>0</v>
      </c>
      <c r="AN118" s="536">
        <f>'SCEP Rate Case CIAC-Cust Adv'!AN19</f>
        <v>0</v>
      </c>
      <c r="AO118" s="536">
        <f>'SCEP Rate Case CIAC-Cust Adv'!AO19</f>
        <v>0</v>
      </c>
      <c r="AP118" s="536">
        <f>'SCEP Rate Case CIAC-Cust Adv'!AP19</f>
        <v>0</v>
      </c>
      <c r="AQ118" s="536">
        <f>'SCEP Rate Case CIAC-Cust Adv'!AQ19</f>
        <v>0</v>
      </c>
      <c r="AR118" s="536">
        <f>'SCEP Rate Case CIAC-Cust Adv'!AR19</f>
        <v>0</v>
      </c>
      <c r="AS118" s="537">
        <f>'SCEP Rate Case CIAC-Cust Adv'!AS19</f>
        <v>0</v>
      </c>
      <c r="AT118" s="538">
        <f>SUM(AH118:AS118)</f>
        <v>1099999.9999999998</v>
      </c>
      <c r="AU118" s="535">
        <f>'SCEP Rate Case CIAC-Cust Adv'!AU19</f>
        <v>1100000</v>
      </c>
      <c r="AV118" s="536"/>
      <c r="AW118" s="536"/>
      <c r="AX118" s="536"/>
      <c r="AY118" s="536"/>
      <c r="AZ118" s="536"/>
      <c r="BA118" s="536"/>
      <c r="BB118" s="536"/>
      <c r="BC118" s="536"/>
      <c r="BD118" s="536"/>
      <c r="BE118" s="536"/>
      <c r="BF118" s="537"/>
      <c r="BG118" s="539">
        <f>'SCEP Rate Case CIAC-Cust Adv'!BG19</f>
        <v>1100000</v>
      </c>
      <c r="BH118" s="535">
        <f>'SCEP Rate Case CIAC-Cust Adv'!BH19</f>
        <v>1100000</v>
      </c>
      <c r="BI118" s="536"/>
      <c r="BJ118" s="536"/>
      <c r="BK118" s="536"/>
      <c r="BL118" s="536"/>
      <c r="BM118" s="536"/>
      <c r="BN118" s="536"/>
      <c r="BO118" s="536"/>
      <c r="BP118" s="536"/>
      <c r="BQ118" s="536"/>
      <c r="BR118" s="536"/>
      <c r="BS118" s="537"/>
      <c r="BT118" s="539">
        <f>'SCEP Rate Case CIAC-Cust Adv'!BT19</f>
        <v>1100000</v>
      </c>
      <c r="BU118" s="356" t="str">
        <f t="shared" si="42"/>
        <v>Print</v>
      </c>
    </row>
    <row r="119" spans="1:73" s="387" customFormat="1">
      <c r="A119" s="374"/>
      <c r="B119" s="375"/>
      <c r="C119" s="376"/>
      <c r="D119" s="377"/>
      <c r="E119" s="540"/>
      <c r="F119" s="379"/>
      <c r="G119" s="470"/>
      <c r="H119" s="380"/>
      <c r="I119" s="380"/>
      <c r="J119" s="380"/>
      <c r="K119" s="380"/>
      <c r="L119" s="380"/>
      <c r="M119" s="380"/>
      <c r="N119" s="381"/>
      <c r="O119" s="380"/>
      <c r="P119" s="380"/>
      <c r="Q119" s="380"/>
      <c r="R119" s="380"/>
      <c r="S119" s="380"/>
      <c r="T119" s="383"/>
      <c r="U119" s="384"/>
      <c r="V119" s="385"/>
      <c r="W119" s="385"/>
      <c r="X119" s="385"/>
      <c r="Y119" s="385"/>
      <c r="Z119" s="385"/>
      <c r="AA119" s="385"/>
      <c r="AB119" s="385"/>
      <c r="AC119" s="385"/>
      <c r="AD119" s="385"/>
      <c r="AE119" s="385"/>
      <c r="AF119" s="386"/>
      <c r="AG119" s="385"/>
      <c r="AH119" s="541"/>
      <c r="AI119" s="542"/>
      <c r="AJ119" s="542"/>
      <c r="AK119" s="542"/>
      <c r="AL119" s="542"/>
      <c r="AM119" s="542"/>
      <c r="AN119" s="542"/>
      <c r="AO119" s="542"/>
      <c r="AP119" s="542"/>
      <c r="AQ119" s="542"/>
      <c r="AR119" s="542"/>
      <c r="AS119" s="543"/>
      <c r="AT119" s="543">
        <f>SUM(AH119:AS119)</f>
        <v>0</v>
      </c>
      <c r="AU119" s="541"/>
      <c r="AV119" s="542"/>
      <c r="AW119" s="542"/>
      <c r="AX119" s="542"/>
      <c r="AY119" s="542"/>
      <c r="AZ119" s="542"/>
      <c r="BA119" s="542"/>
      <c r="BB119" s="542"/>
      <c r="BC119" s="542"/>
      <c r="BD119" s="542"/>
      <c r="BE119" s="542"/>
      <c r="BF119" s="543"/>
      <c r="BG119" s="543">
        <v>0</v>
      </c>
      <c r="BH119" s="541"/>
      <c r="BI119" s="542"/>
      <c r="BJ119" s="542"/>
      <c r="BK119" s="542"/>
      <c r="BL119" s="542"/>
      <c r="BM119" s="542"/>
      <c r="BN119" s="542"/>
      <c r="BO119" s="542"/>
      <c r="BP119" s="542"/>
      <c r="BQ119" s="542"/>
      <c r="BR119" s="542"/>
      <c r="BS119" s="543"/>
      <c r="BT119" s="543">
        <f>SUM(BH119:BS119)</f>
        <v>0</v>
      </c>
      <c r="BU119" s="356" t="str">
        <f t="shared" si="42"/>
        <v>Print</v>
      </c>
    </row>
    <row r="120" spans="1:73" s="6" customFormat="1">
      <c r="B120" s="10"/>
      <c r="D120" s="8" t="s">
        <v>1076</v>
      </c>
      <c r="E120" s="333">
        <f>+E112+E30+E10+E33</f>
        <v>21589657.750000004</v>
      </c>
      <c r="F120" s="333"/>
      <c r="G120" s="333"/>
      <c r="H120" s="544">
        <f t="shared" ref="H120:S120" si="52">+H112+H30+H10+H33</f>
        <v>0</v>
      </c>
      <c r="I120" s="545">
        <f t="shared" si="52"/>
        <v>0</v>
      </c>
      <c r="J120" s="545">
        <f t="shared" si="52"/>
        <v>5740814.6931927782</v>
      </c>
      <c r="K120" s="545">
        <f t="shared" si="52"/>
        <v>6317090.028089338</v>
      </c>
      <c r="L120" s="545">
        <f t="shared" si="52"/>
        <v>7308297.1913670441</v>
      </c>
      <c r="M120" s="545">
        <f t="shared" si="52"/>
        <v>8592454.3668426834</v>
      </c>
      <c r="N120" s="545">
        <f t="shared" si="52"/>
        <v>9002286.5498681068</v>
      </c>
      <c r="O120" s="545">
        <f t="shared" si="52"/>
        <v>7701571.9269977324</v>
      </c>
      <c r="P120" s="545">
        <f t="shared" si="52"/>
        <v>6778539.9635699056</v>
      </c>
      <c r="Q120" s="545">
        <f t="shared" si="52"/>
        <v>7033118.8970528077</v>
      </c>
      <c r="R120" s="545">
        <f t="shared" si="52"/>
        <v>6550925.7835027184</v>
      </c>
      <c r="S120" s="545">
        <f t="shared" si="52"/>
        <v>4584782.232633722</v>
      </c>
      <c r="T120" s="546">
        <f>T112+T30+T10+T33</f>
        <v>69609881.633116841</v>
      </c>
      <c r="U120" s="545">
        <f t="shared" ref="U120:AF120" si="53">+U112+U30+U10+U33</f>
        <v>5700262.9739640076</v>
      </c>
      <c r="V120" s="333">
        <f t="shared" si="53"/>
        <v>4411536.7976492243</v>
      </c>
      <c r="W120" s="333">
        <f t="shared" si="53"/>
        <v>4976541.9103936413</v>
      </c>
      <c r="X120" s="333">
        <f t="shared" si="53"/>
        <v>8258937.4055537917</v>
      </c>
      <c r="Y120" s="333">
        <f t="shared" si="53"/>
        <v>10171123.805903701</v>
      </c>
      <c r="Z120" s="333">
        <f t="shared" si="53"/>
        <v>10307409.009898897</v>
      </c>
      <c r="AA120" s="333">
        <f t="shared" si="53"/>
        <v>9310196.4766693618</v>
      </c>
      <c r="AB120" s="333">
        <f t="shared" si="53"/>
        <v>8599181.9645571932</v>
      </c>
      <c r="AC120" s="333">
        <f t="shared" si="53"/>
        <v>8650264.768980151</v>
      </c>
      <c r="AD120" s="333">
        <f t="shared" si="53"/>
        <v>8967529.4675387945</v>
      </c>
      <c r="AE120" s="333">
        <f t="shared" si="53"/>
        <v>7492818.6943657333</v>
      </c>
      <c r="AF120" s="333">
        <f t="shared" si="53"/>
        <v>3293084.2781080864</v>
      </c>
      <c r="AG120" s="547">
        <f>AG112+AG30+AG10+AG33</f>
        <v>90138887.553582594</v>
      </c>
      <c r="AH120" s="548">
        <f t="shared" ref="AH120:AS120" si="54">+AH112+AH30+AH10+AH33</f>
        <v>83526502.491611183</v>
      </c>
      <c r="AI120" s="333">
        <f t="shared" si="54"/>
        <v>0</v>
      </c>
      <c r="AJ120" s="333">
        <f t="shared" si="54"/>
        <v>0</v>
      </c>
      <c r="AK120" s="333">
        <f t="shared" si="54"/>
        <v>0</v>
      </c>
      <c r="AL120" s="333">
        <f t="shared" si="54"/>
        <v>0</v>
      </c>
      <c r="AM120" s="333">
        <f t="shared" si="54"/>
        <v>0</v>
      </c>
      <c r="AN120" s="333">
        <f t="shared" si="54"/>
        <v>0</v>
      </c>
      <c r="AO120" s="333">
        <f t="shared" si="54"/>
        <v>0</v>
      </c>
      <c r="AP120" s="333">
        <f t="shared" si="54"/>
        <v>0</v>
      </c>
      <c r="AQ120" s="333">
        <f t="shared" si="54"/>
        <v>0</v>
      </c>
      <c r="AR120" s="333">
        <f t="shared" si="54"/>
        <v>0</v>
      </c>
      <c r="AS120" s="333">
        <f t="shared" si="54"/>
        <v>0</v>
      </c>
      <c r="AT120" s="549">
        <f>AT112+AT30+AT10+AT33</f>
        <v>83526502.491611183</v>
      </c>
      <c r="AU120" s="548">
        <f t="shared" ref="AU120:BF120" si="55">+AU112+AU30+AU10+AU33</f>
        <v>87857477.505430087</v>
      </c>
      <c r="AV120" s="333">
        <f t="shared" si="55"/>
        <v>0</v>
      </c>
      <c r="AW120" s="333">
        <f t="shared" si="55"/>
        <v>0</v>
      </c>
      <c r="AX120" s="333">
        <f t="shared" si="55"/>
        <v>0</v>
      </c>
      <c r="AY120" s="333">
        <f t="shared" si="55"/>
        <v>0</v>
      </c>
      <c r="AZ120" s="333">
        <f t="shared" si="55"/>
        <v>0</v>
      </c>
      <c r="BA120" s="333">
        <f t="shared" si="55"/>
        <v>0</v>
      </c>
      <c r="BB120" s="333">
        <f t="shared" si="55"/>
        <v>0</v>
      </c>
      <c r="BC120" s="333">
        <f t="shared" si="55"/>
        <v>0</v>
      </c>
      <c r="BD120" s="333">
        <f t="shared" si="55"/>
        <v>0</v>
      </c>
      <c r="BE120" s="333">
        <f t="shared" si="55"/>
        <v>0</v>
      </c>
      <c r="BF120" s="333">
        <f t="shared" si="55"/>
        <v>0</v>
      </c>
      <c r="BG120" s="549">
        <f>BG112+BG30+BG10+BG33</f>
        <v>87857477.505430087</v>
      </c>
      <c r="BH120" s="548">
        <f t="shared" ref="BH120:BS120" si="56">+BH112+BH30+BH10+BH33</f>
        <v>97519793.062875524</v>
      </c>
      <c r="BI120" s="333">
        <f t="shared" si="56"/>
        <v>0</v>
      </c>
      <c r="BJ120" s="333">
        <f t="shared" si="56"/>
        <v>0</v>
      </c>
      <c r="BK120" s="333">
        <f t="shared" si="56"/>
        <v>0</v>
      </c>
      <c r="BL120" s="333">
        <f t="shared" si="56"/>
        <v>0</v>
      </c>
      <c r="BM120" s="333">
        <f t="shared" si="56"/>
        <v>0</v>
      </c>
      <c r="BN120" s="333">
        <f t="shared" si="56"/>
        <v>0</v>
      </c>
      <c r="BO120" s="333">
        <f t="shared" si="56"/>
        <v>0</v>
      </c>
      <c r="BP120" s="333">
        <f t="shared" si="56"/>
        <v>0</v>
      </c>
      <c r="BQ120" s="333">
        <f t="shared" si="56"/>
        <v>0</v>
      </c>
      <c r="BR120" s="333">
        <f t="shared" si="56"/>
        <v>0</v>
      </c>
      <c r="BS120" s="333">
        <f t="shared" si="56"/>
        <v>0</v>
      </c>
      <c r="BT120" s="549">
        <f>BT112+BT30+BT10+BT33</f>
        <v>97519793.062875524</v>
      </c>
      <c r="BU120" s="356" t="str">
        <f t="shared" si="42"/>
        <v>Print</v>
      </c>
    </row>
    <row r="121" spans="1:73">
      <c r="B121" s="3"/>
      <c r="D121" s="8" t="s">
        <v>1077</v>
      </c>
      <c r="E121" s="20">
        <f t="shared" ref="E121:M121" si="57">SUM(E114:E118)</f>
        <v>0</v>
      </c>
      <c r="F121" s="20"/>
      <c r="G121" s="20"/>
      <c r="H121" s="550">
        <f t="shared" si="57"/>
        <v>0</v>
      </c>
      <c r="I121" s="20">
        <f t="shared" si="57"/>
        <v>0</v>
      </c>
      <c r="J121" s="20">
        <f>SUM(J114:J118)</f>
        <v>-732783.81945369765</v>
      </c>
      <c r="K121" s="20">
        <f t="shared" si="57"/>
        <v>-732783.81945369765</v>
      </c>
      <c r="L121" s="20">
        <f t="shared" si="57"/>
        <v>-732783.81945369765</v>
      </c>
      <c r="M121" s="20">
        <f t="shared" si="57"/>
        <v>-732783.81945369765</v>
      </c>
      <c r="N121" s="20">
        <f>SUM(N114:N118)</f>
        <v>-732783.81945369765</v>
      </c>
      <c r="O121" s="20">
        <f t="shared" ref="O121:BT121" si="58">SUM(O114:O118)</f>
        <v>-732783.81945369765</v>
      </c>
      <c r="P121" s="20">
        <f t="shared" si="58"/>
        <v>-732783.81945369765</v>
      </c>
      <c r="Q121" s="20">
        <f t="shared" si="58"/>
        <v>-732783.81945369765</v>
      </c>
      <c r="R121" s="20">
        <f t="shared" si="58"/>
        <v>-732783.81945369765</v>
      </c>
      <c r="S121" s="20">
        <f t="shared" ref="S121" si="59">SUM(S114:S118)</f>
        <v>-1199139.5822784812</v>
      </c>
      <c r="T121" s="551">
        <f t="shared" si="58"/>
        <v>-7794193.9573617615</v>
      </c>
      <c r="U121" s="20">
        <f t="shared" si="58"/>
        <v>-771647.13746391318</v>
      </c>
      <c r="V121" s="20">
        <f t="shared" si="58"/>
        <v>-771647.13746391318</v>
      </c>
      <c r="W121" s="20">
        <f t="shared" si="58"/>
        <v>-771647.13746391318</v>
      </c>
      <c r="X121" s="20">
        <f t="shared" si="58"/>
        <v>-771647.13746391318</v>
      </c>
      <c r="Y121" s="20">
        <f t="shared" si="58"/>
        <v>-771647.13746391318</v>
      </c>
      <c r="Z121" s="20">
        <f t="shared" si="58"/>
        <v>-771647.13746391318</v>
      </c>
      <c r="AA121" s="20">
        <f t="shared" si="58"/>
        <v>-771647.13746391318</v>
      </c>
      <c r="AB121" s="20">
        <f t="shared" si="58"/>
        <v>-771647.13746391318</v>
      </c>
      <c r="AC121" s="20">
        <f t="shared" si="58"/>
        <v>-771647.13746391318</v>
      </c>
      <c r="AD121" s="20">
        <f t="shared" si="58"/>
        <v>-771647.13746391318</v>
      </c>
      <c r="AE121" s="20">
        <f t="shared" si="58"/>
        <v>-771647.13746391318</v>
      </c>
      <c r="AF121" s="20">
        <f t="shared" si="58"/>
        <v>-771647.13746391318</v>
      </c>
      <c r="AG121" s="20">
        <f t="shared" si="58"/>
        <v>-9259765.6495669577</v>
      </c>
      <c r="AH121" s="550">
        <f t="shared" si="58"/>
        <v>-9259765.6495669559</v>
      </c>
      <c r="AI121" s="20">
        <f t="shared" si="58"/>
        <v>0</v>
      </c>
      <c r="AJ121" s="20">
        <f t="shared" si="58"/>
        <v>0</v>
      </c>
      <c r="AK121" s="20">
        <f t="shared" si="58"/>
        <v>0</v>
      </c>
      <c r="AL121" s="20">
        <f t="shared" si="58"/>
        <v>0</v>
      </c>
      <c r="AM121" s="20">
        <f t="shared" si="58"/>
        <v>0</v>
      </c>
      <c r="AN121" s="20">
        <f t="shared" si="58"/>
        <v>0</v>
      </c>
      <c r="AO121" s="20">
        <f t="shared" si="58"/>
        <v>0</v>
      </c>
      <c r="AP121" s="20">
        <f t="shared" si="58"/>
        <v>0</v>
      </c>
      <c r="AQ121" s="20">
        <f t="shared" si="58"/>
        <v>0</v>
      </c>
      <c r="AR121" s="20">
        <f t="shared" si="58"/>
        <v>0</v>
      </c>
      <c r="AS121" s="20">
        <f t="shared" si="58"/>
        <v>0</v>
      </c>
      <c r="AT121" s="551">
        <f t="shared" si="58"/>
        <v>-9259765.6495669559</v>
      </c>
      <c r="AU121" s="550">
        <f t="shared" si="58"/>
        <v>-9259760.1598934047</v>
      </c>
      <c r="AV121" s="20">
        <f t="shared" si="58"/>
        <v>0</v>
      </c>
      <c r="AW121" s="20">
        <f t="shared" si="58"/>
        <v>0</v>
      </c>
      <c r="AX121" s="20">
        <f t="shared" si="58"/>
        <v>0</v>
      </c>
      <c r="AY121" s="20">
        <f t="shared" si="58"/>
        <v>0</v>
      </c>
      <c r="AZ121" s="20">
        <f t="shared" si="58"/>
        <v>0</v>
      </c>
      <c r="BA121" s="20">
        <f t="shared" si="58"/>
        <v>0</v>
      </c>
      <c r="BB121" s="20">
        <f t="shared" si="58"/>
        <v>0</v>
      </c>
      <c r="BC121" s="20">
        <f t="shared" si="58"/>
        <v>0</v>
      </c>
      <c r="BD121" s="20">
        <f t="shared" si="58"/>
        <v>0</v>
      </c>
      <c r="BE121" s="20">
        <f t="shared" si="58"/>
        <v>0</v>
      </c>
      <c r="BF121" s="20">
        <f t="shared" si="58"/>
        <v>0</v>
      </c>
      <c r="BG121" s="551">
        <f t="shared" si="58"/>
        <v>-9259760.1598934047</v>
      </c>
      <c r="BH121" s="550">
        <f t="shared" si="58"/>
        <v>-9259760.1598934047</v>
      </c>
      <c r="BI121" s="20">
        <f t="shared" si="58"/>
        <v>0</v>
      </c>
      <c r="BJ121" s="20">
        <f t="shared" si="58"/>
        <v>0</v>
      </c>
      <c r="BK121" s="20">
        <f t="shared" si="58"/>
        <v>0</v>
      </c>
      <c r="BL121" s="20">
        <f t="shared" si="58"/>
        <v>0</v>
      </c>
      <c r="BM121" s="20">
        <f t="shared" si="58"/>
        <v>0</v>
      </c>
      <c r="BN121" s="20">
        <f t="shared" si="58"/>
        <v>0</v>
      </c>
      <c r="BO121" s="20">
        <f t="shared" si="58"/>
        <v>0</v>
      </c>
      <c r="BP121" s="20">
        <f t="shared" si="58"/>
        <v>0</v>
      </c>
      <c r="BQ121" s="20">
        <f t="shared" si="58"/>
        <v>0</v>
      </c>
      <c r="BR121" s="20">
        <f t="shared" si="58"/>
        <v>0</v>
      </c>
      <c r="BS121" s="20">
        <f t="shared" si="58"/>
        <v>0</v>
      </c>
      <c r="BT121" s="551">
        <f t="shared" si="58"/>
        <v>-9259760.1598934047</v>
      </c>
      <c r="BU121" s="356" t="str">
        <f t="shared" si="42"/>
        <v>Print</v>
      </c>
    </row>
    <row r="122" spans="1:73" s="6" customFormat="1">
      <c r="B122" s="10"/>
      <c r="D122" s="8" t="s">
        <v>1078</v>
      </c>
      <c r="E122" s="492">
        <f t="shared" ref="E122" si="60">SUM(E120:E121)</f>
        <v>21589657.750000004</v>
      </c>
      <c r="F122" s="8"/>
      <c r="G122" s="8"/>
      <c r="H122" s="491">
        <f t="shared" ref="H122:BS122" si="61">SUM(H120:H121)</f>
        <v>0</v>
      </c>
      <c r="I122" s="492">
        <f t="shared" si="61"/>
        <v>0</v>
      </c>
      <c r="J122" s="492">
        <f t="shared" si="61"/>
        <v>5008030.8737390805</v>
      </c>
      <c r="K122" s="492">
        <f t="shared" si="61"/>
        <v>5584306.2086356403</v>
      </c>
      <c r="L122" s="492">
        <f t="shared" si="61"/>
        <v>6575513.3719133465</v>
      </c>
      <c r="M122" s="492">
        <f t="shared" si="61"/>
        <v>7859670.5473889858</v>
      </c>
      <c r="N122" s="492">
        <f t="shared" si="61"/>
        <v>8269502.7304144092</v>
      </c>
      <c r="O122" s="492">
        <f t="shared" si="61"/>
        <v>6968788.1075440347</v>
      </c>
      <c r="P122" s="492">
        <f t="shared" si="61"/>
        <v>6045756.144116208</v>
      </c>
      <c r="Q122" s="492">
        <f t="shared" si="61"/>
        <v>6300335.0775991101</v>
      </c>
      <c r="R122" s="492">
        <f t="shared" si="61"/>
        <v>5818141.9640490208</v>
      </c>
      <c r="S122" s="492">
        <f t="shared" ref="S122" si="62">SUM(S120:S121)</f>
        <v>3385642.6503552408</v>
      </c>
      <c r="T122" s="552">
        <f t="shared" si="61"/>
        <v>61815687.675755084</v>
      </c>
      <c r="U122" s="492">
        <f t="shared" si="61"/>
        <v>4928615.8365000943</v>
      </c>
      <c r="V122" s="492">
        <f t="shared" si="61"/>
        <v>3639889.660185311</v>
      </c>
      <c r="W122" s="492">
        <f t="shared" si="61"/>
        <v>4204894.772929728</v>
      </c>
      <c r="X122" s="492">
        <f t="shared" si="61"/>
        <v>7487290.2680898784</v>
      </c>
      <c r="Y122" s="492">
        <f t="shared" si="61"/>
        <v>9399476.6684397887</v>
      </c>
      <c r="Z122" s="492">
        <f t="shared" si="61"/>
        <v>9535761.8724349849</v>
      </c>
      <c r="AA122" s="492">
        <f t="shared" si="61"/>
        <v>8538549.3392054494</v>
      </c>
      <c r="AB122" s="492">
        <f t="shared" si="61"/>
        <v>7827534.8270932799</v>
      </c>
      <c r="AC122" s="492">
        <f t="shared" si="61"/>
        <v>7878617.6315162377</v>
      </c>
      <c r="AD122" s="492">
        <f t="shared" si="61"/>
        <v>8195882.3300748812</v>
      </c>
      <c r="AE122" s="492">
        <f t="shared" si="61"/>
        <v>6721171.55690182</v>
      </c>
      <c r="AF122" s="492">
        <f t="shared" si="61"/>
        <v>2521437.1406441731</v>
      </c>
      <c r="AG122" s="492">
        <f t="shared" si="61"/>
        <v>80879121.90401563</v>
      </c>
      <c r="AH122" s="491">
        <f t="shared" si="61"/>
        <v>74266736.842044234</v>
      </c>
      <c r="AI122" s="492">
        <f t="shared" si="61"/>
        <v>0</v>
      </c>
      <c r="AJ122" s="492">
        <f t="shared" si="61"/>
        <v>0</v>
      </c>
      <c r="AK122" s="492">
        <f t="shared" si="61"/>
        <v>0</v>
      </c>
      <c r="AL122" s="492">
        <f t="shared" si="61"/>
        <v>0</v>
      </c>
      <c r="AM122" s="492">
        <f t="shared" si="61"/>
        <v>0</v>
      </c>
      <c r="AN122" s="492">
        <f t="shared" si="61"/>
        <v>0</v>
      </c>
      <c r="AO122" s="492">
        <f t="shared" si="61"/>
        <v>0</v>
      </c>
      <c r="AP122" s="492">
        <f t="shared" si="61"/>
        <v>0</v>
      </c>
      <c r="AQ122" s="492">
        <f t="shared" si="61"/>
        <v>0</v>
      </c>
      <c r="AR122" s="492">
        <f t="shared" si="61"/>
        <v>0</v>
      </c>
      <c r="AS122" s="492">
        <f t="shared" si="61"/>
        <v>0</v>
      </c>
      <c r="AT122" s="552">
        <f t="shared" si="61"/>
        <v>74266736.842044234</v>
      </c>
      <c r="AU122" s="491">
        <f t="shared" si="61"/>
        <v>78597717.345536679</v>
      </c>
      <c r="AV122" s="492">
        <f t="shared" si="61"/>
        <v>0</v>
      </c>
      <c r="AW122" s="492">
        <f t="shared" si="61"/>
        <v>0</v>
      </c>
      <c r="AX122" s="492">
        <f t="shared" si="61"/>
        <v>0</v>
      </c>
      <c r="AY122" s="492">
        <f t="shared" si="61"/>
        <v>0</v>
      </c>
      <c r="AZ122" s="492">
        <f t="shared" si="61"/>
        <v>0</v>
      </c>
      <c r="BA122" s="492">
        <f t="shared" si="61"/>
        <v>0</v>
      </c>
      <c r="BB122" s="492">
        <f t="shared" si="61"/>
        <v>0</v>
      </c>
      <c r="BC122" s="492">
        <f t="shared" si="61"/>
        <v>0</v>
      </c>
      <c r="BD122" s="492">
        <f t="shared" si="61"/>
        <v>0</v>
      </c>
      <c r="BE122" s="492">
        <f t="shared" si="61"/>
        <v>0</v>
      </c>
      <c r="BF122" s="492">
        <f t="shared" si="61"/>
        <v>0</v>
      </c>
      <c r="BG122" s="552">
        <f t="shared" si="61"/>
        <v>78597717.345536679</v>
      </c>
      <c r="BH122" s="491">
        <f t="shared" si="61"/>
        <v>88260032.902982116</v>
      </c>
      <c r="BI122" s="492">
        <f t="shared" si="61"/>
        <v>0</v>
      </c>
      <c r="BJ122" s="492">
        <f t="shared" si="61"/>
        <v>0</v>
      </c>
      <c r="BK122" s="492">
        <f t="shared" si="61"/>
        <v>0</v>
      </c>
      <c r="BL122" s="492">
        <f t="shared" si="61"/>
        <v>0</v>
      </c>
      <c r="BM122" s="492">
        <f t="shared" si="61"/>
        <v>0</v>
      </c>
      <c r="BN122" s="492">
        <f t="shared" si="61"/>
        <v>0</v>
      </c>
      <c r="BO122" s="492">
        <f t="shared" si="61"/>
        <v>0</v>
      </c>
      <c r="BP122" s="492">
        <f t="shared" si="61"/>
        <v>0</v>
      </c>
      <c r="BQ122" s="492">
        <f t="shared" si="61"/>
        <v>0</v>
      </c>
      <c r="BR122" s="492">
        <f t="shared" si="61"/>
        <v>0</v>
      </c>
      <c r="BS122" s="492">
        <f t="shared" si="61"/>
        <v>0</v>
      </c>
      <c r="BT122" s="552">
        <f t="shared" ref="BT122" si="63">SUM(BT120:BT121)</f>
        <v>88260032.902982116</v>
      </c>
      <c r="BU122" s="356" t="str">
        <f t="shared" si="42"/>
        <v>Print</v>
      </c>
    </row>
    <row r="123" spans="1:73" ht="13.35" customHeight="1">
      <c r="B123" s="3"/>
      <c r="D123" s="7"/>
      <c r="E123" s="20"/>
      <c r="F123" s="7"/>
      <c r="G123" s="7"/>
      <c r="H123" s="550"/>
      <c r="N123" s="20"/>
      <c r="O123" s="20"/>
      <c r="P123" s="20"/>
      <c r="Q123" s="20"/>
      <c r="R123" s="20"/>
      <c r="S123" s="20"/>
      <c r="T123" s="551"/>
      <c r="U123" s="20"/>
      <c r="V123" s="20"/>
      <c r="W123" s="20"/>
      <c r="X123" s="20"/>
      <c r="Y123" s="20"/>
      <c r="Z123" s="20"/>
      <c r="AA123" s="20"/>
      <c r="AB123" s="20"/>
      <c r="AC123" s="20"/>
      <c r="AD123" s="20"/>
      <c r="AE123" s="20"/>
      <c r="AF123" s="20"/>
      <c r="AG123" s="20"/>
      <c r="AH123" s="550"/>
      <c r="AI123" s="20"/>
      <c r="AJ123" s="20"/>
      <c r="AK123" s="20"/>
      <c r="AL123" s="20"/>
      <c r="AM123" s="20"/>
      <c r="AN123" s="20"/>
      <c r="AO123" s="20"/>
      <c r="AP123" s="20"/>
      <c r="AQ123" s="20"/>
      <c r="AR123" s="20"/>
      <c r="AS123" s="20"/>
      <c r="AT123" s="551"/>
      <c r="AU123" s="550"/>
      <c r="AV123" s="20"/>
      <c r="AW123" s="20"/>
      <c r="AX123" s="20"/>
      <c r="AY123" s="20"/>
      <c r="AZ123" s="20"/>
      <c r="BA123" s="20"/>
      <c r="BB123" s="20"/>
      <c r="BC123" s="20"/>
      <c r="BD123" s="20"/>
      <c r="BE123" s="20"/>
      <c r="BF123" s="20"/>
      <c r="BG123" s="551"/>
      <c r="BH123" s="550"/>
      <c r="BI123" s="20"/>
      <c r="BJ123" s="20"/>
      <c r="BK123" s="20"/>
      <c r="BL123" s="20"/>
      <c r="BM123" s="20"/>
      <c r="BN123" s="20"/>
      <c r="BO123" s="20"/>
      <c r="BP123" s="20"/>
      <c r="BQ123" s="20"/>
      <c r="BR123" s="20"/>
      <c r="BS123" s="20"/>
      <c r="BT123" s="551"/>
      <c r="BU123" s="356" t="str">
        <f t="shared" si="42"/>
        <v>Print</v>
      </c>
    </row>
    <row r="124" spans="1:73">
      <c r="B124" s="3"/>
      <c r="D124" s="7"/>
      <c r="E124" s="20"/>
      <c r="F124" s="7"/>
      <c r="G124" s="7"/>
      <c r="H124" s="550"/>
      <c r="N124" s="20"/>
      <c r="O124" s="20"/>
      <c r="P124" s="20"/>
      <c r="Q124" s="20"/>
      <c r="R124" s="20"/>
      <c r="S124" s="20"/>
      <c r="T124" s="551"/>
      <c r="U124" s="20"/>
      <c r="V124" s="20"/>
      <c r="W124" s="20"/>
      <c r="X124" s="20"/>
      <c r="Y124" s="20"/>
      <c r="Z124" s="20"/>
      <c r="AA124" s="20"/>
      <c r="AB124" s="20"/>
      <c r="AC124" s="20"/>
      <c r="AD124" s="20"/>
      <c r="AE124" s="20"/>
      <c r="AF124" s="20"/>
      <c r="AG124" s="20"/>
      <c r="AH124" s="550"/>
      <c r="AI124" s="20"/>
      <c r="AJ124" s="20"/>
      <c r="AK124" s="20"/>
      <c r="AL124" s="20"/>
      <c r="AM124" s="20"/>
      <c r="AN124" s="20"/>
      <c r="AO124" s="20"/>
      <c r="AP124" s="20"/>
      <c r="AQ124" s="20"/>
      <c r="AR124" s="20"/>
      <c r="AS124" s="20"/>
      <c r="AT124" s="551"/>
      <c r="AU124" s="550"/>
      <c r="AV124" s="20"/>
      <c r="AW124" s="20"/>
      <c r="AX124" s="20"/>
      <c r="AY124" s="20"/>
      <c r="AZ124" s="20"/>
      <c r="BA124" s="20"/>
      <c r="BB124" s="20"/>
      <c r="BC124" s="20"/>
      <c r="BD124" s="20"/>
      <c r="BE124" s="20"/>
      <c r="BF124" s="20"/>
      <c r="BG124" s="551"/>
      <c r="BH124" s="550"/>
      <c r="BI124" s="20"/>
      <c r="BJ124" s="20"/>
      <c r="BK124" s="20"/>
      <c r="BL124" s="20"/>
      <c r="BM124" s="20"/>
      <c r="BN124" s="20"/>
      <c r="BO124" s="20"/>
      <c r="BP124" s="20"/>
      <c r="BQ124" s="20"/>
      <c r="BR124" s="20"/>
      <c r="BS124" s="20"/>
      <c r="BT124" s="551"/>
      <c r="BU124" s="356" t="str">
        <f t="shared" si="42"/>
        <v>Print</v>
      </c>
    </row>
    <row r="125" spans="1:73">
      <c r="B125" s="3"/>
      <c r="D125" s="8" t="s">
        <v>1079</v>
      </c>
      <c r="E125" s="545">
        <f>SUM(E112,E59,E33,E30,E10)</f>
        <v>26863601.292263977</v>
      </c>
      <c r="F125" s="8"/>
      <c r="G125" s="8"/>
      <c r="H125" s="544">
        <f t="shared" ref="H125:AM125" si="64">SUM(H112,H59,H33,H30,H10)</f>
        <v>0</v>
      </c>
      <c r="I125" s="545">
        <f t="shared" si="64"/>
        <v>0</v>
      </c>
      <c r="J125" s="545">
        <f t="shared" si="64"/>
        <v>6287211.5089217834</v>
      </c>
      <c r="K125" s="545">
        <f t="shared" si="64"/>
        <v>7022345.5919496194</v>
      </c>
      <c r="L125" s="545">
        <f t="shared" si="64"/>
        <v>8037592.3449128894</v>
      </c>
      <c r="M125" s="545">
        <f t="shared" si="64"/>
        <v>9342788.2278074007</v>
      </c>
      <c r="N125" s="545">
        <f t="shared" si="64"/>
        <v>9529980.621139532</v>
      </c>
      <c r="O125" s="545">
        <f t="shared" si="64"/>
        <v>8161617.2833334878</v>
      </c>
      <c r="P125" s="545">
        <f t="shared" si="64"/>
        <v>7188989.5591021162</v>
      </c>
      <c r="Q125" s="545">
        <f t="shared" si="64"/>
        <v>7427769.2390127983</v>
      </c>
      <c r="R125" s="545">
        <f t="shared" si="64"/>
        <v>6927647.6822540993</v>
      </c>
      <c r="S125" s="545">
        <f t="shared" si="64"/>
        <v>4941166.4561764486</v>
      </c>
      <c r="T125" s="553">
        <f t="shared" si="64"/>
        <v>74867108.514610171</v>
      </c>
      <c r="U125" s="545">
        <f t="shared" si="64"/>
        <v>6111696.8084277259</v>
      </c>
      <c r="V125" s="545">
        <f t="shared" si="64"/>
        <v>4763488.281612942</v>
      </c>
      <c r="W125" s="545">
        <f t="shared" si="64"/>
        <v>5607821.3011819739</v>
      </c>
      <c r="X125" s="545">
        <f t="shared" si="64"/>
        <v>8813826.1296754591</v>
      </c>
      <c r="Y125" s="545">
        <f t="shared" si="64"/>
        <v>10729656.810025368</v>
      </c>
      <c r="Z125" s="545">
        <f t="shared" si="64"/>
        <v>10862297.734020563</v>
      </c>
      <c r="AA125" s="545">
        <f t="shared" si="64"/>
        <v>9848179.5169576947</v>
      </c>
      <c r="AB125" s="545">
        <f t="shared" si="64"/>
        <v>9122977.3553455267</v>
      </c>
      <c r="AC125" s="545">
        <f t="shared" si="64"/>
        <v>9174060.1597684845</v>
      </c>
      <c r="AD125" s="545">
        <f t="shared" si="64"/>
        <v>9491324.858327128</v>
      </c>
      <c r="AE125" s="545">
        <f t="shared" si="64"/>
        <v>8016614.0851540668</v>
      </c>
      <c r="AF125" s="545">
        <f t="shared" si="64"/>
        <v>3818345.4722297532</v>
      </c>
      <c r="AG125" s="545">
        <f t="shared" si="64"/>
        <v>96360288.512726694</v>
      </c>
      <c r="AH125" s="544">
        <f t="shared" si="64"/>
        <v>90984662.502211183</v>
      </c>
      <c r="AI125" s="545">
        <f t="shared" si="64"/>
        <v>0</v>
      </c>
      <c r="AJ125" s="545">
        <f t="shared" si="64"/>
        <v>0</v>
      </c>
      <c r="AK125" s="545">
        <f t="shared" si="64"/>
        <v>0</v>
      </c>
      <c r="AL125" s="545">
        <f t="shared" si="64"/>
        <v>0</v>
      </c>
      <c r="AM125" s="545">
        <f t="shared" si="64"/>
        <v>0</v>
      </c>
      <c r="AN125" s="545">
        <f t="shared" ref="AN125:BT125" si="65">SUM(AN112,AN59,AN33,AN30,AN10)</f>
        <v>0</v>
      </c>
      <c r="AO125" s="545">
        <f t="shared" si="65"/>
        <v>0</v>
      </c>
      <c r="AP125" s="545">
        <f t="shared" si="65"/>
        <v>0</v>
      </c>
      <c r="AQ125" s="545">
        <f t="shared" si="65"/>
        <v>0</v>
      </c>
      <c r="AR125" s="545">
        <f t="shared" si="65"/>
        <v>0</v>
      </c>
      <c r="AS125" s="545">
        <f t="shared" si="65"/>
        <v>0</v>
      </c>
      <c r="AT125" s="553">
        <f t="shared" si="65"/>
        <v>90984662.502211183</v>
      </c>
      <c r="AU125" s="544">
        <f t="shared" si="65"/>
        <v>94853477.542075798</v>
      </c>
      <c r="AV125" s="545">
        <f t="shared" si="65"/>
        <v>0</v>
      </c>
      <c r="AW125" s="545">
        <f t="shared" si="65"/>
        <v>0</v>
      </c>
      <c r="AX125" s="545">
        <f t="shared" si="65"/>
        <v>0</v>
      </c>
      <c r="AY125" s="545">
        <f t="shared" si="65"/>
        <v>0</v>
      </c>
      <c r="AZ125" s="545">
        <f t="shared" si="65"/>
        <v>0</v>
      </c>
      <c r="BA125" s="545">
        <f t="shared" si="65"/>
        <v>0</v>
      </c>
      <c r="BB125" s="545">
        <f t="shared" si="65"/>
        <v>0</v>
      </c>
      <c r="BC125" s="545">
        <f t="shared" si="65"/>
        <v>0</v>
      </c>
      <c r="BD125" s="545">
        <f t="shared" si="65"/>
        <v>0</v>
      </c>
      <c r="BE125" s="545">
        <f t="shared" si="65"/>
        <v>0</v>
      </c>
      <c r="BF125" s="545">
        <f t="shared" si="65"/>
        <v>0</v>
      </c>
      <c r="BG125" s="553">
        <f t="shared" si="65"/>
        <v>94853477.542075798</v>
      </c>
      <c r="BH125" s="544">
        <f t="shared" si="65"/>
        <v>100712513.05333552</v>
      </c>
      <c r="BI125" s="545">
        <f t="shared" si="65"/>
        <v>0</v>
      </c>
      <c r="BJ125" s="545">
        <f t="shared" si="65"/>
        <v>0</v>
      </c>
      <c r="BK125" s="545">
        <f t="shared" si="65"/>
        <v>0</v>
      </c>
      <c r="BL125" s="545">
        <f t="shared" si="65"/>
        <v>0</v>
      </c>
      <c r="BM125" s="545">
        <f t="shared" si="65"/>
        <v>0</v>
      </c>
      <c r="BN125" s="545">
        <f t="shared" si="65"/>
        <v>0</v>
      </c>
      <c r="BO125" s="545">
        <f t="shared" si="65"/>
        <v>0</v>
      </c>
      <c r="BP125" s="545">
        <f t="shared" si="65"/>
        <v>0</v>
      </c>
      <c r="BQ125" s="545">
        <f t="shared" si="65"/>
        <v>0</v>
      </c>
      <c r="BR125" s="545">
        <f t="shared" si="65"/>
        <v>0</v>
      </c>
      <c r="BS125" s="545">
        <f t="shared" si="65"/>
        <v>0</v>
      </c>
      <c r="BT125" s="553">
        <f t="shared" si="65"/>
        <v>100712513.05333552</v>
      </c>
      <c r="BU125" s="356" t="str">
        <f t="shared" si="42"/>
        <v>Print</v>
      </c>
    </row>
    <row r="126" spans="1:73">
      <c r="B126" s="3"/>
      <c r="D126" s="8" t="s">
        <v>1080</v>
      </c>
      <c r="E126" s="20">
        <f t="shared" ref="E126" si="66">SUM(E114:E118)</f>
        <v>0</v>
      </c>
      <c r="F126" s="8"/>
      <c r="G126" s="8"/>
      <c r="H126" s="550">
        <f t="shared" ref="H126:BS126" si="67">SUM(H114:H118)</f>
        <v>0</v>
      </c>
      <c r="I126" s="20">
        <f t="shared" si="67"/>
        <v>0</v>
      </c>
      <c r="J126" s="20">
        <f>SUM(J114:J118)</f>
        <v>-732783.81945369765</v>
      </c>
      <c r="K126" s="20">
        <f t="shared" si="67"/>
        <v>-732783.81945369765</v>
      </c>
      <c r="L126" s="20">
        <f t="shared" si="67"/>
        <v>-732783.81945369765</v>
      </c>
      <c r="M126" s="20">
        <f t="shared" si="67"/>
        <v>-732783.81945369765</v>
      </c>
      <c r="N126" s="20">
        <f t="shared" si="67"/>
        <v>-732783.81945369765</v>
      </c>
      <c r="O126" s="20">
        <f t="shared" si="67"/>
        <v>-732783.81945369765</v>
      </c>
      <c r="P126" s="20">
        <f t="shared" si="67"/>
        <v>-732783.81945369765</v>
      </c>
      <c r="Q126" s="20">
        <f t="shared" si="67"/>
        <v>-732783.81945369765</v>
      </c>
      <c r="R126" s="20">
        <f t="shared" si="67"/>
        <v>-732783.81945369765</v>
      </c>
      <c r="S126" s="20">
        <f t="shared" ref="S126" si="68">SUM(S114:S118)</f>
        <v>-1199139.5822784812</v>
      </c>
      <c r="T126" s="551">
        <f t="shared" si="67"/>
        <v>-7794193.9573617615</v>
      </c>
      <c r="U126" s="20">
        <f t="shared" si="67"/>
        <v>-771647.13746391318</v>
      </c>
      <c r="V126" s="20">
        <f t="shared" si="67"/>
        <v>-771647.13746391318</v>
      </c>
      <c r="W126" s="20">
        <f t="shared" si="67"/>
        <v>-771647.13746391318</v>
      </c>
      <c r="X126" s="20">
        <f t="shared" si="67"/>
        <v>-771647.13746391318</v>
      </c>
      <c r="Y126" s="20">
        <f t="shared" si="67"/>
        <v>-771647.13746391318</v>
      </c>
      <c r="Z126" s="20">
        <f t="shared" si="67"/>
        <v>-771647.13746391318</v>
      </c>
      <c r="AA126" s="20">
        <f t="shared" si="67"/>
        <v>-771647.13746391318</v>
      </c>
      <c r="AB126" s="20">
        <f t="shared" si="67"/>
        <v>-771647.13746391318</v>
      </c>
      <c r="AC126" s="20">
        <f t="shared" si="67"/>
        <v>-771647.13746391318</v>
      </c>
      <c r="AD126" s="20">
        <f t="shared" si="67"/>
        <v>-771647.13746391318</v>
      </c>
      <c r="AE126" s="20">
        <f t="shared" si="67"/>
        <v>-771647.13746391318</v>
      </c>
      <c r="AF126" s="20">
        <f t="shared" si="67"/>
        <v>-771647.13746391318</v>
      </c>
      <c r="AG126" s="20">
        <f t="shared" si="67"/>
        <v>-9259765.6495669577</v>
      </c>
      <c r="AH126" s="550">
        <f t="shared" si="67"/>
        <v>-9259765.6495669559</v>
      </c>
      <c r="AI126" s="20">
        <f t="shared" si="67"/>
        <v>0</v>
      </c>
      <c r="AJ126" s="20">
        <f t="shared" si="67"/>
        <v>0</v>
      </c>
      <c r="AK126" s="20">
        <f t="shared" si="67"/>
        <v>0</v>
      </c>
      <c r="AL126" s="20">
        <f t="shared" si="67"/>
        <v>0</v>
      </c>
      <c r="AM126" s="20">
        <f t="shared" si="67"/>
        <v>0</v>
      </c>
      <c r="AN126" s="20">
        <f t="shared" si="67"/>
        <v>0</v>
      </c>
      <c r="AO126" s="20">
        <f t="shared" si="67"/>
        <v>0</v>
      </c>
      <c r="AP126" s="20">
        <f t="shared" si="67"/>
        <v>0</v>
      </c>
      <c r="AQ126" s="20">
        <f t="shared" si="67"/>
        <v>0</v>
      </c>
      <c r="AR126" s="20">
        <f t="shared" si="67"/>
        <v>0</v>
      </c>
      <c r="AS126" s="20">
        <f t="shared" si="67"/>
        <v>0</v>
      </c>
      <c r="AT126" s="551">
        <f t="shared" si="67"/>
        <v>-9259765.6495669559</v>
      </c>
      <c r="AU126" s="550">
        <f t="shared" si="67"/>
        <v>-9259760.1598934047</v>
      </c>
      <c r="AV126" s="20">
        <f t="shared" si="67"/>
        <v>0</v>
      </c>
      <c r="AW126" s="20">
        <f t="shared" si="67"/>
        <v>0</v>
      </c>
      <c r="AX126" s="20">
        <f t="shared" si="67"/>
        <v>0</v>
      </c>
      <c r="AY126" s="20">
        <f t="shared" si="67"/>
        <v>0</v>
      </c>
      <c r="AZ126" s="20">
        <f t="shared" si="67"/>
        <v>0</v>
      </c>
      <c r="BA126" s="20">
        <f t="shared" si="67"/>
        <v>0</v>
      </c>
      <c r="BB126" s="20">
        <f t="shared" si="67"/>
        <v>0</v>
      </c>
      <c r="BC126" s="20">
        <f t="shared" si="67"/>
        <v>0</v>
      </c>
      <c r="BD126" s="20">
        <f t="shared" si="67"/>
        <v>0</v>
      </c>
      <c r="BE126" s="20">
        <f t="shared" si="67"/>
        <v>0</v>
      </c>
      <c r="BF126" s="20">
        <f t="shared" si="67"/>
        <v>0</v>
      </c>
      <c r="BG126" s="551">
        <f t="shared" si="67"/>
        <v>-9259760.1598934047</v>
      </c>
      <c r="BH126" s="550">
        <f t="shared" si="67"/>
        <v>-9259760.1598934047</v>
      </c>
      <c r="BI126" s="20">
        <f t="shared" si="67"/>
        <v>0</v>
      </c>
      <c r="BJ126" s="20">
        <f t="shared" si="67"/>
        <v>0</v>
      </c>
      <c r="BK126" s="20">
        <f t="shared" si="67"/>
        <v>0</v>
      </c>
      <c r="BL126" s="20">
        <f t="shared" si="67"/>
        <v>0</v>
      </c>
      <c r="BM126" s="20">
        <f t="shared" si="67"/>
        <v>0</v>
      </c>
      <c r="BN126" s="20">
        <f t="shared" si="67"/>
        <v>0</v>
      </c>
      <c r="BO126" s="20">
        <f t="shared" si="67"/>
        <v>0</v>
      </c>
      <c r="BP126" s="20">
        <f t="shared" si="67"/>
        <v>0</v>
      </c>
      <c r="BQ126" s="20">
        <f t="shared" si="67"/>
        <v>0</v>
      </c>
      <c r="BR126" s="20">
        <f t="shared" si="67"/>
        <v>0</v>
      </c>
      <c r="BS126" s="20">
        <f t="shared" si="67"/>
        <v>0</v>
      </c>
      <c r="BT126" s="551">
        <f t="shared" ref="BT126" si="69">SUM(BT114:BT118)</f>
        <v>-9259760.1598934047</v>
      </c>
      <c r="BU126" s="356" t="str">
        <f t="shared" si="42"/>
        <v>Print</v>
      </c>
    </row>
    <row r="127" spans="1:73">
      <c r="B127" s="3"/>
      <c r="D127" s="8" t="s">
        <v>1081</v>
      </c>
      <c r="E127" s="492">
        <f t="shared" ref="E127" si="70">SUM(E125:E126)</f>
        <v>26863601.292263977</v>
      </c>
      <c r="F127" s="8"/>
      <c r="G127" s="8"/>
      <c r="H127" s="491">
        <f t="shared" ref="H127:BS127" si="71">SUM(H125:H126)</f>
        <v>0</v>
      </c>
      <c r="I127" s="492">
        <f t="shared" si="71"/>
        <v>0</v>
      </c>
      <c r="J127" s="492">
        <f t="shared" si="71"/>
        <v>5554427.6894680858</v>
      </c>
      <c r="K127" s="492">
        <f t="shared" si="71"/>
        <v>6289561.7724959217</v>
      </c>
      <c r="L127" s="492">
        <f t="shared" si="71"/>
        <v>7304808.5254591918</v>
      </c>
      <c r="M127" s="492">
        <f t="shared" si="71"/>
        <v>8610004.4083537031</v>
      </c>
      <c r="N127" s="492">
        <f t="shared" si="71"/>
        <v>8797196.8016858343</v>
      </c>
      <c r="O127" s="492">
        <f t="shared" si="71"/>
        <v>7428833.4638797902</v>
      </c>
      <c r="P127" s="492">
        <f t="shared" si="71"/>
        <v>6456205.7396484185</v>
      </c>
      <c r="Q127" s="492">
        <f t="shared" si="71"/>
        <v>6694985.4195591006</v>
      </c>
      <c r="R127" s="492">
        <f t="shared" si="71"/>
        <v>6194863.8628004016</v>
      </c>
      <c r="S127" s="492">
        <f t="shared" ref="S127" si="72">SUM(S125:S126)</f>
        <v>3742026.8738979674</v>
      </c>
      <c r="T127" s="552">
        <f t="shared" si="71"/>
        <v>67072914.557248414</v>
      </c>
      <c r="U127" s="492">
        <f t="shared" si="71"/>
        <v>5340049.6709638126</v>
      </c>
      <c r="V127" s="492">
        <f t="shared" si="71"/>
        <v>3991841.1441490287</v>
      </c>
      <c r="W127" s="492">
        <f t="shared" si="71"/>
        <v>4836174.1637180606</v>
      </c>
      <c r="X127" s="492">
        <f t="shared" si="71"/>
        <v>8042178.9922115458</v>
      </c>
      <c r="Y127" s="492">
        <f t="shared" si="71"/>
        <v>9958009.6725614555</v>
      </c>
      <c r="Z127" s="492">
        <f t="shared" si="71"/>
        <v>10090650.59655665</v>
      </c>
      <c r="AA127" s="492">
        <f t="shared" si="71"/>
        <v>9076532.3794937823</v>
      </c>
      <c r="AB127" s="492">
        <f t="shared" si="71"/>
        <v>8351330.2178816134</v>
      </c>
      <c r="AC127" s="492">
        <f t="shared" si="71"/>
        <v>8402413.0223045722</v>
      </c>
      <c r="AD127" s="492">
        <f t="shared" si="71"/>
        <v>8719677.7208632156</v>
      </c>
      <c r="AE127" s="492">
        <f t="shared" si="71"/>
        <v>7244966.9476901535</v>
      </c>
      <c r="AF127" s="492">
        <f t="shared" si="71"/>
        <v>3046698.3347658399</v>
      </c>
      <c r="AG127" s="492">
        <f t="shared" si="71"/>
        <v>87100522.863159731</v>
      </c>
      <c r="AH127" s="491">
        <f t="shared" si="71"/>
        <v>81724896.852644235</v>
      </c>
      <c r="AI127" s="492">
        <f t="shared" si="71"/>
        <v>0</v>
      </c>
      <c r="AJ127" s="492">
        <f t="shared" si="71"/>
        <v>0</v>
      </c>
      <c r="AK127" s="492">
        <f t="shared" si="71"/>
        <v>0</v>
      </c>
      <c r="AL127" s="492">
        <f t="shared" si="71"/>
        <v>0</v>
      </c>
      <c r="AM127" s="492">
        <f t="shared" si="71"/>
        <v>0</v>
      </c>
      <c r="AN127" s="492">
        <f t="shared" si="71"/>
        <v>0</v>
      </c>
      <c r="AO127" s="492">
        <f t="shared" si="71"/>
        <v>0</v>
      </c>
      <c r="AP127" s="492">
        <f t="shared" si="71"/>
        <v>0</v>
      </c>
      <c r="AQ127" s="492">
        <f t="shared" si="71"/>
        <v>0</v>
      </c>
      <c r="AR127" s="492">
        <f t="shared" si="71"/>
        <v>0</v>
      </c>
      <c r="AS127" s="492">
        <f t="shared" si="71"/>
        <v>0</v>
      </c>
      <c r="AT127" s="552">
        <f t="shared" si="71"/>
        <v>81724896.852644235</v>
      </c>
      <c r="AU127" s="491">
        <f t="shared" si="71"/>
        <v>85593717.382182389</v>
      </c>
      <c r="AV127" s="492">
        <f t="shared" si="71"/>
        <v>0</v>
      </c>
      <c r="AW127" s="492">
        <f t="shared" si="71"/>
        <v>0</v>
      </c>
      <c r="AX127" s="492">
        <f t="shared" si="71"/>
        <v>0</v>
      </c>
      <c r="AY127" s="492">
        <f t="shared" si="71"/>
        <v>0</v>
      </c>
      <c r="AZ127" s="492">
        <f t="shared" si="71"/>
        <v>0</v>
      </c>
      <c r="BA127" s="492">
        <f t="shared" si="71"/>
        <v>0</v>
      </c>
      <c r="BB127" s="492">
        <f t="shared" si="71"/>
        <v>0</v>
      </c>
      <c r="BC127" s="492">
        <f t="shared" si="71"/>
        <v>0</v>
      </c>
      <c r="BD127" s="492">
        <f t="shared" si="71"/>
        <v>0</v>
      </c>
      <c r="BE127" s="492">
        <f t="shared" si="71"/>
        <v>0</v>
      </c>
      <c r="BF127" s="492">
        <f t="shared" si="71"/>
        <v>0</v>
      </c>
      <c r="BG127" s="552">
        <f t="shared" si="71"/>
        <v>85593717.382182389</v>
      </c>
      <c r="BH127" s="491">
        <f t="shared" si="71"/>
        <v>91452752.893442109</v>
      </c>
      <c r="BI127" s="492">
        <f t="shared" si="71"/>
        <v>0</v>
      </c>
      <c r="BJ127" s="492">
        <f t="shared" si="71"/>
        <v>0</v>
      </c>
      <c r="BK127" s="492">
        <f t="shared" si="71"/>
        <v>0</v>
      </c>
      <c r="BL127" s="492">
        <f t="shared" si="71"/>
        <v>0</v>
      </c>
      <c r="BM127" s="492">
        <f t="shared" si="71"/>
        <v>0</v>
      </c>
      <c r="BN127" s="492">
        <f t="shared" si="71"/>
        <v>0</v>
      </c>
      <c r="BO127" s="492">
        <f t="shared" si="71"/>
        <v>0</v>
      </c>
      <c r="BP127" s="492">
        <f t="shared" si="71"/>
        <v>0</v>
      </c>
      <c r="BQ127" s="492">
        <f t="shared" si="71"/>
        <v>0</v>
      </c>
      <c r="BR127" s="492">
        <f t="shared" si="71"/>
        <v>0</v>
      </c>
      <c r="BS127" s="492">
        <f t="shared" si="71"/>
        <v>0</v>
      </c>
      <c r="BT127" s="552">
        <f t="shared" ref="BT127" si="73">SUM(BT125:BT126)</f>
        <v>91452752.893442109</v>
      </c>
      <c r="BU127" s="356" t="str">
        <f t="shared" si="42"/>
        <v>Print</v>
      </c>
    </row>
    <row r="128" spans="1:73">
      <c r="B128" s="3"/>
      <c r="D128" s="8"/>
      <c r="E128" s="333"/>
      <c r="F128" s="8"/>
      <c r="G128" s="8"/>
      <c r="H128" s="548"/>
      <c r="I128" s="333"/>
      <c r="J128" s="333"/>
      <c r="K128" s="333"/>
      <c r="L128" s="333"/>
      <c r="M128" s="333"/>
      <c r="N128" s="554"/>
      <c r="O128" s="554"/>
      <c r="P128" s="554"/>
      <c r="Q128" s="554"/>
      <c r="R128" s="554"/>
      <c r="S128" s="554"/>
      <c r="T128" s="555"/>
      <c r="U128" s="554"/>
      <c r="V128" s="554"/>
      <c r="W128" s="554"/>
      <c r="X128" s="554"/>
      <c r="Y128" s="554"/>
      <c r="Z128" s="554"/>
      <c r="AA128" s="554"/>
      <c r="AB128" s="554"/>
      <c r="AC128" s="554"/>
      <c r="AD128" s="554"/>
      <c r="AE128" s="554"/>
      <c r="AF128" s="554"/>
      <c r="AG128" s="554"/>
      <c r="AH128" s="556"/>
      <c r="AI128" s="554"/>
      <c r="AJ128" s="554"/>
      <c r="AK128" s="554"/>
      <c r="AL128" s="554"/>
      <c r="AM128" s="554"/>
      <c r="AN128" s="554"/>
      <c r="AO128" s="554"/>
      <c r="AP128" s="554"/>
      <c r="AQ128" s="554"/>
      <c r="AR128" s="554"/>
      <c r="AS128" s="554"/>
      <c r="AT128" s="555"/>
      <c r="AU128" s="556"/>
      <c r="AV128" s="554"/>
      <c r="AW128" s="554"/>
      <c r="AX128" s="554"/>
      <c r="AY128" s="554"/>
      <c r="AZ128" s="554"/>
      <c r="BA128" s="554"/>
      <c r="BB128" s="554"/>
      <c r="BC128" s="554"/>
      <c r="BD128" s="554"/>
      <c r="BE128" s="554"/>
      <c r="BF128" s="554"/>
      <c r="BG128" s="555"/>
      <c r="BH128" s="556"/>
      <c r="BI128" s="554"/>
      <c r="BJ128" s="554"/>
      <c r="BK128" s="554"/>
      <c r="BL128" s="554"/>
      <c r="BM128" s="554"/>
      <c r="BN128" s="554"/>
      <c r="BO128" s="554"/>
      <c r="BP128" s="554"/>
      <c r="BQ128" s="554"/>
      <c r="BR128" s="554"/>
      <c r="BS128" s="554"/>
      <c r="BT128" s="555"/>
    </row>
    <row r="129" spans="2:73">
      <c r="B129" s="3"/>
      <c r="E129" s="17"/>
      <c r="H129" s="550"/>
      <c r="N129" s="557"/>
      <c r="O129" s="557"/>
      <c r="P129" s="557"/>
      <c r="Q129" s="557"/>
      <c r="R129" s="557"/>
      <c r="S129" s="557"/>
      <c r="T129" s="558"/>
      <c r="U129" s="557"/>
      <c r="V129" s="557"/>
      <c r="W129" s="557"/>
      <c r="X129" s="557"/>
      <c r="Y129" s="557"/>
      <c r="Z129" s="557"/>
      <c r="AA129" s="557"/>
      <c r="AB129" s="557"/>
      <c r="AC129" s="557"/>
      <c r="AD129" s="557"/>
      <c r="AE129" s="557"/>
      <c r="AF129" s="557"/>
      <c r="AH129" s="559"/>
      <c r="AI129" s="557"/>
      <c r="AJ129" s="557"/>
      <c r="AK129" s="557"/>
      <c r="AL129" s="557"/>
      <c r="AM129" s="557"/>
      <c r="AN129" s="557"/>
      <c r="AO129" s="557"/>
      <c r="AP129" s="557"/>
      <c r="AQ129" s="557"/>
      <c r="AR129" s="557"/>
      <c r="AS129" s="557"/>
      <c r="AT129" s="560"/>
      <c r="AU129" s="559"/>
      <c r="AV129" s="557"/>
      <c r="AW129" s="557"/>
      <c r="AX129" s="557"/>
      <c r="AY129" s="557"/>
      <c r="AZ129" s="557"/>
      <c r="BA129" s="557"/>
      <c r="BB129" s="557"/>
      <c r="BC129" s="557"/>
      <c r="BD129" s="557"/>
      <c r="BE129" s="557"/>
      <c r="BF129" s="557"/>
      <c r="BG129" s="560"/>
      <c r="BH129" s="559"/>
      <c r="BI129" s="557"/>
      <c r="BJ129" s="557"/>
      <c r="BK129" s="557"/>
      <c r="BL129" s="557"/>
      <c r="BM129" s="557"/>
      <c r="BN129" s="557"/>
      <c r="BO129" s="557"/>
      <c r="BP129" s="557"/>
      <c r="BQ129" s="557"/>
      <c r="BR129" s="557"/>
      <c r="BS129" s="557"/>
      <c r="BT129" s="560"/>
    </row>
    <row r="130" spans="2:73">
      <c r="B130" s="3"/>
      <c r="H130" s="550"/>
      <c r="T130" s="558"/>
      <c r="AH130" s="396"/>
      <c r="AT130" s="560"/>
      <c r="AU130" s="396"/>
      <c r="BG130" s="560"/>
      <c r="BH130" s="396"/>
      <c r="BT130" s="560"/>
    </row>
    <row r="131" spans="2:73">
      <c r="B131" s="561" t="s">
        <v>407</v>
      </c>
      <c r="C131" s="439"/>
      <c r="D131" s="439" t="s">
        <v>1162</v>
      </c>
      <c r="E131" s="439"/>
      <c r="F131" s="439"/>
      <c r="G131" s="439"/>
      <c r="H131" s="562"/>
      <c r="I131" s="563"/>
      <c r="J131" s="563">
        <f t="shared" ref="J131:N131" si="74">J125</f>
        <v>6287211.5089217834</v>
      </c>
      <c r="K131" s="563">
        <f t="shared" si="74"/>
        <v>7022345.5919496194</v>
      </c>
      <c r="L131" s="563">
        <f t="shared" si="74"/>
        <v>8037592.3449128894</v>
      </c>
      <c r="M131" s="563">
        <f t="shared" si="74"/>
        <v>9342788.2278074007</v>
      </c>
      <c r="N131" s="563">
        <f t="shared" si="74"/>
        <v>9529980.621139532</v>
      </c>
      <c r="O131" s="563">
        <f>O125</f>
        <v>8161617.2833334878</v>
      </c>
      <c r="P131" s="563">
        <f t="shared" ref="P131:AU131" si="75">P125</f>
        <v>7188989.5591021162</v>
      </c>
      <c r="Q131" s="563">
        <f t="shared" si="75"/>
        <v>7427769.2390127983</v>
      </c>
      <c r="R131" s="563">
        <f t="shared" si="75"/>
        <v>6927647.6822540993</v>
      </c>
      <c r="S131" s="563">
        <f t="shared" ref="S131" si="76">S125</f>
        <v>4941166.4561764486</v>
      </c>
      <c r="T131" s="564">
        <f t="shared" si="75"/>
        <v>74867108.514610171</v>
      </c>
      <c r="U131" s="563">
        <f t="shared" si="75"/>
        <v>6111696.8084277259</v>
      </c>
      <c r="V131" s="563">
        <f t="shared" si="75"/>
        <v>4763488.281612942</v>
      </c>
      <c r="W131" s="563">
        <f t="shared" si="75"/>
        <v>5607821.3011819739</v>
      </c>
      <c r="X131" s="563">
        <f t="shared" si="75"/>
        <v>8813826.1296754591</v>
      </c>
      <c r="Y131" s="563">
        <f t="shared" si="75"/>
        <v>10729656.810025368</v>
      </c>
      <c r="Z131" s="563">
        <f t="shared" si="75"/>
        <v>10862297.734020563</v>
      </c>
      <c r="AA131" s="563">
        <f t="shared" si="75"/>
        <v>9848179.5169576947</v>
      </c>
      <c r="AB131" s="563">
        <f t="shared" si="75"/>
        <v>9122977.3553455267</v>
      </c>
      <c r="AC131" s="563">
        <f t="shared" si="75"/>
        <v>9174060.1597684845</v>
      </c>
      <c r="AD131" s="563">
        <f t="shared" si="75"/>
        <v>9491324.858327128</v>
      </c>
      <c r="AE131" s="563">
        <f t="shared" si="75"/>
        <v>8016614.0851540668</v>
      </c>
      <c r="AF131" s="563">
        <f t="shared" si="75"/>
        <v>3818345.4722297532</v>
      </c>
      <c r="AG131" s="563">
        <f t="shared" si="75"/>
        <v>96360288.512726694</v>
      </c>
      <c r="AH131" s="562">
        <f t="shared" si="75"/>
        <v>90984662.502211183</v>
      </c>
      <c r="AI131" s="563">
        <f t="shared" si="75"/>
        <v>0</v>
      </c>
      <c r="AJ131" s="563">
        <f t="shared" si="75"/>
        <v>0</v>
      </c>
      <c r="AK131" s="563">
        <f t="shared" si="75"/>
        <v>0</v>
      </c>
      <c r="AL131" s="563">
        <f t="shared" si="75"/>
        <v>0</v>
      </c>
      <c r="AM131" s="563">
        <f t="shared" si="75"/>
        <v>0</v>
      </c>
      <c r="AN131" s="563">
        <f t="shared" si="75"/>
        <v>0</v>
      </c>
      <c r="AO131" s="563">
        <f t="shared" si="75"/>
        <v>0</v>
      </c>
      <c r="AP131" s="563">
        <f t="shared" si="75"/>
        <v>0</v>
      </c>
      <c r="AQ131" s="563">
        <f t="shared" si="75"/>
        <v>0</v>
      </c>
      <c r="AR131" s="563">
        <f t="shared" si="75"/>
        <v>0</v>
      </c>
      <c r="AS131" s="563">
        <f t="shared" si="75"/>
        <v>0</v>
      </c>
      <c r="AT131" s="564">
        <f t="shared" si="75"/>
        <v>90984662.502211183</v>
      </c>
      <c r="AU131" s="562">
        <f t="shared" si="75"/>
        <v>94853477.542075798</v>
      </c>
      <c r="AV131" s="565"/>
      <c r="AW131" s="565"/>
      <c r="AX131" s="565"/>
      <c r="AY131" s="565"/>
      <c r="AZ131" s="565"/>
      <c r="BA131" s="565"/>
      <c r="BB131" s="565"/>
      <c r="BC131" s="565"/>
      <c r="BD131" s="565"/>
      <c r="BE131" s="565"/>
      <c r="BF131" s="565"/>
      <c r="BG131" s="566">
        <f t="shared" ref="BG131:BH131" si="77">BG125</f>
        <v>94853477.542075798</v>
      </c>
      <c r="BH131" s="562">
        <f t="shared" si="77"/>
        <v>100712513.05333552</v>
      </c>
      <c r="BI131" s="565"/>
      <c r="BJ131" s="565"/>
      <c r="BK131" s="565"/>
      <c r="BL131" s="565"/>
      <c r="BM131" s="565"/>
      <c r="BN131" s="565"/>
      <c r="BO131" s="565"/>
      <c r="BP131" s="565"/>
      <c r="BQ131" s="565"/>
      <c r="BR131" s="565"/>
      <c r="BS131" s="565"/>
      <c r="BT131" s="566">
        <f t="shared" ref="BT131" si="78">BT125</f>
        <v>100712513.05333552</v>
      </c>
      <c r="BU131" s="7"/>
    </row>
    <row r="132" spans="2:73">
      <c r="B132" s="396"/>
      <c r="D132" s="2" t="s">
        <v>1163</v>
      </c>
      <c r="H132" s="550"/>
      <c r="J132" s="20">
        <v>6287211.5089217834</v>
      </c>
      <c r="K132" s="20">
        <v>7022345.5919496194</v>
      </c>
      <c r="L132" s="20">
        <v>8037592.3449128894</v>
      </c>
      <c r="M132" s="20">
        <v>9342788.2278074026</v>
      </c>
      <c r="N132" s="20">
        <v>9529980.6211395338</v>
      </c>
      <c r="O132" s="20">
        <v>8161617.2833334878</v>
      </c>
      <c r="P132" s="20">
        <v>7188989.5591021162</v>
      </c>
      <c r="Q132" s="20">
        <v>7427769.2390127983</v>
      </c>
      <c r="R132" s="20">
        <v>6927647.6822541002</v>
      </c>
      <c r="S132" s="20">
        <v>4941166.4561764486</v>
      </c>
      <c r="T132" s="551">
        <f>SUM(J132:S132)</f>
        <v>74867108.514610186</v>
      </c>
      <c r="U132" s="20">
        <v>6111696.8084277259</v>
      </c>
      <c r="V132" s="20">
        <v>4763488.281612942</v>
      </c>
      <c r="W132" s="20">
        <v>5607821.3011819748</v>
      </c>
      <c r="X132" s="20">
        <v>8813826.1296754591</v>
      </c>
      <c r="Y132" s="20">
        <v>10729656.810025368</v>
      </c>
      <c r="Z132" s="20">
        <v>10862297.734020565</v>
      </c>
      <c r="AA132" s="20">
        <v>9848179.5169576947</v>
      </c>
      <c r="AB132" s="20">
        <v>9122977.3553455267</v>
      </c>
      <c r="AC132" s="20">
        <v>9174060.1597684845</v>
      </c>
      <c r="AD132" s="20">
        <v>9491324.858327128</v>
      </c>
      <c r="AE132" s="20">
        <v>8016614.0851540668</v>
      </c>
      <c r="AF132" s="20">
        <v>3818345.4722297532</v>
      </c>
      <c r="AG132" s="20">
        <v>96360288.512726709</v>
      </c>
      <c r="AH132" s="550">
        <v>90984662.502211168</v>
      </c>
      <c r="AI132" s="20"/>
      <c r="AJ132" s="20"/>
      <c r="AK132" s="20"/>
      <c r="AL132" s="20"/>
      <c r="AM132" s="20"/>
      <c r="AN132" s="20"/>
      <c r="AO132" s="20"/>
      <c r="AP132" s="20"/>
      <c r="AQ132" s="20"/>
      <c r="AR132" s="20"/>
      <c r="AS132" s="20"/>
      <c r="AT132" s="551">
        <f>AH132</f>
        <v>90984662.502211168</v>
      </c>
      <c r="AU132" s="550">
        <v>94853477.542075813</v>
      </c>
      <c r="AV132" s="7"/>
      <c r="AW132" s="7"/>
      <c r="AX132" s="7"/>
      <c r="AY132" s="7"/>
      <c r="AZ132" s="7"/>
      <c r="BA132" s="7"/>
      <c r="BB132" s="7"/>
      <c r="BC132" s="7"/>
      <c r="BD132" s="7"/>
      <c r="BE132" s="7"/>
      <c r="BF132" s="7"/>
      <c r="BG132" s="567">
        <f>AU132</f>
        <v>94853477.542075813</v>
      </c>
      <c r="BH132" s="550">
        <v>100712513.05333553</v>
      </c>
      <c r="BI132" s="7"/>
      <c r="BJ132" s="7"/>
      <c r="BK132" s="7"/>
      <c r="BL132" s="7"/>
      <c r="BM132" s="7"/>
      <c r="BN132" s="7"/>
      <c r="BO132" s="7"/>
      <c r="BP132" s="7"/>
      <c r="BQ132" s="7"/>
      <c r="BR132" s="7"/>
      <c r="BS132" s="7"/>
      <c r="BT132" s="567">
        <f>BH132</f>
        <v>100712513.05333553</v>
      </c>
      <c r="BU132" s="7"/>
    </row>
    <row r="133" spans="2:73">
      <c r="B133" s="396"/>
      <c r="H133" s="550"/>
      <c r="J133" s="3" t="b">
        <f t="shared" ref="J133:N133" si="79">J131=J132</f>
        <v>1</v>
      </c>
      <c r="K133" s="3" t="b">
        <f t="shared" si="79"/>
        <v>1</v>
      </c>
      <c r="L133" s="3" t="b">
        <f t="shared" si="79"/>
        <v>1</v>
      </c>
      <c r="M133" s="3" t="b">
        <f t="shared" si="79"/>
        <v>1</v>
      </c>
      <c r="N133" s="3" t="b">
        <f t="shared" si="79"/>
        <v>1</v>
      </c>
      <c r="O133" s="3" t="b">
        <f>O131=O132</f>
        <v>1</v>
      </c>
      <c r="P133" s="3" t="b">
        <f t="shared" ref="P133:AT133" si="80">P131=P132</f>
        <v>1</v>
      </c>
      <c r="Q133" s="3" t="b">
        <f t="shared" si="80"/>
        <v>1</v>
      </c>
      <c r="R133" s="3" t="b">
        <f t="shared" si="80"/>
        <v>1</v>
      </c>
      <c r="S133" s="3" t="b">
        <f t="shared" ref="S133" si="81">S131=S132</f>
        <v>1</v>
      </c>
      <c r="T133" s="568" t="b">
        <f t="shared" si="80"/>
        <v>1</v>
      </c>
      <c r="U133" s="3" t="b">
        <f t="shared" si="80"/>
        <v>1</v>
      </c>
      <c r="V133" s="3" t="b">
        <f t="shared" si="80"/>
        <v>1</v>
      </c>
      <c r="W133" s="3" t="b">
        <f t="shared" si="80"/>
        <v>1</v>
      </c>
      <c r="X133" s="3" t="b">
        <f t="shared" si="80"/>
        <v>1</v>
      </c>
      <c r="Y133" s="3" t="b">
        <f t="shared" si="80"/>
        <v>1</v>
      </c>
      <c r="Z133" s="3" t="b">
        <f t="shared" si="80"/>
        <v>1</v>
      </c>
      <c r="AA133" s="3" t="b">
        <f t="shared" si="80"/>
        <v>1</v>
      </c>
      <c r="AB133" s="3" t="b">
        <f t="shared" si="80"/>
        <v>1</v>
      </c>
      <c r="AC133" s="3" t="b">
        <f t="shared" si="80"/>
        <v>1</v>
      </c>
      <c r="AD133" s="3" t="b">
        <f t="shared" si="80"/>
        <v>1</v>
      </c>
      <c r="AE133" s="3" t="b">
        <f t="shared" si="80"/>
        <v>1</v>
      </c>
      <c r="AF133" s="3" t="b">
        <f t="shared" si="80"/>
        <v>1</v>
      </c>
      <c r="AG133" s="3" t="b">
        <f t="shared" si="80"/>
        <v>1</v>
      </c>
      <c r="AH133" s="569" t="b">
        <f t="shared" si="80"/>
        <v>1</v>
      </c>
      <c r="AI133" s="3" t="b">
        <f t="shared" si="80"/>
        <v>1</v>
      </c>
      <c r="AJ133" s="3" t="b">
        <f t="shared" si="80"/>
        <v>1</v>
      </c>
      <c r="AK133" s="3" t="b">
        <f t="shared" si="80"/>
        <v>1</v>
      </c>
      <c r="AL133" s="3" t="b">
        <f t="shared" si="80"/>
        <v>1</v>
      </c>
      <c r="AM133" s="3" t="b">
        <f t="shared" si="80"/>
        <v>1</v>
      </c>
      <c r="AN133" s="3" t="b">
        <f t="shared" si="80"/>
        <v>1</v>
      </c>
      <c r="AO133" s="3" t="b">
        <f t="shared" si="80"/>
        <v>1</v>
      </c>
      <c r="AP133" s="3" t="b">
        <f t="shared" si="80"/>
        <v>1</v>
      </c>
      <c r="AQ133" s="3" t="b">
        <f t="shared" si="80"/>
        <v>1</v>
      </c>
      <c r="AR133" s="3" t="b">
        <f t="shared" si="80"/>
        <v>1</v>
      </c>
      <c r="AS133" s="3" t="b">
        <f t="shared" si="80"/>
        <v>1</v>
      </c>
      <c r="AT133" s="568" t="b">
        <f t="shared" si="80"/>
        <v>1</v>
      </c>
      <c r="AU133" s="570"/>
      <c r="AV133" s="7"/>
      <c r="AW133" s="7"/>
      <c r="AX133" s="7"/>
      <c r="AY133" s="7"/>
      <c r="AZ133" s="7"/>
      <c r="BA133" s="7"/>
      <c r="BB133" s="7"/>
      <c r="BC133" s="7"/>
      <c r="BD133" s="7"/>
      <c r="BE133" s="7"/>
      <c r="BF133" s="7"/>
      <c r="BG133" s="571" t="b">
        <f t="shared" ref="BG133" si="82">BG131=BG132</f>
        <v>1</v>
      </c>
      <c r="BH133" s="570"/>
      <c r="BI133" s="7"/>
      <c r="BJ133" s="7"/>
      <c r="BK133" s="7"/>
      <c r="BL133" s="7"/>
      <c r="BM133" s="7"/>
      <c r="BN133" s="7"/>
      <c r="BO133" s="7"/>
      <c r="BP133" s="7"/>
      <c r="BQ133" s="7"/>
      <c r="BR133" s="7"/>
      <c r="BS133" s="7"/>
      <c r="BT133" s="571" t="b">
        <f t="shared" ref="BT133" si="83">BT131=BT132</f>
        <v>1</v>
      </c>
      <c r="BU133" s="7"/>
    </row>
    <row r="134" spans="2:73">
      <c r="B134" s="396"/>
      <c r="H134" s="550"/>
      <c r="J134" s="282">
        <f>J131-J132</f>
        <v>0</v>
      </c>
      <c r="K134" s="282">
        <f t="shared" ref="K134:T134" si="84">K131-K132</f>
        <v>0</v>
      </c>
      <c r="L134" s="282">
        <f t="shared" si="84"/>
        <v>0</v>
      </c>
      <c r="M134" s="282">
        <f t="shared" si="84"/>
        <v>0</v>
      </c>
      <c r="N134" s="282">
        <f t="shared" si="84"/>
        <v>0</v>
      </c>
      <c r="O134" s="282">
        <f t="shared" si="84"/>
        <v>0</v>
      </c>
      <c r="P134" s="282">
        <f t="shared" si="84"/>
        <v>0</v>
      </c>
      <c r="Q134" s="282">
        <f t="shared" si="84"/>
        <v>0</v>
      </c>
      <c r="R134" s="282">
        <f t="shared" si="84"/>
        <v>0</v>
      </c>
      <c r="S134" s="282">
        <f t="shared" ref="S134" si="85">S131-S132</f>
        <v>0</v>
      </c>
      <c r="T134" s="283">
        <f t="shared" si="84"/>
        <v>0</v>
      </c>
      <c r="U134" s="76">
        <f>U131-U132</f>
        <v>0</v>
      </c>
      <c r="V134" s="76">
        <f t="shared" ref="V134:AT134" si="86">V131-V132</f>
        <v>0</v>
      </c>
      <c r="W134" s="76">
        <f t="shared" si="86"/>
        <v>0</v>
      </c>
      <c r="X134" s="76">
        <f t="shared" si="86"/>
        <v>0</v>
      </c>
      <c r="Y134" s="76">
        <f t="shared" si="86"/>
        <v>0</v>
      </c>
      <c r="Z134" s="76">
        <f t="shared" si="86"/>
        <v>0</v>
      </c>
      <c r="AA134" s="76">
        <f t="shared" si="86"/>
        <v>0</v>
      </c>
      <c r="AB134" s="76">
        <f t="shared" si="86"/>
        <v>0</v>
      </c>
      <c r="AC134" s="76">
        <f t="shared" si="86"/>
        <v>0</v>
      </c>
      <c r="AD134" s="76">
        <f t="shared" si="86"/>
        <v>0</v>
      </c>
      <c r="AE134" s="76">
        <f t="shared" si="86"/>
        <v>0</v>
      </c>
      <c r="AF134" s="76">
        <f t="shared" si="86"/>
        <v>0</v>
      </c>
      <c r="AG134" s="76">
        <f t="shared" si="86"/>
        <v>0</v>
      </c>
      <c r="AH134" s="284">
        <f t="shared" si="86"/>
        <v>0</v>
      </c>
      <c r="AI134" s="282">
        <f t="shared" si="86"/>
        <v>0</v>
      </c>
      <c r="AJ134" s="282">
        <f t="shared" si="86"/>
        <v>0</v>
      </c>
      <c r="AK134" s="282">
        <f t="shared" si="86"/>
        <v>0</v>
      </c>
      <c r="AL134" s="282">
        <f t="shared" si="86"/>
        <v>0</v>
      </c>
      <c r="AM134" s="282">
        <f t="shared" si="86"/>
        <v>0</v>
      </c>
      <c r="AN134" s="282">
        <f t="shared" si="86"/>
        <v>0</v>
      </c>
      <c r="AO134" s="282">
        <f t="shared" si="86"/>
        <v>0</v>
      </c>
      <c r="AP134" s="282">
        <f t="shared" si="86"/>
        <v>0</v>
      </c>
      <c r="AQ134" s="282">
        <f t="shared" si="86"/>
        <v>0</v>
      </c>
      <c r="AR134" s="282">
        <f t="shared" si="86"/>
        <v>0</v>
      </c>
      <c r="AS134" s="282">
        <f t="shared" si="86"/>
        <v>0</v>
      </c>
      <c r="AT134" s="283">
        <f t="shared" si="86"/>
        <v>0</v>
      </c>
      <c r="AU134" s="570"/>
      <c r="AV134" s="7"/>
      <c r="AW134" s="7"/>
      <c r="AX134" s="7"/>
      <c r="AY134" s="7"/>
      <c r="AZ134" s="7"/>
      <c r="BA134" s="7"/>
      <c r="BB134" s="7"/>
      <c r="BC134" s="7"/>
      <c r="BD134" s="7"/>
      <c r="BE134" s="7"/>
      <c r="BF134" s="7"/>
      <c r="BG134" s="567">
        <f t="shared" ref="BG134" si="87">BG131-BG132</f>
        <v>0</v>
      </c>
      <c r="BH134" s="570"/>
      <c r="BI134" s="7"/>
      <c r="BJ134" s="7"/>
      <c r="BK134" s="7"/>
      <c r="BL134" s="7"/>
      <c r="BM134" s="7"/>
      <c r="BN134" s="7"/>
      <c r="BO134" s="7"/>
      <c r="BP134" s="7"/>
      <c r="BQ134" s="7"/>
      <c r="BR134" s="7"/>
      <c r="BS134" s="7"/>
      <c r="BT134" s="567">
        <f t="shared" ref="BT134" si="88">BT131-BT132</f>
        <v>0</v>
      </c>
      <c r="BU134" s="7"/>
    </row>
    <row r="135" spans="2:73">
      <c r="B135" s="396"/>
      <c r="D135" s="2" t="s">
        <v>1164</v>
      </c>
      <c r="H135" s="550"/>
      <c r="J135" s="20">
        <f>J126</f>
        <v>-732783.81945369765</v>
      </c>
      <c r="K135" s="20">
        <f t="shared" ref="K135:N135" si="89">K126</f>
        <v>-732783.81945369765</v>
      </c>
      <c r="L135" s="20">
        <f t="shared" si="89"/>
        <v>-732783.81945369765</v>
      </c>
      <c r="M135" s="20">
        <f t="shared" si="89"/>
        <v>-732783.81945369765</v>
      </c>
      <c r="N135" s="20">
        <f t="shared" si="89"/>
        <v>-732783.81945369765</v>
      </c>
      <c r="O135" s="20">
        <f>O126</f>
        <v>-732783.81945369765</v>
      </c>
      <c r="P135" s="20">
        <f t="shared" ref="P135:AT135" si="90">P126</f>
        <v>-732783.81945369765</v>
      </c>
      <c r="Q135" s="20">
        <f t="shared" si="90"/>
        <v>-732783.81945369765</v>
      </c>
      <c r="R135" s="20">
        <f t="shared" si="90"/>
        <v>-732783.81945369765</v>
      </c>
      <c r="S135" s="20">
        <f t="shared" ref="S135" si="91">S126</f>
        <v>-1199139.5822784812</v>
      </c>
      <c r="T135" s="551">
        <f t="shared" si="90"/>
        <v>-7794193.9573617615</v>
      </c>
      <c r="U135" s="20">
        <f>U126</f>
        <v>-771647.13746391318</v>
      </c>
      <c r="V135" s="20">
        <f t="shared" si="90"/>
        <v>-771647.13746391318</v>
      </c>
      <c r="W135" s="20">
        <f t="shared" si="90"/>
        <v>-771647.13746391318</v>
      </c>
      <c r="X135" s="20">
        <f t="shared" si="90"/>
        <v>-771647.13746391318</v>
      </c>
      <c r="Y135" s="20">
        <f t="shared" si="90"/>
        <v>-771647.13746391318</v>
      </c>
      <c r="Z135" s="20">
        <f t="shared" si="90"/>
        <v>-771647.13746391318</v>
      </c>
      <c r="AA135" s="20">
        <f t="shared" si="90"/>
        <v>-771647.13746391318</v>
      </c>
      <c r="AB135" s="20">
        <f t="shared" si="90"/>
        <v>-771647.13746391318</v>
      </c>
      <c r="AC135" s="20">
        <f t="shared" si="90"/>
        <v>-771647.13746391318</v>
      </c>
      <c r="AD135" s="20">
        <f t="shared" si="90"/>
        <v>-771647.13746391318</v>
      </c>
      <c r="AE135" s="20">
        <f t="shared" si="90"/>
        <v>-771647.13746391318</v>
      </c>
      <c r="AF135" s="20">
        <f t="shared" si="90"/>
        <v>-771647.13746391318</v>
      </c>
      <c r="AG135" s="20">
        <f t="shared" si="90"/>
        <v>-9259765.6495669577</v>
      </c>
      <c r="AH135" s="550">
        <f t="shared" si="90"/>
        <v>-9259765.6495669559</v>
      </c>
      <c r="AI135" s="20">
        <f t="shared" si="90"/>
        <v>0</v>
      </c>
      <c r="AJ135" s="20">
        <f t="shared" si="90"/>
        <v>0</v>
      </c>
      <c r="AK135" s="20">
        <f t="shared" si="90"/>
        <v>0</v>
      </c>
      <c r="AL135" s="20">
        <f t="shared" si="90"/>
        <v>0</v>
      </c>
      <c r="AM135" s="20">
        <f t="shared" si="90"/>
        <v>0</v>
      </c>
      <c r="AN135" s="20">
        <f t="shared" si="90"/>
        <v>0</v>
      </c>
      <c r="AO135" s="20">
        <f t="shared" si="90"/>
        <v>0</v>
      </c>
      <c r="AP135" s="20">
        <f t="shared" si="90"/>
        <v>0</v>
      </c>
      <c r="AQ135" s="20">
        <f t="shared" si="90"/>
        <v>0</v>
      </c>
      <c r="AR135" s="20">
        <f t="shared" si="90"/>
        <v>0</v>
      </c>
      <c r="AS135" s="20">
        <f t="shared" si="90"/>
        <v>0</v>
      </c>
      <c r="AT135" s="551">
        <f t="shared" si="90"/>
        <v>-9259765.6495669559</v>
      </c>
      <c r="AU135" s="570"/>
      <c r="AV135" s="7"/>
      <c r="AW135" s="7"/>
      <c r="AX135" s="7"/>
      <c r="AY135" s="7"/>
      <c r="AZ135" s="7"/>
      <c r="BA135" s="7"/>
      <c r="BB135" s="7"/>
      <c r="BC135" s="7"/>
      <c r="BD135" s="7"/>
      <c r="BE135" s="7"/>
      <c r="BF135" s="7"/>
      <c r="BG135" s="567">
        <f t="shared" ref="BG135" si="92">BG126</f>
        <v>-9259760.1598934047</v>
      </c>
      <c r="BH135" s="570"/>
      <c r="BI135" s="7"/>
      <c r="BJ135" s="7"/>
      <c r="BK135" s="7"/>
      <c r="BL135" s="7"/>
      <c r="BM135" s="7"/>
      <c r="BN135" s="7"/>
      <c r="BO135" s="7"/>
      <c r="BP135" s="7"/>
      <c r="BQ135" s="7"/>
      <c r="BR135" s="7"/>
      <c r="BS135" s="7"/>
      <c r="BT135" s="567">
        <f t="shared" ref="BT135" si="93">BT126</f>
        <v>-9259760.1598934047</v>
      </c>
      <c r="BU135" s="7"/>
    </row>
    <row r="136" spans="2:73">
      <c r="B136" s="396"/>
      <c r="D136" s="2" t="s">
        <v>1165</v>
      </c>
      <c r="H136" s="550"/>
      <c r="J136" s="20">
        <f>'SCEP Rate Case CIAC-Cust Adv'!J23</f>
        <v>-205700.47945369757</v>
      </c>
      <c r="K136" s="20">
        <f>'SCEP Rate Case CIAC-Cust Adv'!K23</f>
        <v>-205700.47945369757</v>
      </c>
      <c r="L136" s="20">
        <f>'SCEP Rate Case CIAC-Cust Adv'!L23</f>
        <v>-205700.47945369757</v>
      </c>
      <c r="M136" s="20">
        <f>'SCEP Rate Case CIAC-Cust Adv'!M23</f>
        <v>-205700.47945369757</v>
      </c>
      <c r="N136" s="20">
        <f>'SCEP Rate Case CIAC-Cust Adv'!N23</f>
        <v>-205700.47945369757</v>
      </c>
      <c r="O136" s="20">
        <f>'SCEP Rate Case CIAC-Cust Adv'!O23</f>
        <v>-205700.47945369757</v>
      </c>
      <c r="P136" s="20">
        <f>'SCEP Rate Case CIAC-Cust Adv'!P23</f>
        <v>-205700.47945369757</v>
      </c>
      <c r="Q136" s="20">
        <f>'SCEP Rate Case CIAC-Cust Adv'!Q23</f>
        <v>-205700.47945369757</v>
      </c>
      <c r="R136" s="20">
        <f>'SCEP Rate Case CIAC-Cust Adv'!R23</f>
        <v>-205700.47945369757</v>
      </c>
      <c r="S136" s="20">
        <f>'SCEP Rate Case CIAC-Cust Adv'!S23</f>
        <v>-322056.24227848114</v>
      </c>
      <c r="T136" s="551">
        <f>'SCEP Rate Case CIAC-Cust Adv'!T23</f>
        <v>-2173360.5573617611</v>
      </c>
      <c r="U136" s="20">
        <f>'SCEP Rate Case CIAC-Cust Adv'!U23</f>
        <v>-215396.7941305798</v>
      </c>
      <c r="V136" s="20">
        <f>'SCEP Rate Case CIAC-Cust Adv'!V23</f>
        <v>-215396.7941305798</v>
      </c>
      <c r="W136" s="20">
        <f>'SCEP Rate Case CIAC-Cust Adv'!W23</f>
        <v>-215396.7941305798</v>
      </c>
      <c r="X136" s="20">
        <f>'SCEP Rate Case CIAC-Cust Adv'!X23</f>
        <v>-215396.7941305798</v>
      </c>
      <c r="Y136" s="20">
        <f>'SCEP Rate Case CIAC-Cust Adv'!Y23</f>
        <v>-215396.7941305798</v>
      </c>
      <c r="Z136" s="20">
        <f>'SCEP Rate Case CIAC-Cust Adv'!Z23</f>
        <v>-215396.7941305798</v>
      </c>
      <c r="AA136" s="20">
        <f>'SCEP Rate Case CIAC-Cust Adv'!AA23</f>
        <v>-215396.7941305798</v>
      </c>
      <c r="AB136" s="20">
        <f>'SCEP Rate Case CIAC-Cust Adv'!AB23</f>
        <v>-215396.7941305798</v>
      </c>
      <c r="AC136" s="20">
        <f>'SCEP Rate Case CIAC-Cust Adv'!AC23</f>
        <v>-215396.7941305798</v>
      </c>
      <c r="AD136" s="20">
        <f>'SCEP Rate Case CIAC-Cust Adv'!AD23</f>
        <v>-215396.7941305798</v>
      </c>
      <c r="AE136" s="20">
        <f>'SCEP Rate Case CIAC-Cust Adv'!AE23</f>
        <v>-215396.7941305798</v>
      </c>
      <c r="AF136" s="20">
        <f>'SCEP Rate Case CIAC-Cust Adv'!AF23</f>
        <v>-215396.7941305798</v>
      </c>
      <c r="AG136" s="20">
        <f>'SCEP Rate Case CIAC-Cust Adv'!AG23</f>
        <v>-2584761.5295669585</v>
      </c>
      <c r="AH136" s="550">
        <f>'SCEP Rate Case CIAC-Cust Adv'!AH23</f>
        <v>-2584761.5295669567</v>
      </c>
      <c r="AI136" s="20">
        <f>'SCEP Rate Case CIAC-Cust Adv'!AI23</f>
        <v>0</v>
      </c>
      <c r="AJ136" s="20">
        <f>'SCEP Rate Case CIAC-Cust Adv'!AJ23</f>
        <v>0</v>
      </c>
      <c r="AK136" s="20">
        <f>'SCEP Rate Case CIAC-Cust Adv'!AK23</f>
        <v>0</v>
      </c>
      <c r="AL136" s="20">
        <f>'SCEP Rate Case CIAC-Cust Adv'!AL23</f>
        <v>0</v>
      </c>
      <c r="AM136" s="20">
        <f>'SCEP Rate Case CIAC-Cust Adv'!AM23</f>
        <v>0</v>
      </c>
      <c r="AN136" s="20">
        <f>'SCEP Rate Case CIAC-Cust Adv'!AN23</f>
        <v>0</v>
      </c>
      <c r="AO136" s="20">
        <f>'SCEP Rate Case CIAC-Cust Adv'!AO23</f>
        <v>0</v>
      </c>
      <c r="AP136" s="20">
        <f>'SCEP Rate Case CIAC-Cust Adv'!AP23</f>
        <v>0</v>
      </c>
      <c r="AQ136" s="20">
        <f>'SCEP Rate Case CIAC-Cust Adv'!AQ23</f>
        <v>0</v>
      </c>
      <c r="AR136" s="20">
        <f>'SCEP Rate Case CIAC-Cust Adv'!AR23</f>
        <v>0</v>
      </c>
      <c r="AS136" s="20">
        <f>'SCEP Rate Case CIAC-Cust Adv'!AS23</f>
        <v>0</v>
      </c>
      <c r="AT136" s="551">
        <f>'SCEP Rate Case CIAC-Cust Adv'!AT23</f>
        <v>-2584761.5295669567</v>
      </c>
      <c r="AU136" s="396"/>
      <c r="BG136" s="567">
        <f>'SCEP Rate Case CIAC-Cust Adv'!BG23</f>
        <v>-2584760.1598934047</v>
      </c>
      <c r="BH136" s="396"/>
      <c r="BT136" s="567">
        <f>'SCEP Rate Case CIAC-Cust Adv'!BT23</f>
        <v>-2584760.1598934047</v>
      </c>
    </row>
    <row r="137" spans="2:73">
      <c r="B137" s="396"/>
      <c r="D137" s="2" t="s">
        <v>1166</v>
      </c>
      <c r="H137" s="550"/>
      <c r="J137" s="20">
        <f>J135-J136</f>
        <v>-527083.34000000008</v>
      </c>
      <c r="K137" s="20">
        <f t="shared" ref="K137:N137" si="94">K135-K136</f>
        <v>-527083.34000000008</v>
      </c>
      <c r="L137" s="20">
        <f t="shared" si="94"/>
        <v>-527083.34000000008</v>
      </c>
      <c r="M137" s="20">
        <f t="shared" si="94"/>
        <v>-527083.34000000008</v>
      </c>
      <c r="N137" s="20">
        <f t="shared" si="94"/>
        <v>-527083.34000000008</v>
      </c>
      <c r="O137" s="20">
        <f>O135-O136</f>
        <v>-527083.34000000008</v>
      </c>
      <c r="P137" s="20">
        <f t="shared" ref="P137:AT137" si="95">P135-P136</f>
        <v>-527083.34000000008</v>
      </c>
      <c r="Q137" s="20">
        <f t="shared" si="95"/>
        <v>-527083.34000000008</v>
      </c>
      <c r="R137" s="20">
        <f t="shared" si="95"/>
        <v>-527083.34000000008</v>
      </c>
      <c r="S137" s="20">
        <f t="shared" ref="S137" si="96">S135-S136</f>
        <v>-877083.34000000008</v>
      </c>
      <c r="T137" s="551">
        <f t="shared" si="95"/>
        <v>-5620833.4000000004</v>
      </c>
      <c r="U137" s="20">
        <f t="shared" si="95"/>
        <v>-556250.34333333338</v>
      </c>
      <c r="V137" s="20">
        <f t="shared" si="95"/>
        <v>-556250.34333333338</v>
      </c>
      <c r="W137" s="20">
        <f t="shared" si="95"/>
        <v>-556250.34333333338</v>
      </c>
      <c r="X137" s="20">
        <f t="shared" si="95"/>
        <v>-556250.34333333338</v>
      </c>
      <c r="Y137" s="20">
        <f t="shared" si="95"/>
        <v>-556250.34333333338</v>
      </c>
      <c r="Z137" s="20">
        <f t="shared" si="95"/>
        <v>-556250.34333333338</v>
      </c>
      <c r="AA137" s="20">
        <f t="shared" si="95"/>
        <v>-556250.34333333338</v>
      </c>
      <c r="AB137" s="20">
        <f t="shared" si="95"/>
        <v>-556250.34333333338</v>
      </c>
      <c r="AC137" s="20">
        <f t="shared" si="95"/>
        <v>-556250.34333333338</v>
      </c>
      <c r="AD137" s="20">
        <f t="shared" si="95"/>
        <v>-556250.34333333338</v>
      </c>
      <c r="AE137" s="20">
        <f t="shared" si="95"/>
        <v>-556250.34333333338</v>
      </c>
      <c r="AF137" s="20">
        <f t="shared" si="95"/>
        <v>-556250.34333333338</v>
      </c>
      <c r="AG137" s="20">
        <f t="shared" si="95"/>
        <v>-6675004.1199999992</v>
      </c>
      <c r="AH137" s="550">
        <f t="shared" si="95"/>
        <v>-6675004.1199999992</v>
      </c>
      <c r="AI137" s="20">
        <f t="shared" si="95"/>
        <v>0</v>
      </c>
      <c r="AJ137" s="20">
        <f t="shared" si="95"/>
        <v>0</v>
      </c>
      <c r="AK137" s="20">
        <f t="shared" si="95"/>
        <v>0</v>
      </c>
      <c r="AL137" s="20">
        <f t="shared" si="95"/>
        <v>0</v>
      </c>
      <c r="AM137" s="20">
        <f t="shared" si="95"/>
        <v>0</v>
      </c>
      <c r="AN137" s="20">
        <f t="shared" si="95"/>
        <v>0</v>
      </c>
      <c r="AO137" s="20">
        <f t="shared" si="95"/>
        <v>0</v>
      </c>
      <c r="AP137" s="20">
        <f t="shared" si="95"/>
        <v>0</v>
      </c>
      <c r="AQ137" s="20">
        <f t="shared" si="95"/>
        <v>0</v>
      </c>
      <c r="AR137" s="20">
        <f t="shared" si="95"/>
        <v>0</v>
      </c>
      <c r="AS137" s="20">
        <f t="shared" si="95"/>
        <v>0</v>
      </c>
      <c r="AT137" s="551">
        <f t="shared" si="95"/>
        <v>-6675004.1199999992</v>
      </c>
      <c r="AU137" s="396"/>
      <c r="BG137" s="567">
        <f t="shared" ref="BG137" si="97">BG135-BG136</f>
        <v>-6675000</v>
      </c>
      <c r="BH137" s="396"/>
      <c r="BT137" s="567">
        <f t="shared" ref="BT137" si="98">BT135-BT136</f>
        <v>-6675000</v>
      </c>
    </row>
    <row r="138" spans="2:73">
      <c r="B138" s="396"/>
      <c r="D138" s="2" t="s">
        <v>1167</v>
      </c>
      <c r="H138" s="550"/>
      <c r="J138" s="20">
        <v>-527083.34000000008</v>
      </c>
      <c r="K138" s="20">
        <v>-527083.34000000008</v>
      </c>
      <c r="L138" s="20">
        <v>-527083.34000000008</v>
      </c>
      <c r="M138" s="20">
        <v>-527083.34000000008</v>
      </c>
      <c r="N138" s="20">
        <v>-527083.34000000008</v>
      </c>
      <c r="O138" s="20">
        <v>-527083.34000000008</v>
      </c>
      <c r="P138" s="20">
        <v>-527083.34000000008</v>
      </c>
      <c r="Q138" s="20">
        <v>-527083.34000000008</v>
      </c>
      <c r="R138" s="20">
        <v>-527083.34000000008</v>
      </c>
      <c r="S138" s="20">
        <v>-877083.34000000008</v>
      </c>
      <c r="T138" s="551">
        <f>SUM(J138:S138)</f>
        <v>-5620833.3999999994</v>
      </c>
      <c r="U138" s="20">
        <v>-556250.34333333338</v>
      </c>
      <c r="V138" s="20">
        <v>-556250.34333333338</v>
      </c>
      <c r="W138" s="20">
        <v>-556250.34333333338</v>
      </c>
      <c r="X138" s="20">
        <v>-556250.34333333338</v>
      </c>
      <c r="Y138" s="20">
        <v>-556250.34333333338</v>
      </c>
      <c r="Z138" s="20">
        <v>-556250.34333333338</v>
      </c>
      <c r="AA138" s="20">
        <v>-556250.34333333338</v>
      </c>
      <c r="AB138" s="20">
        <v>-556250.34333333338</v>
      </c>
      <c r="AC138" s="20">
        <v>-556250.34333333338</v>
      </c>
      <c r="AD138" s="20">
        <v>-556250.34333333338</v>
      </c>
      <c r="AE138" s="20">
        <v>-556250.34333333338</v>
      </c>
      <c r="AF138" s="20">
        <v>-556250.34333333338</v>
      </c>
      <c r="AG138" s="20">
        <v>-6675004.1199999992</v>
      </c>
      <c r="AH138" s="550">
        <v>-6675004.1199999992</v>
      </c>
      <c r="AI138" s="20"/>
      <c r="AJ138" s="20"/>
      <c r="AK138" s="20"/>
      <c r="AL138" s="20"/>
      <c r="AM138" s="20"/>
      <c r="AN138" s="20"/>
      <c r="AO138" s="20"/>
      <c r="AP138" s="20"/>
      <c r="AQ138" s="20"/>
      <c r="AR138" s="20"/>
      <c r="AS138" s="20"/>
      <c r="AT138" s="551">
        <f>AH138</f>
        <v>-6675004.1199999992</v>
      </c>
      <c r="AU138" s="396"/>
      <c r="BG138" s="567">
        <v>-6675000</v>
      </c>
      <c r="BH138" s="396"/>
      <c r="BT138" s="567">
        <v>-6675000</v>
      </c>
    </row>
    <row r="139" spans="2:73">
      <c r="B139" s="400"/>
      <c r="C139" s="572"/>
      <c r="D139" s="572"/>
      <c r="E139" s="572"/>
      <c r="F139" s="572"/>
      <c r="G139" s="572"/>
      <c r="H139" s="573"/>
      <c r="I139" s="574"/>
      <c r="J139" s="575" t="b">
        <f t="shared" ref="J139:N139" si="99">J137=J138</f>
        <v>1</v>
      </c>
      <c r="K139" s="575" t="b">
        <f t="shared" si="99"/>
        <v>1</v>
      </c>
      <c r="L139" s="575" t="b">
        <f t="shared" si="99"/>
        <v>1</v>
      </c>
      <c r="M139" s="575" t="b">
        <f t="shared" si="99"/>
        <v>1</v>
      </c>
      <c r="N139" s="575" t="b">
        <f t="shared" si="99"/>
        <v>1</v>
      </c>
      <c r="O139" s="575" t="b">
        <f>O137=O138</f>
        <v>1</v>
      </c>
      <c r="P139" s="575" t="b">
        <f t="shared" ref="P139:AT139" si="100">P137=P138</f>
        <v>1</v>
      </c>
      <c r="Q139" s="575" t="b">
        <f t="shared" si="100"/>
        <v>1</v>
      </c>
      <c r="R139" s="575" t="b">
        <f t="shared" si="100"/>
        <v>1</v>
      </c>
      <c r="S139" s="575" t="b">
        <f t="shared" ref="S139" si="101">S137=S138</f>
        <v>1</v>
      </c>
      <c r="T139" s="576" t="b">
        <f t="shared" si="100"/>
        <v>1</v>
      </c>
      <c r="U139" s="577" t="b">
        <f>U137=U138</f>
        <v>1</v>
      </c>
      <c r="V139" s="577" t="b">
        <f t="shared" si="100"/>
        <v>1</v>
      </c>
      <c r="W139" s="577" t="b">
        <f t="shared" si="100"/>
        <v>1</v>
      </c>
      <c r="X139" s="577" t="b">
        <f t="shared" si="100"/>
        <v>1</v>
      </c>
      <c r="Y139" s="577" t="b">
        <f t="shared" si="100"/>
        <v>1</v>
      </c>
      <c r="Z139" s="577" t="b">
        <f t="shared" si="100"/>
        <v>1</v>
      </c>
      <c r="AA139" s="577" t="b">
        <f t="shared" si="100"/>
        <v>1</v>
      </c>
      <c r="AB139" s="577" t="b">
        <f t="shared" si="100"/>
        <v>1</v>
      </c>
      <c r="AC139" s="577" t="b">
        <f t="shared" si="100"/>
        <v>1</v>
      </c>
      <c r="AD139" s="577" t="b">
        <f t="shared" si="100"/>
        <v>1</v>
      </c>
      <c r="AE139" s="577" t="b">
        <f t="shared" si="100"/>
        <v>1</v>
      </c>
      <c r="AF139" s="577" t="b">
        <f t="shared" si="100"/>
        <v>1</v>
      </c>
      <c r="AG139" s="575" t="b">
        <f t="shared" si="100"/>
        <v>1</v>
      </c>
      <c r="AH139" s="578" t="b">
        <f t="shared" si="100"/>
        <v>1</v>
      </c>
      <c r="AI139" s="575" t="b">
        <f t="shared" si="100"/>
        <v>1</v>
      </c>
      <c r="AJ139" s="575" t="b">
        <f t="shared" si="100"/>
        <v>1</v>
      </c>
      <c r="AK139" s="575" t="b">
        <f t="shared" si="100"/>
        <v>1</v>
      </c>
      <c r="AL139" s="575" t="b">
        <f t="shared" si="100"/>
        <v>1</v>
      </c>
      <c r="AM139" s="575" t="b">
        <f t="shared" si="100"/>
        <v>1</v>
      </c>
      <c r="AN139" s="575" t="b">
        <f t="shared" si="100"/>
        <v>1</v>
      </c>
      <c r="AO139" s="575" t="b">
        <f t="shared" si="100"/>
        <v>1</v>
      </c>
      <c r="AP139" s="575" t="b">
        <f t="shared" si="100"/>
        <v>1</v>
      </c>
      <c r="AQ139" s="575" t="b">
        <f t="shared" si="100"/>
        <v>1</v>
      </c>
      <c r="AR139" s="575" t="b">
        <f t="shared" si="100"/>
        <v>1</v>
      </c>
      <c r="AS139" s="575" t="b">
        <f t="shared" si="100"/>
        <v>1</v>
      </c>
      <c r="AT139" s="576" t="b">
        <f t="shared" si="100"/>
        <v>1</v>
      </c>
      <c r="AU139" s="400"/>
      <c r="AV139" s="411"/>
      <c r="AW139" s="411"/>
      <c r="AX139" s="411"/>
      <c r="AY139" s="411"/>
      <c r="AZ139" s="411"/>
      <c r="BA139" s="411"/>
      <c r="BB139" s="411"/>
      <c r="BC139" s="411"/>
      <c r="BD139" s="411"/>
      <c r="BE139" s="411"/>
      <c r="BF139" s="411"/>
      <c r="BG139" s="579" t="b">
        <f t="shared" ref="BG139" si="102">BG137=BG138</f>
        <v>1</v>
      </c>
      <c r="BH139" s="400"/>
      <c r="BI139" s="411"/>
      <c r="BJ139" s="411"/>
      <c r="BK139" s="411"/>
      <c r="BL139" s="411"/>
      <c r="BM139" s="411"/>
      <c r="BN139" s="411"/>
      <c r="BO139" s="411"/>
      <c r="BP139" s="411"/>
      <c r="BQ139" s="411"/>
      <c r="BR139" s="411"/>
      <c r="BS139" s="411"/>
      <c r="BT139" s="579" t="b">
        <f t="shared" ref="BT139" si="103">BT137=BT138</f>
        <v>1</v>
      </c>
    </row>
    <row r="141" spans="2:73">
      <c r="E141" s="19">
        <f>'Link In'!F208</f>
        <v>26863601.342263978</v>
      </c>
    </row>
    <row r="142" spans="2:73">
      <c r="E142" s="17">
        <f>E125</f>
        <v>26863601.292263977</v>
      </c>
    </row>
    <row r="143" spans="2:73">
      <c r="E143" s="17">
        <f>E141-E142</f>
        <v>5.000000074505806E-2</v>
      </c>
    </row>
    <row r="144" spans="2:73">
      <c r="E144" s="580"/>
    </row>
  </sheetData>
  <sortState xmlns:xlrd2="http://schemas.microsoft.com/office/spreadsheetml/2017/richdata2" ref="F38:F41">
    <sortCondition ref="F38:F41"/>
  </sortState>
  <mergeCells count="1">
    <mergeCell ref="E1:F1"/>
  </mergeCells>
  <phoneticPr fontId="103" type="noConversion"/>
  <printOptions horizontalCentered="1"/>
  <pageMargins left="0.25" right="0.25" top="0.5" bottom="0.5" header="0.3" footer="0.25"/>
  <pageSetup scale="54" fitToWidth="0" fitToHeight="0" orientation="landscape" r:id="rId1"/>
  <headerFooter>
    <oddFooter>&amp;L&amp;D        &amp;T&amp;C&amp;F        &amp;A&amp;RPage &amp;P of &amp;N</oddFooter>
  </headerFooter>
  <rowBreaks count="1" manualBreakCount="1">
    <brk id="59" min="4" max="71" man="1"/>
  </rowBreaks>
  <colBreaks count="2" manualBreakCount="2">
    <brk id="20" min="8" max="102" man="1"/>
    <brk id="33" min="8" max="102" man="1"/>
  </colBreaks>
  <customProperties>
    <customPr name="_pios_id" r:id="rId2"/>
  </customProperties>
  <ignoredErrors>
    <ignoredError sqref="T112 E59:E60 T120:T124 U116:BS116 U118:AT118 AT119 AT61 BU114:BU118 BU112:CE113 E93:E110 E113:H113 T113:AF113 U114:AT114 AT63 AV63:BF63 BI63:BS63 BH112:BS113 BI117:BS118 V112:AG112 BI61:BS61 N119:R124 AV61:BF61 AT72:AT110 BI72:BS110 AV114:BF114 BI114:BS114 AV117:BF118 AI112:BF112 K112:R113 H62:I110 E112:I112 AV72:BF110 E32:E34 AH113:BF113 U115:BS115 U117:AT117" unlockedFormula="1"/>
    <ignoredError sqref="BT115:BT116 BT112:BT113 BT119:BT120" formulaRange="1" unlockedFormula="1"/>
    <ignoredError sqref="BT122:BT123 BG126 BT121 BT31:BT34 BT60" formulaRange="1"/>
    <ignoredError sqref="AT120 BG120" formula="1" unlockedFormula="1"/>
    <ignoredError sqref="AT122:BG122 AU120:BF120 AT121:BF121" formula="1"/>
    <ignoredError sqref="BG121" formula="1" formulaRange="1" unlockedFormula="1"/>
  </ignoredErrors>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Q61"/>
  <sheetViews>
    <sheetView workbookViewId="0"/>
  </sheetViews>
  <sheetFormatPr defaultColWidth="9.140625" defaultRowHeight="15"/>
  <cols>
    <col min="1" max="1" width="6.5703125" style="2" customWidth="1"/>
    <col min="2" max="2" width="15" style="2" customWidth="1"/>
    <col min="3" max="3" width="15.140625" style="2" customWidth="1"/>
    <col min="4" max="4" width="50.85546875" style="2" customWidth="1"/>
    <col min="5" max="9" width="12.5703125" style="2" customWidth="1"/>
    <col min="10" max="10" width="9.140625" style="2"/>
    <col min="11" max="11" width="16" style="2" customWidth="1"/>
    <col min="12" max="12" width="9.140625" style="2"/>
    <col min="13" max="13" width="10.28515625" style="2" bestFit="1" customWidth="1"/>
    <col min="14" max="135" width="9.140625" style="2"/>
    <col min="136" max="136" width="14.42578125" style="2" customWidth="1"/>
    <col min="137" max="137" width="12" style="2" customWidth="1"/>
    <col min="138" max="138" width="50.85546875" style="2" customWidth="1"/>
    <col min="139" max="139" width="9.140625" style="2" customWidth="1"/>
    <col min="140" max="140" width="14.140625" style="2" customWidth="1"/>
    <col min="141" max="141" width="18" style="2" customWidth="1"/>
    <col min="142" max="142" width="14.5703125" style="2" customWidth="1"/>
    <col min="143" max="143" width="14.42578125" style="2" customWidth="1"/>
    <col min="144" max="144" width="13.5703125" style="2" customWidth="1"/>
    <col min="145" max="145" width="14.5703125" style="2" customWidth="1"/>
    <col min="146" max="146" width="14.42578125" style="2" customWidth="1"/>
    <col min="147" max="147" width="14.5703125" style="2" customWidth="1"/>
    <col min="148" max="148" width="14.42578125" style="2" customWidth="1"/>
    <col min="149" max="149" width="13.85546875" style="2" customWidth="1"/>
    <col min="150" max="150" width="14.5703125" style="2" customWidth="1"/>
    <col min="151" max="151" width="13.85546875" style="2" customWidth="1"/>
    <col min="152" max="152" width="14.42578125" style="2" customWidth="1"/>
    <col min="153" max="153" width="14.5703125" style="2" customWidth="1"/>
    <col min="154" max="154" width="16.5703125" style="2" customWidth="1"/>
    <col min="155" max="155" width="14.5703125" style="2" customWidth="1"/>
    <col min="156" max="156" width="14.42578125" style="2" customWidth="1"/>
    <col min="157" max="157" width="14.5703125" style="2" customWidth="1"/>
    <col min="158" max="158" width="14.42578125" style="2" customWidth="1"/>
    <col min="159" max="159" width="15" style="2" customWidth="1"/>
    <col min="160" max="161" width="14.42578125" style="2" customWidth="1"/>
    <col min="162" max="162" width="13.85546875" style="2" customWidth="1"/>
    <col min="163" max="163" width="14.5703125" style="2" customWidth="1"/>
    <col min="164" max="165" width="14.42578125" style="2" customWidth="1"/>
    <col min="166" max="167" width="15" style="2" customWidth="1"/>
    <col min="168" max="168" width="15.42578125" style="2" customWidth="1"/>
    <col min="169" max="169" width="14.42578125" style="2" customWidth="1"/>
    <col min="170" max="170" width="13.5703125" style="2" customWidth="1"/>
    <col min="171" max="171" width="13.42578125" style="2" customWidth="1"/>
    <col min="172" max="172" width="14.42578125" style="2" customWidth="1"/>
    <col min="173" max="173" width="13.85546875" style="2" customWidth="1"/>
    <col min="174" max="174" width="14.42578125" style="2" customWidth="1"/>
    <col min="175" max="175" width="13.85546875" style="2" customWidth="1"/>
    <col min="176" max="176" width="14.5703125" style="2" customWidth="1"/>
    <col min="177" max="178" width="14.42578125" style="2" customWidth="1"/>
    <col min="179" max="179" width="15.42578125" style="2" customWidth="1"/>
    <col min="180" max="180" width="15" style="2" customWidth="1"/>
    <col min="181" max="181" width="12.5703125" style="2" customWidth="1"/>
    <col min="182" max="185" width="14.42578125" style="2" customWidth="1"/>
    <col min="186" max="186" width="13.85546875" style="2" customWidth="1"/>
    <col min="187" max="187" width="14.42578125" style="2" customWidth="1"/>
    <col min="188" max="188" width="13.85546875" style="2" customWidth="1"/>
    <col min="189" max="189" width="14.5703125" style="2" customWidth="1"/>
    <col min="190" max="191" width="14.42578125" style="2" customWidth="1"/>
    <col min="192" max="192" width="15.42578125" style="2" customWidth="1"/>
    <col min="193" max="193" width="15" style="2" customWidth="1"/>
    <col min="194" max="196" width="12.5703125" style="2" customWidth="1"/>
    <col min="197" max="197" width="14.42578125" style="2" customWidth="1"/>
    <col min="198" max="198" width="13.42578125" style="2" customWidth="1"/>
    <col min="199" max="199" width="12.5703125" style="2" customWidth="1"/>
    <col min="200" max="200" width="14.42578125" style="2" customWidth="1"/>
    <col min="201" max="201" width="13.85546875" style="2" customWidth="1"/>
    <col min="202" max="202" width="14.5703125" style="2" customWidth="1"/>
    <col min="203" max="204" width="14.42578125" style="2" customWidth="1"/>
    <col min="205" max="206" width="15" style="2" customWidth="1"/>
    <col min="207" max="207" width="16.42578125" style="2" bestFit="1" customWidth="1"/>
    <col min="208" max="217" width="12.42578125" style="2" bestFit="1" customWidth="1"/>
    <col min="218" max="219" width="14.42578125" style="2" bestFit="1" customWidth="1"/>
    <col min="220" max="391" width="9.140625" style="2"/>
    <col min="392" max="392" width="14.42578125" style="2" customWidth="1"/>
    <col min="393" max="393" width="12" style="2" customWidth="1"/>
    <col min="394" max="394" width="50.85546875" style="2" customWidth="1"/>
    <col min="395" max="395" width="9.140625" style="2" customWidth="1"/>
    <col min="396" max="396" width="14.140625" style="2" customWidth="1"/>
    <col min="397" max="397" width="18" style="2" customWidth="1"/>
    <col min="398" max="398" width="14.5703125" style="2" customWidth="1"/>
    <col min="399" max="399" width="14.42578125" style="2" customWidth="1"/>
    <col min="400" max="400" width="13.5703125" style="2" customWidth="1"/>
    <col min="401" max="401" width="14.5703125" style="2" customWidth="1"/>
    <col min="402" max="402" width="14.42578125" style="2" customWidth="1"/>
    <col min="403" max="403" width="14.5703125" style="2" customWidth="1"/>
    <col min="404" max="404" width="14.42578125" style="2" customWidth="1"/>
    <col min="405" max="405" width="13.85546875" style="2" customWidth="1"/>
    <col min="406" max="406" width="14.5703125" style="2" customWidth="1"/>
    <col min="407" max="407" width="13.85546875" style="2" customWidth="1"/>
    <col min="408" max="408" width="14.42578125" style="2" customWidth="1"/>
    <col min="409" max="409" width="14.5703125" style="2" customWidth="1"/>
    <col min="410" max="410" width="16.5703125" style="2" customWidth="1"/>
    <col min="411" max="411" width="14.5703125" style="2" customWidth="1"/>
    <col min="412" max="412" width="14.42578125" style="2" customWidth="1"/>
    <col min="413" max="413" width="14.5703125" style="2" customWidth="1"/>
    <col min="414" max="414" width="14.42578125" style="2" customWidth="1"/>
    <col min="415" max="415" width="15" style="2" customWidth="1"/>
    <col min="416" max="417" width="14.42578125" style="2" customWidth="1"/>
    <col min="418" max="418" width="13.85546875" style="2" customWidth="1"/>
    <col min="419" max="419" width="14.5703125" style="2" customWidth="1"/>
    <col min="420" max="421" width="14.42578125" style="2" customWidth="1"/>
    <col min="422" max="423" width="15" style="2" customWidth="1"/>
    <col min="424" max="424" width="15.42578125" style="2" customWidth="1"/>
    <col min="425" max="425" width="14.42578125" style="2" customWidth="1"/>
    <col min="426" max="426" width="13.5703125" style="2" customWidth="1"/>
    <col min="427" max="427" width="13.42578125" style="2" customWidth="1"/>
    <col min="428" max="428" width="14.42578125" style="2" customWidth="1"/>
    <col min="429" max="429" width="13.85546875" style="2" customWidth="1"/>
    <col min="430" max="430" width="14.42578125" style="2" customWidth="1"/>
    <col min="431" max="431" width="13.85546875" style="2" customWidth="1"/>
    <col min="432" max="432" width="14.5703125" style="2" customWidth="1"/>
    <col min="433" max="434" width="14.42578125" style="2" customWidth="1"/>
    <col min="435" max="435" width="15.42578125" style="2" customWidth="1"/>
    <col min="436" max="436" width="15" style="2" customWidth="1"/>
    <col min="437" max="437" width="12.5703125" style="2" customWidth="1"/>
    <col min="438" max="441" width="14.42578125" style="2" customWidth="1"/>
    <col min="442" max="442" width="13.85546875" style="2" customWidth="1"/>
    <col min="443" max="443" width="14.42578125" style="2" customWidth="1"/>
    <col min="444" max="444" width="13.85546875" style="2" customWidth="1"/>
    <col min="445" max="445" width="14.5703125" style="2" customWidth="1"/>
    <col min="446" max="447" width="14.42578125" style="2" customWidth="1"/>
    <col min="448" max="448" width="15.42578125" style="2" customWidth="1"/>
    <col min="449" max="449" width="15" style="2" customWidth="1"/>
    <col min="450" max="452" width="12.5703125" style="2" customWidth="1"/>
    <col min="453" max="453" width="14.42578125" style="2" customWidth="1"/>
    <col min="454" max="454" width="13.42578125" style="2" customWidth="1"/>
    <col min="455" max="455" width="12.5703125" style="2" customWidth="1"/>
    <col min="456" max="456" width="14.42578125" style="2" customWidth="1"/>
    <col min="457" max="457" width="13.85546875" style="2" customWidth="1"/>
    <col min="458" max="458" width="14.5703125" style="2" customWidth="1"/>
    <col min="459" max="460" width="14.42578125" style="2" customWidth="1"/>
    <col min="461" max="462" width="15" style="2" customWidth="1"/>
    <col min="463" max="463" width="16.42578125" style="2" bestFit="1" customWidth="1"/>
    <col min="464" max="473" width="12.42578125" style="2" bestFit="1" customWidth="1"/>
    <col min="474" max="475" width="14.42578125" style="2" bestFit="1" customWidth="1"/>
    <col min="476" max="647" width="9.140625" style="2"/>
    <col min="648" max="648" width="14.42578125" style="2" customWidth="1"/>
    <col min="649" max="649" width="12" style="2" customWidth="1"/>
    <col min="650" max="650" width="50.85546875" style="2" customWidth="1"/>
    <col min="651" max="651" width="9.140625" style="2" customWidth="1"/>
    <col min="652" max="652" width="14.140625" style="2" customWidth="1"/>
    <col min="653" max="653" width="18" style="2" customWidth="1"/>
    <col min="654" max="654" width="14.5703125" style="2" customWidth="1"/>
    <col min="655" max="655" width="14.42578125" style="2" customWidth="1"/>
    <col min="656" max="656" width="13.5703125" style="2" customWidth="1"/>
    <col min="657" max="657" width="14.5703125" style="2" customWidth="1"/>
    <col min="658" max="658" width="14.42578125" style="2" customWidth="1"/>
    <col min="659" max="659" width="14.5703125" style="2" customWidth="1"/>
    <col min="660" max="660" width="14.42578125" style="2" customWidth="1"/>
    <col min="661" max="661" width="13.85546875" style="2" customWidth="1"/>
    <col min="662" max="662" width="14.5703125" style="2" customWidth="1"/>
    <col min="663" max="663" width="13.85546875" style="2" customWidth="1"/>
    <col min="664" max="664" width="14.42578125" style="2" customWidth="1"/>
    <col min="665" max="665" width="14.5703125" style="2" customWidth="1"/>
    <col min="666" max="666" width="16.5703125" style="2" customWidth="1"/>
    <col min="667" max="667" width="14.5703125" style="2" customWidth="1"/>
    <col min="668" max="668" width="14.42578125" style="2" customWidth="1"/>
    <col min="669" max="669" width="14.5703125" style="2" customWidth="1"/>
    <col min="670" max="670" width="14.42578125" style="2" customWidth="1"/>
    <col min="671" max="671" width="15" style="2" customWidth="1"/>
    <col min="672" max="673" width="14.42578125" style="2" customWidth="1"/>
    <col min="674" max="674" width="13.85546875" style="2" customWidth="1"/>
    <col min="675" max="675" width="14.5703125" style="2" customWidth="1"/>
    <col min="676" max="677" width="14.42578125" style="2" customWidth="1"/>
    <col min="678" max="679" width="15" style="2" customWidth="1"/>
    <col min="680" max="680" width="15.42578125" style="2" customWidth="1"/>
    <col min="681" max="681" width="14.42578125" style="2" customWidth="1"/>
    <col min="682" max="682" width="13.5703125" style="2" customWidth="1"/>
    <col min="683" max="683" width="13.42578125" style="2" customWidth="1"/>
    <col min="684" max="684" width="14.42578125" style="2" customWidth="1"/>
    <col min="685" max="685" width="13.85546875" style="2" customWidth="1"/>
    <col min="686" max="686" width="14.42578125" style="2" customWidth="1"/>
    <col min="687" max="687" width="13.85546875" style="2" customWidth="1"/>
    <col min="688" max="688" width="14.5703125" style="2" customWidth="1"/>
    <col min="689" max="690" width="14.42578125" style="2" customWidth="1"/>
    <col min="691" max="691" width="15.42578125" style="2" customWidth="1"/>
    <col min="692" max="692" width="15" style="2" customWidth="1"/>
    <col min="693" max="693" width="12.5703125" style="2" customWidth="1"/>
    <col min="694" max="697" width="14.42578125" style="2" customWidth="1"/>
    <col min="698" max="698" width="13.85546875" style="2" customWidth="1"/>
    <col min="699" max="699" width="14.42578125" style="2" customWidth="1"/>
    <col min="700" max="700" width="13.85546875" style="2" customWidth="1"/>
    <col min="701" max="701" width="14.5703125" style="2" customWidth="1"/>
    <col min="702" max="703" width="14.42578125" style="2" customWidth="1"/>
    <col min="704" max="704" width="15.42578125" style="2" customWidth="1"/>
    <col min="705" max="705" width="15" style="2" customWidth="1"/>
    <col min="706" max="708" width="12.5703125" style="2" customWidth="1"/>
    <col min="709" max="709" width="14.42578125" style="2" customWidth="1"/>
    <col min="710" max="710" width="13.42578125" style="2" customWidth="1"/>
    <col min="711" max="711" width="12.5703125" style="2" customWidth="1"/>
    <col min="712" max="712" width="14.42578125" style="2" customWidth="1"/>
    <col min="713" max="713" width="13.85546875" style="2" customWidth="1"/>
    <col min="714" max="714" width="14.5703125" style="2" customWidth="1"/>
    <col min="715" max="716" width="14.42578125" style="2" customWidth="1"/>
    <col min="717" max="718" width="15" style="2" customWidth="1"/>
    <col min="719" max="719" width="16.42578125" style="2" bestFit="1" customWidth="1"/>
    <col min="720" max="729" width="12.42578125" style="2" bestFit="1" customWidth="1"/>
    <col min="730" max="731" width="14.42578125" style="2" bestFit="1" customWidth="1"/>
    <col min="732" max="903" width="9.140625" style="2"/>
    <col min="904" max="904" width="14.42578125" style="2" customWidth="1"/>
    <col min="905" max="905" width="12" style="2" customWidth="1"/>
    <col min="906" max="906" width="50.85546875" style="2" customWidth="1"/>
    <col min="907" max="907" width="9.140625" style="2" customWidth="1"/>
    <col min="908" max="908" width="14.140625" style="2" customWidth="1"/>
    <col min="909" max="909" width="18" style="2" customWidth="1"/>
    <col min="910" max="910" width="14.5703125" style="2" customWidth="1"/>
    <col min="911" max="911" width="14.42578125" style="2" customWidth="1"/>
    <col min="912" max="912" width="13.5703125" style="2" customWidth="1"/>
    <col min="913" max="913" width="14.5703125" style="2" customWidth="1"/>
    <col min="914" max="914" width="14.42578125" style="2" customWidth="1"/>
    <col min="915" max="915" width="14.5703125" style="2" customWidth="1"/>
    <col min="916" max="916" width="14.42578125" style="2" customWidth="1"/>
    <col min="917" max="917" width="13.85546875" style="2" customWidth="1"/>
    <col min="918" max="918" width="14.5703125" style="2" customWidth="1"/>
    <col min="919" max="919" width="13.85546875" style="2" customWidth="1"/>
    <col min="920" max="920" width="14.42578125" style="2" customWidth="1"/>
    <col min="921" max="921" width="14.5703125" style="2" customWidth="1"/>
    <col min="922" max="922" width="16.5703125" style="2" customWidth="1"/>
    <col min="923" max="923" width="14.5703125" style="2" customWidth="1"/>
    <col min="924" max="924" width="14.42578125" style="2" customWidth="1"/>
    <col min="925" max="925" width="14.5703125" style="2" customWidth="1"/>
    <col min="926" max="926" width="14.42578125" style="2" customWidth="1"/>
    <col min="927" max="927" width="15" style="2" customWidth="1"/>
    <col min="928" max="929" width="14.42578125" style="2" customWidth="1"/>
    <col min="930" max="930" width="13.85546875" style="2" customWidth="1"/>
    <col min="931" max="931" width="14.5703125" style="2" customWidth="1"/>
    <col min="932" max="933" width="14.42578125" style="2" customWidth="1"/>
    <col min="934" max="935" width="15" style="2" customWidth="1"/>
    <col min="936" max="936" width="15.42578125" style="2" customWidth="1"/>
    <col min="937" max="937" width="14.42578125" style="2" customWidth="1"/>
    <col min="938" max="938" width="13.5703125" style="2" customWidth="1"/>
    <col min="939" max="939" width="13.42578125" style="2" customWidth="1"/>
    <col min="940" max="940" width="14.42578125" style="2" customWidth="1"/>
    <col min="941" max="941" width="13.85546875" style="2" customWidth="1"/>
    <col min="942" max="942" width="14.42578125" style="2" customWidth="1"/>
    <col min="943" max="943" width="13.85546875" style="2" customWidth="1"/>
    <col min="944" max="944" width="14.5703125" style="2" customWidth="1"/>
    <col min="945" max="946" width="14.42578125" style="2" customWidth="1"/>
    <col min="947" max="947" width="15.42578125" style="2" customWidth="1"/>
    <col min="948" max="948" width="15" style="2" customWidth="1"/>
    <col min="949" max="949" width="12.5703125" style="2" customWidth="1"/>
    <col min="950" max="953" width="14.42578125" style="2" customWidth="1"/>
    <col min="954" max="954" width="13.85546875" style="2" customWidth="1"/>
    <col min="955" max="955" width="14.42578125" style="2" customWidth="1"/>
    <col min="956" max="956" width="13.85546875" style="2" customWidth="1"/>
    <col min="957" max="957" width="14.5703125" style="2" customWidth="1"/>
    <col min="958" max="959" width="14.42578125" style="2" customWidth="1"/>
    <col min="960" max="960" width="15.42578125" style="2" customWidth="1"/>
    <col min="961" max="961" width="15" style="2" customWidth="1"/>
    <col min="962" max="964" width="12.5703125" style="2" customWidth="1"/>
    <col min="965" max="965" width="14.42578125" style="2" customWidth="1"/>
    <col min="966" max="966" width="13.42578125" style="2" customWidth="1"/>
    <col min="967" max="967" width="12.5703125" style="2" customWidth="1"/>
    <col min="968" max="968" width="14.42578125" style="2" customWidth="1"/>
    <col min="969" max="969" width="13.85546875" style="2" customWidth="1"/>
    <col min="970" max="970" width="14.5703125" style="2" customWidth="1"/>
    <col min="971" max="972" width="14.42578125" style="2" customWidth="1"/>
    <col min="973" max="974" width="15" style="2" customWidth="1"/>
    <col min="975" max="975" width="16.42578125" style="2" bestFit="1" customWidth="1"/>
    <col min="976" max="985" width="12.42578125" style="2" bestFit="1" customWidth="1"/>
    <col min="986" max="987" width="14.42578125" style="2" bestFit="1" customWidth="1"/>
    <col min="988" max="1159" width="9.140625" style="2"/>
    <col min="1160" max="1160" width="14.42578125" style="2" customWidth="1"/>
    <col min="1161" max="1161" width="12" style="2" customWidth="1"/>
    <col min="1162" max="1162" width="50.85546875" style="2" customWidth="1"/>
    <col min="1163" max="1163" width="9.140625" style="2" customWidth="1"/>
    <col min="1164" max="1164" width="14.140625" style="2" customWidth="1"/>
    <col min="1165" max="1165" width="18" style="2" customWidth="1"/>
    <col min="1166" max="1166" width="14.5703125" style="2" customWidth="1"/>
    <col min="1167" max="1167" width="14.42578125" style="2" customWidth="1"/>
    <col min="1168" max="1168" width="13.5703125" style="2" customWidth="1"/>
    <col min="1169" max="1169" width="14.5703125" style="2" customWidth="1"/>
    <col min="1170" max="1170" width="14.42578125" style="2" customWidth="1"/>
    <col min="1171" max="1171" width="14.5703125" style="2" customWidth="1"/>
    <col min="1172" max="1172" width="14.42578125" style="2" customWidth="1"/>
    <col min="1173" max="1173" width="13.85546875" style="2" customWidth="1"/>
    <col min="1174" max="1174" width="14.5703125" style="2" customWidth="1"/>
    <col min="1175" max="1175" width="13.85546875" style="2" customWidth="1"/>
    <col min="1176" max="1176" width="14.42578125" style="2" customWidth="1"/>
    <col min="1177" max="1177" width="14.5703125" style="2" customWidth="1"/>
    <col min="1178" max="1178" width="16.5703125" style="2" customWidth="1"/>
    <col min="1179" max="1179" width="14.5703125" style="2" customWidth="1"/>
    <col min="1180" max="1180" width="14.42578125" style="2" customWidth="1"/>
    <col min="1181" max="1181" width="14.5703125" style="2" customWidth="1"/>
    <col min="1182" max="1182" width="14.42578125" style="2" customWidth="1"/>
    <col min="1183" max="1183" width="15" style="2" customWidth="1"/>
    <col min="1184" max="1185" width="14.42578125" style="2" customWidth="1"/>
    <col min="1186" max="1186" width="13.85546875" style="2" customWidth="1"/>
    <col min="1187" max="1187" width="14.5703125" style="2" customWidth="1"/>
    <col min="1188" max="1189" width="14.42578125" style="2" customWidth="1"/>
    <col min="1190" max="1191" width="15" style="2" customWidth="1"/>
    <col min="1192" max="1192" width="15.42578125" style="2" customWidth="1"/>
    <col min="1193" max="1193" width="14.42578125" style="2" customWidth="1"/>
    <col min="1194" max="1194" width="13.5703125" style="2" customWidth="1"/>
    <col min="1195" max="1195" width="13.42578125" style="2" customWidth="1"/>
    <col min="1196" max="1196" width="14.42578125" style="2" customWidth="1"/>
    <col min="1197" max="1197" width="13.85546875" style="2" customWidth="1"/>
    <col min="1198" max="1198" width="14.42578125" style="2" customWidth="1"/>
    <col min="1199" max="1199" width="13.85546875" style="2" customWidth="1"/>
    <col min="1200" max="1200" width="14.5703125" style="2" customWidth="1"/>
    <col min="1201" max="1202" width="14.42578125" style="2" customWidth="1"/>
    <col min="1203" max="1203" width="15.42578125" style="2" customWidth="1"/>
    <col min="1204" max="1204" width="15" style="2" customWidth="1"/>
    <col min="1205" max="1205" width="12.5703125" style="2" customWidth="1"/>
    <col min="1206" max="1209" width="14.42578125" style="2" customWidth="1"/>
    <col min="1210" max="1210" width="13.85546875" style="2" customWidth="1"/>
    <col min="1211" max="1211" width="14.42578125" style="2" customWidth="1"/>
    <col min="1212" max="1212" width="13.85546875" style="2" customWidth="1"/>
    <col min="1213" max="1213" width="14.5703125" style="2" customWidth="1"/>
    <col min="1214" max="1215" width="14.42578125" style="2" customWidth="1"/>
    <col min="1216" max="1216" width="15.42578125" style="2" customWidth="1"/>
    <col min="1217" max="1217" width="15" style="2" customWidth="1"/>
    <col min="1218" max="1220" width="12.5703125" style="2" customWidth="1"/>
    <col min="1221" max="1221" width="14.42578125" style="2" customWidth="1"/>
    <col min="1222" max="1222" width="13.42578125" style="2" customWidth="1"/>
    <col min="1223" max="1223" width="12.5703125" style="2" customWidth="1"/>
    <col min="1224" max="1224" width="14.42578125" style="2" customWidth="1"/>
    <col min="1225" max="1225" width="13.85546875" style="2" customWidth="1"/>
    <col min="1226" max="1226" width="14.5703125" style="2" customWidth="1"/>
    <col min="1227" max="1228" width="14.42578125" style="2" customWidth="1"/>
    <col min="1229" max="1230" width="15" style="2" customWidth="1"/>
    <col min="1231" max="1231" width="16.42578125" style="2" bestFit="1" customWidth="1"/>
    <col min="1232" max="1241" width="12.42578125" style="2" bestFit="1" customWidth="1"/>
    <col min="1242" max="1243" width="14.42578125" style="2" bestFit="1" customWidth="1"/>
    <col min="1244" max="1415" width="9.140625" style="2"/>
    <col min="1416" max="1416" width="14.42578125" style="2" customWidth="1"/>
    <col min="1417" max="1417" width="12" style="2" customWidth="1"/>
    <col min="1418" max="1418" width="50.85546875" style="2" customWidth="1"/>
    <col min="1419" max="1419" width="9.140625" style="2" customWidth="1"/>
    <col min="1420" max="1420" width="14.140625" style="2" customWidth="1"/>
    <col min="1421" max="1421" width="18" style="2" customWidth="1"/>
    <col min="1422" max="1422" width="14.5703125" style="2" customWidth="1"/>
    <col min="1423" max="1423" width="14.42578125" style="2" customWidth="1"/>
    <col min="1424" max="1424" width="13.5703125" style="2" customWidth="1"/>
    <col min="1425" max="1425" width="14.5703125" style="2" customWidth="1"/>
    <col min="1426" max="1426" width="14.42578125" style="2" customWidth="1"/>
    <col min="1427" max="1427" width="14.5703125" style="2" customWidth="1"/>
    <col min="1428" max="1428" width="14.42578125" style="2" customWidth="1"/>
    <col min="1429" max="1429" width="13.85546875" style="2" customWidth="1"/>
    <col min="1430" max="1430" width="14.5703125" style="2" customWidth="1"/>
    <col min="1431" max="1431" width="13.85546875" style="2" customWidth="1"/>
    <col min="1432" max="1432" width="14.42578125" style="2" customWidth="1"/>
    <col min="1433" max="1433" width="14.5703125" style="2" customWidth="1"/>
    <col min="1434" max="1434" width="16.5703125" style="2" customWidth="1"/>
    <col min="1435" max="1435" width="14.5703125" style="2" customWidth="1"/>
    <col min="1436" max="1436" width="14.42578125" style="2" customWidth="1"/>
    <col min="1437" max="1437" width="14.5703125" style="2" customWidth="1"/>
    <col min="1438" max="1438" width="14.42578125" style="2" customWidth="1"/>
    <col min="1439" max="1439" width="15" style="2" customWidth="1"/>
    <col min="1440" max="1441" width="14.42578125" style="2" customWidth="1"/>
    <col min="1442" max="1442" width="13.85546875" style="2" customWidth="1"/>
    <col min="1443" max="1443" width="14.5703125" style="2" customWidth="1"/>
    <col min="1444" max="1445" width="14.42578125" style="2" customWidth="1"/>
    <col min="1446" max="1447" width="15" style="2" customWidth="1"/>
    <col min="1448" max="1448" width="15.42578125" style="2" customWidth="1"/>
    <col min="1449" max="1449" width="14.42578125" style="2" customWidth="1"/>
    <col min="1450" max="1450" width="13.5703125" style="2" customWidth="1"/>
    <col min="1451" max="1451" width="13.42578125" style="2" customWidth="1"/>
    <col min="1452" max="1452" width="14.42578125" style="2" customWidth="1"/>
    <col min="1453" max="1453" width="13.85546875" style="2" customWidth="1"/>
    <col min="1454" max="1454" width="14.42578125" style="2" customWidth="1"/>
    <col min="1455" max="1455" width="13.85546875" style="2" customWidth="1"/>
    <col min="1456" max="1456" width="14.5703125" style="2" customWidth="1"/>
    <col min="1457" max="1458" width="14.42578125" style="2" customWidth="1"/>
    <col min="1459" max="1459" width="15.42578125" style="2" customWidth="1"/>
    <col min="1460" max="1460" width="15" style="2" customWidth="1"/>
    <col min="1461" max="1461" width="12.5703125" style="2" customWidth="1"/>
    <col min="1462" max="1465" width="14.42578125" style="2" customWidth="1"/>
    <col min="1466" max="1466" width="13.85546875" style="2" customWidth="1"/>
    <col min="1467" max="1467" width="14.42578125" style="2" customWidth="1"/>
    <col min="1468" max="1468" width="13.85546875" style="2" customWidth="1"/>
    <col min="1469" max="1469" width="14.5703125" style="2" customWidth="1"/>
    <col min="1470" max="1471" width="14.42578125" style="2" customWidth="1"/>
    <col min="1472" max="1472" width="15.42578125" style="2" customWidth="1"/>
    <col min="1473" max="1473" width="15" style="2" customWidth="1"/>
    <col min="1474" max="1476" width="12.5703125" style="2" customWidth="1"/>
    <col min="1477" max="1477" width="14.42578125" style="2" customWidth="1"/>
    <col min="1478" max="1478" width="13.42578125" style="2" customWidth="1"/>
    <col min="1479" max="1479" width="12.5703125" style="2" customWidth="1"/>
    <col min="1480" max="1480" width="14.42578125" style="2" customWidth="1"/>
    <col min="1481" max="1481" width="13.85546875" style="2" customWidth="1"/>
    <col min="1482" max="1482" width="14.5703125" style="2" customWidth="1"/>
    <col min="1483" max="1484" width="14.42578125" style="2" customWidth="1"/>
    <col min="1485" max="1486" width="15" style="2" customWidth="1"/>
    <col min="1487" max="1487" width="16.42578125" style="2" bestFit="1" customWidth="1"/>
    <col min="1488" max="1497" width="12.42578125" style="2" bestFit="1" customWidth="1"/>
    <col min="1498" max="1499" width="14.42578125" style="2" bestFit="1" customWidth="1"/>
    <col min="1500" max="1671" width="9.140625" style="2"/>
    <col min="1672" max="1672" width="14.42578125" style="2" customWidth="1"/>
    <col min="1673" max="1673" width="12" style="2" customWidth="1"/>
    <col min="1674" max="1674" width="50.85546875" style="2" customWidth="1"/>
    <col min="1675" max="1675" width="9.140625" style="2" customWidth="1"/>
    <col min="1676" max="1676" width="14.140625" style="2" customWidth="1"/>
    <col min="1677" max="1677" width="18" style="2" customWidth="1"/>
    <col min="1678" max="1678" width="14.5703125" style="2" customWidth="1"/>
    <col min="1679" max="1679" width="14.42578125" style="2" customWidth="1"/>
    <col min="1680" max="1680" width="13.5703125" style="2" customWidth="1"/>
    <col min="1681" max="1681" width="14.5703125" style="2" customWidth="1"/>
    <col min="1682" max="1682" width="14.42578125" style="2" customWidth="1"/>
    <col min="1683" max="1683" width="14.5703125" style="2" customWidth="1"/>
    <col min="1684" max="1684" width="14.42578125" style="2" customWidth="1"/>
    <col min="1685" max="1685" width="13.85546875" style="2" customWidth="1"/>
    <col min="1686" max="1686" width="14.5703125" style="2" customWidth="1"/>
    <col min="1687" max="1687" width="13.85546875" style="2" customWidth="1"/>
    <col min="1688" max="1688" width="14.42578125" style="2" customWidth="1"/>
    <col min="1689" max="1689" width="14.5703125" style="2" customWidth="1"/>
    <col min="1690" max="1690" width="16.5703125" style="2" customWidth="1"/>
    <col min="1691" max="1691" width="14.5703125" style="2" customWidth="1"/>
    <col min="1692" max="1692" width="14.42578125" style="2" customWidth="1"/>
    <col min="1693" max="1693" width="14.5703125" style="2" customWidth="1"/>
    <col min="1694" max="1694" width="14.42578125" style="2" customWidth="1"/>
    <col min="1695" max="1695" width="15" style="2" customWidth="1"/>
    <col min="1696" max="1697" width="14.42578125" style="2" customWidth="1"/>
    <col min="1698" max="1698" width="13.85546875" style="2" customWidth="1"/>
    <col min="1699" max="1699" width="14.5703125" style="2" customWidth="1"/>
    <col min="1700" max="1701" width="14.42578125" style="2" customWidth="1"/>
    <col min="1702" max="1703" width="15" style="2" customWidth="1"/>
    <col min="1704" max="1704" width="15.42578125" style="2" customWidth="1"/>
    <col min="1705" max="1705" width="14.42578125" style="2" customWidth="1"/>
    <col min="1706" max="1706" width="13.5703125" style="2" customWidth="1"/>
    <col min="1707" max="1707" width="13.42578125" style="2" customWidth="1"/>
    <col min="1708" max="1708" width="14.42578125" style="2" customWidth="1"/>
    <col min="1709" max="1709" width="13.85546875" style="2" customWidth="1"/>
    <col min="1710" max="1710" width="14.42578125" style="2" customWidth="1"/>
    <col min="1711" max="1711" width="13.85546875" style="2" customWidth="1"/>
    <col min="1712" max="1712" width="14.5703125" style="2" customWidth="1"/>
    <col min="1713" max="1714" width="14.42578125" style="2" customWidth="1"/>
    <col min="1715" max="1715" width="15.42578125" style="2" customWidth="1"/>
    <col min="1716" max="1716" width="15" style="2" customWidth="1"/>
    <col min="1717" max="1717" width="12.5703125" style="2" customWidth="1"/>
    <col min="1718" max="1721" width="14.42578125" style="2" customWidth="1"/>
    <col min="1722" max="1722" width="13.85546875" style="2" customWidth="1"/>
    <col min="1723" max="1723" width="14.42578125" style="2" customWidth="1"/>
    <col min="1724" max="1724" width="13.85546875" style="2" customWidth="1"/>
    <col min="1725" max="1725" width="14.5703125" style="2" customWidth="1"/>
    <col min="1726" max="1727" width="14.42578125" style="2" customWidth="1"/>
    <col min="1728" max="1728" width="15.42578125" style="2" customWidth="1"/>
    <col min="1729" max="1729" width="15" style="2" customWidth="1"/>
    <col min="1730" max="1732" width="12.5703125" style="2" customWidth="1"/>
    <col min="1733" max="1733" width="14.42578125" style="2" customWidth="1"/>
    <col min="1734" max="1734" width="13.42578125" style="2" customWidth="1"/>
    <col min="1735" max="1735" width="12.5703125" style="2" customWidth="1"/>
    <col min="1736" max="1736" width="14.42578125" style="2" customWidth="1"/>
    <col min="1737" max="1737" width="13.85546875" style="2" customWidth="1"/>
    <col min="1738" max="1738" width="14.5703125" style="2" customWidth="1"/>
    <col min="1739" max="1740" width="14.42578125" style="2" customWidth="1"/>
    <col min="1741" max="1742" width="15" style="2" customWidth="1"/>
    <col min="1743" max="1743" width="16.42578125" style="2" bestFit="1" customWidth="1"/>
    <col min="1744" max="1753" width="12.42578125" style="2" bestFit="1" customWidth="1"/>
    <col min="1754" max="1755" width="14.42578125" style="2" bestFit="1" customWidth="1"/>
    <col min="1756" max="1927" width="9.140625" style="2"/>
    <col min="1928" max="1928" width="14.42578125" style="2" customWidth="1"/>
    <col min="1929" max="1929" width="12" style="2" customWidth="1"/>
    <col min="1930" max="1930" width="50.85546875" style="2" customWidth="1"/>
    <col min="1931" max="1931" width="9.140625" style="2" customWidth="1"/>
    <col min="1932" max="1932" width="14.140625" style="2" customWidth="1"/>
    <col min="1933" max="1933" width="18" style="2" customWidth="1"/>
    <col min="1934" max="1934" width="14.5703125" style="2" customWidth="1"/>
    <col min="1935" max="1935" width="14.42578125" style="2" customWidth="1"/>
    <col min="1936" max="1936" width="13.5703125" style="2" customWidth="1"/>
    <col min="1937" max="1937" width="14.5703125" style="2" customWidth="1"/>
    <col min="1938" max="1938" width="14.42578125" style="2" customWidth="1"/>
    <col min="1939" max="1939" width="14.5703125" style="2" customWidth="1"/>
    <col min="1940" max="1940" width="14.42578125" style="2" customWidth="1"/>
    <col min="1941" max="1941" width="13.85546875" style="2" customWidth="1"/>
    <col min="1942" max="1942" width="14.5703125" style="2" customWidth="1"/>
    <col min="1943" max="1943" width="13.85546875" style="2" customWidth="1"/>
    <col min="1944" max="1944" width="14.42578125" style="2" customWidth="1"/>
    <col min="1945" max="1945" width="14.5703125" style="2" customWidth="1"/>
    <col min="1946" max="1946" width="16.5703125" style="2" customWidth="1"/>
    <col min="1947" max="1947" width="14.5703125" style="2" customWidth="1"/>
    <col min="1948" max="1948" width="14.42578125" style="2" customWidth="1"/>
    <col min="1949" max="1949" width="14.5703125" style="2" customWidth="1"/>
    <col min="1950" max="1950" width="14.42578125" style="2" customWidth="1"/>
    <col min="1951" max="1951" width="15" style="2" customWidth="1"/>
    <col min="1952" max="1953" width="14.42578125" style="2" customWidth="1"/>
    <col min="1954" max="1954" width="13.85546875" style="2" customWidth="1"/>
    <col min="1955" max="1955" width="14.5703125" style="2" customWidth="1"/>
    <col min="1956" max="1957" width="14.42578125" style="2" customWidth="1"/>
    <col min="1958" max="1959" width="15" style="2" customWidth="1"/>
    <col min="1960" max="1960" width="15.42578125" style="2" customWidth="1"/>
    <col min="1961" max="1961" width="14.42578125" style="2" customWidth="1"/>
    <col min="1962" max="1962" width="13.5703125" style="2" customWidth="1"/>
    <col min="1963" max="1963" width="13.42578125" style="2" customWidth="1"/>
    <col min="1964" max="1964" width="14.42578125" style="2" customWidth="1"/>
    <col min="1965" max="1965" width="13.85546875" style="2" customWidth="1"/>
    <col min="1966" max="1966" width="14.42578125" style="2" customWidth="1"/>
    <col min="1967" max="1967" width="13.85546875" style="2" customWidth="1"/>
    <col min="1968" max="1968" width="14.5703125" style="2" customWidth="1"/>
    <col min="1969" max="1970" width="14.42578125" style="2" customWidth="1"/>
    <col min="1971" max="1971" width="15.42578125" style="2" customWidth="1"/>
    <col min="1972" max="1972" width="15" style="2" customWidth="1"/>
    <col min="1973" max="1973" width="12.5703125" style="2" customWidth="1"/>
    <col min="1974" max="1977" width="14.42578125" style="2" customWidth="1"/>
    <col min="1978" max="1978" width="13.85546875" style="2" customWidth="1"/>
    <col min="1979" max="1979" width="14.42578125" style="2" customWidth="1"/>
    <col min="1980" max="1980" width="13.85546875" style="2" customWidth="1"/>
    <col min="1981" max="1981" width="14.5703125" style="2" customWidth="1"/>
    <col min="1982" max="1983" width="14.42578125" style="2" customWidth="1"/>
    <col min="1984" max="1984" width="15.42578125" style="2" customWidth="1"/>
    <col min="1985" max="1985" width="15" style="2" customWidth="1"/>
    <col min="1986" max="1988" width="12.5703125" style="2" customWidth="1"/>
    <col min="1989" max="1989" width="14.42578125" style="2" customWidth="1"/>
    <col min="1990" max="1990" width="13.42578125" style="2" customWidth="1"/>
    <col min="1991" max="1991" width="12.5703125" style="2" customWidth="1"/>
    <col min="1992" max="1992" width="14.42578125" style="2" customWidth="1"/>
    <col min="1993" max="1993" width="13.85546875" style="2" customWidth="1"/>
    <col min="1994" max="1994" width="14.5703125" style="2" customWidth="1"/>
    <col min="1995" max="1996" width="14.42578125" style="2" customWidth="1"/>
    <col min="1997" max="1998" width="15" style="2" customWidth="1"/>
    <col min="1999" max="1999" width="16.42578125" style="2" bestFit="1" customWidth="1"/>
    <col min="2000" max="2009" width="12.42578125" style="2" bestFit="1" customWidth="1"/>
    <col min="2010" max="2011" width="14.42578125" style="2" bestFit="1" customWidth="1"/>
    <col min="2012" max="2183" width="9.140625" style="2"/>
    <col min="2184" max="2184" width="14.42578125" style="2" customWidth="1"/>
    <col min="2185" max="2185" width="12" style="2" customWidth="1"/>
    <col min="2186" max="2186" width="50.85546875" style="2" customWidth="1"/>
    <col min="2187" max="2187" width="9.140625" style="2" customWidth="1"/>
    <col min="2188" max="2188" width="14.140625" style="2" customWidth="1"/>
    <col min="2189" max="2189" width="18" style="2" customWidth="1"/>
    <col min="2190" max="2190" width="14.5703125" style="2" customWidth="1"/>
    <col min="2191" max="2191" width="14.42578125" style="2" customWidth="1"/>
    <col min="2192" max="2192" width="13.5703125" style="2" customWidth="1"/>
    <col min="2193" max="2193" width="14.5703125" style="2" customWidth="1"/>
    <col min="2194" max="2194" width="14.42578125" style="2" customWidth="1"/>
    <col min="2195" max="2195" width="14.5703125" style="2" customWidth="1"/>
    <col min="2196" max="2196" width="14.42578125" style="2" customWidth="1"/>
    <col min="2197" max="2197" width="13.85546875" style="2" customWidth="1"/>
    <col min="2198" max="2198" width="14.5703125" style="2" customWidth="1"/>
    <col min="2199" max="2199" width="13.85546875" style="2" customWidth="1"/>
    <col min="2200" max="2200" width="14.42578125" style="2" customWidth="1"/>
    <col min="2201" max="2201" width="14.5703125" style="2" customWidth="1"/>
    <col min="2202" max="2202" width="16.5703125" style="2" customWidth="1"/>
    <col min="2203" max="2203" width="14.5703125" style="2" customWidth="1"/>
    <col min="2204" max="2204" width="14.42578125" style="2" customWidth="1"/>
    <col min="2205" max="2205" width="14.5703125" style="2" customWidth="1"/>
    <col min="2206" max="2206" width="14.42578125" style="2" customWidth="1"/>
    <col min="2207" max="2207" width="15" style="2" customWidth="1"/>
    <col min="2208" max="2209" width="14.42578125" style="2" customWidth="1"/>
    <col min="2210" max="2210" width="13.85546875" style="2" customWidth="1"/>
    <col min="2211" max="2211" width="14.5703125" style="2" customWidth="1"/>
    <col min="2212" max="2213" width="14.42578125" style="2" customWidth="1"/>
    <col min="2214" max="2215" width="15" style="2" customWidth="1"/>
    <col min="2216" max="2216" width="15.42578125" style="2" customWidth="1"/>
    <col min="2217" max="2217" width="14.42578125" style="2" customWidth="1"/>
    <col min="2218" max="2218" width="13.5703125" style="2" customWidth="1"/>
    <col min="2219" max="2219" width="13.42578125" style="2" customWidth="1"/>
    <col min="2220" max="2220" width="14.42578125" style="2" customWidth="1"/>
    <col min="2221" max="2221" width="13.85546875" style="2" customWidth="1"/>
    <col min="2222" max="2222" width="14.42578125" style="2" customWidth="1"/>
    <col min="2223" max="2223" width="13.85546875" style="2" customWidth="1"/>
    <col min="2224" max="2224" width="14.5703125" style="2" customWidth="1"/>
    <col min="2225" max="2226" width="14.42578125" style="2" customWidth="1"/>
    <col min="2227" max="2227" width="15.42578125" style="2" customWidth="1"/>
    <col min="2228" max="2228" width="15" style="2" customWidth="1"/>
    <col min="2229" max="2229" width="12.5703125" style="2" customWidth="1"/>
    <col min="2230" max="2233" width="14.42578125" style="2" customWidth="1"/>
    <col min="2234" max="2234" width="13.85546875" style="2" customWidth="1"/>
    <col min="2235" max="2235" width="14.42578125" style="2" customWidth="1"/>
    <col min="2236" max="2236" width="13.85546875" style="2" customWidth="1"/>
    <col min="2237" max="2237" width="14.5703125" style="2" customWidth="1"/>
    <col min="2238" max="2239" width="14.42578125" style="2" customWidth="1"/>
    <col min="2240" max="2240" width="15.42578125" style="2" customWidth="1"/>
    <col min="2241" max="2241" width="15" style="2" customWidth="1"/>
    <col min="2242" max="2244" width="12.5703125" style="2" customWidth="1"/>
    <col min="2245" max="2245" width="14.42578125" style="2" customWidth="1"/>
    <col min="2246" max="2246" width="13.42578125" style="2" customWidth="1"/>
    <col min="2247" max="2247" width="12.5703125" style="2" customWidth="1"/>
    <col min="2248" max="2248" width="14.42578125" style="2" customWidth="1"/>
    <col min="2249" max="2249" width="13.85546875" style="2" customWidth="1"/>
    <col min="2250" max="2250" width="14.5703125" style="2" customWidth="1"/>
    <col min="2251" max="2252" width="14.42578125" style="2" customWidth="1"/>
    <col min="2253" max="2254" width="15" style="2" customWidth="1"/>
    <col min="2255" max="2255" width="16.42578125" style="2" bestFit="1" customWidth="1"/>
    <col min="2256" max="2265" width="12.42578125" style="2" bestFit="1" customWidth="1"/>
    <col min="2266" max="2267" width="14.42578125" style="2" bestFit="1" customWidth="1"/>
    <col min="2268" max="2439" width="9.140625" style="2"/>
    <col min="2440" max="2440" width="14.42578125" style="2" customWidth="1"/>
    <col min="2441" max="2441" width="12" style="2" customWidth="1"/>
    <col min="2442" max="2442" width="50.85546875" style="2" customWidth="1"/>
    <col min="2443" max="2443" width="9.140625" style="2" customWidth="1"/>
    <col min="2444" max="2444" width="14.140625" style="2" customWidth="1"/>
    <col min="2445" max="2445" width="18" style="2" customWidth="1"/>
    <col min="2446" max="2446" width="14.5703125" style="2" customWidth="1"/>
    <col min="2447" max="2447" width="14.42578125" style="2" customWidth="1"/>
    <col min="2448" max="2448" width="13.5703125" style="2" customWidth="1"/>
    <col min="2449" max="2449" width="14.5703125" style="2" customWidth="1"/>
    <col min="2450" max="2450" width="14.42578125" style="2" customWidth="1"/>
    <col min="2451" max="2451" width="14.5703125" style="2" customWidth="1"/>
    <col min="2452" max="2452" width="14.42578125" style="2" customWidth="1"/>
    <col min="2453" max="2453" width="13.85546875" style="2" customWidth="1"/>
    <col min="2454" max="2454" width="14.5703125" style="2" customWidth="1"/>
    <col min="2455" max="2455" width="13.85546875" style="2" customWidth="1"/>
    <col min="2456" max="2456" width="14.42578125" style="2" customWidth="1"/>
    <col min="2457" max="2457" width="14.5703125" style="2" customWidth="1"/>
    <col min="2458" max="2458" width="16.5703125" style="2" customWidth="1"/>
    <col min="2459" max="2459" width="14.5703125" style="2" customWidth="1"/>
    <col min="2460" max="2460" width="14.42578125" style="2" customWidth="1"/>
    <col min="2461" max="2461" width="14.5703125" style="2" customWidth="1"/>
    <col min="2462" max="2462" width="14.42578125" style="2" customWidth="1"/>
    <col min="2463" max="2463" width="15" style="2" customWidth="1"/>
    <col min="2464" max="2465" width="14.42578125" style="2" customWidth="1"/>
    <col min="2466" max="2466" width="13.85546875" style="2" customWidth="1"/>
    <col min="2467" max="2467" width="14.5703125" style="2" customWidth="1"/>
    <col min="2468" max="2469" width="14.42578125" style="2" customWidth="1"/>
    <col min="2470" max="2471" width="15" style="2" customWidth="1"/>
    <col min="2472" max="2472" width="15.42578125" style="2" customWidth="1"/>
    <col min="2473" max="2473" width="14.42578125" style="2" customWidth="1"/>
    <col min="2474" max="2474" width="13.5703125" style="2" customWidth="1"/>
    <col min="2475" max="2475" width="13.42578125" style="2" customWidth="1"/>
    <col min="2476" max="2476" width="14.42578125" style="2" customWidth="1"/>
    <col min="2477" max="2477" width="13.85546875" style="2" customWidth="1"/>
    <col min="2478" max="2478" width="14.42578125" style="2" customWidth="1"/>
    <col min="2479" max="2479" width="13.85546875" style="2" customWidth="1"/>
    <col min="2480" max="2480" width="14.5703125" style="2" customWidth="1"/>
    <col min="2481" max="2482" width="14.42578125" style="2" customWidth="1"/>
    <col min="2483" max="2483" width="15.42578125" style="2" customWidth="1"/>
    <col min="2484" max="2484" width="15" style="2" customWidth="1"/>
    <col min="2485" max="2485" width="12.5703125" style="2" customWidth="1"/>
    <col min="2486" max="2489" width="14.42578125" style="2" customWidth="1"/>
    <col min="2490" max="2490" width="13.85546875" style="2" customWidth="1"/>
    <col min="2491" max="2491" width="14.42578125" style="2" customWidth="1"/>
    <col min="2492" max="2492" width="13.85546875" style="2" customWidth="1"/>
    <col min="2493" max="2493" width="14.5703125" style="2" customWidth="1"/>
    <col min="2494" max="2495" width="14.42578125" style="2" customWidth="1"/>
    <col min="2496" max="2496" width="15.42578125" style="2" customWidth="1"/>
    <col min="2497" max="2497" width="15" style="2" customWidth="1"/>
    <col min="2498" max="2500" width="12.5703125" style="2" customWidth="1"/>
    <col min="2501" max="2501" width="14.42578125" style="2" customWidth="1"/>
    <col min="2502" max="2502" width="13.42578125" style="2" customWidth="1"/>
    <col min="2503" max="2503" width="12.5703125" style="2" customWidth="1"/>
    <col min="2504" max="2504" width="14.42578125" style="2" customWidth="1"/>
    <col min="2505" max="2505" width="13.85546875" style="2" customWidth="1"/>
    <col min="2506" max="2506" width="14.5703125" style="2" customWidth="1"/>
    <col min="2507" max="2508" width="14.42578125" style="2" customWidth="1"/>
    <col min="2509" max="2510" width="15" style="2" customWidth="1"/>
    <col min="2511" max="2511" width="16.42578125" style="2" bestFit="1" customWidth="1"/>
    <col min="2512" max="2521" width="12.42578125" style="2" bestFit="1" customWidth="1"/>
    <col min="2522" max="2523" width="14.42578125" style="2" bestFit="1" customWidth="1"/>
    <col min="2524" max="2695" width="9.140625" style="2"/>
    <col min="2696" max="2696" width="14.42578125" style="2" customWidth="1"/>
    <col min="2697" max="2697" width="12" style="2" customWidth="1"/>
    <col min="2698" max="2698" width="50.85546875" style="2" customWidth="1"/>
    <col min="2699" max="2699" width="9.140625" style="2" customWidth="1"/>
    <col min="2700" max="2700" width="14.140625" style="2" customWidth="1"/>
    <col min="2701" max="2701" width="18" style="2" customWidth="1"/>
    <col min="2702" max="2702" width="14.5703125" style="2" customWidth="1"/>
    <col min="2703" max="2703" width="14.42578125" style="2" customWidth="1"/>
    <col min="2704" max="2704" width="13.5703125" style="2" customWidth="1"/>
    <col min="2705" max="2705" width="14.5703125" style="2" customWidth="1"/>
    <col min="2706" max="2706" width="14.42578125" style="2" customWidth="1"/>
    <col min="2707" max="2707" width="14.5703125" style="2" customWidth="1"/>
    <col min="2708" max="2708" width="14.42578125" style="2" customWidth="1"/>
    <col min="2709" max="2709" width="13.85546875" style="2" customWidth="1"/>
    <col min="2710" max="2710" width="14.5703125" style="2" customWidth="1"/>
    <col min="2711" max="2711" width="13.85546875" style="2" customWidth="1"/>
    <col min="2712" max="2712" width="14.42578125" style="2" customWidth="1"/>
    <col min="2713" max="2713" width="14.5703125" style="2" customWidth="1"/>
    <col min="2714" max="2714" width="16.5703125" style="2" customWidth="1"/>
    <col min="2715" max="2715" width="14.5703125" style="2" customWidth="1"/>
    <col min="2716" max="2716" width="14.42578125" style="2" customWidth="1"/>
    <col min="2717" max="2717" width="14.5703125" style="2" customWidth="1"/>
    <col min="2718" max="2718" width="14.42578125" style="2" customWidth="1"/>
    <col min="2719" max="2719" width="15" style="2" customWidth="1"/>
    <col min="2720" max="2721" width="14.42578125" style="2" customWidth="1"/>
    <col min="2722" max="2722" width="13.85546875" style="2" customWidth="1"/>
    <col min="2723" max="2723" width="14.5703125" style="2" customWidth="1"/>
    <col min="2724" max="2725" width="14.42578125" style="2" customWidth="1"/>
    <col min="2726" max="2727" width="15" style="2" customWidth="1"/>
    <col min="2728" max="2728" width="15.42578125" style="2" customWidth="1"/>
    <col min="2729" max="2729" width="14.42578125" style="2" customWidth="1"/>
    <col min="2730" max="2730" width="13.5703125" style="2" customWidth="1"/>
    <col min="2731" max="2731" width="13.42578125" style="2" customWidth="1"/>
    <col min="2732" max="2732" width="14.42578125" style="2" customWidth="1"/>
    <col min="2733" max="2733" width="13.85546875" style="2" customWidth="1"/>
    <col min="2734" max="2734" width="14.42578125" style="2" customWidth="1"/>
    <col min="2735" max="2735" width="13.85546875" style="2" customWidth="1"/>
    <col min="2736" max="2736" width="14.5703125" style="2" customWidth="1"/>
    <col min="2737" max="2738" width="14.42578125" style="2" customWidth="1"/>
    <col min="2739" max="2739" width="15.42578125" style="2" customWidth="1"/>
    <col min="2740" max="2740" width="15" style="2" customWidth="1"/>
    <col min="2741" max="2741" width="12.5703125" style="2" customWidth="1"/>
    <col min="2742" max="2745" width="14.42578125" style="2" customWidth="1"/>
    <col min="2746" max="2746" width="13.85546875" style="2" customWidth="1"/>
    <col min="2747" max="2747" width="14.42578125" style="2" customWidth="1"/>
    <col min="2748" max="2748" width="13.85546875" style="2" customWidth="1"/>
    <col min="2749" max="2749" width="14.5703125" style="2" customWidth="1"/>
    <col min="2750" max="2751" width="14.42578125" style="2" customWidth="1"/>
    <col min="2752" max="2752" width="15.42578125" style="2" customWidth="1"/>
    <col min="2753" max="2753" width="15" style="2" customWidth="1"/>
    <col min="2754" max="2756" width="12.5703125" style="2" customWidth="1"/>
    <col min="2757" max="2757" width="14.42578125" style="2" customWidth="1"/>
    <col min="2758" max="2758" width="13.42578125" style="2" customWidth="1"/>
    <col min="2759" max="2759" width="12.5703125" style="2" customWidth="1"/>
    <col min="2760" max="2760" width="14.42578125" style="2" customWidth="1"/>
    <col min="2761" max="2761" width="13.85546875" style="2" customWidth="1"/>
    <col min="2762" max="2762" width="14.5703125" style="2" customWidth="1"/>
    <col min="2763" max="2764" width="14.42578125" style="2" customWidth="1"/>
    <col min="2765" max="2766" width="15" style="2" customWidth="1"/>
    <col min="2767" max="2767" width="16.42578125" style="2" bestFit="1" customWidth="1"/>
    <col min="2768" max="2777" width="12.42578125" style="2" bestFit="1" customWidth="1"/>
    <col min="2778" max="2779" width="14.42578125" style="2" bestFit="1" customWidth="1"/>
    <col min="2780" max="2951" width="9.140625" style="2"/>
    <col min="2952" max="2952" width="14.42578125" style="2" customWidth="1"/>
    <col min="2953" max="2953" width="12" style="2" customWidth="1"/>
    <col min="2954" max="2954" width="50.85546875" style="2" customWidth="1"/>
    <col min="2955" max="2955" width="9.140625" style="2" customWidth="1"/>
    <col min="2956" max="2956" width="14.140625" style="2" customWidth="1"/>
    <col min="2957" max="2957" width="18" style="2" customWidth="1"/>
    <col min="2958" max="2958" width="14.5703125" style="2" customWidth="1"/>
    <col min="2959" max="2959" width="14.42578125" style="2" customWidth="1"/>
    <col min="2960" max="2960" width="13.5703125" style="2" customWidth="1"/>
    <col min="2961" max="2961" width="14.5703125" style="2" customWidth="1"/>
    <col min="2962" max="2962" width="14.42578125" style="2" customWidth="1"/>
    <col min="2963" max="2963" width="14.5703125" style="2" customWidth="1"/>
    <col min="2964" max="2964" width="14.42578125" style="2" customWidth="1"/>
    <col min="2965" max="2965" width="13.85546875" style="2" customWidth="1"/>
    <col min="2966" max="2966" width="14.5703125" style="2" customWidth="1"/>
    <col min="2967" max="2967" width="13.85546875" style="2" customWidth="1"/>
    <col min="2968" max="2968" width="14.42578125" style="2" customWidth="1"/>
    <col min="2969" max="2969" width="14.5703125" style="2" customWidth="1"/>
    <col min="2970" max="2970" width="16.5703125" style="2" customWidth="1"/>
    <col min="2971" max="2971" width="14.5703125" style="2" customWidth="1"/>
    <col min="2972" max="2972" width="14.42578125" style="2" customWidth="1"/>
    <col min="2973" max="2973" width="14.5703125" style="2" customWidth="1"/>
    <col min="2974" max="2974" width="14.42578125" style="2" customWidth="1"/>
    <col min="2975" max="2975" width="15" style="2" customWidth="1"/>
    <col min="2976" max="2977" width="14.42578125" style="2" customWidth="1"/>
    <col min="2978" max="2978" width="13.85546875" style="2" customWidth="1"/>
    <col min="2979" max="2979" width="14.5703125" style="2" customWidth="1"/>
    <col min="2980" max="2981" width="14.42578125" style="2" customWidth="1"/>
    <col min="2982" max="2983" width="15" style="2" customWidth="1"/>
    <col min="2984" max="2984" width="15.42578125" style="2" customWidth="1"/>
    <col min="2985" max="2985" width="14.42578125" style="2" customWidth="1"/>
    <col min="2986" max="2986" width="13.5703125" style="2" customWidth="1"/>
    <col min="2987" max="2987" width="13.42578125" style="2" customWidth="1"/>
    <col min="2988" max="2988" width="14.42578125" style="2" customWidth="1"/>
    <col min="2989" max="2989" width="13.85546875" style="2" customWidth="1"/>
    <col min="2990" max="2990" width="14.42578125" style="2" customWidth="1"/>
    <col min="2991" max="2991" width="13.85546875" style="2" customWidth="1"/>
    <col min="2992" max="2992" width="14.5703125" style="2" customWidth="1"/>
    <col min="2993" max="2994" width="14.42578125" style="2" customWidth="1"/>
    <col min="2995" max="2995" width="15.42578125" style="2" customWidth="1"/>
    <col min="2996" max="2996" width="15" style="2" customWidth="1"/>
    <col min="2997" max="2997" width="12.5703125" style="2" customWidth="1"/>
    <col min="2998" max="3001" width="14.42578125" style="2" customWidth="1"/>
    <col min="3002" max="3002" width="13.85546875" style="2" customWidth="1"/>
    <col min="3003" max="3003" width="14.42578125" style="2" customWidth="1"/>
    <col min="3004" max="3004" width="13.85546875" style="2" customWidth="1"/>
    <col min="3005" max="3005" width="14.5703125" style="2" customWidth="1"/>
    <col min="3006" max="3007" width="14.42578125" style="2" customWidth="1"/>
    <col min="3008" max="3008" width="15.42578125" style="2" customWidth="1"/>
    <col min="3009" max="3009" width="15" style="2" customWidth="1"/>
    <col min="3010" max="3012" width="12.5703125" style="2" customWidth="1"/>
    <col min="3013" max="3013" width="14.42578125" style="2" customWidth="1"/>
    <col min="3014" max="3014" width="13.42578125" style="2" customWidth="1"/>
    <col min="3015" max="3015" width="12.5703125" style="2" customWidth="1"/>
    <col min="3016" max="3016" width="14.42578125" style="2" customWidth="1"/>
    <col min="3017" max="3017" width="13.85546875" style="2" customWidth="1"/>
    <col min="3018" max="3018" width="14.5703125" style="2" customWidth="1"/>
    <col min="3019" max="3020" width="14.42578125" style="2" customWidth="1"/>
    <col min="3021" max="3022" width="15" style="2" customWidth="1"/>
    <col min="3023" max="3023" width="16.42578125" style="2" bestFit="1" customWidth="1"/>
    <col min="3024" max="3033" width="12.42578125" style="2" bestFit="1" customWidth="1"/>
    <col min="3034" max="3035" width="14.42578125" style="2" bestFit="1" customWidth="1"/>
    <col min="3036" max="3207" width="9.140625" style="2"/>
    <col min="3208" max="3208" width="14.42578125" style="2" customWidth="1"/>
    <col min="3209" max="3209" width="12" style="2" customWidth="1"/>
    <col min="3210" max="3210" width="50.85546875" style="2" customWidth="1"/>
    <col min="3211" max="3211" width="9.140625" style="2" customWidth="1"/>
    <col min="3212" max="3212" width="14.140625" style="2" customWidth="1"/>
    <col min="3213" max="3213" width="18" style="2" customWidth="1"/>
    <col min="3214" max="3214" width="14.5703125" style="2" customWidth="1"/>
    <col min="3215" max="3215" width="14.42578125" style="2" customWidth="1"/>
    <col min="3216" max="3216" width="13.5703125" style="2" customWidth="1"/>
    <col min="3217" max="3217" width="14.5703125" style="2" customWidth="1"/>
    <col min="3218" max="3218" width="14.42578125" style="2" customWidth="1"/>
    <col min="3219" max="3219" width="14.5703125" style="2" customWidth="1"/>
    <col min="3220" max="3220" width="14.42578125" style="2" customWidth="1"/>
    <col min="3221" max="3221" width="13.85546875" style="2" customWidth="1"/>
    <col min="3222" max="3222" width="14.5703125" style="2" customWidth="1"/>
    <col min="3223" max="3223" width="13.85546875" style="2" customWidth="1"/>
    <col min="3224" max="3224" width="14.42578125" style="2" customWidth="1"/>
    <col min="3225" max="3225" width="14.5703125" style="2" customWidth="1"/>
    <col min="3226" max="3226" width="16.5703125" style="2" customWidth="1"/>
    <col min="3227" max="3227" width="14.5703125" style="2" customWidth="1"/>
    <col min="3228" max="3228" width="14.42578125" style="2" customWidth="1"/>
    <col min="3229" max="3229" width="14.5703125" style="2" customWidth="1"/>
    <col min="3230" max="3230" width="14.42578125" style="2" customWidth="1"/>
    <col min="3231" max="3231" width="15" style="2" customWidth="1"/>
    <col min="3232" max="3233" width="14.42578125" style="2" customWidth="1"/>
    <col min="3234" max="3234" width="13.85546875" style="2" customWidth="1"/>
    <col min="3235" max="3235" width="14.5703125" style="2" customWidth="1"/>
    <col min="3236" max="3237" width="14.42578125" style="2" customWidth="1"/>
    <col min="3238" max="3239" width="15" style="2" customWidth="1"/>
    <col min="3240" max="3240" width="15.42578125" style="2" customWidth="1"/>
    <col min="3241" max="3241" width="14.42578125" style="2" customWidth="1"/>
    <col min="3242" max="3242" width="13.5703125" style="2" customWidth="1"/>
    <col min="3243" max="3243" width="13.42578125" style="2" customWidth="1"/>
    <col min="3244" max="3244" width="14.42578125" style="2" customWidth="1"/>
    <col min="3245" max="3245" width="13.85546875" style="2" customWidth="1"/>
    <col min="3246" max="3246" width="14.42578125" style="2" customWidth="1"/>
    <col min="3247" max="3247" width="13.85546875" style="2" customWidth="1"/>
    <col min="3248" max="3248" width="14.5703125" style="2" customWidth="1"/>
    <col min="3249" max="3250" width="14.42578125" style="2" customWidth="1"/>
    <col min="3251" max="3251" width="15.42578125" style="2" customWidth="1"/>
    <col min="3252" max="3252" width="15" style="2" customWidth="1"/>
    <col min="3253" max="3253" width="12.5703125" style="2" customWidth="1"/>
    <col min="3254" max="3257" width="14.42578125" style="2" customWidth="1"/>
    <col min="3258" max="3258" width="13.85546875" style="2" customWidth="1"/>
    <col min="3259" max="3259" width="14.42578125" style="2" customWidth="1"/>
    <col min="3260" max="3260" width="13.85546875" style="2" customWidth="1"/>
    <col min="3261" max="3261" width="14.5703125" style="2" customWidth="1"/>
    <col min="3262" max="3263" width="14.42578125" style="2" customWidth="1"/>
    <col min="3264" max="3264" width="15.42578125" style="2" customWidth="1"/>
    <col min="3265" max="3265" width="15" style="2" customWidth="1"/>
    <col min="3266" max="3268" width="12.5703125" style="2" customWidth="1"/>
    <col min="3269" max="3269" width="14.42578125" style="2" customWidth="1"/>
    <col min="3270" max="3270" width="13.42578125" style="2" customWidth="1"/>
    <col min="3271" max="3271" width="12.5703125" style="2" customWidth="1"/>
    <col min="3272" max="3272" width="14.42578125" style="2" customWidth="1"/>
    <col min="3273" max="3273" width="13.85546875" style="2" customWidth="1"/>
    <col min="3274" max="3274" width="14.5703125" style="2" customWidth="1"/>
    <col min="3275" max="3276" width="14.42578125" style="2" customWidth="1"/>
    <col min="3277" max="3278" width="15" style="2" customWidth="1"/>
    <col min="3279" max="3279" width="16.42578125" style="2" bestFit="1" customWidth="1"/>
    <col min="3280" max="3289" width="12.42578125" style="2" bestFit="1" customWidth="1"/>
    <col min="3290" max="3291" width="14.42578125" style="2" bestFit="1" customWidth="1"/>
    <col min="3292" max="3463" width="9.140625" style="2"/>
    <col min="3464" max="3464" width="14.42578125" style="2" customWidth="1"/>
    <col min="3465" max="3465" width="12" style="2" customWidth="1"/>
    <col min="3466" max="3466" width="50.85546875" style="2" customWidth="1"/>
    <col min="3467" max="3467" width="9.140625" style="2" customWidth="1"/>
    <col min="3468" max="3468" width="14.140625" style="2" customWidth="1"/>
    <col min="3469" max="3469" width="18" style="2" customWidth="1"/>
    <col min="3470" max="3470" width="14.5703125" style="2" customWidth="1"/>
    <col min="3471" max="3471" width="14.42578125" style="2" customWidth="1"/>
    <col min="3472" max="3472" width="13.5703125" style="2" customWidth="1"/>
    <col min="3473" max="3473" width="14.5703125" style="2" customWidth="1"/>
    <col min="3474" max="3474" width="14.42578125" style="2" customWidth="1"/>
    <col min="3475" max="3475" width="14.5703125" style="2" customWidth="1"/>
    <col min="3476" max="3476" width="14.42578125" style="2" customWidth="1"/>
    <col min="3477" max="3477" width="13.85546875" style="2" customWidth="1"/>
    <col min="3478" max="3478" width="14.5703125" style="2" customWidth="1"/>
    <col min="3479" max="3479" width="13.85546875" style="2" customWidth="1"/>
    <col min="3480" max="3480" width="14.42578125" style="2" customWidth="1"/>
    <col min="3481" max="3481" width="14.5703125" style="2" customWidth="1"/>
    <col min="3482" max="3482" width="16.5703125" style="2" customWidth="1"/>
    <col min="3483" max="3483" width="14.5703125" style="2" customWidth="1"/>
    <col min="3484" max="3484" width="14.42578125" style="2" customWidth="1"/>
    <col min="3485" max="3485" width="14.5703125" style="2" customWidth="1"/>
    <col min="3486" max="3486" width="14.42578125" style="2" customWidth="1"/>
    <col min="3487" max="3487" width="15" style="2" customWidth="1"/>
    <col min="3488" max="3489" width="14.42578125" style="2" customWidth="1"/>
    <col min="3490" max="3490" width="13.85546875" style="2" customWidth="1"/>
    <col min="3491" max="3491" width="14.5703125" style="2" customWidth="1"/>
    <col min="3492" max="3493" width="14.42578125" style="2" customWidth="1"/>
    <col min="3494" max="3495" width="15" style="2" customWidth="1"/>
    <col min="3496" max="3496" width="15.42578125" style="2" customWidth="1"/>
    <col min="3497" max="3497" width="14.42578125" style="2" customWidth="1"/>
    <col min="3498" max="3498" width="13.5703125" style="2" customWidth="1"/>
    <col min="3499" max="3499" width="13.42578125" style="2" customWidth="1"/>
    <col min="3500" max="3500" width="14.42578125" style="2" customWidth="1"/>
    <col min="3501" max="3501" width="13.85546875" style="2" customWidth="1"/>
    <col min="3502" max="3502" width="14.42578125" style="2" customWidth="1"/>
    <col min="3503" max="3503" width="13.85546875" style="2" customWidth="1"/>
    <col min="3504" max="3504" width="14.5703125" style="2" customWidth="1"/>
    <col min="3505" max="3506" width="14.42578125" style="2" customWidth="1"/>
    <col min="3507" max="3507" width="15.42578125" style="2" customWidth="1"/>
    <col min="3508" max="3508" width="15" style="2" customWidth="1"/>
    <col min="3509" max="3509" width="12.5703125" style="2" customWidth="1"/>
    <col min="3510" max="3513" width="14.42578125" style="2" customWidth="1"/>
    <col min="3514" max="3514" width="13.85546875" style="2" customWidth="1"/>
    <col min="3515" max="3515" width="14.42578125" style="2" customWidth="1"/>
    <col min="3516" max="3516" width="13.85546875" style="2" customWidth="1"/>
    <col min="3517" max="3517" width="14.5703125" style="2" customWidth="1"/>
    <col min="3518" max="3519" width="14.42578125" style="2" customWidth="1"/>
    <col min="3520" max="3520" width="15.42578125" style="2" customWidth="1"/>
    <col min="3521" max="3521" width="15" style="2" customWidth="1"/>
    <col min="3522" max="3524" width="12.5703125" style="2" customWidth="1"/>
    <col min="3525" max="3525" width="14.42578125" style="2" customWidth="1"/>
    <col min="3526" max="3526" width="13.42578125" style="2" customWidth="1"/>
    <col min="3527" max="3527" width="12.5703125" style="2" customWidth="1"/>
    <col min="3528" max="3528" width="14.42578125" style="2" customWidth="1"/>
    <col min="3529" max="3529" width="13.85546875" style="2" customWidth="1"/>
    <col min="3530" max="3530" width="14.5703125" style="2" customWidth="1"/>
    <col min="3531" max="3532" width="14.42578125" style="2" customWidth="1"/>
    <col min="3533" max="3534" width="15" style="2" customWidth="1"/>
    <col min="3535" max="3535" width="16.42578125" style="2" bestFit="1" customWidth="1"/>
    <col min="3536" max="3545" width="12.42578125" style="2" bestFit="1" customWidth="1"/>
    <col min="3546" max="3547" width="14.42578125" style="2" bestFit="1" customWidth="1"/>
    <col min="3548" max="3719" width="9.140625" style="2"/>
    <col min="3720" max="3720" width="14.42578125" style="2" customWidth="1"/>
    <col min="3721" max="3721" width="12" style="2" customWidth="1"/>
    <col min="3722" max="3722" width="50.85546875" style="2" customWidth="1"/>
    <col min="3723" max="3723" width="9.140625" style="2" customWidth="1"/>
    <col min="3724" max="3724" width="14.140625" style="2" customWidth="1"/>
    <col min="3725" max="3725" width="18" style="2" customWidth="1"/>
    <col min="3726" max="3726" width="14.5703125" style="2" customWidth="1"/>
    <col min="3727" max="3727" width="14.42578125" style="2" customWidth="1"/>
    <col min="3728" max="3728" width="13.5703125" style="2" customWidth="1"/>
    <col min="3729" max="3729" width="14.5703125" style="2" customWidth="1"/>
    <col min="3730" max="3730" width="14.42578125" style="2" customWidth="1"/>
    <col min="3731" max="3731" width="14.5703125" style="2" customWidth="1"/>
    <col min="3732" max="3732" width="14.42578125" style="2" customWidth="1"/>
    <col min="3733" max="3733" width="13.85546875" style="2" customWidth="1"/>
    <col min="3734" max="3734" width="14.5703125" style="2" customWidth="1"/>
    <col min="3735" max="3735" width="13.85546875" style="2" customWidth="1"/>
    <col min="3736" max="3736" width="14.42578125" style="2" customWidth="1"/>
    <col min="3737" max="3737" width="14.5703125" style="2" customWidth="1"/>
    <col min="3738" max="3738" width="16.5703125" style="2" customWidth="1"/>
    <col min="3739" max="3739" width="14.5703125" style="2" customWidth="1"/>
    <col min="3740" max="3740" width="14.42578125" style="2" customWidth="1"/>
    <col min="3741" max="3741" width="14.5703125" style="2" customWidth="1"/>
    <col min="3742" max="3742" width="14.42578125" style="2" customWidth="1"/>
    <col min="3743" max="3743" width="15" style="2" customWidth="1"/>
    <col min="3744" max="3745" width="14.42578125" style="2" customWidth="1"/>
    <col min="3746" max="3746" width="13.85546875" style="2" customWidth="1"/>
    <col min="3747" max="3747" width="14.5703125" style="2" customWidth="1"/>
    <col min="3748" max="3749" width="14.42578125" style="2" customWidth="1"/>
    <col min="3750" max="3751" width="15" style="2" customWidth="1"/>
    <col min="3752" max="3752" width="15.42578125" style="2" customWidth="1"/>
    <col min="3753" max="3753" width="14.42578125" style="2" customWidth="1"/>
    <col min="3754" max="3754" width="13.5703125" style="2" customWidth="1"/>
    <col min="3755" max="3755" width="13.42578125" style="2" customWidth="1"/>
    <col min="3756" max="3756" width="14.42578125" style="2" customWidth="1"/>
    <col min="3757" max="3757" width="13.85546875" style="2" customWidth="1"/>
    <col min="3758" max="3758" width="14.42578125" style="2" customWidth="1"/>
    <col min="3759" max="3759" width="13.85546875" style="2" customWidth="1"/>
    <col min="3760" max="3760" width="14.5703125" style="2" customWidth="1"/>
    <col min="3761" max="3762" width="14.42578125" style="2" customWidth="1"/>
    <col min="3763" max="3763" width="15.42578125" style="2" customWidth="1"/>
    <col min="3764" max="3764" width="15" style="2" customWidth="1"/>
    <col min="3765" max="3765" width="12.5703125" style="2" customWidth="1"/>
    <col min="3766" max="3769" width="14.42578125" style="2" customWidth="1"/>
    <col min="3770" max="3770" width="13.85546875" style="2" customWidth="1"/>
    <col min="3771" max="3771" width="14.42578125" style="2" customWidth="1"/>
    <col min="3772" max="3772" width="13.85546875" style="2" customWidth="1"/>
    <col min="3773" max="3773" width="14.5703125" style="2" customWidth="1"/>
    <col min="3774" max="3775" width="14.42578125" style="2" customWidth="1"/>
    <col min="3776" max="3776" width="15.42578125" style="2" customWidth="1"/>
    <col min="3777" max="3777" width="15" style="2" customWidth="1"/>
    <col min="3778" max="3780" width="12.5703125" style="2" customWidth="1"/>
    <col min="3781" max="3781" width="14.42578125" style="2" customWidth="1"/>
    <col min="3782" max="3782" width="13.42578125" style="2" customWidth="1"/>
    <col min="3783" max="3783" width="12.5703125" style="2" customWidth="1"/>
    <col min="3784" max="3784" width="14.42578125" style="2" customWidth="1"/>
    <col min="3785" max="3785" width="13.85546875" style="2" customWidth="1"/>
    <col min="3786" max="3786" width="14.5703125" style="2" customWidth="1"/>
    <col min="3787" max="3788" width="14.42578125" style="2" customWidth="1"/>
    <col min="3789" max="3790" width="15" style="2" customWidth="1"/>
    <col min="3791" max="3791" width="16.42578125" style="2" bestFit="1" customWidth="1"/>
    <col min="3792" max="3801" width="12.42578125" style="2" bestFit="1" customWidth="1"/>
    <col min="3802" max="3803" width="14.42578125" style="2" bestFit="1" customWidth="1"/>
    <col min="3804" max="3975" width="9.140625" style="2"/>
    <col min="3976" max="3976" width="14.42578125" style="2" customWidth="1"/>
    <col min="3977" max="3977" width="12" style="2" customWidth="1"/>
    <col min="3978" max="3978" width="50.85546875" style="2" customWidth="1"/>
    <col min="3979" max="3979" width="9.140625" style="2" customWidth="1"/>
    <col min="3980" max="3980" width="14.140625" style="2" customWidth="1"/>
    <col min="3981" max="3981" width="18" style="2" customWidth="1"/>
    <col min="3982" max="3982" width="14.5703125" style="2" customWidth="1"/>
    <col min="3983" max="3983" width="14.42578125" style="2" customWidth="1"/>
    <col min="3984" max="3984" width="13.5703125" style="2" customWidth="1"/>
    <col min="3985" max="3985" width="14.5703125" style="2" customWidth="1"/>
    <col min="3986" max="3986" width="14.42578125" style="2" customWidth="1"/>
    <col min="3987" max="3987" width="14.5703125" style="2" customWidth="1"/>
    <col min="3988" max="3988" width="14.42578125" style="2" customWidth="1"/>
    <col min="3989" max="3989" width="13.85546875" style="2" customWidth="1"/>
    <col min="3990" max="3990" width="14.5703125" style="2" customWidth="1"/>
    <col min="3991" max="3991" width="13.85546875" style="2" customWidth="1"/>
    <col min="3992" max="3992" width="14.42578125" style="2" customWidth="1"/>
    <col min="3993" max="3993" width="14.5703125" style="2" customWidth="1"/>
    <col min="3994" max="3994" width="16.5703125" style="2" customWidth="1"/>
    <col min="3995" max="3995" width="14.5703125" style="2" customWidth="1"/>
    <col min="3996" max="3996" width="14.42578125" style="2" customWidth="1"/>
    <col min="3997" max="3997" width="14.5703125" style="2" customWidth="1"/>
    <col min="3998" max="3998" width="14.42578125" style="2" customWidth="1"/>
    <col min="3999" max="3999" width="15" style="2" customWidth="1"/>
    <col min="4000" max="4001" width="14.42578125" style="2" customWidth="1"/>
    <col min="4002" max="4002" width="13.85546875" style="2" customWidth="1"/>
    <col min="4003" max="4003" width="14.5703125" style="2" customWidth="1"/>
    <col min="4004" max="4005" width="14.42578125" style="2" customWidth="1"/>
    <col min="4006" max="4007" width="15" style="2" customWidth="1"/>
    <col min="4008" max="4008" width="15.42578125" style="2" customWidth="1"/>
    <col min="4009" max="4009" width="14.42578125" style="2" customWidth="1"/>
    <col min="4010" max="4010" width="13.5703125" style="2" customWidth="1"/>
    <col min="4011" max="4011" width="13.42578125" style="2" customWidth="1"/>
    <col min="4012" max="4012" width="14.42578125" style="2" customWidth="1"/>
    <col min="4013" max="4013" width="13.85546875" style="2" customWidth="1"/>
    <col min="4014" max="4014" width="14.42578125" style="2" customWidth="1"/>
    <col min="4015" max="4015" width="13.85546875" style="2" customWidth="1"/>
    <col min="4016" max="4016" width="14.5703125" style="2" customWidth="1"/>
    <col min="4017" max="4018" width="14.42578125" style="2" customWidth="1"/>
    <col min="4019" max="4019" width="15.42578125" style="2" customWidth="1"/>
    <col min="4020" max="4020" width="15" style="2" customWidth="1"/>
    <col min="4021" max="4021" width="12.5703125" style="2" customWidth="1"/>
    <col min="4022" max="4025" width="14.42578125" style="2" customWidth="1"/>
    <col min="4026" max="4026" width="13.85546875" style="2" customWidth="1"/>
    <col min="4027" max="4027" width="14.42578125" style="2" customWidth="1"/>
    <col min="4028" max="4028" width="13.85546875" style="2" customWidth="1"/>
    <col min="4029" max="4029" width="14.5703125" style="2" customWidth="1"/>
    <col min="4030" max="4031" width="14.42578125" style="2" customWidth="1"/>
    <col min="4032" max="4032" width="15.42578125" style="2" customWidth="1"/>
    <col min="4033" max="4033" width="15" style="2" customWidth="1"/>
    <col min="4034" max="4036" width="12.5703125" style="2" customWidth="1"/>
    <col min="4037" max="4037" width="14.42578125" style="2" customWidth="1"/>
    <col min="4038" max="4038" width="13.42578125" style="2" customWidth="1"/>
    <col min="4039" max="4039" width="12.5703125" style="2" customWidth="1"/>
    <col min="4040" max="4040" width="14.42578125" style="2" customWidth="1"/>
    <col min="4041" max="4041" width="13.85546875" style="2" customWidth="1"/>
    <col min="4042" max="4042" width="14.5703125" style="2" customWidth="1"/>
    <col min="4043" max="4044" width="14.42578125" style="2" customWidth="1"/>
    <col min="4045" max="4046" width="15" style="2" customWidth="1"/>
    <col min="4047" max="4047" width="16.42578125" style="2" bestFit="1" customWidth="1"/>
    <col min="4048" max="4057" width="12.42578125" style="2" bestFit="1" customWidth="1"/>
    <col min="4058" max="4059" width="14.42578125" style="2" bestFit="1" customWidth="1"/>
    <col min="4060" max="4231" width="9.140625" style="2"/>
    <col min="4232" max="4232" width="14.42578125" style="2" customWidth="1"/>
    <col min="4233" max="4233" width="12" style="2" customWidth="1"/>
    <col min="4234" max="4234" width="50.85546875" style="2" customWidth="1"/>
    <col min="4235" max="4235" width="9.140625" style="2" customWidth="1"/>
    <col min="4236" max="4236" width="14.140625" style="2" customWidth="1"/>
    <col min="4237" max="4237" width="18" style="2" customWidth="1"/>
    <col min="4238" max="4238" width="14.5703125" style="2" customWidth="1"/>
    <col min="4239" max="4239" width="14.42578125" style="2" customWidth="1"/>
    <col min="4240" max="4240" width="13.5703125" style="2" customWidth="1"/>
    <col min="4241" max="4241" width="14.5703125" style="2" customWidth="1"/>
    <col min="4242" max="4242" width="14.42578125" style="2" customWidth="1"/>
    <col min="4243" max="4243" width="14.5703125" style="2" customWidth="1"/>
    <col min="4244" max="4244" width="14.42578125" style="2" customWidth="1"/>
    <col min="4245" max="4245" width="13.85546875" style="2" customWidth="1"/>
    <col min="4246" max="4246" width="14.5703125" style="2" customWidth="1"/>
    <col min="4247" max="4247" width="13.85546875" style="2" customWidth="1"/>
    <col min="4248" max="4248" width="14.42578125" style="2" customWidth="1"/>
    <col min="4249" max="4249" width="14.5703125" style="2" customWidth="1"/>
    <col min="4250" max="4250" width="16.5703125" style="2" customWidth="1"/>
    <col min="4251" max="4251" width="14.5703125" style="2" customWidth="1"/>
    <col min="4252" max="4252" width="14.42578125" style="2" customWidth="1"/>
    <col min="4253" max="4253" width="14.5703125" style="2" customWidth="1"/>
    <col min="4254" max="4254" width="14.42578125" style="2" customWidth="1"/>
    <col min="4255" max="4255" width="15" style="2" customWidth="1"/>
    <col min="4256" max="4257" width="14.42578125" style="2" customWidth="1"/>
    <col min="4258" max="4258" width="13.85546875" style="2" customWidth="1"/>
    <col min="4259" max="4259" width="14.5703125" style="2" customWidth="1"/>
    <col min="4260" max="4261" width="14.42578125" style="2" customWidth="1"/>
    <col min="4262" max="4263" width="15" style="2" customWidth="1"/>
    <col min="4264" max="4264" width="15.42578125" style="2" customWidth="1"/>
    <col min="4265" max="4265" width="14.42578125" style="2" customWidth="1"/>
    <col min="4266" max="4266" width="13.5703125" style="2" customWidth="1"/>
    <col min="4267" max="4267" width="13.42578125" style="2" customWidth="1"/>
    <col min="4268" max="4268" width="14.42578125" style="2" customWidth="1"/>
    <col min="4269" max="4269" width="13.85546875" style="2" customWidth="1"/>
    <col min="4270" max="4270" width="14.42578125" style="2" customWidth="1"/>
    <col min="4271" max="4271" width="13.85546875" style="2" customWidth="1"/>
    <col min="4272" max="4272" width="14.5703125" style="2" customWidth="1"/>
    <col min="4273" max="4274" width="14.42578125" style="2" customWidth="1"/>
    <col min="4275" max="4275" width="15.42578125" style="2" customWidth="1"/>
    <col min="4276" max="4276" width="15" style="2" customWidth="1"/>
    <col min="4277" max="4277" width="12.5703125" style="2" customWidth="1"/>
    <col min="4278" max="4281" width="14.42578125" style="2" customWidth="1"/>
    <col min="4282" max="4282" width="13.85546875" style="2" customWidth="1"/>
    <col min="4283" max="4283" width="14.42578125" style="2" customWidth="1"/>
    <col min="4284" max="4284" width="13.85546875" style="2" customWidth="1"/>
    <col min="4285" max="4285" width="14.5703125" style="2" customWidth="1"/>
    <col min="4286" max="4287" width="14.42578125" style="2" customWidth="1"/>
    <col min="4288" max="4288" width="15.42578125" style="2" customWidth="1"/>
    <col min="4289" max="4289" width="15" style="2" customWidth="1"/>
    <col min="4290" max="4292" width="12.5703125" style="2" customWidth="1"/>
    <col min="4293" max="4293" width="14.42578125" style="2" customWidth="1"/>
    <col min="4294" max="4294" width="13.42578125" style="2" customWidth="1"/>
    <col min="4295" max="4295" width="12.5703125" style="2" customWidth="1"/>
    <col min="4296" max="4296" width="14.42578125" style="2" customWidth="1"/>
    <col min="4297" max="4297" width="13.85546875" style="2" customWidth="1"/>
    <col min="4298" max="4298" width="14.5703125" style="2" customWidth="1"/>
    <col min="4299" max="4300" width="14.42578125" style="2" customWidth="1"/>
    <col min="4301" max="4302" width="15" style="2" customWidth="1"/>
    <col min="4303" max="4303" width="16.42578125" style="2" bestFit="1" customWidth="1"/>
    <col min="4304" max="4313" width="12.42578125" style="2" bestFit="1" customWidth="1"/>
    <col min="4314" max="4315" width="14.42578125" style="2" bestFit="1" customWidth="1"/>
    <col min="4316" max="4487" width="9.140625" style="2"/>
    <col min="4488" max="4488" width="14.42578125" style="2" customWidth="1"/>
    <col min="4489" max="4489" width="12" style="2" customWidth="1"/>
    <col min="4490" max="4490" width="50.85546875" style="2" customWidth="1"/>
    <col min="4491" max="4491" width="9.140625" style="2" customWidth="1"/>
    <col min="4492" max="4492" width="14.140625" style="2" customWidth="1"/>
    <col min="4493" max="4493" width="18" style="2" customWidth="1"/>
    <col min="4494" max="4494" width="14.5703125" style="2" customWidth="1"/>
    <col min="4495" max="4495" width="14.42578125" style="2" customWidth="1"/>
    <col min="4496" max="4496" width="13.5703125" style="2" customWidth="1"/>
    <col min="4497" max="4497" width="14.5703125" style="2" customWidth="1"/>
    <col min="4498" max="4498" width="14.42578125" style="2" customWidth="1"/>
    <col min="4499" max="4499" width="14.5703125" style="2" customWidth="1"/>
    <col min="4500" max="4500" width="14.42578125" style="2" customWidth="1"/>
    <col min="4501" max="4501" width="13.85546875" style="2" customWidth="1"/>
    <col min="4502" max="4502" width="14.5703125" style="2" customWidth="1"/>
    <col min="4503" max="4503" width="13.85546875" style="2" customWidth="1"/>
    <col min="4504" max="4504" width="14.42578125" style="2" customWidth="1"/>
    <col min="4505" max="4505" width="14.5703125" style="2" customWidth="1"/>
    <col min="4506" max="4506" width="16.5703125" style="2" customWidth="1"/>
    <col min="4507" max="4507" width="14.5703125" style="2" customWidth="1"/>
    <col min="4508" max="4508" width="14.42578125" style="2" customWidth="1"/>
    <col min="4509" max="4509" width="14.5703125" style="2" customWidth="1"/>
    <col min="4510" max="4510" width="14.42578125" style="2" customWidth="1"/>
    <col min="4511" max="4511" width="15" style="2" customWidth="1"/>
    <col min="4512" max="4513" width="14.42578125" style="2" customWidth="1"/>
    <col min="4514" max="4514" width="13.85546875" style="2" customWidth="1"/>
    <col min="4515" max="4515" width="14.5703125" style="2" customWidth="1"/>
    <col min="4516" max="4517" width="14.42578125" style="2" customWidth="1"/>
    <col min="4518" max="4519" width="15" style="2" customWidth="1"/>
    <col min="4520" max="4520" width="15.42578125" style="2" customWidth="1"/>
    <col min="4521" max="4521" width="14.42578125" style="2" customWidth="1"/>
    <col min="4522" max="4522" width="13.5703125" style="2" customWidth="1"/>
    <col min="4523" max="4523" width="13.42578125" style="2" customWidth="1"/>
    <col min="4524" max="4524" width="14.42578125" style="2" customWidth="1"/>
    <col min="4525" max="4525" width="13.85546875" style="2" customWidth="1"/>
    <col min="4526" max="4526" width="14.42578125" style="2" customWidth="1"/>
    <col min="4527" max="4527" width="13.85546875" style="2" customWidth="1"/>
    <col min="4528" max="4528" width="14.5703125" style="2" customWidth="1"/>
    <col min="4529" max="4530" width="14.42578125" style="2" customWidth="1"/>
    <col min="4531" max="4531" width="15.42578125" style="2" customWidth="1"/>
    <col min="4532" max="4532" width="15" style="2" customWidth="1"/>
    <col min="4533" max="4533" width="12.5703125" style="2" customWidth="1"/>
    <col min="4534" max="4537" width="14.42578125" style="2" customWidth="1"/>
    <col min="4538" max="4538" width="13.85546875" style="2" customWidth="1"/>
    <col min="4539" max="4539" width="14.42578125" style="2" customWidth="1"/>
    <col min="4540" max="4540" width="13.85546875" style="2" customWidth="1"/>
    <col min="4541" max="4541" width="14.5703125" style="2" customWidth="1"/>
    <col min="4542" max="4543" width="14.42578125" style="2" customWidth="1"/>
    <col min="4544" max="4544" width="15.42578125" style="2" customWidth="1"/>
    <col min="4545" max="4545" width="15" style="2" customWidth="1"/>
    <col min="4546" max="4548" width="12.5703125" style="2" customWidth="1"/>
    <col min="4549" max="4549" width="14.42578125" style="2" customWidth="1"/>
    <col min="4550" max="4550" width="13.42578125" style="2" customWidth="1"/>
    <col min="4551" max="4551" width="12.5703125" style="2" customWidth="1"/>
    <col min="4552" max="4552" width="14.42578125" style="2" customWidth="1"/>
    <col min="4553" max="4553" width="13.85546875" style="2" customWidth="1"/>
    <col min="4554" max="4554" width="14.5703125" style="2" customWidth="1"/>
    <col min="4555" max="4556" width="14.42578125" style="2" customWidth="1"/>
    <col min="4557" max="4558" width="15" style="2" customWidth="1"/>
    <col min="4559" max="4559" width="16.42578125" style="2" bestFit="1" customWidth="1"/>
    <col min="4560" max="4569" width="12.42578125" style="2" bestFit="1" customWidth="1"/>
    <col min="4570" max="4571" width="14.42578125" style="2" bestFit="1" customWidth="1"/>
    <col min="4572" max="4743" width="9.140625" style="2"/>
    <col min="4744" max="4744" width="14.42578125" style="2" customWidth="1"/>
    <col min="4745" max="4745" width="12" style="2" customWidth="1"/>
    <col min="4746" max="4746" width="50.85546875" style="2" customWidth="1"/>
    <col min="4747" max="4747" width="9.140625" style="2" customWidth="1"/>
    <col min="4748" max="4748" width="14.140625" style="2" customWidth="1"/>
    <col min="4749" max="4749" width="18" style="2" customWidth="1"/>
    <col min="4750" max="4750" width="14.5703125" style="2" customWidth="1"/>
    <col min="4751" max="4751" width="14.42578125" style="2" customWidth="1"/>
    <col min="4752" max="4752" width="13.5703125" style="2" customWidth="1"/>
    <col min="4753" max="4753" width="14.5703125" style="2" customWidth="1"/>
    <col min="4754" max="4754" width="14.42578125" style="2" customWidth="1"/>
    <col min="4755" max="4755" width="14.5703125" style="2" customWidth="1"/>
    <col min="4756" max="4756" width="14.42578125" style="2" customWidth="1"/>
    <col min="4757" max="4757" width="13.85546875" style="2" customWidth="1"/>
    <col min="4758" max="4758" width="14.5703125" style="2" customWidth="1"/>
    <col min="4759" max="4759" width="13.85546875" style="2" customWidth="1"/>
    <col min="4760" max="4760" width="14.42578125" style="2" customWidth="1"/>
    <col min="4761" max="4761" width="14.5703125" style="2" customWidth="1"/>
    <col min="4762" max="4762" width="16.5703125" style="2" customWidth="1"/>
    <col min="4763" max="4763" width="14.5703125" style="2" customWidth="1"/>
    <col min="4764" max="4764" width="14.42578125" style="2" customWidth="1"/>
    <col min="4765" max="4765" width="14.5703125" style="2" customWidth="1"/>
    <col min="4766" max="4766" width="14.42578125" style="2" customWidth="1"/>
    <col min="4767" max="4767" width="15" style="2" customWidth="1"/>
    <col min="4768" max="4769" width="14.42578125" style="2" customWidth="1"/>
    <col min="4770" max="4770" width="13.85546875" style="2" customWidth="1"/>
    <col min="4771" max="4771" width="14.5703125" style="2" customWidth="1"/>
    <col min="4772" max="4773" width="14.42578125" style="2" customWidth="1"/>
    <col min="4774" max="4775" width="15" style="2" customWidth="1"/>
    <col min="4776" max="4776" width="15.42578125" style="2" customWidth="1"/>
    <col min="4777" max="4777" width="14.42578125" style="2" customWidth="1"/>
    <col min="4778" max="4778" width="13.5703125" style="2" customWidth="1"/>
    <col min="4779" max="4779" width="13.42578125" style="2" customWidth="1"/>
    <col min="4780" max="4780" width="14.42578125" style="2" customWidth="1"/>
    <col min="4781" max="4781" width="13.85546875" style="2" customWidth="1"/>
    <col min="4782" max="4782" width="14.42578125" style="2" customWidth="1"/>
    <col min="4783" max="4783" width="13.85546875" style="2" customWidth="1"/>
    <col min="4784" max="4784" width="14.5703125" style="2" customWidth="1"/>
    <col min="4785" max="4786" width="14.42578125" style="2" customWidth="1"/>
    <col min="4787" max="4787" width="15.42578125" style="2" customWidth="1"/>
    <col min="4788" max="4788" width="15" style="2" customWidth="1"/>
    <col min="4789" max="4789" width="12.5703125" style="2" customWidth="1"/>
    <col min="4790" max="4793" width="14.42578125" style="2" customWidth="1"/>
    <col min="4794" max="4794" width="13.85546875" style="2" customWidth="1"/>
    <col min="4795" max="4795" width="14.42578125" style="2" customWidth="1"/>
    <col min="4796" max="4796" width="13.85546875" style="2" customWidth="1"/>
    <col min="4797" max="4797" width="14.5703125" style="2" customWidth="1"/>
    <col min="4798" max="4799" width="14.42578125" style="2" customWidth="1"/>
    <col min="4800" max="4800" width="15.42578125" style="2" customWidth="1"/>
    <col min="4801" max="4801" width="15" style="2" customWidth="1"/>
    <col min="4802" max="4804" width="12.5703125" style="2" customWidth="1"/>
    <col min="4805" max="4805" width="14.42578125" style="2" customWidth="1"/>
    <col min="4806" max="4806" width="13.42578125" style="2" customWidth="1"/>
    <col min="4807" max="4807" width="12.5703125" style="2" customWidth="1"/>
    <col min="4808" max="4808" width="14.42578125" style="2" customWidth="1"/>
    <col min="4809" max="4809" width="13.85546875" style="2" customWidth="1"/>
    <col min="4810" max="4810" width="14.5703125" style="2" customWidth="1"/>
    <col min="4811" max="4812" width="14.42578125" style="2" customWidth="1"/>
    <col min="4813" max="4814" width="15" style="2" customWidth="1"/>
    <col min="4815" max="4815" width="16.42578125" style="2" bestFit="1" customWidth="1"/>
    <col min="4816" max="4825" width="12.42578125" style="2" bestFit="1" customWidth="1"/>
    <col min="4826" max="4827" width="14.42578125" style="2" bestFit="1" customWidth="1"/>
    <col min="4828" max="4999" width="9.140625" style="2"/>
    <col min="5000" max="5000" width="14.42578125" style="2" customWidth="1"/>
    <col min="5001" max="5001" width="12" style="2" customWidth="1"/>
    <col min="5002" max="5002" width="50.85546875" style="2" customWidth="1"/>
    <col min="5003" max="5003" width="9.140625" style="2" customWidth="1"/>
    <col min="5004" max="5004" width="14.140625" style="2" customWidth="1"/>
    <col min="5005" max="5005" width="18" style="2" customWidth="1"/>
    <col min="5006" max="5006" width="14.5703125" style="2" customWidth="1"/>
    <col min="5007" max="5007" width="14.42578125" style="2" customWidth="1"/>
    <col min="5008" max="5008" width="13.5703125" style="2" customWidth="1"/>
    <col min="5009" max="5009" width="14.5703125" style="2" customWidth="1"/>
    <col min="5010" max="5010" width="14.42578125" style="2" customWidth="1"/>
    <col min="5011" max="5011" width="14.5703125" style="2" customWidth="1"/>
    <col min="5012" max="5012" width="14.42578125" style="2" customWidth="1"/>
    <col min="5013" max="5013" width="13.85546875" style="2" customWidth="1"/>
    <col min="5014" max="5014" width="14.5703125" style="2" customWidth="1"/>
    <col min="5015" max="5015" width="13.85546875" style="2" customWidth="1"/>
    <col min="5016" max="5016" width="14.42578125" style="2" customWidth="1"/>
    <col min="5017" max="5017" width="14.5703125" style="2" customWidth="1"/>
    <col min="5018" max="5018" width="16.5703125" style="2" customWidth="1"/>
    <col min="5019" max="5019" width="14.5703125" style="2" customWidth="1"/>
    <col min="5020" max="5020" width="14.42578125" style="2" customWidth="1"/>
    <col min="5021" max="5021" width="14.5703125" style="2" customWidth="1"/>
    <col min="5022" max="5022" width="14.42578125" style="2" customWidth="1"/>
    <col min="5023" max="5023" width="15" style="2" customWidth="1"/>
    <col min="5024" max="5025" width="14.42578125" style="2" customWidth="1"/>
    <col min="5026" max="5026" width="13.85546875" style="2" customWidth="1"/>
    <col min="5027" max="5027" width="14.5703125" style="2" customWidth="1"/>
    <col min="5028" max="5029" width="14.42578125" style="2" customWidth="1"/>
    <col min="5030" max="5031" width="15" style="2" customWidth="1"/>
    <col min="5032" max="5032" width="15.42578125" style="2" customWidth="1"/>
    <col min="5033" max="5033" width="14.42578125" style="2" customWidth="1"/>
    <col min="5034" max="5034" width="13.5703125" style="2" customWidth="1"/>
    <col min="5035" max="5035" width="13.42578125" style="2" customWidth="1"/>
    <col min="5036" max="5036" width="14.42578125" style="2" customWidth="1"/>
    <col min="5037" max="5037" width="13.85546875" style="2" customWidth="1"/>
    <col min="5038" max="5038" width="14.42578125" style="2" customWidth="1"/>
    <col min="5039" max="5039" width="13.85546875" style="2" customWidth="1"/>
    <col min="5040" max="5040" width="14.5703125" style="2" customWidth="1"/>
    <col min="5041" max="5042" width="14.42578125" style="2" customWidth="1"/>
    <col min="5043" max="5043" width="15.42578125" style="2" customWidth="1"/>
    <col min="5044" max="5044" width="15" style="2" customWidth="1"/>
    <col min="5045" max="5045" width="12.5703125" style="2" customWidth="1"/>
    <col min="5046" max="5049" width="14.42578125" style="2" customWidth="1"/>
    <col min="5050" max="5050" width="13.85546875" style="2" customWidth="1"/>
    <col min="5051" max="5051" width="14.42578125" style="2" customWidth="1"/>
    <col min="5052" max="5052" width="13.85546875" style="2" customWidth="1"/>
    <col min="5053" max="5053" width="14.5703125" style="2" customWidth="1"/>
    <col min="5054" max="5055" width="14.42578125" style="2" customWidth="1"/>
    <col min="5056" max="5056" width="15.42578125" style="2" customWidth="1"/>
    <col min="5057" max="5057" width="15" style="2" customWidth="1"/>
    <col min="5058" max="5060" width="12.5703125" style="2" customWidth="1"/>
    <col min="5061" max="5061" width="14.42578125" style="2" customWidth="1"/>
    <col min="5062" max="5062" width="13.42578125" style="2" customWidth="1"/>
    <col min="5063" max="5063" width="12.5703125" style="2" customWidth="1"/>
    <col min="5064" max="5064" width="14.42578125" style="2" customWidth="1"/>
    <col min="5065" max="5065" width="13.85546875" style="2" customWidth="1"/>
    <col min="5066" max="5066" width="14.5703125" style="2" customWidth="1"/>
    <col min="5067" max="5068" width="14.42578125" style="2" customWidth="1"/>
    <col min="5069" max="5070" width="15" style="2" customWidth="1"/>
    <col min="5071" max="5071" width="16.42578125" style="2" bestFit="1" customWidth="1"/>
    <col min="5072" max="5081" width="12.42578125" style="2" bestFit="1" customWidth="1"/>
    <col min="5082" max="5083" width="14.42578125" style="2" bestFit="1" customWidth="1"/>
    <col min="5084" max="5255" width="9.140625" style="2"/>
    <col min="5256" max="5256" width="14.42578125" style="2" customWidth="1"/>
    <col min="5257" max="5257" width="12" style="2" customWidth="1"/>
    <col min="5258" max="5258" width="50.85546875" style="2" customWidth="1"/>
    <col min="5259" max="5259" width="9.140625" style="2" customWidth="1"/>
    <col min="5260" max="5260" width="14.140625" style="2" customWidth="1"/>
    <col min="5261" max="5261" width="18" style="2" customWidth="1"/>
    <col min="5262" max="5262" width="14.5703125" style="2" customWidth="1"/>
    <col min="5263" max="5263" width="14.42578125" style="2" customWidth="1"/>
    <col min="5264" max="5264" width="13.5703125" style="2" customWidth="1"/>
    <col min="5265" max="5265" width="14.5703125" style="2" customWidth="1"/>
    <col min="5266" max="5266" width="14.42578125" style="2" customWidth="1"/>
    <col min="5267" max="5267" width="14.5703125" style="2" customWidth="1"/>
    <col min="5268" max="5268" width="14.42578125" style="2" customWidth="1"/>
    <col min="5269" max="5269" width="13.85546875" style="2" customWidth="1"/>
    <col min="5270" max="5270" width="14.5703125" style="2" customWidth="1"/>
    <col min="5271" max="5271" width="13.85546875" style="2" customWidth="1"/>
    <col min="5272" max="5272" width="14.42578125" style="2" customWidth="1"/>
    <col min="5273" max="5273" width="14.5703125" style="2" customWidth="1"/>
    <col min="5274" max="5274" width="16.5703125" style="2" customWidth="1"/>
    <col min="5275" max="5275" width="14.5703125" style="2" customWidth="1"/>
    <col min="5276" max="5276" width="14.42578125" style="2" customWidth="1"/>
    <col min="5277" max="5277" width="14.5703125" style="2" customWidth="1"/>
    <col min="5278" max="5278" width="14.42578125" style="2" customWidth="1"/>
    <col min="5279" max="5279" width="15" style="2" customWidth="1"/>
    <col min="5280" max="5281" width="14.42578125" style="2" customWidth="1"/>
    <col min="5282" max="5282" width="13.85546875" style="2" customWidth="1"/>
    <col min="5283" max="5283" width="14.5703125" style="2" customWidth="1"/>
    <col min="5284" max="5285" width="14.42578125" style="2" customWidth="1"/>
    <col min="5286" max="5287" width="15" style="2" customWidth="1"/>
    <col min="5288" max="5288" width="15.42578125" style="2" customWidth="1"/>
    <col min="5289" max="5289" width="14.42578125" style="2" customWidth="1"/>
    <col min="5290" max="5290" width="13.5703125" style="2" customWidth="1"/>
    <col min="5291" max="5291" width="13.42578125" style="2" customWidth="1"/>
    <col min="5292" max="5292" width="14.42578125" style="2" customWidth="1"/>
    <col min="5293" max="5293" width="13.85546875" style="2" customWidth="1"/>
    <col min="5294" max="5294" width="14.42578125" style="2" customWidth="1"/>
    <col min="5295" max="5295" width="13.85546875" style="2" customWidth="1"/>
    <col min="5296" max="5296" width="14.5703125" style="2" customWidth="1"/>
    <col min="5297" max="5298" width="14.42578125" style="2" customWidth="1"/>
    <col min="5299" max="5299" width="15.42578125" style="2" customWidth="1"/>
    <col min="5300" max="5300" width="15" style="2" customWidth="1"/>
    <col min="5301" max="5301" width="12.5703125" style="2" customWidth="1"/>
    <col min="5302" max="5305" width="14.42578125" style="2" customWidth="1"/>
    <col min="5306" max="5306" width="13.85546875" style="2" customWidth="1"/>
    <col min="5307" max="5307" width="14.42578125" style="2" customWidth="1"/>
    <col min="5308" max="5308" width="13.85546875" style="2" customWidth="1"/>
    <col min="5309" max="5309" width="14.5703125" style="2" customWidth="1"/>
    <col min="5310" max="5311" width="14.42578125" style="2" customWidth="1"/>
    <col min="5312" max="5312" width="15.42578125" style="2" customWidth="1"/>
    <col min="5313" max="5313" width="15" style="2" customWidth="1"/>
    <col min="5314" max="5316" width="12.5703125" style="2" customWidth="1"/>
    <col min="5317" max="5317" width="14.42578125" style="2" customWidth="1"/>
    <col min="5318" max="5318" width="13.42578125" style="2" customWidth="1"/>
    <col min="5319" max="5319" width="12.5703125" style="2" customWidth="1"/>
    <col min="5320" max="5320" width="14.42578125" style="2" customWidth="1"/>
    <col min="5321" max="5321" width="13.85546875" style="2" customWidth="1"/>
    <col min="5322" max="5322" width="14.5703125" style="2" customWidth="1"/>
    <col min="5323" max="5324" width="14.42578125" style="2" customWidth="1"/>
    <col min="5325" max="5326" width="15" style="2" customWidth="1"/>
    <col min="5327" max="5327" width="16.42578125" style="2" bestFit="1" customWidth="1"/>
    <col min="5328" max="5337" width="12.42578125" style="2" bestFit="1" customWidth="1"/>
    <col min="5338" max="5339" width="14.42578125" style="2" bestFit="1" customWidth="1"/>
    <col min="5340" max="5511" width="9.140625" style="2"/>
    <col min="5512" max="5512" width="14.42578125" style="2" customWidth="1"/>
    <col min="5513" max="5513" width="12" style="2" customWidth="1"/>
    <col min="5514" max="5514" width="50.85546875" style="2" customWidth="1"/>
    <col min="5515" max="5515" width="9.140625" style="2" customWidth="1"/>
    <col min="5516" max="5516" width="14.140625" style="2" customWidth="1"/>
    <col min="5517" max="5517" width="18" style="2" customWidth="1"/>
    <col min="5518" max="5518" width="14.5703125" style="2" customWidth="1"/>
    <col min="5519" max="5519" width="14.42578125" style="2" customWidth="1"/>
    <col min="5520" max="5520" width="13.5703125" style="2" customWidth="1"/>
    <col min="5521" max="5521" width="14.5703125" style="2" customWidth="1"/>
    <col min="5522" max="5522" width="14.42578125" style="2" customWidth="1"/>
    <col min="5523" max="5523" width="14.5703125" style="2" customWidth="1"/>
    <col min="5524" max="5524" width="14.42578125" style="2" customWidth="1"/>
    <col min="5525" max="5525" width="13.85546875" style="2" customWidth="1"/>
    <col min="5526" max="5526" width="14.5703125" style="2" customWidth="1"/>
    <col min="5527" max="5527" width="13.85546875" style="2" customWidth="1"/>
    <col min="5528" max="5528" width="14.42578125" style="2" customWidth="1"/>
    <col min="5529" max="5529" width="14.5703125" style="2" customWidth="1"/>
    <col min="5530" max="5530" width="16.5703125" style="2" customWidth="1"/>
    <col min="5531" max="5531" width="14.5703125" style="2" customWidth="1"/>
    <col min="5532" max="5532" width="14.42578125" style="2" customWidth="1"/>
    <col min="5533" max="5533" width="14.5703125" style="2" customWidth="1"/>
    <col min="5534" max="5534" width="14.42578125" style="2" customWidth="1"/>
    <col min="5535" max="5535" width="15" style="2" customWidth="1"/>
    <col min="5536" max="5537" width="14.42578125" style="2" customWidth="1"/>
    <col min="5538" max="5538" width="13.85546875" style="2" customWidth="1"/>
    <col min="5539" max="5539" width="14.5703125" style="2" customWidth="1"/>
    <col min="5540" max="5541" width="14.42578125" style="2" customWidth="1"/>
    <col min="5542" max="5543" width="15" style="2" customWidth="1"/>
    <col min="5544" max="5544" width="15.42578125" style="2" customWidth="1"/>
    <col min="5545" max="5545" width="14.42578125" style="2" customWidth="1"/>
    <col min="5546" max="5546" width="13.5703125" style="2" customWidth="1"/>
    <col min="5547" max="5547" width="13.42578125" style="2" customWidth="1"/>
    <col min="5548" max="5548" width="14.42578125" style="2" customWidth="1"/>
    <col min="5549" max="5549" width="13.85546875" style="2" customWidth="1"/>
    <col min="5550" max="5550" width="14.42578125" style="2" customWidth="1"/>
    <col min="5551" max="5551" width="13.85546875" style="2" customWidth="1"/>
    <col min="5552" max="5552" width="14.5703125" style="2" customWidth="1"/>
    <col min="5553" max="5554" width="14.42578125" style="2" customWidth="1"/>
    <col min="5555" max="5555" width="15.42578125" style="2" customWidth="1"/>
    <col min="5556" max="5556" width="15" style="2" customWidth="1"/>
    <col min="5557" max="5557" width="12.5703125" style="2" customWidth="1"/>
    <col min="5558" max="5561" width="14.42578125" style="2" customWidth="1"/>
    <col min="5562" max="5562" width="13.85546875" style="2" customWidth="1"/>
    <col min="5563" max="5563" width="14.42578125" style="2" customWidth="1"/>
    <col min="5564" max="5564" width="13.85546875" style="2" customWidth="1"/>
    <col min="5565" max="5565" width="14.5703125" style="2" customWidth="1"/>
    <col min="5566" max="5567" width="14.42578125" style="2" customWidth="1"/>
    <col min="5568" max="5568" width="15.42578125" style="2" customWidth="1"/>
    <col min="5569" max="5569" width="15" style="2" customWidth="1"/>
    <col min="5570" max="5572" width="12.5703125" style="2" customWidth="1"/>
    <col min="5573" max="5573" width="14.42578125" style="2" customWidth="1"/>
    <col min="5574" max="5574" width="13.42578125" style="2" customWidth="1"/>
    <col min="5575" max="5575" width="12.5703125" style="2" customWidth="1"/>
    <col min="5576" max="5576" width="14.42578125" style="2" customWidth="1"/>
    <col min="5577" max="5577" width="13.85546875" style="2" customWidth="1"/>
    <col min="5578" max="5578" width="14.5703125" style="2" customWidth="1"/>
    <col min="5579" max="5580" width="14.42578125" style="2" customWidth="1"/>
    <col min="5581" max="5582" width="15" style="2" customWidth="1"/>
    <col min="5583" max="5583" width="16.42578125" style="2" bestFit="1" customWidth="1"/>
    <col min="5584" max="5593" width="12.42578125" style="2" bestFit="1" customWidth="1"/>
    <col min="5594" max="5595" width="14.42578125" style="2" bestFit="1" customWidth="1"/>
    <col min="5596" max="5767" width="9.140625" style="2"/>
    <col min="5768" max="5768" width="14.42578125" style="2" customWidth="1"/>
    <col min="5769" max="5769" width="12" style="2" customWidth="1"/>
    <col min="5770" max="5770" width="50.85546875" style="2" customWidth="1"/>
    <col min="5771" max="5771" width="9.140625" style="2" customWidth="1"/>
    <col min="5772" max="5772" width="14.140625" style="2" customWidth="1"/>
    <col min="5773" max="5773" width="18" style="2" customWidth="1"/>
    <col min="5774" max="5774" width="14.5703125" style="2" customWidth="1"/>
    <col min="5775" max="5775" width="14.42578125" style="2" customWidth="1"/>
    <col min="5776" max="5776" width="13.5703125" style="2" customWidth="1"/>
    <col min="5777" max="5777" width="14.5703125" style="2" customWidth="1"/>
    <col min="5778" max="5778" width="14.42578125" style="2" customWidth="1"/>
    <col min="5779" max="5779" width="14.5703125" style="2" customWidth="1"/>
    <col min="5780" max="5780" width="14.42578125" style="2" customWidth="1"/>
    <col min="5781" max="5781" width="13.85546875" style="2" customWidth="1"/>
    <col min="5782" max="5782" width="14.5703125" style="2" customWidth="1"/>
    <col min="5783" max="5783" width="13.85546875" style="2" customWidth="1"/>
    <col min="5784" max="5784" width="14.42578125" style="2" customWidth="1"/>
    <col min="5785" max="5785" width="14.5703125" style="2" customWidth="1"/>
    <col min="5786" max="5786" width="16.5703125" style="2" customWidth="1"/>
    <col min="5787" max="5787" width="14.5703125" style="2" customWidth="1"/>
    <col min="5788" max="5788" width="14.42578125" style="2" customWidth="1"/>
    <col min="5789" max="5789" width="14.5703125" style="2" customWidth="1"/>
    <col min="5790" max="5790" width="14.42578125" style="2" customWidth="1"/>
    <col min="5791" max="5791" width="15" style="2" customWidth="1"/>
    <col min="5792" max="5793" width="14.42578125" style="2" customWidth="1"/>
    <col min="5794" max="5794" width="13.85546875" style="2" customWidth="1"/>
    <col min="5795" max="5795" width="14.5703125" style="2" customWidth="1"/>
    <col min="5796" max="5797" width="14.42578125" style="2" customWidth="1"/>
    <col min="5798" max="5799" width="15" style="2" customWidth="1"/>
    <col min="5800" max="5800" width="15.42578125" style="2" customWidth="1"/>
    <col min="5801" max="5801" width="14.42578125" style="2" customWidth="1"/>
    <col min="5802" max="5802" width="13.5703125" style="2" customWidth="1"/>
    <col min="5803" max="5803" width="13.42578125" style="2" customWidth="1"/>
    <col min="5804" max="5804" width="14.42578125" style="2" customWidth="1"/>
    <col min="5805" max="5805" width="13.85546875" style="2" customWidth="1"/>
    <col min="5806" max="5806" width="14.42578125" style="2" customWidth="1"/>
    <col min="5807" max="5807" width="13.85546875" style="2" customWidth="1"/>
    <col min="5808" max="5808" width="14.5703125" style="2" customWidth="1"/>
    <col min="5809" max="5810" width="14.42578125" style="2" customWidth="1"/>
    <col min="5811" max="5811" width="15.42578125" style="2" customWidth="1"/>
    <col min="5812" max="5812" width="15" style="2" customWidth="1"/>
    <col min="5813" max="5813" width="12.5703125" style="2" customWidth="1"/>
    <col min="5814" max="5817" width="14.42578125" style="2" customWidth="1"/>
    <col min="5818" max="5818" width="13.85546875" style="2" customWidth="1"/>
    <col min="5819" max="5819" width="14.42578125" style="2" customWidth="1"/>
    <col min="5820" max="5820" width="13.85546875" style="2" customWidth="1"/>
    <col min="5821" max="5821" width="14.5703125" style="2" customWidth="1"/>
    <col min="5822" max="5823" width="14.42578125" style="2" customWidth="1"/>
    <col min="5824" max="5824" width="15.42578125" style="2" customWidth="1"/>
    <col min="5825" max="5825" width="15" style="2" customWidth="1"/>
    <col min="5826" max="5828" width="12.5703125" style="2" customWidth="1"/>
    <col min="5829" max="5829" width="14.42578125" style="2" customWidth="1"/>
    <col min="5830" max="5830" width="13.42578125" style="2" customWidth="1"/>
    <col min="5831" max="5831" width="12.5703125" style="2" customWidth="1"/>
    <col min="5832" max="5832" width="14.42578125" style="2" customWidth="1"/>
    <col min="5833" max="5833" width="13.85546875" style="2" customWidth="1"/>
    <col min="5834" max="5834" width="14.5703125" style="2" customWidth="1"/>
    <col min="5835" max="5836" width="14.42578125" style="2" customWidth="1"/>
    <col min="5837" max="5838" width="15" style="2" customWidth="1"/>
    <col min="5839" max="5839" width="16.42578125" style="2" bestFit="1" customWidth="1"/>
    <col min="5840" max="5849" width="12.42578125" style="2" bestFit="1" customWidth="1"/>
    <col min="5850" max="5851" width="14.42578125" style="2" bestFit="1" customWidth="1"/>
    <col min="5852" max="6023" width="9.140625" style="2"/>
    <col min="6024" max="6024" width="14.42578125" style="2" customWidth="1"/>
    <col min="6025" max="6025" width="12" style="2" customWidth="1"/>
    <col min="6026" max="6026" width="50.85546875" style="2" customWidth="1"/>
    <col min="6027" max="6027" width="9.140625" style="2" customWidth="1"/>
    <col min="6028" max="6028" width="14.140625" style="2" customWidth="1"/>
    <col min="6029" max="6029" width="18" style="2" customWidth="1"/>
    <col min="6030" max="6030" width="14.5703125" style="2" customWidth="1"/>
    <col min="6031" max="6031" width="14.42578125" style="2" customWidth="1"/>
    <col min="6032" max="6032" width="13.5703125" style="2" customWidth="1"/>
    <col min="6033" max="6033" width="14.5703125" style="2" customWidth="1"/>
    <col min="6034" max="6034" width="14.42578125" style="2" customWidth="1"/>
    <col min="6035" max="6035" width="14.5703125" style="2" customWidth="1"/>
    <col min="6036" max="6036" width="14.42578125" style="2" customWidth="1"/>
    <col min="6037" max="6037" width="13.85546875" style="2" customWidth="1"/>
    <col min="6038" max="6038" width="14.5703125" style="2" customWidth="1"/>
    <col min="6039" max="6039" width="13.85546875" style="2" customWidth="1"/>
    <col min="6040" max="6040" width="14.42578125" style="2" customWidth="1"/>
    <col min="6041" max="6041" width="14.5703125" style="2" customWidth="1"/>
    <col min="6042" max="6042" width="16.5703125" style="2" customWidth="1"/>
    <col min="6043" max="6043" width="14.5703125" style="2" customWidth="1"/>
    <col min="6044" max="6044" width="14.42578125" style="2" customWidth="1"/>
    <col min="6045" max="6045" width="14.5703125" style="2" customWidth="1"/>
    <col min="6046" max="6046" width="14.42578125" style="2" customWidth="1"/>
    <col min="6047" max="6047" width="15" style="2" customWidth="1"/>
    <col min="6048" max="6049" width="14.42578125" style="2" customWidth="1"/>
    <col min="6050" max="6050" width="13.85546875" style="2" customWidth="1"/>
    <col min="6051" max="6051" width="14.5703125" style="2" customWidth="1"/>
    <col min="6052" max="6053" width="14.42578125" style="2" customWidth="1"/>
    <col min="6054" max="6055" width="15" style="2" customWidth="1"/>
    <col min="6056" max="6056" width="15.42578125" style="2" customWidth="1"/>
    <col min="6057" max="6057" width="14.42578125" style="2" customWidth="1"/>
    <col min="6058" max="6058" width="13.5703125" style="2" customWidth="1"/>
    <col min="6059" max="6059" width="13.42578125" style="2" customWidth="1"/>
    <col min="6060" max="6060" width="14.42578125" style="2" customWidth="1"/>
    <col min="6061" max="6061" width="13.85546875" style="2" customWidth="1"/>
    <col min="6062" max="6062" width="14.42578125" style="2" customWidth="1"/>
    <col min="6063" max="6063" width="13.85546875" style="2" customWidth="1"/>
    <col min="6064" max="6064" width="14.5703125" style="2" customWidth="1"/>
    <col min="6065" max="6066" width="14.42578125" style="2" customWidth="1"/>
    <col min="6067" max="6067" width="15.42578125" style="2" customWidth="1"/>
    <col min="6068" max="6068" width="15" style="2" customWidth="1"/>
    <col min="6069" max="6069" width="12.5703125" style="2" customWidth="1"/>
    <col min="6070" max="6073" width="14.42578125" style="2" customWidth="1"/>
    <col min="6074" max="6074" width="13.85546875" style="2" customWidth="1"/>
    <col min="6075" max="6075" width="14.42578125" style="2" customWidth="1"/>
    <col min="6076" max="6076" width="13.85546875" style="2" customWidth="1"/>
    <col min="6077" max="6077" width="14.5703125" style="2" customWidth="1"/>
    <col min="6078" max="6079" width="14.42578125" style="2" customWidth="1"/>
    <col min="6080" max="6080" width="15.42578125" style="2" customWidth="1"/>
    <col min="6081" max="6081" width="15" style="2" customWidth="1"/>
    <col min="6082" max="6084" width="12.5703125" style="2" customWidth="1"/>
    <col min="6085" max="6085" width="14.42578125" style="2" customWidth="1"/>
    <col min="6086" max="6086" width="13.42578125" style="2" customWidth="1"/>
    <col min="6087" max="6087" width="12.5703125" style="2" customWidth="1"/>
    <col min="6088" max="6088" width="14.42578125" style="2" customWidth="1"/>
    <col min="6089" max="6089" width="13.85546875" style="2" customWidth="1"/>
    <col min="6090" max="6090" width="14.5703125" style="2" customWidth="1"/>
    <col min="6091" max="6092" width="14.42578125" style="2" customWidth="1"/>
    <col min="6093" max="6094" width="15" style="2" customWidth="1"/>
    <col min="6095" max="6095" width="16.42578125" style="2" bestFit="1" customWidth="1"/>
    <col min="6096" max="6105" width="12.42578125" style="2" bestFit="1" customWidth="1"/>
    <col min="6106" max="6107" width="14.42578125" style="2" bestFit="1" customWidth="1"/>
    <col min="6108" max="6279" width="9.140625" style="2"/>
    <col min="6280" max="6280" width="14.42578125" style="2" customWidth="1"/>
    <col min="6281" max="6281" width="12" style="2" customWidth="1"/>
    <col min="6282" max="6282" width="50.85546875" style="2" customWidth="1"/>
    <col min="6283" max="6283" width="9.140625" style="2" customWidth="1"/>
    <col min="6284" max="6284" width="14.140625" style="2" customWidth="1"/>
    <col min="6285" max="6285" width="18" style="2" customWidth="1"/>
    <col min="6286" max="6286" width="14.5703125" style="2" customWidth="1"/>
    <col min="6287" max="6287" width="14.42578125" style="2" customWidth="1"/>
    <col min="6288" max="6288" width="13.5703125" style="2" customWidth="1"/>
    <col min="6289" max="6289" width="14.5703125" style="2" customWidth="1"/>
    <col min="6290" max="6290" width="14.42578125" style="2" customWidth="1"/>
    <col min="6291" max="6291" width="14.5703125" style="2" customWidth="1"/>
    <col min="6292" max="6292" width="14.42578125" style="2" customWidth="1"/>
    <col min="6293" max="6293" width="13.85546875" style="2" customWidth="1"/>
    <col min="6294" max="6294" width="14.5703125" style="2" customWidth="1"/>
    <col min="6295" max="6295" width="13.85546875" style="2" customWidth="1"/>
    <col min="6296" max="6296" width="14.42578125" style="2" customWidth="1"/>
    <col min="6297" max="6297" width="14.5703125" style="2" customWidth="1"/>
    <col min="6298" max="6298" width="16.5703125" style="2" customWidth="1"/>
    <col min="6299" max="6299" width="14.5703125" style="2" customWidth="1"/>
    <col min="6300" max="6300" width="14.42578125" style="2" customWidth="1"/>
    <col min="6301" max="6301" width="14.5703125" style="2" customWidth="1"/>
    <col min="6302" max="6302" width="14.42578125" style="2" customWidth="1"/>
    <col min="6303" max="6303" width="15" style="2" customWidth="1"/>
    <col min="6304" max="6305" width="14.42578125" style="2" customWidth="1"/>
    <col min="6306" max="6306" width="13.85546875" style="2" customWidth="1"/>
    <col min="6307" max="6307" width="14.5703125" style="2" customWidth="1"/>
    <col min="6308" max="6309" width="14.42578125" style="2" customWidth="1"/>
    <col min="6310" max="6311" width="15" style="2" customWidth="1"/>
    <col min="6312" max="6312" width="15.42578125" style="2" customWidth="1"/>
    <col min="6313" max="6313" width="14.42578125" style="2" customWidth="1"/>
    <col min="6314" max="6314" width="13.5703125" style="2" customWidth="1"/>
    <col min="6315" max="6315" width="13.42578125" style="2" customWidth="1"/>
    <col min="6316" max="6316" width="14.42578125" style="2" customWidth="1"/>
    <col min="6317" max="6317" width="13.85546875" style="2" customWidth="1"/>
    <col min="6318" max="6318" width="14.42578125" style="2" customWidth="1"/>
    <col min="6319" max="6319" width="13.85546875" style="2" customWidth="1"/>
    <col min="6320" max="6320" width="14.5703125" style="2" customWidth="1"/>
    <col min="6321" max="6322" width="14.42578125" style="2" customWidth="1"/>
    <col min="6323" max="6323" width="15.42578125" style="2" customWidth="1"/>
    <col min="6324" max="6324" width="15" style="2" customWidth="1"/>
    <col min="6325" max="6325" width="12.5703125" style="2" customWidth="1"/>
    <col min="6326" max="6329" width="14.42578125" style="2" customWidth="1"/>
    <col min="6330" max="6330" width="13.85546875" style="2" customWidth="1"/>
    <col min="6331" max="6331" width="14.42578125" style="2" customWidth="1"/>
    <col min="6332" max="6332" width="13.85546875" style="2" customWidth="1"/>
    <col min="6333" max="6333" width="14.5703125" style="2" customWidth="1"/>
    <col min="6334" max="6335" width="14.42578125" style="2" customWidth="1"/>
    <col min="6336" max="6336" width="15.42578125" style="2" customWidth="1"/>
    <col min="6337" max="6337" width="15" style="2" customWidth="1"/>
    <col min="6338" max="6340" width="12.5703125" style="2" customWidth="1"/>
    <col min="6341" max="6341" width="14.42578125" style="2" customWidth="1"/>
    <col min="6342" max="6342" width="13.42578125" style="2" customWidth="1"/>
    <col min="6343" max="6343" width="12.5703125" style="2" customWidth="1"/>
    <col min="6344" max="6344" width="14.42578125" style="2" customWidth="1"/>
    <col min="6345" max="6345" width="13.85546875" style="2" customWidth="1"/>
    <col min="6346" max="6346" width="14.5703125" style="2" customWidth="1"/>
    <col min="6347" max="6348" width="14.42578125" style="2" customWidth="1"/>
    <col min="6349" max="6350" width="15" style="2" customWidth="1"/>
    <col min="6351" max="6351" width="16.42578125" style="2" bestFit="1" customWidth="1"/>
    <col min="6352" max="6361" width="12.42578125" style="2" bestFit="1" customWidth="1"/>
    <col min="6362" max="6363" width="14.42578125" style="2" bestFit="1" customWidth="1"/>
    <col min="6364" max="6535" width="9.140625" style="2"/>
    <col min="6536" max="6536" width="14.42578125" style="2" customWidth="1"/>
    <col min="6537" max="6537" width="12" style="2" customWidth="1"/>
    <col min="6538" max="6538" width="50.85546875" style="2" customWidth="1"/>
    <col min="6539" max="6539" width="9.140625" style="2" customWidth="1"/>
    <col min="6540" max="6540" width="14.140625" style="2" customWidth="1"/>
    <col min="6541" max="6541" width="18" style="2" customWidth="1"/>
    <col min="6542" max="6542" width="14.5703125" style="2" customWidth="1"/>
    <col min="6543" max="6543" width="14.42578125" style="2" customWidth="1"/>
    <col min="6544" max="6544" width="13.5703125" style="2" customWidth="1"/>
    <col min="6545" max="6545" width="14.5703125" style="2" customWidth="1"/>
    <col min="6546" max="6546" width="14.42578125" style="2" customWidth="1"/>
    <col min="6547" max="6547" width="14.5703125" style="2" customWidth="1"/>
    <col min="6548" max="6548" width="14.42578125" style="2" customWidth="1"/>
    <col min="6549" max="6549" width="13.85546875" style="2" customWidth="1"/>
    <col min="6550" max="6550" width="14.5703125" style="2" customWidth="1"/>
    <col min="6551" max="6551" width="13.85546875" style="2" customWidth="1"/>
    <col min="6552" max="6552" width="14.42578125" style="2" customWidth="1"/>
    <col min="6553" max="6553" width="14.5703125" style="2" customWidth="1"/>
    <col min="6554" max="6554" width="16.5703125" style="2" customWidth="1"/>
    <col min="6555" max="6555" width="14.5703125" style="2" customWidth="1"/>
    <col min="6556" max="6556" width="14.42578125" style="2" customWidth="1"/>
    <col min="6557" max="6557" width="14.5703125" style="2" customWidth="1"/>
    <col min="6558" max="6558" width="14.42578125" style="2" customWidth="1"/>
    <col min="6559" max="6559" width="15" style="2" customWidth="1"/>
    <col min="6560" max="6561" width="14.42578125" style="2" customWidth="1"/>
    <col min="6562" max="6562" width="13.85546875" style="2" customWidth="1"/>
    <col min="6563" max="6563" width="14.5703125" style="2" customWidth="1"/>
    <col min="6564" max="6565" width="14.42578125" style="2" customWidth="1"/>
    <col min="6566" max="6567" width="15" style="2" customWidth="1"/>
    <col min="6568" max="6568" width="15.42578125" style="2" customWidth="1"/>
    <col min="6569" max="6569" width="14.42578125" style="2" customWidth="1"/>
    <col min="6570" max="6570" width="13.5703125" style="2" customWidth="1"/>
    <col min="6571" max="6571" width="13.42578125" style="2" customWidth="1"/>
    <col min="6572" max="6572" width="14.42578125" style="2" customWidth="1"/>
    <col min="6573" max="6573" width="13.85546875" style="2" customWidth="1"/>
    <col min="6574" max="6574" width="14.42578125" style="2" customWidth="1"/>
    <col min="6575" max="6575" width="13.85546875" style="2" customWidth="1"/>
    <col min="6576" max="6576" width="14.5703125" style="2" customWidth="1"/>
    <col min="6577" max="6578" width="14.42578125" style="2" customWidth="1"/>
    <col min="6579" max="6579" width="15.42578125" style="2" customWidth="1"/>
    <col min="6580" max="6580" width="15" style="2" customWidth="1"/>
    <col min="6581" max="6581" width="12.5703125" style="2" customWidth="1"/>
    <col min="6582" max="6585" width="14.42578125" style="2" customWidth="1"/>
    <col min="6586" max="6586" width="13.85546875" style="2" customWidth="1"/>
    <col min="6587" max="6587" width="14.42578125" style="2" customWidth="1"/>
    <col min="6588" max="6588" width="13.85546875" style="2" customWidth="1"/>
    <col min="6589" max="6589" width="14.5703125" style="2" customWidth="1"/>
    <col min="6590" max="6591" width="14.42578125" style="2" customWidth="1"/>
    <col min="6592" max="6592" width="15.42578125" style="2" customWidth="1"/>
    <col min="6593" max="6593" width="15" style="2" customWidth="1"/>
    <col min="6594" max="6596" width="12.5703125" style="2" customWidth="1"/>
    <col min="6597" max="6597" width="14.42578125" style="2" customWidth="1"/>
    <col min="6598" max="6598" width="13.42578125" style="2" customWidth="1"/>
    <col min="6599" max="6599" width="12.5703125" style="2" customWidth="1"/>
    <col min="6600" max="6600" width="14.42578125" style="2" customWidth="1"/>
    <col min="6601" max="6601" width="13.85546875" style="2" customWidth="1"/>
    <col min="6602" max="6602" width="14.5703125" style="2" customWidth="1"/>
    <col min="6603" max="6604" width="14.42578125" style="2" customWidth="1"/>
    <col min="6605" max="6606" width="15" style="2" customWidth="1"/>
    <col min="6607" max="6607" width="16.42578125" style="2" bestFit="1" customWidth="1"/>
    <col min="6608" max="6617" width="12.42578125" style="2" bestFit="1" customWidth="1"/>
    <col min="6618" max="6619" width="14.42578125" style="2" bestFit="1" customWidth="1"/>
    <col min="6620" max="6791" width="9.140625" style="2"/>
    <col min="6792" max="6792" width="14.42578125" style="2" customWidth="1"/>
    <col min="6793" max="6793" width="12" style="2" customWidth="1"/>
    <col min="6794" max="6794" width="50.85546875" style="2" customWidth="1"/>
    <col min="6795" max="6795" width="9.140625" style="2" customWidth="1"/>
    <col min="6796" max="6796" width="14.140625" style="2" customWidth="1"/>
    <col min="6797" max="6797" width="18" style="2" customWidth="1"/>
    <col min="6798" max="6798" width="14.5703125" style="2" customWidth="1"/>
    <col min="6799" max="6799" width="14.42578125" style="2" customWidth="1"/>
    <col min="6800" max="6800" width="13.5703125" style="2" customWidth="1"/>
    <col min="6801" max="6801" width="14.5703125" style="2" customWidth="1"/>
    <col min="6802" max="6802" width="14.42578125" style="2" customWidth="1"/>
    <col min="6803" max="6803" width="14.5703125" style="2" customWidth="1"/>
    <col min="6804" max="6804" width="14.42578125" style="2" customWidth="1"/>
    <col min="6805" max="6805" width="13.85546875" style="2" customWidth="1"/>
    <col min="6806" max="6806" width="14.5703125" style="2" customWidth="1"/>
    <col min="6807" max="6807" width="13.85546875" style="2" customWidth="1"/>
    <col min="6808" max="6808" width="14.42578125" style="2" customWidth="1"/>
    <col min="6809" max="6809" width="14.5703125" style="2" customWidth="1"/>
    <col min="6810" max="6810" width="16.5703125" style="2" customWidth="1"/>
    <col min="6811" max="6811" width="14.5703125" style="2" customWidth="1"/>
    <col min="6812" max="6812" width="14.42578125" style="2" customWidth="1"/>
    <col min="6813" max="6813" width="14.5703125" style="2" customWidth="1"/>
    <col min="6814" max="6814" width="14.42578125" style="2" customWidth="1"/>
    <col min="6815" max="6815" width="15" style="2" customWidth="1"/>
    <col min="6816" max="6817" width="14.42578125" style="2" customWidth="1"/>
    <col min="6818" max="6818" width="13.85546875" style="2" customWidth="1"/>
    <col min="6819" max="6819" width="14.5703125" style="2" customWidth="1"/>
    <col min="6820" max="6821" width="14.42578125" style="2" customWidth="1"/>
    <col min="6822" max="6823" width="15" style="2" customWidth="1"/>
    <col min="6824" max="6824" width="15.42578125" style="2" customWidth="1"/>
    <col min="6825" max="6825" width="14.42578125" style="2" customWidth="1"/>
    <col min="6826" max="6826" width="13.5703125" style="2" customWidth="1"/>
    <col min="6827" max="6827" width="13.42578125" style="2" customWidth="1"/>
    <col min="6828" max="6828" width="14.42578125" style="2" customWidth="1"/>
    <col min="6829" max="6829" width="13.85546875" style="2" customWidth="1"/>
    <col min="6830" max="6830" width="14.42578125" style="2" customWidth="1"/>
    <col min="6831" max="6831" width="13.85546875" style="2" customWidth="1"/>
    <col min="6832" max="6832" width="14.5703125" style="2" customWidth="1"/>
    <col min="6833" max="6834" width="14.42578125" style="2" customWidth="1"/>
    <col min="6835" max="6835" width="15.42578125" style="2" customWidth="1"/>
    <col min="6836" max="6836" width="15" style="2" customWidth="1"/>
    <col min="6837" max="6837" width="12.5703125" style="2" customWidth="1"/>
    <col min="6838" max="6841" width="14.42578125" style="2" customWidth="1"/>
    <col min="6842" max="6842" width="13.85546875" style="2" customWidth="1"/>
    <col min="6843" max="6843" width="14.42578125" style="2" customWidth="1"/>
    <col min="6844" max="6844" width="13.85546875" style="2" customWidth="1"/>
    <col min="6845" max="6845" width="14.5703125" style="2" customWidth="1"/>
    <col min="6846" max="6847" width="14.42578125" style="2" customWidth="1"/>
    <col min="6848" max="6848" width="15.42578125" style="2" customWidth="1"/>
    <col min="6849" max="6849" width="15" style="2" customWidth="1"/>
    <col min="6850" max="6852" width="12.5703125" style="2" customWidth="1"/>
    <col min="6853" max="6853" width="14.42578125" style="2" customWidth="1"/>
    <col min="6854" max="6854" width="13.42578125" style="2" customWidth="1"/>
    <col min="6855" max="6855" width="12.5703125" style="2" customWidth="1"/>
    <col min="6856" max="6856" width="14.42578125" style="2" customWidth="1"/>
    <col min="6857" max="6857" width="13.85546875" style="2" customWidth="1"/>
    <col min="6858" max="6858" width="14.5703125" style="2" customWidth="1"/>
    <col min="6859" max="6860" width="14.42578125" style="2" customWidth="1"/>
    <col min="6861" max="6862" width="15" style="2" customWidth="1"/>
    <col min="6863" max="6863" width="16.42578125" style="2" bestFit="1" customWidth="1"/>
    <col min="6864" max="6873" width="12.42578125" style="2" bestFit="1" customWidth="1"/>
    <col min="6874" max="6875" width="14.42578125" style="2" bestFit="1" customWidth="1"/>
    <col min="6876" max="7047" width="9.140625" style="2"/>
    <col min="7048" max="7048" width="14.42578125" style="2" customWidth="1"/>
    <col min="7049" max="7049" width="12" style="2" customWidth="1"/>
    <col min="7050" max="7050" width="50.85546875" style="2" customWidth="1"/>
    <col min="7051" max="7051" width="9.140625" style="2" customWidth="1"/>
    <col min="7052" max="7052" width="14.140625" style="2" customWidth="1"/>
    <col min="7053" max="7053" width="18" style="2" customWidth="1"/>
    <col min="7054" max="7054" width="14.5703125" style="2" customWidth="1"/>
    <col min="7055" max="7055" width="14.42578125" style="2" customWidth="1"/>
    <col min="7056" max="7056" width="13.5703125" style="2" customWidth="1"/>
    <col min="7057" max="7057" width="14.5703125" style="2" customWidth="1"/>
    <col min="7058" max="7058" width="14.42578125" style="2" customWidth="1"/>
    <col min="7059" max="7059" width="14.5703125" style="2" customWidth="1"/>
    <col min="7060" max="7060" width="14.42578125" style="2" customWidth="1"/>
    <col min="7061" max="7061" width="13.85546875" style="2" customWidth="1"/>
    <col min="7062" max="7062" width="14.5703125" style="2" customWidth="1"/>
    <col min="7063" max="7063" width="13.85546875" style="2" customWidth="1"/>
    <col min="7064" max="7064" width="14.42578125" style="2" customWidth="1"/>
    <col min="7065" max="7065" width="14.5703125" style="2" customWidth="1"/>
    <col min="7066" max="7066" width="16.5703125" style="2" customWidth="1"/>
    <col min="7067" max="7067" width="14.5703125" style="2" customWidth="1"/>
    <col min="7068" max="7068" width="14.42578125" style="2" customWidth="1"/>
    <col min="7069" max="7069" width="14.5703125" style="2" customWidth="1"/>
    <col min="7070" max="7070" width="14.42578125" style="2" customWidth="1"/>
    <col min="7071" max="7071" width="15" style="2" customWidth="1"/>
    <col min="7072" max="7073" width="14.42578125" style="2" customWidth="1"/>
    <col min="7074" max="7074" width="13.85546875" style="2" customWidth="1"/>
    <col min="7075" max="7075" width="14.5703125" style="2" customWidth="1"/>
    <col min="7076" max="7077" width="14.42578125" style="2" customWidth="1"/>
    <col min="7078" max="7079" width="15" style="2" customWidth="1"/>
    <col min="7080" max="7080" width="15.42578125" style="2" customWidth="1"/>
    <col min="7081" max="7081" width="14.42578125" style="2" customWidth="1"/>
    <col min="7082" max="7082" width="13.5703125" style="2" customWidth="1"/>
    <col min="7083" max="7083" width="13.42578125" style="2" customWidth="1"/>
    <col min="7084" max="7084" width="14.42578125" style="2" customWidth="1"/>
    <col min="7085" max="7085" width="13.85546875" style="2" customWidth="1"/>
    <col min="7086" max="7086" width="14.42578125" style="2" customWidth="1"/>
    <col min="7087" max="7087" width="13.85546875" style="2" customWidth="1"/>
    <col min="7088" max="7088" width="14.5703125" style="2" customWidth="1"/>
    <col min="7089" max="7090" width="14.42578125" style="2" customWidth="1"/>
    <col min="7091" max="7091" width="15.42578125" style="2" customWidth="1"/>
    <col min="7092" max="7092" width="15" style="2" customWidth="1"/>
    <col min="7093" max="7093" width="12.5703125" style="2" customWidth="1"/>
    <col min="7094" max="7097" width="14.42578125" style="2" customWidth="1"/>
    <col min="7098" max="7098" width="13.85546875" style="2" customWidth="1"/>
    <col min="7099" max="7099" width="14.42578125" style="2" customWidth="1"/>
    <col min="7100" max="7100" width="13.85546875" style="2" customWidth="1"/>
    <col min="7101" max="7101" width="14.5703125" style="2" customWidth="1"/>
    <col min="7102" max="7103" width="14.42578125" style="2" customWidth="1"/>
    <col min="7104" max="7104" width="15.42578125" style="2" customWidth="1"/>
    <col min="7105" max="7105" width="15" style="2" customWidth="1"/>
    <col min="7106" max="7108" width="12.5703125" style="2" customWidth="1"/>
    <col min="7109" max="7109" width="14.42578125" style="2" customWidth="1"/>
    <col min="7110" max="7110" width="13.42578125" style="2" customWidth="1"/>
    <col min="7111" max="7111" width="12.5703125" style="2" customWidth="1"/>
    <col min="7112" max="7112" width="14.42578125" style="2" customWidth="1"/>
    <col min="7113" max="7113" width="13.85546875" style="2" customWidth="1"/>
    <col min="7114" max="7114" width="14.5703125" style="2" customWidth="1"/>
    <col min="7115" max="7116" width="14.42578125" style="2" customWidth="1"/>
    <col min="7117" max="7118" width="15" style="2" customWidth="1"/>
    <col min="7119" max="7119" width="16.42578125" style="2" bestFit="1" customWidth="1"/>
    <col min="7120" max="7129" width="12.42578125" style="2" bestFit="1" customWidth="1"/>
    <col min="7130" max="7131" width="14.42578125" style="2" bestFit="1" customWidth="1"/>
    <col min="7132" max="7303" width="9.140625" style="2"/>
    <col min="7304" max="7304" width="14.42578125" style="2" customWidth="1"/>
    <col min="7305" max="7305" width="12" style="2" customWidth="1"/>
    <col min="7306" max="7306" width="50.85546875" style="2" customWidth="1"/>
    <col min="7307" max="7307" width="9.140625" style="2" customWidth="1"/>
    <col min="7308" max="7308" width="14.140625" style="2" customWidth="1"/>
    <col min="7309" max="7309" width="18" style="2" customWidth="1"/>
    <col min="7310" max="7310" width="14.5703125" style="2" customWidth="1"/>
    <col min="7311" max="7311" width="14.42578125" style="2" customWidth="1"/>
    <col min="7312" max="7312" width="13.5703125" style="2" customWidth="1"/>
    <col min="7313" max="7313" width="14.5703125" style="2" customWidth="1"/>
    <col min="7314" max="7314" width="14.42578125" style="2" customWidth="1"/>
    <col min="7315" max="7315" width="14.5703125" style="2" customWidth="1"/>
    <col min="7316" max="7316" width="14.42578125" style="2" customWidth="1"/>
    <col min="7317" max="7317" width="13.85546875" style="2" customWidth="1"/>
    <col min="7318" max="7318" width="14.5703125" style="2" customWidth="1"/>
    <col min="7319" max="7319" width="13.85546875" style="2" customWidth="1"/>
    <col min="7320" max="7320" width="14.42578125" style="2" customWidth="1"/>
    <col min="7321" max="7321" width="14.5703125" style="2" customWidth="1"/>
    <col min="7322" max="7322" width="16.5703125" style="2" customWidth="1"/>
    <col min="7323" max="7323" width="14.5703125" style="2" customWidth="1"/>
    <col min="7324" max="7324" width="14.42578125" style="2" customWidth="1"/>
    <col min="7325" max="7325" width="14.5703125" style="2" customWidth="1"/>
    <col min="7326" max="7326" width="14.42578125" style="2" customWidth="1"/>
    <col min="7327" max="7327" width="15" style="2" customWidth="1"/>
    <col min="7328" max="7329" width="14.42578125" style="2" customWidth="1"/>
    <col min="7330" max="7330" width="13.85546875" style="2" customWidth="1"/>
    <col min="7331" max="7331" width="14.5703125" style="2" customWidth="1"/>
    <col min="7332" max="7333" width="14.42578125" style="2" customWidth="1"/>
    <col min="7334" max="7335" width="15" style="2" customWidth="1"/>
    <col min="7336" max="7336" width="15.42578125" style="2" customWidth="1"/>
    <col min="7337" max="7337" width="14.42578125" style="2" customWidth="1"/>
    <col min="7338" max="7338" width="13.5703125" style="2" customWidth="1"/>
    <col min="7339" max="7339" width="13.42578125" style="2" customWidth="1"/>
    <col min="7340" max="7340" width="14.42578125" style="2" customWidth="1"/>
    <col min="7341" max="7341" width="13.85546875" style="2" customWidth="1"/>
    <col min="7342" max="7342" width="14.42578125" style="2" customWidth="1"/>
    <col min="7343" max="7343" width="13.85546875" style="2" customWidth="1"/>
    <col min="7344" max="7344" width="14.5703125" style="2" customWidth="1"/>
    <col min="7345" max="7346" width="14.42578125" style="2" customWidth="1"/>
    <col min="7347" max="7347" width="15.42578125" style="2" customWidth="1"/>
    <col min="7348" max="7348" width="15" style="2" customWidth="1"/>
    <col min="7349" max="7349" width="12.5703125" style="2" customWidth="1"/>
    <col min="7350" max="7353" width="14.42578125" style="2" customWidth="1"/>
    <col min="7354" max="7354" width="13.85546875" style="2" customWidth="1"/>
    <col min="7355" max="7355" width="14.42578125" style="2" customWidth="1"/>
    <col min="7356" max="7356" width="13.85546875" style="2" customWidth="1"/>
    <col min="7357" max="7357" width="14.5703125" style="2" customWidth="1"/>
    <col min="7358" max="7359" width="14.42578125" style="2" customWidth="1"/>
    <col min="7360" max="7360" width="15.42578125" style="2" customWidth="1"/>
    <col min="7361" max="7361" width="15" style="2" customWidth="1"/>
    <col min="7362" max="7364" width="12.5703125" style="2" customWidth="1"/>
    <col min="7365" max="7365" width="14.42578125" style="2" customWidth="1"/>
    <col min="7366" max="7366" width="13.42578125" style="2" customWidth="1"/>
    <col min="7367" max="7367" width="12.5703125" style="2" customWidth="1"/>
    <col min="7368" max="7368" width="14.42578125" style="2" customWidth="1"/>
    <col min="7369" max="7369" width="13.85546875" style="2" customWidth="1"/>
    <col min="7370" max="7370" width="14.5703125" style="2" customWidth="1"/>
    <col min="7371" max="7372" width="14.42578125" style="2" customWidth="1"/>
    <col min="7373" max="7374" width="15" style="2" customWidth="1"/>
    <col min="7375" max="7375" width="16.42578125" style="2" bestFit="1" customWidth="1"/>
    <col min="7376" max="7385" width="12.42578125" style="2" bestFit="1" customWidth="1"/>
    <col min="7386" max="7387" width="14.42578125" style="2" bestFit="1" customWidth="1"/>
    <col min="7388" max="7559" width="9.140625" style="2"/>
    <col min="7560" max="7560" width="14.42578125" style="2" customWidth="1"/>
    <col min="7561" max="7561" width="12" style="2" customWidth="1"/>
    <col min="7562" max="7562" width="50.85546875" style="2" customWidth="1"/>
    <col min="7563" max="7563" width="9.140625" style="2" customWidth="1"/>
    <col min="7564" max="7564" width="14.140625" style="2" customWidth="1"/>
    <col min="7565" max="7565" width="18" style="2" customWidth="1"/>
    <col min="7566" max="7566" width="14.5703125" style="2" customWidth="1"/>
    <col min="7567" max="7567" width="14.42578125" style="2" customWidth="1"/>
    <col min="7568" max="7568" width="13.5703125" style="2" customWidth="1"/>
    <col min="7569" max="7569" width="14.5703125" style="2" customWidth="1"/>
    <col min="7570" max="7570" width="14.42578125" style="2" customWidth="1"/>
    <col min="7571" max="7571" width="14.5703125" style="2" customWidth="1"/>
    <col min="7572" max="7572" width="14.42578125" style="2" customWidth="1"/>
    <col min="7573" max="7573" width="13.85546875" style="2" customWidth="1"/>
    <col min="7574" max="7574" width="14.5703125" style="2" customWidth="1"/>
    <col min="7575" max="7575" width="13.85546875" style="2" customWidth="1"/>
    <col min="7576" max="7576" width="14.42578125" style="2" customWidth="1"/>
    <col min="7577" max="7577" width="14.5703125" style="2" customWidth="1"/>
    <col min="7578" max="7578" width="16.5703125" style="2" customWidth="1"/>
    <col min="7579" max="7579" width="14.5703125" style="2" customWidth="1"/>
    <col min="7580" max="7580" width="14.42578125" style="2" customWidth="1"/>
    <col min="7581" max="7581" width="14.5703125" style="2" customWidth="1"/>
    <col min="7582" max="7582" width="14.42578125" style="2" customWidth="1"/>
    <col min="7583" max="7583" width="15" style="2" customWidth="1"/>
    <col min="7584" max="7585" width="14.42578125" style="2" customWidth="1"/>
    <col min="7586" max="7586" width="13.85546875" style="2" customWidth="1"/>
    <col min="7587" max="7587" width="14.5703125" style="2" customWidth="1"/>
    <col min="7588" max="7589" width="14.42578125" style="2" customWidth="1"/>
    <col min="7590" max="7591" width="15" style="2" customWidth="1"/>
    <col min="7592" max="7592" width="15.42578125" style="2" customWidth="1"/>
    <col min="7593" max="7593" width="14.42578125" style="2" customWidth="1"/>
    <col min="7594" max="7594" width="13.5703125" style="2" customWidth="1"/>
    <col min="7595" max="7595" width="13.42578125" style="2" customWidth="1"/>
    <col min="7596" max="7596" width="14.42578125" style="2" customWidth="1"/>
    <col min="7597" max="7597" width="13.85546875" style="2" customWidth="1"/>
    <col min="7598" max="7598" width="14.42578125" style="2" customWidth="1"/>
    <col min="7599" max="7599" width="13.85546875" style="2" customWidth="1"/>
    <col min="7600" max="7600" width="14.5703125" style="2" customWidth="1"/>
    <col min="7601" max="7602" width="14.42578125" style="2" customWidth="1"/>
    <col min="7603" max="7603" width="15.42578125" style="2" customWidth="1"/>
    <col min="7604" max="7604" width="15" style="2" customWidth="1"/>
    <col min="7605" max="7605" width="12.5703125" style="2" customWidth="1"/>
    <col min="7606" max="7609" width="14.42578125" style="2" customWidth="1"/>
    <col min="7610" max="7610" width="13.85546875" style="2" customWidth="1"/>
    <col min="7611" max="7611" width="14.42578125" style="2" customWidth="1"/>
    <col min="7612" max="7612" width="13.85546875" style="2" customWidth="1"/>
    <col min="7613" max="7613" width="14.5703125" style="2" customWidth="1"/>
    <col min="7614" max="7615" width="14.42578125" style="2" customWidth="1"/>
    <col min="7616" max="7616" width="15.42578125" style="2" customWidth="1"/>
    <col min="7617" max="7617" width="15" style="2" customWidth="1"/>
    <col min="7618" max="7620" width="12.5703125" style="2" customWidth="1"/>
    <col min="7621" max="7621" width="14.42578125" style="2" customWidth="1"/>
    <col min="7622" max="7622" width="13.42578125" style="2" customWidth="1"/>
    <col min="7623" max="7623" width="12.5703125" style="2" customWidth="1"/>
    <col min="7624" max="7624" width="14.42578125" style="2" customWidth="1"/>
    <col min="7625" max="7625" width="13.85546875" style="2" customWidth="1"/>
    <col min="7626" max="7626" width="14.5703125" style="2" customWidth="1"/>
    <col min="7627" max="7628" width="14.42578125" style="2" customWidth="1"/>
    <col min="7629" max="7630" width="15" style="2" customWidth="1"/>
    <col min="7631" max="7631" width="16.42578125" style="2" bestFit="1" customWidth="1"/>
    <col min="7632" max="7641" width="12.42578125" style="2" bestFit="1" customWidth="1"/>
    <col min="7642" max="7643" width="14.42578125" style="2" bestFit="1" customWidth="1"/>
    <col min="7644" max="7815" width="9.140625" style="2"/>
    <col min="7816" max="7816" width="14.42578125" style="2" customWidth="1"/>
    <col min="7817" max="7817" width="12" style="2" customWidth="1"/>
    <col min="7818" max="7818" width="50.85546875" style="2" customWidth="1"/>
    <col min="7819" max="7819" width="9.140625" style="2" customWidth="1"/>
    <col min="7820" max="7820" width="14.140625" style="2" customWidth="1"/>
    <col min="7821" max="7821" width="18" style="2" customWidth="1"/>
    <col min="7822" max="7822" width="14.5703125" style="2" customWidth="1"/>
    <col min="7823" max="7823" width="14.42578125" style="2" customWidth="1"/>
    <col min="7824" max="7824" width="13.5703125" style="2" customWidth="1"/>
    <col min="7825" max="7825" width="14.5703125" style="2" customWidth="1"/>
    <col min="7826" max="7826" width="14.42578125" style="2" customWidth="1"/>
    <col min="7827" max="7827" width="14.5703125" style="2" customWidth="1"/>
    <col min="7828" max="7828" width="14.42578125" style="2" customWidth="1"/>
    <col min="7829" max="7829" width="13.85546875" style="2" customWidth="1"/>
    <col min="7830" max="7830" width="14.5703125" style="2" customWidth="1"/>
    <col min="7831" max="7831" width="13.85546875" style="2" customWidth="1"/>
    <col min="7832" max="7832" width="14.42578125" style="2" customWidth="1"/>
    <col min="7833" max="7833" width="14.5703125" style="2" customWidth="1"/>
    <col min="7834" max="7834" width="16.5703125" style="2" customWidth="1"/>
    <col min="7835" max="7835" width="14.5703125" style="2" customWidth="1"/>
    <col min="7836" max="7836" width="14.42578125" style="2" customWidth="1"/>
    <col min="7837" max="7837" width="14.5703125" style="2" customWidth="1"/>
    <col min="7838" max="7838" width="14.42578125" style="2" customWidth="1"/>
    <col min="7839" max="7839" width="15" style="2" customWidth="1"/>
    <col min="7840" max="7841" width="14.42578125" style="2" customWidth="1"/>
    <col min="7842" max="7842" width="13.85546875" style="2" customWidth="1"/>
    <col min="7843" max="7843" width="14.5703125" style="2" customWidth="1"/>
    <col min="7844" max="7845" width="14.42578125" style="2" customWidth="1"/>
    <col min="7846" max="7847" width="15" style="2" customWidth="1"/>
    <col min="7848" max="7848" width="15.42578125" style="2" customWidth="1"/>
    <col min="7849" max="7849" width="14.42578125" style="2" customWidth="1"/>
    <col min="7850" max="7850" width="13.5703125" style="2" customWidth="1"/>
    <col min="7851" max="7851" width="13.42578125" style="2" customWidth="1"/>
    <col min="7852" max="7852" width="14.42578125" style="2" customWidth="1"/>
    <col min="7853" max="7853" width="13.85546875" style="2" customWidth="1"/>
    <col min="7854" max="7854" width="14.42578125" style="2" customWidth="1"/>
    <col min="7855" max="7855" width="13.85546875" style="2" customWidth="1"/>
    <col min="7856" max="7856" width="14.5703125" style="2" customWidth="1"/>
    <col min="7857" max="7858" width="14.42578125" style="2" customWidth="1"/>
    <col min="7859" max="7859" width="15.42578125" style="2" customWidth="1"/>
    <col min="7860" max="7860" width="15" style="2" customWidth="1"/>
    <col min="7861" max="7861" width="12.5703125" style="2" customWidth="1"/>
    <col min="7862" max="7865" width="14.42578125" style="2" customWidth="1"/>
    <col min="7866" max="7866" width="13.85546875" style="2" customWidth="1"/>
    <col min="7867" max="7867" width="14.42578125" style="2" customWidth="1"/>
    <col min="7868" max="7868" width="13.85546875" style="2" customWidth="1"/>
    <col min="7869" max="7869" width="14.5703125" style="2" customWidth="1"/>
    <col min="7870" max="7871" width="14.42578125" style="2" customWidth="1"/>
    <col min="7872" max="7872" width="15.42578125" style="2" customWidth="1"/>
    <col min="7873" max="7873" width="15" style="2" customWidth="1"/>
    <col min="7874" max="7876" width="12.5703125" style="2" customWidth="1"/>
    <col min="7877" max="7877" width="14.42578125" style="2" customWidth="1"/>
    <col min="7878" max="7878" width="13.42578125" style="2" customWidth="1"/>
    <col min="7879" max="7879" width="12.5703125" style="2" customWidth="1"/>
    <col min="7880" max="7880" width="14.42578125" style="2" customWidth="1"/>
    <col min="7881" max="7881" width="13.85546875" style="2" customWidth="1"/>
    <col min="7882" max="7882" width="14.5703125" style="2" customWidth="1"/>
    <col min="7883" max="7884" width="14.42578125" style="2" customWidth="1"/>
    <col min="7885" max="7886" width="15" style="2" customWidth="1"/>
    <col min="7887" max="7887" width="16.42578125" style="2" bestFit="1" customWidth="1"/>
    <col min="7888" max="7897" width="12.42578125" style="2" bestFit="1" customWidth="1"/>
    <col min="7898" max="7899" width="14.42578125" style="2" bestFit="1" customWidth="1"/>
    <col min="7900" max="8071" width="9.140625" style="2"/>
    <col min="8072" max="8072" width="14.42578125" style="2" customWidth="1"/>
    <col min="8073" max="8073" width="12" style="2" customWidth="1"/>
    <col min="8074" max="8074" width="50.85546875" style="2" customWidth="1"/>
    <col min="8075" max="8075" width="9.140625" style="2" customWidth="1"/>
    <col min="8076" max="8076" width="14.140625" style="2" customWidth="1"/>
    <col min="8077" max="8077" width="18" style="2" customWidth="1"/>
    <col min="8078" max="8078" width="14.5703125" style="2" customWidth="1"/>
    <col min="8079" max="8079" width="14.42578125" style="2" customWidth="1"/>
    <col min="8080" max="8080" width="13.5703125" style="2" customWidth="1"/>
    <col min="8081" max="8081" width="14.5703125" style="2" customWidth="1"/>
    <col min="8082" max="8082" width="14.42578125" style="2" customWidth="1"/>
    <col min="8083" max="8083" width="14.5703125" style="2" customWidth="1"/>
    <col min="8084" max="8084" width="14.42578125" style="2" customWidth="1"/>
    <col min="8085" max="8085" width="13.85546875" style="2" customWidth="1"/>
    <col min="8086" max="8086" width="14.5703125" style="2" customWidth="1"/>
    <col min="8087" max="8087" width="13.85546875" style="2" customWidth="1"/>
    <col min="8088" max="8088" width="14.42578125" style="2" customWidth="1"/>
    <col min="8089" max="8089" width="14.5703125" style="2" customWidth="1"/>
    <col min="8090" max="8090" width="16.5703125" style="2" customWidth="1"/>
    <col min="8091" max="8091" width="14.5703125" style="2" customWidth="1"/>
    <col min="8092" max="8092" width="14.42578125" style="2" customWidth="1"/>
    <col min="8093" max="8093" width="14.5703125" style="2" customWidth="1"/>
    <col min="8094" max="8094" width="14.42578125" style="2" customWidth="1"/>
    <col min="8095" max="8095" width="15" style="2" customWidth="1"/>
    <col min="8096" max="8097" width="14.42578125" style="2" customWidth="1"/>
    <col min="8098" max="8098" width="13.85546875" style="2" customWidth="1"/>
    <col min="8099" max="8099" width="14.5703125" style="2" customWidth="1"/>
    <col min="8100" max="8101" width="14.42578125" style="2" customWidth="1"/>
    <col min="8102" max="8103" width="15" style="2" customWidth="1"/>
    <col min="8104" max="8104" width="15.42578125" style="2" customWidth="1"/>
    <col min="8105" max="8105" width="14.42578125" style="2" customWidth="1"/>
    <col min="8106" max="8106" width="13.5703125" style="2" customWidth="1"/>
    <col min="8107" max="8107" width="13.42578125" style="2" customWidth="1"/>
    <col min="8108" max="8108" width="14.42578125" style="2" customWidth="1"/>
    <col min="8109" max="8109" width="13.85546875" style="2" customWidth="1"/>
    <col min="8110" max="8110" width="14.42578125" style="2" customWidth="1"/>
    <col min="8111" max="8111" width="13.85546875" style="2" customWidth="1"/>
    <col min="8112" max="8112" width="14.5703125" style="2" customWidth="1"/>
    <col min="8113" max="8114" width="14.42578125" style="2" customWidth="1"/>
    <col min="8115" max="8115" width="15.42578125" style="2" customWidth="1"/>
    <col min="8116" max="8116" width="15" style="2" customWidth="1"/>
    <col min="8117" max="8117" width="12.5703125" style="2" customWidth="1"/>
    <col min="8118" max="8121" width="14.42578125" style="2" customWidth="1"/>
    <col min="8122" max="8122" width="13.85546875" style="2" customWidth="1"/>
    <col min="8123" max="8123" width="14.42578125" style="2" customWidth="1"/>
    <col min="8124" max="8124" width="13.85546875" style="2" customWidth="1"/>
    <col min="8125" max="8125" width="14.5703125" style="2" customWidth="1"/>
    <col min="8126" max="8127" width="14.42578125" style="2" customWidth="1"/>
    <col min="8128" max="8128" width="15.42578125" style="2" customWidth="1"/>
    <col min="8129" max="8129" width="15" style="2" customWidth="1"/>
    <col min="8130" max="8132" width="12.5703125" style="2" customWidth="1"/>
    <col min="8133" max="8133" width="14.42578125" style="2" customWidth="1"/>
    <col min="8134" max="8134" width="13.42578125" style="2" customWidth="1"/>
    <col min="8135" max="8135" width="12.5703125" style="2" customWidth="1"/>
    <col min="8136" max="8136" width="14.42578125" style="2" customWidth="1"/>
    <col min="8137" max="8137" width="13.85546875" style="2" customWidth="1"/>
    <col min="8138" max="8138" width="14.5703125" style="2" customWidth="1"/>
    <col min="8139" max="8140" width="14.42578125" style="2" customWidth="1"/>
    <col min="8141" max="8142" width="15" style="2" customWidth="1"/>
    <col min="8143" max="8143" width="16.42578125" style="2" bestFit="1" customWidth="1"/>
    <col min="8144" max="8153" width="12.42578125" style="2" bestFit="1" customWidth="1"/>
    <col min="8154" max="8155" width="14.42578125" style="2" bestFit="1" customWidth="1"/>
    <col min="8156" max="8327" width="9.140625" style="2"/>
    <col min="8328" max="8328" width="14.42578125" style="2" customWidth="1"/>
    <col min="8329" max="8329" width="12" style="2" customWidth="1"/>
    <col min="8330" max="8330" width="50.85546875" style="2" customWidth="1"/>
    <col min="8331" max="8331" width="9.140625" style="2" customWidth="1"/>
    <col min="8332" max="8332" width="14.140625" style="2" customWidth="1"/>
    <col min="8333" max="8333" width="18" style="2" customWidth="1"/>
    <col min="8334" max="8334" width="14.5703125" style="2" customWidth="1"/>
    <col min="8335" max="8335" width="14.42578125" style="2" customWidth="1"/>
    <col min="8336" max="8336" width="13.5703125" style="2" customWidth="1"/>
    <col min="8337" max="8337" width="14.5703125" style="2" customWidth="1"/>
    <col min="8338" max="8338" width="14.42578125" style="2" customWidth="1"/>
    <col min="8339" max="8339" width="14.5703125" style="2" customWidth="1"/>
    <col min="8340" max="8340" width="14.42578125" style="2" customWidth="1"/>
    <col min="8341" max="8341" width="13.85546875" style="2" customWidth="1"/>
    <col min="8342" max="8342" width="14.5703125" style="2" customWidth="1"/>
    <col min="8343" max="8343" width="13.85546875" style="2" customWidth="1"/>
    <col min="8344" max="8344" width="14.42578125" style="2" customWidth="1"/>
    <col min="8345" max="8345" width="14.5703125" style="2" customWidth="1"/>
    <col min="8346" max="8346" width="16.5703125" style="2" customWidth="1"/>
    <col min="8347" max="8347" width="14.5703125" style="2" customWidth="1"/>
    <col min="8348" max="8348" width="14.42578125" style="2" customWidth="1"/>
    <col min="8349" max="8349" width="14.5703125" style="2" customWidth="1"/>
    <col min="8350" max="8350" width="14.42578125" style="2" customWidth="1"/>
    <col min="8351" max="8351" width="15" style="2" customWidth="1"/>
    <col min="8352" max="8353" width="14.42578125" style="2" customWidth="1"/>
    <col min="8354" max="8354" width="13.85546875" style="2" customWidth="1"/>
    <col min="8355" max="8355" width="14.5703125" style="2" customWidth="1"/>
    <col min="8356" max="8357" width="14.42578125" style="2" customWidth="1"/>
    <col min="8358" max="8359" width="15" style="2" customWidth="1"/>
    <col min="8360" max="8360" width="15.42578125" style="2" customWidth="1"/>
    <col min="8361" max="8361" width="14.42578125" style="2" customWidth="1"/>
    <col min="8362" max="8362" width="13.5703125" style="2" customWidth="1"/>
    <col min="8363" max="8363" width="13.42578125" style="2" customWidth="1"/>
    <col min="8364" max="8364" width="14.42578125" style="2" customWidth="1"/>
    <col min="8365" max="8365" width="13.85546875" style="2" customWidth="1"/>
    <col min="8366" max="8366" width="14.42578125" style="2" customWidth="1"/>
    <col min="8367" max="8367" width="13.85546875" style="2" customWidth="1"/>
    <col min="8368" max="8368" width="14.5703125" style="2" customWidth="1"/>
    <col min="8369" max="8370" width="14.42578125" style="2" customWidth="1"/>
    <col min="8371" max="8371" width="15.42578125" style="2" customWidth="1"/>
    <col min="8372" max="8372" width="15" style="2" customWidth="1"/>
    <col min="8373" max="8373" width="12.5703125" style="2" customWidth="1"/>
    <col min="8374" max="8377" width="14.42578125" style="2" customWidth="1"/>
    <col min="8378" max="8378" width="13.85546875" style="2" customWidth="1"/>
    <col min="8379" max="8379" width="14.42578125" style="2" customWidth="1"/>
    <col min="8380" max="8380" width="13.85546875" style="2" customWidth="1"/>
    <col min="8381" max="8381" width="14.5703125" style="2" customWidth="1"/>
    <col min="8382" max="8383" width="14.42578125" style="2" customWidth="1"/>
    <col min="8384" max="8384" width="15.42578125" style="2" customWidth="1"/>
    <col min="8385" max="8385" width="15" style="2" customWidth="1"/>
    <col min="8386" max="8388" width="12.5703125" style="2" customWidth="1"/>
    <col min="8389" max="8389" width="14.42578125" style="2" customWidth="1"/>
    <col min="8390" max="8390" width="13.42578125" style="2" customWidth="1"/>
    <col min="8391" max="8391" width="12.5703125" style="2" customWidth="1"/>
    <col min="8392" max="8392" width="14.42578125" style="2" customWidth="1"/>
    <col min="8393" max="8393" width="13.85546875" style="2" customWidth="1"/>
    <col min="8394" max="8394" width="14.5703125" style="2" customWidth="1"/>
    <col min="8395" max="8396" width="14.42578125" style="2" customWidth="1"/>
    <col min="8397" max="8398" width="15" style="2" customWidth="1"/>
    <col min="8399" max="8399" width="16.42578125" style="2" bestFit="1" customWidth="1"/>
    <col min="8400" max="8409" width="12.42578125" style="2" bestFit="1" customWidth="1"/>
    <col min="8410" max="8411" width="14.42578125" style="2" bestFit="1" customWidth="1"/>
    <col min="8412" max="8583" width="9.140625" style="2"/>
    <col min="8584" max="8584" width="14.42578125" style="2" customWidth="1"/>
    <col min="8585" max="8585" width="12" style="2" customWidth="1"/>
    <col min="8586" max="8586" width="50.85546875" style="2" customWidth="1"/>
    <col min="8587" max="8587" width="9.140625" style="2" customWidth="1"/>
    <col min="8588" max="8588" width="14.140625" style="2" customWidth="1"/>
    <col min="8589" max="8589" width="18" style="2" customWidth="1"/>
    <col min="8590" max="8590" width="14.5703125" style="2" customWidth="1"/>
    <col min="8591" max="8591" width="14.42578125" style="2" customWidth="1"/>
    <col min="8592" max="8592" width="13.5703125" style="2" customWidth="1"/>
    <col min="8593" max="8593" width="14.5703125" style="2" customWidth="1"/>
    <col min="8594" max="8594" width="14.42578125" style="2" customWidth="1"/>
    <col min="8595" max="8595" width="14.5703125" style="2" customWidth="1"/>
    <col min="8596" max="8596" width="14.42578125" style="2" customWidth="1"/>
    <col min="8597" max="8597" width="13.85546875" style="2" customWidth="1"/>
    <col min="8598" max="8598" width="14.5703125" style="2" customWidth="1"/>
    <col min="8599" max="8599" width="13.85546875" style="2" customWidth="1"/>
    <col min="8600" max="8600" width="14.42578125" style="2" customWidth="1"/>
    <col min="8601" max="8601" width="14.5703125" style="2" customWidth="1"/>
    <col min="8602" max="8602" width="16.5703125" style="2" customWidth="1"/>
    <col min="8603" max="8603" width="14.5703125" style="2" customWidth="1"/>
    <col min="8604" max="8604" width="14.42578125" style="2" customWidth="1"/>
    <col min="8605" max="8605" width="14.5703125" style="2" customWidth="1"/>
    <col min="8606" max="8606" width="14.42578125" style="2" customWidth="1"/>
    <col min="8607" max="8607" width="15" style="2" customWidth="1"/>
    <col min="8608" max="8609" width="14.42578125" style="2" customWidth="1"/>
    <col min="8610" max="8610" width="13.85546875" style="2" customWidth="1"/>
    <col min="8611" max="8611" width="14.5703125" style="2" customWidth="1"/>
    <col min="8612" max="8613" width="14.42578125" style="2" customWidth="1"/>
    <col min="8614" max="8615" width="15" style="2" customWidth="1"/>
    <col min="8616" max="8616" width="15.42578125" style="2" customWidth="1"/>
    <col min="8617" max="8617" width="14.42578125" style="2" customWidth="1"/>
    <col min="8618" max="8618" width="13.5703125" style="2" customWidth="1"/>
    <col min="8619" max="8619" width="13.42578125" style="2" customWidth="1"/>
    <col min="8620" max="8620" width="14.42578125" style="2" customWidth="1"/>
    <col min="8621" max="8621" width="13.85546875" style="2" customWidth="1"/>
    <col min="8622" max="8622" width="14.42578125" style="2" customWidth="1"/>
    <col min="8623" max="8623" width="13.85546875" style="2" customWidth="1"/>
    <col min="8624" max="8624" width="14.5703125" style="2" customWidth="1"/>
    <col min="8625" max="8626" width="14.42578125" style="2" customWidth="1"/>
    <col min="8627" max="8627" width="15.42578125" style="2" customWidth="1"/>
    <col min="8628" max="8628" width="15" style="2" customWidth="1"/>
    <col min="8629" max="8629" width="12.5703125" style="2" customWidth="1"/>
    <col min="8630" max="8633" width="14.42578125" style="2" customWidth="1"/>
    <col min="8634" max="8634" width="13.85546875" style="2" customWidth="1"/>
    <col min="8635" max="8635" width="14.42578125" style="2" customWidth="1"/>
    <col min="8636" max="8636" width="13.85546875" style="2" customWidth="1"/>
    <col min="8637" max="8637" width="14.5703125" style="2" customWidth="1"/>
    <col min="8638" max="8639" width="14.42578125" style="2" customWidth="1"/>
    <col min="8640" max="8640" width="15.42578125" style="2" customWidth="1"/>
    <col min="8641" max="8641" width="15" style="2" customWidth="1"/>
    <col min="8642" max="8644" width="12.5703125" style="2" customWidth="1"/>
    <col min="8645" max="8645" width="14.42578125" style="2" customWidth="1"/>
    <col min="8646" max="8646" width="13.42578125" style="2" customWidth="1"/>
    <col min="8647" max="8647" width="12.5703125" style="2" customWidth="1"/>
    <col min="8648" max="8648" width="14.42578125" style="2" customWidth="1"/>
    <col min="8649" max="8649" width="13.85546875" style="2" customWidth="1"/>
    <col min="8650" max="8650" width="14.5703125" style="2" customWidth="1"/>
    <col min="8651" max="8652" width="14.42578125" style="2" customWidth="1"/>
    <col min="8653" max="8654" width="15" style="2" customWidth="1"/>
    <col min="8655" max="8655" width="16.42578125" style="2" bestFit="1" customWidth="1"/>
    <col min="8656" max="8665" width="12.42578125" style="2" bestFit="1" customWidth="1"/>
    <col min="8666" max="8667" width="14.42578125" style="2" bestFit="1" customWidth="1"/>
    <col min="8668" max="8839" width="9.140625" style="2"/>
    <col min="8840" max="8840" width="14.42578125" style="2" customWidth="1"/>
    <col min="8841" max="8841" width="12" style="2" customWidth="1"/>
    <col min="8842" max="8842" width="50.85546875" style="2" customWidth="1"/>
    <col min="8843" max="8843" width="9.140625" style="2" customWidth="1"/>
    <col min="8844" max="8844" width="14.140625" style="2" customWidth="1"/>
    <col min="8845" max="8845" width="18" style="2" customWidth="1"/>
    <col min="8846" max="8846" width="14.5703125" style="2" customWidth="1"/>
    <col min="8847" max="8847" width="14.42578125" style="2" customWidth="1"/>
    <col min="8848" max="8848" width="13.5703125" style="2" customWidth="1"/>
    <col min="8849" max="8849" width="14.5703125" style="2" customWidth="1"/>
    <col min="8850" max="8850" width="14.42578125" style="2" customWidth="1"/>
    <col min="8851" max="8851" width="14.5703125" style="2" customWidth="1"/>
    <col min="8852" max="8852" width="14.42578125" style="2" customWidth="1"/>
    <col min="8853" max="8853" width="13.85546875" style="2" customWidth="1"/>
    <col min="8854" max="8854" width="14.5703125" style="2" customWidth="1"/>
    <col min="8855" max="8855" width="13.85546875" style="2" customWidth="1"/>
    <col min="8856" max="8856" width="14.42578125" style="2" customWidth="1"/>
    <col min="8857" max="8857" width="14.5703125" style="2" customWidth="1"/>
    <col min="8858" max="8858" width="16.5703125" style="2" customWidth="1"/>
    <col min="8859" max="8859" width="14.5703125" style="2" customWidth="1"/>
    <col min="8860" max="8860" width="14.42578125" style="2" customWidth="1"/>
    <col min="8861" max="8861" width="14.5703125" style="2" customWidth="1"/>
    <col min="8862" max="8862" width="14.42578125" style="2" customWidth="1"/>
    <col min="8863" max="8863" width="15" style="2" customWidth="1"/>
    <col min="8864" max="8865" width="14.42578125" style="2" customWidth="1"/>
    <col min="8866" max="8866" width="13.85546875" style="2" customWidth="1"/>
    <col min="8867" max="8867" width="14.5703125" style="2" customWidth="1"/>
    <col min="8868" max="8869" width="14.42578125" style="2" customWidth="1"/>
    <col min="8870" max="8871" width="15" style="2" customWidth="1"/>
    <col min="8872" max="8872" width="15.42578125" style="2" customWidth="1"/>
    <col min="8873" max="8873" width="14.42578125" style="2" customWidth="1"/>
    <col min="8874" max="8874" width="13.5703125" style="2" customWidth="1"/>
    <col min="8875" max="8875" width="13.42578125" style="2" customWidth="1"/>
    <col min="8876" max="8876" width="14.42578125" style="2" customWidth="1"/>
    <col min="8877" max="8877" width="13.85546875" style="2" customWidth="1"/>
    <col min="8878" max="8878" width="14.42578125" style="2" customWidth="1"/>
    <col min="8879" max="8879" width="13.85546875" style="2" customWidth="1"/>
    <col min="8880" max="8880" width="14.5703125" style="2" customWidth="1"/>
    <col min="8881" max="8882" width="14.42578125" style="2" customWidth="1"/>
    <col min="8883" max="8883" width="15.42578125" style="2" customWidth="1"/>
    <col min="8884" max="8884" width="15" style="2" customWidth="1"/>
    <col min="8885" max="8885" width="12.5703125" style="2" customWidth="1"/>
    <col min="8886" max="8889" width="14.42578125" style="2" customWidth="1"/>
    <col min="8890" max="8890" width="13.85546875" style="2" customWidth="1"/>
    <col min="8891" max="8891" width="14.42578125" style="2" customWidth="1"/>
    <col min="8892" max="8892" width="13.85546875" style="2" customWidth="1"/>
    <col min="8893" max="8893" width="14.5703125" style="2" customWidth="1"/>
    <col min="8894" max="8895" width="14.42578125" style="2" customWidth="1"/>
    <col min="8896" max="8896" width="15.42578125" style="2" customWidth="1"/>
    <col min="8897" max="8897" width="15" style="2" customWidth="1"/>
    <col min="8898" max="8900" width="12.5703125" style="2" customWidth="1"/>
    <col min="8901" max="8901" width="14.42578125" style="2" customWidth="1"/>
    <col min="8902" max="8902" width="13.42578125" style="2" customWidth="1"/>
    <col min="8903" max="8903" width="12.5703125" style="2" customWidth="1"/>
    <col min="8904" max="8904" width="14.42578125" style="2" customWidth="1"/>
    <col min="8905" max="8905" width="13.85546875" style="2" customWidth="1"/>
    <col min="8906" max="8906" width="14.5703125" style="2" customWidth="1"/>
    <col min="8907" max="8908" width="14.42578125" style="2" customWidth="1"/>
    <col min="8909" max="8910" width="15" style="2" customWidth="1"/>
    <col min="8911" max="8911" width="16.42578125" style="2" bestFit="1" customWidth="1"/>
    <col min="8912" max="8921" width="12.42578125" style="2" bestFit="1" customWidth="1"/>
    <col min="8922" max="8923" width="14.42578125" style="2" bestFit="1" customWidth="1"/>
    <col min="8924" max="9095" width="9.140625" style="2"/>
    <col min="9096" max="9096" width="14.42578125" style="2" customWidth="1"/>
    <col min="9097" max="9097" width="12" style="2" customWidth="1"/>
    <col min="9098" max="9098" width="50.85546875" style="2" customWidth="1"/>
    <col min="9099" max="9099" width="9.140625" style="2" customWidth="1"/>
    <col min="9100" max="9100" width="14.140625" style="2" customWidth="1"/>
    <col min="9101" max="9101" width="18" style="2" customWidth="1"/>
    <col min="9102" max="9102" width="14.5703125" style="2" customWidth="1"/>
    <col min="9103" max="9103" width="14.42578125" style="2" customWidth="1"/>
    <col min="9104" max="9104" width="13.5703125" style="2" customWidth="1"/>
    <col min="9105" max="9105" width="14.5703125" style="2" customWidth="1"/>
    <col min="9106" max="9106" width="14.42578125" style="2" customWidth="1"/>
    <col min="9107" max="9107" width="14.5703125" style="2" customWidth="1"/>
    <col min="9108" max="9108" width="14.42578125" style="2" customWidth="1"/>
    <col min="9109" max="9109" width="13.85546875" style="2" customWidth="1"/>
    <col min="9110" max="9110" width="14.5703125" style="2" customWidth="1"/>
    <col min="9111" max="9111" width="13.85546875" style="2" customWidth="1"/>
    <col min="9112" max="9112" width="14.42578125" style="2" customWidth="1"/>
    <col min="9113" max="9113" width="14.5703125" style="2" customWidth="1"/>
    <col min="9114" max="9114" width="16.5703125" style="2" customWidth="1"/>
    <col min="9115" max="9115" width="14.5703125" style="2" customWidth="1"/>
    <col min="9116" max="9116" width="14.42578125" style="2" customWidth="1"/>
    <col min="9117" max="9117" width="14.5703125" style="2" customWidth="1"/>
    <col min="9118" max="9118" width="14.42578125" style="2" customWidth="1"/>
    <col min="9119" max="9119" width="15" style="2" customWidth="1"/>
    <col min="9120" max="9121" width="14.42578125" style="2" customWidth="1"/>
    <col min="9122" max="9122" width="13.85546875" style="2" customWidth="1"/>
    <col min="9123" max="9123" width="14.5703125" style="2" customWidth="1"/>
    <col min="9124" max="9125" width="14.42578125" style="2" customWidth="1"/>
    <col min="9126" max="9127" width="15" style="2" customWidth="1"/>
    <col min="9128" max="9128" width="15.42578125" style="2" customWidth="1"/>
    <col min="9129" max="9129" width="14.42578125" style="2" customWidth="1"/>
    <col min="9130" max="9130" width="13.5703125" style="2" customWidth="1"/>
    <col min="9131" max="9131" width="13.42578125" style="2" customWidth="1"/>
    <col min="9132" max="9132" width="14.42578125" style="2" customWidth="1"/>
    <col min="9133" max="9133" width="13.85546875" style="2" customWidth="1"/>
    <col min="9134" max="9134" width="14.42578125" style="2" customWidth="1"/>
    <col min="9135" max="9135" width="13.85546875" style="2" customWidth="1"/>
    <col min="9136" max="9136" width="14.5703125" style="2" customWidth="1"/>
    <col min="9137" max="9138" width="14.42578125" style="2" customWidth="1"/>
    <col min="9139" max="9139" width="15.42578125" style="2" customWidth="1"/>
    <col min="9140" max="9140" width="15" style="2" customWidth="1"/>
    <col min="9141" max="9141" width="12.5703125" style="2" customWidth="1"/>
    <col min="9142" max="9145" width="14.42578125" style="2" customWidth="1"/>
    <col min="9146" max="9146" width="13.85546875" style="2" customWidth="1"/>
    <col min="9147" max="9147" width="14.42578125" style="2" customWidth="1"/>
    <col min="9148" max="9148" width="13.85546875" style="2" customWidth="1"/>
    <col min="9149" max="9149" width="14.5703125" style="2" customWidth="1"/>
    <col min="9150" max="9151" width="14.42578125" style="2" customWidth="1"/>
    <col min="9152" max="9152" width="15.42578125" style="2" customWidth="1"/>
    <col min="9153" max="9153" width="15" style="2" customWidth="1"/>
    <col min="9154" max="9156" width="12.5703125" style="2" customWidth="1"/>
    <col min="9157" max="9157" width="14.42578125" style="2" customWidth="1"/>
    <col min="9158" max="9158" width="13.42578125" style="2" customWidth="1"/>
    <col min="9159" max="9159" width="12.5703125" style="2" customWidth="1"/>
    <col min="9160" max="9160" width="14.42578125" style="2" customWidth="1"/>
    <col min="9161" max="9161" width="13.85546875" style="2" customWidth="1"/>
    <col min="9162" max="9162" width="14.5703125" style="2" customWidth="1"/>
    <col min="9163" max="9164" width="14.42578125" style="2" customWidth="1"/>
    <col min="9165" max="9166" width="15" style="2" customWidth="1"/>
    <col min="9167" max="9167" width="16.42578125" style="2" bestFit="1" customWidth="1"/>
    <col min="9168" max="9177" width="12.42578125" style="2" bestFit="1" customWidth="1"/>
    <col min="9178" max="9179" width="14.42578125" style="2" bestFit="1" customWidth="1"/>
    <col min="9180" max="9351" width="9.140625" style="2"/>
    <col min="9352" max="9352" width="14.42578125" style="2" customWidth="1"/>
    <col min="9353" max="9353" width="12" style="2" customWidth="1"/>
    <col min="9354" max="9354" width="50.85546875" style="2" customWidth="1"/>
    <col min="9355" max="9355" width="9.140625" style="2" customWidth="1"/>
    <col min="9356" max="9356" width="14.140625" style="2" customWidth="1"/>
    <col min="9357" max="9357" width="18" style="2" customWidth="1"/>
    <col min="9358" max="9358" width="14.5703125" style="2" customWidth="1"/>
    <col min="9359" max="9359" width="14.42578125" style="2" customWidth="1"/>
    <col min="9360" max="9360" width="13.5703125" style="2" customWidth="1"/>
    <col min="9361" max="9361" width="14.5703125" style="2" customWidth="1"/>
    <col min="9362" max="9362" width="14.42578125" style="2" customWidth="1"/>
    <col min="9363" max="9363" width="14.5703125" style="2" customWidth="1"/>
    <col min="9364" max="9364" width="14.42578125" style="2" customWidth="1"/>
    <col min="9365" max="9365" width="13.85546875" style="2" customWidth="1"/>
    <col min="9366" max="9366" width="14.5703125" style="2" customWidth="1"/>
    <col min="9367" max="9367" width="13.85546875" style="2" customWidth="1"/>
    <col min="9368" max="9368" width="14.42578125" style="2" customWidth="1"/>
    <col min="9369" max="9369" width="14.5703125" style="2" customWidth="1"/>
    <col min="9370" max="9370" width="16.5703125" style="2" customWidth="1"/>
    <col min="9371" max="9371" width="14.5703125" style="2" customWidth="1"/>
    <col min="9372" max="9372" width="14.42578125" style="2" customWidth="1"/>
    <col min="9373" max="9373" width="14.5703125" style="2" customWidth="1"/>
    <col min="9374" max="9374" width="14.42578125" style="2" customWidth="1"/>
    <col min="9375" max="9375" width="15" style="2" customWidth="1"/>
    <col min="9376" max="9377" width="14.42578125" style="2" customWidth="1"/>
    <col min="9378" max="9378" width="13.85546875" style="2" customWidth="1"/>
    <col min="9379" max="9379" width="14.5703125" style="2" customWidth="1"/>
    <col min="9380" max="9381" width="14.42578125" style="2" customWidth="1"/>
    <col min="9382" max="9383" width="15" style="2" customWidth="1"/>
    <col min="9384" max="9384" width="15.42578125" style="2" customWidth="1"/>
    <col min="9385" max="9385" width="14.42578125" style="2" customWidth="1"/>
    <col min="9386" max="9386" width="13.5703125" style="2" customWidth="1"/>
    <col min="9387" max="9387" width="13.42578125" style="2" customWidth="1"/>
    <col min="9388" max="9388" width="14.42578125" style="2" customWidth="1"/>
    <col min="9389" max="9389" width="13.85546875" style="2" customWidth="1"/>
    <col min="9390" max="9390" width="14.42578125" style="2" customWidth="1"/>
    <col min="9391" max="9391" width="13.85546875" style="2" customWidth="1"/>
    <col min="9392" max="9392" width="14.5703125" style="2" customWidth="1"/>
    <col min="9393" max="9394" width="14.42578125" style="2" customWidth="1"/>
    <col min="9395" max="9395" width="15.42578125" style="2" customWidth="1"/>
    <col min="9396" max="9396" width="15" style="2" customWidth="1"/>
    <col min="9397" max="9397" width="12.5703125" style="2" customWidth="1"/>
    <col min="9398" max="9401" width="14.42578125" style="2" customWidth="1"/>
    <col min="9402" max="9402" width="13.85546875" style="2" customWidth="1"/>
    <col min="9403" max="9403" width="14.42578125" style="2" customWidth="1"/>
    <col min="9404" max="9404" width="13.85546875" style="2" customWidth="1"/>
    <col min="9405" max="9405" width="14.5703125" style="2" customWidth="1"/>
    <col min="9406" max="9407" width="14.42578125" style="2" customWidth="1"/>
    <col min="9408" max="9408" width="15.42578125" style="2" customWidth="1"/>
    <col min="9409" max="9409" width="15" style="2" customWidth="1"/>
    <col min="9410" max="9412" width="12.5703125" style="2" customWidth="1"/>
    <col min="9413" max="9413" width="14.42578125" style="2" customWidth="1"/>
    <col min="9414" max="9414" width="13.42578125" style="2" customWidth="1"/>
    <col min="9415" max="9415" width="12.5703125" style="2" customWidth="1"/>
    <col min="9416" max="9416" width="14.42578125" style="2" customWidth="1"/>
    <col min="9417" max="9417" width="13.85546875" style="2" customWidth="1"/>
    <col min="9418" max="9418" width="14.5703125" style="2" customWidth="1"/>
    <col min="9419" max="9420" width="14.42578125" style="2" customWidth="1"/>
    <col min="9421" max="9422" width="15" style="2" customWidth="1"/>
    <col min="9423" max="9423" width="16.42578125" style="2" bestFit="1" customWidth="1"/>
    <col min="9424" max="9433" width="12.42578125" style="2" bestFit="1" customWidth="1"/>
    <col min="9434" max="9435" width="14.42578125" style="2" bestFit="1" customWidth="1"/>
    <col min="9436" max="9607" width="9.140625" style="2"/>
    <col min="9608" max="9608" width="14.42578125" style="2" customWidth="1"/>
    <col min="9609" max="9609" width="12" style="2" customWidth="1"/>
    <col min="9610" max="9610" width="50.85546875" style="2" customWidth="1"/>
    <col min="9611" max="9611" width="9.140625" style="2" customWidth="1"/>
    <col min="9612" max="9612" width="14.140625" style="2" customWidth="1"/>
    <col min="9613" max="9613" width="18" style="2" customWidth="1"/>
    <col min="9614" max="9614" width="14.5703125" style="2" customWidth="1"/>
    <col min="9615" max="9615" width="14.42578125" style="2" customWidth="1"/>
    <col min="9616" max="9616" width="13.5703125" style="2" customWidth="1"/>
    <col min="9617" max="9617" width="14.5703125" style="2" customWidth="1"/>
    <col min="9618" max="9618" width="14.42578125" style="2" customWidth="1"/>
    <col min="9619" max="9619" width="14.5703125" style="2" customWidth="1"/>
    <col min="9620" max="9620" width="14.42578125" style="2" customWidth="1"/>
    <col min="9621" max="9621" width="13.85546875" style="2" customWidth="1"/>
    <col min="9622" max="9622" width="14.5703125" style="2" customWidth="1"/>
    <col min="9623" max="9623" width="13.85546875" style="2" customWidth="1"/>
    <col min="9624" max="9624" width="14.42578125" style="2" customWidth="1"/>
    <col min="9625" max="9625" width="14.5703125" style="2" customWidth="1"/>
    <col min="9626" max="9626" width="16.5703125" style="2" customWidth="1"/>
    <col min="9627" max="9627" width="14.5703125" style="2" customWidth="1"/>
    <col min="9628" max="9628" width="14.42578125" style="2" customWidth="1"/>
    <col min="9629" max="9629" width="14.5703125" style="2" customWidth="1"/>
    <col min="9630" max="9630" width="14.42578125" style="2" customWidth="1"/>
    <col min="9631" max="9631" width="15" style="2" customWidth="1"/>
    <col min="9632" max="9633" width="14.42578125" style="2" customWidth="1"/>
    <col min="9634" max="9634" width="13.85546875" style="2" customWidth="1"/>
    <col min="9635" max="9635" width="14.5703125" style="2" customWidth="1"/>
    <col min="9636" max="9637" width="14.42578125" style="2" customWidth="1"/>
    <col min="9638" max="9639" width="15" style="2" customWidth="1"/>
    <col min="9640" max="9640" width="15.42578125" style="2" customWidth="1"/>
    <col min="9641" max="9641" width="14.42578125" style="2" customWidth="1"/>
    <col min="9642" max="9642" width="13.5703125" style="2" customWidth="1"/>
    <col min="9643" max="9643" width="13.42578125" style="2" customWidth="1"/>
    <col min="9644" max="9644" width="14.42578125" style="2" customWidth="1"/>
    <col min="9645" max="9645" width="13.85546875" style="2" customWidth="1"/>
    <col min="9646" max="9646" width="14.42578125" style="2" customWidth="1"/>
    <col min="9647" max="9647" width="13.85546875" style="2" customWidth="1"/>
    <col min="9648" max="9648" width="14.5703125" style="2" customWidth="1"/>
    <col min="9649" max="9650" width="14.42578125" style="2" customWidth="1"/>
    <col min="9651" max="9651" width="15.42578125" style="2" customWidth="1"/>
    <col min="9652" max="9652" width="15" style="2" customWidth="1"/>
    <col min="9653" max="9653" width="12.5703125" style="2" customWidth="1"/>
    <col min="9654" max="9657" width="14.42578125" style="2" customWidth="1"/>
    <col min="9658" max="9658" width="13.85546875" style="2" customWidth="1"/>
    <col min="9659" max="9659" width="14.42578125" style="2" customWidth="1"/>
    <col min="9660" max="9660" width="13.85546875" style="2" customWidth="1"/>
    <col min="9661" max="9661" width="14.5703125" style="2" customWidth="1"/>
    <col min="9662" max="9663" width="14.42578125" style="2" customWidth="1"/>
    <col min="9664" max="9664" width="15.42578125" style="2" customWidth="1"/>
    <col min="9665" max="9665" width="15" style="2" customWidth="1"/>
    <col min="9666" max="9668" width="12.5703125" style="2" customWidth="1"/>
    <col min="9669" max="9669" width="14.42578125" style="2" customWidth="1"/>
    <col min="9670" max="9670" width="13.42578125" style="2" customWidth="1"/>
    <col min="9671" max="9671" width="12.5703125" style="2" customWidth="1"/>
    <col min="9672" max="9672" width="14.42578125" style="2" customWidth="1"/>
    <col min="9673" max="9673" width="13.85546875" style="2" customWidth="1"/>
    <col min="9674" max="9674" width="14.5703125" style="2" customWidth="1"/>
    <col min="9675" max="9676" width="14.42578125" style="2" customWidth="1"/>
    <col min="9677" max="9678" width="15" style="2" customWidth="1"/>
    <col min="9679" max="9679" width="16.42578125" style="2" bestFit="1" customWidth="1"/>
    <col min="9680" max="9689" width="12.42578125" style="2" bestFit="1" customWidth="1"/>
    <col min="9690" max="9691" width="14.42578125" style="2" bestFit="1" customWidth="1"/>
    <col min="9692" max="9863" width="9.140625" style="2"/>
    <col min="9864" max="9864" width="14.42578125" style="2" customWidth="1"/>
    <col min="9865" max="9865" width="12" style="2" customWidth="1"/>
    <col min="9866" max="9866" width="50.85546875" style="2" customWidth="1"/>
    <col min="9867" max="9867" width="9.140625" style="2" customWidth="1"/>
    <col min="9868" max="9868" width="14.140625" style="2" customWidth="1"/>
    <col min="9869" max="9869" width="18" style="2" customWidth="1"/>
    <col min="9870" max="9870" width="14.5703125" style="2" customWidth="1"/>
    <col min="9871" max="9871" width="14.42578125" style="2" customWidth="1"/>
    <col min="9872" max="9872" width="13.5703125" style="2" customWidth="1"/>
    <col min="9873" max="9873" width="14.5703125" style="2" customWidth="1"/>
    <col min="9874" max="9874" width="14.42578125" style="2" customWidth="1"/>
    <col min="9875" max="9875" width="14.5703125" style="2" customWidth="1"/>
    <col min="9876" max="9876" width="14.42578125" style="2" customWidth="1"/>
    <col min="9877" max="9877" width="13.85546875" style="2" customWidth="1"/>
    <col min="9878" max="9878" width="14.5703125" style="2" customWidth="1"/>
    <col min="9879" max="9879" width="13.85546875" style="2" customWidth="1"/>
    <col min="9880" max="9880" width="14.42578125" style="2" customWidth="1"/>
    <col min="9881" max="9881" width="14.5703125" style="2" customWidth="1"/>
    <col min="9882" max="9882" width="16.5703125" style="2" customWidth="1"/>
    <col min="9883" max="9883" width="14.5703125" style="2" customWidth="1"/>
    <col min="9884" max="9884" width="14.42578125" style="2" customWidth="1"/>
    <col min="9885" max="9885" width="14.5703125" style="2" customWidth="1"/>
    <col min="9886" max="9886" width="14.42578125" style="2" customWidth="1"/>
    <col min="9887" max="9887" width="15" style="2" customWidth="1"/>
    <col min="9888" max="9889" width="14.42578125" style="2" customWidth="1"/>
    <col min="9890" max="9890" width="13.85546875" style="2" customWidth="1"/>
    <col min="9891" max="9891" width="14.5703125" style="2" customWidth="1"/>
    <col min="9892" max="9893" width="14.42578125" style="2" customWidth="1"/>
    <col min="9894" max="9895" width="15" style="2" customWidth="1"/>
    <col min="9896" max="9896" width="15.42578125" style="2" customWidth="1"/>
    <col min="9897" max="9897" width="14.42578125" style="2" customWidth="1"/>
    <col min="9898" max="9898" width="13.5703125" style="2" customWidth="1"/>
    <col min="9899" max="9899" width="13.42578125" style="2" customWidth="1"/>
    <col min="9900" max="9900" width="14.42578125" style="2" customWidth="1"/>
    <col min="9901" max="9901" width="13.85546875" style="2" customWidth="1"/>
    <col min="9902" max="9902" width="14.42578125" style="2" customWidth="1"/>
    <col min="9903" max="9903" width="13.85546875" style="2" customWidth="1"/>
    <col min="9904" max="9904" width="14.5703125" style="2" customWidth="1"/>
    <col min="9905" max="9906" width="14.42578125" style="2" customWidth="1"/>
    <col min="9907" max="9907" width="15.42578125" style="2" customWidth="1"/>
    <col min="9908" max="9908" width="15" style="2" customWidth="1"/>
    <col min="9909" max="9909" width="12.5703125" style="2" customWidth="1"/>
    <col min="9910" max="9913" width="14.42578125" style="2" customWidth="1"/>
    <col min="9914" max="9914" width="13.85546875" style="2" customWidth="1"/>
    <col min="9915" max="9915" width="14.42578125" style="2" customWidth="1"/>
    <col min="9916" max="9916" width="13.85546875" style="2" customWidth="1"/>
    <col min="9917" max="9917" width="14.5703125" style="2" customWidth="1"/>
    <col min="9918" max="9919" width="14.42578125" style="2" customWidth="1"/>
    <col min="9920" max="9920" width="15.42578125" style="2" customWidth="1"/>
    <col min="9921" max="9921" width="15" style="2" customWidth="1"/>
    <col min="9922" max="9924" width="12.5703125" style="2" customWidth="1"/>
    <col min="9925" max="9925" width="14.42578125" style="2" customWidth="1"/>
    <col min="9926" max="9926" width="13.42578125" style="2" customWidth="1"/>
    <col min="9927" max="9927" width="12.5703125" style="2" customWidth="1"/>
    <col min="9928" max="9928" width="14.42578125" style="2" customWidth="1"/>
    <col min="9929" max="9929" width="13.85546875" style="2" customWidth="1"/>
    <col min="9930" max="9930" width="14.5703125" style="2" customWidth="1"/>
    <col min="9931" max="9932" width="14.42578125" style="2" customWidth="1"/>
    <col min="9933" max="9934" width="15" style="2" customWidth="1"/>
    <col min="9935" max="9935" width="16.42578125" style="2" bestFit="1" customWidth="1"/>
    <col min="9936" max="9945" width="12.42578125" style="2" bestFit="1" customWidth="1"/>
    <col min="9946" max="9947" width="14.42578125" style="2" bestFit="1" customWidth="1"/>
    <col min="9948" max="10119" width="9.140625" style="2"/>
    <col min="10120" max="10120" width="14.42578125" style="2" customWidth="1"/>
    <col min="10121" max="10121" width="12" style="2" customWidth="1"/>
    <col min="10122" max="10122" width="50.85546875" style="2" customWidth="1"/>
    <col min="10123" max="10123" width="9.140625" style="2" customWidth="1"/>
    <col min="10124" max="10124" width="14.140625" style="2" customWidth="1"/>
    <col min="10125" max="10125" width="18" style="2" customWidth="1"/>
    <col min="10126" max="10126" width="14.5703125" style="2" customWidth="1"/>
    <col min="10127" max="10127" width="14.42578125" style="2" customWidth="1"/>
    <col min="10128" max="10128" width="13.5703125" style="2" customWidth="1"/>
    <col min="10129" max="10129" width="14.5703125" style="2" customWidth="1"/>
    <col min="10130" max="10130" width="14.42578125" style="2" customWidth="1"/>
    <col min="10131" max="10131" width="14.5703125" style="2" customWidth="1"/>
    <col min="10132" max="10132" width="14.42578125" style="2" customWidth="1"/>
    <col min="10133" max="10133" width="13.85546875" style="2" customWidth="1"/>
    <col min="10134" max="10134" width="14.5703125" style="2" customWidth="1"/>
    <col min="10135" max="10135" width="13.85546875" style="2" customWidth="1"/>
    <col min="10136" max="10136" width="14.42578125" style="2" customWidth="1"/>
    <col min="10137" max="10137" width="14.5703125" style="2" customWidth="1"/>
    <col min="10138" max="10138" width="16.5703125" style="2" customWidth="1"/>
    <col min="10139" max="10139" width="14.5703125" style="2" customWidth="1"/>
    <col min="10140" max="10140" width="14.42578125" style="2" customWidth="1"/>
    <col min="10141" max="10141" width="14.5703125" style="2" customWidth="1"/>
    <col min="10142" max="10142" width="14.42578125" style="2" customWidth="1"/>
    <col min="10143" max="10143" width="15" style="2" customWidth="1"/>
    <col min="10144" max="10145" width="14.42578125" style="2" customWidth="1"/>
    <col min="10146" max="10146" width="13.85546875" style="2" customWidth="1"/>
    <col min="10147" max="10147" width="14.5703125" style="2" customWidth="1"/>
    <col min="10148" max="10149" width="14.42578125" style="2" customWidth="1"/>
    <col min="10150" max="10151" width="15" style="2" customWidth="1"/>
    <col min="10152" max="10152" width="15.42578125" style="2" customWidth="1"/>
    <col min="10153" max="10153" width="14.42578125" style="2" customWidth="1"/>
    <col min="10154" max="10154" width="13.5703125" style="2" customWidth="1"/>
    <col min="10155" max="10155" width="13.42578125" style="2" customWidth="1"/>
    <col min="10156" max="10156" width="14.42578125" style="2" customWidth="1"/>
    <col min="10157" max="10157" width="13.85546875" style="2" customWidth="1"/>
    <col min="10158" max="10158" width="14.42578125" style="2" customWidth="1"/>
    <col min="10159" max="10159" width="13.85546875" style="2" customWidth="1"/>
    <col min="10160" max="10160" width="14.5703125" style="2" customWidth="1"/>
    <col min="10161" max="10162" width="14.42578125" style="2" customWidth="1"/>
    <col min="10163" max="10163" width="15.42578125" style="2" customWidth="1"/>
    <col min="10164" max="10164" width="15" style="2" customWidth="1"/>
    <col min="10165" max="10165" width="12.5703125" style="2" customWidth="1"/>
    <col min="10166" max="10169" width="14.42578125" style="2" customWidth="1"/>
    <col min="10170" max="10170" width="13.85546875" style="2" customWidth="1"/>
    <col min="10171" max="10171" width="14.42578125" style="2" customWidth="1"/>
    <col min="10172" max="10172" width="13.85546875" style="2" customWidth="1"/>
    <col min="10173" max="10173" width="14.5703125" style="2" customWidth="1"/>
    <col min="10174" max="10175" width="14.42578125" style="2" customWidth="1"/>
    <col min="10176" max="10176" width="15.42578125" style="2" customWidth="1"/>
    <col min="10177" max="10177" width="15" style="2" customWidth="1"/>
    <col min="10178" max="10180" width="12.5703125" style="2" customWidth="1"/>
    <col min="10181" max="10181" width="14.42578125" style="2" customWidth="1"/>
    <col min="10182" max="10182" width="13.42578125" style="2" customWidth="1"/>
    <col min="10183" max="10183" width="12.5703125" style="2" customWidth="1"/>
    <col min="10184" max="10184" width="14.42578125" style="2" customWidth="1"/>
    <col min="10185" max="10185" width="13.85546875" style="2" customWidth="1"/>
    <col min="10186" max="10186" width="14.5703125" style="2" customWidth="1"/>
    <col min="10187" max="10188" width="14.42578125" style="2" customWidth="1"/>
    <col min="10189" max="10190" width="15" style="2" customWidth="1"/>
    <col min="10191" max="10191" width="16.42578125" style="2" bestFit="1" customWidth="1"/>
    <col min="10192" max="10201" width="12.42578125" style="2" bestFit="1" customWidth="1"/>
    <col min="10202" max="10203" width="14.42578125" style="2" bestFit="1" customWidth="1"/>
    <col min="10204" max="10375" width="9.140625" style="2"/>
    <col min="10376" max="10376" width="14.42578125" style="2" customWidth="1"/>
    <col min="10377" max="10377" width="12" style="2" customWidth="1"/>
    <col min="10378" max="10378" width="50.85546875" style="2" customWidth="1"/>
    <col min="10379" max="10379" width="9.140625" style="2" customWidth="1"/>
    <col min="10380" max="10380" width="14.140625" style="2" customWidth="1"/>
    <col min="10381" max="10381" width="18" style="2" customWidth="1"/>
    <col min="10382" max="10382" width="14.5703125" style="2" customWidth="1"/>
    <col min="10383" max="10383" width="14.42578125" style="2" customWidth="1"/>
    <col min="10384" max="10384" width="13.5703125" style="2" customWidth="1"/>
    <col min="10385" max="10385" width="14.5703125" style="2" customWidth="1"/>
    <col min="10386" max="10386" width="14.42578125" style="2" customWidth="1"/>
    <col min="10387" max="10387" width="14.5703125" style="2" customWidth="1"/>
    <col min="10388" max="10388" width="14.42578125" style="2" customWidth="1"/>
    <col min="10389" max="10389" width="13.85546875" style="2" customWidth="1"/>
    <col min="10390" max="10390" width="14.5703125" style="2" customWidth="1"/>
    <col min="10391" max="10391" width="13.85546875" style="2" customWidth="1"/>
    <col min="10392" max="10392" width="14.42578125" style="2" customWidth="1"/>
    <col min="10393" max="10393" width="14.5703125" style="2" customWidth="1"/>
    <col min="10394" max="10394" width="16.5703125" style="2" customWidth="1"/>
    <col min="10395" max="10395" width="14.5703125" style="2" customWidth="1"/>
    <col min="10396" max="10396" width="14.42578125" style="2" customWidth="1"/>
    <col min="10397" max="10397" width="14.5703125" style="2" customWidth="1"/>
    <col min="10398" max="10398" width="14.42578125" style="2" customWidth="1"/>
    <col min="10399" max="10399" width="15" style="2" customWidth="1"/>
    <col min="10400" max="10401" width="14.42578125" style="2" customWidth="1"/>
    <col min="10402" max="10402" width="13.85546875" style="2" customWidth="1"/>
    <col min="10403" max="10403" width="14.5703125" style="2" customWidth="1"/>
    <col min="10404" max="10405" width="14.42578125" style="2" customWidth="1"/>
    <col min="10406" max="10407" width="15" style="2" customWidth="1"/>
    <col min="10408" max="10408" width="15.42578125" style="2" customWidth="1"/>
    <col min="10409" max="10409" width="14.42578125" style="2" customWidth="1"/>
    <col min="10410" max="10410" width="13.5703125" style="2" customWidth="1"/>
    <col min="10411" max="10411" width="13.42578125" style="2" customWidth="1"/>
    <col min="10412" max="10412" width="14.42578125" style="2" customWidth="1"/>
    <col min="10413" max="10413" width="13.85546875" style="2" customWidth="1"/>
    <col min="10414" max="10414" width="14.42578125" style="2" customWidth="1"/>
    <col min="10415" max="10415" width="13.85546875" style="2" customWidth="1"/>
    <col min="10416" max="10416" width="14.5703125" style="2" customWidth="1"/>
    <col min="10417" max="10418" width="14.42578125" style="2" customWidth="1"/>
    <col min="10419" max="10419" width="15.42578125" style="2" customWidth="1"/>
    <col min="10420" max="10420" width="15" style="2" customWidth="1"/>
    <col min="10421" max="10421" width="12.5703125" style="2" customWidth="1"/>
    <col min="10422" max="10425" width="14.42578125" style="2" customWidth="1"/>
    <col min="10426" max="10426" width="13.85546875" style="2" customWidth="1"/>
    <col min="10427" max="10427" width="14.42578125" style="2" customWidth="1"/>
    <col min="10428" max="10428" width="13.85546875" style="2" customWidth="1"/>
    <col min="10429" max="10429" width="14.5703125" style="2" customWidth="1"/>
    <col min="10430" max="10431" width="14.42578125" style="2" customWidth="1"/>
    <col min="10432" max="10432" width="15.42578125" style="2" customWidth="1"/>
    <col min="10433" max="10433" width="15" style="2" customWidth="1"/>
    <col min="10434" max="10436" width="12.5703125" style="2" customWidth="1"/>
    <col min="10437" max="10437" width="14.42578125" style="2" customWidth="1"/>
    <col min="10438" max="10438" width="13.42578125" style="2" customWidth="1"/>
    <col min="10439" max="10439" width="12.5703125" style="2" customWidth="1"/>
    <col min="10440" max="10440" width="14.42578125" style="2" customWidth="1"/>
    <col min="10441" max="10441" width="13.85546875" style="2" customWidth="1"/>
    <col min="10442" max="10442" width="14.5703125" style="2" customWidth="1"/>
    <col min="10443" max="10444" width="14.42578125" style="2" customWidth="1"/>
    <col min="10445" max="10446" width="15" style="2" customWidth="1"/>
    <col min="10447" max="10447" width="16.42578125" style="2" bestFit="1" customWidth="1"/>
    <col min="10448" max="10457" width="12.42578125" style="2" bestFit="1" customWidth="1"/>
    <col min="10458" max="10459" width="14.42578125" style="2" bestFit="1" customWidth="1"/>
    <col min="10460" max="10631" width="9.140625" style="2"/>
    <col min="10632" max="10632" width="14.42578125" style="2" customWidth="1"/>
    <col min="10633" max="10633" width="12" style="2" customWidth="1"/>
    <col min="10634" max="10634" width="50.85546875" style="2" customWidth="1"/>
    <col min="10635" max="10635" width="9.140625" style="2" customWidth="1"/>
    <col min="10636" max="10636" width="14.140625" style="2" customWidth="1"/>
    <col min="10637" max="10637" width="18" style="2" customWidth="1"/>
    <col min="10638" max="10638" width="14.5703125" style="2" customWidth="1"/>
    <col min="10639" max="10639" width="14.42578125" style="2" customWidth="1"/>
    <col min="10640" max="10640" width="13.5703125" style="2" customWidth="1"/>
    <col min="10641" max="10641" width="14.5703125" style="2" customWidth="1"/>
    <col min="10642" max="10642" width="14.42578125" style="2" customWidth="1"/>
    <col min="10643" max="10643" width="14.5703125" style="2" customWidth="1"/>
    <col min="10644" max="10644" width="14.42578125" style="2" customWidth="1"/>
    <col min="10645" max="10645" width="13.85546875" style="2" customWidth="1"/>
    <col min="10646" max="10646" width="14.5703125" style="2" customWidth="1"/>
    <col min="10647" max="10647" width="13.85546875" style="2" customWidth="1"/>
    <col min="10648" max="10648" width="14.42578125" style="2" customWidth="1"/>
    <col min="10649" max="10649" width="14.5703125" style="2" customWidth="1"/>
    <col min="10650" max="10650" width="16.5703125" style="2" customWidth="1"/>
    <col min="10651" max="10651" width="14.5703125" style="2" customWidth="1"/>
    <col min="10652" max="10652" width="14.42578125" style="2" customWidth="1"/>
    <col min="10653" max="10653" width="14.5703125" style="2" customWidth="1"/>
    <col min="10654" max="10654" width="14.42578125" style="2" customWidth="1"/>
    <col min="10655" max="10655" width="15" style="2" customWidth="1"/>
    <col min="10656" max="10657" width="14.42578125" style="2" customWidth="1"/>
    <col min="10658" max="10658" width="13.85546875" style="2" customWidth="1"/>
    <col min="10659" max="10659" width="14.5703125" style="2" customWidth="1"/>
    <col min="10660" max="10661" width="14.42578125" style="2" customWidth="1"/>
    <col min="10662" max="10663" width="15" style="2" customWidth="1"/>
    <col min="10664" max="10664" width="15.42578125" style="2" customWidth="1"/>
    <col min="10665" max="10665" width="14.42578125" style="2" customWidth="1"/>
    <col min="10666" max="10666" width="13.5703125" style="2" customWidth="1"/>
    <col min="10667" max="10667" width="13.42578125" style="2" customWidth="1"/>
    <col min="10668" max="10668" width="14.42578125" style="2" customWidth="1"/>
    <col min="10669" max="10669" width="13.85546875" style="2" customWidth="1"/>
    <col min="10670" max="10670" width="14.42578125" style="2" customWidth="1"/>
    <col min="10671" max="10671" width="13.85546875" style="2" customWidth="1"/>
    <col min="10672" max="10672" width="14.5703125" style="2" customWidth="1"/>
    <col min="10673" max="10674" width="14.42578125" style="2" customWidth="1"/>
    <col min="10675" max="10675" width="15.42578125" style="2" customWidth="1"/>
    <col min="10676" max="10676" width="15" style="2" customWidth="1"/>
    <col min="10677" max="10677" width="12.5703125" style="2" customWidth="1"/>
    <col min="10678" max="10681" width="14.42578125" style="2" customWidth="1"/>
    <col min="10682" max="10682" width="13.85546875" style="2" customWidth="1"/>
    <col min="10683" max="10683" width="14.42578125" style="2" customWidth="1"/>
    <col min="10684" max="10684" width="13.85546875" style="2" customWidth="1"/>
    <col min="10685" max="10685" width="14.5703125" style="2" customWidth="1"/>
    <col min="10686" max="10687" width="14.42578125" style="2" customWidth="1"/>
    <col min="10688" max="10688" width="15.42578125" style="2" customWidth="1"/>
    <col min="10689" max="10689" width="15" style="2" customWidth="1"/>
    <col min="10690" max="10692" width="12.5703125" style="2" customWidth="1"/>
    <col min="10693" max="10693" width="14.42578125" style="2" customWidth="1"/>
    <col min="10694" max="10694" width="13.42578125" style="2" customWidth="1"/>
    <col min="10695" max="10695" width="12.5703125" style="2" customWidth="1"/>
    <col min="10696" max="10696" width="14.42578125" style="2" customWidth="1"/>
    <col min="10697" max="10697" width="13.85546875" style="2" customWidth="1"/>
    <col min="10698" max="10698" width="14.5703125" style="2" customWidth="1"/>
    <col min="10699" max="10700" width="14.42578125" style="2" customWidth="1"/>
    <col min="10701" max="10702" width="15" style="2" customWidth="1"/>
    <col min="10703" max="10703" width="16.42578125" style="2" bestFit="1" customWidth="1"/>
    <col min="10704" max="10713" width="12.42578125" style="2" bestFit="1" customWidth="1"/>
    <col min="10714" max="10715" width="14.42578125" style="2" bestFit="1" customWidth="1"/>
    <col min="10716" max="10887" width="9.140625" style="2"/>
    <col min="10888" max="10888" width="14.42578125" style="2" customWidth="1"/>
    <col min="10889" max="10889" width="12" style="2" customWidth="1"/>
    <col min="10890" max="10890" width="50.85546875" style="2" customWidth="1"/>
    <col min="10891" max="10891" width="9.140625" style="2" customWidth="1"/>
    <col min="10892" max="10892" width="14.140625" style="2" customWidth="1"/>
    <col min="10893" max="10893" width="18" style="2" customWidth="1"/>
    <col min="10894" max="10894" width="14.5703125" style="2" customWidth="1"/>
    <col min="10895" max="10895" width="14.42578125" style="2" customWidth="1"/>
    <col min="10896" max="10896" width="13.5703125" style="2" customWidth="1"/>
    <col min="10897" max="10897" width="14.5703125" style="2" customWidth="1"/>
    <col min="10898" max="10898" width="14.42578125" style="2" customWidth="1"/>
    <col min="10899" max="10899" width="14.5703125" style="2" customWidth="1"/>
    <col min="10900" max="10900" width="14.42578125" style="2" customWidth="1"/>
    <col min="10901" max="10901" width="13.85546875" style="2" customWidth="1"/>
    <col min="10902" max="10902" width="14.5703125" style="2" customWidth="1"/>
    <col min="10903" max="10903" width="13.85546875" style="2" customWidth="1"/>
    <col min="10904" max="10904" width="14.42578125" style="2" customWidth="1"/>
    <col min="10905" max="10905" width="14.5703125" style="2" customWidth="1"/>
    <col min="10906" max="10906" width="16.5703125" style="2" customWidth="1"/>
    <col min="10907" max="10907" width="14.5703125" style="2" customWidth="1"/>
    <col min="10908" max="10908" width="14.42578125" style="2" customWidth="1"/>
    <col min="10909" max="10909" width="14.5703125" style="2" customWidth="1"/>
    <col min="10910" max="10910" width="14.42578125" style="2" customWidth="1"/>
    <col min="10911" max="10911" width="15" style="2" customWidth="1"/>
    <col min="10912" max="10913" width="14.42578125" style="2" customWidth="1"/>
    <col min="10914" max="10914" width="13.85546875" style="2" customWidth="1"/>
    <col min="10915" max="10915" width="14.5703125" style="2" customWidth="1"/>
    <col min="10916" max="10917" width="14.42578125" style="2" customWidth="1"/>
    <col min="10918" max="10919" width="15" style="2" customWidth="1"/>
    <col min="10920" max="10920" width="15.42578125" style="2" customWidth="1"/>
    <col min="10921" max="10921" width="14.42578125" style="2" customWidth="1"/>
    <col min="10922" max="10922" width="13.5703125" style="2" customWidth="1"/>
    <col min="10923" max="10923" width="13.42578125" style="2" customWidth="1"/>
    <col min="10924" max="10924" width="14.42578125" style="2" customWidth="1"/>
    <col min="10925" max="10925" width="13.85546875" style="2" customWidth="1"/>
    <col min="10926" max="10926" width="14.42578125" style="2" customWidth="1"/>
    <col min="10927" max="10927" width="13.85546875" style="2" customWidth="1"/>
    <col min="10928" max="10928" width="14.5703125" style="2" customWidth="1"/>
    <col min="10929" max="10930" width="14.42578125" style="2" customWidth="1"/>
    <col min="10931" max="10931" width="15.42578125" style="2" customWidth="1"/>
    <col min="10932" max="10932" width="15" style="2" customWidth="1"/>
    <col min="10933" max="10933" width="12.5703125" style="2" customWidth="1"/>
    <col min="10934" max="10937" width="14.42578125" style="2" customWidth="1"/>
    <col min="10938" max="10938" width="13.85546875" style="2" customWidth="1"/>
    <col min="10939" max="10939" width="14.42578125" style="2" customWidth="1"/>
    <col min="10940" max="10940" width="13.85546875" style="2" customWidth="1"/>
    <col min="10941" max="10941" width="14.5703125" style="2" customWidth="1"/>
    <col min="10942" max="10943" width="14.42578125" style="2" customWidth="1"/>
    <col min="10944" max="10944" width="15.42578125" style="2" customWidth="1"/>
    <col min="10945" max="10945" width="15" style="2" customWidth="1"/>
    <col min="10946" max="10948" width="12.5703125" style="2" customWidth="1"/>
    <col min="10949" max="10949" width="14.42578125" style="2" customWidth="1"/>
    <col min="10950" max="10950" width="13.42578125" style="2" customWidth="1"/>
    <col min="10951" max="10951" width="12.5703125" style="2" customWidth="1"/>
    <col min="10952" max="10952" width="14.42578125" style="2" customWidth="1"/>
    <col min="10953" max="10953" width="13.85546875" style="2" customWidth="1"/>
    <col min="10954" max="10954" width="14.5703125" style="2" customWidth="1"/>
    <col min="10955" max="10956" width="14.42578125" style="2" customWidth="1"/>
    <col min="10957" max="10958" width="15" style="2" customWidth="1"/>
    <col min="10959" max="10959" width="16.42578125" style="2" bestFit="1" customWidth="1"/>
    <col min="10960" max="10969" width="12.42578125" style="2" bestFit="1" customWidth="1"/>
    <col min="10970" max="10971" width="14.42578125" style="2" bestFit="1" customWidth="1"/>
    <col min="10972" max="11143" width="9.140625" style="2"/>
    <col min="11144" max="11144" width="14.42578125" style="2" customWidth="1"/>
    <col min="11145" max="11145" width="12" style="2" customWidth="1"/>
    <col min="11146" max="11146" width="50.85546875" style="2" customWidth="1"/>
    <col min="11147" max="11147" width="9.140625" style="2" customWidth="1"/>
    <col min="11148" max="11148" width="14.140625" style="2" customWidth="1"/>
    <col min="11149" max="11149" width="18" style="2" customWidth="1"/>
    <col min="11150" max="11150" width="14.5703125" style="2" customWidth="1"/>
    <col min="11151" max="11151" width="14.42578125" style="2" customWidth="1"/>
    <col min="11152" max="11152" width="13.5703125" style="2" customWidth="1"/>
    <col min="11153" max="11153" width="14.5703125" style="2" customWidth="1"/>
    <col min="11154" max="11154" width="14.42578125" style="2" customWidth="1"/>
    <col min="11155" max="11155" width="14.5703125" style="2" customWidth="1"/>
    <col min="11156" max="11156" width="14.42578125" style="2" customWidth="1"/>
    <col min="11157" max="11157" width="13.85546875" style="2" customWidth="1"/>
    <col min="11158" max="11158" width="14.5703125" style="2" customWidth="1"/>
    <col min="11159" max="11159" width="13.85546875" style="2" customWidth="1"/>
    <col min="11160" max="11160" width="14.42578125" style="2" customWidth="1"/>
    <col min="11161" max="11161" width="14.5703125" style="2" customWidth="1"/>
    <col min="11162" max="11162" width="16.5703125" style="2" customWidth="1"/>
    <col min="11163" max="11163" width="14.5703125" style="2" customWidth="1"/>
    <col min="11164" max="11164" width="14.42578125" style="2" customWidth="1"/>
    <col min="11165" max="11165" width="14.5703125" style="2" customWidth="1"/>
    <col min="11166" max="11166" width="14.42578125" style="2" customWidth="1"/>
    <col min="11167" max="11167" width="15" style="2" customWidth="1"/>
    <col min="11168" max="11169" width="14.42578125" style="2" customWidth="1"/>
    <col min="11170" max="11170" width="13.85546875" style="2" customWidth="1"/>
    <col min="11171" max="11171" width="14.5703125" style="2" customWidth="1"/>
    <col min="11172" max="11173" width="14.42578125" style="2" customWidth="1"/>
    <col min="11174" max="11175" width="15" style="2" customWidth="1"/>
    <col min="11176" max="11176" width="15.42578125" style="2" customWidth="1"/>
    <col min="11177" max="11177" width="14.42578125" style="2" customWidth="1"/>
    <col min="11178" max="11178" width="13.5703125" style="2" customWidth="1"/>
    <col min="11179" max="11179" width="13.42578125" style="2" customWidth="1"/>
    <col min="11180" max="11180" width="14.42578125" style="2" customWidth="1"/>
    <col min="11181" max="11181" width="13.85546875" style="2" customWidth="1"/>
    <col min="11182" max="11182" width="14.42578125" style="2" customWidth="1"/>
    <col min="11183" max="11183" width="13.85546875" style="2" customWidth="1"/>
    <col min="11184" max="11184" width="14.5703125" style="2" customWidth="1"/>
    <col min="11185" max="11186" width="14.42578125" style="2" customWidth="1"/>
    <col min="11187" max="11187" width="15.42578125" style="2" customWidth="1"/>
    <col min="11188" max="11188" width="15" style="2" customWidth="1"/>
    <col min="11189" max="11189" width="12.5703125" style="2" customWidth="1"/>
    <col min="11190" max="11193" width="14.42578125" style="2" customWidth="1"/>
    <col min="11194" max="11194" width="13.85546875" style="2" customWidth="1"/>
    <col min="11195" max="11195" width="14.42578125" style="2" customWidth="1"/>
    <col min="11196" max="11196" width="13.85546875" style="2" customWidth="1"/>
    <col min="11197" max="11197" width="14.5703125" style="2" customWidth="1"/>
    <col min="11198" max="11199" width="14.42578125" style="2" customWidth="1"/>
    <col min="11200" max="11200" width="15.42578125" style="2" customWidth="1"/>
    <col min="11201" max="11201" width="15" style="2" customWidth="1"/>
    <col min="11202" max="11204" width="12.5703125" style="2" customWidth="1"/>
    <col min="11205" max="11205" width="14.42578125" style="2" customWidth="1"/>
    <col min="11206" max="11206" width="13.42578125" style="2" customWidth="1"/>
    <col min="11207" max="11207" width="12.5703125" style="2" customWidth="1"/>
    <col min="11208" max="11208" width="14.42578125" style="2" customWidth="1"/>
    <col min="11209" max="11209" width="13.85546875" style="2" customWidth="1"/>
    <col min="11210" max="11210" width="14.5703125" style="2" customWidth="1"/>
    <col min="11211" max="11212" width="14.42578125" style="2" customWidth="1"/>
    <col min="11213" max="11214" width="15" style="2" customWidth="1"/>
    <col min="11215" max="11215" width="16.42578125" style="2" bestFit="1" customWidth="1"/>
    <col min="11216" max="11225" width="12.42578125" style="2" bestFit="1" customWidth="1"/>
    <col min="11226" max="11227" width="14.42578125" style="2" bestFit="1" customWidth="1"/>
    <col min="11228" max="11399" width="9.140625" style="2"/>
    <col min="11400" max="11400" width="14.42578125" style="2" customWidth="1"/>
    <col min="11401" max="11401" width="12" style="2" customWidth="1"/>
    <col min="11402" max="11402" width="50.85546875" style="2" customWidth="1"/>
    <col min="11403" max="11403" width="9.140625" style="2" customWidth="1"/>
    <col min="11404" max="11404" width="14.140625" style="2" customWidth="1"/>
    <col min="11405" max="11405" width="18" style="2" customWidth="1"/>
    <col min="11406" max="11406" width="14.5703125" style="2" customWidth="1"/>
    <col min="11407" max="11407" width="14.42578125" style="2" customWidth="1"/>
    <col min="11408" max="11408" width="13.5703125" style="2" customWidth="1"/>
    <col min="11409" max="11409" width="14.5703125" style="2" customWidth="1"/>
    <col min="11410" max="11410" width="14.42578125" style="2" customWidth="1"/>
    <col min="11411" max="11411" width="14.5703125" style="2" customWidth="1"/>
    <col min="11412" max="11412" width="14.42578125" style="2" customWidth="1"/>
    <col min="11413" max="11413" width="13.85546875" style="2" customWidth="1"/>
    <col min="11414" max="11414" width="14.5703125" style="2" customWidth="1"/>
    <col min="11415" max="11415" width="13.85546875" style="2" customWidth="1"/>
    <col min="11416" max="11416" width="14.42578125" style="2" customWidth="1"/>
    <col min="11417" max="11417" width="14.5703125" style="2" customWidth="1"/>
    <col min="11418" max="11418" width="16.5703125" style="2" customWidth="1"/>
    <col min="11419" max="11419" width="14.5703125" style="2" customWidth="1"/>
    <col min="11420" max="11420" width="14.42578125" style="2" customWidth="1"/>
    <col min="11421" max="11421" width="14.5703125" style="2" customWidth="1"/>
    <col min="11422" max="11422" width="14.42578125" style="2" customWidth="1"/>
    <col min="11423" max="11423" width="15" style="2" customWidth="1"/>
    <col min="11424" max="11425" width="14.42578125" style="2" customWidth="1"/>
    <col min="11426" max="11426" width="13.85546875" style="2" customWidth="1"/>
    <col min="11427" max="11427" width="14.5703125" style="2" customWidth="1"/>
    <col min="11428" max="11429" width="14.42578125" style="2" customWidth="1"/>
    <col min="11430" max="11431" width="15" style="2" customWidth="1"/>
    <col min="11432" max="11432" width="15.42578125" style="2" customWidth="1"/>
    <col min="11433" max="11433" width="14.42578125" style="2" customWidth="1"/>
    <col min="11434" max="11434" width="13.5703125" style="2" customWidth="1"/>
    <col min="11435" max="11435" width="13.42578125" style="2" customWidth="1"/>
    <col min="11436" max="11436" width="14.42578125" style="2" customWidth="1"/>
    <col min="11437" max="11437" width="13.85546875" style="2" customWidth="1"/>
    <col min="11438" max="11438" width="14.42578125" style="2" customWidth="1"/>
    <col min="11439" max="11439" width="13.85546875" style="2" customWidth="1"/>
    <col min="11440" max="11440" width="14.5703125" style="2" customWidth="1"/>
    <col min="11441" max="11442" width="14.42578125" style="2" customWidth="1"/>
    <col min="11443" max="11443" width="15.42578125" style="2" customWidth="1"/>
    <col min="11444" max="11444" width="15" style="2" customWidth="1"/>
    <col min="11445" max="11445" width="12.5703125" style="2" customWidth="1"/>
    <col min="11446" max="11449" width="14.42578125" style="2" customWidth="1"/>
    <col min="11450" max="11450" width="13.85546875" style="2" customWidth="1"/>
    <col min="11451" max="11451" width="14.42578125" style="2" customWidth="1"/>
    <col min="11452" max="11452" width="13.85546875" style="2" customWidth="1"/>
    <col min="11453" max="11453" width="14.5703125" style="2" customWidth="1"/>
    <col min="11454" max="11455" width="14.42578125" style="2" customWidth="1"/>
    <col min="11456" max="11456" width="15.42578125" style="2" customWidth="1"/>
    <col min="11457" max="11457" width="15" style="2" customWidth="1"/>
    <col min="11458" max="11460" width="12.5703125" style="2" customWidth="1"/>
    <col min="11461" max="11461" width="14.42578125" style="2" customWidth="1"/>
    <col min="11462" max="11462" width="13.42578125" style="2" customWidth="1"/>
    <col min="11463" max="11463" width="12.5703125" style="2" customWidth="1"/>
    <col min="11464" max="11464" width="14.42578125" style="2" customWidth="1"/>
    <col min="11465" max="11465" width="13.85546875" style="2" customWidth="1"/>
    <col min="11466" max="11466" width="14.5703125" style="2" customWidth="1"/>
    <col min="11467" max="11468" width="14.42578125" style="2" customWidth="1"/>
    <col min="11469" max="11470" width="15" style="2" customWidth="1"/>
    <col min="11471" max="11471" width="16.42578125" style="2" bestFit="1" customWidth="1"/>
    <col min="11472" max="11481" width="12.42578125" style="2" bestFit="1" customWidth="1"/>
    <col min="11482" max="11483" width="14.42578125" style="2" bestFit="1" customWidth="1"/>
    <col min="11484" max="11655" width="9.140625" style="2"/>
    <col min="11656" max="11656" width="14.42578125" style="2" customWidth="1"/>
    <col min="11657" max="11657" width="12" style="2" customWidth="1"/>
    <col min="11658" max="11658" width="50.85546875" style="2" customWidth="1"/>
    <col min="11659" max="11659" width="9.140625" style="2" customWidth="1"/>
    <col min="11660" max="11660" width="14.140625" style="2" customWidth="1"/>
    <col min="11661" max="11661" width="18" style="2" customWidth="1"/>
    <col min="11662" max="11662" width="14.5703125" style="2" customWidth="1"/>
    <col min="11663" max="11663" width="14.42578125" style="2" customWidth="1"/>
    <col min="11664" max="11664" width="13.5703125" style="2" customWidth="1"/>
    <col min="11665" max="11665" width="14.5703125" style="2" customWidth="1"/>
    <col min="11666" max="11666" width="14.42578125" style="2" customWidth="1"/>
    <col min="11667" max="11667" width="14.5703125" style="2" customWidth="1"/>
    <col min="11668" max="11668" width="14.42578125" style="2" customWidth="1"/>
    <col min="11669" max="11669" width="13.85546875" style="2" customWidth="1"/>
    <col min="11670" max="11670" width="14.5703125" style="2" customWidth="1"/>
    <col min="11671" max="11671" width="13.85546875" style="2" customWidth="1"/>
    <col min="11672" max="11672" width="14.42578125" style="2" customWidth="1"/>
    <col min="11673" max="11673" width="14.5703125" style="2" customWidth="1"/>
    <col min="11674" max="11674" width="16.5703125" style="2" customWidth="1"/>
    <col min="11675" max="11675" width="14.5703125" style="2" customWidth="1"/>
    <col min="11676" max="11676" width="14.42578125" style="2" customWidth="1"/>
    <col min="11677" max="11677" width="14.5703125" style="2" customWidth="1"/>
    <col min="11678" max="11678" width="14.42578125" style="2" customWidth="1"/>
    <col min="11679" max="11679" width="15" style="2" customWidth="1"/>
    <col min="11680" max="11681" width="14.42578125" style="2" customWidth="1"/>
    <col min="11682" max="11682" width="13.85546875" style="2" customWidth="1"/>
    <col min="11683" max="11683" width="14.5703125" style="2" customWidth="1"/>
    <col min="11684" max="11685" width="14.42578125" style="2" customWidth="1"/>
    <col min="11686" max="11687" width="15" style="2" customWidth="1"/>
    <col min="11688" max="11688" width="15.42578125" style="2" customWidth="1"/>
    <col min="11689" max="11689" width="14.42578125" style="2" customWidth="1"/>
    <col min="11690" max="11690" width="13.5703125" style="2" customWidth="1"/>
    <col min="11691" max="11691" width="13.42578125" style="2" customWidth="1"/>
    <col min="11692" max="11692" width="14.42578125" style="2" customWidth="1"/>
    <col min="11693" max="11693" width="13.85546875" style="2" customWidth="1"/>
    <col min="11694" max="11694" width="14.42578125" style="2" customWidth="1"/>
    <col min="11695" max="11695" width="13.85546875" style="2" customWidth="1"/>
    <col min="11696" max="11696" width="14.5703125" style="2" customWidth="1"/>
    <col min="11697" max="11698" width="14.42578125" style="2" customWidth="1"/>
    <col min="11699" max="11699" width="15.42578125" style="2" customWidth="1"/>
    <col min="11700" max="11700" width="15" style="2" customWidth="1"/>
    <col min="11701" max="11701" width="12.5703125" style="2" customWidth="1"/>
    <col min="11702" max="11705" width="14.42578125" style="2" customWidth="1"/>
    <col min="11706" max="11706" width="13.85546875" style="2" customWidth="1"/>
    <col min="11707" max="11707" width="14.42578125" style="2" customWidth="1"/>
    <col min="11708" max="11708" width="13.85546875" style="2" customWidth="1"/>
    <col min="11709" max="11709" width="14.5703125" style="2" customWidth="1"/>
    <col min="11710" max="11711" width="14.42578125" style="2" customWidth="1"/>
    <col min="11712" max="11712" width="15.42578125" style="2" customWidth="1"/>
    <col min="11713" max="11713" width="15" style="2" customWidth="1"/>
    <col min="11714" max="11716" width="12.5703125" style="2" customWidth="1"/>
    <col min="11717" max="11717" width="14.42578125" style="2" customWidth="1"/>
    <col min="11718" max="11718" width="13.42578125" style="2" customWidth="1"/>
    <col min="11719" max="11719" width="12.5703125" style="2" customWidth="1"/>
    <col min="11720" max="11720" width="14.42578125" style="2" customWidth="1"/>
    <col min="11721" max="11721" width="13.85546875" style="2" customWidth="1"/>
    <col min="11722" max="11722" width="14.5703125" style="2" customWidth="1"/>
    <col min="11723" max="11724" width="14.42578125" style="2" customWidth="1"/>
    <col min="11725" max="11726" width="15" style="2" customWidth="1"/>
    <col min="11727" max="11727" width="16.42578125" style="2" bestFit="1" customWidth="1"/>
    <col min="11728" max="11737" width="12.42578125" style="2" bestFit="1" customWidth="1"/>
    <col min="11738" max="11739" width="14.42578125" style="2" bestFit="1" customWidth="1"/>
    <col min="11740" max="11911" width="9.140625" style="2"/>
    <col min="11912" max="11912" width="14.42578125" style="2" customWidth="1"/>
    <col min="11913" max="11913" width="12" style="2" customWidth="1"/>
    <col min="11914" max="11914" width="50.85546875" style="2" customWidth="1"/>
    <col min="11915" max="11915" width="9.140625" style="2" customWidth="1"/>
    <col min="11916" max="11916" width="14.140625" style="2" customWidth="1"/>
    <col min="11917" max="11917" width="18" style="2" customWidth="1"/>
    <col min="11918" max="11918" width="14.5703125" style="2" customWidth="1"/>
    <col min="11919" max="11919" width="14.42578125" style="2" customWidth="1"/>
    <col min="11920" max="11920" width="13.5703125" style="2" customWidth="1"/>
    <col min="11921" max="11921" width="14.5703125" style="2" customWidth="1"/>
    <col min="11922" max="11922" width="14.42578125" style="2" customWidth="1"/>
    <col min="11923" max="11923" width="14.5703125" style="2" customWidth="1"/>
    <col min="11924" max="11924" width="14.42578125" style="2" customWidth="1"/>
    <col min="11925" max="11925" width="13.85546875" style="2" customWidth="1"/>
    <col min="11926" max="11926" width="14.5703125" style="2" customWidth="1"/>
    <col min="11927" max="11927" width="13.85546875" style="2" customWidth="1"/>
    <col min="11928" max="11928" width="14.42578125" style="2" customWidth="1"/>
    <col min="11929" max="11929" width="14.5703125" style="2" customWidth="1"/>
    <col min="11930" max="11930" width="16.5703125" style="2" customWidth="1"/>
    <col min="11931" max="11931" width="14.5703125" style="2" customWidth="1"/>
    <col min="11932" max="11932" width="14.42578125" style="2" customWidth="1"/>
    <col min="11933" max="11933" width="14.5703125" style="2" customWidth="1"/>
    <col min="11934" max="11934" width="14.42578125" style="2" customWidth="1"/>
    <col min="11935" max="11935" width="15" style="2" customWidth="1"/>
    <col min="11936" max="11937" width="14.42578125" style="2" customWidth="1"/>
    <col min="11938" max="11938" width="13.85546875" style="2" customWidth="1"/>
    <col min="11939" max="11939" width="14.5703125" style="2" customWidth="1"/>
    <col min="11940" max="11941" width="14.42578125" style="2" customWidth="1"/>
    <col min="11942" max="11943" width="15" style="2" customWidth="1"/>
    <col min="11944" max="11944" width="15.42578125" style="2" customWidth="1"/>
    <col min="11945" max="11945" width="14.42578125" style="2" customWidth="1"/>
    <col min="11946" max="11946" width="13.5703125" style="2" customWidth="1"/>
    <col min="11947" max="11947" width="13.42578125" style="2" customWidth="1"/>
    <col min="11948" max="11948" width="14.42578125" style="2" customWidth="1"/>
    <col min="11949" max="11949" width="13.85546875" style="2" customWidth="1"/>
    <col min="11950" max="11950" width="14.42578125" style="2" customWidth="1"/>
    <col min="11951" max="11951" width="13.85546875" style="2" customWidth="1"/>
    <col min="11952" max="11952" width="14.5703125" style="2" customWidth="1"/>
    <col min="11953" max="11954" width="14.42578125" style="2" customWidth="1"/>
    <col min="11955" max="11955" width="15.42578125" style="2" customWidth="1"/>
    <col min="11956" max="11956" width="15" style="2" customWidth="1"/>
    <col min="11957" max="11957" width="12.5703125" style="2" customWidth="1"/>
    <col min="11958" max="11961" width="14.42578125" style="2" customWidth="1"/>
    <col min="11962" max="11962" width="13.85546875" style="2" customWidth="1"/>
    <col min="11963" max="11963" width="14.42578125" style="2" customWidth="1"/>
    <col min="11964" max="11964" width="13.85546875" style="2" customWidth="1"/>
    <col min="11965" max="11965" width="14.5703125" style="2" customWidth="1"/>
    <col min="11966" max="11967" width="14.42578125" style="2" customWidth="1"/>
    <col min="11968" max="11968" width="15.42578125" style="2" customWidth="1"/>
    <col min="11969" max="11969" width="15" style="2" customWidth="1"/>
    <col min="11970" max="11972" width="12.5703125" style="2" customWidth="1"/>
    <col min="11973" max="11973" width="14.42578125" style="2" customWidth="1"/>
    <col min="11974" max="11974" width="13.42578125" style="2" customWidth="1"/>
    <col min="11975" max="11975" width="12.5703125" style="2" customWidth="1"/>
    <col min="11976" max="11976" width="14.42578125" style="2" customWidth="1"/>
    <col min="11977" max="11977" width="13.85546875" style="2" customWidth="1"/>
    <col min="11978" max="11978" width="14.5703125" style="2" customWidth="1"/>
    <col min="11979" max="11980" width="14.42578125" style="2" customWidth="1"/>
    <col min="11981" max="11982" width="15" style="2" customWidth="1"/>
    <col min="11983" max="11983" width="16.42578125" style="2" bestFit="1" customWidth="1"/>
    <col min="11984" max="11993" width="12.42578125" style="2" bestFit="1" customWidth="1"/>
    <col min="11994" max="11995" width="14.42578125" style="2" bestFit="1" customWidth="1"/>
    <col min="11996" max="12167" width="9.140625" style="2"/>
    <col min="12168" max="12168" width="14.42578125" style="2" customWidth="1"/>
    <col min="12169" max="12169" width="12" style="2" customWidth="1"/>
    <col min="12170" max="12170" width="50.85546875" style="2" customWidth="1"/>
    <col min="12171" max="12171" width="9.140625" style="2" customWidth="1"/>
    <col min="12172" max="12172" width="14.140625" style="2" customWidth="1"/>
    <col min="12173" max="12173" width="18" style="2" customWidth="1"/>
    <col min="12174" max="12174" width="14.5703125" style="2" customWidth="1"/>
    <col min="12175" max="12175" width="14.42578125" style="2" customWidth="1"/>
    <col min="12176" max="12176" width="13.5703125" style="2" customWidth="1"/>
    <col min="12177" max="12177" width="14.5703125" style="2" customWidth="1"/>
    <col min="12178" max="12178" width="14.42578125" style="2" customWidth="1"/>
    <col min="12179" max="12179" width="14.5703125" style="2" customWidth="1"/>
    <col min="12180" max="12180" width="14.42578125" style="2" customWidth="1"/>
    <col min="12181" max="12181" width="13.85546875" style="2" customWidth="1"/>
    <col min="12182" max="12182" width="14.5703125" style="2" customWidth="1"/>
    <col min="12183" max="12183" width="13.85546875" style="2" customWidth="1"/>
    <col min="12184" max="12184" width="14.42578125" style="2" customWidth="1"/>
    <col min="12185" max="12185" width="14.5703125" style="2" customWidth="1"/>
    <col min="12186" max="12186" width="16.5703125" style="2" customWidth="1"/>
    <col min="12187" max="12187" width="14.5703125" style="2" customWidth="1"/>
    <col min="12188" max="12188" width="14.42578125" style="2" customWidth="1"/>
    <col min="12189" max="12189" width="14.5703125" style="2" customWidth="1"/>
    <col min="12190" max="12190" width="14.42578125" style="2" customWidth="1"/>
    <col min="12191" max="12191" width="15" style="2" customWidth="1"/>
    <col min="12192" max="12193" width="14.42578125" style="2" customWidth="1"/>
    <col min="12194" max="12194" width="13.85546875" style="2" customWidth="1"/>
    <col min="12195" max="12195" width="14.5703125" style="2" customWidth="1"/>
    <col min="12196" max="12197" width="14.42578125" style="2" customWidth="1"/>
    <col min="12198" max="12199" width="15" style="2" customWidth="1"/>
    <col min="12200" max="12200" width="15.42578125" style="2" customWidth="1"/>
    <col min="12201" max="12201" width="14.42578125" style="2" customWidth="1"/>
    <col min="12202" max="12202" width="13.5703125" style="2" customWidth="1"/>
    <col min="12203" max="12203" width="13.42578125" style="2" customWidth="1"/>
    <col min="12204" max="12204" width="14.42578125" style="2" customWidth="1"/>
    <col min="12205" max="12205" width="13.85546875" style="2" customWidth="1"/>
    <col min="12206" max="12206" width="14.42578125" style="2" customWidth="1"/>
    <col min="12207" max="12207" width="13.85546875" style="2" customWidth="1"/>
    <col min="12208" max="12208" width="14.5703125" style="2" customWidth="1"/>
    <col min="12209" max="12210" width="14.42578125" style="2" customWidth="1"/>
    <col min="12211" max="12211" width="15.42578125" style="2" customWidth="1"/>
    <col min="12212" max="12212" width="15" style="2" customWidth="1"/>
    <col min="12213" max="12213" width="12.5703125" style="2" customWidth="1"/>
    <col min="12214" max="12217" width="14.42578125" style="2" customWidth="1"/>
    <col min="12218" max="12218" width="13.85546875" style="2" customWidth="1"/>
    <col min="12219" max="12219" width="14.42578125" style="2" customWidth="1"/>
    <col min="12220" max="12220" width="13.85546875" style="2" customWidth="1"/>
    <col min="12221" max="12221" width="14.5703125" style="2" customWidth="1"/>
    <col min="12222" max="12223" width="14.42578125" style="2" customWidth="1"/>
    <col min="12224" max="12224" width="15.42578125" style="2" customWidth="1"/>
    <col min="12225" max="12225" width="15" style="2" customWidth="1"/>
    <col min="12226" max="12228" width="12.5703125" style="2" customWidth="1"/>
    <col min="12229" max="12229" width="14.42578125" style="2" customWidth="1"/>
    <col min="12230" max="12230" width="13.42578125" style="2" customWidth="1"/>
    <col min="12231" max="12231" width="12.5703125" style="2" customWidth="1"/>
    <col min="12232" max="12232" width="14.42578125" style="2" customWidth="1"/>
    <col min="12233" max="12233" width="13.85546875" style="2" customWidth="1"/>
    <col min="12234" max="12234" width="14.5703125" style="2" customWidth="1"/>
    <col min="12235" max="12236" width="14.42578125" style="2" customWidth="1"/>
    <col min="12237" max="12238" width="15" style="2" customWidth="1"/>
    <col min="12239" max="12239" width="16.42578125" style="2" bestFit="1" customWidth="1"/>
    <col min="12240" max="12249" width="12.42578125" style="2" bestFit="1" customWidth="1"/>
    <col min="12250" max="12251" width="14.42578125" style="2" bestFit="1" customWidth="1"/>
    <col min="12252" max="12423" width="9.140625" style="2"/>
    <col min="12424" max="12424" width="14.42578125" style="2" customWidth="1"/>
    <col min="12425" max="12425" width="12" style="2" customWidth="1"/>
    <col min="12426" max="12426" width="50.85546875" style="2" customWidth="1"/>
    <col min="12427" max="12427" width="9.140625" style="2" customWidth="1"/>
    <col min="12428" max="12428" width="14.140625" style="2" customWidth="1"/>
    <col min="12429" max="12429" width="18" style="2" customWidth="1"/>
    <col min="12430" max="12430" width="14.5703125" style="2" customWidth="1"/>
    <col min="12431" max="12431" width="14.42578125" style="2" customWidth="1"/>
    <col min="12432" max="12432" width="13.5703125" style="2" customWidth="1"/>
    <col min="12433" max="12433" width="14.5703125" style="2" customWidth="1"/>
    <col min="12434" max="12434" width="14.42578125" style="2" customWidth="1"/>
    <col min="12435" max="12435" width="14.5703125" style="2" customWidth="1"/>
    <col min="12436" max="12436" width="14.42578125" style="2" customWidth="1"/>
    <col min="12437" max="12437" width="13.85546875" style="2" customWidth="1"/>
    <col min="12438" max="12438" width="14.5703125" style="2" customWidth="1"/>
    <col min="12439" max="12439" width="13.85546875" style="2" customWidth="1"/>
    <col min="12440" max="12440" width="14.42578125" style="2" customWidth="1"/>
    <col min="12441" max="12441" width="14.5703125" style="2" customWidth="1"/>
    <col min="12442" max="12442" width="16.5703125" style="2" customWidth="1"/>
    <col min="12443" max="12443" width="14.5703125" style="2" customWidth="1"/>
    <col min="12444" max="12444" width="14.42578125" style="2" customWidth="1"/>
    <col min="12445" max="12445" width="14.5703125" style="2" customWidth="1"/>
    <col min="12446" max="12446" width="14.42578125" style="2" customWidth="1"/>
    <col min="12447" max="12447" width="15" style="2" customWidth="1"/>
    <col min="12448" max="12449" width="14.42578125" style="2" customWidth="1"/>
    <col min="12450" max="12450" width="13.85546875" style="2" customWidth="1"/>
    <col min="12451" max="12451" width="14.5703125" style="2" customWidth="1"/>
    <col min="12452" max="12453" width="14.42578125" style="2" customWidth="1"/>
    <col min="12454" max="12455" width="15" style="2" customWidth="1"/>
    <col min="12456" max="12456" width="15.42578125" style="2" customWidth="1"/>
    <col min="12457" max="12457" width="14.42578125" style="2" customWidth="1"/>
    <col min="12458" max="12458" width="13.5703125" style="2" customWidth="1"/>
    <col min="12459" max="12459" width="13.42578125" style="2" customWidth="1"/>
    <col min="12460" max="12460" width="14.42578125" style="2" customWidth="1"/>
    <col min="12461" max="12461" width="13.85546875" style="2" customWidth="1"/>
    <col min="12462" max="12462" width="14.42578125" style="2" customWidth="1"/>
    <col min="12463" max="12463" width="13.85546875" style="2" customWidth="1"/>
    <col min="12464" max="12464" width="14.5703125" style="2" customWidth="1"/>
    <col min="12465" max="12466" width="14.42578125" style="2" customWidth="1"/>
    <col min="12467" max="12467" width="15.42578125" style="2" customWidth="1"/>
    <col min="12468" max="12468" width="15" style="2" customWidth="1"/>
    <col min="12469" max="12469" width="12.5703125" style="2" customWidth="1"/>
    <col min="12470" max="12473" width="14.42578125" style="2" customWidth="1"/>
    <col min="12474" max="12474" width="13.85546875" style="2" customWidth="1"/>
    <col min="12475" max="12475" width="14.42578125" style="2" customWidth="1"/>
    <col min="12476" max="12476" width="13.85546875" style="2" customWidth="1"/>
    <col min="12477" max="12477" width="14.5703125" style="2" customWidth="1"/>
    <col min="12478" max="12479" width="14.42578125" style="2" customWidth="1"/>
    <col min="12480" max="12480" width="15.42578125" style="2" customWidth="1"/>
    <col min="12481" max="12481" width="15" style="2" customWidth="1"/>
    <col min="12482" max="12484" width="12.5703125" style="2" customWidth="1"/>
    <col min="12485" max="12485" width="14.42578125" style="2" customWidth="1"/>
    <col min="12486" max="12486" width="13.42578125" style="2" customWidth="1"/>
    <col min="12487" max="12487" width="12.5703125" style="2" customWidth="1"/>
    <col min="12488" max="12488" width="14.42578125" style="2" customWidth="1"/>
    <col min="12489" max="12489" width="13.85546875" style="2" customWidth="1"/>
    <col min="12490" max="12490" width="14.5703125" style="2" customWidth="1"/>
    <col min="12491" max="12492" width="14.42578125" style="2" customWidth="1"/>
    <col min="12493" max="12494" width="15" style="2" customWidth="1"/>
    <col min="12495" max="12495" width="16.42578125" style="2" bestFit="1" customWidth="1"/>
    <col min="12496" max="12505" width="12.42578125" style="2" bestFit="1" customWidth="1"/>
    <col min="12506" max="12507" width="14.42578125" style="2" bestFit="1" customWidth="1"/>
    <col min="12508" max="12679" width="9.140625" style="2"/>
    <col min="12680" max="12680" width="14.42578125" style="2" customWidth="1"/>
    <col min="12681" max="12681" width="12" style="2" customWidth="1"/>
    <col min="12682" max="12682" width="50.85546875" style="2" customWidth="1"/>
    <col min="12683" max="12683" width="9.140625" style="2" customWidth="1"/>
    <col min="12684" max="12684" width="14.140625" style="2" customWidth="1"/>
    <col min="12685" max="12685" width="18" style="2" customWidth="1"/>
    <col min="12686" max="12686" width="14.5703125" style="2" customWidth="1"/>
    <col min="12687" max="12687" width="14.42578125" style="2" customWidth="1"/>
    <col min="12688" max="12688" width="13.5703125" style="2" customWidth="1"/>
    <col min="12689" max="12689" width="14.5703125" style="2" customWidth="1"/>
    <col min="12690" max="12690" width="14.42578125" style="2" customWidth="1"/>
    <col min="12691" max="12691" width="14.5703125" style="2" customWidth="1"/>
    <col min="12692" max="12692" width="14.42578125" style="2" customWidth="1"/>
    <col min="12693" max="12693" width="13.85546875" style="2" customWidth="1"/>
    <col min="12694" max="12694" width="14.5703125" style="2" customWidth="1"/>
    <col min="12695" max="12695" width="13.85546875" style="2" customWidth="1"/>
    <col min="12696" max="12696" width="14.42578125" style="2" customWidth="1"/>
    <col min="12697" max="12697" width="14.5703125" style="2" customWidth="1"/>
    <col min="12698" max="12698" width="16.5703125" style="2" customWidth="1"/>
    <col min="12699" max="12699" width="14.5703125" style="2" customWidth="1"/>
    <col min="12700" max="12700" width="14.42578125" style="2" customWidth="1"/>
    <col min="12701" max="12701" width="14.5703125" style="2" customWidth="1"/>
    <col min="12702" max="12702" width="14.42578125" style="2" customWidth="1"/>
    <col min="12703" max="12703" width="15" style="2" customWidth="1"/>
    <col min="12704" max="12705" width="14.42578125" style="2" customWidth="1"/>
    <col min="12706" max="12706" width="13.85546875" style="2" customWidth="1"/>
    <col min="12707" max="12707" width="14.5703125" style="2" customWidth="1"/>
    <col min="12708" max="12709" width="14.42578125" style="2" customWidth="1"/>
    <col min="12710" max="12711" width="15" style="2" customWidth="1"/>
    <col min="12712" max="12712" width="15.42578125" style="2" customWidth="1"/>
    <col min="12713" max="12713" width="14.42578125" style="2" customWidth="1"/>
    <col min="12714" max="12714" width="13.5703125" style="2" customWidth="1"/>
    <col min="12715" max="12715" width="13.42578125" style="2" customWidth="1"/>
    <col min="12716" max="12716" width="14.42578125" style="2" customWidth="1"/>
    <col min="12717" max="12717" width="13.85546875" style="2" customWidth="1"/>
    <col min="12718" max="12718" width="14.42578125" style="2" customWidth="1"/>
    <col min="12719" max="12719" width="13.85546875" style="2" customWidth="1"/>
    <col min="12720" max="12720" width="14.5703125" style="2" customWidth="1"/>
    <col min="12721" max="12722" width="14.42578125" style="2" customWidth="1"/>
    <col min="12723" max="12723" width="15.42578125" style="2" customWidth="1"/>
    <col min="12724" max="12724" width="15" style="2" customWidth="1"/>
    <col min="12725" max="12725" width="12.5703125" style="2" customWidth="1"/>
    <col min="12726" max="12729" width="14.42578125" style="2" customWidth="1"/>
    <col min="12730" max="12730" width="13.85546875" style="2" customWidth="1"/>
    <col min="12731" max="12731" width="14.42578125" style="2" customWidth="1"/>
    <col min="12732" max="12732" width="13.85546875" style="2" customWidth="1"/>
    <col min="12733" max="12733" width="14.5703125" style="2" customWidth="1"/>
    <col min="12734" max="12735" width="14.42578125" style="2" customWidth="1"/>
    <col min="12736" max="12736" width="15.42578125" style="2" customWidth="1"/>
    <col min="12737" max="12737" width="15" style="2" customWidth="1"/>
    <col min="12738" max="12740" width="12.5703125" style="2" customWidth="1"/>
    <col min="12741" max="12741" width="14.42578125" style="2" customWidth="1"/>
    <col min="12742" max="12742" width="13.42578125" style="2" customWidth="1"/>
    <col min="12743" max="12743" width="12.5703125" style="2" customWidth="1"/>
    <col min="12744" max="12744" width="14.42578125" style="2" customWidth="1"/>
    <col min="12745" max="12745" width="13.85546875" style="2" customWidth="1"/>
    <col min="12746" max="12746" width="14.5703125" style="2" customWidth="1"/>
    <col min="12747" max="12748" width="14.42578125" style="2" customWidth="1"/>
    <col min="12749" max="12750" width="15" style="2" customWidth="1"/>
    <col min="12751" max="12751" width="16.42578125" style="2" bestFit="1" customWidth="1"/>
    <col min="12752" max="12761" width="12.42578125" style="2" bestFit="1" customWidth="1"/>
    <col min="12762" max="12763" width="14.42578125" style="2" bestFit="1" customWidth="1"/>
    <col min="12764" max="12935" width="9.140625" style="2"/>
    <col min="12936" max="12936" width="14.42578125" style="2" customWidth="1"/>
    <col min="12937" max="12937" width="12" style="2" customWidth="1"/>
    <col min="12938" max="12938" width="50.85546875" style="2" customWidth="1"/>
    <col min="12939" max="12939" width="9.140625" style="2" customWidth="1"/>
    <col min="12940" max="12940" width="14.140625" style="2" customWidth="1"/>
    <col min="12941" max="12941" width="18" style="2" customWidth="1"/>
    <col min="12942" max="12942" width="14.5703125" style="2" customWidth="1"/>
    <col min="12943" max="12943" width="14.42578125" style="2" customWidth="1"/>
    <col min="12944" max="12944" width="13.5703125" style="2" customWidth="1"/>
    <col min="12945" max="12945" width="14.5703125" style="2" customWidth="1"/>
    <col min="12946" max="12946" width="14.42578125" style="2" customWidth="1"/>
    <col min="12947" max="12947" width="14.5703125" style="2" customWidth="1"/>
    <col min="12948" max="12948" width="14.42578125" style="2" customWidth="1"/>
    <col min="12949" max="12949" width="13.85546875" style="2" customWidth="1"/>
    <col min="12950" max="12950" width="14.5703125" style="2" customWidth="1"/>
    <col min="12951" max="12951" width="13.85546875" style="2" customWidth="1"/>
    <col min="12952" max="12952" width="14.42578125" style="2" customWidth="1"/>
    <col min="12953" max="12953" width="14.5703125" style="2" customWidth="1"/>
    <col min="12954" max="12954" width="16.5703125" style="2" customWidth="1"/>
    <col min="12955" max="12955" width="14.5703125" style="2" customWidth="1"/>
    <col min="12956" max="12956" width="14.42578125" style="2" customWidth="1"/>
    <col min="12957" max="12957" width="14.5703125" style="2" customWidth="1"/>
    <col min="12958" max="12958" width="14.42578125" style="2" customWidth="1"/>
    <col min="12959" max="12959" width="15" style="2" customWidth="1"/>
    <col min="12960" max="12961" width="14.42578125" style="2" customWidth="1"/>
    <col min="12962" max="12962" width="13.85546875" style="2" customWidth="1"/>
    <col min="12963" max="12963" width="14.5703125" style="2" customWidth="1"/>
    <col min="12964" max="12965" width="14.42578125" style="2" customWidth="1"/>
    <col min="12966" max="12967" width="15" style="2" customWidth="1"/>
    <col min="12968" max="12968" width="15.42578125" style="2" customWidth="1"/>
    <col min="12969" max="12969" width="14.42578125" style="2" customWidth="1"/>
    <col min="12970" max="12970" width="13.5703125" style="2" customWidth="1"/>
    <col min="12971" max="12971" width="13.42578125" style="2" customWidth="1"/>
    <col min="12972" max="12972" width="14.42578125" style="2" customWidth="1"/>
    <col min="12973" max="12973" width="13.85546875" style="2" customWidth="1"/>
    <col min="12974" max="12974" width="14.42578125" style="2" customWidth="1"/>
    <col min="12975" max="12975" width="13.85546875" style="2" customWidth="1"/>
    <col min="12976" max="12976" width="14.5703125" style="2" customWidth="1"/>
    <col min="12977" max="12978" width="14.42578125" style="2" customWidth="1"/>
    <col min="12979" max="12979" width="15.42578125" style="2" customWidth="1"/>
    <col min="12980" max="12980" width="15" style="2" customWidth="1"/>
    <col min="12981" max="12981" width="12.5703125" style="2" customWidth="1"/>
    <col min="12982" max="12985" width="14.42578125" style="2" customWidth="1"/>
    <col min="12986" max="12986" width="13.85546875" style="2" customWidth="1"/>
    <col min="12987" max="12987" width="14.42578125" style="2" customWidth="1"/>
    <col min="12988" max="12988" width="13.85546875" style="2" customWidth="1"/>
    <col min="12989" max="12989" width="14.5703125" style="2" customWidth="1"/>
    <col min="12990" max="12991" width="14.42578125" style="2" customWidth="1"/>
    <col min="12992" max="12992" width="15.42578125" style="2" customWidth="1"/>
    <col min="12993" max="12993" width="15" style="2" customWidth="1"/>
    <col min="12994" max="12996" width="12.5703125" style="2" customWidth="1"/>
    <col min="12997" max="12997" width="14.42578125" style="2" customWidth="1"/>
    <col min="12998" max="12998" width="13.42578125" style="2" customWidth="1"/>
    <col min="12999" max="12999" width="12.5703125" style="2" customWidth="1"/>
    <col min="13000" max="13000" width="14.42578125" style="2" customWidth="1"/>
    <col min="13001" max="13001" width="13.85546875" style="2" customWidth="1"/>
    <col min="13002" max="13002" width="14.5703125" style="2" customWidth="1"/>
    <col min="13003" max="13004" width="14.42578125" style="2" customWidth="1"/>
    <col min="13005" max="13006" width="15" style="2" customWidth="1"/>
    <col min="13007" max="13007" width="16.42578125" style="2" bestFit="1" customWidth="1"/>
    <col min="13008" max="13017" width="12.42578125" style="2" bestFit="1" customWidth="1"/>
    <col min="13018" max="13019" width="14.42578125" style="2" bestFit="1" customWidth="1"/>
    <col min="13020" max="13191" width="9.140625" style="2"/>
    <col min="13192" max="13192" width="14.42578125" style="2" customWidth="1"/>
    <col min="13193" max="13193" width="12" style="2" customWidth="1"/>
    <col min="13194" max="13194" width="50.85546875" style="2" customWidth="1"/>
    <col min="13195" max="13195" width="9.140625" style="2" customWidth="1"/>
    <col min="13196" max="13196" width="14.140625" style="2" customWidth="1"/>
    <col min="13197" max="13197" width="18" style="2" customWidth="1"/>
    <col min="13198" max="13198" width="14.5703125" style="2" customWidth="1"/>
    <col min="13199" max="13199" width="14.42578125" style="2" customWidth="1"/>
    <col min="13200" max="13200" width="13.5703125" style="2" customWidth="1"/>
    <col min="13201" max="13201" width="14.5703125" style="2" customWidth="1"/>
    <col min="13202" max="13202" width="14.42578125" style="2" customWidth="1"/>
    <col min="13203" max="13203" width="14.5703125" style="2" customWidth="1"/>
    <col min="13204" max="13204" width="14.42578125" style="2" customWidth="1"/>
    <col min="13205" max="13205" width="13.85546875" style="2" customWidth="1"/>
    <col min="13206" max="13206" width="14.5703125" style="2" customWidth="1"/>
    <col min="13207" max="13207" width="13.85546875" style="2" customWidth="1"/>
    <col min="13208" max="13208" width="14.42578125" style="2" customWidth="1"/>
    <col min="13209" max="13209" width="14.5703125" style="2" customWidth="1"/>
    <col min="13210" max="13210" width="16.5703125" style="2" customWidth="1"/>
    <col min="13211" max="13211" width="14.5703125" style="2" customWidth="1"/>
    <col min="13212" max="13212" width="14.42578125" style="2" customWidth="1"/>
    <col min="13213" max="13213" width="14.5703125" style="2" customWidth="1"/>
    <col min="13214" max="13214" width="14.42578125" style="2" customWidth="1"/>
    <col min="13215" max="13215" width="15" style="2" customWidth="1"/>
    <col min="13216" max="13217" width="14.42578125" style="2" customWidth="1"/>
    <col min="13218" max="13218" width="13.85546875" style="2" customWidth="1"/>
    <col min="13219" max="13219" width="14.5703125" style="2" customWidth="1"/>
    <col min="13220" max="13221" width="14.42578125" style="2" customWidth="1"/>
    <col min="13222" max="13223" width="15" style="2" customWidth="1"/>
    <col min="13224" max="13224" width="15.42578125" style="2" customWidth="1"/>
    <col min="13225" max="13225" width="14.42578125" style="2" customWidth="1"/>
    <col min="13226" max="13226" width="13.5703125" style="2" customWidth="1"/>
    <col min="13227" max="13227" width="13.42578125" style="2" customWidth="1"/>
    <col min="13228" max="13228" width="14.42578125" style="2" customWidth="1"/>
    <col min="13229" max="13229" width="13.85546875" style="2" customWidth="1"/>
    <col min="13230" max="13230" width="14.42578125" style="2" customWidth="1"/>
    <col min="13231" max="13231" width="13.85546875" style="2" customWidth="1"/>
    <col min="13232" max="13232" width="14.5703125" style="2" customWidth="1"/>
    <col min="13233" max="13234" width="14.42578125" style="2" customWidth="1"/>
    <col min="13235" max="13235" width="15.42578125" style="2" customWidth="1"/>
    <col min="13236" max="13236" width="15" style="2" customWidth="1"/>
    <col min="13237" max="13237" width="12.5703125" style="2" customWidth="1"/>
    <col min="13238" max="13241" width="14.42578125" style="2" customWidth="1"/>
    <col min="13242" max="13242" width="13.85546875" style="2" customWidth="1"/>
    <col min="13243" max="13243" width="14.42578125" style="2" customWidth="1"/>
    <col min="13244" max="13244" width="13.85546875" style="2" customWidth="1"/>
    <col min="13245" max="13245" width="14.5703125" style="2" customWidth="1"/>
    <col min="13246" max="13247" width="14.42578125" style="2" customWidth="1"/>
    <col min="13248" max="13248" width="15.42578125" style="2" customWidth="1"/>
    <col min="13249" max="13249" width="15" style="2" customWidth="1"/>
    <col min="13250" max="13252" width="12.5703125" style="2" customWidth="1"/>
    <col min="13253" max="13253" width="14.42578125" style="2" customWidth="1"/>
    <col min="13254" max="13254" width="13.42578125" style="2" customWidth="1"/>
    <col min="13255" max="13255" width="12.5703125" style="2" customWidth="1"/>
    <col min="13256" max="13256" width="14.42578125" style="2" customWidth="1"/>
    <col min="13257" max="13257" width="13.85546875" style="2" customWidth="1"/>
    <col min="13258" max="13258" width="14.5703125" style="2" customWidth="1"/>
    <col min="13259" max="13260" width="14.42578125" style="2" customWidth="1"/>
    <col min="13261" max="13262" width="15" style="2" customWidth="1"/>
    <col min="13263" max="13263" width="16.42578125" style="2" bestFit="1" customWidth="1"/>
    <col min="13264" max="13273" width="12.42578125" style="2" bestFit="1" customWidth="1"/>
    <col min="13274" max="13275" width="14.42578125" style="2" bestFit="1" customWidth="1"/>
    <col min="13276" max="13447" width="9.140625" style="2"/>
    <col min="13448" max="13448" width="14.42578125" style="2" customWidth="1"/>
    <col min="13449" max="13449" width="12" style="2" customWidth="1"/>
    <col min="13450" max="13450" width="50.85546875" style="2" customWidth="1"/>
    <col min="13451" max="13451" width="9.140625" style="2" customWidth="1"/>
    <col min="13452" max="13452" width="14.140625" style="2" customWidth="1"/>
    <col min="13453" max="13453" width="18" style="2" customWidth="1"/>
    <col min="13454" max="13454" width="14.5703125" style="2" customWidth="1"/>
    <col min="13455" max="13455" width="14.42578125" style="2" customWidth="1"/>
    <col min="13456" max="13456" width="13.5703125" style="2" customWidth="1"/>
    <col min="13457" max="13457" width="14.5703125" style="2" customWidth="1"/>
    <col min="13458" max="13458" width="14.42578125" style="2" customWidth="1"/>
    <col min="13459" max="13459" width="14.5703125" style="2" customWidth="1"/>
    <col min="13460" max="13460" width="14.42578125" style="2" customWidth="1"/>
    <col min="13461" max="13461" width="13.85546875" style="2" customWidth="1"/>
    <col min="13462" max="13462" width="14.5703125" style="2" customWidth="1"/>
    <col min="13463" max="13463" width="13.85546875" style="2" customWidth="1"/>
    <col min="13464" max="13464" width="14.42578125" style="2" customWidth="1"/>
    <col min="13465" max="13465" width="14.5703125" style="2" customWidth="1"/>
    <col min="13466" max="13466" width="16.5703125" style="2" customWidth="1"/>
    <col min="13467" max="13467" width="14.5703125" style="2" customWidth="1"/>
    <col min="13468" max="13468" width="14.42578125" style="2" customWidth="1"/>
    <col min="13469" max="13469" width="14.5703125" style="2" customWidth="1"/>
    <col min="13470" max="13470" width="14.42578125" style="2" customWidth="1"/>
    <col min="13471" max="13471" width="15" style="2" customWidth="1"/>
    <col min="13472" max="13473" width="14.42578125" style="2" customWidth="1"/>
    <col min="13474" max="13474" width="13.85546875" style="2" customWidth="1"/>
    <col min="13475" max="13475" width="14.5703125" style="2" customWidth="1"/>
    <col min="13476" max="13477" width="14.42578125" style="2" customWidth="1"/>
    <col min="13478" max="13479" width="15" style="2" customWidth="1"/>
    <col min="13480" max="13480" width="15.42578125" style="2" customWidth="1"/>
    <col min="13481" max="13481" width="14.42578125" style="2" customWidth="1"/>
    <col min="13482" max="13482" width="13.5703125" style="2" customWidth="1"/>
    <col min="13483" max="13483" width="13.42578125" style="2" customWidth="1"/>
    <col min="13484" max="13484" width="14.42578125" style="2" customWidth="1"/>
    <col min="13485" max="13485" width="13.85546875" style="2" customWidth="1"/>
    <col min="13486" max="13486" width="14.42578125" style="2" customWidth="1"/>
    <col min="13487" max="13487" width="13.85546875" style="2" customWidth="1"/>
    <col min="13488" max="13488" width="14.5703125" style="2" customWidth="1"/>
    <col min="13489" max="13490" width="14.42578125" style="2" customWidth="1"/>
    <col min="13491" max="13491" width="15.42578125" style="2" customWidth="1"/>
    <col min="13492" max="13492" width="15" style="2" customWidth="1"/>
    <col min="13493" max="13493" width="12.5703125" style="2" customWidth="1"/>
    <col min="13494" max="13497" width="14.42578125" style="2" customWidth="1"/>
    <col min="13498" max="13498" width="13.85546875" style="2" customWidth="1"/>
    <col min="13499" max="13499" width="14.42578125" style="2" customWidth="1"/>
    <col min="13500" max="13500" width="13.85546875" style="2" customWidth="1"/>
    <col min="13501" max="13501" width="14.5703125" style="2" customWidth="1"/>
    <col min="13502" max="13503" width="14.42578125" style="2" customWidth="1"/>
    <col min="13504" max="13504" width="15.42578125" style="2" customWidth="1"/>
    <col min="13505" max="13505" width="15" style="2" customWidth="1"/>
    <col min="13506" max="13508" width="12.5703125" style="2" customWidth="1"/>
    <col min="13509" max="13509" width="14.42578125" style="2" customWidth="1"/>
    <col min="13510" max="13510" width="13.42578125" style="2" customWidth="1"/>
    <col min="13511" max="13511" width="12.5703125" style="2" customWidth="1"/>
    <col min="13512" max="13512" width="14.42578125" style="2" customWidth="1"/>
    <col min="13513" max="13513" width="13.85546875" style="2" customWidth="1"/>
    <col min="13514" max="13514" width="14.5703125" style="2" customWidth="1"/>
    <col min="13515" max="13516" width="14.42578125" style="2" customWidth="1"/>
    <col min="13517" max="13518" width="15" style="2" customWidth="1"/>
    <col min="13519" max="13519" width="16.42578125" style="2" bestFit="1" customWidth="1"/>
    <col min="13520" max="13529" width="12.42578125" style="2" bestFit="1" customWidth="1"/>
    <col min="13530" max="13531" width="14.42578125" style="2" bestFit="1" customWidth="1"/>
    <col min="13532" max="13703" width="9.140625" style="2"/>
    <col min="13704" max="13704" width="14.42578125" style="2" customWidth="1"/>
    <col min="13705" max="13705" width="12" style="2" customWidth="1"/>
    <col min="13706" max="13706" width="50.85546875" style="2" customWidth="1"/>
    <col min="13707" max="13707" width="9.140625" style="2" customWidth="1"/>
    <col min="13708" max="13708" width="14.140625" style="2" customWidth="1"/>
    <col min="13709" max="13709" width="18" style="2" customWidth="1"/>
    <col min="13710" max="13710" width="14.5703125" style="2" customWidth="1"/>
    <col min="13711" max="13711" width="14.42578125" style="2" customWidth="1"/>
    <col min="13712" max="13712" width="13.5703125" style="2" customWidth="1"/>
    <col min="13713" max="13713" width="14.5703125" style="2" customWidth="1"/>
    <col min="13714" max="13714" width="14.42578125" style="2" customWidth="1"/>
    <col min="13715" max="13715" width="14.5703125" style="2" customWidth="1"/>
    <col min="13716" max="13716" width="14.42578125" style="2" customWidth="1"/>
    <col min="13717" max="13717" width="13.85546875" style="2" customWidth="1"/>
    <col min="13718" max="13718" width="14.5703125" style="2" customWidth="1"/>
    <col min="13719" max="13719" width="13.85546875" style="2" customWidth="1"/>
    <col min="13720" max="13720" width="14.42578125" style="2" customWidth="1"/>
    <col min="13721" max="13721" width="14.5703125" style="2" customWidth="1"/>
    <col min="13722" max="13722" width="16.5703125" style="2" customWidth="1"/>
    <col min="13723" max="13723" width="14.5703125" style="2" customWidth="1"/>
    <col min="13724" max="13724" width="14.42578125" style="2" customWidth="1"/>
    <col min="13725" max="13725" width="14.5703125" style="2" customWidth="1"/>
    <col min="13726" max="13726" width="14.42578125" style="2" customWidth="1"/>
    <col min="13727" max="13727" width="15" style="2" customWidth="1"/>
    <col min="13728" max="13729" width="14.42578125" style="2" customWidth="1"/>
    <col min="13730" max="13730" width="13.85546875" style="2" customWidth="1"/>
    <col min="13731" max="13731" width="14.5703125" style="2" customWidth="1"/>
    <col min="13732" max="13733" width="14.42578125" style="2" customWidth="1"/>
    <col min="13734" max="13735" width="15" style="2" customWidth="1"/>
    <col min="13736" max="13736" width="15.42578125" style="2" customWidth="1"/>
    <col min="13737" max="13737" width="14.42578125" style="2" customWidth="1"/>
    <col min="13738" max="13738" width="13.5703125" style="2" customWidth="1"/>
    <col min="13739" max="13739" width="13.42578125" style="2" customWidth="1"/>
    <col min="13740" max="13740" width="14.42578125" style="2" customWidth="1"/>
    <col min="13741" max="13741" width="13.85546875" style="2" customWidth="1"/>
    <col min="13742" max="13742" width="14.42578125" style="2" customWidth="1"/>
    <col min="13743" max="13743" width="13.85546875" style="2" customWidth="1"/>
    <col min="13744" max="13744" width="14.5703125" style="2" customWidth="1"/>
    <col min="13745" max="13746" width="14.42578125" style="2" customWidth="1"/>
    <col min="13747" max="13747" width="15.42578125" style="2" customWidth="1"/>
    <col min="13748" max="13748" width="15" style="2" customWidth="1"/>
    <col min="13749" max="13749" width="12.5703125" style="2" customWidth="1"/>
    <col min="13750" max="13753" width="14.42578125" style="2" customWidth="1"/>
    <col min="13754" max="13754" width="13.85546875" style="2" customWidth="1"/>
    <col min="13755" max="13755" width="14.42578125" style="2" customWidth="1"/>
    <col min="13756" max="13756" width="13.85546875" style="2" customWidth="1"/>
    <col min="13757" max="13757" width="14.5703125" style="2" customWidth="1"/>
    <col min="13758" max="13759" width="14.42578125" style="2" customWidth="1"/>
    <col min="13760" max="13760" width="15.42578125" style="2" customWidth="1"/>
    <col min="13761" max="13761" width="15" style="2" customWidth="1"/>
    <col min="13762" max="13764" width="12.5703125" style="2" customWidth="1"/>
    <col min="13765" max="13765" width="14.42578125" style="2" customWidth="1"/>
    <col min="13766" max="13766" width="13.42578125" style="2" customWidth="1"/>
    <col min="13767" max="13767" width="12.5703125" style="2" customWidth="1"/>
    <col min="13768" max="13768" width="14.42578125" style="2" customWidth="1"/>
    <col min="13769" max="13769" width="13.85546875" style="2" customWidth="1"/>
    <col min="13770" max="13770" width="14.5703125" style="2" customWidth="1"/>
    <col min="13771" max="13772" width="14.42578125" style="2" customWidth="1"/>
    <col min="13773" max="13774" width="15" style="2" customWidth="1"/>
    <col min="13775" max="13775" width="16.42578125" style="2" bestFit="1" customWidth="1"/>
    <col min="13776" max="13785" width="12.42578125" style="2" bestFit="1" customWidth="1"/>
    <col min="13786" max="13787" width="14.42578125" style="2" bestFit="1" customWidth="1"/>
    <col min="13788" max="13959" width="9.140625" style="2"/>
    <col min="13960" max="13960" width="14.42578125" style="2" customWidth="1"/>
    <col min="13961" max="13961" width="12" style="2" customWidth="1"/>
    <col min="13962" max="13962" width="50.85546875" style="2" customWidth="1"/>
    <col min="13963" max="13963" width="9.140625" style="2" customWidth="1"/>
    <col min="13964" max="13964" width="14.140625" style="2" customWidth="1"/>
    <col min="13965" max="13965" width="18" style="2" customWidth="1"/>
    <col min="13966" max="13966" width="14.5703125" style="2" customWidth="1"/>
    <col min="13967" max="13967" width="14.42578125" style="2" customWidth="1"/>
    <col min="13968" max="13968" width="13.5703125" style="2" customWidth="1"/>
    <col min="13969" max="13969" width="14.5703125" style="2" customWidth="1"/>
    <col min="13970" max="13970" width="14.42578125" style="2" customWidth="1"/>
    <col min="13971" max="13971" width="14.5703125" style="2" customWidth="1"/>
    <col min="13972" max="13972" width="14.42578125" style="2" customWidth="1"/>
    <col min="13973" max="13973" width="13.85546875" style="2" customWidth="1"/>
    <col min="13974" max="13974" width="14.5703125" style="2" customWidth="1"/>
    <col min="13975" max="13975" width="13.85546875" style="2" customWidth="1"/>
    <col min="13976" max="13976" width="14.42578125" style="2" customWidth="1"/>
    <col min="13977" max="13977" width="14.5703125" style="2" customWidth="1"/>
    <col min="13978" max="13978" width="16.5703125" style="2" customWidth="1"/>
    <col min="13979" max="13979" width="14.5703125" style="2" customWidth="1"/>
    <col min="13980" max="13980" width="14.42578125" style="2" customWidth="1"/>
    <col min="13981" max="13981" width="14.5703125" style="2" customWidth="1"/>
    <col min="13982" max="13982" width="14.42578125" style="2" customWidth="1"/>
    <col min="13983" max="13983" width="15" style="2" customWidth="1"/>
    <col min="13984" max="13985" width="14.42578125" style="2" customWidth="1"/>
    <col min="13986" max="13986" width="13.85546875" style="2" customWidth="1"/>
    <col min="13987" max="13987" width="14.5703125" style="2" customWidth="1"/>
    <col min="13988" max="13989" width="14.42578125" style="2" customWidth="1"/>
    <col min="13990" max="13991" width="15" style="2" customWidth="1"/>
    <col min="13992" max="13992" width="15.42578125" style="2" customWidth="1"/>
    <col min="13993" max="13993" width="14.42578125" style="2" customWidth="1"/>
    <col min="13994" max="13994" width="13.5703125" style="2" customWidth="1"/>
    <col min="13995" max="13995" width="13.42578125" style="2" customWidth="1"/>
    <col min="13996" max="13996" width="14.42578125" style="2" customWidth="1"/>
    <col min="13997" max="13997" width="13.85546875" style="2" customWidth="1"/>
    <col min="13998" max="13998" width="14.42578125" style="2" customWidth="1"/>
    <col min="13999" max="13999" width="13.85546875" style="2" customWidth="1"/>
    <col min="14000" max="14000" width="14.5703125" style="2" customWidth="1"/>
    <col min="14001" max="14002" width="14.42578125" style="2" customWidth="1"/>
    <col min="14003" max="14003" width="15.42578125" style="2" customWidth="1"/>
    <col min="14004" max="14004" width="15" style="2" customWidth="1"/>
    <col min="14005" max="14005" width="12.5703125" style="2" customWidth="1"/>
    <col min="14006" max="14009" width="14.42578125" style="2" customWidth="1"/>
    <col min="14010" max="14010" width="13.85546875" style="2" customWidth="1"/>
    <col min="14011" max="14011" width="14.42578125" style="2" customWidth="1"/>
    <col min="14012" max="14012" width="13.85546875" style="2" customWidth="1"/>
    <col min="14013" max="14013" width="14.5703125" style="2" customWidth="1"/>
    <col min="14014" max="14015" width="14.42578125" style="2" customWidth="1"/>
    <col min="14016" max="14016" width="15.42578125" style="2" customWidth="1"/>
    <col min="14017" max="14017" width="15" style="2" customWidth="1"/>
    <col min="14018" max="14020" width="12.5703125" style="2" customWidth="1"/>
    <col min="14021" max="14021" width="14.42578125" style="2" customWidth="1"/>
    <col min="14022" max="14022" width="13.42578125" style="2" customWidth="1"/>
    <col min="14023" max="14023" width="12.5703125" style="2" customWidth="1"/>
    <col min="14024" max="14024" width="14.42578125" style="2" customWidth="1"/>
    <col min="14025" max="14025" width="13.85546875" style="2" customWidth="1"/>
    <col min="14026" max="14026" width="14.5703125" style="2" customWidth="1"/>
    <col min="14027" max="14028" width="14.42578125" style="2" customWidth="1"/>
    <col min="14029" max="14030" width="15" style="2" customWidth="1"/>
    <col min="14031" max="14031" width="16.42578125" style="2" bestFit="1" customWidth="1"/>
    <col min="14032" max="14041" width="12.42578125" style="2" bestFit="1" customWidth="1"/>
    <col min="14042" max="14043" width="14.42578125" style="2" bestFit="1" customWidth="1"/>
    <col min="14044" max="14215" width="9.140625" style="2"/>
    <col min="14216" max="14216" width="14.42578125" style="2" customWidth="1"/>
    <col min="14217" max="14217" width="12" style="2" customWidth="1"/>
    <col min="14218" max="14218" width="50.85546875" style="2" customWidth="1"/>
    <col min="14219" max="14219" width="9.140625" style="2" customWidth="1"/>
    <col min="14220" max="14220" width="14.140625" style="2" customWidth="1"/>
    <col min="14221" max="14221" width="18" style="2" customWidth="1"/>
    <col min="14222" max="14222" width="14.5703125" style="2" customWidth="1"/>
    <col min="14223" max="14223" width="14.42578125" style="2" customWidth="1"/>
    <col min="14224" max="14224" width="13.5703125" style="2" customWidth="1"/>
    <col min="14225" max="14225" width="14.5703125" style="2" customWidth="1"/>
    <col min="14226" max="14226" width="14.42578125" style="2" customWidth="1"/>
    <col min="14227" max="14227" width="14.5703125" style="2" customWidth="1"/>
    <col min="14228" max="14228" width="14.42578125" style="2" customWidth="1"/>
    <col min="14229" max="14229" width="13.85546875" style="2" customWidth="1"/>
    <col min="14230" max="14230" width="14.5703125" style="2" customWidth="1"/>
    <col min="14231" max="14231" width="13.85546875" style="2" customWidth="1"/>
    <col min="14232" max="14232" width="14.42578125" style="2" customWidth="1"/>
    <col min="14233" max="14233" width="14.5703125" style="2" customWidth="1"/>
    <col min="14234" max="14234" width="16.5703125" style="2" customWidth="1"/>
    <col min="14235" max="14235" width="14.5703125" style="2" customWidth="1"/>
    <col min="14236" max="14236" width="14.42578125" style="2" customWidth="1"/>
    <col min="14237" max="14237" width="14.5703125" style="2" customWidth="1"/>
    <col min="14238" max="14238" width="14.42578125" style="2" customWidth="1"/>
    <col min="14239" max="14239" width="15" style="2" customWidth="1"/>
    <col min="14240" max="14241" width="14.42578125" style="2" customWidth="1"/>
    <col min="14242" max="14242" width="13.85546875" style="2" customWidth="1"/>
    <col min="14243" max="14243" width="14.5703125" style="2" customWidth="1"/>
    <col min="14244" max="14245" width="14.42578125" style="2" customWidth="1"/>
    <col min="14246" max="14247" width="15" style="2" customWidth="1"/>
    <col min="14248" max="14248" width="15.42578125" style="2" customWidth="1"/>
    <col min="14249" max="14249" width="14.42578125" style="2" customWidth="1"/>
    <col min="14250" max="14250" width="13.5703125" style="2" customWidth="1"/>
    <col min="14251" max="14251" width="13.42578125" style="2" customWidth="1"/>
    <col min="14252" max="14252" width="14.42578125" style="2" customWidth="1"/>
    <col min="14253" max="14253" width="13.85546875" style="2" customWidth="1"/>
    <col min="14254" max="14254" width="14.42578125" style="2" customWidth="1"/>
    <col min="14255" max="14255" width="13.85546875" style="2" customWidth="1"/>
    <col min="14256" max="14256" width="14.5703125" style="2" customWidth="1"/>
    <col min="14257" max="14258" width="14.42578125" style="2" customWidth="1"/>
    <col min="14259" max="14259" width="15.42578125" style="2" customWidth="1"/>
    <col min="14260" max="14260" width="15" style="2" customWidth="1"/>
    <col min="14261" max="14261" width="12.5703125" style="2" customWidth="1"/>
    <col min="14262" max="14265" width="14.42578125" style="2" customWidth="1"/>
    <col min="14266" max="14266" width="13.85546875" style="2" customWidth="1"/>
    <col min="14267" max="14267" width="14.42578125" style="2" customWidth="1"/>
    <col min="14268" max="14268" width="13.85546875" style="2" customWidth="1"/>
    <col min="14269" max="14269" width="14.5703125" style="2" customWidth="1"/>
    <col min="14270" max="14271" width="14.42578125" style="2" customWidth="1"/>
    <col min="14272" max="14272" width="15.42578125" style="2" customWidth="1"/>
    <col min="14273" max="14273" width="15" style="2" customWidth="1"/>
    <col min="14274" max="14276" width="12.5703125" style="2" customWidth="1"/>
    <col min="14277" max="14277" width="14.42578125" style="2" customWidth="1"/>
    <col min="14278" max="14278" width="13.42578125" style="2" customWidth="1"/>
    <col min="14279" max="14279" width="12.5703125" style="2" customWidth="1"/>
    <col min="14280" max="14280" width="14.42578125" style="2" customWidth="1"/>
    <col min="14281" max="14281" width="13.85546875" style="2" customWidth="1"/>
    <col min="14282" max="14282" width="14.5703125" style="2" customWidth="1"/>
    <col min="14283" max="14284" width="14.42578125" style="2" customWidth="1"/>
    <col min="14285" max="14286" width="15" style="2" customWidth="1"/>
    <col min="14287" max="14287" width="16.42578125" style="2" bestFit="1" customWidth="1"/>
    <col min="14288" max="14297" width="12.42578125" style="2" bestFit="1" customWidth="1"/>
    <col min="14298" max="14299" width="14.42578125" style="2" bestFit="1" customWidth="1"/>
    <col min="14300" max="14471" width="9.140625" style="2"/>
    <col min="14472" max="14472" width="14.42578125" style="2" customWidth="1"/>
    <col min="14473" max="14473" width="12" style="2" customWidth="1"/>
    <col min="14474" max="14474" width="50.85546875" style="2" customWidth="1"/>
    <col min="14475" max="14475" width="9.140625" style="2" customWidth="1"/>
    <col min="14476" max="14476" width="14.140625" style="2" customWidth="1"/>
    <col min="14477" max="14477" width="18" style="2" customWidth="1"/>
    <col min="14478" max="14478" width="14.5703125" style="2" customWidth="1"/>
    <col min="14479" max="14479" width="14.42578125" style="2" customWidth="1"/>
    <col min="14480" max="14480" width="13.5703125" style="2" customWidth="1"/>
    <col min="14481" max="14481" width="14.5703125" style="2" customWidth="1"/>
    <col min="14482" max="14482" width="14.42578125" style="2" customWidth="1"/>
    <col min="14483" max="14483" width="14.5703125" style="2" customWidth="1"/>
    <col min="14484" max="14484" width="14.42578125" style="2" customWidth="1"/>
    <col min="14485" max="14485" width="13.85546875" style="2" customWidth="1"/>
    <col min="14486" max="14486" width="14.5703125" style="2" customWidth="1"/>
    <col min="14487" max="14487" width="13.85546875" style="2" customWidth="1"/>
    <col min="14488" max="14488" width="14.42578125" style="2" customWidth="1"/>
    <col min="14489" max="14489" width="14.5703125" style="2" customWidth="1"/>
    <col min="14490" max="14490" width="16.5703125" style="2" customWidth="1"/>
    <col min="14491" max="14491" width="14.5703125" style="2" customWidth="1"/>
    <col min="14492" max="14492" width="14.42578125" style="2" customWidth="1"/>
    <col min="14493" max="14493" width="14.5703125" style="2" customWidth="1"/>
    <col min="14494" max="14494" width="14.42578125" style="2" customWidth="1"/>
    <col min="14495" max="14495" width="15" style="2" customWidth="1"/>
    <col min="14496" max="14497" width="14.42578125" style="2" customWidth="1"/>
    <col min="14498" max="14498" width="13.85546875" style="2" customWidth="1"/>
    <col min="14499" max="14499" width="14.5703125" style="2" customWidth="1"/>
    <col min="14500" max="14501" width="14.42578125" style="2" customWidth="1"/>
    <col min="14502" max="14503" width="15" style="2" customWidth="1"/>
    <col min="14504" max="14504" width="15.42578125" style="2" customWidth="1"/>
    <col min="14505" max="14505" width="14.42578125" style="2" customWidth="1"/>
    <col min="14506" max="14506" width="13.5703125" style="2" customWidth="1"/>
    <col min="14507" max="14507" width="13.42578125" style="2" customWidth="1"/>
    <col min="14508" max="14508" width="14.42578125" style="2" customWidth="1"/>
    <col min="14509" max="14509" width="13.85546875" style="2" customWidth="1"/>
    <col min="14510" max="14510" width="14.42578125" style="2" customWidth="1"/>
    <col min="14511" max="14511" width="13.85546875" style="2" customWidth="1"/>
    <col min="14512" max="14512" width="14.5703125" style="2" customWidth="1"/>
    <col min="14513" max="14514" width="14.42578125" style="2" customWidth="1"/>
    <col min="14515" max="14515" width="15.42578125" style="2" customWidth="1"/>
    <col min="14516" max="14516" width="15" style="2" customWidth="1"/>
    <col min="14517" max="14517" width="12.5703125" style="2" customWidth="1"/>
    <col min="14518" max="14521" width="14.42578125" style="2" customWidth="1"/>
    <col min="14522" max="14522" width="13.85546875" style="2" customWidth="1"/>
    <col min="14523" max="14523" width="14.42578125" style="2" customWidth="1"/>
    <col min="14524" max="14524" width="13.85546875" style="2" customWidth="1"/>
    <col min="14525" max="14525" width="14.5703125" style="2" customWidth="1"/>
    <col min="14526" max="14527" width="14.42578125" style="2" customWidth="1"/>
    <col min="14528" max="14528" width="15.42578125" style="2" customWidth="1"/>
    <col min="14529" max="14529" width="15" style="2" customWidth="1"/>
    <col min="14530" max="14532" width="12.5703125" style="2" customWidth="1"/>
    <col min="14533" max="14533" width="14.42578125" style="2" customWidth="1"/>
    <col min="14534" max="14534" width="13.42578125" style="2" customWidth="1"/>
    <col min="14535" max="14535" width="12.5703125" style="2" customWidth="1"/>
    <col min="14536" max="14536" width="14.42578125" style="2" customWidth="1"/>
    <col min="14537" max="14537" width="13.85546875" style="2" customWidth="1"/>
    <col min="14538" max="14538" width="14.5703125" style="2" customWidth="1"/>
    <col min="14539" max="14540" width="14.42578125" style="2" customWidth="1"/>
    <col min="14541" max="14542" width="15" style="2" customWidth="1"/>
    <col min="14543" max="14543" width="16.42578125" style="2" bestFit="1" customWidth="1"/>
    <col min="14544" max="14553" width="12.42578125" style="2" bestFit="1" customWidth="1"/>
    <col min="14554" max="14555" width="14.42578125" style="2" bestFit="1" customWidth="1"/>
    <col min="14556" max="14727" width="9.140625" style="2"/>
    <col min="14728" max="14728" width="14.42578125" style="2" customWidth="1"/>
    <col min="14729" max="14729" width="12" style="2" customWidth="1"/>
    <col min="14730" max="14730" width="50.85546875" style="2" customWidth="1"/>
    <col min="14731" max="14731" width="9.140625" style="2" customWidth="1"/>
    <col min="14732" max="14732" width="14.140625" style="2" customWidth="1"/>
    <col min="14733" max="14733" width="18" style="2" customWidth="1"/>
    <col min="14734" max="14734" width="14.5703125" style="2" customWidth="1"/>
    <col min="14735" max="14735" width="14.42578125" style="2" customWidth="1"/>
    <col min="14736" max="14736" width="13.5703125" style="2" customWidth="1"/>
    <col min="14737" max="14737" width="14.5703125" style="2" customWidth="1"/>
    <col min="14738" max="14738" width="14.42578125" style="2" customWidth="1"/>
    <col min="14739" max="14739" width="14.5703125" style="2" customWidth="1"/>
    <col min="14740" max="14740" width="14.42578125" style="2" customWidth="1"/>
    <col min="14741" max="14741" width="13.85546875" style="2" customWidth="1"/>
    <col min="14742" max="14742" width="14.5703125" style="2" customWidth="1"/>
    <col min="14743" max="14743" width="13.85546875" style="2" customWidth="1"/>
    <col min="14744" max="14744" width="14.42578125" style="2" customWidth="1"/>
    <col min="14745" max="14745" width="14.5703125" style="2" customWidth="1"/>
    <col min="14746" max="14746" width="16.5703125" style="2" customWidth="1"/>
    <col min="14747" max="14747" width="14.5703125" style="2" customWidth="1"/>
    <col min="14748" max="14748" width="14.42578125" style="2" customWidth="1"/>
    <col min="14749" max="14749" width="14.5703125" style="2" customWidth="1"/>
    <col min="14750" max="14750" width="14.42578125" style="2" customWidth="1"/>
    <col min="14751" max="14751" width="15" style="2" customWidth="1"/>
    <col min="14752" max="14753" width="14.42578125" style="2" customWidth="1"/>
    <col min="14754" max="14754" width="13.85546875" style="2" customWidth="1"/>
    <col min="14755" max="14755" width="14.5703125" style="2" customWidth="1"/>
    <col min="14756" max="14757" width="14.42578125" style="2" customWidth="1"/>
    <col min="14758" max="14759" width="15" style="2" customWidth="1"/>
    <col min="14760" max="14760" width="15.42578125" style="2" customWidth="1"/>
    <col min="14761" max="14761" width="14.42578125" style="2" customWidth="1"/>
    <col min="14762" max="14762" width="13.5703125" style="2" customWidth="1"/>
    <col min="14763" max="14763" width="13.42578125" style="2" customWidth="1"/>
    <col min="14764" max="14764" width="14.42578125" style="2" customWidth="1"/>
    <col min="14765" max="14765" width="13.85546875" style="2" customWidth="1"/>
    <col min="14766" max="14766" width="14.42578125" style="2" customWidth="1"/>
    <col min="14767" max="14767" width="13.85546875" style="2" customWidth="1"/>
    <col min="14768" max="14768" width="14.5703125" style="2" customWidth="1"/>
    <col min="14769" max="14770" width="14.42578125" style="2" customWidth="1"/>
    <col min="14771" max="14771" width="15.42578125" style="2" customWidth="1"/>
    <col min="14772" max="14772" width="15" style="2" customWidth="1"/>
    <col min="14773" max="14773" width="12.5703125" style="2" customWidth="1"/>
    <col min="14774" max="14777" width="14.42578125" style="2" customWidth="1"/>
    <col min="14778" max="14778" width="13.85546875" style="2" customWidth="1"/>
    <col min="14779" max="14779" width="14.42578125" style="2" customWidth="1"/>
    <col min="14780" max="14780" width="13.85546875" style="2" customWidth="1"/>
    <col min="14781" max="14781" width="14.5703125" style="2" customWidth="1"/>
    <col min="14782" max="14783" width="14.42578125" style="2" customWidth="1"/>
    <col min="14784" max="14784" width="15.42578125" style="2" customWidth="1"/>
    <col min="14785" max="14785" width="15" style="2" customWidth="1"/>
    <col min="14786" max="14788" width="12.5703125" style="2" customWidth="1"/>
    <col min="14789" max="14789" width="14.42578125" style="2" customWidth="1"/>
    <col min="14790" max="14790" width="13.42578125" style="2" customWidth="1"/>
    <col min="14791" max="14791" width="12.5703125" style="2" customWidth="1"/>
    <col min="14792" max="14792" width="14.42578125" style="2" customWidth="1"/>
    <col min="14793" max="14793" width="13.85546875" style="2" customWidth="1"/>
    <col min="14794" max="14794" width="14.5703125" style="2" customWidth="1"/>
    <col min="14795" max="14796" width="14.42578125" style="2" customWidth="1"/>
    <col min="14797" max="14798" width="15" style="2" customWidth="1"/>
    <col min="14799" max="14799" width="16.42578125" style="2" bestFit="1" customWidth="1"/>
    <col min="14800" max="14809" width="12.42578125" style="2" bestFit="1" customWidth="1"/>
    <col min="14810" max="14811" width="14.42578125" style="2" bestFit="1" customWidth="1"/>
    <col min="14812" max="14983" width="9.140625" style="2"/>
    <col min="14984" max="14984" width="14.42578125" style="2" customWidth="1"/>
    <col min="14985" max="14985" width="12" style="2" customWidth="1"/>
    <col min="14986" max="14986" width="50.85546875" style="2" customWidth="1"/>
    <col min="14987" max="14987" width="9.140625" style="2" customWidth="1"/>
    <col min="14988" max="14988" width="14.140625" style="2" customWidth="1"/>
    <col min="14989" max="14989" width="18" style="2" customWidth="1"/>
    <col min="14990" max="14990" width="14.5703125" style="2" customWidth="1"/>
    <col min="14991" max="14991" width="14.42578125" style="2" customWidth="1"/>
    <col min="14992" max="14992" width="13.5703125" style="2" customWidth="1"/>
    <col min="14993" max="14993" width="14.5703125" style="2" customWidth="1"/>
    <col min="14994" max="14994" width="14.42578125" style="2" customWidth="1"/>
    <col min="14995" max="14995" width="14.5703125" style="2" customWidth="1"/>
    <col min="14996" max="14996" width="14.42578125" style="2" customWidth="1"/>
    <col min="14997" max="14997" width="13.85546875" style="2" customWidth="1"/>
    <col min="14998" max="14998" width="14.5703125" style="2" customWidth="1"/>
    <col min="14999" max="14999" width="13.85546875" style="2" customWidth="1"/>
    <col min="15000" max="15000" width="14.42578125" style="2" customWidth="1"/>
    <col min="15001" max="15001" width="14.5703125" style="2" customWidth="1"/>
    <col min="15002" max="15002" width="16.5703125" style="2" customWidth="1"/>
    <col min="15003" max="15003" width="14.5703125" style="2" customWidth="1"/>
    <col min="15004" max="15004" width="14.42578125" style="2" customWidth="1"/>
    <col min="15005" max="15005" width="14.5703125" style="2" customWidth="1"/>
    <col min="15006" max="15006" width="14.42578125" style="2" customWidth="1"/>
    <col min="15007" max="15007" width="15" style="2" customWidth="1"/>
    <col min="15008" max="15009" width="14.42578125" style="2" customWidth="1"/>
    <col min="15010" max="15010" width="13.85546875" style="2" customWidth="1"/>
    <col min="15011" max="15011" width="14.5703125" style="2" customWidth="1"/>
    <col min="15012" max="15013" width="14.42578125" style="2" customWidth="1"/>
    <col min="15014" max="15015" width="15" style="2" customWidth="1"/>
    <col min="15016" max="15016" width="15.42578125" style="2" customWidth="1"/>
    <col min="15017" max="15017" width="14.42578125" style="2" customWidth="1"/>
    <col min="15018" max="15018" width="13.5703125" style="2" customWidth="1"/>
    <col min="15019" max="15019" width="13.42578125" style="2" customWidth="1"/>
    <col min="15020" max="15020" width="14.42578125" style="2" customWidth="1"/>
    <col min="15021" max="15021" width="13.85546875" style="2" customWidth="1"/>
    <col min="15022" max="15022" width="14.42578125" style="2" customWidth="1"/>
    <col min="15023" max="15023" width="13.85546875" style="2" customWidth="1"/>
    <col min="15024" max="15024" width="14.5703125" style="2" customWidth="1"/>
    <col min="15025" max="15026" width="14.42578125" style="2" customWidth="1"/>
    <col min="15027" max="15027" width="15.42578125" style="2" customWidth="1"/>
    <col min="15028" max="15028" width="15" style="2" customWidth="1"/>
    <col min="15029" max="15029" width="12.5703125" style="2" customWidth="1"/>
    <col min="15030" max="15033" width="14.42578125" style="2" customWidth="1"/>
    <col min="15034" max="15034" width="13.85546875" style="2" customWidth="1"/>
    <col min="15035" max="15035" width="14.42578125" style="2" customWidth="1"/>
    <col min="15036" max="15036" width="13.85546875" style="2" customWidth="1"/>
    <col min="15037" max="15037" width="14.5703125" style="2" customWidth="1"/>
    <col min="15038" max="15039" width="14.42578125" style="2" customWidth="1"/>
    <col min="15040" max="15040" width="15.42578125" style="2" customWidth="1"/>
    <col min="15041" max="15041" width="15" style="2" customWidth="1"/>
    <col min="15042" max="15044" width="12.5703125" style="2" customWidth="1"/>
    <col min="15045" max="15045" width="14.42578125" style="2" customWidth="1"/>
    <col min="15046" max="15046" width="13.42578125" style="2" customWidth="1"/>
    <col min="15047" max="15047" width="12.5703125" style="2" customWidth="1"/>
    <col min="15048" max="15048" width="14.42578125" style="2" customWidth="1"/>
    <col min="15049" max="15049" width="13.85546875" style="2" customWidth="1"/>
    <col min="15050" max="15050" width="14.5703125" style="2" customWidth="1"/>
    <col min="15051" max="15052" width="14.42578125" style="2" customWidth="1"/>
    <col min="15053" max="15054" width="15" style="2" customWidth="1"/>
    <col min="15055" max="15055" width="16.42578125" style="2" bestFit="1" customWidth="1"/>
    <col min="15056" max="15065" width="12.42578125" style="2" bestFit="1" customWidth="1"/>
    <col min="15066" max="15067" width="14.42578125" style="2" bestFit="1" customWidth="1"/>
    <col min="15068" max="15239" width="9.140625" style="2"/>
    <col min="15240" max="15240" width="14.42578125" style="2" customWidth="1"/>
    <col min="15241" max="15241" width="12" style="2" customWidth="1"/>
    <col min="15242" max="15242" width="50.85546875" style="2" customWidth="1"/>
    <col min="15243" max="15243" width="9.140625" style="2" customWidth="1"/>
    <col min="15244" max="15244" width="14.140625" style="2" customWidth="1"/>
    <col min="15245" max="15245" width="18" style="2" customWidth="1"/>
    <col min="15246" max="15246" width="14.5703125" style="2" customWidth="1"/>
    <col min="15247" max="15247" width="14.42578125" style="2" customWidth="1"/>
    <col min="15248" max="15248" width="13.5703125" style="2" customWidth="1"/>
    <col min="15249" max="15249" width="14.5703125" style="2" customWidth="1"/>
    <col min="15250" max="15250" width="14.42578125" style="2" customWidth="1"/>
    <col min="15251" max="15251" width="14.5703125" style="2" customWidth="1"/>
    <col min="15252" max="15252" width="14.42578125" style="2" customWidth="1"/>
    <col min="15253" max="15253" width="13.85546875" style="2" customWidth="1"/>
    <col min="15254" max="15254" width="14.5703125" style="2" customWidth="1"/>
    <col min="15255" max="15255" width="13.85546875" style="2" customWidth="1"/>
    <col min="15256" max="15256" width="14.42578125" style="2" customWidth="1"/>
    <col min="15257" max="15257" width="14.5703125" style="2" customWidth="1"/>
    <col min="15258" max="15258" width="16.5703125" style="2" customWidth="1"/>
    <col min="15259" max="15259" width="14.5703125" style="2" customWidth="1"/>
    <col min="15260" max="15260" width="14.42578125" style="2" customWidth="1"/>
    <col min="15261" max="15261" width="14.5703125" style="2" customWidth="1"/>
    <col min="15262" max="15262" width="14.42578125" style="2" customWidth="1"/>
    <col min="15263" max="15263" width="15" style="2" customWidth="1"/>
    <col min="15264" max="15265" width="14.42578125" style="2" customWidth="1"/>
    <col min="15266" max="15266" width="13.85546875" style="2" customWidth="1"/>
    <col min="15267" max="15267" width="14.5703125" style="2" customWidth="1"/>
    <col min="15268" max="15269" width="14.42578125" style="2" customWidth="1"/>
    <col min="15270" max="15271" width="15" style="2" customWidth="1"/>
    <col min="15272" max="15272" width="15.42578125" style="2" customWidth="1"/>
    <col min="15273" max="15273" width="14.42578125" style="2" customWidth="1"/>
    <col min="15274" max="15274" width="13.5703125" style="2" customWidth="1"/>
    <col min="15275" max="15275" width="13.42578125" style="2" customWidth="1"/>
    <col min="15276" max="15276" width="14.42578125" style="2" customWidth="1"/>
    <col min="15277" max="15277" width="13.85546875" style="2" customWidth="1"/>
    <col min="15278" max="15278" width="14.42578125" style="2" customWidth="1"/>
    <col min="15279" max="15279" width="13.85546875" style="2" customWidth="1"/>
    <col min="15280" max="15280" width="14.5703125" style="2" customWidth="1"/>
    <col min="15281" max="15282" width="14.42578125" style="2" customWidth="1"/>
    <col min="15283" max="15283" width="15.42578125" style="2" customWidth="1"/>
    <col min="15284" max="15284" width="15" style="2" customWidth="1"/>
    <col min="15285" max="15285" width="12.5703125" style="2" customWidth="1"/>
    <col min="15286" max="15289" width="14.42578125" style="2" customWidth="1"/>
    <col min="15290" max="15290" width="13.85546875" style="2" customWidth="1"/>
    <col min="15291" max="15291" width="14.42578125" style="2" customWidth="1"/>
    <col min="15292" max="15292" width="13.85546875" style="2" customWidth="1"/>
    <col min="15293" max="15293" width="14.5703125" style="2" customWidth="1"/>
    <col min="15294" max="15295" width="14.42578125" style="2" customWidth="1"/>
    <col min="15296" max="15296" width="15.42578125" style="2" customWidth="1"/>
    <col min="15297" max="15297" width="15" style="2" customWidth="1"/>
    <col min="15298" max="15300" width="12.5703125" style="2" customWidth="1"/>
    <col min="15301" max="15301" width="14.42578125" style="2" customWidth="1"/>
    <col min="15302" max="15302" width="13.42578125" style="2" customWidth="1"/>
    <col min="15303" max="15303" width="12.5703125" style="2" customWidth="1"/>
    <col min="15304" max="15304" width="14.42578125" style="2" customWidth="1"/>
    <col min="15305" max="15305" width="13.85546875" style="2" customWidth="1"/>
    <col min="15306" max="15306" width="14.5703125" style="2" customWidth="1"/>
    <col min="15307" max="15308" width="14.42578125" style="2" customWidth="1"/>
    <col min="15309" max="15310" width="15" style="2" customWidth="1"/>
    <col min="15311" max="15311" width="16.42578125" style="2" bestFit="1" customWidth="1"/>
    <col min="15312" max="15321" width="12.42578125" style="2" bestFit="1" customWidth="1"/>
    <col min="15322" max="15323" width="14.42578125" style="2" bestFit="1" customWidth="1"/>
    <col min="15324" max="15495" width="9.140625" style="2"/>
    <col min="15496" max="15496" width="14.42578125" style="2" customWidth="1"/>
    <col min="15497" max="15497" width="12" style="2" customWidth="1"/>
    <col min="15498" max="15498" width="50.85546875" style="2" customWidth="1"/>
    <col min="15499" max="15499" width="9.140625" style="2" customWidth="1"/>
    <col min="15500" max="15500" width="14.140625" style="2" customWidth="1"/>
    <col min="15501" max="15501" width="18" style="2" customWidth="1"/>
    <col min="15502" max="15502" width="14.5703125" style="2" customWidth="1"/>
    <col min="15503" max="15503" width="14.42578125" style="2" customWidth="1"/>
    <col min="15504" max="15504" width="13.5703125" style="2" customWidth="1"/>
    <col min="15505" max="15505" width="14.5703125" style="2" customWidth="1"/>
    <col min="15506" max="15506" width="14.42578125" style="2" customWidth="1"/>
    <col min="15507" max="15507" width="14.5703125" style="2" customWidth="1"/>
    <col min="15508" max="15508" width="14.42578125" style="2" customWidth="1"/>
    <col min="15509" max="15509" width="13.85546875" style="2" customWidth="1"/>
    <col min="15510" max="15510" width="14.5703125" style="2" customWidth="1"/>
    <col min="15511" max="15511" width="13.85546875" style="2" customWidth="1"/>
    <col min="15512" max="15512" width="14.42578125" style="2" customWidth="1"/>
    <col min="15513" max="15513" width="14.5703125" style="2" customWidth="1"/>
    <col min="15514" max="15514" width="16.5703125" style="2" customWidth="1"/>
    <col min="15515" max="15515" width="14.5703125" style="2" customWidth="1"/>
    <col min="15516" max="15516" width="14.42578125" style="2" customWidth="1"/>
    <col min="15517" max="15517" width="14.5703125" style="2" customWidth="1"/>
    <col min="15518" max="15518" width="14.42578125" style="2" customWidth="1"/>
    <col min="15519" max="15519" width="15" style="2" customWidth="1"/>
    <col min="15520" max="15521" width="14.42578125" style="2" customWidth="1"/>
    <col min="15522" max="15522" width="13.85546875" style="2" customWidth="1"/>
    <col min="15523" max="15523" width="14.5703125" style="2" customWidth="1"/>
    <col min="15524" max="15525" width="14.42578125" style="2" customWidth="1"/>
    <col min="15526" max="15527" width="15" style="2" customWidth="1"/>
    <col min="15528" max="15528" width="15.42578125" style="2" customWidth="1"/>
    <col min="15529" max="15529" width="14.42578125" style="2" customWidth="1"/>
    <col min="15530" max="15530" width="13.5703125" style="2" customWidth="1"/>
    <col min="15531" max="15531" width="13.42578125" style="2" customWidth="1"/>
    <col min="15532" max="15532" width="14.42578125" style="2" customWidth="1"/>
    <col min="15533" max="15533" width="13.85546875" style="2" customWidth="1"/>
    <col min="15534" max="15534" width="14.42578125" style="2" customWidth="1"/>
    <col min="15535" max="15535" width="13.85546875" style="2" customWidth="1"/>
    <col min="15536" max="15536" width="14.5703125" style="2" customWidth="1"/>
    <col min="15537" max="15538" width="14.42578125" style="2" customWidth="1"/>
    <col min="15539" max="15539" width="15.42578125" style="2" customWidth="1"/>
    <col min="15540" max="15540" width="15" style="2" customWidth="1"/>
    <col min="15541" max="15541" width="12.5703125" style="2" customWidth="1"/>
    <col min="15542" max="15545" width="14.42578125" style="2" customWidth="1"/>
    <col min="15546" max="15546" width="13.85546875" style="2" customWidth="1"/>
    <col min="15547" max="15547" width="14.42578125" style="2" customWidth="1"/>
    <col min="15548" max="15548" width="13.85546875" style="2" customWidth="1"/>
    <col min="15549" max="15549" width="14.5703125" style="2" customWidth="1"/>
    <col min="15550" max="15551" width="14.42578125" style="2" customWidth="1"/>
    <col min="15552" max="15552" width="15.42578125" style="2" customWidth="1"/>
    <col min="15553" max="15553" width="15" style="2" customWidth="1"/>
    <col min="15554" max="15556" width="12.5703125" style="2" customWidth="1"/>
    <col min="15557" max="15557" width="14.42578125" style="2" customWidth="1"/>
    <col min="15558" max="15558" width="13.42578125" style="2" customWidth="1"/>
    <col min="15559" max="15559" width="12.5703125" style="2" customWidth="1"/>
    <col min="15560" max="15560" width="14.42578125" style="2" customWidth="1"/>
    <col min="15561" max="15561" width="13.85546875" style="2" customWidth="1"/>
    <col min="15562" max="15562" width="14.5703125" style="2" customWidth="1"/>
    <col min="15563" max="15564" width="14.42578125" style="2" customWidth="1"/>
    <col min="15565" max="15566" width="15" style="2" customWidth="1"/>
    <col min="15567" max="15567" width="16.42578125" style="2" bestFit="1" customWidth="1"/>
    <col min="15568" max="15577" width="12.42578125" style="2" bestFit="1" customWidth="1"/>
    <col min="15578" max="15579" width="14.42578125" style="2" bestFit="1" customWidth="1"/>
    <col min="15580" max="15751" width="9.140625" style="2"/>
    <col min="15752" max="15752" width="14.42578125" style="2" customWidth="1"/>
    <col min="15753" max="15753" width="12" style="2" customWidth="1"/>
    <col min="15754" max="15754" width="50.85546875" style="2" customWidth="1"/>
    <col min="15755" max="15755" width="9.140625" style="2" customWidth="1"/>
    <col min="15756" max="15756" width="14.140625" style="2" customWidth="1"/>
    <col min="15757" max="15757" width="18" style="2" customWidth="1"/>
    <col min="15758" max="15758" width="14.5703125" style="2" customWidth="1"/>
    <col min="15759" max="15759" width="14.42578125" style="2" customWidth="1"/>
    <col min="15760" max="15760" width="13.5703125" style="2" customWidth="1"/>
    <col min="15761" max="15761" width="14.5703125" style="2" customWidth="1"/>
    <col min="15762" max="15762" width="14.42578125" style="2" customWidth="1"/>
    <col min="15763" max="15763" width="14.5703125" style="2" customWidth="1"/>
    <col min="15764" max="15764" width="14.42578125" style="2" customWidth="1"/>
    <col min="15765" max="15765" width="13.85546875" style="2" customWidth="1"/>
    <col min="15766" max="15766" width="14.5703125" style="2" customWidth="1"/>
    <col min="15767" max="15767" width="13.85546875" style="2" customWidth="1"/>
    <col min="15768" max="15768" width="14.42578125" style="2" customWidth="1"/>
    <col min="15769" max="15769" width="14.5703125" style="2" customWidth="1"/>
    <col min="15770" max="15770" width="16.5703125" style="2" customWidth="1"/>
    <col min="15771" max="15771" width="14.5703125" style="2" customWidth="1"/>
    <col min="15772" max="15772" width="14.42578125" style="2" customWidth="1"/>
    <col min="15773" max="15773" width="14.5703125" style="2" customWidth="1"/>
    <col min="15774" max="15774" width="14.42578125" style="2" customWidth="1"/>
    <col min="15775" max="15775" width="15" style="2" customWidth="1"/>
    <col min="15776" max="15777" width="14.42578125" style="2" customWidth="1"/>
    <col min="15778" max="15778" width="13.85546875" style="2" customWidth="1"/>
    <col min="15779" max="15779" width="14.5703125" style="2" customWidth="1"/>
    <col min="15780" max="15781" width="14.42578125" style="2" customWidth="1"/>
    <col min="15782" max="15783" width="15" style="2" customWidth="1"/>
    <col min="15784" max="15784" width="15.42578125" style="2" customWidth="1"/>
    <col min="15785" max="15785" width="14.42578125" style="2" customWidth="1"/>
    <col min="15786" max="15786" width="13.5703125" style="2" customWidth="1"/>
    <col min="15787" max="15787" width="13.42578125" style="2" customWidth="1"/>
    <col min="15788" max="15788" width="14.42578125" style="2" customWidth="1"/>
    <col min="15789" max="15789" width="13.85546875" style="2" customWidth="1"/>
    <col min="15790" max="15790" width="14.42578125" style="2" customWidth="1"/>
    <col min="15791" max="15791" width="13.85546875" style="2" customWidth="1"/>
    <col min="15792" max="15792" width="14.5703125" style="2" customWidth="1"/>
    <col min="15793" max="15794" width="14.42578125" style="2" customWidth="1"/>
    <col min="15795" max="15795" width="15.42578125" style="2" customWidth="1"/>
    <col min="15796" max="15796" width="15" style="2" customWidth="1"/>
    <col min="15797" max="15797" width="12.5703125" style="2" customWidth="1"/>
    <col min="15798" max="15801" width="14.42578125" style="2" customWidth="1"/>
    <col min="15802" max="15802" width="13.85546875" style="2" customWidth="1"/>
    <col min="15803" max="15803" width="14.42578125" style="2" customWidth="1"/>
    <col min="15804" max="15804" width="13.85546875" style="2" customWidth="1"/>
    <col min="15805" max="15805" width="14.5703125" style="2" customWidth="1"/>
    <col min="15806" max="15807" width="14.42578125" style="2" customWidth="1"/>
    <col min="15808" max="15808" width="15.42578125" style="2" customWidth="1"/>
    <col min="15809" max="15809" width="15" style="2" customWidth="1"/>
    <col min="15810" max="15812" width="12.5703125" style="2" customWidth="1"/>
    <col min="15813" max="15813" width="14.42578125" style="2" customWidth="1"/>
    <col min="15814" max="15814" width="13.42578125" style="2" customWidth="1"/>
    <col min="15815" max="15815" width="12.5703125" style="2" customWidth="1"/>
    <col min="15816" max="15816" width="14.42578125" style="2" customWidth="1"/>
    <col min="15817" max="15817" width="13.85546875" style="2" customWidth="1"/>
    <col min="15818" max="15818" width="14.5703125" style="2" customWidth="1"/>
    <col min="15819" max="15820" width="14.42578125" style="2" customWidth="1"/>
    <col min="15821" max="15822" width="15" style="2" customWidth="1"/>
    <col min="15823" max="15823" width="16.42578125" style="2" bestFit="1" customWidth="1"/>
    <col min="15824" max="15833" width="12.42578125" style="2" bestFit="1" customWidth="1"/>
    <col min="15834" max="15835" width="14.42578125" style="2" bestFit="1" customWidth="1"/>
    <col min="15836" max="16007" width="9.140625" style="2"/>
    <col min="16008" max="16008" width="14.42578125" style="2" customWidth="1"/>
    <col min="16009" max="16009" width="12" style="2" customWidth="1"/>
    <col min="16010" max="16010" width="50.85546875" style="2" customWidth="1"/>
    <col min="16011" max="16011" width="9.140625" style="2" customWidth="1"/>
    <col min="16012" max="16012" width="14.140625" style="2" customWidth="1"/>
    <col min="16013" max="16013" width="18" style="2" customWidth="1"/>
    <col min="16014" max="16014" width="14.5703125" style="2" customWidth="1"/>
    <col min="16015" max="16015" width="14.42578125" style="2" customWidth="1"/>
    <col min="16016" max="16016" width="13.5703125" style="2" customWidth="1"/>
    <col min="16017" max="16017" width="14.5703125" style="2" customWidth="1"/>
    <col min="16018" max="16018" width="14.42578125" style="2" customWidth="1"/>
    <col min="16019" max="16019" width="14.5703125" style="2" customWidth="1"/>
    <col min="16020" max="16020" width="14.42578125" style="2" customWidth="1"/>
    <col min="16021" max="16021" width="13.85546875" style="2" customWidth="1"/>
    <col min="16022" max="16022" width="14.5703125" style="2" customWidth="1"/>
    <col min="16023" max="16023" width="13.85546875" style="2" customWidth="1"/>
    <col min="16024" max="16024" width="14.42578125" style="2" customWidth="1"/>
    <col min="16025" max="16025" width="14.5703125" style="2" customWidth="1"/>
    <col min="16026" max="16026" width="16.5703125" style="2" customWidth="1"/>
    <col min="16027" max="16027" width="14.5703125" style="2" customWidth="1"/>
    <col min="16028" max="16028" width="14.42578125" style="2" customWidth="1"/>
    <col min="16029" max="16029" width="14.5703125" style="2" customWidth="1"/>
    <col min="16030" max="16030" width="14.42578125" style="2" customWidth="1"/>
    <col min="16031" max="16031" width="15" style="2" customWidth="1"/>
    <col min="16032" max="16033" width="14.42578125" style="2" customWidth="1"/>
    <col min="16034" max="16034" width="13.85546875" style="2" customWidth="1"/>
    <col min="16035" max="16035" width="14.5703125" style="2" customWidth="1"/>
    <col min="16036" max="16037" width="14.42578125" style="2" customWidth="1"/>
    <col min="16038" max="16039" width="15" style="2" customWidth="1"/>
    <col min="16040" max="16040" width="15.42578125" style="2" customWidth="1"/>
    <col min="16041" max="16041" width="14.42578125" style="2" customWidth="1"/>
    <col min="16042" max="16042" width="13.5703125" style="2" customWidth="1"/>
    <col min="16043" max="16043" width="13.42578125" style="2" customWidth="1"/>
    <col min="16044" max="16044" width="14.42578125" style="2" customWidth="1"/>
    <col min="16045" max="16045" width="13.85546875" style="2" customWidth="1"/>
    <col min="16046" max="16046" width="14.42578125" style="2" customWidth="1"/>
    <col min="16047" max="16047" width="13.85546875" style="2" customWidth="1"/>
    <col min="16048" max="16048" width="14.5703125" style="2" customWidth="1"/>
    <col min="16049" max="16050" width="14.42578125" style="2" customWidth="1"/>
    <col min="16051" max="16051" width="15.42578125" style="2" customWidth="1"/>
    <col min="16052" max="16052" width="15" style="2" customWidth="1"/>
    <col min="16053" max="16053" width="12.5703125" style="2" customWidth="1"/>
    <col min="16054" max="16057" width="14.42578125" style="2" customWidth="1"/>
    <col min="16058" max="16058" width="13.85546875" style="2" customWidth="1"/>
    <col min="16059" max="16059" width="14.42578125" style="2" customWidth="1"/>
    <col min="16060" max="16060" width="13.85546875" style="2" customWidth="1"/>
    <col min="16061" max="16061" width="14.5703125" style="2" customWidth="1"/>
    <col min="16062" max="16063" width="14.42578125" style="2" customWidth="1"/>
    <col min="16064" max="16064" width="15.42578125" style="2" customWidth="1"/>
    <col min="16065" max="16065" width="15" style="2" customWidth="1"/>
    <col min="16066" max="16068" width="12.5703125" style="2" customWidth="1"/>
    <col min="16069" max="16069" width="14.42578125" style="2" customWidth="1"/>
    <col min="16070" max="16070" width="13.42578125" style="2" customWidth="1"/>
    <col min="16071" max="16071" width="12.5703125" style="2" customWidth="1"/>
    <col min="16072" max="16072" width="14.42578125" style="2" customWidth="1"/>
    <col min="16073" max="16073" width="13.85546875" style="2" customWidth="1"/>
    <col min="16074" max="16074" width="14.5703125" style="2" customWidth="1"/>
    <col min="16075" max="16076" width="14.42578125" style="2" customWidth="1"/>
    <col min="16077" max="16078" width="15" style="2" customWidth="1"/>
    <col min="16079" max="16079" width="16.42578125" style="2" bestFit="1" customWidth="1"/>
    <col min="16080" max="16089" width="12.42578125" style="2" bestFit="1" customWidth="1"/>
    <col min="16090" max="16091" width="14.42578125" style="2" bestFit="1" customWidth="1"/>
    <col min="16092" max="16384" width="9.140625" style="2"/>
  </cols>
  <sheetData>
    <row r="1" spans="1:15" ht="12.75" customHeight="1">
      <c r="B1" s="6" t="s">
        <v>389</v>
      </c>
      <c r="C1" s="6"/>
      <c r="E1" s="250"/>
    </row>
    <row r="2" spans="1:15" ht="12.75" customHeight="1">
      <c r="B2" s="329" t="s">
        <v>1039</v>
      </c>
      <c r="C2" s="6"/>
    </row>
    <row r="3" spans="1:15" ht="12.75" customHeight="1">
      <c r="B3" s="330" t="s">
        <v>15706</v>
      </c>
      <c r="C3" s="6"/>
      <c r="E3" s="329" t="s">
        <v>1168</v>
      </c>
    </row>
    <row r="4" spans="1:15" ht="12.75" customHeight="1">
      <c r="B4" s="329" t="s">
        <v>1043</v>
      </c>
      <c r="C4" s="331" t="s">
        <v>1044</v>
      </c>
      <c r="E4" s="417" t="s">
        <v>1169</v>
      </c>
      <c r="F4" s="329"/>
    </row>
    <row r="5" spans="1:15" ht="12.75" customHeight="1">
      <c r="B5" s="329" t="s">
        <v>1045</v>
      </c>
      <c r="C5" s="335"/>
      <c r="E5" s="329"/>
      <c r="F5" s="329"/>
    </row>
    <row r="6" spans="1:15" ht="12.75" customHeight="1">
      <c r="B6" s="329" t="s">
        <v>446</v>
      </c>
      <c r="C6" s="6" t="s">
        <v>1047</v>
      </c>
      <c r="E6" s="329"/>
      <c r="F6" s="329"/>
    </row>
    <row r="7" spans="1:15">
      <c r="C7" s="6"/>
      <c r="D7" s="8"/>
      <c r="E7" s="8"/>
      <c r="F7" s="8"/>
      <c r="G7" s="329"/>
    </row>
    <row r="8" spans="1:15" s="347" customFormat="1" ht="30">
      <c r="A8" s="339" t="s">
        <v>1048</v>
      </c>
      <c r="B8" s="340" t="s">
        <v>1043</v>
      </c>
      <c r="C8" s="340" t="s">
        <v>390</v>
      </c>
      <c r="D8" s="418" t="s">
        <v>391</v>
      </c>
      <c r="E8" s="340" t="s">
        <v>1170</v>
      </c>
      <c r="F8" s="340" t="s">
        <v>1171</v>
      </c>
      <c r="G8" s="340" t="s">
        <v>1172</v>
      </c>
      <c r="H8" s="419" t="s">
        <v>1173</v>
      </c>
      <c r="I8" s="339" t="s">
        <v>539</v>
      </c>
    </row>
    <row r="9" spans="1:15" s="348" customFormat="1" ht="12" customHeight="1">
      <c r="B9" s="357"/>
      <c r="C9" s="420"/>
      <c r="D9" s="421" t="s">
        <v>1073</v>
      </c>
      <c r="E9" s="422"/>
      <c r="F9" s="421"/>
      <c r="G9" s="421"/>
    </row>
    <row r="10" spans="1:15" s="373" customFormat="1" ht="12.6" customHeight="1">
      <c r="A10" s="423">
        <v>1</v>
      </c>
      <c r="B10" s="367" t="str">
        <f t="shared" ref="B10:B59" si="0">$C$4</f>
        <v>Kentucky</v>
      </c>
      <c r="C10" s="424" t="str">
        <f>'SCEP Rate Case Total'!C61</f>
        <v>I12-000001</v>
      </c>
      <c r="D10" s="332" t="str">
        <f>'SCEP Rate Case Total'!D61</f>
        <v>Post Acquisition BD Capex</v>
      </c>
      <c r="E10" s="32"/>
      <c r="F10" s="425"/>
      <c r="G10" s="426" t="s">
        <v>1174</v>
      </c>
      <c r="H10" s="426" t="s">
        <v>1174</v>
      </c>
      <c r="I10" s="427" t="str">
        <f>IF(C10="Future Use","No Print","Print")</f>
        <v>Print</v>
      </c>
      <c r="J10" s="366"/>
      <c r="K10" s="366"/>
      <c r="L10" s="366"/>
      <c r="M10" s="366"/>
      <c r="N10" s="366"/>
      <c r="O10" s="366"/>
    </row>
    <row r="11" spans="1:15" s="373" customFormat="1" ht="12.6" customHeight="1">
      <c r="A11" s="423">
        <v>2</v>
      </c>
      <c r="B11" s="367" t="str">
        <f t="shared" si="0"/>
        <v>Kentucky</v>
      </c>
      <c r="C11" s="424" t="str">
        <f>'SCEP Rate Case Total'!C62</f>
        <v>I12-020059</v>
      </c>
      <c r="D11" s="332" t="str">
        <f>'SCEP Rate Case Total'!D62</f>
        <v>KRS2 Transfer Switch</v>
      </c>
      <c r="E11" s="32"/>
      <c r="F11" s="425">
        <v>1214512.5386609221</v>
      </c>
      <c r="G11" s="426">
        <v>46054</v>
      </c>
      <c r="H11" s="428">
        <f>'SCEP Rate Case Total'!F62</f>
        <v>46173</v>
      </c>
      <c r="I11" s="427" t="str">
        <f>IF(C11="Future Use","No Print","Print")</f>
        <v>Print</v>
      </c>
      <c r="J11" s="366"/>
      <c r="K11" s="366"/>
      <c r="L11" s="366"/>
      <c r="M11" s="366"/>
      <c r="N11" s="366"/>
      <c r="O11" s="366"/>
    </row>
    <row r="12" spans="1:15" s="373" customFormat="1" ht="12.6" customHeight="1">
      <c r="A12" s="423">
        <v>3</v>
      </c>
      <c r="B12" s="367" t="str">
        <f t="shared" si="0"/>
        <v>Kentucky</v>
      </c>
      <c r="C12" s="424" t="str">
        <f>'SCEP Rate Case Total'!C63</f>
        <v>I12-020082</v>
      </c>
      <c r="D12" s="332" t="str">
        <f>'SCEP Rate Case Total'!D63</f>
        <v>KRS1 UV Facility</v>
      </c>
      <c r="E12" s="32"/>
      <c r="F12" s="425">
        <v>10036470.377456702</v>
      </c>
      <c r="G12" s="426">
        <v>46023</v>
      </c>
      <c r="H12" s="428">
        <f>'SCEP Rate Case Total'!F63</f>
        <v>46265</v>
      </c>
      <c r="I12" s="427" t="str">
        <f>IF(C12="Future Use","No Print","Print")</f>
        <v>Print</v>
      </c>
      <c r="J12" s="366"/>
      <c r="K12" s="366"/>
      <c r="L12" s="366"/>
      <c r="M12" s="366"/>
      <c r="N12" s="366"/>
      <c r="O12" s="366"/>
    </row>
    <row r="13" spans="1:15" s="373" customFormat="1" ht="12.75" customHeight="1">
      <c r="A13" s="423">
        <v>4</v>
      </c>
      <c r="B13" s="367" t="str">
        <f t="shared" si="0"/>
        <v>Kentucky</v>
      </c>
      <c r="C13" s="424" t="str">
        <f>'SCEP Rate Case Total'!C64</f>
        <v>I12-020095</v>
      </c>
      <c r="D13" s="332" t="str">
        <f>'SCEP Rate Case Total'!D64</f>
        <v>Mercer Rd Booster Station</v>
      </c>
      <c r="E13" s="32"/>
      <c r="F13" s="425">
        <v>1650001.7776735071</v>
      </c>
      <c r="G13" s="426">
        <v>46388</v>
      </c>
      <c r="H13" s="428">
        <f>'SCEP Rate Case Total'!F64</f>
        <v>46629</v>
      </c>
      <c r="I13" s="427" t="str">
        <f t="shared" ref="I13:I59" si="1">IF(C13="Future Use","No Print","Print")</f>
        <v>Print</v>
      </c>
      <c r="J13" s="366"/>
      <c r="K13" s="60"/>
      <c r="L13" s="366"/>
      <c r="M13" s="366"/>
      <c r="N13" s="366"/>
      <c r="O13" s="366"/>
    </row>
    <row r="14" spans="1:15" s="373" customFormat="1" ht="12.75" customHeight="1">
      <c r="A14" s="423">
        <v>5</v>
      </c>
      <c r="B14" s="367" t="str">
        <f t="shared" si="0"/>
        <v>Kentucky</v>
      </c>
      <c r="C14" s="424" t="str">
        <f>'SCEP Rate Case Total'!C65</f>
        <v>I12-020097</v>
      </c>
      <c r="D14" s="332" t="str">
        <f>'SCEP Rate Case Total'!D65</f>
        <v>Hall Booster</v>
      </c>
      <c r="E14" s="32"/>
      <c r="F14" s="425">
        <v>1083121.280979855</v>
      </c>
      <c r="G14" s="426">
        <v>46296</v>
      </c>
      <c r="H14" s="428">
        <f>'SCEP Rate Case Total'!F65</f>
        <v>46538</v>
      </c>
      <c r="I14" s="427" t="str">
        <f>IF(C14="Future Use","No Print","Print")</f>
        <v>Print</v>
      </c>
      <c r="J14" s="366"/>
      <c r="K14" s="366"/>
      <c r="L14" s="366"/>
      <c r="M14" s="366"/>
      <c r="N14" s="366"/>
      <c r="O14" s="366"/>
    </row>
    <row r="15" spans="1:15" s="429" customFormat="1" ht="12.75" customHeight="1">
      <c r="A15" s="423">
        <v>6</v>
      </c>
      <c r="B15" s="367" t="str">
        <f t="shared" si="0"/>
        <v>Kentucky</v>
      </c>
      <c r="C15" s="424" t="str">
        <f>'SCEP Rate Case Total'!C66</f>
        <v>I12-020102</v>
      </c>
      <c r="D15" s="332" t="str">
        <f>'SCEP Rate Case Total'!D66</f>
        <v>KRS1 Low Service Pump No. 3/ Transfer Pump No.9</v>
      </c>
      <c r="E15" s="32"/>
      <c r="F15" s="425">
        <v>4582696.4275510283</v>
      </c>
      <c r="G15" s="426">
        <v>46023</v>
      </c>
      <c r="H15" s="428">
        <f>'SCEP Rate Case Total'!F66</f>
        <v>46053</v>
      </c>
      <c r="I15" s="427" t="str">
        <f t="shared" si="1"/>
        <v>Print</v>
      </c>
      <c r="J15" s="366"/>
      <c r="K15" s="366"/>
      <c r="L15" s="366"/>
      <c r="M15" s="366"/>
      <c r="N15" s="366"/>
      <c r="O15" s="366"/>
    </row>
    <row r="16" spans="1:15" s="373" customFormat="1" ht="12.75" customHeight="1">
      <c r="A16" s="423">
        <v>7</v>
      </c>
      <c r="B16" s="367" t="str">
        <f t="shared" si="0"/>
        <v>Kentucky</v>
      </c>
      <c r="C16" s="424" t="str">
        <f>'SCEP Rate Case Total'!C67</f>
        <v>I12-02axxx</v>
      </c>
      <c r="D16" s="332" t="str">
        <f>'SCEP Rate Case Total'!D67</f>
        <v>KRS 1 Screw Press</v>
      </c>
      <c r="E16" s="32"/>
      <c r="F16" s="425">
        <v>8134207.7767458269</v>
      </c>
      <c r="G16" s="426">
        <v>46082</v>
      </c>
      <c r="H16" s="428">
        <f>'SCEP Rate Case Total'!F67</f>
        <v>46326</v>
      </c>
      <c r="I16" s="427" t="str">
        <f t="shared" si="1"/>
        <v>Print</v>
      </c>
      <c r="J16" s="366"/>
      <c r="K16" s="366"/>
      <c r="L16" s="366"/>
      <c r="M16" s="366"/>
      <c r="N16" s="366"/>
      <c r="O16" s="366"/>
    </row>
    <row r="17" spans="1:17" s="373" customFormat="1" ht="12.75" customHeight="1">
      <c r="A17" s="423">
        <v>8</v>
      </c>
      <c r="B17" s="367" t="str">
        <f t="shared" si="0"/>
        <v>Kentucky</v>
      </c>
      <c r="C17" s="424" t="str">
        <f>'SCEP Rate Case Total'!C68</f>
        <v>I12-02bxxx</v>
      </c>
      <c r="D17" s="332" t="str">
        <f>'SCEP Rate Case Total'!D68</f>
        <v>KRS1 Sedimentation Basin Installation</v>
      </c>
      <c r="E17" s="32"/>
      <c r="F17" s="425">
        <v>20000001.189657263</v>
      </c>
      <c r="G17" s="426">
        <v>47119</v>
      </c>
      <c r="H17" s="428">
        <f>'SCEP Rate Case Total'!F68</f>
        <v>47422</v>
      </c>
      <c r="I17" s="427" t="str">
        <f t="shared" si="1"/>
        <v>Print</v>
      </c>
      <c r="J17" s="366"/>
      <c r="K17" s="366"/>
      <c r="L17" s="366"/>
      <c r="M17" s="366"/>
      <c r="N17" s="366"/>
      <c r="O17" s="366"/>
      <c r="P17" s="366"/>
      <c r="Q17" s="366"/>
    </row>
    <row r="18" spans="1:17" s="373" customFormat="1" ht="12.75" customHeight="1">
      <c r="A18" s="423">
        <v>9</v>
      </c>
      <c r="B18" s="367" t="str">
        <f t="shared" si="0"/>
        <v>Kentucky</v>
      </c>
      <c r="C18" s="424" t="str">
        <f>'SCEP Rate Case Total'!C69</f>
        <v>I12-020118</v>
      </c>
      <c r="D18" s="332" t="str">
        <f>'SCEP Rate Case Total'!D69</f>
        <v>Jacobson Reservoir Outlet Improvements</v>
      </c>
      <c r="E18" s="32"/>
      <c r="F18" s="425">
        <v>2851259.4288158272</v>
      </c>
      <c r="G18" s="426">
        <v>45870</v>
      </c>
      <c r="H18" s="428">
        <f>'SCEP Rate Case Total'!F69</f>
        <v>46022</v>
      </c>
      <c r="I18" s="427" t="str">
        <f t="shared" si="1"/>
        <v>Print</v>
      </c>
      <c r="J18" s="366"/>
      <c r="K18" s="366"/>
      <c r="L18" s="366"/>
      <c r="M18" s="366"/>
      <c r="N18" s="366"/>
      <c r="O18" s="366"/>
      <c r="P18" s="366"/>
      <c r="Q18" s="366"/>
    </row>
    <row r="19" spans="1:17" s="429" customFormat="1" ht="12.75" customHeight="1">
      <c r="A19" s="423">
        <v>10</v>
      </c>
      <c r="B19" s="367" t="str">
        <f t="shared" si="0"/>
        <v>Kentucky</v>
      </c>
      <c r="C19" s="424" t="str">
        <f>'SCEP Rate Case Total'!C70</f>
        <v>I12-02cxxx</v>
      </c>
      <c r="D19" s="332" t="str">
        <f>'SCEP Rate Case Total'!D70</f>
        <v>Rockwell Road Reinforcement</v>
      </c>
      <c r="E19" s="32"/>
      <c r="F19" s="425">
        <v>0</v>
      </c>
      <c r="G19" s="426">
        <v>45839</v>
      </c>
      <c r="H19" s="428">
        <f>'SCEP Rate Case Total'!F70</f>
        <v>45961</v>
      </c>
      <c r="I19" s="427" t="str">
        <f t="shared" si="1"/>
        <v>Print</v>
      </c>
      <c r="J19" s="366"/>
      <c r="K19" s="366"/>
      <c r="L19" s="366"/>
      <c r="M19" s="366"/>
      <c r="N19" s="366"/>
      <c r="O19" s="366"/>
      <c r="P19" s="430"/>
      <c r="Q19" s="430"/>
    </row>
    <row r="20" spans="1:17" s="373" customFormat="1" ht="12.75" customHeight="1">
      <c r="A20" s="423">
        <v>11</v>
      </c>
      <c r="B20" s="367" t="str">
        <f t="shared" si="0"/>
        <v>Kentucky</v>
      </c>
      <c r="C20" s="424" t="str">
        <f>'SCEP Rate Case Total'!C71</f>
        <v>I12-020094</v>
      </c>
      <c r="D20" s="332" t="str">
        <f>'SCEP Rate Case Total'!D71</f>
        <v>Cox Street Booster Station</v>
      </c>
      <c r="E20" s="32"/>
      <c r="F20" s="425">
        <v>0</v>
      </c>
      <c r="G20" s="426">
        <v>45231</v>
      </c>
      <c r="H20" s="428">
        <f>'SCEP Rate Case Total'!F71</f>
        <v>45322</v>
      </c>
      <c r="I20" s="427" t="str">
        <f t="shared" si="1"/>
        <v>Print</v>
      </c>
      <c r="J20" s="366"/>
      <c r="K20" s="366"/>
      <c r="L20" s="366"/>
      <c r="M20" s="366"/>
      <c r="N20" s="366"/>
      <c r="O20" s="366"/>
      <c r="P20" s="366"/>
      <c r="Q20" s="366"/>
    </row>
    <row r="21" spans="1:17" s="373" customFormat="1" ht="12.75" customHeight="1">
      <c r="A21" s="423">
        <v>12</v>
      </c>
      <c r="B21" s="367" t="str">
        <f t="shared" si="0"/>
        <v>Kentucky</v>
      </c>
      <c r="C21" s="424" t="str">
        <f>'SCEP Rate Case Total'!C72</f>
        <v>I12-020107</v>
      </c>
      <c r="D21" s="332" t="str">
        <f>'SCEP Rate Case Total'!D72</f>
        <v>KRS1 Gravity Thickner</v>
      </c>
      <c r="E21" s="32"/>
      <c r="F21" s="425">
        <v>0</v>
      </c>
      <c r="G21" s="426">
        <v>45170</v>
      </c>
      <c r="H21" s="428">
        <f>'SCEP Rate Case Total'!F72</f>
        <v>45747</v>
      </c>
      <c r="I21" s="427" t="str">
        <f t="shared" si="1"/>
        <v>Print</v>
      </c>
      <c r="J21" s="366"/>
      <c r="K21" s="366"/>
      <c r="L21" s="366"/>
      <c r="M21" s="366"/>
      <c r="N21" s="366"/>
      <c r="O21" s="366"/>
      <c r="P21" s="366"/>
      <c r="Q21" s="366"/>
    </row>
    <row r="22" spans="1:17" s="373" customFormat="1" ht="12.75" customHeight="1">
      <c r="A22" s="423">
        <v>13</v>
      </c>
      <c r="B22" s="367" t="str">
        <f t="shared" si="0"/>
        <v>Kentucky</v>
      </c>
      <c r="C22" s="424" t="str">
        <f>'SCEP Rate Case Total'!C73</f>
        <v>I12-020109</v>
      </c>
      <c r="D22" s="332" t="str">
        <f>'SCEP Rate Case Total'!D73</f>
        <v>Ford Hampton Booster Station</v>
      </c>
      <c r="E22" s="32"/>
      <c r="F22" s="425">
        <v>0</v>
      </c>
      <c r="G22" s="426">
        <v>45901</v>
      </c>
      <c r="H22" s="428">
        <f>'SCEP Rate Case Total'!F73</f>
        <v>45991</v>
      </c>
      <c r="I22" s="427" t="str">
        <f t="shared" si="1"/>
        <v>Print</v>
      </c>
      <c r="J22" s="366"/>
      <c r="K22" s="366"/>
      <c r="L22" s="366"/>
      <c r="M22" s="366"/>
      <c r="N22" s="366"/>
      <c r="O22" s="366"/>
      <c r="P22" s="366"/>
      <c r="Q22" s="366"/>
    </row>
    <row r="23" spans="1:17" s="373" customFormat="1" ht="12.75" customHeight="1">
      <c r="A23" s="423">
        <v>14</v>
      </c>
      <c r="B23" s="367" t="str">
        <f t="shared" si="0"/>
        <v>Kentucky</v>
      </c>
      <c r="C23" s="424" t="str">
        <f>'SCEP Rate Case Total'!C74</f>
        <v>I12-020113</v>
      </c>
      <c r="D23" s="332" t="str">
        <f>'SCEP Rate Case Total'!D74</f>
        <v>Millersburg Transmission Main</v>
      </c>
      <c r="E23" s="32"/>
      <c r="F23" s="425">
        <v>0</v>
      </c>
      <c r="G23" s="426">
        <v>45505</v>
      </c>
      <c r="H23" s="428">
        <f>'SCEP Rate Case Total'!F74</f>
        <v>45716</v>
      </c>
      <c r="I23" s="427" t="str">
        <f t="shared" si="1"/>
        <v>Print</v>
      </c>
      <c r="J23" s="366"/>
      <c r="K23" s="366"/>
      <c r="L23" s="366"/>
      <c r="M23" s="366"/>
      <c r="N23" s="366"/>
      <c r="O23" s="366"/>
      <c r="P23" s="366"/>
      <c r="Q23" s="366"/>
    </row>
    <row r="24" spans="1:17" s="373" customFormat="1" ht="12.75" customHeight="1">
      <c r="A24" s="423">
        <v>15</v>
      </c>
      <c r="B24" s="367" t="str">
        <f t="shared" si="0"/>
        <v>Kentucky</v>
      </c>
      <c r="C24" s="424" t="str">
        <f>'SCEP Rate Case Total'!C75</f>
        <v>I12-020114</v>
      </c>
      <c r="D24" s="332" t="str">
        <f>'SCEP Rate Case Total'!D75</f>
        <v>Winchester Road Hydraulic Improvements</v>
      </c>
      <c r="E24" s="32"/>
      <c r="F24" s="425">
        <v>0</v>
      </c>
      <c r="G24" s="426">
        <v>45870</v>
      </c>
      <c r="H24" s="428">
        <f>'SCEP Rate Case Total'!F75</f>
        <v>45869</v>
      </c>
      <c r="I24" s="427" t="str">
        <f t="shared" si="1"/>
        <v>Print</v>
      </c>
      <c r="J24" s="366"/>
      <c r="K24" s="366"/>
      <c r="L24" s="366"/>
      <c r="M24" s="366"/>
      <c r="N24" s="366"/>
      <c r="O24" s="366"/>
      <c r="P24" s="366"/>
      <c r="Q24" s="366"/>
    </row>
    <row r="25" spans="1:17" s="373" customFormat="1" ht="12.75" customHeight="1">
      <c r="A25" s="423">
        <v>16</v>
      </c>
      <c r="B25" s="367" t="str">
        <f t="shared" si="0"/>
        <v>Kentucky</v>
      </c>
      <c r="C25" s="424" t="str">
        <f>'SCEP Rate Case Total'!C76</f>
        <v>I12-020115</v>
      </c>
      <c r="D25" s="332" t="str">
        <f>'SCEP Rate Case Total'!D76</f>
        <v>Office HVAC Replacement</v>
      </c>
      <c r="E25" s="32"/>
      <c r="F25" s="425">
        <v>0</v>
      </c>
      <c r="G25" s="426">
        <v>45352</v>
      </c>
      <c r="H25" s="428">
        <f>'SCEP Rate Case Total'!F76</f>
        <v>45657</v>
      </c>
      <c r="I25" s="427" t="str">
        <f t="shared" si="1"/>
        <v>Print</v>
      </c>
      <c r="J25" s="366"/>
      <c r="K25" s="366"/>
      <c r="L25" s="366"/>
      <c r="M25" s="366"/>
      <c r="N25" s="366"/>
      <c r="O25" s="366"/>
      <c r="P25" s="366"/>
      <c r="Q25" s="366"/>
    </row>
    <row r="26" spans="1:17" s="429" customFormat="1" ht="12.75" customHeight="1">
      <c r="A26" s="423">
        <v>17</v>
      </c>
      <c r="B26" s="367" t="str">
        <f t="shared" si="0"/>
        <v>Kentucky</v>
      </c>
      <c r="C26" s="424" t="str">
        <f>'SCEP Rate Case Total'!C77</f>
        <v>I12-020117</v>
      </c>
      <c r="D26" s="332" t="str">
        <f>'SCEP Rate Case Total'!D77</f>
        <v>New Circle Rd Widening</v>
      </c>
      <c r="E26" s="32"/>
      <c r="F26" s="425">
        <v>0</v>
      </c>
      <c r="G26" s="426">
        <v>45323</v>
      </c>
      <c r="H26" s="428">
        <f>'SCEP Rate Case Total'!F77</f>
        <v>45777</v>
      </c>
      <c r="I26" s="427" t="str">
        <f t="shared" si="1"/>
        <v>Print</v>
      </c>
      <c r="J26" s="366"/>
      <c r="K26" s="366"/>
      <c r="L26" s="366"/>
      <c r="M26" s="366"/>
      <c r="N26" s="366"/>
      <c r="O26" s="366"/>
      <c r="P26" s="430"/>
      <c r="Q26" s="430"/>
    </row>
    <row r="27" spans="1:17" s="429" customFormat="1" ht="12.75" customHeight="1">
      <c r="A27" s="423">
        <v>18</v>
      </c>
      <c r="B27" s="367" t="str">
        <f t="shared" si="0"/>
        <v>Kentucky</v>
      </c>
      <c r="C27" s="424" t="str">
        <f>'SCEP Rate Case Total'!C78</f>
        <v>I12-300013</v>
      </c>
      <c r="D27" s="332" t="str">
        <f>'SCEP Rate Case Total'!D78</f>
        <v>Owenton Booster Station</v>
      </c>
      <c r="E27" s="32"/>
      <c r="F27" s="425">
        <v>0</v>
      </c>
      <c r="G27" s="426">
        <v>45870</v>
      </c>
      <c r="H27" s="428">
        <f>'SCEP Rate Case Total'!F78</f>
        <v>45961</v>
      </c>
      <c r="I27" s="427" t="str">
        <f t="shared" si="1"/>
        <v>Print</v>
      </c>
      <c r="J27" s="366"/>
      <c r="K27" s="366"/>
      <c r="L27" s="366"/>
      <c r="M27" s="366"/>
      <c r="N27" s="366"/>
      <c r="O27" s="366"/>
      <c r="P27" s="430"/>
      <c r="Q27" s="430"/>
    </row>
    <row r="28" spans="1:17" s="373" customFormat="1" ht="12.75" customHeight="1">
      <c r="A28" s="423">
        <v>19</v>
      </c>
      <c r="B28" s="367" t="str">
        <f t="shared" si="0"/>
        <v>Kentucky</v>
      </c>
      <c r="C28" s="424" t="str">
        <f>'SCEP Rate Case Total'!C79</f>
        <v>I12-300014</v>
      </c>
      <c r="D28" s="332" t="str">
        <f>'SCEP Rate Case Total'!D79</f>
        <v>KRS2 WTP Bank Stabilization</v>
      </c>
      <c r="E28" s="32"/>
      <c r="F28" s="425">
        <v>0</v>
      </c>
      <c r="G28" s="426">
        <v>45627</v>
      </c>
      <c r="H28" s="428">
        <f>'SCEP Rate Case Total'!F79</f>
        <v>45747</v>
      </c>
      <c r="I28" s="427" t="str">
        <f t="shared" si="1"/>
        <v>Print</v>
      </c>
      <c r="J28" s="366"/>
      <c r="K28" s="366"/>
      <c r="L28" s="366"/>
      <c r="M28" s="366"/>
      <c r="N28" s="366"/>
      <c r="O28" s="366"/>
      <c r="P28" s="366"/>
      <c r="Q28" s="366"/>
    </row>
    <row r="29" spans="1:17" s="429" customFormat="1" ht="12.75" customHeight="1">
      <c r="A29" s="423">
        <v>20</v>
      </c>
      <c r="B29" s="367" t="str">
        <f t="shared" si="0"/>
        <v>Kentucky</v>
      </c>
      <c r="C29" s="424" t="str">
        <f>'SCEP Rate Case Total'!C80</f>
        <v>I12-020083</v>
      </c>
      <c r="D29" s="332" t="str">
        <f>'SCEP Rate Case Total'!D80</f>
        <v>RRS - UV Facility</v>
      </c>
      <c r="E29" s="32"/>
      <c r="F29" s="425">
        <v>0</v>
      </c>
      <c r="G29" s="426">
        <v>44986</v>
      </c>
      <c r="H29" s="428">
        <f>'SCEP Rate Case Total'!F80</f>
        <v>45434</v>
      </c>
      <c r="I29" s="427" t="str">
        <f t="shared" si="1"/>
        <v>Print</v>
      </c>
      <c r="J29" s="366"/>
      <c r="K29" s="366"/>
      <c r="L29" s="366"/>
      <c r="M29" s="366"/>
      <c r="N29" s="366"/>
      <c r="O29" s="366"/>
      <c r="P29" s="430"/>
      <c r="Q29" s="430"/>
    </row>
    <row r="30" spans="1:17" s="429" customFormat="1" ht="12.75" customHeight="1">
      <c r="A30" s="423">
        <v>21</v>
      </c>
      <c r="B30" s="367" t="str">
        <f t="shared" si="0"/>
        <v>Kentucky</v>
      </c>
      <c r="C30" s="424" t="str">
        <f>'SCEP Rate Case Total'!C81</f>
        <v>I12-020108</v>
      </c>
      <c r="D30" s="332" t="str">
        <f>'SCEP Rate Case Total'!D81</f>
        <v>Meter Shop Upgrade</v>
      </c>
      <c r="E30" s="32"/>
      <c r="F30" s="425">
        <v>0</v>
      </c>
      <c r="G30" s="426">
        <v>45261</v>
      </c>
      <c r="H30" s="428">
        <f>'SCEP Rate Case Total'!F81</f>
        <v>45289</v>
      </c>
      <c r="I30" s="427" t="str">
        <f t="shared" si="1"/>
        <v>Print</v>
      </c>
      <c r="J30" s="366"/>
      <c r="K30" s="366"/>
      <c r="L30" s="366"/>
      <c r="M30" s="366"/>
      <c r="N30" s="366"/>
      <c r="O30" s="366"/>
      <c r="P30" s="430"/>
      <c r="Q30" s="430"/>
    </row>
    <row r="31" spans="1:17" s="429" customFormat="1" ht="12.75" customHeight="1">
      <c r="A31" s="423">
        <v>22</v>
      </c>
      <c r="B31" s="367" t="str">
        <f t="shared" si="0"/>
        <v>Kentucky</v>
      </c>
      <c r="C31" s="424" t="str">
        <f>'SCEP Rate Case Total'!C82</f>
        <v>I12-300010</v>
      </c>
      <c r="D31" s="332" t="str">
        <f>'SCEP Rate Case Total'!D82</f>
        <v>KRS2 - UV Facility</v>
      </c>
      <c r="E31" s="32"/>
      <c r="F31" s="425">
        <v>0</v>
      </c>
      <c r="G31" s="426">
        <v>44986</v>
      </c>
      <c r="H31" s="428">
        <f>'SCEP Rate Case Total'!F82</f>
        <v>45279</v>
      </c>
      <c r="I31" s="427" t="str">
        <f t="shared" si="1"/>
        <v>Print</v>
      </c>
      <c r="J31" s="366"/>
      <c r="K31" s="366"/>
      <c r="L31" s="366"/>
      <c r="M31" s="366"/>
      <c r="N31" s="366"/>
      <c r="O31" s="366"/>
      <c r="P31" s="430"/>
      <c r="Q31" s="430"/>
    </row>
    <row r="32" spans="1:17" s="429" customFormat="1" ht="12.75" customHeight="1">
      <c r="A32" s="423">
        <v>23</v>
      </c>
      <c r="B32" s="367" t="str">
        <f t="shared" si="0"/>
        <v>Kentucky</v>
      </c>
      <c r="C32" s="424" t="str">
        <f>'SCEP Rate Case Total'!C83</f>
        <v>I12-02dxxx</v>
      </c>
      <c r="D32" s="332" t="str">
        <f>'SCEP Rate Case Total'!D83</f>
        <v xml:space="preserve">Woodlake Booster </v>
      </c>
      <c r="E32" s="32"/>
      <c r="F32" s="425">
        <v>2696550.8813996948</v>
      </c>
      <c r="G32" s="426">
        <v>46661</v>
      </c>
      <c r="H32" s="428">
        <f>'SCEP Rate Case Total'!F83</f>
        <v>47057</v>
      </c>
      <c r="I32" s="427" t="str">
        <f t="shared" si="1"/>
        <v>Print</v>
      </c>
      <c r="J32" s="366"/>
      <c r="K32" s="366"/>
      <c r="L32" s="366"/>
      <c r="M32" s="366"/>
      <c r="N32" s="366"/>
      <c r="O32" s="366"/>
      <c r="P32" s="430"/>
      <c r="Q32" s="430"/>
    </row>
    <row r="33" spans="1:15" s="373" customFormat="1" ht="12.75" customHeight="1">
      <c r="A33" s="423">
        <v>24</v>
      </c>
      <c r="B33" s="367" t="str">
        <f t="shared" si="0"/>
        <v>Kentucky</v>
      </c>
      <c r="C33" s="424" t="str">
        <f>'SCEP Rate Case Total'!C84</f>
        <v>I12-30exxx</v>
      </c>
      <c r="D33" s="332" t="str">
        <f>'SCEP Rate Case Total'!D84</f>
        <v>KRS 2 Chlorine Gas Conversion</v>
      </c>
      <c r="E33" s="32"/>
      <c r="F33" s="425">
        <v>6300000.1359115941</v>
      </c>
      <c r="G33" s="426">
        <v>46388</v>
      </c>
      <c r="H33" s="428">
        <f>'SCEP Rate Case Total'!F84</f>
        <v>46691</v>
      </c>
      <c r="I33" s="427" t="str">
        <f t="shared" si="1"/>
        <v>Print</v>
      </c>
      <c r="J33" s="366"/>
      <c r="K33" s="366"/>
      <c r="L33" s="366"/>
      <c r="M33" s="366"/>
      <c r="N33" s="366"/>
      <c r="O33" s="366"/>
    </row>
    <row r="34" spans="1:15" s="373" customFormat="1" ht="12.75" customHeight="1">
      <c r="A34" s="423">
        <v>25</v>
      </c>
      <c r="B34" s="367" t="str">
        <f t="shared" si="0"/>
        <v>Kentucky</v>
      </c>
      <c r="C34" s="424" t="str">
        <f>'SCEP Rate Case Total'!C85</f>
        <v>I12-02fxxx</v>
      </c>
      <c r="D34" s="332" t="str">
        <f>'SCEP Rate Case Total'!D85</f>
        <v>KRS1 Carbon Feed/ Transfer Pump No. 8</v>
      </c>
      <c r="E34" s="32"/>
      <c r="F34" s="425">
        <v>5000000.85312007</v>
      </c>
      <c r="G34" s="426">
        <v>47119</v>
      </c>
      <c r="H34" s="428">
        <f>'SCEP Rate Case Total'!F85</f>
        <v>47421</v>
      </c>
      <c r="I34" s="427" t="str">
        <f t="shared" si="1"/>
        <v>Print</v>
      </c>
      <c r="J34" s="366"/>
      <c r="K34" s="366"/>
      <c r="L34" s="366"/>
      <c r="M34" s="366"/>
      <c r="N34" s="366"/>
      <c r="O34" s="366"/>
    </row>
    <row r="35" spans="1:15" s="429" customFormat="1" ht="12.75" customHeight="1">
      <c r="A35" s="423">
        <v>26</v>
      </c>
      <c r="B35" s="367" t="str">
        <f t="shared" si="0"/>
        <v>Kentucky</v>
      </c>
      <c r="C35" s="424" t="str">
        <f>'SCEP Rate Case Total'!C86</f>
        <v>I12-02gxxx</v>
      </c>
      <c r="D35" s="332" t="str">
        <f>'SCEP Rate Case Total'!D86</f>
        <v>KRS 1 Rapid mix/ Ferric Tank Replacement</v>
      </c>
      <c r="E35" s="32"/>
      <c r="F35" s="425">
        <v>7000000.3939572442</v>
      </c>
      <c r="G35" s="426">
        <v>46935</v>
      </c>
      <c r="H35" s="428">
        <f>'SCEP Rate Case Total'!F86</f>
        <v>47482</v>
      </c>
      <c r="I35" s="427" t="str">
        <f t="shared" si="1"/>
        <v>Print</v>
      </c>
      <c r="J35" s="366"/>
      <c r="K35" s="366"/>
      <c r="L35" s="366"/>
      <c r="M35" s="366"/>
      <c r="N35" s="366"/>
      <c r="O35" s="366"/>
    </row>
    <row r="36" spans="1:15" s="373" customFormat="1" ht="12.75" customHeight="1">
      <c r="A36" s="423">
        <v>27</v>
      </c>
      <c r="B36" s="367" t="str">
        <f t="shared" si="0"/>
        <v>Kentucky</v>
      </c>
      <c r="C36" s="424" t="str">
        <f>'SCEP Rate Case Total'!C87</f>
        <v>I12-02hxxx</v>
      </c>
      <c r="D36" s="332" t="str">
        <f>'SCEP Rate Case Total'!D87</f>
        <v>JRES Dam Spillway Expansion</v>
      </c>
      <c r="E36" s="32"/>
      <c r="F36" s="425">
        <v>5000000.3112896839</v>
      </c>
      <c r="G36" s="426">
        <v>46935</v>
      </c>
      <c r="H36" s="428">
        <f>'SCEP Rate Case Total'!F87</f>
        <v>47087</v>
      </c>
      <c r="I36" s="427" t="str">
        <f t="shared" si="1"/>
        <v>Print</v>
      </c>
      <c r="J36" s="366"/>
      <c r="K36" s="366"/>
      <c r="L36" s="366"/>
      <c r="M36" s="366"/>
      <c r="N36" s="366"/>
      <c r="O36" s="366"/>
    </row>
    <row r="37" spans="1:15" s="373" customFormat="1" ht="12.75" customHeight="1">
      <c r="A37" s="423">
        <v>28</v>
      </c>
      <c r="B37" s="367" t="str">
        <f t="shared" si="0"/>
        <v>Kentucky</v>
      </c>
      <c r="C37" s="424" t="str">
        <f>'SCEP Rate Case Total'!C88</f>
        <v>I12-02ixxx</v>
      </c>
      <c r="D37" s="332" t="str">
        <f>'SCEP Rate Case Total'!D88</f>
        <v>Hamburg Area Tank/ Pressure Improvements</v>
      </c>
      <c r="E37" s="32"/>
      <c r="F37" s="425">
        <v>6000000.6401938563</v>
      </c>
      <c r="G37" s="426">
        <v>46813</v>
      </c>
      <c r="H37" s="428">
        <f>'SCEP Rate Case Total'!F88</f>
        <v>47056</v>
      </c>
      <c r="I37" s="427" t="str">
        <f t="shared" si="1"/>
        <v>Print</v>
      </c>
      <c r="J37" s="366"/>
      <c r="K37" s="366"/>
      <c r="L37" s="366"/>
      <c r="M37" s="366"/>
      <c r="N37" s="366"/>
      <c r="O37" s="366"/>
    </row>
    <row r="38" spans="1:15" s="373" customFormat="1" ht="12.75" customHeight="1">
      <c r="A38" s="423">
        <v>29</v>
      </c>
      <c r="B38" s="367" t="str">
        <f t="shared" si="0"/>
        <v>Kentucky</v>
      </c>
      <c r="C38" s="424" t="str">
        <f>'SCEP Rate Case Total'!C89</f>
        <v>I12-02jxxx</v>
      </c>
      <c r="D38" s="332" t="str">
        <f>'SCEP Rate Case Total'!D89</f>
        <v>RRS High Service Pump Station</v>
      </c>
      <c r="E38" s="32"/>
      <c r="F38" s="425">
        <v>12000000.69227694</v>
      </c>
      <c r="G38" s="426">
        <v>47484</v>
      </c>
      <c r="H38" s="428">
        <f>'SCEP Rate Case Total'!F89</f>
        <v>47847</v>
      </c>
      <c r="I38" s="427" t="str">
        <f t="shared" si="1"/>
        <v>Print</v>
      </c>
      <c r="J38" s="366"/>
      <c r="K38" s="430"/>
      <c r="L38" s="430"/>
      <c r="M38" s="366"/>
      <c r="N38" s="366"/>
      <c r="O38" s="366"/>
    </row>
    <row r="39" spans="1:15" s="373" customFormat="1" ht="12.75" customHeight="1">
      <c r="A39" s="423">
        <v>30</v>
      </c>
      <c r="B39" s="367" t="str">
        <f t="shared" si="0"/>
        <v>Kentucky</v>
      </c>
      <c r="C39" s="424" t="str">
        <f>'SCEP Rate Case Total'!C90</f>
        <v>I12-02kxxx</v>
      </c>
      <c r="D39" s="332" t="str">
        <f>'SCEP Rate Case Total'!D90</f>
        <v>KRS1 Filter Building</v>
      </c>
      <c r="E39" s="32"/>
      <c r="F39" s="425">
        <v>38500001.192277499</v>
      </c>
      <c r="G39" s="426">
        <v>47119</v>
      </c>
      <c r="H39" s="428">
        <f>'SCEP Rate Case Total'!F90</f>
        <v>48151</v>
      </c>
      <c r="I39" s="427" t="str">
        <f t="shared" si="1"/>
        <v>Print</v>
      </c>
      <c r="J39" s="366"/>
      <c r="K39" s="366"/>
      <c r="L39" s="366"/>
      <c r="M39" s="366"/>
      <c r="N39" s="366"/>
      <c r="O39" s="366"/>
    </row>
    <row r="40" spans="1:15" s="429" customFormat="1" ht="12.6" customHeight="1">
      <c r="A40" s="423">
        <v>31</v>
      </c>
      <c r="B40" s="367" t="str">
        <f t="shared" si="0"/>
        <v>Kentucky</v>
      </c>
      <c r="C40" s="424" t="str">
        <f>'SCEP Rate Case Total'!C91</f>
        <v>I12-02lxxx</v>
      </c>
      <c r="D40" s="332" t="str">
        <f>'SCEP Rate Case Total'!D91</f>
        <v>Winchester Road Reinforcement</v>
      </c>
      <c r="E40" s="32"/>
      <c r="F40" s="425">
        <v>5500000.7655799054</v>
      </c>
      <c r="G40" s="426">
        <v>46813</v>
      </c>
      <c r="H40" s="428">
        <f>'SCEP Rate Case Total'!F91</f>
        <v>47057</v>
      </c>
      <c r="I40" s="427" t="str">
        <f t="shared" si="1"/>
        <v>Print</v>
      </c>
      <c r="J40" s="366"/>
      <c r="K40" s="366"/>
      <c r="L40" s="366"/>
      <c r="M40" s="366"/>
      <c r="N40" s="366"/>
      <c r="O40" s="366"/>
    </row>
    <row r="41" spans="1:15" s="429" customFormat="1">
      <c r="A41" s="423">
        <v>32</v>
      </c>
      <c r="B41" s="367" t="str">
        <f t="shared" si="0"/>
        <v>Kentucky</v>
      </c>
      <c r="C41" s="424" t="str">
        <f>'SCEP Rate Case Total'!C92</f>
        <v>I12-02mxxx</v>
      </c>
      <c r="D41" s="332" t="str">
        <f>'SCEP Rate Case Total'!D92</f>
        <v>RRS Sedimentation Basin Improvement</v>
      </c>
      <c r="E41" s="32"/>
      <c r="F41" s="425">
        <v>10000000.943329135</v>
      </c>
      <c r="G41" s="426">
        <v>47849</v>
      </c>
      <c r="H41" s="428">
        <f>'SCEP Rate Case Total'!F92</f>
        <v>48213</v>
      </c>
      <c r="I41" s="427" t="str">
        <f t="shared" si="1"/>
        <v>Print</v>
      </c>
      <c r="J41" s="366"/>
      <c r="K41" s="366"/>
      <c r="L41" s="366"/>
      <c r="M41" s="366"/>
      <c r="N41" s="366"/>
      <c r="O41" s="366"/>
    </row>
    <row r="42" spans="1:15" s="429" customFormat="1">
      <c r="A42" s="423">
        <v>33</v>
      </c>
      <c r="B42" s="367" t="str">
        <f t="shared" si="0"/>
        <v>Kentucky</v>
      </c>
      <c r="C42" s="424" t="str">
        <f>'SCEP Rate Case Total'!C93</f>
        <v>I12-02nxxx</v>
      </c>
      <c r="D42" s="332" t="str">
        <f>'SCEP Rate Case Total'!D93</f>
        <v>KRS1/ RRS Switch Gear Improvement</v>
      </c>
      <c r="E42" s="32"/>
      <c r="F42" s="425">
        <v>4000000.6483849348</v>
      </c>
      <c r="G42" s="426">
        <v>48030</v>
      </c>
      <c r="H42" s="428">
        <f>'SCEP Rate Case Total'!F93</f>
        <v>48213</v>
      </c>
      <c r="I42" s="427" t="str">
        <f t="shared" si="1"/>
        <v>Print</v>
      </c>
      <c r="J42" s="366"/>
      <c r="K42" s="430"/>
      <c r="L42" s="430"/>
      <c r="M42" s="430"/>
      <c r="N42" s="430"/>
      <c r="O42" s="430"/>
    </row>
    <row r="43" spans="1:15" s="373" customFormat="1">
      <c r="A43" s="423">
        <v>34</v>
      </c>
      <c r="B43" s="367" t="str">
        <f t="shared" si="0"/>
        <v>Kentucky</v>
      </c>
      <c r="C43" s="424" t="str">
        <f>'SCEP Rate Case Total'!C94</f>
        <v>I12-02oxxx</v>
      </c>
      <c r="D43" s="332" t="str">
        <f>'SCEP Rate Case Total'!D94</f>
        <v>North Middletown Transmission Main</v>
      </c>
      <c r="E43" s="32"/>
      <c r="F43" s="425">
        <v>7000000.636559953</v>
      </c>
      <c r="G43" s="426">
        <v>47908</v>
      </c>
      <c r="H43" s="428">
        <f>'SCEP Rate Case Total'!F94</f>
        <v>48213</v>
      </c>
      <c r="I43" s="427" t="str">
        <f t="shared" si="1"/>
        <v>Print</v>
      </c>
      <c r="J43" s="366"/>
      <c r="K43" s="366"/>
      <c r="L43" s="366"/>
      <c r="M43" s="366"/>
      <c r="N43" s="366"/>
      <c r="O43" s="366"/>
    </row>
    <row r="44" spans="1:15" s="373" customFormat="1">
      <c r="A44" s="423">
        <v>35</v>
      </c>
      <c r="B44" s="367" t="str">
        <f t="shared" si="0"/>
        <v>Kentucky</v>
      </c>
      <c r="C44" s="424" t="str">
        <f>'SCEP Rate Case Total'!C95</f>
        <v>I12-02pxxx</v>
      </c>
      <c r="D44" s="332" t="str">
        <f>'SCEP Rate Case Total'!D95</f>
        <v>KRS1 Low Service Pump Replacement</v>
      </c>
      <c r="E44" s="32"/>
      <c r="F44" s="425">
        <v>7500001.0011955742</v>
      </c>
      <c r="G44" s="426">
        <v>48122</v>
      </c>
      <c r="H44" s="428">
        <f>'SCEP Rate Case Total'!F95</f>
        <v>48213</v>
      </c>
      <c r="I44" s="427" t="str">
        <f t="shared" si="1"/>
        <v>Print</v>
      </c>
      <c r="J44" s="366"/>
      <c r="K44" s="366"/>
      <c r="L44" s="366"/>
      <c r="M44" s="366"/>
      <c r="N44" s="366"/>
      <c r="O44" s="366"/>
    </row>
    <row r="45" spans="1:15" s="373" customFormat="1">
      <c r="A45" s="423">
        <v>36</v>
      </c>
      <c r="B45" s="367" t="str">
        <f t="shared" si="0"/>
        <v>Kentucky</v>
      </c>
      <c r="C45" s="424" t="str">
        <f>'SCEP Rate Case Total'!C96</f>
        <v>I12-02qxxx</v>
      </c>
      <c r="D45" s="332" t="str">
        <f>'SCEP Rate Case Total'!D96</f>
        <v>Below Ground Booster Station Replacement</v>
      </c>
      <c r="E45" s="32"/>
      <c r="F45" s="425">
        <v>1500001.4108742245</v>
      </c>
      <c r="G45" s="426">
        <v>47849</v>
      </c>
      <c r="H45" s="428">
        <f>'SCEP Rate Case Total'!F96</f>
        <v>48213</v>
      </c>
      <c r="I45" s="427" t="str">
        <f t="shared" si="1"/>
        <v>Print</v>
      </c>
      <c r="J45" s="366"/>
      <c r="K45" s="366"/>
      <c r="L45" s="366"/>
      <c r="M45" s="366"/>
      <c r="N45" s="366"/>
      <c r="O45" s="366"/>
    </row>
    <row r="46" spans="1:15" s="373" customFormat="1">
      <c r="A46" s="423">
        <v>37</v>
      </c>
      <c r="B46" s="367" t="str">
        <f t="shared" si="0"/>
        <v>Kentucky</v>
      </c>
      <c r="C46" s="424"/>
      <c r="D46" s="332"/>
      <c r="E46" s="32"/>
      <c r="F46" s="425"/>
      <c r="G46" s="431"/>
      <c r="H46" s="426"/>
      <c r="I46" s="427" t="str">
        <f t="shared" si="1"/>
        <v>Print</v>
      </c>
      <c r="J46" s="366"/>
      <c r="K46" s="366"/>
      <c r="L46" s="366"/>
      <c r="M46" s="366"/>
      <c r="N46" s="366"/>
      <c r="O46" s="366"/>
    </row>
    <row r="47" spans="1:15" s="373" customFormat="1">
      <c r="A47" s="423">
        <v>38</v>
      </c>
      <c r="B47" s="367" t="str">
        <f t="shared" si="0"/>
        <v>Kentucky</v>
      </c>
      <c r="C47" s="424"/>
      <c r="D47" s="332"/>
      <c r="E47" s="32"/>
      <c r="F47" s="425"/>
      <c r="G47" s="432"/>
      <c r="H47" s="426"/>
      <c r="I47" s="427" t="str">
        <f t="shared" si="1"/>
        <v>Print</v>
      </c>
      <c r="J47" s="366"/>
      <c r="K47" s="366"/>
      <c r="L47" s="366"/>
      <c r="M47" s="366"/>
      <c r="N47" s="366"/>
      <c r="O47" s="366"/>
    </row>
    <row r="48" spans="1:15" s="373" customFormat="1">
      <c r="A48" s="423">
        <v>39</v>
      </c>
      <c r="B48" s="367" t="str">
        <f t="shared" si="0"/>
        <v>Kentucky</v>
      </c>
      <c r="C48" s="424"/>
      <c r="D48" s="332"/>
      <c r="E48" s="32"/>
      <c r="F48" s="425"/>
      <c r="G48" s="432"/>
      <c r="H48" s="426"/>
      <c r="I48" s="427" t="str">
        <f t="shared" si="1"/>
        <v>Print</v>
      </c>
      <c r="J48" s="366"/>
      <c r="K48" s="366"/>
      <c r="L48" s="366"/>
      <c r="M48" s="366"/>
      <c r="N48" s="366"/>
      <c r="O48" s="366"/>
    </row>
    <row r="49" spans="1:13" s="373" customFormat="1">
      <c r="A49" s="423">
        <v>40</v>
      </c>
      <c r="B49" s="367" t="str">
        <f t="shared" si="0"/>
        <v>Kentucky</v>
      </c>
      <c r="C49" s="424"/>
      <c r="D49" s="332"/>
      <c r="E49" s="32"/>
      <c r="F49" s="425"/>
      <c r="G49" s="432"/>
      <c r="H49" s="426"/>
      <c r="I49" s="427" t="str">
        <f t="shared" si="1"/>
        <v>Print</v>
      </c>
      <c r="J49" s="366"/>
      <c r="K49" s="366"/>
      <c r="L49" s="366"/>
      <c r="M49" s="366"/>
    </row>
    <row r="50" spans="1:13" s="373" customFormat="1">
      <c r="A50" s="423">
        <v>41</v>
      </c>
      <c r="B50" s="367" t="str">
        <f t="shared" si="0"/>
        <v>Kentucky</v>
      </c>
      <c r="C50" s="424"/>
      <c r="D50" s="332"/>
      <c r="E50" s="32"/>
      <c r="F50" s="425"/>
      <c r="G50" s="432"/>
      <c r="H50" s="426"/>
      <c r="I50" s="427" t="str">
        <f t="shared" si="1"/>
        <v>Print</v>
      </c>
      <c r="J50" s="366"/>
      <c r="K50" s="366"/>
      <c r="L50" s="366"/>
      <c r="M50" s="366"/>
    </row>
    <row r="51" spans="1:13" s="373" customFormat="1">
      <c r="A51" s="423">
        <v>42</v>
      </c>
      <c r="B51" s="367" t="str">
        <f t="shared" si="0"/>
        <v>Kentucky</v>
      </c>
      <c r="C51" s="424"/>
      <c r="D51" s="332"/>
      <c r="E51" s="32"/>
      <c r="F51" s="425"/>
      <c r="G51" s="432"/>
      <c r="H51" s="426"/>
      <c r="I51" s="427" t="str">
        <f t="shared" si="1"/>
        <v>Print</v>
      </c>
      <c r="J51" s="366"/>
      <c r="K51" s="366"/>
      <c r="L51" s="366"/>
      <c r="M51" s="366"/>
    </row>
    <row r="52" spans="1:13" s="373" customFormat="1">
      <c r="A52" s="423">
        <v>43</v>
      </c>
      <c r="B52" s="367" t="str">
        <f t="shared" si="0"/>
        <v>Kentucky</v>
      </c>
      <c r="C52" s="424"/>
      <c r="D52" s="332"/>
      <c r="E52" s="32"/>
      <c r="F52" s="425"/>
      <c r="G52" s="432"/>
      <c r="H52" s="426"/>
      <c r="I52" s="427" t="str">
        <f t="shared" si="1"/>
        <v>Print</v>
      </c>
      <c r="J52" s="366"/>
      <c r="K52" s="366"/>
      <c r="L52" s="366"/>
      <c r="M52" s="366"/>
    </row>
    <row r="53" spans="1:13" s="373" customFormat="1">
      <c r="A53" s="423">
        <v>44</v>
      </c>
      <c r="B53" s="367" t="str">
        <f t="shared" si="0"/>
        <v>Kentucky</v>
      </c>
      <c r="C53" s="424"/>
      <c r="D53" s="332"/>
      <c r="E53" s="32"/>
      <c r="F53" s="425"/>
      <c r="G53" s="432"/>
      <c r="H53" s="426"/>
      <c r="I53" s="427" t="str">
        <f t="shared" si="1"/>
        <v>Print</v>
      </c>
      <c r="J53" s="366"/>
      <c r="K53" s="366"/>
      <c r="L53" s="366"/>
      <c r="M53" s="366"/>
    </row>
    <row r="54" spans="1:13" s="373" customFormat="1">
      <c r="A54" s="423">
        <v>45</v>
      </c>
      <c r="B54" s="367" t="str">
        <f t="shared" si="0"/>
        <v>Kentucky</v>
      </c>
      <c r="C54" s="424"/>
      <c r="D54" s="332"/>
      <c r="E54" s="32"/>
      <c r="F54" s="425"/>
      <c r="G54" s="432"/>
      <c r="H54" s="426"/>
      <c r="I54" s="427" t="str">
        <f t="shared" si="1"/>
        <v>Print</v>
      </c>
      <c r="J54" s="366"/>
      <c r="K54" s="366"/>
      <c r="L54" s="366"/>
      <c r="M54" s="366"/>
    </row>
    <row r="55" spans="1:13" s="373" customFormat="1">
      <c r="A55" s="423">
        <v>46</v>
      </c>
      <c r="B55" s="367" t="str">
        <f t="shared" si="0"/>
        <v>Kentucky</v>
      </c>
      <c r="C55" s="424"/>
      <c r="D55" s="332"/>
      <c r="E55" s="32"/>
      <c r="F55" s="425"/>
      <c r="G55" s="432"/>
      <c r="H55" s="426"/>
      <c r="I55" s="427" t="str">
        <f t="shared" si="1"/>
        <v>Print</v>
      </c>
      <c r="J55" s="366"/>
      <c r="K55" s="366"/>
      <c r="L55" s="366"/>
      <c r="M55" s="366"/>
    </row>
    <row r="56" spans="1:13" s="373" customFormat="1">
      <c r="A56" s="423">
        <v>47</v>
      </c>
      <c r="B56" s="367" t="str">
        <f t="shared" si="0"/>
        <v>Kentucky</v>
      </c>
      <c r="C56" s="424"/>
      <c r="D56" s="332"/>
      <c r="E56" s="32"/>
      <c r="F56" s="425"/>
      <c r="G56" s="432"/>
      <c r="H56" s="426"/>
      <c r="I56" s="427" t="str">
        <f t="shared" si="1"/>
        <v>Print</v>
      </c>
      <c r="J56" s="366"/>
      <c r="K56" s="366"/>
      <c r="L56" s="366"/>
      <c r="M56" s="366"/>
    </row>
    <row r="57" spans="1:13" s="373" customFormat="1">
      <c r="A57" s="423">
        <v>48</v>
      </c>
      <c r="B57" s="367" t="str">
        <f t="shared" si="0"/>
        <v>Kentucky</v>
      </c>
      <c r="C57" s="424"/>
      <c r="D57" s="332"/>
      <c r="E57" s="32"/>
      <c r="F57" s="425"/>
      <c r="G57" s="432"/>
      <c r="H57" s="426"/>
      <c r="I57" s="427" t="str">
        <f t="shared" si="1"/>
        <v>Print</v>
      </c>
      <c r="J57" s="366"/>
      <c r="K57" s="366"/>
      <c r="L57" s="366"/>
      <c r="M57" s="366"/>
    </row>
    <row r="58" spans="1:13" s="373" customFormat="1">
      <c r="A58" s="423">
        <v>49</v>
      </c>
      <c r="B58" s="367" t="str">
        <f t="shared" si="0"/>
        <v>Kentucky</v>
      </c>
      <c r="C58" s="424"/>
      <c r="D58" s="332"/>
      <c r="E58" s="32"/>
      <c r="F58" s="425"/>
      <c r="G58" s="432"/>
      <c r="H58" s="426"/>
      <c r="I58" s="427" t="str">
        <f t="shared" si="1"/>
        <v>Print</v>
      </c>
      <c r="J58" s="366"/>
      <c r="K58" s="366"/>
      <c r="L58" s="366"/>
      <c r="M58" s="366"/>
    </row>
    <row r="59" spans="1:13" s="429" customFormat="1">
      <c r="A59" s="423">
        <v>50</v>
      </c>
      <c r="B59" s="367" t="str">
        <f t="shared" si="0"/>
        <v>Kentucky</v>
      </c>
      <c r="C59" s="424"/>
      <c r="D59" s="332"/>
      <c r="E59" s="32"/>
      <c r="F59" s="425"/>
      <c r="G59" s="426"/>
      <c r="H59" s="426"/>
      <c r="I59" s="427" t="str">
        <f t="shared" si="1"/>
        <v>Print</v>
      </c>
      <c r="J59" s="366"/>
      <c r="K59" s="430"/>
      <c r="L59" s="430"/>
      <c r="M59" s="430"/>
    </row>
    <row r="60" spans="1:13" s="438" customFormat="1" ht="12.75" customHeight="1">
      <c r="A60" s="374"/>
      <c r="B60" s="433"/>
      <c r="C60" s="434"/>
      <c r="D60" s="435"/>
      <c r="E60" s="33"/>
      <c r="F60" s="425"/>
      <c r="G60" s="436"/>
      <c r="H60" s="374"/>
      <c r="I60" s="437" t="s">
        <v>480</v>
      </c>
      <c r="J60" s="366"/>
      <c r="K60" s="366"/>
      <c r="L60" s="366"/>
      <c r="M60" s="366"/>
    </row>
    <row r="61" spans="1:13" s="446" customFormat="1" ht="12.75" customHeight="1">
      <c r="A61" s="439"/>
      <c r="B61" s="440"/>
      <c r="C61" s="441"/>
      <c r="D61" s="442" t="s">
        <v>1074</v>
      </c>
      <c r="E61" s="443">
        <f>SUM(E10:E60)</f>
        <v>0</v>
      </c>
      <c r="F61" s="443">
        <f>SUM(F10:F60)</f>
        <v>167548831.30389121</v>
      </c>
      <c r="G61" s="444"/>
      <c r="H61" s="439"/>
      <c r="I61" s="445" t="s">
        <v>480</v>
      </c>
      <c r="J61" s="439"/>
      <c r="K61" s="439"/>
      <c r="L61" s="439"/>
      <c r="M61" s="439"/>
    </row>
  </sheetData>
  <printOptions horizontalCentered="1"/>
  <pageMargins left="0.25" right="0.25" top="0.75" bottom="0.75" header="0.3" footer="0.3"/>
  <pageSetup fitToHeight="0" orientation="landscape" r:id="rId1"/>
  <headerFooter>
    <oddFooter>&amp;L&amp;D        &amp;T&amp;C&amp;F        &amp;A&amp;RPage &amp;P of &amp;N</oddFooter>
  </headerFooter>
  <rowBreaks count="1" manualBreakCount="1">
    <brk id="8" min="4" max="71" man="1"/>
  </rowBreaks>
  <customProperties>
    <customPr name="_pios_id" r:id="rId2"/>
  </customProperties>
  <ignoredErrors>
    <ignoredError sqref="C10:E10 C60:I62 C27:D41 I27:I41 C11:D26 C42:D42 I42 I11 I23:I26 I12:I21 I22 H10:I10 C43:D45 I43:I48 I49:I59" unlocked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sheetPr>
  <dimension ref="A1:BU26"/>
  <sheetViews>
    <sheetView workbookViewId="0"/>
  </sheetViews>
  <sheetFormatPr defaultColWidth="9.140625" defaultRowHeight="15" outlineLevelCol="1"/>
  <cols>
    <col min="1" max="1" width="5.85546875" style="2" customWidth="1"/>
    <col min="2" max="2" width="13.42578125" style="2" customWidth="1"/>
    <col min="3" max="3" width="15.140625" style="2" customWidth="1"/>
    <col min="4" max="4" width="50.85546875" style="2" customWidth="1"/>
    <col min="5" max="5" width="13.140625" style="2" customWidth="1"/>
    <col min="6" max="6" width="14.140625" style="2" customWidth="1"/>
    <col min="7" max="7" width="12.5703125" style="2" customWidth="1"/>
    <col min="8" max="14" width="12.5703125" style="20" hidden="1" customWidth="1" outlineLevel="1"/>
    <col min="15" max="15" width="12.5703125" style="7" customWidth="1" collapsed="1"/>
    <col min="16" max="19" width="12.5703125" style="7" hidden="1" customWidth="1" outlineLevel="1"/>
    <col min="20" max="20" width="12.5703125" style="7" customWidth="1" collapsed="1"/>
    <col min="21" max="32" width="12.5703125" style="2" hidden="1" customWidth="1" outlineLevel="1"/>
    <col min="33" max="33" width="12.5703125" style="2" customWidth="1" collapsed="1"/>
    <col min="34" max="45" width="12.5703125" style="2" hidden="1" customWidth="1" outlineLevel="1"/>
    <col min="46" max="46" width="12.5703125" style="2" customWidth="1" collapsed="1"/>
    <col min="47" max="58" width="12.5703125" style="2" hidden="1" customWidth="1" outlineLevel="1"/>
    <col min="59" max="59" width="12.5703125" style="2" customWidth="1" collapsed="1"/>
    <col min="60" max="71" width="12.5703125" style="2" hidden="1" customWidth="1" outlineLevel="1"/>
    <col min="72" max="72" width="12.5703125" style="2" customWidth="1" collapsed="1"/>
    <col min="73" max="74" width="9.140625" style="2"/>
    <col min="75" max="75" width="9.5703125" style="2" customWidth="1"/>
    <col min="76" max="216" width="9.140625" style="2"/>
    <col min="217" max="217" width="14.42578125" style="2" customWidth="1"/>
    <col min="218" max="218" width="12" style="2" customWidth="1"/>
    <col min="219" max="219" width="50.85546875" style="2" customWidth="1"/>
    <col min="220" max="220" width="9.140625" style="2" customWidth="1"/>
    <col min="221" max="221" width="14.140625" style="2" customWidth="1"/>
    <col min="222" max="222" width="18" style="2" customWidth="1"/>
    <col min="223" max="223" width="14.5703125" style="2" customWidth="1"/>
    <col min="224" max="224" width="14.42578125" style="2" customWidth="1"/>
    <col min="225" max="225" width="13.5703125" style="2" customWidth="1"/>
    <col min="226" max="226" width="14.5703125" style="2" customWidth="1"/>
    <col min="227" max="227" width="14.42578125" style="2" customWidth="1"/>
    <col min="228" max="228" width="14.5703125" style="2" customWidth="1"/>
    <col min="229" max="229" width="14.42578125" style="2" customWidth="1"/>
    <col min="230" max="230" width="13.85546875" style="2" customWidth="1"/>
    <col min="231" max="231" width="14.5703125" style="2" customWidth="1"/>
    <col min="232" max="232" width="13.85546875" style="2" customWidth="1"/>
    <col min="233" max="233" width="14.42578125" style="2" customWidth="1"/>
    <col min="234" max="234" width="14.5703125" style="2" customWidth="1"/>
    <col min="235" max="235" width="16.5703125" style="2" customWidth="1"/>
    <col min="236" max="236" width="14.5703125" style="2" customWidth="1"/>
    <col min="237" max="237" width="14.42578125" style="2" customWidth="1"/>
    <col min="238" max="238" width="14.5703125" style="2" customWidth="1"/>
    <col min="239" max="239" width="14.42578125" style="2" customWidth="1"/>
    <col min="240" max="240" width="15" style="2" customWidth="1"/>
    <col min="241" max="242" width="14.42578125" style="2" customWidth="1"/>
    <col min="243" max="243" width="13.85546875" style="2" customWidth="1"/>
    <col min="244" max="244" width="14.5703125" style="2" customWidth="1"/>
    <col min="245" max="246" width="14.42578125" style="2" customWidth="1"/>
    <col min="247" max="248" width="15" style="2" customWidth="1"/>
    <col min="249" max="249" width="15.42578125" style="2" customWidth="1"/>
    <col min="250" max="250" width="14.42578125" style="2" customWidth="1"/>
    <col min="251" max="251" width="13.5703125" style="2" customWidth="1"/>
    <col min="252" max="252" width="13.42578125" style="2" customWidth="1"/>
    <col min="253" max="253" width="14.42578125" style="2" customWidth="1"/>
    <col min="254" max="254" width="13.85546875" style="2" customWidth="1"/>
    <col min="255" max="255" width="14.42578125" style="2" customWidth="1"/>
    <col min="256" max="256" width="13.85546875" style="2" customWidth="1"/>
    <col min="257" max="257" width="14.5703125" style="2" customWidth="1"/>
    <col min="258" max="259" width="14.42578125" style="2" customWidth="1"/>
    <col min="260" max="260" width="15.42578125" style="2" customWidth="1"/>
    <col min="261" max="261" width="15" style="2" customWidth="1"/>
    <col min="262" max="262" width="12.5703125" style="2" customWidth="1"/>
    <col min="263" max="266" width="14.42578125" style="2" customWidth="1"/>
    <col min="267" max="267" width="13.85546875" style="2" customWidth="1"/>
    <col min="268" max="268" width="14.42578125" style="2" customWidth="1"/>
    <col min="269" max="269" width="13.85546875" style="2" customWidth="1"/>
    <col min="270" max="270" width="14.5703125" style="2" customWidth="1"/>
    <col min="271" max="272" width="14.42578125" style="2" customWidth="1"/>
    <col min="273" max="273" width="15.42578125" style="2" customWidth="1"/>
    <col min="274" max="274" width="15" style="2" customWidth="1"/>
    <col min="275" max="277" width="12.5703125" style="2" customWidth="1"/>
    <col min="278" max="278" width="14.42578125" style="2" customWidth="1"/>
    <col min="279" max="279" width="13.42578125" style="2" customWidth="1"/>
    <col min="280" max="280" width="12.5703125" style="2" customWidth="1"/>
    <col min="281" max="281" width="14.42578125" style="2" customWidth="1"/>
    <col min="282" max="282" width="13.85546875" style="2" customWidth="1"/>
    <col min="283" max="283" width="14.5703125" style="2" customWidth="1"/>
    <col min="284" max="285" width="14.42578125" style="2" customWidth="1"/>
    <col min="286" max="287" width="15" style="2" customWidth="1"/>
    <col min="288" max="288" width="16.42578125" style="2" bestFit="1" customWidth="1"/>
    <col min="289" max="298" width="12.42578125" style="2" bestFit="1" customWidth="1"/>
    <col min="299" max="300" width="14.42578125" style="2" bestFit="1" customWidth="1"/>
    <col min="301" max="472" width="9.140625" style="2"/>
    <col min="473" max="473" width="14.42578125" style="2" customWidth="1"/>
    <col min="474" max="474" width="12" style="2" customWidth="1"/>
    <col min="475" max="475" width="50.85546875" style="2" customWidth="1"/>
    <col min="476" max="476" width="9.140625" style="2" customWidth="1"/>
    <col min="477" max="477" width="14.140625" style="2" customWidth="1"/>
    <col min="478" max="478" width="18" style="2" customWidth="1"/>
    <col min="479" max="479" width="14.5703125" style="2" customWidth="1"/>
    <col min="480" max="480" width="14.42578125" style="2" customWidth="1"/>
    <col min="481" max="481" width="13.5703125" style="2" customWidth="1"/>
    <col min="482" max="482" width="14.5703125" style="2" customWidth="1"/>
    <col min="483" max="483" width="14.42578125" style="2" customWidth="1"/>
    <col min="484" max="484" width="14.5703125" style="2" customWidth="1"/>
    <col min="485" max="485" width="14.42578125" style="2" customWidth="1"/>
    <col min="486" max="486" width="13.85546875" style="2" customWidth="1"/>
    <col min="487" max="487" width="14.5703125" style="2" customWidth="1"/>
    <col min="488" max="488" width="13.85546875" style="2" customWidth="1"/>
    <col min="489" max="489" width="14.42578125" style="2" customWidth="1"/>
    <col min="490" max="490" width="14.5703125" style="2" customWidth="1"/>
    <col min="491" max="491" width="16.5703125" style="2" customWidth="1"/>
    <col min="492" max="492" width="14.5703125" style="2" customWidth="1"/>
    <col min="493" max="493" width="14.42578125" style="2" customWidth="1"/>
    <col min="494" max="494" width="14.5703125" style="2" customWidth="1"/>
    <col min="495" max="495" width="14.42578125" style="2" customWidth="1"/>
    <col min="496" max="496" width="15" style="2" customWidth="1"/>
    <col min="497" max="498" width="14.42578125" style="2" customWidth="1"/>
    <col min="499" max="499" width="13.85546875" style="2" customWidth="1"/>
    <col min="500" max="500" width="14.5703125" style="2" customWidth="1"/>
    <col min="501" max="502" width="14.42578125" style="2" customWidth="1"/>
    <col min="503" max="504" width="15" style="2" customWidth="1"/>
    <col min="505" max="505" width="15.42578125" style="2" customWidth="1"/>
    <col min="506" max="506" width="14.42578125" style="2" customWidth="1"/>
    <col min="507" max="507" width="13.5703125" style="2" customWidth="1"/>
    <col min="508" max="508" width="13.42578125" style="2" customWidth="1"/>
    <col min="509" max="509" width="14.42578125" style="2" customWidth="1"/>
    <col min="510" max="510" width="13.85546875" style="2" customWidth="1"/>
    <col min="511" max="511" width="14.42578125" style="2" customWidth="1"/>
    <col min="512" max="512" width="13.85546875" style="2" customWidth="1"/>
    <col min="513" max="513" width="14.5703125" style="2" customWidth="1"/>
    <col min="514" max="515" width="14.42578125" style="2" customWidth="1"/>
    <col min="516" max="516" width="15.42578125" style="2" customWidth="1"/>
    <col min="517" max="517" width="15" style="2" customWidth="1"/>
    <col min="518" max="518" width="12.5703125" style="2" customWidth="1"/>
    <col min="519" max="522" width="14.42578125" style="2" customWidth="1"/>
    <col min="523" max="523" width="13.85546875" style="2" customWidth="1"/>
    <col min="524" max="524" width="14.42578125" style="2" customWidth="1"/>
    <col min="525" max="525" width="13.85546875" style="2" customWidth="1"/>
    <col min="526" max="526" width="14.5703125" style="2" customWidth="1"/>
    <col min="527" max="528" width="14.42578125" style="2" customWidth="1"/>
    <col min="529" max="529" width="15.42578125" style="2" customWidth="1"/>
    <col min="530" max="530" width="15" style="2" customWidth="1"/>
    <col min="531" max="533" width="12.5703125" style="2" customWidth="1"/>
    <col min="534" max="534" width="14.42578125" style="2" customWidth="1"/>
    <col min="535" max="535" width="13.42578125" style="2" customWidth="1"/>
    <col min="536" max="536" width="12.5703125" style="2" customWidth="1"/>
    <col min="537" max="537" width="14.42578125" style="2" customWidth="1"/>
    <col min="538" max="538" width="13.85546875" style="2" customWidth="1"/>
    <col min="539" max="539" width="14.5703125" style="2" customWidth="1"/>
    <col min="540" max="541" width="14.42578125" style="2" customWidth="1"/>
    <col min="542" max="543" width="15" style="2" customWidth="1"/>
    <col min="544" max="544" width="16.42578125" style="2" bestFit="1" customWidth="1"/>
    <col min="545" max="554" width="12.42578125" style="2" bestFit="1" customWidth="1"/>
    <col min="555" max="556" width="14.42578125" style="2" bestFit="1" customWidth="1"/>
    <col min="557" max="728" width="9.140625" style="2"/>
    <col min="729" max="729" width="14.42578125" style="2" customWidth="1"/>
    <col min="730" max="730" width="12" style="2" customWidth="1"/>
    <col min="731" max="731" width="50.85546875" style="2" customWidth="1"/>
    <col min="732" max="732" width="9.140625" style="2" customWidth="1"/>
    <col min="733" max="733" width="14.140625" style="2" customWidth="1"/>
    <col min="734" max="734" width="18" style="2" customWidth="1"/>
    <col min="735" max="735" width="14.5703125" style="2" customWidth="1"/>
    <col min="736" max="736" width="14.42578125" style="2" customWidth="1"/>
    <col min="737" max="737" width="13.5703125" style="2" customWidth="1"/>
    <col min="738" max="738" width="14.5703125" style="2" customWidth="1"/>
    <col min="739" max="739" width="14.42578125" style="2" customWidth="1"/>
    <col min="740" max="740" width="14.5703125" style="2" customWidth="1"/>
    <col min="741" max="741" width="14.42578125" style="2" customWidth="1"/>
    <col min="742" max="742" width="13.85546875" style="2" customWidth="1"/>
    <col min="743" max="743" width="14.5703125" style="2" customWidth="1"/>
    <col min="744" max="744" width="13.85546875" style="2" customWidth="1"/>
    <col min="745" max="745" width="14.42578125" style="2" customWidth="1"/>
    <col min="746" max="746" width="14.5703125" style="2" customWidth="1"/>
    <col min="747" max="747" width="16.5703125" style="2" customWidth="1"/>
    <col min="748" max="748" width="14.5703125" style="2" customWidth="1"/>
    <col min="749" max="749" width="14.42578125" style="2" customWidth="1"/>
    <col min="750" max="750" width="14.5703125" style="2" customWidth="1"/>
    <col min="751" max="751" width="14.42578125" style="2" customWidth="1"/>
    <col min="752" max="752" width="15" style="2" customWidth="1"/>
    <col min="753" max="754" width="14.42578125" style="2" customWidth="1"/>
    <col min="755" max="755" width="13.85546875" style="2" customWidth="1"/>
    <col min="756" max="756" width="14.5703125" style="2" customWidth="1"/>
    <col min="757" max="758" width="14.42578125" style="2" customWidth="1"/>
    <col min="759" max="760" width="15" style="2" customWidth="1"/>
    <col min="761" max="761" width="15.42578125" style="2" customWidth="1"/>
    <col min="762" max="762" width="14.42578125" style="2" customWidth="1"/>
    <col min="763" max="763" width="13.5703125" style="2" customWidth="1"/>
    <col min="764" max="764" width="13.42578125" style="2" customWidth="1"/>
    <col min="765" max="765" width="14.42578125" style="2" customWidth="1"/>
    <col min="766" max="766" width="13.85546875" style="2" customWidth="1"/>
    <col min="767" max="767" width="14.42578125" style="2" customWidth="1"/>
    <col min="768" max="768" width="13.85546875" style="2" customWidth="1"/>
    <col min="769" max="769" width="14.5703125" style="2" customWidth="1"/>
    <col min="770" max="771" width="14.42578125" style="2" customWidth="1"/>
    <col min="772" max="772" width="15.42578125" style="2" customWidth="1"/>
    <col min="773" max="773" width="15" style="2" customWidth="1"/>
    <col min="774" max="774" width="12.5703125" style="2" customWidth="1"/>
    <col min="775" max="778" width="14.42578125" style="2" customWidth="1"/>
    <col min="779" max="779" width="13.85546875" style="2" customWidth="1"/>
    <col min="780" max="780" width="14.42578125" style="2" customWidth="1"/>
    <col min="781" max="781" width="13.85546875" style="2" customWidth="1"/>
    <col min="782" max="782" width="14.5703125" style="2" customWidth="1"/>
    <col min="783" max="784" width="14.42578125" style="2" customWidth="1"/>
    <col min="785" max="785" width="15.42578125" style="2" customWidth="1"/>
    <col min="786" max="786" width="15" style="2" customWidth="1"/>
    <col min="787" max="789" width="12.5703125" style="2" customWidth="1"/>
    <col min="790" max="790" width="14.42578125" style="2" customWidth="1"/>
    <col min="791" max="791" width="13.42578125" style="2" customWidth="1"/>
    <col min="792" max="792" width="12.5703125" style="2" customWidth="1"/>
    <col min="793" max="793" width="14.42578125" style="2" customWidth="1"/>
    <col min="794" max="794" width="13.85546875" style="2" customWidth="1"/>
    <col min="795" max="795" width="14.5703125" style="2" customWidth="1"/>
    <col min="796" max="797" width="14.42578125" style="2" customWidth="1"/>
    <col min="798" max="799" width="15" style="2" customWidth="1"/>
    <col min="800" max="800" width="16.42578125" style="2" bestFit="1" customWidth="1"/>
    <col min="801" max="810" width="12.42578125" style="2" bestFit="1" customWidth="1"/>
    <col min="811" max="812" width="14.42578125" style="2" bestFit="1" customWidth="1"/>
    <col min="813" max="984" width="9.140625" style="2"/>
    <col min="985" max="985" width="14.42578125" style="2" customWidth="1"/>
    <col min="986" max="986" width="12" style="2" customWidth="1"/>
    <col min="987" max="987" width="50.85546875" style="2" customWidth="1"/>
    <col min="988" max="988" width="9.140625" style="2" customWidth="1"/>
    <col min="989" max="989" width="14.140625" style="2" customWidth="1"/>
    <col min="990" max="990" width="18" style="2" customWidth="1"/>
    <col min="991" max="991" width="14.5703125" style="2" customWidth="1"/>
    <col min="992" max="992" width="14.42578125" style="2" customWidth="1"/>
    <col min="993" max="993" width="13.5703125" style="2" customWidth="1"/>
    <col min="994" max="994" width="14.5703125" style="2" customWidth="1"/>
    <col min="995" max="995" width="14.42578125" style="2" customWidth="1"/>
    <col min="996" max="996" width="14.5703125" style="2" customWidth="1"/>
    <col min="997" max="997" width="14.42578125" style="2" customWidth="1"/>
    <col min="998" max="998" width="13.85546875" style="2" customWidth="1"/>
    <col min="999" max="999" width="14.5703125" style="2" customWidth="1"/>
    <col min="1000" max="1000" width="13.85546875" style="2" customWidth="1"/>
    <col min="1001" max="1001" width="14.42578125" style="2" customWidth="1"/>
    <col min="1002" max="1002" width="14.5703125" style="2" customWidth="1"/>
    <col min="1003" max="1003" width="16.5703125" style="2" customWidth="1"/>
    <col min="1004" max="1004" width="14.5703125" style="2" customWidth="1"/>
    <col min="1005" max="1005" width="14.42578125" style="2" customWidth="1"/>
    <col min="1006" max="1006" width="14.5703125" style="2" customWidth="1"/>
    <col min="1007" max="1007" width="14.42578125" style="2" customWidth="1"/>
    <col min="1008" max="1008" width="15" style="2" customWidth="1"/>
    <col min="1009" max="1010" width="14.42578125" style="2" customWidth="1"/>
    <col min="1011" max="1011" width="13.85546875" style="2" customWidth="1"/>
    <col min="1012" max="1012" width="14.5703125" style="2" customWidth="1"/>
    <col min="1013" max="1014" width="14.42578125" style="2" customWidth="1"/>
    <col min="1015" max="1016" width="15" style="2" customWidth="1"/>
    <col min="1017" max="1017" width="15.42578125" style="2" customWidth="1"/>
    <col min="1018" max="1018" width="14.42578125" style="2" customWidth="1"/>
    <col min="1019" max="1019" width="13.5703125" style="2" customWidth="1"/>
    <col min="1020" max="1020" width="13.42578125" style="2" customWidth="1"/>
    <col min="1021" max="1021" width="14.42578125" style="2" customWidth="1"/>
    <col min="1022" max="1022" width="13.85546875" style="2" customWidth="1"/>
    <col min="1023" max="1023" width="14.42578125" style="2" customWidth="1"/>
    <col min="1024" max="1024" width="13.85546875" style="2" customWidth="1"/>
    <col min="1025" max="1025" width="14.5703125" style="2" customWidth="1"/>
    <col min="1026" max="1027" width="14.42578125" style="2" customWidth="1"/>
    <col min="1028" max="1028" width="15.42578125" style="2" customWidth="1"/>
    <col min="1029" max="1029" width="15" style="2" customWidth="1"/>
    <col min="1030" max="1030" width="12.5703125" style="2" customWidth="1"/>
    <col min="1031" max="1034" width="14.42578125" style="2" customWidth="1"/>
    <col min="1035" max="1035" width="13.85546875" style="2" customWidth="1"/>
    <col min="1036" max="1036" width="14.42578125" style="2" customWidth="1"/>
    <col min="1037" max="1037" width="13.85546875" style="2" customWidth="1"/>
    <col min="1038" max="1038" width="14.5703125" style="2" customWidth="1"/>
    <col min="1039" max="1040" width="14.42578125" style="2" customWidth="1"/>
    <col min="1041" max="1041" width="15.42578125" style="2" customWidth="1"/>
    <col min="1042" max="1042" width="15" style="2" customWidth="1"/>
    <col min="1043" max="1045" width="12.5703125" style="2" customWidth="1"/>
    <col min="1046" max="1046" width="14.42578125" style="2" customWidth="1"/>
    <col min="1047" max="1047" width="13.42578125" style="2" customWidth="1"/>
    <col min="1048" max="1048" width="12.5703125" style="2" customWidth="1"/>
    <col min="1049" max="1049" width="14.42578125" style="2" customWidth="1"/>
    <col min="1050" max="1050" width="13.85546875" style="2" customWidth="1"/>
    <col min="1051" max="1051" width="14.5703125" style="2" customWidth="1"/>
    <col min="1052" max="1053" width="14.42578125" style="2" customWidth="1"/>
    <col min="1054" max="1055" width="15" style="2" customWidth="1"/>
    <col min="1056" max="1056" width="16.42578125" style="2" bestFit="1" customWidth="1"/>
    <col min="1057" max="1066" width="12.42578125" style="2" bestFit="1" customWidth="1"/>
    <col min="1067" max="1068" width="14.42578125" style="2" bestFit="1" customWidth="1"/>
    <col min="1069" max="1240" width="9.140625" style="2"/>
    <col min="1241" max="1241" width="14.42578125" style="2" customWidth="1"/>
    <col min="1242" max="1242" width="12" style="2" customWidth="1"/>
    <col min="1243" max="1243" width="50.85546875" style="2" customWidth="1"/>
    <col min="1244" max="1244" width="9.140625" style="2" customWidth="1"/>
    <col min="1245" max="1245" width="14.140625" style="2" customWidth="1"/>
    <col min="1246" max="1246" width="18" style="2" customWidth="1"/>
    <col min="1247" max="1247" width="14.5703125" style="2" customWidth="1"/>
    <col min="1248" max="1248" width="14.42578125" style="2" customWidth="1"/>
    <col min="1249" max="1249" width="13.5703125" style="2" customWidth="1"/>
    <col min="1250" max="1250" width="14.5703125" style="2" customWidth="1"/>
    <col min="1251" max="1251" width="14.42578125" style="2" customWidth="1"/>
    <col min="1252" max="1252" width="14.5703125" style="2" customWidth="1"/>
    <col min="1253" max="1253" width="14.42578125" style="2" customWidth="1"/>
    <col min="1254" max="1254" width="13.85546875" style="2" customWidth="1"/>
    <col min="1255" max="1255" width="14.5703125" style="2" customWidth="1"/>
    <col min="1256" max="1256" width="13.85546875" style="2" customWidth="1"/>
    <col min="1257" max="1257" width="14.42578125" style="2" customWidth="1"/>
    <col min="1258" max="1258" width="14.5703125" style="2" customWidth="1"/>
    <col min="1259" max="1259" width="16.5703125" style="2" customWidth="1"/>
    <col min="1260" max="1260" width="14.5703125" style="2" customWidth="1"/>
    <col min="1261" max="1261" width="14.42578125" style="2" customWidth="1"/>
    <col min="1262" max="1262" width="14.5703125" style="2" customWidth="1"/>
    <col min="1263" max="1263" width="14.42578125" style="2" customWidth="1"/>
    <col min="1264" max="1264" width="15" style="2" customWidth="1"/>
    <col min="1265" max="1266" width="14.42578125" style="2" customWidth="1"/>
    <col min="1267" max="1267" width="13.85546875" style="2" customWidth="1"/>
    <col min="1268" max="1268" width="14.5703125" style="2" customWidth="1"/>
    <col min="1269" max="1270" width="14.42578125" style="2" customWidth="1"/>
    <col min="1271" max="1272" width="15" style="2" customWidth="1"/>
    <col min="1273" max="1273" width="15.42578125" style="2" customWidth="1"/>
    <col min="1274" max="1274" width="14.42578125" style="2" customWidth="1"/>
    <col min="1275" max="1275" width="13.5703125" style="2" customWidth="1"/>
    <col min="1276" max="1276" width="13.42578125" style="2" customWidth="1"/>
    <col min="1277" max="1277" width="14.42578125" style="2" customWidth="1"/>
    <col min="1278" max="1278" width="13.85546875" style="2" customWidth="1"/>
    <col min="1279" max="1279" width="14.42578125" style="2" customWidth="1"/>
    <col min="1280" max="1280" width="13.85546875" style="2" customWidth="1"/>
    <col min="1281" max="1281" width="14.5703125" style="2" customWidth="1"/>
    <col min="1282" max="1283" width="14.42578125" style="2" customWidth="1"/>
    <col min="1284" max="1284" width="15.42578125" style="2" customWidth="1"/>
    <col min="1285" max="1285" width="15" style="2" customWidth="1"/>
    <col min="1286" max="1286" width="12.5703125" style="2" customWidth="1"/>
    <col min="1287" max="1290" width="14.42578125" style="2" customWidth="1"/>
    <col min="1291" max="1291" width="13.85546875" style="2" customWidth="1"/>
    <col min="1292" max="1292" width="14.42578125" style="2" customWidth="1"/>
    <col min="1293" max="1293" width="13.85546875" style="2" customWidth="1"/>
    <col min="1294" max="1294" width="14.5703125" style="2" customWidth="1"/>
    <col min="1295" max="1296" width="14.42578125" style="2" customWidth="1"/>
    <col min="1297" max="1297" width="15.42578125" style="2" customWidth="1"/>
    <col min="1298" max="1298" width="15" style="2" customWidth="1"/>
    <col min="1299" max="1301" width="12.5703125" style="2" customWidth="1"/>
    <col min="1302" max="1302" width="14.42578125" style="2" customWidth="1"/>
    <col min="1303" max="1303" width="13.42578125" style="2" customWidth="1"/>
    <col min="1304" max="1304" width="12.5703125" style="2" customWidth="1"/>
    <col min="1305" max="1305" width="14.42578125" style="2" customWidth="1"/>
    <col min="1306" max="1306" width="13.85546875" style="2" customWidth="1"/>
    <col min="1307" max="1307" width="14.5703125" style="2" customWidth="1"/>
    <col min="1308" max="1309" width="14.42578125" style="2" customWidth="1"/>
    <col min="1310" max="1311" width="15" style="2" customWidth="1"/>
    <col min="1312" max="1312" width="16.42578125" style="2" bestFit="1" customWidth="1"/>
    <col min="1313" max="1322" width="12.42578125" style="2" bestFit="1" customWidth="1"/>
    <col min="1323" max="1324" width="14.42578125" style="2" bestFit="1" customWidth="1"/>
    <col min="1325" max="1496" width="9.140625" style="2"/>
    <col min="1497" max="1497" width="14.42578125" style="2" customWidth="1"/>
    <col min="1498" max="1498" width="12" style="2" customWidth="1"/>
    <col min="1499" max="1499" width="50.85546875" style="2" customWidth="1"/>
    <col min="1500" max="1500" width="9.140625" style="2" customWidth="1"/>
    <col min="1501" max="1501" width="14.140625" style="2" customWidth="1"/>
    <col min="1502" max="1502" width="18" style="2" customWidth="1"/>
    <col min="1503" max="1503" width="14.5703125" style="2" customWidth="1"/>
    <col min="1504" max="1504" width="14.42578125" style="2" customWidth="1"/>
    <col min="1505" max="1505" width="13.5703125" style="2" customWidth="1"/>
    <col min="1506" max="1506" width="14.5703125" style="2" customWidth="1"/>
    <col min="1507" max="1507" width="14.42578125" style="2" customWidth="1"/>
    <col min="1508" max="1508" width="14.5703125" style="2" customWidth="1"/>
    <col min="1509" max="1509" width="14.42578125" style="2" customWidth="1"/>
    <col min="1510" max="1510" width="13.85546875" style="2" customWidth="1"/>
    <col min="1511" max="1511" width="14.5703125" style="2" customWidth="1"/>
    <col min="1512" max="1512" width="13.85546875" style="2" customWidth="1"/>
    <col min="1513" max="1513" width="14.42578125" style="2" customWidth="1"/>
    <col min="1514" max="1514" width="14.5703125" style="2" customWidth="1"/>
    <col min="1515" max="1515" width="16.5703125" style="2" customWidth="1"/>
    <col min="1516" max="1516" width="14.5703125" style="2" customWidth="1"/>
    <col min="1517" max="1517" width="14.42578125" style="2" customWidth="1"/>
    <col min="1518" max="1518" width="14.5703125" style="2" customWidth="1"/>
    <col min="1519" max="1519" width="14.42578125" style="2" customWidth="1"/>
    <col min="1520" max="1520" width="15" style="2" customWidth="1"/>
    <col min="1521" max="1522" width="14.42578125" style="2" customWidth="1"/>
    <col min="1523" max="1523" width="13.85546875" style="2" customWidth="1"/>
    <col min="1524" max="1524" width="14.5703125" style="2" customWidth="1"/>
    <col min="1525" max="1526" width="14.42578125" style="2" customWidth="1"/>
    <col min="1527" max="1528" width="15" style="2" customWidth="1"/>
    <col min="1529" max="1529" width="15.42578125" style="2" customWidth="1"/>
    <col min="1530" max="1530" width="14.42578125" style="2" customWidth="1"/>
    <col min="1531" max="1531" width="13.5703125" style="2" customWidth="1"/>
    <col min="1532" max="1532" width="13.42578125" style="2" customWidth="1"/>
    <col min="1533" max="1533" width="14.42578125" style="2" customWidth="1"/>
    <col min="1534" max="1534" width="13.85546875" style="2" customWidth="1"/>
    <col min="1535" max="1535" width="14.42578125" style="2" customWidth="1"/>
    <col min="1536" max="1536" width="13.85546875" style="2" customWidth="1"/>
    <col min="1537" max="1537" width="14.5703125" style="2" customWidth="1"/>
    <col min="1538" max="1539" width="14.42578125" style="2" customWidth="1"/>
    <col min="1540" max="1540" width="15.42578125" style="2" customWidth="1"/>
    <col min="1541" max="1541" width="15" style="2" customWidth="1"/>
    <col min="1542" max="1542" width="12.5703125" style="2" customWidth="1"/>
    <col min="1543" max="1546" width="14.42578125" style="2" customWidth="1"/>
    <col min="1547" max="1547" width="13.85546875" style="2" customWidth="1"/>
    <col min="1548" max="1548" width="14.42578125" style="2" customWidth="1"/>
    <col min="1549" max="1549" width="13.85546875" style="2" customWidth="1"/>
    <col min="1550" max="1550" width="14.5703125" style="2" customWidth="1"/>
    <col min="1551" max="1552" width="14.42578125" style="2" customWidth="1"/>
    <col min="1553" max="1553" width="15.42578125" style="2" customWidth="1"/>
    <col min="1554" max="1554" width="15" style="2" customWidth="1"/>
    <col min="1555" max="1557" width="12.5703125" style="2" customWidth="1"/>
    <col min="1558" max="1558" width="14.42578125" style="2" customWidth="1"/>
    <col min="1559" max="1559" width="13.42578125" style="2" customWidth="1"/>
    <col min="1560" max="1560" width="12.5703125" style="2" customWidth="1"/>
    <col min="1561" max="1561" width="14.42578125" style="2" customWidth="1"/>
    <col min="1562" max="1562" width="13.85546875" style="2" customWidth="1"/>
    <col min="1563" max="1563" width="14.5703125" style="2" customWidth="1"/>
    <col min="1564" max="1565" width="14.42578125" style="2" customWidth="1"/>
    <col min="1566" max="1567" width="15" style="2" customWidth="1"/>
    <col min="1568" max="1568" width="16.42578125" style="2" bestFit="1" customWidth="1"/>
    <col min="1569" max="1578" width="12.42578125" style="2" bestFit="1" customWidth="1"/>
    <col min="1579" max="1580" width="14.42578125" style="2" bestFit="1" customWidth="1"/>
    <col min="1581" max="1752" width="9.140625" style="2"/>
    <col min="1753" max="1753" width="14.42578125" style="2" customWidth="1"/>
    <col min="1754" max="1754" width="12" style="2" customWidth="1"/>
    <col min="1755" max="1755" width="50.85546875" style="2" customWidth="1"/>
    <col min="1756" max="1756" width="9.140625" style="2" customWidth="1"/>
    <col min="1757" max="1757" width="14.140625" style="2" customWidth="1"/>
    <col min="1758" max="1758" width="18" style="2" customWidth="1"/>
    <col min="1759" max="1759" width="14.5703125" style="2" customWidth="1"/>
    <col min="1760" max="1760" width="14.42578125" style="2" customWidth="1"/>
    <col min="1761" max="1761" width="13.5703125" style="2" customWidth="1"/>
    <col min="1762" max="1762" width="14.5703125" style="2" customWidth="1"/>
    <col min="1763" max="1763" width="14.42578125" style="2" customWidth="1"/>
    <col min="1764" max="1764" width="14.5703125" style="2" customWidth="1"/>
    <col min="1765" max="1765" width="14.42578125" style="2" customWidth="1"/>
    <col min="1766" max="1766" width="13.85546875" style="2" customWidth="1"/>
    <col min="1767" max="1767" width="14.5703125" style="2" customWidth="1"/>
    <col min="1768" max="1768" width="13.85546875" style="2" customWidth="1"/>
    <col min="1769" max="1769" width="14.42578125" style="2" customWidth="1"/>
    <col min="1770" max="1770" width="14.5703125" style="2" customWidth="1"/>
    <col min="1771" max="1771" width="16.5703125" style="2" customWidth="1"/>
    <col min="1772" max="1772" width="14.5703125" style="2" customWidth="1"/>
    <col min="1773" max="1773" width="14.42578125" style="2" customWidth="1"/>
    <col min="1774" max="1774" width="14.5703125" style="2" customWidth="1"/>
    <col min="1775" max="1775" width="14.42578125" style="2" customWidth="1"/>
    <col min="1776" max="1776" width="15" style="2" customWidth="1"/>
    <col min="1777" max="1778" width="14.42578125" style="2" customWidth="1"/>
    <col min="1779" max="1779" width="13.85546875" style="2" customWidth="1"/>
    <col min="1780" max="1780" width="14.5703125" style="2" customWidth="1"/>
    <col min="1781" max="1782" width="14.42578125" style="2" customWidth="1"/>
    <col min="1783" max="1784" width="15" style="2" customWidth="1"/>
    <col min="1785" max="1785" width="15.42578125" style="2" customWidth="1"/>
    <col min="1786" max="1786" width="14.42578125" style="2" customWidth="1"/>
    <col min="1787" max="1787" width="13.5703125" style="2" customWidth="1"/>
    <col min="1788" max="1788" width="13.42578125" style="2" customWidth="1"/>
    <col min="1789" max="1789" width="14.42578125" style="2" customWidth="1"/>
    <col min="1790" max="1790" width="13.85546875" style="2" customWidth="1"/>
    <col min="1791" max="1791" width="14.42578125" style="2" customWidth="1"/>
    <col min="1792" max="1792" width="13.85546875" style="2" customWidth="1"/>
    <col min="1793" max="1793" width="14.5703125" style="2" customWidth="1"/>
    <col min="1794" max="1795" width="14.42578125" style="2" customWidth="1"/>
    <col min="1796" max="1796" width="15.42578125" style="2" customWidth="1"/>
    <col min="1797" max="1797" width="15" style="2" customWidth="1"/>
    <col min="1798" max="1798" width="12.5703125" style="2" customWidth="1"/>
    <col min="1799" max="1802" width="14.42578125" style="2" customWidth="1"/>
    <col min="1803" max="1803" width="13.85546875" style="2" customWidth="1"/>
    <col min="1804" max="1804" width="14.42578125" style="2" customWidth="1"/>
    <col min="1805" max="1805" width="13.85546875" style="2" customWidth="1"/>
    <col min="1806" max="1806" width="14.5703125" style="2" customWidth="1"/>
    <col min="1807" max="1808" width="14.42578125" style="2" customWidth="1"/>
    <col min="1809" max="1809" width="15.42578125" style="2" customWidth="1"/>
    <col min="1810" max="1810" width="15" style="2" customWidth="1"/>
    <col min="1811" max="1813" width="12.5703125" style="2" customWidth="1"/>
    <col min="1814" max="1814" width="14.42578125" style="2" customWidth="1"/>
    <col min="1815" max="1815" width="13.42578125" style="2" customWidth="1"/>
    <col min="1816" max="1816" width="12.5703125" style="2" customWidth="1"/>
    <col min="1817" max="1817" width="14.42578125" style="2" customWidth="1"/>
    <col min="1818" max="1818" width="13.85546875" style="2" customWidth="1"/>
    <col min="1819" max="1819" width="14.5703125" style="2" customWidth="1"/>
    <col min="1820" max="1821" width="14.42578125" style="2" customWidth="1"/>
    <col min="1822" max="1823" width="15" style="2" customWidth="1"/>
    <col min="1824" max="1824" width="16.42578125" style="2" bestFit="1" customWidth="1"/>
    <col min="1825" max="1834" width="12.42578125" style="2" bestFit="1" customWidth="1"/>
    <col min="1835" max="1836" width="14.42578125" style="2" bestFit="1" customWidth="1"/>
    <col min="1837" max="2008" width="9.140625" style="2"/>
    <col min="2009" max="2009" width="14.42578125" style="2" customWidth="1"/>
    <col min="2010" max="2010" width="12" style="2" customWidth="1"/>
    <col min="2011" max="2011" width="50.85546875" style="2" customWidth="1"/>
    <col min="2012" max="2012" width="9.140625" style="2" customWidth="1"/>
    <col min="2013" max="2013" width="14.140625" style="2" customWidth="1"/>
    <col min="2014" max="2014" width="18" style="2" customWidth="1"/>
    <col min="2015" max="2015" width="14.5703125" style="2" customWidth="1"/>
    <col min="2016" max="2016" width="14.42578125" style="2" customWidth="1"/>
    <col min="2017" max="2017" width="13.5703125" style="2" customWidth="1"/>
    <col min="2018" max="2018" width="14.5703125" style="2" customWidth="1"/>
    <col min="2019" max="2019" width="14.42578125" style="2" customWidth="1"/>
    <col min="2020" max="2020" width="14.5703125" style="2" customWidth="1"/>
    <col min="2021" max="2021" width="14.42578125" style="2" customWidth="1"/>
    <col min="2022" max="2022" width="13.85546875" style="2" customWidth="1"/>
    <col min="2023" max="2023" width="14.5703125" style="2" customWidth="1"/>
    <col min="2024" max="2024" width="13.85546875" style="2" customWidth="1"/>
    <col min="2025" max="2025" width="14.42578125" style="2" customWidth="1"/>
    <col min="2026" max="2026" width="14.5703125" style="2" customWidth="1"/>
    <col min="2027" max="2027" width="16.5703125" style="2" customWidth="1"/>
    <col min="2028" max="2028" width="14.5703125" style="2" customWidth="1"/>
    <col min="2029" max="2029" width="14.42578125" style="2" customWidth="1"/>
    <col min="2030" max="2030" width="14.5703125" style="2" customWidth="1"/>
    <col min="2031" max="2031" width="14.42578125" style="2" customWidth="1"/>
    <col min="2032" max="2032" width="15" style="2" customWidth="1"/>
    <col min="2033" max="2034" width="14.42578125" style="2" customWidth="1"/>
    <col min="2035" max="2035" width="13.85546875" style="2" customWidth="1"/>
    <col min="2036" max="2036" width="14.5703125" style="2" customWidth="1"/>
    <col min="2037" max="2038" width="14.42578125" style="2" customWidth="1"/>
    <col min="2039" max="2040" width="15" style="2" customWidth="1"/>
    <col min="2041" max="2041" width="15.42578125" style="2" customWidth="1"/>
    <col min="2042" max="2042" width="14.42578125" style="2" customWidth="1"/>
    <col min="2043" max="2043" width="13.5703125" style="2" customWidth="1"/>
    <col min="2044" max="2044" width="13.42578125" style="2" customWidth="1"/>
    <col min="2045" max="2045" width="14.42578125" style="2" customWidth="1"/>
    <col min="2046" max="2046" width="13.85546875" style="2" customWidth="1"/>
    <col min="2047" max="2047" width="14.42578125" style="2" customWidth="1"/>
    <col min="2048" max="2048" width="13.85546875" style="2" customWidth="1"/>
    <col min="2049" max="2049" width="14.5703125" style="2" customWidth="1"/>
    <col min="2050" max="2051" width="14.42578125" style="2" customWidth="1"/>
    <col min="2052" max="2052" width="15.42578125" style="2" customWidth="1"/>
    <col min="2053" max="2053" width="15" style="2" customWidth="1"/>
    <col min="2054" max="2054" width="12.5703125" style="2" customWidth="1"/>
    <col min="2055" max="2058" width="14.42578125" style="2" customWidth="1"/>
    <col min="2059" max="2059" width="13.85546875" style="2" customWidth="1"/>
    <col min="2060" max="2060" width="14.42578125" style="2" customWidth="1"/>
    <col min="2061" max="2061" width="13.85546875" style="2" customWidth="1"/>
    <col min="2062" max="2062" width="14.5703125" style="2" customWidth="1"/>
    <col min="2063" max="2064" width="14.42578125" style="2" customWidth="1"/>
    <col min="2065" max="2065" width="15.42578125" style="2" customWidth="1"/>
    <col min="2066" max="2066" width="15" style="2" customWidth="1"/>
    <col min="2067" max="2069" width="12.5703125" style="2" customWidth="1"/>
    <col min="2070" max="2070" width="14.42578125" style="2" customWidth="1"/>
    <col min="2071" max="2071" width="13.42578125" style="2" customWidth="1"/>
    <col min="2072" max="2072" width="12.5703125" style="2" customWidth="1"/>
    <col min="2073" max="2073" width="14.42578125" style="2" customWidth="1"/>
    <col min="2074" max="2074" width="13.85546875" style="2" customWidth="1"/>
    <col min="2075" max="2075" width="14.5703125" style="2" customWidth="1"/>
    <col min="2076" max="2077" width="14.42578125" style="2" customWidth="1"/>
    <col min="2078" max="2079" width="15" style="2" customWidth="1"/>
    <col min="2080" max="2080" width="16.42578125" style="2" bestFit="1" customWidth="1"/>
    <col min="2081" max="2090" width="12.42578125" style="2" bestFit="1" customWidth="1"/>
    <col min="2091" max="2092" width="14.42578125" style="2" bestFit="1" customWidth="1"/>
    <col min="2093" max="2264" width="9.140625" style="2"/>
    <col min="2265" max="2265" width="14.42578125" style="2" customWidth="1"/>
    <col min="2266" max="2266" width="12" style="2" customWidth="1"/>
    <col min="2267" max="2267" width="50.85546875" style="2" customWidth="1"/>
    <col min="2268" max="2268" width="9.140625" style="2" customWidth="1"/>
    <col min="2269" max="2269" width="14.140625" style="2" customWidth="1"/>
    <col min="2270" max="2270" width="18" style="2" customWidth="1"/>
    <col min="2271" max="2271" width="14.5703125" style="2" customWidth="1"/>
    <col min="2272" max="2272" width="14.42578125" style="2" customWidth="1"/>
    <col min="2273" max="2273" width="13.5703125" style="2" customWidth="1"/>
    <col min="2274" max="2274" width="14.5703125" style="2" customWidth="1"/>
    <col min="2275" max="2275" width="14.42578125" style="2" customWidth="1"/>
    <col min="2276" max="2276" width="14.5703125" style="2" customWidth="1"/>
    <col min="2277" max="2277" width="14.42578125" style="2" customWidth="1"/>
    <col min="2278" max="2278" width="13.85546875" style="2" customWidth="1"/>
    <col min="2279" max="2279" width="14.5703125" style="2" customWidth="1"/>
    <col min="2280" max="2280" width="13.85546875" style="2" customWidth="1"/>
    <col min="2281" max="2281" width="14.42578125" style="2" customWidth="1"/>
    <col min="2282" max="2282" width="14.5703125" style="2" customWidth="1"/>
    <col min="2283" max="2283" width="16.5703125" style="2" customWidth="1"/>
    <col min="2284" max="2284" width="14.5703125" style="2" customWidth="1"/>
    <col min="2285" max="2285" width="14.42578125" style="2" customWidth="1"/>
    <col min="2286" max="2286" width="14.5703125" style="2" customWidth="1"/>
    <col min="2287" max="2287" width="14.42578125" style="2" customWidth="1"/>
    <col min="2288" max="2288" width="15" style="2" customWidth="1"/>
    <col min="2289" max="2290" width="14.42578125" style="2" customWidth="1"/>
    <col min="2291" max="2291" width="13.85546875" style="2" customWidth="1"/>
    <col min="2292" max="2292" width="14.5703125" style="2" customWidth="1"/>
    <col min="2293" max="2294" width="14.42578125" style="2" customWidth="1"/>
    <col min="2295" max="2296" width="15" style="2" customWidth="1"/>
    <col min="2297" max="2297" width="15.42578125" style="2" customWidth="1"/>
    <col min="2298" max="2298" width="14.42578125" style="2" customWidth="1"/>
    <col min="2299" max="2299" width="13.5703125" style="2" customWidth="1"/>
    <col min="2300" max="2300" width="13.42578125" style="2" customWidth="1"/>
    <col min="2301" max="2301" width="14.42578125" style="2" customWidth="1"/>
    <col min="2302" max="2302" width="13.85546875" style="2" customWidth="1"/>
    <col min="2303" max="2303" width="14.42578125" style="2" customWidth="1"/>
    <col min="2304" max="2304" width="13.85546875" style="2" customWidth="1"/>
    <col min="2305" max="2305" width="14.5703125" style="2" customWidth="1"/>
    <col min="2306" max="2307" width="14.42578125" style="2" customWidth="1"/>
    <col min="2308" max="2308" width="15.42578125" style="2" customWidth="1"/>
    <col min="2309" max="2309" width="15" style="2" customWidth="1"/>
    <col min="2310" max="2310" width="12.5703125" style="2" customWidth="1"/>
    <col min="2311" max="2314" width="14.42578125" style="2" customWidth="1"/>
    <col min="2315" max="2315" width="13.85546875" style="2" customWidth="1"/>
    <col min="2316" max="2316" width="14.42578125" style="2" customWidth="1"/>
    <col min="2317" max="2317" width="13.85546875" style="2" customWidth="1"/>
    <col min="2318" max="2318" width="14.5703125" style="2" customWidth="1"/>
    <col min="2319" max="2320" width="14.42578125" style="2" customWidth="1"/>
    <col min="2321" max="2321" width="15.42578125" style="2" customWidth="1"/>
    <col min="2322" max="2322" width="15" style="2" customWidth="1"/>
    <col min="2323" max="2325" width="12.5703125" style="2" customWidth="1"/>
    <col min="2326" max="2326" width="14.42578125" style="2" customWidth="1"/>
    <col min="2327" max="2327" width="13.42578125" style="2" customWidth="1"/>
    <col min="2328" max="2328" width="12.5703125" style="2" customWidth="1"/>
    <col min="2329" max="2329" width="14.42578125" style="2" customWidth="1"/>
    <col min="2330" max="2330" width="13.85546875" style="2" customWidth="1"/>
    <col min="2331" max="2331" width="14.5703125" style="2" customWidth="1"/>
    <col min="2332" max="2333" width="14.42578125" style="2" customWidth="1"/>
    <col min="2334" max="2335" width="15" style="2" customWidth="1"/>
    <col min="2336" max="2336" width="16.42578125" style="2" bestFit="1" customWidth="1"/>
    <col min="2337" max="2346" width="12.42578125" style="2" bestFit="1" customWidth="1"/>
    <col min="2347" max="2348" width="14.42578125" style="2" bestFit="1" customWidth="1"/>
    <col min="2349" max="2520" width="9.140625" style="2"/>
    <col min="2521" max="2521" width="14.42578125" style="2" customWidth="1"/>
    <col min="2522" max="2522" width="12" style="2" customWidth="1"/>
    <col min="2523" max="2523" width="50.85546875" style="2" customWidth="1"/>
    <col min="2524" max="2524" width="9.140625" style="2" customWidth="1"/>
    <col min="2525" max="2525" width="14.140625" style="2" customWidth="1"/>
    <col min="2526" max="2526" width="18" style="2" customWidth="1"/>
    <col min="2527" max="2527" width="14.5703125" style="2" customWidth="1"/>
    <col min="2528" max="2528" width="14.42578125" style="2" customWidth="1"/>
    <col min="2529" max="2529" width="13.5703125" style="2" customWidth="1"/>
    <col min="2530" max="2530" width="14.5703125" style="2" customWidth="1"/>
    <col min="2531" max="2531" width="14.42578125" style="2" customWidth="1"/>
    <col min="2532" max="2532" width="14.5703125" style="2" customWidth="1"/>
    <col min="2533" max="2533" width="14.42578125" style="2" customWidth="1"/>
    <col min="2534" max="2534" width="13.85546875" style="2" customWidth="1"/>
    <col min="2535" max="2535" width="14.5703125" style="2" customWidth="1"/>
    <col min="2536" max="2536" width="13.85546875" style="2" customWidth="1"/>
    <col min="2537" max="2537" width="14.42578125" style="2" customWidth="1"/>
    <col min="2538" max="2538" width="14.5703125" style="2" customWidth="1"/>
    <col min="2539" max="2539" width="16.5703125" style="2" customWidth="1"/>
    <col min="2540" max="2540" width="14.5703125" style="2" customWidth="1"/>
    <col min="2541" max="2541" width="14.42578125" style="2" customWidth="1"/>
    <col min="2542" max="2542" width="14.5703125" style="2" customWidth="1"/>
    <col min="2543" max="2543" width="14.42578125" style="2" customWidth="1"/>
    <col min="2544" max="2544" width="15" style="2" customWidth="1"/>
    <col min="2545" max="2546" width="14.42578125" style="2" customWidth="1"/>
    <col min="2547" max="2547" width="13.85546875" style="2" customWidth="1"/>
    <col min="2548" max="2548" width="14.5703125" style="2" customWidth="1"/>
    <col min="2549" max="2550" width="14.42578125" style="2" customWidth="1"/>
    <col min="2551" max="2552" width="15" style="2" customWidth="1"/>
    <col min="2553" max="2553" width="15.42578125" style="2" customWidth="1"/>
    <col min="2554" max="2554" width="14.42578125" style="2" customWidth="1"/>
    <col min="2555" max="2555" width="13.5703125" style="2" customWidth="1"/>
    <col min="2556" max="2556" width="13.42578125" style="2" customWidth="1"/>
    <col min="2557" max="2557" width="14.42578125" style="2" customWidth="1"/>
    <col min="2558" max="2558" width="13.85546875" style="2" customWidth="1"/>
    <col min="2559" max="2559" width="14.42578125" style="2" customWidth="1"/>
    <col min="2560" max="2560" width="13.85546875" style="2" customWidth="1"/>
    <col min="2561" max="2561" width="14.5703125" style="2" customWidth="1"/>
    <col min="2562" max="2563" width="14.42578125" style="2" customWidth="1"/>
    <col min="2564" max="2564" width="15.42578125" style="2" customWidth="1"/>
    <col min="2565" max="2565" width="15" style="2" customWidth="1"/>
    <col min="2566" max="2566" width="12.5703125" style="2" customWidth="1"/>
    <col min="2567" max="2570" width="14.42578125" style="2" customWidth="1"/>
    <col min="2571" max="2571" width="13.85546875" style="2" customWidth="1"/>
    <col min="2572" max="2572" width="14.42578125" style="2" customWidth="1"/>
    <col min="2573" max="2573" width="13.85546875" style="2" customWidth="1"/>
    <col min="2574" max="2574" width="14.5703125" style="2" customWidth="1"/>
    <col min="2575" max="2576" width="14.42578125" style="2" customWidth="1"/>
    <col min="2577" max="2577" width="15.42578125" style="2" customWidth="1"/>
    <col min="2578" max="2578" width="15" style="2" customWidth="1"/>
    <col min="2579" max="2581" width="12.5703125" style="2" customWidth="1"/>
    <col min="2582" max="2582" width="14.42578125" style="2" customWidth="1"/>
    <col min="2583" max="2583" width="13.42578125" style="2" customWidth="1"/>
    <col min="2584" max="2584" width="12.5703125" style="2" customWidth="1"/>
    <col min="2585" max="2585" width="14.42578125" style="2" customWidth="1"/>
    <col min="2586" max="2586" width="13.85546875" style="2" customWidth="1"/>
    <col min="2587" max="2587" width="14.5703125" style="2" customWidth="1"/>
    <col min="2588" max="2589" width="14.42578125" style="2" customWidth="1"/>
    <col min="2590" max="2591" width="15" style="2" customWidth="1"/>
    <col min="2592" max="2592" width="16.42578125" style="2" bestFit="1" customWidth="1"/>
    <col min="2593" max="2602" width="12.42578125" style="2" bestFit="1" customWidth="1"/>
    <col min="2603" max="2604" width="14.42578125" style="2" bestFit="1" customWidth="1"/>
    <col min="2605" max="2776" width="9.140625" style="2"/>
    <col min="2777" max="2777" width="14.42578125" style="2" customWidth="1"/>
    <col min="2778" max="2778" width="12" style="2" customWidth="1"/>
    <col min="2779" max="2779" width="50.85546875" style="2" customWidth="1"/>
    <col min="2780" max="2780" width="9.140625" style="2" customWidth="1"/>
    <col min="2781" max="2781" width="14.140625" style="2" customWidth="1"/>
    <col min="2782" max="2782" width="18" style="2" customWidth="1"/>
    <col min="2783" max="2783" width="14.5703125" style="2" customWidth="1"/>
    <col min="2784" max="2784" width="14.42578125" style="2" customWidth="1"/>
    <col min="2785" max="2785" width="13.5703125" style="2" customWidth="1"/>
    <col min="2786" max="2786" width="14.5703125" style="2" customWidth="1"/>
    <col min="2787" max="2787" width="14.42578125" style="2" customWidth="1"/>
    <col min="2788" max="2788" width="14.5703125" style="2" customWidth="1"/>
    <col min="2789" max="2789" width="14.42578125" style="2" customWidth="1"/>
    <col min="2790" max="2790" width="13.85546875" style="2" customWidth="1"/>
    <col min="2791" max="2791" width="14.5703125" style="2" customWidth="1"/>
    <col min="2792" max="2792" width="13.85546875" style="2" customWidth="1"/>
    <col min="2793" max="2793" width="14.42578125" style="2" customWidth="1"/>
    <col min="2794" max="2794" width="14.5703125" style="2" customWidth="1"/>
    <col min="2795" max="2795" width="16.5703125" style="2" customWidth="1"/>
    <col min="2796" max="2796" width="14.5703125" style="2" customWidth="1"/>
    <col min="2797" max="2797" width="14.42578125" style="2" customWidth="1"/>
    <col min="2798" max="2798" width="14.5703125" style="2" customWidth="1"/>
    <col min="2799" max="2799" width="14.42578125" style="2" customWidth="1"/>
    <col min="2800" max="2800" width="15" style="2" customWidth="1"/>
    <col min="2801" max="2802" width="14.42578125" style="2" customWidth="1"/>
    <col min="2803" max="2803" width="13.85546875" style="2" customWidth="1"/>
    <col min="2804" max="2804" width="14.5703125" style="2" customWidth="1"/>
    <col min="2805" max="2806" width="14.42578125" style="2" customWidth="1"/>
    <col min="2807" max="2808" width="15" style="2" customWidth="1"/>
    <col min="2809" max="2809" width="15.42578125" style="2" customWidth="1"/>
    <col min="2810" max="2810" width="14.42578125" style="2" customWidth="1"/>
    <col min="2811" max="2811" width="13.5703125" style="2" customWidth="1"/>
    <col min="2812" max="2812" width="13.42578125" style="2" customWidth="1"/>
    <col min="2813" max="2813" width="14.42578125" style="2" customWidth="1"/>
    <col min="2814" max="2814" width="13.85546875" style="2" customWidth="1"/>
    <col min="2815" max="2815" width="14.42578125" style="2" customWidth="1"/>
    <col min="2816" max="2816" width="13.85546875" style="2" customWidth="1"/>
    <col min="2817" max="2817" width="14.5703125" style="2" customWidth="1"/>
    <col min="2818" max="2819" width="14.42578125" style="2" customWidth="1"/>
    <col min="2820" max="2820" width="15.42578125" style="2" customWidth="1"/>
    <col min="2821" max="2821" width="15" style="2" customWidth="1"/>
    <col min="2822" max="2822" width="12.5703125" style="2" customWidth="1"/>
    <col min="2823" max="2826" width="14.42578125" style="2" customWidth="1"/>
    <col min="2827" max="2827" width="13.85546875" style="2" customWidth="1"/>
    <col min="2828" max="2828" width="14.42578125" style="2" customWidth="1"/>
    <col min="2829" max="2829" width="13.85546875" style="2" customWidth="1"/>
    <col min="2830" max="2830" width="14.5703125" style="2" customWidth="1"/>
    <col min="2831" max="2832" width="14.42578125" style="2" customWidth="1"/>
    <col min="2833" max="2833" width="15.42578125" style="2" customWidth="1"/>
    <col min="2834" max="2834" width="15" style="2" customWidth="1"/>
    <col min="2835" max="2837" width="12.5703125" style="2" customWidth="1"/>
    <col min="2838" max="2838" width="14.42578125" style="2" customWidth="1"/>
    <col min="2839" max="2839" width="13.42578125" style="2" customWidth="1"/>
    <col min="2840" max="2840" width="12.5703125" style="2" customWidth="1"/>
    <col min="2841" max="2841" width="14.42578125" style="2" customWidth="1"/>
    <col min="2842" max="2842" width="13.85546875" style="2" customWidth="1"/>
    <col min="2843" max="2843" width="14.5703125" style="2" customWidth="1"/>
    <col min="2844" max="2845" width="14.42578125" style="2" customWidth="1"/>
    <col min="2846" max="2847" width="15" style="2" customWidth="1"/>
    <col min="2848" max="2848" width="16.42578125" style="2" bestFit="1" customWidth="1"/>
    <col min="2849" max="2858" width="12.42578125" style="2" bestFit="1" customWidth="1"/>
    <col min="2859" max="2860" width="14.42578125" style="2" bestFit="1" customWidth="1"/>
    <col min="2861" max="3032" width="9.140625" style="2"/>
    <col min="3033" max="3033" width="14.42578125" style="2" customWidth="1"/>
    <col min="3034" max="3034" width="12" style="2" customWidth="1"/>
    <col min="3035" max="3035" width="50.85546875" style="2" customWidth="1"/>
    <col min="3036" max="3036" width="9.140625" style="2" customWidth="1"/>
    <col min="3037" max="3037" width="14.140625" style="2" customWidth="1"/>
    <col min="3038" max="3038" width="18" style="2" customWidth="1"/>
    <col min="3039" max="3039" width="14.5703125" style="2" customWidth="1"/>
    <col min="3040" max="3040" width="14.42578125" style="2" customWidth="1"/>
    <col min="3041" max="3041" width="13.5703125" style="2" customWidth="1"/>
    <col min="3042" max="3042" width="14.5703125" style="2" customWidth="1"/>
    <col min="3043" max="3043" width="14.42578125" style="2" customWidth="1"/>
    <col min="3044" max="3044" width="14.5703125" style="2" customWidth="1"/>
    <col min="3045" max="3045" width="14.42578125" style="2" customWidth="1"/>
    <col min="3046" max="3046" width="13.85546875" style="2" customWidth="1"/>
    <col min="3047" max="3047" width="14.5703125" style="2" customWidth="1"/>
    <col min="3048" max="3048" width="13.85546875" style="2" customWidth="1"/>
    <col min="3049" max="3049" width="14.42578125" style="2" customWidth="1"/>
    <col min="3050" max="3050" width="14.5703125" style="2" customWidth="1"/>
    <col min="3051" max="3051" width="16.5703125" style="2" customWidth="1"/>
    <col min="3052" max="3052" width="14.5703125" style="2" customWidth="1"/>
    <col min="3053" max="3053" width="14.42578125" style="2" customWidth="1"/>
    <col min="3054" max="3054" width="14.5703125" style="2" customWidth="1"/>
    <col min="3055" max="3055" width="14.42578125" style="2" customWidth="1"/>
    <col min="3056" max="3056" width="15" style="2" customWidth="1"/>
    <col min="3057" max="3058" width="14.42578125" style="2" customWidth="1"/>
    <col min="3059" max="3059" width="13.85546875" style="2" customWidth="1"/>
    <col min="3060" max="3060" width="14.5703125" style="2" customWidth="1"/>
    <col min="3061" max="3062" width="14.42578125" style="2" customWidth="1"/>
    <col min="3063" max="3064" width="15" style="2" customWidth="1"/>
    <col min="3065" max="3065" width="15.42578125" style="2" customWidth="1"/>
    <col min="3066" max="3066" width="14.42578125" style="2" customWidth="1"/>
    <col min="3067" max="3067" width="13.5703125" style="2" customWidth="1"/>
    <col min="3068" max="3068" width="13.42578125" style="2" customWidth="1"/>
    <col min="3069" max="3069" width="14.42578125" style="2" customWidth="1"/>
    <col min="3070" max="3070" width="13.85546875" style="2" customWidth="1"/>
    <col min="3071" max="3071" width="14.42578125" style="2" customWidth="1"/>
    <col min="3072" max="3072" width="13.85546875" style="2" customWidth="1"/>
    <col min="3073" max="3073" width="14.5703125" style="2" customWidth="1"/>
    <col min="3074" max="3075" width="14.42578125" style="2" customWidth="1"/>
    <col min="3076" max="3076" width="15.42578125" style="2" customWidth="1"/>
    <col min="3077" max="3077" width="15" style="2" customWidth="1"/>
    <col min="3078" max="3078" width="12.5703125" style="2" customWidth="1"/>
    <col min="3079" max="3082" width="14.42578125" style="2" customWidth="1"/>
    <col min="3083" max="3083" width="13.85546875" style="2" customWidth="1"/>
    <col min="3084" max="3084" width="14.42578125" style="2" customWidth="1"/>
    <col min="3085" max="3085" width="13.85546875" style="2" customWidth="1"/>
    <col min="3086" max="3086" width="14.5703125" style="2" customWidth="1"/>
    <col min="3087" max="3088" width="14.42578125" style="2" customWidth="1"/>
    <col min="3089" max="3089" width="15.42578125" style="2" customWidth="1"/>
    <col min="3090" max="3090" width="15" style="2" customWidth="1"/>
    <col min="3091" max="3093" width="12.5703125" style="2" customWidth="1"/>
    <col min="3094" max="3094" width="14.42578125" style="2" customWidth="1"/>
    <col min="3095" max="3095" width="13.42578125" style="2" customWidth="1"/>
    <col min="3096" max="3096" width="12.5703125" style="2" customWidth="1"/>
    <col min="3097" max="3097" width="14.42578125" style="2" customWidth="1"/>
    <col min="3098" max="3098" width="13.85546875" style="2" customWidth="1"/>
    <col min="3099" max="3099" width="14.5703125" style="2" customWidth="1"/>
    <col min="3100" max="3101" width="14.42578125" style="2" customWidth="1"/>
    <col min="3102" max="3103" width="15" style="2" customWidth="1"/>
    <col min="3104" max="3104" width="16.42578125" style="2" bestFit="1" customWidth="1"/>
    <col min="3105" max="3114" width="12.42578125" style="2" bestFit="1" customWidth="1"/>
    <col min="3115" max="3116" width="14.42578125" style="2" bestFit="1" customWidth="1"/>
    <col min="3117" max="3288" width="9.140625" style="2"/>
    <col min="3289" max="3289" width="14.42578125" style="2" customWidth="1"/>
    <col min="3290" max="3290" width="12" style="2" customWidth="1"/>
    <col min="3291" max="3291" width="50.85546875" style="2" customWidth="1"/>
    <col min="3292" max="3292" width="9.140625" style="2" customWidth="1"/>
    <col min="3293" max="3293" width="14.140625" style="2" customWidth="1"/>
    <col min="3294" max="3294" width="18" style="2" customWidth="1"/>
    <col min="3295" max="3295" width="14.5703125" style="2" customWidth="1"/>
    <col min="3296" max="3296" width="14.42578125" style="2" customWidth="1"/>
    <col min="3297" max="3297" width="13.5703125" style="2" customWidth="1"/>
    <col min="3298" max="3298" width="14.5703125" style="2" customWidth="1"/>
    <col min="3299" max="3299" width="14.42578125" style="2" customWidth="1"/>
    <col min="3300" max="3300" width="14.5703125" style="2" customWidth="1"/>
    <col min="3301" max="3301" width="14.42578125" style="2" customWidth="1"/>
    <col min="3302" max="3302" width="13.85546875" style="2" customWidth="1"/>
    <col min="3303" max="3303" width="14.5703125" style="2" customWidth="1"/>
    <col min="3304" max="3304" width="13.85546875" style="2" customWidth="1"/>
    <col min="3305" max="3305" width="14.42578125" style="2" customWidth="1"/>
    <col min="3306" max="3306" width="14.5703125" style="2" customWidth="1"/>
    <col min="3307" max="3307" width="16.5703125" style="2" customWidth="1"/>
    <col min="3308" max="3308" width="14.5703125" style="2" customWidth="1"/>
    <col min="3309" max="3309" width="14.42578125" style="2" customWidth="1"/>
    <col min="3310" max="3310" width="14.5703125" style="2" customWidth="1"/>
    <col min="3311" max="3311" width="14.42578125" style="2" customWidth="1"/>
    <col min="3312" max="3312" width="15" style="2" customWidth="1"/>
    <col min="3313" max="3314" width="14.42578125" style="2" customWidth="1"/>
    <col min="3315" max="3315" width="13.85546875" style="2" customWidth="1"/>
    <col min="3316" max="3316" width="14.5703125" style="2" customWidth="1"/>
    <col min="3317" max="3318" width="14.42578125" style="2" customWidth="1"/>
    <col min="3319" max="3320" width="15" style="2" customWidth="1"/>
    <col min="3321" max="3321" width="15.42578125" style="2" customWidth="1"/>
    <col min="3322" max="3322" width="14.42578125" style="2" customWidth="1"/>
    <col min="3323" max="3323" width="13.5703125" style="2" customWidth="1"/>
    <col min="3324" max="3324" width="13.42578125" style="2" customWidth="1"/>
    <col min="3325" max="3325" width="14.42578125" style="2" customWidth="1"/>
    <col min="3326" max="3326" width="13.85546875" style="2" customWidth="1"/>
    <col min="3327" max="3327" width="14.42578125" style="2" customWidth="1"/>
    <col min="3328" max="3328" width="13.85546875" style="2" customWidth="1"/>
    <col min="3329" max="3329" width="14.5703125" style="2" customWidth="1"/>
    <col min="3330" max="3331" width="14.42578125" style="2" customWidth="1"/>
    <col min="3332" max="3332" width="15.42578125" style="2" customWidth="1"/>
    <col min="3333" max="3333" width="15" style="2" customWidth="1"/>
    <col min="3334" max="3334" width="12.5703125" style="2" customWidth="1"/>
    <col min="3335" max="3338" width="14.42578125" style="2" customWidth="1"/>
    <col min="3339" max="3339" width="13.85546875" style="2" customWidth="1"/>
    <col min="3340" max="3340" width="14.42578125" style="2" customWidth="1"/>
    <col min="3341" max="3341" width="13.85546875" style="2" customWidth="1"/>
    <col min="3342" max="3342" width="14.5703125" style="2" customWidth="1"/>
    <col min="3343" max="3344" width="14.42578125" style="2" customWidth="1"/>
    <col min="3345" max="3345" width="15.42578125" style="2" customWidth="1"/>
    <col min="3346" max="3346" width="15" style="2" customWidth="1"/>
    <col min="3347" max="3349" width="12.5703125" style="2" customWidth="1"/>
    <col min="3350" max="3350" width="14.42578125" style="2" customWidth="1"/>
    <col min="3351" max="3351" width="13.42578125" style="2" customWidth="1"/>
    <col min="3352" max="3352" width="12.5703125" style="2" customWidth="1"/>
    <col min="3353" max="3353" width="14.42578125" style="2" customWidth="1"/>
    <col min="3354" max="3354" width="13.85546875" style="2" customWidth="1"/>
    <col min="3355" max="3355" width="14.5703125" style="2" customWidth="1"/>
    <col min="3356" max="3357" width="14.42578125" style="2" customWidth="1"/>
    <col min="3358" max="3359" width="15" style="2" customWidth="1"/>
    <col min="3360" max="3360" width="16.42578125" style="2" bestFit="1" customWidth="1"/>
    <col min="3361" max="3370" width="12.42578125" style="2" bestFit="1" customWidth="1"/>
    <col min="3371" max="3372" width="14.42578125" style="2" bestFit="1" customWidth="1"/>
    <col min="3373" max="3544" width="9.140625" style="2"/>
    <col min="3545" max="3545" width="14.42578125" style="2" customWidth="1"/>
    <col min="3546" max="3546" width="12" style="2" customWidth="1"/>
    <col min="3547" max="3547" width="50.85546875" style="2" customWidth="1"/>
    <col min="3548" max="3548" width="9.140625" style="2" customWidth="1"/>
    <col min="3549" max="3549" width="14.140625" style="2" customWidth="1"/>
    <col min="3550" max="3550" width="18" style="2" customWidth="1"/>
    <col min="3551" max="3551" width="14.5703125" style="2" customWidth="1"/>
    <col min="3552" max="3552" width="14.42578125" style="2" customWidth="1"/>
    <col min="3553" max="3553" width="13.5703125" style="2" customWidth="1"/>
    <col min="3554" max="3554" width="14.5703125" style="2" customWidth="1"/>
    <col min="3555" max="3555" width="14.42578125" style="2" customWidth="1"/>
    <col min="3556" max="3556" width="14.5703125" style="2" customWidth="1"/>
    <col min="3557" max="3557" width="14.42578125" style="2" customWidth="1"/>
    <col min="3558" max="3558" width="13.85546875" style="2" customWidth="1"/>
    <col min="3559" max="3559" width="14.5703125" style="2" customWidth="1"/>
    <col min="3560" max="3560" width="13.85546875" style="2" customWidth="1"/>
    <col min="3561" max="3561" width="14.42578125" style="2" customWidth="1"/>
    <col min="3562" max="3562" width="14.5703125" style="2" customWidth="1"/>
    <col min="3563" max="3563" width="16.5703125" style="2" customWidth="1"/>
    <col min="3564" max="3564" width="14.5703125" style="2" customWidth="1"/>
    <col min="3565" max="3565" width="14.42578125" style="2" customWidth="1"/>
    <col min="3566" max="3566" width="14.5703125" style="2" customWidth="1"/>
    <col min="3567" max="3567" width="14.42578125" style="2" customWidth="1"/>
    <col min="3568" max="3568" width="15" style="2" customWidth="1"/>
    <col min="3569" max="3570" width="14.42578125" style="2" customWidth="1"/>
    <col min="3571" max="3571" width="13.85546875" style="2" customWidth="1"/>
    <col min="3572" max="3572" width="14.5703125" style="2" customWidth="1"/>
    <col min="3573" max="3574" width="14.42578125" style="2" customWidth="1"/>
    <col min="3575" max="3576" width="15" style="2" customWidth="1"/>
    <col min="3577" max="3577" width="15.42578125" style="2" customWidth="1"/>
    <col min="3578" max="3578" width="14.42578125" style="2" customWidth="1"/>
    <col min="3579" max="3579" width="13.5703125" style="2" customWidth="1"/>
    <col min="3580" max="3580" width="13.42578125" style="2" customWidth="1"/>
    <col min="3581" max="3581" width="14.42578125" style="2" customWidth="1"/>
    <col min="3582" max="3582" width="13.85546875" style="2" customWidth="1"/>
    <col min="3583" max="3583" width="14.42578125" style="2" customWidth="1"/>
    <col min="3584" max="3584" width="13.85546875" style="2" customWidth="1"/>
    <col min="3585" max="3585" width="14.5703125" style="2" customWidth="1"/>
    <col min="3586" max="3587" width="14.42578125" style="2" customWidth="1"/>
    <col min="3588" max="3588" width="15.42578125" style="2" customWidth="1"/>
    <col min="3589" max="3589" width="15" style="2" customWidth="1"/>
    <col min="3590" max="3590" width="12.5703125" style="2" customWidth="1"/>
    <col min="3591" max="3594" width="14.42578125" style="2" customWidth="1"/>
    <col min="3595" max="3595" width="13.85546875" style="2" customWidth="1"/>
    <col min="3596" max="3596" width="14.42578125" style="2" customWidth="1"/>
    <col min="3597" max="3597" width="13.85546875" style="2" customWidth="1"/>
    <col min="3598" max="3598" width="14.5703125" style="2" customWidth="1"/>
    <col min="3599" max="3600" width="14.42578125" style="2" customWidth="1"/>
    <col min="3601" max="3601" width="15.42578125" style="2" customWidth="1"/>
    <col min="3602" max="3602" width="15" style="2" customWidth="1"/>
    <col min="3603" max="3605" width="12.5703125" style="2" customWidth="1"/>
    <col min="3606" max="3606" width="14.42578125" style="2" customWidth="1"/>
    <col min="3607" max="3607" width="13.42578125" style="2" customWidth="1"/>
    <col min="3608" max="3608" width="12.5703125" style="2" customWidth="1"/>
    <col min="3609" max="3609" width="14.42578125" style="2" customWidth="1"/>
    <col min="3610" max="3610" width="13.85546875" style="2" customWidth="1"/>
    <col min="3611" max="3611" width="14.5703125" style="2" customWidth="1"/>
    <col min="3612" max="3613" width="14.42578125" style="2" customWidth="1"/>
    <col min="3614" max="3615" width="15" style="2" customWidth="1"/>
    <col min="3616" max="3616" width="16.42578125" style="2" bestFit="1" customWidth="1"/>
    <col min="3617" max="3626" width="12.42578125" style="2" bestFit="1" customWidth="1"/>
    <col min="3627" max="3628" width="14.42578125" style="2" bestFit="1" customWidth="1"/>
    <col min="3629" max="3800" width="9.140625" style="2"/>
    <col min="3801" max="3801" width="14.42578125" style="2" customWidth="1"/>
    <col min="3802" max="3802" width="12" style="2" customWidth="1"/>
    <col min="3803" max="3803" width="50.85546875" style="2" customWidth="1"/>
    <col min="3804" max="3804" width="9.140625" style="2" customWidth="1"/>
    <col min="3805" max="3805" width="14.140625" style="2" customWidth="1"/>
    <col min="3806" max="3806" width="18" style="2" customWidth="1"/>
    <col min="3807" max="3807" width="14.5703125" style="2" customWidth="1"/>
    <col min="3808" max="3808" width="14.42578125" style="2" customWidth="1"/>
    <col min="3809" max="3809" width="13.5703125" style="2" customWidth="1"/>
    <col min="3810" max="3810" width="14.5703125" style="2" customWidth="1"/>
    <col min="3811" max="3811" width="14.42578125" style="2" customWidth="1"/>
    <col min="3812" max="3812" width="14.5703125" style="2" customWidth="1"/>
    <col min="3813" max="3813" width="14.42578125" style="2" customWidth="1"/>
    <col min="3814" max="3814" width="13.85546875" style="2" customWidth="1"/>
    <col min="3815" max="3815" width="14.5703125" style="2" customWidth="1"/>
    <col min="3816" max="3816" width="13.85546875" style="2" customWidth="1"/>
    <col min="3817" max="3817" width="14.42578125" style="2" customWidth="1"/>
    <col min="3818" max="3818" width="14.5703125" style="2" customWidth="1"/>
    <col min="3819" max="3819" width="16.5703125" style="2" customWidth="1"/>
    <col min="3820" max="3820" width="14.5703125" style="2" customWidth="1"/>
    <col min="3821" max="3821" width="14.42578125" style="2" customWidth="1"/>
    <col min="3822" max="3822" width="14.5703125" style="2" customWidth="1"/>
    <col min="3823" max="3823" width="14.42578125" style="2" customWidth="1"/>
    <col min="3824" max="3824" width="15" style="2" customWidth="1"/>
    <col min="3825" max="3826" width="14.42578125" style="2" customWidth="1"/>
    <col min="3827" max="3827" width="13.85546875" style="2" customWidth="1"/>
    <col min="3828" max="3828" width="14.5703125" style="2" customWidth="1"/>
    <col min="3829" max="3830" width="14.42578125" style="2" customWidth="1"/>
    <col min="3831" max="3832" width="15" style="2" customWidth="1"/>
    <col min="3833" max="3833" width="15.42578125" style="2" customWidth="1"/>
    <col min="3834" max="3834" width="14.42578125" style="2" customWidth="1"/>
    <col min="3835" max="3835" width="13.5703125" style="2" customWidth="1"/>
    <col min="3836" max="3836" width="13.42578125" style="2" customWidth="1"/>
    <col min="3837" max="3837" width="14.42578125" style="2" customWidth="1"/>
    <col min="3838" max="3838" width="13.85546875" style="2" customWidth="1"/>
    <col min="3839" max="3839" width="14.42578125" style="2" customWidth="1"/>
    <col min="3840" max="3840" width="13.85546875" style="2" customWidth="1"/>
    <col min="3841" max="3841" width="14.5703125" style="2" customWidth="1"/>
    <col min="3842" max="3843" width="14.42578125" style="2" customWidth="1"/>
    <col min="3844" max="3844" width="15.42578125" style="2" customWidth="1"/>
    <col min="3845" max="3845" width="15" style="2" customWidth="1"/>
    <col min="3846" max="3846" width="12.5703125" style="2" customWidth="1"/>
    <col min="3847" max="3850" width="14.42578125" style="2" customWidth="1"/>
    <col min="3851" max="3851" width="13.85546875" style="2" customWidth="1"/>
    <col min="3852" max="3852" width="14.42578125" style="2" customWidth="1"/>
    <col min="3853" max="3853" width="13.85546875" style="2" customWidth="1"/>
    <col min="3854" max="3854" width="14.5703125" style="2" customWidth="1"/>
    <col min="3855" max="3856" width="14.42578125" style="2" customWidth="1"/>
    <col min="3857" max="3857" width="15.42578125" style="2" customWidth="1"/>
    <col min="3858" max="3858" width="15" style="2" customWidth="1"/>
    <col min="3859" max="3861" width="12.5703125" style="2" customWidth="1"/>
    <col min="3862" max="3862" width="14.42578125" style="2" customWidth="1"/>
    <col min="3863" max="3863" width="13.42578125" style="2" customWidth="1"/>
    <col min="3864" max="3864" width="12.5703125" style="2" customWidth="1"/>
    <col min="3865" max="3865" width="14.42578125" style="2" customWidth="1"/>
    <col min="3866" max="3866" width="13.85546875" style="2" customWidth="1"/>
    <col min="3867" max="3867" width="14.5703125" style="2" customWidth="1"/>
    <col min="3868" max="3869" width="14.42578125" style="2" customWidth="1"/>
    <col min="3870" max="3871" width="15" style="2" customWidth="1"/>
    <col min="3872" max="3872" width="16.42578125" style="2" bestFit="1" customWidth="1"/>
    <col min="3873" max="3882" width="12.42578125" style="2" bestFit="1" customWidth="1"/>
    <col min="3883" max="3884" width="14.42578125" style="2" bestFit="1" customWidth="1"/>
    <col min="3885" max="4056" width="9.140625" style="2"/>
    <col min="4057" max="4057" width="14.42578125" style="2" customWidth="1"/>
    <col min="4058" max="4058" width="12" style="2" customWidth="1"/>
    <col min="4059" max="4059" width="50.85546875" style="2" customWidth="1"/>
    <col min="4060" max="4060" width="9.140625" style="2" customWidth="1"/>
    <col min="4061" max="4061" width="14.140625" style="2" customWidth="1"/>
    <col min="4062" max="4062" width="18" style="2" customWidth="1"/>
    <col min="4063" max="4063" width="14.5703125" style="2" customWidth="1"/>
    <col min="4064" max="4064" width="14.42578125" style="2" customWidth="1"/>
    <col min="4065" max="4065" width="13.5703125" style="2" customWidth="1"/>
    <col min="4066" max="4066" width="14.5703125" style="2" customWidth="1"/>
    <col min="4067" max="4067" width="14.42578125" style="2" customWidth="1"/>
    <col min="4068" max="4068" width="14.5703125" style="2" customWidth="1"/>
    <col min="4069" max="4069" width="14.42578125" style="2" customWidth="1"/>
    <col min="4070" max="4070" width="13.85546875" style="2" customWidth="1"/>
    <col min="4071" max="4071" width="14.5703125" style="2" customWidth="1"/>
    <col min="4072" max="4072" width="13.85546875" style="2" customWidth="1"/>
    <col min="4073" max="4073" width="14.42578125" style="2" customWidth="1"/>
    <col min="4074" max="4074" width="14.5703125" style="2" customWidth="1"/>
    <col min="4075" max="4075" width="16.5703125" style="2" customWidth="1"/>
    <col min="4076" max="4076" width="14.5703125" style="2" customWidth="1"/>
    <col min="4077" max="4077" width="14.42578125" style="2" customWidth="1"/>
    <col min="4078" max="4078" width="14.5703125" style="2" customWidth="1"/>
    <col min="4079" max="4079" width="14.42578125" style="2" customWidth="1"/>
    <col min="4080" max="4080" width="15" style="2" customWidth="1"/>
    <col min="4081" max="4082" width="14.42578125" style="2" customWidth="1"/>
    <col min="4083" max="4083" width="13.85546875" style="2" customWidth="1"/>
    <col min="4084" max="4084" width="14.5703125" style="2" customWidth="1"/>
    <col min="4085" max="4086" width="14.42578125" style="2" customWidth="1"/>
    <col min="4087" max="4088" width="15" style="2" customWidth="1"/>
    <col min="4089" max="4089" width="15.42578125" style="2" customWidth="1"/>
    <col min="4090" max="4090" width="14.42578125" style="2" customWidth="1"/>
    <col min="4091" max="4091" width="13.5703125" style="2" customWidth="1"/>
    <col min="4092" max="4092" width="13.42578125" style="2" customWidth="1"/>
    <col min="4093" max="4093" width="14.42578125" style="2" customWidth="1"/>
    <col min="4094" max="4094" width="13.85546875" style="2" customWidth="1"/>
    <col min="4095" max="4095" width="14.42578125" style="2" customWidth="1"/>
    <col min="4096" max="4096" width="13.85546875" style="2" customWidth="1"/>
    <col min="4097" max="4097" width="14.5703125" style="2" customWidth="1"/>
    <col min="4098" max="4099" width="14.42578125" style="2" customWidth="1"/>
    <col min="4100" max="4100" width="15.42578125" style="2" customWidth="1"/>
    <col min="4101" max="4101" width="15" style="2" customWidth="1"/>
    <col min="4102" max="4102" width="12.5703125" style="2" customWidth="1"/>
    <col min="4103" max="4106" width="14.42578125" style="2" customWidth="1"/>
    <col min="4107" max="4107" width="13.85546875" style="2" customWidth="1"/>
    <col min="4108" max="4108" width="14.42578125" style="2" customWidth="1"/>
    <col min="4109" max="4109" width="13.85546875" style="2" customWidth="1"/>
    <col min="4110" max="4110" width="14.5703125" style="2" customWidth="1"/>
    <col min="4111" max="4112" width="14.42578125" style="2" customWidth="1"/>
    <col min="4113" max="4113" width="15.42578125" style="2" customWidth="1"/>
    <col min="4114" max="4114" width="15" style="2" customWidth="1"/>
    <col min="4115" max="4117" width="12.5703125" style="2" customWidth="1"/>
    <col min="4118" max="4118" width="14.42578125" style="2" customWidth="1"/>
    <col min="4119" max="4119" width="13.42578125" style="2" customWidth="1"/>
    <col min="4120" max="4120" width="12.5703125" style="2" customWidth="1"/>
    <col min="4121" max="4121" width="14.42578125" style="2" customWidth="1"/>
    <col min="4122" max="4122" width="13.85546875" style="2" customWidth="1"/>
    <col min="4123" max="4123" width="14.5703125" style="2" customWidth="1"/>
    <col min="4124" max="4125" width="14.42578125" style="2" customWidth="1"/>
    <col min="4126" max="4127" width="15" style="2" customWidth="1"/>
    <col min="4128" max="4128" width="16.42578125" style="2" bestFit="1" customWidth="1"/>
    <col min="4129" max="4138" width="12.42578125" style="2" bestFit="1" customWidth="1"/>
    <col min="4139" max="4140" width="14.42578125" style="2" bestFit="1" customWidth="1"/>
    <col min="4141" max="4312" width="9.140625" style="2"/>
    <col min="4313" max="4313" width="14.42578125" style="2" customWidth="1"/>
    <col min="4314" max="4314" width="12" style="2" customWidth="1"/>
    <col min="4315" max="4315" width="50.85546875" style="2" customWidth="1"/>
    <col min="4316" max="4316" width="9.140625" style="2" customWidth="1"/>
    <col min="4317" max="4317" width="14.140625" style="2" customWidth="1"/>
    <col min="4318" max="4318" width="18" style="2" customWidth="1"/>
    <col min="4319" max="4319" width="14.5703125" style="2" customWidth="1"/>
    <col min="4320" max="4320" width="14.42578125" style="2" customWidth="1"/>
    <col min="4321" max="4321" width="13.5703125" style="2" customWidth="1"/>
    <col min="4322" max="4322" width="14.5703125" style="2" customWidth="1"/>
    <col min="4323" max="4323" width="14.42578125" style="2" customWidth="1"/>
    <col min="4324" max="4324" width="14.5703125" style="2" customWidth="1"/>
    <col min="4325" max="4325" width="14.42578125" style="2" customWidth="1"/>
    <col min="4326" max="4326" width="13.85546875" style="2" customWidth="1"/>
    <col min="4327" max="4327" width="14.5703125" style="2" customWidth="1"/>
    <col min="4328" max="4328" width="13.85546875" style="2" customWidth="1"/>
    <col min="4329" max="4329" width="14.42578125" style="2" customWidth="1"/>
    <col min="4330" max="4330" width="14.5703125" style="2" customWidth="1"/>
    <col min="4331" max="4331" width="16.5703125" style="2" customWidth="1"/>
    <col min="4332" max="4332" width="14.5703125" style="2" customWidth="1"/>
    <col min="4333" max="4333" width="14.42578125" style="2" customWidth="1"/>
    <col min="4334" max="4334" width="14.5703125" style="2" customWidth="1"/>
    <col min="4335" max="4335" width="14.42578125" style="2" customWidth="1"/>
    <col min="4336" max="4336" width="15" style="2" customWidth="1"/>
    <col min="4337" max="4338" width="14.42578125" style="2" customWidth="1"/>
    <col min="4339" max="4339" width="13.85546875" style="2" customWidth="1"/>
    <col min="4340" max="4340" width="14.5703125" style="2" customWidth="1"/>
    <col min="4341" max="4342" width="14.42578125" style="2" customWidth="1"/>
    <col min="4343" max="4344" width="15" style="2" customWidth="1"/>
    <col min="4345" max="4345" width="15.42578125" style="2" customWidth="1"/>
    <col min="4346" max="4346" width="14.42578125" style="2" customWidth="1"/>
    <col min="4347" max="4347" width="13.5703125" style="2" customWidth="1"/>
    <col min="4348" max="4348" width="13.42578125" style="2" customWidth="1"/>
    <col min="4349" max="4349" width="14.42578125" style="2" customWidth="1"/>
    <col min="4350" max="4350" width="13.85546875" style="2" customWidth="1"/>
    <col min="4351" max="4351" width="14.42578125" style="2" customWidth="1"/>
    <col min="4352" max="4352" width="13.85546875" style="2" customWidth="1"/>
    <col min="4353" max="4353" width="14.5703125" style="2" customWidth="1"/>
    <col min="4354" max="4355" width="14.42578125" style="2" customWidth="1"/>
    <col min="4356" max="4356" width="15.42578125" style="2" customWidth="1"/>
    <col min="4357" max="4357" width="15" style="2" customWidth="1"/>
    <col min="4358" max="4358" width="12.5703125" style="2" customWidth="1"/>
    <col min="4359" max="4362" width="14.42578125" style="2" customWidth="1"/>
    <col min="4363" max="4363" width="13.85546875" style="2" customWidth="1"/>
    <col min="4364" max="4364" width="14.42578125" style="2" customWidth="1"/>
    <col min="4365" max="4365" width="13.85546875" style="2" customWidth="1"/>
    <col min="4366" max="4366" width="14.5703125" style="2" customWidth="1"/>
    <col min="4367" max="4368" width="14.42578125" style="2" customWidth="1"/>
    <col min="4369" max="4369" width="15.42578125" style="2" customWidth="1"/>
    <col min="4370" max="4370" width="15" style="2" customWidth="1"/>
    <col min="4371" max="4373" width="12.5703125" style="2" customWidth="1"/>
    <col min="4374" max="4374" width="14.42578125" style="2" customWidth="1"/>
    <col min="4375" max="4375" width="13.42578125" style="2" customWidth="1"/>
    <col min="4376" max="4376" width="12.5703125" style="2" customWidth="1"/>
    <col min="4377" max="4377" width="14.42578125" style="2" customWidth="1"/>
    <col min="4378" max="4378" width="13.85546875" style="2" customWidth="1"/>
    <col min="4379" max="4379" width="14.5703125" style="2" customWidth="1"/>
    <col min="4380" max="4381" width="14.42578125" style="2" customWidth="1"/>
    <col min="4382" max="4383" width="15" style="2" customWidth="1"/>
    <col min="4384" max="4384" width="16.42578125" style="2" bestFit="1" customWidth="1"/>
    <col min="4385" max="4394" width="12.42578125" style="2" bestFit="1" customWidth="1"/>
    <col min="4395" max="4396" width="14.42578125" style="2" bestFit="1" customWidth="1"/>
    <col min="4397" max="4568" width="9.140625" style="2"/>
    <col min="4569" max="4569" width="14.42578125" style="2" customWidth="1"/>
    <col min="4570" max="4570" width="12" style="2" customWidth="1"/>
    <col min="4571" max="4571" width="50.85546875" style="2" customWidth="1"/>
    <col min="4572" max="4572" width="9.140625" style="2" customWidth="1"/>
    <col min="4573" max="4573" width="14.140625" style="2" customWidth="1"/>
    <col min="4574" max="4574" width="18" style="2" customWidth="1"/>
    <col min="4575" max="4575" width="14.5703125" style="2" customWidth="1"/>
    <col min="4576" max="4576" width="14.42578125" style="2" customWidth="1"/>
    <col min="4577" max="4577" width="13.5703125" style="2" customWidth="1"/>
    <col min="4578" max="4578" width="14.5703125" style="2" customWidth="1"/>
    <col min="4579" max="4579" width="14.42578125" style="2" customWidth="1"/>
    <col min="4580" max="4580" width="14.5703125" style="2" customWidth="1"/>
    <col min="4581" max="4581" width="14.42578125" style="2" customWidth="1"/>
    <col min="4582" max="4582" width="13.85546875" style="2" customWidth="1"/>
    <col min="4583" max="4583" width="14.5703125" style="2" customWidth="1"/>
    <col min="4584" max="4584" width="13.85546875" style="2" customWidth="1"/>
    <col min="4585" max="4585" width="14.42578125" style="2" customWidth="1"/>
    <col min="4586" max="4586" width="14.5703125" style="2" customWidth="1"/>
    <col min="4587" max="4587" width="16.5703125" style="2" customWidth="1"/>
    <col min="4588" max="4588" width="14.5703125" style="2" customWidth="1"/>
    <col min="4589" max="4589" width="14.42578125" style="2" customWidth="1"/>
    <col min="4590" max="4590" width="14.5703125" style="2" customWidth="1"/>
    <col min="4591" max="4591" width="14.42578125" style="2" customWidth="1"/>
    <col min="4592" max="4592" width="15" style="2" customWidth="1"/>
    <col min="4593" max="4594" width="14.42578125" style="2" customWidth="1"/>
    <col min="4595" max="4595" width="13.85546875" style="2" customWidth="1"/>
    <col min="4596" max="4596" width="14.5703125" style="2" customWidth="1"/>
    <col min="4597" max="4598" width="14.42578125" style="2" customWidth="1"/>
    <col min="4599" max="4600" width="15" style="2" customWidth="1"/>
    <col min="4601" max="4601" width="15.42578125" style="2" customWidth="1"/>
    <col min="4602" max="4602" width="14.42578125" style="2" customWidth="1"/>
    <col min="4603" max="4603" width="13.5703125" style="2" customWidth="1"/>
    <col min="4604" max="4604" width="13.42578125" style="2" customWidth="1"/>
    <col min="4605" max="4605" width="14.42578125" style="2" customWidth="1"/>
    <col min="4606" max="4606" width="13.85546875" style="2" customWidth="1"/>
    <col min="4607" max="4607" width="14.42578125" style="2" customWidth="1"/>
    <col min="4608" max="4608" width="13.85546875" style="2" customWidth="1"/>
    <col min="4609" max="4609" width="14.5703125" style="2" customWidth="1"/>
    <col min="4610" max="4611" width="14.42578125" style="2" customWidth="1"/>
    <col min="4612" max="4612" width="15.42578125" style="2" customWidth="1"/>
    <col min="4613" max="4613" width="15" style="2" customWidth="1"/>
    <col min="4614" max="4614" width="12.5703125" style="2" customWidth="1"/>
    <col min="4615" max="4618" width="14.42578125" style="2" customWidth="1"/>
    <col min="4619" max="4619" width="13.85546875" style="2" customWidth="1"/>
    <col min="4620" max="4620" width="14.42578125" style="2" customWidth="1"/>
    <col min="4621" max="4621" width="13.85546875" style="2" customWidth="1"/>
    <col min="4622" max="4622" width="14.5703125" style="2" customWidth="1"/>
    <col min="4623" max="4624" width="14.42578125" style="2" customWidth="1"/>
    <col min="4625" max="4625" width="15.42578125" style="2" customWidth="1"/>
    <col min="4626" max="4626" width="15" style="2" customWidth="1"/>
    <col min="4627" max="4629" width="12.5703125" style="2" customWidth="1"/>
    <col min="4630" max="4630" width="14.42578125" style="2" customWidth="1"/>
    <col min="4631" max="4631" width="13.42578125" style="2" customWidth="1"/>
    <col min="4632" max="4632" width="12.5703125" style="2" customWidth="1"/>
    <col min="4633" max="4633" width="14.42578125" style="2" customWidth="1"/>
    <col min="4634" max="4634" width="13.85546875" style="2" customWidth="1"/>
    <col min="4635" max="4635" width="14.5703125" style="2" customWidth="1"/>
    <col min="4636" max="4637" width="14.42578125" style="2" customWidth="1"/>
    <col min="4638" max="4639" width="15" style="2" customWidth="1"/>
    <col min="4640" max="4640" width="16.42578125" style="2" bestFit="1" customWidth="1"/>
    <col min="4641" max="4650" width="12.42578125" style="2" bestFit="1" customWidth="1"/>
    <col min="4651" max="4652" width="14.42578125" style="2" bestFit="1" customWidth="1"/>
    <col min="4653" max="4824" width="9.140625" style="2"/>
    <col min="4825" max="4825" width="14.42578125" style="2" customWidth="1"/>
    <col min="4826" max="4826" width="12" style="2" customWidth="1"/>
    <col min="4827" max="4827" width="50.85546875" style="2" customWidth="1"/>
    <col min="4828" max="4828" width="9.140625" style="2" customWidth="1"/>
    <col min="4829" max="4829" width="14.140625" style="2" customWidth="1"/>
    <col min="4830" max="4830" width="18" style="2" customWidth="1"/>
    <col min="4831" max="4831" width="14.5703125" style="2" customWidth="1"/>
    <col min="4832" max="4832" width="14.42578125" style="2" customWidth="1"/>
    <col min="4833" max="4833" width="13.5703125" style="2" customWidth="1"/>
    <col min="4834" max="4834" width="14.5703125" style="2" customWidth="1"/>
    <col min="4835" max="4835" width="14.42578125" style="2" customWidth="1"/>
    <col min="4836" max="4836" width="14.5703125" style="2" customWidth="1"/>
    <col min="4837" max="4837" width="14.42578125" style="2" customWidth="1"/>
    <col min="4838" max="4838" width="13.85546875" style="2" customWidth="1"/>
    <col min="4839" max="4839" width="14.5703125" style="2" customWidth="1"/>
    <col min="4840" max="4840" width="13.85546875" style="2" customWidth="1"/>
    <col min="4841" max="4841" width="14.42578125" style="2" customWidth="1"/>
    <col min="4842" max="4842" width="14.5703125" style="2" customWidth="1"/>
    <col min="4843" max="4843" width="16.5703125" style="2" customWidth="1"/>
    <col min="4844" max="4844" width="14.5703125" style="2" customWidth="1"/>
    <col min="4845" max="4845" width="14.42578125" style="2" customWidth="1"/>
    <col min="4846" max="4846" width="14.5703125" style="2" customWidth="1"/>
    <col min="4847" max="4847" width="14.42578125" style="2" customWidth="1"/>
    <col min="4848" max="4848" width="15" style="2" customWidth="1"/>
    <col min="4849" max="4850" width="14.42578125" style="2" customWidth="1"/>
    <col min="4851" max="4851" width="13.85546875" style="2" customWidth="1"/>
    <col min="4852" max="4852" width="14.5703125" style="2" customWidth="1"/>
    <col min="4853" max="4854" width="14.42578125" style="2" customWidth="1"/>
    <col min="4855" max="4856" width="15" style="2" customWidth="1"/>
    <col min="4857" max="4857" width="15.42578125" style="2" customWidth="1"/>
    <col min="4858" max="4858" width="14.42578125" style="2" customWidth="1"/>
    <col min="4859" max="4859" width="13.5703125" style="2" customWidth="1"/>
    <col min="4860" max="4860" width="13.42578125" style="2" customWidth="1"/>
    <col min="4861" max="4861" width="14.42578125" style="2" customWidth="1"/>
    <col min="4862" max="4862" width="13.85546875" style="2" customWidth="1"/>
    <col min="4863" max="4863" width="14.42578125" style="2" customWidth="1"/>
    <col min="4864" max="4864" width="13.85546875" style="2" customWidth="1"/>
    <col min="4865" max="4865" width="14.5703125" style="2" customWidth="1"/>
    <col min="4866" max="4867" width="14.42578125" style="2" customWidth="1"/>
    <col min="4868" max="4868" width="15.42578125" style="2" customWidth="1"/>
    <col min="4869" max="4869" width="15" style="2" customWidth="1"/>
    <col min="4870" max="4870" width="12.5703125" style="2" customWidth="1"/>
    <col min="4871" max="4874" width="14.42578125" style="2" customWidth="1"/>
    <col min="4875" max="4875" width="13.85546875" style="2" customWidth="1"/>
    <col min="4876" max="4876" width="14.42578125" style="2" customWidth="1"/>
    <col min="4877" max="4877" width="13.85546875" style="2" customWidth="1"/>
    <col min="4878" max="4878" width="14.5703125" style="2" customWidth="1"/>
    <col min="4879" max="4880" width="14.42578125" style="2" customWidth="1"/>
    <col min="4881" max="4881" width="15.42578125" style="2" customWidth="1"/>
    <col min="4882" max="4882" width="15" style="2" customWidth="1"/>
    <col min="4883" max="4885" width="12.5703125" style="2" customWidth="1"/>
    <col min="4886" max="4886" width="14.42578125" style="2" customWidth="1"/>
    <col min="4887" max="4887" width="13.42578125" style="2" customWidth="1"/>
    <col min="4888" max="4888" width="12.5703125" style="2" customWidth="1"/>
    <col min="4889" max="4889" width="14.42578125" style="2" customWidth="1"/>
    <col min="4890" max="4890" width="13.85546875" style="2" customWidth="1"/>
    <col min="4891" max="4891" width="14.5703125" style="2" customWidth="1"/>
    <col min="4892" max="4893" width="14.42578125" style="2" customWidth="1"/>
    <col min="4894" max="4895" width="15" style="2" customWidth="1"/>
    <col min="4896" max="4896" width="16.42578125" style="2" bestFit="1" customWidth="1"/>
    <col min="4897" max="4906" width="12.42578125" style="2" bestFit="1" customWidth="1"/>
    <col min="4907" max="4908" width="14.42578125" style="2" bestFit="1" customWidth="1"/>
    <col min="4909" max="5080" width="9.140625" style="2"/>
    <col min="5081" max="5081" width="14.42578125" style="2" customWidth="1"/>
    <col min="5082" max="5082" width="12" style="2" customWidth="1"/>
    <col min="5083" max="5083" width="50.85546875" style="2" customWidth="1"/>
    <col min="5084" max="5084" width="9.140625" style="2" customWidth="1"/>
    <col min="5085" max="5085" width="14.140625" style="2" customWidth="1"/>
    <col min="5086" max="5086" width="18" style="2" customWidth="1"/>
    <col min="5087" max="5087" width="14.5703125" style="2" customWidth="1"/>
    <col min="5088" max="5088" width="14.42578125" style="2" customWidth="1"/>
    <col min="5089" max="5089" width="13.5703125" style="2" customWidth="1"/>
    <col min="5090" max="5090" width="14.5703125" style="2" customWidth="1"/>
    <col min="5091" max="5091" width="14.42578125" style="2" customWidth="1"/>
    <col min="5092" max="5092" width="14.5703125" style="2" customWidth="1"/>
    <col min="5093" max="5093" width="14.42578125" style="2" customWidth="1"/>
    <col min="5094" max="5094" width="13.85546875" style="2" customWidth="1"/>
    <col min="5095" max="5095" width="14.5703125" style="2" customWidth="1"/>
    <col min="5096" max="5096" width="13.85546875" style="2" customWidth="1"/>
    <col min="5097" max="5097" width="14.42578125" style="2" customWidth="1"/>
    <col min="5098" max="5098" width="14.5703125" style="2" customWidth="1"/>
    <col min="5099" max="5099" width="16.5703125" style="2" customWidth="1"/>
    <col min="5100" max="5100" width="14.5703125" style="2" customWidth="1"/>
    <col min="5101" max="5101" width="14.42578125" style="2" customWidth="1"/>
    <col min="5102" max="5102" width="14.5703125" style="2" customWidth="1"/>
    <col min="5103" max="5103" width="14.42578125" style="2" customWidth="1"/>
    <col min="5104" max="5104" width="15" style="2" customWidth="1"/>
    <col min="5105" max="5106" width="14.42578125" style="2" customWidth="1"/>
    <col min="5107" max="5107" width="13.85546875" style="2" customWidth="1"/>
    <col min="5108" max="5108" width="14.5703125" style="2" customWidth="1"/>
    <col min="5109" max="5110" width="14.42578125" style="2" customWidth="1"/>
    <col min="5111" max="5112" width="15" style="2" customWidth="1"/>
    <col min="5113" max="5113" width="15.42578125" style="2" customWidth="1"/>
    <col min="5114" max="5114" width="14.42578125" style="2" customWidth="1"/>
    <col min="5115" max="5115" width="13.5703125" style="2" customWidth="1"/>
    <col min="5116" max="5116" width="13.42578125" style="2" customWidth="1"/>
    <col min="5117" max="5117" width="14.42578125" style="2" customWidth="1"/>
    <col min="5118" max="5118" width="13.85546875" style="2" customWidth="1"/>
    <col min="5119" max="5119" width="14.42578125" style="2" customWidth="1"/>
    <col min="5120" max="5120" width="13.85546875" style="2" customWidth="1"/>
    <col min="5121" max="5121" width="14.5703125" style="2" customWidth="1"/>
    <col min="5122" max="5123" width="14.42578125" style="2" customWidth="1"/>
    <col min="5124" max="5124" width="15.42578125" style="2" customWidth="1"/>
    <col min="5125" max="5125" width="15" style="2" customWidth="1"/>
    <col min="5126" max="5126" width="12.5703125" style="2" customWidth="1"/>
    <col min="5127" max="5130" width="14.42578125" style="2" customWidth="1"/>
    <col min="5131" max="5131" width="13.85546875" style="2" customWidth="1"/>
    <col min="5132" max="5132" width="14.42578125" style="2" customWidth="1"/>
    <col min="5133" max="5133" width="13.85546875" style="2" customWidth="1"/>
    <col min="5134" max="5134" width="14.5703125" style="2" customWidth="1"/>
    <col min="5135" max="5136" width="14.42578125" style="2" customWidth="1"/>
    <col min="5137" max="5137" width="15.42578125" style="2" customWidth="1"/>
    <col min="5138" max="5138" width="15" style="2" customWidth="1"/>
    <col min="5139" max="5141" width="12.5703125" style="2" customWidth="1"/>
    <col min="5142" max="5142" width="14.42578125" style="2" customWidth="1"/>
    <col min="5143" max="5143" width="13.42578125" style="2" customWidth="1"/>
    <col min="5144" max="5144" width="12.5703125" style="2" customWidth="1"/>
    <col min="5145" max="5145" width="14.42578125" style="2" customWidth="1"/>
    <col min="5146" max="5146" width="13.85546875" style="2" customWidth="1"/>
    <col min="5147" max="5147" width="14.5703125" style="2" customWidth="1"/>
    <col min="5148" max="5149" width="14.42578125" style="2" customWidth="1"/>
    <col min="5150" max="5151" width="15" style="2" customWidth="1"/>
    <col min="5152" max="5152" width="16.42578125" style="2" bestFit="1" customWidth="1"/>
    <col min="5153" max="5162" width="12.42578125" style="2" bestFit="1" customWidth="1"/>
    <col min="5163" max="5164" width="14.42578125" style="2" bestFit="1" customWidth="1"/>
    <col min="5165" max="5336" width="9.140625" style="2"/>
    <col min="5337" max="5337" width="14.42578125" style="2" customWidth="1"/>
    <col min="5338" max="5338" width="12" style="2" customWidth="1"/>
    <col min="5339" max="5339" width="50.85546875" style="2" customWidth="1"/>
    <col min="5340" max="5340" width="9.140625" style="2" customWidth="1"/>
    <col min="5341" max="5341" width="14.140625" style="2" customWidth="1"/>
    <col min="5342" max="5342" width="18" style="2" customWidth="1"/>
    <col min="5343" max="5343" width="14.5703125" style="2" customWidth="1"/>
    <col min="5344" max="5344" width="14.42578125" style="2" customWidth="1"/>
    <col min="5345" max="5345" width="13.5703125" style="2" customWidth="1"/>
    <col min="5346" max="5346" width="14.5703125" style="2" customWidth="1"/>
    <col min="5347" max="5347" width="14.42578125" style="2" customWidth="1"/>
    <col min="5348" max="5348" width="14.5703125" style="2" customWidth="1"/>
    <col min="5349" max="5349" width="14.42578125" style="2" customWidth="1"/>
    <col min="5350" max="5350" width="13.85546875" style="2" customWidth="1"/>
    <col min="5351" max="5351" width="14.5703125" style="2" customWidth="1"/>
    <col min="5352" max="5352" width="13.85546875" style="2" customWidth="1"/>
    <col min="5353" max="5353" width="14.42578125" style="2" customWidth="1"/>
    <col min="5354" max="5354" width="14.5703125" style="2" customWidth="1"/>
    <col min="5355" max="5355" width="16.5703125" style="2" customWidth="1"/>
    <col min="5356" max="5356" width="14.5703125" style="2" customWidth="1"/>
    <col min="5357" max="5357" width="14.42578125" style="2" customWidth="1"/>
    <col min="5358" max="5358" width="14.5703125" style="2" customWidth="1"/>
    <col min="5359" max="5359" width="14.42578125" style="2" customWidth="1"/>
    <col min="5360" max="5360" width="15" style="2" customWidth="1"/>
    <col min="5361" max="5362" width="14.42578125" style="2" customWidth="1"/>
    <col min="5363" max="5363" width="13.85546875" style="2" customWidth="1"/>
    <col min="5364" max="5364" width="14.5703125" style="2" customWidth="1"/>
    <col min="5365" max="5366" width="14.42578125" style="2" customWidth="1"/>
    <col min="5367" max="5368" width="15" style="2" customWidth="1"/>
    <col min="5369" max="5369" width="15.42578125" style="2" customWidth="1"/>
    <col min="5370" max="5370" width="14.42578125" style="2" customWidth="1"/>
    <col min="5371" max="5371" width="13.5703125" style="2" customWidth="1"/>
    <col min="5372" max="5372" width="13.42578125" style="2" customWidth="1"/>
    <col min="5373" max="5373" width="14.42578125" style="2" customWidth="1"/>
    <col min="5374" max="5374" width="13.85546875" style="2" customWidth="1"/>
    <col min="5375" max="5375" width="14.42578125" style="2" customWidth="1"/>
    <col min="5376" max="5376" width="13.85546875" style="2" customWidth="1"/>
    <col min="5377" max="5377" width="14.5703125" style="2" customWidth="1"/>
    <col min="5378" max="5379" width="14.42578125" style="2" customWidth="1"/>
    <col min="5380" max="5380" width="15.42578125" style="2" customWidth="1"/>
    <col min="5381" max="5381" width="15" style="2" customWidth="1"/>
    <col min="5382" max="5382" width="12.5703125" style="2" customWidth="1"/>
    <col min="5383" max="5386" width="14.42578125" style="2" customWidth="1"/>
    <col min="5387" max="5387" width="13.85546875" style="2" customWidth="1"/>
    <col min="5388" max="5388" width="14.42578125" style="2" customWidth="1"/>
    <col min="5389" max="5389" width="13.85546875" style="2" customWidth="1"/>
    <col min="5390" max="5390" width="14.5703125" style="2" customWidth="1"/>
    <col min="5391" max="5392" width="14.42578125" style="2" customWidth="1"/>
    <col min="5393" max="5393" width="15.42578125" style="2" customWidth="1"/>
    <col min="5394" max="5394" width="15" style="2" customWidth="1"/>
    <col min="5395" max="5397" width="12.5703125" style="2" customWidth="1"/>
    <col min="5398" max="5398" width="14.42578125" style="2" customWidth="1"/>
    <col min="5399" max="5399" width="13.42578125" style="2" customWidth="1"/>
    <col min="5400" max="5400" width="12.5703125" style="2" customWidth="1"/>
    <col min="5401" max="5401" width="14.42578125" style="2" customWidth="1"/>
    <col min="5402" max="5402" width="13.85546875" style="2" customWidth="1"/>
    <col min="5403" max="5403" width="14.5703125" style="2" customWidth="1"/>
    <col min="5404" max="5405" width="14.42578125" style="2" customWidth="1"/>
    <col min="5406" max="5407" width="15" style="2" customWidth="1"/>
    <col min="5408" max="5408" width="16.42578125" style="2" bestFit="1" customWidth="1"/>
    <col min="5409" max="5418" width="12.42578125" style="2" bestFit="1" customWidth="1"/>
    <col min="5419" max="5420" width="14.42578125" style="2" bestFit="1" customWidth="1"/>
    <col min="5421" max="5592" width="9.140625" style="2"/>
    <col min="5593" max="5593" width="14.42578125" style="2" customWidth="1"/>
    <col min="5594" max="5594" width="12" style="2" customWidth="1"/>
    <col min="5595" max="5595" width="50.85546875" style="2" customWidth="1"/>
    <col min="5596" max="5596" width="9.140625" style="2" customWidth="1"/>
    <col min="5597" max="5597" width="14.140625" style="2" customWidth="1"/>
    <col min="5598" max="5598" width="18" style="2" customWidth="1"/>
    <col min="5599" max="5599" width="14.5703125" style="2" customWidth="1"/>
    <col min="5600" max="5600" width="14.42578125" style="2" customWidth="1"/>
    <col min="5601" max="5601" width="13.5703125" style="2" customWidth="1"/>
    <col min="5602" max="5602" width="14.5703125" style="2" customWidth="1"/>
    <col min="5603" max="5603" width="14.42578125" style="2" customWidth="1"/>
    <col min="5604" max="5604" width="14.5703125" style="2" customWidth="1"/>
    <col min="5605" max="5605" width="14.42578125" style="2" customWidth="1"/>
    <col min="5606" max="5606" width="13.85546875" style="2" customWidth="1"/>
    <col min="5607" max="5607" width="14.5703125" style="2" customWidth="1"/>
    <col min="5608" max="5608" width="13.85546875" style="2" customWidth="1"/>
    <col min="5609" max="5609" width="14.42578125" style="2" customWidth="1"/>
    <col min="5610" max="5610" width="14.5703125" style="2" customWidth="1"/>
    <col min="5611" max="5611" width="16.5703125" style="2" customWidth="1"/>
    <col min="5612" max="5612" width="14.5703125" style="2" customWidth="1"/>
    <col min="5613" max="5613" width="14.42578125" style="2" customWidth="1"/>
    <col min="5614" max="5614" width="14.5703125" style="2" customWidth="1"/>
    <col min="5615" max="5615" width="14.42578125" style="2" customWidth="1"/>
    <col min="5616" max="5616" width="15" style="2" customWidth="1"/>
    <col min="5617" max="5618" width="14.42578125" style="2" customWidth="1"/>
    <col min="5619" max="5619" width="13.85546875" style="2" customWidth="1"/>
    <col min="5620" max="5620" width="14.5703125" style="2" customWidth="1"/>
    <col min="5621" max="5622" width="14.42578125" style="2" customWidth="1"/>
    <col min="5623" max="5624" width="15" style="2" customWidth="1"/>
    <col min="5625" max="5625" width="15.42578125" style="2" customWidth="1"/>
    <col min="5626" max="5626" width="14.42578125" style="2" customWidth="1"/>
    <col min="5627" max="5627" width="13.5703125" style="2" customWidth="1"/>
    <col min="5628" max="5628" width="13.42578125" style="2" customWidth="1"/>
    <col min="5629" max="5629" width="14.42578125" style="2" customWidth="1"/>
    <col min="5630" max="5630" width="13.85546875" style="2" customWidth="1"/>
    <col min="5631" max="5631" width="14.42578125" style="2" customWidth="1"/>
    <col min="5632" max="5632" width="13.85546875" style="2" customWidth="1"/>
    <col min="5633" max="5633" width="14.5703125" style="2" customWidth="1"/>
    <col min="5634" max="5635" width="14.42578125" style="2" customWidth="1"/>
    <col min="5636" max="5636" width="15.42578125" style="2" customWidth="1"/>
    <col min="5637" max="5637" width="15" style="2" customWidth="1"/>
    <col min="5638" max="5638" width="12.5703125" style="2" customWidth="1"/>
    <col min="5639" max="5642" width="14.42578125" style="2" customWidth="1"/>
    <col min="5643" max="5643" width="13.85546875" style="2" customWidth="1"/>
    <col min="5644" max="5644" width="14.42578125" style="2" customWidth="1"/>
    <col min="5645" max="5645" width="13.85546875" style="2" customWidth="1"/>
    <col min="5646" max="5646" width="14.5703125" style="2" customWidth="1"/>
    <col min="5647" max="5648" width="14.42578125" style="2" customWidth="1"/>
    <col min="5649" max="5649" width="15.42578125" style="2" customWidth="1"/>
    <col min="5650" max="5650" width="15" style="2" customWidth="1"/>
    <col min="5651" max="5653" width="12.5703125" style="2" customWidth="1"/>
    <col min="5654" max="5654" width="14.42578125" style="2" customWidth="1"/>
    <col min="5655" max="5655" width="13.42578125" style="2" customWidth="1"/>
    <col min="5656" max="5656" width="12.5703125" style="2" customWidth="1"/>
    <col min="5657" max="5657" width="14.42578125" style="2" customWidth="1"/>
    <col min="5658" max="5658" width="13.85546875" style="2" customWidth="1"/>
    <col min="5659" max="5659" width="14.5703125" style="2" customWidth="1"/>
    <col min="5660" max="5661" width="14.42578125" style="2" customWidth="1"/>
    <col min="5662" max="5663" width="15" style="2" customWidth="1"/>
    <col min="5664" max="5664" width="16.42578125" style="2" bestFit="1" customWidth="1"/>
    <col min="5665" max="5674" width="12.42578125" style="2" bestFit="1" customWidth="1"/>
    <col min="5675" max="5676" width="14.42578125" style="2" bestFit="1" customWidth="1"/>
    <col min="5677" max="5848" width="9.140625" style="2"/>
    <col min="5849" max="5849" width="14.42578125" style="2" customWidth="1"/>
    <col min="5850" max="5850" width="12" style="2" customWidth="1"/>
    <col min="5851" max="5851" width="50.85546875" style="2" customWidth="1"/>
    <col min="5852" max="5852" width="9.140625" style="2" customWidth="1"/>
    <col min="5853" max="5853" width="14.140625" style="2" customWidth="1"/>
    <col min="5854" max="5854" width="18" style="2" customWidth="1"/>
    <col min="5855" max="5855" width="14.5703125" style="2" customWidth="1"/>
    <col min="5856" max="5856" width="14.42578125" style="2" customWidth="1"/>
    <col min="5857" max="5857" width="13.5703125" style="2" customWidth="1"/>
    <col min="5858" max="5858" width="14.5703125" style="2" customWidth="1"/>
    <col min="5859" max="5859" width="14.42578125" style="2" customWidth="1"/>
    <col min="5860" max="5860" width="14.5703125" style="2" customWidth="1"/>
    <col min="5861" max="5861" width="14.42578125" style="2" customWidth="1"/>
    <col min="5862" max="5862" width="13.85546875" style="2" customWidth="1"/>
    <col min="5863" max="5863" width="14.5703125" style="2" customWidth="1"/>
    <col min="5864" max="5864" width="13.85546875" style="2" customWidth="1"/>
    <col min="5865" max="5865" width="14.42578125" style="2" customWidth="1"/>
    <col min="5866" max="5866" width="14.5703125" style="2" customWidth="1"/>
    <col min="5867" max="5867" width="16.5703125" style="2" customWidth="1"/>
    <col min="5868" max="5868" width="14.5703125" style="2" customWidth="1"/>
    <col min="5869" max="5869" width="14.42578125" style="2" customWidth="1"/>
    <col min="5870" max="5870" width="14.5703125" style="2" customWidth="1"/>
    <col min="5871" max="5871" width="14.42578125" style="2" customWidth="1"/>
    <col min="5872" max="5872" width="15" style="2" customWidth="1"/>
    <col min="5873" max="5874" width="14.42578125" style="2" customWidth="1"/>
    <col min="5875" max="5875" width="13.85546875" style="2" customWidth="1"/>
    <col min="5876" max="5876" width="14.5703125" style="2" customWidth="1"/>
    <col min="5877" max="5878" width="14.42578125" style="2" customWidth="1"/>
    <col min="5879" max="5880" width="15" style="2" customWidth="1"/>
    <col min="5881" max="5881" width="15.42578125" style="2" customWidth="1"/>
    <col min="5882" max="5882" width="14.42578125" style="2" customWidth="1"/>
    <col min="5883" max="5883" width="13.5703125" style="2" customWidth="1"/>
    <col min="5884" max="5884" width="13.42578125" style="2" customWidth="1"/>
    <col min="5885" max="5885" width="14.42578125" style="2" customWidth="1"/>
    <col min="5886" max="5886" width="13.85546875" style="2" customWidth="1"/>
    <col min="5887" max="5887" width="14.42578125" style="2" customWidth="1"/>
    <col min="5888" max="5888" width="13.85546875" style="2" customWidth="1"/>
    <col min="5889" max="5889" width="14.5703125" style="2" customWidth="1"/>
    <col min="5890" max="5891" width="14.42578125" style="2" customWidth="1"/>
    <col min="5892" max="5892" width="15.42578125" style="2" customWidth="1"/>
    <col min="5893" max="5893" width="15" style="2" customWidth="1"/>
    <col min="5894" max="5894" width="12.5703125" style="2" customWidth="1"/>
    <col min="5895" max="5898" width="14.42578125" style="2" customWidth="1"/>
    <col min="5899" max="5899" width="13.85546875" style="2" customWidth="1"/>
    <col min="5900" max="5900" width="14.42578125" style="2" customWidth="1"/>
    <col min="5901" max="5901" width="13.85546875" style="2" customWidth="1"/>
    <col min="5902" max="5902" width="14.5703125" style="2" customWidth="1"/>
    <col min="5903" max="5904" width="14.42578125" style="2" customWidth="1"/>
    <col min="5905" max="5905" width="15.42578125" style="2" customWidth="1"/>
    <col min="5906" max="5906" width="15" style="2" customWidth="1"/>
    <col min="5907" max="5909" width="12.5703125" style="2" customWidth="1"/>
    <col min="5910" max="5910" width="14.42578125" style="2" customWidth="1"/>
    <col min="5911" max="5911" width="13.42578125" style="2" customWidth="1"/>
    <col min="5912" max="5912" width="12.5703125" style="2" customWidth="1"/>
    <col min="5913" max="5913" width="14.42578125" style="2" customWidth="1"/>
    <col min="5914" max="5914" width="13.85546875" style="2" customWidth="1"/>
    <col min="5915" max="5915" width="14.5703125" style="2" customWidth="1"/>
    <col min="5916" max="5917" width="14.42578125" style="2" customWidth="1"/>
    <col min="5918" max="5919" width="15" style="2" customWidth="1"/>
    <col min="5920" max="5920" width="16.42578125" style="2" bestFit="1" customWidth="1"/>
    <col min="5921" max="5930" width="12.42578125" style="2" bestFit="1" customWidth="1"/>
    <col min="5931" max="5932" width="14.42578125" style="2" bestFit="1" customWidth="1"/>
    <col min="5933" max="6104" width="9.140625" style="2"/>
    <col min="6105" max="6105" width="14.42578125" style="2" customWidth="1"/>
    <col min="6106" max="6106" width="12" style="2" customWidth="1"/>
    <col min="6107" max="6107" width="50.85546875" style="2" customWidth="1"/>
    <col min="6108" max="6108" width="9.140625" style="2" customWidth="1"/>
    <col min="6109" max="6109" width="14.140625" style="2" customWidth="1"/>
    <col min="6110" max="6110" width="18" style="2" customWidth="1"/>
    <col min="6111" max="6111" width="14.5703125" style="2" customWidth="1"/>
    <col min="6112" max="6112" width="14.42578125" style="2" customWidth="1"/>
    <col min="6113" max="6113" width="13.5703125" style="2" customWidth="1"/>
    <col min="6114" max="6114" width="14.5703125" style="2" customWidth="1"/>
    <col min="6115" max="6115" width="14.42578125" style="2" customWidth="1"/>
    <col min="6116" max="6116" width="14.5703125" style="2" customWidth="1"/>
    <col min="6117" max="6117" width="14.42578125" style="2" customWidth="1"/>
    <col min="6118" max="6118" width="13.85546875" style="2" customWidth="1"/>
    <col min="6119" max="6119" width="14.5703125" style="2" customWidth="1"/>
    <col min="6120" max="6120" width="13.85546875" style="2" customWidth="1"/>
    <col min="6121" max="6121" width="14.42578125" style="2" customWidth="1"/>
    <col min="6122" max="6122" width="14.5703125" style="2" customWidth="1"/>
    <col min="6123" max="6123" width="16.5703125" style="2" customWidth="1"/>
    <col min="6124" max="6124" width="14.5703125" style="2" customWidth="1"/>
    <col min="6125" max="6125" width="14.42578125" style="2" customWidth="1"/>
    <col min="6126" max="6126" width="14.5703125" style="2" customWidth="1"/>
    <col min="6127" max="6127" width="14.42578125" style="2" customWidth="1"/>
    <col min="6128" max="6128" width="15" style="2" customWidth="1"/>
    <col min="6129" max="6130" width="14.42578125" style="2" customWidth="1"/>
    <col min="6131" max="6131" width="13.85546875" style="2" customWidth="1"/>
    <col min="6132" max="6132" width="14.5703125" style="2" customWidth="1"/>
    <col min="6133" max="6134" width="14.42578125" style="2" customWidth="1"/>
    <col min="6135" max="6136" width="15" style="2" customWidth="1"/>
    <col min="6137" max="6137" width="15.42578125" style="2" customWidth="1"/>
    <col min="6138" max="6138" width="14.42578125" style="2" customWidth="1"/>
    <col min="6139" max="6139" width="13.5703125" style="2" customWidth="1"/>
    <col min="6140" max="6140" width="13.42578125" style="2" customWidth="1"/>
    <col min="6141" max="6141" width="14.42578125" style="2" customWidth="1"/>
    <col min="6142" max="6142" width="13.85546875" style="2" customWidth="1"/>
    <col min="6143" max="6143" width="14.42578125" style="2" customWidth="1"/>
    <col min="6144" max="6144" width="13.85546875" style="2" customWidth="1"/>
    <col min="6145" max="6145" width="14.5703125" style="2" customWidth="1"/>
    <col min="6146" max="6147" width="14.42578125" style="2" customWidth="1"/>
    <col min="6148" max="6148" width="15.42578125" style="2" customWidth="1"/>
    <col min="6149" max="6149" width="15" style="2" customWidth="1"/>
    <col min="6150" max="6150" width="12.5703125" style="2" customWidth="1"/>
    <col min="6151" max="6154" width="14.42578125" style="2" customWidth="1"/>
    <col min="6155" max="6155" width="13.85546875" style="2" customWidth="1"/>
    <col min="6156" max="6156" width="14.42578125" style="2" customWidth="1"/>
    <col min="6157" max="6157" width="13.85546875" style="2" customWidth="1"/>
    <col min="6158" max="6158" width="14.5703125" style="2" customWidth="1"/>
    <col min="6159" max="6160" width="14.42578125" style="2" customWidth="1"/>
    <col min="6161" max="6161" width="15.42578125" style="2" customWidth="1"/>
    <col min="6162" max="6162" width="15" style="2" customWidth="1"/>
    <col min="6163" max="6165" width="12.5703125" style="2" customWidth="1"/>
    <col min="6166" max="6166" width="14.42578125" style="2" customWidth="1"/>
    <col min="6167" max="6167" width="13.42578125" style="2" customWidth="1"/>
    <col min="6168" max="6168" width="12.5703125" style="2" customWidth="1"/>
    <col min="6169" max="6169" width="14.42578125" style="2" customWidth="1"/>
    <col min="6170" max="6170" width="13.85546875" style="2" customWidth="1"/>
    <col min="6171" max="6171" width="14.5703125" style="2" customWidth="1"/>
    <col min="6172" max="6173" width="14.42578125" style="2" customWidth="1"/>
    <col min="6174" max="6175" width="15" style="2" customWidth="1"/>
    <col min="6176" max="6176" width="16.42578125" style="2" bestFit="1" customWidth="1"/>
    <col min="6177" max="6186" width="12.42578125" style="2" bestFit="1" customWidth="1"/>
    <col min="6187" max="6188" width="14.42578125" style="2" bestFit="1" customWidth="1"/>
    <col min="6189" max="6360" width="9.140625" style="2"/>
    <col min="6361" max="6361" width="14.42578125" style="2" customWidth="1"/>
    <col min="6362" max="6362" width="12" style="2" customWidth="1"/>
    <col min="6363" max="6363" width="50.85546875" style="2" customWidth="1"/>
    <col min="6364" max="6364" width="9.140625" style="2" customWidth="1"/>
    <col min="6365" max="6365" width="14.140625" style="2" customWidth="1"/>
    <col min="6366" max="6366" width="18" style="2" customWidth="1"/>
    <col min="6367" max="6367" width="14.5703125" style="2" customWidth="1"/>
    <col min="6368" max="6368" width="14.42578125" style="2" customWidth="1"/>
    <col min="6369" max="6369" width="13.5703125" style="2" customWidth="1"/>
    <col min="6370" max="6370" width="14.5703125" style="2" customWidth="1"/>
    <col min="6371" max="6371" width="14.42578125" style="2" customWidth="1"/>
    <col min="6372" max="6372" width="14.5703125" style="2" customWidth="1"/>
    <col min="6373" max="6373" width="14.42578125" style="2" customWidth="1"/>
    <col min="6374" max="6374" width="13.85546875" style="2" customWidth="1"/>
    <col min="6375" max="6375" width="14.5703125" style="2" customWidth="1"/>
    <col min="6376" max="6376" width="13.85546875" style="2" customWidth="1"/>
    <col min="6377" max="6377" width="14.42578125" style="2" customWidth="1"/>
    <col min="6378" max="6378" width="14.5703125" style="2" customWidth="1"/>
    <col min="6379" max="6379" width="16.5703125" style="2" customWidth="1"/>
    <col min="6380" max="6380" width="14.5703125" style="2" customWidth="1"/>
    <col min="6381" max="6381" width="14.42578125" style="2" customWidth="1"/>
    <col min="6382" max="6382" width="14.5703125" style="2" customWidth="1"/>
    <col min="6383" max="6383" width="14.42578125" style="2" customWidth="1"/>
    <col min="6384" max="6384" width="15" style="2" customWidth="1"/>
    <col min="6385" max="6386" width="14.42578125" style="2" customWidth="1"/>
    <col min="6387" max="6387" width="13.85546875" style="2" customWidth="1"/>
    <col min="6388" max="6388" width="14.5703125" style="2" customWidth="1"/>
    <col min="6389" max="6390" width="14.42578125" style="2" customWidth="1"/>
    <col min="6391" max="6392" width="15" style="2" customWidth="1"/>
    <col min="6393" max="6393" width="15.42578125" style="2" customWidth="1"/>
    <col min="6394" max="6394" width="14.42578125" style="2" customWidth="1"/>
    <col min="6395" max="6395" width="13.5703125" style="2" customWidth="1"/>
    <col min="6396" max="6396" width="13.42578125" style="2" customWidth="1"/>
    <col min="6397" max="6397" width="14.42578125" style="2" customWidth="1"/>
    <col min="6398" max="6398" width="13.85546875" style="2" customWidth="1"/>
    <col min="6399" max="6399" width="14.42578125" style="2" customWidth="1"/>
    <col min="6400" max="6400" width="13.85546875" style="2" customWidth="1"/>
    <col min="6401" max="6401" width="14.5703125" style="2" customWidth="1"/>
    <col min="6402" max="6403" width="14.42578125" style="2" customWidth="1"/>
    <col min="6404" max="6404" width="15.42578125" style="2" customWidth="1"/>
    <col min="6405" max="6405" width="15" style="2" customWidth="1"/>
    <col min="6406" max="6406" width="12.5703125" style="2" customWidth="1"/>
    <col min="6407" max="6410" width="14.42578125" style="2" customWidth="1"/>
    <col min="6411" max="6411" width="13.85546875" style="2" customWidth="1"/>
    <col min="6412" max="6412" width="14.42578125" style="2" customWidth="1"/>
    <col min="6413" max="6413" width="13.85546875" style="2" customWidth="1"/>
    <col min="6414" max="6414" width="14.5703125" style="2" customWidth="1"/>
    <col min="6415" max="6416" width="14.42578125" style="2" customWidth="1"/>
    <col min="6417" max="6417" width="15.42578125" style="2" customWidth="1"/>
    <col min="6418" max="6418" width="15" style="2" customWidth="1"/>
    <col min="6419" max="6421" width="12.5703125" style="2" customWidth="1"/>
    <col min="6422" max="6422" width="14.42578125" style="2" customWidth="1"/>
    <col min="6423" max="6423" width="13.42578125" style="2" customWidth="1"/>
    <col min="6424" max="6424" width="12.5703125" style="2" customWidth="1"/>
    <col min="6425" max="6425" width="14.42578125" style="2" customWidth="1"/>
    <col min="6426" max="6426" width="13.85546875" style="2" customWidth="1"/>
    <col min="6427" max="6427" width="14.5703125" style="2" customWidth="1"/>
    <col min="6428" max="6429" width="14.42578125" style="2" customWidth="1"/>
    <col min="6430" max="6431" width="15" style="2" customWidth="1"/>
    <col min="6432" max="6432" width="16.42578125" style="2" bestFit="1" customWidth="1"/>
    <col min="6433" max="6442" width="12.42578125" style="2" bestFit="1" customWidth="1"/>
    <col min="6443" max="6444" width="14.42578125" style="2" bestFit="1" customWidth="1"/>
    <col min="6445" max="6616" width="9.140625" style="2"/>
    <col min="6617" max="6617" width="14.42578125" style="2" customWidth="1"/>
    <col min="6618" max="6618" width="12" style="2" customWidth="1"/>
    <col min="6619" max="6619" width="50.85546875" style="2" customWidth="1"/>
    <col min="6620" max="6620" width="9.140625" style="2" customWidth="1"/>
    <col min="6621" max="6621" width="14.140625" style="2" customWidth="1"/>
    <col min="6622" max="6622" width="18" style="2" customWidth="1"/>
    <col min="6623" max="6623" width="14.5703125" style="2" customWidth="1"/>
    <col min="6624" max="6624" width="14.42578125" style="2" customWidth="1"/>
    <col min="6625" max="6625" width="13.5703125" style="2" customWidth="1"/>
    <col min="6626" max="6626" width="14.5703125" style="2" customWidth="1"/>
    <col min="6627" max="6627" width="14.42578125" style="2" customWidth="1"/>
    <col min="6628" max="6628" width="14.5703125" style="2" customWidth="1"/>
    <col min="6629" max="6629" width="14.42578125" style="2" customWidth="1"/>
    <col min="6630" max="6630" width="13.85546875" style="2" customWidth="1"/>
    <col min="6631" max="6631" width="14.5703125" style="2" customWidth="1"/>
    <col min="6632" max="6632" width="13.85546875" style="2" customWidth="1"/>
    <col min="6633" max="6633" width="14.42578125" style="2" customWidth="1"/>
    <col min="6634" max="6634" width="14.5703125" style="2" customWidth="1"/>
    <col min="6635" max="6635" width="16.5703125" style="2" customWidth="1"/>
    <col min="6636" max="6636" width="14.5703125" style="2" customWidth="1"/>
    <col min="6637" max="6637" width="14.42578125" style="2" customWidth="1"/>
    <col min="6638" max="6638" width="14.5703125" style="2" customWidth="1"/>
    <col min="6639" max="6639" width="14.42578125" style="2" customWidth="1"/>
    <col min="6640" max="6640" width="15" style="2" customWidth="1"/>
    <col min="6641" max="6642" width="14.42578125" style="2" customWidth="1"/>
    <col min="6643" max="6643" width="13.85546875" style="2" customWidth="1"/>
    <col min="6644" max="6644" width="14.5703125" style="2" customWidth="1"/>
    <col min="6645" max="6646" width="14.42578125" style="2" customWidth="1"/>
    <col min="6647" max="6648" width="15" style="2" customWidth="1"/>
    <col min="6649" max="6649" width="15.42578125" style="2" customWidth="1"/>
    <col min="6650" max="6650" width="14.42578125" style="2" customWidth="1"/>
    <col min="6651" max="6651" width="13.5703125" style="2" customWidth="1"/>
    <col min="6652" max="6652" width="13.42578125" style="2" customWidth="1"/>
    <col min="6653" max="6653" width="14.42578125" style="2" customWidth="1"/>
    <col min="6654" max="6654" width="13.85546875" style="2" customWidth="1"/>
    <col min="6655" max="6655" width="14.42578125" style="2" customWidth="1"/>
    <col min="6656" max="6656" width="13.85546875" style="2" customWidth="1"/>
    <col min="6657" max="6657" width="14.5703125" style="2" customWidth="1"/>
    <col min="6658" max="6659" width="14.42578125" style="2" customWidth="1"/>
    <col min="6660" max="6660" width="15.42578125" style="2" customWidth="1"/>
    <col min="6661" max="6661" width="15" style="2" customWidth="1"/>
    <col min="6662" max="6662" width="12.5703125" style="2" customWidth="1"/>
    <col min="6663" max="6666" width="14.42578125" style="2" customWidth="1"/>
    <col min="6667" max="6667" width="13.85546875" style="2" customWidth="1"/>
    <col min="6668" max="6668" width="14.42578125" style="2" customWidth="1"/>
    <col min="6669" max="6669" width="13.85546875" style="2" customWidth="1"/>
    <col min="6670" max="6670" width="14.5703125" style="2" customWidth="1"/>
    <col min="6671" max="6672" width="14.42578125" style="2" customWidth="1"/>
    <col min="6673" max="6673" width="15.42578125" style="2" customWidth="1"/>
    <col min="6674" max="6674" width="15" style="2" customWidth="1"/>
    <col min="6675" max="6677" width="12.5703125" style="2" customWidth="1"/>
    <col min="6678" max="6678" width="14.42578125" style="2" customWidth="1"/>
    <col min="6679" max="6679" width="13.42578125" style="2" customWidth="1"/>
    <col min="6680" max="6680" width="12.5703125" style="2" customWidth="1"/>
    <col min="6681" max="6681" width="14.42578125" style="2" customWidth="1"/>
    <col min="6682" max="6682" width="13.85546875" style="2" customWidth="1"/>
    <col min="6683" max="6683" width="14.5703125" style="2" customWidth="1"/>
    <col min="6684" max="6685" width="14.42578125" style="2" customWidth="1"/>
    <col min="6686" max="6687" width="15" style="2" customWidth="1"/>
    <col min="6688" max="6688" width="16.42578125" style="2" bestFit="1" customWidth="1"/>
    <col min="6689" max="6698" width="12.42578125" style="2" bestFit="1" customWidth="1"/>
    <col min="6699" max="6700" width="14.42578125" style="2" bestFit="1" customWidth="1"/>
    <col min="6701" max="6872" width="9.140625" style="2"/>
    <col min="6873" max="6873" width="14.42578125" style="2" customWidth="1"/>
    <col min="6874" max="6874" width="12" style="2" customWidth="1"/>
    <col min="6875" max="6875" width="50.85546875" style="2" customWidth="1"/>
    <col min="6876" max="6876" width="9.140625" style="2" customWidth="1"/>
    <col min="6877" max="6877" width="14.140625" style="2" customWidth="1"/>
    <col min="6878" max="6878" width="18" style="2" customWidth="1"/>
    <col min="6879" max="6879" width="14.5703125" style="2" customWidth="1"/>
    <col min="6880" max="6880" width="14.42578125" style="2" customWidth="1"/>
    <col min="6881" max="6881" width="13.5703125" style="2" customWidth="1"/>
    <col min="6882" max="6882" width="14.5703125" style="2" customWidth="1"/>
    <col min="6883" max="6883" width="14.42578125" style="2" customWidth="1"/>
    <col min="6884" max="6884" width="14.5703125" style="2" customWidth="1"/>
    <col min="6885" max="6885" width="14.42578125" style="2" customWidth="1"/>
    <col min="6886" max="6886" width="13.85546875" style="2" customWidth="1"/>
    <col min="6887" max="6887" width="14.5703125" style="2" customWidth="1"/>
    <col min="6888" max="6888" width="13.85546875" style="2" customWidth="1"/>
    <col min="6889" max="6889" width="14.42578125" style="2" customWidth="1"/>
    <col min="6890" max="6890" width="14.5703125" style="2" customWidth="1"/>
    <col min="6891" max="6891" width="16.5703125" style="2" customWidth="1"/>
    <col min="6892" max="6892" width="14.5703125" style="2" customWidth="1"/>
    <col min="6893" max="6893" width="14.42578125" style="2" customWidth="1"/>
    <col min="6894" max="6894" width="14.5703125" style="2" customWidth="1"/>
    <col min="6895" max="6895" width="14.42578125" style="2" customWidth="1"/>
    <col min="6896" max="6896" width="15" style="2" customWidth="1"/>
    <col min="6897" max="6898" width="14.42578125" style="2" customWidth="1"/>
    <col min="6899" max="6899" width="13.85546875" style="2" customWidth="1"/>
    <col min="6900" max="6900" width="14.5703125" style="2" customWidth="1"/>
    <col min="6901" max="6902" width="14.42578125" style="2" customWidth="1"/>
    <col min="6903" max="6904" width="15" style="2" customWidth="1"/>
    <col min="6905" max="6905" width="15.42578125" style="2" customWidth="1"/>
    <col min="6906" max="6906" width="14.42578125" style="2" customWidth="1"/>
    <col min="6907" max="6907" width="13.5703125" style="2" customWidth="1"/>
    <col min="6908" max="6908" width="13.42578125" style="2" customWidth="1"/>
    <col min="6909" max="6909" width="14.42578125" style="2" customWidth="1"/>
    <col min="6910" max="6910" width="13.85546875" style="2" customWidth="1"/>
    <col min="6911" max="6911" width="14.42578125" style="2" customWidth="1"/>
    <col min="6912" max="6912" width="13.85546875" style="2" customWidth="1"/>
    <col min="6913" max="6913" width="14.5703125" style="2" customWidth="1"/>
    <col min="6914" max="6915" width="14.42578125" style="2" customWidth="1"/>
    <col min="6916" max="6916" width="15.42578125" style="2" customWidth="1"/>
    <col min="6917" max="6917" width="15" style="2" customWidth="1"/>
    <col min="6918" max="6918" width="12.5703125" style="2" customWidth="1"/>
    <col min="6919" max="6922" width="14.42578125" style="2" customWidth="1"/>
    <col min="6923" max="6923" width="13.85546875" style="2" customWidth="1"/>
    <col min="6924" max="6924" width="14.42578125" style="2" customWidth="1"/>
    <col min="6925" max="6925" width="13.85546875" style="2" customWidth="1"/>
    <col min="6926" max="6926" width="14.5703125" style="2" customWidth="1"/>
    <col min="6927" max="6928" width="14.42578125" style="2" customWidth="1"/>
    <col min="6929" max="6929" width="15.42578125" style="2" customWidth="1"/>
    <col min="6930" max="6930" width="15" style="2" customWidth="1"/>
    <col min="6931" max="6933" width="12.5703125" style="2" customWidth="1"/>
    <col min="6934" max="6934" width="14.42578125" style="2" customWidth="1"/>
    <col min="6935" max="6935" width="13.42578125" style="2" customWidth="1"/>
    <col min="6936" max="6936" width="12.5703125" style="2" customWidth="1"/>
    <col min="6937" max="6937" width="14.42578125" style="2" customWidth="1"/>
    <col min="6938" max="6938" width="13.85546875" style="2" customWidth="1"/>
    <col min="6939" max="6939" width="14.5703125" style="2" customWidth="1"/>
    <col min="6940" max="6941" width="14.42578125" style="2" customWidth="1"/>
    <col min="6942" max="6943" width="15" style="2" customWidth="1"/>
    <col min="6944" max="6944" width="16.42578125" style="2" bestFit="1" customWidth="1"/>
    <col min="6945" max="6954" width="12.42578125" style="2" bestFit="1" customWidth="1"/>
    <col min="6955" max="6956" width="14.42578125" style="2" bestFit="1" customWidth="1"/>
    <col min="6957" max="7128" width="9.140625" style="2"/>
    <col min="7129" max="7129" width="14.42578125" style="2" customWidth="1"/>
    <col min="7130" max="7130" width="12" style="2" customWidth="1"/>
    <col min="7131" max="7131" width="50.85546875" style="2" customWidth="1"/>
    <col min="7132" max="7132" width="9.140625" style="2" customWidth="1"/>
    <col min="7133" max="7133" width="14.140625" style="2" customWidth="1"/>
    <col min="7134" max="7134" width="18" style="2" customWidth="1"/>
    <col min="7135" max="7135" width="14.5703125" style="2" customWidth="1"/>
    <col min="7136" max="7136" width="14.42578125" style="2" customWidth="1"/>
    <col min="7137" max="7137" width="13.5703125" style="2" customWidth="1"/>
    <col min="7138" max="7138" width="14.5703125" style="2" customWidth="1"/>
    <col min="7139" max="7139" width="14.42578125" style="2" customWidth="1"/>
    <col min="7140" max="7140" width="14.5703125" style="2" customWidth="1"/>
    <col min="7141" max="7141" width="14.42578125" style="2" customWidth="1"/>
    <col min="7142" max="7142" width="13.85546875" style="2" customWidth="1"/>
    <col min="7143" max="7143" width="14.5703125" style="2" customWidth="1"/>
    <col min="7144" max="7144" width="13.85546875" style="2" customWidth="1"/>
    <col min="7145" max="7145" width="14.42578125" style="2" customWidth="1"/>
    <col min="7146" max="7146" width="14.5703125" style="2" customWidth="1"/>
    <col min="7147" max="7147" width="16.5703125" style="2" customWidth="1"/>
    <col min="7148" max="7148" width="14.5703125" style="2" customWidth="1"/>
    <col min="7149" max="7149" width="14.42578125" style="2" customWidth="1"/>
    <col min="7150" max="7150" width="14.5703125" style="2" customWidth="1"/>
    <col min="7151" max="7151" width="14.42578125" style="2" customWidth="1"/>
    <col min="7152" max="7152" width="15" style="2" customWidth="1"/>
    <col min="7153" max="7154" width="14.42578125" style="2" customWidth="1"/>
    <col min="7155" max="7155" width="13.85546875" style="2" customWidth="1"/>
    <col min="7156" max="7156" width="14.5703125" style="2" customWidth="1"/>
    <col min="7157" max="7158" width="14.42578125" style="2" customWidth="1"/>
    <col min="7159" max="7160" width="15" style="2" customWidth="1"/>
    <col min="7161" max="7161" width="15.42578125" style="2" customWidth="1"/>
    <col min="7162" max="7162" width="14.42578125" style="2" customWidth="1"/>
    <col min="7163" max="7163" width="13.5703125" style="2" customWidth="1"/>
    <col min="7164" max="7164" width="13.42578125" style="2" customWidth="1"/>
    <col min="7165" max="7165" width="14.42578125" style="2" customWidth="1"/>
    <col min="7166" max="7166" width="13.85546875" style="2" customWidth="1"/>
    <col min="7167" max="7167" width="14.42578125" style="2" customWidth="1"/>
    <col min="7168" max="7168" width="13.85546875" style="2" customWidth="1"/>
    <col min="7169" max="7169" width="14.5703125" style="2" customWidth="1"/>
    <col min="7170" max="7171" width="14.42578125" style="2" customWidth="1"/>
    <col min="7172" max="7172" width="15.42578125" style="2" customWidth="1"/>
    <col min="7173" max="7173" width="15" style="2" customWidth="1"/>
    <col min="7174" max="7174" width="12.5703125" style="2" customWidth="1"/>
    <col min="7175" max="7178" width="14.42578125" style="2" customWidth="1"/>
    <col min="7179" max="7179" width="13.85546875" style="2" customWidth="1"/>
    <col min="7180" max="7180" width="14.42578125" style="2" customWidth="1"/>
    <col min="7181" max="7181" width="13.85546875" style="2" customWidth="1"/>
    <col min="7182" max="7182" width="14.5703125" style="2" customWidth="1"/>
    <col min="7183" max="7184" width="14.42578125" style="2" customWidth="1"/>
    <col min="7185" max="7185" width="15.42578125" style="2" customWidth="1"/>
    <col min="7186" max="7186" width="15" style="2" customWidth="1"/>
    <col min="7187" max="7189" width="12.5703125" style="2" customWidth="1"/>
    <col min="7190" max="7190" width="14.42578125" style="2" customWidth="1"/>
    <col min="7191" max="7191" width="13.42578125" style="2" customWidth="1"/>
    <col min="7192" max="7192" width="12.5703125" style="2" customWidth="1"/>
    <col min="7193" max="7193" width="14.42578125" style="2" customWidth="1"/>
    <col min="7194" max="7194" width="13.85546875" style="2" customWidth="1"/>
    <col min="7195" max="7195" width="14.5703125" style="2" customWidth="1"/>
    <col min="7196" max="7197" width="14.42578125" style="2" customWidth="1"/>
    <col min="7198" max="7199" width="15" style="2" customWidth="1"/>
    <col min="7200" max="7200" width="16.42578125" style="2" bestFit="1" customWidth="1"/>
    <col min="7201" max="7210" width="12.42578125" style="2" bestFit="1" customWidth="1"/>
    <col min="7211" max="7212" width="14.42578125" style="2" bestFit="1" customWidth="1"/>
    <col min="7213" max="7384" width="9.140625" style="2"/>
    <col min="7385" max="7385" width="14.42578125" style="2" customWidth="1"/>
    <col min="7386" max="7386" width="12" style="2" customWidth="1"/>
    <col min="7387" max="7387" width="50.85546875" style="2" customWidth="1"/>
    <col min="7388" max="7388" width="9.140625" style="2" customWidth="1"/>
    <col min="7389" max="7389" width="14.140625" style="2" customWidth="1"/>
    <col min="7390" max="7390" width="18" style="2" customWidth="1"/>
    <col min="7391" max="7391" width="14.5703125" style="2" customWidth="1"/>
    <col min="7392" max="7392" width="14.42578125" style="2" customWidth="1"/>
    <col min="7393" max="7393" width="13.5703125" style="2" customWidth="1"/>
    <col min="7394" max="7394" width="14.5703125" style="2" customWidth="1"/>
    <col min="7395" max="7395" width="14.42578125" style="2" customWidth="1"/>
    <col min="7396" max="7396" width="14.5703125" style="2" customWidth="1"/>
    <col min="7397" max="7397" width="14.42578125" style="2" customWidth="1"/>
    <col min="7398" max="7398" width="13.85546875" style="2" customWidth="1"/>
    <col min="7399" max="7399" width="14.5703125" style="2" customWidth="1"/>
    <col min="7400" max="7400" width="13.85546875" style="2" customWidth="1"/>
    <col min="7401" max="7401" width="14.42578125" style="2" customWidth="1"/>
    <col min="7402" max="7402" width="14.5703125" style="2" customWidth="1"/>
    <col min="7403" max="7403" width="16.5703125" style="2" customWidth="1"/>
    <col min="7404" max="7404" width="14.5703125" style="2" customWidth="1"/>
    <col min="7405" max="7405" width="14.42578125" style="2" customWidth="1"/>
    <col min="7406" max="7406" width="14.5703125" style="2" customWidth="1"/>
    <col min="7407" max="7407" width="14.42578125" style="2" customWidth="1"/>
    <col min="7408" max="7408" width="15" style="2" customWidth="1"/>
    <col min="7409" max="7410" width="14.42578125" style="2" customWidth="1"/>
    <col min="7411" max="7411" width="13.85546875" style="2" customWidth="1"/>
    <col min="7412" max="7412" width="14.5703125" style="2" customWidth="1"/>
    <col min="7413" max="7414" width="14.42578125" style="2" customWidth="1"/>
    <col min="7415" max="7416" width="15" style="2" customWidth="1"/>
    <col min="7417" max="7417" width="15.42578125" style="2" customWidth="1"/>
    <col min="7418" max="7418" width="14.42578125" style="2" customWidth="1"/>
    <col min="7419" max="7419" width="13.5703125" style="2" customWidth="1"/>
    <col min="7420" max="7420" width="13.42578125" style="2" customWidth="1"/>
    <col min="7421" max="7421" width="14.42578125" style="2" customWidth="1"/>
    <col min="7422" max="7422" width="13.85546875" style="2" customWidth="1"/>
    <col min="7423" max="7423" width="14.42578125" style="2" customWidth="1"/>
    <col min="7424" max="7424" width="13.85546875" style="2" customWidth="1"/>
    <col min="7425" max="7425" width="14.5703125" style="2" customWidth="1"/>
    <col min="7426" max="7427" width="14.42578125" style="2" customWidth="1"/>
    <col min="7428" max="7428" width="15.42578125" style="2" customWidth="1"/>
    <col min="7429" max="7429" width="15" style="2" customWidth="1"/>
    <col min="7430" max="7430" width="12.5703125" style="2" customWidth="1"/>
    <col min="7431" max="7434" width="14.42578125" style="2" customWidth="1"/>
    <col min="7435" max="7435" width="13.85546875" style="2" customWidth="1"/>
    <col min="7436" max="7436" width="14.42578125" style="2" customWidth="1"/>
    <col min="7437" max="7437" width="13.85546875" style="2" customWidth="1"/>
    <col min="7438" max="7438" width="14.5703125" style="2" customWidth="1"/>
    <col min="7439" max="7440" width="14.42578125" style="2" customWidth="1"/>
    <col min="7441" max="7441" width="15.42578125" style="2" customWidth="1"/>
    <col min="7442" max="7442" width="15" style="2" customWidth="1"/>
    <col min="7443" max="7445" width="12.5703125" style="2" customWidth="1"/>
    <col min="7446" max="7446" width="14.42578125" style="2" customWidth="1"/>
    <col min="7447" max="7447" width="13.42578125" style="2" customWidth="1"/>
    <col min="7448" max="7448" width="12.5703125" style="2" customWidth="1"/>
    <col min="7449" max="7449" width="14.42578125" style="2" customWidth="1"/>
    <col min="7450" max="7450" width="13.85546875" style="2" customWidth="1"/>
    <col min="7451" max="7451" width="14.5703125" style="2" customWidth="1"/>
    <col min="7452" max="7453" width="14.42578125" style="2" customWidth="1"/>
    <col min="7454" max="7455" width="15" style="2" customWidth="1"/>
    <col min="7456" max="7456" width="16.42578125" style="2" bestFit="1" customWidth="1"/>
    <col min="7457" max="7466" width="12.42578125" style="2" bestFit="1" customWidth="1"/>
    <col min="7467" max="7468" width="14.42578125" style="2" bestFit="1" customWidth="1"/>
    <col min="7469" max="7640" width="9.140625" style="2"/>
    <col min="7641" max="7641" width="14.42578125" style="2" customWidth="1"/>
    <col min="7642" max="7642" width="12" style="2" customWidth="1"/>
    <col min="7643" max="7643" width="50.85546875" style="2" customWidth="1"/>
    <col min="7644" max="7644" width="9.140625" style="2" customWidth="1"/>
    <col min="7645" max="7645" width="14.140625" style="2" customWidth="1"/>
    <col min="7646" max="7646" width="18" style="2" customWidth="1"/>
    <col min="7647" max="7647" width="14.5703125" style="2" customWidth="1"/>
    <col min="7648" max="7648" width="14.42578125" style="2" customWidth="1"/>
    <col min="7649" max="7649" width="13.5703125" style="2" customWidth="1"/>
    <col min="7650" max="7650" width="14.5703125" style="2" customWidth="1"/>
    <col min="7651" max="7651" width="14.42578125" style="2" customWidth="1"/>
    <col min="7652" max="7652" width="14.5703125" style="2" customWidth="1"/>
    <col min="7653" max="7653" width="14.42578125" style="2" customWidth="1"/>
    <col min="7654" max="7654" width="13.85546875" style="2" customWidth="1"/>
    <col min="7655" max="7655" width="14.5703125" style="2" customWidth="1"/>
    <col min="7656" max="7656" width="13.85546875" style="2" customWidth="1"/>
    <col min="7657" max="7657" width="14.42578125" style="2" customWidth="1"/>
    <col min="7658" max="7658" width="14.5703125" style="2" customWidth="1"/>
    <col min="7659" max="7659" width="16.5703125" style="2" customWidth="1"/>
    <col min="7660" max="7660" width="14.5703125" style="2" customWidth="1"/>
    <col min="7661" max="7661" width="14.42578125" style="2" customWidth="1"/>
    <col min="7662" max="7662" width="14.5703125" style="2" customWidth="1"/>
    <col min="7663" max="7663" width="14.42578125" style="2" customWidth="1"/>
    <col min="7664" max="7664" width="15" style="2" customWidth="1"/>
    <col min="7665" max="7666" width="14.42578125" style="2" customWidth="1"/>
    <col min="7667" max="7667" width="13.85546875" style="2" customWidth="1"/>
    <col min="7668" max="7668" width="14.5703125" style="2" customWidth="1"/>
    <col min="7669" max="7670" width="14.42578125" style="2" customWidth="1"/>
    <col min="7671" max="7672" width="15" style="2" customWidth="1"/>
    <col min="7673" max="7673" width="15.42578125" style="2" customWidth="1"/>
    <col min="7674" max="7674" width="14.42578125" style="2" customWidth="1"/>
    <col min="7675" max="7675" width="13.5703125" style="2" customWidth="1"/>
    <col min="7676" max="7676" width="13.42578125" style="2" customWidth="1"/>
    <col min="7677" max="7677" width="14.42578125" style="2" customWidth="1"/>
    <col min="7678" max="7678" width="13.85546875" style="2" customWidth="1"/>
    <col min="7679" max="7679" width="14.42578125" style="2" customWidth="1"/>
    <col min="7680" max="7680" width="13.85546875" style="2" customWidth="1"/>
    <col min="7681" max="7681" width="14.5703125" style="2" customWidth="1"/>
    <col min="7682" max="7683" width="14.42578125" style="2" customWidth="1"/>
    <col min="7684" max="7684" width="15.42578125" style="2" customWidth="1"/>
    <col min="7685" max="7685" width="15" style="2" customWidth="1"/>
    <col min="7686" max="7686" width="12.5703125" style="2" customWidth="1"/>
    <col min="7687" max="7690" width="14.42578125" style="2" customWidth="1"/>
    <col min="7691" max="7691" width="13.85546875" style="2" customWidth="1"/>
    <col min="7692" max="7692" width="14.42578125" style="2" customWidth="1"/>
    <col min="7693" max="7693" width="13.85546875" style="2" customWidth="1"/>
    <col min="7694" max="7694" width="14.5703125" style="2" customWidth="1"/>
    <col min="7695" max="7696" width="14.42578125" style="2" customWidth="1"/>
    <col min="7697" max="7697" width="15.42578125" style="2" customWidth="1"/>
    <col min="7698" max="7698" width="15" style="2" customWidth="1"/>
    <col min="7699" max="7701" width="12.5703125" style="2" customWidth="1"/>
    <col min="7702" max="7702" width="14.42578125" style="2" customWidth="1"/>
    <col min="7703" max="7703" width="13.42578125" style="2" customWidth="1"/>
    <col min="7704" max="7704" width="12.5703125" style="2" customWidth="1"/>
    <col min="7705" max="7705" width="14.42578125" style="2" customWidth="1"/>
    <col min="7706" max="7706" width="13.85546875" style="2" customWidth="1"/>
    <col min="7707" max="7707" width="14.5703125" style="2" customWidth="1"/>
    <col min="7708" max="7709" width="14.42578125" style="2" customWidth="1"/>
    <col min="7710" max="7711" width="15" style="2" customWidth="1"/>
    <col min="7712" max="7712" width="16.42578125" style="2" bestFit="1" customWidth="1"/>
    <col min="7713" max="7722" width="12.42578125" style="2" bestFit="1" customWidth="1"/>
    <col min="7723" max="7724" width="14.42578125" style="2" bestFit="1" customWidth="1"/>
    <col min="7725" max="7896" width="9.140625" style="2"/>
    <col min="7897" max="7897" width="14.42578125" style="2" customWidth="1"/>
    <col min="7898" max="7898" width="12" style="2" customWidth="1"/>
    <col min="7899" max="7899" width="50.85546875" style="2" customWidth="1"/>
    <col min="7900" max="7900" width="9.140625" style="2" customWidth="1"/>
    <col min="7901" max="7901" width="14.140625" style="2" customWidth="1"/>
    <col min="7902" max="7902" width="18" style="2" customWidth="1"/>
    <col min="7903" max="7903" width="14.5703125" style="2" customWidth="1"/>
    <col min="7904" max="7904" width="14.42578125" style="2" customWidth="1"/>
    <col min="7905" max="7905" width="13.5703125" style="2" customWidth="1"/>
    <col min="7906" max="7906" width="14.5703125" style="2" customWidth="1"/>
    <col min="7907" max="7907" width="14.42578125" style="2" customWidth="1"/>
    <col min="7908" max="7908" width="14.5703125" style="2" customWidth="1"/>
    <col min="7909" max="7909" width="14.42578125" style="2" customWidth="1"/>
    <col min="7910" max="7910" width="13.85546875" style="2" customWidth="1"/>
    <col min="7911" max="7911" width="14.5703125" style="2" customWidth="1"/>
    <col min="7912" max="7912" width="13.85546875" style="2" customWidth="1"/>
    <col min="7913" max="7913" width="14.42578125" style="2" customWidth="1"/>
    <col min="7914" max="7914" width="14.5703125" style="2" customWidth="1"/>
    <col min="7915" max="7915" width="16.5703125" style="2" customWidth="1"/>
    <col min="7916" max="7916" width="14.5703125" style="2" customWidth="1"/>
    <col min="7917" max="7917" width="14.42578125" style="2" customWidth="1"/>
    <col min="7918" max="7918" width="14.5703125" style="2" customWidth="1"/>
    <col min="7919" max="7919" width="14.42578125" style="2" customWidth="1"/>
    <col min="7920" max="7920" width="15" style="2" customWidth="1"/>
    <col min="7921" max="7922" width="14.42578125" style="2" customWidth="1"/>
    <col min="7923" max="7923" width="13.85546875" style="2" customWidth="1"/>
    <col min="7924" max="7924" width="14.5703125" style="2" customWidth="1"/>
    <col min="7925" max="7926" width="14.42578125" style="2" customWidth="1"/>
    <col min="7927" max="7928" width="15" style="2" customWidth="1"/>
    <col min="7929" max="7929" width="15.42578125" style="2" customWidth="1"/>
    <col min="7930" max="7930" width="14.42578125" style="2" customWidth="1"/>
    <col min="7931" max="7931" width="13.5703125" style="2" customWidth="1"/>
    <col min="7932" max="7932" width="13.42578125" style="2" customWidth="1"/>
    <col min="7933" max="7933" width="14.42578125" style="2" customWidth="1"/>
    <col min="7934" max="7934" width="13.85546875" style="2" customWidth="1"/>
    <col min="7935" max="7935" width="14.42578125" style="2" customWidth="1"/>
    <col min="7936" max="7936" width="13.85546875" style="2" customWidth="1"/>
    <col min="7937" max="7937" width="14.5703125" style="2" customWidth="1"/>
    <col min="7938" max="7939" width="14.42578125" style="2" customWidth="1"/>
    <col min="7940" max="7940" width="15.42578125" style="2" customWidth="1"/>
    <col min="7941" max="7941" width="15" style="2" customWidth="1"/>
    <col min="7942" max="7942" width="12.5703125" style="2" customWidth="1"/>
    <col min="7943" max="7946" width="14.42578125" style="2" customWidth="1"/>
    <col min="7947" max="7947" width="13.85546875" style="2" customWidth="1"/>
    <col min="7948" max="7948" width="14.42578125" style="2" customWidth="1"/>
    <col min="7949" max="7949" width="13.85546875" style="2" customWidth="1"/>
    <col min="7950" max="7950" width="14.5703125" style="2" customWidth="1"/>
    <col min="7951" max="7952" width="14.42578125" style="2" customWidth="1"/>
    <col min="7953" max="7953" width="15.42578125" style="2" customWidth="1"/>
    <col min="7954" max="7954" width="15" style="2" customWidth="1"/>
    <col min="7955" max="7957" width="12.5703125" style="2" customWidth="1"/>
    <col min="7958" max="7958" width="14.42578125" style="2" customWidth="1"/>
    <col min="7959" max="7959" width="13.42578125" style="2" customWidth="1"/>
    <col min="7960" max="7960" width="12.5703125" style="2" customWidth="1"/>
    <col min="7961" max="7961" width="14.42578125" style="2" customWidth="1"/>
    <col min="7962" max="7962" width="13.85546875" style="2" customWidth="1"/>
    <col min="7963" max="7963" width="14.5703125" style="2" customWidth="1"/>
    <col min="7964" max="7965" width="14.42578125" style="2" customWidth="1"/>
    <col min="7966" max="7967" width="15" style="2" customWidth="1"/>
    <col min="7968" max="7968" width="16.42578125" style="2" bestFit="1" customWidth="1"/>
    <col min="7969" max="7978" width="12.42578125" style="2" bestFit="1" customWidth="1"/>
    <col min="7979" max="7980" width="14.42578125" style="2" bestFit="1" customWidth="1"/>
    <col min="7981" max="8152" width="9.140625" style="2"/>
    <col min="8153" max="8153" width="14.42578125" style="2" customWidth="1"/>
    <col min="8154" max="8154" width="12" style="2" customWidth="1"/>
    <col min="8155" max="8155" width="50.85546875" style="2" customWidth="1"/>
    <col min="8156" max="8156" width="9.140625" style="2" customWidth="1"/>
    <col min="8157" max="8157" width="14.140625" style="2" customWidth="1"/>
    <col min="8158" max="8158" width="18" style="2" customWidth="1"/>
    <col min="8159" max="8159" width="14.5703125" style="2" customWidth="1"/>
    <col min="8160" max="8160" width="14.42578125" style="2" customWidth="1"/>
    <col min="8161" max="8161" width="13.5703125" style="2" customWidth="1"/>
    <col min="8162" max="8162" width="14.5703125" style="2" customWidth="1"/>
    <col min="8163" max="8163" width="14.42578125" style="2" customWidth="1"/>
    <col min="8164" max="8164" width="14.5703125" style="2" customWidth="1"/>
    <col min="8165" max="8165" width="14.42578125" style="2" customWidth="1"/>
    <col min="8166" max="8166" width="13.85546875" style="2" customWidth="1"/>
    <col min="8167" max="8167" width="14.5703125" style="2" customWidth="1"/>
    <col min="8168" max="8168" width="13.85546875" style="2" customWidth="1"/>
    <col min="8169" max="8169" width="14.42578125" style="2" customWidth="1"/>
    <col min="8170" max="8170" width="14.5703125" style="2" customWidth="1"/>
    <col min="8171" max="8171" width="16.5703125" style="2" customWidth="1"/>
    <col min="8172" max="8172" width="14.5703125" style="2" customWidth="1"/>
    <col min="8173" max="8173" width="14.42578125" style="2" customWidth="1"/>
    <col min="8174" max="8174" width="14.5703125" style="2" customWidth="1"/>
    <col min="8175" max="8175" width="14.42578125" style="2" customWidth="1"/>
    <col min="8176" max="8176" width="15" style="2" customWidth="1"/>
    <col min="8177" max="8178" width="14.42578125" style="2" customWidth="1"/>
    <col min="8179" max="8179" width="13.85546875" style="2" customWidth="1"/>
    <col min="8180" max="8180" width="14.5703125" style="2" customWidth="1"/>
    <col min="8181" max="8182" width="14.42578125" style="2" customWidth="1"/>
    <col min="8183" max="8184" width="15" style="2" customWidth="1"/>
    <col min="8185" max="8185" width="15.42578125" style="2" customWidth="1"/>
    <col min="8186" max="8186" width="14.42578125" style="2" customWidth="1"/>
    <col min="8187" max="8187" width="13.5703125" style="2" customWidth="1"/>
    <col min="8188" max="8188" width="13.42578125" style="2" customWidth="1"/>
    <col min="8189" max="8189" width="14.42578125" style="2" customWidth="1"/>
    <col min="8190" max="8190" width="13.85546875" style="2" customWidth="1"/>
    <col min="8191" max="8191" width="14.42578125" style="2" customWidth="1"/>
    <col min="8192" max="8192" width="13.85546875" style="2" customWidth="1"/>
    <col min="8193" max="8193" width="14.5703125" style="2" customWidth="1"/>
    <col min="8194" max="8195" width="14.42578125" style="2" customWidth="1"/>
    <col min="8196" max="8196" width="15.42578125" style="2" customWidth="1"/>
    <col min="8197" max="8197" width="15" style="2" customWidth="1"/>
    <col min="8198" max="8198" width="12.5703125" style="2" customWidth="1"/>
    <col min="8199" max="8202" width="14.42578125" style="2" customWidth="1"/>
    <col min="8203" max="8203" width="13.85546875" style="2" customWidth="1"/>
    <col min="8204" max="8204" width="14.42578125" style="2" customWidth="1"/>
    <col min="8205" max="8205" width="13.85546875" style="2" customWidth="1"/>
    <col min="8206" max="8206" width="14.5703125" style="2" customWidth="1"/>
    <col min="8207" max="8208" width="14.42578125" style="2" customWidth="1"/>
    <col min="8209" max="8209" width="15.42578125" style="2" customWidth="1"/>
    <col min="8210" max="8210" width="15" style="2" customWidth="1"/>
    <col min="8211" max="8213" width="12.5703125" style="2" customWidth="1"/>
    <col min="8214" max="8214" width="14.42578125" style="2" customWidth="1"/>
    <col min="8215" max="8215" width="13.42578125" style="2" customWidth="1"/>
    <col min="8216" max="8216" width="12.5703125" style="2" customWidth="1"/>
    <col min="8217" max="8217" width="14.42578125" style="2" customWidth="1"/>
    <col min="8218" max="8218" width="13.85546875" style="2" customWidth="1"/>
    <col min="8219" max="8219" width="14.5703125" style="2" customWidth="1"/>
    <col min="8220" max="8221" width="14.42578125" style="2" customWidth="1"/>
    <col min="8222" max="8223" width="15" style="2" customWidth="1"/>
    <col min="8224" max="8224" width="16.42578125" style="2" bestFit="1" customWidth="1"/>
    <col min="8225" max="8234" width="12.42578125" style="2" bestFit="1" customWidth="1"/>
    <col min="8235" max="8236" width="14.42578125" style="2" bestFit="1" customWidth="1"/>
    <col min="8237" max="8408" width="9.140625" style="2"/>
    <col min="8409" max="8409" width="14.42578125" style="2" customWidth="1"/>
    <col min="8410" max="8410" width="12" style="2" customWidth="1"/>
    <col min="8411" max="8411" width="50.85546875" style="2" customWidth="1"/>
    <col min="8412" max="8412" width="9.140625" style="2" customWidth="1"/>
    <col min="8413" max="8413" width="14.140625" style="2" customWidth="1"/>
    <col min="8414" max="8414" width="18" style="2" customWidth="1"/>
    <col min="8415" max="8415" width="14.5703125" style="2" customWidth="1"/>
    <col min="8416" max="8416" width="14.42578125" style="2" customWidth="1"/>
    <col min="8417" max="8417" width="13.5703125" style="2" customWidth="1"/>
    <col min="8418" max="8418" width="14.5703125" style="2" customWidth="1"/>
    <col min="8419" max="8419" width="14.42578125" style="2" customWidth="1"/>
    <col min="8420" max="8420" width="14.5703125" style="2" customWidth="1"/>
    <col min="8421" max="8421" width="14.42578125" style="2" customWidth="1"/>
    <col min="8422" max="8422" width="13.85546875" style="2" customWidth="1"/>
    <col min="8423" max="8423" width="14.5703125" style="2" customWidth="1"/>
    <col min="8424" max="8424" width="13.85546875" style="2" customWidth="1"/>
    <col min="8425" max="8425" width="14.42578125" style="2" customWidth="1"/>
    <col min="8426" max="8426" width="14.5703125" style="2" customWidth="1"/>
    <col min="8427" max="8427" width="16.5703125" style="2" customWidth="1"/>
    <col min="8428" max="8428" width="14.5703125" style="2" customWidth="1"/>
    <col min="8429" max="8429" width="14.42578125" style="2" customWidth="1"/>
    <col min="8430" max="8430" width="14.5703125" style="2" customWidth="1"/>
    <col min="8431" max="8431" width="14.42578125" style="2" customWidth="1"/>
    <col min="8432" max="8432" width="15" style="2" customWidth="1"/>
    <col min="8433" max="8434" width="14.42578125" style="2" customWidth="1"/>
    <col min="8435" max="8435" width="13.85546875" style="2" customWidth="1"/>
    <col min="8436" max="8436" width="14.5703125" style="2" customWidth="1"/>
    <col min="8437" max="8438" width="14.42578125" style="2" customWidth="1"/>
    <col min="8439" max="8440" width="15" style="2" customWidth="1"/>
    <col min="8441" max="8441" width="15.42578125" style="2" customWidth="1"/>
    <col min="8442" max="8442" width="14.42578125" style="2" customWidth="1"/>
    <col min="8443" max="8443" width="13.5703125" style="2" customWidth="1"/>
    <col min="8444" max="8444" width="13.42578125" style="2" customWidth="1"/>
    <col min="8445" max="8445" width="14.42578125" style="2" customWidth="1"/>
    <col min="8446" max="8446" width="13.85546875" style="2" customWidth="1"/>
    <col min="8447" max="8447" width="14.42578125" style="2" customWidth="1"/>
    <col min="8448" max="8448" width="13.85546875" style="2" customWidth="1"/>
    <col min="8449" max="8449" width="14.5703125" style="2" customWidth="1"/>
    <col min="8450" max="8451" width="14.42578125" style="2" customWidth="1"/>
    <col min="8452" max="8452" width="15.42578125" style="2" customWidth="1"/>
    <col min="8453" max="8453" width="15" style="2" customWidth="1"/>
    <col min="8454" max="8454" width="12.5703125" style="2" customWidth="1"/>
    <col min="8455" max="8458" width="14.42578125" style="2" customWidth="1"/>
    <col min="8459" max="8459" width="13.85546875" style="2" customWidth="1"/>
    <col min="8460" max="8460" width="14.42578125" style="2" customWidth="1"/>
    <col min="8461" max="8461" width="13.85546875" style="2" customWidth="1"/>
    <col min="8462" max="8462" width="14.5703125" style="2" customWidth="1"/>
    <col min="8463" max="8464" width="14.42578125" style="2" customWidth="1"/>
    <col min="8465" max="8465" width="15.42578125" style="2" customWidth="1"/>
    <col min="8466" max="8466" width="15" style="2" customWidth="1"/>
    <col min="8467" max="8469" width="12.5703125" style="2" customWidth="1"/>
    <col min="8470" max="8470" width="14.42578125" style="2" customWidth="1"/>
    <col min="8471" max="8471" width="13.42578125" style="2" customWidth="1"/>
    <col min="8472" max="8472" width="12.5703125" style="2" customWidth="1"/>
    <col min="8473" max="8473" width="14.42578125" style="2" customWidth="1"/>
    <col min="8474" max="8474" width="13.85546875" style="2" customWidth="1"/>
    <col min="8475" max="8475" width="14.5703125" style="2" customWidth="1"/>
    <col min="8476" max="8477" width="14.42578125" style="2" customWidth="1"/>
    <col min="8478" max="8479" width="15" style="2" customWidth="1"/>
    <col min="8480" max="8480" width="16.42578125" style="2" bestFit="1" customWidth="1"/>
    <col min="8481" max="8490" width="12.42578125" style="2" bestFit="1" customWidth="1"/>
    <col min="8491" max="8492" width="14.42578125" style="2" bestFit="1" customWidth="1"/>
    <col min="8493" max="8664" width="9.140625" style="2"/>
    <col min="8665" max="8665" width="14.42578125" style="2" customWidth="1"/>
    <col min="8666" max="8666" width="12" style="2" customWidth="1"/>
    <col min="8667" max="8667" width="50.85546875" style="2" customWidth="1"/>
    <col min="8668" max="8668" width="9.140625" style="2" customWidth="1"/>
    <col min="8669" max="8669" width="14.140625" style="2" customWidth="1"/>
    <col min="8670" max="8670" width="18" style="2" customWidth="1"/>
    <col min="8671" max="8671" width="14.5703125" style="2" customWidth="1"/>
    <col min="8672" max="8672" width="14.42578125" style="2" customWidth="1"/>
    <col min="8673" max="8673" width="13.5703125" style="2" customWidth="1"/>
    <col min="8674" max="8674" width="14.5703125" style="2" customWidth="1"/>
    <col min="8675" max="8675" width="14.42578125" style="2" customWidth="1"/>
    <col min="8676" max="8676" width="14.5703125" style="2" customWidth="1"/>
    <col min="8677" max="8677" width="14.42578125" style="2" customWidth="1"/>
    <col min="8678" max="8678" width="13.85546875" style="2" customWidth="1"/>
    <col min="8679" max="8679" width="14.5703125" style="2" customWidth="1"/>
    <col min="8680" max="8680" width="13.85546875" style="2" customWidth="1"/>
    <col min="8681" max="8681" width="14.42578125" style="2" customWidth="1"/>
    <col min="8682" max="8682" width="14.5703125" style="2" customWidth="1"/>
    <col min="8683" max="8683" width="16.5703125" style="2" customWidth="1"/>
    <col min="8684" max="8684" width="14.5703125" style="2" customWidth="1"/>
    <col min="8685" max="8685" width="14.42578125" style="2" customWidth="1"/>
    <col min="8686" max="8686" width="14.5703125" style="2" customWidth="1"/>
    <col min="8687" max="8687" width="14.42578125" style="2" customWidth="1"/>
    <col min="8688" max="8688" width="15" style="2" customWidth="1"/>
    <col min="8689" max="8690" width="14.42578125" style="2" customWidth="1"/>
    <col min="8691" max="8691" width="13.85546875" style="2" customWidth="1"/>
    <col min="8692" max="8692" width="14.5703125" style="2" customWidth="1"/>
    <col min="8693" max="8694" width="14.42578125" style="2" customWidth="1"/>
    <col min="8695" max="8696" width="15" style="2" customWidth="1"/>
    <col min="8697" max="8697" width="15.42578125" style="2" customWidth="1"/>
    <col min="8698" max="8698" width="14.42578125" style="2" customWidth="1"/>
    <col min="8699" max="8699" width="13.5703125" style="2" customWidth="1"/>
    <col min="8700" max="8700" width="13.42578125" style="2" customWidth="1"/>
    <col min="8701" max="8701" width="14.42578125" style="2" customWidth="1"/>
    <col min="8702" max="8702" width="13.85546875" style="2" customWidth="1"/>
    <col min="8703" max="8703" width="14.42578125" style="2" customWidth="1"/>
    <col min="8704" max="8704" width="13.85546875" style="2" customWidth="1"/>
    <col min="8705" max="8705" width="14.5703125" style="2" customWidth="1"/>
    <col min="8706" max="8707" width="14.42578125" style="2" customWidth="1"/>
    <col min="8708" max="8708" width="15.42578125" style="2" customWidth="1"/>
    <col min="8709" max="8709" width="15" style="2" customWidth="1"/>
    <col min="8710" max="8710" width="12.5703125" style="2" customWidth="1"/>
    <col min="8711" max="8714" width="14.42578125" style="2" customWidth="1"/>
    <col min="8715" max="8715" width="13.85546875" style="2" customWidth="1"/>
    <col min="8716" max="8716" width="14.42578125" style="2" customWidth="1"/>
    <col min="8717" max="8717" width="13.85546875" style="2" customWidth="1"/>
    <col min="8718" max="8718" width="14.5703125" style="2" customWidth="1"/>
    <col min="8719" max="8720" width="14.42578125" style="2" customWidth="1"/>
    <col min="8721" max="8721" width="15.42578125" style="2" customWidth="1"/>
    <col min="8722" max="8722" width="15" style="2" customWidth="1"/>
    <col min="8723" max="8725" width="12.5703125" style="2" customWidth="1"/>
    <col min="8726" max="8726" width="14.42578125" style="2" customWidth="1"/>
    <col min="8727" max="8727" width="13.42578125" style="2" customWidth="1"/>
    <col min="8728" max="8728" width="12.5703125" style="2" customWidth="1"/>
    <col min="8729" max="8729" width="14.42578125" style="2" customWidth="1"/>
    <col min="8730" max="8730" width="13.85546875" style="2" customWidth="1"/>
    <col min="8731" max="8731" width="14.5703125" style="2" customWidth="1"/>
    <col min="8732" max="8733" width="14.42578125" style="2" customWidth="1"/>
    <col min="8734" max="8735" width="15" style="2" customWidth="1"/>
    <col min="8736" max="8736" width="16.42578125" style="2" bestFit="1" customWidth="1"/>
    <col min="8737" max="8746" width="12.42578125" style="2" bestFit="1" customWidth="1"/>
    <col min="8747" max="8748" width="14.42578125" style="2" bestFit="1" customWidth="1"/>
    <col min="8749" max="8920" width="9.140625" style="2"/>
    <col min="8921" max="8921" width="14.42578125" style="2" customWidth="1"/>
    <col min="8922" max="8922" width="12" style="2" customWidth="1"/>
    <col min="8923" max="8923" width="50.85546875" style="2" customWidth="1"/>
    <col min="8924" max="8924" width="9.140625" style="2" customWidth="1"/>
    <col min="8925" max="8925" width="14.140625" style="2" customWidth="1"/>
    <col min="8926" max="8926" width="18" style="2" customWidth="1"/>
    <col min="8927" max="8927" width="14.5703125" style="2" customWidth="1"/>
    <col min="8928" max="8928" width="14.42578125" style="2" customWidth="1"/>
    <col min="8929" max="8929" width="13.5703125" style="2" customWidth="1"/>
    <col min="8930" max="8930" width="14.5703125" style="2" customWidth="1"/>
    <col min="8931" max="8931" width="14.42578125" style="2" customWidth="1"/>
    <col min="8932" max="8932" width="14.5703125" style="2" customWidth="1"/>
    <col min="8933" max="8933" width="14.42578125" style="2" customWidth="1"/>
    <col min="8934" max="8934" width="13.85546875" style="2" customWidth="1"/>
    <col min="8935" max="8935" width="14.5703125" style="2" customWidth="1"/>
    <col min="8936" max="8936" width="13.85546875" style="2" customWidth="1"/>
    <col min="8937" max="8937" width="14.42578125" style="2" customWidth="1"/>
    <col min="8938" max="8938" width="14.5703125" style="2" customWidth="1"/>
    <col min="8939" max="8939" width="16.5703125" style="2" customWidth="1"/>
    <col min="8940" max="8940" width="14.5703125" style="2" customWidth="1"/>
    <col min="8941" max="8941" width="14.42578125" style="2" customWidth="1"/>
    <col min="8942" max="8942" width="14.5703125" style="2" customWidth="1"/>
    <col min="8943" max="8943" width="14.42578125" style="2" customWidth="1"/>
    <col min="8944" max="8944" width="15" style="2" customWidth="1"/>
    <col min="8945" max="8946" width="14.42578125" style="2" customWidth="1"/>
    <col min="8947" max="8947" width="13.85546875" style="2" customWidth="1"/>
    <col min="8948" max="8948" width="14.5703125" style="2" customWidth="1"/>
    <col min="8949" max="8950" width="14.42578125" style="2" customWidth="1"/>
    <col min="8951" max="8952" width="15" style="2" customWidth="1"/>
    <col min="8953" max="8953" width="15.42578125" style="2" customWidth="1"/>
    <col min="8954" max="8954" width="14.42578125" style="2" customWidth="1"/>
    <col min="8955" max="8955" width="13.5703125" style="2" customWidth="1"/>
    <col min="8956" max="8956" width="13.42578125" style="2" customWidth="1"/>
    <col min="8957" max="8957" width="14.42578125" style="2" customWidth="1"/>
    <col min="8958" max="8958" width="13.85546875" style="2" customWidth="1"/>
    <col min="8959" max="8959" width="14.42578125" style="2" customWidth="1"/>
    <col min="8960" max="8960" width="13.85546875" style="2" customWidth="1"/>
    <col min="8961" max="8961" width="14.5703125" style="2" customWidth="1"/>
    <col min="8962" max="8963" width="14.42578125" style="2" customWidth="1"/>
    <col min="8964" max="8964" width="15.42578125" style="2" customWidth="1"/>
    <col min="8965" max="8965" width="15" style="2" customWidth="1"/>
    <col min="8966" max="8966" width="12.5703125" style="2" customWidth="1"/>
    <col min="8967" max="8970" width="14.42578125" style="2" customWidth="1"/>
    <col min="8971" max="8971" width="13.85546875" style="2" customWidth="1"/>
    <col min="8972" max="8972" width="14.42578125" style="2" customWidth="1"/>
    <col min="8973" max="8973" width="13.85546875" style="2" customWidth="1"/>
    <col min="8974" max="8974" width="14.5703125" style="2" customWidth="1"/>
    <col min="8975" max="8976" width="14.42578125" style="2" customWidth="1"/>
    <col min="8977" max="8977" width="15.42578125" style="2" customWidth="1"/>
    <col min="8978" max="8978" width="15" style="2" customWidth="1"/>
    <col min="8979" max="8981" width="12.5703125" style="2" customWidth="1"/>
    <col min="8982" max="8982" width="14.42578125" style="2" customWidth="1"/>
    <col min="8983" max="8983" width="13.42578125" style="2" customWidth="1"/>
    <col min="8984" max="8984" width="12.5703125" style="2" customWidth="1"/>
    <col min="8985" max="8985" width="14.42578125" style="2" customWidth="1"/>
    <col min="8986" max="8986" width="13.85546875" style="2" customWidth="1"/>
    <col min="8987" max="8987" width="14.5703125" style="2" customWidth="1"/>
    <col min="8988" max="8989" width="14.42578125" style="2" customWidth="1"/>
    <col min="8990" max="8991" width="15" style="2" customWidth="1"/>
    <col min="8992" max="8992" width="16.42578125" style="2" bestFit="1" customWidth="1"/>
    <col min="8993" max="9002" width="12.42578125" style="2" bestFit="1" customWidth="1"/>
    <col min="9003" max="9004" width="14.42578125" style="2" bestFit="1" customWidth="1"/>
    <col min="9005" max="9176" width="9.140625" style="2"/>
    <col min="9177" max="9177" width="14.42578125" style="2" customWidth="1"/>
    <col min="9178" max="9178" width="12" style="2" customWidth="1"/>
    <col min="9179" max="9179" width="50.85546875" style="2" customWidth="1"/>
    <col min="9180" max="9180" width="9.140625" style="2" customWidth="1"/>
    <col min="9181" max="9181" width="14.140625" style="2" customWidth="1"/>
    <col min="9182" max="9182" width="18" style="2" customWidth="1"/>
    <col min="9183" max="9183" width="14.5703125" style="2" customWidth="1"/>
    <col min="9184" max="9184" width="14.42578125" style="2" customWidth="1"/>
    <col min="9185" max="9185" width="13.5703125" style="2" customWidth="1"/>
    <col min="9186" max="9186" width="14.5703125" style="2" customWidth="1"/>
    <col min="9187" max="9187" width="14.42578125" style="2" customWidth="1"/>
    <col min="9188" max="9188" width="14.5703125" style="2" customWidth="1"/>
    <col min="9189" max="9189" width="14.42578125" style="2" customWidth="1"/>
    <col min="9190" max="9190" width="13.85546875" style="2" customWidth="1"/>
    <col min="9191" max="9191" width="14.5703125" style="2" customWidth="1"/>
    <col min="9192" max="9192" width="13.85546875" style="2" customWidth="1"/>
    <col min="9193" max="9193" width="14.42578125" style="2" customWidth="1"/>
    <col min="9194" max="9194" width="14.5703125" style="2" customWidth="1"/>
    <col min="9195" max="9195" width="16.5703125" style="2" customWidth="1"/>
    <col min="9196" max="9196" width="14.5703125" style="2" customWidth="1"/>
    <col min="9197" max="9197" width="14.42578125" style="2" customWidth="1"/>
    <col min="9198" max="9198" width="14.5703125" style="2" customWidth="1"/>
    <col min="9199" max="9199" width="14.42578125" style="2" customWidth="1"/>
    <col min="9200" max="9200" width="15" style="2" customWidth="1"/>
    <col min="9201" max="9202" width="14.42578125" style="2" customWidth="1"/>
    <col min="9203" max="9203" width="13.85546875" style="2" customWidth="1"/>
    <col min="9204" max="9204" width="14.5703125" style="2" customWidth="1"/>
    <col min="9205" max="9206" width="14.42578125" style="2" customWidth="1"/>
    <col min="9207" max="9208" width="15" style="2" customWidth="1"/>
    <col min="9209" max="9209" width="15.42578125" style="2" customWidth="1"/>
    <col min="9210" max="9210" width="14.42578125" style="2" customWidth="1"/>
    <col min="9211" max="9211" width="13.5703125" style="2" customWidth="1"/>
    <col min="9212" max="9212" width="13.42578125" style="2" customWidth="1"/>
    <col min="9213" max="9213" width="14.42578125" style="2" customWidth="1"/>
    <col min="9214" max="9214" width="13.85546875" style="2" customWidth="1"/>
    <col min="9215" max="9215" width="14.42578125" style="2" customWidth="1"/>
    <col min="9216" max="9216" width="13.85546875" style="2" customWidth="1"/>
    <col min="9217" max="9217" width="14.5703125" style="2" customWidth="1"/>
    <col min="9218" max="9219" width="14.42578125" style="2" customWidth="1"/>
    <col min="9220" max="9220" width="15.42578125" style="2" customWidth="1"/>
    <col min="9221" max="9221" width="15" style="2" customWidth="1"/>
    <col min="9222" max="9222" width="12.5703125" style="2" customWidth="1"/>
    <col min="9223" max="9226" width="14.42578125" style="2" customWidth="1"/>
    <col min="9227" max="9227" width="13.85546875" style="2" customWidth="1"/>
    <col min="9228" max="9228" width="14.42578125" style="2" customWidth="1"/>
    <col min="9229" max="9229" width="13.85546875" style="2" customWidth="1"/>
    <col min="9230" max="9230" width="14.5703125" style="2" customWidth="1"/>
    <col min="9231" max="9232" width="14.42578125" style="2" customWidth="1"/>
    <col min="9233" max="9233" width="15.42578125" style="2" customWidth="1"/>
    <col min="9234" max="9234" width="15" style="2" customWidth="1"/>
    <col min="9235" max="9237" width="12.5703125" style="2" customWidth="1"/>
    <col min="9238" max="9238" width="14.42578125" style="2" customWidth="1"/>
    <col min="9239" max="9239" width="13.42578125" style="2" customWidth="1"/>
    <col min="9240" max="9240" width="12.5703125" style="2" customWidth="1"/>
    <col min="9241" max="9241" width="14.42578125" style="2" customWidth="1"/>
    <col min="9242" max="9242" width="13.85546875" style="2" customWidth="1"/>
    <col min="9243" max="9243" width="14.5703125" style="2" customWidth="1"/>
    <col min="9244" max="9245" width="14.42578125" style="2" customWidth="1"/>
    <col min="9246" max="9247" width="15" style="2" customWidth="1"/>
    <col min="9248" max="9248" width="16.42578125" style="2" bestFit="1" customWidth="1"/>
    <col min="9249" max="9258" width="12.42578125" style="2" bestFit="1" customWidth="1"/>
    <col min="9259" max="9260" width="14.42578125" style="2" bestFit="1" customWidth="1"/>
    <col min="9261" max="9432" width="9.140625" style="2"/>
    <col min="9433" max="9433" width="14.42578125" style="2" customWidth="1"/>
    <col min="9434" max="9434" width="12" style="2" customWidth="1"/>
    <col min="9435" max="9435" width="50.85546875" style="2" customWidth="1"/>
    <col min="9436" max="9436" width="9.140625" style="2" customWidth="1"/>
    <col min="9437" max="9437" width="14.140625" style="2" customWidth="1"/>
    <col min="9438" max="9438" width="18" style="2" customWidth="1"/>
    <col min="9439" max="9439" width="14.5703125" style="2" customWidth="1"/>
    <col min="9440" max="9440" width="14.42578125" style="2" customWidth="1"/>
    <col min="9441" max="9441" width="13.5703125" style="2" customWidth="1"/>
    <col min="9442" max="9442" width="14.5703125" style="2" customWidth="1"/>
    <col min="9443" max="9443" width="14.42578125" style="2" customWidth="1"/>
    <col min="9444" max="9444" width="14.5703125" style="2" customWidth="1"/>
    <col min="9445" max="9445" width="14.42578125" style="2" customWidth="1"/>
    <col min="9446" max="9446" width="13.85546875" style="2" customWidth="1"/>
    <col min="9447" max="9447" width="14.5703125" style="2" customWidth="1"/>
    <col min="9448" max="9448" width="13.85546875" style="2" customWidth="1"/>
    <col min="9449" max="9449" width="14.42578125" style="2" customWidth="1"/>
    <col min="9450" max="9450" width="14.5703125" style="2" customWidth="1"/>
    <col min="9451" max="9451" width="16.5703125" style="2" customWidth="1"/>
    <col min="9452" max="9452" width="14.5703125" style="2" customWidth="1"/>
    <col min="9453" max="9453" width="14.42578125" style="2" customWidth="1"/>
    <col min="9454" max="9454" width="14.5703125" style="2" customWidth="1"/>
    <col min="9455" max="9455" width="14.42578125" style="2" customWidth="1"/>
    <col min="9456" max="9456" width="15" style="2" customWidth="1"/>
    <col min="9457" max="9458" width="14.42578125" style="2" customWidth="1"/>
    <col min="9459" max="9459" width="13.85546875" style="2" customWidth="1"/>
    <col min="9460" max="9460" width="14.5703125" style="2" customWidth="1"/>
    <col min="9461" max="9462" width="14.42578125" style="2" customWidth="1"/>
    <col min="9463" max="9464" width="15" style="2" customWidth="1"/>
    <col min="9465" max="9465" width="15.42578125" style="2" customWidth="1"/>
    <col min="9466" max="9466" width="14.42578125" style="2" customWidth="1"/>
    <col min="9467" max="9467" width="13.5703125" style="2" customWidth="1"/>
    <col min="9468" max="9468" width="13.42578125" style="2" customWidth="1"/>
    <col min="9469" max="9469" width="14.42578125" style="2" customWidth="1"/>
    <col min="9470" max="9470" width="13.85546875" style="2" customWidth="1"/>
    <col min="9471" max="9471" width="14.42578125" style="2" customWidth="1"/>
    <col min="9472" max="9472" width="13.85546875" style="2" customWidth="1"/>
    <col min="9473" max="9473" width="14.5703125" style="2" customWidth="1"/>
    <col min="9474" max="9475" width="14.42578125" style="2" customWidth="1"/>
    <col min="9476" max="9476" width="15.42578125" style="2" customWidth="1"/>
    <col min="9477" max="9477" width="15" style="2" customWidth="1"/>
    <col min="9478" max="9478" width="12.5703125" style="2" customWidth="1"/>
    <col min="9479" max="9482" width="14.42578125" style="2" customWidth="1"/>
    <col min="9483" max="9483" width="13.85546875" style="2" customWidth="1"/>
    <col min="9484" max="9484" width="14.42578125" style="2" customWidth="1"/>
    <col min="9485" max="9485" width="13.85546875" style="2" customWidth="1"/>
    <col min="9486" max="9486" width="14.5703125" style="2" customWidth="1"/>
    <col min="9487" max="9488" width="14.42578125" style="2" customWidth="1"/>
    <col min="9489" max="9489" width="15.42578125" style="2" customWidth="1"/>
    <col min="9490" max="9490" width="15" style="2" customWidth="1"/>
    <col min="9491" max="9493" width="12.5703125" style="2" customWidth="1"/>
    <col min="9494" max="9494" width="14.42578125" style="2" customWidth="1"/>
    <col min="9495" max="9495" width="13.42578125" style="2" customWidth="1"/>
    <col min="9496" max="9496" width="12.5703125" style="2" customWidth="1"/>
    <col min="9497" max="9497" width="14.42578125" style="2" customWidth="1"/>
    <col min="9498" max="9498" width="13.85546875" style="2" customWidth="1"/>
    <col min="9499" max="9499" width="14.5703125" style="2" customWidth="1"/>
    <col min="9500" max="9501" width="14.42578125" style="2" customWidth="1"/>
    <col min="9502" max="9503" width="15" style="2" customWidth="1"/>
    <col min="9504" max="9504" width="16.42578125" style="2" bestFit="1" customWidth="1"/>
    <col min="9505" max="9514" width="12.42578125" style="2" bestFit="1" customWidth="1"/>
    <col min="9515" max="9516" width="14.42578125" style="2" bestFit="1" customWidth="1"/>
    <col min="9517" max="9688" width="9.140625" style="2"/>
    <col min="9689" max="9689" width="14.42578125" style="2" customWidth="1"/>
    <col min="9690" max="9690" width="12" style="2" customWidth="1"/>
    <col min="9691" max="9691" width="50.85546875" style="2" customWidth="1"/>
    <col min="9692" max="9692" width="9.140625" style="2" customWidth="1"/>
    <col min="9693" max="9693" width="14.140625" style="2" customWidth="1"/>
    <col min="9694" max="9694" width="18" style="2" customWidth="1"/>
    <col min="9695" max="9695" width="14.5703125" style="2" customWidth="1"/>
    <col min="9696" max="9696" width="14.42578125" style="2" customWidth="1"/>
    <col min="9697" max="9697" width="13.5703125" style="2" customWidth="1"/>
    <col min="9698" max="9698" width="14.5703125" style="2" customWidth="1"/>
    <col min="9699" max="9699" width="14.42578125" style="2" customWidth="1"/>
    <col min="9700" max="9700" width="14.5703125" style="2" customWidth="1"/>
    <col min="9701" max="9701" width="14.42578125" style="2" customWidth="1"/>
    <col min="9702" max="9702" width="13.85546875" style="2" customWidth="1"/>
    <col min="9703" max="9703" width="14.5703125" style="2" customWidth="1"/>
    <col min="9704" max="9704" width="13.85546875" style="2" customWidth="1"/>
    <col min="9705" max="9705" width="14.42578125" style="2" customWidth="1"/>
    <col min="9706" max="9706" width="14.5703125" style="2" customWidth="1"/>
    <col min="9707" max="9707" width="16.5703125" style="2" customWidth="1"/>
    <col min="9708" max="9708" width="14.5703125" style="2" customWidth="1"/>
    <col min="9709" max="9709" width="14.42578125" style="2" customWidth="1"/>
    <col min="9710" max="9710" width="14.5703125" style="2" customWidth="1"/>
    <col min="9711" max="9711" width="14.42578125" style="2" customWidth="1"/>
    <col min="9712" max="9712" width="15" style="2" customWidth="1"/>
    <col min="9713" max="9714" width="14.42578125" style="2" customWidth="1"/>
    <col min="9715" max="9715" width="13.85546875" style="2" customWidth="1"/>
    <col min="9716" max="9716" width="14.5703125" style="2" customWidth="1"/>
    <col min="9717" max="9718" width="14.42578125" style="2" customWidth="1"/>
    <col min="9719" max="9720" width="15" style="2" customWidth="1"/>
    <col min="9721" max="9721" width="15.42578125" style="2" customWidth="1"/>
    <col min="9722" max="9722" width="14.42578125" style="2" customWidth="1"/>
    <col min="9723" max="9723" width="13.5703125" style="2" customWidth="1"/>
    <col min="9724" max="9724" width="13.42578125" style="2" customWidth="1"/>
    <col min="9725" max="9725" width="14.42578125" style="2" customWidth="1"/>
    <col min="9726" max="9726" width="13.85546875" style="2" customWidth="1"/>
    <col min="9727" max="9727" width="14.42578125" style="2" customWidth="1"/>
    <col min="9728" max="9728" width="13.85546875" style="2" customWidth="1"/>
    <col min="9729" max="9729" width="14.5703125" style="2" customWidth="1"/>
    <col min="9730" max="9731" width="14.42578125" style="2" customWidth="1"/>
    <col min="9732" max="9732" width="15.42578125" style="2" customWidth="1"/>
    <col min="9733" max="9733" width="15" style="2" customWidth="1"/>
    <col min="9734" max="9734" width="12.5703125" style="2" customWidth="1"/>
    <col min="9735" max="9738" width="14.42578125" style="2" customWidth="1"/>
    <col min="9739" max="9739" width="13.85546875" style="2" customWidth="1"/>
    <col min="9740" max="9740" width="14.42578125" style="2" customWidth="1"/>
    <col min="9741" max="9741" width="13.85546875" style="2" customWidth="1"/>
    <col min="9742" max="9742" width="14.5703125" style="2" customWidth="1"/>
    <col min="9743" max="9744" width="14.42578125" style="2" customWidth="1"/>
    <col min="9745" max="9745" width="15.42578125" style="2" customWidth="1"/>
    <col min="9746" max="9746" width="15" style="2" customWidth="1"/>
    <col min="9747" max="9749" width="12.5703125" style="2" customWidth="1"/>
    <col min="9750" max="9750" width="14.42578125" style="2" customWidth="1"/>
    <col min="9751" max="9751" width="13.42578125" style="2" customWidth="1"/>
    <col min="9752" max="9752" width="12.5703125" style="2" customWidth="1"/>
    <col min="9753" max="9753" width="14.42578125" style="2" customWidth="1"/>
    <col min="9754" max="9754" width="13.85546875" style="2" customWidth="1"/>
    <col min="9755" max="9755" width="14.5703125" style="2" customWidth="1"/>
    <col min="9756" max="9757" width="14.42578125" style="2" customWidth="1"/>
    <col min="9758" max="9759" width="15" style="2" customWidth="1"/>
    <col min="9760" max="9760" width="16.42578125" style="2" bestFit="1" customWidth="1"/>
    <col min="9761" max="9770" width="12.42578125" style="2" bestFit="1" customWidth="1"/>
    <col min="9771" max="9772" width="14.42578125" style="2" bestFit="1" customWidth="1"/>
    <col min="9773" max="9944" width="9.140625" style="2"/>
    <col min="9945" max="9945" width="14.42578125" style="2" customWidth="1"/>
    <col min="9946" max="9946" width="12" style="2" customWidth="1"/>
    <col min="9947" max="9947" width="50.85546875" style="2" customWidth="1"/>
    <col min="9948" max="9948" width="9.140625" style="2" customWidth="1"/>
    <col min="9949" max="9949" width="14.140625" style="2" customWidth="1"/>
    <col min="9950" max="9950" width="18" style="2" customWidth="1"/>
    <col min="9951" max="9951" width="14.5703125" style="2" customWidth="1"/>
    <col min="9952" max="9952" width="14.42578125" style="2" customWidth="1"/>
    <col min="9953" max="9953" width="13.5703125" style="2" customWidth="1"/>
    <col min="9954" max="9954" width="14.5703125" style="2" customWidth="1"/>
    <col min="9955" max="9955" width="14.42578125" style="2" customWidth="1"/>
    <col min="9956" max="9956" width="14.5703125" style="2" customWidth="1"/>
    <col min="9957" max="9957" width="14.42578125" style="2" customWidth="1"/>
    <col min="9958" max="9958" width="13.85546875" style="2" customWidth="1"/>
    <col min="9959" max="9959" width="14.5703125" style="2" customWidth="1"/>
    <col min="9960" max="9960" width="13.85546875" style="2" customWidth="1"/>
    <col min="9961" max="9961" width="14.42578125" style="2" customWidth="1"/>
    <col min="9962" max="9962" width="14.5703125" style="2" customWidth="1"/>
    <col min="9963" max="9963" width="16.5703125" style="2" customWidth="1"/>
    <col min="9964" max="9964" width="14.5703125" style="2" customWidth="1"/>
    <col min="9965" max="9965" width="14.42578125" style="2" customWidth="1"/>
    <col min="9966" max="9966" width="14.5703125" style="2" customWidth="1"/>
    <col min="9967" max="9967" width="14.42578125" style="2" customWidth="1"/>
    <col min="9968" max="9968" width="15" style="2" customWidth="1"/>
    <col min="9969" max="9970" width="14.42578125" style="2" customWidth="1"/>
    <col min="9971" max="9971" width="13.85546875" style="2" customWidth="1"/>
    <col min="9972" max="9972" width="14.5703125" style="2" customWidth="1"/>
    <col min="9973" max="9974" width="14.42578125" style="2" customWidth="1"/>
    <col min="9975" max="9976" width="15" style="2" customWidth="1"/>
    <col min="9977" max="9977" width="15.42578125" style="2" customWidth="1"/>
    <col min="9978" max="9978" width="14.42578125" style="2" customWidth="1"/>
    <col min="9979" max="9979" width="13.5703125" style="2" customWidth="1"/>
    <col min="9980" max="9980" width="13.42578125" style="2" customWidth="1"/>
    <col min="9981" max="9981" width="14.42578125" style="2" customWidth="1"/>
    <col min="9982" max="9982" width="13.85546875" style="2" customWidth="1"/>
    <col min="9983" max="9983" width="14.42578125" style="2" customWidth="1"/>
    <col min="9984" max="9984" width="13.85546875" style="2" customWidth="1"/>
    <col min="9985" max="9985" width="14.5703125" style="2" customWidth="1"/>
    <col min="9986" max="9987" width="14.42578125" style="2" customWidth="1"/>
    <col min="9988" max="9988" width="15.42578125" style="2" customWidth="1"/>
    <col min="9989" max="9989" width="15" style="2" customWidth="1"/>
    <col min="9990" max="9990" width="12.5703125" style="2" customWidth="1"/>
    <col min="9991" max="9994" width="14.42578125" style="2" customWidth="1"/>
    <col min="9995" max="9995" width="13.85546875" style="2" customWidth="1"/>
    <col min="9996" max="9996" width="14.42578125" style="2" customWidth="1"/>
    <col min="9997" max="9997" width="13.85546875" style="2" customWidth="1"/>
    <col min="9998" max="9998" width="14.5703125" style="2" customWidth="1"/>
    <col min="9999" max="10000" width="14.42578125" style="2" customWidth="1"/>
    <col min="10001" max="10001" width="15.42578125" style="2" customWidth="1"/>
    <col min="10002" max="10002" width="15" style="2" customWidth="1"/>
    <col min="10003" max="10005" width="12.5703125" style="2" customWidth="1"/>
    <col min="10006" max="10006" width="14.42578125" style="2" customWidth="1"/>
    <col min="10007" max="10007" width="13.42578125" style="2" customWidth="1"/>
    <col min="10008" max="10008" width="12.5703125" style="2" customWidth="1"/>
    <col min="10009" max="10009" width="14.42578125" style="2" customWidth="1"/>
    <col min="10010" max="10010" width="13.85546875" style="2" customWidth="1"/>
    <col min="10011" max="10011" width="14.5703125" style="2" customWidth="1"/>
    <col min="10012" max="10013" width="14.42578125" style="2" customWidth="1"/>
    <col min="10014" max="10015" width="15" style="2" customWidth="1"/>
    <col min="10016" max="10016" width="16.42578125" style="2" bestFit="1" customWidth="1"/>
    <col min="10017" max="10026" width="12.42578125" style="2" bestFit="1" customWidth="1"/>
    <col min="10027" max="10028" width="14.42578125" style="2" bestFit="1" customWidth="1"/>
    <col min="10029" max="10200" width="9.140625" style="2"/>
    <col min="10201" max="10201" width="14.42578125" style="2" customWidth="1"/>
    <col min="10202" max="10202" width="12" style="2" customWidth="1"/>
    <col min="10203" max="10203" width="50.85546875" style="2" customWidth="1"/>
    <col min="10204" max="10204" width="9.140625" style="2" customWidth="1"/>
    <col min="10205" max="10205" width="14.140625" style="2" customWidth="1"/>
    <col min="10206" max="10206" width="18" style="2" customWidth="1"/>
    <col min="10207" max="10207" width="14.5703125" style="2" customWidth="1"/>
    <col min="10208" max="10208" width="14.42578125" style="2" customWidth="1"/>
    <col min="10209" max="10209" width="13.5703125" style="2" customWidth="1"/>
    <col min="10210" max="10210" width="14.5703125" style="2" customWidth="1"/>
    <col min="10211" max="10211" width="14.42578125" style="2" customWidth="1"/>
    <col min="10212" max="10212" width="14.5703125" style="2" customWidth="1"/>
    <col min="10213" max="10213" width="14.42578125" style="2" customWidth="1"/>
    <col min="10214" max="10214" width="13.85546875" style="2" customWidth="1"/>
    <col min="10215" max="10215" width="14.5703125" style="2" customWidth="1"/>
    <col min="10216" max="10216" width="13.85546875" style="2" customWidth="1"/>
    <col min="10217" max="10217" width="14.42578125" style="2" customWidth="1"/>
    <col min="10218" max="10218" width="14.5703125" style="2" customWidth="1"/>
    <col min="10219" max="10219" width="16.5703125" style="2" customWidth="1"/>
    <col min="10220" max="10220" width="14.5703125" style="2" customWidth="1"/>
    <col min="10221" max="10221" width="14.42578125" style="2" customWidth="1"/>
    <col min="10222" max="10222" width="14.5703125" style="2" customWidth="1"/>
    <col min="10223" max="10223" width="14.42578125" style="2" customWidth="1"/>
    <col min="10224" max="10224" width="15" style="2" customWidth="1"/>
    <col min="10225" max="10226" width="14.42578125" style="2" customWidth="1"/>
    <col min="10227" max="10227" width="13.85546875" style="2" customWidth="1"/>
    <col min="10228" max="10228" width="14.5703125" style="2" customWidth="1"/>
    <col min="10229" max="10230" width="14.42578125" style="2" customWidth="1"/>
    <col min="10231" max="10232" width="15" style="2" customWidth="1"/>
    <col min="10233" max="10233" width="15.42578125" style="2" customWidth="1"/>
    <col min="10234" max="10234" width="14.42578125" style="2" customWidth="1"/>
    <col min="10235" max="10235" width="13.5703125" style="2" customWidth="1"/>
    <col min="10236" max="10236" width="13.42578125" style="2" customWidth="1"/>
    <col min="10237" max="10237" width="14.42578125" style="2" customWidth="1"/>
    <col min="10238" max="10238" width="13.85546875" style="2" customWidth="1"/>
    <col min="10239" max="10239" width="14.42578125" style="2" customWidth="1"/>
    <col min="10240" max="10240" width="13.85546875" style="2" customWidth="1"/>
    <col min="10241" max="10241" width="14.5703125" style="2" customWidth="1"/>
    <col min="10242" max="10243" width="14.42578125" style="2" customWidth="1"/>
    <col min="10244" max="10244" width="15.42578125" style="2" customWidth="1"/>
    <col min="10245" max="10245" width="15" style="2" customWidth="1"/>
    <col min="10246" max="10246" width="12.5703125" style="2" customWidth="1"/>
    <col min="10247" max="10250" width="14.42578125" style="2" customWidth="1"/>
    <col min="10251" max="10251" width="13.85546875" style="2" customWidth="1"/>
    <col min="10252" max="10252" width="14.42578125" style="2" customWidth="1"/>
    <col min="10253" max="10253" width="13.85546875" style="2" customWidth="1"/>
    <col min="10254" max="10254" width="14.5703125" style="2" customWidth="1"/>
    <col min="10255" max="10256" width="14.42578125" style="2" customWidth="1"/>
    <col min="10257" max="10257" width="15.42578125" style="2" customWidth="1"/>
    <col min="10258" max="10258" width="15" style="2" customWidth="1"/>
    <col min="10259" max="10261" width="12.5703125" style="2" customWidth="1"/>
    <col min="10262" max="10262" width="14.42578125" style="2" customWidth="1"/>
    <col min="10263" max="10263" width="13.42578125" style="2" customWidth="1"/>
    <col min="10264" max="10264" width="12.5703125" style="2" customWidth="1"/>
    <col min="10265" max="10265" width="14.42578125" style="2" customWidth="1"/>
    <col min="10266" max="10266" width="13.85546875" style="2" customWidth="1"/>
    <col min="10267" max="10267" width="14.5703125" style="2" customWidth="1"/>
    <col min="10268" max="10269" width="14.42578125" style="2" customWidth="1"/>
    <col min="10270" max="10271" width="15" style="2" customWidth="1"/>
    <col min="10272" max="10272" width="16.42578125" style="2" bestFit="1" customWidth="1"/>
    <col min="10273" max="10282" width="12.42578125" style="2" bestFit="1" customWidth="1"/>
    <col min="10283" max="10284" width="14.42578125" style="2" bestFit="1" customWidth="1"/>
    <col min="10285" max="10456" width="9.140625" style="2"/>
    <col min="10457" max="10457" width="14.42578125" style="2" customWidth="1"/>
    <col min="10458" max="10458" width="12" style="2" customWidth="1"/>
    <col min="10459" max="10459" width="50.85546875" style="2" customWidth="1"/>
    <col min="10460" max="10460" width="9.140625" style="2" customWidth="1"/>
    <col min="10461" max="10461" width="14.140625" style="2" customWidth="1"/>
    <col min="10462" max="10462" width="18" style="2" customWidth="1"/>
    <col min="10463" max="10463" width="14.5703125" style="2" customWidth="1"/>
    <col min="10464" max="10464" width="14.42578125" style="2" customWidth="1"/>
    <col min="10465" max="10465" width="13.5703125" style="2" customWidth="1"/>
    <col min="10466" max="10466" width="14.5703125" style="2" customWidth="1"/>
    <col min="10467" max="10467" width="14.42578125" style="2" customWidth="1"/>
    <col min="10468" max="10468" width="14.5703125" style="2" customWidth="1"/>
    <col min="10469" max="10469" width="14.42578125" style="2" customWidth="1"/>
    <col min="10470" max="10470" width="13.85546875" style="2" customWidth="1"/>
    <col min="10471" max="10471" width="14.5703125" style="2" customWidth="1"/>
    <col min="10472" max="10472" width="13.85546875" style="2" customWidth="1"/>
    <col min="10473" max="10473" width="14.42578125" style="2" customWidth="1"/>
    <col min="10474" max="10474" width="14.5703125" style="2" customWidth="1"/>
    <col min="10475" max="10475" width="16.5703125" style="2" customWidth="1"/>
    <col min="10476" max="10476" width="14.5703125" style="2" customWidth="1"/>
    <col min="10477" max="10477" width="14.42578125" style="2" customWidth="1"/>
    <col min="10478" max="10478" width="14.5703125" style="2" customWidth="1"/>
    <col min="10479" max="10479" width="14.42578125" style="2" customWidth="1"/>
    <col min="10480" max="10480" width="15" style="2" customWidth="1"/>
    <col min="10481" max="10482" width="14.42578125" style="2" customWidth="1"/>
    <col min="10483" max="10483" width="13.85546875" style="2" customWidth="1"/>
    <col min="10484" max="10484" width="14.5703125" style="2" customWidth="1"/>
    <col min="10485" max="10486" width="14.42578125" style="2" customWidth="1"/>
    <col min="10487" max="10488" width="15" style="2" customWidth="1"/>
    <col min="10489" max="10489" width="15.42578125" style="2" customWidth="1"/>
    <col min="10490" max="10490" width="14.42578125" style="2" customWidth="1"/>
    <col min="10491" max="10491" width="13.5703125" style="2" customWidth="1"/>
    <col min="10492" max="10492" width="13.42578125" style="2" customWidth="1"/>
    <col min="10493" max="10493" width="14.42578125" style="2" customWidth="1"/>
    <col min="10494" max="10494" width="13.85546875" style="2" customWidth="1"/>
    <col min="10495" max="10495" width="14.42578125" style="2" customWidth="1"/>
    <col min="10496" max="10496" width="13.85546875" style="2" customWidth="1"/>
    <col min="10497" max="10497" width="14.5703125" style="2" customWidth="1"/>
    <col min="10498" max="10499" width="14.42578125" style="2" customWidth="1"/>
    <col min="10500" max="10500" width="15.42578125" style="2" customWidth="1"/>
    <col min="10501" max="10501" width="15" style="2" customWidth="1"/>
    <col min="10502" max="10502" width="12.5703125" style="2" customWidth="1"/>
    <col min="10503" max="10506" width="14.42578125" style="2" customWidth="1"/>
    <col min="10507" max="10507" width="13.85546875" style="2" customWidth="1"/>
    <col min="10508" max="10508" width="14.42578125" style="2" customWidth="1"/>
    <col min="10509" max="10509" width="13.85546875" style="2" customWidth="1"/>
    <col min="10510" max="10510" width="14.5703125" style="2" customWidth="1"/>
    <col min="10511" max="10512" width="14.42578125" style="2" customWidth="1"/>
    <col min="10513" max="10513" width="15.42578125" style="2" customWidth="1"/>
    <col min="10514" max="10514" width="15" style="2" customWidth="1"/>
    <col min="10515" max="10517" width="12.5703125" style="2" customWidth="1"/>
    <col min="10518" max="10518" width="14.42578125" style="2" customWidth="1"/>
    <col min="10519" max="10519" width="13.42578125" style="2" customWidth="1"/>
    <col min="10520" max="10520" width="12.5703125" style="2" customWidth="1"/>
    <col min="10521" max="10521" width="14.42578125" style="2" customWidth="1"/>
    <col min="10522" max="10522" width="13.85546875" style="2" customWidth="1"/>
    <col min="10523" max="10523" width="14.5703125" style="2" customWidth="1"/>
    <col min="10524" max="10525" width="14.42578125" style="2" customWidth="1"/>
    <col min="10526" max="10527" width="15" style="2" customWidth="1"/>
    <col min="10528" max="10528" width="16.42578125" style="2" bestFit="1" customWidth="1"/>
    <col min="10529" max="10538" width="12.42578125" style="2" bestFit="1" customWidth="1"/>
    <col min="10539" max="10540" width="14.42578125" style="2" bestFit="1" customWidth="1"/>
    <col min="10541" max="10712" width="9.140625" style="2"/>
    <col min="10713" max="10713" width="14.42578125" style="2" customWidth="1"/>
    <col min="10714" max="10714" width="12" style="2" customWidth="1"/>
    <col min="10715" max="10715" width="50.85546875" style="2" customWidth="1"/>
    <col min="10716" max="10716" width="9.140625" style="2" customWidth="1"/>
    <col min="10717" max="10717" width="14.140625" style="2" customWidth="1"/>
    <col min="10718" max="10718" width="18" style="2" customWidth="1"/>
    <col min="10719" max="10719" width="14.5703125" style="2" customWidth="1"/>
    <col min="10720" max="10720" width="14.42578125" style="2" customWidth="1"/>
    <col min="10721" max="10721" width="13.5703125" style="2" customWidth="1"/>
    <col min="10722" max="10722" width="14.5703125" style="2" customWidth="1"/>
    <col min="10723" max="10723" width="14.42578125" style="2" customWidth="1"/>
    <col min="10724" max="10724" width="14.5703125" style="2" customWidth="1"/>
    <col min="10725" max="10725" width="14.42578125" style="2" customWidth="1"/>
    <col min="10726" max="10726" width="13.85546875" style="2" customWidth="1"/>
    <col min="10727" max="10727" width="14.5703125" style="2" customWidth="1"/>
    <col min="10728" max="10728" width="13.85546875" style="2" customWidth="1"/>
    <col min="10729" max="10729" width="14.42578125" style="2" customWidth="1"/>
    <col min="10730" max="10730" width="14.5703125" style="2" customWidth="1"/>
    <col min="10731" max="10731" width="16.5703125" style="2" customWidth="1"/>
    <col min="10732" max="10732" width="14.5703125" style="2" customWidth="1"/>
    <col min="10733" max="10733" width="14.42578125" style="2" customWidth="1"/>
    <col min="10734" max="10734" width="14.5703125" style="2" customWidth="1"/>
    <col min="10735" max="10735" width="14.42578125" style="2" customWidth="1"/>
    <col min="10736" max="10736" width="15" style="2" customWidth="1"/>
    <col min="10737" max="10738" width="14.42578125" style="2" customWidth="1"/>
    <col min="10739" max="10739" width="13.85546875" style="2" customWidth="1"/>
    <col min="10740" max="10740" width="14.5703125" style="2" customWidth="1"/>
    <col min="10741" max="10742" width="14.42578125" style="2" customWidth="1"/>
    <col min="10743" max="10744" width="15" style="2" customWidth="1"/>
    <col min="10745" max="10745" width="15.42578125" style="2" customWidth="1"/>
    <col min="10746" max="10746" width="14.42578125" style="2" customWidth="1"/>
    <col min="10747" max="10747" width="13.5703125" style="2" customWidth="1"/>
    <col min="10748" max="10748" width="13.42578125" style="2" customWidth="1"/>
    <col min="10749" max="10749" width="14.42578125" style="2" customWidth="1"/>
    <col min="10750" max="10750" width="13.85546875" style="2" customWidth="1"/>
    <col min="10751" max="10751" width="14.42578125" style="2" customWidth="1"/>
    <col min="10752" max="10752" width="13.85546875" style="2" customWidth="1"/>
    <col min="10753" max="10753" width="14.5703125" style="2" customWidth="1"/>
    <col min="10754" max="10755" width="14.42578125" style="2" customWidth="1"/>
    <col min="10756" max="10756" width="15.42578125" style="2" customWidth="1"/>
    <col min="10757" max="10757" width="15" style="2" customWidth="1"/>
    <col min="10758" max="10758" width="12.5703125" style="2" customWidth="1"/>
    <col min="10759" max="10762" width="14.42578125" style="2" customWidth="1"/>
    <col min="10763" max="10763" width="13.85546875" style="2" customWidth="1"/>
    <col min="10764" max="10764" width="14.42578125" style="2" customWidth="1"/>
    <col min="10765" max="10765" width="13.85546875" style="2" customWidth="1"/>
    <col min="10766" max="10766" width="14.5703125" style="2" customWidth="1"/>
    <col min="10767" max="10768" width="14.42578125" style="2" customWidth="1"/>
    <col min="10769" max="10769" width="15.42578125" style="2" customWidth="1"/>
    <col min="10770" max="10770" width="15" style="2" customWidth="1"/>
    <col min="10771" max="10773" width="12.5703125" style="2" customWidth="1"/>
    <col min="10774" max="10774" width="14.42578125" style="2" customWidth="1"/>
    <col min="10775" max="10775" width="13.42578125" style="2" customWidth="1"/>
    <col min="10776" max="10776" width="12.5703125" style="2" customWidth="1"/>
    <col min="10777" max="10777" width="14.42578125" style="2" customWidth="1"/>
    <col min="10778" max="10778" width="13.85546875" style="2" customWidth="1"/>
    <col min="10779" max="10779" width="14.5703125" style="2" customWidth="1"/>
    <col min="10780" max="10781" width="14.42578125" style="2" customWidth="1"/>
    <col min="10782" max="10783" width="15" style="2" customWidth="1"/>
    <col min="10784" max="10784" width="16.42578125" style="2" bestFit="1" customWidth="1"/>
    <col min="10785" max="10794" width="12.42578125" style="2" bestFit="1" customWidth="1"/>
    <col min="10795" max="10796" width="14.42578125" style="2" bestFit="1" customWidth="1"/>
    <col min="10797" max="10968" width="9.140625" style="2"/>
    <col min="10969" max="10969" width="14.42578125" style="2" customWidth="1"/>
    <col min="10970" max="10970" width="12" style="2" customWidth="1"/>
    <col min="10971" max="10971" width="50.85546875" style="2" customWidth="1"/>
    <col min="10972" max="10972" width="9.140625" style="2" customWidth="1"/>
    <col min="10973" max="10973" width="14.140625" style="2" customWidth="1"/>
    <col min="10974" max="10974" width="18" style="2" customWidth="1"/>
    <col min="10975" max="10975" width="14.5703125" style="2" customWidth="1"/>
    <col min="10976" max="10976" width="14.42578125" style="2" customWidth="1"/>
    <col min="10977" max="10977" width="13.5703125" style="2" customWidth="1"/>
    <col min="10978" max="10978" width="14.5703125" style="2" customWidth="1"/>
    <col min="10979" max="10979" width="14.42578125" style="2" customWidth="1"/>
    <col min="10980" max="10980" width="14.5703125" style="2" customWidth="1"/>
    <col min="10981" max="10981" width="14.42578125" style="2" customWidth="1"/>
    <col min="10982" max="10982" width="13.85546875" style="2" customWidth="1"/>
    <col min="10983" max="10983" width="14.5703125" style="2" customWidth="1"/>
    <col min="10984" max="10984" width="13.85546875" style="2" customWidth="1"/>
    <col min="10985" max="10985" width="14.42578125" style="2" customWidth="1"/>
    <col min="10986" max="10986" width="14.5703125" style="2" customWidth="1"/>
    <col min="10987" max="10987" width="16.5703125" style="2" customWidth="1"/>
    <col min="10988" max="10988" width="14.5703125" style="2" customWidth="1"/>
    <col min="10989" max="10989" width="14.42578125" style="2" customWidth="1"/>
    <col min="10990" max="10990" width="14.5703125" style="2" customWidth="1"/>
    <col min="10991" max="10991" width="14.42578125" style="2" customWidth="1"/>
    <col min="10992" max="10992" width="15" style="2" customWidth="1"/>
    <col min="10993" max="10994" width="14.42578125" style="2" customWidth="1"/>
    <col min="10995" max="10995" width="13.85546875" style="2" customWidth="1"/>
    <col min="10996" max="10996" width="14.5703125" style="2" customWidth="1"/>
    <col min="10997" max="10998" width="14.42578125" style="2" customWidth="1"/>
    <col min="10999" max="11000" width="15" style="2" customWidth="1"/>
    <col min="11001" max="11001" width="15.42578125" style="2" customWidth="1"/>
    <col min="11002" max="11002" width="14.42578125" style="2" customWidth="1"/>
    <col min="11003" max="11003" width="13.5703125" style="2" customWidth="1"/>
    <col min="11004" max="11004" width="13.42578125" style="2" customWidth="1"/>
    <col min="11005" max="11005" width="14.42578125" style="2" customWidth="1"/>
    <col min="11006" max="11006" width="13.85546875" style="2" customWidth="1"/>
    <col min="11007" max="11007" width="14.42578125" style="2" customWidth="1"/>
    <col min="11008" max="11008" width="13.85546875" style="2" customWidth="1"/>
    <col min="11009" max="11009" width="14.5703125" style="2" customWidth="1"/>
    <col min="11010" max="11011" width="14.42578125" style="2" customWidth="1"/>
    <col min="11012" max="11012" width="15.42578125" style="2" customWidth="1"/>
    <col min="11013" max="11013" width="15" style="2" customWidth="1"/>
    <col min="11014" max="11014" width="12.5703125" style="2" customWidth="1"/>
    <col min="11015" max="11018" width="14.42578125" style="2" customWidth="1"/>
    <col min="11019" max="11019" width="13.85546875" style="2" customWidth="1"/>
    <col min="11020" max="11020" width="14.42578125" style="2" customWidth="1"/>
    <col min="11021" max="11021" width="13.85546875" style="2" customWidth="1"/>
    <col min="11022" max="11022" width="14.5703125" style="2" customWidth="1"/>
    <col min="11023" max="11024" width="14.42578125" style="2" customWidth="1"/>
    <col min="11025" max="11025" width="15.42578125" style="2" customWidth="1"/>
    <col min="11026" max="11026" width="15" style="2" customWidth="1"/>
    <col min="11027" max="11029" width="12.5703125" style="2" customWidth="1"/>
    <col min="11030" max="11030" width="14.42578125" style="2" customWidth="1"/>
    <col min="11031" max="11031" width="13.42578125" style="2" customWidth="1"/>
    <col min="11032" max="11032" width="12.5703125" style="2" customWidth="1"/>
    <col min="11033" max="11033" width="14.42578125" style="2" customWidth="1"/>
    <col min="11034" max="11034" width="13.85546875" style="2" customWidth="1"/>
    <col min="11035" max="11035" width="14.5703125" style="2" customWidth="1"/>
    <col min="11036" max="11037" width="14.42578125" style="2" customWidth="1"/>
    <col min="11038" max="11039" width="15" style="2" customWidth="1"/>
    <col min="11040" max="11040" width="16.42578125" style="2" bestFit="1" customWidth="1"/>
    <col min="11041" max="11050" width="12.42578125" style="2" bestFit="1" customWidth="1"/>
    <col min="11051" max="11052" width="14.42578125" style="2" bestFit="1" customWidth="1"/>
    <col min="11053" max="11224" width="9.140625" style="2"/>
    <col min="11225" max="11225" width="14.42578125" style="2" customWidth="1"/>
    <col min="11226" max="11226" width="12" style="2" customWidth="1"/>
    <col min="11227" max="11227" width="50.85546875" style="2" customWidth="1"/>
    <col min="11228" max="11228" width="9.140625" style="2" customWidth="1"/>
    <col min="11229" max="11229" width="14.140625" style="2" customWidth="1"/>
    <col min="11230" max="11230" width="18" style="2" customWidth="1"/>
    <col min="11231" max="11231" width="14.5703125" style="2" customWidth="1"/>
    <col min="11232" max="11232" width="14.42578125" style="2" customWidth="1"/>
    <col min="11233" max="11233" width="13.5703125" style="2" customWidth="1"/>
    <col min="11234" max="11234" width="14.5703125" style="2" customWidth="1"/>
    <col min="11235" max="11235" width="14.42578125" style="2" customWidth="1"/>
    <col min="11236" max="11236" width="14.5703125" style="2" customWidth="1"/>
    <col min="11237" max="11237" width="14.42578125" style="2" customWidth="1"/>
    <col min="11238" max="11238" width="13.85546875" style="2" customWidth="1"/>
    <col min="11239" max="11239" width="14.5703125" style="2" customWidth="1"/>
    <col min="11240" max="11240" width="13.85546875" style="2" customWidth="1"/>
    <col min="11241" max="11241" width="14.42578125" style="2" customWidth="1"/>
    <col min="11242" max="11242" width="14.5703125" style="2" customWidth="1"/>
    <col min="11243" max="11243" width="16.5703125" style="2" customWidth="1"/>
    <col min="11244" max="11244" width="14.5703125" style="2" customWidth="1"/>
    <col min="11245" max="11245" width="14.42578125" style="2" customWidth="1"/>
    <col min="11246" max="11246" width="14.5703125" style="2" customWidth="1"/>
    <col min="11247" max="11247" width="14.42578125" style="2" customWidth="1"/>
    <col min="11248" max="11248" width="15" style="2" customWidth="1"/>
    <col min="11249" max="11250" width="14.42578125" style="2" customWidth="1"/>
    <col min="11251" max="11251" width="13.85546875" style="2" customWidth="1"/>
    <col min="11252" max="11252" width="14.5703125" style="2" customWidth="1"/>
    <col min="11253" max="11254" width="14.42578125" style="2" customWidth="1"/>
    <col min="11255" max="11256" width="15" style="2" customWidth="1"/>
    <col min="11257" max="11257" width="15.42578125" style="2" customWidth="1"/>
    <col min="11258" max="11258" width="14.42578125" style="2" customWidth="1"/>
    <col min="11259" max="11259" width="13.5703125" style="2" customWidth="1"/>
    <col min="11260" max="11260" width="13.42578125" style="2" customWidth="1"/>
    <col min="11261" max="11261" width="14.42578125" style="2" customWidth="1"/>
    <col min="11262" max="11262" width="13.85546875" style="2" customWidth="1"/>
    <col min="11263" max="11263" width="14.42578125" style="2" customWidth="1"/>
    <col min="11264" max="11264" width="13.85546875" style="2" customWidth="1"/>
    <col min="11265" max="11265" width="14.5703125" style="2" customWidth="1"/>
    <col min="11266" max="11267" width="14.42578125" style="2" customWidth="1"/>
    <col min="11268" max="11268" width="15.42578125" style="2" customWidth="1"/>
    <col min="11269" max="11269" width="15" style="2" customWidth="1"/>
    <col min="11270" max="11270" width="12.5703125" style="2" customWidth="1"/>
    <col min="11271" max="11274" width="14.42578125" style="2" customWidth="1"/>
    <col min="11275" max="11275" width="13.85546875" style="2" customWidth="1"/>
    <col min="11276" max="11276" width="14.42578125" style="2" customWidth="1"/>
    <col min="11277" max="11277" width="13.85546875" style="2" customWidth="1"/>
    <col min="11278" max="11278" width="14.5703125" style="2" customWidth="1"/>
    <col min="11279" max="11280" width="14.42578125" style="2" customWidth="1"/>
    <col min="11281" max="11281" width="15.42578125" style="2" customWidth="1"/>
    <col min="11282" max="11282" width="15" style="2" customWidth="1"/>
    <col min="11283" max="11285" width="12.5703125" style="2" customWidth="1"/>
    <col min="11286" max="11286" width="14.42578125" style="2" customWidth="1"/>
    <col min="11287" max="11287" width="13.42578125" style="2" customWidth="1"/>
    <col min="11288" max="11288" width="12.5703125" style="2" customWidth="1"/>
    <col min="11289" max="11289" width="14.42578125" style="2" customWidth="1"/>
    <col min="11290" max="11290" width="13.85546875" style="2" customWidth="1"/>
    <col min="11291" max="11291" width="14.5703125" style="2" customWidth="1"/>
    <col min="11292" max="11293" width="14.42578125" style="2" customWidth="1"/>
    <col min="11294" max="11295" width="15" style="2" customWidth="1"/>
    <col min="11296" max="11296" width="16.42578125" style="2" bestFit="1" customWidth="1"/>
    <col min="11297" max="11306" width="12.42578125" style="2" bestFit="1" customWidth="1"/>
    <col min="11307" max="11308" width="14.42578125" style="2" bestFit="1" customWidth="1"/>
    <col min="11309" max="11480" width="9.140625" style="2"/>
    <col min="11481" max="11481" width="14.42578125" style="2" customWidth="1"/>
    <col min="11482" max="11482" width="12" style="2" customWidth="1"/>
    <col min="11483" max="11483" width="50.85546875" style="2" customWidth="1"/>
    <col min="11484" max="11484" width="9.140625" style="2" customWidth="1"/>
    <col min="11485" max="11485" width="14.140625" style="2" customWidth="1"/>
    <col min="11486" max="11486" width="18" style="2" customWidth="1"/>
    <col min="11487" max="11487" width="14.5703125" style="2" customWidth="1"/>
    <col min="11488" max="11488" width="14.42578125" style="2" customWidth="1"/>
    <col min="11489" max="11489" width="13.5703125" style="2" customWidth="1"/>
    <col min="11490" max="11490" width="14.5703125" style="2" customWidth="1"/>
    <col min="11491" max="11491" width="14.42578125" style="2" customWidth="1"/>
    <col min="11492" max="11492" width="14.5703125" style="2" customWidth="1"/>
    <col min="11493" max="11493" width="14.42578125" style="2" customWidth="1"/>
    <col min="11494" max="11494" width="13.85546875" style="2" customWidth="1"/>
    <col min="11495" max="11495" width="14.5703125" style="2" customWidth="1"/>
    <col min="11496" max="11496" width="13.85546875" style="2" customWidth="1"/>
    <col min="11497" max="11497" width="14.42578125" style="2" customWidth="1"/>
    <col min="11498" max="11498" width="14.5703125" style="2" customWidth="1"/>
    <col min="11499" max="11499" width="16.5703125" style="2" customWidth="1"/>
    <col min="11500" max="11500" width="14.5703125" style="2" customWidth="1"/>
    <col min="11501" max="11501" width="14.42578125" style="2" customWidth="1"/>
    <col min="11502" max="11502" width="14.5703125" style="2" customWidth="1"/>
    <col min="11503" max="11503" width="14.42578125" style="2" customWidth="1"/>
    <col min="11504" max="11504" width="15" style="2" customWidth="1"/>
    <col min="11505" max="11506" width="14.42578125" style="2" customWidth="1"/>
    <col min="11507" max="11507" width="13.85546875" style="2" customWidth="1"/>
    <col min="11508" max="11508" width="14.5703125" style="2" customWidth="1"/>
    <col min="11509" max="11510" width="14.42578125" style="2" customWidth="1"/>
    <col min="11511" max="11512" width="15" style="2" customWidth="1"/>
    <col min="11513" max="11513" width="15.42578125" style="2" customWidth="1"/>
    <col min="11514" max="11514" width="14.42578125" style="2" customWidth="1"/>
    <col min="11515" max="11515" width="13.5703125" style="2" customWidth="1"/>
    <col min="11516" max="11516" width="13.42578125" style="2" customWidth="1"/>
    <col min="11517" max="11517" width="14.42578125" style="2" customWidth="1"/>
    <col min="11518" max="11518" width="13.85546875" style="2" customWidth="1"/>
    <col min="11519" max="11519" width="14.42578125" style="2" customWidth="1"/>
    <col min="11520" max="11520" width="13.85546875" style="2" customWidth="1"/>
    <col min="11521" max="11521" width="14.5703125" style="2" customWidth="1"/>
    <col min="11522" max="11523" width="14.42578125" style="2" customWidth="1"/>
    <col min="11524" max="11524" width="15.42578125" style="2" customWidth="1"/>
    <col min="11525" max="11525" width="15" style="2" customWidth="1"/>
    <col min="11526" max="11526" width="12.5703125" style="2" customWidth="1"/>
    <col min="11527" max="11530" width="14.42578125" style="2" customWidth="1"/>
    <col min="11531" max="11531" width="13.85546875" style="2" customWidth="1"/>
    <col min="11532" max="11532" width="14.42578125" style="2" customWidth="1"/>
    <col min="11533" max="11533" width="13.85546875" style="2" customWidth="1"/>
    <col min="11534" max="11534" width="14.5703125" style="2" customWidth="1"/>
    <col min="11535" max="11536" width="14.42578125" style="2" customWidth="1"/>
    <col min="11537" max="11537" width="15.42578125" style="2" customWidth="1"/>
    <col min="11538" max="11538" width="15" style="2" customWidth="1"/>
    <col min="11539" max="11541" width="12.5703125" style="2" customWidth="1"/>
    <col min="11542" max="11542" width="14.42578125" style="2" customWidth="1"/>
    <col min="11543" max="11543" width="13.42578125" style="2" customWidth="1"/>
    <col min="11544" max="11544" width="12.5703125" style="2" customWidth="1"/>
    <col min="11545" max="11545" width="14.42578125" style="2" customWidth="1"/>
    <col min="11546" max="11546" width="13.85546875" style="2" customWidth="1"/>
    <col min="11547" max="11547" width="14.5703125" style="2" customWidth="1"/>
    <col min="11548" max="11549" width="14.42578125" style="2" customWidth="1"/>
    <col min="11550" max="11551" width="15" style="2" customWidth="1"/>
    <col min="11552" max="11552" width="16.42578125" style="2" bestFit="1" customWidth="1"/>
    <col min="11553" max="11562" width="12.42578125" style="2" bestFit="1" customWidth="1"/>
    <col min="11563" max="11564" width="14.42578125" style="2" bestFit="1" customWidth="1"/>
    <col min="11565" max="11736" width="9.140625" style="2"/>
    <col min="11737" max="11737" width="14.42578125" style="2" customWidth="1"/>
    <col min="11738" max="11738" width="12" style="2" customWidth="1"/>
    <col min="11739" max="11739" width="50.85546875" style="2" customWidth="1"/>
    <col min="11740" max="11740" width="9.140625" style="2" customWidth="1"/>
    <col min="11741" max="11741" width="14.140625" style="2" customWidth="1"/>
    <col min="11742" max="11742" width="18" style="2" customWidth="1"/>
    <col min="11743" max="11743" width="14.5703125" style="2" customWidth="1"/>
    <col min="11744" max="11744" width="14.42578125" style="2" customWidth="1"/>
    <col min="11745" max="11745" width="13.5703125" style="2" customWidth="1"/>
    <col min="11746" max="11746" width="14.5703125" style="2" customWidth="1"/>
    <col min="11747" max="11747" width="14.42578125" style="2" customWidth="1"/>
    <col min="11748" max="11748" width="14.5703125" style="2" customWidth="1"/>
    <col min="11749" max="11749" width="14.42578125" style="2" customWidth="1"/>
    <col min="11750" max="11750" width="13.85546875" style="2" customWidth="1"/>
    <col min="11751" max="11751" width="14.5703125" style="2" customWidth="1"/>
    <col min="11752" max="11752" width="13.85546875" style="2" customWidth="1"/>
    <col min="11753" max="11753" width="14.42578125" style="2" customWidth="1"/>
    <col min="11754" max="11754" width="14.5703125" style="2" customWidth="1"/>
    <col min="11755" max="11755" width="16.5703125" style="2" customWidth="1"/>
    <col min="11756" max="11756" width="14.5703125" style="2" customWidth="1"/>
    <col min="11757" max="11757" width="14.42578125" style="2" customWidth="1"/>
    <col min="11758" max="11758" width="14.5703125" style="2" customWidth="1"/>
    <col min="11759" max="11759" width="14.42578125" style="2" customWidth="1"/>
    <col min="11760" max="11760" width="15" style="2" customWidth="1"/>
    <col min="11761" max="11762" width="14.42578125" style="2" customWidth="1"/>
    <col min="11763" max="11763" width="13.85546875" style="2" customWidth="1"/>
    <col min="11764" max="11764" width="14.5703125" style="2" customWidth="1"/>
    <col min="11765" max="11766" width="14.42578125" style="2" customWidth="1"/>
    <col min="11767" max="11768" width="15" style="2" customWidth="1"/>
    <col min="11769" max="11769" width="15.42578125" style="2" customWidth="1"/>
    <col min="11770" max="11770" width="14.42578125" style="2" customWidth="1"/>
    <col min="11771" max="11771" width="13.5703125" style="2" customWidth="1"/>
    <col min="11772" max="11772" width="13.42578125" style="2" customWidth="1"/>
    <col min="11773" max="11773" width="14.42578125" style="2" customWidth="1"/>
    <col min="11774" max="11774" width="13.85546875" style="2" customWidth="1"/>
    <col min="11775" max="11775" width="14.42578125" style="2" customWidth="1"/>
    <col min="11776" max="11776" width="13.85546875" style="2" customWidth="1"/>
    <col min="11777" max="11777" width="14.5703125" style="2" customWidth="1"/>
    <col min="11778" max="11779" width="14.42578125" style="2" customWidth="1"/>
    <col min="11780" max="11780" width="15.42578125" style="2" customWidth="1"/>
    <col min="11781" max="11781" width="15" style="2" customWidth="1"/>
    <col min="11782" max="11782" width="12.5703125" style="2" customWidth="1"/>
    <col min="11783" max="11786" width="14.42578125" style="2" customWidth="1"/>
    <col min="11787" max="11787" width="13.85546875" style="2" customWidth="1"/>
    <col min="11788" max="11788" width="14.42578125" style="2" customWidth="1"/>
    <col min="11789" max="11789" width="13.85546875" style="2" customWidth="1"/>
    <col min="11790" max="11790" width="14.5703125" style="2" customWidth="1"/>
    <col min="11791" max="11792" width="14.42578125" style="2" customWidth="1"/>
    <col min="11793" max="11793" width="15.42578125" style="2" customWidth="1"/>
    <col min="11794" max="11794" width="15" style="2" customWidth="1"/>
    <col min="11795" max="11797" width="12.5703125" style="2" customWidth="1"/>
    <col min="11798" max="11798" width="14.42578125" style="2" customWidth="1"/>
    <col min="11799" max="11799" width="13.42578125" style="2" customWidth="1"/>
    <col min="11800" max="11800" width="12.5703125" style="2" customWidth="1"/>
    <col min="11801" max="11801" width="14.42578125" style="2" customWidth="1"/>
    <col min="11802" max="11802" width="13.85546875" style="2" customWidth="1"/>
    <col min="11803" max="11803" width="14.5703125" style="2" customWidth="1"/>
    <col min="11804" max="11805" width="14.42578125" style="2" customWidth="1"/>
    <col min="11806" max="11807" width="15" style="2" customWidth="1"/>
    <col min="11808" max="11808" width="16.42578125" style="2" bestFit="1" customWidth="1"/>
    <col min="11809" max="11818" width="12.42578125" style="2" bestFit="1" customWidth="1"/>
    <col min="11819" max="11820" width="14.42578125" style="2" bestFit="1" customWidth="1"/>
    <col min="11821" max="11992" width="9.140625" style="2"/>
    <col min="11993" max="11993" width="14.42578125" style="2" customWidth="1"/>
    <col min="11994" max="11994" width="12" style="2" customWidth="1"/>
    <col min="11995" max="11995" width="50.85546875" style="2" customWidth="1"/>
    <col min="11996" max="11996" width="9.140625" style="2" customWidth="1"/>
    <col min="11997" max="11997" width="14.140625" style="2" customWidth="1"/>
    <col min="11998" max="11998" width="18" style="2" customWidth="1"/>
    <col min="11999" max="11999" width="14.5703125" style="2" customWidth="1"/>
    <col min="12000" max="12000" width="14.42578125" style="2" customWidth="1"/>
    <col min="12001" max="12001" width="13.5703125" style="2" customWidth="1"/>
    <col min="12002" max="12002" width="14.5703125" style="2" customWidth="1"/>
    <col min="12003" max="12003" width="14.42578125" style="2" customWidth="1"/>
    <col min="12004" max="12004" width="14.5703125" style="2" customWidth="1"/>
    <col min="12005" max="12005" width="14.42578125" style="2" customWidth="1"/>
    <col min="12006" max="12006" width="13.85546875" style="2" customWidth="1"/>
    <col min="12007" max="12007" width="14.5703125" style="2" customWidth="1"/>
    <col min="12008" max="12008" width="13.85546875" style="2" customWidth="1"/>
    <col min="12009" max="12009" width="14.42578125" style="2" customWidth="1"/>
    <col min="12010" max="12010" width="14.5703125" style="2" customWidth="1"/>
    <col min="12011" max="12011" width="16.5703125" style="2" customWidth="1"/>
    <col min="12012" max="12012" width="14.5703125" style="2" customWidth="1"/>
    <col min="12013" max="12013" width="14.42578125" style="2" customWidth="1"/>
    <col min="12014" max="12014" width="14.5703125" style="2" customWidth="1"/>
    <col min="12015" max="12015" width="14.42578125" style="2" customWidth="1"/>
    <col min="12016" max="12016" width="15" style="2" customWidth="1"/>
    <col min="12017" max="12018" width="14.42578125" style="2" customWidth="1"/>
    <col min="12019" max="12019" width="13.85546875" style="2" customWidth="1"/>
    <col min="12020" max="12020" width="14.5703125" style="2" customWidth="1"/>
    <col min="12021" max="12022" width="14.42578125" style="2" customWidth="1"/>
    <col min="12023" max="12024" width="15" style="2" customWidth="1"/>
    <col min="12025" max="12025" width="15.42578125" style="2" customWidth="1"/>
    <col min="12026" max="12026" width="14.42578125" style="2" customWidth="1"/>
    <col min="12027" max="12027" width="13.5703125" style="2" customWidth="1"/>
    <col min="12028" max="12028" width="13.42578125" style="2" customWidth="1"/>
    <col min="12029" max="12029" width="14.42578125" style="2" customWidth="1"/>
    <col min="12030" max="12030" width="13.85546875" style="2" customWidth="1"/>
    <col min="12031" max="12031" width="14.42578125" style="2" customWidth="1"/>
    <col min="12032" max="12032" width="13.85546875" style="2" customWidth="1"/>
    <col min="12033" max="12033" width="14.5703125" style="2" customWidth="1"/>
    <col min="12034" max="12035" width="14.42578125" style="2" customWidth="1"/>
    <col min="12036" max="12036" width="15.42578125" style="2" customWidth="1"/>
    <col min="12037" max="12037" width="15" style="2" customWidth="1"/>
    <col min="12038" max="12038" width="12.5703125" style="2" customWidth="1"/>
    <col min="12039" max="12042" width="14.42578125" style="2" customWidth="1"/>
    <col min="12043" max="12043" width="13.85546875" style="2" customWidth="1"/>
    <col min="12044" max="12044" width="14.42578125" style="2" customWidth="1"/>
    <col min="12045" max="12045" width="13.85546875" style="2" customWidth="1"/>
    <col min="12046" max="12046" width="14.5703125" style="2" customWidth="1"/>
    <col min="12047" max="12048" width="14.42578125" style="2" customWidth="1"/>
    <col min="12049" max="12049" width="15.42578125" style="2" customWidth="1"/>
    <col min="12050" max="12050" width="15" style="2" customWidth="1"/>
    <col min="12051" max="12053" width="12.5703125" style="2" customWidth="1"/>
    <col min="12054" max="12054" width="14.42578125" style="2" customWidth="1"/>
    <col min="12055" max="12055" width="13.42578125" style="2" customWidth="1"/>
    <col min="12056" max="12056" width="12.5703125" style="2" customWidth="1"/>
    <col min="12057" max="12057" width="14.42578125" style="2" customWidth="1"/>
    <col min="12058" max="12058" width="13.85546875" style="2" customWidth="1"/>
    <col min="12059" max="12059" width="14.5703125" style="2" customWidth="1"/>
    <col min="12060" max="12061" width="14.42578125" style="2" customWidth="1"/>
    <col min="12062" max="12063" width="15" style="2" customWidth="1"/>
    <col min="12064" max="12064" width="16.42578125" style="2" bestFit="1" customWidth="1"/>
    <col min="12065" max="12074" width="12.42578125" style="2" bestFit="1" customWidth="1"/>
    <col min="12075" max="12076" width="14.42578125" style="2" bestFit="1" customWidth="1"/>
    <col min="12077" max="12248" width="9.140625" style="2"/>
    <col min="12249" max="12249" width="14.42578125" style="2" customWidth="1"/>
    <col min="12250" max="12250" width="12" style="2" customWidth="1"/>
    <col min="12251" max="12251" width="50.85546875" style="2" customWidth="1"/>
    <col min="12252" max="12252" width="9.140625" style="2" customWidth="1"/>
    <col min="12253" max="12253" width="14.140625" style="2" customWidth="1"/>
    <col min="12254" max="12254" width="18" style="2" customWidth="1"/>
    <col min="12255" max="12255" width="14.5703125" style="2" customWidth="1"/>
    <col min="12256" max="12256" width="14.42578125" style="2" customWidth="1"/>
    <col min="12257" max="12257" width="13.5703125" style="2" customWidth="1"/>
    <col min="12258" max="12258" width="14.5703125" style="2" customWidth="1"/>
    <col min="12259" max="12259" width="14.42578125" style="2" customWidth="1"/>
    <col min="12260" max="12260" width="14.5703125" style="2" customWidth="1"/>
    <col min="12261" max="12261" width="14.42578125" style="2" customWidth="1"/>
    <col min="12262" max="12262" width="13.85546875" style="2" customWidth="1"/>
    <col min="12263" max="12263" width="14.5703125" style="2" customWidth="1"/>
    <col min="12264" max="12264" width="13.85546875" style="2" customWidth="1"/>
    <col min="12265" max="12265" width="14.42578125" style="2" customWidth="1"/>
    <col min="12266" max="12266" width="14.5703125" style="2" customWidth="1"/>
    <col min="12267" max="12267" width="16.5703125" style="2" customWidth="1"/>
    <col min="12268" max="12268" width="14.5703125" style="2" customWidth="1"/>
    <col min="12269" max="12269" width="14.42578125" style="2" customWidth="1"/>
    <col min="12270" max="12270" width="14.5703125" style="2" customWidth="1"/>
    <col min="12271" max="12271" width="14.42578125" style="2" customWidth="1"/>
    <col min="12272" max="12272" width="15" style="2" customWidth="1"/>
    <col min="12273" max="12274" width="14.42578125" style="2" customWidth="1"/>
    <col min="12275" max="12275" width="13.85546875" style="2" customWidth="1"/>
    <col min="12276" max="12276" width="14.5703125" style="2" customWidth="1"/>
    <col min="12277" max="12278" width="14.42578125" style="2" customWidth="1"/>
    <col min="12279" max="12280" width="15" style="2" customWidth="1"/>
    <col min="12281" max="12281" width="15.42578125" style="2" customWidth="1"/>
    <col min="12282" max="12282" width="14.42578125" style="2" customWidth="1"/>
    <col min="12283" max="12283" width="13.5703125" style="2" customWidth="1"/>
    <col min="12284" max="12284" width="13.42578125" style="2" customWidth="1"/>
    <col min="12285" max="12285" width="14.42578125" style="2" customWidth="1"/>
    <col min="12286" max="12286" width="13.85546875" style="2" customWidth="1"/>
    <col min="12287" max="12287" width="14.42578125" style="2" customWidth="1"/>
    <col min="12288" max="12288" width="13.85546875" style="2" customWidth="1"/>
    <col min="12289" max="12289" width="14.5703125" style="2" customWidth="1"/>
    <col min="12290" max="12291" width="14.42578125" style="2" customWidth="1"/>
    <col min="12292" max="12292" width="15.42578125" style="2" customWidth="1"/>
    <col min="12293" max="12293" width="15" style="2" customWidth="1"/>
    <col min="12294" max="12294" width="12.5703125" style="2" customWidth="1"/>
    <col min="12295" max="12298" width="14.42578125" style="2" customWidth="1"/>
    <col min="12299" max="12299" width="13.85546875" style="2" customWidth="1"/>
    <col min="12300" max="12300" width="14.42578125" style="2" customWidth="1"/>
    <col min="12301" max="12301" width="13.85546875" style="2" customWidth="1"/>
    <col min="12302" max="12302" width="14.5703125" style="2" customWidth="1"/>
    <col min="12303" max="12304" width="14.42578125" style="2" customWidth="1"/>
    <col min="12305" max="12305" width="15.42578125" style="2" customWidth="1"/>
    <col min="12306" max="12306" width="15" style="2" customWidth="1"/>
    <col min="12307" max="12309" width="12.5703125" style="2" customWidth="1"/>
    <col min="12310" max="12310" width="14.42578125" style="2" customWidth="1"/>
    <col min="12311" max="12311" width="13.42578125" style="2" customWidth="1"/>
    <col min="12312" max="12312" width="12.5703125" style="2" customWidth="1"/>
    <col min="12313" max="12313" width="14.42578125" style="2" customWidth="1"/>
    <col min="12314" max="12314" width="13.85546875" style="2" customWidth="1"/>
    <col min="12315" max="12315" width="14.5703125" style="2" customWidth="1"/>
    <col min="12316" max="12317" width="14.42578125" style="2" customWidth="1"/>
    <col min="12318" max="12319" width="15" style="2" customWidth="1"/>
    <col min="12320" max="12320" width="16.42578125" style="2" bestFit="1" customWidth="1"/>
    <col min="12321" max="12330" width="12.42578125" style="2" bestFit="1" customWidth="1"/>
    <col min="12331" max="12332" width="14.42578125" style="2" bestFit="1" customWidth="1"/>
    <col min="12333" max="12504" width="9.140625" style="2"/>
    <col min="12505" max="12505" width="14.42578125" style="2" customWidth="1"/>
    <col min="12506" max="12506" width="12" style="2" customWidth="1"/>
    <col min="12507" max="12507" width="50.85546875" style="2" customWidth="1"/>
    <col min="12508" max="12508" width="9.140625" style="2" customWidth="1"/>
    <col min="12509" max="12509" width="14.140625" style="2" customWidth="1"/>
    <col min="12510" max="12510" width="18" style="2" customWidth="1"/>
    <col min="12511" max="12511" width="14.5703125" style="2" customWidth="1"/>
    <col min="12512" max="12512" width="14.42578125" style="2" customWidth="1"/>
    <col min="12513" max="12513" width="13.5703125" style="2" customWidth="1"/>
    <col min="12514" max="12514" width="14.5703125" style="2" customWidth="1"/>
    <col min="12515" max="12515" width="14.42578125" style="2" customWidth="1"/>
    <col min="12516" max="12516" width="14.5703125" style="2" customWidth="1"/>
    <col min="12517" max="12517" width="14.42578125" style="2" customWidth="1"/>
    <col min="12518" max="12518" width="13.85546875" style="2" customWidth="1"/>
    <col min="12519" max="12519" width="14.5703125" style="2" customWidth="1"/>
    <col min="12520" max="12520" width="13.85546875" style="2" customWidth="1"/>
    <col min="12521" max="12521" width="14.42578125" style="2" customWidth="1"/>
    <col min="12522" max="12522" width="14.5703125" style="2" customWidth="1"/>
    <col min="12523" max="12523" width="16.5703125" style="2" customWidth="1"/>
    <col min="12524" max="12524" width="14.5703125" style="2" customWidth="1"/>
    <col min="12525" max="12525" width="14.42578125" style="2" customWidth="1"/>
    <col min="12526" max="12526" width="14.5703125" style="2" customWidth="1"/>
    <col min="12527" max="12527" width="14.42578125" style="2" customWidth="1"/>
    <col min="12528" max="12528" width="15" style="2" customWidth="1"/>
    <col min="12529" max="12530" width="14.42578125" style="2" customWidth="1"/>
    <col min="12531" max="12531" width="13.85546875" style="2" customWidth="1"/>
    <col min="12532" max="12532" width="14.5703125" style="2" customWidth="1"/>
    <col min="12533" max="12534" width="14.42578125" style="2" customWidth="1"/>
    <col min="12535" max="12536" width="15" style="2" customWidth="1"/>
    <col min="12537" max="12537" width="15.42578125" style="2" customWidth="1"/>
    <col min="12538" max="12538" width="14.42578125" style="2" customWidth="1"/>
    <col min="12539" max="12539" width="13.5703125" style="2" customWidth="1"/>
    <col min="12540" max="12540" width="13.42578125" style="2" customWidth="1"/>
    <col min="12541" max="12541" width="14.42578125" style="2" customWidth="1"/>
    <col min="12542" max="12542" width="13.85546875" style="2" customWidth="1"/>
    <col min="12543" max="12543" width="14.42578125" style="2" customWidth="1"/>
    <col min="12544" max="12544" width="13.85546875" style="2" customWidth="1"/>
    <col min="12545" max="12545" width="14.5703125" style="2" customWidth="1"/>
    <col min="12546" max="12547" width="14.42578125" style="2" customWidth="1"/>
    <col min="12548" max="12548" width="15.42578125" style="2" customWidth="1"/>
    <col min="12549" max="12549" width="15" style="2" customWidth="1"/>
    <col min="12550" max="12550" width="12.5703125" style="2" customWidth="1"/>
    <col min="12551" max="12554" width="14.42578125" style="2" customWidth="1"/>
    <col min="12555" max="12555" width="13.85546875" style="2" customWidth="1"/>
    <col min="12556" max="12556" width="14.42578125" style="2" customWidth="1"/>
    <col min="12557" max="12557" width="13.85546875" style="2" customWidth="1"/>
    <col min="12558" max="12558" width="14.5703125" style="2" customWidth="1"/>
    <col min="12559" max="12560" width="14.42578125" style="2" customWidth="1"/>
    <col min="12561" max="12561" width="15.42578125" style="2" customWidth="1"/>
    <col min="12562" max="12562" width="15" style="2" customWidth="1"/>
    <col min="12563" max="12565" width="12.5703125" style="2" customWidth="1"/>
    <col min="12566" max="12566" width="14.42578125" style="2" customWidth="1"/>
    <col min="12567" max="12567" width="13.42578125" style="2" customWidth="1"/>
    <col min="12568" max="12568" width="12.5703125" style="2" customWidth="1"/>
    <col min="12569" max="12569" width="14.42578125" style="2" customWidth="1"/>
    <col min="12570" max="12570" width="13.85546875" style="2" customWidth="1"/>
    <col min="12571" max="12571" width="14.5703125" style="2" customWidth="1"/>
    <col min="12572" max="12573" width="14.42578125" style="2" customWidth="1"/>
    <col min="12574" max="12575" width="15" style="2" customWidth="1"/>
    <col min="12576" max="12576" width="16.42578125" style="2" bestFit="1" customWidth="1"/>
    <col min="12577" max="12586" width="12.42578125" style="2" bestFit="1" customWidth="1"/>
    <col min="12587" max="12588" width="14.42578125" style="2" bestFit="1" customWidth="1"/>
    <col min="12589" max="12760" width="9.140625" style="2"/>
    <col min="12761" max="12761" width="14.42578125" style="2" customWidth="1"/>
    <col min="12762" max="12762" width="12" style="2" customWidth="1"/>
    <col min="12763" max="12763" width="50.85546875" style="2" customWidth="1"/>
    <col min="12764" max="12764" width="9.140625" style="2" customWidth="1"/>
    <col min="12765" max="12765" width="14.140625" style="2" customWidth="1"/>
    <col min="12766" max="12766" width="18" style="2" customWidth="1"/>
    <col min="12767" max="12767" width="14.5703125" style="2" customWidth="1"/>
    <col min="12768" max="12768" width="14.42578125" style="2" customWidth="1"/>
    <col min="12769" max="12769" width="13.5703125" style="2" customWidth="1"/>
    <col min="12770" max="12770" width="14.5703125" style="2" customWidth="1"/>
    <col min="12771" max="12771" width="14.42578125" style="2" customWidth="1"/>
    <col min="12772" max="12772" width="14.5703125" style="2" customWidth="1"/>
    <col min="12773" max="12773" width="14.42578125" style="2" customWidth="1"/>
    <col min="12774" max="12774" width="13.85546875" style="2" customWidth="1"/>
    <col min="12775" max="12775" width="14.5703125" style="2" customWidth="1"/>
    <col min="12776" max="12776" width="13.85546875" style="2" customWidth="1"/>
    <col min="12777" max="12777" width="14.42578125" style="2" customWidth="1"/>
    <col min="12778" max="12778" width="14.5703125" style="2" customWidth="1"/>
    <col min="12779" max="12779" width="16.5703125" style="2" customWidth="1"/>
    <col min="12780" max="12780" width="14.5703125" style="2" customWidth="1"/>
    <col min="12781" max="12781" width="14.42578125" style="2" customWidth="1"/>
    <col min="12782" max="12782" width="14.5703125" style="2" customWidth="1"/>
    <col min="12783" max="12783" width="14.42578125" style="2" customWidth="1"/>
    <col min="12784" max="12784" width="15" style="2" customWidth="1"/>
    <col min="12785" max="12786" width="14.42578125" style="2" customWidth="1"/>
    <col min="12787" max="12787" width="13.85546875" style="2" customWidth="1"/>
    <col min="12788" max="12788" width="14.5703125" style="2" customWidth="1"/>
    <col min="12789" max="12790" width="14.42578125" style="2" customWidth="1"/>
    <col min="12791" max="12792" width="15" style="2" customWidth="1"/>
    <col min="12793" max="12793" width="15.42578125" style="2" customWidth="1"/>
    <col min="12794" max="12794" width="14.42578125" style="2" customWidth="1"/>
    <col min="12795" max="12795" width="13.5703125" style="2" customWidth="1"/>
    <col min="12796" max="12796" width="13.42578125" style="2" customWidth="1"/>
    <col min="12797" max="12797" width="14.42578125" style="2" customWidth="1"/>
    <col min="12798" max="12798" width="13.85546875" style="2" customWidth="1"/>
    <col min="12799" max="12799" width="14.42578125" style="2" customWidth="1"/>
    <col min="12800" max="12800" width="13.85546875" style="2" customWidth="1"/>
    <col min="12801" max="12801" width="14.5703125" style="2" customWidth="1"/>
    <col min="12802" max="12803" width="14.42578125" style="2" customWidth="1"/>
    <col min="12804" max="12804" width="15.42578125" style="2" customWidth="1"/>
    <col min="12805" max="12805" width="15" style="2" customWidth="1"/>
    <col min="12806" max="12806" width="12.5703125" style="2" customWidth="1"/>
    <col min="12807" max="12810" width="14.42578125" style="2" customWidth="1"/>
    <col min="12811" max="12811" width="13.85546875" style="2" customWidth="1"/>
    <col min="12812" max="12812" width="14.42578125" style="2" customWidth="1"/>
    <col min="12813" max="12813" width="13.85546875" style="2" customWidth="1"/>
    <col min="12814" max="12814" width="14.5703125" style="2" customWidth="1"/>
    <col min="12815" max="12816" width="14.42578125" style="2" customWidth="1"/>
    <col min="12817" max="12817" width="15.42578125" style="2" customWidth="1"/>
    <col min="12818" max="12818" width="15" style="2" customWidth="1"/>
    <col min="12819" max="12821" width="12.5703125" style="2" customWidth="1"/>
    <col min="12822" max="12822" width="14.42578125" style="2" customWidth="1"/>
    <col min="12823" max="12823" width="13.42578125" style="2" customWidth="1"/>
    <col min="12824" max="12824" width="12.5703125" style="2" customWidth="1"/>
    <col min="12825" max="12825" width="14.42578125" style="2" customWidth="1"/>
    <col min="12826" max="12826" width="13.85546875" style="2" customWidth="1"/>
    <col min="12827" max="12827" width="14.5703125" style="2" customWidth="1"/>
    <col min="12828" max="12829" width="14.42578125" style="2" customWidth="1"/>
    <col min="12830" max="12831" width="15" style="2" customWidth="1"/>
    <col min="12832" max="12832" width="16.42578125" style="2" bestFit="1" customWidth="1"/>
    <col min="12833" max="12842" width="12.42578125" style="2" bestFit="1" customWidth="1"/>
    <col min="12843" max="12844" width="14.42578125" style="2" bestFit="1" customWidth="1"/>
    <col min="12845" max="13016" width="9.140625" style="2"/>
    <col min="13017" max="13017" width="14.42578125" style="2" customWidth="1"/>
    <col min="13018" max="13018" width="12" style="2" customWidth="1"/>
    <col min="13019" max="13019" width="50.85546875" style="2" customWidth="1"/>
    <col min="13020" max="13020" width="9.140625" style="2" customWidth="1"/>
    <col min="13021" max="13021" width="14.140625" style="2" customWidth="1"/>
    <col min="13022" max="13022" width="18" style="2" customWidth="1"/>
    <col min="13023" max="13023" width="14.5703125" style="2" customWidth="1"/>
    <col min="13024" max="13024" width="14.42578125" style="2" customWidth="1"/>
    <col min="13025" max="13025" width="13.5703125" style="2" customWidth="1"/>
    <col min="13026" max="13026" width="14.5703125" style="2" customWidth="1"/>
    <col min="13027" max="13027" width="14.42578125" style="2" customWidth="1"/>
    <col min="13028" max="13028" width="14.5703125" style="2" customWidth="1"/>
    <col min="13029" max="13029" width="14.42578125" style="2" customWidth="1"/>
    <col min="13030" max="13030" width="13.85546875" style="2" customWidth="1"/>
    <col min="13031" max="13031" width="14.5703125" style="2" customWidth="1"/>
    <col min="13032" max="13032" width="13.85546875" style="2" customWidth="1"/>
    <col min="13033" max="13033" width="14.42578125" style="2" customWidth="1"/>
    <col min="13034" max="13034" width="14.5703125" style="2" customWidth="1"/>
    <col min="13035" max="13035" width="16.5703125" style="2" customWidth="1"/>
    <col min="13036" max="13036" width="14.5703125" style="2" customWidth="1"/>
    <col min="13037" max="13037" width="14.42578125" style="2" customWidth="1"/>
    <col min="13038" max="13038" width="14.5703125" style="2" customWidth="1"/>
    <col min="13039" max="13039" width="14.42578125" style="2" customWidth="1"/>
    <col min="13040" max="13040" width="15" style="2" customWidth="1"/>
    <col min="13041" max="13042" width="14.42578125" style="2" customWidth="1"/>
    <col min="13043" max="13043" width="13.85546875" style="2" customWidth="1"/>
    <col min="13044" max="13044" width="14.5703125" style="2" customWidth="1"/>
    <col min="13045" max="13046" width="14.42578125" style="2" customWidth="1"/>
    <col min="13047" max="13048" width="15" style="2" customWidth="1"/>
    <col min="13049" max="13049" width="15.42578125" style="2" customWidth="1"/>
    <col min="13050" max="13050" width="14.42578125" style="2" customWidth="1"/>
    <col min="13051" max="13051" width="13.5703125" style="2" customWidth="1"/>
    <col min="13052" max="13052" width="13.42578125" style="2" customWidth="1"/>
    <col min="13053" max="13053" width="14.42578125" style="2" customWidth="1"/>
    <col min="13054" max="13054" width="13.85546875" style="2" customWidth="1"/>
    <col min="13055" max="13055" width="14.42578125" style="2" customWidth="1"/>
    <col min="13056" max="13056" width="13.85546875" style="2" customWidth="1"/>
    <col min="13057" max="13057" width="14.5703125" style="2" customWidth="1"/>
    <col min="13058" max="13059" width="14.42578125" style="2" customWidth="1"/>
    <col min="13060" max="13060" width="15.42578125" style="2" customWidth="1"/>
    <col min="13061" max="13061" width="15" style="2" customWidth="1"/>
    <col min="13062" max="13062" width="12.5703125" style="2" customWidth="1"/>
    <col min="13063" max="13066" width="14.42578125" style="2" customWidth="1"/>
    <col min="13067" max="13067" width="13.85546875" style="2" customWidth="1"/>
    <col min="13068" max="13068" width="14.42578125" style="2" customWidth="1"/>
    <col min="13069" max="13069" width="13.85546875" style="2" customWidth="1"/>
    <col min="13070" max="13070" width="14.5703125" style="2" customWidth="1"/>
    <col min="13071" max="13072" width="14.42578125" style="2" customWidth="1"/>
    <col min="13073" max="13073" width="15.42578125" style="2" customWidth="1"/>
    <col min="13074" max="13074" width="15" style="2" customWidth="1"/>
    <col min="13075" max="13077" width="12.5703125" style="2" customWidth="1"/>
    <col min="13078" max="13078" width="14.42578125" style="2" customWidth="1"/>
    <col min="13079" max="13079" width="13.42578125" style="2" customWidth="1"/>
    <col min="13080" max="13080" width="12.5703125" style="2" customWidth="1"/>
    <col min="13081" max="13081" width="14.42578125" style="2" customWidth="1"/>
    <col min="13082" max="13082" width="13.85546875" style="2" customWidth="1"/>
    <col min="13083" max="13083" width="14.5703125" style="2" customWidth="1"/>
    <col min="13084" max="13085" width="14.42578125" style="2" customWidth="1"/>
    <col min="13086" max="13087" width="15" style="2" customWidth="1"/>
    <col min="13088" max="13088" width="16.42578125" style="2" bestFit="1" customWidth="1"/>
    <col min="13089" max="13098" width="12.42578125" style="2" bestFit="1" customWidth="1"/>
    <col min="13099" max="13100" width="14.42578125" style="2" bestFit="1" customWidth="1"/>
    <col min="13101" max="13272" width="9.140625" style="2"/>
    <col min="13273" max="13273" width="14.42578125" style="2" customWidth="1"/>
    <col min="13274" max="13274" width="12" style="2" customWidth="1"/>
    <col min="13275" max="13275" width="50.85546875" style="2" customWidth="1"/>
    <col min="13276" max="13276" width="9.140625" style="2" customWidth="1"/>
    <col min="13277" max="13277" width="14.140625" style="2" customWidth="1"/>
    <col min="13278" max="13278" width="18" style="2" customWidth="1"/>
    <col min="13279" max="13279" width="14.5703125" style="2" customWidth="1"/>
    <col min="13280" max="13280" width="14.42578125" style="2" customWidth="1"/>
    <col min="13281" max="13281" width="13.5703125" style="2" customWidth="1"/>
    <col min="13282" max="13282" width="14.5703125" style="2" customWidth="1"/>
    <col min="13283" max="13283" width="14.42578125" style="2" customWidth="1"/>
    <col min="13284" max="13284" width="14.5703125" style="2" customWidth="1"/>
    <col min="13285" max="13285" width="14.42578125" style="2" customWidth="1"/>
    <col min="13286" max="13286" width="13.85546875" style="2" customWidth="1"/>
    <col min="13287" max="13287" width="14.5703125" style="2" customWidth="1"/>
    <col min="13288" max="13288" width="13.85546875" style="2" customWidth="1"/>
    <col min="13289" max="13289" width="14.42578125" style="2" customWidth="1"/>
    <col min="13290" max="13290" width="14.5703125" style="2" customWidth="1"/>
    <col min="13291" max="13291" width="16.5703125" style="2" customWidth="1"/>
    <col min="13292" max="13292" width="14.5703125" style="2" customWidth="1"/>
    <col min="13293" max="13293" width="14.42578125" style="2" customWidth="1"/>
    <col min="13294" max="13294" width="14.5703125" style="2" customWidth="1"/>
    <col min="13295" max="13295" width="14.42578125" style="2" customWidth="1"/>
    <col min="13296" max="13296" width="15" style="2" customWidth="1"/>
    <col min="13297" max="13298" width="14.42578125" style="2" customWidth="1"/>
    <col min="13299" max="13299" width="13.85546875" style="2" customWidth="1"/>
    <col min="13300" max="13300" width="14.5703125" style="2" customWidth="1"/>
    <col min="13301" max="13302" width="14.42578125" style="2" customWidth="1"/>
    <col min="13303" max="13304" width="15" style="2" customWidth="1"/>
    <col min="13305" max="13305" width="15.42578125" style="2" customWidth="1"/>
    <col min="13306" max="13306" width="14.42578125" style="2" customWidth="1"/>
    <col min="13307" max="13307" width="13.5703125" style="2" customWidth="1"/>
    <col min="13308" max="13308" width="13.42578125" style="2" customWidth="1"/>
    <col min="13309" max="13309" width="14.42578125" style="2" customWidth="1"/>
    <col min="13310" max="13310" width="13.85546875" style="2" customWidth="1"/>
    <col min="13311" max="13311" width="14.42578125" style="2" customWidth="1"/>
    <col min="13312" max="13312" width="13.85546875" style="2" customWidth="1"/>
    <col min="13313" max="13313" width="14.5703125" style="2" customWidth="1"/>
    <col min="13314" max="13315" width="14.42578125" style="2" customWidth="1"/>
    <col min="13316" max="13316" width="15.42578125" style="2" customWidth="1"/>
    <col min="13317" max="13317" width="15" style="2" customWidth="1"/>
    <col min="13318" max="13318" width="12.5703125" style="2" customWidth="1"/>
    <col min="13319" max="13322" width="14.42578125" style="2" customWidth="1"/>
    <col min="13323" max="13323" width="13.85546875" style="2" customWidth="1"/>
    <col min="13324" max="13324" width="14.42578125" style="2" customWidth="1"/>
    <col min="13325" max="13325" width="13.85546875" style="2" customWidth="1"/>
    <col min="13326" max="13326" width="14.5703125" style="2" customWidth="1"/>
    <col min="13327" max="13328" width="14.42578125" style="2" customWidth="1"/>
    <col min="13329" max="13329" width="15.42578125" style="2" customWidth="1"/>
    <col min="13330" max="13330" width="15" style="2" customWidth="1"/>
    <col min="13331" max="13333" width="12.5703125" style="2" customWidth="1"/>
    <col min="13334" max="13334" width="14.42578125" style="2" customWidth="1"/>
    <col min="13335" max="13335" width="13.42578125" style="2" customWidth="1"/>
    <col min="13336" max="13336" width="12.5703125" style="2" customWidth="1"/>
    <col min="13337" max="13337" width="14.42578125" style="2" customWidth="1"/>
    <col min="13338" max="13338" width="13.85546875" style="2" customWidth="1"/>
    <col min="13339" max="13339" width="14.5703125" style="2" customWidth="1"/>
    <col min="13340" max="13341" width="14.42578125" style="2" customWidth="1"/>
    <col min="13342" max="13343" width="15" style="2" customWidth="1"/>
    <col min="13344" max="13344" width="16.42578125" style="2" bestFit="1" customWidth="1"/>
    <col min="13345" max="13354" width="12.42578125" style="2" bestFit="1" customWidth="1"/>
    <col min="13355" max="13356" width="14.42578125" style="2" bestFit="1" customWidth="1"/>
    <col min="13357" max="13528" width="9.140625" style="2"/>
    <col min="13529" max="13529" width="14.42578125" style="2" customWidth="1"/>
    <col min="13530" max="13530" width="12" style="2" customWidth="1"/>
    <col min="13531" max="13531" width="50.85546875" style="2" customWidth="1"/>
    <col min="13532" max="13532" width="9.140625" style="2" customWidth="1"/>
    <col min="13533" max="13533" width="14.140625" style="2" customWidth="1"/>
    <col min="13534" max="13534" width="18" style="2" customWidth="1"/>
    <col min="13535" max="13535" width="14.5703125" style="2" customWidth="1"/>
    <col min="13536" max="13536" width="14.42578125" style="2" customWidth="1"/>
    <col min="13537" max="13537" width="13.5703125" style="2" customWidth="1"/>
    <col min="13538" max="13538" width="14.5703125" style="2" customWidth="1"/>
    <col min="13539" max="13539" width="14.42578125" style="2" customWidth="1"/>
    <col min="13540" max="13540" width="14.5703125" style="2" customWidth="1"/>
    <col min="13541" max="13541" width="14.42578125" style="2" customWidth="1"/>
    <col min="13542" max="13542" width="13.85546875" style="2" customWidth="1"/>
    <col min="13543" max="13543" width="14.5703125" style="2" customWidth="1"/>
    <col min="13544" max="13544" width="13.85546875" style="2" customWidth="1"/>
    <col min="13545" max="13545" width="14.42578125" style="2" customWidth="1"/>
    <col min="13546" max="13546" width="14.5703125" style="2" customWidth="1"/>
    <col min="13547" max="13547" width="16.5703125" style="2" customWidth="1"/>
    <col min="13548" max="13548" width="14.5703125" style="2" customWidth="1"/>
    <col min="13549" max="13549" width="14.42578125" style="2" customWidth="1"/>
    <col min="13550" max="13550" width="14.5703125" style="2" customWidth="1"/>
    <col min="13551" max="13551" width="14.42578125" style="2" customWidth="1"/>
    <col min="13552" max="13552" width="15" style="2" customWidth="1"/>
    <col min="13553" max="13554" width="14.42578125" style="2" customWidth="1"/>
    <col min="13555" max="13555" width="13.85546875" style="2" customWidth="1"/>
    <col min="13556" max="13556" width="14.5703125" style="2" customWidth="1"/>
    <col min="13557" max="13558" width="14.42578125" style="2" customWidth="1"/>
    <col min="13559" max="13560" width="15" style="2" customWidth="1"/>
    <col min="13561" max="13561" width="15.42578125" style="2" customWidth="1"/>
    <col min="13562" max="13562" width="14.42578125" style="2" customWidth="1"/>
    <col min="13563" max="13563" width="13.5703125" style="2" customWidth="1"/>
    <col min="13564" max="13564" width="13.42578125" style="2" customWidth="1"/>
    <col min="13565" max="13565" width="14.42578125" style="2" customWidth="1"/>
    <col min="13566" max="13566" width="13.85546875" style="2" customWidth="1"/>
    <col min="13567" max="13567" width="14.42578125" style="2" customWidth="1"/>
    <col min="13568" max="13568" width="13.85546875" style="2" customWidth="1"/>
    <col min="13569" max="13569" width="14.5703125" style="2" customWidth="1"/>
    <col min="13570" max="13571" width="14.42578125" style="2" customWidth="1"/>
    <col min="13572" max="13572" width="15.42578125" style="2" customWidth="1"/>
    <col min="13573" max="13573" width="15" style="2" customWidth="1"/>
    <col min="13574" max="13574" width="12.5703125" style="2" customWidth="1"/>
    <col min="13575" max="13578" width="14.42578125" style="2" customWidth="1"/>
    <col min="13579" max="13579" width="13.85546875" style="2" customWidth="1"/>
    <col min="13580" max="13580" width="14.42578125" style="2" customWidth="1"/>
    <col min="13581" max="13581" width="13.85546875" style="2" customWidth="1"/>
    <col min="13582" max="13582" width="14.5703125" style="2" customWidth="1"/>
    <col min="13583" max="13584" width="14.42578125" style="2" customWidth="1"/>
    <col min="13585" max="13585" width="15.42578125" style="2" customWidth="1"/>
    <col min="13586" max="13586" width="15" style="2" customWidth="1"/>
    <col min="13587" max="13589" width="12.5703125" style="2" customWidth="1"/>
    <col min="13590" max="13590" width="14.42578125" style="2" customWidth="1"/>
    <col min="13591" max="13591" width="13.42578125" style="2" customWidth="1"/>
    <col min="13592" max="13592" width="12.5703125" style="2" customWidth="1"/>
    <col min="13593" max="13593" width="14.42578125" style="2" customWidth="1"/>
    <col min="13594" max="13594" width="13.85546875" style="2" customWidth="1"/>
    <col min="13595" max="13595" width="14.5703125" style="2" customWidth="1"/>
    <col min="13596" max="13597" width="14.42578125" style="2" customWidth="1"/>
    <col min="13598" max="13599" width="15" style="2" customWidth="1"/>
    <col min="13600" max="13600" width="16.42578125" style="2" bestFit="1" customWidth="1"/>
    <col min="13601" max="13610" width="12.42578125" style="2" bestFit="1" customWidth="1"/>
    <col min="13611" max="13612" width="14.42578125" style="2" bestFit="1" customWidth="1"/>
    <col min="13613" max="13784" width="9.140625" style="2"/>
    <col min="13785" max="13785" width="14.42578125" style="2" customWidth="1"/>
    <col min="13786" max="13786" width="12" style="2" customWidth="1"/>
    <col min="13787" max="13787" width="50.85546875" style="2" customWidth="1"/>
    <col min="13788" max="13788" width="9.140625" style="2" customWidth="1"/>
    <col min="13789" max="13789" width="14.140625" style="2" customWidth="1"/>
    <col min="13790" max="13790" width="18" style="2" customWidth="1"/>
    <col min="13791" max="13791" width="14.5703125" style="2" customWidth="1"/>
    <col min="13792" max="13792" width="14.42578125" style="2" customWidth="1"/>
    <col min="13793" max="13793" width="13.5703125" style="2" customWidth="1"/>
    <col min="13794" max="13794" width="14.5703125" style="2" customWidth="1"/>
    <col min="13795" max="13795" width="14.42578125" style="2" customWidth="1"/>
    <col min="13796" max="13796" width="14.5703125" style="2" customWidth="1"/>
    <col min="13797" max="13797" width="14.42578125" style="2" customWidth="1"/>
    <col min="13798" max="13798" width="13.85546875" style="2" customWidth="1"/>
    <col min="13799" max="13799" width="14.5703125" style="2" customWidth="1"/>
    <col min="13800" max="13800" width="13.85546875" style="2" customWidth="1"/>
    <col min="13801" max="13801" width="14.42578125" style="2" customWidth="1"/>
    <col min="13802" max="13802" width="14.5703125" style="2" customWidth="1"/>
    <col min="13803" max="13803" width="16.5703125" style="2" customWidth="1"/>
    <col min="13804" max="13804" width="14.5703125" style="2" customWidth="1"/>
    <col min="13805" max="13805" width="14.42578125" style="2" customWidth="1"/>
    <col min="13806" max="13806" width="14.5703125" style="2" customWidth="1"/>
    <col min="13807" max="13807" width="14.42578125" style="2" customWidth="1"/>
    <col min="13808" max="13808" width="15" style="2" customWidth="1"/>
    <col min="13809" max="13810" width="14.42578125" style="2" customWidth="1"/>
    <col min="13811" max="13811" width="13.85546875" style="2" customWidth="1"/>
    <col min="13812" max="13812" width="14.5703125" style="2" customWidth="1"/>
    <col min="13813" max="13814" width="14.42578125" style="2" customWidth="1"/>
    <col min="13815" max="13816" width="15" style="2" customWidth="1"/>
    <col min="13817" max="13817" width="15.42578125" style="2" customWidth="1"/>
    <col min="13818" max="13818" width="14.42578125" style="2" customWidth="1"/>
    <col min="13819" max="13819" width="13.5703125" style="2" customWidth="1"/>
    <col min="13820" max="13820" width="13.42578125" style="2" customWidth="1"/>
    <col min="13821" max="13821" width="14.42578125" style="2" customWidth="1"/>
    <col min="13822" max="13822" width="13.85546875" style="2" customWidth="1"/>
    <col min="13823" max="13823" width="14.42578125" style="2" customWidth="1"/>
    <col min="13824" max="13824" width="13.85546875" style="2" customWidth="1"/>
    <col min="13825" max="13825" width="14.5703125" style="2" customWidth="1"/>
    <col min="13826" max="13827" width="14.42578125" style="2" customWidth="1"/>
    <col min="13828" max="13828" width="15.42578125" style="2" customWidth="1"/>
    <col min="13829" max="13829" width="15" style="2" customWidth="1"/>
    <col min="13830" max="13830" width="12.5703125" style="2" customWidth="1"/>
    <col min="13831" max="13834" width="14.42578125" style="2" customWidth="1"/>
    <col min="13835" max="13835" width="13.85546875" style="2" customWidth="1"/>
    <col min="13836" max="13836" width="14.42578125" style="2" customWidth="1"/>
    <col min="13837" max="13837" width="13.85546875" style="2" customWidth="1"/>
    <col min="13838" max="13838" width="14.5703125" style="2" customWidth="1"/>
    <col min="13839" max="13840" width="14.42578125" style="2" customWidth="1"/>
    <col min="13841" max="13841" width="15.42578125" style="2" customWidth="1"/>
    <col min="13842" max="13842" width="15" style="2" customWidth="1"/>
    <col min="13843" max="13845" width="12.5703125" style="2" customWidth="1"/>
    <col min="13846" max="13846" width="14.42578125" style="2" customWidth="1"/>
    <col min="13847" max="13847" width="13.42578125" style="2" customWidth="1"/>
    <col min="13848" max="13848" width="12.5703125" style="2" customWidth="1"/>
    <col min="13849" max="13849" width="14.42578125" style="2" customWidth="1"/>
    <col min="13850" max="13850" width="13.85546875" style="2" customWidth="1"/>
    <col min="13851" max="13851" width="14.5703125" style="2" customWidth="1"/>
    <col min="13852" max="13853" width="14.42578125" style="2" customWidth="1"/>
    <col min="13854" max="13855" width="15" style="2" customWidth="1"/>
    <col min="13856" max="13856" width="16.42578125" style="2" bestFit="1" customWidth="1"/>
    <col min="13857" max="13866" width="12.42578125" style="2" bestFit="1" customWidth="1"/>
    <col min="13867" max="13868" width="14.42578125" style="2" bestFit="1" customWidth="1"/>
    <col min="13869" max="14040" width="9.140625" style="2"/>
    <col min="14041" max="14041" width="14.42578125" style="2" customWidth="1"/>
    <col min="14042" max="14042" width="12" style="2" customWidth="1"/>
    <col min="14043" max="14043" width="50.85546875" style="2" customWidth="1"/>
    <col min="14044" max="14044" width="9.140625" style="2" customWidth="1"/>
    <col min="14045" max="14045" width="14.140625" style="2" customWidth="1"/>
    <col min="14046" max="14046" width="18" style="2" customWidth="1"/>
    <col min="14047" max="14047" width="14.5703125" style="2" customWidth="1"/>
    <col min="14048" max="14048" width="14.42578125" style="2" customWidth="1"/>
    <col min="14049" max="14049" width="13.5703125" style="2" customWidth="1"/>
    <col min="14050" max="14050" width="14.5703125" style="2" customWidth="1"/>
    <col min="14051" max="14051" width="14.42578125" style="2" customWidth="1"/>
    <col min="14052" max="14052" width="14.5703125" style="2" customWidth="1"/>
    <col min="14053" max="14053" width="14.42578125" style="2" customWidth="1"/>
    <col min="14054" max="14054" width="13.85546875" style="2" customWidth="1"/>
    <col min="14055" max="14055" width="14.5703125" style="2" customWidth="1"/>
    <col min="14056" max="14056" width="13.85546875" style="2" customWidth="1"/>
    <col min="14057" max="14057" width="14.42578125" style="2" customWidth="1"/>
    <col min="14058" max="14058" width="14.5703125" style="2" customWidth="1"/>
    <col min="14059" max="14059" width="16.5703125" style="2" customWidth="1"/>
    <col min="14060" max="14060" width="14.5703125" style="2" customWidth="1"/>
    <col min="14061" max="14061" width="14.42578125" style="2" customWidth="1"/>
    <col min="14062" max="14062" width="14.5703125" style="2" customWidth="1"/>
    <col min="14063" max="14063" width="14.42578125" style="2" customWidth="1"/>
    <col min="14064" max="14064" width="15" style="2" customWidth="1"/>
    <col min="14065" max="14066" width="14.42578125" style="2" customWidth="1"/>
    <col min="14067" max="14067" width="13.85546875" style="2" customWidth="1"/>
    <col min="14068" max="14068" width="14.5703125" style="2" customWidth="1"/>
    <col min="14069" max="14070" width="14.42578125" style="2" customWidth="1"/>
    <col min="14071" max="14072" width="15" style="2" customWidth="1"/>
    <col min="14073" max="14073" width="15.42578125" style="2" customWidth="1"/>
    <col min="14074" max="14074" width="14.42578125" style="2" customWidth="1"/>
    <col min="14075" max="14075" width="13.5703125" style="2" customWidth="1"/>
    <col min="14076" max="14076" width="13.42578125" style="2" customWidth="1"/>
    <col min="14077" max="14077" width="14.42578125" style="2" customWidth="1"/>
    <col min="14078" max="14078" width="13.85546875" style="2" customWidth="1"/>
    <col min="14079" max="14079" width="14.42578125" style="2" customWidth="1"/>
    <col min="14080" max="14080" width="13.85546875" style="2" customWidth="1"/>
    <col min="14081" max="14081" width="14.5703125" style="2" customWidth="1"/>
    <col min="14082" max="14083" width="14.42578125" style="2" customWidth="1"/>
    <col min="14084" max="14084" width="15.42578125" style="2" customWidth="1"/>
    <col min="14085" max="14085" width="15" style="2" customWidth="1"/>
    <col min="14086" max="14086" width="12.5703125" style="2" customWidth="1"/>
    <col min="14087" max="14090" width="14.42578125" style="2" customWidth="1"/>
    <col min="14091" max="14091" width="13.85546875" style="2" customWidth="1"/>
    <col min="14092" max="14092" width="14.42578125" style="2" customWidth="1"/>
    <col min="14093" max="14093" width="13.85546875" style="2" customWidth="1"/>
    <col min="14094" max="14094" width="14.5703125" style="2" customWidth="1"/>
    <col min="14095" max="14096" width="14.42578125" style="2" customWidth="1"/>
    <col min="14097" max="14097" width="15.42578125" style="2" customWidth="1"/>
    <col min="14098" max="14098" width="15" style="2" customWidth="1"/>
    <col min="14099" max="14101" width="12.5703125" style="2" customWidth="1"/>
    <col min="14102" max="14102" width="14.42578125" style="2" customWidth="1"/>
    <col min="14103" max="14103" width="13.42578125" style="2" customWidth="1"/>
    <col min="14104" max="14104" width="12.5703125" style="2" customWidth="1"/>
    <col min="14105" max="14105" width="14.42578125" style="2" customWidth="1"/>
    <col min="14106" max="14106" width="13.85546875" style="2" customWidth="1"/>
    <col min="14107" max="14107" width="14.5703125" style="2" customWidth="1"/>
    <col min="14108" max="14109" width="14.42578125" style="2" customWidth="1"/>
    <col min="14110" max="14111" width="15" style="2" customWidth="1"/>
    <col min="14112" max="14112" width="16.42578125" style="2" bestFit="1" customWidth="1"/>
    <col min="14113" max="14122" width="12.42578125" style="2" bestFit="1" customWidth="1"/>
    <col min="14123" max="14124" width="14.42578125" style="2" bestFit="1" customWidth="1"/>
    <col min="14125" max="14296" width="9.140625" style="2"/>
    <col min="14297" max="14297" width="14.42578125" style="2" customWidth="1"/>
    <col min="14298" max="14298" width="12" style="2" customWidth="1"/>
    <col min="14299" max="14299" width="50.85546875" style="2" customWidth="1"/>
    <col min="14300" max="14300" width="9.140625" style="2" customWidth="1"/>
    <col min="14301" max="14301" width="14.140625" style="2" customWidth="1"/>
    <col min="14302" max="14302" width="18" style="2" customWidth="1"/>
    <col min="14303" max="14303" width="14.5703125" style="2" customWidth="1"/>
    <col min="14304" max="14304" width="14.42578125" style="2" customWidth="1"/>
    <col min="14305" max="14305" width="13.5703125" style="2" customWidth="1"/>
    <col min="14306" max="14306" width="14.5703125" style="2" customWidth="1"/>
    <col min="14307" max="14307" width="14.42578125" style="2" customWidth="1"/>
    <col min="14308" max="14308" width="14.5703125" style="2" customWidth="1"/>
    <col min="14309" max="14309" width="14.42578125" style="2" customWidth="1"/>
    <col min="14310" max="14310" width="13.85546875" style="2" customWidth="1"/>
    <col min="14311" max="14311" width="14.5703125" style="2" customWidth="1"/>
    <col min="14312" max="14312" width="13.85546875" style="2" customWidth="1"/>
    <col min="14313" max="14313" width="14.42578125" style="2" customWidth="1"/>
    <col min="14314" max="14314" width="14.5703125" style="2" customWidth="1"/>
    <col min="14315" max="14315" width="16.5703125" style="2" customWidth="1"/>
    <col min="14316" max="14316" width="14.5703125" style="2" customWidth="1"/>
    <col min="14317" max="14317" width="14.42578125" style="2" customWidth="1"/>
    <col min="14318" max="14318" width="14.5703125" style="2" customWidth="1"/>
    <col min="14319" max="14319" width="14.42578125" style="2" customWidth="1"/>
    <col min="14320" max="14320" width="15" style="2" customWidth="1"/>
    <col min="14321" max="14322" width="14.42578125" style="2" customWidth="1"/>
    <col min="14323" max="14323" width="13.85546875" style="2" customWidth="1"/>
    <col min="14324" max="14324" width="14.5703125" style="2" customWidth="1"/>
    <col min="14325" max="14326" width="14.42578125" style="2" customWidth="1"/>
    <col min="14327" max="14328" width="15" style="2" customWidth="1"/>
    <col min="14329" max="14329" width="15.42578125" style="2" customWidth="1"/>
    <col min="14330" max="14330" width="14.42578125" style="2" customWidth="1"/>
    <col min="14331" max="14331" width="13.5703125" style="2" customWidth="1"/>
    <col min="14332" max="14332" width="13.42578125" style="2" customWidth="1"/>
    <col min="14333" max="14333" width="14.42578125" style="2" customWidth="1"/>
    <col min="14334" max="14334" width="13.85546875" style="2" customWidth="1"/>
    <col min="14335" max="14335" width="14.42578125" style="2" customWidth="1"/>
    <col min="14336" max="14336" width="13.85546875" style="2" customWidth="1"/>
    <col min="14337" max="14337" width="14.5703125" style="2" customWidth="1"/>
    <col min="14338" max="14339" width="14.42578125" style="2" customWidth="1"/>
    <col min="14340" max="14340" width="15.42578125" style="2" customWidth="1"/>
    <col min="14341" max="14341" width="15" style="2" customWidth="1"/>
    <col min="14342" max="14342" width="12.5703125" style="2" customWidth="1"/>
    <col min="14343" max="14346" width="14.42578125" style="2" customWidth="1"/>
    <col min="14347" max="14347" width="13.85546875" style="2" customWidth="1"/>
    <col min="14348" max="14348" width="14.42578125" style="2" customWidth="1"/>
    <col min="14349" max="14349" width="13.85546875" style="2" customWidth="1"/>
    <col min="14350" max="14350" width="14.5703125" style="2" customWidth="1"/>
    <col min="14351" max="14352" width="14.42578125" style="2" customWidth="1"/>
    <col min="14353" max="14353" width="15.42578125" style="2" customWidth="1"/>
    <col min="14354" max="14354" width="15" style="2" customWidth="1"/>
    <col min="14355" max="14357" width="12.5703125" style="2" customWidth="1"/>
    <col min="14358" max="14358" width="14.42578125" style="2" customWidth="1"/>
    <col min="14359" max="14359" width="13.42578125" style="2" customWidth="1"/>
    <col min="14360" max="14360" width="12.5703125" style="2" customWidth="1"/>
    <col min="14361" max="14361" width="14.42578125" style="2" customWidth="1"/>
    <col min="14362" max="14362" width="13.85546875" style="2" customWidth="1"/>
    <col min="14363" max="14363" width="14.5703125" style="2" customWidth="1"/>
    <col min="14364" max="14365" width="14.42578125" style="2" customWidth="1"/>
    <col min="14366" max="14367" width="15" style="2" customWidth="1"/>
    <col min="14368" max="14368" width="16.42578125" style="2" bestFit="1" customWidth="1"/>
    <col min="14369" max="14378" width="12.42578125" style="2" bestFit="1" customWidth="1"/>
    <col min="14379" max="14380" width="14.42578125" style="2" bestFit="1" customWidth="1"/>
    <col min="14381" max="14552" width="9.140625" style="2"/>
    <col min="14553" max="14553" width="14.42578125" style="2" customWidth="1"/>
    <col min="14554" max="14554" width="12" style="2" customWidth="1"/>
    <col min="14555" max="14555" width="50.85546875" style="2" customWidth="1"/>
    <col min="14556" max="14556" width="9.140625" style="2" customWidth="1"/>
    <col min="14557" max="14557" width="14.140625" style="2" customWidth="1"/>
    <col min="14558" max="14558" width="18" style="2" customWidth="1"/>
    <col min="14559" max="14559" width="14.5703125" style="2" customWidth="1"/>
    <col min="14560" max="14560" width="14.42578125" style="2" customWidth="1"/>
    <col min="14561" max="14561" width="13.5703125" style="2" customWidth="1"/>
    <col min="14562" max="14562" width="14.5703125" style="2" customWidth="1"/>
    <col min="14563" max="14563" width="14.42578125" style="2" customWidth="1"/>
    <col min="14564" max="14564" width="14.5703125" style="2" customWidth="1"/>
    <col min="14565" max="14565" width="14.42578125" style="2" customWidth="1"/>
    <col min="14566" max="14566" width="13.85546875" style="2" customWidth="1"/>
    <col min="14567" max="14567" width="14.5703125" style="2" customWidth="1"/>
    <col min="14568" max="14568" width="13.85546875" style="2" customWidth="1"/>
    <col min="14569" max="14569" width="14.42578125" style="2" customWidth="1"/>
    <col min="14570" max="14570" width="14.5703125" style="2" customWidth="1"/>
    <col min="14571" max="14571" width="16.5703125" style="2" customWidth="1"/>
    <col min="14572" max="14572" width="14.5703125" style="2" customWidth="1"/>
    <col min="14573" max="14573" width="14.42578125" style="2" customWidth="1"/>
    <col min="14574" max="14574" width="14.5703125" style="2" customWidth="1"/>
    <col min="14575" max="14575" width="14.42578125" style="2" customWidth="1"/>
    <col min="14576" max="14576" width="15" style="2" customWidth="1"/>
    <col min="14577" max="14578" width="14.42578125" style="2" customWidth="1"/>
    <col min="14579" max="14579" width="13.85546875" style="2" customWidth="1"/>
    <col min="14580" max="14580" width="14.5703125" style="2" customWidth="1"/>
    <col min="14581" max="14582" width="14.42578125" style="2" customWidth="1"/>
    <col min="14583" max="14584" width="15" style="2" customWidth="1"/>
    <col min="14585" max="14585" width="15.42578125" style="2" customWidth="1"/>
    <col min="14586" max="14586" width="14.42578125" style="2" customWidth="1"/>
    <col min="14587" max="14587" width="13.5703125" style="2" customWidth="1"/>
    <col min="14588" max="14588" width="13.42578125" style="2" customWidth="1"/>
    <col min="14589" max="14589" width="14.42578125" style="2" customWidth="1"/>
    <col min="14590" max="14590" width="13.85546875" style="2" customWidth="1"/>
    <col min="14591" max="14591" width="14.42578125" style="2" customWidth="1"/>
    <col min="14592" max="14592" width="13.85546875" style="2" customWidth="1"/>
    <col min="14593" max="14593" width="14.5703125" style="2" customWidth="1"/>
    <col min="14594" max="14595" width="14.42578125" style="2" customWidth="1"/>
    <col min="14596" max="14596" width="15.42578125" style="2" customWidth="1"/>
    <col min="14597" max="14597" width="15" style="2" customWidth="1"/>
    <col min="14598" max="14598" width="12.5703125" style="2" customWidth="1"/>
    <col min="14599" max="14602" width="14.42578125" style="2" customWidth="1"/>
    <col min="14603" max="14603" width="13.85546875" style="2" customWidth="1"/>
    <col min="14604" max="14604" width="14.42578125" style="2" customWidth="1"/>
    <col min="14605" max="14605" width="13.85546875" style="2" customWidth="1"/>
    <col min="14606" max="14606" width="14.5703125" style="2" customWidth="1"/>
    <col min="14607" max="14608" width="14.42578125" style="2" customWidth="1"/>
    <col min="14609" max="14609" width="15.42578125" style="2" customWidth="1"/>
    <col min="14610" max="14610" width="15" style="2" customWidth="1"/>
    <col min="14611" max="14613" width="12.5703125" style="2" customWidth="1"/>
    <col min="14614" max="14614" width="14.42578125" style="2" customWidth="1"/>
    <col min="14615" max="14615" width="13.42578125" style="2" customWidth="1"/>
    <col min="14616" max="14616" width="12.5703125" style="2" customWidth="1"/>
    <col min="14617" max="14617" width="14.42578125" style="2" customWidth="1"/>
    <col min="14618" max="14618" width="13.85546875" style="2" customWidth="1"/>
    <col min="14619" max="14619" width="14.5703125" style="2" customWidth="1"/>
    <col min="14620" max="14621" width="14.42578125" style="2" customWidth="1"/>
    <col min="14622" max="14623" width="15" style="2" customWidth="1"/>
    <col min="14624" max="14624" width="16.42578125" style="2" bestFit="1" customWidth="1"/>
    <col min="14625" max="14634" width="12.42578125" style="2" bestFit="1" customWidth="1"/>
    <col min="14635" max="14636" width="14.42578125" style="2" bestFit="1" customWidth="1"/>
    <col min="14637" max="14808" width="9.140625" style="2"/>
    <col min="14809" max="14809" width="14.42578125" style="2" customWidth="1"/>
    <col min="14810" max="14810" width="12" style="2" customWidth="1"/>
    <col min="14811" max="14811" width="50.85546875" style="2" customWidth="1"/>
    <col min="14812" max="14812" width="9.140625" style="2" customWidth="1"/>
    <col min="14813" max="14813" width="14.140625" style="2" customWidth="1"/>
    <col min="14814" max="14814" width="18" style="2" customWidth="1"/>
    <col min="14815" max="14815" width="14.5703125" style="2" customWidth="1"/>
    <col min="14816" max="14816" width="14.42578125" style="2" customWidth="1"/>
    <col min="14817" max="14817" width="13.5703125" style="2" customWidth="1"/>
    <col min="14818" max="14818" width="14.5703125" style="2" customWidth="1"/>
    <col min="14819" max="14819" width="14.42578125" style="2" customWidth="1"/>
    <col min="14820" max="14820" width="14.5703125" style="2" customWidth="1"/>
    <col min="14821" max="14821" width="14.42578125" style="2" customWidth="1"/>
    <col min="14822" max="14822" width="13.85546875" style="2" customWidth="1"/>
    <col min="14823" max="14823" width="14.5703125" style="2" customWidth="1"/>
    <col min="14824" max="14824" width="13.85546875" style="2" customWidth="1"/>
    <col min="14825" max="14825" width="14.42578125" style="2" customWidth="1"/>
    <col min="14826" max="14826" width="14.5703125" style="2" customWidth="1"/>
    <col min="14827" max="14827" width="16.5703125" style="2" customWidth="1"/>
    <col min="14828" max="14828" width="14.5703125" style="2" customWidth="1"/>
    <col min="14829" max="14829" width="14.42578125" style="2" customWidth="1"/>
    <col min="14830" max="14830" width="14.5703125" style="2" customWidth="1"/>
    <col min="14831" max="14831" width="14.42578125" style="2" customWidth="1"/>
    <col min="14832" max="14832" width="15" style="2" customWidth="1"/>
    <col min="14833" max="14834" width="14.42578125" style="2" customWidth="1"/>
    <col min="14835" max="14835" width="13.85546875" style="2" customWidth="1"/>
    <col min="14836" max="14836" width="14.5703125" style="2" customWidth="1"/>
    <col min="14837" max="14838" width="14.42578125" style="2" customWidth="1"/>
    <col min="14839" max="14840" width="15" style="2" customWidth="1"/>
    <col min="14841" max="14841" width="15.42578125" style="2" customWidth="1"/>
    <col min="14842" max="14842" width="14.42578125" style="2" customWidth="1"/>
    <col min="14843" max="14843" width="13.5703125" style="2" customWidth="1"/>
    <col min="14844" max="14844" width="13.42578125" style="2" customWidth="1"/>
    <col min="14845" max="14845" width="14.42578125" style="2" customWidth="1"/>
    <col min="14846" max="14846" width="13.85546875" style="2" customWidth="1"/>
    <col min="14847" max="14847" width="14.42578125" style="2" customWidth="1"/>
    <col min="14848" max="14848" width="13.85546875" style="2" customWidth="1"/>
    <col min="14849" max="14849" width="14.5703125" style="2" customWidth="1"/>
    <col min="14850" max="14851" width="14.42578125" style="2" customWidth="1"/>
    <col min="14852" max="14852" width="15.42578125" style="2" customWidth="1"/>
    <col min="14853" max="14853" width="15" style="2" customWidth="1"/>
    <col min="14854" max="14854" width="12.5703125" style="2" customWidth="1"/>
    <col min="14855" max="14858" width="14.42578125" style="2" customWidth="1"/>
    <col min="14859" max="14859" width="13.85546875" style="2" customWidth="1"/>
    <col min="14860" max="14860" width="14.42578125" style="2" customWidth="1"/>
    <col min="14861" max="14861" width="13.85546875" style="2" customWidth="1"/>
    <col min="14862" max="14862" width="14.5703125" style="2" customWidth="1"/>
    <col min="14863" max="14864" width="14.42578125" style="2" customWidth="1"/>
    <col min="14865" max="14865" width="15.42578125" style="2" customWidth="1"/>
    <col min="14866" max="14866" width="15" style="2" customWidth="1"/>
    <col min="14867" max="14869" width="12.5703125" style="2" customWidth="1"/>
    <col min="14870" max="14870" width="14.42578125" style="2" customWidth="1"/>
    <col min="14871" max="14871" width="13.42578125" style="2" customWidth="1"/>
    <col min="14872" max="14872" width="12.5703125" style="2" customWidth="1"/>
    <col min="14873" max="14873" width="14.42578125" style="2" customWidth="1"/>
    <col min="14874" max="14874" width="13.85546875" style="2" customWidth="1"/>
    <col min="14875" max="14875" width="14.5703125" style="2" customWidth="1"/>
    <col min="14876" max="14877" width="14.42578125" style="2" customWidth="1"/>
    <col min="14878" max="14879" width="15" style="2" customWidth="1"/>
    <col min="14880" max="14880" width="16.42578125" style="2" bestFit="1" customWidth="1"/>
    <col min="14881" max="14890" width="12.42578125" style="2" bestFit="1" customWidth="1"/>
    <col min="14891" max="14892" width="14.42578125" style="2" bestFit="1" customWidth="1"/>
    <col min="14893" max="15064" width="9.140625" style="2"/>
    <col min="15065" max="15065" width="14.42578125" style="2" customWidth="1"/>
    <col min="15066" max="15066" width="12" style="2" customWidth="1"/>
    <col min="15067" max="15067" width="50.85546875" style="2" customWidth="1"/>
    <col min="15068" max="15068" width="9.140625" style="2" customWidth="1"/>
    <col min="15069" max="15069" width="14.140625" style="2" customWidth="1"/>
    <col min="15070" max="15070" width="18" style="2" customWidth="1"/>
    <col min="15071" max="15071" width="14.5703125" style="2" customWidth="1"/>
    <col min="15072" max="15072" width="14.42578125" style="2" customWidth="1"/>
    <col min="15073" max="15073" width="13.5703125" style="2" customWidth="1"/>
    <col min="15074" max="15074" width="14.5703125" style="2" customWidth="1"/>
    <col min="15075" max="15075" width="14.42578125" style="2" customWidth="1"/>
    <col min="15076" max="15076" width="14.5703125" style="2" customWidth="1"/>
    <col min="15077" max="15077" width="14.42578125" style="2" customWidth="1"/>
    <col min="15078" max="15078" width="13.85546875" style="2" customWidth="1"/>
    <col min="15079" max="15079" width="14.5703125" style="2" customWidth="1"/>
    <col min="15080" max="15080" width="13.85546875" style="2" customWidth="1"/>
    <col min="15081" max="15081" width="14.42578125" style="2" customWidth="1"/>
    <col min="15082" max="15082" width="14.5703125" style="2" customWidth="1"/>
    <col min="15083" max="15083" width="16.5703125" style="2" customWidth="1"/>
    <col min="15084" max="15084" width="14.5703125" style="2" customWidth="1"/>
    <col min="15085" max="15085" width="14.42578125" style="2" customWidth="1"/>
    <col min="15086" max="15086" width="14.5703125" style="2" customWidth="1"/>
    <col min="15087" max="15087" width="14.42578125" style="2" customWidth="1"/>
    <col min="15088" max="15088" width="15" style="2" customWidth="1"/>
    <col min="15089" max="15090" width="14.42578125" style="2" customWidth="1"/>
    <col min="15091" max="15091" width="13.85546875" style="2" customWidth="1"/>
    <col min="15092" max="15092" width="14.5703125" style="2" customWidth="1"/>
    <col min="15093" max="15094" width="14.42578125" style="2" customWidth="1"/>
    <col min="15095" max="15096" width="15" style="2" customWidth="1"/>
    <col min="15097" max="15097" width="15.42578125" style="2" customWidth="1"/>
    <col min="15098" max="15098" width="14.42578125" style="2" customWidth="1"/>
    <col min="15099" max="15099" width="13.5703125" style="2" customWidth="1"/>
    <col min="15100" max="15100" width="13.42578125" style="2" customWidth="1"/>
    <col min="15101" max="15101" width="14.42578125" style="2" customWidth="1"/>
    <col min="15102" max="15102" width="13.85546875" style="2" customWidth="1"/>
    <col min="15103" max="15103" width="14.42578125" style="2" customWidth="1"/>
    <col min="15104" max="15104" width="13.85546875" style="2" customWidth="1"/>
    <col min="15105" max="15105" width="14.5703125" style="2" customWidth="1"/>
    <col min="15106" max="15107" width="14.42578125" style="2" customWidth="1"/>
    <col min="15108" max="15108" width="15.42578125" style="2" customWidth="1"/>
    <col min="15109" max="15109" width="15" style="2" customWidth="1"/>
    <col min="15110" max="15110" width="12.5703125" style="2" customWidth="1"/>
    <col min="15111" max="15114" width="14.42578125" style="2" customWidth="1"/>
    <col min="15115" max="15115" width="13.85546875" style="2" customWidth="1"/>
    <col min="15116" max="15116" width="14.42578125" style="2" customWidth="1"/>
    <col min="15117" max="15117" width="13.85546875" style="2" customWidth="1"/>
    <col min="15118" max="15118" width="14.5703125" style="2" customWidth="1"/>
    <col min="15119" max="15120" width="14.42578125" style="2" customWidth="1"/>
    <col min="15121" max="15121" width="15.42578125" style="2" customWidth="1"/>
    <col min="15122" max="15122" width="15" style="2" customWidth="1"/>
    <col min="15123" max="15125" width="12.5703125" style="2" customWidth="1"/>
    <col min="15126" max="15126" width="14.42578125" style="2" customWidth="1"/>
    <col min="15127" max="15127" width="13.42578125" style="2" customWidth="1"/>
    <col min="15128" max="15128" width="12.5703125" style="2" customWidth="1"/>
    <col min="15129" max="15129" width="14.42578125" style="2" customWidth="1"/>
    <col min="15130" max="15130" width="13.85546875" style="2" customWidth="1"/>
    <col min="15131" max="15131" width="14.5703125" style="2" customWidth="1"/>
    <col min="15132" max="15133" width="14.42578125" style="2" customWidth="1"/>
    <col min="15134" max="15135" width="15" style="2" customWidth="1"/>
    <col min="15136" max="15136" width="16.42578125" style="2" bestFit="1" customWidth="1"/>
    <col min="15137" max="15146" width="12.42578125" style="2" bestFit="1" customWidth="1"/>
    <col min="15147" max="15148" width="14.42578125" style="2" bestFit="1" customWidth="1"/>
    <col min="15149" max="15320" width="9.140625" style="2"/>
    <col min="15321" max="15321" width="14.42578125" style="2" customWidth="1"/>
    <col min="15322" max="15322" width="12" style="2" customWidth="1"/>
    <col min="15323" max="15323" width="50.85546875" style="2" customWidth="1"/>
    <col min="15324" max="15324" width="9.140625" style="2" customWidth="1"/>
    <col min="15325" max="15325" width="14.140625" style="2" customWidth="1"/>
    <col min="15326" max="15326" width="18" style="2" customWidth="1"/>
    <col min="15327" max="15327" width="14.5703125" style="2" customWidth="1"/>
    <col min="15328" max="15328" width="14.42578125" style="2" customWidth="1"/>
    <col min="15329" max="15329" width="13.5703125" style="2" customWidth="1"/>
    <col min="15330" max="15330" width="14.5703125" style="2" customWidth="1"/>
    <col min="15331" max="15331" width="14.42578125" style="2" customWidth="1"/>
    <col min="15332" max="15332" width="14.5703125" style="2" customWidth="1"/>
    <col min="15333" max="15333" width="14.42578125" style="2" customWidth="1"/>
    <col min="15334" max="15334" width="13.85546875" style="2" customWidth="1"/>
    <col min="15335" max="15335" width="14.5703125" style="2" customWidth="1"/>
    <col min="15336" max="15336" width="13.85546875" style="2" customWidth="1"/>
    <col min="15337" max="15337" width="14.42578125" style="2" customWidth="1"/>
    <col min="15338" max="15338" width="14.5703125" style="2" customWidth="1"/>
    <col min="15339" max="15339" width="16.5703125" style="2" customWidth="1"/>
    <col min="15340" max="15340" width="14.5703125" style="2" customWidth="1"/>
    <col min="15341" max="15341" width="14.42578125" style="2" customWidth="1"/>
    <col min="15342" max="15342" width="14.5703125" style="2" customWidth="1"/>
    <col min="15343" max="15343" width="14.42578125" style="2" customWidth="1"/>
    <col min="15344" max="15344" width="15" style="2" customWidth="1"/>
    <col min="15345" max="15346" width="14.42578125" style="2" customWidth="1"/>
    <col min="15347" max="15347" width="13.85546875" style="2" customWidth="1"/>
    <col min="15348" max="15348" width="14.5703125" style="2" customWidth="1"/>
    <col min="15349" max="15350" width="14.42578125" style="2" customWidth="1"/>
    <col min="15351" max="15352" width="15" style="2" customWidth="1"/>
    <col min="15353" max="15353" width="15.42578125" style="2" customWidth="1"/>
    <col min="15354" max="15354" width="14.42578125" style="2" customWidth="1"/>
    <col min="15355" max="15355" width="13.5703125" style="2" customWidth="1"/>
    <col min="15356" max="15356" width="13.42578125" style="2" customWidth="1"/>
    <col min="15357" max="15357" width="14.42578125" style="2" customWidth="1"/>
    <col min="15358" max="15358" width="13.85546875" style="2" customWidth="1"/>
    <col min="15359" max="15359" width="14.42578125" style="2" customWidth="1"/>
    <col min="15360" max="15360" width="13.85546875" style="2" customWidth="1"/>
    <col min="15361" max="15361" width="14.5703125" style="2" customWidth="1"/>
    <col min="15362" max="15363" width="14.42578125" style="2" customWidth="1"/>
    <col min="15364" max="15364" width="15.42578125" style="2" customWidth="1"/>
    <col min="15365" max="15365" width="15" style="2" customWidth="1"/>
    <col min="15366" max="15366" width="12.5703125" style="2" customWidth="1"/>
    <col min="15367" max="15370" width="14.42578125" style="2" customWidth="1"/>
    <col min="15371" max="15371" width="13.85546875" style="2" customWidth="1"/>
    <col min="15372" max="15372" width="14.42578125" style="2" customWidth="1"/>
    <col min="15373" max="15373" width="13.85546875" style="2" customWidth="1"/>
    <col min="15374" max="15374" width="14.5703125" style="2" customWidth="1"/>
    <col min="15375" max="15376" width="14.42578125" style="2" customWidth="1"/>
    <col min="15377" max="15377" width="15.42578125" style="2" customWidth="1"/>
    <col min="15378" max="15378" width="15" style="2" customWidth="1"/>
    <col min="15379" max="15381" width="12.5703125" style="2" customWidth="1"/>
    <col min="15382" max="15382" width="14.42578125" style="2" customWidth="1"/>
    <col min="15383" max="15383" width="13.42578125" style="2" customWidth="1"/>
    <col min="15384" max="15384" width="12.5703125" style="2" customWidth="1"/>
    <col min="15385" max="15385" width="14.42578125" style="2" customWidth="1"/>
    <col min="15386" max="15386" width="13.85546875" style="2" customWidth="1"/>
    <col min="15387" max="15387" width="14.5703125" style="2" customWidth="1"/>
    <col min="15388" max="15389" width="14.42578125" style="2" customWidth="1"/>
    <col min="15390" max="15391" width="15" style="2" customWidth="1"/>
    <col min="15392" max="15392" width="16.42578125" style="2" bestFit="1" customWidth="1"/>
    <col min="15393" max="15402" width="12.42578125" style="2" bestFit="1" customWidth="1"/>
    <col min="15403" max="15404" width="14.42578125" style="2" bestFit="1" customWidth="1"/>
    <col min="15405" max="15576" width="9.140625" style="2"/>
    <col min="15577" max="15577" width="14.42578125" style="2" customWidth="1"/>
    <col min="15578" max="15578" width="12" style="2" customWidth="1"/>
    <col min="15579" max="15579" width="50.85546875" style="2" customWidth="1"/>
    <col min="15580" max="15580" width="9.140625" style="2" customWidth="1"/>
    <col min="15581" max="15581" width="14.140625" style="2" customWidth="1"/>
    <col min="15582" max="15582" width="18" style="2" customWidth="1"/>
    <col min="15583" max="15583" width="14.5703125" style="2" customWidth="1"/>
    <col min="15584" max="15584" width="14.42578125" style="2" customWidth="1"/>
    <col min="15585" max="15585" width="13.5703125" style="2" customWidth="1"/>
    <col min="15586" max="15586" width="14.5703125" style="2" customWidth="1"/>
    <col min="15587" max="15587" width="14.42578125" style="2" customWidth="1"/>
    <col min="15588" max="15588" width="14.5703125" style="2" customWidth="1"/>
    <col min="15589" max="15589" width="14.42578125" style="2" customWidth="1"/>
    <col min="15590" max="15590" width="13.85546875" style="2" customWidth="1"/>
    <col min="15591" max="15591" width="14.5703125" style="2" customWidth="1"/>
    <col min="15592" max="15592" width="13.85546875" style="2" customWidth="1"/>
    <col min="15593" max="15593" width="14.42578125" style="2" customWidth="1"/>
    <col min="15594" max="15594" width="14.5703125" style="2" customWidth="1"/>
    <col min="15595" max="15595" width="16.5703125" style="2" customWidth="1"/>
    <col min="15596" max="15596" width="14.5703125" style="2" customWidth="1"/>
    <col min="15597" max="15597" width="14.42578125" style="2" customWidth="1"/>
    <col min="15598" max="15598" width="14.5703125" style="2" customWidth="1"/>
    <col min="15599" max="15599" width="14.42578125" style="2" customWidth="1"/>
    <col min="15600" max="15600" width="15" style="2" customWidth="1"/>
    <col min="15601" max="15602" width="14.42578125" style="2" customWidth="1"/>
    <col min="15603" max="15603" width="13.85546875" style="2" customWidth="1"/>
    <col min="15604" max="15604" width="14.5703125" style="2" customWidth="1"/>
    <col min="15605" max="15606" width="14.42578125" style="2" customWidth="1"/>
    <col min="15607" max="15608" width="15" style="2" customWidth="1"/>
    <col min="15609" max="15609" width="15.42578125" style="2" customWidth="1"/>
    <col min="15610" max="15610" width="14.42578125" style="2" customWidth="1"/>
    <col min="15611" max="15611" width="13.5703125" style="2" customWidth="1"/>
    <col min="15612" max="15612" width="13.42578125" style="2" customWidth="1"/>
    <col min="15613" max="15613" width="14.42578125" style="2" customWidth="1"/>
    <col min="15614" max="15614" width="13.85546875" style="2" customWidth="1"/>
    <col min="15615" max="15615" width="14.42578125" style="2" customWidth="1"/>
    <col min="15616" max="15616" width="13.85546875" style="2" customWidth="1"/>
    <col min="15617" max="15617" width="14.5703125" style="2" customWidth="1"/>
    <col min="15618" max="15619" width="14.42578125" style="2" customWidth="1"/>
    <col min="15620" max="15620" width="15.42578125" style="2" customWidth="1"/>
    <col min="15621" max="15621" width="15" style="2" customWidth="1"/>
    <col min="15622" max="15622" width="12.5703125" style="2" customWidth="1"/>
    <col min="15623" max="15626" width="14.42578125" style="2" customWidth="1"/>
    <col min="15627" max="15627" width="13.85546875" style="2" customWidth="1"/>
    <col min="15628" max="15628" width="14.42578125" style="2" customWidth="1"/>
    <col min="15629" max="15629" width="13.85546875" style="2" customWidth="1"/>
    <col min="15630" max="15630" width="14.5703125" style="2" customWidth="1"/>
    <col min="15631" max="15632" width="14.42578125" style="2" customWidth="1"/>
    <col min="15633" max="15633" width="15.42578125" style="2" customWidth="1"/>
    <col min="15634" max="15634" width="15" style="2" customWidth="1"/>
    <col min="15635" max="15637" width="12.5703125" style="2" customWidth="1"/>
    <col min="15638" max="15638" width="14.42578125" style="2" customWidth="1"/>
    <col min="15639" max="15639" width="13.42578125" style="2" customWidth="1"/>
    <col min="15640" max="15640" width="12.5703125" style="2" customWidth="1"/>
    <col min="15641" max="15641" width="14.42578125" style="2" customWidth="1"/>
    <col min="15642" max="15642" width="13.85546875" style="2" customWidth="1"/>
    <col min="15643" max="15643" width="14.5703125" style="2" customWidth="1"/>
    <col min="15644" max="15645" width="14.42578125" style="2" customWidth="1"/>
    <col min="15646" max="15647" width="15" style="2" customWidth="1"/>
    <col min="15648" max="15648" width="16.42578125" style="2" bestFit="1" customWidth="1"/>
    <col min="15649" max="15658" width="12.42578125" style="2" bestFit="1" customWidth="1"/>
    <col min="15659" max="15660" width="14.42578125" style="2" bestFit="1" customWidth="1"/>
    <col min="15661" max="15832" width="9.140625" style="2"/>
    <col min="15833" max="15833" width="14.42578125" style="2" customWidth="1"/>
    <col min="15834" max="15834" width="12" style="2" customWidth="1"/>
    <col min="15835" max="15835" width="50.85546875" style="2" customWidth="1"/>
    <col min="15836" max="15836" width="9.140625" style="2" customWidth="1"/>
    <col min="15837" max="15837" width="14.140625" style="2" customWidth="1"/>
    <col min="15838" max="15838" width="18" style="2" customWidth="1"/>
    <col min="15839" max="15839" width="14.5703125" style="2" customWidth="1"/>
    <col min="15840" max="15840" width="14.42578125" style="2" customWidth="1"/>
    <col min="15841" max="15841" width="13.5703125" style="2" customWidth="1"/>
    <col min="15842" max="15842" width="14.5703125" style="2" customWidth="1"/>
    <col min="15843" max="15843" width="14.42578125" style="2" customWidth="1"/>
    <col min="15844" max="15844" width="14.5703125" style="2" customWidth="1"/>
    <col min="15845" max="15845" width="14.42578125" style="2" customWidth="1"/>
    <col min="15846" max="15846" width="13.85546875" style="2" customWidth="1"/>
    <col min="15847" max="15847" width="14.5703125" style="2" customWidth="1"/>
    <col min="15848" max="15848" width="13.85546875" style="2" customWidth="1"/>
    <col min="15849" max="15849" width="14.42578125" style="2" customWidth="1"/>
    <col min="15850" max="15850" width="14.5703125" style="2" customWidth="1"/>
    <col min="15851" max="15851" width="16.5703125" style="2" customWidth="1"/>
    <col min="15852" max="15852" width="14.5703125" style="2" customWidth="1"/>
    <col min="15853" max="15853" width="14.42578125" style="2" customWidth="1"/>
    <col min="15854" max="15854" width="14.5703125" style="2" customWidth="1"/>
    <col min="15855" max="15855" width="14.42578125" style="2" customWidth="1"/>
    <col min="15856" max="15856" width="15" style="2" customWidth="1"/>
    <col min="15857" max="15858" width="14.42578125" style="2" customWidth="1"/>
    <col min="15859" max="15859" width="13.85546875" style="2" customWidth="1"/>
    <col min="15860" max="15860" width="14.5703125" style="2" customWidth="1"/>
    <col min="15861" max="15862" width="14.42578125" style="2" customWidth="1"/>
    <col min="15863" max="15864" width="15" style="2" customWidth="1"/>
    <col min="15865" max="15865" width="15.42578125" style="2" customWidth="1"/>
    <col min="15866" max="15866" width="14.42578125" style="2" customWidth="1"/>
    <col min="15867" max="15867" width="13.5703125" style="2" customWidth="1"/>
    <col min="15868" max="15868" width="13.42578125" style="2" customWidth="1"/>
    <col min="15869" max="15869" width="14.42578125" style="2" customWidth="1"/>
    <col min="15870" max="15870" width="13.85546875" style="2" customWidth="1"/>
    <col min="15871" max="15871" width="14.42578125" style="2" customWidth="1"/>
    <col min="15872" max="15872" width="13.85546875" style="2" customWidth="1"/>
    <col min="15873" max="15873" width="14.5703125" style="2" customWidth="1"/>
    <col min="15874" max="15875" width="14.42578125" style="2" customWidth="1"/>
    <col min="15876" max="15876" width="15.42578125" style="2" customWidth="1"/>
    <col min="15877" max="15877" width="15" style="2" customWidth="1"/>
    <col min="15878" max="15878" width="12.5703125" style="2" customWidth="1"/>
    <col min="15879" max="15882" width="14.42578125" style="2" customWidth="1"/>
    <col min="15883" max="15883" width="13.85546875" style="2" customWidth="1"/>
    <col min="15884" max="15884" width="14.42578125" style="2" customWidth="1"/>
    <col min="15885" max="15885" width="13.85546875" style="2" customWidth="1"/>
    <col min="15886" max="15886" width="14.5703125" style="2" customWidth="1"/>
    <col min="15887" max="15888" width="14.42578125" style="2" customWidth="1"/>
    <col min="15889" max="15889" width="15.42578125" style="2" customWidth="1"/>
    <col min="15890" max="15890" width="15" style="2" customWidth="1"/>
    <col min="15891" max="15893" width="12.5703125" style="2" customWidth="1"/>
    <col min="15894" max="15894" width="14.42578125" style="2" customWidth="1"/>
    <col min="15895" max="15895" width="13.42578125" style="2" customWidth="1"/>
    <col min="15896" max="15896" width="12.5703125" style="2" customWidth="1"/>
    <col min="15897" max="15897" width="14.42578125" style="2" customWidth="1"/>
    <col min="15898" max="15898" width="13.85546875" style="2" customWidth="1"/>
    <col min="15899" max="15899" width="14.5703125" style="2" customWidth="1"/>
    <col min="15900" max="15901" width="14.42578125" style="2" customWidth="1"/>
    <col min="15902" max="15903" width="15" style="2" customWidth="1"/>
    <col min="15904" max="15904" width="16.42578125" style="2" bestFit="1" customWidth="1"/>
    <col min="15905" max="15914" width="12.42578125" style="2" bestFit="1" customWidth="1"/>
    <col min="15915" max="15916" width="14.42578125" style="2" bestFit="1" customWidth="1"/>
    <col min="15917" max="16088" width="9.140625" style="2"/>
    <col min="16089" max="16089" width="14.42578125" style="2" customWidth="1"/>
    <col min="16090" max="16090" width="12" style="2" customWidth="1"/>
    <col min="16091" max="16091" width="50.85546875" style="2" customWidth="1"/>
    <col min="16092" max="16092" width="9.140625" style="2" customWidth="1"/>
    <col min="16093" max="16093" width="14.140625" style="2" customWidth="1"/>
    <col min="16094" max="16094" width="18" style="2" customWidth="1"/>
    <col min="16095" max="16095" width="14.5703125" style="2" customWidth="1"/>
    <col min="16096" max="16096" width="14.42578125" style="2" customWidth="1"/>
    <col min="16097" max="16097" width="13.5703125" style="2" customWidth="1"/>
    <col min="16098" max="16098" width="14.5703125" style="2" customWidth="1"/>
    <col min="16099" max="16099" width="14.42578125" style="2" customWidth="1"/>
    <col min="16100" max="16100" width="14.5703125" style="2" customWidth="1"/>
    <col min="16101" max="16101" width="14.42578125" style="2" customWidth="1"/>
    <col min="16102" max="16102" width="13.85546875" style="2" customWidth="1"/>
    <col min="16103" max="16103" width="14.5703125" style="2" customWidth="1"/>
    <col min="16104" max="16104" width="13.85546875" style="2" customWidth="1"/>
    <col min="16105" max="16105" width="14.42578125" style="2" customWidth="1"/>
    <col min="16106" max="16106" width="14.5703125" style="2" customWidth="1"/>
    <col min="16107" max="16107" width="16.5703125" style="2" customWidth="1"/>
    <col min="16108" max="16108" width="14.5703125" style="2" customWidth="1"/>
    <col min="16109" max="16109" width="14.42578125" style="2" customWidth="1"/>
    <col min="16110" max="16110" width="14.5703125" style="2" customWidth="1"/>
    <col min="16111" max="16111" width="14.42578125" style="2" customWidth="1"/>
    <col min="16112" max="16112" width="15" style="2" customWidth="1"/>
    <col min="16113" max="16114" width="14.42578125" style="2" customWidth="1"/>
    <col min="16115" max="16115" width="13.85546875" style="2" customWidth="1"/>
    <col min="16116" max="16116" width="14.5703125" style="2" customWidth="1"/>
    <col min="16117" max="16118" width="14.42578125" style="2" customWidth="1"/>
    <col min="16119" max="16120" width="15" style="2" customWidth="1"/>
    <col min="16121" max="16121" width="15.42578125" style="2" customWidth="1"/>
    <col min="16122" max="16122" width="14.42578125" style="2" customWidth="1"/>
    <col min="16123" max="16123" width="13.5703125" style="2" customWidth="1"/>
    <col min="16124" max="16124" width="13.42578125" style="2" customWidth="1"/>
    <col min="16125" max="16125" width="14.42578125" style="2" customWidth="1"/>
    <col min="16126" max="16126" width="13.85546875" style="2" customWidth="1"/>
    <col min="16127" max="16127" width="14.42578125" style="2" customWidth="1"/>
    <col min="16128" max="16128" width="13.85546875" style="2" customWidth="1"/>
    <col min="16129" max="16129" width="14.5703125" style="2" customWidth="1"/>
    <col min="16130" max="16131" width="14.42578125" style="2" customWidth="1"/>
    <col min="16132" max="16132" width="15.42578125" style="2" customWidth="1"/>
    <col min="16133" max="16133" width="15" style="2" customWidth="1"/>
    <col min="16134" max="16134" width="12.5703125" style="2" customWidth="1"/>
    <col min="16135" max="16138" width="14.42578125" style="2" customWidth="1"/>
    <col min="16139" max="16139" width="13.85546875" style="2" customWidth="1"/>
    <col min="16140" max="16140" width="14.42578125" style="2" customWidth="1"/>
    <col min="16141" max="16141" width="13.85546875" style="2" customWidth="1"/>
    <col min="16142" max="16142" width="14.5703125" style="2" customWidth="1"/>
    <col min="16143" max="16144" width="14.42578125" style="2" customWidth="1"/>
    <col min="16145" max="16145" width="15.42578125" style="2" customWidth="1"/>
    <col min="16146" max="16146" width="15" style="2" customWidth="1"/>
    <col min="16147" max="16149" width="12.5703125" style="2" customWidth="1"/>
    <col min="16150" max="16150" width="14.42578125" style="2" customWidth="1"/>
    <col min="16151" max="16151" width="13.42578125" style="2" customWidth="1"/>
    <col min="16152" max="16152" width="12.5703125" style="2" customWidth="1"/>
    <col min="16153" max="16153" width="14.42578125" style="2" customWidth="1"/>
    <col min="16154" max="16154" width="13.85546875" style="2" customWidth="1"/>
    <col min="16155" max="16155" width="14.5703125" style="2" customWidth="1"/>
    <col min="16156" max="16157" width="14.42578125" style="2" customWidth="1"/>
    <col min="16158" max="16159" width="15" style="2" customWidth="1"/>
    <col min="16160" max="16160" width="16.42578125" style="2" bestFit="1" customWidth="1"/>
    <col min="16161" max="16170" width="12.42578125" style="2" bestFit="1" customWidth="1"/>
    <col min="16171" max="16172" width="14.42578125" style="2" bestFit="1" customWidth="1"/>
    <col min="16173" max="16384" width="9.140625" style="2"/>
  </cols>
  <sheetData>
    <row r="1" spans="1:73" ht="12.75" customHeight="1">
      <c r="B1" s="6" t="s">
        <v>389</v>
      </c>
      <c r="C1" s="6"/>
      <c r="E1" s="6"/>
      <c r="F1" s="6"/>
    </row>
    <row r="2" spans="1:73" ht="12.75" customHeight="1">
      <c r="B2" s="329" t="s">
        <v>1039</v>
      </c>
      <c r="C2" s="6"/>
      <c r="E2" s="10"/>
      <c r="F2" s="181"/>
    </row>
    <row r="3" spans="1:73" ht="12.75" customHeight="1">
      <c r="B3" s="330" t="s">
        <v>1175</v>
      </c>
      <c r="C3" s="6"/>
      <c r="D3" s="329"/>
      <c r="E3" s="10"/>
      <c r="F3" s="181"/>
      <c r="G3" s="329"/>
    </row>
    <row r="4" spans="1:73" ht="12.75" customHeight="1">
      <c r="B4" s="329" t="s">
        <v>1043</v>
      </c>
      <c r="C4" s="331" t="s">
        <v>1044</v>
      </c>
      <c r="D4" s="329"/>
      <c r="E4" s="10"/>
      <c r="F4" s="181"/>
      <c r="G4" s="332"/>
      <c r="H4" s="333"/>
      <c r="I4" s="333"/>
      <c r="J4" s="333"/>
      <c r="K4" s="333"/>
      <c r="L4" s="333"/>
      <c r="M4" s="333"/>
      <c r="N4" s="334"/>
      <c r="O4" s="8"/>
    </row>
    <row r="5" spans="1:73" ht="12.75" customHeight="1">
      <c r="B5" s="329" t="s">
        <v>1045</v>
      </c>
      <c r="C5" s="335"/>
      <c r="D5" s="329"/>
      <c r="E5" s="10"/>
      <c r="F5" s="181"/>
      <c r="G5" s="336"/>
      <c r="J5" s="9"/>
      <c r="K5" s="9"/>
      <c r="L5" s="9"/>
      <c r="M5" s="9"/>
      <c r="N5" s="9"/>
      <c r="O5" s="9"/>
      <c r="P5" s="337"/>
      <c r="Q5" s="337"/>
      <c r="R5" s="337"/>
      <c r="S5" s="337"/>
      <c r="AH5" s="338"/>
      <c r="AI5" s="338"/>
      <c r="AJ5" s="338"/>
      <c r="AK5" s="338"/>
      <c r="AL5" s="338"/>
      <c r="AM5" s="338"/>
      <c r="AN5" s="338"/>
      <c r="AO5" s="338"/>
      <c r="AP5" s="338"/>
      <c r="AQ5" s="338"/>
      <c r="AR5" s="338"/>
      <c r="AS5" s="338"/>
      <c r="AU5" s="338"/>
      <c r="AV5" s="338"/>
      <c r="AW5" s="338"/>
      <c r="AX5" s="338"/>
      <c r="AY5" s="338"/>
      <c r="AZ5" s="338"/>
      <c r="BA5" s="338"/>
      <c r="BB5" s="338"/>
      <c r="BC5" s="338"/>
      <c r="BD5" s="338"/>
      <c r="BE5" s="338"/>
      <c r="BF5" s="338"/>
      <c r="BH5" s="338"/>
      <c r="BI5" s="338"/>
      <c r="BJ5" s="338"/>
      <c r="BK5" s="338"/>
      <c r="BL5" s="338"/>
      <c r="BM5" s="338"/>
      <c r="BN5" s="338"/>
      <c r="BO5" s="338"/>
      <c r="BP5" s="338"/>
      <c r="BQ5" s="338"/>
      <c r="BR5" s="338"/>
      <c r="BS5" s="338"/>
    </row>
    <row r="6" spans="1:73" ht="12.75" customHeight="1">
      <c r="B6" s="329" t="s">
        <v>446</v>
      </c>
      <c r="C6" s="6" t="s">
        <v>1047</v>
      </c>
      <c r="D6" s="329"/>
      <c r="E6" s="10"/>
      <c r="F6" s="181"/>
      <c r="G6" s="332"/>
      <c r="J6" s="9"/>
      <c r="K6" s="9"/>
      <c r="L6" s="9"/>
      <c r="M6" s="9"/>
      <c r="N6" s="9"/>
      <c r="O6" s="9"/>
      <c r="P6" s="9"/>
      <c r="T6" s="2"/>
      <c r="U6" s="9"/>
      <c r="W6" s="338"/>
      <c r="X6" s="338"/>
      <c r="Y6" s="338"/>
      <c r="Z6" s="338"/>
      <c r="AA6" s="338"/>
      <c r="AB6" s="338"/>
      <c r="AC6" s="338"/>
      <c r="AD6" s="338"/>
      <c r="AE6" s="338"/>
      <c r="AF6" s="338"/>
      <c r="AH6" s="9"/>
      <c r="AI6" s="338"/>
    </row>
    <row r="7" spans="1:73">
      <c r="C7" s="6"/>
      <c r="D7" s="8"/>
      <c r="E7" s="8"/>
      <c r="F7" s="8"/>
      <c r="G7" s="8"/>
      <c r="H7" s="333"/>
      <c r="I7" s="333"/>
      <c r="J7" s="12"/>
      <c r="L7" s="333"/>
      <c r="M7" s="333"/>
      <c r="N7" s="333"/>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row>
    <row r="8" spans="1:73" s="347" customFormat="1" ht="29.25" customHeight="1">
      <c r="A8" s="339" t="s">
        <v>1048</v>
      </c>
      <c r="B8" s="340" t="s">
        <v>1043</v>
      </c>
      <c r="C8" s="340" t="s">
        <v>390</v>
      </c>
      <c r="D8" s="341" t="s">
        <v>391</v>
      </c>
      <c r="E8" s="340" t="s">
        <v>1176</v>
      </c>
      <c r="F8" s="342"/>
      <c r="G8" s="343"/>
      <c r="H8" s="344" t="s">
        <v>1051</v>
      </c>
      <c r="I8" s="344" t="s">
        <v>1108</v>
      </c>
      <c r="J8" s="344" t="s">
        <v>1110</v>
      </c>
      <c r="K8" s="344" t="s">
        <v>1111</v>
      </c>
      <c r="L8" s="344" t="s">
        <v>1112</v>
      </c>
      <c r="M8" s="344" t="s">
        <v>1113</v>
      </c>
      <c r="N8" s="344" t="s">
        <v>1114</v>
      </c>
      <c r="O8" s="345" t="s">
        <v>1115</v>
      </c>
      <c r="P8" s="345" t="s">
        <v>1116</v>
      </c>
      <c r="Q8" s="345" t="s">
        <v>1117</v>
      </c>
      <c r="R8" s="345" t="s">
        <v>1118</v>
      </c>
      <c r="S8" s="345" t="s">
        <v>1119</v>
      </c>
      <c r="T8" s="340" t="s">
        <v>1053</v>
      </c>
      <c r="U8" s="345" t="s">
        <v>1120</v>
      </c>
      <c r="V8" s="345" t="s">
        <v>1121</v>
      </c>
      <c r="W8" s="345" t="s">
        <v>1122</v>
      </c>
      <c r="X8" s="345" t="s">
        <v>1123</v>
      </c>
      <c r="Y8" s="345" t="s">
        <v>1124</v>
      </c>
      <c r="Z8" s="345" t="s">
        <v>1125</v>
      </c>
      <c r="AA8" s="345" t="s">
        <v>1126</v>
      </c>
      <c r="AB8" s="345" t="s">
        <v>1127</v>
      </c>
      <c r="AC8" s="345" t="s">
        <v>1128</v>
      </c>
      <c r="AD8" s="345" t="s">
        <v>1129</v>
      </c>
      <c r="AE8" s="345" t="s">
        <v>1130</v>
      </c>
      <c r="AF8" s="345" t="s">
        <v>1131</v>
      </c>
      <c r="AG8" s="340" t="s">
        <v>1132</v>
      </c>
      <c r="AH8" s="345" t="s">
        <v>1133</v>
      </c>
      <c r="AI8" s="345" t="s">
        <v>1134</v>
      </c>
      <c r="AJ8" s="345" t="s">
        <v>1135</v>
      </c>
      <c r="AK8" s="345" t="s">
        <v>1136</v>
      </c>
      <c r="AL8" s="345" t="s">
        <v>1137</v>
      </c>
      <c r="AM8" s="345" t="s">
        <v>1138</v>
      </c>
      <c r="AN8" s="345" t="s">
        <v>1139</v>
      </c>
      <c r="AO8" s="345" t="s">
        <v>1140</v>
      </c>
      <c r="AP8" s="345" t="s">
        <v>1141</v>
      </c>
      <c r="AQ8" s="345" t="s">
        <v>1142</v>
      </c>
      <c r="AR8" s="345" t="s">
        <v>1143</v>
      </c>
      <c r="AS8" s="345" t="s">
        <v>1144</v>
      </c>
      <c r="AT8" s="340" t="s">
        <v>1145</v>
      </c>
      <c r="AU8" s="345" t="s">
        <v>1146</v>
      </c>
      <c r="AV8" s="345" t="s">
        <v>1147</v>
      </c>
      <c r="AW8" s="345" t="s">
        <v>1148</v>
      </c>
      <c r="AX8" s="345" t="s">
        <v>1149</v>
      </c>
      <c r="AY8" s="345" t="s">
        <v>1150</v>
      </c>
      <c r="AZ8" s="345" t="s">
        <v>1151</v>
      </c>
      <c r="BA8" s="345" t="s">
        <v>1152</v>
      </c>
      <c r="BB8" s="345" t="s">
        <v>1153</v>
      </c>
      <c r="BC8" s="345" t="s">
        <v>1154</v>
      </c>
      <c r="BD8" s="345" t="s">
        <v>1155</v>
      </c>
      <c r="BE8" s="345" t="s">
        <v>1156</v>
      </c>
      <c r="BF8" s="345" t="s">
        <v>1157</v>
      </c>
      <c r="BG8" s="340" t="s">
        <v>1158</v>
      </c>
      <c r="BH8" s="345" t="s">
        <v>1054</v>
      </c>
      <c r="BI8" s="345" t="s">
        <v>1055</v>
      </c>
      <c r="BJ8" s="345" t="s">
        <v>1056</v>
      </c>
      <c r="BK8" s="345" t="s">
        <v>1057</v>
      </c>
      <c r="BL8" s="345" t="s">
        <v>1058</v>
      </c>
      <c r="BM8" s="345" t="s">
        <v>1059</v>
      </c>
      <c r="BN8" s="345" t="s">
        <v>1060</v>
      </c>
      <c r="BO8" s="345" t="s">
        <v>1061</v>
      </c>
      <c r="BP8" s="345" t="s">
        <v>1062</v>
      </c>
      <c r="BQ8" s="345" t="s">
        <v>1063</v>
      </c>
      <c r="BR8" s="345" t="s">
        <v>1064</v>
      </c>
      <c r="BS8" s="346" t="s">
        <v>1065</v>
      </c>
      <c r="BT8" s="340" t="s">
        <v>1066</v>
      </c>
      <c r="BU8" s="339" t="s">
        <v>539</v>
      </c>
    </row>
    <row r="9" spans="1:73" s="348" customFormat="1">
      <c r="B9" s="349"/>
      <c r="C9" s="350"/>
      <c r="D9" s="351" t="s">
        <v>652</v>
      </c>
      <c r="F9" s="352"/>
      <c r="G9" s="352"/>
      <c r="H9" s="17"/>
      <c r="I9" s="353"/>
      <c r="J9" s="353">
        <v>-285417</v>
      </c>
      <c r="K9" s="353">
        <v>-285417</v>
      </c>
      <c r="L9" s="353">
        <v>-285417</v>
      </c>
      <c r="M9" s="353">
        <v>-285417</v>
      </c>
      <c r="N9" s="353">
        <v>-285417</v>
      </c>
      <c r="O9" s="353">
        <v>-285417</v>
      </c>
      <c r="P9" s="353">
        <v>-285417</v>
      </c>
      <c r="Q9" s="353">
        <v>-285417</v>
      </c>
      <c r="R9" s="353">
        <v>-285417</v>
      </c>
      <c r="S9" s="354">
        <v>-635417</v>
      </c>
      <c r="T9" s="355">
        <f>SUM(H9:S9)</f>
        <v>-3204170</v>
      </c>
      <c r="U9" s="353">
        <v>-314583.67000000004</v>
      </c>
      <c r="V9" s="353">
        <v>-314583.67000000004</v>
      </c>
      <c r="W9" s="353">
        <v>-314583.67000000004</v>
      </c>
      <c r="X9" s="353">
        <v>-314583.67000000004</v>
      </c>
      <c r="Y9" s="353">
        <v>-314583.67000000004</v>
      </c>
      <c r="Z9" s="353">
        <v>-314583.67000000004</v>
      </c>
      <c r="AA9" s="353">
        <v>-314583.67000000004</v>
      </c>
      <c r="AB9" s="353">
        <v>-314583.67000000004</v>
      </c>
      <c r="AC9" s="353">
        <v>-314583.67000000004</v>
      </c>
      <c r="AD9" s="353">
        <v>-314583.67000000004</v>
      </c>
      <c r="AE9" s="353">
        <v>-314583.67000000004</v>
      </c>
      <c r="AF9" s="353">
        <v>-314583.67000000004</v>
      </c>
      <c r="AG9" s="355">
        <f t="shared" ref="AG9:AG13" si="0">SUM(U9:AF9)</f>
        <v>-3775004.0399999996</v>
      </c>
      <c r="AH9" s="353">
        <v>-3775004.04</v>
      </c>
      <c r="AI9" s="353"/>
      <c r="AJ9" s="353"/>
      <c r="AK9" s="353"/>
      <c r="AL9" s="353"/>
      <c r="AM9" s="353"/>
      <c r="AN9" s="353"/>
      <c r="AO9" s="353"/>
      <c r="AP9" s="353"/>
      <c r="AQ9" s="353"/>
      <c r="AR9" s="353"/>
      <c r="AS9" s="353"/>
      <c r="AT9" s="355">
        <f>SUM(AH9:AS9)</f>
        <v>-3775004.04</v>
      </c>
      <c r="AU9" s="353">
        <v>-3775000</v>
      </c>
      <c r="AV9" s="353">
        <v>0</v>
      </c>
      <c r="AW9" s="353">
        <v>0</v>
      </c>
      <c r="AX9" s="353">
        <v>0</v>
      </c>
      <c r="AY9" s="353">
        <v>0</v>
      </c>
      <c r="AZ9" s="353">
        <v>0</v>
      </c>
      <c r="BA9" s="353">
        <v>0</v>
      </c>
      <c r="BB9" s="353">
        <v>0</v>
      </c>
      <c r="BC9" s="353">
        <v>0</v>
      </c>
      <c r="BD9" s="353">
        <v>0</v>
      </c>
      <c r="BE9" s="353">
        <v>0</v>
      </c>
      <c r="BF9" s="353">
        <v>0</v>
      </c>
      <c r="BG9" s="355">
        <f>SUM(AU9:BF9)</f>
        <v>-3775000</v>
      </c>
      <c r="BH9" s="353">
        <v>-3775000</v>
      </c>
      <c r="BI9" s="353">
        <v>0</v>
      </c>
      <c r="BJ9" s="353">
        <v>0</v>
      </c>
      <c r="BK9" s="353">
        <v>0</v>
      </c>
      <c r="BL9" s="353">
        <v>0</v>
      </c>
      <c r="BM9" s="353">
        <v>0</v>
      </c>
      <c r="BN9" s="353">
        <v>0</v>
      </c>
      <c r="BO9" s="353">
        <v>0</v>
      </c>
      <c r="BP9" s="353">
        <v>0</v>
      </c>
      <c r="BQ9" s="353">
        <v>0</v>
      </c>
      <c r="BR9" s="353">
        <v>0</v>
      </c>
      <c r="BS9" s="353">
        <v>0</v>
      </c>
      <c r="BT9" s="355">
        <f>SUM(BH9:BS9)</f>
        <v>-3775000</v>
      </c>
      <c r="BU9" s="356" t="str">
        <f t="shared" ref="BU9:BU14" si="1">IF(C9="Future Use","No Print","Print")</f>
        <v>Print</v>
      </c>
    </row>
    <row r="10" spans="1:73" s="348" customFormat="1">
      <c r="B10" s="357"/>
      <c r="C10" s="358"/>
      <c r="D10" s="359"/>
      <c r="F10" s="360"/>
      <c r="G10" s="360"/>
      <c r="H10" s="361"/>
      <c r="I10" s="362"/>
      <c r="J10" s="362"/>
      <c r="K10" s="362"/>
      <c r="L10" s="362"/>
      <c r="M10" s="362"/>
      <c r="N10" s="362"/>
      <c r="O10" s="362"/>
      <c r="P10" s="362"/>
      <c r="Q10" s="362"/>
      <c r="R10" s="362"/>
      <c r="S10" s="363"/>
      <c r="T10" s="355">
        <f t="shared" ref="T10:T13" si="2">SUM(H10:S10)</f>
        <v>0</v>
      </c>
      <c r="U10" s="362"/>
      <c r="V10" s="362"/>
      <c r="W10" s="362"/>
      <c r="X10" s="362"/>
      <c r="Y10" s="362"/>
      <c r="Z10" s="362"/>
      <c r="AA10" s="362"/>
      <c r="AB10" s="362"/>
      <c r="AC10" s="362"/>
      <c r="AD10" s="362"/>
      <c r="AE10" s="362"/>
      <c r="AF10" s="362"/>
      <c r="AG10" s="355">
        <f t="shared" si="0"/>
        <v>0</v>
      </c>
      <c r="AH10" s="362"/>
      <c r="AI10" s="362"/>
      <c r="AJ10" s="362"/>
      <c r="AK10" s="362"/>
      <c r="AL10" s="362"/>
      <c r="AM10" s="362"/>
      <c r="AN10" s="362"/>
      <c r="AO10" s="362"/>
      <c r="AP10" s="362"/>
      <c r="AQ10" s="362"/>
      <c r="AR10" s="362"/>
      <c r="AS10" s="362"/>
      <c r="AT10" s="355"/>
      <c r="AU10" s="362"/>
      <c r="AV10" s="362"/>
      <c r="AW10" s="362"/>
      <c r="AX10" s="362"/>
      <c r="AY10" s="362"/>
      <c r="AZ10" s="362"/>
      <c r="BA10" s="362"/>
      <c r="BB10" s="362"/>
      <c r="BC10" s="362"/>
      <c r="BD10" s="362"/>
      <c r="BE10" s="362"/>
      <c r="BF10" s="362"/>
      <c r="BG10" s="355"/>
      <c r="BH10" s="362"/>
      <c r="BI10" s="362"/>
      <c r="BJ10" s="362"/>
      <c r="BK10" s="362"/>
      <c r="BL10" s="362"/>
      <c r="BM10" s="362"/>
      <c r="BN10" s="362"/>
      <c r="BO10" s="362"/>
      <c r="BP10" s="362"/>
      <c r="BQ10" s="362"/>
      <c r="BR10" s="362"/>
      <c r="BS10" s="362"/>
      <c r="BT10" s="355"/>
      <c r="BU10" s="356" t="str">
        <f t="shared" si="1"/>
        <v>Print</v>
      </c>
    </row>
    <row r="11" spans="1:73" s="348" customFormat="1">
      <c r="B11" s="357"/>
      <c r="C11" s="358"/>
      <c r="D11" s="359"/>
      <c r="F11" s="360"/>
      <c r="G11" s="360"/>
      <c r="H11" s="17"/>
      <c r="I11" s="364"/>
      <c r="J11" s="17"/>
      <c r="K11" s="17"/>
      <c r="L11" s="17"/>
      <c r="M11" s="17"/>
      <c r="N11" s="17"/>
      <c r="O11" s="17"/>
      <c r="P11" s="17"/>
      <c r="Q11" s="17"/>
      <c r="R11" s="17"/>
      <c r="S11" s="365"/>
      <c r="T11" s="355">
        <f t="shared" si="2"/>
        <v>0</v>
      </c>
      <c r="U11" s="17"/>
      <c r="V11" s="17"/>
      <c r="W11" s="17"/>
      <c r="X11" s="17"/>
      <c r="Y11" s="17"/>
      <c r="Z11" s="17"/>
      <c r="AA11" s="17"/>
      <c r="AB11" s="17"/>
      <c r="AC11" s="17"/>
      <c r="AD11" s="17"/>
      <c r="AE11" s="17"/>
      <c r="AF11" s="17"/>
      <c r="AG11" s="355">
        <f t="shared" si="0"/>
        <v>0</v>
      </c>
      <c r="AH11" s="17"/>
      <c r="AI11" s="17"/>
      <c r="AJ11" s="17"/>
      <c r="AK11" s="17"/>
      <c r="AL11" s="17"/>
      <c r="AM11" s="17"/>
      <c r="AN11" s="17"/>
      <c r="AO11" s="17"/>
      <c r="AP11" s="17"/>
      <c r="AQ11" s="17"/>
      <c r="AR11" s="17"/>
      <c r="AS11" s="17"/>
      <c r="AT11" s="355"/>
      <c r="AU11" s="17"/>
      <c r="AV11" s="17"/>
      <c r="AW11" s="17"/>
      <c r="AX11" s="17"/>
      <c r="AY11" s="17"/>
      <c r="AZ11" s="17"/>
      <c r="BA11" s="17"/>
      <c r="BB11" s="17"/>
      <c r="BC11" s="17"/>
      <c r="BD11" s="17"/>
      <c r="BE11" s="17"/>
      <c r="BF11" s="17"/>
      <c r="BG11" s="355"/>
      <c r="BH11" s="17"/>
      <c r="BI11" s="17"/>
      <c r="BJ11" s="17"/>
      <c r="BK11" s="17"/>
      <c r="BL11" s="17"/>
      <c r="BM11" s="17"/>
      <c r="BN11" s="17"/>
      <c r="BO11" s="17"/>
      <c r="BP11" s="17"/>
      <c r="BQ11" s="17"/>
      <c r="BR11" s="17"/>
      <c r="BS11" s="17"/>
      <c r="BT11" s="355"/>
      <c r="BU11" s="356" t="str">
        <f t="shared" si="1"/>
        <v>Print</v>
      </c>
    </row>
    <row r="12" spans="1:73" s="373" customFormat="1" ht="12.75" customHeight="1">
      <c r="A12" s="366"/>
      <c r="B12" s="367"/>
      <c r="C12" s="368"/>
      <c r="D12" s="369" t="s">
        <v>296</v>
      </c>
      <c r="E12" s="366"/>
      <c r="F12" s="360"/>
      <c r="G12" s="360"/>
      <c r="H12" s="370"/>
      <c r="I12" s="371"/>
      <c r="J12" s="371">
        <v>-333333.34000000003</v>
      </c>
      <c r="K12" s="371">
        <v>-333333.34000000003</v>
      </c>
      <c r="L12" s="371">
        <v>-333333.34000000003</v>
      </c>
      <c r="M12" s="371">
        <v>-333333.34000000003</v>
      </c>
      <c r="N12" s="371">
        <v>-333333.34000000003</v>
      </c>
      <c r="O12" s="371">
        <v>-333333.34000000003</v>
      </c>
      <c r="P12" s="371">
        <v>-333333.34000000003</v>
      </c>
      <c r="Q12" s="371">
        <v>-333333.34000000003</v>
      </c>
      <c r="R12" s="371">
        <v>-333333.34000000003</v>
      </c>
      <c r="S12" s="372">
        <v>-333333.34000000003</v>
      </c>
      <c r="T12" s="355">
        <f t="shared" si="2"/>
        <v>-3333333.4</v>
      </c>
      <c r="U12" s="370">
        <v>-333333.34000000003</v>
      </c>
      <c r="V12" s="371">
        <v>-333333.34000000003</v>
      </c>
      <c r="W12" s="371">
        <v>-333333.34000000003</v>
      </c>
      <c r="X12" s="371">
        <v>-333333.34000000003</v>
      </c>
      <c r="Y12" s="371">
        <v>-333333.34000000003</v>
      </c>
      <c r="Z12" s="371">
        <v>-333333.34000000003</v>
      </c>
      <c r="AA12" s="371">
        <v>-333333.34000000003</v>
      </c>
      <c r="AB12" s="371">
        <v>-333333.34000000003</v>
      </c>
      <c r="AC12" s="371">
        <v>-333333.34000000003</v>
      </c>
      <c r="AD12" s="371">
        <v>-333333.34000000003</v>
      </c>
      <c r="AE12" s="371">
        <v>-333333.34000000003</v>
      </c>
      <c r="AF12" s="372">
        <v>-333333.34000000003</v>
      </c>
      <c r="AG12" s="355">
        <f t="shared" si="0"/>
        <v>-4000000.0799999996</v>
      </c>
      <c r="AH12" s="370">
        <v>-4000000.0799999996</v>
      </c>
      <c r="AI12" s="371"/>
      <c r="AJ12" s="371"/>
      <c r="AK12" s="371"/>
      <c r="AL12" s="371"/>
      <c r="AM12" s="371"/>
      <c r="AN12" s="371"/>
      <c r="AO12" s="371"/>
      <c r="AP12" s="371"/>
      <c r="AQ12" s="371"/>
      <c r="AR12" s="371"/>
      <c r="AS12" s="372"/>
      <c r="AT12" s="355">
        <f>SUM(AH12:AS12)</f>
        <v>-4000000.0799999996</v>
      </c>
      <c r="AU12" s="370">
        <v>-4000000</v>
      </c>
      <c r="AV12" s="371"/>
      <c r="AW12" s="371"/>
      <c r="AX12" s="371"/>
      <c r="AY12" s="371"/>
      <c r="AZ12" s="371"/>
      <c r="BA12" s="371"/>
      <c r="BB12" s="371"/>
      <c r="BC12" s="371"/>
      <c r="BD12" s="371"/>
      <c r="BE12" s="371"/>
      <c r="BF12" s="372"/>
      <c r="BG12" s="355">
        <f>SUM(AU12:BF12)</f>
        <v>-4000000</v>
      </c>
      <c r="BH12" s="370">
        <v>-4000000</v>
      </c>
      <c r="BI12" s="371"/>
      <c r="BJ12" s="371"/>
      <c r="BK12" s="371"/>
      <c r="BL12" s="371"/>
      <c r="BM12" s="371"/>
      <c r="BN12" s="371"/>
      <c r="BO12" s="371"/>
      <c r="BP12" s="371"/>
      <c r="BQ12" s="371"/>
      <c r="BR12" s="371"/>
      <c r="BS12" s="371"/>
      <c r="BT12" s="355">
        <f>SUM(BH12:BS12)</f>
        <v>-4000000</v>
      </c>
      <c r="BU12" s="356" t="str">
        <f t="shared" si="1"/>
        <v>Print</v>
      </c>
    </row>
    <row r="13" spans="1:73" s="373" customFormat="1" ht="12.75" customHeight="1">
      <c r="A13" s="366"/>
      <c r="B13" s="367"/>
      <c r="C13" s="368"/>
      <c r="D13" s="369" t="s">
        <v>657</v>
      </c>
      <c r="E13" s="374"/>
      <c r="F13" s="360"/>
      <c r="G13" s="360"/>
      <c r="H13" s="370"/>
      <c r="I13" s="371"/>
      <c r="J13" s="371">
        <v>91667</v>
      </c>
      <c r="K13" s="371">
        <v>91667</v>
      </c>
      <c r="L13" s="371">
        <v>91667</v>
      </c>
      <c r="M13" s="371">
        <v>91667</v>
      </c>
      <c r="N13" s="371">
        <v>91667</v>
      </c>
      <c r="O13" s="371">
        <v>91667</v>
      </c>
      <c r="P13" s="371">
        <v>91667</v>
      </c>
      <c r="Q13" s="371">
        <v>91667</v>
      </c>
      <c r="R13" s="371">
        <v>91667</v>
      </c>
      <c r="S13" s="372">
        <v>91667</v>
      </c>
      <c r="T13" s="355">
        <f t="shared" si="2"/>
        <v>916670</v>
      </c>
      <c r="U13" s="370">
        <v>91666.666666666672</v>
      </c>
      <c r="V13" s="371">
        <v>91666.666666666672</v>
      </c>
      <c r="W13" s="371">
        <v>91666.666666666672</v>
      </c>
      <c r="X13" s="371">
        <v>91666.666666666672</v>
      </c>
      <c r="Y13" s="371">
        <v>91666.666666666672</v>
      </c>
      <c r="Z13" s="371">
        <v>91666.666666666672</v>
      </c>
      <c r="AA13" s="371">
        <v>91666.666666666672</v>
      </c>
      <c r="AB13" s="371">
        <v>91666.666666666672</v>
      </c>
      <c r="AC13" s="371">
        <v>91666.666666666672</v>
      </c>
      <c r="AD13" s="371">
        <v>91666.666666666672</v>
      </c>
      <c r="AE13" s="371">
        <v>91666.666666666672</v>
      </c>
      <c r="AF13" s="372">
        <v>91666.666666666672</v>
      </c>
      <c r="AG13" s="355">
        <f t="shared" si="0"/>
        <v>1099999.9999999998</v>
      </c>
      <c r="AH13" s="370">
        <v>1099999.9999999998</v>
      </c>
      <c r="AI13" s="371"/>
      <c r="AJ13" s="371"/>
      <c r="AK13" s="371"/>
      <c r="AL13" s="371"/>
      <c r="AM13" s="371"/>
      <c r="AN13" s="371"/>
      <c r="AO13" s="371"/>
      <c r="AP13" s="371"/>
      <c r="AQ13" s="371"/>
      <c r="AR13" s="371"/>
      <c r="AS13" s="372"/>
      <c r="AT13" s="355">
        <f>SUM(AH13:AS13)</f>
        <v>1099999.9999999998</v>
      </c>
      <c r="AU13" s="370">
        <v>1100000</v>
      </c>
      <c r="AV13" s="371"/>
      <c r="AW13" s="371"/>
      <c r="AX13" s="371"/>
      <c r="AY13" s="371"/>
      <c r="AZ13" s="371"/>
      <c r="BA13" s="371"/>
      <c r="BB13" s="371"/>
      <c r="BC13" s="371"/>
      <c r="BD13" s="371"/>
      <c r="BE13" s="371"/>
      <c r="BF13" s="372"/>
      <c r="BG13" s="355">
        <f>SUM(AU13:BF13)</f>
        <v>1100000</v>
      </c>
      <c r="BH13" s="370">
        <v>1100000</v>
      </c>
      <c r="BI13" s="371"/>
      <c r="BJ13" s="371"/>
      <c r="BK13" s="371"/>
      <c r="BL13" s="371"/>
      <c r="BM13" s="371"/>
      <c r="BN13" s="371"/>
      <c r="BO13" s="371"/>
      <c r="BP13" s="371"/>
      <c r="BQ13" s="371"/>
      <c r="BR13" s="371"/>
      <c r="BS13" s="371"/>
      <c r="BT13" s="355">
        <f>SUM(BH13:BS13)</f>
        <v>1100000</v>
      </c>
      <c r="BU13" s="356" t="str">
        <f t="shared" si="1"/>
        <v>Print</v>
      </c>
    </row>
    <row r="14" spans="1:73" s="387" customFormat="1">
      <c r="A14" s="374"/>
      <c r="B14" s="375"/>
      <c r="C14" s="376"/>
      <c r="D14" s="377"/>
      <c r="E14" s="378"/>
      <c r="F14" s="379"/>
      <c r="G14" s="379"/>
      <c r="H14" s="380"/>
      <c r="I14" s="380"/>
      <c r="J14" s="380"/>
      <c r="K14" s="380"/>
      <c r="L14" s="380"/>
      <c r="M14" s="380"/>
      <c r="N14" s="380"/>
      <c r="O14" s="381"/>
      <c r="P14" s="380"/>
      <c r="Q14" s="380"/>
      <c r="R14" s="380"/>
      <c r="S14" s="382"/>
      <c r="T14" s="383">
        <f>SUM(H14:S14)</f>
        <v>0</v>
      </c>
      <c r="U14" s="384"/>
      <c r="V14" s="385"/>
      <c r="W14" s="385"/>
      <c r="X14" s="385"/>
      <c r="Y14" s="385"/>
      <c r="Z14" s="385"/>
      <c r="AA14" s="385"/>
      <c r="AB14" s="385"/>
      <c r="AC14" s="385"/>
      <c r="AD14" s="385"/>
      <c r="AE14" s="385"/>
      <c r="AF14" s="386"/>
      <c r="AG14" s="383"/>
      <c r="AH14" s="384"/>
      <c r="AI14" s="385"/>
      <c r="AJ14" s="385"/>
      <c r="AK14" s="385"/>
      <c r="AL14" s="385"/>
      <c r="AM14" s="385"/>
      <c r="AN14" s="385"/>
      <c r="AO14" s="385"/>
      <c r="AP14" s="385"/>
      <c r="AQ14" s="385"/>
      <c r="AR14" s="385"/>
      <c r="AS14" s="386"/>
      <c r="AT14" s="383">
        <f>SUM(AH14:AS14)</f>
        <v>0</v>
      </c>
      <c r="AU14" s="384"/>
      <c r="AV14" s="385"/>
      <c r="AW14" s="385"/>
      <c r="AX14" s="385"/>
      <c r="AY14" s="385"/>
      <c r="AZ14" s="385"/>
      <c r="BA14" s="385"/>
      <c r="BB14" s="385"/>
      <c r="BC14" s="385"/>
      <c r="BD14" s="385"/>
      <c r="BE14" s="385"/>
      <c r="BF14" s="386"/>
      <c r="BG14" s="383">
        <f>SUM(AU14:BF14)</f>
        <v>0</v>
      </c>
      <c r="BH14" s="384"/>
      <c r="BI14" s="385"/>
      <c r="BJ14" s="385"/>
      <c r="BK14" s="385"/>
      <c r="BL14" s="385"/>
      <c r="BM14" s="385"/>
      <c r="BN14" s="385"/>
      <c r="BO14" s="385"/>
      <c r="BP14" s="385"/>
      <c r="BQ14" s="385"/>
      <c r="BR14" s="385"/>
      <c r="BS14" s="385"/>
      <c r="BT14" s="383">
        <f>SUM(BH14:BS14)</f>
        <v>0</v>
      </c>
      <c r="BU14" s="356" t="str">
        <f t="shared" si="1"/>
        <v>Print</v>
      </c>
    </row>
    <row r="15" spans="1:73">
      <c r="B15" s="388"/>
      <c r="C15" s="389"/>
      <c r="D15" s="351" t="s">
        <v>1160</v>
      </c>
      <c r="E15" s="390">
        <f>C19</f>
        <v>0.33244503664223868</v>
      </c>
      <c r="F15" s="352"/>
      <c r="G15" s="352"/>
      <c r="H15" s="17"/>
      <c r="I15" s="391"/>
      <c r="J15" s="392">
        <f>J9*$E15+J9</f>
        <v>-380302.46502331784</v>
      </c>
      <c r="K15" s="392">
        <f>K9*$E15+K9</f>
        <v>-380302.46502331784</v>
      </c>
      <c r="L15" s="392">
        <f t="shared" ref="L15:N15" si="3">L9*$E15+L9</f>
        <v>-380302.46502331784</v>
      </c>
      <c r="M15" s="392">
        <f t="shared" si="3"/>
        <v>-380302.46502331784</v>
      </c>
      <c r="N15" s="392">
        <f t="shared" si="3"/>
        <v>-380302.46502331784</v>
      </c>
      <c r="O15" s="392">
        <f>O9*$E15+O9</f>
        <v>-380302.46502331784</v>
      </c>
      <c r="P15" s="392">
        <f>P9*$E15+P9</f>
        <v>-380302.46502331784</v>
      </c>
      <c r="Q15" s="392">
        <f>Q9*$E15+Q9</f>
        <v>-380302.46502331784</v>
      </c>
      <c r="R15" s="392">
        <f>R9*$E15+R9</f>
        <v>-380302.46502331784</v>
      </c>
      <c r="S15" s="393">
        <f>S9*$E15+S9</f>
        <v>-846658.22784810141</v>
      </c>
      <c r="T15" s="355">
        <f>SUM(H15:S15)</f>
        <v>-4269380.4130579624</v>
      </c>
      <c r="U15" s="394">
        <f t="shared" ref="U15:AI15" si="4">U9*$E15+U9</f>
        <v>-419165.4497002</v>
      </c>
      <c r="V15" s="392">
        <f t="shared" si="4"/>
        <v>-419165.4497002</v>
      </c>
      <c r="W15" s="392">
        <f t="shared" si="4"/>
        <v>-419165.4497002</v>
      </c>
      <c r="X15" s="392">
        <f t="shared" si="4"/>
        <v>-419165.4497002</v>
      </c>
      <c r="Y15" s="392">
        <f t="shared" si="4"/>
        <v>-419165.4497002</v>
      </c>
      <c r="Z15" s="392">
        <f t="shared" si="4"/>
        <v>-419165.4497002</v>
      </c>
      <c r="AA15" s="392">
        <f t="shared" si="4"/>
        <v>-419165.4497002</v>
      </c>
      <c r="AB15" s="392">
        <f t="shared" si="4"/>
        <v>-419165.4497002</v>
      </c>
      <c r="AC15" s="392">
        <f t="shared" si="4"/>
        <v>-419165.4497002</v>
      </c>
      <c r="AD15" s="392">
        <f t="shared" si="4"/>
        <v>-419165.4497002</v>
      </c>
      <c r="AE15" s="392">
        <f t="shared" si="4"/>
        <v>-419165.4497002</v>
      </c>
      <c r="AF15" s="395">
        <f t="shared" si="4"/>
        <v>-419165.4497002</v>
      </c>
      <c r="AG15" s="355">
        <f t="shared" ref="AG15:AG19" si="5">SUM(U15:AF15)</f>
        <v>-5029985.3964024</v>
      </c>
      <c r="AH15" s="394">
        <f t="shared" si="4"/>
        <v>-5029985.3964023991</v>
      </c>
      <c r="AI15" s="392">
        <f t="shared" si="4"/>
        <v>0</v>
      </c>
      <c r="AJ15" s="392">
        <f t="shared" ref="AJ15:AS15" si="6">AJ9*$E15+AJ9</f>
        <v>0</v>
      </c>
      <c r="AK15" s="392">
        <f t="shared" si="6"/>
        <v>0</v>
      </c>
      <c r="AL15" s="392">
        <f t="shared" si="6"/>
        <v>0</v>
      </c>
      <c r="AM15" s="392">
        <f t="shared" si="6"/>
        <v>0</v>
      </c>
      <c r="AN15" s="392">
        <f t="shared" si="6"/>
        <v>0</v>
      </c>
      <c r="AO15" s="392">
        <f t="shared" si="6"/>
        <v>0</v>
      </c>
      <c r="AP15" s="392">
        <f t="shared" si="6"/>
        <v>0</v>
      </c>
      <c r="AQ15" s="392">
        <f t="shared" si="6"/>
        <v>0</v>
      </c>
      <c r="AR15" s="392">
        <f t="shared" si="6"/>
        <v>0</v>
      </c>
      <c r="AS15" s="395">
        <f t="shared" si="6"/>
        <v>0</v>
      </c>
      <c r="AT15" s="355">
        <f>SUM(AH15:AS15)</f>
        <v>-5029985.3964023991</v>
      </c>
      <c r="AU15" s="394">
        <f t="shared" ref="AU15:AV15" si="7">AU9*$E15+AU9</f>
        <v>-5029980.0133244507</v>
      </c>
      <c r="AV15" s="392">
        <f t="shared" si="7"/>
        <v>0</v>
      </c>
      <c r="AW15" s="392">
        <v>0</v>
      </c>
      <c r="AX15" s="392">
        <v>0</v>
      </c>
      <c r="AY15" s="392">
        <v>0</v>
      </c>
      <c r="AZ15" s="392">
        <v>0</v>
      </c>
      <c r="BA15" s="392">
        <v>0</v>
      </c>
      <c r="BB15" s="392">
        <v>0</v>
      </c>
      <c r="BC15" s="392">
        <v>0</v>
      </c>
      <c r="BD15" s="392">
        <v>0</v>
      </c>
      <c r="BE15" s="392">
        <v>0</v>
      </c>
      <c r="BF15" s="395">
        <v>0</v>
      </c>
      <c r="BG15" s="355">
        <f>SUM(AU15:BF15)</f>
        <v>-5029980.0133244507</v>
      </c>
      <c r="BH15" s="394">
        <f t="shared" ref="BH15:BJ15" si="8">BH9*$E15+BH9</f>
        <v>-5029980.0133244507</v>
      </c>
      <c r="BI15" s="392">
        <f t="shared" si="8"/>
        <v>0</v>
      </c>
      <c r="BJ15" s="392">
        <f t="shared" si="8"/>
        <v>0</v>
      </c>
      <c r="BK15" s="392">
        <v>0</v>
      </c>
      <c r="BL15" s="392">
        <v>0</v>
      </c>
      <c r="BM15" s="392">
        <v>0</v>
      </c>
      <c r="BN15" s="392">
        <v>0</v>
      </c>
      <c r="BO15" s="392">
        <v>0</v>
      </c>
      <c r="BP15" s="392">
        <v>0</v>
      </c>
      <c r="BQ15" s="392">
        <v>0</v>
      </c>
      <c r="BR15" s="392">
        <v>0</v>
      </c>
      <c r="BS15" s="392">
        <v>0</v>
      </c>
      <c r="BT15" s="355">
        <f>SUM(BH15:BS15)</f>
        <v>-5029980.0133244507</v>
      </c>
      <c r="BU15" s="356" t="str">
        <f t="shared" ref="BU15:BU23" si="9">IF(C15="Future Use","No Print","Print")</f>
        <v>Print</v>
      </c>
    </row>
    <row r="16" spans="1:73">
      <c r="B16" s="396" t="s">
        <v>1177</v>
      </c>
      <c r="C16" s="285">
        <v>0.05</v>
      </c>
      <c r="D16" s="359"/>
      <c r="E16" s="348"/>
      <c r="F16" s="360"/>
      <c r="G16" s="360"/>
      <c r="H16" s="361"/>
      <c r="I16" s="362"/>
      <c r="J16" s="362"/>
      <c r="K16" s="362"/>
      <c r="L16" s="362"/>
      <c r="M16" s="392"/>
      <c r="N16" s="392"/>
      <c r="O16" s="392"/>
      <c r="P16" s="392"/>
      <c r="Q16" s="392"/>
      <c r="R16" s="392"/>
      <c r="S16" s="393"/>
      <c r="T16" s="355">
        <f t="shared" ref="T16:T19" si="10">SUM(H16:S16)</f>
        <v>0</v>
      </c>
      <c r="U16" s="394"/>
      <c r="V16" s="392"/>
      <c r="W16" s="392"/>
      <c r="X16" s="392"/>
      <c r="Y16" s="392"/>
      <c r="Z16" s="392"/>
      <c r="AA16" s="392"/>
      <c r="AB16" s="392"/>
      <c r="AC16" s="392"/>
      <c r="AD16" s="392"/>
      <c r="AE16" s="392"/>
      <c r="AF16" s="395"/>
      <c r="AG16" s="355">
        <f t="shared" si="5"/>
        <v>0</v>
      </c>
      <c r="AH16" s="394"/>
      <c r="AI16" s="392"/>
      <c r="AJ16" s="392"/>
      <c r="AK16" s="392"/>
      <c r="AL16" s="392"/>
      <c r="AM16" s="392"/>
      <c r="AN16" s="392"/>
      <c r="AO16" s="392"/>
      <c r="AP16" s="392"/>
      <c r="AQ16" s="392"/>
      <c r="AR16" s="392"/>
      <c r="AS16" s="395"/>
      <c r="AT16" s="355"/>
      <c r="AU16" s="394"/>
      <c r="AV16" s="392"/>
      <c r="AW16" s="392"/>
      <c r="AX16" s="392"/>
      <c r="AY16" s="392"/>
      <c r="AZ16" s="392"/>
      <c r="BA16" s="392"/>
      <c r="BB16" s="392"/>
      <c r="BC16" s="392"/>
      <c r="BD16" s="392"/>
      <c r="BE16" s="392"/>
      <c r="BF16" s="395"/>
      <c r="BG16" s="355"/>
      <c r="BH16" s="394"/>
      <c r="BI16" s="392"/>
      <c r="BJ16" s="392"/>
      <c r="BK16" s="392"/>
      <c r="BL16" s="392"/>
      <c r="BM16" s="392"/>
      <c r="BN16" s="392"/>
      <c r="BO16" s="392"/>
      <c r="BP16" s="392"/>
      <c r="BQ16" s="392"/>
      <c r="BR16" s="392"/>
      <c r="BS16" s="392"/>
      <c r="BT16" s="355"/>
      <c r="BU16" s="356" t="str">
        <f t="shared" si="9"/>
        <v>Print</v>
      </c>
    </row>
    <row r="17" spans="2:73">
      <c r="B17" s="396" t="s">
        <v>1178</v>
      </c>
      <c r="C17" s="285">
        <v>0.21</v>
      </c>
      <c r="D17" s="359"/>
      <c r="E17" s="348"/>
      <c r="F17" s="360"/>
      <c r="G17" s="360"/>
      <c r="H17" s="17"/>
      <c r="I17" s="364"/>
      <c r="J17" s="17"/>
      <c r="K17" s="364"/>
      <c r="L17" s="17"/>
      <c r="M17" s="392"/>
      <c r="N17" s="392"/>
      <c r="O17" s="392"/>
      <c r="P17" s="392"/>
      <c r="Q17" s="392"/>
      <c r="R17" s="392"/>
      <c r="S17" s="393"/>
      <c r="T17" s="355">
        <f t="shared" si="10"/>
        <v>0</v>
      </c>
      <c r="U17" s="394"/>
      <c r="V17" s="392"/>
      <c r="W17" s="392"/>
      <c r="X17" s="392"/>
      <c r="Y17" s="392"/>
      <c r="Z17" s="392"/>
      <c r="AA17" s="392"/>
      <c r="AB17" s="392"/>
      <c r="AC17" s="392"/>
      <c r="AD17" s="392"/>
      <c r="AE17" s="392"/>
      <c r="AF17" s="395"/>
      <c r="AG17" s="355">
        <f t="shared" si="5"/>
        <v>0</v>
      </c>
      <c r="AH17" s="394"/>
      <c r="AI17" s="392"/>
      <c r="AJ17" s="392"/>
      <c r="AK17" s="392"/>
      <c r="AL17" s="392"/>
      <c r="AM17" s="392"/>
      <c r="AN17" s="392"/>
      <c r="AO17" s="392"/>
      <c r="AP17" s="392"/>
      <c r="AQ17" s="392"/>
      <c r="AR17" s="392"/>
      <c r="AS17" s="395"/>
      <c r="AT17" s="355"/>
      <c r="AU17" s="394"/>
      <c r="AV17" s="392"/>
      <c r="AW17" s="392"/>
      <c r="AX17" s="392"/>
      <c r="AY17" s="392"/>
      <c r="AZ17" s="392"/>
      <c r="BA17" s="392"/>
      <c r="BB17" s="392"/>
      <c r="BC17" s="392"/>
      <c r="BD17" s="392"/>
      <c r="BE17" s="392"/>
      <c r="BF17" s="395"/>
      <c r="BG17" s="355"/>
      <c r="BH17" s="394"/>
      <c r="BI17" s="392"/>
      <c r="BJ17" s="392"/>
      <c r="BK17" s="392"/>
      <c r="BL17" s="392"/>
      <c r="BM17" s="392"/>
      <c r="BN17" s="392"/>
      <c r="BO17" s="392"/>
      <c r="BP17" s="392"/>
      <c r="BQ17" s="392"/>
      <c r="BR17" s="392"/>
      <c r="BS17" s="392"/>
      <c r="BT17" s="355"/>
      <c r="BU17" s="356" t="str">
        <f t="shared" si="9"/>
        <v>Print</v>
      </c>
    </row>
    <row r="18" spans="2:73">
      <c r="B18" s="396" t="s">
        <v>1179</v>
      </c>
      <c r="C18" s="397">
        <f>(1-C16)*C17+C16</f>
        <v>0.2495</v>
      </c>
      <c r="D18" s="369" t="s">
        <v>1161</v>
      </c>
      <c r="E18" s="398">
        <f>C19</f>
        <v>0.33244503664223868</v>
      </c>
      <c r="F18" s="360"/>
      <c r="G18" s="360"/>
      <c r="H18" s="370"/>
      <c r="I18" s="371"/>
      <c r="J18" s="371">
        <f>J12*$E18+J12</f>
        <v>-444148.35443037981</v>
      </c>
      <c r="K18" s="371">
        <f>K12*$E18+K12</f>
        <v>-444148.35443037981</v>
      </c>
      <c r="L18" s="371">
        <f t="shared" ref="K18:N19" si="11">L12*$E18+L12</f>
        <v>-444148.35443037981</v>
      </c>
      <c r="M18" s="371">
        <f t="shared" si="11"/>
        <v>-444148.35443037981</v>
      </c>
      <c r="N18" s="371">
        <f t="shared" si="11"/>
        <v>-444148.35443037981</v>
      </c>
      <c r="O18" s="371">
        <f t="shared" ref="O18:P19" si="12">O12*$E18+O12</f>
        <v>-444148.35443037981</v>
      </c>
      <c r="P18" s="371">
        <f t="shared" si="12"/>
        <v>-444148.35443037981</v>
      </c>
      <c r="Q18" s="371">
        <f t="shared" ref="Q18:S18" si="13">Q12*$E18+Q12</f>
        <v>-444148.35443037981</v>
      </c>
      <c r="R18" s="371">
        <f t="shared" si="13"/>
        <v>-444148.35443037981</v>
      </c>
      <c r="S18" s="372">
        <f t="shared" si="13"/>
        <v>-444148.35443037981</v>
      </c>
      <c r="T18" s="355">
        <f t="shared" si="10"/>
        <v>-4441483.5443037981</v>
      </c>
      <c r="U18" s="370">
        <f t="shared" ref="U18:AH18" si="14">U12*$E18+U12</f>
        <v>-444148.35443037981</v>
      </c>
      <c r="V18" s="371">
        <f t="shared" si="14"/>
        <v>-444148.35443037981</v>
      </c>
      <c r="W18" s="371">
        <f t="shared" si="14"/>
        <v>-444148.35443037981</v>
      </c>
      <c r="X18" s="371">
        <f t="shared" si="14"/>
        <v>-444148.35443037981</v>
      </c>
      <c r="Y18" s="371">
        <f t="shared" si="14"/>
        <v>-444148.35443037981</v>
      </c>
      <c r="Z18" s="371">
        <f t="shared" si="14"/>
        <v>-444148.35443037981</v>
      </c>
      <c r="AA18" s="371">
        <f t="shared" si="14"/>
        <v>-444148.35443037981</v>
      </c>
      <c r="AB18" s="371">
        <f t="shared" si="14"/>
        <v>-444148.35443037981</v>
      </c>
      <c r="AC18" s="371">
        <f t="shared" si="14"/>
        <v>-444148.35443037981</v>
      </c>
      <c r="AD18" s="371">
        <f t="shared" si="14"/>
        <v>-444148.35443037981</v>
      </c>
      <c r="AE18" s="371">
        <f t="shared" si="14"/>
        <v>-444148.35443037981</v>
      </c>
      <c r="AF18" s="372">
        <f t="shared" si="14"/>
        <v>-444148.35443037981</v>
      </c>
      <c r="AG18" s="355">
        <f t="shared" si="5"/>
        <v>-5329780.2531645577</v>
      </c>
      <c r="AH18" s="370">
        <f t="shared" si="14"/>
        <v>-5329780.2531645568</v>
      </c>
      <c r="AI18" s="371">
        <f t="shared" ref="AI18" si="15">AI12*$E18+AI12</f>
        <v>0</v>
      </c>
      <c r="AJ18" s="371">
        <f t="shared" ref="AJ18:AS18" si="16">AJ12*$E18+AJ12</f>
        <v>0</v>
      </c>
      <c r="AK18" s="371">
        <f t="shared" si="16"/>
        <v>0</v>
      </c>
      <c r="AL18" s="371">
        <f t="shared" si="16"/>
        <v>0</v>
      </c>
      <c r="AM18" s="371">
        <f t="shared" si="16"/>
        <v>0</v>
      </c>
      <c r="AN18" s="371">
        <f t="shared" si="16"/>
        <v>0</v>
      </c>
      <c r="AO18" s="371">
        <f t="shared" si="16"/>
        <v>0</v>
      </c>
      <c r="AP18" s="371">
        <f t="shared" si="16"/>
        <v>0</v>
      </c>
      <c r="AQ18" s="371">
        <f t="shared" si="16"/>
        <v>0</v>
      </c>
      <c r="AR18" s="371">
        <f t="shared" si="16"/>
        <v>0</v>
      </c>
      <c r="AS18" s="372">
        <f t="shared" si="16"/>
        <v>0</v>
      </c>
      <c r="AT18" s="355">
        <f>SUM(AH18:AS18)</f>
        <v>-5329780.2531645568</v>
      </c>
      <c r="AU18" s="370">
        <f t="shared" ref="AU18:AV18" si="17">AU12*$E18+AU12</f>
        <v>-5329780.1465689549</v>
      </c>
      <c r="AV18" s="371">
        <f t="shared" si="17"/>
        <v>0</v>
      </c>
      <c r="AW18" s="371">
        <f t="shared" ref="AW18:BF18" si="18">AV12*$E18+AV12</f>
        <v>0</v>
      </c>
      <c r="AX18" s="371">
        <f t="shared" si="18"/>
        <v>0</v>
      </c>
      <c r="AY18" s="371">
        <f t="shared" si="18"/>
        <v>0</v>
      </c>
      <c r="AZ18" s="371">
        <f t="shared" si="18"/>
        <v>0</v>
      </c>
      <c r="BA18" s="371">
        <f t="shared" si="18"/>
        <v>0</v>
      </c>
      <c r="BB18" s="371">
        <f t="shared" si="18"/>
        <v>0</v>
      </c>
      <c r="BC18" s="371">
        <f t="shared" si="18"/>
        <v>0</v>
      </c>
      <c r="BD18" s="371">
        <f t="shared" si="18"/>
        <v>0</v>
      </c>
      <c r="BE18" s="371">
        <f t="shared" si="18"/>
        <v>0</v>
      </c>
      <c r="BF18" s="372">
        <f t="shared" si="18"/>
        <v>0</v>
      </c>
      <c r="BG18" s="355">
        <f>SUM(AU18:BF18)</f>
        <v>-5329780.1465689549</v>
      </c>
      <c r="BH18" s="370">
        <f t="shared" ref="BH18:BJ18" si="19">BH12*$E18+BH12</f>
        <v>-5329780.1465689549</v>
      </c>
      <c r="BI18" s="371">
        <f t="shared" si="19"/>
        <v>0</v>
      </c>
      <c r="BJ18" s="371">
        <f t="shared" si="19"/>
        <v>0</v>
      </c>
      <c r="BK18" s="371">
        <f t="shared" ref="BK18:BS18" si="20">BJ12*$E18+BJ12</f>
        <v>0</v>
      </c>
      <c r="BL18" s="371">
        <f t="shared" si="20"/>
        <v>0</v>
      </c>
      <c r="BM18" s="371">
        <f t="shared" si="20"/>
        <v>0</v>
      </c>
      <c r="BN18" s="371">
        <f t="shared" si="20"/>
        <v>0</v>
      </c>
      <c r="BO18" s="371">
        <f t="shared" si="20"/>
        <v>0</v>
      </c>
      <c r="BP18" s="371">
        <f t="shared" si="20"/>
        <v>0</v>
      </c>
      <c r="BQ18" s="371">
        <f t="shared" si="20"/>
        <v>0</v>
      </c>
      <c r="BR18" s="371">
        <f t="shared" si="20"/>
        <v>0</v>
      </c>
      <c r="BS18" s="371">
        <f t="shared" si="20"/>
        <v>0</v>
      </c>
      <c r="BT18" s="355">
        <f>SUM(BH18:BS18)</f>
        <v>-5329780.1465689549</v>
      </c>
      <c r="BU18" s="356" t="str">
        <f t="shared" si="9"/>
        <v>Print</v>
      </c>
    </row>
    <row r="19" spans="2:73">
      <c r="B19" s="396" t="s">
        <v>1180</v>
      </c>
      <c r="C19" s="286">
        <f>1/(1-C18)-1</f>
        <v>0.33244503664223868</v>
      </c>
      <c r="D19" s="369" t="s">
        <v>657</v>
      </c>
      <c r="E19" s="62">
        <v>0</v>
      </c>
      <c r="F19" s="360"/>
      <c r="G19" s="360"/>
      <c r="H19" s="370"/>
      <c r="I19" s="371"/>
      <c r="J19" s="385">
        <f t="shared" ref="J19" si="21">J13*$E19+J13</f>
        <v>91667</v>
      </c>
      <c r="K19" s="385">
        <f t="shared" si="11"/>
        <v>91667</v>
      </c>
      <c r="L19" s="385">
        <f t="shared" si="11"/>
        <v>91667</v>
      </c>
      <c r="M19" s="385">
        <f t="shared" si="11"/>
        <v>91667</v>
      </c>
      <c r="N19" s="385">
        <f t="shared" si="11"/>
        <v>91667</v>
      </c>
      <c r="O19" s="385">
        <f t="shared" si="12"/>
        <v>91667</v>
      </c>
      <c r="P19" s="385">
        <f t="shared" si="12"/>
        <v>91667</v>
      </c>
      <c r="Q19" s="385">
        <f t="shared" ref="Q19:S19" si="22">Q13*$E19+Q13</f>
        <v>91667</v>
      </c>
      <c r="R19" s="385">
        <f t="shared" si="22"/>
        <v>91667</v>
      </c>
      <c r="S19" s="386">
        <f t="shared" si="22"/>
        <v>91667</v>
      </c>
      <c r="T19" s="399">
        <f t="shared" si="10"/>
        <v>916670</v>
      </c>
      <c r="U19" s="384">
        <f t="shared" ref="U19:AH19" si="23">U13*$E19+U13</f>
        <v>91666.666666666672</v>
      </c>
      <c r="V19" s="385">
        <f t="shared" si="23"/>
        <v>91666.666666666672</v>
      </c>
      <c r="W19" s="385">
        <f t="shared" si="23"/>
        <v>91666.666666666672</v>
      </c>
      <c r="X19" s="385">
        <f t="shared" si="23"/>
        <v>91666.666666666672</v>
      </c>
      <c r="Y19" s="385">
        <f t="shared" si="23"/>
        <v>91666.666666666672</v>
      </c>
      <c r="Z19" s="385">
        <f t="shared" si="23"/>
        <v>91666.666666666672</v>
      </c>
      <c r="AA19" s="385">
        <f t="shared" si="23"/>
        <v>91666.666666666672</v>
      </c>
      <c r="AB19" s="385">
        <f t="shared" si="23"/>
        <v>91666.666666666672</v>
      </c>
      <c r="AC19" s="385">
        <f t="shared" si="23"/>
        <v>91666.666666666672</v>
      </c>
      <c r="AD19" s="385">
        <f t="shared" si="23"/>
        <v>91666.666666666672</v>
      </c>
      <c r="AE19" s="385">
        <f t="shared" si="23"/>
        <v>91666.666666666672</v>
      </c>
      <c r="AF19" s="386">
        <f t="shared" si="23"/>
        <v>91666.666666666672</v>
      </c>
      <c r="AG19" s="399">
        <f t="shared" si="5"/>
        <v>1099999.9999999998</v>
      </c>
      <c r="AH19" s="384">
        <f t="shared" si="23"/>
        <v>1099999.9999999998</v>
      </c>
      <c r="AI19" s="385">
        <f t="shared" ref="AI19" si="24">AI13*$E19+AI13</f>
        <v>0</v>
      </c>
      <c r="AJ19" s="385">
        <f t="shared" ref="AJ19:AS19" si="25">AJ13*$E19+AJ13</f>
        <v>0</v>
      </c>
      <c r="AK19" s="385">
        <f t="shared" si="25"/>
        <v>0</v>
      </c>
      <c r="AL19" s="385">
        <f t="shared" si="25"/>
        <v>0</v>
      </c>
      <c r="AM19" s="385">
        <f t="shared" si="25"/>
        <v>0</v>
      </c>
      <c r="AN19" s="385">
        <f t="shared" si="25"/>
        <v>0</v>
      </c>
      <c r="AO19" s="385">
        <f t="shared" si="25"/>
        <v>0</v>
      </c>
      <c r="AP19" s="385">
        <f t="shared" si="25"/>
        <v>0</v>
      </c>
      <c r="AQ19" s="385">
        <f t="shared" si="25"/>
        <v>0</v>
      </c>
      <c r="AR19" s="385">
        <f t="shared" si="25"/>
        <v>0</v>
      </c>
      <c r="AS19" s="386">
        <f t="shared" si="25"/>
        <v>0</v>
      </c>
      <c r="AT19" s="399">
        <f>SUM(AH19:AS19)</f>
        <v>1099999.9999999998</v>
      </c>
      <c r="AU19" s="384">
        <f t="shared" ref="AU19:AV19" si="26">AU13*$E19+AU13</f>
        <v>1100000</v>
      </c>
      <c r="AV19" s="385">
        <f t="shared" si="26"/>
        <v>0</v>
      </c>
      <c r="AW19" s="385">
        <f t="shared" ref="AW19:BF19" si="27">AV13*$E19+AV13</f>
        <v>0</v>
      </c>
      <c r="AX19" s="385">
        <f t="shared" si="27"/>
        <v>0</v>
      </c>
      <c r="AY19" s="385">
        <f t="shared" si="27"/>
        <v>0</v>
      </c>
      <c r="AZ19" s="385">
        <f t="shared" si="27"/>
        <v>0</v>
      </c>
      <c r="BA19" s="385">
        <f t="shared" si="27"/>
        <v>0</v>
      </c>
      <c r="BB19" s="385">
        <f t="shared" si="27"/>
        <v>0</v>
      </c>
      <c r="BC19" s="385">
        <f t="shared" si="27"/>
        <v>0</v>
      </c>
      <c r="BD19" s="385">
        <f t="shared" si="27"/>
        <v>0</v>
      </c>
      <c r="BE19" s="385">
        <f t="shared" si="27"/>
        <v>0</v>
      </c>
      <c r="BF19" s="386">
        <f t="shared" si="27"/>
        <v>0</v>
      </c>
      <c r="BG19" s="399">
        <f>SUM(AU19:BF19)</f>
        <v>1100000</v>
      </c>
      <c r="BH19" s="384">
        <f t="shared" ref="BH19:BJ19" si="28">BH13*$E19+BH13</f>
        <v>1100000</v>
      </c>
      <c r="BI19" s="385">
        <f t="shared" si="28"/>
        <v>0</v>
      </c>
      <c r="BJ19" s="385">
        <f t="shared" si="28"/>
        <v>0</v>
      </c>
      <c r="BK19" s="385">
        <f t="shared" ref="BK19:BS19" si="29">BJ13*$E19+BJ13</f>
        <v>0</v>
      </c>
      <c r="BL19" s="385">
        <f t="shared" si="29"/>
        <v>0</v>
      </c>
      <c r="BM19" s="385">
        <f t="shared" si="29"/>
        <v>0</v>
      </c>
      <c r="BN19" s="385">
        <f t="shared" si="29"/>
        <v>0</v>
      </c>
      <c r="BO19" s="385">
        <f t="shared" si="29"/>
        <v>0</v>
      </c>
      <c r="BP19" s="385">
        <f t="shared" si="29"/>
        <v>0</v>
      </c>
      <c r="BQ19" s="385">
        <f t="shared" si="29"/>
        <v>0</v>
      </c>
      <c r="BR19" s="385">
        <f t="shared" si="29"/>
        <v>0</v>
      </c>
      <c r="BS19" s="385">
        <f t="shared" si="29"/>
        <v>0</v>
      </c>
      <c r="BT19" s="399">
        <f>SUM(BH19:BS19)</f>
        <v>1100000</v>
      </c>
      <c r="BU19" s="356" t="str">
        <f t="shared" si="9"/>
        <v>Print</v>
      </c>
    </row>
    <row r="20" spans="2:73">
      <c r="B20" s="400"/>
      <c r="C20" s="401"/>
      <c r="D20" s="377"/>
      <c r="E20" s="378"/>
      <c r="F20" s="379"/>
      <c r="G20" s="379"/>
      <c r="H20" s="380"/>
      <c r="I20" s="380"/>
      <c r="J20" s="380"/>
      <c r="K20" s="380"/>
      <c r="L20" s="380"/>
      <c r="M20" s="380"/>
      <c r="N20" s="380"/>
      <c r="O20" s="381"/>
      <c r="P20" s="380"/>
      <c r="Q20" s="380"/>
      <c r="R20" s="380"/>
      <c r="S20" s="382"/>
      <c r="T20" s="402">
        <f>SUM(H20:S20)</f>
        <v>0</v>
      </c>
      <c r="U20" s="384"/>
      <c r="V20" s="385"/>
      <c r="W20" s="385"/>
      <c r="X20" s="385"/>
      <c r="Y20" s="385"/>
      <c r="Z20" s="385"/>
      <c r="AA20" s="385"/>
      <c r="AB20" s="385"/>
      <c r="AC20" s="385"/>
      <c r="AD20" s="385"/>
      <c r="AE20" s="385"/>
      <c r="AF20" s="386"/>
      <c r="AG20" s="402"/>
      <c r="AH20" s="384"/>
      <c r="AI20" s="385"/>
      <c r="AJ20" s="385"/>
      <c r="AK20" s="385"/>
      <c r="AL20" s="385"/>
      <c r="AM20" s="385"/>
      <c r="AN20" s="385"/>
      <c r="AO20" s="385"/>
      <c r="AP20" s="385"/>
      <c r="AQ20" s="385"/>
      <c r="AR20" s="385"/>
      <c r="AS20" s="386"/>
      <c r="AT20" s="402">
        <f>SUM(AH20:AS20)</f>
        <v>0</v>
      </c>
      <c r="AU20" s="384"/>
      <c r="AV20" s="385"/>
      <c r="AW20" s="385"/>
      <c r="AX20" s="385"/>
      <c r="AY20" s="385"/>
      <c r="AZ20" s="385"/>
      <c r="BA20" s="385"/>
      <c r="BB20" s="385"/>
      <c r="BC20" s="385"/>
      <c r="BD20" s="385"/>
      <c r="BE20" s="385"/>
      <c r="BF20" s="386"/>
      <c r="BG20" s="402">
        <f>SUM(AU20:BF20)</f>
        <v>0</v>
      </c>
      <c r="BH20" s="384"/>
      <c r="BI20" s="385"/>
      <c r="BJ20" s="385"/>
      <c r="BK20" s="385"/>
      <c r="BL20" s="385"/>
      <c r="BM20" s="385"/>
      <c r="BN20" s="385"/>
      <c r="BO20" s="385"/>
      <c r="BP20" s="385"/>
      <c r="BQ20" s="385"/>
      <c r="BR20" s="385"/>
      <c r="BS20" s="385"/>
      <c r="BT20" s="402">
        <f>SUM(BH20:BS20)</f>
        <v>0</v>
      </c>
      <c r="BU20" s="356" t="str">
        <f t="shared" si="9"/>
        <v>Print</v>
      </c>
    </row>
    <row r="21" spans="2:73">
      <c r="B21" s="388"/>
      <c r="C21" s="389"/>
      <c r="D21" s="350" t="s">
        <v>1181</v>
      </c>
      <c r="E21" s="403"/>
      <c r="F21" s="352"/>
      <c r="G21" s="352"/>
      <c r="H21" s="353"/>
      <c r="I21" s="353"/>
      <c r="J21" s="404">
        <f t="shared" ref="J21" si="30">J15+J18+J19</f>
        <v>-732783.81945369765</v>
      </c>
      <c r="K21" s="404">
        <f t="shared" ref="K21:N21" si="31">K15+K18+K19</f>
        <v>-732783.81945369765</v>
      </c>
      <c r="L21" s="404">
        <f t="shared" si="31"/>
        <v>-732783.81945369765</v>
      </c>
      <c r="M21" s="404">
        <f t="shared" si="31"/>
        <v>-732783.81945369765</v>
      </c>
      <c r="N21" s="404">
        <f t="shared" si="31"/>
        <v>-732783.81945369765</v>
      </c>
      <c r="O21" s="404">
        <f>O15+O18+O19</f>
        <v>-732783.81945369765</v>
      </c>
      <c r="P21" s="404">
        <f>P15+P18+P19</f>
        <v>-732783.81945369765</v>
      </c>
      <c r="Q21" s="404">
        <f t="shared" ref="Q21:AS21" si="32">Q15+Q18+Q19</f>
        <v>-732783.81945369765</v>
      </c>
      <c r="R21" s="404">
        <f t="shared" si="32"/>
        <v>-732783.81945369765</v>
      </c>
      <c r="S21" s="405">
        <f t="shared" si="32"/>
        <v>-1199139.5822784812</v>
      </c>
      <c r="T21" s="406">
        <f t="shared" si="32"/>
        <v>-7794193.9573617615</v>
      </c>
      <c r="U21" s="407">
        <f t="shared" si="32"/>
        <v>-771647.13746391318</v>
      </c>
      <c r="V21" s="404">
        <f t="shared" si="32"/>
        <v>-771647.13746391318</v>
      </c>
      <c r="W21" s="404">
        <f t="shared" si="32"/>
        <v>-771647.13746391318</v>
      </c>
      <c r="X21" s="404">
        <f t="shared" si="32"/>
        <v>-771647.13746391318</v>
      </c>
      <c r="Y21" s="404">
        <f t="shared" si="32"/>
        <v>-771647.13746391318</v>
      </c>
      <c r="Z21" s="404">
        <f t="shared" si="32"/>
        <v>-771647.13746391318</v>
      </c>
      <c r="AA21" s="404">
        <f t="shared" si="32"/>
        <v>-771647.13746391318</v>
      </c>
      <c r="AB21" s="404">
        <f t="shared" si="32"/>
        <v>-771647.13746391318</v>
      </c>
      <c r="AC21" s="404">
        <f t="shared" si="32"/>
        <v>-771647.13746391318</v>
      </c>
      <c r="AD21" s="404">
        <f t="shared" si="32"/>
        <v>-771647.13746391318</v>
      </c>
      <c r="AE21" s="404">
        <f t="shared" si="32"/>
        <v>-771647.13746391318</v>
      </c>
      <c r="AF21" s="408">
        <f t="shared" si="32"/>
        <v>-771647.13746391318</v>
      </c>
      <c r="AG21" s="406">
        <f t="shared" si="32"/>
        <v>-9259765.6495669577</v>
      </c>
      <c r="AH21" s="407">
        <f t="shared" ref="AH21:AI21" si="33">AH15+AH18+AH19</f>
        <v>-9259765.6495669559</v>
      </c>
      <c r="AI21" s="404">
        <f t="shared" si="33"/>
        <v>0</v>
      </c>
      <c r="AJ21" s="404">
        <f t="shared" si="32"/>
        <v>0</v>
      </c>
      <c r="AK21" s="404">
        <f t="shared" si="32"/>
        <v>0</v>
      </c>
      <c r="AL21" s="404">
        <f t="shared" si="32"/>
        <v>0</v>
      </c>
      <c r="AM21" s="404">
        <f t="shared" si="32"/>
        <v>0</v>
      </c>
      <c r="AN21" s="404">
        <f t="shared" si="32"/>
        <v>0</v>
      </c>
      <c r="AO21" s="404">
        <f t="shared" si="32"/>
        <v>0</v>
      </c>
      <c r="AP21" s="404">
        <f t="shared" si="32"/>
        <v>0</v>
      </c>
      <c r="AQ21" s="404">
        <f t="shared" si="32"/>
        <v>0</v>
      </c>
      <c r="AR21" s="404">
        <f t="shared" si="32"/>
        <v>0</v>
      </c>
      <c r="AS21" s="408">
        <f t="shared" si="32"/>
        <v>0</v>
      </c>
      <c r="AT21" s="406">
        <f t="shared" ref="AT21:BF21" si="34">AT15+AT18+AT19</f>
        <v>-9259765.6495669559</v>
      </c>
      <c r="AU21" s="407">
        <f t="shared" si="34"/>
        <v>-9259760.1598934047</v>
      </c>
      <c r="AV21" s="404">
        <f t="shared" ref="AV21" si="35">AV15+AV18+AV19</f>
        <v>0</v>
      </c>
      <c r="AW21" s="404">
        <f t="shared" si="34"/>
        <v>0</v>
      </c>
      <c r="AX21" s="404">
        <f t="shared" si="34"/>
        <v>0</v>
      </c>
      <c r="AY21" s="404">
        <f t="shared" si="34"/>
        <v>0</v>
      </c>
      <c r="AZ21" s="404">
        <f t="shared" si="34"/>
        <v>0</v>
      </c>
      <c r="BA21" s="404">
        <f t="shared" si="34"/>
        <v>0</v>
      </c>
      <c r="BB21" s="404">
        <f t="shared" si="34"/>
        <v>0</v>
      </c>
      <c r="BC21" s="404">
        <f t="shared" si="34"/>
        <v>0</v>
      </c>
      <c r="BD21" s="404">
        <f t="shared" si="34"/>
        <v>0</v>
      </c>
      <c r="BE21" s="404">
        <f t="shared" si="34"/>
        <v>0</v>
      </c>
      <c r="BF21" s="408">
        <f t="shared" si="34"/>
        <v>0</v>
      </c>
      <c r="BG21" s="406">
        <f t="shared" ref="BG21:BS21" si="36">BG15+BG18+BG19</f>
        <v>-9259760.1598934047</v>
      </c>
      <c r="BH21" s="407">
        <f t="shared" si="36"/>
        <v>-9259760.1598934047</v>
      </c>
      <c r="BI21" s="404">
        <f t="shared" si="36"/>
        <v>0</v>
      </c>
      <c r="BJ21" s="404">
        <f t="shared" si="36"/>
        <v>0</v>
      </c>
      <c r="BK21" s="404">
        <f t="shared" si="36"/>
        <v>0</v>
      </c>
      <c r="BL21" s="404">
        <f t="shared" si="36"/>
        <v>0</v>
      </c>
      <c r="BM21" s="404">
        <f t="shared" si="36"/>
        <v>0</v>
      </c>
      <c r="BN21" s="404">
        <f t="shared" si="36"/>
        <v>0</v>
      </c>
      <c r="BO21" s="404">
        <f t="shared" si="36"/>
        <v>0</v>
      </c>
      <c r="BP21" s="404">
        <f t="shared" si="36"/>
        <v>0</v>
      </c>
      <c r="BQ21" s="404">
        <f t="shared" si="36"/>
        <v>0</v>
      </c>
      <c r="BR21" s="404">
        <f t="shared" si="36"/>
        <v>0</v>
      </c>
      <c r="BS21" s="404">
        <f t="shared" si="36"/>
        <v>0</v>
      </c>
      <c r="BT21" s="406">
        <f t="shared" ref="BT21" si="37">BT15+BT18+BT19</f>
        <v>-9259760.1598934047</v>
      </c>
      <c r="BU21" s="356" t="str">
        <f t="shared" si="9"/>
        <v>Print</v>
      </c>
    </row>
    <row r="22" spans="2:73">
      <c r="B22" s="396"/>
      <c r="C22" s="285"/>
      <c r="D22" s="358" t="s">
        <v>1182</v>
      </c>
      <c r="E22" s="348"/>
      <c r="F22" s="360"/>
      <c r="G22" s="360"/>
      <c r="H22" s="361"/>
      <c r="I22" s="362"/>
      <c r="J22" s="392">
        <f t="shared" ref="J22" si="38">J9+J12+J13</f>
        <v>-527083.34000000008</v>
      </c>
      <c r="K22" s="392">
        <f t="shared" ref="K22:N22" si="39">K9+K12+K13</f>
        <v>-527083.34000000008</v>
      </c>
      <c r="L22" s="392">
        <f t="shared" si="39"/>
        <v>-527083.34000000008</v>
      </c>
      <c r="M22" s="392">
        <f t="shared" si="39"/>
        <v>-527083.34000000008</v>
      </c>
      <c r="N22" s="392">
        <f t="shared" si="39"/>
        <v>-527083.34000000008</v>
      </c>
      <c r="O22" s="392">
        <f>O9+O12+O13</f>
        <v>-527083.34000000008</v>
      </c>
      <c r="P22" s="392">
        <f>P9+P12+P13</f>
        <v>-527083.34000000008</v>
      </c>
      <c r="Q22" s="392">
        <f t="shared" ref="Q22:AS22" si="40">Q9+Q12+Q13</f>
        <v>-527083.34000000008</v>
      </c>
      <c r="R22" s="392">
        <f t="shared" si="40"/>
        <v>-527083.34000000008</v>
      </c>
      <c r="S22" s="393">
        <f t="shared" si="40"/>
        <v>-877083.34000000008</v>
      </c>
      <c r="T22" s="409">
        <f t="shared" si="40"/>
        <v>-5620833.4000000004</v>
      </c>
      <c r="U22" s="394">
        <f t="shared" si="40"/>
        <v>-556250.34333333338</v>
      </c>
      <c r="V22" s="392">
        <f t="shared" si="40"/>
        <v>-556250.34333333338</v>
      </c>
      <c r="W22" s="392">
        <f t="shared" si="40"/>
        <v>-556250.34333333338</v>
      </c>
      <c r="X22" s="392">
        <f t="shared" si="40"/>
        <v>-556250.34333333338</v>
      </c>
      <c r="Y22" s="392">
        <f t="shared" si="40"/>
        <v>-556250.34333333338</v>
      </c>
      <c r="Z22" s="392">
        <f t="shared" si="40"/>
        <v>-556250.34333333338</v>
      </c>
      <c r="AA22" s="392">
        <f t="shared" si="40"/>
        <v>-556250.34333333338</v>
      </c>
      <c r="AB22" s="392">
        <f t="shared" si="40"/>
        <v>-556250.34333333338</v>
      </c>
      <c r="AC22" s="392">
        <f t="shared" si="40"/>
        <v>-556250.34333333338</v>
      </c>
      <c r="AD22" s="392">
        <f t="shared" si="40"/>
        <v>-556250.34333333338</v>
      </c>
      <c r="AE22" s="392">
        <f t="shared" si="40"/>
        <v>-556250.34333333338</v>
      </c>
      <c r="AF22" s="395">
        <f t="shared" si="40"/>
        <v>-556250.34333333338</v>
      </c>
      <c r="AG22" s="409">
        <f t="shared" si="40"/>
        <v>-6675004.1199999992</v>
      </c>
      <c r="AH22" s="394">
        <f t="shared" ref="AH22:AI22" si="41">AH9+AH12+AH13</f>
        <v>-6675004.1199999992</v>
      </c>
      <c r="AI22" s="392">
        <f t="shared" si="41"/>
        <v>0</v>
      </c>
      <c r="AJ22" s="392">
        <f t="shared" si="40"/>
        <v>0</v>
      </c>
      <c r="AK22" s="392">
        <f t="shared" si="40"/>
        <v>0</v>
      </c>
      <c r="AL22" s="392">
        <f t="shared" si="40"/>
        <v>0</v>
      </c>
      <c r="AM22" s="392">
        <f t="shared" si="40"/>
        <v>0</v>
      </c>
      <c r="AN22" s="392">
        <f t="shared" si="40"/>
        <v>0</v>
      </c>
      <c r="AO22" s="392">
        <f t="shared" si="40"/>
        <v>0</v>
      </c>
      <c r="AP22" s="392">
        <f t="shared" si="40"/>
        <v>0</v>
      </c>
      <c r="AQ22" s="392">
        <f t="shared" si="40"/>
        <v>0</v>
      </c>
      <c r="AR22" s="392">
        <f t="shared" si="40"/>
        <v>0</v>
      </c>
      <c r="AS22" s="395">
        <f t="shared" si="40"/>
        <v>0</v>
      </c>
      <c r="AT22" s="409">
        <f t="shared" ref="AT22:AU22" si="42">AT9+AT12+AT13</f>
        <v>-6675004.1199999992</v>
      </c>
      <c r="AU22" s="394">
        <f t="shared" si="42"/>
        <v>-6675000</v>
      </c>
      <c r="AV22" s="392">
        <f t="shared" ref="AV22" si="43">AV9+AV12+AV13</f>
        <v>0</v>
      </c>
      <c r="AW22" s="392">
        <f t="shared" ref="AW22:BF22" si="44">AV9+AV12+AV13</f>
        <v>0</v>
      </c>
      <c r="AX22" s="392">
        <f t="shared" si="44"/>
        <v>0</v>
      </c>
      <c r="AY22" s="392">
        <f t="shared" si="44"/>
        <v>0</v>
      </c>
      <c r="AZ22" s="392">
        <f t="shared" si="44"/>
        <v>0</v>
      </c>
      <c r="BA22" s="392">
        <f t="shared" si="44"/>
        <v>0</v>
      </c>
      <c r="BB22" s="392">
        <f t="shared" si="44"/>
        <v>0</v>
      </c>
      <c r="BC22" s="392">
        <f t="shared" si="44"/>
        <v>0</v>
      </c>
      <c r="BD22" s="392">
        <f t="shared" si="44"/>
        <v>0</v>
      </c>
      <c r="BE22" s="392">
        <f t="shared" si="44"/>
        <v>0</v>
      </c>
      <c r="BF22" s="395">
        <f t="shared" si="44"/>
        <v>0</v>
      </c>
      <c r="BG22" s="409">
        <f t="shared" ref="BG22:BJ22" si="45">BG9+BG12+BG13</f>
        <v>-6675000</v>
      </c>
      <c r="BH22" s="394">
        <f t="shared" si="45"/>
        <v>-6675000</v>
      </c>
      <c r="BI22" s="392">
        <f t="shared" si="45"/>
        <v>0</v>
      </c>
      <c r="BJ22" s="392">
        <f t="shared" si="45"/>
        <v>0</v>
      </c>
      <c r="BK22" s="392">
        <f t="shared" ref="BK22:BS22" si="46">BJ9+BJ12+BJ13</f>
        <v>0</v>
      </c>
      <c r="BL22" s="392">
        <f t="shared" si="46"/>
        <v>0</v>
      </c>
      <c r="BM22" s="392">
        <f t="shared" si="46"/>
        <v>0</v>
      </c>
      <c r="BN22" s="392">
        <f t="shared" si="46"/>
        <v>0</v>
      </c>
      <c r="BO22" s="392">
        <f t="shared" si="46"/>
        <v>0</v>
      </c>
      <c r="BP22" s="392">
        <f t="shared" si="46"/>
        <v>0</v>
      </c>
      <c r="BQ22" s="392">
        <f t="shared" si="46"/>
        <v>0</v>
      </c>
      <c r="BR22" s="392">
        <f t="shared" si="46"/>
        <v>0</v>
      </c>
      <c r="BS22" s="392">
        <f t="shared" si="46"/>
        <v>0</v>
      </c>
      <c r="BT22" s="409">
        <f t="shared" ref="BT22" si="47">BT9+BT12+BT13</f>
        <v>-6675000</v>
      </c>
      <c r="BU22" s="356" t="str">
        <f t="shared" si="9"/>
        <v>Print</v>
      </c>
    </row>
    <row r="23" spans="2:73">
      <c r="B23" s="400"/>
      <c r="C23" s="287"/>
      <c r="D23" s="410" t="s">
        <v>1183</v>
      </c>
      <c r="E23" s="411"/>
      <c r="F23" s="379"/>
      <c r="G23" s="379"/>
      <c r="H23" s="153"/>
      <c r="I23" s="153"/>
      <c r="J23" s="412">
        <f t="shared" ref="J23" si="48">J21-J22</f>
        <v>-205700.47945369757</v>
      </c>
      <c r="K23" s="412">
        <f t="shared" ref="K23:N23" si="49">K21-K22</f>
        <v>-205700.47945369757</v>
      </c>
      <c r="L23" s="412">
        <f t="shared" si="49"/>
        <v>-205700.47945369757</v>
      </c>
      <c r="M23" s="412">
        <f t="shared" si="49"/>
        <v>-205700.47945369757</v>
      </c>
      <c r="N23" s="412">
        <f t="shared" si="49"/>
        <v>-205700.47945369757</v>
      </c>
      <c r="O23" s="412">
        <f>O21-O22</f>
        <v>-205700.47945369757</v>
      </c>
      <c r="P23" s="412">
        <f>P21-P22</f>
        <v>-205700.47945369757</v>
      </c>
      <c r="Q23" s="412">
        <f t="shared" ref="Q23:BF23" si="50">Q21-Q22</f>
        <v>-205700.47945369757</v>
      </c>
      <c r="R23" s="412">
        <f t="shared" si="50"/>
        <v>-205700.47945369757</v>
      </c>
      <c r="S23" s="413">
        <f t="shared" si="50"/>
        <v>-322056.24227848114</v>
      </c>
      <c r="T23" s="414">
        <f t="shared" si="50"/>
        <v>-2173360.5573617611</v>
      </c>
      <c r="U23" s="415">
        <f t="shared" si="50"/>
        <v>-215396.7941305798</v>
      </c>
      <c r="V23" s="412">
        <f>V21-V22</f>
        <v>-215396.7941305798</v>
      </c>
      <c r="W23" s="412">
        <f t="shared" si="50"/>
        <v>-215396.7941305798</v>
      </c>
      <c r="X23" s="412">
        <f t="shared" si="50"/>
        <v>-215396.7941305798</v>
      </c>
      <c r="Y23" s="412">
        <f t="shared" si="50"/>
        <v>-215396.7941305798</v>
      </c>
      <c r="Z23" s="412">
        <f t="shared" si="50"/>
        <v>-215396.7941305798</v>
      </c>
      <c r="AA23" s="412">
        <f t="shared" si="50"/>
        <v>-215396.7941305798</v>
      </c>
      <c r="AB23" s="412">
        <f t="shared" si="50"/>
        <v>-215396.7941305798</v>
      </c>
      <c r="AC23" s="412">
        <f t="shared" si="50"/>
        <v>-215396.7941305798</v>
      </c>
      <c r="AD23" s="412">
        <f t="shared" si="50"/>
        <v>-215396.7941305798</v>
      </c>
      <c r="AE23" s="412">
        <f t="shared" si="50"/>
        <v>-215396.7941305798</v>
      </c>
      <c r="AF23" s="416">
        <f t="shared" si="50"/>
        <v>-215396.7941305798</v>
      </c>
      <c r="AG23" s="414">
        <f t="shared" si="50"/>
        <v>-2584761.5295669585</v>
      </c>
      <c r="AH23" s="415">
        <f t="shared" ref="AH23:AI23" si="51">AH21-AH22</f>
        <v>-2584761.5295669567</v>
      </c>
      <c r="AI23" s="412">
        <f t="shared" si="51"/>
        <v>0</v>
      </c>
      <c r="AJ23" s="412">
        <f t="shared" si="50"/>
        <v>0</v>
      </c>
      <c r="AK23" s="412">
        <f t="shared" si="50"/>
        <v>0</v>
      </c>
      <c r="AL23" s="412">
        <f t="shared" si="50"/>
        <v>0</v>
      </c>
      <c r="AM23" s="412">
        <f t="shared" si="50"/>
        <v>0</v>
      </c>
      <c r="AN23" s="412">
        <f t="shared" si="50"/>
        <v>0</v>
      </c>
      <c r="AO23" s="412">
        <f t="shared" si="50"/>
        <v>0</v>
      </c>
      <c r="AP23" s="412">
        <f t="shared" si="50"/>
        <v>0</v>
      </c>
      <c r="AQ23" s="412">
        <f t="shared" si="50"/>
        <v>0</v>
      </c>
      <c r="AR23" s="412">
        <f t="shared" si="50"/>
        <v>0</v>
      </c>
      <c r="AS23" s="416">
        <f t="shared" si="50"/>
        <v>0</v>
      </c>
      <c r="AT23" s="414">
        <f t="shared" si="50"/>
        <v>-2584761.5295669567</v>
      </c>
      <c r="AU23" s="415">
        <f t="shared" si="50"/>
        <v>-2584760.1598934047</v>
      </c>
      <c r="AV23" s="412">
        <f t="shared" ref="AV23" si="52">AV21-AV22</f>
        <v>0</v>
      </c>
      <c r="AW23" s="412">
        <f t="shared" si="50"/>
        <v>0</v>
      </c>
      <c r="AX23" s="412">
        <f t="shared" si="50"/>
        <v>0</v>
      </c>
      <c r="AY23" s="412">
        <f t="shared" si="50"/>
        <v>0</v>
      </c>
      <c r="AZ23" s="412">
        <f t="shared" si="50"/>
        <v>0</v>
      </c>
      <c r="BA23" s="412">
        <f t="shared" si="50"/>
        <v>0</v>
      </c>
      <c r="BB23" s="412">
        <f t="shared" si="50"/>
        <v>0</v>
      </c>
      <c r="BC23" s="412">
        <f t="shared" si="50"/>
        <v>0</v>
      </c>
      <c r="BD23" s="412">
        <f t="shared" si="50"/>
        <v>0</v>
      </c>
      <c r="BE23" s="412">
        <f t="shared" si="50"/>
        <v>0</v>
      </c>
      <c r="BF23" s="416">
        <f t="shared" si="50"/>
        <v>0</v>
      </c>
      <c r="BG23" s="414">
        <f t="shared" ref="BG23:BS23" si="53">BG21-BG22</f>
        <v>-2584760.1598934047</v>
      </c>
      <c r="BH23" s="415">
        <f t="shared" si="53"/>
        <v>-2584760.1598934047</v>
      </c>
      <c r="BI23" s="412">
        <f t="shared" si="53"/>
        <v>0</v>
      </c>
      <c r="BJ23" s="412">
        <f t="shared" si="53"/>
        <v>0</v>
      </c>
      <c r="BK23" s="412">
        <f t="shared" si="53"/>
        <v>0</v>
      </c>
      <c r="BL23" s="412">
        <f t="shared" si="53"/>
        <v>0</v>
      </c>
      <c r="BM23" s="412">
        <f t="shared" si="53"/>
        <v>0</v>
      </c>
      <c r="BN23" s="412">
        <f t="shared" si="53"/>
        <v>0</v>
      </c>
      <c r="BO23" s="412">
        <f t="shared" si="53"/>
        <v>0</v>
      </c>
      <c r="BP23" s="412">
        <f t="shared" si="53"/>
        <v>0</v>
      </c>
      <c r="BQ23" s="412">
        <f t="shared" si="53"/>
        <v>0</v>
      </c>
      <c r="BR23" s="412">
        <f t="shared" si="53"/>
        <v>0</v>
      </c>
      <c r="BS23" s="412">
        <f t="shared" si="53"/>
        <v>0</v>
      </c>
      <c r="BT23" s="414">
        <f t="shared" ref="BT23" si="54">BT21-BT22</f>
        <v>-2584760.1598934047</v>
      </c>
      <c r="BU23" s="356" t="str">
        <f t="shared" si="9"/>
        <v>Print</v>
      </c>
    </row>
    <row r="26" spans="2:73">
      <c r="G26" s="20"/>
    </row>
  </sheetData>
  <printOptions horizontalCentered="1"/>
  <pageMargins left="0.25" right="0.25" top="0.5" bottom="0.5" header="0.3" footer="0.25"/>
  <pageSetup scale="54" fitToWidth="0" fitToHeight="0" orientation="landscape" r:id="rId1"/>
  <headerFooter>
    <oddFooter>&amp;L&amp;D        &amp;T&amp;C&amp;F        &amp;A&amp;RPage &amp;P of &amp;N</oddFoot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pageSetUpPr fitToPage="1"/>
  </sheetPr>
  <dimension ref="A1:J30"/>
  <sheetViews>
    <sheetView workbookViewId="0"/>
  </sheetViews>
  <sheetFormatPr defaultColWidth="19" defaultRowHeight="15"/>
  <cols>
    <col min="1" max="1" width="14.85546875" style="2" customWidth="1"/>
    <col min="2" max="7" width="19" style="2"/>
    <col min="8" max="8" width="12.42578125" style="2" customWidth="1"/>
    <col min="9" max="9" width="13" style="2" customWidth="1"/>
    <col min="10" max="16384" width="19" style="2"/>
  </cols>
  <sheetData>
    <row r="1" spans="1:10">
      <c r="A1" s="6" t="s">
        <v>109</v>
      </c>
      <c r="G1" s="8" t="str">
        <f>'Link In'!I2&amp;" &amp; "&amp;'Link In'!K3</f>
        <v>W/P - 4-1 &amp; W/P - 1-2</v>
      </c>
      <c r="J1" s="2" t="s">
        <v>15626</v>
      </c>
    </row>
    <row r="2" spans="1:10">
      <c r="A2" s="6" t="s">
        <v>1184</v>
      </c>
      <c r="C2" s="6"/>
      <c r="D2" s="7"/>
    </row>
    <row r="3" spans="1:10">
      <c r="A3" s="6" t="str">
        <f>'Link In'!A2</f>
        <v>Case No. 2025-00122</v>
      </c>
      <c r="C3" s="6"/>
    </row>
    <row r="4" spans="1:10" ht="15.75" thickBot="1">
      <c r="A4" s="323" t="s">
        <v>1185</v>
      </c>
    </row>
    <row r="5" spans="1:10" ht="15.75" thickBot="1">
      <c r="A5" s="897" t="s">
        <v>1186</v>
      </c>
      <c r="B5" s="898"/>
      <c r="C5" s="898"/>
      <c r="D5" s="899"/>
      <c r="E5" s="900" t="str">
        <f>A3</f>
        <v>Case No. 2025-00122</v>
      </c>
      <c r="F5" s="901"/>
      <c r="G5" s="902"/>
    </row>
    <row r="6" spans="1:10">
      <c r="A6" s="6" t="s">
        <v>1187</v>
      </c>
      <c r="B6" s="12"/>
      <c r="C6" s="10">
        <f>5*12</f>
        <v>60</v>
      </c>
      <c r="F6" s="10">
        <v>36</v>
      </c>
    </row>
    <row r="7" spans="1:10" ht="45">
      <c r="A7" s="11" t="s">
        <v>1188</v>
      </c>
      <c r="B7" s="11" t="s">
        <v>1189</v>
      </c>
      <c r="C7" s="11" t="s">
        <v>1190</v>
      </c>
      <c r="D7" s="11" t="s">
        <v>1191</v>
      </c>
      <c r="E7" s="12" t="s">
        <v>1192</v>
      </c>
      <c r="F7" s="11" t="s">
        <v>1193</v>
      </c>
      <c r="G7" s="11" t="s">
        <v>1191</v>
      </c>
      <c r="H7" s="12" t="s">
        <v>1194</v>
      </c>
      <c r="I7" s="12" t="s">
        <v>30</v>
      </c>
    </row>
    <row r="8" spans="1:10">
      <c r="A8" s="324">
        <v>339600</v>
      </c>
      <c r="B8" s="325"/>
      <c r="C8" s="288">
        <f>ROUND((B8/$C$6)*-1,2)</f>
        <v>0</v>
      </c>
      <c r="D8" s="288">
        <f>C8*12</f>
        <v>0</v>
      </c>
      <c r="E8" s="326">
        <f>B8-(B8/60*34)</f>
        <v>0</v>
      </c>
      <c r="F8" s="288">
        <f>ROUND((E8/$F$6)*-1,2)</f>
        <v>0</v>
      </c>
      <c r="G8" s="288">
        <f>F8*12</f>
        <v>0</v>
      </c>
      <c r="H8" s="3" t="s">
        <v>581</v>
      </c>
      <c r="I8" s="3" t="str">
        <f t="shared" ref="I8:I23" si="0">TRIM(A8)</f>
        <v>339600</v>
      </c>
    </row>
    <row r="9" spans="1:10">
      <c r="A9" s="324">
        <v>340100</v>
      </c>
      <c r="B9" s="288"/>
      <c r="C9" s="288">
        <f t="shared" ref="C9:C23" si="1">ROUND((B9/$C$6)*-1,2)</f>
        <v>0</v>
      </c>
      <c r="D9" s="288">
        <f t="shared" ref="D9:D23" si="2">C9*12</f>
        <v>0</v>
      </c>
      <c r="E9" s="326">
        <f t="shared" ref="E9:E23" si="3">B9-(B9/60*34)</f>
        <v>0</v>
      </c>
      <c r="F9" s="288">
        <f t="shared" ref="F9:F23" si="4">ROUND((E9/$F$6)*-1,2)</f>
        <v>0</v>
      </c>
      <c r="G9" s="288">
        <f t="shared" ref="G9:G23" si="5">F9*12</f>
        <v>0</v>
      </c>
      <c r="H9" s="3" t="s">
        <v>581</v>
      </c>
      <c r="I9" s="3" t="str">
        <f t="shared" si="0"/>
        <v>340100</v>
      </c>
    </row>
    <row r="10" spans="1:10">
      <c r="A10" s="324">
        <v>340315</v>
      </c>
      <c r="B10" s="288"/>
      <c r="C10" s="288">
        <f t="shared" si="1"/>
        <v>0</v>
      </c>
      <c r="D10" s="288">
        <f t="shared" si="2"/>
        <v>0</v>
      </c>
      <c r="E10" s="326">
        <f t="shared" si="3"/>
        <v>0</v>
      </c>
      <c r="F10" s="288">
        <f t="shared" si="4"/>
        <v>0</v>
      </c>
      <c r="G10" s="288">
        <f t="shared" si="5"/>
        <v>0</v>
      </c>
      <c r="H10" s="3" t="s">
        <v>581</v>
      </c>
      <c r="I10" s="3" t="str">
        <f t="shared" si="0"/>
        <v>340315</v>
      </c>
    </row>
    <row r="11" spans="1:10">
      <c r="A11" s="324">
        <v>340220</v>
      </c>
      <c r="B11" s="288"/>
      <c r="C11" s="288">
        <f t="shared" si="1"/>
        <v>0</v>
      </c>
      <c r="D11" s="288">
        <f t="shared" si="2"/>
        <v>0</v>
      </c>
      <c r="E11" s="326">
        <f t="shared" si="3"/>
        <v>0</v>
      </c>
      <c r="F11" s="288">
        <f t="shared" si="4"/>
        <v>0</v>
      </c>
      <c r="G11" s="288">
        <f t="shared" si="5"/>
        <v>0</v>
      </c>
      <c r="H11" s="3" t="s">
        <v>581</v>
      </c>
      <c r="I11" s="3" t="str">
        <f t="shared" si="0"/>
        <v>340220</v>
      </c>
    </row>
    <row r="12" spans="1:10">
      <c r="A12" s="324">
        <v>340230</v>
      </c>
      <c r="B12" s="288"/>
      <c r="C12" s="288">
        <f t="shared" si="1"/>
        <v>0</v>
      </c>
      <c r="D12" s="288">
        <f t="shared" si="2"/>
        <v>0</v>
      </c>
      <c r="E12" s="326">
        <f t="shared" si="3"/>
        <v>0</v>
      </c>
      <c r="F12" s="288">
        <f t="shared" si="4"/>
        <v>0</v>
      </c>
      <c r="G12" s="288">
        <f t="shared" si="5"/>
        <v>0</v>
      </c>
      <c r="H12" s="3" t="s">
        <v>581</v>
      </c>
      <c r="I12" s="3" t="str">
        <f t="shared" si="0"/>
        <v>340230</v>
      </c>
    </row>
    <row r="13" spans="1:10">
      <c r="A13" s="324">
        <v>340300</v>
      </c>
      <c r="B13" s="288"/>
      <c r="C13" s="288">
        <f t="shared" si="1"/>
        <v>0</v>
      </c>
      <c r="D13" s="288">
        <f t="shared" si="2"/>
        <v>0</v>
      </c>
      <c r="E13" s="326">
        <f t="shared" si="3"/>
        <v>0</v>
      </c>
      <c r="F13" s="288">
        <f t="shared" si="4"/>
        <v>0</v>
      </c>
      <c r="G13" s="288">
        <f t="shared" si="5"/>
        <v>0</v>
      </c>
      <c r="H13" s="3" t="s">
        <v>581</v>
      </c>
      <c r="I13" s="3" t="str">
        <f t="shared" si="0"/>
        <v>340300</v>
      </c>
    </row>
    <row r="14" spans="1:10">
      <c r="A14" s="324">
        <v>340320</v>
      </c>
      <c r="B14" s="288"/>
      <c r="C14" s="288">
        <f t="shared" si="1"/>
        <v>0</v>
      </c>
      <c r="D14" s="288">
        <f t="shared" si="2"/>
        <v>0</v>
      </c>
      <c r="E14" s="326">
        <f t="shared" si="3"/>
        <v>0</v>
      </c>
      <c r="F14" s="288">
        <f t="shared" si="4"/>
        <v>0</v>
      </c>
      <c r="G14" s="288">
        <f t="shared" si="5"/>
        <v>0</v>
      </c>
      <c r="H14" s="3" t="s">
        <v>581</v>
      </c>
      <c r="I14" s="3" t="str">
        <f t="shared" si="0"/>
        <v>340320</v>
      </c>
    </row>
    <row r="15" spans="1:10">
      <c r="A15" s="324">
        <v>340500</v>
      </c>
      <c r="B15" s="288"/>
      <c r="C15" s="288">
        <f t="shared" si="1"/>
        <v>0</v>
      </c>
      <c r="D15" s="288">
        <f t="shared" si="2"/>
        <v>0</v>
      </c>
      <c r="E15" s="326">
        <f t="shared" si="3"/>
        <v>0</v>
      </c>
      <c r="F15" s="288">
        <f t="shared" si="4"/>
        <v>0</v>
      </c>
      <c r="G15" s="288">
        <f t="shared" si="5"/>
        <v>0</v>
      </c>
      <c r="H15" s="3" t="s">
        <v>581</v>
      </c>
      <c r="I15" s="3" t="str">
        <f t="shared" si="0"/>
        <v>340500</v>
      </c>
    </row>
    <row r="16" spans="1:10">
      <c r="A16" s="324">
        <v>342000</v>
      </c>
      <c r="B16" s="288"/>
      <c r="C16" s="288">
        <f t="shared" si="1"/>
        <v>0</v>
      </c>
      <c r="D16" s="288">
        <f t="shared" si="2"/>
        <v>0</v>
      </c>
      <c r="E16" s="326">
        <f t="shared" si="3"/>
        <v>0</v>
      </c>
      <c r="F16" s="288">
        <f t="shared" si="4"/>
        <v>0</v>
      </c>
      <c r="G16" s="288">
        <f t="shared" si="5"/>
        <v>0</v>
      </c>
      <c r="H16" s="3" t="s">
        <v>581</v>
      </c>
      <c r="I16" s="3" t="str">
        <f t="shared" si="0"/>
        <v>342000</v>
      </c>
    </row>
    <row r="17" spans="1:9">
      <c r="A17" s="324">
        <v>343000</v>
      </c>
      <c r="B17" s="288"/>
      <c r="C17" s="288">
        <f t="shared" si="1"/>
        <v>0</v>
      </c>
      <c r="D17" s="288">
        <f t="shared" si="2"/>
        <v>0</v>
      </c>
      <c r="E17" s="326">
        <f t="shared" si="3"/>
        <v>0</v>
      </c>
      <c r="F17" s="288">
        <f t="shared" si="4"/>
        <v>0</v>
      </c>
      <c r="G17" s="288">
        <f t="shared" si="5"/>
        <v>0</v>
      </c>
      <c r="H17" s="3" t="s">
        <v>581</v>
      </c>
      <c r="I17" s="3" t="str">
        <f t="shared" si="0"/>
        <v>343000</v>
      </c>
    </row>
    <row r="18" spans="1:9">
      <c r="A18" s="324">
        <v>344000</v>
      </c>
      <c r="B18" s="288"/>
      <c r="C18" s="288">
        <f t="shared" si="1"/>
        <v>0</v>
      </c>
      <c r="D18" s="288">
        <f t="shared" si="2"/>
        <v>0</v>
      </c>
      <c r="E18" s="326">
        <f t="shared" si="3"/>
        <v>0</v>
      </c>
      <c r="F18" s="288">
        <f t="shared" si="4"/>
        <v>0</v>
      </c>
      <c r="G18" s="288">
        <f t="shared" si="5"/>
        <v>0</v>
      </c>
      <c r="H18" s="3" t="s">
        <v>581</v>
      </c>
      <c r="I18" s="3" t="str">
        <f t="shared" si="0"/>
        <v>344000</v>
      </c>
    </row>
    <row r="19" spans="1:9">
      <c r="A19" s="324">
        <v>346100</v>
      </c>
      <c r="B19" s="288"/>
      <c r="C19" s="288">
        <f t="shared" si="1"/>
        <v>0</v>
      </c>
      <c r="D19" s="288">
        <f t="shared" si="2"/>
        <v>0</v>
      </c>
      <c r="E19" s="326">
        <f t="shared" si="3"/>
        <v>0</v>
      </c>
      <c r="F19" s="288">
        <f t="shared" si="4"/>
        <v>0</v>
      </c>
      <c r="G19" s="288">
        <f t="shared" si="5"/>
        <v>0</v>
      </c>
      <c r="H19" s="3" t="s">
        <v>581</v>
      </c>
      <c r="I19" s="3" t="str">
        <f t="shared" si="0"/>
        <v>346100</v>
      </c>
    </row>
    <row r="20" spans="1:9">
      <c r="A20" s="324">
        <v>346190</v>
      </c>
      <c r="B20" s="288"/>
      <c r="C20" s="288">
        <f t="shared" si="1"/>
        <v>0</v>
      </c>
      <c r="D20" s="288">
        <f t="shared" si="2"/>
        <v>0</v>
      </c>
      <c r="E20" s="326">
        <f t="shared" si="3"/>
        <v>0</v>
      </c>
      <c r="F20" s="288">
        <f t="shared" si="4"/>
        <v>0</v>
      </c>
      <c r="G20" s="288">
        <f t="shared" si="5"/>
        <v>0</v>
      </c>
      <c r="H20" s="3" t="s">
        <v>581</v>
      </c>
      <c r="I20" s="3" t="str">
        <f t="shared" si="0"/>
        <v>346190</v>
      </c>
    </row>
    <row r="21" spans="1:9">
      <c r="A21" s="324">
        <v>346200</v>
      </c>
      <c r="B21" s="288"/>
      <c r="C21" s="288">
        <f t="shared" si="1"/>
        <v>0</v>
      </c>
      <c r="D21" s="288">
        <f t="shared" si="2"/>
        <v>0</v>
      </c>
      <c r="E21" s="326">
        <f t="shared" si="3"/>
        <v>0</v>
      </c>
      <c r="F21" s="288">
        <f t="shared" si="4"/>
        <v>0</v>
      </c>
      <c r="G21" s="288">
        <f t="shared" si="5"/>
        <v>0</v>
      </c>
      <c r="H21" s="3" t="s">
        <v>581</v>
      </c>
      <c r="I21" s="3" t="str">
        <f t="shared" si="0"/>
        <v>346200</v>
      </c>
    </row>
    <row r="22" spans="1:9">
      <c r="A22" s="324">
        <v>347000</v>
      </c>
      <c r="B22" s="288"/>
      <c r="C22" s="288">
        <f t="shared" si="1"/>
        <v>0</v>
      </c>
      <c r="D22" s="288">
        <f t="shared" si="2"/>
        <v>0</v>
      </c>
      <c r="E22" s="326">
        <f t="shared" si="3"/>
        <v>0</v>
      </c>
      <c r="F22" s="288">
        <f t="shared" si="4"/>
        <v>0</v>
      </c>
      <c r="G22" s="288">
        <f t="shared" si="5"/>
        <v>0</v>
      </c>
      <c r="H22" s="3" t="s">
        <v>581</v>
      </c>
      <c r="I22" s="3" t="str">
        <f t="shared" si="0"/>
        <v>347000</v>
      </c>
    </row>
    <row r="23" spans="1:9">
      <c r="A23" s="324">
        <v>348000</v>
      </c>
      <c r="B23" s="288"/>
      <c r="C23" s="288">
        <f t="shared" si="1"/>
        <v>0</v>
      </c>
      <c r="D23" s="288">
        <f t="shared" si="2"/>
        <v>0</v>
      </c>
      <c r="E23" s="326">
        <f t="shared" si="3"/>
        <v>0</v>
      </c>
      <c r="F23" s="288">
        <f t="shared" si="4"/>
        <v>0</v>
      </c>
      <c r="G23" s="288">
        <f t="shared" si="5"/>
        <v>0</v>
      </c>
      <c r="H23" s="3" t="s">
        <v>581</v>
      </c>
      <c r="I23" s="3" t="str">
        <f t="shared" si="0"/>
        <v>348000</v>
      </c>
    </row>
    <row r="24" spans="1:9" ht="15.75" thickBot="1">
      <c r="A24" s="2" t="s">
        <v>930</v>
      </c>
      <c r="B24" s="327">
        <f t="shared" ref="B24:G24" si="6">SUM(B8:B23)</f>
        <v>0</v>
      </c>
      <c r="C24" s="289">
        <f t="shared" si="6"/>
        <v>0</v>
      </c>
      <c r="D24" s="289">
        <f t="shared" si="6"/>
        <v>0</v>
      </c>
      <c r="E24" s="289">
        <f t="shared" si="6"/>
        <v>0</v>
      </c>
      <c r="F24" s="289">
        <f t="shared" si="6"/>
        <v>0</v>
      </c>
      <c r="G24" s="289">
        <f t="shared" si="6"/>
        <v>0</v>
      </c>
    </row>
    <row r="25" spans="1:9" ht="15.75" thickTop="1">
      <c r="D25" s="16"/>
      <c r="E25" s="9"/>
    </row>
    <row r="26" spans="1:9">
      <c r="A26" s="2" t="s">
        <v>1195</v>
      </c>
      <c r="D26" s="143"/>
      <c r="E26" s="9"/>
    </row>
    <row r="27" spans="1:9">
      <c r="A27" s="2" t="s">
        <v>1196</v>
      </c>
    </row>
    <row r="28" spans="1:9">
      <c r="A28" s="2" t="s">
        <v>1197</v>
      </c>
      <c r="B28" s="48"/>
    </row>
    <row r="29" spans="1:9">
      <c r="A29" s="2" t="s">
        <v>1198</v>
      </c>
      <c r="C29" s="18"/>
    </row>
    <row r="30" spans="1:9">
      <c r="A30" s="2" t="s">
        <v>1199</v>
      </c>
      <c r="D30" s="328"/>
    </row>
  </sheetData>
  <mergeCells count="2">
    <mergeCell ref="A5:D5"/>
    <mergeCell ref="E5:G5"/>
  </mergeCells>
  <pageMargins left="0.7" right="0.7" top="0.75" bottom="0.75" header="0.3" footer="0.3"/>
  <pageSetup scale="95" orientation="landscape" r:id="rId1"/>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1:A78"/>
  <sheetViews>
    <sheetView workbookViewId="0"/>
  </sheetViews>
  <sheetFormatPr defaultColWidth="9.140625" defaultRowHeight="15"/>
  <cols>
    <col min="1" max="1" width="41.5703125" style="2" bestFit="1" customWidth="1"/>
    <col min="2" max="16384" width="9.140625" style="2"/>
  </cols>
  <sheetData>
    <row r="1" spans="1:1">
      <c r="A1" s="6" t="s">
        <v>389</v>
      </c>
    </row>
    <row r="2" spans="1:1">
      <c r="A2" s="6" t="s">
        <v>1200</v>
      </c>
    </row>
    <row r="4" spans="1:1">
      <c r="A4" s="2" t="s">
        <v>32</v>
      </c>
    </row>
    <row r="5" spans="1:1">
      <c r="A5" s="2" t="s">
        <v>33</v>
      </c>
    </row>
    <row r="6" spans="1:1">
      <c r="A6" s="2" t="s">
        <v>34</v>
      </c>
    </row>
    <row r="7" spans="1:1">
      <c r="A7" s="2" t="s">
        <v>35</v>
      </c>
    </row>
    <row r="8" spans="1:1">
      <c r="A8" s="2" t="s">
        <v>36</v>
      </c>
    </row>
    <row r="9" spans="1:1">
      <c r="A9" s="2" t="s">
        <v>37</v>
      </c>
    </row>
    <row r="10" spans="1:1">
      <c r="A10" s="2" t="s">
        <v>38</v>
      </c>
    </row>
    <row r="11" spans="1:1">
      <c r="A11" s="2" t="s">
        <v>39</v>
      </c>
    </row>
    <row r="12" spans="1:1">
      <c r="A12" s="2" t="s">
        <v>40</v>
      </c>
    </row>
    <row r="13" spans="1:1">
      <c r="A13" s="2" t="s">
        <v>41</v>
      </c>
    </row>
    <row r="14" spans="1:1">
      <c r="A14" s="2" t="s">
        <v>42</v>
      </c>
    </row>
    <row r="15" spans="1:1">
      <c r="A15" s="2" t="s">
        <v>43</v>
      </c>
    </row>
    <row r="16" spans="1:1">
      <c r="A16" s="2" t="s">
        <v>44</v>
      </c>
    </row>
    <row r="17" spans="1:1">
      <c r="A17" s="2" t="s">
        <v>45</v>
      </c>
    </row>
    <row r="18" spans="1:1">
      <c r="A18" s="2" t="s">
        <v>46</v>
      </c>
    </row>
    <row r="19" spans="1:1">
      <c r="A19" s="2" t="s">
        <v>47</v>
      </c>
    </row>
    <row r="20" spans="1:1">
      <c r="A20" s="2" t="s">
        <v>48</v>
      </c>
    </row>
    <row r="21" spans="1:1">
      <c r="A21" s="2" t="s">
        <v>49</v>
      </c>
    </row>
    <row r="22" spans="1:1">
      <c r="A22" s="2" t="s">
        <v>50</v>
      </c>
    </row>
    <row r="23" spans="1:1">
      <c r="A23" s="2" t="s">
        <v>51</v>
      </c>
    </row>
    <row r="24" spans="1:1">
      <c r="A24" s="2" t="s">
        <v>52</v>
      </c>
    </row>
    <row r="25" spans="1:1">
      <c r="A25" s="2" t="s">
        <v>53</v>
      </c>
    </row>
    <row r="26" spans="1:1">
      <c r="A26" s="2" t="s">
        <v>54</v>
      </c>
    </row>
    <row r="27" spans="1:1">
      <c r="A27" s="2" t="s">
        <v>55</v>
      </c>
    </row>
    <row r="28" spans="1:1">
      <c r="A28" s="2" t="s">
        <v>56</v>
      </c>
    </row>
    <row r="29" spans="1:1">
      <c r="A29" s="2" t="s">
        <v>57</v>
      </c>
    </row>
    <row r="30" spans="1:1">
      <c r="A30" s="2" t="s">
        <v>58</v>
      </c>
    </row>
    <row r="31" spans="1:1">
      <c r="A31" s="2" t="s">
        <v>59</v>
      </c>
    </row>
    <row r="32" spans="1:1">
      <c r="A32" s="2" t="s">
        <v>60</v>
      </c>
    </row>
    <row r="33" spans="1:1">
      <c r="A33" s="2" t="s">
        <v>61</v>
      </c>
    </row>
    <row r="34" spans="1:1">
      <c r="A34" s="2" t="s">
        <v>62</v>
      </c>
    </row>
    <row r="35" spans="1:1">
      <c r="A35" s="2" t="s">
        <v>63</v>
      </c>
    </row>
    <row r="36" spans="1:1">
      <c r="A36" s="2" t="s">
        <v>64</v>
      </c>
    </row>
    <row r="37" spans="1:1">
      <c r="A37" s="2" t="s">
        <v>125</v>
      </c>
    </row>
    <row r="38" spans="1:1">
      <c r="A38" s="2" t="s">
        <v>66</v>
      </c>
    </row>
    <row r="39" spans="1:1">
      <c r="A39" s="2" t="s">
        <v>67</v>
      </c>
    </row>
    <row r="40" spans="1:1">
      <c r="A40" s="2" t="s">
        <v>68</v>
      </c>
    </row>
    <row r="41" spans="1:1">
      <c r="A41" s="2" t="s">
        <v>69</v>
      </c>
    </row>
    <row r="42" spans="1:1">
      <c r="A42" s="2" t="s">
        <v>70</v>
      </c>
    </row>
    <row r="43" spans="1:1">
      <c r="A43" s="2" t="s">
        <v>71</v>
      </c>
    </row>
    <row r="44" spans="1:1">
      <c r="A44" s="2" t="s">
        <v>72</v>
      </c>
    </row>
    <row r="45" spans="1:1">
      <c r="A45" s="2" t="s">
        <v>73</v>
      </c>
    </row>
    <row r="46" spans="1:1">
      <c r="A46" s="2" t="s">
        <v>74</v>
      </c>
    </row>
    <row r="47" spans="1:1">
      <c r="A47" s="2" t="s">
        <v>75</v>
      </c>
    </row>
    <row r="48" spans="1:1">
      <c r="A48" s="2" t="s">
        <v>76</v>
      </c>
    </row>
    <row r="49" spans="1:1">
      <c r="A49" s="2" t="s">
        <v>77</v>
      </c>
    </row>
    <row r="50" spans="1:1">
      <c r="A50" s="2" t="s">
        <v>78</v>
      </c>
    </row>
    <row r="51" spans="1:1">
      <c r="A51" s="2" t="s">
        <v>79</v>
      </c>
    </row>
    <row r="52" spans="1:1">
      <c r="A52" s="2" t="s">
        <v>80</v>
      </c>
    </row>
    <row r="53" spans="1:1">
      <c r="A53" s="2" t="s">
        <v>81</v>
      </c>
    </row>
    <row r="54" spans="1:1">
      <c r="A54" s="2" t="s">
        <v>82</v>
      </c>
    </row>
    <row r="55" spans="1:1">
      <c r="A55" s="2" t="s">
        <v>83</v>
      </c>
    </row>
    <row r="56" spans="1:1">
      <c r="A56" s="2" t="s">
        <v>84</v>
      </c>
    </row>
    <row r="57" spans="1:1">
      <c r="A57" s="2" t="s">
        <v>85</v>
      </c>
    </row>
    <row r="58" spans="1:1">
      <c r="A58" s="2" t="s">
        <v>86</v>
      </c>
    </row>
    <row r="59" spans="1:1">
      <c r="A59" s="2" t="s">
        <v>87</v>
      </c>
    </row>
    <row r="60" spans="1:1">
      <c r="A60" s="2" t="s">
        <v>88</v>
      </c>
    </row>
    <row r="61" spans="1:1">
      <c r="A61" s="2" t="s">
        <v>89</v>
      </c>
    </row>
    <row r="62" spans="1:1">
      <c r="A62" s="2" t="s">
        <v>90</v>
      </c>
    </row>
    <row r="63" spans="1:1">
      <c r="A63" s="2" t="s">
        <v>91</v>
      </c>
    </row>
    <row r="64" spans="1:1">
      <c r="A64" s="2" t="s">
        <v>92</v>
      </c>
    </row>
    <row r="65" spans="1:1">
      <c r="A65" s="2" t="s">
        <v>93</v>
      </c>
    </row>
    <row r="66" spans="1:1">
      <c r="A66" s="2" t="s">
        <v>94</v>
      </c>
    </row>
    <row r="67" spans="1:1">
      <c r="A67" s="2" t="s">
        <v>95</v>
      </c>
    </row>
    <row r="68" spans="1:1">
      <c r="A68" s="2" t="s">
        <v>96</v>
      </c>
    </row>
    <row r="69" spans="1:1">
      <c r="A69" s="2" t="s">
        <v>97</v>
      </c>
    </row>
    <row r="70" spans="1:1">
      <c r="A70" s="2" t="s">
        <v>98</v>
      </c>
    </row>
    <row r="71" spans="1:1">
      <c r="A71" s="2" t="s">
        <v>99</v>
      </c>
    </row>
    <row r="72" spans="1:1">
      <c r="A72" s="2" t="s">
        <v>100</v>
      </c>
    </row>
    <row r="73" spans="1:1">
      <c r="A73" s="2" t="s">
        <v>101</v>
      </c>
    </row>
    <row r="74" spans="1:1">
      <c r="A74" s="2" t="s">
        <v>102</v>
      </c>
    </row>
    <row r="75" spans="1:1">
      <c r="A75" s="2" t="s">
        <v>103</v>
      </c>
    </row>
    <row r="76" spans="1:1">
      <c r="A76" s="2" t="s">
        <v>104</v>
      </c>
    </row>
    <row r="77" spans="1:1">
      <c r="A77" s="2" t="s">
        <v>105</v>
      </c>
    </row>
    <row r="78" spans="1:1">
      <c r="A78" s="2" t="s">
        <v>386</v>
      </c>
    </row>
  </sheetData>
  <pageMargins left="0.7" right="0.7" top="0.75" bottom="0.75" header="0.3" footer="0.3"/>
  <pageSetup orientation="portrait" r:id="rId1"/>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F0"/>
    <pageSetUpPr fitToPage="1"/>
  </sheetPr>
  <dimension ref="A1:G126"/>
  <sheetViews>
    <sheetView workbookViewId="0"/>
  </sheetViews>
  <sheetFormatPr defaultColWidth="12.5703125" defaultRowHeight="15"/>
  <cols>
    <col min="1" max="1" width="32.5703125" style="2" bestFit="1" customWidth="1"/>
    <col min="2" max="2" width="10.85546875" style="2" customWidth="1"/>
    <col min="3" max="3" width="11.5703125" style="2" customWidth="1"/>
    <col min="4" max="4" width="10.42578125" style="2" customWidth="1"/>
    <col min="5" max="5" width="33.5703125" style="2" bestFit="1" customWidth="1"/>
    <col min="6" max="6" width="12.5703125" style="2"/>
    <col min="7" max="7" width="36.5703125" style="2" bestFit="1" customWidth="1"/>
    <col min="8" max="16384" width="12.5703125" style="2"/>
  </cols>
  <sheetData>
    <row r="1" spans="1:7">
      <c r="A1" s="6" t="s">
        <v>389</v>
      </c>
      <c r="D1" s="905" t="s">
        <v>1201</v>
      </c>
      <c r="E1" s="906"/>
      <c r="F1" s="906"/>
      <c r="G1" s="907"/>
    </row>
    <row r="2" spans="1:7">
      <c r="A2" s="6" t="s">
        <v>1202</v>
      </c>
      <c r="D2" s="908"/>
      <c r="E2" s="909"/>
      <c r="F2" s="909"/>
      <c r="G2" s="910"/>
    </row>
    <row r="5" spans="1:7">
      <c r="A5" s="114"/>
      <c r="B5" s="114" t="s">
        <v>514</v>
      </c>
      <c r="C5" s="114" t="s">
        <v>515</v>
      </c>
      <c r="D5" s="114" t="s">
        <v>516</v>
      </c>
      <c r="F5" s="903" t="s">
        <v>1203</v>
      </c>
      <c r="G5" s="904"/>
    </row>
    <row r="6" spans="1:7">
      <c r="A6" s="319" t="s">
        <v>30</v>
      </c>
      <c r="B6" s="319" t="s">
        <v>30</v>
      </c>
      <c r="C6" s="319" t="s">
        <v>30</v>
      </c>
      <c r="D6" s="125" t="s">
        <v>519</v>
      </c>
      <c r="E6" s="125" t="s">
        <v>1204</v>
      </c>
      <c r="F6" s="10" t="s">
        <v>1205</v>
      </c>
      <c r="G6" s="125" t="s">
        <v>316</v>
      </c>
    </row>
    <row r="7" spans="1:7">
      <c r="A7" s="2" t="str">
        <f>'Bal UPIS'!F11</f>
        <v>301000-Organization</v>
      </c>
      <c r="B7" s="320">
        <f>'Bal UPIS'!H11</f>
        <v>301000</v>
      </c>
      <c r="C7" s="3" t="str">
        <f>'Bal UPIS'!J11</f>
        <v>10130100</v>
      </c>
      <c r="D7" s="3">
        <f>'Bal UPIS'!L11</f>
        <v>301.10000000000002</v>
      </c>
      <c r="E7" s="9" t="s">
        <v>320</v>
      </c>
      <c r="F7" s="321"/>
      <c r="G7" s="2" t="s">
        <v>541</v>
      </c>
    </row>
    <row r="8" spans="1:7">
      <c r="A8" s="2" t="str">
        <f>'Bal UPIS'!F12</f>
        <v>302000-Franchises</v>
      </c>
      <c r="B8" s="320">
        <f>'Bal UPIS'!H12</f>
        <v>302000</v>
      </c>
      <c r="C8" s="3" t="str">
        <f>'Bal UPIS'!J12</f>
        <v>10130200</v>
      </c>
      <c r="D8" s="3">
        <f>'Bal UPIS'!L12</f>
        <v>302.10000000000002</v>
      </c>
      <c r="E8" s="9" t="s">
        <v>321</v>
      </c>
      <c r="F8" s="321"/>
      <c r="G8" s="2" t="s">
        <v>541</v>
      </c>
    </row>
    <row r="9" spans="1:7">
      <c r="A9" s="2" t="str">
        <f>'Bal UPIS'!F13</f>
        <v>303200-Land &amp; Land Rights-Supply</v>
      </c>
      <c r="B9" s="320">
        <f>'Bal UPIS'!H13</f>
        <v>303200</v>
      </c>
      <c r="C9" s="3" t="str">
        <f>'Bal UPIS'!J13</f>
        <v>10130320</v>
      </c>
      <c r="D9" s="3">
        <f>'Bal UPIS'!L13</f>
        <v>303.2</v>
      </c>
      <c r="E9" s="9" t="s">
        <v>324</v>
      </c>
      <c r="F9" s="321"/>
      <c r="G9" s="2" t="s">
        <v>541</v>
      </c>
    </row>
    <row r="10" spans="1:7">
      <c r="A10" s="2" t="str">
        <f>'Bal UPIS'!F14</f>
        <v>303300-Land &amp; Land Rights-Pumping</v>
      </c>
      <c r="B10" s="320">
        <f>'Bal UPIS'!H14</f>
        <v>303300</v>
      </c>
      <c r="C10" s="3" t="str">
        <f>'Bal UPIS'!J14</f>
        <v>10130330</v>
      </c>
      <c r="D10" s="3">
        <f>'Bal UPIS'!L14</f>
        <v>303.2</v>
      </c>
      <c r="E10" s="9" t="s">
        <v>324</v>
      </c>
      <c r="F10" s="321"/>
      <c r="G10" s="2" t="s">
        <v>541</v>
      </c>
    </row>
    <row r="11" spans="1:7">
      <c r="A11" s="2" t="str">
        <f>'Bal UPIS'!F15</f>
        <v>303400-Land &amp; Land Rights-Treatment</v>
      </c>
      <c r="B11" s="320">
        <f>'Bal UPIS'!H15</f>
        <v>303400</v>
      </c>
      <c r="C11" s="3" t="str">
        <f>'Bal UPIS'!J15</f>
        <v>10130340</v>
      </c>
      <c r="D11" s="3">
        <f>'Bal UPIS'!L15</f>
        <v>303.3</v>
      </c>
      <c r="E11" s="9" t="s">
        <v>335</v>
      </c>
      <c r="F11" s="321"/>
      <c r="G11" s="2" t="s">
        <v>541</v>
      </c>
    </row>
    <row r="12" spans="1:7">
      <c r="A12" s="2" t="str">
        <f>'Bal UPIS'!F16</f>
        <v>303500-Land &amp; Land Rights-T&amp;D</v>
      </c>
      <c r="B12" s="320">
        <f>'Bal UPIS'!H16</f>
        <v>303500</v>
      </c>
      <c r="C12" s="3" t="str">
        <f>'Bal UPIS'!J16</f>
        <v>10130350</v>
      </c>
      <c r="D12" s="3">
        <f>'Bal UPIS'!L16</f>
        <v>303.39999999999998</v>
      </c>
      <c r="E12" s="9" t="s">
        <v>341</v>
      </c>
      <c r="F12" s="321"/>
      <c r="G12" s="2" t="s">
        <v>541</v>
      </c>
    </row>
    <row r="13" spans="1:7">
      <c r="A13" s="2" t="str">
        <f>'Bal UPIS'!F17</f>
        <v>304100-Struct &amp; Imp-Supply</v>
      </c>
      <c r="B13" s="320">
        <f>'Bal UPIS'!H17</f>
        <v>304100</v>
      </c>
      <c r="C13" s="3" t="str">
        <f>'Bal UPIS'!J17</f>
        <v>10130410</v>
      </c>
      <c r="D13" s="3">
        <f>'Bal UPIS'!L17</f>
        <v>304.2</v>
      </c>
      <c r="E13" s="9" t="s">
        <v>325</v>
      </c>
      <c r="F13" s="322">
        <v>304.10000000000002</v>
      </c>
      <c r="G13" s="2" t="s">
        <v>1206</v>
      </c>
    </row>
    <row r="14" spans="1:7">
      <c r="A14" s="2" t="str">
        <f>'Bal UPIS'!F18</f>
        <v>304200-Struct &amp; Imp-Pumping</v>
      </c>
      <c r="B14" s="320">
        <f>'Bal UPIS'!H18</f>
        <v>304200</v>
      </c>
      <c r="C14" s="3" t="str">
        <f>'Bal UPIS'!J18</f>
        <v>10130420</v>
      </c>
      <c r="D14" s="3">
        <f>'Bal UPIS'!L18</f>
        <v>304.2</v>
      </c>
      <c r="E14" s="9" t="s">
        <v>325</v>
      </c>
      <c r="F14" s="322">
        <v>304.2</v>
      </c>
      <c r="G14" s="2" t="s">
        <v>1207</v>
      </c>
    </row>
    <row r="15" spans="1:7">
      <c r="A15" s="2" t="str">
        <f>'Bal UPIS'!F19</f>
        <v>304300-Struct &amp; Imp-Treatment</v>
      </c>
      <c r="B15" s="320">
        <f>'Bal UPIS'!H19</f>
        <v>304300</v>
      </c>
      <c r="C15" s="3" t="str">
        <f>'Bal UPIS'!J19</f>
        <v>10130430</v>
      </c>
      <c r="D15" s="3">
        <f>'Bal UPIS'!L19</f>
        <v>304.3</v>
      </c>
      <c r="E15" s="9" t="s">
        <v>336</v>
      </c>
      <c r="F15" s="322">
        <v>304.3</v>
      </c>
      <c r="G15" s="2" t="s">
        <v>1208</v>
      </c>
    </row>
    <row r="16" spans="1:7">
      <c r="A16" s="2" t="str">
        <f>'Bal UPIS'!F20</f>
        <v>304400-Struct &amp; Imp-T&amp;D</v>
      </c>
      <c r="B16" s="320">
        <f>'Bal UPIS'!H20</f>
        <v>304400</v>
      </c>
      <c r="C16" s="3" t="str">
        <f>'Bal UPIS'!J20</f>
        <v>10130440</v>
      </c>
      <c r="D16" s="3">
        <f>'Bal UPIS'!L20</f>
        <v>304.39999999999998</v>
      </c>
      <c r="E16" s="9" t="s">
        <v>342</v>
      </c>
      <c r="F16" s="322">
        <v>304.39999999999998</v>
      </c>
      <c r="G16" s="2" t="s">
        <v>1209</v>
      </c>
    </row>
    <row r="17" spans="1:7">
      <c r="A17" s="2" t="str">
        <f>'Bal UPIS'!F21</f>
        <v>304500-Struct &amp; Imp-General</v>
      </c>
      <c r="B17" s="320">
        <f>'Bal UPIS'!H21</f>
        <v>304500</v>
      </c>
      <c r="C17" s="3" t="str">
        <f>'Bal UPIS'!J21</f>
        <v>10130450</v>
      </c>
      <c r="D17" s="3">
        <f>'Bal UPIS'!L21</f>
        <v>304.5</v>
      </c>
      <c r="E17" s="9" t="s">
        <v>353</v>
      </c>
      <c r="F17" s="322">
        <v>304.60000000000002</v>
      </c>
      <c r="G17" s="2" t="s">
        <v>1210</v>
      </c>
    </row>
    <row r="18" spans="1:7">
      <c r="A18" s="2" t="str">
        <f>'Bal UPIS'!F22</f>
        <v>304600-Struct &amp; Imp-Offices</v>
      </c>
      <c r="B18" s="320">
        <f>'Bal UPIS'!H22</f>
        <v>304600</v>
      </c>
      <c r="C18" s="3" t="str">
        <f>'Bal UPIS'!J22</f>
        <v>10130450</v>
      </c>
      <c r="D18" s="3">
        <f>'Bal UPIS'!L22</f>
        <v>304.5</v>
      </c>
      <c r="E18" s="9" t="s">
        <v>353</v>
      </c>
      <c r="F18" s="322">
        <v>304.61</v>
      </c>
      <c r="G18" s="2" t="s">
        <v>1211</v>
      </c>
    </row>
    <row r="19" spans="1:7">
      <c r="A19" s="2" t="str">
        <f>'Bal UPIS'!F23</f>
        <v>304610-Struct &amp; Imp-HVAC</v>
      </c>
      <c r="B19" s="320">
        <f>'Bal UPIS'!H23</f>
        <v>304610</v>
      </c>
      <c r="C19" s="3" t="str">
        <f>'Bal UPIS'!J23</f>
        <v>10130450</v>
      </c>
      <c r="D19" s="3">
        <f>'Bal UPIS'!L23</f>
        <v>304.5</v>
      </c>
      <c r="E19" s="9" t="s">
        <v>353</v>
      </c>
      <c r="F19" s="322">
        <v>304.61</v>
      </c>
      <c r="G19" s="2" t="s">
        <v>1211</v>
      </c>
    </row>
    <row r="20" spans="1:7">
      <c r="A20" s="2" t="str">
        <f>'Bal UPIS'!F24</f>
        <v>304700-Struct &amp; Imp-Store,Shop,Gar</v>
      </c>
      <c r="B20" s="320">
        <f>'Bal UPIS'!H24</f>
        <v>304700</v>
      </c>
      <c r="C20" s="3" t="str">
        <f>'Bal UPIS'!J24</f>
        <v>10130450</v>
      </c>
      <c r="D20" s="3">
        <f>'Bal UPIS'!L24</f>
        <v>304.5</v>
      </c>
      <c r="E20" s="9" t="s">
        <v>353</v>
      </c>
      <c r="F20" s="322">
        <v>304.7</v>
      </c>
      <c r="G20" s="2" t="s">
        <v>1212</v>
      </c>
    </row>
    <row r="21" spans="1:7">
      <c r="A21" s="2" t="str">
        <f>'Bal UPIS'!F25</f>
        <v>304800-Struct &amp; Imp-Misc</v>
      </c>
      <c r="B21" s="320">
        <f>'Bal UPIS'!H25</f>
        <v>304800</v>
      </c>
      <c r="C21" s="3" t="str">
        <f>'Bal UPIS'!J25</f>
        <v>10130450</v>
      </c>
      <c r="D21" s="3">
        <f>'Bal UPIS'!L25</f>
        <v>304.5</v>
      </c>
      <c r="E21" s="9" t="s">
        <v>353</v>
      </c>
      <c r="F21" s="322">
        <v>304.8</v>
      </c>
      <c r="G21" s="2" t="s">
        <v>1213</v>
      </c>
    </row>
    <row r="22" spans="1:7">
      <c r="A22" s="2" t="str">
        <f>'Bal UPIS'!F26</f>
        <v>305000-Collect &amp; Impound Reservoirs</v>
      </c>
      <c r="B22" s="320">
        <f>'Bal UPIS'!H26</f>
        <v>305000</v>
      </c>
      <c r="C22" s="3" t="str">
        <f>'Bal UPIS'!J26</f>
        <v>10130500</v>
      </c>
      <c r="D22" s="3">
        <f>'Bal UPIS'!L26</f>
        <v>305.2</v>
      </c>
      <c r="E22" s="9" t="s">
        <v>326</v>
      </c>
      <c r="F22" s="322">
        <v>305</v>
      </c>
      <c r="G22" s="2" t="s">
        <v>1214</v>
      </c>
    </row>
    <row r="23" spans="1:7">
      <c r="A23" s="2" t="str">
        <f>'Bal UPIS'!F27</f>
        <v>306000-Lake, River &amp; Other Intakes</v>
      </c>
      <c r="B23" s="320">
        <f>'Bal UPIS'!H27</f>
        <v>306000</v>
      </c>
      <c r="C23" s="3" t="str">
        <f>'Bal UPIS'!J27</f>
        <v>10130600</v>
      </c>
      <c r="D23" s="3">
        <f>'Bal UPIS'!L27</f>
        <v>306.2</v>
      </c>
      <c r="E23" s="9" t="s">
        <v>327</v>
      </c>
      <c r="F23" s="322">
        <v>306</v>
      </c>
      <c r="G23" s="2" t="s">
        <v>1215</v>
      </c>
    </row>
    <row r="24" spans="1:7">
      <c r="A24" s="2" t="str">
        <f>'Bal UPIS'!F28</f>
        <v>309000-Supply Mains</v>
      </c>
      <c r="B24" s="320">
        <f>'Bal UPIS'!H28</f>
        <v>309000</v>
      </c>
      <c r="C24" s="3" t="str">
        <f>'Bal UPIS'!J28</f>
        <v>10130900</v>
      </c>
      <c r="D24" s="3">
        <f>'Bal UPIS'!L28</f>
        <v>309.2</v>
      </c>
      <c r="E24" s="9" t="s">
        <v>330</v>
      </c>
      <c r="F24" s="322">
        <v>309</v>
      </c>
      <c r="G24" s="2" t="s">
        <v>1216</v>
      </c>
    </row>
    <row r="25" spans="1:7">
      <c r="A25" s="2" t="str">
        <f>'Bal UPIS'!F29</f>
        <v>310000-Power Generation Equip</v>
      </c>
      <c r="B25" s="320">
        <f>'Bal UPIS'!H29</f>
        <v>310000</v>
      </c>
      <c r="C25" s="3" t="str">
        <f>'Bal UPIS'!J29</f>
        <v>10131000</v>
      </c>
      <c r="D25" s="3">
        <f>'Bal UPIS'!L29</f>
        <v>310.2</v>
      </c>
      <c r="E25" s="9" t="s">
        <v>331</v>
      </c>
      <c r="F25" s="322">
        <v>310.10000000000002</v>
      </c>
      <c r="G25" s="2" t="s">
        <v>1217</v>
      </c>
    </row>
    <row r="26" spans="1:7">
      <c r="A26" s="2" t="str">
        <f>'Bal UPIS'!F30</f>
        <v>311000-Pumping Equipment</v>
      </c>
      <c r="B26" s="320">
        <f>'Bal UPIS'!H30</f>
        <v>311000</v>
      </c>
      <c r="C26" s="3">
        <f>'Bal UPIS'!J30</f>
        <v>10131100</v>
      </c>
      <c r="D26" s="3">
        <f>'Bal UPIS'!L30</f>
        <v>311.2</v>
      </c>
      <c r="E26" s="9" t="s">
        <v>332</v>
      </c>
      <c r="F26" s="322"/>
      <c r="G26" s="2" t="s">
        <v>541</v>
      </c>
    </row>
    <row r="27" spans="1:7">
      <c r="A27" s="2" t="str">
        <f>'Bal UPIS'!F31</f>
        <v>311200-Pump Eqp Electric</v>
      </c>
      <c r="B27" s="320">
        <f>'Bal UPIS'!H31</f>
        <v>311200</v>
      </c>
      <c r="C27" s="3" t="str">
        <f>'Bal UPIS'!J31</f>
        <v>10131120</v>
      </c>
      <c r="D27" s="3">
        <f>'Bal UPIS'!L31</f>
        <v>311.2</v>
      </c>
      <c r="E27" s="9" t="s">
        <v>332</v>
      </c>
      <c r="F27" s="322">
        <v>311.2</v>
      </c>
      <c r="G27" s="2" t="s">
        <v>1218</v>
      </c>
    </row>
    <row r="28" spans="1:7">
      <c r="A28" s="2" t="str">
        <f>'Bal UPIS'!F32</f>
        <v>311300-Pump Eqp Diesel</v>
      </c>
      <c r="B28" s="320">
        <f>'Bal UPIS'!H32</f>
        <v>311300</v>
      </c>
      <c r="C28" s="3" t="str">
        <f>'Bal UPIS'!J32</f>
        <v>10131130</v>
      </c>
      <c r="D28" s="3">
        <f>'Bal UPIS'!L32</f>
        <v>311.2</v>
      </c>
      <c r="E28" s="9" t="s">
        <v>332</v>
      </c>
      <c r="F28" s="322">
        <v>311.3</v>
      </c>
      <c r="G28" s="2" t="s">
        <v>1219</v>
      </c>
    </row>
    <row r="29" spans="1:7">
      <c r="A29" s="2" t="str">
        <f>'Bal UPIS'!F33</f>
        <v>311400-Pump Eqp Hydraulic</v>
      </c>
      <c r="B29" s="320">
        <f>'Bal UPIS'!H33</f>
        <v>311400</v>
      </c>
      <c r="C29" s="3" t="str">
        <f>'Bal UPIS'!J33</f>
        <v>10131140</v>
      </c>
      <c r="D29" s="3">
        <f>'Bal UPIS'!L33</f>
        <v>311.2</v>
      </c>
      <c r="E29" s="9" t="s">
        <v>332</v>
      </c>
      <c r="F29" s="322">
        <v>311.39999999999998</v>
      </c>
      <c r="G29" s="2" t="s">
        <v>1220</v>
      </c>
    </row>
    <row r="30" spans="1:7">
      <c r="A30" s="2" t="str">
        <f>'Bal UPIS'!F34</f>
        <v>311500-Pump Eqp Other</v>
      </c>
      <c r="B30" s="320">
        <f>'Bal UPIS'!H34</f>
        <v>311500</v>
      </c>
      <c r="C30" s="3" t="str">
        <f>'Bal UPIS'!J34</f>
        <v>10131150</v>
      </c>
      <c r="D30" s="3">
        <f>'Bal UPIS'!L34</f>
        <v>311.2</v>
      </c>
      <c r="E30" s="9" t="s">
        <v>332</v>
      </c>
      <c r="F30" s="322"/>
      <c r="G30" s="2" t="s">
        <v>541</v>
      </c>
    </row>
    <row r="31" spans="1:7">
      <c r="A31" s="2" t="str">
        <f>'Bal UPIS'!F35</f>
        <v>311520-Pump Eqp-SOS &amp; Pumping</v>
      </c>
      <c r="B31" s="320">
        <f>'Bal UPIS'!H35</f>
        <v>311520</v>
      </c>
      <c r="C31" s="3" t="str">
        <f>'Bal UPIS'!J35</f>
        <v>10131152</v>
      </c>
      <c r="D31" s="3">
        <f>'Bal UPIS'!L35</f>
        <v>311.2</v>
      </c>
      <c r="E31" s="9" t="s">
        <v>332</v>
      </c>
      <c r="F31" s="322">
        <v>311.52</v>
      </c>
      <c r="G31" s="2" t="s">
        <v>1221</v>
      </c>
    </row>
    <row r="32" spans="1:7">
      <c r="A32" s="2" t="str">
        <f>'Bal UPIS'!F36</f>
        <v>311530-Pump Eqp Wtr Treatment</v>
      </c>
      <c r="B32" s="320">
        <f>'Bal UPIS'!H36</f>
        <v>311530</v>
      </c>
      <c r="C32" s="3" t="str">
        <f>'Bal UPIS'!J36</f>
        <v>10131153</v>
      </c>
      <c r="D32" s="3">
        <f>'Bal UPIS'!L36</f>
        <v>311.3</v>
      </c>
      <c r="E32" s="9" t="s">
        <v>337</v>
      </c>
      <c r="F32" s="3">
        <v>311.52999999999997</v>
      </c>
      <c r="G32" s="2" t="s">
        <v>1222</v>
      </c>
    </row>
    <row r="33" spans="1:7">
      <c r="A33" s="2" t="str">
        <f>'Bal UPIS'!F37</f>
        <v>311540-Pumping Equipment TD</v>
      </c>
      <c r="B33" s="320">
        <f>'Bal UPIS'!H37</f>
        <v>311540</v>
      </c>
      <c r="C33" s="3" t="str">
        <f>'Bal UPIS'!J37</f>
        <v>10131154</v>
      </c>
      <c r="D33" s="3">
        <f>'Bal UPIS'!L37</f>
        <v>311.39999999999998</v>
      </c>
      <c r="E33" s="9" t="s">
        <v>343</v>
      </c>
      <c r="F33" s="322">
        <v>311.54000000000002</v>
      </c>
      <c r="G33" s="2" t="s">
        <v>1223</v>
      </c>
    </row>
    <row r="34" spans="1:7">
      <c r="A34" s="2" t="str">
        <f>'Bal UPIS'!F38</f>
        <v>320100-WT Equip Non-Media</v>
      </c>
      <c r="B34" s="320">
        <f>'Bal UPIS'!H38</f>
        <v>320100</v>
      </c>
      <c r="C34" s="3" t="str">
        <f>'Bal UPIS'!J38</f>
        <v>10132010</v>
      </c>
      <c r="D34" s="3">
        <f>'Bal UPIS'!L38</f>
        <v>320.3</v>
      </c>
      <c r="E34" s="9" t="s">
        <v>338</v>
      </c>
      <c r="F34" s="322">
        <v>320.11</v>
      </c>
      <c r="G34" s="2" t="s">
        <v>1224</v>
      </c>
    </row>
    <row r="35" spans="1:7">
      <c r="A35" s="2" t="str">
        <f>'Bal UPIS'!F39</f>
        <v>320200-WT Equip Filter Media</v>
      </c>
      <c r="B35" s="320">
        <f>'Bal UPIS'!H39</f>
        <v>320200</v>
      </c>
      <c r="C35" s="3" t="str">
        <f>'Bal UPIS'!J39</f>
        <v>10132010</v>
      </c>
      <c r="D35" s="3">
        <f>'Bal UPIS'!L39</f>
        <v>320.3</v>
      </c>
      <c r="E35" s="9" t="s">
        <v>338</v>
      </c>
      <c r="F35" s="322">
        <v>320.2</v>
      </c>
      <c r="G35" s="2" t="s">
        <v>1225</v>
      </c>
    </row>
    <row r="36" spans="1:7">
      <c r="A36" s="2" t="str">
        <f>'Bal UPIS'!F40</f>
        <v>330000-Dist Reservoirs &amp; Standpipes</v>
      </c>
      <c r="B36" s="320">
        <f>'Bal UPIS'!H40</f>
        <v>330000</v>
      </c>
      <c r="C36" s="3" t="str">
        <f>'Bal UPIS'!J40</f>
        <v>10133000</v>
      </c>
      <c r="D36" s="3">
        <f>'Bal UPIS'!L40</f>
        <v>330.4</v>
      </c>
      <c r="E36" s="9" t="s">
        <v>344</v>
      </c>
      <c r="F36" s="322">
        <v>330</v>
      </c>
      <c r="G36" s="2" t="s">
        <v>1226</v>
      </c>
    </row>
    <row r="37" spans="1:7">
      <c r="A37" s="2" t="str">
        <f>'Bal UPIS'!F41</f>
        <v>330100-Elevated Tanks &amp; Standpipes</v>
      </c>
      <c r="B37" s="320">
        <f>'Bal UPIS'!H41</f>
        <v>330100</v>
      </c>
      <c r="C37" s="3" t="str">
        <f>'Bal UPIS'!J41</f>
        <v>10133000</v>
      </c>
      <c r="D37" s="3">
        <f>'Bal UPIS'!L41</f>
        <v>330.4</v>
      </c>
      <c r="E37" s="9" t="s">
        <v>344</v>
      </c>
      <c r="F37" s="322">
        <v>330.1</v>
      </c>
      <c r="G37" s="2" t="s">
        <v>1227</v>
      </c>
    </row>
    <row r="38" spans="1:7">
      <c r="A38" s="2" t="str">
        <f>'Bal UPIS'!F42</f>
        <v>330200-Ground Level Tanks</v>
      </c>
      <c r="B38" s="320">
        <f>'Bal UPIS'!H42</f>
        <v>330200</v>
      </c>
      <c r="C38" s="3" t="str">
        <f>'Bal UPIS'!J42</f>
        <v>10133000</v>
      </c>
      <c r="D38" s="3">
        <f>'Bal UPIS'!L42</f>
        <v>330.4</v>
      </c>
      <c r="E38" s="9" t="s">
        <v>344</v>
      </c>
      <c r="F38" s="322">
        <v>330.2</v>
      </c>
      <c r="G38" s="2" t="s">
        <v>1228</v>
      </c>
    </row>
    <row r="39" spans="1:7">
      <c r="A39" s="2" t="str">
        <f>'Bal UPIS'!F43</f>
        <v>330400-Clearwell</v>
      </c>
      <c r="B39" s="320">
        <f>'Bal UPIS'!H43</f>
        <v>330400</v>
      </c>
      <c r="C39" s="3" t="str">
        <f>'Bal UPIS'!J43</f>
        <v>10133000</v>
      </c>
      <c r="D39" s="3">
        <f>'Bal UPIS'!L43</f>
        <v>330.4</v>
      </c>
      <c r="E39" s="9" t="s">
        <v>344</v>
      </c>
      <c r="F39" s="322">
        <v>330.4</v>
      </c>
      <c r="G39" s="2" t="s">
        <v>1229</v>
      </c>
    </row>
    <row r="40" spans="1:7">
      <c r="A40" s="2" t="str">
        <f>'Bal UPIS'!F44</f>
        <v>331001-TD Mains</v>
      </c>
      <c r="B40" s="320">
        <f>'Bal UPIS'!H44</f>
        <v>331001</v>
      </c>
      <c r="C40" s="3" t="str">
        <f>'Bal UPIS'!J44</f>
        <v>10133100</v>
      </c>
      <c r="D40" s="3">
        <f>'Bal UPIS'!L44</f>
        <v>331.4</v>
      </c>
      <c r="E40" s="9" t="s">
        <v>345</v>
      </c>
      <c r="F40" s="322">
        <v>331</v>
      </c>
      <c r="G40" s="2" t="s">
        <v>1230</v>
      </c>
    </row>
    <row r="41" spans="1:7">
      <c r="A41" s="2" t="str">
        <f>'Bal UPIS'!F45</f>
        <v>331100-TD Mains 4in &amp; Less</v>
      </c>
      <c r="B41" s="320">
        <f>'Bal UPIS'!H45</f>
        <v>331100</v>
      </c>
      <c r="C41" s="3" t="str">
        <f>'Bal UPIS'!J45</f>
        <v>10133100</v>
      </c>
      <c r="D41" s="3">
        <f>'Bal UPIS'!L45</f>
        <v>331.4</v>
      </c>
      <c r="E41" s="9" t="s">
        <v>345</v>
      </c>
      <c r="F41" s="322">
        <v>331</v>
      </c>
      <c r="G41" s="2" t="s">
        <v>1230</v>
      </c>
    </row>
    <row r="42" spans="1:7">
      <c r="A42" s="2" t="str">
        <f>'Bal UPIS'!F46</f>
        <v>331200-TD Mains 6in to 8in</v>
      </c>
      <c r="B42" s="320">
        <f>'Bal UPIS'!H46</f>
        <v>331200</v>
      </c>
      <c r="C42" s="3" t="str">
        <f>'Bal UPIS'!J46</f>
        <v>10133100</v>
      </c>
      <c r="D42" s="3">
        <f>'Bal UPIS'!L46</f>
        <v>331.4</v>
      </c>
      <c r="E42" s="9" t="s">
        <v>345</v>
      </c>
      <c r="F42" s="322">
        <v>331</v>
      </c>
      <c r="G42" s="2" t="s">
        <v>1230</v>
      </c>
    </row>
    <row r="43" spans="1:7">
      <c r="A43" s="2" t="str">
        <f>'Bal UPIS'!F47</f>
        <v>331300-TD Mains 10in to 16in</v>
      </c>
      <c r="B43" s="320">
        <f>'Bal UPIS'!H47</f>
        <v>331300</v>
      </c>
      <c r="C43" s="3" t="str">
        <f>'Bal UPIS'!J47</f>
        <v>10133100</v>
      </c>
      <c r="D43" s="3">
        <f>'Bal UPIS'!L47</f>
        <v>331.4</v>
      </c>
      <c r="E43" s="9" t="s">
        <v>345</v>
      </c>
      <c r="F43" s="322">
        <v>331</v>
      </c>
      <c r="G43" s="2" t="s">
        <v>1230</v>
      </c>
    </row>
    <row r="44" spans="1:7">
      <c r="A44" s="2" t="str">
        <f>'Bal UPIS'!F48</f>
        <v>331400-TD Mains 18in &amp; Grtr</v>
      </c>
      <c r="B44" s="320">
        <f>'Bal UPIS'!H48</f>
        <v>331400</v>
      </c>
      <c r="C44" s="3" t="str">
        <f>'Bal UPIS'!J48</f>
        <v>10133100</v>
      </c>
      <c r="D44" s="3">
        <f>'Bal UPIS'!L48</f>
        <v>331.4</v>
      </c>
      <c r="E44" s="9" t="s">
        <v>345</v>
      </c>
      <c r="F44" s="322">
        <v>331</v>
      </c>
      <c r="G44" s="2" t="s">
        <v>1230</v>
      </c>
    </row>
    <row r="45" spans="1:7">
      <c r="A45" s="2" t="str">
        <f>'Bal UPIS'!F49</f>
        <v>333000-Services</v>
      </c>
      <c r="B45" s="320">
        <f>'Bal UPIS'!H49</f>
        <v>333000</v>
      </c>
      <c r="C45" s="3" t="str">
        <f>'Bal UPIS'!J49</f>
        <v>10133300</v>
      </c>
      <c r="D45" s="3">
        <f>'Bal UPIS'!L49</f>
        <v>333.4</v>
      </c>
      <c r="E45" s="9" t="s">
        <v>346</v>
      </c>
      <c r="F45" s="322">
        <v>333</v>
      </c>
      <c r="G45" s="2" t="s">
        <v>1231</v>
      </c>
    </row>
    <row r="46" spans="1:7">
      <c r="A46" s="2" t="str">
        <f>'Bal UPIS'!F50</f>
        <v>334100-Meters</v>
      </c>
      <c r="B46" s="320">
        <f>'Bal UPIS'!H50</f>
        <v>334100</v>
      </c>
      <c r="C46" s="3" t="str">
        <f>'Bal UPIS'!J50</f>
        <v>10133410</v>
      </c>
      <c r="D46" s="3">
        <f>'Bal UPIS'!L50</f>
        <v>334.4</v>
      </c>
      <c r="E46" s="9" t="s">
        <v>347</v>
      </c>
      <c r="F46" s="322">
        <v>334.1</v>
      </c>
      <c r="G46" s="2" t="s">
        <v>1232</v>
      </c>
    </row>
    <row r="47" spans="1:7">
      <c r="A47" s="2" t="str">
        <f>'Bal UPIS'!F51</f>
        <v>334110-Meters Bronze Case</v>
      </c>
      <c r="B47" s="320">
        <f>'Bal UPIS'!H51</f>
        <v>334110</v>
      </c>
      <c r="C47" s="3" t="str">
        <f>'Bal UPIS'!J51</f>
        <v>10133410</v>
      </c>
      <c r="D47" s="3">
        <f>'Bal UPIS'!L51</f>
        <v>334.4</v>
      </c>
      <c r="E47" s="9" t="s">
        <v>347</v>
      </c>
      <c r="F47" s="322">
        <v>334.11</v>
      </c>
      <c r="G47" s="2" t="s">
        <v>1233</v>
      </c>
    </row>
    <row r="48" spans="1:7">
      <c r="A48" s="2" t="str">
        <f>'Bal UPIS'!F52</f>
        <v>334120-Meters Plastic Case</v>
      </c>
      <c r="B48" s="320">
        <f>'Bal UPIS'!H52</f>
        <v>334120</v>
      </c>
      <c r="C48" s="3" t="str">
        <f>'Bal UPIS'!J52</f>
        <v>10133410</v>
      </c>
      <c r="D48" s="3">
        <f>'Bal UPIS'!L52</f>
        <v>334.4</v>
      </c>
      <c r="E48" s="9" t="s">
        <v>347</v>
      </c>
      <c r="F48" s="322">
        <v>334.12</v>
      </c>
      <c r="G48" s="2" t="s">
        <v>1234</v>
      </c>
    </row>
    <row r="49" spans="1:7">
      <c r="A49" s="2" t="str">
        <f>'Bal UPIS'!F53</f>
        <v>334130-Meters Other</v>
      </c>
      <c r="B49" s="320">
        <f>'Bal UPIS'!H53</f>
        <v>334130</v>
      </c>
      <c r="C49" s="3" t="str">
        <f>'Bal UPIS'!J53</f>
        <v>10133410</v>
      </c>
      <c r="D49" s="3">
        <f>'Bal UPIS'!L53</f>
        <v>334.4</v>
      </c>
      <c r="E49" s="9" t="s">
        <v>347</v>
      </c>
      <c r="F49" s="322">
        <v>334.13</v>
      </c>
      <c r="G49" s="2" t="s">
        <v>1235</v>
      </c>
    </row>
    <row r="50" spans="1:7">
      <c r="A50" s="2" t="str">
        <f>'Bal UPIS'!F54</f>
        <v>334131-Meter Reading Units</v>
      </c>
      <c r="B50" s="320">
        <f>'Bal UPIS'!H54</f>
        <v>334131</v>
      </c>
      <c r="C50" s="3" t="str">
        <f>'Bal UPIS'!J54</f>
        <v>10133410</v>
      </c>
      <c r="D50" s="3">
        <f>'Bal UPIS'!L54</f>
        <v>334.4</v>
      </c>
      <c r="E50" s="9" t="s">
        <v>347</v>
      </c>
      <c r="F50" s="322">
        <v>334.13</v>
      </c>
      <c r="G50" s="2" t="s">
        <v>1235</v>
      </c>
    </row>
    <row r="51" spans="1:7">
      <c r="A51" s="2" t="str">
        <f>'Bal UPIS'!F55</f>
        <v>334200-Meter Installations</v>
      </c>
      <c r="B51" s="320">
        <f>'Bal UPIS'!H55</f>
        <v>334200</v>
      </c>
      <c r="C51" s="3" t="str">
        <f>'Bal UPIS'!J55</f>
        <v>10133420</v>
      </c>
      <c r="D51" s="3">
        <f>'Bal UPIS'!L55</f>
        <v>334.4</v>
      </c>
      <c r="E51" s="9" t="s">
        <v>347</v>
      </c>
      <c r="F51" s="322">
        <v>334.2</v>
      </c>
      <c r="G51" s="2" t="s">
        <v>1236</v>
      </c>
    </row>
    <row r="52" spans="1:7">
      <c r="A52" s="2" t="str">
        <f>'Bal UPIS'!F56</f>
        <v>334300-Meter Vaults</v>
      </c>
      <c r="B52" s="320">
        <f>'Bal UPIS'!H56</f>
        <v>334300</v>
      </c>
      <c r="C52" s="3" t="str">
        <f>'Bal UPIS'!J56</f>
        <v>10133410</v>
      </c>
      <c r="D52" s="3">
        <f>'Bal UPIS'!L56</f>
        <v>334.4</v>
      </c>
      <c r="E52" s="9" t="s">
        <v>347</v>
      </c>
      <c r="F52" s="322">
        <v>334.3</v>
      </c>
      <c r="G52" s="2" t="s">
        <v>1237</v>
      </c>
    </row>
    <row r="53" spans="1:7">
      <c r="A53" s="2" t="str">
        <f>'Bal UPIS'!F57</f>
        <v>335000-Hydrants</v>
      </c>
      <c r="B53" s="320">
        <f>'Bal UPIS'!H57</f>
        <v>335000</v>
      </c>
      <c r="C53" s="3" t="str">
        <f>'Bal UPIS'!J57</f>
        <v>10133500</v>
      </c>
      <c r="D53" s="3">
        <f>'Bal UPIS'!L57</f>
        <v>335.4</v>
      </c>
      <c r="E53" s="9" t="s">
        <v>348</v>
      </c>
      <c r="F53" s="322">
        <v>335</v>
      </c>
      <c r="G53" s="2" t="s">
        <v>1238</v>
      </c>
    </row>
    <row r="54" spans="1:7">
      <c r="A54" s="2" t="str">
        <f>'Bal UPIS'!F58</f>
        <v>339100-Other P/E-Intangible</v>
      </c>
      <c r="B54" s="320">
        <f>'Bal UPIS'!H58</f>
        <v>339100</v>
      </c>
      <c r="C54" s="3" t="str">
        <f>'Bal UPIS'!J58</f>
        <v>10133910</v>
      </c>
      <c r="D54" s="3">
        <f>'Bal UPIS'!L58</f>
        <v>339.1</v>
      </c>
      <c r="E54" s="9" t="s">
        <v>322</v>
      </c>
      <c r="F54" s="322">
        <v>339.1</v>
      </c>
      <c r="G54" s="2" t="s">
        <v>1239</v>
      </c>
    </row>
    <row r="55" spans="1:7">
      <c r="A55" s="2" t="str">
        <f>'Bal UPIS'!F59</f>
        <v>339600-Other P/E-CPS</v>
      </c>
      <c r="B55" s="320">
        <f>'Bal UPIS'!H59</f>
        <v>339600</v>
      </c>
      <c r="C55" s="3" t="str">
        <f>'Bal UPIS'!J59</f>
        <v>10133910</v>
      </c>
      <c r="D55" s="3">
        <f>'Bal UPIS'!L59</f>
        <v>339.1</v>
      </c>
      <c r="E55" s="9" t="s">
        <v>322</v>
      </c>
      <c r="F55" s="322">
        <v>339.6</v>
      </c>
      <c r="G55" s="2" t="s">
        <v>1240</v>
      </c>
    </row>
    <row r="56" spans="1:7">
      <c r="A56" s="2" t="str">
        <f>'Bal UPIS'!F60</f>
        <v>340100-Office Furniture &amp; Equip</v>
      </c>
      <c r="B56" s="320">
        <f>'Bal UPIS'!H60</f>
        <v>340100</v>
      </c>
      <c r="C56" s="3" t="str">
        <f>'Bal UPIS'!J60</f>
        <v>10134010</v>
      </c>
      <c r="D56" s="3">
        <f>'Bal UPIS'!L60</f>
        <v>340.5</v>
      </c>
      <c r="E56" s="9" t="s">
        <v>354</v>
      </c>
      <c r="F56" s="322">
        <v>340.1</v>
      </c>
      <c r="G56" s="2" t="s">
        <v>1241</v>
      </c>
    </row>
    <row r="57" spans="1:7">
      <c r="A57" s="2" t="str">
        <f>'Bal UPIS'!F61</f>
        <v>340200-Comp &amp; Periph Equip</v>
      </c>
      <c r="B57" s="320">
        <f>'Bal UPIS'!H61</f>
        <v>340200</v>
      </c>
      <c r="C57" s="3" t="str">
        <f>'Bal UPIS'!J61</f>
        <v>10134010</v>
      </c>
      <c r="D57" s="3">
        <f>'Bal UPIS'!L61</f>
        <v>340.5</v>
      </c>
      <c r="E57" s="9" t="s">
        <v>354</v>
      </c>
      <c r="F57" s="322">
        <v>340.22</v>
      </c>
      <c r="G57" s="2" t="s">
        <v>1242</v>
      </c>
    </row>
    <row r="58" spans="1:7">
      <c r="A58" s="2" t="str">
        <f>'Bal UPIS'!F62</f>
        <v>340210-Comp &amp; Periph Mainframe</v>
      </c>
      <c r="B58" s="320">
        <f>'Bal UPIS'!H62</f>
        <v>340210</v>
      </c>
      <c r="C58" s="3" t="str">
        <f>'Bal UPIS'!J62</f>
        <v>10134010</v>
      </c>
      <c r="D58" s="3">
        <f>'Bal UPIS'!L62</f>
        <v>340.5</v>
      </c>
      <c r="E58" s="9" t="s">
        <v>354</v>
      </c>
      <c r="F58" s="322">
        <v>340.21</v>
      </c>
      <c r="G58" s="2" t="s">
        <v>1243</v>
      </c>
    </row>
    <row r="59" spans="1:7">
      <c r="A59" s="2" t="str">
        <f>'Bal UPIS'!F63</f>
        <v>340220-Comp &amp; Periph Personal</v>
      </c>
      <c r="B59" s="320">
        <f>'Bal UPIS'!H63</f>
        <v>340220</v>
      </c>
      <c r="C59" s="3" t="str">
        <f>'Bal UPIS'!J63</f>
        <v>10134010</v>
      </c>
      <c r="D59" s="3">
        <f>'Bal UPIS'!L63</f>
        <v>340.5</v>
      </c>
      <c r="E59" s="9" t="s">
        <v>354</v>
      </c>
      <c r="F59" s="322">
        <v>340.23</v>
      </c>
      <c r="G59" s="2" t="s">
        <v>1244</v>
      </c>
    </row>
    <row r="60" spans="1:7">
      <c r="A60" s="2" t="str">
        <f>'Bal UPIS'!F64</f>
        <v>340230-Comp &amp; Periph Other</v>
      </c>
      <c r="B60" s="320">
        <f>'Bal UPIS'!H64</f>
        <v>340230</v>
      </c>
      <c r="C60" s="3" t="str">
        <f>'Bal UPIS'!J64</f>
        <v>10134010</v>
      </c>
      <c r="D60" s="3">
        <f>'Bal UPIS'!L64</f>
        <v>340.5</v>
      </c>
      <c r="E60" s="9" t="s">
        <v>354</v>
      </c>
      <c r="F60" s="322">
        <v>340.23</v>
      </c>
      <c r="G60" s="2" t="s">
        <v>1244</v>
      </c>
    </row>
    <row r="61" spans="1:7">
      <c r="A61" s="2" t="str">
        <f>'Bal UPIS'!F65</f>
        <v>340240-Comp &amp; Periph Capital Lease</v>
      </c>
      <c r="B61" s="320">
        <f>'Bal UPIS'!H65</f>
        <v>340240</v>
      </c>
      <c r="C61" s="3" t="str">
        <f>'Bal UPIS'!J65</f>
        <v>10134010</v>
      </c>
      <c r="D61" s="3">
        <f>'Bal UPIS'!L65</f>
        <v>340.5</v>
      </c>
      <c r="E61" s="9" t="s">
        <v>354</v>
      </c>
      <c r="F61" s="322">
        <v>340.3</v>
      </c>
      <c r="G61" s="2" t="s">
        <v>1245</v>
      </c>
    </row>
    <row r="62" spans="1:7">
      <c r="A62" s="2" t="str">
        <f>'Bal UPIS'!F66</f>
        <v>340300-Computer Software</v>
      </c>
      <c r="B62" s="320">
        <f>'Bal UPIS'!H66</f>
        <v>340300</v>
      </c>
      <c r="C62" s="3" t="str">
        <f>'Bal UPIS'!J66</f>
        <v>10134010</v>
      </c>
      <c r="D62" s="3">
        <f>'Bal UPIS'!L66</f>
        <v>340.5</v>
      </c>
      <c r="E62" s="9" t="s">
        <v>354</v>
      </c>
      <c r="F62" s="322">
        <v>340.32</v>
      </c>
      <c r="G62" s="2" t="s">
        <v>1246</v>
      </c>
    </row>
    <row r="63" spans="1:7">
      <c r="A63" s="2" t="str">
        <f>'Bal UPIS'!F67</f>
        <v>340315-Computer Software - BT</v>
      </c>
      <c r="B63" s="320">
        <f>'Bal UPIS'!H67</f>
        <v>340315</v>
      </c>
      <c r="C63" s="3" t="str">
        <f>'Bal UPIS'!J67</f>
        <v>10134010</v>
      </c>
      <c r="D63" s="3">
        <f>'Bal UPIS'!L67</f>
        <v>340.5</v>
      </c>
      <c r="E63" s="2" t="s">
        <v>354</v>
      </c>
      <c r="F63" s="322">
        <v>340.3</v>
      </c>
      <c r="G63" s="2" t="s">
        <v>1245</v>
      </c>
    </row>
    <row r="64" spans="1:7">
      <c r="A64" s="2" t="str">
        <f>'Bal UPIS'!F68</f>
        <v>340320-Comp Software Personal</v>
      </c>
      <c r="B64" s="320">
        <f>'Bal UPIS'!H68</f>
        <v>340320</v>
      </c>
      <c r="C64" s="3" t="str">
        <f>'Bal UPIS'!J68</f>
        <v>10134010</v>
      </c>
      <c r="D64" s="3">
        <f>'Bal UPIS'!L68</f>
        <v>340.5</v>
      </c>
      <c r="E64" s="2" t="s">
        <v>354</v>
      </c>
      <c r="F64" s="322">
        <v>340.33</v>
      </c>
      <c r="G64" s="2" t="s">
        <v>1247</v>
      </c>
    </row>
    <row r="65" spans="1:7">
      <c r="A65" s="2" t="str">
        <f>'Bal UPIS'!F69</f>
        <v>340325-Comp Software Customized</v>
      </c>
      <c r="B65" s="320">
        <f>'Bal UPIS'!H69</f>
        <v>340325</v>
      </c>
      <c r="C65" s="3" t="str">
        <f>'Bal UPIS'!J69</f>
        <v>10134010</v>
      </c>
      <c r="D65" s="3">
        <f>'Bal UPIS'!L69</f>
        <v>340.5</v>
      </c>
      <c r="E65" s="2" t="s">
        <v>354</v>
      </c>
      <c r="F65" s="322">
        <v>340.33</v>
      </c>
      <c r="G65" s="2" t="s">
        <v>1247</v>
      </c>
    </row>
    <row r="66" spans="1:7">
      <c r="A66" s="2" t="str">
        <f>'Bal UPIS'!F70</f>
        <v>340330-Comp Software Other</v>
      </c>
      <c r="B66" s="320">
        <f>'Bal UPIS'!H70</f>
        <v>340330</v>
      </c>
      <c r="C66" s="3" t="str">
        <f>'Bal UPIS'!J70</f>
        <v>10134010</v>
      </c>
      <c r="D66" s="3">
        <f>'Bal UPIS'!L70</f>
        <v>340.5</v>
      </c>
      <c r="E66" s="2" t="s">
        <v>354</v>
      </c>
      <c r="F66" s="322">
        <v>340.33</v>
      </c>
      <c r="G66" s="2" t="s">
        <v>1247</v>
      </c>
    </row>
    <row r="67" spans="1:7">
      <c r="A67" s="2" t="str">
        <f>'Bal UPIS'!F71</f>
        <v>340500-Other Office Equipment</v>
      </c>
      <c r="B67" s="320">
        <f>'Bal UPIS'!H71</f>
        <v>340500</v>
      </c>
      <c r="C67" s="3" t="str">
        <f>'Bal UPIS'!J71</f>
        <v>10134010</v>
      </c>
      <c r="D67" s="3">
        <f>'Bal UPIS'!L71</f>
        <v>340.5</v>
      </c>
      <c r="E67" s="9" t="s">
        <v>354</v>
      </c>
      <c r="F67" s="322">
        <v>340.5</v>
      </c>
      <c r="G67" s="2" t="s">
        <v>1248</v>
      </c>
    </row>
    <row r="68" spans="1:7">
      <c r="A68" s="2" t="str">
        <f>'Bal UPIS'!F72</f>
        <v>341100-Trans Equip Lt Duty Trks</v>
      </c>
      <c r="B68" s="320">
        <f>'Bal UPIS'!H72</f>
        <v>341100</v>
      </c>
      <c r="C68" s="3" t="str">
        <f>'Bal UPIS'!J72</f>
        <v>10134100</v>
      </c>
      <c r="D68" s="3">
        <f>'Bal UPIS'!L72</f>
        <v>341.5</v>
      </c>
      <c r="E68" s="9" t="s">
        <v>355</v>
      </c>
      <c r="F68" s="322">
        <v>341.1</v>
      </c>
      <c r="G68" s="2" t="s">
        <v>1249</v>
      </c>
    </row>
    <row r="69" spans="1:7">
      <c r="A69" s="2" t="str">
        <f>'Bal UPIS'!F73</f>
        <v>341200-Trans Equip Hvy Duty Trks</v>
      </c>
      <c r="B69" s="320">
        <f>'Bal UPIS'!H73</f>
        <v>341200</v>
      </c>
      <c r="C69" s="3" t="str">
        <f>'Bal UPIS'!J73</f>
        <v>10134100</v>
      </c>
      <c r="D69" s="3">
        <f>'Bal UPIS'!L73</f>
        <v>341.5</v>
      </c>
      <c r="E69" s="9" t="s">
        <v>355</v>
      </c>
      <c r="F69" s="322">
        <v>341.2</v>
      </c>
      <c r="G69" s="2" t="s">
        <v>1250</v>
      </c>
    </row>
    <row r="70" spans="1:7">
      <c r="A70" s="2" t="str">
        <f>'Bal UPIS'!F74</f>
        <v>341300-Trans Equip Autos</v>
      </c>
      <c r="B70" s="320">
        <f>'Bal UPIS'!H74</f>
        <v>341300</v>
      </c>
      <c r="C70" s="3" t="str">
        <f>'Bal UPIS'!J74</f>
        <v>10134100</v>
      </c>
      <c r="D70" s="3">
        <f>'Bal UPIS'!L74</f>
        <v>341.5</v>
      </c>
      <c r="E70" s="9" t="s">
        <v>355</v>
      </c>
      <c r="F70" s="322">
        <v>341.3</v>
      </c>
      <c r="G70" s="2" t="s">
        <v>1251</v>
      </c>
    </row>
    <row r="71" spans="1:7">
      <c r="A71" s="2" t="str">
        <f>'Bal UPIS'!F75</f>
        <v>341400-Trans Equip Other</v>
      </c>
      <c r="B71" s="320">
        <f>'Bal UPIS'!H75</f>
        <v>341400</v>
      </c>
      <c r="C71" s="3" t="str">
        <f>'Bal UPIS'!J75</f>
        <v>10134100</v>
      </c>
      <c r="D71" s="3">
        <f>'Bal UPIS'!L75</f>
        <v>341.5</v>
      </c>
      <c r="E71" s="9" t="s">
        <v>355</v>
      </c>
      <c r="F71" s="322">
        <v>341.4</v>
      </c>
      <c r="G71" s="2" t="s">
        <v>1252</v>
      </c>
    </row>
    <row r="72" spans="1:7">
      <c r="A72" s="2" t="str">
        <f>'Bal UPIS'!F76</f>
        <v>342000-Stores Equipment</v>
      </c>
      <c r="B72" s="320">
        <f>'Bal UPIS'!H76</f>
        <v>342000</v>
      </c>
      <c r="C72" s="3" t="str">
        <f>'Bal UPIS'!J76</f>
        <v>10134200</v>
      </c>
      <c r="D72" s="3">
        <f>'Bal UPIS'!L76</f>
        <v>342.5</v>
      </c>
      <c r="E72" s="9" t="s">
        <v>356</v>
      </c>
      <c r="F72" s="322">
        <v>342</v>
      </c>
      <c r="G72" s="2" t="s">
        <v>1253</v>
      </c>
    </row>
    <row r="73" spans="1:7">
      <c r="A73" s="2" t="str">
        <f>'Bal UPIS'!F77</f>
        <v>343000-Tools,Shop,Garage Equip</v>
      </c>
      <c r="B73" s="320">
        <f>'Bal UPIS'!H77</f>
        <v>343000</v>
      </c>
      <c r="C73" s="3" t="str">
        <f>'Bal UPIS'!J77</f>
        <v>10134300</v>
      </c>
      <c r="D73" s="3">
        <f>'Bal UPIS'!L77</f>
        <v>343.5</v>
      </c>
      <c r="E73" s="9" t="s">
        <v>357</v>
      </c>
      <c r="F73" s="322">
        <v>343</v>
      </c>
      <c r="G73" s="2" t="s">
        <v>1254</v>
      </c>
    </row>
    <row r="74" spans="1:7">
      <c r="A74" s="2" t="str">
        <f>'Bal UPIS'!F78</f>
        <v>344000-Laboratory Equipment</v>
      </c>
      <c r="B74" s="320">
        <f>'Bal UPIS'!H78</f>
        <v>344000</v>
      </c>
      <c r="C74" s="3" t="str">
        <f>'Bal UPIS'!J78</f>
        <v>10134400</v>
      </c>
      <c r="D74" s="3">
        <f>'Bal UPIS'!L78</f>
        <v>344.5</v>
      </c>
      <c r="E74" s="9" t="s">
        <v>358</v>
      </c>
      <c r="F74" s="322">
        <v>344</v>
      </c>
      <c r="G74" s="2" t="s">
        <v>1255</v>
      </c>
    </row>
    <row r="75" spans="1:7">
      <c r="A75" s="2" t="str">
        <f>'Bal UPIS'!F79</f>
        <v>345000-Power Operated Equipment</v>
      </c>
      <c r="B75" s="320">
        <f>'Bal UPIS'!H79</f>
        <v>345000</v>
      </c>
      <c r="C75" s="3" t="str">
        <f>'Bal UPIS'!J79</f>
        <v>10134500</v>
      </c>
      <c r="D75" s="3">
        <f>'Bal UPIS'!L79</f>
        <v>345.5</v>
      </c>
      <c r="E75" s="9" t="s">
        <v>359</v>
      </c>
      <c r="F75" s="322">
        <v>345</v>
      </c>
      <c r="G75" s="2" t="s">
        <v>1256</v>
      </c>
    </row>
    <row r="76" spans="1:7">
      <c r="A76" s="2" t="str">
        <f>'Bal UPIS'!F81</f>
        <v>346100-Comm Equip Non-Telephone</v>
      </c>
      <c r="B76" s="320">
        <f>'Bal UPIS'!H81</f>
        <v>346100</v>
      </c>
      <c r="C76" s="3" t="str">
        <f>'Bal UPIS'!J81</f>
        <v>10134600</v>
      </c>
      <c r="D76" s="3">
        <f>'Bal UPIS'!L81</f>
        <v>346.5</v>
      </c>
      <c r="E76" s="9" t="s">
        <v>360</v>
      </c>
      <c r="F76" s="322">
        <v>346.1</v>
      </c>
      <c r="G76" s="2" t="s">
        <v>1257</v>
      </c>
    </row>
    <row r="77" spans="1:7">
      <c r="A77" s="2" t="str">
        <f>'Bal UPIS'!F82</f>
        <v>346190-Remote Control &amp; Instrument</v>
      </c>
      <c r="B77" s="320">
        <f>'Bal UPIS'!H82</f>
        <v>346190</v>
      </c>
      <c r="C77" s="3" t="str">
        <f>'Bal UPIS'!J82</f>
        <v>10134600</v>
      </c>
      <c r="D77" s="3">
        <f>'Bal UPIS'!L82</f>
        <v>346.5</v>
      </c>
      <c r="E77" s="9" t="s">
        <v>360</v>
      </c>
      <c r="F77" s="322">
        <v>346.19</v>
      </c>
      <c r="G77" s="2" t="s">
        <v>1258</v>
      </c>
    </row>
    <row r="78" spans="1:7">
      <c r="A78" s="2" t="str">
        <f>'Bal UPIS'!F83</f>
        <v>346200-Comm Equip Telephone</v>
      </c>
      <c r="B78" s="320">
        <f>'Bal UPIS'!H83</f>
        <v>346200</v>
      </c>
      <c r="C78" s="3" t="str">
        <f>'Bal UPIS'!J83</f>
        <v>10134600</v>
      </c>
      <c r="D78" s="3">
        <f>'Bal UPIS'!L83</f>
        <v>346.5</v>
      </c>
      <c r="E78" s="9" t="s">
        <v>360</v>
      </c>
      <c r="F78" s="322">
        <v>346.2</v>
      </c>
      <c r="G78" s="2" t="s">
        <v>1259</v>
      </c>
    </row>
    <row r="79" spans="1:7">
      <c r="A79" s="2" t="str">
        <f>'Bal UPIS'!F84</f>
        <v>347000-Misc Equipment</v>
      </c>
      <c r="B79" s="320">
        <f>'Bal UPIS'!H84</f>
        <v>347000</v>
      </c>
      <c r="C79" s="3" t="str">
        <f>'Bal UPIS'!J84</f>
        <v>10134700</v>
      </c>
      <c r="D79" s="3">
        <f>'Bal UPIS'!L84</f>
        <v>347.5</v>
      </c>
      <c r="E79" s="9" t="s">
        <v>361</v>
      </c>
      <c r="F79" s="322">
        <v>347</v>
      </c>
      <c r="G79" s="2" t="s">
        <v>1260</v>
      </c>
    </row>
    <row r="80" spans="1:7">
      <c r="A80" s="2" t="str">
        <f>'Bal UPIS'!F85</f>
        <v>348000-Other Tangible Property</v>
      </c>
      <c r="B80" s="320">
        <f>'Bal UPIS'!H85</f>
        <v>348000</v>
      </c>
      <c r="C80" s="3" t="str">
        <f>'Bal UPIS'!J85</f>
        <v>10134800</v>
      </c>
      <c r="D80" s="3">
        <f>'Bal UPIS'!L85</f>
        <v>348.5</v>
      </c>
      <c r="E80" s="9" t="s">
        <v>362</v>
      </c>
      <c r="F80" s="322">
        <v>348</v>
      </c>
      <c r="G80" s="2" t="s">
        <v>1261</v>
      </c>
    </row>
    <row r="83" spans="6:6">
      <c r="F83" s="322"/>
    </row>
    <row r="84" spans="6:6">
      <c r="F84" s="322"/>
    </row>
    <row r="126" spans="1:7">
      <c r="A126" s="10" t="s">
        <v>540</v>
      </c>
      <c r="B126" s="10" t="s">
        <v>540</v>
      </c>
      <c r="C126" s="10" t="s">
        <v>540</v>
      </c>
      <c r="D126" s="10" t="s">
        <v>540</v>
      </c>
      <c r="E126" s="10" t="s">
        <v>540</v>
      </c>
      <c r="F126" s="10" t="s">
        <v>540</v>
      </c>
      <c r="G126" s="10" t="s">
        <v>540</v>
      </c>
    </row>
  </sheetData>
  <mergeCells count="2">
    <mergeCell ref="F5:G5"/>
    <mergeCell ref="D1:G2"/>
  </mergeCells>
  <printOptions horizontalCentered="1"/>
  <pageMargins left="0.5" right="0.5" top="0.75" bottom="0.5" header="0.3" footer="0.25"/>
  <pageSetup scale="86" fitToHeight="0" orientation="landscape" r:id="rId1"/>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L1963"/>
  <sheetViews>
    <sheetView workbookViewId="0"/>
  </sheetViews>
  <sheetFormatPr defaultColWidth="9.140625" defaultRowHeight="15"/>
  <cols>
    <col min="1" max="1" width="16.5703125" style="2" customWidth="1"/>
    <col min="2" max="2" width="21" style="2" customWidth="1"/>
    <col min="3" max="3" width="51.5703125" style="2" bestFit="1" customWidth="1"/>
    <col min="4" max="4" width="8" style="2" bestFit="1" customWidth="1"/>
    <col min="5" max="5" width="20.42578125" style="2" customWidth="1"/>
    <col min="6" max="6" width="8" style="2" bestFit="1" customWidth="1"/>
    <col min="7" max="7" width="20.42578125" style="2" customWidth="1"/>
    <col min="8" max="8" width="8" style="2" bestFit="1" customWidth="1"/>
    <col min="9" max="9" width="21.140625" style="2" customWidth="1"/>
    <col min="10" max="10" width="8" style="2" bestFit="1" customWidth="1"/>
    <col min="11" max="11" width="19.85546875" style="2" customWidth="1"/>
    <col min="12" max="12" width="14.42578125" style="3" customWidth="1"/>
    <col min="13" max="16384" width="9.140625" style="2"/>
  </cols>
  <sheetData>
    <row r="1" spans="1:12">
      <c r="A1" s="305" t="s">
        <v>1262</v>
      </c>
      <c r="B1" s="306"/>
      <c r="C1" s="306"/>
      <c r="D1" s="306"/>
      <c r="E1" s="306"/>
      <c r="F1" s="306"/>
      <c r="G1" s="306"/>
      <c r="H1" s="306"/>
      <c r="I1" s="306"/>
      <c r="J1" s="306"/>
      <c r="K1" s="306"/>
    </row>
    <row r="2" spans="1:12">
      <c r="A2" s="306" t="s">
        <v>1263</v>
      </c>
      <c r="B2" s="306"/>
      <c r="C2" s="306"/>
      <c r="D2" s="306"/>
      <c r="E2" s="306"/>
      <c r="F2" s="306"/>
      <c r="G2" s="306"/>
      <c r="H2" s="306"/>
      <c r="I2" s="306"/>
      <c r="J2" s="306"/>
      <c r="K2" s="306"/>
    </row>
    <row r="3" spans="1:12">
      <c r="A3" s="306" t="s">
        <v>1264</v>
      </c>
      <c r="B3" s="306"/>
      <c r="C3" s="306"/>
      <c r="D3" s="306"/>
      <c r="E3" s="306"/>
      <c r="F3" s="306"/>
      <c r="G3" s="306"/>
      <c r="H3" s="306"/>
      <c r="I3" s="306"/>
      <c r="J3" s="306"/>
      <c r="K3" s="306"/>
    </row>
    <row r="4" spans="1:12" ht="15.75" thickBot="1">
      <c r="A4" s="307"/>
      <c r="B4" s="307"/>
      <c r="C4" s="307"/>
      <c r="D4" s="307"/>
      <c r="E4" s="307"/>
      <c r="F4" s="307"/>
      <c r="G4" s="307"/>
      <c r="H4" s="307"/>
      <c r="I4" s="307"/>
      <c r="J4" s="307"/>
      <c r="K4" s="307"/>
    </row>
    <row r="5" spans="1:12">
      <c r="A5" s="306"/>
      <c r="B5" s="306"/>
      <c r="C5" s="306"/>
      <c r="D5" s="306"/>
      <c r="E5" s="306"/>
      <c r="F5" s="306"/>
      <c r="G5" s="306"/>
      <c r="H5" s="306"/>
      <c r="I5" s="306"/>
      <c r="J5" s="306"/>
      <c r="K5" s="306"/>
    </row>
    <row r="6" spans="1:12">
      <c r="A6" s="308" t="s">
        <v>1265</v>
      </c>
      <c r="B6" s="308" t="s">
        <v>1266</v>
      </c>
      <c r="C6" s="308" t="s">
        <v>1267</v>
      </c>
      <c r="D6" s="308" t="s">
        <v>1268</v>
      </c>
      <c r="E6" s="308" t="s">
        <v>1268</v>
      </c>
      <c r="F6" s="308" t="s">
        <v>1269</v>
      </c>
      <c r="G6" s="308" t="s">
        <v>1269</v>
      </c>
      <c r="H6" s="308" t="s">
        <v>1270</v>
      </c>
      <c r="I6" s="308" t="s">
        <v>1270</v>
      </c>
      <c r="J6" s="308" t="s">
        <v>1271</v>
      </c>
      <c r="K6" s="308" t="s">
        <v>1271</v>
      </c>
      <c r="L6" s="10"/>
    </row>
    <row r="7" spans="1:12">
      <c r="A7" s="308" t="s">
        <v>30</v>
      </c>
      <c r="B7" s="308" t="s">
        <v>1272</v>
      </c>
      <c r="C7" s="308" t="s">
        <v>1273</v>
      </c>
      <c r="D7" s="308" t="s">
        <v>1274</v>
      </c>
      <c r="E7" s="308" t="s">
        <v>446</v>
      </c>
      <c r="F7" s="308" t="s">
        <v>1274</v>
      </c>
      <c r="G7" s="308" t="s">
        <v>446</v>
      </c>
      <c r="H7" s="308" t="s">
        <v>1274</v>
      </c>
      <c r="I7" s="308" t="s">
        <v>446</v>
      </c>
      <c r="J7" s="308" t="s">
        <v>1274</v>
      </c>
      <c r="K7" s="308" t="s">
        <v>446</v>
      </c>
      <c r="L7" s="309" t="s">
        <v>1270</v>
      </c>
    </row>
    <row r="8" spans="1:12">
      <c r="A8" s="310" t="s">
        <v>1275</v>
      </c>
      <c r="B8" s="310" t="s">
        <v>1276</v>
      </c>
      <c r="C8" s="310" t="s">
        <v>1277</v>
      </c>
      <c r="D8" s="310" t="s">
        <v>1278</v>
      </c>
      <c r="E8" s="310" t="s">
        <v>1279</v>
      </c>
      <c r="F8" s="311" t="s">
        <v>1278</v>
      </c>
      <c r="G8" s="311" t="s">
        <v>1279</v>
      </c>
      <c r="H8" s="310" t="s">
        <v>1278</v>
      </c>
      <c r="I8" s="310" t="s">
        <v>1279</v>
      </c>
      <c r="J8" s="311" t="s">
        <v>1278</v>
      </c>
      <c r="K8" s="311" t="s">
        <v>1279</v>
      </c>
      <c r="L8" s="312" t="s">
        <v>1280</v>
      </c>
    </row>
    <row r="9" spans="1:12">
      <c r="A9" s="313" t="s">
        <v>1281</v>
      </c>
      <c r="B9" s="306" t="s">
        <v>1282</v>
      </c>
      <c r="C9" s="306" t="s">
        <v>1283</v>
      </c>
      <c r="D9" s="314" t="s">
        <v>1284</v>
      </c>
      <c r="E9" s="314" t="s">
        <v>1285</v>
      </c>
      <c r="F9" s="306" t="s">
        <v>1286</v>
      </c>
      <c r="G9" s="306" t="s">
        <v>1285</v>
      </c>
      <c r="H9" s="314" t="s">
        <v>1287</v>
      </c>
      <c r="I9" s="314" t="s">
        <v>1285</v>
      </c>
      <c r="J9" s="306" t="s">
        <v>1288</v>
      </c>
      <c r="K9" s="306" t="s">
        <v>1285</v>
      </c>
      <c r="L9" s="3">
        <f>VALUE(MID(H9,2,3)&amp;"."&amp;RIGHT(H9,1))</f>
        <v>301.10000000000002</v>
      </c>
    </row>
    <row r="10" spans="1:12">
      <c r="A10" s="313" t="s">
        <v>1289</v>
      </c>
      <c r="B10" s="306" t="s">
        <v>1290</v>
      </c>
      <c r="C10" s="306" t="s">
        <v>1291</v>
      </c>
      <c r="D10" s="314" t="s">
        <v>1292</v>
      </c>
      <c r="E10" s="314" t="s">
        <v>1293</v>
      </c>
      <c r="F10" s="306" t="s">
        <v>1294</v>
      </c>
      <c r="G10" s="306" t="s">
        <v>1295</v>
      </c>
      <c r="H10" s="314" t="s">
        <v>1296</v>
      </c>
      <c r="I10" s="314" t="s">
        <v>1295</v>
      </c>
      <c r="J10" s="306" t="s">
        <v>1297</v>
      </c>
      <c r="K10" s="306" t="s">
        <v>1298</v>
      </c>
      <c r="L10" s="3">
        <f t="shared" ref="L10:L73" si="0">VALUE(MID(H10,2,3)&amp;"."&amp;RIGHT(H10,1))</f>
        <v>302.10000000000002</v>
      </c>
    </row>
    <row r="11" spans="1:12">
      <c r="A11" s="313" t="s">
        <v>1299</v>
      </c>
      <c r="B11" s="306" t="s">
        <v>1300</v>
      </c>
      <c r="C11" s="306" t="s">
        <v>1301</v>
      </c>
      <c r="D11" s="314" t="s">
        <v>1302</v>
      </c>
      <c r="E11" s="314" t="s">
        <v>1303</v>
      </c>
      <c r="F11" s="306" t="s">
        <v>1304</v>
      </c>
      <c r="G11" s="306" t="s">
        <v>1303</v>
      </c>
      <c r="H11" s="314" t="s">
        <v>1305</v>
      </c>
      <c r="I11" s="314" t="s">
        <v>1303</v>
      </c>
      <c r="J11" s="306" t="s">
        <v>1306</v>
      </c>
      <c r="K11" s="306" t="s">
        <v>1307</v>
      </c>
      <c r="L11" s="3">
        <f t="shared" si="0"/>
        <v>303.2</v>
      </c>
    </row>
    <row r="12" spans="1:12">
      <c r="A12" s="313" t="s">
        <v>1308</v>
      </c>
      <c r="B12" s="306" t="s">
        <v>1309</v>
      </c>
      <c r="C12" s="306" t="s">
        <v>1310</v>
      </c>
      <c r="D12" s="314" t="s">
        <v>1311</v>
      </c>
      <c r="E12" s="314" t="s">
        <v>1312</v>
      </c>
      <c r="F12" s="306" t="s">
        <v>1304</v>
      </c>
      <c r="G12" s="306" t="s">
        <v>1303</v>
      </c>
      <c r="H12" s="314" t="s">
        <v>1305</v>
      </c>
      <c r="I12" s="314" t="s">
        <v>1303</v>
      </c>
      <c r="J12" s="306" t="s">
        <v>1306</v>
      </c>
      <c r="K12" s="306" t="s">
        <v>1307</v>
      </c>
      <c r="L12" s="3">
        <f>VALUE(MID(H12,2,3)&amp;"."&amp;RIGHT(H12,1))</f>
        <v>303.2</v>
      </c>
    </row>
    <row r="13" spans="1:12">
      <c r="A13" s="313" t="s">
        <v>1313</v>
      </c>
      <c r="B13" s="306" t="s">
        <v>1314</v>
      </c>
      <c r="C13" s="306" t="s">
        <v>1315</v>
      </c>
      <c r="D13" s="314" t="s">
        <v>1316</v>
      </c>
      <c r="E13" s="314" t="s">
        <v>1317</v>
      </c>
      <c r="F13" s="306" t="s">
        <v>1318</v>
      </c>
      <c r="G13" s="306" t="s">
        <v>1317</v>
      </c>
      <c r="H13" s="314" t="s">
        <v>1319</v>
      </c>
      <c r="I13" s="314" t="s">
        <v>1317</v>
      </c>
      <c r="J13" s="306" t="s">
        <v>1306</v>
      </c>
      <c r="K13" s="306" t="s">
        <v>1307</v>
      </c>
      <c r="L13" s="3">
        <f>VALUE(MID(H13,2,3)&amp;"."&amp;RIGHT(H13,1))</f>
        <v>303.3</v>
      </c>
    </row>
    <row r="14" spans="1:12">
      <c r="A14" s="313" t="s">
        <v>1320</v>
      </c>
      <c r="B14" s="306" t="s">
        <v>1321</v>
      </c>
      <c r="C14" s="306" t="s">
        <v>1322</v>
      </c>
      <c r="D14" s="314" t="s">
        <v>1323</v>
      </c>
      <c r="E14" s="314" t="s">
        <v>1324</v>
      </c>
      <c r="F14" s="306" t="s">
        <v>1325</v>
      </c>
      <c r="G14" s="306" t="s">
        <v>1324</v>
      </c>
      <c r="H14" s="314" t="s">
        <v>1326</v>
      </c>
      <c r="I14" s="314" t="s">
        <v>1324</v>
      </c>
      <c r="J14" s="306" t="s">
        <v>1306</v>
      </c>
      <c r="K14" s="306" t="s">
        <v>1307</v>
      </c>
      <c r="L14" s="3">
        <f t="shared" si="0"/>
        <v>303.39999999999998</v>
      </c>
    </row>
    <row r="15" spans="1:12">
      <c r="A15" s="313" t="s">
        <v>1327</v>
      </c>
      <c r="B15" s="306" t="s">
        <v>1328</v>
      </c>
      <c r="C15" s="306" t="s">
        <v>1329</v>
      </c>
      <c r="D15" s="314" t="s">
        <v>1330</v>
      </c>
      <c r="E15" s="314" t="s">
        <v>1331</v>
      </c>
      <c r="F15" s="306" t="s">
        <v>1332</v>
      </c>
      <c r="G15" s="306" t="s">
        <v>1331</v>
      </c>
      <c r="H15" s="314" t="s">
        <v>1333</v>
      </c>
      <c r="I15" s="314" t="s">
        <v>1331</v>
      </c>
      <c r="J15" s="306" t="s">
        <v>1306</v>
      </c>
      <c r="K15" s="306" t="s">
        <v>1307</v>
      </c>
      <c r="L15" s="3">
        <f t="shared" si="0"/>
        <v>303.5</v>
      </c>
    </row>
    <row r="16" spans="1:12">
      <c r="A16" s="313" t="s">
        <v>754</v>
      </c>
      <c r="B16" s="306" t="s">
        <v>1334</v>
      </c>
      <c r="C16" s="306" t="s">
        <v>1335</v>
      </c>
      <c r="D16" s="314" t="s">
        <v>1336</v>
      </c>
      <c r="E16" s="314" t="s">
        <v>1337</v>
      </c>
      <c r="F16" s="306" t="s">
        <v>1338</v>
      </c>
      <c r="G16" s="306" t="s">
        <v>1337</v>
      </c>
      <c r="H16" s="314" t="s">
        <v>1339</v>
      </c>
      <c r="I16" s="314" t="s">
        <v>1337</v>
      </c>
      <c r="J16" s="306" t="s">
        <v>1340</v>
      </c>
      <c r="K16" s="306" t="s">
        <v>1341</v>
      </c>
      <c r="L16" s="3">
        <f t="shared" si="0"/>
        <v>304.2</v>
      </c>
    </row>
    <row r="17" spans="1:12">
      <c r="A17" s="313" t="s">
        <v>756</v>
      </c>
      <c r="B17" s="306" t="s">
        <v>1342</v>
      </c>
      <c r="C17" s="306" t="s">
        <v>1343</v>
      </c>
      <c r="D17" s="314" t="s">
        <v>1344</v>
      </c>
      <c r="E17" s="314" t="s">
        <v>1345</v>
      </c>
      <c r="F17" s="306" t="s">
        <v>1338</v>
      </c>
      <c r="G17" s="306" t="s">
        <v>1337</v>
      </c>
      <c r="H17" s="314" t="s">
        <v>1339</v>
      </c>
      <c r="I17" s="314" t="s">
        <v>1337</v>
      </c>
      <c r="J17" s="306" t="s">
        <v>1346</v>
      </c>
      <c r="K17" s="306" t="s">
        <v>1341</v>
      </c>
      <c r="L17" s="3">
        <f t="shared" si="0"/>
        <v>304.2</v>
      </c>
    </row>
    <row r="18" spans="1:12">
      <c r="A18" s="313" t="s">
        <v>759</v>
      </c>
      <c r="B18" s="306" t="s">
        <v>1347</v>
      </c>
      <c r="C18" s="306" t="s">
        <v>1348</v>
      </c>
      <c r="D18" s="314" t="s">
        <v>1349</v>
      </c>
      <c r="E18" s="314" t="s">
        <v>1350</v>
      </c>
      <c r="F18" s="306" t="s">
        <v>1351</v>
      </c>
      <c r="G18" s="306" t="s">
        <v>1350</v>
      </c>
      <c r="H18" s="314" t="s">
        <v>1352</v>
      </c>
      <c r="I18" s="314" t="s">
        <v>1350</v>
      </c>
      <c r="J18" s="306" t="s">
        <v>1353</v>
      </c>
      <c r="K18" s="306" t="s">
        <v>1341</v>
      </c>
      <c r="L18" s="3">
        <f t="shared" si="0"/>
        <v>304.3</v>
      </c>
    </row>
    <row r="19" spans="1:12">
      <c r="A19" s="313" t="s">
        <v>762</v>
      </c>
      <c r="B19" s="306" t="s">
        <v>1354</v>
      </c>
      <c r="C19" s="306" t="s">
        <v>1355</v>
      </c>
      <c r="D19" s="314" t="s">
        <v>1356</v>
      </c>
      <c r="E19" s="314" t="s">
        <v>1357</v>
      </c>
      <c r="F19" s="306" t="s">
        <v>1358</v>
      </c>
      <c r="G19" s="306" t="s">
        <v>1357</v>
      </c>
      <c r="H19" s="314" t="s">
        <v>1359</v>
      </c>
      <c r="I19" s="314" t="s">
        <v>1357</v>
      </c>
      <c r="J19" s="306" t="s">
        <v>1360</v>
      </c>
      <c r="K19" s="306" t="s">
        <v>1341</v>
      </c>
      <c r="L19" s="3">
        <f t="shared" si="0"/>
        <v>304.39999999999998</v>
      </c>
    </row>
    <row r="20" spans="1:12">
      <c r="A20" s="313" t="s">
        <v>765</v>
      </c>
      <c r="B20" s="306" t="s">
        <v>1361</v>
      </c>
      <c r="C20" s="306" t="s">
        <v>1362</v>
      </c>
      <c r="D20" s="314" t="s">
        <v>1363</v>
      </c>
      <c r="E20" s="314" t="s">
        <v>1364</v>
      </c>
      <c r="F20" s="306" t="s">
        <v>1365</v>
      </c>
      <c r="G20" s="306" t="s">
        <v>1364</v>
      </c>
      <c r="H20" s="314" t="s">
        <v>1366</v>
      </c>
      <c r="I20" s="314" t="s">
        <v>1364</v>
      </c>
      <c r="J20" s="306" t="s">
        <v>1367</v>
      </c>
      <c r="K20" s="306" t="s">
        <v>1341</v>
      </c>
      <c r="L20" s="3">
        <f t="shared" si="0"/>
        <v>304.5</v>
      </c>
    </row>
    <row r="21" spans="1:12">
      <c r="A21" s="313" t="s">
        <v>772</v>
      </c>
      <c r="B21" s="306" t="s">
        <v>1368</v>
      </c>
      <c r="C21" s="306" t="s">
        <v>1369</v>
      </c>
      <c r="D21" s="314" t="s">
        <v>1370</v>
      </c>
      <c r="E21" s="314" t="s">
        <v>1371</v>
      </c>
      <c r="F21" s="306" t="s">
        <v>1372</v>
      </c>
      <c r="G21" s="306" t="s">
        <v>1371</v>
      </c>
      <c r="H21" s="314" t="s">
        <v>1373</v>
      </c>
      <c r="I21" s="314" t="s">
        <v>1371</v>
      </c>
      <c r="J21" s="306" t="s">
        <v>1374</v>
      </c>
      <c r="K21" s="306" t="s">
        <v>1375</v>
      </c>
      <c r="L21" s="3">
        <f t="shared" si="0"/>
        <v>305.2</v>
      </c>
    </row>
    <row r="22" spans="1:12">
      <c r="A22" s="313" t="s">
        <v>775</v>
      </c>
      <c r="B22" s="306" t="s">
        <v>1376</v>
      </c>
      <c r="C22" s="306" t="s">
        <v>1377</v>
      </c>
      <c r="D22" s="314" t="s">
        <v>1378</v>
      </c>
      <c r="E22" s="314" t="s">
        <v>1379</v>
      </c>
      <c r="F22" s="306" t="s">
        <v>1380</v>
      </c>
      <c r="G22" s="306" t="s">
        <v>1379</v>
      </c>
      <c r="H22" s="314" t="s">
        <v>1381</v>
      </c>
      <c r="I22" s="314" t="s">
        <v>1379</v>
      </c>
      <c r="J22" s="306" t="s">
        <v>1382</v>
      </c>
      <c r="K22" s="306" t="s">
        <v>1383</v>
      </c>
      <c r="L22" s="3">
        <f t="shared" si="0"/>
        <v>306.2</v>
      </c>
    </row>
    <row r="23" spans="1:12">
      <c r="A23" s="313" t="s">
        <v>1384</v>
      </c>
      <c r="B23" s="306" t="s">
        <v>1385</v>
      </c>
      <c r="C23" s="306" t="s">
        <v>1386</v>
      </c>
      <c r="D23" s="314" t="s">
        <v>1387</v>
      </c>
      <c r="E23" s="314" t="s">
        <v>1388</v>
      </c>
      <c r="F23" s="306" t="s">
        <v>1389</v>
      </c>
      <c r="G23" s="306" t="s">
        <v>1388</v>
      </c>
      <c r="H23" s="314" t="s">
        <v>1390</v>
      </c>
      <c r="I23" s="314" t="s">
        <v>1388</v>
      </c>
      <c r="J23" s="306" t="s">
        <v>1391</v>
      </c>
      <c r="K23" s="306" t="s">
        <v>1392</v>
      </c>
      <c r="L23" s="3">
        <f t="shared" si="0"/>
        <v>307.2</v>
      </c>
    </row>
    <row r="24" spans="1:12">
      <c r="A24" s="313" t="s">
        <v>1393</v>
      </c>
      <c r="B24" s="306" t="s">
        <v>1394</v>
      </c>
      <c r="C24" s="306" t="s">
        <v>1395</v>
      </c>
      <c r="D24" s="314" t="s">
        <v>1396</v>
      </c>
      <c r="E24" s="314" t="s">
        <v>1397</v>
      </c>
      <c r="F24" s="306" t="s">
        <v>1398</v>
      </c>
      <c r="G24" s="306" t="s">
        <v>1397</v>
      </c>
      <c r="H24" s="314" t="s">
        <v>1399</v>
      </c>
      <c r="I24" s="314" t="s">
        <v>1400</v>
      </c>
      <c r="J24" s="306" t="s">
        <v>1401</v>
      </c>
      <c r="K24" s="306" t="s">
        <v>1402</v>
      </c>
      <c r="L24" s="3">
        <f t="shared" si="0"/>
        <v>308.2</v>
      </c>
    </row>
    <row r="25" spans="1:12">
      <c r="A25" s="313" t="s">
        <v>780</v>
      </c>
      <c r="B25" s="306" t="s">
        <v>1403</v>
      </c>
      <c r="C25" s="306" t="s">
        <v>1404</v>
      </c>
      <c r="D25" s="314" t="s">
        <v>1405</v>
      </c>
      <c r="E25" s="314" t="s">
        <v>1216</v>
      </c>
      <c r="F25" s="306" t="s">
        <v>1406</v>
      </c>
      <c r="G25" s="306" t="s">
        <v>1216</v>
      </c>
      <c r="H25" s="314" t="s">
        <v>1407</v>
      </c>
      <c r="I25" s="314" t="s">
        <v>1216</v>
      </c>
      <c r="J25" s="306" t="s">
        <v>1408</v>
      </c>
      <c r="K25" s="306" t="s">
        <v>1216</v>
      </c>
      <c r="L25" s="3">
        <f t="shared" si="0"/>
        <v>309.2</v>
      </c>
    </row>
    <row r="26" spans="1:12">
      <c r="A26" s="313" t="s">
        <v>783</v>
      </c>
      <c r="B26" s="306" t="s">
        <v>1409</v>
      </c>
      <c r="C26" s="306" t="s">
        <v>1410</v>
      </c>
      <c r="D26" s="314" t="s">
        <v>1411</v>
      </c>
      <c r="E26" s="314" t="s">
        <v>1412</v>
      </c>
      <c r="F26" s="306" t="s">
        <v>1413</v>
      </c>
      <c r="G26" s="306" t="s">
        <v>1414</v>
      </c>
      <c r="H26" s="314" t="s">
        <v>1415</v>
      </c>
      <c r="I26" s="314" t="s">
        <v>1414</v>
      </c>
      <c r="J26" s="306" t="s">
        <v>1416</v>
      </c>
      <c r="K26" s="306" t="s">
        <v>1417</v>
      </c>
      <c r="L26" s="3">
        <f t="shared" si="0"/>
        <v>310.2</v>
      </c>
    </row>
    <row r="27" spans="1:12">
      <c r="A27" s="313" t="s">
        <v>1418</v>
      </c>
      <c r="B27" s="306" t="s">
        <v>1419</v>
      </c>
      <c r="C27" s="306" t="s">
        <v>1420</v>
      </c>
      <c r="D27" s="314" t="s">
        <v>1421</v>
      </c>
      <c r="E27" s="314" t="s">
        <v>1422</v>
      </c>
      <c r="F27" s="306" t="s">
        <v>1423</v>
      </c>
      <c r="G27" s="306" t="s">
        <v>1424</v>
      </c>
      <c r="H27" s="314" t="s">
        <v>1425</v>
      </c>
      <c r="I27" s="314" t="s">
        <v>1426</v>
      </c>
      <c r="J27" s="306" t="s">
        <v>1427</v>
      </c>
      <c r="K27" s="306" t="s">
        <v>1424</v>
      </c>
      <c r="L27" s="3">
        <f t="shared" si="0"/>
        <v>311.2</v>
      </c>
    </row>
    <row r="28" spans="1:12">
      <c r="A28" s="313" t="s">
        <v>1428</v>
      </c>
      <c r="B28" s="306" t="s">
        <v>1429</v>
      </c>
      <c r="C28" s="306" t="s">
        <v>1430</v>
      </c>
      <c r="D28" s="314" t="s">
        <v>1431</v>
      </c>
      <c r="E28" s="314" t="s">
        <v>1432</v>
      </c>
      <c r="F28" s="306" t="s">
        <v>1423</v>
      </c>
      <c r="G28" s="306" t="s">
        <v>1424</v>
      </c>
      <c r="H28" s="314" t="s">
        <v>1425</v>
      </c>
      <c r="I28" s="314" t="s">
        <v>1426</v>
      </c>
      <c r="J28" s="306" t="s">
        <v>1433</v>
      </c>
      <c r="K28" s="306" t="s">
        <v>1424</v>
      </c>
      <c r="L28" s="3">
        <f t="shared" si="0"/>
        <v>311.2</v>
      </c>
    </row>
    <row r="29" spans="1:12">
      <c r="A29" s="313" t="s">
        <v>786</v>
      </c>
      <c r="B29" s="306" t="s">
        <v>1434</v>
      </c>
      <c r="C29" s="306" t="s">
        <v>1435</v>
      </c>
      <c r="D29" s="314" t="s">
        <v>1436</v>
      </c>
      <c r="E29" s="314" t="s">
        <v>1437</v>
      </c>
      <c r="F29" s="306" t="s">
        <v>1423</v>
      </c>
      <c r="G29" s="306" t="s">
        <v>1424</v>
      </c>
      <c r="H29" s="314" t="s">
        <v>1425</v>
      </c>
      <c r="I29" s="314" t="s">
        <v>1426</v>
      </c>
      <c r="J29" s="306" t="s">
        <v>1433</v>
      </c>
      <c r="K29" s="306" t="s">
        <v>1424</v>
      </c>
      <c r="L29" s="3">
        <f t="shared" si="0"/>
        <v>311.2</v>
      </c>
    </row>
    <row r="30" spans="1:12">
      <c r="A30" s="313" t="s">
        <v>789</v>
      </c>
      <c r="B30" s="306" t="s">
        <v>1438</v>
      </c>
      <c r="C30" s="306" t="s">
        <v>1439</v>
      </c>
      <c r="D30" s="314" t="s">
        <v>1440</v>
      </c>
      <c r="E30" s="314" t="s">
        <v>1441</v>
      </c>
      <c r="F30" s="306" t="s">
        <v>1423</v>
      </c>
      <c r="G30" s="306" t="s">
        <v>1424</v>
      </c>
      <c r="H30" s="314" t="s">
        <v>1425</v>
      </c>
      <c r="I30" s="314" t="s">
        <v>1426</v>
      </c>
      <c r="J30" s="306" t="s">
        <v>1433</v>
      </c>
      <c r="K30" s="306" t="s">
        <v>1424</v>
      </c>
      <c r="L30" s="3">
        <f t="shared" si="0"/>
        <v>311.2</v>
      </c>
    </row>
    <row r="31" spans="1:12">
      <c r="A31" s="313" t="s">
        <v>791</v>
      </c>
      <c r="B31" s="306" t="s">
        <v>1442</v>
      </c>
      <c r="C31" s="306" t="s">
        <v>1443</v>
      </c>
      <c r="D31" s="314" t="s">
        <v>1444</v>
      </c>
      <c r="E31" s="314" t="s">
        <v>1445</v>
      </c>
      <c r="F31" s="306" t="s">
        <v>1423</v>
      </c>
      <c r="G31" s="306" t="s">
        <v>1424</v>
      </c>
      <c r="H31" s="314" t="s">
        <v>1425</v>
      </c>
      <c r="I31" s="314" t="s">
        <v>1426</v>
      </c>
      <c r="J31" s="306" t="s">
        <v>1433</v>
      </c>
      <c r="K31" s="306" t="s">
        <v>1424</v>
      </c>
      <c r="L31" s="3">
        <f t="shared" si="0"/>
        <v>311.2</v>
      </c>
    </row>
    <row r="32" spans="1:12">
      <c r="A32" s="313" t="s">
        <v>1446</v>
      </c>
      <c r="B32" s="306" t="s">
        <v>1447</v>
      </c>
      <c r="C32" s="306" t="s">
        <v>1448</v>
      </c>
      <c r="D32" s="314" t="s">
        <v>1449</v>
      </c>
      <c r="E32" s="314" t="s">
        <v>1450</v>
      </c>
      <c r="F32" s="306" t="s">
        <v>1423</v>
      </c>
      <c r="G32" s="306" t="s">
        <v>1424</v>
      </c>
      <c r="H32" s="314" t="s">
        <v>1425</v>
      </c>
      <c r="I32" s="314" t="s">
        <v>1426</v>
      </c>
      <c r="J32" s="306" t="s">
        <v>1433</v>
      </c>
      <c r="K32" s="306" t="s">
        <v>1424</v>
      </c>
      <c r="L32" s="3">
        <f t="shared" si="0"/>
        <v>311.2</v>
      </c>
    </row>
    <row r="33" spans="1:12">
      <c r="A33" s="313" t="s">
        <v>793</v>
      </c>
      <c r="B33" s="306" t="s">
        <v>1451</v>
      </c>
      <c r="C33" s="306" t="s">
        <v>1452</v>
      </c>
      <c r="D33" s="314" t="s">
        <v>1449</v>
      </c>
      <c r="E33" s="314" t="s">
        <v>1450</v>
      </c>
      <c r="F33" s="306" t="s">
        <v>1423</v>
      </c>
      <c r="G33" s="306" t="s">
        <v>1424</v>
      </c>
      <c r="H33" s="314" t="s">
        <v>1425</v>
      </c>
      <c r="I33" s="314" t="s">
        <v>1426</v>
      </c>
      <c r="J33" s="306" t="s">
        <v>1433</v>
      </c>
      <c r="K33" s="306" t="s">
        <v>1424</v>
      </c>
      <c r="L33" s="3">
        <f t="shared" si="0"/>
        <v>311.2</v>
      </c>
    </row>
    <row r="34" spans="1:12">
      <c r="A34" s="313" t="s">
        <v>795</v>
      </c>
      <c r="B34" s="306" t="s">
        <v>1453</v>
      </c>
      <c r="C34" s="306" t="s">
        <v>1454</v>
      </c>
      <c r="D34" s="314" t="s">
        <v>1449</v>
      </c>
      <c r="E34" s="314" t="s">
        <v>1450</v>
      </c>
      <c r="F34" s="306" t="s">
        <v>1423</v>
      </c>
      <c r="G34" s="306" t="s">
        <v>1424</v>
      </c>
      <c r="H34" s="314" t="s">
        <v>1455</v>
      </c>
      <c r="I34" s="314" t="s">
        <v>1456</v>
      </c>
      <c r="J34" s="306" t="s">
        <v>1457</v>
      </c>
      <c r="K34" s="306" t="s">
        <v>1458</v>
      </c>
      <c r="L34" s="3">
        <f t="shared" si="0"/>
        <v>311.3</v>
      </c>
    </row>
    <row r="35" spans="1:12">
      <c r="A35" s="313" t="s">
        <v>798</v>
      </c>
      <c r="B35" s="306" t="s">
        <v>1459</v>
      </c>
      <c r="C35" s="306" t="s">
        <v>1460</v>
      </c>
      <c r="D35" s="314" t="s">
        <v>1449</v>
      </c>
      <c r="E35" s="314" t="s">
        <v>1450</v>
      </c>
      <c r="F35" s="306" t="s">
        <v>1423</v>
      </c>
      <c r="G35" s="306" t="s">
        <v>1424</v>
      </c>
      <c r="H35" s="314" t="s">
        <v>1461</v>
      </c>
      <c r="I35" s="314" t="s">
        <v>1462</v>
      </c>
      <c r="J35" s="306" t="s">
        <v>1433</v>
      </c>
      <c r="K35" s="306" t="s">
        <v>1424</v>
      </c>
      <c r="L35" s="3">
        <f t="shared" si="0"/>
        <v>311.39999999999998</v>
      </c>
    </row>
    <row r="36" spans="1:12">
      <c r="A36" s="313" t="s">
        <v>801</v>
      </c>
      <c r="B36" s="306" t="s">
        <v>1463</v>
      </c>
      <c r="C36" s="306" t="s">
        <v>1464</v>
      </c>
      <c r="D36" s="314" t="s">
        <v>1465</v>
      </c>
      <c r="E36" s="314" t="s">
        <v>1458</v>
      </c>
      <c r="F36" s="306" t="s">
        <v>1466</v>
      </c>
      <c r="G36" s="306" t="s">
        <v>1458</v>
      </c>
      <c r="H36" s="314" t="s">
        <v>1467</v>
      </c>
      <c r="I36" s="314" t="s">
        <v>1458</v>
      </c>
      <c r="J36" s="306" t="s">
        <v>1457</v>
      </c>
      <c r="K36" s="306" t="s">
        <v>1458</v>
      </c>
      <c r="L36" s="3">
        <f t="shared" si="0"/>
        <v>320.3</v>
      </c>
    </row>
    <row r="37" spans="1:12">
      <c r="A37" s="313" t="s">
        <v>806</v>
      </c>
      <c r="B37" s="306" t="s">
        <v>1468</v>
      </c>
      <c r="C37" s="306" t="s">
        <v>1469</v>
      </c>
      <c r="D37" s="314" t="s">
        <v>1470</v>
      </c>
      <c r="E37" s="314" t="s">
        <v>1471</v>
      </c>
      <c r="F37" s="306" t="s">
        <v>1472</v>
      </c>
      <c r="G37" s="306" t="s">
        <v>1471</v>
      </c>
      <c r="H37" s="314" t="s">
        <v>1473</v>
      </c>
      <c r="I37" s="314" t="s">
        <v>1471</v>
      </c>
      <c r="J37" s="306" t="s">
        <v>1474</v>
      </c>
      <c r="K37" s="306" t="s">
        <v>1475</v>
      </c>
      <c r="L37" s="3">
        <f t="shared" si="0"/>
        <v>330.4</v>
      </c>
    </row>
    <row r="38" spans="1:12">
      <c r="A38" s="313" t="s">
        <v>813</v>
      </c>
      <c r="B38" s="306" t="s">
        <v>1476</v>
      </c>
      <c r="C38" s="306" t="s">
        <v>1477</v>
      </c>
      <c r="D38" s="314" t="s">
        <v>1478</v>
      </c>
      <c r="E38" s="314" t="s">
        <v>1479</v>
      </c>
      <c r="F38" s="306" t="s">
        <v>1480</v>
      </c>
      <c r="G38" s="306" t="s">
        <v>1479</v>
      </c>
      <c r="H38" s="314" t="s">
        <v>1481</v>
      </c>
      <c r="I38" s="314" t="s">
        <v>1479</v>
      </c>
      <c r="J38" s="306" t="s">
        <v>1482</v>
      </c>
      <c r="K38" s="306" t="s">
        <v>1483</v>
      </c>
      <c r="L38" s="3">
        <f t="shared" si="0"/>
        <v>331.4</v>
      </c>
    </row>
    <row r="39" spans="1:12">
      <c r="A39" s="313" t="s">
        <v>1484</v>
      </c>
      <c r="B39" s="306" t="s">
        <v>1485</v>
      </c>
      <c r="C39" s="306" t="s">
        <v>1486</v>
      </c>
      <c r="D39" s="314" t="s">
        <v>1487</v>
      </c>
      <c r="E39" s="314" t="s">
        <v>1488</v>
      </c>
      <c r="F39" s="306" t="s">
        <v>1480</v>
      </c>
      <c r="G39" s="306" t="s">
        <v>1479</v>
      </c>
      <c r="H39" s="314" t="s">
        <v>1481</v>
      </c>
      <c r="I39" s="314" t="s">
        <v>1479</v>
      </c>
      <c r="J39" s="306" t="s">
        <v>1489</v>
      </c>
      <c r="K39" s="306" t="s">
        <v>1488</v>
      </c>
      <c r="L39" s="3">
        <f t="shared" si="0"/>
        <v>331.4</v>
      </c>
    </row>
    <row r="40" spans="1:12">
      <c r="A40" s="313" t="s">
        <v>825</v>
      </c>
      <c r="B40" s="306" t="s">
        <v>1490</v>
      </c>
      <c r="C40" s="306" t="s">
        <v>1491</v>
      </c>
      <c r="D40" s="314" t="s">
        <v>1492</v>
      </c>
      <c r="E40" s="314" t="s">
        <v>1231</v>
      </c>
      <c r="F40" s="306" t="s">
        <v>1493</v>
      </c>
      <c r="G40" s="306" t="s">
        <v>1231</v>
      </c>
      <c r="H40" s="314" t="s">
        <v>1494</v>
      </c>
      <c r="I40" s="314" t="s">
        <v>1231</v>
      </c>
      <c r="J40" s="306" t="s">
        <v>1495</v>
      </c>
      <c r="K40" s="306" t="s">
        <v>1231</v>
      </c>
      <c r="L40" s="3">
        <f t="shared" si="0"/>
        <v>333.4</v>
      </c>
    </row>
    <row r="41" spans="1:12">
      <c r="A41" s="313" t="s">
        <v>829</v>
      </c>
      <c r="B41" s="306" t="s">
        <v>1496</v>
      </c>
      <c r="C41" s="306" t="s">
        <v>1497</v>
      </c>
      <c r="D41" s="314" t="s">
        <v>1498</v>
      </c>
      <c r="E41" s="314" t="s">
        <v>1232</v>
      </c>
      <c r="F41" s="306" t="s">
        <v>1499</v>
      </c>
      <c r="G41" s="306" t="s">
        <v>1500</v>
      </c>
      <c r="H41" s="314" t="s">
        <v>1501</v>
      </c>
      <c r="I41" s="314" t="s">
        <v>1500</v>
      </c>
      <c r="J41" s="306" t="s">
        <v>1502</v>
      </c>
      <c r="K41" s="306" t="s">
        <v>1232</v>
      </c>
      <c r="L41" s="3">
        <f t="shared" si="0"/>
        <v>334.4</v>
      </c>
    </row>
    <row r="42" spans="1:12">
      <c r="A42" s="313" t="s">
        <v>841</v>
      </c>
      <c r="B42" s="306" t="s">
        <v>1503</v>
      </c>
      <c r="C42" s="306" t="s">
        <v>1504</v>
      </c>
      <c r="D42" s="314" t="s">
        <v>1505</v>
      </c>
      <c r="E42" s="314" t="s">
        <v>1236</v>
      </c>
      <c r="F42" s="306" t="s">
        <v>1499</v>
      </c>
      <c r="G42" s="306" t="s">
        <v>1500</v>
      </c>
      <c r="H42" s="314" t="s">
        <v>1501</v>
      </c>
      <c r="I42" s="314" t="s">
        <v>1500</v>
      </c>
      <c r="J42" s="306" t="s">
        <v>1506</v>
      </c>
      <c r="K42" s="306" t="s">
        <v>1236</v>
      </c>
      <c r="L42" s="3">
        <f t="shared" si="0"/>
        <v>334.4</v>
      </c>
    </row>
    <row r="43" spans="1:12">
      <c r="A43" s="313" t="s">
        <v>846</v>
      </c>
      <c r="B43" s="306" t="s">
        <v>1507</v>
      </c>
      <c r="C43" s="306" t="s">
        <v>1508</v>
      </c>
      <c r="D43" s="314" t="s">
        <v>1509</v>
      </c>
      <c r="E43" s="314" t="s">
        <v>1238</v>
      </c>
      <c r="F43" s="306" t="s">
        <v>1510</v>
      </c>
      <c r="G43" s="306" t="s">
        <v>1238</v>
      </c>
      <c r="H43" s="314" t="s">
        <v>1511</v>
      </c>
      <c r="I43" s="314" t="s">
        <v>1238</v>
      </c>
      <c r="J43" s="306" t="s">
        <v>1512</v>
      </c>
      <c r="K43" s="306" t="s">
        <v>1238</v>
      </c>
      <c r="L43" s="3">
        <f t="shared" si="0"/>
        <v>335.4</v>
      </c>
    </row>
    <row r="44" spans="1:12">
      <c r="A44" s="313" t="s">
        <v>1513</v>
      </c>
      <c r="B44" s="306" t="s">
        <v>1514</v>
      </c>
      <c r="C44" s="306" t="s">
        <v>1515</v>
      </c>
      <c r="D44" s="314" t="s">
        <v>1492</v>
      </c>
      <c r="E44" s="314" t="s">
        <v>1231</v>
      </c>
      <c r="F44" s="306" t="s">
        <v>1493</v>
      </c>
      <c r="G44" s="306" t="s">
        <v>1231</v>
      </c>
      <c r="H44" s="314" t="s">
        <v>1516</v>
      </c>
      <c r="I44" s="314" t="s">
        <v>1517</v>
      </c>
      <c r="J44" s="306" t="s">
        <v>1495</v>
      </c>
      <c r="K44" s="306" t="s">
        <v>1231</v>
      </c>
      <c r="L44" s="3">
        <f t="shared" si="0"/>
        <v>336.4</v>
      </c>
    </row>
    <row r="45" spans="1:12">
      <c r="A45" s="313" t="s">
        <v>850</v>
      </c>
      <c r="B45" s="306" t="s">
        <v>1518</v>
      </c>
      <c r="C45" s="306" t="s">
        <v>1519</v>
      </c>
      <c r="D45" s="314" t="s">
        <v>1520</v>
      </c>
      <c r="E45" s="314" t="s">
        <v>1521</v>
      </c>
      <c r="F45" s="306" t="s">
        <v>1522</v>
      </c>
      <c r="G45" s="306" t="s">
        <v>1523</v>
      </c>
      <c r="H45" s="314" t="s">
        <v>1524</v>
      </c>
      <c r="I45" s="314" t="s">
        <v>1523</v>
      </c>
      <c r="J45" s="306" t="s">
        <v>1525</v>
      </c>
      <c r="K45" s="306" t="s">
        <v>1526</v>
      </c>
      <c r="L45" s="3">
        <f t="shared" si="0"/>
        <v>339.1</v>
      </c>
    </row>
    <row r="46" spans="1:12">
      <c r="A46" s="313" t="s">
        <v>1527</v>
      </c>
      <c r="B46" s="306" t="s">
        <v>1528</v>
      </c>
      <c r="C46" s="306" t="s">
        <v>1529</v>
      </c>
      <c r="D46" s="314" t="s">
        <v>1530</v>
      </c>
      <c r="E46" s="314" t="s">
        <v>1531</v>
      </c>
      <c r="F46" s="306" t="s">
        <v>1532</v>
      </c>
      <c r="G46" s="306" t="s">
        <v>1523</v>
      </c>
      <c r="H46" s="314" t="s">
        <v>1533</v>
      </c>
      <c r="I46" s="314" t="s">
        <v>1523</v>
      </c>
      <c r="J46" s="306" t="s">
        <v>1534</v>
      </c>
      <c r="K46" s="306" t="s">
        <v>1535</v>
      </c>
      <c r="L46" s="3">
        <f t="shared" si="0"/>
        <v>339.2</v>
      </c>
    </row>
    <row r="47" spans="1:12">
      <c r="A47" s="313" t="s">
        <v>1536</v>
      </c>
      <c r="B47" s="306" t="s">
        <v>1537</v>
      </c>
      <c r="C47" s="306" t="s">
        <v>1538</v>
      </c>
      <c r="D47" s="314" t="s">
        <v>1465</v>
      </c>
      <c r="E47" s="314" t="s">
        <v>1458</v>
      </c>
      <c r="F47" s="306" t="s">
        <v>1539</v>
      </c>
      <c r="G47" s="306" t="s">
        <v>1523</v>
      </c>
      <c r="H47" s="314" t="s">
        <v>1540</v>
      </c>
      <c r="I47" s="314" t="s">
        <v>1523</v>
      </c>
      <c r="J47" s="306" t="s">
        <v>1457</v>
      </c>
      <c r="K47" s="306" t="s">
        <v>1458</v>
      </c>
      <c r="L47" s="3">
        <f t="shared" si="0"/>
        <v>339.3</v>
      </c>
    </row>
    <row r="48" spans="1:12">
      <c r="A48" s="313" t="s">
        <v>1541</v>
      </c>
      <c r="B48" s="306" t="s">
        <v>1542</v>
      </c>
      <c r="C48" s="306" t="s">
        <v>1543</v>
      </c>
      <c r="D48" s="314" t="s">
        <v>1544</v>
      </c>
      <c r="E48" s="314" t="s">
        <v>1545</v>
      </c>
      <c r="F48" s="306" t="s">
        <v>1546</v>
      </c>
      <c r="G48" s="306" t="s">
        <v>1523</v>
      </c>
      <c r="H48" s="314" t="s">
        <v>1547</v>
      </c>
      <c r="I48" s="314" t="s">
        <v>1523</v>
      </c>
      <c r="J48" s="306" t="s">
        <v>1548</v>
      </c>
      <c r="K48" s="306" t="s">
        <v>1549</v>
      </c>
      <c r="L48" s="3">
        <f t="shared" si="0"/>
        <v>339.4</v>
      </c>
    </row>
    <row r="49" spans="1:12">
      <c r="A49" s="313" t="s">
        <v>854</v>
      </c>
      <c r="B49" s="306" t="s">
        <v>1550</v>
      </c>
      <c r="C49" s="306" t="s">
        <v>1551</v>
      </c>
      <c r="D49" s="314" t="s">
        <v>1552</v>
      </c>
      <c r="E49" s="314" t="s">
        <v>1553</v>
      </c>
      <c r="F49" s="306" t="s">
        <v>1554</v>
      </c>
      <c r="G49" s="306" t="s">
        <v>1553</v>
      </c>
      <c r="H49" s="314" t="s">
        <v>1555</v>
      </c>
      <c r="I49" s="314" t="s">
        <v>1553</v>
      </c>
      <c r="J49" s="306" t="s">
        <v>1556</v>
      </c>
      <c r="K49" s="306" t="s">
        <v>1557</v>
      </c>
      <c r="L49" s="3">
        <f t="shared" si="0"/>
        <v>340.5</v>
      </c>
    </row>
    <row r="50" spans="1:12">
      <c r="A50" s="313" t="s">
        <v>868</v>
      </c>
      <c r="B50" s="306" t="s">
        <v>1558</v>
      </c>
      <c r="C50" s="306" t="s">
        <v>1559</v>
      </c>
      <c r="D50" s="314" t="s">
        <v>1560</v>
      </c>
      <c r="E50" s="314" t="s">
        <v>1561</v>
      </c>
      <c r="F50" s="306" t="s">
        <v>1562</v>
      </c>
      <c r="G50" s="306" t="s">
        <v>1561</v>
      </c>
      <c r="H50" s="314" t="s">
        <v>1563</v>
      </c>
      <c r="I50" s="314" t="s">
        <v>1561</v>
      </c>
      <c r="J50" s="306" t="s">
        <v>1564</v>
      </c>
      <c r="K50" s="306" t="s">
        <v>1561</v>
      </c>
      <c r="L50" s="3">
        <f t="shared" si="0"/>
        <v>341.5</v>
      </c>
    </row>
    <row r="51" spans="1:12">
      <c r="A51" s="313" t="s">
        <v>875</v>
      </c>
      <c r="B51" s="306" t="s">
        <v>1565</v>
      </c>
      <c r="C51" s="306" t="s">
        <v>1566</v>
      </c>
      <c r="D51" s="314" t="s">
        <v>1567</v>
      </c>
      <c r="E51" s="314" t="s">
        <v>1253</v>
      </c>
      <c r="F51" s="306" t="s">
        <v>1568</v>
      </c>
      <c r="G51" s="306" t="s">
        <v>1253</v>
      </c>
      <c r="H51" s="314" t="s">
        <v>1569</v>
      </c>
      <c r="I51" s="314" t="s">
        <v>1253</v>
      </c>
      <c r="J51" s="306" t="s">
        <v>1570</v>
      </c>
      <c r="K51" s="306" t="s">
        <v>1253</v>
      </c>
      <c r="L51" s="3">
        <f t="shared" si="0"/>
        <v>342.5</v>
      </c>
    </row>
    <row r="52" spans="1:12">
      <c r="A52" s="313" t="s">
        <v>878</v>
      </c>
      <c r="B52" s="306" t="s">
        <v>1571</v>
      </c>
      <c r="C52" s="306" t="s">
        <v>1572</v>
      </c>
      <c r="D52" s="314" t="s">
        <v>1573</v>
      </c>
      <c r="E52" s="314" t="s">
        <v>1574</v>
      </c>
      <c r="F52" s="306" t="s">
        <v>1575</v>
      </c>
      <c r="G52" s="306" t="s">
        <v>1574</v>
      </c>
      <c r="H52" s="314" t="s">
        <v>1576</v>
      </c>
      <c r="I52" s="314" t="s">
        <v>1574</v>
      </c>
      <c r="J52" s="306" t="s">
        <v>1577</v>
      </c>
      <c r="K52" s="306" t="s">
        <v>1578</v>
      </c>
      <c r="L52" s="3">
        <f t="shared" si="0"/>
        <v>343.5</v>
      </c>
    </row>
    <row r="53" spans="1:12">
      <c r="A53" s="313" t="s">
        <v>881</v>
      </c>
      <c r="B53" s="306" t="s">
        <v>1579</v>
      </c>
      <c r="C53" s="306" t="s">
        <v>1580</v>
      </c>
      <c r="D53" s="314" t="s">
        <v>1581</v>
      </c>
      <c r="E53" s="314" t="s">
        <v>1255</v>
      </c>
      <c r="F53" s="306" t="s">
        <v>1582</v>
      </c>
      <c r="G53" s="306" t="s">
        <v>1255</v>
      </c>
      <c r="H53" s="314" t="s">
        <v>1583</v>
      </c>
      <c r="I53" s="314" t="s">
        <v>1255</v>
      </c>
      <c r="J53" s="306" t="s">
        <v>1584</v>
      </c>
      <c r="K53" s="306" t="s">
        <v>1255</v>
      </c>
      <c r="L53" s="3">
        <f t="shared" si="0"/>
        <v>344.5</v>
      </c>
    </row>
    <row r="54" spans="1:12">
      <c r="A54" s="313" t="s">
        <v>885</v>
      </c>
      <c r="B54" s="306" t="s">
        <v>1585</v>
      </c>
      <c r="C54" s="306" t="s">
        <v>1586</v>
      </c>
      <c r="D54" s="314" t="s">
        <v>1587</v>
      </c>
      <c r="E54" s="314" t="s">
        <v>1588</v>
      </c>
      <c r="F54" s="306" t="s">
        <v>1589</v>
      </c>
      <c r="G54" s="306" t="s">
        <v>1590</v>
      </c>
      <c r="H54" s="314" t="s">
        <v>1591</v>
      </c>
      <c r="I54" s="314" t="s">
        <v>1590</v>
      </c>
      <c r="J54" s="306" t="s">
        <v>1592</v>
      </c>
      <c r="K54" s="306" t="s">
        <v>1590</v>
      </c>
      <c r="L54" s="3">
        <f t="shared" si="0"/>
        <v>345.5</v>
      </c>
    </row>
    <row r="55" spans="1:12">
      <c r="A55" s="313" t="s">
        <v>888</v>
      </c>
      <c r="B55" s="306" t="s">
        <v>1593</v>
      </c>
      <c r="C55" s="306" t="s">
        <v>1594</v>
      </c>
      <c r="D55" s="314" t="s">
        <v>1595</v>
      </c>
      <c r="E55" s="314" t="s">
        <v>1596</v>
      </c>
      <c r="F55" s="306" t="s">
        <v>1597</v>
      </c>
      <c r="G55" s="306" t="s">
        <v>1596</v>
      </c>
      <c r="H55" s="314" t="s">
        <v>1598</v>
      </c>
      <c r="I55" s="314" t="s">
        <v>1596</v>
      </c>
      <c r="J55" s="306" t="s">
        <v>1599</v>
      </c>
      <c r="K55" s="306" t="s">
        <v>1600</v>
      </c>
      <c r="L55" s="3">
        <f t="shared" si="0"/>
        <v>346.5</v>
      </c>
    </row>
    <row r="56" spans="1:12">
      <c r="A56" s="313" t="s">
        <v>893</v>
      </c>
      <c r="B56" s="306" t="s">
        <v>1601</v>
      </c>
      <c r="C56" s="306" t="s">
        <v>1602</v>
      </c>
      <c r="D56" s="314" t="s">
        <v>1603</v>
      </c>
      <c r="E56" s="314" t="s">
        <v>1260</v>
      </c>
      <c r="F56" s="306" t="s">
        <v>1604</v>
      </c>
      <c r="G56" s="306" t="s">
        <v>1605</v>
      </c>
      <c r="H56" s="314" t="s">
        <v>1606</v>
      </c>
      <c r="I56" s="314" t="s">
        <v>1605</v>
      </c>
      <c r="J56" s="306" t="s">
        <v>1607</v>
      </c>
      <c r="K56" s="306" t="s">
        <v>1608</v>
      </c>
      <c r="L56" s="3">
        <f t="shared" si="0"/>
        <v>347.5</v>
      </c>
    </row>
    <row r="57" spans="1:12">
      <c r="A57" s="313" t="s">
        <v>897</v>
      </c>
      <c r="B57" s="306" t="s">
        <v>1609</v>
      </c>
      <c r="C57" s="306" t="s">
        <v>1610</v>
      </c>
      <c r="D57" s="314" t="s">
        <v>1611</v>
      </c>
      <c r="E57" s="314" t="s">
        <v>1612</v>
      </c>
      <c r="F57" s="306" t="s">
        <v>1613</v>
      </c>
      <c r="G57" s="306" t="s">
        <v>1614</v>
      </c>
      <c r="H57" s="314" t="s">
        <v>1615</v>
      </c>
      <c r="I57" s="314" t="s">
        <v>1614</v>
      </c>
      <c r="J57" s="306" t="s">
        <v>1607</v>
      </c>
      <c r="K57" s="306" t="s">
        <v>1608</v>
      </c>
      <c r="L57" s="3">
        <f t="shared" si="0"/>
        <v>348.5</v>
      </c>
    </row>
    <row r="58" spans="1:12">
      <c r="A58" s="313" t="s">
        <v>1616</v>
      </c>
      <c r="B58" s="306" t="s">
        <v>1617</v>
      </c>
      <c r="C58" s="306" t="s">
        <v>1618</v>
      </c>
      <c r="D58" s="314" t="s">
        <v>1284</v>
      </c>
      <c r="E58" s="314" t="s">
        <v>1285</v>
      </c>
      <c r="F58" s="306" t="s">
        <v>1619</v>
      </c>
      <c r="G58" s="306" t="s">
        <v>1620</v>
      </c>
      <c r="H58" s="314" t="s">
        <v>1621</v>
      </c>
      <c r="I58" s="314" t="s">
        <v>1622</v>
      </c>
      <c r="J58" s="306" t="s">
        <v>1288</v>
      </c>
      <c r="K58" s="306" t="s">
        <v>1285</v>
      </c>
      <c r="L58" s="3">
        <f t="shared" si="0"/>
        <v>351.1</v>
      </c>
    </row>
    <row r="59" spans="1:12">
      <c r="A59" s="313" t="s">
        <v>1623</v>
      </c>
      <c r="B59" s="306" t="s">
        <v>1624</v>
      </c>
      <c r="C59" s="306" t="s">
        <v>1625</v>
      </c>
      <c r="D59" s="314" t="s">
        <v>1292</v>
      </c>
      <c r="E59" s="314" t="s">
        <v>1293</v>
      </c>
      <c r="F59" s="306" t="s">
        <v>1626</v>
      </c>
      <c r="G59" s="306" t="s">
        <v>1627</v>
      </c>
      <c r="H59" s="314" t="s">
        <v>1628</v>
      </c>
      <c r="I59" s="314" t="s">
        <v>1629</v>
      </c>
      <c r="J59" s="306" t="s">
        <v>1297</v>
      </c>
      <c r="K59" s="306" t="s">
        <v>1298</v>
      </c>
      <c r="L59" s="3">
        <f t="shared" si="0"/>
        <v>352.1</v>
      </c>
    </row>
    <row r="60" spans="1:12">
      <c r="A60" s="313" t="s">
        <v>1630</v>
      </c>
      <c r="B60" s="306" t="s">
        <v>1631</v>
      </c>
      <c r="C60" s="306" t="s">
        <v>1632</v>
      </c>
      <c r="D60" s="314" t="s">
        <v>1520</v>
      </c>
      <c r="E60" s="314" t="s">
        <v>1521</v>
      </c>
      <c r="F60" s="306" t="s">
        <v>1626</v>
      </c>
      <c r="G60" s="306" t="s">
        <v>1627</v>
      </c>
      <c r="H60" s="314" t="s">
        <v>1628</v>
      </c>
      <c r="I60" s="314" t="s">
        <v>1629</v>
      </c>
      <c r="J60" s="306" t="s">
        <v>1525</v>
      </c>
      <c r="K60" s="306" t="s">
        <v>1526</v>
      </c>
      <c r="L60" s="3">
        <f t="shared" si="0"/>
        <v>352.1</v>
      </c>
    </row>
    <row r="61" spans="1:12">
      <c r="A61" s="313" t="s">
        <v>1633</v>
      </c>
      <c r="B61" s="306" t="s">
        <v>1634</v>
      </c>
      <c r="C61" s="306" t="s">
        <v>1635</v>
      </c>
      <c r="D61" s="314" t="s">
        <v>1636</v>
      </c>
      <c r="E61" s="314" t="s">
        <v>1637</v>
      </c>
      <c r="F61" s="306" t="s">
        <v>1638</v>
      </c>
      <c r="G61" s="306" t="s">
        <v>1639</v>
      </c>
      <c r="H61" s="314" t="s">
        <v>1640</v>
      </c>
      <c r="I61" s="314" t="s">
        <v>1637</v>
      </c>
      <c r="J61" s="306" t="s">
        <v>1306</v>
      </c>
      <c r="K61" s="306" t="s">
        <v>1307</v>
      </c>
      <c r="L61" s="3">
        <f t="shared" si="0"/>
        <v>353.2</v>
      </c>
    </row>
    <row r="62" spans="1:12">
      <c r="A62" s="313" t="s">
        <v>1641</v>
      </c>
      <c r="B62" s="306" t="s">
        <v>1642</v>
      </c>
      <c r="C62" s="306" t="s">
        <v>1643</v>
      </c>
      <c r="D62" s="314" t="s">
        <v>1644</v>
      </c>
      <c r="E62" s="314" t="s">
        <v>1637</v>
      </c>
      <c r="F62" s="306" t="s">
        <v>1645</v>
      </c>
      <c r="G62" s="306" t="s">
        <v>1646</v>
      </c>
      <c r="H62" s="314" t="s">
        <v>1647</v>
      </c>
      <c r="I62" s="314" t="s">
        <v>1637</v>
      </c>
      <c r="J62" s="306" t="s">
        <v>1306</v>
      </c>
      <c r="K62" s="306" t="s">
        <v>1307</v>
      </c>
      <c r="L62" s="3">
        <f t="shared" si="0"/>
        <v>353.3</v>
      </c>
    </row>
    <row r="63" spans="1:12">
      <c r="A63" s="313" t="s">
        <v>1648</v>
      </c>
      <c r="B63" s="306" t="s">
        <v>1649</v>
      </c>
      <c r="C63" s="306" t="s">
        <v>1650</v>
      </c>
      <c r="D63" s="314" t="s">
        <v>1651</v>
      </c>
      <c r="E63" s="314" t="s">
        <v>1637</v>
      </c>
      <c r="F63" s="306" t="s">
        <v>1652</v>
      </c>
      <c r="G63" s="306" t="s">
        <v>1653</v>
      </c>
      <c r="H63" s="314" t="s">
        <v>1654</v>
      </c>
      <c r="I63" s="314" t="s">
        <v>1637</v>
      </c>
      <c r="J63" s="306" t="s">
        <v>1306</v>
      </c>
      <c r="K63" s="306" t="s">
        <v>1307</v>
      </c>
      <c r="L63" s="3">
        <f t="shared" si="0"/>
        <v>353.4</v>
      </c>
    </row>
    <row r="64" spans="1:12">
      <c r="A64" s="313" t="s">
        <v>1655</v>
      </c>
      <c r="B64" s="306" t="s">
        <v>1656</v>
      </c>
      <c r="C64" s="306" t="s">
        <v>1657</v>
      </c>
      <c r="D64" s="314" t="s">
        <v>1330</v>
      </c>
      <c r="E64" s="314" t="s">
        <v>1331</v>
      </c>
      <c r="F64" s="306" t="s">
        <v>1658</v>
      </c>
      <c r="G64" s="306" t="s">
        <v>1659</v>
      </c>
      <c r="H64" s="314" t="s">
        <v>1660</v>
      </c>
      <c r="I64" s="314" t="s">
        <v>1637</v>
      </c>
      <c r="J64" s="306" t="s">
        <v>1306</v>
      </c>
      <c r="K64" s="306" t="s">
        <v>1307</v>
      </c>
      <c r="L64" s="3">
        <f t="shared" si="0"/>
        <v>353.7</v>
      </c>
    </row>
    <row r="65" spans="1:12">
      <c r="A65" s="313" t="s">
        <v>1661</v>
      </c>
      <c r="B65" s="306" t="s">
        <v>1662</v>
      </c>
      <c r="C65" s="306" t="s">
        <v>1663</v>
      </c>
      <c r="D65" s="314" t="s">
        <v>1664</v>
      </c>
      <c r="E65" s="314" t="s">
        <v>1665</v>
      </c>
      <c r="F65" s="306" t="s">
        <v>1666</v>
      </c>
      <c r="G65" s="306" t="s">
        <v>1667</v>
      </c>
      <c r="H65" s="314" t="s">
        <v>1668</v>
      </c>
      <c r="I65" s="314" t="s">
        <v>1665</v>
      </c>
      <c r="J65" s="306" t="s">
        <v>1340</v>
      </c>
      <c r="K65" s="306" t="s">
        <v>1341</v>
      </c>
      <c r="L65" s="3">
        <f t="shared" si="0"/>
        <v>354.2</v>
      </c>
    </row>
    <row r="66" spans="1:12">
      <c r="A66" s="313" t="s">
        <v>1669</v>
      </c>
      <c r="B66" s="306" t="s">
        <v>1670</v>
      </c>
      <c r="C66" s="306" t="s">
        <v>1671</v>
      </c>
      <c r="D66" s="314" t="s">
        <v>1672</v>
      </c>
      <c r="E66" s="314" t="s">
        <v>1673</v>
      </c>
      <c r="F66" s="306" t="s">
        <v>1674</v>
      </c>
      <c r="G66" s="306" t="s">
        <v>1675</v>
      </c>
      <c r="H66" s="314" t="s">
        <v>1676</v>
      </c>
      <c r="I66" s="314" t="s">
        <v>1673</v>
      </c>
      <c r="J66" s="306" t="s">
        <v>1346</v>
      </c>
      <c r="K66" s="306" t="s">
        <v>1341</v>
      </c>
      <c r="L66" s="3">
        <f t="shared" si="0"/>
        <v>354.3</v>
      </c>
    </row>
    <row r="67" spans="1:12">
      <c r="A67" s="313" t="s">
        <v>1677</v>
      </c>
      <c r="B67" s="306" t="s">
        <v>1678</v>
      </c>
      <c r="C67" s="306" t="s">
        <v>1679</v>
      </c>
      <c r="D67" s="314" t="s">
        <v>1680</v>
      </c>
      <c r="E67" s="314" t="s">
        <v>1681</v>
      </c>
      <c r="F67" s="306" t="s">
        <v>1682</v>
      </c>
      <c r="G67" s="306" t="s">
        <v>1683</v>
      </c>
      <c r="H67" s="314" t="s">
        <v>1684</v>
      </c>
      <c r="I67" s="314" t="s">
        <v>1681</v>
      </c>
      <c r="J67" s="306" t="s">
        <v>1360</v>
      </c>
      <c r="K67" s="306" t="s">
        <v>1341</v>
      </c>
      <c r="L67" s="3">
        <f t="shared" si="0"/>
        <v>354.4</v>
      </c>
    </row>
    <row r="68" spans="1:12">
      <c r="A68" s="313" t="s">
        <v>1685</v>
      </c>
      <c r="B68" s="306" t="s">
        <v>1686</v>
      </c>
      <c r="C68" s="306" t="s">
        <v>1687</v>
      </c>
      <c r="D68" s="314" t="s">
        <v>1363</v>
      </c>
      <c r="E68" s="314" t="s">
        <v>1364</v>
      </c>
      <c r="F68" s="306" t="s">
        <v>1688</v>
      </c>
      <c r="G68" s="306" t="s">
        <v>1689</v>
      </c>
      <c r="H68" s="314" t="s">
        <v>1690</v>
      </c>
      <c r="I68" s="314" t="s">
        <v>1691</v>
      </c>
      <c r="J68" s="306" t="s">
        <v>1367</v>
      </c>
      <c r="K68" s="306" t="s">
        <v>1341</v>
      </c>
      <c r="L68" s="3">
        <f t="shared" si="0"/>
        <v>354.7</v>
      </c>
    </row>
    <row r="69" spans="1:12">
      <c r="A69" s="313" t="s">
        <v>1692</v>
      </c>
      <c r="B69" s="306" t="s">
        <v>1693</v>
      </c>
      <c r="C69" s="306" t="s">
        <v>1694</v>
      </c>
      <c r="D69" s="314" t="s">
        <v>1695</v>
      </c>
      <c r="E69" s="314" t="s">
        <v>1696</v>
      </c>
      <c r="F69" s="306" t="s">
        <v>1697</v>
      </c>
      <c r="G69" s="306" t="s">
        <v>1698</v>
      </c>
      <c r="H69" s="314" t="s">
        <v>1699</v>
      </c>
      <c r="I69" s="314" t="s">
        <v>1700</v>
      </c>
      <c r="J69" s="306" t="s">
        <v>1416</v>
      </c>
      <c r="K69" s="306" t="s">
        <v>1417</v>
      </c>
      <c r="L69" s="3">
        <f t="shared" si="0"/>
        <v>355.2</v>
      </c>
    </row>
    <row r="70" spans="1:12">
      <c r="A70" s="313" t="s">
        <v>1701</v>
      </c>
      <c r="B70" s="306" t="s">
        <v>1702</v>
      </c>
      <c r="C70" s="306" t="s">
        <v>1703</v>
      </c>
      <c r="D70" s="314" t="s">
        <v>1704</v>
      </c>
      <c r="E70" s="314" t="s">
        <v>1705</v>
      </c>
      <c r="F70" s="306" t="s">
        <v>1697</v>
      </c>
      <c r="G70" s="306" t="s">
        <v>1698</v>
      </c>
      <c r="H70" s="314" t="s">
        <v>1706</v>
      </c>
      <c r="I70" s="314" t="s">
        <v>1707</v>
      </c>
      <c r="J70" s="306" t="s">
        <v>1416</v>
      </c>
      <c r="K70" s="306" t="s">
        <v>1417</v>
      </c>
      <c r="L70" s="3">
        <f t="shared" si="0"/>
        <v>355.3</v>
      </c>
    </row>
    <row r="71" spans="1:12">
      <c r="A71" s="313" t="s">
        <v>1708</v>
      </c>
      <c r="B71" s="306" t="s">
        <v>1709</v>
      </c>
      <c r="C71" s="306" t="s">
        <v>1710</v>
      </c>
      <c r="D71" s="314" t="s">
        <v>1711</v>
      </c>
      <c r="E71" s="314" t="s">
        <v>1712</v>
      </c>
      <c r="F71" s="306" t="s">
        <v>1697</v>
      </c>
      <c r="G71" s="306" t="s">
        <v>1698</v>
      </c>
      <c r="H71" s="314" t="s">
        <v>1713</v>
      </c>
      <c r="I71" s="314" t="s">
        <v>1714</v>
      </c>
      <c r="J71" s="306" t="s">
        <v>1416</v>
      </c>
      <c r="K71" s="306" t="s">
        <v>1417</v>
      </c>
      <c r="L71" s="3">
        <f t="shared" si="0"/>
        <v>355.4</v>
      </c>
    </row>
    <row r="72" spans="1:12">
      <c r="A72" s="313" t="s">
        <v>1715</v>
      </c>
      <c r="B72" s="306" t="s">
        <v>1716</v>
      </c>
      <c r="C72" s="306" t="s">
        <v>1717</v>
      </c>
      <c r="D72" s="314" t="s">
        <v>1711</v>
      </c>
      <c r="E72" s="314" t="s">
        <v>1712</v>
      </c>
      <c r="F72" s="306" t="s">
        <v>1697</v>
      </c>
      <c r="G72" s="306" t="s">
        <v>1698</v>
      </c>
      <c r="H72" s="314" t="s">
        <v>1718</v>
      </c>
      <c r="I72" s="314" t="s">
        <v>1719</v>
      </c>
      <c r="J72" s="306" t="s">
        <v>1416</v>
      </c>
      <c r="K72" s="306" t="s">
        <v>1417</v>
      </c>
      <c r="L72" s="3">
        <f t="shared" si="0"/>
        <v>355.5</v>
      </c>
    </row>
    <row r="73" spans="1:12">
      <c r="A73" s="313" t="s">
        <v>1720</v>
      </c>
      <c r="B73" s="306" t="s">
        <v>1721</v>
      </c>
      <c r="C73" s="306" t="s">
        <v>1722</v>
      </c>
      <c r="D73" s="314" t="s">
        <v>1711</v>
      </c>
      <c r="E73" s="314" t="s">
        <v>1712</v>
      </c>
      <c r="F73" s="306" t="s">
        <v>1697</v>
      </c>
      <c r="G73" s="306" t="s">
        <v>1698</v>
      </c>
      <c r="H73" s="314" t="s">
        <v>1723</v>
      </c>
      <c r="I73" s="314" t="s">
        <v>1724</v>
      </c>
      <c r="J73" s="306" t="s">
        <v>1416</v>
      </c>
      <c r="K73" s="306" t="s">
        <v>1417</v>
      </c>
      <c r="L73" s="3">
        <f t="shared" si="0"/>
        <v>355.6</v>
      </c>
    </row>
    <row r="74" spans="1:12">
      <c r="A74" s="313" t="s">
        <v>1725</v>
      </c>
      <c r="B74" s="306" t="s">
        <v>1726</v>
      </c>
      <c r="C74" s="306" t="s">
        <v>1727</v>
      </c>
      <c r="D74" s="314" t="s">
        <v>1728</v>
      </c>
      <c r="E74" s="314" t="s">
        <v>1729</v>
      </c>
      <c r="F74" s="306" t="s">
        <v>1730</v>
      </c>
      <c r="G74" s="306" t="s">
        <v>1731</v>
      </c>
      <c r="H74" s="314" t="s">
        <v>1732</v>
      </c>
      <c r="I74" s="314" t="s">
        <v>1729</v>
      </c>
      <c r="J74" s="306" t="s">
        <v>1408</v>
      </c>
      <c r="K74" s="306" t="s">
        <v>1216</v>
      </c>
      <c r="L74" s="3">
        <f t="shared" ref="L74:L137" si="1">VALUE(MID(H74,2,3)&amp;"."&amp;RIGHT(H74,1))</f>
        <v>360.2</v>
      </c>
    </row>
    <row r="75" spans="1:12">
      <c r="A75" s="313" t="s">
        <v>1733</v>
      </c>
      <c r="B75" s="306" t="s">
        <v>1734</v>
      </c>
      <c r="C75" s="306" t="s">
        <v>1735</v>
      </c>
      <c r="D75" s="314" t="s">
        <v>1736</v>
      </c>
      <c r="E75" s="314" t="s">
        <v>1737</v>
      </c>
      <c r="F75" s="306" t="s">
        <v>1738</v>
      </c>
      <c r="G75" s="306" t="s">
        <v>1739</v>
      </c>
      <c r="H75" s="314" t="s">
        <v>1740</v>
      </c>
      <c r="I75" s="314" t="s">
        <v>1729</v>
      </c>
      <c r="J75" s="306" t="s">
        <v>1408</v>
      </c>
      <c r="K75" s="306" t="s">
        <v>1216</v>
      </c>
      <c r="L75" s="3">
        <f t="shared" si="1"/>
        <v>361.2</v>
      </c>
    </row>
    <row r="76" spans="1:12">
      <c r="A76" s="313" t="s">
        <v>1741</v>
      </c>
      <c r="B76" s="306" t="s">
        <v>1742</v>
      </c>
      <c r="C76" s="306" t="s">
        <v>1743</v>
      </c>
      <c r="D76" s="314" t="s">
        <v>1744</v>
      </c>
      <c r="E76" s="314" t="s">
        <v>1745</v>
      </c>
      <c r="F76" s="306" t="s">
        <v>1746</v>
      </c>
      <c r="G76" s="306" t="s">
        <v>1747</v>
      </c>
      <c r="H76" s="314" t="s">
        <v>1748</v>
      </c>
      <c r="I76" s="314" t="s">
        <v>1745</v>
      </c>
      <c r="J76" s="306" t="s">
        <v>1340</v>
      </c>
      <c r="K76" s="306" t="s">
        <v>1341</v>
      </c>
      <c r="L76" s="3">
        <f t="shared" si="1"/>
        <v>362.2</v>
      </c>
    </row>
    <row r="77" spans="1:12">
      <c r="A77" s="313" t="s">
        <v>1749</v>
      </c>
      <c r="B77" s="306" t="s">
        <v>1750</v>
      </c>
      <c r="C77" s="306" t="s">
        <v>1751</v>
      </c>
      <c r="D77" s="314" t="s">
        <v>1752</v>
      </c>
      <c r="E77" s="314" t="s">
        <v>1753</v>
      </c>
      <c r="F77" s="306" t="s">
        <v>1754</v>
      </c>
      <c r="G77" s="306" t="s">
        <v>1755</v>
      </c>
      <c r="H77" s="314" t="s">
        <v>1756</v>
      </c>
      <c r="I77" s="314" t="s">
        <v>1753</v>
      </c>
      <c r="J77" s="306" t="s">
        <v>1495</v>
      </c>
      <c r="K77" s="306" t="s">
        <v>1231</v>
      </c>
      <c r="L77" s="3">
        <f t="shared" si="1"/>
        <v>363.2</v>
      </c>
    </row>
    <row r="78" spans="1:12">
      <c r="A78" s="313" t="s">
        <v>1757</v>
      </c>
      <c r="B78" s="306" t="s">
        <v>1758</v>
      </c>
      <c r="C78" s="306" t="s">
        <v>1759</v>
      </c>
      <c r="D78" s="314" t="s">
        <v>1760</v>
      </c>
      <c r="E78" s="314" t="s">
        <v>1761</v>
      </c>
      <c r="F78" s="306" t="s">
        <v>1762</v>
      </c>
      <c r="G78" s="306" t="s">
        <v>1763</v>
      </c>
      <c r="H78" s="314" t="s">
        <v>1764</v>
      </c>
      <c r="I78" s="314" t="s">
        <v>1761</v>
      </c>
      <c r="J78" s="306" t="s">
        <v>1502</v>
      </c>
      <c r="K78" s="306" t="s">
        <v>1232</v>
      </c>
      <c r="L78" s="3">
        <f t="shared" si="1"/>
        <v>364.2</v>
      </c>
    </row>
    <row r="79" spans="1:12">
      <c r="A79" s="313" t="s">
        <v>1765</v>
      </c>
      <c r="B79" s="306" t="s">
        <v>1766</v>
      </c>
      <c r="C79" s="306" t="s">
        <v>1767</v>
      </c>
      <c r="D79" s="314" t="s">
        <v>1768</v>
      </c>
      <c r="E79" s="314" t="s">
        <v>1769</v>
      </c>
      <c r="F79" s="306" t="s">
        <v>1770</v>
      </c>
      <c r="G79" s="306" t="s">
        <v>1771</v>
      </c>
      <c r="H79" s="314" t="s">
        <v>1772</v>
      </c>
      <c r="I79" s="314" t="s">
        <v>1769</v>
      </c>
      <c r="J79" s="306" t="s">
        <v>1506</v>
      </c>
      <c r="K79" s="306" t="s">
        <v>1236</v>
      </c>
      <c r="L79" s="3">
        <f t="shared" si="1"/>
        <v>365.2</v>
      </c>
    </row>
    <row r="80" spans="1:12">
      <c r="A80" s="313" t="s">
        <v>1773</v>
      </c>
      <c r="B80" s="306" t="s">
        <v>1774</v>
      </c>
      <c r="C80" s="306" t="s">
        <v>1775</v>
      </c>
      <c r="D80" s="314" t="s">
        <v>1776</v>
      </c>
      <c r="E80" s="314" t="s">
        <v>1777</v>
      </c>
      <c r="F80" s="306" t="s">
        <v>1778</v>
      </c>
      <c r="G80" s="306" t="s">
        <v>1779</v>
      </c>
      <c r="H80" s="314" t="s">
        <v>1780</v>
      </c>
      <c r="I80" s="314" t="s">
        <v>1777</v>
      </c>
      <c r="J80" s="306" t="s">
        <v>1391</v>
      </c>
      <c r="K80" s="306" t="s">
        <v>1392</v>
      </c>
      <c r="L80" s="3">
        <f t="shared" si="1"/>
        <v>370.3</v>
      </c>
    </row>
    <row r="81" spans="1:12">
      <c r="A81" s="313" t="s">
        <v>1781</v>
      </c>
      <c r="B81" s="306" t="s">
        <v>1782</v>
      </c>
      <c r="C81" s="306" t="s">
        <v>1783</v>
      </c>
      <c r="D81" s="314" t="s">
        <v>1704</v>
      </c>
      <c r="E81" s="314" t="s">
        <v>1705</v>
      </c>
      <c r="F81" s="306" t="s">
        <v>1697</v>
      </c>
      <c r="G81" s="306" t="s">
        <v>1698</v>
      </c>
      <c r="H81" s="314" t="s">
        <v>1784</v>
      </c>
      <c r="I81" s="314" t="s">
        <v>1785</v>
      </c>
      <c r="J81" s="306" t="s">
        <v>1433</v>
      </c>
      <c r="K81" s="306" t="s">
        <v>1424</v>
      </c>
      <c r="L81" s="3">
        <f t="shared" si="1"/>
        <v>371.3</v>
      </c>
    </row>
    <row r="82" spans="1:12">
      <c r="A82" s="313" t="s">
        <v>1786</v>
      </c>
      <c r="B82" s="306" t="s">
        <v>1787</v>
      </c>
      <c r="C82" s="306" t="s">
        <v>1788</v>
      </c>
      <c r="D82" s="314" t="s">
        <v>1789</v>
      </c>
      <c r="E82" s="314" t="s">
        <v>1790</v>
      </c>
      <c r="F82" s="306" t="s">
        <v>1697</v>
      </c>
      <c r="G82" s="306" t="s">
        <v>1698</v>
      </c>
      <c r="H82" s="314" t="s">
        <v>1784</v>
      </c>
      <c r="I82" s="314" t="s">
        <v>1785</v>
      </c>
      <c r="J82" s="306" t="s">
        <v>1433</v>
      </c>
      <c r="K82" s="306" t="s">
        <v>1424</v>
      </c>
      <c r="L82" s="3">
        <f t="shared" si="1"/>
        <v>371.3</v>
      </c>
    </row>
    <row r="83" spans="1:12">
      <c r="A83" s="313" t="s">
        <v>1791</v>
      </c>
      <c r="B83" s="306" t="s">
        <v>1792</v>
      </c>
      <c r="C83" s="306" t="s">
        <v>1793</v>
      </c>
      <c r="D83" s="314" t="s">
        <v>1711</v>
      </c>
      <c r="E83" s="314" t="s">
        <v>1712</v>
      </c>
      <c r="F83" s="306" t="s">
        <v>1794</v>
      </c>
      <c r="G83" s="306" t="s">
        <v>1795</v>
      </c>
      <c r="H83" s="314" t="s">
        <v>1796</v>
      </c>
      <c r="I83" s="314" t="s">
        <v>1712</v>
      </c>
      <c r="J83" s="306" t="s">
        <v>1548</v>
      </c>
      <c r="K83" s="306" t="s">
        <v>1549</v>
      </c>
      <c r="L83" s="3">
        <f t="shared" si="1"/>
        <v>380.4</v>
      </c>
    </row>
    <row r="84" spans="1:12">
      <c r="A84" s="313" t="s">
        <v>1797</v>
      </c>
      <c r="B84" s="306" t="s">
        <v>1798</v>
      </c>
      <c r="C84" s="306" t="s">
        <v>1799</v>
      </c>
      <c r="D84" s="314" t="s">
        <v>1800</v>
      </c>
      <c r="E84" s="314" t="s">
        <v>1801</v>
      </c>
      <c r="F84" s="306" t="s">
        <v>1802</v>
      </c>
      <c r="G84" s="306" t="s">
        <v>1803</v>
      </c>
      <c r="H84" s="314" t="s">
        <v>1804</v>
      </c>
      <c r="I84" s="314" t="s">
        <v>1801</v>
      </c>
      <c r="J84" s="306" t="s">
        <v>1482</v>
      </c>
      <c r="K84" s="306" t="s">
        <v>1483</v>
      </c>
      <c r="L84" s="3">
        <f t="shared" si="1"/>
        <v>381.4</v>
      </c>
    </row>
    <row r="85" spans="1:12">
      <c r="A85" s="313" t="s">
        <v>1805</v>
      </c>
      <c r="B85" s="306" t="s">
        <v>1806</v>
      </c>
      <c r="C85" s="306" t="s">
        <v>1807</v>
      </c>
      <c r="D85" s="314" t="s">
        <v>1808</v>
      </c>
      <c r="E85" s="314" t="s">
        <v>1809</v>
      </c>
      <c r="F85" s="306" t="s">
        <v>1810</v>
      </c>
      <c r="G85" s="306" t="s">
        <v>1811</v>
      </c>
      <c r="H85" s="314" t="s">
        <v>1812</v>
      </c>
      <c r="I85" s="314" t="s">
        <v>1809</v>
      </c>
      <c r="J85" s="306" t="s">
        <v>1482</v>
      </c>
      <c r="K85" s="306" t="s">
        <v>1483</v>
      </c>
      <c r="L85" s="3">
        <f t="shared" si="1"/>
        <v>382.4</v>
      </c>
    </row>
    <row r="86" spans="1:12">
      <c r="A86" s="313" t="s">
        <v>1813</v>
      </c>
      <c r="B86" s="306" t="s">
        <v>1814</v>
      </c>
      <c r="C86" s="306" t="s">
        <v>1815</v>
      </c>
      <c r="D86" s="314" t="s">
        <v>1520</v>
      </c>
      <c r="E86" s="314" t="s">
        <v>1521</v>
      </c>
      <c r="F86" s="306" t="s">
        <v>1816</v>
      </c>
      <c r="G86" s="306" t="s">
        <v>1817</v>
      </c>
      <c r="H86" s="314" t="s">
        <v>1818</v>
      </c>
      <c r="I86" s="314" t="s">
        <v>1819</v>
      </c>
      <c r="J86" s="306" t="s">
        <v>1525</v>
      </c>
      <c r="K86" s="306" t="s">
        <v>1526</v>
      </c>
      <c r="L86" s="3">
        <f t="shared" si="1"/>
        <v>389.1</v>
      </c>
    </row>
    <row r="87" spans="1:12">
      <c r="A87" s="313" t="s">
        <v>1820</v>
      </c>
      <c r="B87" s="306" t="s">
        <v>1821</v>
      </c>
      <c r="C87" s="306" t="s">
        <v>1822</v>
      </c>
      <c r="D87" s="314" t="s">
        <v>1695</v>
      </c>
      <c r="E87" s="314" t="s">
        <v>1696</v>
      </c>
      <c r="F87" s="306" t="s">
        <v>1823</v>
      </c>
      <c r="G87" s="306" t="s">
        <v>1817</v>
      </c>
      <c r="H87" s="314" t="s">
        <v>1824</v>
      </c>
      <c r="I87" s="314" t="s">
        <v>1825</v>
      </c>
      <c r="J87" s="306" t="s">
        <v>1534</v>
      </c>
      <c r="K87" s="306" t="s">
        <v>1535</v>
      </c>
      <c r="L87" s="3">
        <f t="shared" si="1"/>
        <v>389.2</v>
      </c>
    </row>
    <row r="88" spans="1:12">
      <c r="A88" s="313" t="s">
        <v>1826</v>
      </c>
      <c r="B88" s="306" t="s">
        <v>1827</v>
      </c>
      <c r="C88" s="306" t="s">
        <v>1828</v>
      </c>
      <c r="D88" s="314" t="s">
        <v>1789</v>
      </c>
      <c r="E88" s="314" t="s">
        <v>1790</v>
      </c>
      <c r="F88" s="306" t="s">
        <v>1829</v>
      </c>
      <c r="G88" s="306" t="s">
        <v>1817</v>
      </c>
      <c r="H88" s="314" t="s">
        <v>1830</v>
      </c>
      <c r="I88" s="314" t="s">
        <v>1831</v>
      </c>
      <c r="J88" s="306" t="s">
        <v>1832</v>
      </c>
      <c r="K88" s="306" t="s">
        <v>1833</v>
      </c>
      <c r="L88" s="3">
        <f t="shared" si="1"/>
        <v>389.3</v>
      </c>
    </row>
    <row r="89" spans="1:12">
      <c r="A89" s="313" t="s">
        <v>1834</v>
      </c>
      <c r="B89" s="306" t="s">
        <v>1835</v>
      </c>
      <c r="C89" s="306" t="s">
        <v>1836</v>
      </c>
      <c r="D89" s="314" t="s">
        <v>1837</v>
      </c>
      <c r="E89" s="314" t="s">
        <v>1838</v>
      </c>
      <c r="F89" s="306" t="s">
        <v>1839</v>
      </c>
      <c r="G89" s="306" t="s">
        <v>1817</v>
      </c>
      <c r="H89" s="314" t="s">
        <v>1840</v>
      </c>
      <c r="I89" s="314" t="s">
        <v>1841</v>
      </c>
      <c r="J89" s="306" t="s">
        <v>1548</v>
      </c>
      <c r="K89" s="306" t="s">
        <v>1549</v>
      </c>
      <c r="L89" s="3">
        <f t="shared" si="1"/>
        <v>389.4</v>
      </c>
    </row>
    <row r="90" spans="1:12">
      <c r="A90" s="313" t="s">
        <v>1842</v>
      </c>
      <c r="B90" s="306" t="s">
        <v>1843</v>
      </c>
      <c r="C90" s="306" t="s">
        <v>1844</v>
      </c>
      <c r="D90" s="314" t="s">
        <v>1552</v>
      </c>
      <c r="E90" s="314" t="s">
        <v>1553</v>
      </c>
      <c r="F90" s="306" t="s">
        <v>1845</v>
      </c>
      <c r="G90" s="306" t="s">
        <v>1846</v>
      </c>
      <c r="H90" s="314" t="s">
        <v>1847</v>
      </c>
      <c r="I90" s="314" t="s">
        <v>1848</v>
      </c>
      <c r="J90" s="306" t="s">
        <v>1556</v>
      </c>
      <c r="K90" s="306" t="s">
        <v>1557</v>
      </c>
      <c r="L90" s="3">
        <f t="shared" si="1"/>
        <v>390.7</v>
      </c>
    </row>
    <row r="91" spans="1:12">
      <c r="A91" s="313" t="s">
        <v>1849</v>
      </c>
      <c r="B91" s="306" t="s">
        <v>1850</v>
      </c>
      <c r="C91" s="306" t="s">
        <v>1851</v>
      </c>
      <c r="D91" s="314" t="s">
        <v>1560</v>
      </c>
      <c r="E91" s="314" t="s">
        <v>1561</v>
      </c>
      <c r="F91" s="306" t="s">
        <v>1852</v>
      </c>
      <c r="G91" s="306" t="s">
        <v>1561</v>
      </c>
      <c r="H91" s="314" t="s">
        <v>1853</v>
      </c>
      <c r="I91" s="314" t="s">
        <v>1854</v>
      </c>
      <c r="J91" s="306" t="s">
        <v>1564</v>
      </c>
      <c r="K91" s="306" t="s">
        <v>1561</v>
      </c>
      <c r="L91" s="3">
        <f t="shared" si="1"/>
        <v>391.7</v>
      </c>
    </row>
    <row r="92" spans="1:12">
      <c r="A92" s="313" t="s">
        <v>1855</v>
      </c>
      <c r="B92" s="306" t="s">
        <v>1856</v>
      </c>
      <c r="C92" s="306" t="s">
        <v>1857</v>
      </c>
      <c r="D92" s="314" t="s">
        <v>1567</v>
      </c>
      <c r="E92" s="314" t="s">
        <v>1253</v>
      </c>
      <c r="F92" s="306" t="s">
        <v>1858</v>
      </c>
      <c r="G92" s="306" t="s">
        <v>1859</v>
      </c>
      <c r="H92" s="314" t="s">
        <v>1860</v>
      </c>
      <c r="I92" s="314" t="s">
        <v>1861</v>
      </c>
      <c r="J92" s="306" t="s">
        <v>1570</v>
      </c>
      <c r="K92" s="306" t="s">
        <v>1253</v>
      </c>
      <c r="L92" s="3">
        <f t="shared" si="1"/>
        <v>392.7</v>
      </c>
    </row>
    <row r="93" spans="1:12">
      <c r="A93" s="313" t="s">
        <v>1862</v>
      </c>
      <c r="B93" s="306" t="s">
        <v>1863</v>
      </c>
      <c r="C93" s="306" t="s">
        <v>1864</v>
      </c>
      <c r="D93" s="314" t="s">
        <v>1573</v>
      </c>
      <c r="E93" s="314" t="s">
        <v>1574</v>
      </c>
      <c r="F93" s="306" t="s">
        <v>1865</v>
      </c>
      <c r="G93" s="306" t="s">
        <v>1574</v>
      </c>
      <c r="H93" s="314" t="s">
        <v>1866</v>
      </c>
      <c r="I93" s="314" t="s">
        <v>1867</v>
      </c>
      <c r="J93" s="306" t="s">
        <v>1577</v>
      </c>
      <c r="K93" s="306" t="s">
        <v>1578</v>
      </c>
      <c r="L93" s="3">
        <f t="shared" si="1"/>
        <v>393.7</v>
      </c>
    </row>
    <row r="94" spans="1:12">
      <c r="A94" s="313" t="s">
        <v>1868</v>
      </c>
      <c r="B94" s="306" t="s">
        <v>1869</v>
      </c>
      <c r="C94" s="306" t="s">
        <v>1870</v>
      </c>
      <c r="D94" s="314" t="s">
        <v>1581</v>
      </c>
      <c r="E94" s="314" t="s">
        <v>1255</v>
      </c>
      <c r="F94" s="306" t="s">
        <v>1871</v>
      </c>
      <c r="G94" s="306" t="s">
        <v>1255</v>
      </c>
      <c r="H94" s="314" t="s">
        <v>1872</v>
      </c>
      <c r="I94" s="314" t="s">
        <v>1873</v>
      </c>
      <c r="J94" s="306" t="s">
        <v>1584</v>
      </c>
      <c r="K94" s="306" t="s">
        <v>1255</v>
      </c>
      <c r="L94" s="3">
        <f t="shared" si="1"/>
        <v>394.7</v>
      </c>
    </row>
    <row r="95" spans="1:12">
      <c r="A95" s="313" t="s">
        <v>1874</v>
      </c>
      <c r="B95" s="306" t="s">
        <v>1875</v>
      </c>
      <c r="C95" s="306" t="s">
        <v>1876</v>
      </c>
      <c r="D95" s="314" t="s">
        <v>1587</v>
      </c>
      <c r="E95" s="314" t="s">
        <v>1588</v>
      </c>
      <c r="F95" s="306" t="s">
        <v>1877</v>
      </c>
      <c r="G95" s="306" t="s">
        <v>1590</v>
      </c>
      <c r="H95" s="314" t="s">
        <v>1878</v>
      </c>
      <c r="I95" s="314" t="s">
        <v>1879</v>
      </c>
      <c r="J95" s="306" t="s">
        <v>1592</v>
      </c>
      <c r="K95" s="306" t="s">
        <v>1590</v>
      </c>
      <c r="L95" s="3">
        <f t="shared" si="1"/>
        <v>395.7</v>
      </c>
    </row>
    <row r="96" spans="1:12">
      <c r="A96" s="313" t="s">
        <v>1880</v>
      </c>
      <c r="B96" s="306" t="s">
        <v>1881</v>
      </c>
      <c r="C96" s="306" t="s">
        <v>1882</v>
      </c>
      <c r="D96" s="314" t="s">
        <v>1595</v>
      </c>
      <c r="E96" s="314" t="s">
        <v>1596</v>
      </c>
      <c r="F96" s="306" t="s">
        <v>1883</v>
      </c>
      <c r="G96" s="306" t="s">
        <v>1596</v>
      </c>
      <c r="H96" s="314" t="s">
        <v>1884</v>
      </c>
      <c r="I96" s="314" t="s">
        <v>1885</v>
      </c>
      <c r="J96" s="306" t="s">
        <v>1599</v>
      </c>
      <c r="K96" s="306" t="s">
        <v>1600</v>
      </c>
      <c r="L96" s="3">
        <f t="shared" si="1"/>
        <v>396.7</v>
      </c>
    </row>
    <row r="97" spans="1:12">
      <c r="A97" s="313" t="s">
        <v>1886</v>
      </c>
      <c r="B97" s="306" t="s">
        <v>1887</v>
      </c>
      <c r="C97" s="306" t="s">
        <v>1888</v>
      </c>
      <c r="D97" s="314" t="s">
        <v>1603</v>
      </c>
      <c r="E97" s="314" t="s">
        <v>1260</v>
      </c>
      <c r="F97" s="306" t="s">
        <v>1889</v>
      </c>
      <c r="G97" s="306" t="s">
        <v>1605</v>
      </c>
      <c r="H97" s="314" t="s">
        <v>1890</v>
      </c>
      <c r="I97" s="314" t="s">
        <v>1891</v>
      </c>
      <c r="J97" s="306" t="s">
        <v>1607</v>
      </c>
      <c r="K97" s="306" t="s">
        <v>1608</v>
      </c>
      <c r="L97" s="3">
        <f t="shared" si="1"/>
        <v>397.7</v>
      </c>
    </row>
    <row r="98" spans="1:12">
      <c r="A98" s="313" t="s">
        <v>1892</v>
      </c>
      <c r="B98" s="306" t="s">
        <v>1893</v>
      </c>
      <c r="C98" s="306" t="s">
        <v>1894</v>
      </c>
      <c r="D98" s="314" t="s">
        <v>1611</v>
      </c>
      <c r="E98" s="314" t="s">
        <v>1612</v>
      </c>
      <c r="F98" s="306" t="s">
        <v>1895</v>
      </c>
      <c r="G98" s="306" t="s">
        <v>1614</v>
      </c>
      <c r="H98" s="314" t="s">
        <v>1896</v>
      </c>
      <c r="I98" s="314" t="s">
        <v>1897</v>
      </c>
      <c r="J98" s="306" t="s">
        <v>1898</v>
      </c>
      <c r="K98" s="306" t="s">
        <v>1612</v>
      </c>
      <c r="L98" s="3">
        <f t="shared" si="1"/>
        <v>398.7</v>
      </c>
    </row>
    <row r="99" spans="1:12">
      <c r="A99" s="313" t="s">
        <v>1899</v>
      </c>
      <c r="B99" s="306" t="s">
        <v>1900</v>
      </c>
      <c r="C99" s="306" t="s">
        <v>1900</v>
      </c>
      <c r="D99" s="314" t="s">
        <v>1901</v>
      </c>
      <c r="E99" s="314" t="s">
        <v>1902</v>
      </c>
      <c r="F99" s="306" t="s">
        <v>1903</v>
      </c>
      <c r="G99" s="306" t="s">
        <v>1904</v>
      </c>
      <c r="H99" s="314" t="s">
        <v>1905</v>
      </c>
      <c r="I99" s="314" t="s">
        <v>1904</v>
      </c>
      <c r="J99" s="306" t="s">
        <v>1906</v>
      </c>
      <c r="K99" s="306" t="s">
        <v>375</v>
      </c>
      <c r="L99" s="3">
        <f t="shared" si="1"/>
        <v>101.1</v>
      </c>
    </row>
    <row r="100" spans="1:12">
      <c r="A100" s="313" t="s">
        <v>1907</v>
      </c>
      <c r="B100" s="314" t="s">
        <v>1285</v>
      </c>
      <c r="C100" s="314" t="s">
        <v>1908</v>
      </c>
      <c r="D100" s="314" t="s">
        <v>1284</v>
      </c>
      <c r="E100" s="314" t="s">
        <v>1285</v>
      </c>
      <c r="F100" s="306" t="s">
        <v>1286</v>
      </c>
      <c r="G100" s="306" t="s">
        <v>1285</v>
      </c>
      <c r="H100" s="314" t="s">
        <v>1287</v>
      </c>
      <c r="I100" s="314" t="s">
        <v>1285</v>
      </c>
      <c r="J100" s="306" t="s">
        <v>1288</v>
      </c>
      <c r="K100" s="306" t="s">
        <v>1285</v>
      </c>
      <c r="L100" s="3">
        <f t="shared" si="1"/>
        <v>301.10000000000002</v>
      </c>
    </row>
    <row r="101" spans="1:12">
      <c r="A101" s="313" t="s">
        <v>1909</v>
      </c>
      <c r="B101" s="314" t="s">
        <v>1910</v>
      </c>
      <c r="C101" s="314" t="s">
        <v>1911</v>
      </c>
      <c r="D101" s="314" t="s">
        <v>1302</v>
      </c>
      <c r="E101" s="314" t="s">
        <v>1303</v>
      </c>
      <c r="F101" s="306" t="s">
        <v>1304</v>
      </c>
      <c r="G101" s="306" t="s">
        <v>1303</v>
      </c>
      <c r="H101" s="314" t="s">
        <v>1305</v>
      </c>
      <c r="I101" s="314" t="s">
        <v>1303</v>
      </c>
      <c r="J101" s="306" t="s">
        <v>1306</v>
      </c>
      <c r="K101" s="306" t="s">
        <v>1307</v>
      </c>
      <c r="L101" s="3">
        <f t="shared" si="1"/>
        <v>303.2</v>
      </c>
    </row>
    <row r="102" spans="1:12">
      <c r="A102" s="313" t="s">
        <v>1912</v>
      </c>
      <c r="B102" s="314" t="s">
        <v>1913</v>
      </c>
      <c r="C102" s="314" t="s">
        <v>1914</v>
      </c>
      <c r="D102" s="314" t="s">
        <v>1311</v>
      </c>
      <c r="E102" s="314" t="s">
        <v>1312</v>
      </c>
      <c r="F102" s="306" t="s">
        <v>1304</v>
      </c>
      <c r="G102" s="306" t="s">
        <v>1303</v>
      </c>
      <c r="H102" s="314" t="s">
        <v>1305</v>
      </c>
      <c r="I102" s="314" t="s">
        <v>1303</v>
      </c>
      <c r="J102" s="306" t="s">
        <v>1306</v>
      </c>
      <c r="K102" s="306" t="s">
        <v>1307</v>
      </c>
      <c r="L102" s="3">
        <f t="shared" si="1"/>
        <v>303.2</v>
      </c>
    </row>
    <row r="103" spans="1:12">
      <c r="A103" s="313" t="s">
        <v>1915</v>
      </c>
      <c r="B103" s="314" t="s">
        <v>1916</v>
      </c>
      <c r="C103" s="314" t="s">
        <v>1917</v>
      </c>
      <c r="D103" s="314" t="s">
        <v>1316</v>
      </c>
      <c r="E103" s="314" t="s">
        <v>1317</v>
      </c>
      <c r="F103" s="306" t="s">
        <v>1318</v>
      </c>
      <c r="G103" s="306" t="s">
        <v>1317</v>
      </c>
      <c r="H103" s="314" t="s">
        <v>1319</v>
      </c>
      <c r="I103" s="314" t="s">
        <v>1317</v>
      </c>
      <c r="J103" s="306" t="s">
        <v>1306</v>
      </c>
      <c r="K103" s="306" t="s">
        <v>1307</v>
      </c>
      <c r="L103" s="3">
        <f t="shared" si="1"/>
        <v>303.3</v>
      </c>
    </row>
    <row r="104" spans="1:12">
      <c r="A104" s="313" t="s">
        <v>1918</v>
      </c>
      <c r="B104" s="314" t="s">
        <v>1919</v>
      </c>
      <c r="C104" s="314" t="s">
        <v>1920</v>
      </c>
      <c r="D104" s="314" t="s">
        <v>1323</v>
      </c>
      <c r="E104" s="314" t="s">
        <v>1324</v>
      </c>
      <c r="F104" s="306" t="s">
        <v>1325</v>
      </c>
      <c r="G104" s="306" t="s">
        <v>1324</v>
      </c>
      <c r="H104" s="314" t="s">
        <v>1326</v>
      </c>
      <c r="I104" s="314" t="s">
        <v>1324</v>
      </c>
      <c r="J104" s="306" t="s">
        <v>1306</v>
      </c>
      <c r="K104" s="306" t="s">
        <v>1307</v>
      </c>
      <c r="L104" s="3">
        <f t="shared" si="1"/>
        <v>303.39999999999998</v>
      </c>
    </row>
    <row r="105" spans="1:12">
      <c r="A105" s="313" t="s">
        <v>1921</v>
      </c>
      <c r="B105" s="314" t="s">
        <v>1922</v>
      </c>
      <c r="C105" s="314" t="s">
        <v>1923</v>
      </c>
      <c r="D105" s="314" t="s">
        <v>1330</v>
      </c>
      <c r="E105" s="314" t="s">
        <v>1331</v>
      </c>
      <c r="F105" s="306" t="s">
        <v>1332</v>
      </c>
      <c r="G105" s="306" t="s">
        <v>1331</v>
      </c>
      <c r="H105" s="314" t="s">
        <v>1333</v>
      </c>
      <c r="I105" s="314" t="s">
        <v>1331</v>
      </c>
      <c r="J105" s="306" t="s">
        <v>1306</v>
      </c>
      <c r="K105" s="306" t="s">
        <v>1307</v>
      </c>
      <c r="L105" s="3">
        <f t="shared" si="1"/>
        <v>303.5</v>
      </c>
    </row>
    <row r="106" spans="1:12">
      <c r="A106" s="313" t="s">
        <v>1924</v>
      </c>
      <c r="B106" s="314" t="s">
        <v>1925</v>
      </c>
      <c r="C106" s="314" t="s">
        <v>1926</v>
      </c>
      <c r="D106" s="314" t="s">
        <v>1336</v>
      </c>
      <c r="E106" s="314" t="s">
        <v>1337</v>
      </c>
      <c r="F106" s="306" t="s">
        <v>1338</v>
      </c>
      <c r="G106" s="306" t="s">
        <v>1337</v>
      </c>
      <c r="H106" s="314" t="s">
        <v>1339</v>
      </c>
      <c r="I106" s="314" t="s">
        <v>1337</v>
      </c>
      <c r="J106" s="306" t="s">
        <v>1340</v>
      </c>
      <c r="K106" s="306" t="s">
        <v>1341</v>
      </c>
      <c r="L106" s="3">
        <f t="shared" si="1"/>
        <v>304.2</v>
      </c>
    </row>
    <row r="107" spans="1:12">
      <c r="A107" s="313" t="s">
        <v>1927</v>
      </c>
      <c r="B107" s="314" t="s">
        <v>1928</v>
      </c>
      <c r="C107" s="314" t="s">
        <v>1929</v>
      </c>
      <c r="D107" s="314" t="s">
        <v>1344</v>
      </c>
      <c r="E107" s="314" t="s">
        <v>1345</v>
      </c>
      <c r="F107" s="306" t="s">
        <v>1338</v>
      </c>
      <c r="G107" s="306" t="s">
        <v>1337</v>
      </c>
      <c r="H107" s="314" t="s">
        <v>1339</v>
      </c>
      <c r="I107" s="314" t="s">
        <v>1337</v>
      </c>
      <c r="J107" s="306" t="s">
        <v>1346</v>
      </c>
      <c r="K107" s="306" t="s">
        <v>1341</v>
      </c>
      <c r="L107" s="3">
        <f t="shared" si="1"/>
        <v>304.2</v>
      </c>
    </row>
    <row r="108" spans="1:12">
      <c r="A108" s="313" t="s">
        <v>1930</v>
      </c>
      <c r="B108" s="314" t="s">
        <v>1931</v>
      </c>
      <c r="C108" s="314" t="s">
        <v>1932</v>
      </c>
      <c r="D108" s="314" t="s">
        <v>1349</v>
      </c>
      <c r="E108" s="314" t="s">
        <v>1350</v>
      </c>
      <c r="F108" s="306" t="s">
        <v>1351</v>
      </c>
      <c r="G108" s="306" t="s">
        <v>1350</v>
      </c>
      <c r="H108" s="314" t="s">
        <v>1352</v>
      </c>
      <c r="I108" s="314" t="s">
        <v>1350</v>
      </c>
      <c r="J108" s="306" t="s">
        <v>1353</v>
      </c>
      <c r="K108" s="306" t="s">
        <v>1341</v>
      </c>
      <c r="L108" s="3">
        <f t="shared" si="1"/>
        <v>304.3</v>
      </c>
    </row>
    <row r="109" spans="1:12">
      <c r="A109" s="313" t="s">
        <v>1933</v>
      </c>
      <c r="B109" s="314" t="s">
        <v>1934</v>
      </c>
      <c r="C109" s="314" t="s">
        <v>1935</v>
      </c>
      <c r="D109" s="314" t="s">
        <v>1356</v>
      </c>
      <c r="E109" s="314" t="s">
        <v>1357</v>
      </c>
      <c r="F109" s="306" t="s">
        <v>1358</v>
      </c>
      <c r="G109" s="306" t="s">
        <v>1357</v>
      </c>
      <c r="H109" s="314" t="s">
        <v>1359</v>
      </c>
      <c r="I109" s="314" t="s">
        <v>1357</v>
      </c>
      <c r="J109" s="306" t="s">
        <v>1360</v>
      </c>
      <c r="K109" s="306" t="s">
        <v>1341</v>
      </c>
      <c r="L109" s="3">
        <f t="shared" si="1"/>
        <v>304.39999999999998</v>
      </c>
    </row>
    <row r="110" spans="1:12">
      <c r="A110" s="313" t="s">
        <v>1936</v>
      </c>
      <c r="B110" s="314" t="s">
        <v>1937</v>
      </c>
      <c r="C110" s="314" t="s">
        <v>1938</v>
      </c>
      <c r="D110" s="314" t="s">
        <v>1363</v>
      </c>
      <c r="E110" s="314" t="s">
        <v>1364</v>
      </c>
      <c r="F110" s="306" t="s">
        <v>1365</v>
      </c>
      <c r="G110" s="306" t="s">
        <v>1364</v>
      </c>
      <c r="H110" s="314" t="s">
        <v>1366</v>
      </c>
      <c r="I110" s="314" t="s">
        <v>1364</v>
      </c>
      <c r="J110" s="306" t="s">
        <v>1367</v>
      </c>
      <c r="K110" s="306" t="s">
        <v>1341</v>
      </c>
      <c r="L110" s="3">
        <f t="shared" si="1"/>
        <v>304.5</v>
      </c>
    </row>
    <row r="111" spans="1:12">
      <c r="A111" s="313" t="s">
        <v>1939</v>
      </c>
      <c r="B111" s="314" t="s">
        <v>1940</v>
      </c>
      <c r="C111" s="314" t="s">
        <v>1941</v>
      </c>
      <c r="D111" s="314" t="s">
        <v>1370</v>
      </c>
      <c r="E111" s="314" t="s">
        <v>1371</v>
      </c>
      <c r="F111" s="306" t="s">
        <v>1372</v>
      </c>
      <c r="G111" s="306" t="s">
        <v>1371</v>
      </c>
      <c r="H111" s="314" t="s">
        <v>1373</v>
      </c>
      <c r="I111" s="314" t="s">
        <v>1371</v>
      </c>
      <c r="J111" s="306" t="s">
        <v>1374</v>
      </c>
      <c r="K111" s="306" t="s">
        <v>1375</v>
      </c>
      <c r="L111" s="3">
        <f t="shared" si="1"/>
        <v>305.2</v>
      </c>
    </row>
    <row r="112" spans="1:12">
      <c r="A112" s="313" t="s">
        <v>1942</v>
      </c>
      <c r="B112" s="314" t="s">
        <v>1943</v>
      </c>
      <c r="C112" s="314" t="s">
        <v>1944</v>
      </c>
      <c r="D112" s="314" t="s">
        <v>1378</v>
      </c>
      <c r="E112" s="314" t="s">
        <v>1379</v>
      </c>
      <c r="F112" s="306" t="s">
        <v>1380</v>
      </c>
      <c r="G112" s="306" t="s">
        <v>1379</v>
      </c>
      <c r="H112" s="314" t="s">
        <v>1381</v>
      </c>
      <c r="I112" s="314" t="s">
        <v>1379</v>
      </c>
      <c r="J112" s="306" t="s">
        <v>1382</v>
      </c>
      <c r="K112" s="306" t="s">
        <v>1383</v>
      </c>
      <c r="L112" s="3">
        <f t="shared" si="1"/>
        <v>306.2</v>
      </c>
    </row>
    <row r="113" spans="1:12">
      <c r="A113" s="313" t="s">
        <v>1945</v>
      </c>
      <c r="B113" s="314" t="s">
        <v>1216</v>
      </c>
      <c r="C113" s="314" t="s">
        <v>1946</v>
      </c>
      <c r="D113" s="314" t="s">
        <v>1405</v>
      </c>
      <c r="E113" s="314" t="s">
        <v>1216</v>
      </c>
      <c r="F113" s="306" t="s">
        <v>1406</v>
      </c>
      <c r="G113" s="306" t="s">
        <v>1216</v>
      </c>
      <c r="H113" s="314" t="s">
        <v>1407</v>
      </c>
      <c r="I113" s="314" t="s">
        <v>1216</v>
      </c>
      <c r="J113" s="306" t="s">
        <v>1408</v>
      </c>
      <c r="K113" s="306" t="s">
        <v>1216</v>
      </c>
      <c r="L113" s="3">
        <f t="shared" si="1"/>
        <v>309.2</v>
      </c>
    </row>
    <row r="114" spans="1:12">
      <c r="A114" s="313" t="s">
        <v>1947</v>
      </c>
      <c r="B114" s="314" t="s">
        <v>1414</v>
      </c>
      <c r="C114" s="314" t="s">
        <v>1948</v>
      </c>
      <c r="D114" s="314" t="s">
        <v>1411</v>
      </c>
      <c r="E114" s="314" t="s">
        <v>1412</v>
      </c>
      <c r="F114" s="306" t="s">
        <v>1413</v>
      </c>
      <c r="G114" s="306" t="s">
        <v>1414</v>
      </c>
      <c r="H114" s="314" t="s">
        <v>1415</v>
      </c>
      <c r="I114" s="314" t="s">
        <v>1414</v>
      </c>
      <c r="J114" s="306" t="s">
        <v>1416</v>
      </c>
      <c r="K114" s="306" t="s">
        <v>1417</v>
      </c>
      <c r="L114" s="3">
        <f t="shared" si="1"/>
        <v>310.2</v>
      </c>
    </row>
    <row r="115" spans="1:12">
      <c r="A115" s="313" t="s">
        <v>1949</v>
      </c>
      <c r="B115" s="314" t="s">
        <v>1950</v>
      </c>
      <c r="C115" s="314" t="s">
        <v>1951</v>
      </c>
      <c r="D115" s="314" t="s">
        <v>1436</v>
      </c>
      <c r="E115" s="314" t="s">
        <v>1437</v>
      </c>
      <c r="F115" s="306" t="s">
        <v>1423</v>
      </c>
      <c r="G115" s="306" t="s">
        <v>1424</v>
      </c>
      <c r="H115" s="314" t="s">
        <v>1425</v>
      </c>
      <c r="I115" s="314" t="s">
        <v>1426</v>
      </c>
      <c r="J115" s="306" t="s">
        <v>1433</v>
      </c>
      <c r="K115" s="306" t="s">
        <v>1424</v>
      </c>
      <c r="L115" s="3">
        <f t="shared" si="1"/>
        <v>311.2</v>
      </c>
    </row>
    <row r="116" spans="1:12">
      <c r="A116" s="313" t="s">
        <v>1952</v>
      </c>
      <c r="B116" s="314" t="s">
        <v>1953</v>
      </c>
      <c r="C116" s="314" t="s">
        <v>1954</v>
      </c>
      <c r="D116" s="314" t="s">
        <v>1465</v>
      </c>
      <c r="E116" s="314" t="s">
        <v>1458</v>
      </c>
      <c r="F116" s="306" t="s">
        <v>1466</v>
      </c>
      <c r="G116" s="306" t="s">
        <v>1458</v>
      </c>
      <c r="H116" s="314" t="s">
        <v>1467</v>
      </c>
      <c r="I116" s="314" t="s">
        <v>1458</v>
      </c>
      <c r="J116" s="306" t="s">
        <v>1457</v>
      </c>
      <c r="K116" s="306" t="s">
        <v>1458</v>
      </c>
      <c r="L116" s="3">
        <f t="shared" si="1"/>
        <v>320.3</v>
      </c>
    </row>
    <row r="117" spans="1:12">
      <c r="A117" s="313" t="s">
        <v>1955</v>
      </c>
      <c r="B117" s="314" t="s">
        <v>1471</v>
      </c>
      <c r="C117" s="314" t="s">
        <v>1956</v>
      </c>
      <c r="D117" s="314" t="s">
        <v>1470</v>
      </c>
      <c r="E117" s="314" t="s">
        <v>1471</v>
      </c>
      <c r="F117" s="306" t="s">
        <v>1472</v>
      </c>
      <c r="G117" s="306" t="s">
        <v>1471</v>
      </c>
      <c r="H117" s="314" t="s">
        <v>1473</v>
      </c>
      <c r="I117" s="314" t="s">
        <v>1471</v>
      </c>
      <c r="J117" s="306" t="s">
        <v>1474</v>
      </c>
      <c r="K117" s="306" t="s">
        <v>1475</v>
      </c>
      <c r="L117" s="3">
        <f t="shared" si="1"/>
        <v>330.4</v>
      </c>
    </row>
    <row r="118" spans="1:12">
      <c r="A118" s="313" t="s">
        <v>1957</v>
      </c>
      <c r="B118" s="314" t="s">
        <v>1479</v>
      </c>
      <c r="C118" s="314" t="s">
        <v>1958</v>
      </c>
      <c r="D118" s="314" t="s">
        <v>1478</v>
      </c>
      <c r="E118" s="314" t="s">
        <v>1479</v>
      </c>
      <c r="F118" s="306" t="s">
        <v>1480</v>
      </c>
      <c r="G118" s="306" t="s">
        <v>1479</v>
      </c>
      <c r="H118" s="314" t="s">
        <v>1481</v>
      </c>
      <c r="I118" s="314" t="s">
        <v>1479</v>
      </c>
      <c r="J118" s="306" t="s">
        <v>1482</v>
      </c>
      <c r="K118" s="306" t="s">
        <v>1483</v>
      </c>
      <c r="L118" s="3">
        <f t="shared" si="1"/>
        <v>331.4</v>
      </c>
    </row>
    <row r="119" spans="1:12">
      <c r="A119" s="313" t="s">
        <v>1959</v>
      </c>
      <c r="B119" s="314" t="s">
        <v>1231</v>
      </c>
      <c r="C119" s="314" t="s">
        <v>1960</v>
      </c>
      <c r="D119" s="314" t="s">
        <v>1492</v>
      </c>
      <c r="E119" s="314" t="s">
        <v>1231</v>
      </c>
      <c r="F119" s="306" t="s">
        <v>1493</v>
      </c>
      <c r="G119" s="306" t="s">
        <v>1231</v>
      </c>
      <c r="H119" s="314" t="s">
        <v>1494</v>
      </c>
      <c r="I119" s="314" t="s">
        <v>1231</v>
      </c>
      <c r="J119" s="306" t="s">
        <v>1495</v>
      </c>
      <c r="K119" s="306" t="s">
        <v>1231</v>
      </c>
      <c r="L119" s="3">
        <f t="shared" si="1"/>
        <v>333.4</v>
      </c>
    </row>
    <row r="120" spans="1:12">
      <c r="A120" s="313" t="s">
        <v>1961</v>
      </c>
      <c r="B120" s="314" t="s">
        <v>1232</v>
      </c>
      <c r="C120" s="314" t="s">
        <v>1962</v>
      </c>
      <c r="D120" s="314" t="s">
        <v>1498</v>
      </c>
      <c r="E120" s="314" t="s">
        <v>1232</v>
      </c>
      <c r="F120" s="306" t="s">
        <v>1499</v>
      </c>
      <c r="G120" s="306" t="s">
        <v>1500</v>
      </c>
      <c r="H120" s="314" t="s">
        <v>1501</v>
      </c>
      <c r="I120" s="314" t="s">
        <v>1500</v>
      </c>
      <c r="J120" s="306" t="s">
        <v>1502</v>
      </c>
      <c r="K120" s="306" t="s">
        <v>1232</v>
      </c>
      <c r="L120" s="3">
        <f t="shared" si="1"/>
        <v>334.4</v>
      </c>
    </row>
    <row r="121" spans="1:12">
      <c r="A121" s="313" t="s">
        <v>1963</v>
      </c>
      <c r="B121" s="314" t="s">
        <v>1236</v>
      </c>
      <c r="C121" s="314" t="s">
        <v>1964</v>
      </c>
      <c r="D121" s="314" t="s">
        <v>1505</v>
      </c>
      <c r="E121" s="314" t="s">
        <v>1236</v>
      </c>
      <c r="F121" s="306" t="s">
        <v>1499</v>
      </c>
      <c r="G121" s="306" t="s">
        <v>1500</v>
      </c>
      <c r="H121" s="314" t="s">
        <v>1501</v>
      </c>
      <c r="I121" s="314" t="s">
        <v>1500</v>
      </c>
      <c r="J121" s="306" t="s">
        <v>1506</v>
      </c>
      <c r="K121" s="306" t="s">
        <v>1236</v>
      </c>
      <c r="L121" s="3">
        <f t="shared" si="1"/>
        <v>334.4</v>
      </c>
    </row>
    <row r="122" spans="1:12">
      <c r="A122" s="313" t="s">
        <v>1965</v>
      </c>
      <c r="B122" s="314" t="s">
        <v>1238</v>
      </c>
      <c r="C122" s="314" t="s">
        <v>1966</v>
      </c>
      <c r="D122" s="314" t="s">
        <v>1509</v>
      </c>
      <c r="E122" s="314" t="s">
        <v>1238</v>
      </c>
      <c r="F122" s="306" t="s">
        <v>1510</v>
      </c>
      <c r="G122" s="306" t="s">
        <v>1238</v>
      </c>
      <c r="H122" s="314" t="s">
        <v>1511</v>
      </c>
      <c r="I122" s="314" t="s">
        <v>1238</v>
      </c>
      <c r="J122" s="306" t="s">
        <v>1512</v>
      </c>
      <c r="K122" s="306" t="s">
        <v>1238</v>
      </c>
      <c r="L122" s="3">
        <f t="shared" si="1"/>
        <v>335.4</v>
      </c>
    </row>
    <row r="123" spans="1:12">
      <c r="A123" s="313" t="s">
        <v>1967</v>
      </c>
      <c r="B123" s="314" t="s">
        <v>1968</v>
      </c>
      <c r="C123" s="314" t="s">
        <v>1969</v>
      </c>
      <c r="D123" s="314" t="s">
        <v>1492</v>
      </c>
      <c r="E123" s="314" t="s">
        <v>1231</v>
      </c>
      <c r="F123" s="306" t="s">
        <v>1493</v>
      </c>
      <c r="G123" s="306" t="s">
        <v>1231</v>
      </c>
      <c r="H123" s="314" t="s">
        <v>1516</v>
      </c>
      <c r="I123" s="314" t="s">
        <v>1517</v>
      </c>
      <c r="J123" s="306" t="s">
        <v>1495</v>
      </c>
      <c r="K123" s="306" t="s">
        <v>1231</v>
      </c>
      <c r="L123" s="3">
        <f t="shared" si="1"/>
        <v>336.4</v>
      </c>
    </row>
    <row r="124" spans="1:12">
      <c r="A124" s="313" t="s">
        <v>1970</v>
      </c>
      <c r="B124" s="314" t="s">
        <v>1553</v>
      </c>
      <c r="C124" s="314" t="s">
        <v>1971</v>
      </c>
      <c r="D124" s="314" t="s">
        <v>1544</v>
      </c>
      <c r="E124" s="314" t="s">
        <v>1545</v>
      </c>
      <c r="F124" s="306" t="s">
        <v>1546</v>
      </c>
      <c r="G124" s="306" t="s">
        <v>1523</v>
      </c>
      <c r="H124" s="314" t="s">
        <v>1547</v>
      </c>
      <c r="I124" s="314" t="s">
        <v>1523</v>
      </c>
      <c r="J124" s="306" t="s">
        <v>1548</v>
      </c>
      <c r="K124" s="306" t="s">
        <v>1549</v>
      </c>
      <c r="L124" s="3">
        <f t="shared" si="1"/>
        <v>339.4</v>
      </c>
    </row>
    <row r="125" spans="1:12">
      <c r="A125" s="313" t="s">
        <v>1972</v>
      </c>
      <c r="B125" s="314" t="s">
        <v>1973</v>
      </c>
      <c r="C125" s="314" t="s">
        <v>1974</v>
      </c>
      <c r="D125" s="314" t="s">
        <v>1560</v>
      </c>
      <c r="E125" s="314" t="s">
        <v>1561</v>
      </c>
      <c r="F125" s="306" t="s">
        <v>1852</v>
      </c>
      <c r="G125" s="306" t="s">
        <v>1561</v>
      </c>
      <c r="H125" s="314" t="s">
        <v>1853</v>
      </c>
      <c r="I125" s="314" t="s">
        <v>1854</v>
      </c>
      <c r="J125" s="306" t="s">
        <v>1564</v>
      </c>
      <c r="K125" s="306" t="s">
        <v>1561</v>
      </c>
      <c r="L125" s="3">
        <f t="shared" si="1"/>
        <v>391.7</v>
      </c>
    </row>
    <row r="126" spans="1:12">
      <c r="A126" s="313" t="s">
        <v>1975</v>
      </c>
      <c r="B126" s="314" t="s">
        <v>1253</v>
      </c>
      <c r="C126" s="314" t="s">
        <v>1976</v>
      </c>
      <c r="D126" s="314" t="s">
        <v>1567</v>
      </c>
      <c r="E126" s="314" t="s">
        <v>1253</v>
      </c>
      <c r="F126" s="306" t="s">
        <v>1858</v>
      </c>
      <c r="G126" s="306" t="s">
        <v>1859</v>
      </c>
      <c r="H126" s="314" t="s">
        <v>1860</v>
      </c>
      <c r="I126" s="314" t="s">
        <v>1861</v>
      </c>
      <c r="J126" s="306" t="s">
        <v>1570</v>
      </c>
      <c r="K126" s="306" t="s">
        <v>1253</v>
      </c>
      <c r="L126" s="3">
        <f t="shared" si="1"/>
        <v>392.7</v>
      </c>
    </row>
    <row r="127" spans="1:12">
      <c r="A127" s="313" t="s">
        <v>1977</v>
      </c>
      <c r="B127" s="314" t="s">
        <v>1978</v>
      </c>
      <c r="C127" s="314" t="s">
        <v>1979</v>
      </c>
      <c r="D127" s="314" t="s">
        <v>1573</v>
      </c>
      <c r="E127" s="314" t="s">
        <v>1574</v>
      </c>
      <c r="F127" s="306" t="s">
        <v>1865</v>
      </c>
      <c r="G127" s="306" t="s">
        <v>1574</v>
      </c>
      <c r="H127" s="314" t="s">
        <v>1866</v>
      </c>
      <c r="I127" s="314" t="s">
        <v>1867</v>
      </c>
      <c r="J127" s="306" t="s">
        <v>1577</v>
      </c>
      <c r="K127" s="306" t="s">
        <v>1578</v>
      </c>
      <c r="L127" s="3">
        <f t="shared" si="1"/>
        <v>393.7</v>
      </c>
    </row>
    <row r="128" spans="1:12">
      <c r="A128" s="313" t="s">
        <v>1980</v>
      </c>
      <c r="B128" s="314" t="s">
        <v>1255</v>
      </c>
      <c r="C128" s="314" t="s">
        <v>1981</v>
      </c>
      <c r="D128" s="314" t="s">
        <v>1581</v>
      </c>
      <c r="E128" s="314" t="s">
        <v>1255</v>
      </c>
      <c r="F128" s="306" t="s">
        <v>1871</v>
      </c>
      <c r="G128" s="306" t="s">
        <v>1255</v>
      </c>
      <c r="H128" s="314" t="s">
        <v>1872</v>
      </c>
      <c r="I128" s="314" t="s">
        <v>1873</v>
      </c>
      <c r="J128" s="306" t="s">
        <v>1584</v>
      </c>
      <c r="K128" s="306" t="s">
        <v>1255</v>
      </c>
      <c r="L128" s="3">
        <f t="shared" si="1"/>
        <v>394.7</v>
      </c>
    </row>
    <row r="129" spans="1:12">
      <c r="A129" s="313" t="s">
        <v>1982</v>
      </c>
      <c r="B129" s="314" t="s">
        <v>1590</v>
      </c>
      <c r="C129" s="314" t="s">
        <v>1983</v>
      </c>
      <c r="D129" s="314" t="s">
        <v>1587</v>
      </c>
      <c r="E129" s="314" t="s">
        <v>1588</v>
      </c>
      <c r="F129" s="306" t="s">
        <v>1877</v>
      </c>
      <c r="G129" s="306" t="s">
        <v>1590</v>
      </c>
      <c r="H129" s="314" t="s">
        <v>1878</v>
      </c>
      <c r="I129" s="314" t="s">
        <v>1879</v>
      </c>
      <c r="J129" s="306" t="s">
        <v>1592</v>
      </c>
      <c r="K129" s="306" t="s">
        <v>1590</v>
      </c>
      <c r="L129" s="3">
        <f t="shared" si="1"/>
        <v>395.7</v>
      </c>
    </row>
    <row r="130" spans="1:12">
      <c r="A130" s="313" t="s">
        <v>1984</v>
      </c>
      <c r="B130" s="314" t="s">
        <v>1985</v>
      </c>
      <c r="C130" s="314" t="s">
        <v>1986</v>
      </c>
      <c r="D130" s="314" t="s">
        <v>1595</v>
      </c>
      <c r="E130" s="314" t="s">
        <v>1596</v>
      </c>
      <c r="F130" s="306" t="s">
        <v>1883</v>
      </c>
      <c r="G130" s="306" t="s">
        <v>1596</v>
      </c>
      <c r="H130" s="314" t="s">
        <v>1884</v>
      </c>
      <c r="I130" s="314" t="s">
        <v>1885</v>
      </c>
      <c r="J130" s="306" t="s">
        <v>1599</v>
      </c>
      <c r="K130" s="306" t="s">
        <v>1600</v>
      </c>
      <c r="L130" s="3">
        <f t="shared" si="1"/>
        <v>396.7</v>
      </c>
    </row>
    <row r="131" spans="1:12">
      <c r="A131" s="313" t="s">
        <v>1987</v>
      </c>
      <c r="B131" s="314" t="s">
        <v>1260</v>
      </c>
      <c r="C131" s="314" t="s">
        <v>1988</v>
      </c>
      <c r="D131" s="314" t="s">
        <v>1603</v>
      </c>
      <c r="E131" s="314" t="s">
        <v>1260</v>
      </c>
      <c r="F131" s="306" t="s">
        <v>1889</v>
      </c>
      <c r="G131" s="306" t="s">
        <v>1605</v>
      </c>
      <c r="H131" s="314" t="s">
        <v>1890</v>
      </c>
      <c r="I131" s="314" t="s">
        <v>1891</v>
      </c>
      <c r="J131" s="306" t="s">
        <v>1607</v>
      </c>
      <c r="K131" s="306" t="s">
        <v>1608</v>
      </c>
      <c r="L131" s="3">
        <f t="shared" si="1"/>
        <v>397.7</v>
      </c>
    </row>
    <row r="132" spans="1:12">
      <c r="A132" s="313" t="s">
        <v>1989</v>
      </c>
      <c r="B132" s="306" t="s">
        <v>1990</v>
      </c>
      <c r="C132" s="306" t="s">
        <v>1990</v>
      </c>
      <c r="D132" s="314" t="s">
        <v>1991</v>
      </c>
      <c r="E132" s="314" t="s">
        <v>1992</v>
      </c>
      <c r="F132" s="306" t="s">
        <v>1993</v>
      </c>
      <c r="G132" s="306" t="s">
        <v>1992</v>
      </c>
      <c r="H132" s="314" t="s">
        <v>1994</v>
      </c>
      <c r="I132" s="314" t="s">
        <v>1992</v>
      </c>
      <c r="J132" s="306" t="s">
        <v>1995</v>
      </c>
      <c r="K132" s="306" t="s">
        <v>1996</v>
      </c>
      <c r="L132" s="3">
        <f t="shared" si="1"/>
        <v>103.3</v>
      </c>
    </row>
    <row r="133" spans="1:12">
      <c r="A133" s="313" t="s">
        <v>1997</v>
      </c>
      <c r="B133" s="306" t="s">
        <v>1998</v>
      </c>
      <c r="C133" s="306" t="s">
        <v>1999</v>
      </c>
      <c r="D133" s="314" t="s">
        <v>2000</v>
      </c>
      <c r="E133" s="314" t="s">
        <v>2001</v>
      </c>
      <c r="F133" s="306" t="s">
        <v>2002</v>
      </c>
      <c r="G133" s="306" t="s">
        <v>2001</v>
      </c>
      <c r="H133" s="314" t="s">
        <v>2003</v>
      </c>
      <c r="I133" s="314" t="s">
        <v>2001</v>
      </c>
      <c r="J133" s="306" t="s">
        <v>2004</v>
      </c>
      <c r="K133" s="306" t="s">
        <v>1998</v>
      </c>
      <c r="L133" s="3">
        <f t="shared" si="1"/>
        <v>104.4</v>
      </c>
    </row>
    <row r="134" spans="1:12">
      <c r="A134" s="313" t="s">
        <v>2005</v>
      </c>
      <c r="B134" s="306" t="s">
        <v>2006</v>
      </c>
      <c r="C134" s="306" t="s">
        <v>2006</v>
      </c>
      <c r="D134" s="314" t="s">
        <v>1284</v>
      </c>
      <c r="E134" s="314" t="s">
        <v>1285</v>
      </c>
      <c r="F134" s="306" t="s">
        <v>1286</v>
      </c>
      <c r="G134" s="306" t="s">
        <v>1285</v>
      </c>
      <c r="H134" s="314" t="s">
        <v>1287</v>
      </c>
      <c r="I134" s="314" t="s">
        <v>1285</v>
      </c>
      <c r="J134" s="306" t="s">
        <v>1288</v>
      </c>
      <c r="K134" s="306" t="s">
        <v>1285</v>
      </c>
      <c r="L134" s="3">
        <f t="shared" si="1"/>
        <v>301.10000000000002</v>
      </c>
    </row>
    <row r="135" spans="1:12">
      <c r="A135" s="313" t="s">
        <v>2007</v>
      </c>
      <c r="B135" s="306" t="s">
        <v>2008</v>
      </c>
      <c r="C135" s="306" t="s">
        <v>2008</v>
      </c>
      <c r="D135" s="314" t="s">
        <v>1292</v>
      </c>
      <c r="E135" s="314" t="s">
        <v>1293</v>
      </c>
      <c r="F135" s="306" t="s">
        <v>1294</v>
      </c>
      <c r="G135" s="306" t="s">
        <v>1295</v>
      </c>
      <c r="H135" s="314" t="s">
        <v>1296</v>
      </c>
      <c r="I135" s="314" t="s">
        <v>1295</v>
      </c>
      <c r="J135" s="306" t="s">
        <v>1297</v>
      </c>
      <c r="K135" s="306" t="s">
        <v>1298</v>
      </c>
      <c r="L135" s="3">
        <f t="shared" si="1"/>
        <v>302.10000000000002</v>
      </c>
    </row>
    <row r="136" spans="1:12">
      <c r="A136" s="313" t="s">
        <v>2009</v>
      </c>
      <c r="B136" s="306" t="s">
        <v>2010</v>
      </c>
      <c r="C136" s="306" t="s">
        <v>2011</v>
      </c>
      <c r="D136" s="314" t="s">
        <v>1302</v>
      </c>
      <c r="E136" s="314" t="s">
        <v>1303</v>
      </c>
      <c r="F136" s="306" t="s">
        <v>1304</v>
      </c>
      <c r="G136" s="306" t="s">
        <v>1303</v>
      </c>
      <c r="H136" s="314" t="s">
        <v>1305</v>
      </c>
      <c r="I136" s="314" t="s">
        <v>1303</v>
      </c>
      <c r="J136" s="306" t="s">
        <v>1306</v>
      </c>
      <c r="K136" s="306" t="s">
        <v>1307</v>
      </c>
      <c r="L136" s="3">
        <f t="shared" si="1"/>
        <v>303.2</v>
      </c>
    </row>
    <row r="137" spans="1:12">
      <c r="A137" s="313" t="s">
        <v>2012</v>
      </c>
      <c r="B137" s="306" t="s">
        <v>2013</v>
      </c>
      <c r="C137" s="306" t="s">
        <v>2014</v>
      </c>
      <c r="D137" s="314" t="s">
        <v>1311</v>
      </c>
      <c r="E137" s="314" t="s">
        <v>1312</v>
      </c>
      <c r="F137" s="306" t="s">
        <v>1304</v>
      </c>
      <c r="G137" s="306" t="s">
        <v>1303</v>
      </c>
      <c r="H137" s="314" t="s">
        <v>1305</v>
      </c>
      <c r="I137" s="314" t="s">
        <v>1303</v>
      </c>
      <c r="J137" s="306" t="s">
        <v>1306</v>
      </c>
      <c r="K137" s="306" t="s">
        <v>1307</v>
      </c>
      <c r="L137" s="3">
        <f t="shared" si="1"/>
        <v>303.2</v>
      </c>
    </row>
    <row r="138" spans="1:12">
      <c r="A138" s="313" t="s">
        <v>2015</v>
      </c>
      <c r="B138" s="306" t="s">
        <v>2016</v>
      </c>
      <c r="C138" s="306" t="s">
        <v>2017</v>
      </c>
      <c r="D138" s="314" t="s">
        <v>1316</v>
      </c>
      <c r="E138" s="314" t="s">
        <v>1317</v>
      </c>
      <c r="F138" s="306" t="s">
        <v>1318</v>
      </c>
      <c r="G138" s="306" t="s">
        <v>1317</v>
      </c>
      <c r="H138" s="314" t="s">
        <v>1319</v>
      </c>
      <c r="I138" s="314" t="s">
        <v>1317</v>
      </c>
      <c r="J138" s="306" t="s">
        <v>1306</v>
      </c>
      <c r="K138" s="306" t="s">
        <v>1307</v>
      </c>
      <c r="L138" s="3">
        <f t="shared" ref="L138:L201" si="2">VALUE(MID(H138,2,3)&amp;"."&amp;RIGHT(H138,1))</f>
        <v>303.3</v>
      </c>
    </row>
    <row r="139" spans="1:12">
      <c r="A139" s="313" t="s">
        <v>2018</v>
      </c>
      <c r="B139" s="306" t="s">
        <v>2019</v>
      </c>
      <c r="C139" s="306" t="s">
        <v>2020</v>
      </c>
      <c r="D139" s="314" t="s">
        <v>1323</v>
      </c>
      <c r="E139" s="314" t="s">
        <v>1324</v>
      </c>
      <c r="F139" s="306" t="s">
        <v>1325</v>
      </c>
      <c r="G139" s="306" t="s">
        <v>1324</v>
      </c>
      <c r="H139" s="314" t="s">
        <v>1326</v>
      </c>
      <c r="I139" s="314" t="s">
        <v>1324</v>
      </c>
      <c r="J139" s="306" t="s">
        <v>1306</v>
      </c>
      <c r="K139" s="306" t="s">
        <v>1307</v>
      </c>
      <c r="L139" s="3">
        <f t="shared" si="2"/>
        <v>303.39999999999998</v>
      </c>
    </row>
    <row r="140" spans="1:12">
      <c r="A140" s="313" t="s">
        <v>2021</v>
      </c>
      <c r="B140" s="306" t="s">
        <v>2022</v>
      </c>
      <c r="C140" s="306" t="s">
        <v>2023</v>
      </c>
      <c r="D140" s="314" t="s">
        <v>1330</v>
      </c>
      <c r="E140" s="314" t="s">
        <v>1331</v>
      </c>
      <c r="F140" s="306" t="s">
        <v>1332</v>
      </c>
      <c r="G140" s="306" t="s">
        <v>1331</v>
      </c>
      <c r="H140" s="314" t="s">
        <v>1333</v>
      </c>
      <c r="I140" s="314" t="s">
        <v>1331</v>
      </c>
      <c r="J140" s="306" t="s">
        <v>1306</v>
      </c>
      <c r="K140" s="306" t="s">
        <v>1307</v>
      </c>
      <c r="L140" s="3">
        <f t="shared" si="2"/>
        <v>303.5</v>
      </c>
    </row>
    <row r="141" spans="1:12">
      <c r="A141" s="313" t="s">
        <v>2024</v>
      </c>
      <c r="B141" s="306" t="s">
        <v>2025</v>
      </c>
      <c r="C141" s="306" t="s">
        <v>2026</v>
      </c>
      <c r="D141" s="314" t="s">
        <v>1336</v>
      </c>
      <c r="E141" s="314" t="s">
        <v>1337</v>
      </c>
      <c r="F141" s="306" t="s">
        <v>1338</v>
      </c>
      <c r="G141" s="306" t="s">
        <v>1337</v>
      </c>
      <c r="H141" s="314" t="s">
        <v>1339</v>
      </c>
      <c r="I141" s="314" t="s">
        <v>1337</v>
      </c>
      <c r="J141" s="306" t="s">
        <v>1340</v>
      </c>
      <c r="K141" s="306" t="s">
        <v>1341</v>
      </c>
      <c r="L141" s="3">
        <f t="shared" si="2"/>
        <v>304.2</v>
      </c>
    </row>
    <row r="142" spans="1:12">
      <c r="A142" s="313" t="s">
        <v>2027</v>
      </c>
      <c r="B142" s="306" t="s">
        <v>2028</v>
      </c>
      <c r="C142" s="306" t="s">
        <v>2029</v>
      </c>
      <c r="D142" s="314" t="s">
        <v>1344</v>
      </c>
      <c r="E142" s="314" t="s">
        <v>1345</v>
      </c>
      <c r="F142" s="306" t="s">
        <v>1338</v>
      </c>
      <c r="G142" s="306" t="s">
        <v>1337</v>
      </c>
      <c r="H142" s="314" t="s">
        <v>1339</v>
      </c>
      <c r="I142" s="314" t="s">
        <v>1337</v>
      </c>
      <c r="J142" s="306" t="s">
        <v>1346</v>
      </c>
      <c r="K142" s="306" t="s">
        <v>1341</v>
      </c>
      <c r="L142" s="3">
        <f t="shared" si="2"/>
        <v>304.2</v>
      </c>
    </row>
    <row r="143" spans="1:12">
      <c r="A143" s="313" t="s">
        <v>2030</v>
      </c>
      <c r="B143" s="306" t="s">
        <v>2031</v>
      </c>
      <c r="C143" s="306" t="s">
        <v>2032</v>
      </c>
      <c r="D143" s="314" t="s">
        <v>1349</v>
      </c>
      <c r="E143" s="314" t="s">
        <v>1350</v>
      </c>
      <c r="F143" s="306" t="s">
        <v>1351</v>
      </c>
      <c r="G143" s="306" t="s">
        <v>1350</v>
      </c>
      <c r="H143" s="314" t="s">
        <v>1352</v>
      </c>
      <c r="I143" s="314" t="s">
        <v>1350</v>
      </c>
      <c r="J143" s="306" t="s">
        <v>1353</v>
      </c>
      <c r="K143" s="306" t="s">
        <v>1341</v>
      </c>
      <c r="L143" s="3">
        <f t="shared" si="2"/>
        <v>304.3</v>
      </c>
    </row>
    <row r="144" spans="1:12">
      <c r="A144" s="313" t="s">
        <v>2033</v>
      </c>
      <c r="B144" s="306" t="s">
        <v>2034</v>
      </c>
      <c r="C144" s="306" t="s">
        <v>2035</v>
      </c>
      <c r="D144" s="314" t="s">
        <v>1356</v>
      </c>
      <c r="E144" s="314" t="s">
        <v>1357</v>
      </c>
      <c r="F144" s="306" t="s">
        <v>1358</v>
      </c>
      <c r="G144" s="306" t="s">
        <v>1357</v>
      </c>
      <c r="H144" s="314" t="s">
        <v>1359</v>
      </c>
      <c r="I144" s="314" t="s">
        <v>1357</v>
      </c>
      <c r="J144" s="306" t="s">
        <v>1360</v>
      </c>
      <c r="K144" s="306" t="s">
        <v>1341</v>
      </c>
      <c r="L144" s="3">
        <f t="shared" si="2"/>
        <v>304.39999999999998</v>
      </c>
    </row>
    <row r="145" spans="1:12">
      <c r="A145" s="313" t="s">
        <v>2036</v>
      </c>
      <c r="B145" s="306" t="s">
        <v>2037</v>
      </c>
      <c r="C145" s="306" t="s">
        <v>2038</v>
      </c>
      <c r="D145" s="314" t="s">
        <v>1363</v>
      </c>
      <c r="E145" s="314" t="s">
        <v>1364</v>
      </c>
      <c r="F145" s="306" t="s">
        <v>1365</v>
      </c>
      <c r="G145" s="306" t="s">
        <v>1364</v>
      </c>
      <c r="H145" s="314" t="s">
        <v>1366</v>
      </c>
      <c r="I145" s="314" t="s">
        <v>1364</v>
      </c>
      <c r="J145" s="306" t="s">
        <v>1367</v>
      </c>
      <c r="K145" s="306" t="s">
        <v>1341</v>
      </c>
      <c r="L145" s="3">
        <f t="shared" si="2"/>
        <v>304.5</v>
      </c>
    </row>
    <row r="146" spans="1:12">
      <c r="A146" s="313" t="s">
        <v>2039</v>
      </c>
      <c r="B146" s="306" t="s">
        <v>2040</v>
      </c>
      <c r="C146" s="306" t="s">
        <v>2041</v>
      </c>
      <c r="D146" s="314" t="s">
        <v>1370</v>
      </c>
      <c r="E146" s="314" t="s">
        <v>1371</v>
      </c>
      <c r="F146" s="306" t="s">
        <v>1372</v>
      </c>
      <c r="G146" s="306" t="s">
        <v>1371</v>
      </c>
      <c r="H146" s="314" t="s">
        <v>1373</v>
      </c>
      <c r="I146" s="314" t="s">
        <v>1371</v>
      </c>
      <c r="J146" s="306" t="s">
        <v>1374</v>
      </c>
      <c r="K146" s="306" t="s">
        <v>1375</v>
      </c>
      <c r="L146" s="3">
        <f t="shared" si="2"/>
        <v>305.2</v>
      </c>
    </row>
    <row r="147" spans="1:12">
      <c r="A147" s="313" t="s">
        <v>2042</v>
      </c>
      <c r="B147" s="306" t="s">
        <v>2043</v>
      </c>
      <c r="C147" s="306" t="s">
        <v>2044</v>
      </c>
      <c r="D147" s="314" t="s">
        <v>1378</v>
      </c>
      <c r="E147" s="314" t="s">
        <v>1379</v>
      </c>
      <c r="F147" s="306" t="s">
        <v>1380</v>
      </c>
      <c r="G147" s="306" t="s">
        <v>1379</v>
      </c>
      <c r="H147" s="314" t="s">
        <v>1381</v>
      </c>
      <c r="I147" s="314" t="s">
        <v>1379</v>
      </c>
      <c r="J147" s="306" t="s">
        <v>1382</v>
      </c>
      <c r="K147" s="306" t="s">
        <v>1383</v>
      </c>
      <c r="L147" s="3">
        <f t="shared" si="2"/>
        <v>306.2</v>
      </c>
    </row>
    <row r="148" spans="1:12">
      <c r="A148" s="313" t="s">
        <v>2045</v>
      </c>
      <c r="B148" s="306" t="s">
        <v>2046</v>
      </c>
      <c r="C148" s="306" t="s">
        <v>2047</v>
      </c>
      <c r="D148" s="314" t="s">
        <v>1387</v>
      </c>
      <c r="E148" s="314" t="s">
        <v>1388</v>
      </c>
      <c r="F148" s="306" t="s">
        <v>1389</v>
      </c>
      <c r="G148" s="306" t="s">
        <v>1388</v>
      </c>
      <c r="H148" s="314" t="s">
        <v>1390</v>
      </c>
      <c r="I148" s="314" t="s">
        <v>1388</v>
      </c>
      <c r="J148" s="306" t="s">
        <v>1391</v>
      </c>
      <c r="K148" s="306" t="s">
        <v>1392</v>
      </c>
      <c r="L148" s="3">
        <f t="shared" si="2"/>
        <v>307.2</v>
      </c>
    </row>
    <row r="149" spans="1:12">
      <c r="A149" s="313" t="s">
        <v>2048</v>
      </c>
      <c r="B149" s="306" t="s">
        <v>2049</v>
      </c>
      <c r="C149" s="306" t="s">
        <v>2050</v>
      </c>
      <c r="D149" s="314" t="s">
        <v>1396</v>
      </c>
      <c r="E149" s="314" t="s">
        <v>1397</v>
      </c>
      <c r="F149" s="306" t="s">
        <v>1398</v>
      </c>
      <c r="G149" s="306" t="s">
        <v>1397</v>
      </c>
      <c r="H149" s="314" t="s">
        <v>1399</v>
      </c>
      <c r="I149" s="314" t="s">
        <v>1400</v>
      </c>
      <c r="J149" s="306" t="s">
        <v>1401</v>
      </c>
      <c r="K149" s="306" t="s">
        <v>1402</v>
      </c>
      <c r="L149" s="3">
        <f t="shared" si="2"/>
        <v>308.2</v>
      </c>
    </row>
    <row r="150" spans="1:12">
      <c r="A150" s="313" t="s">
        <v>2051</v>
      </c>
      <c r="B150" s="306" t="s">
        <v>2052</v>
      </c>
      <c r="C150" s="306" t="s">
        <v>2052</v>
      </c>
      <c r="D150" s="314" t="s">
        <v>1405</v>
      </c>
      <c r="E150" s="314" t="s">
        <v>1216</v>
      </c>
      <c r="F150" s="306" t="s">
        <v>1406</v>
      </c>
      <c r="G150" s="306" t="s">
        <v>1216</v>
      </c>
      <c r="H150" s="314" t="s">
        <v>1407</v>
      </c>
      <c r="I150" s="314" t="s">
        <v>1216</v>
      </c>
      <c r="J150" s="306" t="s">
        <v>1408</v>
      </c>
      <c r="K150" s="306" t="s">
        <v>1216</v>
      </c>
      <c r="L150" s="3">
        <f t="shared" si="2"/>
        <v>309.2</v>
      </c>
    </row>
    <row r="151" spans="1:12">
      <c r="A151" s="313" t="s">
        <v>2053</v>
      </c>
      <c r="B151" s="306" t="s">
        <v>2054</v>
      </c>
      <c r="C151" s="306" t="s">
        <v>2055</v>
      </c>
      <c r="D151" s="314" t="s">
        <v>1411</v>
      </c>
      <c r="E151" s="314" t="s">
        <v>1412</v>
      </c>
      <c r="F151" s="306" t="s">
        <v>1413</v>
      </c>
      <c r="G151" s="306" t="s">
        <v>1414</v>
      </c>
      <c r="H151" s="314" t="s">
        <v>1415</v>
      </c>
      <c r="I151" s="314" t="s">
        <v>1414</v>
      </c>
      <c r="J151" s="306" t="s">
        <v>1416</v>
      </c>
      <c r="K151" s="306" t="s">
        <v>1417</v>
      </c>
      <c r="L151" s="3">
        <f t="shared" si="2"/>
        <v>310.2</v>
      </c>
    </row>
    <row r="152" spans="1:12">
      <c r="A152" s="313" t="s">
        <v>2056</v>
      </c>
      <c r="B152" s="306" t="s">
        <v>2057</v>
      </c>
      <c r="C152" s="306" t="s">
        <v>2058</v>
      </c>
      <c r="D152" s="314" t="s">
        <v>1421</v>
      </c>
      <c r="E152" s="314" t="s">
        <v>1422</v>
      </c>
      <c r="F152" s="306" t="s">
        <v>1423</v>
      </c>
      <c r="G152" s="306" t="s">
        <v>1424</v>
      </c>
      <c r="H152" s="314" t="s">
        <v>1425</v>
      </c>
      <c r="I152" s="314" t="s">
        <v>1426</v>
      </c>
      <c r="J152" s="306" t="s">
        <v>1427</v>
      </c>
      <c r="K152" s="306" t="s">
        <v>2059</v>
      </c>
      <c r="L152" s="3">
        <f t="shared" si="2"/>
        <v>311.2</v>
      </c>
    </row>
    <row r="153" spans="1:12">
      <c r="A153" s="313" t="s">
        <v>2060</v>
      </c>
      <c r="B153" s="306" t="s">
        <v>2061</v>
      </c>
      <c r="C153" s="306" t="s">
        <v>2062</v>
      </c>
      <c r="D153" s="314" t="s">
        <v>1431</v>
      </c>
      <c r="E153" s="314" t="s">
        <v>1432</v>
      </c>
      <c r="F153" s="306" t="s">
        <v>1423</v>
      </c>
      <c r="G153" s="306" t="s">
        <v>1424</v>
      </c>
      <c r="H153" s="314" t="s">
        <v>1425</v>
      </c>
      <c r="I153" s="314" t="s">
        <v>1426</v>
      </c>
      <c r="J153" s="306" t="s">
        <v>1433</v>
      </c>
      <c r="K153" s="306" t="s">
        <v>1424</v>
      </c>
      <c r="L153" s="3">
        <f t="shared" si="2"/>
        <v>311.2</v>
      </c>
    </row>
    <row r="154" spans="1:12">
      <c r="A154" s="313" t="s">
        <v>2063</v>
      </c>
      <c r="B154" s="306" t="s">
        <v>2064</v>
      </c>
      <c r="C154" s="306" t="s">
        <v>2065</v>
      </c>
      <c r="D154" s="314" t="s">
        <v>1436</v>
      </c>
      <c r="E154" s="314" t="s">
        <v>1437</v>
      </c>
      <c r="F154" s="306" t="s">
        <v>1423</v>
      </c>
      <c r="G154" s="306" t="s">
        <v>1424</v>
      </c>
      <c r="H154" s="314" t="s">
        <v>1425</v>
      </c>
      <c r="I154" s="314" t="s">
        <v>1426</v>
      </c>
      <c r="J154" s="306" t="s">
        <v>1433</v>
      </c>
      <c r="K154" s="306" t="s">
        <v>1424</v>
      </c>
      <c r="L154" s="3">
        <f t="shared" si="2"/>
        <v>311.2</v>
      </c>
    </row>
    <row r="155" spans="1:12">
      <c r="A155" s="313" t="s">
        <v>2066</v>
      </c>
      <c r="B155" s="306" t="s">
        <v>2067</v>
      </c>
      <c r="C155" s="306" t="s">
        <v>2068</v>
      </c>
      <c r="D155" s="314" t="s">
        <v>1440</v>
      </c>
      <c r="E155" s="314" t="s">
        <v>1441</v>
      </c>
      <c r="F155" s="306" t="s">
        <v>1423</v>
      </c>
      <c r="G155" s="306" t="s">
        <v>1424</v>
      </c>
      <c r="H155" s="314" t="s">
        <v>1425</v>
      </c>
      <c r="I155" s="314" t="s">
        <v>1426</v>
      </c>
      <c r="J155" s="306" t="s">
        <v>1433</v>
      </c>
      <c r="K155" s="306" t="s">
        <v>1424</v>
      </c>
      <c r="L155" s="3">
        <f t="shared" si="2"/>
        <v>311.2</v>
      </c>
    </row>
    <row r="156" spans="1:12">
      <c r="A156" s="313" t="s">
        <v>2069</v>
      </c>
      <c r="B156" s="306" t="s">
        <v>2070</v>
      </c>
      <c r="C156" s="306" t="s">
        <v>2071</v>
      </c>
      <c r="D156" s="314" t="s">
        <v>1444</v>
      </c>
      <c r="E156" s="314" t="s">
        <v>1445</v>
      </c>
      <c r="F156" s="306" t="s">
        <v>1423</v>
      </c>
      <c r="G156" s="306" t="s">
        <v>1424</v>
      </c>
      <c r="H156" s="314" t="s">
        <v>1425</v>
      </c>
      <c r="I156" s="314" t="s">
        <v>1426</v>
      </c>
      <c r="J156" s="306" t="s">
        <v>1433</v>
      </c>
      <c r="K156" s="306" t="s">
        <v>1424</v>
      </c>
      <c r="L156" s="3">
        <f t="shared" si="2"/>
        <v>311.2</v>
      </c>
    </row>
    <row r="157" spans="1:12">
      <c r="A157" s="313" t="s">
        <v>2072</v>
      </c>
      <c r="B157" s="306" t="s">
        <v>2073</v>
      </c>
      <c r="C157" s="306" t="s">
        <v>2074</v>
      </c>
      <c r="D157" s="314" t="s">
        <v>1449</v>
      </c>
      <c r="E157" s="314" t="s">
        <v>1450</v>
      </c>
      <c r="F157" s="306" t="s">
        <v>1423</v>
      </c>
      <c r="G157" s="306" t="s">
        <v>1424</v>
      </c>
      <c r="H157" s="314" t="s">
        <v>1425</v>
      </c>
      <c r="I157" s="314" t="s">
        <v>1426</v>
      </c>
      <c r="J157" s="306" t="s">
        <v>1433</v>
      </c>
      <c r="K157" s="306" t="s">
        <v>1424</v>
      </c>
      <c r="L157" s="3">
        <f t="shared" si="2"/>
        <v>311.2</v>
      </c>
    </row>
    <row r="158" spans="1:12">
      <c r="A158" s="313" t="s">
        <v>2075</v>
      </c>
      <c r="B158" s="306" t="s">
        <v>2076</v>
      </c>
      <c r="C158" s="306" t="s">
        <v>2077</v>
      </c>
      <c r="D158" s="314" t="s">
        <v>1449</v>
      </c>
      <c r="E158" s="314" t="s">
        <v>1450</v>
      </c>
      <c r="F158" s="306" t="s">
        <v>1423</v>
      </c>
      <c r="G158" s="306" t="s">
        <v>1424</v>
      </c>
      <c r="H158" s="314" t="s">
        <v>1455</v>
      </c>
      <c r="I158" s="314" t="s">
        <v>1456</v>
      </c>
      <c r="J158" s="306" t="s">
        <v>1433</v>
      </c>
      <c r="K158" s="306" t="s">
        <v>1424</v>
      </c>
      <c r="L158" s="3">
        <f t="shared" si="2"/>
        <v>311.3</v>
      </c>
    </row>
    <row r="159" spans="1:12">
      <c r="A159" s="313" t="s">
        <v>2078</v>
      </c>
      <c r="B159" s="306" t="s">
        <v>2079</v>
      </c>
      <c r="C159" s="306" t="s">
        <v>2080</v>
      </c>
      <c r="D159" s="314" t="s">
        <v>1449</v>
      </c>
      <c r="E159" s="314" t="s">
        <v>1450</v>
      </c>
      <c r="F159" s="306" t="s">
        <v>1423</v>
      </c>
      <c r="G159" s="306" t="s">
        <v>1424</v>
      </c>
      <c r="H159" s="314" t="s">
        <v>1455</v>
      </c>
      <c r="I159" s="314" t="s">
        <v>1456</v>
      </c>
      <c r="J159" s="306" t="s">
        <v>1457</v>
      </c>
      <c r="K159" s="306" t="s">
        <v>1458</v>
      </c>
      <c r="L159" s="3">
        <f t="shared" si="2"/>
        <v>311.3</v>
      </c>
    </row>
    <row r="160" spans="1:12">
      <c r="A160" s="313" t="s">
        <v>2081</v>
      </c>
      <c r="B160" s="306" t="s">
        <v>2082</v>
      </c>
      <c r="C160" s="306" t="s">
        <v>2083</v>
      </c>
      <c r="D160" s="314" t="s">
        <v>1449</v>
      </c>
      <c r="E160" s="314" t="s">
        <v>1450</v>
      </c>
      <c r="F160" s="306" t="s">
        <v>1423</v>
      </c>
      <c r="G160" s="306" t="s">
        <v>1424</v>
      </c>
      <c r="H160" s="314" t="s">
        <v>1461</v>
      </c>
      <c r="I160" s="314" t="s">
        <v>1462</v>
      </c>
      <c r="J160" s="306" t="s">
        <v>1433</v>
      </c>
      <c r="K160" s="306" t="s">
        <v>1424</v>
      </c>
      <c r="L160" s="3">
        <f t="shared" si="2"/>
        <v>311.39999999999998</v>
      </c>
    </row>
    <row r="161" spans="1:12">
      <c r="A161" s="313" t="s">
        <v>2084</v>
      </c>
      <c r="B161" s="306" t="s">
        <v>2085</v>
      </c>
      <c r="C161" s="306" t="s">
        <v>2086</v>
      </c>
      <c r="D161" s="314" t="s">
        <v>1465</v>
      </c>
      <c r="E161" s="314" t="s">
        <v>1458</v>
      </c>
      <c r="F161" s="306" t="s">
        <v>1466</v>
      </c>
      <c r="G161" s="306" t="s">
        <v>1458</v>
      </c>
      <c r="H161" s="314" t="s">
        <v>1467</v>
      </c>
      <c r="I161" s="314" t="s">
        <v>1458</v>
      </c>
      <c r="J161" s="306" t="s">
        <v>1457</v>
      </c>
      <c r="K161" s="306" t="s">
        <v>1458</v>
      </c>
      <c r="L161" s="3">
        <f t="shared" si="2"/>
        <v>320.3</v>
      </c>
    </row>
    <row r="162" spans="1:12">
      <c r="A162" s="313" t="s">
        <v>2087</v>
      </c>
      <c r="B162" s="306" t="s">
        <v>2088</v>
      </c>
      <c r="C162" s="306" t="s">
        <v>2089</v>
      </c>
      <c r="D162" s="314" t="s">
        <v>1470</v>
      </c>
      <c r="E162" s="314" t="s">
        <v>1471</v>
      </c>
      <c r="F162" s="306" t="s">
        <v>1472</v>
      </c>
      <c r="G162" s="306" t="s">
        <v>1471</v>
      </c>
      <c r="H162" s="314" t="s">
        <v>1473</v>
      </c>
      <c r="I162" s="314" t="s">
        <v>1471</v>
      </c>
      <c r="J162" s="306" t="s">
        <v>1474</v>
      </c>
      <c r="K162" s="306" t="s">
        <v>1475</v>
      </c>
      <c r="L162" s="3">
        <f t="shared" si="2"/>
        <v>330.4</v>
      </c>
    </row>
    <row r="163" spans="1:12">
      <c r="A163" s="313" t="s">
        <v>2090</v>
      </c>
      <c r="B163" s="306" t="s">
        <v>2091</v>
      </c>
      <c r="C163" s="306" t="s">
        <v>2092</v>
      </c>
      <c r="D163" s="314" t="s">
        <v>1478</v>
      </c>
      <c r="E163" s="314" t="s">
        <v>1479</v>
      </c>
      <c r="F163" s="306" t="s">
        <v>1480</v>
      </c>
      <c r="G163" s="306" t="s">
        <v>1479</v>
      </c>
      <c r="H163" s="314" t="s">
        <v>1481</v>
      </c>
      <c r="I163" s="314" t="s">
        <v>1479</v>
      </c>
      <c r="J163" s="306" t="s">
        <v>1482</v>
      </c>
      <c r="K163" s="306" t="s">
        <v>1483</v>
      </c>
      <c r="L163" s="3">
        <f t="shared" si="2"/>
        <v>331.4</v>
      </c>
    </row>
    <row r="164" spans="1:12">
      <c r="A164" s="313" t="s">
        <v>2093</v>
      </c>
      <c r="B164" s="306" t="s">
        <v>2094</v>
      </c>
      <c r="C164" s="306" t="s">
        <v>2094</v>
      </c>
      <c r="D164" s="314" t="s">
        <v>1487</v>
      </c>
      <c r="E164" s="314" t="s">
        <v>1488</v>
      </c>
      <c r="F164" s="306" t="s">
        <v>1480</v>
      </c>
      <c r="G164" s="306" t="s">
        <v>1479</v>
      </c>
      <c r="H164" s="314" t="s">
        <v>1481</v>
      </c>
      <c r="I164" s="314" t="s">
        <v>1479</v>
      </c>
      <c r="J164" s="306" t="s">
        <v>1489</v>
      </c>
      <c r="K164" s="306" t="s">
        <v>1488</v>
      </c>
      <c r="L164" s="3">
        <f t="shared" si="2"/>
        <v>331.4</v>
      </c>
    </row>
    <row r="165" spans="1:12">
      <c r="A165" s="313" t="s">
        <v>2095</v>
      </c>
      <c r="B165" s="306" t="s">
        <v>2096</v>
      </c>
      <c r="C165" s="306" t="s">
        <v>2097</v>
      </c>
      <c r="D165" s="314" t="s">
        <v>1492</v>
      </c>
      <c r="E165" s="314" t="s">
        <v>1231</v>
      </c>
      <c r="F165" s="306" t="s">
        <v>1493</v>
      </c>
      <c r="G165" s="306" t="s">
        <v>1231</v>
      </c>
      <c r="H165" s="314" t="s">
        <v>1494</v>
      </c>
      <c r="I165" s="314" t="s">
        <v>1231</v>
      </c>
      <c r="J165" s="306" t="s">
        <v>1495</v>
      </c>
      <c r="K165" s="306" t="s">
        <v>1231</v>
      </c>
      <c r="L165" s="3">
        <f t="shared" si="2"/>
        <v>333.4</v>
      </c>
    </row>
    <row r="166" spans="1:12">
      <c r="A166" s="313" t="s">
        <v>2098</v>
      </c>
      <c r="B166" s="306" t="s">
        <v>2099</v>
      </c>
      <c r="C166" s="306" t="s">
        <v>2099</v>
      </c>
      <c r="D166" s="314" t="s">
        <v>1498</v>
      </c>
      <c r="E166" s="314" t="s">
        <v>1232</v>
      </c>
      <c r="F166" s="306" t="s">
        <v>1499</v>
      </c>
      <c r="G166" s="306" t="s">
        <v>1500</v>
      </c>
      <c r="H166" s="314" t="s">
        <v>1501</v>
      </c>
      <c r="I166" s="314" t="s">
        <v>1500</v>
      </c>
      <c r="J166" s="306" t="s">
        <v>1502</v>
      </c>
      <c r="K166" s="306" t="s">
        <v>1232</v>
      </c>
      <c r="L166" s="3">
        <f t="shared" si="2"/>
        <v>334.4</v>
      </c>
    </row>
    <row r="167" spans="1:12">
      <c r="A167" s="313" t="s">
        <v>2100</v>
      </c>
      <c r="B167" s="306" t="s">
        <v>2101</v>
      </c>
      <c r="C167" s="306" t="s">
        <v>2102</v>
      </c>
      <c r="D167" s="314" t="s">
        <v>1505</v>
      </c>
      <c r="E167" s="314" t="s">
        <v>1236</v>
      </c>
      <c r="F167" s="306" t="s">
        <v>1499</v>
      </c>
      <c r="G167" s="306" t="s">
        <v>1500</v>
      </c>
      <c r="H167" s="314" t="s">
        <v>1501</v>
      </c>
      <c r="I167" s="314" t="s">
        <v>1500</v>
      </c>
      <c r="J167" s="306" t="s">
        <v>1506</v>
      </c>
      <c r="K167" s="306" t="s">
        <v>1236</v>
      </c>
      <c r="L167" s="3">
        <f t="shared" si="2"/>
        <v>334.4</v>
      </c>
    </row>
    <row r="168" spans="1:12">
      <c r="A168" s="313" t="s">
        <v>2103</v>
      </c>
      <c r="B168" s="306" t="s">
        <v>2104</v>
      </c>
      <c r="C168" s="306" t="s">
        <v>2104</v>
      </c>
      <c r="D168" s="314" t="s">
        <v>1509</v>
      </c>
      <c r="E168" s="314" t="s">
        <v>1238</v>
      </c>
      <c r="F168" s="306" t="s">
        <v>1510</v>
      </c>
      <c r="G168" s="306" t="s">
        <v>1238</v>
      </c>
      <c r="H168" s="314" t="s">
        <v>1511</v>
      </c>
      <c r="I168" s="314" t="s">
        <v>1238</v>
      </c>
      <c r="J168" s="306" t="s">
        <v>1512</v>
      </c>
      <c r="K168" s="306" t="s">
        <v>1238</v>
      </c>
      <c r="L168" s="3">
        <f t="shared" si="2"/>
        <v>335.4</v>
      </c>
    </row>
    <row r="169" spans="1:12">
      <c r="A169" s="313" t="s">
        <v>2105</v>
      </c>
      <c r="B169" s="306" t="s">
        <v>2106</v>
      </c>
      <c r="C169" s="306" t="s">
        <v>2107</v>
      </c>
      <c r="D169" s="314" t="s">
        <v>1492</v>
      </c>
      <c r="E169" s="314" t="s">
        <v>1231</v>
      </c>
      <c r="F169" s="306" t="s">
        <v>1493</v>
      </c>
      <c r="G169" s="306" t="s">
        <v>1231</v>
      </c>
      <c r="H169" s="314" t="s">
        <v>1516</v>
      </c>
      <c r="I169" s="314" t="s">
        <v>1517</v>
      </c>
      <c r="J169" s="306" t="s">
        <v>1495</v>
      </c>
      <c r="K169" s="306" t="s">
        <v>1231</v>
      </c>
      <c r="L169" s="3">
        <f t="shared" si="2"/>
        <v>336.4</v>
      </c>
    </row>
    <row r="170" spans="1:12">
      <c r="A170" s="313" t="s">
        <v>2108</v>
      </c>
      <c r="B170" s="306" t="s">
        <v>2109</v>
      </c>
      <c r="C170" s="306" t="s">
        <v>2110</v>
      </c>
      <c r="D170" s="314" t="s">
        <v>1520</v>
      </c>
      <c r="E170" s="314" t="s">
        <v>1521</v>
      </c>
      <c r="F170" s="306" t="s">
        <v>1522</v>
      </c>
      <c r="G170" s="306" t="s">
        <v>1523</v>
      </c>
      <c r="H170" s="314" t="s">
        <v>1524</v>
      </c>
      <c r="I170" s="314" t="s">
        <v>1523</v>
      </c>
      <c r="J170" s="306" t="s">
        <v>1525</v>
      </c>
      <c r="K170" s="306" t="s">
        <v>1526</v>
      </c>
      <c r="L170" s="3">
        <f t="shared" si="2"/>
        <v>339.1</v>
      </c>
    </row>
    <row r="171" spans="1:12">
      <c r="A171" s="313" t="s">
        <v>2111</v>
      </c>
      <c r="B171" s="306" t="s">
        <v>2112</v>
      </c>
      <c r="C171" s="306" t="s">
        <v>2113</v>
      </c>
      <c r="D171" s="314" t="s">
        <v>1530</v>
      </c>
      <c r="E171" s="314" t="s">
        <v>1531</v>
      </c>
      <c r="F171" s="306" t="s">
        <v>1532</v>
      </c>
      <c r="G171" s="306" t="s">
        <v>1523</v>
      </c>
      <c r="H171" s="314" t="s">
        <v>1533</v>
      </c>
      <c r="I171" s="314" t="s">
        <v>1523</v>
      </c>
      <c r="J171" s="306" t="s">
        <v>1534</v>
      </c>
      <c r="K171" s="306" t="s">
        <v>1535</v>
      </c>
      <c r="L171" s="3">
        <f t="shared" si="2"/>
        <v>339.2</v>
      </c>
    </row>
    <row r="172" spans="1:12">
      <c r="A172" s="313" t="s">
        <v>2114</v>
      </c>
      <c r="B172" s="306" t="s">
        <v>2115</v>
      </c>
      <c r="C172" s="306" t="s">
        <v>2116</v>
      </c>
      <c r="D172" s="314" t="s">
        <v>1465</v>
      </c>
      <c r="E172" s="314" t="s">
        <v>1458</v>
      </c>
      <c r="F172" s="306" t="s">
        <v>1539</v>
      </c>
      <c r="G172" s="306" t="s">
        <v>1523</v>
      </c>
      <c r="H172" s="314" t="s">
        <v>1540</v>
      </c>
      <c r="I172" s="314" t="s">
        <v>1523</v>
      </c>
      <c r="J172" s="306" t="s">
        <v>1457</v>
      </c>
      <c r="K172" s="306" t="s">
        <v>1458</v>
      </c>
      <c r="L172" s="3">
        <f t="shared" si="2"/>
        <v>339.3</v>
      </c>
    </row>
    <row r="173" spans="1:12">
      <c r="A173" s="313" t="s">
        <v>2117</v>
      </c>
      <c r="B173" s="306" t="s">
        <v>2118</v>
      </c>
      <c r="C173" s="306" t="s">
        <v>2119</v>
      </c>
      <c r="D173" s="314" t="s">
        <v>1544</v>
      </c>
      <c r="E173" s="314" t="s">
        <v>1545</v>
      </c>
      <c r="F173" s="306" t="s">
        <v>1546</v>
      </c>
      <c r="G173" s="306" t="s">
        <v>1523</v>
      </c>
      <c r="H173" s="314" t="s">
        <v>1547</v>
      </c>
      <c r="I173" s="314" t="s">
        <v>1523</v>
      </c>
      <c r="J173" s="306" t="s">
        <v>1548</v>
      </c>
      <c r="K173" s="306" t="s">
        <v>1549</v>
      </c>
      <c r="L173" s="3">
        <f t="shared" si="2"/>
        <v>339.4</v>
      </c>
    </row>
    <row r="174" spans="1:12">
      <c r="A174" s="313" t="s">
        <v>2120</v>
      </c>
      <c r="B174" s="306" t="s">
        <v>2121</v>
      </c>
      <c r="C174" s="306" t="s">
        <v>2122</v>
      </c>
      <c r="D174" s="314" t="s">
        <v>1552</v>
      </c>
      <c r="E174" s="314" t="s">
        <v>1553</v>
      </c>
      <c r="F174" s="306" t="s">
        <v>1554</v>
      </c>
      <c r="G174" s="306" t="s">
        <v>1553</v>
      </c>
      <c r="H174" s="314" t="s">
        <v>1555</v>
      </c>
      <c r="I174" s="314" t="s">
        <v>1553</v>
      </c>
      <c r="J174" s="306" t="s">
        <v>1556</v>
      </c>
      <c r="K174" s="306" t="s">
        <v>1557</v>
      </c>
      <c r="L174" s="3">
        <f t="shared" si="2"/>
        <v>340.5</v>
      </c>
    </row>
    <row r="175" spans="1:12">
      <c r="A175" s="313" t="s">
        <v>2123</v>
      </c>
      <c r="B175" s="306" t="s">
        <v>2124</v>
      </c>
      <c r="C175" s="306" t="s">
        <v>2125</v>
      </c>
      <c r="D175" s="314" t="s">
        <v>1560</v>
      </c>
      <c r="E175" s="314" t="s">
        <v>1561</v>
      </c>
      <c r="F175" s="306" t="s">
        <v>1562</v>
      </c>
      <c r="G175" s="306" t="s">
        <v>1561</v>
      </c>
      <c r="H175" s="314" t="s">
        <v>1563</v>
      </c>
      <c r="I175" s="314" t="s">
        <v>1561</v>
      </c>
      <c r="J175" s="306" t="s">
        <v>1564</v>
      </c>
      <c r="K175" s="306" t="s">
        <v>1561</v>
      </c>
      <c r="L175" s="3">
        <f t="shared" si="2"/>
        <v>341.5</v>
      </c>
    </row>
    <row r="176" spans="1:12">
      <c r="A176" s="313" t="s">
        <v>2126</v>
      </c>
      <c r="B176" s="306" t="s">
        <v>2127</v>
      </c>
      <c r="C176" s="306" t="s">
        <v>2128</v>
      </c>
      <c r="D176" s="314" t="s">
        <v>1567</v>
      </c>
      <c r="E176" s="314" t="s">
        <v>1253</v>
      </c>
      <c r="F176" s="306" t="s">
        <v>1568</v>
      </c>
      <c r="G176" s="306" t="s">
        <v>1253</v>
      </c>
      <c r="H176" s="314" t="s">
        <v>1569</v>
      </c>
      <c r="I176" s="314" t="s">
        <v>1253</v>
      </c>
      <c r="J176" s="306" t="s">
        <v>1570</v>
      </c>
      <c r="K176" s="306" t="s">
        <v>1253</v>
      </c>
      <c r="L176" s="3">
        <f t="shared" si="2"/>
        <v>342.5</v>
      </c>
    </row>
    <row r="177" spans="1:12">
      <c r="A177" s="313" t="s">
        <v>2129</v>
      </c>
      <c r="B177" s="306" t="s">
        <v>2130</v>
      </c>
      <c r="C177" s="306" t="s">
        <v>2131</v>
      </c>
      <c r="D177" s="314" t="s">
        <v>1573</v>
      </c>
      <c r="E177" s="314" t="s">
        <v>1574</v>
      </c>
      <c r="F177" s="306" t="s">
        <v>1575</v>
      </c>
      <c r="G177" s="306" t="s">
        <v>1574</v>
      </c>
      <c r="H177" s="314" t="s">
        <v>1576</v>
      </c>
      <c r="I177" s="314" t="s">
        <v>1574</v>
      </c>
      <c r="J177" s="306" t="s">
        <v>1577</v>
      </c>
      <c r="K177" s="306" t="s">
        <v>1578</v>
      </c>
      <c r="L177" s="3">
        <f t="shared" si="2"/>
        <v>343.5</v>
      </c>
    </row>
    <row r="178" spans="1:12">
      <c r="A178" s="313" t="s">
        <v>2132</v>
      </c>
      <c r="B178" s="306" t="s">
        <v>2133</v>
      </c>
      <c r="C178" s="306" t="s">
        <v>2134</v>
      </c>
      <c r="D178" s="314" t="s">
        <v>1581</v>
      </c>
      <c r="E178" s="314" t="s">
        <v>1255</v>
      </c>
      <c r="F178" s="306" t="s">
        <v>1582</v>
      </c>
      <c r="G178" s="306" t="s">
        <v>1255</v>
      </c>
      <c r="H178" s="314" t="s">
        <v>1583</v>
      </c>
      <c r="I178" s="314" t="s">
        <v>1255</v>
      </c>
      <c r="J178" s="306" t="s">
        <v>1584</v>
      </c>
      <c r="K178" s="306" t="s">
        <v>1255</v>
      </c>
      <c r="L178" s="3">
        <f t="shared" si="2"/>
        <v>344.5</v>
      </c>
    </row>
    <row r="179" spans="1:12">
      <c r="A179" s="313" t="s">
        <v>2135</v>
      </c>
      <c r="B179" s="306" t="s">
        <v>2136</v>
      </c>
      <c r="C179" s="306" t="s">
        <v>2137</v>
      </c>
      <c r="D179" s="314" t="s">
        <v>1587</v>
      </c>
      <c r="E179" s="314" t="s">
        <v>1588</v>
      </c>
      <c r="F179" s="306" t="s">
        <v>1589</v>
      </c>
      <c r="G179" s="306" t="s">
        <v>1590</v>
      </c>
      <c r="H179" s="314" t="s">
        <v>1591</v>
      </c>
      <c r="I179" s="314" t="s">
        <v>1590</v>
      </c>
      <c r="J179" s="306" t="s">
        <v>1592</v>
      </c>
      <c r="K179" s="306" t="s">
        <v>1590</v>
      </c>
      <c r="L179" s="3">
        <f t="shared" si="2"/>
        <v>345.5</v>
      </c>
    </row>
    <row r="180" spans="1:12">
      <c r="A180" s="313" t="s">
        <v>2138</v>
      </c>
      <c r="B180" s="306" t="s">
        <v>2139</v>
      </c>
      <c r="C180" s="306" t="s">
        <v>2140</v>
      </c>
      <c r="D180" s="314" t="s">
        <v>1595</v>
      </c>
      <c r="E180" s="314" t="s">
        <v>1596</v>
      </c>
      <c r="F180" s="306" t="s">
        <v>1597</v>
      </c>
      <c r="G180" s="306" t="s">
        <v>1596</v>
      </c>
      <c r="H180" s="314" t="s">
        <v>1598</v>
      </c>
      <c r="I180" s="314" t="s">
        <v>1596</v>
      </c>
      <c r="J180" s="306" t="s">
        <v>1599</v>
      </c>
      <c r="K180" s="306" t="s">
        <v>1600</v>
      </c>
      <c r="L180" s="3">
        <f t="shared" si="2"/>
        <v>346.5</v>
      </c>
    </row>
    <row r="181" spans="1:12">
      <c r="A181" s="313" t="s">
        <v>2141</v>
      </c>
      <c r="B181" s="306" t="s">
        <v>2142</v>
      </c>
      <c r="C181" s="306" t="s">
        <v>2143</v>
      </c>
      <c r="D181" s="314" t="s">
        <v>1603</v>
      </c>
      <c r="E181" s="314" t="s">
        <v>1260</v>
      </c>
      <c r="F181" s="306" t="s">
        <v>1604</v>
      </c>
      <c r="G181" s="306" t="s">
        <v>1605</v>
      </c>
      <c r="H181" s="314" t="s">
        <v>1606</v>
      </c>
      <c r="I181" s="314" t="s">
        <v>1605</v>
      </c>
      <c r="J181" s="306" t="s">
        <v>1607</v>
      </c>
      <c r="K181" s="306" t="s">
        <v>1608</v>
      </c>
      <c r="L181" s="3">
        <f t="shared" si="2"/>
        <v>347.5</v>
      </c>
    </row>
    <row r="182" spans="1:12">
      <c r="A182" s="313" t="s">
        <v>2144</v>
      </c>
      <c r="B182" s="306" t="s">
        <v>2145</v>
      </c>
      <c r="C182" s="306" t="s">
        <v>2146</v>
      </c>
      <c r="D182" s="314" t="s">
        <v>1611</v>
      </c>
      <c r="E182" s="314" t="s">
        <v>1612</v>
      </c>
      <c r="F182" s="306" t="s">
        <v>1613</v>
      </c>
      <c r="G182" s="306" t="s">
        <v>1614</v>
      </c>
      <c r="H182" s="314" t="s">
        <v>1615</v>
      </c>
      <c r="I182" s="314" t="s">
        <v>1614</v>
      </c>
      <c r="J182" s="306" t="s">
        <v>1525</v>
      </c>
      <c r="K182" s="306" t="s">
        <v>1526</v>
      </c>
      <c r="L182" s="3">
        <f t="shared" si="2"/>
        <v>348.5</v>
      </c>
    </row>
    <row r="183" spans="1:12">
      <c r="A183" s="313" t="s">
        <v>2147</v>
      </c>
      <c r="B183" s="306" t="s">
        <v>2148</v>
      </c>
      <c r="C183" s="306" t="s">
        <v>2149</v>
      </c>
      <c r="D183" s="314" t="s">
        <v>1636</v>
      </c>
      <c r="E183" s="314" t="s">
        <v>1637</v>
      </c>
      <c r="F183" s="306" t="s">
        <v>1638</v>
      </c>
      <c r="G183" s="306" t="s">
        <v>1639</v>
      </c>
      <c r="H183" s="314" t="s">
        <v>1640</v>
      </c>
      <c r="I183" s="314" t="s">
        <v>1637</v>
      </c>
      <c r="J183" s="306" t="s">
        <v>1306</v>
      </c>
      <c r="K183" s="306" t="s">
        <v>1307</v>
      </c>
      <c r="L183" s="3">
        <f t="shared" si="2"/>
        <v>353.2</v>
      </c>
    </row>
    <row r="184" spans="1:12">
      <c r="A184" s="313" t="s">
        <v>2150</v>
      </c>
      <c r="B184" s="306" t="s">
        <v>2151</v>
      </c>
      <c r="C184" s="306" t="s">
        <v>2152</v>
      </c>
      <c r="D184" s="314" t="s">
        <v>1644</v>
      </c>
      <c r="E184" s="314" t="s">
        <v>1637</v>
      </c>
      <c r="F184" s="306" t="s">
        <v>1645</v>
      </c>
      <c r="G184" s="306" t="s">
        <v>1646</v>
      </c>
      <c r="H184" s="314" t="s">
        <v>1647</v>
      </c>
      <c r="I184" s="314" t="s">
        <v>1637</v>
      </c>
      <c r="J184" s="306" t="s">
        <v>1306</v>
      </c>
      <c r="K184" s="306" t="s">
        <v>1307</v>
      </c>
      <c r="L184" s="3">
        <f t="shared" si="2"/>
        <v>353.3</v>
      </c>
    </row>
    <row r="185" spans="1:12">
      <c r="A185" s="313" t="s">
        <v>2153</v>
      </c>
      <c r="B185" s="306" t="s">
        <v>2154</v>
      </c>
      <c r="C185" s="306" t="s">
        <v>2155</v>
      </c>
      <c r="D185" s="314" t="s">
        <v>1651</v>
      </c>
      <c r="E185" s="314" t="s">
        <v>1637</v>
      </c>
      <c r="F185" s="306" t="s">
        <v>1652</v>
      </c>
      <c r="G185" s="306" t="s">
        <v>1653</v>
      </c>
      <c r="H185" s="314" t="s">
        <v>1654</v>
      </c>
      <c r="I185" s="314" t="s">
        <v>1637</v>
      </c>
      <c r="J185" s="306" t="s">
        <v>1306</v>
      </c>
      <c r="K185" s="306" t="s">
        <v>1307</v>
      </c>
      <c r="L185" s="3">
        <f t="shared" si="2"/>
        <v>353.4</v>
      </c>
    </row>
    <row r="186" spans="1:12">
      <c r="A186" s="313" t="s">
        <v>2156</v>
      </c>
      <c r="B186" s="306" t="s">
        <v>2157</v>
      </c>
      <c r="C186" s="306" t="s">
        <v>2158</v>
      </c>
      <c r="D186" s="314" t="s">
        <v>1330</v>
      </c>
      <c r="E186" s="314" t="s">
        <v>1331</v>
      </c>
      <c r="F186" s="306" t="s">
        <v>1658</v>
      </c>
      <c r="G186" s="306" t="s">
        <v>1659</v>
      </c>
      <c r="H186" s="314" t="s">
        <v>1660</v>
      </c>
      <c r="I186" s="314" t="s">
        <v>1637</v>
      </c>
      <c r="J186" s="306" t="s">
        <v>1306</v>
      </c>
      <c r="K186" s="306" t="s">
        <v>1307</v>
      </c>
      <c r="L186" s="3">
        <f t="shared" si="2"/>
        <v>353.7</v>
      </c>
    </row>
    <row r="187" spans="1:12">
      <c r="A187" s="313" t="s">
        <v>2159</v>
      </c>
      <c r="B187" s="306" t="s">
        <v>2160</v>
      </c>
      <c r="C187" s="306" t="s">
        <v>2161</v>
      </c>
      <c r="D187" s="314" t="s">
        <v>1664</v>
      </c>
      <c r="E187" s="314" t="s">
        <v>1665</v>
      </c>
      <c r="F187" s="306" t="s">
        <v>1666</v>
      </c>
      <c r="G187" s="306" t="s">
        <v>1667</v>
      </c>
      <c r="H187" s="314" t="s">
        <v>1668</v>
      </c>
      <c r="I187" s="314" t="s">
        <v>1665</v>
      </c>
      <c r="J187" s="306" t="s">
        <v>1340</v>
      </c>
      <c r="K187" s="306" t="s">
        <v>1341</v>
      </c>
      <c r="L187" s="3">
        <f t="shared" si="2"/>
        <v>354.2</v>
      </c>
    </row>
    <row r="188" spans="1:12">
      <c r="A188" s="313" t="s">
        <v>2162</v>
      </c>
      <c r="B188" s="306" t="s">
        <v>2163</v>
      </c>
      <c r="C188" s="306" t="s">
        <v>2164</v>
      </c>
      <c r="D188" s="314" t="s">
        <v>1672</v>
      </c>
      <c r="E188" s="314" t="s">
        <v>1673</v>
      </c>
      <c r="F188" s="306" t="s">
        <v>1674</v>
      </c>
      <c r="G188" s="306" t="s">
        <v>1675</v>
      </c>
      <c r="H188" s="314" t="s">
        <v>1676</v>
      </c>
      <c r="I188" s="314" t="s">
        <v>1673</v>
      </c>
      <c r="J188" s="306" t="s">
        <v>1346</v>
      </c>
      <c r="K188" s="306" t="s">
        <v>1341</v>
      </c>
      <c r="L188" s="3">
        <f t="shared" si="2"/>
        <v>354.3</v>
      </c>
    </row>
    <row r="189" spans="1:12">
      <c r="A189" s="313" t="s">
        <v>2165</v>
      </c>
      <c r="B189" s="306" t="s">
        <v>2166</v>
      </c>
      <c r="C189" s="306" t="s">
        <v>2167</v>
      </c>
      <c r="D189" s="314" t="s">
        <v>1680</v>
      </c>
      <c r="E189" s="314" t="s">
        <v>1681</v>
      </c>
      <c r="F189" s="306" t="s">
        <v>1682</v>
      </c>
      <c r="G189" s="306" t="s">
        <v>1683</v>
      </c>
      <c r="H189" s="314" t="s">
        <v>1684</v>
      </c>
      <c r="I189" s="314" t="s">
        <v>1681</v>
      </c>
      <c r="J189" s="306" t="s">
        <v>1360</v>
      </c>
      <c r="K189" s="306" t="s">
        <v>1341</v>
      </c>
      <c r="L189" s="3">
        <f t="shared" si="2"/>
        <v>354.4</v>
      </c>
    </row>
    <row r="190" spans="1:12">
      <c r="A190" s="313" t="s">
        <v>2168</v>
      </c>
      <c r="B190" s="306" t="s">
        <v>2169</v>
      </c>
      <c r="C190" s="306" t="s">
        <v>2170</v>
      </c>
      <c r="D190" s="314" t="s">
        <v>1363</v>
      </c>
      <c r="E190" s="314" t="s">
        <v>1364</v>
      </c>
      <c r="F190" s="306" t="s">
        <v>1688</v>
      </c>
      <c r="G190" s="306" t="s">
        <v>1689</v>
      </c>
      <c r="H190" s="314" t="s">
        <v>1690</v>
      </c>
      <c r="I190" s="314" t="s">
        <v>1691</v>
      </c>
      <c r="J190" s="306" t="s">
        <v>1367</v>
      </c>
      <c r="K190" s="306" t="s">
        <v>1341</v>
      </c>
      <c r="L190" s="3">
        <f t="shared" si="2"/>
        <v>354.7</v>
      </c>
    </row>
    <row r="191" spans="1:12">
      <c r="A191" s="313" t="s">
        <v>2171</v>
      </c>
      <c r="B191" s="306" t="s">
        <v>2172</v>
      </c>
      <c r="C191" s="306" t="s">
        <v>2173</v>
      </c>
      <c r="D191" s="314" t="s">
        <v>1695</v>
      </c>
      <c r="E191" s="314" t="s">
        <v>1696</v>
      </c>
      <c r="F191" s="306" t="s">
        <v>1697</v>
      </c>
      <c r="G191" s="306" t="s">
        <v>1698</v>
      </c>
      <c r="H191" s="314" t="s">
        <v>1699</v>
      </c>
      <c r="I191" s="314" t="s">
        <v>1700</v>
      </c>
      <c r="J191" s="306" t="s">
        <v>1416</v>
      </c>
      <c r="K191" s="306" t="s">
        <v>1417</v>
      </c>
      <c r="L191" s="3">
        <f t="shared" si="2"/>
        <v>355.2</v>
      </c>
    </row>
    <row r="192" spans="1:12">
      <c r="A192" s="313" t="s">
        <v>2174</v>
      </c>
      <c r="B192" s="306" t="s">
        <v>2175</v>
      </c>
      <c r="C192" s="306" t="s">
        <v>2176</v>
      </c>
      <c r="D192" s="314" t="s">
        <v>1704</v>
      </c>
      <c r="E192" s="314" t="s">
        <v>1705</v>
      </c>
      <c r="F192" s="306" t="s">
        <v>1697</v>
      </c>
      <c r="G192" s="306" t="s">
        <v>1698</v>
      </c>
      <c r="H192" s="314" t="s">
        <v>1706</v>
      </c>
      <c r="I192" s="314" t="s">
        <v>1707</v>
      </c>
      <c r="J192" s="306" t="s">
        <v>1416</v>
      </c>
      <c r="K192" s="306" t="s">
        <v>1417</v>
      </c>
      <c r="L192" s="3">
        <f t="shared" si="2"/>
        <v>355.3</v>
      </c>
    </row>
    <row r="193" spans="1:12">
      <c r="A193" s="313" t="s">
        <v>2177</v>
      </c>
      <c r="B193" s="306" t="s">
        <v>2178</v>
      </c>
      <c r="C193" s="306" t="s">
        <v>2179</v>
      </c>
      <c r="D193" s="314" t="s">
        <v>1711</v>
      </c>
      <c r="E193" s="314" t="s">
        <v>1712</v>
      </c>
      <c r="F193" s="306" t="s">
        <v>1697</v>
      </c>
      <c r="G193" s="306" t="s">
        <v>1698</v>
      </c>
      <c r="H193" s="314" t="s">
        <v>1713</v>
      </c>
      <c r="I193" s="314" t="s">
        <v>1714</v>
      </c>
      <c r="J193" s="306" t="s">
        <v>1416</v>
      </c>
      <c r="K193" s="306" t="s">
        <v>1417</v>
      </c>
      <c r="L193" s="3">
        <f t="shared" si="2"/>
        <v>355.4</v>
      </c>
    </row>
    <row r="194" spans="1:12">
      <c r="A194" s="313" t="s">
        <v>2180</v>
      </c>
      <c r="B194" s="306" t="s">
        <v>2181</v>
      </c>
      <c r="C194" s="306" t="s">
        <v>2182</v>
      </c>
      <c r="D194" s="314" t="s">
        <v>1711</v>
      </c>
      <c r="E194" s="314" t="s">
        <v>1712</v>
      </c>
      <c r="F194" s="306" t="s">
        <v>1697</v>
      </c>
      <c r="G194" s="306" t="s">
        <v>1698</v>
      </c>
      <c r="H194" s="314" t="s">
        <v>1718</v>
      </c>
      <c r="I194" s="314" t="s">
        <v>1719</v>
      </c>
      <c r="J194" s="306" t="s">
        <v>1416</v>
      </c>
      <c r="K194" s="306" t="s">
        <v>1417</v>
      </c>
      <c r="L194" s="3">
        <f t="shared" si="2"/>
        <v>355.5</v>
      </c>
    </row>
    <row r="195" spans="1:12">
      <c r="A195" s="313" t="s">
        <v>2183</v>
      </c>
      <c r="B195" s="306" t="s">
        <v>2184</v>
      </c>
      <c r="C195" s="306" t="s">
        <v>2185</v>
      </c>
      <c r="D195" s="314" t="s">
        <v>1711</v>
      </c>
      <c r="E195" s="314" t="s">
        <v>1712</v>
      </c>
      <c r="F195" s="306" t="s">
        <v>1697</v>
      </c>
      <c r="G195" s="306" t="s">
        <v>1698</v>
      </c>
      <c r="H195" s="314" t="s">
        <v>1723</v>
      </c>
      <c r="I195" s="314" t="s">
        <v>1724</v>
      </c>
      <c r="J195" s="306" t="s">
        <v>1416</v>
      </c>
      <c r="K195" s="306" t="s">
        <v>1417</v>
      </c>
      <c r="L195" s="3">
        <f t="shared" si="2"/>
        <v>355.6</v>
      </c>
    </row>
    <row r="196" spans="1:12">
      <c r="A196" s="313" t="s">
        <v>2186</v>
      </c>
      <c r="B196" s="306" t="s">
        <v>2187</v>
      </c>
      <c r="C196" s="306" t="s">
        <v>2188</v>
      </c>
      <c r="D196" s="314" t="s">
        <v>1728</v>
      </c>
      <c r="E196" s="314" t="s">
        <v>1729</v>
      </c>
      <c r="F196" s="306" t="s">
        <v>1730</v>
      </c>
      <c r="G196" s="306" t="s">
        <v>1731</v>
      </c>
      <c r="H196" s="314" t="s">
        <v>1732</v>
      </c>
      <c r="I196" s="314" t="s">
        <v>1729</v>
      </c>
      <c r="J196" s="306" t="s">
        <v>1408</v>
      </c>
      <c r="K196" s="306" t="s">
        <v>1216</v>
      </c>
      <c r="L196" s="3">
        <f t="shared" si="2"/>
        <v>360.2</v>
      </c>
    </row>
    <row r="197" spans="1:12">
      <c r="A197" s="313" t="s">
        <v>2189</v>
      </c>
      <c r="B197" s="306" t="s">
        <v>2190</v>
      </c>
      <c r="C197" s="306" t="s">
        <v>2191</v>
      </c>
      <c r="D197" s="314" t="s">
        <v>1736</v>
      </c>
      <c r="E197" s="314" t="s">
        <v>1737</v>
      </c>
      <c r="F197" s="306" t="s">
        <v>1738</v>
      </c>
      <c r="G197" s="306" t="s">
        <v>1739</v>
      </c>
      <c r="H197" s="314" t="s">
        <v>1740</v>
      </c>
      <c r="I197" s="314" t="s">
        <v>1729</v>
      </c>
      <c r="J197" s="306" t="s">
        <v>1408</v>
      </c>
      <c r="K197" s="306" t="s">
        <v>1216</v>
      </c>
      <c r="L197" s="3">
        <f t="shared" si="2"/>
        <v>361.2</v>
      </c>
    </row>
    <row r="198" spans="1:12">
      <c r="A198" s="313" t="s">
        <v>2192</v>
      </c>
      <c r="B198" s="306" t="s">
        <v>2193</v>
      </c>
      <c r="C198" s="306" t="s">
        <v>2194</v>
      </c>
      <c r="D198" s="314" t="s">
        <v>1744</v>
      </c>
      <c r="E198" s="314" t="s">
        <v>1745</v>
      </c>
      <c r="F198" s="306" t="s">
        <v>1746</v>
      </c>
      <c r="G198" s="306" t="s">
        <v>1747</v>
      </c>
      <c r="H198" s="314" t="s">
        <v>1748</v>
      </c>
      <c r="I198" s="314" t="s">
        <v>1745</v>
      </c>
      <c r="J198" s="306" t="s">
        <v>1340</v>
      </c>
      <c r="K198" s="306" t="s">
        <v>1341</v>
      </c>
      <c r="L198" s="3">
        <f t="shared" si="2"/>
        <v>362.2</v>
      </c>
    </row>
    <row r="199" spans="1:12">
      <c r="A199" s="313" t="s">
        <v>2195</v>
      </c>
      <c r="B199" s="306" t="s">
        <v>2196</v>
      </c>
      <c r="C199" s="306" t="s">
        <v>2197</v>
      </c>
      <c r="D199" s="314" t="s">
        <v>1752</v>
      </c>
      <c r="E199" s="314" t="s">
        <v>1753</v>
      </c>
      <c r="F199" s="306" t="s">
        <v>1754</v>
      </c>
      <c r="G199" s="306" t="s">
        <v>1755</v>
      </c>
      <c r="H199" s="314" t="s">
        <v>1756</v>
      </c>
      <c r="I199" s="314" t="s">
        <v>1753</v>
      </c>
      <c r="J199" s="306" t="s">
        <v>1495</v>
      </c>
      <c r="K199" s="306" t="s">
        <v>1231</v>
      </c>
      <c r="L199" s="3">
        <f t="shared" si="2"/>
        <v>363.2</v>
      </c>
    </row>
    <row r="200" spans="1:12">
      <c r="A200" s="313" t="s">
        <v>2198</v>
      </c>
      <c r="B200" s="306" t="s">
        <v>2199</v>
      </c>
      <c r="C200" s="306" t="s">
        <v>2200</v>
      </c>
      <c r="D200" s="314" t="s">
        <v>1760</v>
      </c>
      <c r="E200" s="314" t="s">
        <v>1761</v>
      </c>
      <c r="F200" s="306" t="s">
        <v>1762</v>
      </c>
      <c r="G200" s="306" t="s">
        <v>1763</v>
      </c>
      <c r="H200" s="314" t="s">
        <v>1764</v>
      </c>
      <c r="I200" s="314" t="s">
        <v>1761</v>
      </c>
      <c r="J200" s="306" t="s">
        <v>1502</v>
      </c>
      <c r="K200" s="306" t="s">
        <v>1232</v>
      </c>
      <c r="L200" s="3">
        <f t="shared" si="2"/>
        <v>364.2</v>
      </c>
    </row>
    <row r="201" spans="1:12">
      <c r="A201" s="313" t="s">
        <v>2201</v>
      </c>
      <c r="B201" s="306" t="s">
        <v>2202</v>
      </c>
      <c r="C201" s="306" t="s">
        <v>2203</v>
      </c>
      <c r="D201" s="314" t="s">
        <v>1768</v>
      </c>
      <c r="E201" s="314" t="s">
        <v>1769</v>
      </c>
      <c r="F201" s="306" t="s">
        <v>1770</v>
      </c>
      <c r="G201" s="306" t="s">
        <v>1771</v>
      </c>
      <c r="H201" s="314" t="s">
        <v>1772</v>
      </c>
      <c r="I201" s="314" t="s">
        <v>1769</v>
      </c>
      <c r="J201" s="306" t="s">
        <v>1506</v>
      </c>
      <c r="K201" s="306" t="s">
        <v>1236</v>
      </c>
      <c r="L201" s="3">
        <f t="shared" si="2"/>
        <v>365.2</v>
      </c>
    </row>
    <row r="202" spans="1:12">
      <c r="A202" s="313" t="s">
        <v>2204</v>
      </c>
      <c r="B202" s="306" t="s">
        <v>2205</v>
      </c>
      <c r="C202" s="306" t="s">
        <v>2206</v>
      </c>
      <c r="D202" s="314" t="s">
        <v>1776</v>
      </c>
      <c r="E202" s="314" t="s">
        <v>1777</v>
      </c>
      <c r="F202" s="306" t="s">
        <v>1778</v>
      </c>
      <c r="G202" s="306" t="s">
        <v>1779</v>
      </c>
      <c r="H202" s="314" t="s">
        <v>1780</v>
      </c>
      <c r="I202" s="314" t="s">
        <v>1777</v>
      </c>
      <c r="J202" s="306" t="s">
        <v>1391</v>
      </c>
      <c r="K202" s="306" t="s">
        <v>1392</v>
      </c>
      <c r="L202" s="3">
        <f t="shared" ref="L202:L265" si="3">VALUE(MID(H202,2,3)&amp;"."&amp;RIGHT(H202,1))</f>
        <v>370.3</v>
      </c>
    </row>
    <row r="203" spans="1:12">
      <c r="A203" s="313" t="s">
        <v>2207</v>
      </c>
      <c r="B203" s="306" t="s">
        <v>2208</v>
      </c>
      <c r="C203" s="306" t="s">
        <v>2209</v>
      </c>
      <c r="D203" s="314" t="s">
        <v>1704</v>
      </c>
      <c r="E203" s="314" t="s">
        <v>1705</v>
      </c>
      <c r="F203" s="306" t="s">
        <v>1697</v>
      </c>
      <c r="G203" s="306" t="s">
        <v>1698</v>
      </c>
      <c r="H203" s="314" t="s">
        <v>1784</v>
      </c>
      <c r="I203" s="314" t="s">
        <v>1785</v>
      </c>
      <c r="J203" s="306" t="s">
        <v>1433</v>
      </c>
      <c r="K203" s="306" t="s">
        <v>1424</v>
      </c>
      <c r="L203" s="3">
        <f t="shared" si="3"/>
        <v>371.3</v>
      </c>
    </row>
    <row r="204" spans="1:12">
      <c r="A204" s="313" t="s">
        <v>2210</v>
      </c>
      <c r="B204" s="306" t="s">
        <v>2211</v>
      </c>
      <c r="C204" s="306" t="s">
        <v>2212</v>
      </c>
      <c r="D204" s="314" t="s">
        <v>1789</v>
      </c>
      <c r="E204" s="314" t="s">
        <v>1790</v>
      </c>
      <c r="F204" s="306" t="s">
        <v>1697</v>
      </c>
      <c r="G204" s="306" t="s">
        <v>1698</v>
      </c>
      <c r="H204" s="314" t="s">
        <v>1784</v>
      </c>
      <c r="I204" s="314" t="s">
        <v>1785</v>
      </c>
      <c r="J204" s="306" t="s">
        <v>1433</v>
      </c>
      <c r="K204" s="306" t="s">
        <v>1424</v>
      </c>
      <c r="L204" s="3">
        <f t="shared" si="3"/>
        <v>371.3</v>
      </c>
    </row>
    <row r="205" spans="1:12">
      <c r="A205" s="313" t="s">
        <v>2213</v>
      </c>
      <c r="B205" s="306" t="s">
        <v>2214</v>
      </c>
      <c r="C205" s="306" t="s">
        <v>2215</v>
      </c>
      <c r="D205" s="314" t="s">
        <v>1711</v>
      </c>
      <c r="E205" s="314" t="s">
        <v>1712</v>
      </c>
      <c r="F205" s="306" t="s">
        <v>1794</v>
      </c>
      <c r="G205" s="306" t="s">
        <v>1795</v>
      </c>
      <c r="H205" s="314" t="s">
        <v>1796</v>
      </c>
      <c r="I205" s="314" t="s">
        <v>1712</v>
      </c>
      <c r="J205" s="306" t="s">
        <v>1548</v>
      </c>
      <c r="K205" s="306" t="s">
        <v>1549</v>
      </c>
      <c r="L205" s="3">
        <f t="shared" si="3"/>
        <v>380.4</v>
      </c>
    </row>
    <row r="206" spans="1:12">
      <c r="A206" s="313" t="s">
        <v>2216</v>
      </c>
      <c r="B206" s="306" t="s">
        <v>2217</v>
      </c>
      <c r="C206" s="306" t="s">
        <v>2217</v>
      </c>
      <c r="D206" s="314" t="s">
        <v>1800</v>
      </c>
      <c r="E206" s="314" t="s">
        <v>1801</v>
      </c>
      <c r="F206" s="306" t="s">
        <v>1802</v>
      </c>
      <c r="G206" s="306" t="s">
        <v>1803</v>
      </c>
      <c r="H206" s="314" t="s">
        <v>1804</v>
      </c>
      <c r="I206" s="314" t="s">
        <v>1801</v>
      </c>
      <c r="J206" s="306" t="s">
        <v>1482</v>
      </c>
      <c r="K206" s="306" t="s">
        <v>1483</v>
      </c>
      <c r="L206" s="3">
        <f t="shared" si="3"/>
        <v>381.4</v>
      </c>
    </row>
    <row r="207" spans="1:12">
      <c r="A207" s="313" t="s">
        <v>2218</v>
      </c>
      <c r="B207" s="306" t="s">
        <v>2219</v>
      </c>
      <c r="C207" s="306" t="s">
        <v>2220</v>
      </c>
      <c r="D207" s="314" t="s">
        <v>1808</v>
      </c>
      <c r="E207" s="314" t="s">
        <v>1809</v>
      </c>
      <c r="F207" s="306" t="s">
        <v>1810</v>
      </c>
      <c r="G207" s="306" t="s">
        <v>1811</v>
      </c>
      <c r="H207" s="314" t="s">
        <v>1812</v>
      </c>
      <c r="I207" s="314" t="s">
        <v>1809</v>
      </c>
      <c r="J207" s="306" t="s">
        <v>1482</v>
      </c>
      <c r="K207" s="306" t="s">
        <v>1483</v>
      </c>
      <c r="L207" s="3">
        <f t="shared" si="3"/>
        <v>382.4</v>
      </c>
    </row>
    <row r="208" spans="1:12">
      <c r="A208" s="313" t="s">
        <v>2221</v>
      </c>
      <c r="B208" s="306" t="s">
        <v>2222</v>
      </c>
      <c r="C208" s="306" t="s">
        <v>2223</v>
      </c>
      <c r="D208" s="314" t="s">
        <v>1520</v>
      </c>
      <c r="E208" s="314" t="s">
        <v>1521</v>
      </c>
      <c r="F208" s="306" t="s">
        <v>1816</v>
      </c>
      <c r="G208" s="306" t="s">
        <v>1817</v>
      </c>
      <c r="H208" s="314" t="s">
        <v>1818</v>
      </c>
      <c r="I208" s="314" t="s">
        <v>1819</v>
      </c>
      <c r="J208" s="306" t="s">
        <v>1525</v>
      </c>
      <c r="K208" s="306" t="s">
        <v>1526</v>
      </c>
      <c r="L208" s="3">
        <f t="shared" si="3"/>
        <v>389.1</v>
      </c>
    </row>
    <row r="209" spans="1:12">
      <c r="A209" s="313" t="s">
        <v>2224</v>
      </c>
      <c r="B209" s="306" t="s">
        <v>2225</v>
      </c>
      <c r="C209" s="306" t="s">
        <v>2226</v>
      </c>
      <c r="D209" s="314" t="s">
        <v>1695</v>
      </c>
      <c r="E209" s="314" t="s">
        <v>1696</v>
      </c>
      <c r="F209" s="306" t="s">
        <v>1823</v>
      </c>
      <c r="G209" s="306" t="s">
        <v>1817</v>
      </c>
      <c r="H209" s="314" t="s">
        <v>1824</v>
      </c>
      <c r="I209" s="314" t="s">
        <v>1825</v>
      </c>
      <c r="J209" s="306" t="s">
        <v>1534</v>
      </c>
      <c r="K209" s="306" t="s">
        <v>1535</v>
      </c>
      <c r="L209" s="3">
        <f t="shared" si="3"/>
        <v>389.2</v>
      </c>
    </row>
    <row r="210" spans="1:12">
      <c r="A210" s="313" t="s">
        <v>2227</v>
      </c>
      <c r="B210" s="306" t="s">
        <v>2228</v>
      </c>
      <c r="C210" s="306" t="s">
        <v>2229</v>
      </c>
      <c r="D210" s="314" t="s">
        <v>1789</v>
      </c>
      <c r="E210" s="314" t="s">
        <v>1790</v>
      </c>
      <c r="F210" s="306" t="s">
        <v>1829</v>
      </c>
      <c r="G210" s="306" t="s">
        <v>1817</v>
      </c>
      <c r="H210" s="314" t="s">
        <v>1830</v>
      </c>
      <c r="I210" s="314" t="s">
        <v>1831</v>
      </c>
      <c r="J210" s="306" t="s">
        <v>1832</v>
      </c>
      <c r="K210" s="306" t="s">
        <v>1833</v>
      </c>
      <c r="L210" s="3">
        <f t="shared" si="3"/>
        <v>389.3</v>
      </c>
    </row>
    <row r="211" spans="1:12">
      <c r="A211" s="313" t="s">
        <v>2230</v>
      </c>
      <c r="B211" s="306" t="s">
        <v>2231</v>
      </c>
      <c r="C211" s="306" t="s">
        <v>2232</v>
      </c>
      <c r="D211" s="314" t="s">
        <v>1837</v>
      </c>
      <c r="E211" s="314" t="s">
        <v>1838</v>
      </c>
      <c r="F211" s="306" t="s">
        <v>1839</v>
      </c>
      <c r="G211" s="306" t="s">
        <v>1817</v>
      </c>
      <c r="H211" s="314" t="s">
        <v>1840</v>
      </c>
      <c r="I211" s="314" t="s">
        <v>1841</v>
      </c>
      <c r="J211" s="306" t="s">
        <v>1548</v>
      </c>
      <c r="K211" s="306" t="s">
        <v>1549</v>
      </c>
      <c r="L211" s="3">
        <f t="shared" si="3"/>
        <v>389.4</v>
      </c>
    </row>
    <row r="212" spans="1:12">
      <c r="A212" s="313" t="s">
        <v>2233</v>
      </c>
      <c r="B212" s="306" t="s">
        <v>2234</v>
      </c>
      <c r="C212" s="306" t="s">
        <v>2235</v>
      </c>
      <c r="D212" s="314" t="s">
        <v>1552</v>
      </c>
      <c r="E212" s="314" t="s">
        <v>1553</v>
      </c>
      <c r="F212" s="306" t="s">
        <v>1845</v>
      </c>
      <c r="G212" s="306" t="s">
        <v>1846</v>
      </c>
      <c r="H212" s="314" t="s">
        <v>1847</v>
      </c>
      <c r="I212" s="314" t="s">
        <v>1848</v>
      </c>
      <c r="J212" s="306" t="s">
        <v>1556</v>
      </c>
      <c r="K212" s="306" t="s">
        <v>1557</v>
      </c>
      <c r="L212" s="3">
        <f t="shared" si="3"/>
        <v>390.7</v>
      </c>
    </row>
    <row r="213" spans="1:12">
      <c r="A213" s="313" t="s">
        <v>2236</v>
      </c>
      <c r="B213" s="306" t="s">
        <v>2237</v>
      </c>
      <c r="C213" s="306" t="s">
        <v>2238</v>
      </c>
      <c r="D213" s="314" t="s">
        <v>1560</v>
      </c>
      <c r="E213" s="314" t="s">
        <v>1561</v>
      </c>
      <c r="F213" s="306" t="s">
        <v>1852</v>
      </c>
      <c r="G213" s="306" t="s">
        <v>1561</v>
      </c>
      <c r="H213" s="314" t="s">
        <v>1853</v>
      </c>
      <c r="I213" s="314" t="s">
        <v>1854</v>
      </c>
      <c r="J213" s="306" t="s">
        <v>1564</v>
      </c>
      <c r="K213" s="306" t="s">
        <v>1561</v>
      </c>
      <c r="L213" s="3">
        <f t="shared" si="3"/>
        <v>391.7</v>
      </c>
    </row>
    <row r="214" spans="1:12">
      <c r="A214" s="313" t="s">
        <v>2239</v>
      </c>
      <c r="B214" s="306" t="s">
        <v>2240</v>
      </c>
      <c r="C214" s="306" t="s">
        <v>2241</v>
      </c>
      <c r="D214" s="314" t="s">
        <v>1567</v>
      </c>
      <c r="E214" s="314" t="s">
        <v>1253</v>
      </c>
      <c r="F214" s="306" t="s">
        <v>1858</v>
      </c>
      <c r="G214" s="306" t="s">
        <v>1859</v>
      </c>
      <c r="H214" s="314" t="s">
        <v>1860</v>
      </c>
      <c r="I214" s="314" t="s">
        <v>1861</v>
      </c>
      <c r="J214" s="306" t="s">
        <v>1570</v>
      </c>
      <c r="K214" s="306" t="s">
        <v>1253</v>
      </c>
      <c r="L214" s="3">
        <f t="shared" si="3"/>
        <v>392.7</v>
      </c>
    </row>
    <row r="215" spans="1:12">
      <c r="A215" s="313" t="s">
        <v>2242</v>
      </c>
      <c r="B215" s="306" t="s">
        <v>2243</v>
      </c>
      <c r="C215" s="306" t="s">
        <v>2244</v>
      </c>
      <c r="D215" s="314" t="s">
        <v>1573</v>
      </c>
      <c r="E215" s="314" t="s">
        <v>1574</v>
      </c>
      <c r="F215" s="306" t="s">
        <v>1865</v>
      </c>
      <c r="G215" s="306" t="s">
        <v>1574</v>
      </c>
      <c r="H215" s="314" t="s">
        <v>1866</v>
      </c>
      <c r="I215" s="314" t="s">
        <v>1867</v>
      </c>
      <c r="J215" s="306" t="s">
        <v>1577</v>
      </c>
      <c r="K215" s="306" t="s">
        <v>1578</v>
      </c>
      <c r="L215" s="3">
        <f t="shared" si="3"/>
        <v>393.7</v>
      </c>
    </row>
    <row r="216" spans="1:12">
      <c r="A216" s="313" t="s">
        <v>2245</v>
      </c>
      <c r="B216" s="306" t="s">
        <v>2246</v>
      </c>
      <c r="C216" s="306" t="s">
        <v>2247</v>
      </c>
      <c r="D216" s="314" t="s">
        <v>1581</v>
      </c>
      <c r="E216" s="314" t="s">
        <v>1255</v>
      </c>
      <c r="F216" s="306" t="s">
        <v>1871</v>
      </c>
      <c r="G216" s="306" t="s">
        <v>1255</v>
      </c>
      <c r="H216" s="314" t="s">
        <v>1872</v>
      </c>
      <c r="I216" s="314" t="s">
        <v>1873</v>
      </c>
      <c r="J216" s="306" t="s">
        <v>1584</v>
      </c>
      <c r="K216" s="306" t="s">
        <v>1255</v>
      </c>
      <c r="L216" s="3">
        <f t="shared" si="3"/>
        <v>394.7</v>
      </c>
    </row>
    <row r="217" spans="1:12">
      <c r="A217" s="313" t="s">
        <v>2248</v>
      </c>
      <c r="B217" s="306" t="s">
        <v>2249</v>
      </c>
      <c r="C217" s="306" t="s">
        <v>2250</v>
      </c>
      <c r="D217" s="314" t="s">
        <v>1587</v>
      </c>
      <c r="E217" s="314" t="s">
        <v>1588</v>
      </c>
      <c r="F217" s="306" t="s">
        <v>1877</v>
      </c>
      <c r="G217" s="306" t="s">
        <v>1590</v>
      </c>
      <c r="H217" s="314" t="s">
        <v>1878</v>
      </c>
      <c r="I217" s="314" t="s">
        <v>1879</v>
      </c>
      <c r="J217" s="306" t="s">
        <v>1592</v>
      </c>
      <c r="K217" s="306" t="s">
        <v>1590</v>
      </c>
      <c r="L217" s="3">
        <f t="shared" si="3"/>
        <v>395.7</v>
      </c>
    </row>
    <row r="218" spans="1:12">
      <c r="A218" s="313" t="s">
        <v>2251</v>
      </c>
      <c r="B218" s="306" t="s">
        <v>2252</v>
      </c>
      <c r="C218" s="306" t="s">
        <v>2253</v>
      </c>
      <c r="D218" s="314" t="s">
        <v>1595</v>
      </c>
      <c r="E218" s="314" t="s">
        <v>1596</v>
      </c>
      <c r="F218" s="306" t="s">
        <v>1883</v>
      </c>
      <c r="G218" s="306" t="s">
        <v>1596</v>
      </c>
      <c r="H218" s="314" t="s">
        <v>1884</v>
      </c>
      <c r="I218" s="314" t="s">
        <v>1885</v>
      </c>
      <c r="J218" s="306" t="s">
        <v>1599</v>
      </c>
      <c r="K218" s="306" t="s">
        <v>1600</v>
      </c>
      <c r="L218" s="3">
        <f t="shared" si="3"/>
        <v>396.7</v>
      </c>
    </row>
    <row r="219" spans="1:12">
      <c r="A219" s="313" t="s">
        <v>2254</v>
      </c>
      <c r="B219" s="306" t="s">
        <v>2255</v>
      </c>
      <c r="C219" s="306" t="s">
        <v>2256</v>
      </c>
      <c r="D219" s="314" t="s">
        <v>1603</v>
      </c>
      <c r="E219" s="314" t="s">
        <v>1260</v>
      </c>
      <c r="F219" s="306" t="s">
        <v>1889</v>
      </c>
      <c r="G219" s="306" t="s">
        <v>1605</v>
      </c>
      <c r="H219" s="314" t="s">
        <v>1890</v>
      </c>
      <c r="I219" s="314" t="s">
        <v>1891</v>
      </c>
      <c r="J219" s="306" t="s">
        <v>1607</v>
      </c>
      <c r="K219" s="306" t="s">
        <v>1608</v>
      </c>
      <c r="L219" s="3">
        <f t="shared" si="3"/>
        <v>397.7</v>
      </c>
    </row>
    <row r="220" spans="1:12">
      <c r="A220" s="313" t="s">
        <v>2257</v>
      </c>
      <c r="B220" s="306" t="s">
        <v>2258</v>
      </c>
      <c r="C220" s="306" t="s">
        <v>2259</v>
      </c>
      <c r="D220" s="314" t="s">
        <v>1611</v>
      </c>
      <c r="E220" s="314" t="s">
        <v>1612</v>
      </c>
      <c r="F220" s="306" t="s">
        <v>1895</v>
      </c>
      <c r="G220" s="306" t="s">
        <v>1614</v>
      </c>
      <c r="H220" s="314" t="s">
        <v>1896</v>
      </c>
      <c r="I220" s="314" t="s">
        <v>1897</v>
      </c>
      <c r="J220" s="306" t="s">
        <v>1898</v>
      </c>
      <c r="K220" s="306" t="s">
        <v>1612</v>
      </c>
      <c r="L220" s="3">
        <f t="shared" si="3"/>
        <v>398.7</v>
      </c>
    </row>
    <row r="221" spans="1:12">
      <c r="A221" s="313" t="s">
        <v>2260</v>
      </c>
      <c r="B221" s="314" t="s">
        <v>17</v>
      </c>
      <c r="C221" s="314" t="s">
        <v>17</v>
      </c>
      <c r="D221" s="314" t="s">
        <v>2261</v>
      </c>
      <c r="E221" s="314" t="s">
        <v>17</v>
      </c>
      <c r="F221" s="306" t="s">
        <v>2262</v>
      </c>
      <c r="G221" s="306" t="s">
        <v>17</v>
      </c>
      <c r="H221" s="314" t="s">
        <v>2263</v>
      </c>
      <c r="I221" s="314" t="s">
        <v>17</v>
      </c>
      <c r="J221" s="306" t="s">
        <v>2264</v>
      </c>
      <c r="K221" s="306" t="s">
        <v>17</v>
      </c>
      <c r="L221" s="3">
        <f t="shared" si="3"/>
        <v>105.5</v>
      </c>
    </row>
    <row r="222" spans="1:12">
      <c r="A222" s="313" t="s">
        <v>2265</v>
      </c>
      <c r="B222" s="314" t="s">
        <v>2266</v>
      </c>
      <c r="C222" s="314" t="s">
        <v>2267</v>
      </c>
      <c r="D222" s="314" t="s">
        <v>2261</v>
      </c>
      <c r="E222" s="314" t="s">
        <v>17</v>
      </c>
      <c r="F222" s="306" t="s">
        <v>2262</v>
      </c>
      <c r="G222" s="306" t="s">
        <v>17</v>
      </c>
      <c r="H222" s="314" t="s">
        <v>2263</v>
      </c>
      <c r="I222" s="314" t="s">
        <v>17</v>
      </c>
      <c r="J222" s="306" t="s">
        <v>2264</v>
      </c>
      <c r="K222" s="306" t="s">
        <v>17</v>
      </c>
      <c r="L222" s="3">
        <f t="shared" si="3"/>
        <v>105.5</v>
      </c>
    </row>
    <row r="223" spans="1:12">
      <c r="A223" s="313" t="s">
        <v>2268</v>
      </c>
      <c r="B223" s="314" t="s">
        <v>2269</v>
      </c>
      <c r="C223" s="314" t="s">
        <v>196</v>
      </c>
      <c r="D223" s="314" t="s">
        <v>2261</v>
      </c>
      <c r="E223" s="314" t="s">
        <v>17</v>
      </c>
      <c r="F223" s="306" t="s">
        <v>2262</v>
      </c>
      <c r="G223" s="306" t="s">
        <v>17</v>
      </c>
      <c r="H223" s="314" t="s">
        <v>2263</v>
      </c>
      <c r="I223" s="314" t="s">
        <v>17</v>
      </c>
      <c r="J223" s="306" t="s">
        <v>2264</v>
      </c>
      <c r="K223" s="306" t="s">
        <v>17</v>
      </c>
      <c r="L223" s="3">
        <f t="shared" si="3"/>
        <v>105.5</v>
      </c>
    </row>
    <row r="224" spans="1:12">
      <c r="A224" s="313" t="s">
        <v>2270</v>
      </c>
      <c r="B224" s="314" t="s">
        <v>2271</v>
      </c>
      <c r="C224" s="314" t="s">
        <v>2272</v>
      </c>
      <c r="D224" s="314" t="s">
        <v>2261</v>
      </c>
      <c r="E224" s="314" t="s">
        <v>17</v>
      </c>
      <c r="F224" s="306" t="s">
        <v>2262</v>
      </c>
      <c r="G224" s="306" t="s">
        <v>17</v>
      </c>
      <c r="H224" s="314" t="s">
        <v>2263</v>
      </c>
      <c r="I224" s="314" t="s">
        <v>17</v>
      </c>
      <c r="J224" s="306" t="s">
        <v>2264</v>
      </c>
      <c r="K224" s="306" t="s">
        <v>17</v>
      </c>
      <c r="L224" s="3">
        <f t="shared" si="3"/>
        <v>105.5</v>
      </c>
    </row>
    <row r="225" spans="1:12">
      <c r="A225" s="313" t="s">
        <v>2273</v>
      </c>
      <c r="B225" s="314" t="s">
        <v>2274</v>
      </c>
      <c r="C225" s="314" t="s">
        <v>197</v>
      </c>
      <c r="D225" s="314" t="s">
        <v>2261</v>
      </c>
      <c r="E225" s="314" t="s">
        <v>17</v>
      </c>
      <c r="F225" s="306" t="s">
        <v>2262</v>
      </c>
      <c r="G225" s="306" t="s">
        <v>17</v>
      </c>
      <c r="H225" s="314" t="s">
        <v>2263</v>
      </c>
      <c r="I225" s="314" t="s">
        <v>17</v>
      </c>
      <c r="J225" s="306" t="s">
        <v>2264</v>
      </c>
      <c r="K225" s="306" t="s">
        <v>17</v>
      </c>
      <c r="L225" s="3">
        <f t="shared" si="3"/>
        <v>105.5</v>
      </c>
    </row>
    <row r="226" spans="1:12">
      <c r="A226" s="313" t="s">
        <v>2275</v>
      </c>
      <c r="B226" s="314" t="s">
        <v>2276</v>
      </c>
      <c r="C226" s="314" t="s">
        <v>198</v>
      </c>
      <c r="D226" s="314" t="s">
        <v>2261</v>
      </c>
      <c r="E226" s="314" t="s">
        <v>17</v>
      </c>
      <c r="F226" s="306" t="s">
        <v>2262</v>
      </c>
      <c r="G226" s="306" t="s">
        <v>17</v>
      </c>
      <c r="H226" s="314" t="s">
        <v>2263</v>
      </c>
      <c r="I226" s="314" t="s">
        <v>17</v>
      </c>
      <c r="J226" s="306" t="s">
        <v>2264</v>
      </c>
      <c r="K226" s="306" t="s">
        <v>17</v>
      </c>
      <c r="L226" s="3">
        <f t="shared" si="3"/>
        <v>105.5</v>
      </c>
    </row>
    <row r="227" spans="1:12">
      <c r="A227" s="313" t="s">
        <v>2277</v>
      </c>
      <c r="B227" s="314" t="s">
        <v>2278</v>
      </c>
      <c r="C227" s="314" t="s">
        <v>2279</v>
      </c>
      <c r="D227" s="314" t="s">
        <v>2261</v>
      </c>
      <c r="E227" s="314" t="s">
        <v>17</v>
      </c>
      <c r="F227" s="306" t="s">
        <v>2262</v>
      </c>
      <c r="G227" s="306" t="s">
        <v>17</v>
      </c>
      <c r="H227" s="314" t="s">
        <v>2263</v>
      </c>
      <c r="I227" s="314" t="s">
        <v>17</v>
      </c>
      <c r="J227" s="306" t="s">
        <v>2264</v>
      </c>
      <c r="K227" s="306" t="s">
        <v>17</v>
      </c>
      <c r="L227" s="3">
        <f t="shared" si="3"/>
        <v>105.5</v>
      </c>
    </row>
    <row r="228" spans="1:12">
      <c r="A228" s="313" t="s">
        <v>2280</v>
      </c>
      <c r="B228" s="314" t="s">
        <v>2281</v>
      </c>
      <c r="C228" s="314" t="s">
        <v>2282</v>
      </c>
      <c r="D228" s="314" t="s">
        <v>2261</v>
      </c>
      <c r="E228" s="314" t="s">
        <v>17</v>
      </c>
      <c r="F228" s="306" t="s">
        <v>2262</v>
      </c>
      <c r="G228" s="306" t="s">
        <v>17</v>
      </c>
      <c r="H228" s="314" t="s">
        <v>2263</v>
      </c>
      <c r="I228" s="314" t="s">
        <v>17</v>
      </c>
      <c r="J228" s="306" t="s">
        <v>2264</v>
      </c>
      <c r="K228" s="306" t="s">
        <v>17</v>
      </c>
      <c r="L228" s="3">
        <f t="shared" si="3"/>
        <v>105.5</v>
      </c>
    </row>
    <row r="229" spans="1:12">
      <c r="A229" s="313" t="s">
        <v>2283</v>
      </c>
      <c r="B229" s="314" t="s">
        <v>2284</v>
      </c>
      <c r="C229" s="314" t="s">
        <v>2285</v>
      </c>
      <c r="D229" s="314" t="s">
        <v>2286</v>
      </c>
      <c r="E229" s="314" t="s">
        <v>2287</v>
      </c>
      <c r="F229" s="306" t="s">
        <v>2288</v>
      </c>
      <c r="G229" s="306" t="s">
        <v>2287</v>
      </c>
      <c r="H229" s="314" t="s">
        <v>2289</v>
      </c>
      <c r="I229" s="314" t="s">
        <v>2287</v>
      </c>
      <c r="J229" s="306" t="s">
        <v>2290</v>
      </c>
      <c r="K229" s="306" t="s">
        <v>2291</v>
      </c>
      <c r="L229" s="3">
        <f t="shared" si="3"/>
        <v>108.1</v>
      </c>
    </row>
    <row r="230" spans="1:12">
      <c r="A230" s="313" t="s">
        <v>2292</v>
      </c>
      <c r="B230" s="314" t="s">
        <v>2293</v>
      </c>
      <c r="C230" s="314" t="s">
        <v>2294</v>
      </c>
      <c r="D230" s="314" t="s">
        <v>2286</v>
      </c>
      <c r="E230" s="314" t="s">
        <v>2287</v>
      </c>
      <c r="F230" s="306" t="s">
        <v>2288</v>
      </c>
      <c r="G230" s="306" t="s">
        <v>2287</v>
      </c>
      <c r="H230" s="314" t="s">
        <v>2289</v>
      </c>
      <c r="I230" s="314" t="s">
        <v>2287</v>
      </c>
      <c r="J230" s="306" t="s">
        <v>2290</v>
      </c>
      <c r="K230" s="306" t="s">
        <v>2291</v>
      </c>
      <c r="L230" s="3">
        <f t="shared" si="3"/>
        <v>108.1</v>
      </c>
    </row>
    <row r="231" spans="1:12">
      <c r="A231" s="313" t="s">
        <v>2295</v>
      </c>
      <c r="B231" s="314" t="s">
        <v>2296</v>
      </c>
      <c r="C231" s="314" t="s">
        <v>2297</v>
      </c>
      <c r="D231" s="314" t="s">
        <v>2286</v>
      </c>
      <c r="E231" s="314" t="s">
        <v>2287</v>
      </c>
      <c r="F231" s="306" t="s">
        <v>2288</v>
      </c>
      <c r="G231" s="306" t="s">
        <v>2287</v>
      </c>
      <c r="H231" s="314" t="s">
        <v>2289</v>
      </c>
      <c r="I231" s="314" t="s">
        <v>2287</v>
      </c>
      <c r="J231" s="306" t="s">
        <v>2290</v>
      </c>
      <c r="K231" s="306" t="s">
        <v>2291</v>
      </c>
      <c r="L231" s="3">
        <f t="shared" si="3"/>
        <v>108.1</v>
      </c>
    </row>
    <row r="232" spans="1:12">
      <c r="A232" s="313" t="s">
        <v>2298</v>
      </c>
      <c r="B232" s="314" t="s">
        <v>2299</v>
      </c>
      <c r="C232" s="314" t="s">
        <v>2300</v>
      </c>
      <c r="D232" s="314" t="s">
        <v>2286</v>
      </c>
      <c r="E232" s="314" t="s">
        <v>2287</v>
      </c>
      <c r="F232" s="306" t="s">
        <v>2288</v>
      </c>
      <c r="G232" s="306" t="s">
        <v>2287</v>
      </c>
      <c r="H232" s="314" t="s">
        <v>2289</v>
      </c>
      <c r="I232" s="314" t="s">
        <v>2287</v>
      </c>
      <c r="J232" s="306" t="s">
        <v>2290</v>
      </c>
      <c r="K232" s="306" t="s">
        <v>2291</v>
      </c>
      <c r="L232" s="3">
        <f t="shared" si="3"/>
        <v>108.1</v>
      </c>
    </row>
    <row r="233" spans="1:12">
      <c r="A233" s="313" t="s">
        <v>2301</v>
      </c>
      <c r="B233" s="314" t="s">
        <v>2302</v>
      </c>
      <c r="C233" s="314" t="s">
        <v>2303</v>
      </c>
      <c r="D233" s="314" t="s">
        <v>2286</v>
      </c>
      <c r="E233" s="314" t="s">
        <v>2287</v>
      </c>
      <c r="F233" s="306" t="s">
        <v>2288</v>
      </c>
      <c r="G233" s="306" t="s">
        <v>2287</v>
      </c>
      <c r="H233" s="314" t="s">
        <v>2289</v>
      </c>
      <c r="I233" s="314" t="s">
        <v>2287</v>
      </c>
      <c r="J233" s="306" t="s">
        <v>2290</v>
      </c>
      <c r="K233" s="306" t="s">
        <v>2291</v>
      </c>
      <c r="L233" s="3">
        <f t="shared" si="3"/>
        <v>108.1</v>
      </c>
    </row>
    <row r="234" spans="1:12">
      <c r="A234" s="313" t="s">
        <v>2304</v>
      </c>
      <c r="B234" s="314" t="s">
        <v>2305</v>
      </c>
      <c r="C234" s="314" t="s">
        <v>2306</v>
      </c>
      <c r="D234" s="314" t="s">
        <v>2307</v>
      </c>
      <c r="E234" s="314" t="s">
        <v>2308</v>
      </c>
      <c r="F234" s="306" t="s">
        <v>2309</v>
      </c>
      <c r="G234" s="306" t="s">
        <v>2308</v>
      </c>
      <c r="H234" s="314" t="s">
        <v>2310</v>
      </c>
      <c r="I234" s="314" t="s">
        <v>2308</v>
      </c>
      <c r="J234" s="306" t="s">
        <v>2290</v>
      </c>
      <c r="K234" s="306" t="s">
        <v>2291</v>
      </c>
      <c r="L234" s="3">
        <f t="shared" si="3"/>
        <v>108.2</v>
      </c>
    </row>
    <row r="235" spans="1:12">
      <c r="A235" s="313" t="s">
        <v>2311</v>
      </c>
      <c r="B235" s="314" t="s">
        <v>2312</v>
      </c>
      <c r="C235" s="314" t="s">
        <v>2313</v>
      </c>
      <c r="D235" s="314" t="s">
        <v>2314</v>
      </c>
      <c r="E235" s="314" t="s">
        <v>2315</v>
      </c>
      <c r="F235" s="306" t="s">
        <v>2316</v>
      </c>
      <c r="G235" s="306" t="s">
        <v>2315</v>
      </c>
      <c r="H235" s="314" t="s">
        <v>2317</v>
      </c>
      <c r="I235" s="314" t="s">
        <v>2315</v>
      </c>
      <c r="J235" s="306" t="s">
        <v>2290</v>
      </c>
      <c r="K235" s="306" t="s">
        <v>2291</v>
      </c>
      <c r="L235" s="3">
        <f t="shared" si="3"/>
        <v>108.3</v>
      </c>
    </row>
    <row r="236" spans="1:12">
      <c r="A236" s="313" t="s">
        <v>2318</v>
      </c>
      <c r="B236" s="314" t="s">
        <v>2319</v>
      </c>
      <c r="C236" s="314" t="s">
        <v>2320</v>
      </c>
      <c r="D236" s="314" t="s">
        <v>2321</v>
      </c>
      <c r="E236" s="314" t="s">
        <v>2322</v>
      </c>
      <c r="F236" s="306" t="s">
        <v>2323</v>
      </c>
      <c r="G236" s="306" t="s">
        <v>2322</v>
      </c>
      <c r="H236" s="314" t="s">
        <v>2324</v>
      </c>
      <c r="I236" s="314" t="s">
        <v>2322</v>
      </c>
      <c r="J236" s="306" t="s">
        <v>2325</v>
      </c>
      <c r="K236" s="306" t="s">
        <v>2326</v>
      </c>
      <c r="L236" s="3">
        <f t="shared" si="3"/>
        <v>110.1</v>
      </c>
    </row>
    <row r="237" spans="1:12">
      <c r="A237" s="313" t="s">
        <v>2327</v>
      </c>
      <c r="B237" s="314" t="s">
        <v>2328</v>
      </c>
      <c r="C237" s="314" t="s">
        <v>2329</v>
      </c>
      <c r="D237" s="314" t="s">
        <v>2321</v>
      </c>
      <c r="E237" s="314" t="s">
        <v>2322</v>
      </c>
      <c r="F237" s="306" t="s">
        <v>2323</v>
      </c>
      <c r="G237" s="306" t="s">
        <v>2322</v>
      </c>
      <c r="H237" s="314" t="s">
        <v>2324</v>
      </c>
      <c r="I237" s="314" t="s">
        <v>2322</v>
      </c>
      <c r="J237" s="306" t="s">
        <v>2325</v>
      </c>
      <c r="K237" s="306" t="s">
        <v>2326</v>
      </c>
      <c r="L237" s="3">
        <f t="shared" si="3"/>
        <v>110.1</v>
      </c>
    </row>
    <row r="238" spans="1:12">
      <c r="A238" s="313" t="s">
        <v>2330</v>
      </c>
      <c r="B238" s="314" t="s">
        <v>2331</v>
      </c>
      <c r="C238" s="314" t="s">
        <v>2332</v>
      </c>
      <c r="D238" s="314" t="s">
        <v>2333</v>
      </c>
      <c r="E238" s="314" t="s">
        <v>942</v>
      </c>
      <c r="F238" s="306" t="s">
        <v>2334</v>
      </c>
      <c r="G238" s="306" t="s">
        <v>942</v>
      </c>
      <c r="H238" s="314" t="s">
        <v>2335</v>
      </c>
      <c r="I238" s="314" t="s">
        <v>942</v>
      </c>
      <c r="J238" s="306" t="s">
        <v>2336</v>
      </c>
      <c r="K238" s="306" t="s">
        <v>2337</v>
      </c>
      <c r="L238" s="3">
        <f t="shared" si="3"/>
        <v>114.4</v>
      </c>
    </row>
    <row r="239" spans="1:12">
      <c r="A239" s="313" t="s">
        <v>2338</v>
      </c>
      <c r="B239" s="314" t="s">
        <v>2339</v>
      </c>
      <c r="C239" s="314" t="s">
        <v>2340</v>
      </c>
      <c r="D239" s="314" t="s">
        <v>2341</v>
      </c>
      <c r="E239" s="314" t="s">
        <v>2342</v>
      </c>
      <c r="F239" s="306" t="s">
        <v>2343</v>
      </c>
      <c r="G239" s="306" t="s">
        <v>2344</v>
      </c>
      <c r="H239" s="314" t="s">
        <v>2345</v>
      </c>
      <c r="I239" s="314" t="s">
        <v>2344</v>
      </c>
      <c r="J239" s="306" t="s">
        <v>2346</v>
      </c>
      <c r="K239" s="306" t="s">
        <v>2326</v>
      </c>
      <c r="L239" s="3">
        <f t="shared" si="3"/>
        <v>115.5</v>
      </c>
    </row>
    <row r="240" spans="1:12">
      <c r="A240" s="313" t="s">
        <v>2347</v>
      </c>
      <c r="B240" s="314" t="s">
        <v>2348</v>
      </c>
      <c r="C240" s="314" t="s">
        <v>2349</v>
      </c>
      <c r="D240" s="314" t="s">
        <v>2333</v>
      </c>
      <c r="E240" s="314" t="s">
        <v>942</v>
      </c>
      <c r="F240" s="306" t="s">
        <v>2334</v>
      </c>
      <c r="G240" s="306" t="s">
        <v>942</v>
      </c>
      <c r="H240" s="314" t="s">
        <v>2335</v>
      </c>
      <c r="I240" s="314" t="s">
        <v>942</v>
      </c>
      <c r="J240" s="306" t="s">
        <v>2336</v>
      </c>
      <c r="K240" s="306" t="s">
        <v>2337</v>
      </c>
      <c r="L240" s="3">
        <f t="shared" si="3"/>
        <v>114.4</v>
      </c>
    </row>
    <row r="241" spans="1:12">
      <c r="A241" s="313" t="s">
        <v>2350</v>
      </c>
      <c r="B241" s="314" t="s">
        <v>2351</v>
      </c>
      <c r="C241" s="314" t="s">
        <v>2352</v>
      </c>
      <c r="D241" s="314" t="s">
        <v>2341</v>
      </c>
      <c r="E241" s="314" t="s">
        <v>2342</v>
      </c>
      <c r="F241" s="306" t="s">
        <v>2343</v>
      </c>
      <c r="G241" s="306" t="s">
        <v>2344</v>
      </c>
      <c r="H241" s="314" t="s">
        <v>2345</v>
      </c>
      <c r="I241" s="314" t="s">
        <v>2344</v>
      </c>
      <c r="J241" s="306" t="s">
        <v>2346</v>
      </c>
      <c r="K241" s="306" t="s">
        <v>2326</v>
      </c>
      <c r="L241" s="3">
        <f t="shared" si="3"/>
        <v>115.5</v>
      </c>
    </row>
    <row r="242" spans="1:12">
      <c r="A242" s="313" t="s">
        <v>2353</v>
      </c>
      <c r="B242" s="314" t="s">
        <v>2354</v>
      </c>
      <c r="C242" s="314" t="s">
        <v>2355</v>
      </c>
      <c r="D242" s="314" t="s">
        <v>2333</v>
      </c>
      <c r="E242" s="314" t="s">
        <v>942</v>
      </c>
      <c r="F242" s="306" t="s">
        <v>2334</v>
      </c>
      <c r="G242" s="306" t="s">
        <v>942</v>
      </c>
      <c r="H242" s="314" t="s">
        <v>2335</v>
      </c>
      <c r="I242" s="314" t="s">
        <v>942</v>
      </c>
      <c r="J242" s="306" t="s">
        <v>2336</v>
      </c>
      <c r="K242" s="306" t="s">
        <v>2337</v>
      </c>
      <c r="L242" s="3">
        <f t="shared" si="3"/>
        <v>114.4</v>
      </c>
    </row>
    <row r="243" spans="1:12">
      <c r="A243" s="313" t="s">
        <v>2356</v>
      </c>
      <c r="B243" s="314" t="s">
        <v>2357</v>
      </c>
      <c r="C243" s="314" t="s">
        <v>2358</v>
      </c>
      <c r="D243" s="314" t="s">
        <v>2341</v>
      </c>
      <c r="E243" s="314" t="s">
        <v>2342</v>
      </c>
      <c r="F243" s="306" t="s">
        <v>2343</v>
      </c>
      <c r="G243" s="306" t="s">
        <v>2344</v>
      </c>
      <c r="H243" s="314" t="s">
        <v>2345</v>
      </c>
      <c r="I243" s="314" t="s">
        <v>2344</v>
      </c>
      <c r="J243" s="306" t="s">
        <v>2346</v>
      </c>
      <c r="K243" s="306" t="s">
        <v>2326</v>
      </c>
      <c r="L243" s="3">
        <f t="shared" si="3"/>
        <v>115.5</v>
      </c>
    </row>
    <row r="244" spans="1:12">
      <c r="A244" s="313" t="s">
        <v>2359</v>
      </c>
      <c r="B244" s="314" t="s">
        <v>2360</v>
      </c>
      <c r="C244" s="314" t="s">
        <v>2361</v>
      </c>
      <c r="D244" s="314" t="s">
        <v>2362</v>
      </c>
      <c r="E244" s="314" t="s">
        <v>2363</v>
      </c>
      <c r="F244" s="306" t="s">
        <v>2364</v>
      </c>
      <c r="G244" s="306" t="s">
        <v>2363</v>
      </c>
      <c r="H244" s="314" t="s">
        <v>2365</v>
      </c>
      <c r="I244" s="314" t="s">
        <v>2363</v>
      </c>
      <c r="J244" s="306" t="s">
        <v>2366</v>
      </c>
      <c r="K244" s="306" t="s">
        <v>2367</v>
      </c>
      <c r="L244" s="3">
        <f t="shared" si="3"/>
        <v>121.1</v>
      </c>
    </row>
    <row r="245" spans="1:12">
      <c r="A245" s="313" t="s">
        <v>2368</v>
      </c>
      <c r="B245" s="314" t="s">
        <v>2369</v>
      </c>
      <c r="C245" s="314" t="s">
        <v>2370</v>
      </c>
      <c r="D245" s="314" t="s">
        <v>2362</v>
      </c>
      <c r="E245" s="314" t="s">
        <v>2363</v>
      </c>
      <c r="F245" s="306" t="s">
        <v>2364</v>
      </c>
      <c r="G245" s="306" t="s">
        <v>2363</v>
      </c>
      <c r="H245" s="314" t="s">
        <v>2365</v>
      </c>
      <c r="I245" s="314" t="s">
        <v>2363</v>
      </c>
      <c r="J245" s="306" t="s">
        <v>2366</v>
      </c>
      <c r="K245" s="306" t="s">
        <v>2367</v>
      </c>
      <c r="L245" s="3">
        <f t="shared" si="3"/>
        <v>121.1</v>
      </c>
    </row>
    <row r="246" spans="1:12">
      <c r="A246" s="314" t="s">
        <v>2371</v>
      </c>
      <c r="B246" s="314" t="s">
        <v>2372</v>
      </c>
      <c r="C246" s="314" t="s">
        <v>2373</v>
      </c>
      <c r="D246" s="314" t="s">
        <v>2362</v>
      </c>
      <c r="E246" s="314" t="s">
        <v>2363</v>
      </c>
      <c r="F246" s="306" t="s">
        <v>2364</v>
      </c>
      <c r="G246" s="306" t="s">
        <v>2363</v>
      </c>
      <c r="H246" s="314" t="s">
        <v>2365</v>
      </c>
      <c r="I246" s="314" t="s">
        <v>2363</v>
      </c>
      <c r="J246" s="306" t="s">
        <v>2366</v>
      </c>
      <c r="K246" s="306" t="s">
        <v>2367</v>
      </c>
      <c r="L246" s="3">
        <f t="shared" si="3"/>
        <v>121.1</v>
      </c>
    </row>
    <row r="247" spans="1:12">
      <c r="A247" s="314" t="s">
        <v>2374</v>
      </c>
      <c r="B247" s="314" t="s">
        <v>2375</v>
      </c>
      <c r="C247" s="314" t="s">
        <v>2376</v>
      </c>
      <c r="D247" s="314" t="s">
        <v>2362</v>
      </c>
      <c r="E247" s="314" t="s">
        <v>2363</v>
      </c>
      <c r="F247" s="306" t="s">
        <v>2364</v>
      </c>
      <c r="G247" s="306" t="s">
        <v>2363</v>
      </c>
      <c r="H247" s="314" t="s">
        <v>2365</v>
      </c>
      <c r="I247" s="314" t="s">
        <v>2363</v>
      </c>
      <c r="J247" s="306" t="s">
        <v>2366</v>
      </c>
      <c r="K247" s="306" t="s">
        <v>2367</v>
      </c>
      <c r="L247" s="3">
        <f t="shared" si="3"/>
        <v>121.1</v>
      </c>
    </row>
    <row r="248" spans="1:12">
      <c r="A248" s="314" t="s">
        <v>2377</v>
      </c>
      <c r="B248" s="314" t="s">
        <v>2378</v>
      </c>
      <c r="C248" s="314" t="s">
        <v>2379</v>
      </c>
      <c r="D248" s="314" t="s">
        <v>2362</v>
      </c>
      <c r="E248" s="314" t="s">
        <v>2363</v>
      </c>
      <c r="F248" s="306" t="s">
        <v>2364</v>
      </c>
      <c r="G248" s="306" t="s">
        <v>2363</v>
      </c>
      <c r="H248" s="314" t="s">
        <v>2365</v>
      </c>
      <c r="I248" s="314" t="s">
        <v>2363</v>
      </c>
      <c r="J248" s="306" t="s">
        <v>2366</v>
      </c>
      <c r="K248" s="306" t="s">
        <v>2367</v>
      </c>
      <c r="L248" s="3">
        <f t="shared" si="3"/>
        <v>121.1</v>
      </c>
    </row>
    <row r="249" spans="1:12">
      <c r="A249" s="314" t="s">
        <v>2380</v>
      </c>
      <c r="B249" s="314" t="s">
        <v>2381</v>
      </c>
      <c r="C249" s="314" t="s">
        <v>2382</v>
      </c>
      <c r="D249" s="314" t="s">
        <v>2362</v>
      </c>
      <c r="E249" s="314" t="s">
        <v>2363</v>
      </c>
      <c r="F249" s="306" t="s">
        <v>2364</v>
      </c>
      <c r="G249" s="306" t="s">
        <v>2363</v>
      </c>
      <c r="H249" s="314" t="s">
        <v>2365</v>
      </c>
      <c r="I249" s="314" t="s">
        <v>2363</v>
      </c>
      <c r="J249" s="306" t="s">
        <v>2366</v>
      </c>
      <c r="K249" s="306" t="s">
        <v>2367</v>
      </c>
      <c r="L249" s="3">
        <f t="shared" si="3"/>
        <v>121.1</v>
      </c>
    </row>
    <row r="250" spans="1:12">
      <c r="A250" s="314" t="s">
        <v>2383</v>
      </c>
      <c r="B250" s="314" t="s">
        <v>2384</v>
      </c>
      <c r="C250" s="314" t="s">
        <v>2385</v>
      </c>
      <c r="D250" s="314" t="s">
        <v>2362</v>
      </c>
      <c r="E250" s="314" t="s">
        <v>2363</v>
      </c>
      <c r="F250" s="306" t="s">
        <v>2364</v>
      </c>
      <c r="G250" s="306" t="s">
        <v>2363</v>
      </c>
      <c r="H250" s="314" t="s">
        <v>2365</v>
      </c>
      <c r="I250" s="314" t="s">
        <v>2363</v>
      </c>
      <c r="J250" s="306" t="s">
        <v>2366</v>
      </c>
      <c r="K250" s="306" t="s">
        <v>2367</v>
      </c>
      <c r="L250" s="3">
        <f t="shared" si="3"/>
        <v>121.1</v>
      </c>
    </row>
    <row r="251" spans="1:12">
      <c r="A251" s="314" t="s">
        <v>2386</v>
      </c>
      <c r="B251" s="314" t="s">
        <v>2387</v>
      </c>
      <c r="C251" s="314" t="s">
        <v>2388</v>
      </c>
      <c r="D251" s="314" t="s">
        <v>2362</v>
      </c>
      <c r="E251" s="314" t="s">
        <v>2363</v>
      </c>
      <c r="F251" s="306" t="s">
        <v>2364</v>
      </c>
      <c r="G251" s="306" t="s">
        <v>2363</v>
      </c>
      <c r="H251" s="314" t="s">
        <v>2365</v>
      </c>
      <c r="I251" s="314" t="s">
        <v>2363</v>
      </c>
      <c r="J251" s="306" t="s">
        <v>2366</v>
      </c>
      <c r="K251" s="306" t="s">
        <v>2367</v>
      </c>
      <c r="L251" s="3">
        <f t="shared" si="3"/>
        <v>121.1</v>
      </c>
    </row>
    <row r="252" spans="1:12">
      <c r="A252" s="313" t="s">
        <v>2389</v>
      </c>
      <c r="B252" s="314" t="s">
        <v>2390</v>
      </c>
      <c r="C252" s="314" t="s">
        <v>2391</v>
      </c>
      <c r="D252" s="314" t="s">
        <v>2362</v>
      </c>
      <c r="E252" s="314" t="s">
        <v>2363</v>
      </c>
      <c r="F252" s="306" t="s">
        <v>2364</v>
      </c>
      <c r="G252" s="306" t="s">
        <v>2363</v>
      </c>
      <c r="H252" s="314" t="s">
        <v>2365</v>
      </c>
      <c r="I252" s="314" t="s">
        <v>2363</v>
      </c>
      <c r="J252" s="306" t="s">
        <v>2366</v>
      </c>
      <c r="K252" s="306" t="s">
        <v>2367</v>
      </c>
      <c r="L252" s="3">
        <f t="shared" si="3"/>
        <v>121.1</v>
      </c>
    </row>
    <row r="253" spans="1:12">
      <c r="A253" s="313" t="s">
        <v>2392</v>
      </c>
      <c r="B253" s="314" t="s">
        <v>2393</v>
      </c>
      <c r="C253" s="314" t="s">
        <v>2394</v>
      </c>
      <c r="D253" s="314" t="s">
        <v>2362</v>
      </c>
      <c r="E253" s="314" t="s">
        <v>2363</v>
      </c>
      <c r="F253" s="306" t="s">
        <v>2364</v>
      </c>
      <c r="G253" s="306" t="s">
        <v>2363</v>
      </c>
      <c r="H253" s="314" t="s">
        <v>2365</v>
      </c>
      <c r="I253" s="314" t="s">
        <v>2363</v>
      </c>
      <c r="J253" s="306" t="s">
        <v>2366</v>
      </c>
      <c r="K253" s="306" t="s">
        <v>2367</v>
      </c>
      <c r="L253" s="3">
        <f t="shared" si="3"/>
        <v>121.1</v>
      </c>
    </row>
    <row r="254" spans="1:12">
      <c r="A254" s="313" t="s">
        <v>2395</v>
      </c>
      <c r="B254" s="314" t="s">
        <v>2396</v>
      </c>
      <c r="C254" s="314" t="s">
        <v>2397</v>
      </c>
      <c r="D254" s="314" t="s">
        <v>2362</v>
      </c>
      <c r="E254" s="314" t="s">
        <v>2363</v>
      </c>
      <c r="F254" s="306" t="s">
        <v>2364</v>
      </c>
      <c r="G254" s="306" t="s">
        <v>2363</v>
      </c>
      <c r="H254" s="314" t="s">
        <v>2365</v>
      </c>
      <c r="I254" s="314" t="s">
        <v>2363</v>
      </c>
      <c r="J254" s="306" t="s">
        <v>2366</v>
      </c>
      <c r="K254" s="306" t="s">
        <v>2367</v>
      </c>
      <c r="L254" s="3">
        <f t="shared" si="3"/>
        <v>121.1</v>
      </c>
    </row>
    <row r="255" spans="1:12">
      <c r="A255" s="313" t="s">
        <v>2398</v>
      </c>
      <c r="B255" s="314" t="s">
        <v>2399</v>
      </c>
      <c r="C255" s="314" t="s">
        <v>2400</v>
      </c>
      <c r="D255" s="314" t="s">
        <v>2362</v>
      </c>
      <c r="E255" s="314" t="s">
        <v>2363</v>
      </c>
      <c r="F255" s="306" t="s">
        <v>2364</v>
      </c>
      <c r="G255" s="306" t="s">
        <v>2363</v>
      </c>
      <c r="H255" s="314" t="s">
        <v>2365</v>
      </c>
      <c r="I255" s="314" t="s">
        <v>2363</v>
      </c>
      <c r="J255" s="306" t="s">
        <v>2366</v>
      </c>
      <c r="K255" s="306" t="s">
        <v>2367</v>
      </c>
      <c r="L255" s="3">
        <f t="shared" si="3"/>
        <v>121.1</v>
      </c>
    </row>
    <row r="256" spans="1:12">
      <c r="A256" s="313" t="s">
        <v>2401</v>
      </c>
      <c r="B256" s="314" t="s">
        <v>2402</v>
      </c>
      <c r="C256" s="314" t="s">
        <v>2403</v>
      </c>
      <c r="D256" s="314" t="s">
        <v>2362</v>
      </c>
      <c r="E256" s="314" t="s">
        <v>2363</v>
      </c>
      <c r="F256" s="306" t="s">
        <v>2364</v>
      </c>
      <c r="G256" s="306" t="s">
        <v>2363</v>
      </c>
      <c r="H256" s="314" t="s">
        <v>2365</v>
      </c>
      <c r="I256" s="314" t="s">
        <v>2363</v>
      </c>
      <c r="J256" s="306" t="s">
        <v>2366</v>
      </c>
      <c r="K256" s="306" t="s">
        <v>2367</v>
      </c>
      <c r="L256" s="3">
        <f t="shared" si="3"/>
        <v>121.1</v>
      </c>
    </row>
    <row r="257" spans="1:12">
      <c r="A257" s="313" t="s">
        <v>2404</v>
      </c>
      <c r="B257" s="314" t="s">
        <v>2405</v>
      </c>
      <c r="C257" s="314" t="s">
        <v>2406</v>
      </c>
      <c r="D257" s="314" t="s">
        <v>2362</v>
      </c>
      <c r="E257" s="314" t="s">
        <v>2363</v>
      </c>
      <c r="F257" s="306" t="s">
        <v>2364</v>
      </c>
      <c r="G257" s="306" t="s">
        <v>2363</v>
      </c>
      <c r="H257" s="314" t="s">
        <v>2365</v>
      </c>
      <c r="I257" s="314" t="s">
        <v>2363</v>
      </c>
      <c r="J257" s="306" t="s">
        <v>2366</v>
      </c>
      <c r="K257" s="306" t="s">
        <v>2367</v>
      </c>
      <c r="L257" s="3">
        <f t="shared" si="3"/>
        <v>121.1</v>
      </c>
    </row>
    <row r="258" spans="1:12">
      <c r="A258" s="313" t="s">
        <v>2407</v>
      </c>
      <c r="B258" s="314" t="s">
        <v>2408</v>
      </c>
      <c r="C258" s="314" t="s">
        <v>2409</v>
      </c>
      <c r="D258" s="314" t="s">
        <v>2362</v>
      </c>
      <c r="E258" s="314" t="s">
        <v>2363</v>
      </c>
      <c r="F258" s="306" t="s">
        <v>2364</v>
      </c>
      <c r="G258" s="306" t="s">
        <v>2363</v>
      </c>
      <c r="H258" s="314" t="s">
        <v>2365</v>
      </c>
      <c r="I258" s="314" t="s">
        <v>2363</v>
      </c>
      <c r="J258" s="306" t="s">
        <v>2366</v>
      </c>
      <c r="K258" s="306" t="s">
        <v>2367</v>
      </c>
      <c r="L258" s="3">
        <f t="shared" si="3"/>
        <v>121.1</v>
      </c>
    </row>
    <row r="259" spans="1:12">
      <c r="A259" s="313" t="s">
        <v>2410</v>
      </c>
      <c r="B259" s="314" t="s">
        <v>2411</v>
      </c>
      <c r="C259" s="314" t="s">
        <v>2412</v>
      </c>
      <c r="D259" s="314" t="s">
        <v>2362</v>
      </c>
      <c r="E259" s="314" t="s">
        <v>2363</v>
      </c>
      <c r="F259" s="306" t="s">
        <v>2364</v>
      </c>
      <c r="G259" s="306" t="s">
        <v>2363</v>
      </c>
      <c r="H259" s="314" t="s">
        <v>2365</v>
      </c>
      <c r="I259" s="314" t="s">
        <v>2363</v>
      </c>
      <c r="J259" s="306" t="s">
        <v>2366</v>
      </c>
      <c r="K259" s="306" t="s">
        <v>2367</v>
      </c>
      <c r="L259" s="3">
        <f t="shared" si="3"/>
        <v>121.1</v>
      </c>
    </row>
    <row r="260" spans="1:12">
      <c r="A260" s="313" t="s">
        <v>2413</v>
      </c>
      <c r="B260" s="314" t="s">
        <v>2414</v>
      </c>
      <c r="C260" s="314" t="s">
        <v>2415</v>
      </c>
      <c r="D260" s="314" t="s">
        <v>2362</v>
      </c>
      <c r="E260" s="314" t="s">
        <v>2363</v>
      </c>
      <c r="F260" s="306" t="s">
        <v>2364</v>
      </c>
      <c r="G260" s="306" t="s">
        <v>2363</v>
      </c>
      <c r="H260" s="314" t="s">
        <v>2365</v>
      </c>
      <c r="I260" s="314" t="s">
        <v>2363</v>
      </c>
      <c r="J260" s="306" t="s">
        <v>2366</v>
      </c>
      <c r="K260" s="306" t="s">
        <v>2367</v>
      </c>
      <c r="L260" s="3">
        <f t="shared" si="3"/>
        <v>121.1</v>
      </c>
    </row>
    <row r="261" spans="1:12">
      <c r="A261" s="313" t="s">
        <v>2416</v>
      </c>
      <c r="B261" s="314" t="s">
        <v>2417</v>
      </c>
      <c r="C261" s="314" t="s">
        <v>2418</v>
      </c>
      <c r="D261" s="314" t="s">
        <v>2419</v>
      </c>
      <c r="E261" s="314" t="s">
        <v>2420</v>
      </c>
      <c r="F261" s="306" t="s">
        <v>2421</v>
      </c>
      <c r="G261" s="306" t="s">
        <v>2420</v>
      </c>
      <c r="H261" s="314" t="s">
        <v>2422</v>
      </c>
      <c r="I261" s="314" t="s">
        <v>2420</v>
      </c>
      <c r="J261" s="306" t="s">
        <v>2423</v>
      </c>
      <c r="K261" s="306" t="s">
        <v>2291</v>
      </c>
      <c r="L261" s="3">
        <f t="shared" si="3"/>
        <v>122.2</v>
      </c>
    </row>
    <row r="262" spans="1:12">
      <c r="A262" s="313" t="s">
        <v>2424</v>
      </c>
      <c r="B262" s="314" t="s">
        <v>2425</v>
      </c>
      <c r="C262" s="314" t="s">
        <v>2426</v>
      </c>
      <c r="D262" s="314" t="s">
        <v>2419</v>
      </c>
      <c r="E262" s="314" t="s">
        <v>2420</v>
      </c>
      <c r="F262" s="306" t="s">
        <v>2421</v>
      </c>
      <c r="G262" s="306" t="s">
        <v>2420</v>
      </c>
      <c r="H262" s="314" t="s">
        <v>2422</v>
      </c>
      <c r="I262" s="314" t="s">
        <v>2420</v>
      </c>
      <c r="J262" s="306" t="s">
        <v>2423</v>
      </c>
      <c r="K262" s="306" t="s">
        <v>2291</v>
      </c>
      <c r="L262" s="3">
        <f t="shared" si="3"/>
        <v>122.2</v>
      </c>
    </row>
    <row r="263" spans="1:12">
      <c r="A263" s="313" t="s">
        <v>2427</v>
      </c>
      <c r="B263" s="314" t="s">
        <v>2428</v>
      </c>
      <c r="C263" s="314" t="s">
        <v>2428</v>
      </c>
      <c r="D263" s="314" t="s">
        <v>2429</v>
      </c>
      <c r="E263" s="314" t="s">
        <v>2430</v>
      </c>
      <c r="F263" s="306" t="s">
        <v>2431</v>
      </c>
      <c r="G263" s="306" t="s">
        <v>2430</v>
      </c>
      <c r="H263" s="314" t="s">
        <v>2432</v>
      </c>
      <c r="I263" s="314" t="s">
        <v>2430</v>
      </c>
      <c r="J263" s="306" t="s">
        <v>2433</v>
      </c>
      <c r="K263" s="306" t="s">
        <v>2434</v>
      </c>
      <c r="L263" s="3">
        <f t="shared" si="3"/>
        <v>123.3</v>
      </c>
    </row>
    <row r="264" spans="1:12">
      <c r="A264" s="313" t="s">
        <v>2435</v>
      </c>
      <c r="B264" s="314" t="s">
        <v>2436</v>
      </c>
      <c r="C264" s="314" t="s">
        <v>2437</v>
      </c>
      <c r="D264" s="314" t="s">
        <v>2333</v>
      </c>
      <c r="E264" s="314" t="s">
        <v>942</v>
      </c>
      <c r="F264" s="306" t="s">
        <v>2334</v>
      </c>
      <c r="G264" s="306" t="s">
        <v>942</v>
      </c>
      <c r="H264" s="314" t="s">
        <v>2335</v>
      </c>
      <c r="I264" s="314" t="s">
        <v>942</v>
      </c>
      <c r="J264" s="306" t="s">
        <v>2336</v>
      </c>
      <c r="K264" s="306" t="s">
        <v>2337</v>
      </c>
      <c r="L264" s="3">
        <f t="shared" si="3"/>
        <v>114.4</v>
      </c>
    </row>
    <row r="265" spans="1:12">
      <c r="A265" s="313" t="s">
        <v>2438</v>
      </c>
      <c r="B265" s="314" t="s">
        <v>2439</v>
      </c>
      <c r="C265" s="314" t="s">
        <v>2440</v>
      </c>
      <c r="D265" s="314" t="s">
        <v>2441</v>
      </c>
      <c r="E265" s="314" t="s">
        <v>2434</v>
      </c>
      <c r="F265" s="306" t="s">
        <v>2442</v>
      </c>
      <c r="G265" s="306" t="s">
        <v>2434</v>
      </c>
      <c r="H265" s="314" t="s">
        <v>2443</v>
      </c>
      <c r="I265" s="314" t="s">
        <v>2434</v>
      </c>
      <c r="J265" s="306" t="s">
        <v>2433</v>
      </c>
      <c r="K265" s="306" t="s">
        <v>2434</v>
      </c>
      <c r="L265" s="3">
        <f t="shared" si="3"/>
        <v>125.5</v>
      </c>
    </row>
    <row r="266" spans="1:12">
      <c r="A266" s="313" t="s">
        <v>2444</v>
      </c>
      <c r="B266" s="314" t="s">
        <v>2445</v>
      </c>
      <c r="C266" s="314" t="s">
        <v>2446</v>
      </c>
      <c r="D266" s="314" t="s">
        <v>2441</v>
      </c>
      <c r="E266" s="314" t="s">
        <v>2434</v>
      </c>
      <c r="F266" s="306" t="s">
        <v>2442</v>
      </c>
      <c r="G266" s="306" t="s">
        <v>2434</v>
      </c>
      <c r="H266" s="314" t="s">
        <v>2443</v>
      </c>
      <c r="I266" s="314" t="s">
        <v>2434</v>
      </c>
      <c r="J266" s="306" t="s">
        <v>2433</v>
      </c>
      <c r="K266" s="306" t="s">
        <v>2434</v>
      </c>
      <c r="L266" s="3">
        <f t="shared" ref="L266:L329" si="4">VALUE(MID(H266,2,3)&amp;"."&amp;RIGHT(H266,1))</f>
        <v>125.5</v>
      </c>
    </row>
    <row r="267" spans="1:12">
      <c r="A267" s="313" t="s">
        <v>2447</v>
      </c>
      <c r="B267" s="314" t="s">
        <v>2448</v>
      </c>
      <c r="C267" s="314" t="s">
        <v>2449</v>
      </c>
      <c r="D267" s="314" t="s">
        <v>2441</v>
      </c>
      <c r="E267" s="314" t="s">
        <v>2434</v>
      </c>
      <c r="F267" s="306" t="s">
        <v>2442</v>
      </c>
      <c r="G267" s="306" t="s">
        <v>2434</v>
      </c>
      <c r="H267" s="314" t="s">
        <v>2443</v>
      </c>
      <c r="I267" s="314" t="s">
        <v>2434</v>
      </c>
      <c r="J267" s="306" t="s">
        <v>2433</v>
      </c>
      <c r="K267" s="306" t="s">
        <v>2434</v>
      </c>
      <c r="L267" s="3">
        <f t="shared" si="4"/>
        <v>125.5</v>
      </c>
    </row>
    <row r="268" spans="1:12">
      <c r="A268" s="313" t="s">
        <v>2450</v>
      </c>
      <c r="B268" s="314" t="s">
        <v>2451</v>
      </c>
      <c r="C268" s="314" t="s">
        <v>2452</v>
      </c>
      <c r="D268" s="314" t="s">
        <v>2429</v>
      </c>
      <c r="E268" s="314" t="s">
        <v>2430</v>
      </c>
      <c r="F268" s="306" t="s">
        <v>2431</v>
      </c>
      <c r="G268" s="306" t="s">
        <v>2430</v>
      </c>
      <c r="H268" s="314" t="s">
        <v>2432</v>
      </c>
      <c r="I268" s="314" t="s">
        <v>2430</v>
      </c>
      <c r="J268" s="306" t="s">
        <v>2453</v>
      </c>
      <c r="K268" s="306" t="s">
        <v>2454</v>
      </c>
      <c r="L268" s="3">
        <f t="shared" si="4"/>
        <v>123.3</v>
      </c>
    </row>
    <row r="269" spans="1:12">
      <c r="A269" s="313" t="s">
        <v>2455</v>
      </c>
      <c r="B269" s="314" t="s">
        <v>2456</v>
      </c>
      <c r="C269" s="314" t="s">
        <v>2457</v>
      </c>
      <c r="D269" s="314" t="s">
        <v>2429</v>
      </c>
      <c r="E269" s="314" t="s">
        <v>2430</v>
      </c>
      <c r="F269" s="306" t="s">
        <v>2431</v>
      </c>
      <c r="G269" s="306" t="s">
        <v>2430</v>
      </c>
      <c r="H269" s="314" t="s">
        <v>2432</v>
      </c>
      <c r="I269" s="314" t="s">
        <v>2430</v>
      </c>
      <c r="J269" s="306" t="s">
        <v>2453</v>
      </c>
      <c r="K269" s="306" t="s">
        <v>2454</v>
      </c>
      <c r="L269" s="3">
        <f t="shared" si="4"/>
        <v>123.3</v>
      </c>
    </row>
    <row r="270" spans="1:12">
      <c r="A270" s="313" t="s">
        <v>2458</v>
      </c>
      <c r="B270" s="314" t="s">
        <v>2459</v>
      </c>
      <c r="C270" s="314" t="s">
        <v>2460</v>
      </c>
      <c r="D270" s="314" t="s">
        <v>2429</v>
      </c>
      <c r="E270" s="314" t="s">
        <v>2430</v>
      </c>
      <c r="F270" s="306" t="s">
        <v>2431</v>
      </c>
      <c r="G270" s="306" t="s">
        <v>2430</v>
      </c>
      <c r="H270" s="314" t="s">
        <v>2432</v>
      </c>
      <c r="I270" s="314" t="s">
        <v>2430</v>
      </c>
      <c r="J270" s="306" t="s">
        <v>2433</v>
      </c>
      <c r="K270" s="306" t="s">
        <v>2434</v>
      </c>
      <c r="L270" s="3">
        <f t="shared" si="4"/>
        <v>123.3</v>
      </c>
    </row>
    <row r="271" spans="1:12">
      <c r="A271" s="313" t="s">
        <v>2461</v>
      </c>
      <c r="B271" s="314" t="s">
        <v>2462</v>
      </c>
      <c r="C271" s="314" t="s">
        <v>2463</v>
      </c>
      <c r="D271" s="314" t="s">
        <v>2429</v>
      </c>
      <c r="E271" s="314" t="s">
        <v>2430</v>
      </c>
      <c r="F271" s="306" t="s">
        <v>2431</v>
      </c>
      <c r="G271" s="306" t="s">
        <v>2430</v>
      </c>
      <c r="H271" s="314" t="s">
        <v>2432</v>
      </c>
      <c r="I271" s="314" t="s">
        <v>2430</v>
      </c>
      <c r="J271" s="306" t="s">
        <v>2433</v>
      </c>
      <c r="K271" s="306" t="s">
        <v>2434</v>
      </c>
      <c r="L271" s="3">
        <f t="shared" si="4"/>
        <v>123.3</v>
      </c>
    </row>
    <row r="272" spans="1:12">
      <c r="A272" s="313" t="s">
        <v>2464</v>
      </c>
      <c r="B272" s="314" t="s">
        <v>2465</v>
      </c>
      <c r="C272" s="314" t="s">
        <v>2466</v>
      </c>
      <c r="D272" s="314" t="s">
        <v>2467</v>
      </c>
      <c r="E272" s="314" t="s">
        <v>2468</v>
      </c>
      <c r="F272" s="306" t="s">
        <v>2469</v>
      </c>
      <c r="G272" s="306" t="s">
        <v>2470</v>
      </c>
      <c r="H272" s="314" t="s">
        <v>2471</v>
      </c>
      <c r="I272" s="314" t="s">
        <v>2470</v>
      </c>
      <c r="J272" s="306" t="s">
        <v>2472</v>
      </c>
      <c r="K272" s="306" t="s">
        <v>2468</v>
      </c>
      <c r="L272" s="3">
        <f t="shared" si="4"/>
        <v>131.19999999999999</v>
      </c>
    </row>
    <row r="273" spans="1:12">
      <c r="A273" s="313" t="s">
        <v>2473</v>
      </c>
      <c r="B273" s="314" t="s">
        <v>2474</v>
      </c>
      <c r="C273" s="314" t="s">
        <v>2475</v>
      </c>
      <c r="D273" s="314" t="s">
        <v>2467</v>
      </c>
      <c r="E273" s="314" t="s">
        <v>2468</v>
      </c>
      <c r="F273" s="306" t="s">
        <v>2469</v>
      </c>
      <c r="G273" s="306" t="s">
        <v>2470</v>
      </c>
      <c r="H273" s="314" t="s">
        <v>2471</v>
      </c>
      <c r="I273" s="314" t="s">
        <v>2470</v>
      </c>
      <c r="J273" s="306" t="s">
        <v>2472</v>
      </c>
      <c r="K273" s="306" t="s">
        <v>2468</v>
      </c>
      <c r="L273" s="3">
        <f t="shared" si="4"/>
        <v>131.19999999999999</v>
      </c>
    </row>
    <row r="274" spans="1:12">
      <c r="A274" s="313" t="s">
        <v>2476</v>
      </c>
      <c r="B274" s="314" t="s">
        <v>2477</v>
      </c>
      <c r="C274" s="314" t="s">
        <v>2478</v>
      </c>
      <c r="D274" s="314" t="s">
        <v>2467</v>
      </c>
      <c r="E274" s="314" t="s">
        <v>2468</v>
      </c>
      <c r="F274" s="306" t="s">
        <v>2469</v>
      </c>
      <c r="G274" s="306" t="s">
        <v>2470</v>
      </c>
      <c r="H274" s="314" t="s">
        <v>2471</v>
      </c>
      <c r="I274" s="314" t="s">
        <v>2470</v>
      </c>
      <c r="J274" s="306" t="s">
        <v>2472</v>
      </c>
      <c r="K274" s="306" t="s">
        <v>2468</v>
      </c>
      <c r="L274" s="3">
        <f t="shared" si="4"/>
        <v>131.19999999999999</v>
      </c>
    </row>
    <row r="275" spans="1:12">
      <c r="A275" s="313" t="s">
        <v>2479</v>
      </c>
      <c r="B275" s="314" t="s">
        <v>2480</v>
      </c>
      <c r="C275" s="314" t="s">
        <v>2481</v>
      </c>
      <c r="D275" s="314" t="s">
        <v>2467</v>
      </c>
      <c r="E275" s="314" t="s">
        <v>2468</v>
      </c>
      <c r="F275" s="306" t="s">
        <v>2469</v>
      </c>
      <c r="G275" s="306" t="s">
        <v>2470</v>
      </c>
      <c r="H275" s="314" t="s">
        <v>2471</v>
      </c>
      <c r="I275" s="314" t="s">
        <v>2470</v>
      </c>
      <c r="J275" s="306" t="s">
        <v>2472</v>
      </c>
      <c r="K275" s="306" t="s">
        <v>2468</v>
      </c>
      <c r="L275" s="3">
        <f t="shared" si="4"/>
        <v>131.19999999999999</v>
      </c>
    </row>
    <row r="276" spans="1:12">
      <c r="A276" s="313" t="s">
        <v>2482</v>
      </c>
      <c r="B276" s="314" t="s">
        <v>2483</v>
      </c>
      <c r="C276" s="314" t="s">
        <v>2484</v>
      </c>
      <c r="D276" s="314" t="s">
        <v>2467</v>
      </c>
      <c r="E276" s="314" t="s">
        <v>2468</v>
      </c>
      <c r="F276" s="306" t="s">
        <v>2469</v>
      </c>
      <c r="G276" s="306" t="s">
        <v>2470</v>
      </c>
      <c r="H276" s="314" t="s">
        <v>2471</v>
      </c>
      <c r="I276" s="314" t="s">
        <v>2470</v>
      </c>
      <c r="J276" s="306" t="s">
        <v>2472</v>
      </c>
      <c r="K276" s="306" t="s">
        <v>2468</v>
      </c>
      <c r="L276" s="3">
        <f t="shared" si="4"/>
        <v>131.19999999999999</v>
      </c>
    </row>
    <row r="277" spans="1:12">
      <c r="A277" s="313" t="s">
        <v>2485</v>
      </c>
      <c r="B277" s="314" t="s">
        <v>2486</v>
      </c>
      <c r="C277" s="314" t="s">
        <v>2487</v>
      </c>
      <c r="D277" s="314" t="s">
        <v>2467</v>
      </c>
      <c r="E277" s="314" t="s">
        <v>2468</v>
      </c>
      <c r="F277" s="306" t="s">
        <v>2469</v>
      </c>
      <c r="G277" s="306" t="s">
        <v>2470</v>
      </c>
      <c r="H277" s="314" t="s">
        <v>2471</v>
      </c>
      <c r="I277" s="314" t="s">
        <v>2470</v>
      </c>
      <c r="J277" s="306" t="s">
        <v>2472</v>
      </c>
      <c r="K277" s="306" t="s">
        <v>2468</v>
      </c>
      <c r="L277" s="3">
        <f t="shared" si="4"/>
        <v>131.19999999999999</v>
      </c>
    </row>
    <row r="278" spans="1:12">
      <c r="A278" s="313" t="s">
        <v>2488</v>
      </c>
      <c r="B278" s="314" t="s">
        <v>2489</v>
      </c>
      <c r="C278" s="314" t="s">
        <v>2490</v>
      </c>
      <c r="D278" s="314" t="s">
        <v>2467</v>
      </c>
      <c r="E278" s="314" t="s">
        <v>2468</v>
      </c>
      <c r="F278" s="306" t="s">
        <v>2469</v>
      </c>
      <c r="G278" s="306" t="s">
        <v>2470</v>
      </c>
      <c r="H278" s="314" t="s">
        <v>2471</v>
      </c>
      <c r="I278" s="314" t="s">
        <v>2470</v>
      </c>
      <c r="J278" s="306" t="s">
        <v>2472</v>
      </c>
      <c r="K278" s="306" t="s">
        <v>2468</v>
      </c>
      <c r="L278" s="3">
        <f t="shared" si="4"/>
        <v>131.19999999999999</v>
      </c>
    </row>
    <row r="279" spans="1:12">
      <c r="A279" s="313" t="s">
        <v>2491</v>
      </c>
      <c r="B279" s="314" t="s">
        <v>2492</v>
      </c>
      <c r="C279" s="314" t="s">
        <v>2493</v>
      </c>
      <c r="D279" s="314" t="s">
        <v>2467</v>
      </c>
      <c r="E279" s="314" t="s">
        <v>2468</v>
      </c>
      <c r="F279" s="306" t="s">
        <v>2469</v>
      </c>
      <c r="G279" s="306" t="s">
        <v>2470</v>
      </c>
      <c r="H279" s="314" t="s">
        <v>2471</v>
      </c>
      <c r="I279" s="314" t="s">
        <v>2470</v>
      </c>
      <c r="J279" s="306" t="s">
        <v>2472</v>
      </c>
      <c r="K279" s="306" t="s">
        <v>2468</v>
      </c>
      <c r="L279" s="3">
        <f t="shared" si="4"/>
        <v>131.19999999999999</v>
      </c>
    </row>
    <row r="280" spans="1:12">
      <c r="A280" s="313" t="s">
        <v>2494</v>
      </c>
      <c r="B280" s="314" t="s">
        <v>2495</v>
      </c>
      <c r="C280" s="314" t="s">
        <v>2496</v>
      </c>
      <c r="D280" s="314" t="s">
        <v>2467</v>
      </c>
      <c r="E280" s="314" t="s">
        <v>2468</v>
      </c>
      <c r="F280" s="306" t="s">
        <v>2469</v>
      </c>
      <c r="G280" s="306" t="s">
        <v>2470</v>
      </c>
      <c r="H280" s="314" t="s">
        <v>2471</v>
      </c>
      <c r="I280" s="314" t="s">
        <v>2470</v>
      </c>
      <c r="J280" s="306" t="s">
        <v>2472</v>
      </c>
      <c r="K280" s="306" t="s">
        <v>2468</v>
      </c>
      <c r="L280" s="3">
        <f t="shared" si="4"/>
        <v>131.19999999999999</v>
      </c>
    </row>
    <row r="281" spans="1:12">
      <c r="A281" s="313" t="s">
        <v>2497</v>
      </c>
      <c r="B281" s="314" t="s">
        <v>2498</v>
      </c>
      <c r="C281" s="314" t="s">
        <v>2499</v>
      </c>
      <c r="D281" s="314" t="s">
        <v>2467</v>
      </c>
      <c r="E281" s="314" t="s">
        <v>2468</v>
      </c>
      <c r="F281" s="306" t="s">
        <v>2469</v>
      </c>
      <c r="G281" s="306" t="s">
        <v>2470</v>
      </c>
      <c r="H281" s="314" t="s">
        <v>2471</v>
      </c>
      <c r="I281" s="314" t="s">
        <v>2470</v>
      </c>
      <c r="J281" s="306" t="s">
        <v>2472</v>
      </c>
      <c r="K281" s="306" t="s">
        <v>2468</v>
      </c>
      <c r="L281" s="3">
        <f t="shared" si="4"/>
        <v>131.19999999999999</v>
      </c>
    </row>
    <row r="282" spans="1:12">
      <c r="A282" s="313" t="s">
        <v>2500</v>
      </c>
      <c r="B282" s="314" t="s">
        <v>2501</v>
      </c>
      <c r="C282" s="314" t="s">
        <v>2502</v>
      </c>
      <c r="D282" s="314" t="s">
        <v>2467</v>
      </c>
      <c r="E282" s="314" t="s">
        <v>2468</v>
      </c>
      <c r="F282" s="306" t="s">
        <v>2469</v>
      </c>
      <c r="G282" s="306" t="s">
        <v>2470</v>
      </c>
      <c r="H282" s="314" t="s">
        <v>2471</v>
      </c>
      <c r="I282" s="314" t="s">
        <v>2470</v>
      </c>
      <c r="J282" s="306" t="s">
        <v>2472</v>
      </c>
      <c r="K282" s="306" t="s">
        <v>2468</v>
      </c>
      <c r="L282" s="3">
        <f t="shared" si="4"/>
        <v>131.19999999999999</v>
      </c>
    </row>
    <row r="283" spans="1:12">
      <c r="A283" s="313" t="s">
        <v>2503</v>
      </c>
      <c r="B283" s="314" t="s">
        <v>2504</v>
      </c>
      <c r="C283" s="314" t="s">
        <v>2505</v>
      </c>
      <c r="D283" s="314" t="s">
        <v>2467</v>
      </c>
      <c r="E283" s="314" t="s">
        <v>2468</v>
      </c>
      <c r="F283" s="306" t="s">
        <v>2469</v>
      </c>
      <c r="G283" s="306" t="s">
        <v>2470</v>
      </c>
      <c r="H283" s="314" t="s">
        <v>2471</v>
      </c>
      <c r="I283" s="314" t="s">
        <v>2470</v>
      </c>
      <c r="J283" s="306" t="s">
        <v>2472</v>
      </c>
      <c r="K283" s="306" t="s">
        <v>2468</v>
      </c>
      <c r="L283" s="3">
        <f t="shared" si="4"/>
        <v>131.19999999999999</v>
      </c>
    </row>
    <row r="284" spans="1:12">
      <c r="A284" s="313" t="s">
        <v>2506</v>
      </c>
      <c r="B284" s="314" t="s">
        <v>2507</v>
      </c>
      <c r="C284" s="314" t="s">
        <v>2508</v>
      </c>
      <c r="D284" s="314" t="s">
        <v>2467</v>
      </c>
      <c r="E284" s="314" t="s">
        <v>2468</v>
      </c>
      <c r="F284" s="306" t="s">
        <v>2469</v>
      </c>
      <c r="G284" s="306" t="s">
        <v>2470</v>
      </c>
      <c r="H284" s="314" t="s">
        <v>2471</v>
      </c>
      <c r="I284" s="314" t="s">
        <v>2470</v>
      </c>
      <c r="J284" s="306" t="s">
        <v>2472</v>
      </c>
      <c r="K284" s="306" t="s">
        <v>2468</v>
      </c>
      <c r="L284" s="3">
        <f t="shared" si="4"/>
        <v>131.19999999999999</v>
      </c>
    </row>
    <row r="285" spans="1:12">
      <c r="A285" s="313" t="s">
        <v>2509</v>
      </c>
      <c r="B285" s="314" t="s">
        <v>2510</v>
      </c>
      <c r="C285" s="314" t="s">
        <v>2511</v>
      </c>
      <c r="D285" s="314" t="s">
        <v>2467</v>
      </c>
      <c r="E285" s="314" t="s">
        <v>2468</v>
      </c>
      <c r="F285" s="306" t="s">
        <v>2469</v>
      </c>
      <c r="G285" s="306" t="s">
        <v>2470</v>
      </c>
      <c r="H285" s="314" t="s">
        <v>2471</v>
      </c>
      <c r="I285" s="314" t="s">
        <v>2470</v>
      </c>
      <c r="J285" s="306" t="s">
        <v>2472</v>
      </c>
      <c r="K285" s="306" t="s">
        <v>2468</v>
      </c>
      <c r="L285" s="3">
        <f t="shared" si="4"/>
        <v>131.19999999999999</v>
      </c>
    </row>
    <row r="286" spans="1:12">
      <c r="A286" s="313" t="s">
        <v>2512</v>
      </c>
      <c r="B286" s="314" t="s">
        <v>2513</v>
      </c>
      <c r="C286" s="314" t="s">
        <v>2514</v>
      </c>
      <c r="D286" s="314" t="s">
        <v>2467</v>
      </c>
      <c r="E286" s="314" t="s">
        <v>2468</v>
      </c>
      <c r="F286" s="306" t="s">
        <v>2469</v>
      </c>
      <c r="G286" s="306" t="s">
        <v>2470</v>
      </c>
      <c r="H286" s="314" t="s">
        <v>2471</v>
      </c>
      <c r="I286" s="314" t="s">
        <v>2470</v>
      </c>
      <c r="J286" s="306" t="s">
        <v>2472</v>
      </c>
      <c r="K286" s="306" t="s">
        <v>2468</v>
      </c>
      <c r="L286" s="3">
        <f t="shared" si="4"/>
        <v>131.19999999999999</v>
      </c>
    </row>
    <row r="287" spans="1:12">
      <c r="A287" s="313" t="s">
        <v>2515</v>
      </c>
      <c r="B287" s="314" t="s">
        <v>2516</v>
      </c>
      <c r="C287" s="314" t="s">
        <v>2517</v>
      </c>
      <c r="D287" s="314" t="s">
        <v>2467</v>
      </c>
      <c r="E287" s="314" t="s">
        <v>2468</v>
      </c>
      <c r="F287" s="306" t="s">
        <v>2469</v>
      </c>
      <c r="G287" s="306" t="s">
        <v>2470</v>
      </c>
      <c r="H287" s="314" t="s">
        <v>2471</v>
      </c>
      <c r="I287" s="314" t="s">
        <v>2470</v>
      </c>
      <c r="J287" s="306" t="s">
        <v>2472</v>
      </c>
      <c r="K287" s="306" t="s">
        <v>2468</v>
      </c>
      <c r="L287" s="3">
        <f t="shared" si="4"/>
        <v>131.19999999999999</v>
      </c>
    </row>
    <row r="288" spans="1:12">
      <c r="A288" s="313" t="s">
        <v>2518</v>
      </c>
      <c r="B288" s="314" t="s">
        <v>2519</v>
      </c>
      <c r="C288" s="314" t="s">
        <v>2520</v>
      </c>
      <c r="D288" s="314" t="s">
        <v>2467</v>
      </c>
      <c r="E288" s="314" t="s">
        <v>2468</v>
      </c>
      <c r="F288" s="306" t="s">
        <v>2469</v>
      </c>
      <c r="G288" s="306" t="s">
        <v>2470</v>
      </c>
      <c r="H288" s="314" t="s">
        <v>2471</v>
      </c>
      <c r="I288" s="314" t="s">
        <v>2470</v>
      </c>
      <c r="J288" s="306" t="s">
        <v>2472</v>
      </c>
      <c r="K288" s="306" t="s">
        <v>2468</v>
      </c>
      <c r="L288" s="3">
        <f t="shared" si="4"/>
        <v>131.19999999999999</v>
      </c>
    </row>
    <row r="289" spans="1:12">
      <c r="A289" s="313" t="s">
        <v>2521</v>
      </c>
      <c r="B289" s="314" t="s">
        <v>2522</v>
      </c>
      <c r="C289" s="314" t="s">
        <v>2523</v>
      </c>
      <c r="D289" s="314" t="s">
        <v>2467</v>
      </c>
      <c r="E289" s="314" t="s">
        <v>2468</v>
      </c>
      <c r="F289" s="306" t="s">
        <v>2469</v>
      </c>
      <c r="G289" s="306" t="s">
        <v>2470</v>
      </c>
      <c r="H289" s="314" t="s">
        <v>2471</v>
      </c>
      <c r="I289" s="314" t="s">
        <v>2470</v>
      </c>
      <c r="J289" s="306" t="s">
        <v>2472</v>
      </c>
      <c r="K289" s="306" t="s">
        <v>2468</v>
      </c>
      <c r="L289" s="3">
        <f t="shared" si="4"/>
        <v>131.19999999999999</v>
      </c>
    </row>
    <row r="290" spans="1:12">
      <c r="A290" s="313" t="s">
        <v>2524</v>
      </c>
      <c r="B290" s="314" t="s">
        <v>2525</v>
      </c>
      <c r="C290" s="314" t="s">
        <v>2526</v>
      </c>
      <c r="D290" s="314" t="s">
        <v>2467</v>
      </c>
      <c r="E290" s="314" t="s">
        <v>2468</v>
      </c>
      <c r="F290" s="306" t="s">
        <v>2469</v>
      </c>
      <c r="G290" s="306" t="s">
        <v>2470</v>
      </c>
      <c r="H290" s="314" t="s">
        <v>2471</v>
      </c>
      <c r="I290" s="314" t="s">
        <v>2470</v>
      </c>
      <c r="J290" s="306" t="s">
        <v>2472</v>
      </c>
      <c r="K290" s="306" t="s">
        <v>2468</v>
      </c>
      <c r="L290" s="3">
        <f t="shared" si="4"/>
        <v>131.19999999999999</v>
      </c>
    </row>
    <row r="291" spans="1:12">
      <c r="A291" s="313" t="s">
        <v>2527</v>
      </c>
      <c r="B291" s="314" t="s">
        <v>2528</v>
      </c>
      <c r="C291" s="314" t="s">
        <v>2529</v>
      </c>
      <c r="D291" s="314" t="s">
        <v>2467</v>
      </c>
      <c r="E291" s="314" t="s">
        <v>2468</v>
      </c>
      <c r="F291" s="306" t="s">
        <v>2469</v>
      </c>
      <c r="G291" s="306" t="s">
        <v>2470</v>
      </c>
      <c r="H291" s="314" t="s">
        <v>2471</v>
      </c>
      <c r="I291" s="314" t="s">
        <v>2470</v>
      </c>
      <c r="J291" s="306" t="s">
        <v>2472</v>
      </c>
      <c r="K291" s="306" t="s">
        <v>2468</v>
      </c>
      <c r="L291" s="3">
        <f t="shared" si="4"/>
        <v>131.19999999999999</v>
      </c>
    </row>
    <row r="292" spans="1:12">
      <c r="A292" s="313" t="s">
        <v>2530</v>
      </c>
      <c r="B292" s="314" t="s">
        <v>2531</v>
      </c>
      <c r="C292" s="314" t="s">
        <v>2532</v>
      </c>
      <c r="D292" s="314" t="s">
        <v>2467</v>
      </c>
      <c r="E292" s="314" t="s">
        <v>2468</v>
      </c>
      <c r="F292" s="306" t="s">
        <v>2469</v>
      </c>
      <c r="G292" s="306" t="s">
        <v>2470</v>
      </c>
      <c r="H292" s="314" t="s">
        <v>2471</v>
      </c>
      <c r="I292" s="314" t="s">
        <v>2470</v>
      </c>
      <c r="J292" s="306" t="s">
        <v>2472</v>
      </c>
      <c r="K292" s="306" t="s">
        <v>2468</v>
      </c>
      <c r="L292" s="3">
        <f t="shared" si="4"/>
        <v>131.19999999999999</v>
      </c>
    </row>
    <row r="293" spans="1:12">
      <c r="A293" s="313" t="s">
        <v>2533</v>
      </c>
      <c r="B293" s="314" t="s">
        <v>2534</v>
      </c>
      <c r="C293" s="314" t="s">
        <v>2535</v>
      </c>
      <c r="D293" s="314" t="s">
        <v>2467</v>
      </c>
      <c r="E293" s="314" t="s">
        <v>2468</v>
      </c>
      <c r="F293" s="306" t="s">
        <v>2469</v>
      </c>
      <c r="G293" s="306" t="s">
        <v>2470</v>
      </c>
      <c r="H293" s="314" t="s">
        <v>2471</v>
      </c>
      <c r="I293" s="314" t="s">
        <v>2470</v>
      </c>
      <c r="J293" s="306" t="s">
        <v>2472</v>
      </c>
      <c r="K293" s="306" t="s">
        <v>2468</v>
      </c>
      <c r="L293" s="3">
        <f t="shared" si="4"/>
        <v>131.19999999999999</v>
      </c>
    </row>
    <row r="294" spans="1:12">
      <c r="A294" s="313" t="s">
        <v>2536</v>
      </c>
      <c r="B294" s="314" t="s">
        <v>2537</v>
      </c>
      <c r="C294" s="314" t="s">
        <v>2538</v>
      </c>
      <c r="D294" s="314" t="s">
        <v>2467</v>
      </c>
      <c r="E294" s="314" t="s">
        <v>2468</v>
      </c>
      <c r="F294" s="306" t="s">
        <v>2469</v>
      </c>
      <c r="G294" s="306" t="s">
        <v>2470</v>
      </c>
      <c r="H294" s="314" t="s">
        <v>2471</v>
      </c>
      <c r="I294" s="314" t="s">
        <v>2470</v>
      </c>
      <c r="J294" s="306" t="s">
        <v>2472</v>
      </c>
      <c r="K294" s="306" t="s">
        <v>2468</v>
      </c>
      <c r="L294" s="3">
        <f t="shared" si="4"/>
        <v>131.19999999999999</v>
      </c>
    </row>
    <row r="295" spans="1:12">
      <c r="A295" s="313" t="s">
        <v>2539</v>
      </c>
      <c r="B295" s="314" t="s">
        <v>2540</v>
      </c>
      <c r="C295" s="314" t="s">
        <v>2541</v>
      </c>
      <c r="D295" s="314" t="s">
        <v>2467</v>
      </c>
      <c r="E295" s="314" t="s">
        <v>2468</v>
      </c>
      <c r="F295" s="306" t="s">
        <v>2469</v>
      </c>
      <c r="G295" s="306" t="s">
        <v>2470</v>
      </c>
      <c r="H295" s="314" t="s">
        <v>2471</v>
      </c>
      <c r="I295" s="314" t="s">
        <v>2470</v>
      </c>
      <c r="J295" s="306" t="s">
        <v>2472</v>
      </c>
      <c r="K295" s="306" t="s">
        <v>2468</v>
      </c>
      <c r="L295" s="3">
        <f t="shared" si="4"/>
        <v>131.19999999999999</v>
      </c>
    </row>
    <row r="296" spans="1:12">
      <c r="A296" s="313" t="s">
        <v>2542</v>
      </c>
      <c r="B296" s="314" t="s">
        <v>2543</v>
      </c>
      <c r="C296" s="314" t="s">
        <v>2544</v>
      </c>
      <c r="D296" s="314" t="s">
        <v>2467</v>
      </c>
      <c r="E296" s="314" t="s">
        <v>2468</v>
      </c>
      <c r="F296" s="306" t="s">
        <v>2469</v>
      </c>
      <c r="G296" s="306" t="s">
        <v>2470</v>
      </c>
      <c r="H296" s="314" t="s">
        <v>2471</v>
      </c>
      <c r="I296" s="314" t="s">
        <v>2470</v>
      </c>
      <c r="J296" s="306" t="s">
        <v>2472</v>
      </c>
      <c r="K296" s="306" t="s">
        <v>2468</v>
      </c>
      <c r="L296" s="3">
        <f t="shared" si="4"/>
        <v>131.19999999999999</v>
      </c>
    </row>
    <row r="297" spans="1:12">
      <c r="A297" s="313" t="s">
        <v>2545</v>
      </c>
      <c r="B297" s="314" t="s">
        <v>2546</v>
      </c>
      <c r="C297" s="314" t="s">
        <v>2547</v>
      </c>
      <c r="D297" s="314" t="s">
        <v>2467</v>
      </c>
      <c r="E297" s="314" t="s">
        <v>2468</v>
      </c>
      <c r="F297" s="306" t="s">
        <v>2469</v>
      </c>
      <c r="G297" s="306" t="s">
        <v>2470</v>
      </c>
      <c r="H297" s="314" t="s">
        <v>2471</v>
      </c>
      <c r="I297" s="314" t="s">
        <v>2470</v>
      </c>
      <c r="J297" s="306" t="s">
        <v>2472</v>
      </c>
      <c r="K297" s="306" t="s">
        <v>2468</v>
      </c>
      <c r="L297" s="3">
        <f t="shared" si="4"/>
        <v>131.19999999999999</v>
      </c>
    </row>
    <row r="298" spans="1:12">
      <c r="A298" s="313" t="s">
        <v>2548</v>
      </c>
      <c r="B298" s="314" t="s">
        <v>2549</v>
      </c>
      <c r="C298" s="314" t="s">
        <v>2550</v>
      </c>
      <c r="D298" s="314" t="s">
        <v>2467</v>
      </c>
      <c r="E298" s="314" t="s">
        <v>2468</v>
      </c>
      <c r="F298" s="306" t="s">
        <v>2469</v>
      </c>
      <c r="G298" s="306" t="s">
        <v>2470</v>
      </c>
      <c r="H298" s="314" t="s">
        <v>2471</v>
      </c>
      <c r="I298" s="314" t="s">
        <v>2470</v>
      </c>
      <c r="J298" s="306" t="s">
        <v>2472</v>
      </c>
      <c r="K298" s="306" t="s">
        <v>2468</v>
      </c>
      <c r="L298" s="3">
        <f t="shared" si="4"/>
        <v>131.19999999999999</v>
      </c>
    </row>
    <row r="299" spans="1:12">
      <c r="A299" s="313" t="s">
        <v>2551</v>
      </c>
      <c r="B299" s="314" t="s">
        <v>2552</v>
      </c>
      <c r="C299" s="314" t="s">
        <v>2553</v>
      </c>
      <c r="D299" s="314" t="s">
        <v>2467</v>
      </c>
      <c r="E299" s="314" t="s">
        <v>2468</v>
      </c>
      <c r="F299" s="306" t="s">
        <v>2469</v>
      </c>
      <c r="G299" s="306" t="s">
        <v>2470</v>
      </c>
      <c r="H299" s="314" t="s">
        <v>2471</v>
      </c>
      <c r="I299" s="314" t="s">
        <v>2470</v>
      </c>
      <c r="J299" s="306" t="s">
        <v>2472</v>
      </c>
      <c r="K299" s="306" t="s">
        <v>2468</v>
      </c>
      <c r="L299" s="3">
        <f t="shared" si="4"/>
        <v>131.19999999999999</v>
      </c>
    </row>
    <row r="300" spans="1:12">
      <c r="A300" s="313" t="s">
        <v>2554</v>
      </c>
      <c r="B300" s="314" t="s">
        <v>2555</v>
      </c>
      <c r="C300" s="314" t="s">
        <v>2556</v>
      </c>
      <c r="D300" s="314" t="s">
        <v>2467</v>
      </c>
      <c r="E300" s="314" t="s">
        <v>2468</v>
      </c>
      <c r="F300" s="306" t="s">
        <v>2469</v>
      </c>
      <c r="G300" s="306" t="s">
        <v>2470</v>
      </c>
      <c r="H300" s="314" t="s">
        <v>2471</v>
      </c>
      <c r="I300" s="314" t="s">
        <v>2470</v>
      </c>
      <c r="J300" s="306" t="s">
        <v>2472</v>
      </c>
      <c r="K300" s="306" t="s">
        <v>2468</v>
      </c>
      <c r="L300" s="3">
        <f t="shared" si="4"/>
        <v>131.19999999999999</v>
      </c>
    </row>
    <row r="301" spans="1:12">
      <c r="A301" s="313" t="s">
        <v>2557</v>
      </c>
      <c r="B301" s="314" t="s">
        <v>2558</v>
      </c>
      <c r="C301" s="314" t="s">
        <v>2559</v>
      </c>
      <c r="D301" s="314" t="s">
        <v>2467</v>
      </c>
      <c r="E301" s="314" t="s">
        <v>2468</v>
      </c>
      <c r="F301" s="306" t="s">
        <v>2469</v>
      </c>
      <c r="G301" s="306" t="s">
        <v>2470</v>
      </c>
      <c r="H301" s="314" t="s">
        <v>2471</v>
      </c>
      <c r="I301" s="314" t="s">
        <v>2470</v>
      </c>
      <c r="J301" s="306" t="s">
        <v>2472</v>
      </c>
      <c r="K301" s="306" t="s">
        <v>2468</v>
      </c>
      <c r="L301" s="3">
        <f t="shared" si="4"/>
        <v>131.19999999999999</v>
      </c>
    </row>
    <row r="302" spans="1:12">
      <c r="A302" s="313" t="s">
        <v>2560</v>
      </c>
      <c r="B302" s="314" t="s">
        <v>2561</v>
      </c>
      <c r="C302" s="314" t="s">
        <v>2562</v>
      </c>
      <c r="D302" s="314" t="s">
        <v>2467</v>
      </c>
      <c r="E302" s="314" t="s">
        <v>2468</v>
      </c>
      <c r="F302" s="306" t="s">
        <v>2469</v>
      </c>
      <c r="G302" s="306" t="s">
        <v>2470</v>
      </c>
      <c r="H302" s="314" t="s">
        <v>2471</v>
      </c>
      <c r="I302" s="314" t="s">
        <v>2470</v>
      </c>
      <c r="J302" s="306" t="s">
        <v>2472</v>
      </c>
      <c r="K302" s="306" t="s">
        <v>2468</v>
      </c>
      <c r="L302" s="3">
        <f t="shared" si="4"/>
        <v>131.19999999999999</v>
      </c>
    </row>
    <row r="303" spans="1:12">
      <c r="A303" s="313" t="s">
        <v>2563</v>
      </c>
      <c r="B303" s="314" t="s">
        <v>2564</v>
      </c>
      <c r="C303" s="314" t="s">
        <v>2565</v>
      </c>
      <c r="D303" s="314" t="s">
        <v>2467</v>
      </c>
      <c r="E303" s="314" t="s">
        <v>2468</v>
      </c>
      <c r="F303" s="306" t="s">
        <v>2469</v>
      </c>
      <c r="G303" s="306" t="s">
        <v>2470</v>
      </c>
      <c r="H303" s="314" t="s">
        <v>2471</v>
      </c>
      <c r="I303" s="314" t="s">
        <v>2470</v>
      </c>
      <c r="J303" s="306" t="s">
        <v>2472</v>
      </c>
      <c r="K303" s="306" t="s">
        <v>2468</v>
      </c>
      <c r="L303" s="3">
        <f t="shared" si="4"/>
        <v>131.19999999999999</v>
      </c>
    </row>
    <row r="304" spans="1:12">
      <c r="A304" s="313" t="s">
        <v>2566</v>
      </c>
      <c r="B304" s="314" t="s">
        <v>2567</v>
      </c>
      <c r="C304" s="314" t="s">
        <v>2568</v>
      </c>
      <c r="D304" s="314" t="s">
        <v>2467</v>
      </c>
      <c r="E304" s="314" t="s">
        <v>2468</v>
      </c>
      <c r="F304" s="306" t="s">
        <v>2469</v>
      </c>
      <c r="G304" s="306" t="s">
        <v>2470</v>
      </c>
      <c r="H304" s="314" t="s">
        <v>2471</v>
      </c>
      <c r="I304" s="314" t="s">
        <v>2470</v>
      </c>
      <c r="J304" s="306" t="s">
        <v>2472</v>
      </c>
      <c r="K304" s="306" t="s">
        <v>2468</v>
      </c>
      <c r="L304" s="3">
        <f t="shared" si="4"/>
        <v>131.19999999999999</v>
      </c>
    </row>
    <row r="305" spans="1:12">
      <c r="A305" s="313" t="s">
        <v>2569</v>
      </c>
      <c r="B305" s="314" t="s">
        <v>2570</v>
      </c>
      <c r="C305" s="314" t="s">
        <v>2571</v>
      </c>
      <c r="D305" s="314" t="s">
        <v>2467</v>
      </c>
      <c r="E305" s="314" t="s">
        <v>2468</v>
      </c>
      <c r="F305" s="306" t="s">
        <v>2469</v>
      </c>
      <c r="G305" s="306" t="s">
        <v>2470</v>
      </c>
      <c r="H305" s="314" t="s">
        <v>2471</v>
      </c>
      <c r="I305" s="314" t="s">
        <v>2470</v>
      </c>
      <c r="J305" s="306" t="s">
        <v>2472</v>
      </c>
      <c r="K305" s="306" t="s">
        <v>2468</v>
      </c>
      <c r="L305" s="3">
        <f t="shared" si="4"/>
        <v>131.19999999999999</v>
      </c>
    </row>
    <row r="306" spans="1:12">
      <c r="A306" s="313" t="s">
        <v>2572</v>
      </c>
      <c r="B306" s="314" t="s">
        <v>2573</v>
      </c>
      <c r="C306" s="314" t="s">
        <v>2574</v>
      </c>
      <c r="D306" s="314" t="s">
        <v>2467</v>
      </c>
      <c r="E306" s="314" t="s">
        <v>2468</v>
      </c>
      <c r="F306" s="306" t="s">
        <v>2469</v>
      </c>
      <c r="G306" s="306" t="s">
        <v>2470</v>
      </c>
      <c r="H306" s="314" t="s">
        <v>2471</v>
      </c>
      <c r="I306" s="314" t="s">
        <v>2470</v>
      </c>
      <c r="J306" s="306" t="s">
        <v>2472</v>
      </c>
      <c r="K306" s="306" t="s">
        <v>2468</v>
      </c>
      <c r="L306" s="3">
        <f t="shared" si="4"/>
        <v>131.19999999999999</v>
      </c>
    </row>
    <row r="307" spans="1:12">
      <c r="A307" s="313" t="s">
        <v>2575</v>
      </c>
      <c r="B307" s="314" t="s">
        <v>2576</v>
      </c>
      <c r="C307" s="314" t="s">
        <v>2577</v>
      </c>
      <c r="D307" s="314" t="s">
        <v>2467</v>
      </c>
      <c r="E307" s="314" t="s">
        <v>2468</v>
      </c>
      <c r="F307" s="306" t="s">
        <v>2469</v>
      </c>
      <c r="G307" s="306" t="s">
        <v>2470</v>
      </c>
      <c r="H307" s="314" t="s">
        <v>2471</v>
      </c>
      <c r="I307" s="314" t="s">
        <v>2470</v>
      </c>
      <c r="J307" s="306" t="s">
        <v>2472</v>
      </c>
      <c r="K307" s="306" t="s">
        <v>2468</v>
      </c>
      <c r="L307" s="3">
        <f t="shared" si="4"/>
        <v>131.19999999999999</v>
      </c>
    </row>
    <row r="308" spans="1:12">
      <c r="A308" s="313" t="s">
        <v>2578</v>
      </c>
      <c r="B308" s="314" t="s">
        <v>2579</v>
      </c>
      <c r="C308" s="314" t="s">
        <v>2580</v>
      </c>
      <c r="D308" s="314" t="s">
        <v>2467</v>
      </c>
      <c r="E308" s="314" t="s">
        <v>2468</v>
      </c>
      <c r="F308" s="306" t="s">
        <v>2469</v>
      </c>
      <c r="G308" s="306" t="s">
        <v>2470</v>
      </c>
      <c r="H308" s="314" t="s">
        <v>2471</v>
      </c>
      <c r="I308" s="314" t="s">
        <v>2470</v>
      </c>
      <c r="J308" s="306" t="s">
        <v>2472</v>
      </c>
      <c r="K308" s="306" t="s">
        <v>2468</v>
      </c>
      <c r="L308" s="3">
        <f t="shared" si="4"/>
        <v>131.19999999999999</v>
      </c>
    </row>
    <row r="309" spans="1:12">
      <c r="A309" s="313" t="s">
        <v>2581</v>
      </c>
      <c r="B309" s="314" t="s">
        <v>2582</v>
      </c>
      <c r="C309" s="314" t="s">
        <v>2583</v>
      </c>
      <c r="D309" s="314" t="s">
        <v>2467</v>
      </c>
      <c r="E309" s="314" t="s">
        <v>2468</v>
      </c>
      <c r="F309" s="306" t="s">
        <v>2469</v>
      </c>
      <c r="G309" s="306" t="s">
        <v>2470</v>
      </c>
      <c r="H309" s="314" t="s">
        <v>2471</v>
      </c>
      <c r="I309" s="314" t="s">
        <v>2470</v>
      </c>
      <c r="J309" s="306" t="s">
        <v>2472</v>
      </c>
      <c r="K309" s="306" t="s">
        <v>2468</v>
      </c>
      <c r="L309" s="3">
        <f t="shared" si="4"/>
        <v>131.19999999999999</v>
      </c>
    </row>
    <row r="310" spans="1:12">
      <c r="A310" s="313" t="s">
        <v>2584</v>
      </c>
      <c r="B310" s="314" t="s">
        <v>2585</v>
      </c>
      <c r="C310" s="314" t="s">
        <v>2586</v>
      </c>
      <c r="D310" s="314" t="s">
        <v>2467</v>
      </c>
      <c r="E310" s="314" t="s">
        <v>2468</v>
      </c>
      <c r="F310" s="306" t="s">
        <v>2469</v>
      </c>
      <c r="G310" s="306" t="s">
        <v>2470</v>
      </c>
      <c r="H310" s="314" t="s">
        <v>2471</v>
      </c>
      <c r="I310" s="314" t="s">
        <v>2470</v>
      </c>
      <c r="J310" s="306" t="s">
        <v>2472</v>
      </c>
      <c r="K310" s="306" t="s">
        <v>2468</v>
      </c>
      <c r="L310" s="3">
        <f t="shared" si="4"/>
        <v>131.19999999999999</v>
      </c>
    </row>
    <row r="311" spans="1:12">
      <c r="A311" s="313" t="s">
        <v>2587</v>
      </c>
      <c r="B311" s="314" t="s">
        <v>2588</v>
      </c>
      <c r="C311" s="314" t="s">
        <v>2589</v>
      </c>
      <c r="D311" s="314" t="s">
        <v>2467</v>
      </c>
      <c r="E311" s="314" t="s">
        <v>2468</v>
      </c>
      <c r="F311" s="306" t="s">
        <v>2469</v>
      </c>
      <c r="G311" s="306" t="s">
        <v>2470</v>
      </c>
      <c r="H311" s="314" t="s">
        <v>2471</v>
      </c>
      <c r="I311" s="314" t="s">
        <v>2470</v>
      </c>
      <c r="J311" s="306" t="s">
        <v>2472</v>
      </c>
      <c r="K311" s="306" t="s">
        <v>2468</v>
      </c>
      <c r="L311" s="3">
        <f t="shared" si="4"/>
        <v>131.19999999999999</v>
      </c>
    </row>
    <row r="312" spans="1:12">
      <c r="A312" s="313" t="s">
        <v>2590</v>
      </c>
      <c r="B312" s="314" t="s">
        <v>2591</v>
      </c>
      <c r="C312" s="314" t="s">
        <v>2592</v>
      </c>
      <c r="D312" s="314" t="s">
        <v>2467</v>
      </c>
      <c r="E312" s="314" t="s">
        <v>2468</v>
      </c>
      <c r="F312" s="306" t="s">
        <v>2469</v>
      </c>
      <c r="G312" s="306" t="s">
        <v>2470</v>
      </c>
      <c r="H312" s="314" t="s">
        <v>2471</v>
      </c>
      <c r="I312" s="314" t="s">
        <v>2470</v>
      </c>
      <c r="J312" s="306" t="s">
        <v>2472</v>
      </c>
      <c r="K312" s="306" t="s">
        <v>2468</v>
      </c>
      <c r="L312" s="3">
        <f t="shared" si="4"/>
        <v>131.19999999999999</v>
      </c>
    </row>
    <row r="313" spans="1:12">
      <c r="A313" s="313" t="s">
        <v>2593</v>
      </c>
      <c r="B313" s="314" t="s">
        <v>2594</v>
      </c>
      <c r="C313" s="314" t="s">
        <v>2595</v>
      </c>
      <c r="D313" s="314" t="s">
        <v>2467</v>
      </c>
      <c r="E313" s="314" t="s">
        <v>2468</v>
      </c>
      <c r="F313" s="306" t="s">
        <v>2469</v>
      </c>
      <c r="G313" s="306" t="s">
        <v>2470</v>
      </c>
      <c r="H313" s="314" t="s">
        <v>2471</v>
      </c>
      <c r="I313" s="314" t="s">
        <v>2470</v>
      </c>
      <c r="J313" s="306" t="s">
        <v>2472</v>
      </c>
      <c r="K313" s="306" t="s">
        <v>2468</v>
      </c>
      <c r="L313" s="3">
        <f t="shared" si="4"/>
        <v>131.19999999999999</v>
      </c>
    </row>
    <row r="314" spans="1:12">
      <c r="A314" s="313" t="s">
        <v>2596</v>
      </c>
      <c r="B314" s="314" t="s">
        <v>2597</v>
      </c>
      <c r="C314" s="314" t="s">
        <v>2598</v>
      </c>
      <c r="D314" s="314" t="s">
        <v>2467</v>
      </c>
      <c r="E314" s="314" t="s">
        <v>2468</v>
      </c>
      <c r="F314" s="306" t="s">
        <v>2469</v>
      </c>
      <c r="G314" s="306" t="s">
        <v>2470</v>
      </c>
      <c r="H314" s="314" t="s">
        <v>2471</v>
      </c>
      <c r="I314" s="314" t="s">
        <v>2470</v>
      </c>
      <c r="J314" s="306" t="s">
        <v>2472</v>
      </c>
      <c r="K314" s="306" t="s">
        <v>2468</v>
      </c>
      <c r="L314" s="3">
        <f t="shared" si="4"/>
        <v>131.19999999999999</v>
      </c>
    </row>
    <row r="315" spans="1:12">
      <c r="A315" s="313" t="s">
        <v>2599</v>
      </c>
      <c r="B315" s="314" t="s">
        <v>2600</v>
      </c>
      <c r="C315" s="314" t="s">
        <v>2601</v>
      </c>
      <c r="D315" s="314" t="s">
        <v>2467</v>
      </c>
      <c r="E315" s="314" t="s">
        <v>2468</v>
      </c>
      <c r="F315" s="306" t="s">
        <v>2469</v>
      </c>
      <c r="G315" s="306" t="s">
        <v>2470</v>
      </c>
      <c r="H315" s="314" t="s">
        <v>2471</v>
      </c>
      <c r="I315" s="314" t="s">
        <v>2470</v>
      </c>
      <c r="J315" s="306" t="s">
        <v>2472</v>
      </c>
      <c r="K315" s="306" t="s">
        <v>2468</v>
      </c>
      <c r="L315" s="3">
        <f t="shared" si="4"/>
        <v>131.19999999999999</v>
      </c>
    </row>
    <row r="316" spans="1:12">
      <c r="A316" s="313" t="s">
        <v>2602</v>
      </c>
      <c r="B316" s="314" t="s">
        <v>2603</v>
      </c>
      <c r="C316" s="314" t="s">
        <v>2604</v>
      </c>
      <c r="D316" s="314" t="s">
        <v>2467</v>
      </c>
      <c r="E316" s="314" t="s">
        <v>2468</v>
      </c>
      <c r="F316" s="306" t="s">
        <v>2469</v>
      </c>
      <c r="G316" s="306" t="s">
        <v>2470</v>
      </c>
      <c r="H316" s="314" t="s">
        <v>2471</v>
      </c>
      <c r="I316" s="314" t="s">
        <v>2470</v>
      </c>
      <c r="J316" s="306" t="s">
        <v>2472</v>
      </c>
      <c r="K316" s="306" t="s">
        <v>2468</v>
      </c>
      <c r="L316" s="3">
        <f t="shared" si="4"/>
        <v>131.19999999999999</v>
      </c>
    </row>
    <row r="317" spans="1:12">
      <c r="A317" s="313" t="s">
        <v>2605</v>
      </c>
      <c r="B317" s="314" t="s">
        <v>2606</v>
      </c>
      <c r="C317" s="314" t="s">
        <v>2607</v>
      </c>
      <c r="D317" s="314" t="s">
        <v>2467</v>
      </c>
      <c r="E317" s="314" t="s">
        <v>2468</v>
      </c>
      <c r="F317" s="306" t="s">
        <v>2469</v>
      </c>
      <c r="G317" s="306" t="s">
        <v>2470</v>
      </c>
      <c r="H317" s="314" t="s">
        <v>2471</v>
      </c>
      <c r="I317" s="314" t="s">
        <v>2470</v>
      </c>
      <c r="J317" s="306" t="s">
        <v>2472</v>
      </c>
      <c r="K317" s="306" t="s">
        <v>2468</v>
      </c>
      <c r="L317" s="3">
        <f t="shared" si="4"/>
        <v>131.19999999999999</v>
      </c>
    </row>
    <row r="318" spans="1:12">
      <c r="A318" s="313" t="s">
        <v>2608</v>
      </c>
      <c r="B318" s="314" t="s">
        <v>2609</v>
      </c>
      <c r="C318" s="314" t="s">
        <v>2610</v>
      </c>
      <c r="D318" s="314" t="s">
        <v>2467</v>
      </c>
      <c r="E318" s="314" t="s">
        <v>2468</v>
      </c>
      <c r="F318" s="306" t="s">
        <v>2469</v>
      </c>
      <c r="G318" s="306" t="s">
        <v>2470</v>
      </c>
      <c r="H318" s="314" t="s">
        <v>2471</v>
      </c>
      <c r="I318" s="314" t="s">
        <v>2470</v>
      </c>
      <c r="J318" s="306" t="s">
        <v>2472</v>
      </c>
      <c r="K318" s="306" t="s">
        <v>2468</v>
      </c>
      <c r="L318" s="3">
        <f t="shared" si="4"/>
        <v>131.19999999999999</v>
      </c>
    </row>
    <row r="319" spans="1:12">
      <c r="A319" s="313" t="s">
        <v>2611</v>
      </c>
      <c r="B319" s="314" t="s">
        <v>2612</v>
      </c>
      <c r="C319" s="314" t="s">
        <v>2613</v>
      </c>
      <c r="D319" s="314" t="s">
        <v>2467</v>
      </c>
      <c r="E319" s="314" t="s">
        <v>2468</v>
      </c>
      <c r="F319" s="306" t="s">
        <v>2469</v>
      </c>
      <c r="G319" s="306" t="s">
        <v>2470</v>
      </c>
      <c r="H319" s="314" t="s">
        <v>2471</v>
      </c>
      <c r="I319" s="314" t="s">
        <v>2470</v>
      </c>
      <c r="J319" s="306" t="s">
        <v>2472</v>
      </c>
      <c r="K319" s="306" t="s">
        <v>2468</v>
      </c>
      <c r="L319" s="3">
        <f t="shared" si="4"/>
        <v>131.19999999999999</v>
      </c>
    </row>
    <row r="320" spans="1:12">
      <c r="A320" s="313" t="s">
        <v>2614</v>
      </c>
      <c r="B320" s="314" t="s">
        <v>2615</v>
      </c>
      <c r="C320" s="314" t="s">
        <v>2616</v>
      </c>
      <c r="D320" s="314" t="s">
        <v>2467</v>
      </c>
      <c r="E320" s="314" t="s">
        <v>2468</v>
      </c>
      <c r="F320" s="306" t="s">
        <v>2469</v>
      </c>
      <c r="G320" s="306" t="s">
        <v>2470</v>
      </c>
      <c r="H320" s="314" t="s">
        <v>2471</v>
      </c>
      <c r="I320" s="314" t="s">
        <v>2470</v>
      </c>
      <c r="J320" s="306" t="s">
        <v>2472</v>
      </c>
      <c r="K320" s="306" t="s">
        <v>2468</v>
      </c>
      <c r="L320" s="3">
        <f t="shared" si="4"/>
        <v>131.19999999999999</v>
      </c>
    </row>
    <row r="321" spans="1:12">
      <c r="A321" s="313" t="s">
        <v>2617</v>
      </c>
      <c r="B321" s="314" t="s">
        <v>2618</v>
      </c>
      <c r="C321" s="314" t="s">
        <v>2619</v>
      </c>
      <c r="D321" s="314" t="s">
        <v>2467</v>
      </c>
      <c r="E321" s="314" t="s">
        <v>2468</v>
      </c>
      <c r="F321" s="306" t="s">
        <v>2469</v>
      </c>
      <c r="G321" s="306" t="s">
        <v>2470</v>
      </c>
      <c r="H321" s="314" t="s">
        <v>2471</v>
      </c>
      <c r="I321" s="314" t="s">
        <v>2470</v>
      </c>
      <c r="J321" s="306" t="s">
        <v>2472</v>
      </c>
      <c r="K321" s="306" t="s">
        <v>2468</v>
      </c>
      <c r="L321" s="3">
        <f t="shared" si="4"/>
        <v>131.19999999999999</v>
      </c>
    </row>
    <row r="322" spans="1:12">
      <c r="A322" s="313" t="s">
        <v>2620</v>
      </c>
      <c r="B322" s="314" t="s">
        <v>2621</v>
      </c>
      <c r="C322" s="314" t="s">
        <v>2622</v>
      </c>
      <c r="D322" s="314" t="s">
        <v>2467</v>
      </c>
      <c r="E322" s="314" t="s">
        <v>2468</v>
      </c>
      <c r="F322" s="306" t="s">
        <v>2469</v>
      </c>
      <c r="G322" s="306" t="s">
        <v>2470</v>
      </c>
      <c r="H322" s="314" t="s">
        <v>2471</v>
      </c>
      <c r="I322" s="314" t="s">
        <v>2470</v>
      </c>
      <c r="J322" s="306" t="s">
        <v>2472</v>
      </c>
      <c r="K322" s="306" t="s">
        <v>2468</v>
      </c>
      <c r="L322" s="3">
        <f t="shared" si="4"/>
        <v>131.19999999999999</v>
      </c>
    </row>
    <row r="323" spans="1:12">
      <c r="A323" s="313" t="s">
        <v>2623</v>
      </c>
      <c r="B323" s="314" t="s">
        <v>2624</v>
      </c>
      <c r="C323" s="314" t="s">
        <v>2625</v>
      </c>
      <c r="D323" s="314" t="s">
        <v>2467</v>
      </c>
      <c r="E323" s="314" t="s">
        <v>2468</v>
      </c>
      <c r="F323" s="306" t="s">
        <v>2469</v>
      </c>
      <c r="G323" s="306" t="s">
        <v>2470</v>
      </c>
      <c r="H323" s="314" t="s">
        <v>2471</v>
      </c>
      <c r="I323" s="314" t="s">
        <v>2470</v>
      </c>
      <c r="J323" s="306" t="s">
        <v>2472</v>
      </c>
      <c r="K323" s="306" t="s">
        <v>2468</v>
      </c>
      <c r="L323" s="3">
        <f t="shared" si="4"/>
        <v>131.19999999999999</v>
      </c>
    </row>
    <row r="324" spans="1:12">
      <c r="A324" s="313" t="s">
        <v>2626</v>
      </c>
      <c r="B324" s="314" t="s">
        <v>2627</v>
      </c>
      <c r="C324" s="314" t="s">
        <v>2628</v>
      </c>
      <c r="D324" s="314" t="s">
        <v>2467</v>
      </c>
      <c r="E324" s="314" t="s">
        <v>2468</v>
      </c>
      <c r="F324" s="306" t="s">
        <v>2469</v>
      </c>
      <c r="G324" s="306" t="s">
        <v>2470</v>
      </c>
      <c r="H324" s="314" t="s">
        <v>2471</v>
      </c>
      <c r="I324" s="314" t="s">
        <v>2470</v>
      </c>
      <c r="J324" s="306" t="s">
        <v>2472</v>
      </c>
      <c r="K324" s="306" t="s">
        <v>2468</v>
      </c>
      <c r="L324" s="3">
        <f t="shared" si="4"/>
        <v>131.19999999999999</v>
      </c>
    </row>
    <row r="325" spans="1:12">
      <c r="A325" s="313" t="s">
        <v>2629</v>
      </c>
      <c r="B325" s="314" t="s">
        <v>2630</v>
      </c>
      <c r="C325" s="314" t="s">
        <v>2631</v>
      </c>
      <c r="D325" s="314" t="s">
        <v>2467</v>
      </c>
      <c r="E325" s="314" t="s">
        <v>2468</v>
      </c>
      <c r="F325" s="306" t="s">
        <v>2469</v>
      </c>
      <c r="G325" s="306" t="s">
        <v>2470</v>
      </c>
      <c r="H325" s="314" t="s">
        <v>2471</v>
      </c>
      <c r="I325" s="314" t="s">
        <v>2470</v>
      </c>
      <c r="J325" s="306" t="s">
        <v>2472</v>
      </c>
      <c r="K325" s="306" t="s">
        <v>2468</v>
      </c>
      <c r="L325" s="3">
        <f t="shared" si="4"/>
        <v>131.19999999999999</v>
      </c>
    </row>
    <row r="326" spans="1:12">
      <c r="A326" s="313" t="s">
        <v>2632</v>
      </c>
      <c r="B326" s="314" t="s">
        <v>2633</v>
      </c>
      <c r="C326" s="314" t="s">
        <v>2634</v>
      </c>
      <c r="D326" s="314" t="s">
        <v>2467</v>
      </c>
      <c r="E326" s="314" t="s">
        <v>2468</v>
      </c>
      <c r="F326" s="306" t="s">
        <v>2469</v>
      </c>
      <c r="G326" s="306" t="s">
        <v>2470</v>
      </c>
      <c r="H326" s="314" t="s">
        <v>2471</v>
      </c>
      <c r="I326" s="314" t="s">
        <v>2470</v>
      </c>
      <c r="J326" s="306" t="s">
        <v>2472</v>
      </c>
      <c r="K326" s="306" t="s">
        <v>2468</v>
      </c>
      <c r="L326" s="3">
        <f t="shared" si="4"/>
        <v>131.19999999999999</v>
      </c>
    </row>
    <row r="327" spans="1:12">
      <c r="A327" s="313" t="s">
        <v>2635</v>
      </c>
      <c r="B327" s="314" t="s">
        <v>2636</v>
      </c>
      <c r="C327" s="314" t="s">
        <v>2637</v>
      </c>
      <c r="D327" s="314" t="s">
        <v>2467</v>
      </c>
      <c r="E327" s="314" t="s">
        <v>2468</v>
      </c>
      <c r="F327" s="306" t="s">
        <v>2469</v>
      </c>
      <c r="G327" s="306" t="s">
        <v>2470</v>
      </c>
      <c r="H327" s="314" t="s">
        <v>2471</v>
      </c>
      <c r="I327" s="314" t="s">
        <v>2470</v>
      </c>
      <c r="J327" s="306" t="s">
        <v>2472</v>
      </c>
      <c r="K327" s="306" t="s">
        <v>2468</v>
      </c>
      <c r="L327" s="3">
        <f t="shared" si="4"/>
        <v>131.19999999999999</v>
      </c>
    </row>
    <row r="328" spans="1:12">
      <c r="A328" s="313" t="s">
        <v>2638</v>
      </c>
      <c r="B328" s="314" t="s">
        <v>2639</v>
      </c>
      <c r="C328" s="314" t="s">
        <v>2640</v>
      </c>
      <c r="D328" s="314" t="s">
        <v>2467</v>
      </c>
      <c r="E328" s="314" t="s">
        <v>2468</v>
      </c>
      <c r="F328" s="306" t="s">
        <v>2469</v>
      </c>
      <c r="G328" s="306" t="s">
        <v>2470</v>
      </c>
      <c r="H328" s="314" t="s">
        <v>2471</v>
      </c>
      <c r="I328" s="314" t="s">
        <v>2470</v>
      </c>
      <c r="J328" s="306" t="s">
        <v>2472</v>
      </c>
      <c r="K328" s="306" t="s">
        <v>2468</v>
      </c>
      <c r="L328" s="3">
        <f t="shared" si="4"/>
        <v>131.19999999999999</v>
      </c>
    </row>
    <row r="329" spans="1:12">
      <c r="A329" s="313" t="s">
        <v>2641</v>
      </c>
      <c r="B329" s="314" t="s">
        <v>2642</v>
      </c>
      <c r="C329" s="314" t="s">
        <v>2642</v>
      </c>
      <c r="D329" s="314" t="s">
        <v>2467</v>
      </c>
      <c r="E329" s="314" t="s">
        <v>2468</v>
      </c>
      <c r="F329" s="306" t="s">
        <v>2469</v>
      </c>
      <c r="G329" s="306" t="s">
        <v>2470</v>
      </c>
      <c r="H329" s="314" t="s">
        <v>2471</v>
      </c>
      <c r="I329" s="314" t="s">
        <v>2470</v>
      </c>
      <c r="J329" s="306" t="s">
        <v>2472</v>
      </c>
      <c r="K329" s="306" t="s">
        <v>2468</v>
      </c>
      <c r="L329" s="3">
        <f t="shared" si="4"/>
        <v>131.19999999999999</v>
      </c>
    </row>
    <row r="330" spans="1:12">
      <c r="A330" s="313" t="s">
        <v>2643</v>
      </c>
      <c r="B330" s="314" t="s">
        <v>2644</v>
      </c>
      <c r="C330" s="314" t="s">
        <v>2645</v>
      </c>
      <c r="D330" s="314" t="s">
        <v>2467</v>
      </c>
      <c r="E330" s="314" t="s">
        <v>2468</v>
      </c>
      <c r="F330" s="306" t="s">
        <v>2469</v>
      </c>
      <c r="G330" s="306" t="s">
        <v>2470</v>
      </c>
      <c r="H330" s="314" t="s">
        <v>2471</v>
      </c>
      <c r="I330" s="314" t="s">
        <v>2470</v>
      </c>
      <c r="J330" s="306" t="s">
        <v>2472</v>
      </c>
      <c r="K330" s="306" t="s">
        <v>2468</v>
      </c>
      <c r="L330" s="3">
        <f t="shared" ref="L330:L393" si="5">VALUE(MID(H330,2,3)&amp;"."&amp;RIGHT(H330,1))</f>
        <v>131.19999999999999</v>
      </c>
    </row>
    <row r="331" spans="1:12">
      <c r="A331" s="313" t="s">
        <v>2646</v>
      </c>
      <c r="B331" s="314" t="s">
        <v>2647</v>
      </c>
      <c r="C331" s="314" t="s">
        <v>2648</v>
      </c>
      <c r="D331" s="314" t="s">
        <v>2467</v>
      </c>
      <c r="E331" s="314" t="s">
        <v>2468</v>
      </c>
      <c r="F331" s="306" t="s">
        <v>2469</v>
      </c>
      <c r="G331" s="306" t="s">
        <v>2470</v>
      </c>
      <c r="H331" s="314" t="s">
        <v>2471</v>
      </c>
      <c r="I331" s="314" t="s">
        <v>2470</v>
      </c>
      <c r="J331" s="306" t="s">
        <v>2472</v>
      </c>
      <c r="K331" s="306" t="s">
        <v>2468</v>
      </c>
      <c r="L331" s="3">
        <f t="shared" si="5"/>
        <v>131.19999999999999</v>
      </c>
    </row>
    <row r="332" spans="1:12">
      <c r="A332" s="313" t="s">
        <v>2649</v>
      </c>
      <c r="B332" s="314" t="s">
        <v>2650</v>
      </c>
      <c r="C332" s="314" t="s">
        <v>2651</v>
      </c>
      <c r="D332" s="314" t="s">
        <v>2467</v>
      </c>
      <c r="E332" s="314" t="s">
        <v>2468</v>
      </c>
      <c r="F332" s="306" t="s">
        <v>2469</v>
      </c>
      <c r="G332" s="306" t="s">
        <v>2470</v>
      </c>
      <c r="H332" s="314" t="s">
        <v>2471</v>
      </c>
      <c r="I332" s="314" t="s">
        <v>2470</v>
      </c>
      <c r="J332" s="306" t="s">
        <v>2472</v>
      </c>
      <c r="K332" s="306" t="s">
        <v>2468</v>
      </c>
      <c r="L332" s="3">
        <f t="shared" si="5"/>
        <v>131.19999999999999</v>
      </c>
    </row>
    <row r="333" spans="1:12">
      <c r="A333" s="313" t="s">
        <v>2652</v>
      </c>
      <c r="B333" s="314" t="s">
        <v>2653</v>
      </c>
      <c r="C333" s="314" t="s">
        <v>2654</v>
      </c>
      <c r="D333" s="314" t="s">
        <v>2467</v>
      </c>
      <c r="E333" s="314" t="s">
        <v>2468</v>
      </c>
      <c r="F333" s="306" t="s">
        <v>2469</v>
      </c>
      <c r="G333" s="306" t="s">
        <v>2470</v>
      </c>
      <c r="H333" s="314" t="s">
        <v>2471</v>
      </c>
      <c r="I333" s="314" t="s">
        <v>2470</v>
      </c>
      <c r="J333" s="306" t="s">
        <v>2472</v>
      </c>
      <c r="K333" s="306" t="s">
        <v>2468</v>
      </c>
      <c r="L333" s="3">
        <f t="shared" si="5"/>
        <v>131.19999999999999</v>
      </c>
    </row>
    <row r="334" spans="1:12">
      <c r="A334" s="313" t="s">
        <v>2655</v>
      </c>
      <c r="B334" s="314" t="s">
        <v>2656</v>
      </c>
      <c r="C334" s="314" t="s">
        <v>2657</v>
      </c>
      <c r="D334" s="314" t="s">
        <v>2467</v>
      </c>
      <c r="E334" s="314" t="s">
        <v>2468</v>
      </c>
      <c r="F334" s="306" t="s">
        <v>2469</v>
      </c>
      <c r="G334" s="306" t="s">
        <v>2470</v>
      </c>
      <c r="H334" s="314" t="s">
        <v>2471</v>
      </c>
      <c r="I334" s="314" t="s">
        <v>2470</v>
      </c>
      <c r="J334" s="306" t="s">
        <v>2472</v>
      </c>
      <c r="K334" s="306" t="s">
        <v>2468</v>
      </c>
      <c r="L334" s="3">
        <f t="shared" si="5"/>
        <v>131.19999999999999</v>
      </c>
    </row>
    <row r="335" spans="1:12">
      <c r="A335" s="313" t="s">
        <v>2658</v>
      </c>
      <c r="B335" s="314" t="s">
        <v>2659</v>
      </c>
      <c r="C335" s="314" t="s">
        <v>2660</v>
      </c>
      <c r="D335" s="314" t="s">
        <v>2467</v>
      </c>
      <c r="E335" s="314" t="s">
        <v>2468</v>
      </c>
      <c r="F335" s="306" t="s">
        <v>2469</v>
      </c>
      <c r="G335" s="306" t="s">
        <v>2470</v>
      </c>
      <c r="H335" s="314" t="s">
        <v>2471</v>
      </c>
      <c r="I335" s="314" t="s">
        <v>2470</v>
      </c>
      <c r="J335" s="306" t="s">
        <v>2472</v>
      </c>
      <c r="K335" s="306" t="s">
        <v>2468</v>
      </c>
      <c r="L335" s="3">
        <f t="shared" si="5"/>
        <v>131.19999999999999</v>
      </c>
    </row>
    <row r="336" spans="1:12">
      <c r="A336" s="313" t="s">
        <v>2661</v>
      </c>
      <c r="B336" s="314" t="s">
        <v>2662</v>
      </c>
      <c r="C336" s="314" t="s">
        <v>2662</v>
      </c>
      <c r="D336" s="314" t="s">
        <v>2467</v>
      </c>
      <c r="E336" s="314" t="s">
        <v>2468</v>
      </c>
      <c r="F336" s="306" t="s">
        <v>2469</v>
      </c>
      <c r="G336" s="306" t="s">
        <v>2470</v>
      </c>
      <c r="H336" s="314" t="s">
        <v>2471</v>
      </c>
      <c r="I336" s="314" t="s">
        <v>2470</v>
      </c>
      <c r="J336" s="306" t="s">
        <v>2472</v>
      </c>
      <c r="K336" s="306" t="s">
        <v>2468</v>
      </c>
      <c r="L336" s="3">
        <f t="shared" si="5"/>
        <v>131.19999999999999</v>
      </c>
    </row>
    <row r="337" spans="1:12">
      <c r="A337" s="313" t="s">
        <v>2663</v>
      </c>
      <c r="B337" s="314" t="s">
        <v>2664</v>
      </c>
      <c r="C337" s="314" t="s">
        <v>2665</v>
      </c>
      <c r="D337" s="314" t="s">
        <v>2467</v>
      </c>
      <c r="E337" s="314" t="s">
        <v>2468</v>
      </c>
      <c r="F337" s="306" t="s">
        <v>2469</v>
      </c>
      <c r="G337" s="306" t="s">
        <v>2470</v>
      </c>
      <c r="H337" s="314" t="s">
        <v>2471</v>
      </c>
      <c r="I337" s="314" t="s">
        <v>2470</v>
      </c>
      <c r="J337" s="306" t="s">
        <v>2472</v>
      </c>
      <c r="K337" s="306" t="s">
        <v>2468</v>
      </c>
      <c r="L337" s="3">
        <f t="shared" si="5"/>
        <v>131.19999999999999</v>
      </c>
    </row>
    <row r="338" spans="1:12">
      <c r="A338" s="313" t="s">
        <v>2666</v>
      </c>
      <c r="B338" s="314" t="s">
        <v>2667</v>
      </c>
      <c r="C338" s="314" t="s">
        <v>2668</v>
      </c>
      <c r="D338" s="314" t="s">
        <v>2467</v>
      </c>
      <c r="E338" s="314" t="s">
        <v>2468</v>
      </c>
      <c r="F338" s="306" t="s">
        <v>2469</v>
      </c>
      <c r="G338" s="306" t="s">
        <v>2470</v>
      </c>
      <c r="H338" s="314" t="s">
        <v>2471</v>
      </c>
      <c r="I338" s="314" t="s">
        <v>2470</v>
      </c>
      <c r="J338" s="306" t="s">
        <v>2472</v>
      </c>
      <c r="K338" s="306" t="s">
        <v>2468</v>
      </c>
      <c r="L338" s="3">
        <f t="shared" si="5"/>
        <v>131.19999999999999</v>
      </c>
    </row>
    <row r="339" spans="1:12">
      <c r="A339" s="313" t="s">
        <v>2669</v>
      </c>
      <c r="B339" s="314" t="s">
        <v>2670</v>
      </c>
      <c r="C339" s="314" t="s">
        <v>2671</v>
      </c>
      <c r="D339" s="314" t="s">
        <v>2467</v>
      </c>
      <c r="E339" s="314" t="s">
        <v>2468</v>
      </c>
      <c r="F339" s="306" t="s">
        <v>2469</v>
      </c>
      <c r="G339" s="306" t="s">
        <v>2470</v>
      </c>
      <c r="H339" s="314" t="s">
        <v>2471</v>
      </c>
      <c r="I339" s="314" t="s">
        <v>2470</v>
      </c>
      <c r="J339" s="306" t="s">
        <v>2472</v>
      </c>
      <c r="K339" s="306" t="s">
        <v>2468</v>
      </c>
      <c r="L339" s="3">
        <f t="shared" si="5"/>
        <v>131.19999999999999</v>
      </c>
    </row>
    <row r="340" spans="1:12">
      <c r="A340" s="313" t="s">
        <v>2672</v>
      </c>
      <c r="B340" s="314" t="s">
        <v>2673</v>
      </c>
      <c r="C340" s="314" t="s">
        <v>2674</v>
      </c>
      <c r="D340" s="314" t="s">
        <v>2467</v>
      </c>
      <c r="E340" s="314" t="s">
        <v>2468</v>
      </c>
      <c r="F340" s="306" t="s">
        <v>2469</v>
      </c>
      <c r="G340" s="306" t="s">
        <v>2470</v>
      </c>
      <c r="H340" s="314" t="s">
        <v>2471</v>
      </c>
      <c r="I340" s="314" t="s">
        <v>2470</v>
      </c>
      <c r="J340" s="306" t="s">
        <v>2472</v>
      </c>
      <c r="K340" s="306" t="s">
        <v>2468</v>
      </c>
      <c r="L340" s="3">
        <f t="shared" si="5"/>
        <v>131.19999999999999</v>
      </c>
    </row>
    <row r="341" spans="1:12">
      <c r="A341" s="313" t="s">
        <v>2675</v>
      </c>
      <c r="B341" s="314" t="s">
        <v>2676</v>
      </c>
      <c r="C341" s="314" t="s">
        <v>2677</v>
      </c>
      <c r="D341" s="314" t="s">
        <v>2467</v>
      </c>
      <c r="E341" s="314" t="s">
        <v>2468</v>
      </c>
      <c r="F341" s="306" t="s">
        <v>2469</v>
      </c>
      <c r="G341" s="306" t="s">
        <v>2470</v>
      </c>
      <c r="H341" s="314" t="s">
        <v>2471</v>
      </c>
      <c r="I341" s="314" t="s">
        <v>2470</v>
      </c>
      <c r="J341" s="306" t="s">
        <v>2472</v>
      </c>
      <c r="K341" s="306" t="s">
        <v>2468</v>
      </c>
      <c r="L341" s="3">
        <f t="shared" si="5"/>
        <v>131.19999999999999</v>
      </c>
    </row>
    <row r="342" spans="1:12">
      <c r="A342" s="313" t="s">
        <v>2678</v>
      </c>
      <c r="B342" s="314" t="s">
        <v>2679</v>
      </c>
      <c r="C342" s="314" t="s">
        <v>2680</v>
      </c>
      <c r="D342" s="314" t="s">
        <v>2467</v>
      </c>
      <c r="E342" s="314" t="s">
        <v>2468</v>
      </c>
      <c r="F342" s="306" t="s">
        <v>2469</v>
      </c>
      <c r="G342" s="306" t="s">
        <v>2470</v>
      </c>
      <c r="H342" s="314" t="s">
        <v>2471</v>
      </c>
      <c r="I342" s="314" t="s">
        <v>2470</v>
      </c>
      <c r="J342" s="306" t="s">
        <v>2472</v>
      </c>
      <c r="K342" s="306" t="s">
        <v>2468</v>
      </c>
      <c r="L342" s="3">
        <f t="shared" si="5"/>
        <v>131.19999999999999</v>
      </c>
    </row>
    <row r="343" spans="1:12">
      <c r="A343" s="313" t="s">
        <v>2681</v>
      </c>
      <c r="B343" s="306" t="s">
        <v>2682</v>
      </c>
      <c r="C343" s="306" t="s">
        <v>2683</v>
      </c>
      <c r="D343" s="314" t="s">
        <v>2467</v>
      </c>
      <c r="E343" s="314" t="s">
        <v>2468</v>
      </c>
      <c r="F343" s="306" t="s">
        <v>2469</v>
      </c>
      <c r="G343" s="306" t="s">
        <v>2470</v>
      </c>
      <c r="H343" s="314" t="s">
        <v>2471</v>
      </c>
      <c r="I343" s="314" t="s">
        <v>2470</v>
      </c>
      <c r="J343" s="306" t="s">
        <v>2472</v>
      </c>
      <c r="K343" s="306" t="s">
        <v>2468</v>
      </c>
      <c r="L343" s="3">
        <f t="shared" si="5"/>
        <v>131.19999999999999</v>
      </c>
    </row>
    <row r="344" spans="1:12">
      <c r="A344" s="313" t="s">
        <v>2684</v>
      </c>
      <c r="B344" s="314" t="s">
        <v>2685</v>
      </c>
      <c r="C344" s="314" t="s">
        <v>2686</v>
      </c>
      <c r="D344" s="314" t="s">
        <v>2467</v>
      </c>
      <c r="E344" s="314" t="s">
        <v>2468</v>
      </c>
      <c r="F344" s="306" t="s">
        <v>2469</v>
      </c>
      <c r="G344" s="306" t="s">
        <v>2470</v>
      </c>
      <c r="H344" s="314" t="s">
        <v>2471</v>
      </c>
      <c r="I344" s="314" t="s">
        <v>2470</v>
      </c>
      <c r="J344" s="306" t="s">
        <v>2472</v>
      </c>
      <c r="K344" s="306" t="s">
        <v>2468</v>
      </c>
      <c r="L344" s="3">
        <f t="shared" si="5"/>
        <v>131.19999999999999</v>
      </c>
    </row>
    <row r="345" spans="1:12">
      <c r="A345" s="313" t="s">
        <v>2687</v>
      </c>
      <c r="B345" s="314" t="s">
        <v>2688</v>
      </c>
      <c r="C345" s="314" t="s">
        <v>2689</v>
      </c>
      <c r="D345" s="314" t="s">
        <v>2467</v>
      </c>
      <c r="E345" s="314" t="s">
        <v>2468</v>
      </c>
      <c r="F345" s="306" t="s">
        <v>2469</v>
      </c>
      <c r="G345" s="306" t="s">
        <v>2470</v>
      </c>
      <c r="H345" s="314" t="s">
        <v>2471</v>
      </c>
      <c r="I345" s="314" t="s">
        <v>2470</v>
      </c>
      <c r="J345" s="306" t="s">
        <v>2472</v>
      </c>
      <c r="K345" s="306" t="s">
        <v>2468</v>
      </c>
      <c r="L345" s="3">
        <f t="shared" si="5"/>
        <v>131.19999999999999</v>
      </c>
    </row>
    <row r="346" spans="1:12">
      <c r="A346" s="313" t="s">
        <v>2690</v>
      </c>
      <c r="B346" s="314" t="s">
        <v>2691</v>
      </c>
      <c r="C346" s="314" t="s">
        <v>2692</v>
      </c>
      <c r="D346" s="314" t="s">
        <v>2467</v>
      </c>
      <c r="E346" s="314" t="s">
        <v>2468</v>
      </c>
      <c r="F346" s="306" t="s">
        <v>2469</v>
      </c>
      <c r="G346" s="306" t="s">
        <v>2470</v>
      </c>
      <c r="H346" s="314" t="s">
        <v>2471</v>
      </c>
      <c r="I346" s="314" t="s">
        <v>2470</v>
      </c>
      <c r="J346" s="306" t="s">
        <v>2472</v>
      </c>
      <c r="K346" s="306" t="s">
        <v>2468</v>
      </c>
      <c r="L346" s="3">
        <f t="shared" si="5"/>
        <v>131.19999999999999</v>
      </c>
    </row>
    <row r="347" spans="1:12">
      <c r="A347" s="313" t="s">
        <v>2693</v>
      </c>
      <c r="B347" s="314" t="s">
        <v>2694</v>
      </c>
      <c r="C347" s="314" t="s">
        <v>2695</v>
      </c>
      <c r="D347" s="314" t="s">
        <v>2467</v>
      </c>
      <c r="E347" s="314" t="s">
        <v>2468</v>
      </c>
      <c r="F347" s="306" t="s">
        <v>2469</v>
      </c>
      <c r="G347" s="306" t="s">
        <v>2470</v>
      </c>
      <c r="H347" s="314" t="s">
        <v>2471</v>
      </c>
      <c r="I347" s="314" t="s">
        <v>2470</v>
      </c>
      <c r="J347" s="306" t="s">
        <v>2472</v>
      </c>
      <c r="K347" s="306" t="s">
        <v>2468</v>
      </c>
      <c r="L347" s="3">
        <f t="shared" si="5"/>
        <v>131.19999999999999</v>
      </c>
    </row>
    <row r="348" spans="1:12">
      <c r="A348" s="313" t="s">
        <v>2696</v>
      </c>
      <c r="B348" s="314" t="s">
        <v>2697</v>
      </c>
      <c r="C348" s="314" t="s">
        <v>2698</v>
      </c>
      <c r="D348" s="314" t="s">
        <v>2467</v>
      </c>
      <c r="E348" s="314" t="s">
        <v>2468</v>
      </c>
      <c r="F348" s="306" t="s">
        <v>2469</v>
      </c>
      <c r="G348" s="306" t="s">
        <v>2470</v>
      </c>
      <c r="H348" s="314" t="s">
        <v>2471</v>
      </c>
      <c r="I348" s="314" t="s">
        <v>2470</v>
      </c>
      <c r="J348" s="306" t="s">
        <v>2472</v>
      </c>
      <c r="K348" s="306" t="s">
        <v>2468</v>
      </c>
      <c r="L348" s="3">
        <f t="shared" si="5"/>
        <v>131.19999999999999</v>
      </c>
    </row>
    <row r="349" spans="1:12">
      <c r="A349" s="313" t="s">
        <v>2699</v>
      </c>
      <c r="B349" s="314" t="s">
        <v>2700</v>
      </c>
      <c r="C349" s="314" t="s">
        <v>2701</v>
      </c>
      <c r="D349" s="314" t="s">
        <v>2467</v>
      </c>
      <c r="E349" s="314" t="s">
        <v>2468</v>
      </c>
      <c r="F349" s="306" t="s">
        <v>2469</v>
      </c>
      <c r="G349" s="306" t="s">
        <v>2470</v>
      </c>
      <c r="H349" s="314" t="s">
        <v>2471</v>
      </c>
      <c r="I349" s="314" t="s">
        <v>2470</v>
      </c>
      <c r="J349" s="306" t="s">
        <v>2472</v>
      </c>
      <c r="K349" s="306" t="s">
        <v>2468</v>
      </c>
      <c r="L349" s="3">
        <f t="shared" si="5"/>
        <v>131.19999999999999</v>
      </c>
    </row>
    <row r="350" spans="1:12">
      <c r="A350" s="313" t="s">
        <v>2702</v>
      </c>
      <c r="B350" s="314" t="s">
        <v>2703</v>
      </c>
      <c r="C350" s="314" t="s">
        <v>2704</v>
      </c>
      <c r="D350" s="314" t="s">
        <v>2467</v>
      </c>
      <c r="E350" s="314" t="s">
        <v>2468</v>
      </c>
      <c r="F350" s="306" t="s">
        <v>2469</v>
      </c>
      <c r="G350" s="306" t="s">
        <v>2470</v>
      </c>
      <c r="H350" s="314" t="s">
        <v>2471</v>
      </c>
      <c r="I350" s="314" t="s">
        <v>2470</v>
      </c>
      <c r="J350" s="306" t="s">
        <v>2472</v>
      </c>
      <c r="K350" s="306" t="s">
        <v>2468</v>
      </c>
      <c r="L350" s="3">
        <f t="shared" si="5"/>
        <v>131.19999999999999</v>
      </c>
    </row>
    <row r="351" spans="1:12">
      <c r="A351" s="313" t="s">
        <v>2705</v>
      </c>
      <c r="B351" s="314" t="s">
        <v>2706</v>
      </c>
      <c r="C351" s="314" t="s">
        <v>2707</v>
      </c>
      <c r="D351" s="314" t="s">
        <v>2467</v>
      </c>
      <c r="E351" s="314" t="s">
        <v>2468</v>
      </c>
      <c r="F351" s="306" t="s">
        <v>2469</v>
      </c>
      <c r="G351" s="306" t="s">
        <v>2470</v>
      </c>
      <c r="H351" s="314" t="s">
        <v>2471</v>
      </c>
      <c r="I351" s="314" t="s">
        <v>2470</v>
      </c>
      <c r="J351" s="306" t="s">
        <v>2472</v>
      </c>
      <c r="K351" s="306" t="s">
        <v>2468</v>
      </c>
      <c r="L351" s="3">
        <f t="shared" si="5"/>
        <v>131.19999999999999</v>
      </c>
    </row>
    <row r="352" spans="1:12">
      <c r="A352" s="313" t="s">
        <v>2708</v>
      </c>
      <c r="B352" s="314" t="s">
        <v>2709</v>
      </c>
      <c r="C352" s="314" t="s">
        <v>2710</v>
      </c>
      <c r="D352" s="314" t="s">
        <v>2467</v>
      </c>
      <c r="E352" s="314" t="s">
        <v>2468</v>
      </c>
      <c r="F352" s="306" t="s">
        <v>2469</v>
      </c>
      <c r="G352" s="306" t="s">
        <v>2470</v>
      </c>
      <c r="H352" s="314" t="s">
        <v>2471</v>
      </c>
      <c r="I352" s="314" t="s">
        <v>2470</v>
      </c>
      <c r="J352" s="306" t="s">
        <v>2472</v>
      </c>
      <c r="K352" s="306" t="s">
        <v>2468</v>
      </c>
      <c r="L352" s="3">
        <f t="shared" si="5"/>
        <v>131.19999999999999</v>
      </c>
    </row>
    <row r="353" spans="1:12">
      <c r="A353" s="313" t="s">
        <v>2711</v>
      </c>
      <c r="B353" s="314" t="s">
        <v>2712</v>
      </c>
      <c r="C353" s="314" t="s">
        <v>2713</v>
      </c>
      <c r="D353" s="314" t="s">
        <v>2467</v>
      </c>
      <c r="E353" s="314" t="s">
        <v>2468</v>
      </c>
      <c r="F353" s="306" t="s">
        <v>2469</v>
      </c>
      <c r="G353" s="306" t="s">
        <v>2470</v>
      </c>
      <c r="H353" s="314" t="s">
        <v>2471</v>
      </c>
      <c r="I353" s="314" t="s">
        <v>2470</v>
      </c>
      <c r="J353" s="306" t="s">
        <v>2472</v>
      </c>
      <c r="K353" s="306" t="s">
        <v>2468</v>
      </c>
      <c r="L353" s="3">
        <f t="shared" si="5"/>
        <v>131.19999999999999</v>
      </c>
    </row>
    <row r="354" spans="1:12">
      <c r="A354" s="313" t="s">
        <v>2714</v>
      </c>
      <c r="B354" s="314" t="s">
        <v>2715</v>
      </c>
      <c r="C354" s="314" t="s">
        <v>2716</v>
      </c>
      <c r="D354" s="314" t="s">
        <v>2467</v>
      </c>
      <c r="E354" s="314" t="s">
        <v>2468</v>
      </c>
      <c r="F354" s="306" t="s">
        <v>2469</v>
      </c>
      <c r="G354" s="306" t="s">
        <v>2470</v>
      </c>
      <c r="H354" s="314" t="s">
        <v>2471</v>
      </c>
      <c r="I354" s="314" t="s">
        <v>2470</v>
      </c>
      <c r="J354" s="306" t="s">
        <v>2472</v>
      </c>
      <c r="K354" s="306" t="s">
        <v>2468</v>
      </c>
      <c r="L354" s="3">
        <f t="shared" si="5"/>
        <v>131.19999999999999</v>
      </c>
    </row>
    <row r="355" spans="1:12">
      <c r="A355" s="313" t="s">
        <v>2717</v>
      </c>
      <c r="B355" s="314" t="s">
        <v>2718</v>
      </c>
      <c r="C355" s="314" t="s">
        <v>2719</v>
      </c>
      <c r="D355" s="314" t="s">
        <v>2467</v>
      </c>
      <c r="E355" s="314" t="s">
        <v>2468</v>
      </c>
      <c r="F355" s="306" t="s">
        <v>2469</v>
      </c>
      <c r="G355" s="306" t="s">
        <v>2470</v>
      </c>
      <c r="H355" s="314" t="s">
        <v>2471</v>
      </c>
      <c r="I355" s="314" t="s">
        <v>2470</v>
      </c>
      <c r="J355" s="306" t="s">
        <v>2472</v>
      </c>
      <c r="K355" s="306" t="s">
        <v>2468</v>
      </c>
      <c r="L355" s="3">
        <f t="shared" si="5"/>
        <v>131.19999999999999</v>
      </c>
    </row>
    <row r="356" spans="1:12">
      <c r="A356" s="313" t="s">
        <v>2720</v>
      </c>
      <c r="B356" s="314" t="s">
        <v>2721</v>
      </c>
      <c r="C356" s="314" t="s">
        <v>2722</v>
      </c>
      <c r="D356" s="314" t="s">
        <v>2467</v>
      </c>
      <c r="E356" s="314" t="s">
        <v>2468</v>
      </c>
      <c r="F356" s="306" t="s">
        <v>2469</v>
      </c>
      <c r="G356" s="306" t="s">
        <v>2470</v>
      </c>
      <c r="H356" s="314" t="s">
        <v>2471</v>
      </c>
      <c r="I356" s="314" t="s">
        <v>2470</v>
      </c>
      <c r="J356" s="306" t="s">
        <v>2472</v>
      </c>
      <c r="K356" s="306" t="s">
        <v>2468</v>
      </c>
      <c r="L356" s="3">
        <f t="shared" si="5"/>
        <v>131.19999999999999</v>
      </c>
    </row>
    <row r="357" spans="1:12">
      <c r="A357" s="313" t="s">
        <v>2723</v>
      </c>
      <c r="B357" s="314" t="s">
        <v>2724</v>
      </c>
      <c r="C357" s="314" t="s">
        <v>2725</v>
      </c>
      <c r="D357" s="314" t="s">
        <v>2467</v>
      </c>
      <c r="E357" s="314" t="s">
        <v>2468</v>
      </c>
      <c r="F357" s="306" t="s">
        <v>2469</v>
      </c>
      <c r="G357" s="306" t="s">
        <v>2470</v>
      </c>
      <c r="H357" s="314" t="s">
        <v>2471</v>
      </c>
      <c r="I357" s="314" t="s">
        <v>2470</v>
      </c>
      <c r="J357" s="306" t="s">
        <v>2472</v>
      </c>
      <c r="K357" s="306" t="s">
        <v>2468</v>
      </c>
      <c r="L357" s="3">
        <f t="shared" si="5"/>
        <v>131.19999999999999</v>
      </c>
    </row>
    <row r="358" spans="1:12">
      <c r="A358" s="313" t="s">
        <v>2726</v>
      </c>
      <c r="B358" s="314" t="s">
        <v>2727</v>
      </c>
      <c r="C358" s="314" t="s">
        <v>2728</v>
      </c>
      <c r="D358" s="314" t="s">
        <v>2467</v>
      </c>
      <c r="E358" s="314" t="s">
        <v>2468</v>
      </c>
      <c r="F358" s="306" t="s">
        <v>2469</v>
      </c>
      <c r="G358" s="306" t="s">
        <v>2470</v>
      </c>
      <c r="H358" s="314" t="s">
        <v>2471</v>
      </c>
      <c r="I358" s="314" t="s">
        <v>2470</v>
      </c>
      <c r="J358" s="306" t="s">
        <v>2472</v>
      </c>
      <c r="K358" s="306" t="s">
        <v>2468</v>
      </c>
      <c r="L358" s="3">
        <f t="shared" si="5"/>
        <v>131.19999999999999</v>
      </c>
    </row>
    <row r="359" spans="1:12">
      <c r="A359" s="313" t="s">
        <v>2729</v>
      </c>
      <c r="B359" s="306" t="s">
        <v>2730</v>
      </c>
      <c r="C359" s="306" t="s">
        <v>2731</v>
      </c>
      <c r="D359" s="314" t="s">
        <v>2467</v>
      </c>
      <c r="E359" s="314" t="s">
        <v>2468</v>
      </c>
      <c r="F359" s="306" t="s">
        <v>2469</v>
      </c>
      <c r="G359" s="306" t="s">
        <v>2470</v>
      </c>
      <c r="H359" s="314" t="s">
        <v>2471</v>
      </c>
      <c r="I359" s="314" t="s">
        <v>2470</v>
      </c>
      <c r="J359" s="306" t="s">
        <v>2472</v>
      </c>
      <c r="K359" s="306" t="s">
        <v>2468</v>
      </c>
      <c r="L359" s="3">
        <f t="shared" si="5"/>
        <v>131.19999999999999</v>
      </c>
    </row>
    <row r="360" spans="1:12">
      <c r="A360" s="314" t="s">
        <v>2732</v>
      </c>
      <c r="B360" s="314" t="s">
        <v>2733</v>
      </c>
      <c r="C360" s="314" t="s">
        <v>2734</v>
      </c>
      <c r="D360" s="314" t="s">
        <v>2467</v>
      </c>
      <c r="E360" s="314" t="s">
        <v>2468</v>
      </c>
      <c r="F360" s="306" t="s">
        <v>2469</v>
      </c>
      <c r="G360" s="306" t="s">
        <v>2470</v>
      </c>
      <c r="H360" s="314" t="s">
        <v>2471</v>
      </c>
      <c r="I360" s="314" t="s">
        <v>2470</v>
      </c>
      <c r="J360" s="306" t="s">
        <v>2472</v>
      </c>
      <c r="K360" s="306" t="s">
        <v>2468</v>
      </c>
      <c r="L360" s="3">
        <f t="shared" si="5"/>
        <v>131.19999999999999</v>
      </c>
    </row>
    <row r="361" spans="1:12">
      <c r="A361" s="314" t="s">
        <v>2735</v>
      </c>
      <c r="B361" s="314" t="s">
        <v>2736</v>
      </c>
      <c r="C361" s="314" t="s">
        <v>2737</v>
      </c>
      <c r="D361" s="314" t="s">
        <v>2467</v>
      </c>
      <c r="E361" s="314" t="s">
        <v>2468</v>
      </c>
      <c r="F361" s="306" t="s">
        <v>2469</v>
      </c>
      <c r="G361" s="306" t="s">
        <v>2470</v>
      </c>
      <c r="H361" s="314" t="s">
        <v>2471</v>
      </c>
      <c r="I361" s="314" t="s">
        <v>2470</v>
      </c>
      <c r="J361" s="306" t="s">
        <v>2472</v>
      </c>
      <c r="K361" s="306" t="s">
        <v>2468</v>
      </c>
      <c r="L361" s="3">
        <f t="shared" si="5"/>
        <v>131.19999999999999</v>
      </c>
    </row>
    <row r="362" spans="1:12">
      <c r="A362" s="314" t="s">
        <v>2738</v>
      </c>
      <c r="B362" s="314" t="s">
        <v>2739</v>
      </c>
      <c r="C362" s="314" t="s">
        <v>2740</v>
      </c>
      <c r="D362" s="314" t="s">
        <v>2467</v>
      </c>
      <c r="E362" s="314" t="s">
        <v>2468</v>
      </c>
      <c r="F362" s="306" t="s">
        <v>2469</v>
      </c>
      <c r="G362" s="306" t="s">
        <v>2470</v>
      </c>
      <c r="H362" s="314" t="s">
        <v>2471</v>
      </c>
      <c r="I362" s="314" t="s">
        <v>2470</v>
      </c>
      <c r="J362" s="306" t="s">
        <v>2472</v>
      </c>
      <c r="K362" s="306" t="s">
        <v>2468</v>
      </c>
      <c r="L362" s="3">
        <f t="shared" si="5"/>
        <v>131.19999999999999</v>
      </c>
    </row>
    <row r="363" spans="1:12">
      <c r="A363" s="314" t="s">
        <v>2741</v>
      </c>
      <c r="B363" s="314" t="s">
        <v>2742</v>
      </c>
      <c r="C363" s="314" t="s">
        <v>2743</v>
      </c>
      <c r="D363" s="314" t="s">
        <v>2467</v>
      </c>
      <c r="E363" s="314" t="s">
        <v>2468</v>
      </c>
      <c r="F363" s="306" t="s">
        <v>2469</v>
      </c>
      <c r="G363" s="306" t="s">
        <v>2470</v>
      </c>
      <c r="H363" s="314" t="s">
        <v>2471</v>
      </c>
      <c r="I363" s="314" t="s">
        <v>2470</v>
      </c>
      <c r="J363" s="306" t="s">
        <v>2472</v>
      </c>
      <c r="K363" s="306" t="s">
        <v>2468</v>
      </c>
      <c r="L363" s="3">
        <f t="shared" si="5"/>
        <v>131.19999999999999</v>
      </c>
    </row>
    <row r="364" spans="1:12">
      <c r="A364" s="314" t="s">
        <v>2744</v>
      </c>
      <c r="B364" s="314" t="s">
        <v>2745</v>
      </c>
      <c r="C364" s="314" t="s">
        <v>2746</v>
      </c>
      <c r="D364" s="314" t="s">
        <v>2467</v>
      </c>
      <c r="E364" s="314" t="s">
        <v>2468</v>
      </c>
      <c r="F364" s="306" t="s">
        <v>2469</v>
      </c>
      <c r="G364" s="306" t="s">
        <v>2470</v>
      </c>
      <c r="H364" s="314" t="s">
        <v>2471</v>
      </c>
      <c r="I364" s="314" t="s">
        <v>2470</v>
      </c>
      <c r="J364" s="306" t="s">
        <v>2472</v>
      </c>
      <c r="K364" s="306" t="s">
        <v>2468</v>
      </c>
      <c r="L364" s="3">
        <f t="shared" si="5"/>
        <v>131.19999999999999</v>
      </c>
    </row>
    <row r="365" spans="1:12">
      <c r="A365" s="314" t="s">
        <v>2747</v>
      </c>
      <c r="B365" s="314" t="s">
        <v>2748</v>
      </c>
      <c r="C365" s="314" t="s">
        <v>2749</v>
      </c>
      <c r="D365" s="314" t="s">
        <v>2467</v>
      </c>
      <c r="E365" s="314" t="s">
        <v>2468</v>
      </c>
      <c r="F365" s="306" t="s">
        <v>2469</v>
      </c>
      <c r="G365" s="306" t="s">
        <v>2470</v>
      </c>
      <c r="H365" s="314" t="s">
        <v>2471</v>
      </c>
      <c r="I365" s="314" t="s">
        <v>2470</v>
      </c>
      <c r="J365" s="306" t="s">
        <v>2472</v>
      </c>
      <c r="K365" s="306" t="s">
        <v>2468</v>
      </c>
      <c r="L365" s="3">
        <f t="shared" si="5"/>
        <v>131.19999999999999</v>
      </c>
    </row>
    <row r="366" spans="1:12">
      <c r="A366" s="314" t="s">
        <v>2750</v>
      </c>
      <c r="B366" s="314" t="s">
        <v>2751</v>
      </c>
      <c r="C366" s="314" t="s">
        <v>2752</v>
      </c>
      <c r="D366" s="314" t="s">
        <v>2467</v>
      </c>
      <c r="E366" s="314" t="s">
        <v>2468</v>
      </c>
      <c r="F366" s="306" t="s">
        <v>2469</v>
      </c>
      <c r="G366" s="306" t="s">
        <v>2470</v>
      </c>
      <c r="H366" s="314" t="s">
        <v>2471</v>
      </c>
      <c r="I366" s="314" t="s">
        <v>2470</v>
      </c>
      <c r="J366" s="306" t="s">
        <v>2472</v>
      </c>
      <c r="K366" s="306" t="s">
        <v>2468</v>
      </c>
      <c r="L366" s="3">
        <f t="shared" si="5"/>
        <v>131.19999999999999</v>
      </c>
    </row>
    <row r="367" spans="1:12">
      <c r="A367" s="314" t="s">
        <v>2753</v>
      </c>
      <c r="B367" s="314" t="s">
        <v>2754</v>
      </c>
      <c r="C367" s="314" t="s">
        <v>2755</v>
      </c>
      <c r="D367" s="314" t="s">
        <v>2467</v>
      </c>
      <c r="E367" s="314" t="s">
        <v>2468</v>
      </c>
      <c r="F367" s="306" t="s">
        <v>2469</v>
      </c>
      <c r="G367" s="306" t="s">
        <v>2470</v>
      </c>
      <c r="H367" s="314" t="s">
        <v>2471</v>
      </c>
      <c r="I367" s="314" t="s">
        <v>2470</v>
      </c>
      <c r="J367" s="306" t="s">
        <v>2472</v>
      </c>
      <c r="K367" s="306" t="s">
        <v>2468</v>
      </c>
      <c r="L367" s="3">
        <f t="shared" si="5"/>
        <v>131.19999999999999</v>
      </c>
    </row>
    <row r="368" spans="1:12">
      <c r="A368" s="314" t="s">
        <v>2756</v>
      </c>
      <c r="B368" s="314" t="s">
        <v>2757</v>
      </c>
      <c r="C368" s="314" t="s">
        <v>2758</v>
      </c>
      <c r="D368" s="314" t="s">
        <v>2467</v>
      </c>
      <c r="E368" s="314" t="s">
        <v>2468</v>
      </c>
      <c r="F368" s="306" t="s">
        <v>2469</v>
      </c>
      <c r="G368" s="306" t="s">
        <v>2470</v>
      </c>
      <c r="H368" s="314" t="s">
        <v>2471</v>
      </c>
      <c r="I368" s="314" t="s">
        <v>2470</v>
      </c>
      <c r="J368" s="306" t="s">
        <v>2472</v>
      </c>
      <c r="K368" s="306" t="s">
        <v>2468</v>
      </c>
      <c r="L368" s="3">
        <f t="shared" si="5"/>
        <v>131.19999999999999</v>
      </c>
    </row>
    <row r="369" spans="1:12">
      <c r="A369" s="314" t="s">
        <v>2759</v>
      </c>
      <c r="B369" s="314" t="s">
        <v>2760</v>
      </c>
      <c r="C369" s="314" t="s">
        <v>2761</v>
      </c>
      <c r="D369" s="314" t="s">
        <v>2467</v>
      </c>
      <c r="E369" s="314" t="s">
        <v>2468</v>
      </c>
      <c r="F369" s="306" t="s">
        <v>2469</v>
      </c>
      <c r="G369" s="306" t="s">
        <v>2470</v>
      </c>
      <c r="H369" s="314" t="s">
        <v>2471</v>
      </c>
      <c r="I369" s="314" t="s">
        <v>2470</v>
      </c>
      <c r="J369" s="306" t="s">
        <v>2472</v>
      </c>
      <c r="K369" s="306" t="s">
        <v>2468</v>
      </c>
      <c r="L369" s="3">
        <f t="shared" si="5"/>
        <v>131.19999999999999</v>
      </c>
    </row>
    <row r="370" spans="1:12">
      <c r="A370" s="314" t="s">
        <v>2762</v>
      </c>
      <c r="B370" s="314" t="s">
        <v>2763</v>
      </c>
      <c r="C370" s="314" t="s">
        <v>2764</v>
      </c>
      <c r="D370" s="314" t="s">
        <v>2467</v>
      </c>
      <c r="E370" s="314" t="s">
        <v>2468</v>
      </c>
      <c r="F370" s="306" t="s">
        <v>2469</v>
      </c>
      <c r="G370" s="306" t="s">
        <v>2470</v>
      </c>
      <c r="H370" s="314" t="s">
        <v>2471</v>
      </c>
      <c r="I370" s="314" t="s">
        <v>2470</v>
      </c>
      <c r="J370" s="306" t="s">
        <v>2472</v>
      </c>
      <c r="K370" s="306" t="s">
        <v>2468</v>
      </c>
      <c r="L370" s="3">
        <f t="shared" si="5"/>
        <v>131.19999999999999</v>
      </c>
    </row>
    <row r="371" spans="1:12">
      <c r="A371" s="314" t="s">
        <v>2765</v>
      </c>
      <c r="B371" s="314" t="s">
        <v>2766</v>
      </c>
      <c r="C371" s="314" t="s">
        <v>2767</v>
      </c>
      <c r="D371" s="314" t="s">
        <v>2467</v>
      </c>
      <c r="E371" s="314" t="s">
        <v>2468</v>
      </c>
      <c r="F371" s="306" t="s">
        <v>2469</v>
      </c>
      <c r="G371" s="306" t="s">
        <v>2470</v>
      </c>
      <c r="H371" s="314" t="s">
        <v>2471</v>
      </c>
      <c r="I371" s="314" t="s">
        <v>2470</v>
      </c>
      <c r="J371" s="306" t="s">
        <v>2472</v>
      </c>
      <c r="K371" s="306" t="s">
        <v>2468</v>
      </c>
      <c r="L371" s="3">
        <f t="shared" si="5"/>
        <v>131.19999999999999</v>
      </c>
    </row>
    <row r="372" spans="1:12">
      <c r="A372" s="314" t="s">
        <v>2768</v>
      </c>
      <c r="B372" s="314" t="s">
        <v>2769</v>
      </c>
      <c r="C372" s="314" t="s">
        <v>2770</v>
      </c>
      <c r="D372" s="314" t="s">
        <v>2467</v>
      </c>
      <c r="E372" s="314" t="s">
        <v>2468</v>
      </c>
      <c r="F372" s="306" t="s">
        <v>2469</v>
      </c>
      <c r="G372" s="306" t="s">
        <v>2470</v>
      </c>
      <c r="H372" s="314" t="s">
        <v>2471</v>
      </c>
      <c r="I372" s="314" t="s">
        <v>2470</v>
      </c>
      <c r="J372" s="306" t="s">
        <v>2472</v>
      </c>
      <c r="K372" s="306" t="s">
        <v>2468</v>
      </c>
      <c r="L372" s="3">
        <f t="shared" si="5"/>
        <v>131.19999999999999</v>
      </c>
    </row>
    <row r="373" spans="1:12">
      <c r="A373" s="314" t="s">
        <v>2771</v>
      </c>
      <c r="B373" s="314" t="s">
        <v>2772</v>
      </c>
      <c r="C373" s="314" t="s">
        <v>2773</v>
      </c>
      <c r="D373" s="314" t="s">
        <v>2467</v>
      </c>
      <c r="E373" s="314" t="s">
        <v>2468</v>
      </c>
      <c r="F373" s="306" t="s">
        <v>2469</v>
      </c>
      <c r="G373" s="306" t="s">
        <v>2470</v>
      </c>
      <c r="H373" s="314" t="s">
        <v>2471</v>
      </c>
      <c r="I373" s="314" t="s">
        <v>2470</v>
      </c>
      <c r="J373" s="306" t="s">
        <v>2472</v>
      </c>
      <c r="K373" s="306" t="s">
        <v>2468</v>
      </c>
      <c r="L373" s="3">
        <f t="shared" si="5"/>
        <v>131.19999999999999</v>
      </c>
    </row>
    <row r="374" spans="1:12">
      <c r="A374" s="313" t="s">
        <v>2774</v>
      </c>
      <c r="B374" s="306" t="s">
        <v>2775</v>
      </c>
      <c r="C374" s="306" t="s">
        <v>2776</v>
      </c>
      <c r="D374" s="314" t="s">
        <v>2467</v>
      </c>
      <c r="E374" s="314" t="s">
        <v>2468</v>
      </c>
      <c r="F374" s="306" t="s">
        <v>2469</v>
      </c>
      <c r="G374" s="306" t="s">
        <v>2470</v>
      </c>
      <c r="H374" s="314" t="s">
        <v>2471</v>
      </c>
      <c r="I374" s="314" t="s">
        <v>2470</v>
      </c>
      <c r="J374" s="306" t="s">
        <v>2472</v>
      </c>
      <c r="K374" s="306" t="s">
        <v>2468</v>
      </c>
      <c r="L374" s="3">
        <f t="shared" si="5"/>
        <v>131.19999999999999</v>
      </c>
    </row>
    <row r="375" spans="1:12">
      <c r="A375" s="314" t="s">
        <v>2777</v>
      </c>
      <c r="B375" s="314" t="s">
        <v>2778</v>
      </c>
      <c r="C375" s="314" t="s">
        <v>2779</v>
      </c>
      <c r="D375" s="314" t="s">
        <v>2467</v>
      </c>
      <c r="E375" s="314" t="s">
        <v>2468</v>
      </c>
      <c r="F375" s="306" t="s">
        <v>2469</v>
      </c>
      <c r="G375" s="306" t="s">
        <v>2470</v>
      </c>
      <c r="H375" s="314" t="s">
        <v>2471</v>
      </c>
      <c r="I375" s="314" t="s">
        <v>2470</v>
      </c>
      <c r="J375" s="306" t="s">
        <v>2472</v>
      </c>
      <c r="K375" s="306" t="s">
        <v>2468</v>
      </c>
      <c r="L375" s="3">
        <f t="shared" si="5"/>
        <v>131.19999999999999</v>
      </c>
    </row>
    <row r="376" spans="1:12">
      <c r="A376" s="314" t="s">
        <v>2780</v>
      </c>
      <c r="B376" s="314" t="s">
        <v>2781</v>
      </c>
      <c r="C376" s="314" t="s">
        <v>2782</v>
      </c>
      <c r="D376" s="314" t="s">
        <v>2467</v>
      </c>
      <c r="E376" s="314" t="s">
        <v>2468</v>
      </c>
      <c r="F376" s="306" t="s">
        <v>2469</v>
      </c>
      <c r="G376" s="306" t="s">
        <v>2470</v>
      </c>
      <c r="H376" s="314" t="s">
        <v>2471</v>
      </c>
      <c r="I376" s="314" t="s">
        <v>2470</v>
      </c>
      <c r="J376" s="306" t="s">
        <v>2472</v>
      </c>
      <c r="K376" s="306" t="s">
        <v>2468</v>
      </c>
      <c r="L376" s="3">
        <f t="shared" si="5"/>
        <v>131.19999999999999</v>
      </c>
    </row>
    <row r="377" spans="1:12">
      <c r="A377" s="314" t="s">
        <v>2783</v>
      </c>
      <c r="B377" s="314" t="s">
        <v>2784</v>
      </c>
      <c r="C377" s="314" t="s">
        <v>2785</v>
      </c>
      <c r="D377" s="314" t="s">
        <v>2467</v>
      </c>
      <c r="E377" s="314" t="s">
        <v>2468</v>
      </c>
      <c r="F377" s="306" t="s">
        <v>2469</v>
      </c>
      <c r="G377" s="306" t="s">
        <v>2470</v>
      </c>
      <c r="H377" s="314" t="s">
        <v>2471</v>
      </c>
      <c r="I377" s="314" t="s">
        <v>2470</v>
      </c>
      <c r="J377" s="306" t="s">
        <v>2472</v>
      </c>
      <c r="K377" s="306" t="s">
        <v>2468</v>
      </c>
      <c r="L377" s="3">
        <f t="shared" si="5"/>
        <v>131.19999999999999</v>
      </c>
    </row>
    <row r="378" spans="1:12">
      <c r="A378" s="314" t="s">
        <v>2786</v>
      </c>
      <c r="B378" s="314" t="s">
        <v>2787</v>
      </c>
      <c r="C378" s="314" t="s">
        <v>2788</v>
      </c>
      <c r="D378" s="314" t="s">
        <v>2467</v>
      </c>
      <c r="E378" s="314" t="s">
        <v>2468</v>
      </c>
      <c r="F378" s="306" t="s">
        <v>2469</v>
      </c>
      <c r="G378" s="306" t="s">
        <v>2470</v>
      </c>
      <c r="H378" s="314" t="s">
        <v>2471</v>
      </c>
      <c r="I378" s="314" t="s">
        <v>2470</v>
      </c>
      <c r="J378" s="306" t="s">
        <v>2472</v>
      </c>
      <c r="K378" s="306" t="s">
        <v>2468</v>
      </c>
      <c r="L378" s="3">
        <f t="shared" si="5"/>
        <v>131.19999999999999</v>
      </c>
    </row>
    <row r="379" spans="1:12">
      <c r="A379" s="314" t="s">
        <v>2789</v>
      </c>
      <c r="B379" s="314" t="s">
        <v>2790</v>
      </c>
      <c r="C379" s="314" t="s">
        <v>2791</v>
      </c>
      <c r="D379" s="314" t="s">
        <v>2467</v>
      </c>
      <c r="E379" s="314" t="s">
        <v>2468</v>
      </c>
      <c r="F379" s="306" t="s">
        <v>2469</v>
      </c>
      <c r="G379" s="306" t="s">
        <v>2470</v>
      </c>
      <c r="H379" s="314" t="s">
        <v>2471</v>
      </c>
      <c r="I379" s="314" t="s">
        <v>2470</v>
      </c>
      <c r="J379" s="306" t="s">
        <v>2472</v>
      </c>
      <c r="K379" s="306" t="s">
        <v>2468</v>
      </c>
      <c r="L379" s="3">
        <f t="shared" si="5"/>
        <v>131.19999999999999</v>
      </c>
    </row>
    <row r="380" spans="1:12">
      <c r="A380" s="314" t="s">
        <v>2792</v>
      </c>
      <c r="B380" s="314" t="s">
        <v>2793</v>
      </c>
      <c r="C380" s="314" t="s">
        <v>2794</v>
      </c>
      <c r="D380" s="314" t="s">
        <v>2467</v>
      </c>
      <c r="E380" s="314" t="s">
        <v>2468</v>
      </c>
      <c r="F380" s="306" t="s">
        <v>2469</v>
      </c>
      <c r="G380" s="306" t="s">
        <v>2470</v>
      </c>
      <c r="H380" s="314" t="s">
        <v>2471</v>
      </c>
      <c r="I380" s="314" t="s">
        <v>2470</v>
      </c>
      <c r="J380" s="306" t="s">
        <v>2472</v>
      </c>
      <c r="K380" s="306" t="s">
        <v>2468</v>
      </c>
      <c r="L380" s="3">
        <f t="shared" si="5"/>
        <v>131.19999999999999</v>
      </c>
    </row>
    <row r="381" spans="1:12">
      <c r="A381" s="314" t="s">
        <v>2795</v>
      </c>
      <c r="B381" s="314" t="s">
        <v>2796</v>
      </c>
      <c r="C381" s="314" t="s">
        <v>2797</v>
      </c>
      <c r="D381" s="314" t="s">
        <v>2467</v>
      </c>
      <c r="E381" s="314" t="s">
        <v>2468</v>
      </c>
      <c r="F381" s="306" t="s">
        <v>2469</v>
      </c>
      <c r="G381" s="306" t="s">
        <v>2470</v>
      </c>
      <c r="H381" s="314" t="s">
        <v>2471</v>
      </c>
      <c r="I381" s="314" t="s">
        <v>2470</v>
      </c>
      <c r="J381" s="306" t="s">
        <v>2472</v>
      </c>
      <c r="K381" s="306" t="s">
        <v>2468</v>
      </c>
      <c r="L381" s="3">
        <f t="shared" si="5"/>
        <v>131.19999999999999</v>
      </c>
    </row>
    <row r="382" spans="1:12">
      <c r="A382" s="314" t="s">
        <v>2798</v>
      </c>
      <c r="B382" s="314" t="s">
        <v>2799</v>
      </c>
      <c r="C382" s="314" t="s">
        <v>2800</v>
      </c>
      <c r="D382" s="314" t="s">
        <v>2467</v>
      </c>
      <c r="E382" s="314" t="s">
        <v>2468</v>
      </c>
      <c r="F382" s="306" t="s">
        <v>2469</v>
      </c>
      <c r="G382" s="306" t="s">
        <v>2470</v>
      </c>
      <c r="H382" s="314" t="s">
        <v>2471</v>
      </c>
      <c r="I382" s="314" t="s">
        <v>2470</v>
      </c>
      <c r="J382" s="306" t="s">
        <v>2472</v>
      </c>
      <c r="K382" s="306" t="s">
        <v>2468</v>
      </c>
      <c r="L382" s="3">
        <f t="shared" si="5"/>
        <v>131.19999999999999</v>
      </c>
    </row>
    <row r="383" spans="1:12">
      <c r="A383" s="314" t="s">
        <v>2801</v>
      </c>
      <c r="B383" s="314" t="s">
        <v>2802</v>
      </c>
      <c r="C383" s="314" t="s">
        <v>2803</v>
      </c>
      <c r="D383" s="314" t="s">
        <v>2467</v>
      </c>
      <c r="E383" s="314" t="s">
        <v>2468</v>
      </c>
      <c r="F383" s="306" t="s">
        <v>2469</v>
      </c>
      <c r="G383" s="306" t="s">
        <v>2470</v>
      </c>
      <c r="H383" s="314" t="s">
        <v>2471</v>
      </c>
      <c r="I383" s="314" t="s">
        <v>2470</v>
      </c>
      <c r="J383" s="306" t="s">
        <v>2472</v>
      </c>
      <c r="K383" s="306" t="s">
        <v>2468</v>
      </c>
      <c r="L383" s="3">
        <f t="shared" si="5"/>
        <v>131.19999999999999</v>
      </c>
    </row>
    <row r="384" spans="1:12">
      <c r="A384" s="314" t="s">
        <v>2804</v>
      </c>
      <c r="B384" s="314" t="s">
        <v>2805</v>
      </c>
      <c r="C384" s="314" t="s">
        <v>2806</v>
      </c>
      <c r="D384" s="314" t="s">
        <v>2467</v>
      </c>
      <c r="E384" s="314" t="s">
        <v>2468</v>
      </c>
      <c r="F384" s="306" t="s">
        <v>2469</v>
      </c>
      <c r="G384" s="306" t="s">
        <v>2470</v>
      </c>
      <c r="H384" s="314" t="s">
        <v>2471</v>
      </c>
      <c r="I384" s="314" t="s">
        <v>2470</v>
      </c>
      <c r="J384" s="306" t="s">
        <v>2472</v>
      </c>
      <c r="K384" s="306" t="s">
        <v>2468</v>
      </c>
      <c r="L384" s="3">
        <f t="shared" si="5"/>
        <v>131.19999999999999</v>
      </c>
    </row>
    <row r="385" spans="1:12">
      <c r="A385" s="314" t="s">
        <v>2807</v>
      </c>
      <c r="B385" s="314" t="s">
        <v>2808</v>
      </c>
      <c r="C385" s="314" t="s">
        <v>2809</v>
      </c>
      <c r="D385" s="314" t="s">
        <v>2467</v>
      </c>
      <c r="E385" s="314" t="s">
        <v>2468</v>
      </c>
      <c r="F385" s="306" t="s">
        <v>2469</v>
      </c>
      <c r="G385" s="306" t="s">
        <v>2470</v>
      </c>
      <c r="H385" s="314" t="s">
        <v>2471</v>
      </c>
      <c r="I385" s="314" t="s">
        <v>2470</v>
      </c>
      <c r="J385" s="306" t="s">
        <v>2472</v>
      </c>
      <c r="K385" s="306" t="s">
        <v>2468</v>
      </c>
      <c r="L385" s="3">
        <f t="shared" si="5"/>
        <v>131.19999999999999</v>
      </c>
    </row>
    <row r="386" spans="1:12">
      <c r="A386" s="314" t="s">
        <v>2810</v>
      </c>
      <c r="B386" s="314" t="s">
        <v>2811</v>
      </c>
      <c r="C386" s="314" t="s">
        <v>2812</v>
      </c>
      <c r="D386" s="314" t="s">
        <v>2467</v>
      </c>
      <c r="E386" s="314" t="s">
        <v>2468</v>
      </c>
      <c r="F386" s="306" t="s">
        <v>2469</v>
      </c>
      <c r="G386" s="306" t="s">
        <v>2470</v>
      </c>
      <c r="H386" s="314" t="s">
        <v>2471</v>
      </c>
      <c r="I386" s="314" t="s">
        <v>2470</v>
      </c>
      <c r="J386" s="306" t="s">
        <v>2472</v>
      </c>
      <c r="K386" s="306" t="s">
        <v>2468</v>
      </c>
      <c r="L386" s="3">
        <f t="shared" si="5"/>
        <v>131.19999999999999</v>
      </c>
    </row>
    <row r="387" spans="1:12">
      <c r="A387" s="314" t="s">
        <v>2813</v>
      </c>
      <c r="B387" s="314" t="s">
        <v>2814</v>
      </c>
      <c r="C387" s="314" t="s">
        <v>2815</v>
      </c>
      <c r="D387" s="314" t="s">
        <v>2467</v>
      </c>
      <c r="E387" s="314" t="s">
        <v>2468</v>
      </c>
      <c r="F387" s="306" t="s">
        <v>2469</v>
      </c>
      <c r="G387" s="306" t="s">
        <v>2470</v>
      </c>
      <c r="H387" s="314" t="s">
        <v>2471</v>
      </c>
      <c r="I387" s="314" t="s">
        <v>2470</v>
      </c>
      <c r="J387" s="306" t="s">
        <v>2472</v>
      </c>
      <c r="K387" s="306" t="s">
        <v>2468</v>
      </c>
      <c r="L387" s="3">
        <f t="shared" si="5"/>
        <v>131.19999999999999</v>
      </c>
    </row>
    <row r="388" spans="1:12">
      <c r="A388" s="313" t="s">
        <v>2816</v>
      </c>
      <c r="B388" s="306" t="s">
        <v>2817</v>
      </c>
      <c r="C388" s="306" t="s">
        <v>2818</v>
      </c>
      <c r="D388" s="314" t="s">
        <v>2467</v>
      </c>
      <c r="E388" s="314" t="s">
        <v>2468</v>
      </c>
      <c r="F388" s="306" t="s">
        <v>2469</v>
      </c>
      <c r="G388" s="306" t="s">
        <v>2470</v>
      </c>
      <c r="H388" s="314" t="s">
        <v>2471</v>
      </c>
      <c r="I388" s="314" t="s">
        <v>2470</v>
      </c>
      <c r="J388" s="306" t="s">
        <v>2472</v>
      </c>
      <c r="K388" s="306" t="s">
        <v>2468</v>
      </c>
      <c r="L388" s="3">
        <f t="shared" si="5"/>
        <v>131.19999999999999</v>
      </c>
    </row>
    <row r="389" spans="1:12">
      <c r="A389" s="314" t="s">
        <v>2819</v>
      </c>
      <c r="B389" s="314" t="s">
        <v>2820</v>
      </c>
      <c r="C389" s="314" t="s">
        <v>2821</v>
      </c>
      <c r="D389" s="314" t="s">
        <v>2467</v>
      </c>
      <c r="E389" s="314" t="s">
        <v>2468</v>
      </c>
      <c r="F389" s="306" t="s">
        <v>2469</v>
      </c>
      <c r="G389" s="306" t="s">
        <v>2470</v>
      </c>
      <c r="H389" s="314" t="s">
        <v>2471</v>
      </c>
      <c r="I389" s="314" t="s">
        <v>2470</v>
      </c>
      <c r="J389" s="306" t="s">
        <v>2472</v>
      </c>
      <c r="K389" s="306" t="s">
        <v>2468</v>
      </c>
      <c r="L389" s="3">
        <f t="shared" si="5"/>
        <v>131.19999999999999</v>
      </c>
    </row>
    <row r="390" spans="1:12">
      <c r="A390" s="314" t="s">
        <v>2822</v>
      </c>
      <c r="B390" s="314" t="s">
        <v>2823</v>
      </c>
      <c r="C390" s="314" t="s">
        <v>2824</v>
      </c>
      <c r="D390" s="314" t="s">
        <v>2467</v>
      </c>
      <c r="E390" s="314" t="s">
        <v>2468</v>
      </c>
      <c r="F390" s="306" t="s">
        <v>2469</v>
      </c>
      <c r="G390" s="306" t="s">
        <v>2470</v>
      </c>
      <c r="H390" s="314" t="s">
        <v>2471</v>
      </c>
      <c r="I390" s="314" t="s">
        <v>2470</v>
      </c>
      <c r="J390" s="306" t="s">
        <v>2472</v>
      </c>
      <c r="K390" s="306" t="s">
        <v>2468</v>
      </c>
      <c r="L390" s="3">
        <f t="shared" si="5"/>
        <v>131.19999999999999</v>
      </c>
    </row>
    <row r="391" spans="1:12">
      <c r="A391" s="314" t="s">
        <v>2825</v>
      </c>
      <c r="B391" s="314" t="s">
        <v>2826</v>
      </c>
      <c r="C391" s="314" t="s">
        <v>2827</v>
      </c>
      <c r="D391" s="314" t="s">
        <v>2467</v>
      </c>
      <c r="E391" s="314" t="s">
        <v>2468</v>
      </c>
      <c r="F391" s="306" t="s">
        <v>2469</v>
      </c>
      <c r="G391" s="306" t="s">
        <v>2470</v>
      </c>
      <c r="H391" s="314" t="s">
        <v>2471</v>
      </c>
      <c r="I391" s="314" t="s">
        <v>2470</v>
      </c>
      <c r="J391" s="306" t="s">
        <v>2472</v>
      </c>
      <c r="K391" s="306" t="s">
        <v>2468</v>
      </c>
      <c r="L391" s="3">
        <f t="shared" si="5"/>
        <v>131.19999999999999</v>
      </c>
    </row>
    <row r="392" spans="1:12">
      <c r="A392" s="314" t="s">
        <v>2828</v>
      </c>
      <c r="B392" s="314" t="s">
        <v>2829</v>
      </c>
      <c r="C392" s="314" t="s">
        <v>2830</v>
      </c>
      <c r="D392" s="314" t="s">
        <v>2467</v>
      </c>
      <c r="E392" s="314" t="s">
        <v>2468</v>
      </c>
      <c r="F392" s="306" t="s">
        <v>2469</v>
      </c>
      <c r="G392" s="306" t="s">
        <v>2470</v>
      </c>
      <c r="H392" s="314" t="s">
        <v>2471</v>
      </c>
      <c r="I392" s="314" t="s">
        <v>2470</v>
      </c>
      <c r="J392" s="306" t="s">
        <v>2472</v>
      </c>
      <c r="K392" s="306" t="s">
        <v>2468</v>
      </c>
      <c r="L392" s="3">
        <f t="shared" si="5"/>
        <v>131.19999999999999</v>
      </c>
    </row>
    <row r="393" spans="1:12">
      <c r="A393" s="314" t="s">
        <v>2831</v>
      </c>
      <c r="B393" s="314" t="s">
        <v>2832</v>
      </c>
      <c r="C393" s="314" t="s">
        <v>2833</v>
      </c>
      <c r="D393" s="314" t="s">
        <v>2467</v>
      </c>
      <c r="E393" s="314" t="s">
        <v>2468</v>
      </c>
      <c r="F393" s="306" t="s">
        <v>2469</v>
      </c>
      <c r="G393" s="306" t="s">
        <v>2470</v>
      </c>
      <c r="H393" s="314" t="s">
        <v>2471</v>
      </c>
      <c r="I393" s="314" t="s">
        <v>2470</v>
      </c>
      <c r="J393" s="306" t="s">
        <v>2472</v>
      </c>
      <c r="K393" s="306" t="s">
        <v>2468</v>
      </c>
      <c r="L393" s="3">
        <f t="shared" si="5"/>
        <v>131.19999999999999</v>
      </c>
    </row>
    <row r="394" spans="1:12">
      <c r="A394" s="314" t="s">
        <v>2834</v>
      </c>
      <c r="B394" s="314" t="s">
        <v>2835</v>
      </c>
      <c r="C394" s="314" t="s">
        <v>2836</v>
      </c>
      <c r="D394" s="314" t="s">
        <v>2467</v>
      </c>
      <c r="E394" s="314" t="s">
        <v>2468</v>
      </c>
      <c r="F394" s="306" t="s">
        <v>2469</v>
      </c>
      <c r="G394" s="306" t="s">
        <v>2470</v>
      </c>
      <c r="H394" s="314" t="s">
        <v>2471</v>
      </c>
      <c r="I394" s="314" t="s">
        <v>2470</v>
      </c>
      <c r="J394" s="306" t="s">
        <v>2472</v>
      </c>
      <c r="K394" s="306" t="s">
        <v>2468</v>
      </c>
      <c r="L394" s="3">
        <f t="shared" ref="L394:L457" si="6">VALUE(MID(H394,2,3)&amp;"."&amp;RIGHT(H394,1))</f>
        <v>131.19999999999999</v>
      </c>
    </row>
    <row r="395" spans="1:12">
      <c r="A395" s="314" t="s">
        <v>2837</v>
      </c>
      <c r="B395" s="314" t="s">
        <v>2838</v>
      </c>
      <c r="C395" s="314" t="s">
        <v>2839</v>
      </c>
      <c r="D395" s="314" t="s">
        <v>2467</v>
      </c>
      <c r="E395" s="314" t="s">
        <v>2468</v>
      </c>
      <c r="F395" s="306" t="s">
        <v>2469</v>
      </c>
      <c r="G395" s="306" t="s">
        <v>2470</v>
      </c>
      <c r="H395" s="314" t="s">
        <v>2471</v>
      </c>
      <c r="I395" s="314" t="s">
        <v>2470</v>
      </c>
      <c r="J395" s="306" t="s">
        <v>2472</v>
      </c>
      <c r="K395" s="306" t="s">
        <v>2468</v>
      </c>
      <c r="L395" s="3">
        <f t="shared" si="6"/>
        <v>131.19999999999999</v>
      </c>
    </row>
    <row r="396" spans="1:12">
      <c r="A396" s="314" t="s">
        <v>2840</v>
      </c>
      <c r="B396" s="314" t="s">
        <v>2841</v>
      </c>
      <c r="C396" s="314" t="s">
        <v>2842</v>
      </c>
      <c r="D396" s="314" t="s">
        <v>2467</v>
      </c>
      <c r="E396" s="314" t="s">
        <v>2468</v>
      </c>
      <c r="F396" s="306" t="s">
        <v>2469</v>
      </c>
      <c r="G396" s="306" t="s">
        <v>2470</v>
      </c>
      <c r="H396" s="314" t="s">
        <v>2471</v>
      </c>
      <c r="I396" s="314" t="s">
        <v>2470</v>
      </c>
      <c r="J396" s="306" t="s">
        <v>2472</v>
      </c>
      <c r="K396" s="306" t="s">
        <v>2468</v>
      </c>
      <c r="L396" s="3">
        <f t="shared" si="6"/>
        <v>131.19999999999999</v>
      </c>
    </row>
    <row r="397" spans="1:12">
      <c r="A397" s="314" t="s">
        <v>2843</v>
      </c>
      <c r="B397" s="314" t="s">
        <v>2844</v>
      </c>
      <c r="C397" s="314" t="s">
        <v>2845</v>
      </c>
      <c r="D397" s="314" t="s">
        <v>2467</v>
      </c>
      <c r="E397" s="314" t="s">
        <v>2468</v>
      </c>
      <c r="F397" s="306" t="s">
        <v>2469</v>
      </c>
      <c r="G397" s="306" t="s">
        <v>2470</v>
      </c>
      <c r="H397" s="314" t="s">
        <v>2471</v>
      </c>
      <c r="I397" s="314" t="s">
        <v>2470</v>
      </c>
      <c r="J397" s="306" t="s">
        <v>2472</v>
      </c>
      <c r="K397" s="306" t="s">
        <v>2468</v>
      </c>
      <c r="L397" s="3">
        <f t="shared" si="6"/>
        <v>131.19999999999999</v>
      </c>
    </row>
    <row r="398" spans="1:12">
      <c r="A398" s="314" t="s">
        <v>2846</v>
      </c>
      <c r="B398" s="314" t="s">
        <v>2847</v>
      </c>
      <c r="C398" s="314" t="s">
        <v>2848</v>
      </c>
      <c r="D398" s="314" t="s">
        <v>2467</v>
      </c>
      <c r="E398" s="314" t="s">
        <v>2468</v>
      </c>
      <c r="F398" s="306" t="s">
        <v>2469</v>
      </c>
      <c r="G398" s="306" t="s">
        <v>2470</v>
      </c>
      <c r="H398" s="314" t="s">
        <v>2471</v>
      </c>
      <c r="I398" s="314" t="s">
        <v>2470</v>
      </c>
      <c r="J398" s="306" t="s">
        <v>2472</v>
      </c>
      <c r="K398" s="306" t="s">
        <v>2468</v>
      </c>
      <c r="L398" s="3">
        <f t="shared" si="6"/>
        <v>131.19999999999999</v>
      </c>
    </row>
    <row r="399" spans="1:12">
      <c r="A399" s="314" t="s">
        <v>2849</v>
      </c>
      <c r="B399" s="314" t="s">
        <v>2850</v>
      </c>
      <c r="C399" s="314" t="s">
        <v>2851</v>
      </c>
      <c r="D399" s="314" t="s">
        <v>2467</v>
      </c>
      <c r="E399" s="314" t="s">
        <v>2468</v>
      </c>
      <c r="F399" s="306" t="s">
        <v>2469</v>
      </c>
      <c r="G399" s="306" t="s">
        <v>2470</v>
      </c>
      <c r="H399" s="314" t="s">
        <v>2471</v>
      </c>
      <c r="I399" s="314" t="s">
        <v>2470</v>
      </c>
      <c r="J399" s="306" t="s">
        <v>2472</v>
      </c>
      <c r="K399" s="306" t="s">
        <v>2468</v>
      </c>
      <c r="L399" s="3">
        <f t="shared" si="6"/>
        <v>131.19999999999999</v>
      </c>
    </row>
    <row r="400" spans="1:12">
      <c r="A400" s="314" t="s">
        <v>2852</v>
      </c>
      <c r="B400" s="314" t="s">
        <v>2853</v>
      </c>
      <c r="C400" s="314" t="s">
        <v>2854</v>
      </c>
      <c r="D400" s="314" t="s">
        <v>2467</v>
      </c>
      <c r="E400" s="314" t="s">
        <v>2468</v>
      </c>
      <c r="F400" s="306" t="s">
        <v>2469</v>
      </c>
      <c r="G400" s="306" t="s">
        <v>2470</v>
      </c>
      <c r="H400" s="314" t="s">
        <v>2471</v>
      </c>
      <c r="I400" s="314" t="s">
        <v>2470</v>
      </c>
      <c r="J400" s="306" t="s">
        <v>2472</v>
      </c>
      <c r="K400" s="306" t="s">
        <v>2468</v>
      </c>
      <c r="L400" s="3">
        <f t="shared" si="6"/>
        <v>131.19999999999999</v>
      </c>
    </row>
    <row r="401" spans="1:12">
      <c r="A401" s="314" t="s">
        <v>2855</v>
      </c>
      <c r="B401" s="314" t="s">
        <v>2856</v>
      </c>
      <c r="C401" s="314" t="s">
        <v>2857</v>
      </c>
      <c r="D401" s="314" t="s">
        <v>2467</v>
      </c>
      <c r="E401" s="314" t="s">
        <v>2468</v>
      </c>
      <c r="F401" s="306" t="s">
        <v>2469</v>
      </c>
      <c r="G401" s="306" t="s">
        <v>2470</v>
      </c>
      <c r="H401" s="314" t="s">
        <v>2471</v>
      </c>
      <c r="I401" s="314" t="s">
        <v>2470</v>
      </c>
      <c r="J401" s="306" t="s">
        <v>2472</v>
      </c>
      <c r="K401" s="306" t="s">
        <v>2468</v>
      </c>
      <c r="L401" s="3">
        <f t="shared" si="6"/>
        <v>131.19999999999999</v>
      </c>
    </row>
    <row r="402" spans="1:12">
      <c r="A402" s="314" t="s">
        <v>2858</v>
      </c>
      <c r="B402" s="314" t="s">
        <v>2859</v>
      </c>
      <c r="C402" s="314" t="s">
        <v>2860</v>
      </c>
      <c r="D402" s="314" t="s">
        <v>2467</v>
      </c>
      <c r="E402" s="314" t="s">
        <v>2468</v>
      </c>
      <c r="F402" s="306" t="s">
        <v>2469</v>
      </c>
      <c r="G402" s="306" t="s">
        <v>2470</v>
      </c>
      <c r="H402" s="314" t="s">
        <v>2471</v>
      </c>
      <c r="I402" s="314" t="s">
        <v>2470</v>
      </c>
      <c r="J402" s="306" t="s">
        <v>2472</v>
      </c>
      <c r="K402" s="306" t="s">
        <v>2468</v>
      </c>
      <c r="L402" s="3">
        <f t="shared" si="6"/>
        <v>131.19999999999999</v>
      </c>
    </row>
    <row r="403" spans="1:12">
      <c r="A403" s="313" t="s">
        <v>2861</v>
      </c>
      <c r="B403" s="306" t="s">
        <v>2862</v>
      </c>
      <c r="C403" s="306" t="s">
        <v>2863</v>
      </c>
      <c r="D403" s="314" t="s">
        <v>2467</v>
      </c>
      <c r="E403" s="314" t="s">
        <v>2468</v>
      </c>
      <c r="F403" s="306" t="s">
        <v>2469</v>
      </c>
      <c r="G403" s="306" t="s">
        <v>2470</v>
      </c>
      <c r="H403" s="314" t="s">
        <v>2471</v>
      </c>
      <c r="I403" s="314" t="s">
        <v>2470</v>
      </c>
      <c r="J403" s="306" t="s">
        <v>2472</v>
      </c>
      <c r="K403" s="306" t="s">
        <v>2468</v>
      </c>
      <c r="L403" s="3">
        <f t="shared" si="6"/>
        <v>131.19999999999999</v>
      </c>
    </row>
    <row r="404" spans="1:12">
      <c r="A404" s="314" t="s">
        <v>2864</v>
      </c>
      <c r="B404" s="314" t="s">
        <v>2865</v>
      </c>
      <c r="C404" s="314" t="s">
        <v>2866</v>
      </c>
      <c r="D404" s="314" t="s">
        <v>2467</v>
      </c>
      <c r="E404" s="314" t="s">
        <v>2468</v>
      </c>
      <c r="F404" s="306" t="s">
        <v>2469</v>
      </c>
      <c r="G404" s="306" t="s">
        <v>2470</v>
      </c>
      <c r="H404" s="314" t="s">
        <v>2471</v>
      </c>
      <c r="I404" s="314" t="s">
        <v>2470</v>
      </c>
      <c r="J404" s="306" t="s">
        <v>2472</v>
      </c>
      <c r="K404" s="306" t="s">
        <v>2468</v>
      </c>
      <c r="L404" s="3">
        <f t="shared" si="6"/>
        <v>131.19999999999999</v>
      </c>
    </row>
    <row r="405" spans="1:12">
      <c r="A405" s="314" t="s">
        <v>2867</v>
      </c>
      <c r="B405" s="314" t="s">
        <v>2868</v>
      </c>
      <c r="C405" s="314" t="s">
        <v>2869</v>
      </c>
      <c r="D405" s="314" t="s">
        <v>2467</v>
      </c>
      <c r="E405" s="314" t="s">
        <v>2468</v>
      </c>
      <c r="F405" s="306" t="s">
        <v>2469</v>
      </c>
      <c r="G405" s="306" t="s">
        <v>2470</v>
      </c>
      <c r="H405" s="314" t="s">
        <v>2471</v>
      </c>
      <c r="I405" s="314" t="s">
        <v>2470</v>
      </c>
      <c r="J405" s="306" t="s">
        <v>2472</v>
      </c>
      <c r="K405" s="306" t="s">
        <v>2468</v>
      </c>
      <c r="L405" s="3">
        <f t="shared" si="6"/>
        <v>131.19999999999999</v>
      </c>
    </row>
    <row r="406" spans="1:12">
      <c r="A406" s="314" t="s">
        <v>2870</v>
      </c>
      <c r="B406" s="314" t="s">
        <v>2871</v>
      </c>
      <c r="C406" s="314" t="s">
        <v>2872</v>
      </c>
      <c r="D406" s="314" t="s">
        <v>2467</v>
      </c>
      <c r="E406" s="314" t="s">
        <v>2468</v>
      </c>
      <c r="F406" s="306" t="s">
        <v>2469</v>
      </c>
      <c r="G406" s="306" t="s">
        <v>2470</v>
      </c>
      <c r="H406" s="314" t="s">
        <v>2471</v>
      </c>
      <c r="I406" s="314" t="s">
        <v>2470</v>
      </c>
      <c r="J406" s="306" t="s">
        <v>2472</v>
      </c>
      <c r="K406" s="306" t="s">
        <v>2468</v>
      </c>
      <c r="L406" s="3">
        <f t="shared" si="6"/>
        <v>131.19999999999999</v>
      </c>
    </row>
    <row r="407" spans="1:12">
      <c r="A407" s="314" t="s">
        <v>2873</v>
      </c>
      <c r="B407" s="314" t="s">
        <v>2874</v>
      </c>
      <c r="C407" s="314" t="s">
        <v>2875</v>
      </c>
      <c r="D407" s="314" t="s">
        <v>2467</v>
      </c>
      <c r="E407" s="314" t="s">
        <v>2468</v>
      </c>
      <c r="F407" s="306" t="s">
        <v>2469</v>
      </c>
      <c r="G407" s="306" t="s">
        <v>2470</v>
      </c>
      <c r="H407" s="314" t="s">
        <v>2471</v>
      </c>
      <c r="I407" s="314" t="s">
        <v>2470</v>
      </c>
      <c r="J407" s="306" t="s">
        <v>2472</v>
      </c>
      <c r="K407" s="306" t="s">
        <v>2468</v>
      </c>
      <c r="L407" s="3">
        <f t="shared" si="6"/>
        <v>131.19999999999999</v>
      </c>
    </row>
    <row r="408" spans="1:12">
      <c r="A408" s="314" t="s">
        <v>2876</v>
      </c>
      <c r="B408" s="314" t="s">
        <v>2877</v>
      </c>
      <c r="C408" s="314" t="s">
        <v>2878</v>
      </c>
      <c r="D408" s="314" t="s">
        <v>2467</v>
      </c>
      <c r="E408" s="314" t="s">
        <v>2468</v>
      </c>
      <c r="F408" s="306" t="s">
        <v>2469</v>
      </c>
      <c r="G408" s="306" t="s">
        <v>2470</v>
      </c>
      <c r="H408" s="314" t="s">
        <v>2471</v>
      </c>
      <c r="I408" s="314" t="s">
        <v>2470</v>
      </c>
      <c r="J408" s="306" t="s">
        <v>2472</v>
      </c>
      <c r="K408" s="306" t="s">
        <v>2468</v>
      </c>
      <c r="L408" s="3">
        <f t="shared" si="6"/>
        <v>131.19999999999999</v>
      </c>
    </row>
    <row r="409" spans="1:12">
      <c r="A409" s="314" t="s">
        <v>2879</v>
      </c>
      <c r="B409" s="314" t="s">
        <v>2880</v>
      </c>
      <c r="C409" s="314" t="s">
        <v>2881</v>
      </c>
      <c r="D409" s="314" t="s">
        <v>2467</v>
      </c>
      <c r="E409" s="314" t="s">
        <v>2468</v>
      </c>
      <c r="F409" s="306" t="s">
        <v>2469</v>
      </c>
      <c r="G409" s="306" t="s">
        <v>2470</v>
      </c>
      <c r="H409" s="314" t="s">
        <v>2471</v>
      </c>
      <c r="I409" s="314" t="s">
        <v>2470</v>
      </c>
      <c r="J409" s="306" t="s">
        <v>2472</v>
      </c>
      <c r="K409" s="306" t="s">
        <v>2468</v>
      </c>
      <c r="L409" s="3">
        <f t="shared" si="6"/>
        <v>131.19999999999999</v>
      </c>
    </row>
    <row r="410" spans="1:12">
      <c r="A410" s="314" t="s">
        <v>2882</v>
      </c>
      <c r="B410" s="314" t="s">
        <v>2883</v>
      </c>
      <c r="C410" s="314" t="s">
        <v>2884</v>
      </c>
      <c r="D410" s="314" t="s">
        <v>2467</v>
      </c>
      <c r="E410" s="314" t="s">
        <v>2468</v>
      </c>
      <c r="F410" s="306" t="s">
        <v>2469</v>
      </c>
      <c r="G410" s="306" t="s">
        <v>2470</v>
      </c>
      <c r="H410" s="314" t="s">
        <v>2471</v>
      </c>
      <c r="I410" s="314" t="s">
        <v>2470</v>
      </c>
      <c r="J410" s="306" t="s">
        <v>2472</v>
      </c>
      <c r="K410" s="306" t="s">
        <v>2468</v>
      </c>
      <c r="L410" s="3">
        <f t="shared" si="6"/>
        <v>131.19999999999999</v>
      </c>
    </row>
    <row r="411" spans="1:12">
      <c r="A411" s="314" t="s">
        <v>2885</v>
      </c>
      <c r="B411" s="314" t="s">
        <v>2886</v>
      </c>
      <c r="C411" s="314" t="s">
        <v>2887</v>
      </c>
      <c r="D411" s="314" t="s">
        <v>2467</v>
      </c>
      <c r="E411" s="314" t="s">
        <v>2468</v>
      </c>
      <c r="F411" s="306" t="s">
        <v>2469</v>
      </c>
      <c r="G411" s="306" t="s">
        <v>2470</v>
      </c>
      <c r="H411" s="314" t="s">
        <v>2471</v>
      </c>
      <c r="I411" s="314" t="s">
        <v>2470</v>
      </c>
      <c r="J411" s="306" t="s">
        <v>2472</v>
      </c>
      <c r="K411" s="306" t="s">
        <v>2468</v>
      </c>
      <c r="L411" s="3">
        <f t="shared" si="6"/>
        <v>131.19999999999999</v>
      </c>
    </row>
    <row r="412" spans="1:12">
      <c r="A412" s="314" t="s">
        <v>2888</v>
      </c>
      <c r="B412" s="314" t="s">
        <v>2889</v>
      </c>
      <c r="C412" s="314" t="s">
        <v>2890</v>
      </c>
      <c r="D412" s="314" t="s">
        <v>2467</v>
      </c>
      <c r="E412" s="314" t="s">
        <v>2468</v>
      </c>
      <c r="F412" s="306" t="s">
        <v>2469</v>
      </c>
      <c r="G412" s="306" t="s">
        <v>2470</v>
      </c>
      <c r="H412" s="314" t="s">
        <v>2471</v>
      </c>
      <c r="I412" s="314" t="s">
        <v>2470</v>
      </c>
      <c r="J412" s="306" t="s">
        <v>2472</v>
      </c>
      <c r="K412" s="306" t="s">
        <v>2468</v>
      </c>
      <c r="L412" s="3">
        <f t="shared" si="6"/>
        <v>131.19999999999999</v>
      </c>
    </row>
    <row r="413" spans="1:12">
      <c r="A413" s="314" t="s">
        <v>2891</v>
      </c>
      <c r="B413" s="314" t="s">
        <v>2892</v>
      </c>
      <c r="C413" s="314" t="s">
        <v>2893</v>
      </c>
      <c r="D413" s="314" t="s">
        <v>2467</v>
      </c>
      <c r="E413" s="314" t="s">
        <v>2468</v>
      </c>
      <c r="F413" s="306" t="s">
        <v>2469</v>
      </c>
      <c r="G413" s="306" t="s">
        <v>2470</v>
      </c>
      <c r="H413" s="314" t="s">
        <v>2471</v>
      </c>
      <c r="I413" s="314" t="s">
        <v>2470</v>
      </c>
      <c r="J413" s="306" t="s">
        <v>2472</v>
      </c>
      <c r="K413" s="306" t="s">
        <v>2468</v>
      </c>
      <c r="L413" s="3">
        <f t="shared" si="6"/>
        <v>131.19999999999999</v>
      </c>
    </row>
    <row r="414" spans="1:12">
      <c r="A414" s="314" t="s">
        <v>2894</v>
      </c>
      <c r="B414" s="314" t="s">
        <v>2895</v>
      </c>
      <c r="C414" s="314" t="s">
        <v>2896</v>
      </c>
      <c r="D414" s="314" t="s">
        <v>2467</v>
      </c>
      <c r="E414" s="314" t="s">
        <v>2468</v>
      </c>
      <c r="F414" s="306" t="s">
        <v>2469</v>
      </c>
      <c r="G414" s="306" t="s">
        <v>2470</v>
      </c>
      <c r="H414" s="314" t="s">
        <v>2471</v>
      </c>
      <c r="I414" s="314" t="s">
        <v>2470</v>
      </c>
      <c r="J414" s="306" t="s">
        <v>2472</v>
      </c>
      <c r="K414" s="306" t="s">
        <v>2468</v>
      </c>
      <c r="L414" s="3">
        <f t="shared" si="6"/>
        <v>131.19999999999999</v>
      </c>
    </row>
    <row r="415" spans="1:12">
      <c r="A415" s="314" t="s">
        <v>2897</v>
      </c>
      <c r="B415" s="314" t="s">
        <v>2898</v>
      </c>
      <c r="C415" s="314" t="s">
        <v>2899</v>
      </c>
      <c r="D415" s="314" t="s">
        <v>2467</v>
      </c>
      <c r="E415" s="314" t="s">
        <v>2468</v>
      </c>
      <c r="F415" s="306" t="s">
        <v>2469</v>
      </c>
      <c r="G415" s="306" t="s">
        <v>2470</v>
      </c>
      <c r="H415" s="314" t="s">
        <v>2471</v>
      </c>
      <c r="I415" s="314" t="s">
        <v>2470</v>
      </c>
      <c r="J415" s="306" t="s">
        <v>2472</v>
      </c>
      <c r="K415" s="306" t="s">
        <v>2468</v>
      </c>
      <c r="L415" s="3">
        <f t="shared" si="6"/>
        <v>131.19999999999999</v>
      </c>
    </row>
    <row r="416" spans="1:12">
      <c r="A416" s="314" t="s">
        <v>2900</v>
      </c>
      <c r="B416" s="314" t="s">
        <v>2901</v>
      </c>
      <c r="C416" s="314" t="s">
        <v>2902</v>
      </c>
      <c r="D416" s="314" t="s">
        <v>2467</v>
      </c>
      <c r="E416" s="314" t="s">
        <v>2468</v>
      </c>
      <c r="F416" s="306" t="s">
        <v>2469</v>
      </c>
      <c r="G416" s="306" t="s">
        <v>2470</v>
      </c>
      <c r="H416" s="314" t="s">
        <v>2471</v>
      </c>
      <c r="I416" s="314" t="s">
        <v>2470</v>
      </c>
      <c r="J416" s="306" t="s">
        <v>2472</v>
      </c>
      <c r="K416" s="306" t="s">
        <v>2468</v>
      </c>
      <c r="L416" s="3">
        <f t="shared" si="6"/>
        <v>131.19999999999999</v>
      </c>
    </row>
    <row r="417" spans="1:12">
      <c r="A417" s="315" t="s">
        <v>2903</v>
      </c>
      <c r="B417" s="306" t="s">
        <v>2904</v>
      </c>
      <c r="C417" s="306" t="s">
        <v>2904</v>
      </c>
      <c r="D417" s="314" t="s">
        <v>2467</v>
      </c>
      <c r="E417" s="314" t="s">
        <v>2468</v>
      </c>
      <c r="F417" s="306" t="s">
        <v>2469</v>
      </c>
      <c r="G417" s="306" t="s">
        <v>2470</v>
      </c>
      <c r="H417" s="314" t="s">
        <v>2471</v>
      </c>
      <c r="I417" s="314" t="s">
        <v>2470</v>
      </c>
      <c r="J417" s="306" t="s">
        <v>2472</v>
      </c>
      <c r="K417" s="306" t="s">
        <v>2468</v>
      </c>
      <c r="L417" s="3">
        <f t="shared" si="6"/>
        <v>131.19999999999999</v>
      </c>
    </row>
    <row r="418" spans="1:12">
      <c r="A418" s="313" t="s">
        <v>2905</v>
      </c>
      <c r="B418" s="314" t="s">
        <v>2906</v>
      </c>
      <c r="C418" s="314" t="s">
        <v>2907</v>
      </c>
      <c r="D418" s="314" t="s">
        <v>2467</v>
      </c>
      <c r="E418" s="314" t="s">
        <v>2468</v>
      </c>
      <c r="F418" s="306" t="s">
        <v>2469</v>
      </c>
      <c r="G418" s="306" t="s">
        <v>2470</v>
      </c>
      <c r="H418" s="314" t="s">
        <v>2471</v>
      </c>
      <c r="I418" s="314" t="s">
        <v>2470</v>
      </c>
      <c r="J418" s="306" t="s">
        <v>2472</v>
      </c>
      <c r="K418" s="306" t="s">
        <v>2468</v>
      </c>
      <c r="L418" s="3">
        <f t="shared" si="6"/>
        <v>131.19999999999999</v>
      </c>
    </row>
    <row r="419" spans="1:12">
      <c r="A419" s="313" t="s">
        <v>2908</v>
      </c>
      <c r="B419" s="314" t="s">
        <v>2909</v>
      </c>
      <c r="C419" s="314" t="s">
        <v>2910</v>
      </c>
      <c r="D419" s="314" t="s">
        <v>2467</v>
      </c>
      <c r="E419" s="314" t="s">
        <v>2468</v>
      </c>
      <c r="F419" s="306" t="s">
        <v>2469</v>
      </c>
      <c r="G419" s="306" t="s">
        <v>2470</v>
      </c>
      <c r="H419" s="314" t="s">
        <v>2471</v>
      </c>
      <c r="I419" s="314" t="s">
        <v>2470</v>
      </c>
      <c r="J419" s="306" t="s">
        <v>2472</v>
      </c>
      <c r="K419" s="306" t="s">
        <v>2468</v>
      </c>
      <c r="L419" s="3">
        <f t="shared" si="6"/>
        <v>131.19999999999999</v>
      </c>
    </row>
    <row r="420" spans="1:12">
      <c r="A420" s="313" t="s">
        <v>2911</v>
      </c>
      <c r="B420" s="314" t="s">
        <v>2912</v>
      </c>
      <c r="C420" s="314" t="s">
        <v>2913</v>
      </c>
      <c r="D420" s="314" t="s">
        <v>2467</v>
      </c>
      <c r="E420" s="314" t="s">
        <v>2468</v>
      </c>
      <c r="F420" s="306" t="s">
        <v>2469</v>
      </c>
      <c r="G420" s="306" t="s">
        <v>2470</v>
      </c>
      <c r="H420" s="314" t="s">
        <v>2471</v>
      </c>
      <c r="I420" s="314" t="s">
        <v>2470</v>
      </c>
      <c r="J420" s="306" t="s">
        <v>2472</v>
      </c>
      <c r="K420" s="306" t="s">
        <v>2468</v>
      </c>
      <c r="L420" s="3">
        <f t="shared" si="6"/>
        <v>131.19999999999999</v>
      </c>
    </row>
    <row r="421" spans="1:12">
      <c r="A421" s="314" t="s">
        <v>2914</v>
      </c>
      <c r="B421" s="314" t="s">
        <v>2915</v>
      </c>
      <c r="C421" s="314" t="s">
        <v>2916</v>
      </c>
      <c r="D421" s="314" t="s">
        <v>2467</v>
      </c>
      <c r="E421" s="314" t="s">
        <v>2468</v>
      </c>
      <c r="F421" s="306" t="s">
        <v>2469</v>
      </c>
      <c r="G421" s="306" t="s">
        <v>2470</v>
      </c>
      <c r="H421" s="314" t="s">
        <v>2471</v>
      </c>
      <c r="I421" s="314" t="s">
        <v>2470</v>
      </c>
      <c r="J421" s="306" t="s">
        <v>2472</v>
      </c>
      <c r="K421" s="306" t="s">
        <v>2468</v>
      </c>
      <c r="L421" s="3">
        <f t="shared" si="6"/>
        <v>131.19999999999999</v>
      </c>
    </row>
    <row r="422" spans="1:12">
      <c r="A422" s="313" t="s">
        <v>2917</v>
      </c>
      <c r="B422" s="314" t="s">
        <v>2918</v>
      </c>
      <c r="C422" s="314" t="s">
        <v>2919</v>
      </c>
      <c r="D422" s="314" t="s">
        <v>2467</v>
      </c>
      <c r="E422" s="314" t="s">
        <v>2468</v>
      </c>
      <c r="F422" s="306" t="s">
        <v>2469</v>
      </c>
      <c r="G422" s="306" t="s">
        <v>2470</v>
      </c>
      <c r="H422" s="314" t="s">
        <v>2471</v>
      </c>
      <c r="I422" s="314" t="s">
        <v>2470</v>
      </c>
      <c r="J422" s="306" t="s">
        <v>2472</v>
      </c>
      <c r="K422" s="306" t="s">
        <v>2468</v>
      </c>
      <c r="L422" s="3">
        <f t="shared" si="6"/>
        <v>131.19999999999999</v>
      </c>
    </row>
    <row r="423" spans="1:12">
      <c r="A423" s="313" t="s">
        <v>2920</v>
      </c>
      <c r="B423" s="314" t="s">
        <v>2921</v>
      </c>
      <c r="C423" s="314" t="s">
        <v>2922</v>
      </c>
      <c r="D423" s="314" t="s">
        <v>2467</v>
      </c>
      <c r="E423" s="314" t="s">
        <v>2468</v>
      </c>
      <c r="F423" s="306" t="s">
        <v>2469</v>
      </c>
      <c r="G423" s="306" t="s">
        <v>2470</v>
      </c>
      <c r="H423" s="314" t="s">
        <v>2471</v>
      </c>
      <c r="I423" s="314" t="s">
        <v>2470</v>
      </c>
      <c r="J423" s="306" t="s">
        <v>2472</v>
      </c>
      <c r="K423" s="306" t="s">
        <v>2468</v>
      </c>
      <c r="L423" s="3">
        <f t="shared" si="6"/>
        <v>131.19999999999999</v>
      </c>
    </row>
    <row r="424" spans="1:12">
      <c r="A424" s="313" t="s">
        <v>2923</v>
      </c>
      <c r="B424" s="314" t="s">
        <v>2924</v>
      </c>
      <c r="C424" s="314" t="s">
        <v>2925</v>
      </c>
      <c r="D424" s="314" t="s">
        <v>2467</v>
      </c>
      <c r="E424" s="314" t="s">
        <v>2468</v>
      </c>
      <c r="F424" s="306" t="s">
        <v>2469</v>
      </c>
      <c r="G424" s="306" t="s">
        <v>2470</v>
      </c>
      <c r="H424" s="314" t="s">
        <v>2471</v>
      </c>
      <c r="I424" s="314" t="s">
        <v>2470</v>
      </c>
      <c r="J424" s="306" t="s">
        <v>2472</v>
      </c>
      <c r="K424" s="306" t="s">
        <v>2468</v>
      </c>
      <c r="L424" s="3">
        <f t="shared" si="6"/>
        <v>131.19999999999999</v>
      </c>
    </row>
    <row r="425" spans="1:12">
      <c r="A425" s="313" t="s">
        <v>2926</v>
      </c>
      <c r="B425" s="314" t="s">
        <v>2927</v>
      </c>
      <c r="C425" s="314" t="s">
        <v>2928</v>
      </c>
      <c r="D425" s="314" t="s">
        <v>2467</v>
      </c>
      <c r="E425" s="314" t="s">
        <v>2468</v>
      </c>
      <c r="F425" s="306" t="s">
        <v>2469</v>
      </c>
      <c r="G425" s="306" t="s">
        <v>2470</v>
      </c>
      <c r="H425" s="314" t="s">
        <v>2471</v>
      </c>
      <c r="I425" s="314" t="s">
        <v>2470</v>
      </c>
      <c r="J425" s="306" t="s">
        <v>2472</v>
      </c>
      <c r="K425" s="306" t="s">
        <v>2468</v>
      </c>
      <c r="L425" s="3">
        <f t="shared" si="6"/>
        <v>131.19999999999999</v>
      </c>
    </row>
    <row r="426" spans="1:12">
      <c r="A426" s="313" t="s">
        <v>2929</v>
      </c>
      <c r="B426" s="314" t="s">
        <v>2930</v>
      </c>
      <c r="C426" s="314" t="s">
        <v>2931</v>
      </c>
      <c r="D426" s="314" t="s">
        <v>2467</v>
      </c>
      <c r="E426" s="314" t="s">
        <v>2468</v>
      </c>
      <c r="F426" s="306" t="s">
        <v>2469</v>
      </c>
      <c r="G426" s="306" t="s">
        <v>2470</v>
      </c>
      <c r="H426" s="314" t="s">
        <v>2471</v>
      </c>
      <c r="I426" s="314" t="s">
        <v>2470</v>
      </c>
      <c r="J426" s="306" t="s">
        <v>2472</v>
      </c>
      <c r="K426" s="306" t="s">
        <v>2468</v>
      </c>
      <c r="L426" s="3">
        <f t="shared" si="6"/>
        <v>131.19999999999999</v>
      </c>
    </row>
    <row r="427" spans="1:12">
      <c r="A427" s="313" t="s">
        <v>2932</v>
      </c>
      <c r="B427" s="314" t="s">
        <v>2933</v>
      </c>
      <c r="C427" s="314" t="s">
        <v>2934</v>
      </c>
      <c r="D427" s="314" t="s">
        <v>2467</v>
      </c>
      <c r="E427" s="314" t="s">
        <v>2468</v>
      </c>
      <c r="F427" s="306" t="s">
        <v>2469</v>
      </c>
      <c r="G427" s="306" t="s">
        <v>2470</v>
      </c>
      <c r="H427" s="314" t="s">
        <v>2471</v>
      </c>
      <c r="I427" s="314" t="s">
        <v>2470</v>
      </c>
      <c r="J427" s="306" t="s">
        <v>2472</v>
      </c>
      <c r="K427" s="306" t="s">
        <v>2468</v>
      </c>
      <c r="L427" s="3">
        <f t="shared" si="6"/>
        <v>131.19999999999999</v>
      </c>
    </row>
    <row r="428" spans="1:12">
      <c r="A428" s="313" t="s">
        <v>2935</v>
      </c>
      <c r="B428" s="314" t="s">
        <v>2936</v>
      </c>
      <c r="C428" s="314" t="s">
        <v>2937</v>
      </c>
      <c r="D428" s="314" t="s">
        <v>2467</v>
      </c>
      <c r="E428" s="314" t="s">
        <v>2468</v>
      </c>
      <c r="F428" s="306" t="s">
        <v>2469</v>
      </c>
      <c r="G428" s="306" t="s">
        <v>2470</v>
      </c>
      <c r="H428" s="314" t="s">
        <v>2471</v>
      </c>
      <c r="I428" s="314" t="s">
        <v>2470</v>
      </c>
      <c r="J428" s="306" t="s">
        <v>2472</v>
      </c>
      <c r="K428" s="306" t="s">
        <v>2468</v>
      </c>
      <c r="L428" s="3">
        <f t="shared" si="6"/>
        <v>131.19999999999999</v>
      </c>
    </row>
    <row r="429" spans="1:12">
      <c r="A429" s="313" t="s">
        <v>2938</v>
      </c>
      <c r="B429" s="314" t="s">
        <v>2939</v>
      </c>
      <c r="C429" s="314" t="s">
        <v>2940</v>
      </c>
      <c r="D429" s="314" t="s">
        <v>2467</v>
      </c>
      <c r="E429" s="314" t="s">
        <v>2468</v>
      </c>
      <c r="F429" s="306" t="s">
        <v>2469</v>
      </c>
      <c r="G429" s="306" t="s">
        <v>2470</v>
      </c>
      <c r="H429" s="314" t="s">
        <v>2471</v>
      </c>
      <c r="I429" s="314" t="s">
        <v>2470</v>
      </c>
      <c r="J429" s="306" t="s">
        <v>2472</v>
      </c>
      <c r="K429" s="306" t="s">
        <v>2468</v>
      </c>
      <c r="L429" s="3">
        <f t="shared" si="6"/>
        <v>131.19999999999999</v>
      </c>
    </row>
    <row r="430" spans="1:12">
      <c r="A430" s="313" t="s">
        <v>2941</v>
      </c>
      <c r="B430" s="314" t="s">
        <v>2942</v>
      </c>
      <c r="C430" s="314" t="s">
        <v>2943</v>
      </c>
      <c r="D430" s="314" t="s">
        <v>2467</v>
      </c>
      <c r="E430" s="314" t="s">
        <v>2468</v>
      </c>
      <c r="F430" s="306" t="s">
        <v>2469</v>
      </c>
      <c r="G430" s="306" t="s">
        <v>2470</v>
      </c>
      <c r="H430" s="314" t="s">
        <v>2471</v>
      </c>
      <c r="I430" s="314" t="s">
        <v>2470</v>
      </c>
      <c r="J430" s="306" t="s">
        <v>2472</v>
      </c>
      <c r="K430" s="306" t="s">
        <v>2468</v>
      </c>
      <c r="L430" s="3">
        <f t="shared" si="6"/>
        <v>131.19999999999999</v>
      </c>
    </row>
    <row r="431" spans="1:12">
      <c r="A431" s="313" t="s">
        <v>2944</v>
      </c>
      <c r="B431" s="314" t="s">
        <v>2945</v>
      </c>
      <c r="C431" s="314" t="s">
        <v>2946</v>
      </c>
      <c r="D431" s="314" t="s">
        <v>2467</v>
      </c>
      <c r="E431" s="314" t="s">
        <v>2468</v>
      </c>
      <c r="F431" s="306" t="s">
        <v>2469</v>
      </c>
      <c r="G431" s="306" t="s">
        <v>2470</v>
      </c>
      <c r="H431" s="314" t="s">
        <v>2471</v>
      </c>
      <c r="I431" s="314" t="s">
        <v>2470</v>
      </c>
      <c r="J431" s="306" t="s">
        <v>2472</v>
      </c>
      <c r="K431" s="306" t="s">
        <v>2468</v>
      </c>
      <c r="L431" s="3">
        <f t="shared" si="6"/>
        <v>131.19999999999999</v>
      </c>
    </row>
    <row r="432" spans="1:12">
      <c r="A432" s="313" t="s">
        <v>2947</v>
      </c>
      <c r="B432" s="306" t="s">
        <v>2948</v>
      </c>
      <c r="C432" s="306" t="s">
        <v>2948</v>
      </c>
      <c r="D432" s="314" t="s">
        <v>2467</v>
      </c>
      <c r="E432" s="314" t="s">
        <v>2468</v>
      </c>
      <c r="F432" s="306" t="s">
        <v>2469</v>
      </c>
      <c r="G432" s="306" t="s">
        <v>2470</v>
      </c>
      <c r="H432" s="314" t="s">
        <v>2471</v>
      </c>
      <c r="I432" s="314" t="s">
        <v>2470</v>
      </c>
      <c r="J432" s="306" t="s">
        <v>2472</v>
      </c>
      <c r="K432" s="306" t="s">
        <v>2468</v>
      </c>
      <c r="L432" s="3">
        <f t="shared" si="6"/>
        <v>131.19999999999999</v>
      </c>
    </row>
    <row r="433" spans="1:12">
      <c r="A433" s="313" t="s">
        <v>2949</v>
      </c>
      <c r="B433" s="314" t="s">
        <v>2950</v>
      </c>
      <c r="C433" s="314" t="s">
        <v>2951</v>
      </c>
      <c r="D433" s="314" t="s">
        <v>2467</v>
      </c>
      <c r="E433" s="314" t="s">
        <v>2468</v>
      </c>
      <c r="F433" s="306" t="s">
        <v>2469</v>
      </c>
      <c r="G433" s="306" t="s">
        <v>2470</v>
      </c>
      <c r="H433" s="314" t="s">
        <v>2471</v>
      </c>
      <c r="I433" s="314" t="s">
        <v>2470</v>
      </c>
      <c r="J433" s="306" t="s">
        <v>2472</v>
      </c>
      <c r="K433" s="306" t="s">
        <v>2468</v>
      </c>
      <c r="L433" s="3">
        <f t="shared" si="6"/>
        <v>131.19999999999999</v>
      </c>
    </row>
    <row r="434" spans="1:12">
      <c r="A434" s="313" t="s">
        <v>2952</v>
      </c>
      <c r="B434" s="314" t="s">
        <v>2953</v>
      </c>
      <c r="C434" s="314" t="s">
        <v>2954</v>
      </c>
      <c r="D434" s="314" t="s">
        <v>2467</v>
      </c>
      <c r="E434" s="314" t="s">
        <v>2468</v>
      </c>
      <c r="F434" s="306" t="s">
        <v>2469</v>
      </c>
      <c r="G434" s="306" t="s">
        <v>2470</v>
      </c>
      <c r="H434" s="314" t="s">
        <v>2471</v>
      </c>
      <c r="I434" s="314" t="s">
        <v>2470</v>
      </c>
      <c r="J434" s="306" t="s">
        <v>2472</v>
      </c>
      <c r="K434" s="306" t="s">
        <v>2468</v>
      </c>
      <c r="L434" s="3">
        <f t="shared" si="6"/>
        <v>131.19999999999999</v>
      </c>
    </row>
    <row r="435" spans="1:12">
      <c r="A435" s="313" t="s">
        <v>2955</v>
      </c>
      <c r="B435" s="314" t="s">
        <v>2956</v>
      </c>
      <c r="C435" s="314" t="s">
        <v>2957</v>
      </c>
      <c r="D435" s="314" t="s">
        <v>2467</v>
      </c>
      <c r="E435" s="314" t="s">
        <v>2468</v>
      </c>
      <c r="F435" s="306" t="s">
        <v>2469</v>
      </c>
      <c r="G435" s="306" t="s">
        <v>2470</v>
      </c>
      <c r="H435" s="314" t="s">
        <v>2471</v>
      </c>
      <c r="I435" s="314" t="s">
        <v>2470</v>
      </c>
      <c r="J435" s="306" t="s">
        <v>2472</v>
      </c>
      <c r="K435" s="306" t="s">
        <v>2468</v>
      </c>
      <c r="L435" s="3">
        <f t="shared" si="6"/>
        <v>131.19999999999999</v>
      </c>
    </row>
    <row r="436" spans="1:12">
      <c r="A436" s="314" t="s">
        <v>2958</v>
      </c>
      <c r="B436" s="314" t="s">
        <v>2959</v>
      </c>
      <c r="C436" s="314" t="s">
        <v>2960</v>
      </c>
      <c r="D436" s="314" t="s">
        <v>2467</v>
      </c>
      <c r="E436" s="314" t="s">
        <v>2468</v>
      </c>
      <c r="F436" s="306" t="s">
        <v>2469</v>
      </c>
      <c r="G436" s="306" t="s">
        <v>2470</v>
      </c>
      <c r="H436" s="314" t="s">
        <v>2471</v>
      </c>
      <c r="I436" s="314" t="s">
        <v>2470</v>
      </c>
      <c r="J436" s="306" t="s">
        <v>2472</v>
      </c>
      <c r="K436" s="306" t="s">
        <v>2468</v>
      </c>
      <c r="L436" s="3">
        <f t="shared" si="6"/>
        <v>131.19999999999999</v>
      </c>
    </row>
    <row r="437" spans="1:12">
      <c r="A437" s="313" t="s">
        <v>2961</v>
      </c>
      <c r="B437" s="314" t="s">
        <v>2962</v>
      </c>
      <c r="C437" s="314" t="s">
        <v>2963</v>
      </c>
      <c r="D437" s="314" t="s">
        <v>2467</v>
      </c>
      <c r="E437" s="314" t="s">
        <v>2468</v>
      </c>
      <c r="F437" s="306" t="s">
        <v>2469</v>
      </c>
      <c r="G437" s="306" t="s">
        <v>2470</v>
      </c>
      <c r="H437" s="314" t="s">
        <v>2471</v>
      </c>
      <c r="I437" s="314" t="s">
        <v>2470</v>
      </c>
      <c r="J437" s="306" t="s">
        <v>2472</v>
      </c>
      <c r="K437" s="306" t="s">
        <v>2468</v>
      </c>
      <c r="L437" s="3">
        <f t="shared" si="6"/>
        <v>131.19999999999999</v>
      </c>
    </row>
    <row r="438" spans="1:12">
      <c r="A438" s="313" t="s">
        <v>2964</v>
      </c>
      <c r="B438" s="314" t="s">
        <v>2965</v>
      </c>
      <c r="C438" s="314" t="s">
        <v>2966</v>
      </c>
      <c r="D438" s="314" t="s">
        <v>2467</v>
      </c>
      <c r="E438" s="314" t="s">
        <v>2468</v>
      </c>
      <c r="F438" s="306" t="s">
        <v>2469</v>
      </c>
      <c r="G438" s="306" t="s">
        <v>2470</v>
      </c>
      <c r="H438" s="314" t="s">
        <v>2471</v>
      </c>
      <c r="I438" s="314" t="s">
        <v>2470</v>
      </c>
      <c r="J438" s="306" t="s">
        <v>2472</v>
      </c>
      <c r="K438" s="306" t="s">
        <v>2468</v>
      </c>
      <c r="L438" s="3">
        <f t="shared" si="6"/>
        <v>131.19999999999999</v>
      </c>
    </row>
    <row r="439" spans="1:12">
      <c r="A439" s="313" t="s">
        <v>2967</v>
      </c>
      <c r="B439" s="314" t="s">
        <v>2968</v>
      </c>
      <c r="C439" s="314" t="s">
        <v>2969</v>
      </c>
      <c r="D439" s="314" t="s">
        <v>2467</v>
      </c>
      <c r="E439" s="314" t="s">
        <v>2468</v>
      </c>
      <c r="F439" s="306" t="s">
        <v>2469</v>
      </c>
      <c r="G439" s="306" t="s">
        <v>2470</v>
      </c>
      <c r="H439" s="314" t="s">
        <v>2471</v>
      </c>
      <c r="I439" s="314" t="s">
        <v>2470</v>
      </c>
      <c r="J439" s="306" t="s">
        <v>2472</v>
      </c>
      <c r="K439" s="306" t="s">
        <v>2468</v>
      </c>
      <c r="L439" s="3">
        <f t="shared" si="6"/>
        <v>131.19999999999999</v>
      </c>
    </row>
    <row r="440" spans="1:12">
      <c r="A440" s="313" t="s">
        <v>2970</v>
      </c>
      <c r="B440" s="314" t="s">
        <v>2971</v>
      </c>
      <c r="C440" s="314" t="s">
        <v>2972</v>
      </c>
      <c r="D440" s="314" t="s">
        <v>2467</v>
      </c>
      <c r="E440" s="314" t="s">
        <v>2468</v>
      </c>
      <c r="F440" s="306" t="s">
        <v>2469</v>
      </c>
      <c r="G440" s="306" t="s">
        <v>2470</v>
      </c>
      <c r="H440" s="314" t="s">
        <v>2471</v>
      </c>
      <c r="I440" s="314" t="s">
        <v>2470</v>
      </c>
      <c r="J440" s="306" t="s">
        <v>2472</v>
      </c>
      <c r="K440" s="306" t="s">
        <v>2468</v>
      </c>
      <c r="L440" s="3">
        <f t="shared" si="6"/>
        <v>131.19999999999999</v>
      </c>
    </row>
    <row r="441" spans="1:12">
      <c r="A441" s="313" t="s">
        <v>2973</v>
      </c>
      <c r="B441" s="314" t="s">
        <v>2974</v>
      </c>
      <c r="C441" s="314" t="s">
        <v>2975</v>
      </c>
      <c r="D441" s="314" t="s">
        <v>2467</v>
      </c>
      <c r="E441" s="314" t="s">
        <v>2468</v>
      </c>
      <c r="F441" s="306" t="s">
        <v>2469</v>
      </c>
      <c r="G441" s="306" t="s">
        <v>2470</v>
      </c>
      <c r="H441" s="314" t="s">
        <v>2471</v>
      </c>
      <c r="I441" s="314" t="s">
        <v>2470</v>
      </c>
      <c r="J441" s="306" t="s">
        <v>2472</v>
      </c>
      <c r="K441" s="306" t="s">
        <v>2468</v>
      </c>
      <c r="L441" s="3">
        <f t="shared" si="6"/>
        <v>131.19999999999999</v>
      </c>
    </row>
    <row r="442" spans="1:12">
      <c r="A442" s="313" t="s">
        <v>2976</v>
      </c>
      <c r="B442" s="314" t="s">
        <v>2977</v>
      </c>
      <c r="C442" s="314" t="s">
        <v>2978</v>
      </c>
      <c r="D442" s="314" t="s">
        <v>2467</v>
      </c>
      <c r="E442" s="314" t="s">
        <v>2468</v>
      </c>
      <c r="F442" s="306" t="s">
        <v>2469</v>
      </c>
      <c r="G442" s="306" t="s">
        <v>2470</v>
      </c>
      <c r="H442" s="314" t="s">
        <v>2471</v>
      </c>
      <c r="I442" s="314" t="s">
        <v>2470</v>
      </c>
      <c r="J442" s="306" t="s">
        <v>2472</v>
      </c>
      <c r="K442" s="306" t="s">
        <v>2468</v>
      </c>
      <c r="L442" s="3">
        <f t="shared" si="6"/>
        <v>131.19999999999999</v>
      </c>
    </row>
    <row r="443" spans="1:12">
      <c r="A443" s="313" t="s">
        <v>2979</v>
      </c>
      <c r="B443" s="314" t="s">
        <v>2980</v>
      </c>
      <c r="C443" s="314" t="s">
        <v>2981</v>
      </c>
      <c r="D443" s="314" t="s">
        <v>2467</v>
      </c>
      <c r="E443" s="314" t="s">
        <v>2468</v>
      </c>
      <c r="F443" s="306" t="s">
        <v>2469</v>
      </c>
      <c r="G443" s="306" t="s">
        <v>2470</v>
      </c>
      <c r="H443" s="314" t="s">
        <v>2471</v>
      </c>
      <c r="I443" s="314" t="s">
        <v>2470</v>
      </c>
      <c r="J443" s="306" t="s">
        <v>2472</v>
      </c>
      <c r="K443" s="306" t="s">
        <v>2468</v>
      </c>
      <c r="L443" s="3">
        <f t="shared" si="6"/>
        <v>131.19999999999999</v>
      </c>
    </row>
    <row r="444" spans="1:12">
      <c r="A444" s="313" t="s">
        <v>2982</v>
      </c>
      <c r="B444" s="314" t="s">
        <v>2983</v>
      </c>
      <c r="C444" s="314" t="s">
        <v>2984</v>
      </c>
      <c r="D444" s="314" t="s">
        <v>2467</v>
      </c>
      <c r="E444" s="314" t="s">
        <v>2468</v>
      </c>
      <c r="F444" s="306" t="s">
        <v>2469</v>
      </c>
      <c r="G444" s="306" t="s">
        <v>2470</v>
      </c>
      <c r="H444" s="314" t="s">
        <v>2471</v>
      </c>
      <c r="I444" s="314" t="s">
        <v>2470</v>
      </c>
      <c r="J444" s="306" t="s">
        <v>2472</v>
      </c>
      <c r="K444" s="306" t="s">
        <v>2468</v>
      </c>
      <c r="L444" s="3">
        <f t="shared" si="6"/>
        <v>131.19999999999999</v>
      </c>
    </row>
    <row r="445" spans="1:12">
      <c r="A445" s="313" t="s">
        <v>2985</v>
      </c>
      <c r="B445" s="314" t="s">
        <v>2986</v>
      </c>
      <c r="C445" s="314" t="s">
        <v>2987</v>
      </c>
      <c r="D445" s="314" t="s">
        <v>2467</v>
      </c>
      <c r="E445" s="314" t="s">
        <v>2468</v>
      </c>
      <c r="F445" s="306" t="s">
        <v>2469</v>
      </c>
      <c r="G445" s="306" t="s">
        <v>2470</v>
      </c>
      <c r="H445" s="314" t="s">
        <v>2471</v>
      </c>
      <c r="I445" s="314" t="s">
        <v>2470</v>
      </c>
      <c r="J445" s="306" t="s">
        <v>2472</v>
      </c>
      <c r="K445" s="306" t="s">
        <v>2468</v>
      </c>
      <c r="L445" s="3">
        <f t="shared" si="6"/>
        <v>131.19999999999999</v>
      </c>
    </row>
    <row r="446" spans="1:12">
      <c r="A446" s="313" t="s">
        <v>2988</v>
      </c>
      <c r="B446" s="314" t="s">
        <v>2989</v>
      </c>
      <c r="C446" s="314" t="s">
        <v>2990</v>
      </c>
      <c r="D446" s="314" t="s">
        <v>2467</v>
      </c>
      <c r="E446" s="314" t="s">
        <v>2468</v>
      </c>
      <c r="F446" s="306" t="s">
        <v>2469</v>
      </c>
      <c r="G446" s="306" t="s">
        <v>2470</v>
      </c>
      <c r="H446" s="314" t="s">
        <v>2471</v>
      </c>
      <c r="I446" s="314" t="s">
        <v>2470</v>
      </c>
      <c r="J446" s="306" t="s">
        <v>2472</v>
      </c>
      <c r="K446" s="306" t="s">
        <v>2468</v>
      </c>
      <c r="L446" s="3">
        <f t="shared" si="6"/>
        <v>131.19999999999999</v>
      </c>
    </row>
    <row r="447" spans="1:12">
      <c r="A447" s="313" t="s">
        <v>2991</v>
      </c>
      <c r="B447" s="306" t="s">
        <v>2992</v>
      </c>
      <c r="C447" s="306" t="s">
        <v>2992</v>
      </c>
      <c r="D447" s="314" t="s">
        <v>2467</v>
      </c>
      <c r="E447" s="314" t="s">
        <v>2468</v>
      </c>
      <c r="F447" s="306" t="s">
        <v>2469</v>
      </c>
      <c r="G447" s="306" t="s">
        <v>2470</v>
      </c>
      <c r="H447" s="314" t="s">
        <v>2471</v>
      </c>
      <c r="I447" s="314" t="s">
        <v>2470</v>
      </c>
      <c r="J447" s="306" t="s">
        <v>2472</v>
      </c>
      <c r="K447" s="306" t="s">
        <v>2468</v>
      </c>
      <c r="L447" s="3">
        <f t="shared" si="6"/>
        <v>131.19999999999999</v>
      </c>
    </row>
    <row r="448" spans="1:12">
      <c r="A448" s="313" t="s">
        <v>2993</v>
      </c>
      <c r="B448" s="314" t="s">
        <v>2994</v>
      </c>
      <c r="C448" s="314" t="s">
        <v>2995</v>
      </c>
      <c r="D448" s="314" t="s">
        <v>2467</v>
      </c>
      <c r="E448" s="314" t="s">
        <v>2468</v>
      </c>
      <c r="F448" s="306" t="s">
        <v>2469</v>
      </c>
      <c r="G448" s="306" t="s">
        <v>2470</v>
      </c>
      <c r="H448" s="314" t="s">
        <v>2471</v>
      </c>
      <c r="I448" s="314" t="s">
        <v>2470</v>
      </c>
      <c r="J448" s="306" t="s">
        <v>2472</v>
      </c>
      <c r="K448" s="306" t="s">
        <v>2468</v>
      </c>
      <c r="L448" s="3">
        <f t="shared" si="6"/>
        <v>131.19999999999999</v>
      </c>
    </row>
    <row r="449" spans="1:12">
      <c r="A449" s="313" t="s">
        <v>2996</v>
      </c>
      <c r="B449" s="314" t="s">
        <v>2997</v>
      </c>
      <c r="C449" s="314" t="s">
        <v>2998</v>
      </c>
      <c r="D449" s="314" t="s">
        <v>2467</v>
      </c>
      <c r="E449" s="314" t="s">
        <v>2468</v>
      </c>
      <c r="F449" s="306" t="s">
        <v>2469</v>
      </c>
      <c r="G449" s="306" t="s">
        <v>2470</v>
      </c>
      <c r="H449" s="314" t="s">
        <v>2471</v>
      </c>
      <c r="I449" s="314" t="s">
        <v>2470</v>
      </c>
      <c r="J449" s="306" t="s">
        <v>2472</v>
      </c>
      <c r="K449" s="306" t="s">
        <v>2468</v>
      </c>
      <c r="L449" s="3">
        <f t="shared" si="6"/>
        <v>131.19999999999999</v>
      </c>
    </row>
    <row r="450" spans="1:12">
      <c r="A450" s="313" t="s">
        <v>2999</v>
      </c>
      <c r="B450" s="314" t="s">
        <v>3000</v>
      </c>
      <c r="C450" s="314" t="s">
        <v>3001</v>
      </c>
      <c r="D450" s="314" t="s">
        <v>2467</v>
      </c>
      <c r="E450" s="314" t="s">
        <v>2468</v>
      </c>
      <c r="F450" s="306" t="s">
        <v>2469</v>
      </c>
      <c r="G450" s="306" t="s">
        <v>2470</v>
      </c>
      <c r="H450" s="314" t="s">
        <v>2471</v>
      </c>
      <c r="I450" s="314" t="s">
        <v>2470</v>
      </c>
      <c r="J450" s="306" t="s">
        <v>2472</v>
      </c>
      <c r="K450" s="306" t="s">
        <v>2468</v>
      </c>
      <c r="L450" s="3">
        <f t="shared" si="6"/>
        <v>131.19999999999999</v>
      </c>
    </row>
    <row r="451" spans="1:12">
      <c r="A451" s="314" t="s">
        <v>3002</v>
      </c>
      <c r="B451" s="314" t="s">
        <v>3003</v>
      </c>
      <c r="C451" s="314" t="s">
        <v>3004</v>
      </c>
      <c r="D451" s="314" t="s">
        <v>2467</v>
      </c>
      <c r="E451" s="314" t="s">
        <v>2468</v>
      </c>
      <c r="F451" s="306" t="s">
        <v>2469</v>
      </c>
      <c r="G451" s="306" t="s">
        <v>2470</v>
      </c>
      <c r="H451" s="314" t="s">
        <v>2471</v>
      </c>
      <c r="I451" s="314" t="s">
        <v>2470</v>
      </c>
      <c r="J451" s="306" t="s">
        <v>2472</v>
      </c>
      <c r="K451" s="306" t="s">
        <v>2468</v>
      </c>
      <c r="L451" s="3">
        <f t="shared" si="6"/>
        <v>131.19999999999999</v>
      </c>
    </row>
    <row r="452" spans="1:12">
      <c r="A452" s="313" t="s">
        <v>3005</v>
      </c>
      <c r="B452" s="314" t="s">
        <v>3006</v>
      </c>
      <c r="C452" s="314" t="s">
        <v>3007</v>
      </c>
      <c r="D452" s="314" t="s">
        <v>2467</v>
      </c>
      <c r="E452" s="314" t="s">
        <v>2468</v>
      </c>
      <c r="F452" s="306" t="s">
        <v>2469</v>
      </c>
      <c r="G452" s="306" t="s">
        <v>2470</v>
      </c>
      <c r="H452" s="314" t="s">
        <v>2471</v>
      </c>
      <c r="I452" s="314" t="s">
        <v>2470</v>
      </c>
      <c r="J452" s="306" t="s">
        <v>2472</v>
      </c>
      <c r="K452" s="306" t="s">
        <v>2468</v>
      </c>
      <c r="L452" s="3">
        <f t="shared" si="6"/>
        <v>131.19999999999999</v>
      </c>
    </row>
    <row r="453" spans="1:12">
      <c r="A453" s="313" t="s">
        <v>3008</v>
      </c>
      <c r="B453" s="314" t="s">
        <v>3009</v>
      </c>
      <c r="C453" s="314" t="s">
        <v>3010</v>
      </c>
      <c r="D453" s="314" t="s">
        <v>2467</v>
      </c>
      <c r="E453" s="314" t="s">
        <v>2468</v>
      </c>
      <c r="F453" s="306" t="s">
        <v>2469</v>
      </c>
      <c r="G453" s="306" t="s">
        <v>2470</v>
      </c>
      <c r="H453" s="314" t="s">
        <v>2471</v>
      </c>
      <c r="I453" s="314" t="s">
        <v>2470</v>
      </c>
      <c r="J453" s="306" t="s">
        <v>2472</v>
      </c>
      <c r="K453" s="306" t="s">
        <v>2468</v>
      </c>
      <c r="L453" s="3">
        <f t="shared" si="6"/>
        <v>131.19999999999999</v>
      </c>
    </row>
    <row r="454" spans="1:12">
      <c r="A454" s="313" t="s">
        <v>3011</v>
      </c>
      <c r="B454" s="314" t="s">
        <v>3012</v>
      </c>
      <c r="C454" s="314" t="s">
        <v>3013</v>
      </c>
      <c r="D454" s="314" t="s">
        <v>2467</v>
      </c>
      <c r="E454" s="314" t="s">
        <v>2468</v>
      </c>
      <c r="F454" s="306" t="s">
        <v>2469</v>
      </c>
      <c r="G454" s="306" t="s">
        <v>2470</v>
      </c>
      <c r="H454" s="314" t="s">
        <v>2471</v>
      </c>
      <c r="I454" s="314" t="s">
        <v>2470</v>
      </c>
      <c r="J454" s="306" t="s">
        <v>2472</v>
      </c>
      <c r="K454" s="306" t="s">
        <v>2468</v>
      </c>
      <c r="L454" s="3">
        <f t="shared" si="6"/>
        <v>131.19999999999999</v>
      </c>
    </row>
    <row r="455" spans="1:12">
      <c r="A455" s="313" t="s">
        <v>3014</v>
      </c>
      <c r="B455" s="314" t="s">
        <v>3015</v>
      </c>
      <c r="C455" s="314" t="s">
        <v>3016</v>
      </c>
      <c r="D455" s="314" t="s">
        <v>2467</v>
      </c>
      <c r="E455" s="314" t="s">
        <v>2468</v>
      </c>
      <c r="F455" s="306" t="s">
        <v>2469</v>
      </c>
      <c r="G455" s="306" t="s">
        <v>2470</v>
      </c>
      <c r="H455" s="314" t="s">
        <v>2471</v>
      </c>
      <c r="I455" s="314" t="s">
        <v>2470</v>
      </c>
      <c r="J455" s="306" t="s">
        <v>2472</v>
      </c>
      <c r="K455" s="306" t="s">
        <v>2468</v>
      </c>
      <c r="L455" s="3">
        <f t="shared" si="6"/>
        <v>131.19999999999999</v>
      </c>
    </row>
    <row r="456" spans="1:12">
      <c r="A456" s="313" t="s">
        <v>3017</v>
      </c>
      <c r="B456" s="314" t="s">
        <v>3018</v>
      </c>
      <c r="C456" s="314" t="s">
        <v>3019</v>
      </c>
      <c r="D456" s="314" t="s">
        <v>2467</v>
      </c>
      <c r="E456" s="314" t="s">
        <v>2468</v>
      </c>
      <c r="F456" s="306" t="s">
        <v>2469</v>
      </c>
      <c r="G456" s="306" t="s">
        <v>2470</v>
      </c>
      <c r="H456" s="314" t="s">
        <v>2471</v>
      </c>
      <c r="I456" s="314" t="s">
        <v>2470</v>
      </c>
      <c r="J456" s="306" t="s">
        <v>2472</v>
      </c>
      <c r="K456" s="306" t="s">
        <v>2468</v>
      </c>
      <c r="L456" s="3">
        <f t="shared" si="6"/>
        <v>131.19999999999999</v>
      </c>
    </row>
    <row r="457" spans="1:12">
      <c r="A457" s="313" t="s">
        <v>3020</v>
      </c>
      <c r="B457" s="314" t="s">
        <v>3021</v>
      </c>
      <c r="C457" s="314" t="s">
        <v>3022</v>
      </c>
      <c r="D457" s="314" t="s">
        <v>2467</v>
      </c>
      <c r="E457" s="314" t="s">
        <v>2468</v>
      </c>
      <c r="F457" s="306" t="s">
        <v>2469</v>
      </c>
      <c r="G457" s="306" t="s">
        <v>2470</v>
      </c>
      <c r="H457" s="314" t="s">
        <v>2471</v>
      </c>
      <c r="I457" s="314" t="s">
        <v>2470</v>
      </c>
      <c r="J457" s="306" t="s">
        <v>2472</v>
      </c>
      <c r="K457" s="306" t="s">
        <v>2468</v>
      </c>
      <c r="L457" s="3">
        <f t="shared" si="6"/>
        <v>131.19999999999999</v>
      </c>
    </row>
    <row r="458" spans="1:12">
      <c r="A458" s="313" t="s">
        <v>3023</v>
      </c>
      <c r="B458" s="314" t="s">
        <v>3024</v>
      </c>
      <c r="C458" s="314" t="s">
        <v>3025</v>
      </c>
      <c r="D458" s="314" t="s">
        <v>2467</v>
      </c>
      <c r="E458" s="314" t="s">
        <v>2468</v>
      </c>
      <c r="F458" s="306" t="s">
        <v>2469</v>
      </c>
      <c r="G458" s="306" t="s">
        <v>2470</v>
      </c>
      <c r="H458" s="314" t="s">
        <v>2471</v>
      </c>
      <c r="I458" s="314" t="s">
        <v>2470</v>
      </c>
      <c r="J458" s="306" t="s">
        <v>2472</v>
      </c>
      <c r="K458" s="306" t="s">
        <v>2468</v>
      </c>
      <c r="L458" s="3">
        <f t="shared" ref="L458:L521" si="7">VALUE(MID(H458,2,3)&amp;"."&amp;RIGHT(H458,1))</f>
        <v>131.19999999999999</v>
      </c>
    </row>
    <row r="459" spans="1:12">
      <c r="A459" s="313" t="s">
        <v>3026</v>
      </c>
      <c r="B459" s="314" t="s">
        <v>3027</v>
      </c>
      <c r="C459" s="314" t="s">
        <v>3028</v>
      </c>
      <c r="D459" s="314" t="s">
        <v>2467</v>
      </c>
      <c r="E459" s="314" t="s">
        <v>2468</v>
      </c>
      <c r="F459" s="306" t="s">
        <v>2469</v>
      </c>
      <c r="G459" s="306" t="s">
        <v>2470</v>
      </c>
      <c r="H459" s="314" t="s">
        <v>2471</v>
      </c>
      <c r="I459" s="314" t="s">
        <v>2470</v>
      </c>
      <c r="J459" s="306" t="s">
        <v>2472</v>
      </c>
      <c r="K459" s="306" t="s">
        <v>2468</v>
      </c>
      <c r="L459" s="3">
        <f t="shared" si="7"/>
        <v>131.19999999999999</v>
      </c>
    </row>
    <row r="460" spans="1:12">
      <c r="A460" s="313" t="s">
        <v>3029</v>
      </c>
      <c r="B460" s="314" t="s">
        <v>3030</v>
      </c>
      <c r="C460" s="314" t="s">
        <v>3031</v>
      </c>
      <c r="D460" s="314" t="s">
        <v>2467</v>
      </c>
      <c r="E460" s="314" t="s">
        <v>2468</v>
      </c>
      <c r="F460" s="306" t="s">
        <v>2469</v>
      </c>
      <c r="G460" s="306" t="s">
        <v>2470</v>
      </c>
      <c r="H460" s="314" t="s">
        <v>2471</v>
      </c>
      <c r="I460" s="314" t="s">
        <v>2470</v>
      </c>
      <c r="J460" s="306" t="s">
        <v>2472</v>
      </c>
      <c r="K460" s="306" t="s">
        <v>2468</v>
      </c>
      <c r="L460" s="3">
        <f t="shared" si="7"/>
        <v>131.19999999999999</v>
      </c>
    </row>
    <row r="461" spans="1:12">
      <c r="A461" s="313" t="s">
        <v>3032</v>
      </c>
      <c r="B461" s="314" t="s">
        <v>3033</v>
      </c>
      <c r="C461" s="314" t="s">
        <v>3034</v>
      </c>
      <c r="D461" s="314" t="s">
        <v>2467</v>
      </c>
      <c r="E461" s="314" t="s">
        <v>2468</v>
      </c>
      <c r="F461" s="306" t="s">
        <v>2469</v>
      </c>
      <c r="G461" s="306" t="s">
        <v>2470</v>
      </c>
      <c r="H461" s="314" t="s">
        <v>2471</v>
      </c>
      <c r="I461" s="314" t="s">
        <v>2470</v>
      </c>
      <c r="J461" s="306" t="s">
        <v>2472</v>
      </c>
      <c r="K461" s="306" t="s">
        <v>2468</v>
      </c>
      <c r="L461" s="3">
        <f t="shared" si="7"/>
        <v>131.19999999999999</v>
      </c>
    </row>
    <row r="462" spans="1:12">
      <c r="A462" s="313" t="s">
        <v>3035</v>
      </c>
      <c r="B462" s="306" t="s">
        <v>3036</v>
      </c>
      <c r="C462" s="306" t="s">
        <v>3036</v>
      </c>
      <c r="D462" s="314" t="s">
        <v>2467</v>
      </c>
      <c r="E462" s="314" t="s">
        <v>2468</v>
      </c>
      <c r="F462" s="306" t="s">
        <v>2469</v>
      </c>
      <c r="G462" s="306" t="s">
        <v>2470</v>
      </c>
      <c r="H462" s="314" t="s">
        <v>2471</v>
      </c>
      <c r="I462" s="314" t="s">
        <v>2470</v>
      </c>
      <c r="J462" s="306" t="s">
        <v>2472</v>
      </c>
      <c r="K462" s="306" t="s">
        <v>2468</v>
      </c>
      <c r="L462" s="3">
        <f t="shared" si="7"/>
        <v>131.19999999999999</v>
      </c>
    </row>
    <row r="463" spans="1:12">
      <c r="A463" s="313" t="s">
        <v>3037</v>
      </c>
      <c r="B463" s="314" t="s">
        <v>3038</v>
      </c>
      <c r="C463" s="314" t="s">
        <v>3039</v>
      </c>
      <c r="D463" s="314" t="s">
        <v>2467</v>
      </c>
      <c r="E463" s="314" t="s">
        <v>2468</v>
      </c>
      <c r="F463" s="306" t="s">
        <v>2469</v>
      </c>
      <c r="G463" s="306" t="s">
        <v>2470</v>
      </c>
      <c r="H463" s="314" t="s">
        <v>2471</v>
      </c>
      <c r="I463" s="314" t="s">
        <v>2470</v>
      </c>
      <c r="J463" s="306" t="s">
        <v>2472</v>
      </c>
      <c r="K463" s="306" t="s">
        <v>2468</v>
      </c>
      <c r="L463" s="3">
        <f t="shared" si="7"/>
        <v>131.19999999999999</v>
      </c>
    </row>
    <row r="464" spans="1:12">
      <c r="A464" s="313" t="s">
        <v>3040</v>
      </c>
      <c r="B464" s="314" t="s">
        <v>3041</v>
      </c>
      <c r="C464" s="314" t="s">
        <v>3042</v>
      </c>
      <c r="D464" s="314" t="s">
        <v>2467</v>
      </c>
      <c r="E464" s="314" t="s">
        <v>2468</v>
      </c>
      <c r="F464" s="306" t="s">
        <v>2469</v>
      </c>
      <c r="G464" s="306" t="s">
        <v>2470</v>
      </c>
      <c r="H464" s="314" t="s">
        <v>2471</v>
      </c>
      <c r="I464" s="314" t="s">
        <v>2470</v>
      </c>
      <c r="J464" s="306" t="s">
        <v>2472</v>
      </c>
      <c r="K464" s="306" t="s">
        <v>2468</v>
      </c>
      <c r="L464" s="3">
        <f t="shared" si="7"/>
        <v>131.19999999999999</v>
      </c>
    </row>
    <row r="465" spans="1:12">
      <c r="A465" s="313" t="s">
        <v>3043</v>
      </c>
      <c r="B465" s="314" t="s">
        <v>3044</v>
      </c>
      <c r="C465" s="314" t="s">
        <v>3045</v>
      </c>
      <c r="D465" s="314" t="s">
        <v>2467</v>
      </c>
      <c r="E465" s="314" t="s">
        <v>2468</v>
      </c>
      <c r="F465" s="306" t="s">
        <v>2469</v>
      </c>
      <c r="G465" s="306" t="s">
        <v>2470</v>
      </c>
      <c r="H465" s="314" t="s">
        <v>2471</v>
      </c>
      <c r="I465" s="314" t="s">
        <v>2470</v>
      </c>
      <c r="J465" s="306" t="s">
        <v>2472</v>
      </c>
      <c r="K465" s="306" t="s">
        <v>2468</v>
      </c>
      <c r="L465" s="3">
        <f t="shared" si="7"/>
        <v>131.19999999999999</v>
      </c>
    </row>
    <row r="466" spans="1:12">
      <c r="A466" s="314" t="s">
        <v>3046</v>
      </c>
      <c r="B466" s="314" t="s">
        <v>3047</v>
      </c>
      <c r="C466" s="314" t="s">
        <v>3048</v>
      </c>
      <c r="D466" s="314" t="s">
        <v>2467</v>
      </c>
      <c r="E466" s="314" t="s">
        <v>2468</v>
      </c>
      <c r="F466" s="306" t="s">
        <v>2469</v>
      </c>
      <c r="G466" s="306" t="s">
        <v>2470</v>
      </c>
      <c r="H466" s="314" t="s">
        <v>2471</v>
      </c>
      <c r="I466" s="314" t="s">
        <v>2470</v>
      </c>
      <c r="J466" s="306" t="s">
        <v>2472</v>
      </c>
      <c r="K466" s="306" t="s">
        <v>2468</v>
      </c>
      <c r="L466" s="3">
        <f t="shared" si="7"/>
        <v>131.19999999999999</v>
      </c>
    </row>
    <row r="467" spans="1:12">
      <c r="A467" s="313" t="s">
        <v>3049</v>
      </c>
      <c r="B467" s="314" t="s">
        <v>3050</v>
      </c>
      <c r="C467" s="314" t="s">
        <v>3051</v>
      </c>
      <c r="D467" s="314" t="s">
        <v>2467</v>
      </c>
      <c r="E467" s="314" t="s">
        <v>2468</v>
      </c>
      <c r="F467" s="306" t="s">
        <v>2469</v>
      </c>
      <c r="G467" s="306" t="s">
        <v>2470</v>
      </c>
      <c r="H467" s="314" t="s">
        <v>2471</v>
      </c>
      <c r="I467" s="314" t="s">
        <v>2470</v>
      </c>
      <c r="J467" s="306" t="s">
        <v>2472</v>
      </c>
      <c r="K467" s="306" t="s">
        <v>2468</v>
      </c>
      <c r="L467" s="3">
        <f t="shared" si="7"/>
        <v>131.19999999999999</v>
      </c>
    </row>
    <row r="468" spans="1:12">
      <c r="A468" s="313" t="s">
        <v>3052</v>
      </c>
      <c r="B468" s="314" t="s">
        <v>3053</v>
      </c>
      <c r="C468" s="314" t="s">
        <v>3054</v>
      </c>
      <c r="D468" s="314" t="s">
        <v>2467</v>
      </c>
      <c r="E468" s="314" t="s">
        <v>2468</v>
      </c>
      <c r="F468" s="306" t="s">
        <v>2469</v>
      </c>
      <c r="G468" s="306" t="s">
        <v>2470</v>
      </c>
      <c r="H468" s="314" t="s">
        <v>2471</v>
      </c>
      <c r="I468" s="314" t="s">
        <v>2470</v>
      </c>
      <c r="J468" s="306" t="s">
        <v>2472</v>
      </c>
      <c r="K468" s="306" t="s">
        <v>2468</v>
      </c>
      <c r="L468" s="3">
        <f t="shared" si="7"/>
        <v>131.19999999999999</v>
      </c>
    </row>
    <row r="469" spans="1:12">
      <c r="A469" s="313" t="s">
        <v>3055</v>
      </c>
      <c r="B469" s="314" t="s">
        <v>3056</v>
      </c>
      <c r="C469" s="314" t="s">
        <v>3057</v>
      </c>
      <c r="D469" s="314" t="s">
        <v>2467</v>
      </c>
      <c r="E469" s="314" t="s">
        <v>2468</v>
      </c>
      <c r="F469" s="306" t="s">
        <v>2469</v>
      </c>
      <c r="G469" s="306" t="s">
        <v>2470</v>
      </c>
      <c r="H469" s="314" t="s">
        <v>2471</v>
      </c>
      <c r="I469" s="314" t="s">
        <v>2470</v>
      </c>
      <c r="J469" s="306" t="s">
        <v>2472</v>
      </c>
      <c r="K469" s="306" t="s">
        <v>2468</v>
      </c>
      <c r="L469" s="3">
        <f t="shared" si="7"/>
        <v>131.19999999999999</v>
      </c>
    </row>
    <row r="470" spans="1:12">
      <c r="A470" s="313" t="s">
        <v>3058</v>
      </c>
      <c r="B470" s="314" t="s">
        <v>3059</v>
      </c>
      <c r="C470" s="314" t="s">
        <v>3060</v>
      </c>
      <c r="D470" s="314" t="s">
        <v>2467</v>
      </c>
      <c r="E470" s="314" t="s">
        <v>2468</v>
      </c>
      <c r="F470" s="306" t="s">
        <v>2469</v>
      </c>
      <c r="G470" s="306" t="s">
        <v>2470</v>
      </c>
      <c r="H470" s="314" t="s">
        <v>2471</v>
      </c>
      <c r="I470" s="314" t="s">
        <v>2470</v>
      </c>
      <c r="J470" s="306" t="s">
        <v>2472</v>
      </c>
      <c r="K470" s="306" t="s">
        <v>2468</v>
      </c>
      <c r="L470" s="3">
        <f t="shared" si="7"/>
        <v>131.19999999999999</v>
      </c>
    </row>
    <row r="471" spans="1:12">
      <c r="A471" s="313" t="s">
        <v>3061</v>
      </c>
      <c r="B471" s="314" t="s">
        <v>3062</v>
      </c>
      <c r="C471" s="314" t="s">
        <v>3063</v>
      </c>
      <c r="D471" s="314" t="s">
        <v>2467</v>
      </c>
      <c r="E471" s="314" t="s">
        <v>2468</v>
      </c>
      <c r="F471" s="306" t="s">
        <v>2469</v>
      </c>
      <c r="G471" s="306" t="s">
        <v>2470</v>
      </c>
      <c r="H471" s="314" t="s">
        <v>2471</v>
      </c>
      <c r="I471" s="314" t="s">
        <v>2470</v>
      </c>
      <c r="J471" s="306" t="s">
        <v>2472</v>
      </c>
      <c r="K471" s="306" t="s">
        <v>2468</v>
      </c>
      <c r="L471" s="3">
        <f t="shared" si="7"/>
        <v>131.19999999999999</v>
      </c>
    </row>
    <row r="472" spans="1:12">
      <c r="A472" s="313" t="s">
        <v>3064</v>
      </c>
      <c r="B472" s="314" t="s">
        <v>3065</v>
      </c>
      <c r="C472" s="314" t="s">
        <v>3066</v>
      </c>
      <c r="D472" s="314" t="s">
        <v>2467</v>
      </c>
      <c r="E472" s="314" t="s">
        <v>2468</v>
      </c>
      <c r="F472" s="306" t="s">
        <v>2469</v>
      </c>
      <c r="G472" s="306" t="s">
        <v>2470</v>
      </c>
      <c r="H472" s="314" t="s">
        <v>2471</v>
      </c>
      <c r="I472" s="314" t="s">
        <v>2470</v>
      </c>
      <c r="J472" s="306" t="s">
        <v>2472</v>
      </c>
      <c r="K472" s="306" t="s">
        <v>2468</v>
      </c>
      <c r="L472" s="3">
        <f t="shared" si="7"/>
        <v>131.19999999999999</v>
      </c>
    </row>
    <row r="473" spans="1:12">
      <c r="A473" s="313" t="s">
        <v>3067</v>
      </c>
      <c r="B473" s="314" t="s">
        <v>3068</v>
      </c>
      <c r="C473" s="314" t="s">
        <v>3069</v>
      </c>
      <c r="D473" s="314" t="s">
        <v>2467</v>
      </c>
      <c r="E473" s="314" t="s">
        <v>2468</v>
      </c>
      <c r="F473" s="306" t="s">
        <v>2469</v>
      </c>
      <c r="G473" s="306" t="s">
        <v>2470</v>
      </c>
      <c r="H473" s="314" t="s">
        <v>2471</v>
      </c>
      <c r="I473" s="314" t="s">
        <v>2470</v>
      </c>
      <c r="J473" s="306" t="s">
        <v>2472</v>
      </c>
      <c r="K473" s="306" t="s">
        <v>2468</v>
      </c>
      <c r="L473" s="3">
        <f t="shared" si="7"/>
        <v>131.19999999999999</v>
      </c>
    </row>
    <row r="474" spans="1:12">
      <c r="A474" s="313" t="s">
        <v>3070</v>
      </c>
      <c r="B474" s="314" t="s">
        <v>3071</v>
      </c>
      <c r="C474" s="314" t="s">
        <v>3072</v>
      </c>
      <c r="D474" s="314" t="s">
        <v>2467</v>
      </c>
      <c r="E474" s="314" t="s">
        <v>2468</v>
      </c>
      <c r="F474" s="306" t="s">
        <v>2469</v>
      </c>
      <c r="G474" s="306" t="s">
        <v>2470</v>
      </c>
      <c r="H474" s="314" t="s">
        <v>2471</v>
      </c>
      <c r="I474" s="314" t="s">
        <v>2470</v>
      </c>
      <c r="J474" s="306" t="s">
        <v>2472</v>
      </c>
      <c r="K474" s="306" t="s">
        <v>2468</v>
      </c>
      <c r="L474" s="3">
        <f t="shared" si="7"/>
        <v>131.19999999999999</v>
      </c>
    </row>
    <row r="475" spans="1:12">
      <c r="A475" s="313" t="s">
        <v>3073</v>
      </c>
      <c r="B475" s="314" t="s">
        <v>3074</v>
      </c>
      <c r="C475" s="314" t="s">
        <v>3075</v>
      </c>
      <c r="D475" s="314" t="s">
        <v>2467</v>
      </c>
      <c r="E475" s="314" t="s">
        <v>2468</v>
      </c>
      <c r="F475" s="306" t="s">
        <v>2469</v>
      </c>
      <c r="G475" s="306" t="s">
        <v>2470</v>
      </c>
      <c r="H475" s="314" t="s">
        <v>2471</v>
      </c>
      <c r="I475" s="314" t="s">
        <v>2470</v>
      </c>
      <c r="J475" s="306" t="s">
        <v>2472</v>
      </c>
      <c r="K475" s="306" t="s">
        <v>2468</v>
      </c>
      <c r="L475" s="3">
        <f t="shared" si="7"/>
        <v>131.19999999999999</v>
      </c>
    </row>
    <row r="476" spans="1:12">
      <c r="A476" s="313" t="s">
        <v>3076</v>
      </c>
      <c r="B476" s="314" t="s">
        <v>3077</v>
      </c>
      <c r="C476" s="314" t="s">
        <v>3078</v>
      </c>
      <c r="D476" s="314" t="s">
        <v>2467</v>
      </c>
      <c r="E476" s="314" t="s">
        <v>2468</v>
      </c>
      <c r="F476" s="306" t="s">
        <v>2469</v>
      </c>
      <c r="G476" s="306" t="s">
        <v>2470</v>
      </c>
      <c r="H476" s="314" t="s">
        <v>2471</v>
      </c>
      <c r="I476" s="314" t="s">
        <v>2470</v>
      </c>
      <c r="J476" s="306" t="s">
        <v>2472</v>
      </c>
      <c r="K476" s="306" t="s">
        <v>2468</v>
      </c>
      <c r="L476" s="3">
        <f t="shared" si="7"/>
        <v>131.19999999999999</v>
      </c>
    </row>
    <row r="477" spans="1:12">
      <c r="A477" s="313" t="s">
        <v>3079</v>
      </c>
      <c r="B477" s="314" t="s">
        <v>3080</v>
      </c>
      <c r="C477" s="314" t="s">
        <v>3081</v>
      </c>
      <c r="D477" s="314" t="s">
        <v>2467</v>
      </c>
      <c r="E477" s="314" t="s">
        <v>2468</v>
      </c>
      <c r="F477" s="306" t="s">
        <v>2469</v>
      </c>
      <c r="G477" s="306" t="s">
        <v>2470</v>
      </c>
      <c r="H477" s="314" t="s">
        <v>2471</v>
      </c>
      <c r="I477" s="314" t="s">
        <v>2470</v>
      </c>
      <c r="J477" s="306" t="s">
        <v>2472</v>
      </c>
      <c r="K477" s="306" t="s">
        <v>2468</v>
      </c>
      <c r="L477" s="3">
        <f t="shared" si="7"/>
        <v>131.19999999999999</v>
      </c>
    </row>
    <row r="478" spans="1:12">
      <c r="A478" s="313" t="s">
        <v>3082</v>
      </c>
      <c r="B478" s="314" t="s">
        <v>3083</v>
      </c>
      <c r="C478" s="314" t="s">
        <v>3084</v>
      </c>
      <c r="D478" s="314" t="s">
        <v>2467</v>
      </c>
      <c r="E478" s="314" t="s">
        <v>2468</v>
      </c>
      <c r="F478" s="306" t="s">
        <v>2469</v>
      </c>
      <c r="G478" s="306" t="s">
        <v>2470</v>
      </c>
      <c r="H478" s="314" t="s">
        <v>2471</v>
      </c>
      <c r="I478" s="314" t="s">
        <v>2470</v>
      </c>
      <c r="J478" s="306" t="s">
        <v>2472</v>
      </c>
      <c r="K478" s="306" t="s">
        <v>2468</v>
      </c>
      <c r="L478" s="3">
        <f t="shared" si="7"/>
        <v>131.19999999999999</v>
      </c>
    </row>
    <row r="479" spans="1:12">
      <c r="A479" s="313" t="s">
        <v>3085</v>
      </c>
      <c r="B479" s="314" t="s">
        <v>3086</v>
      </c>
      <c r="C479" s="314" t="s">
        <v>3087</v>
      </c>
      <c r="D479" s="314" t="s">
        <v>2467</v>
      </c>
      <c r="E479" s="314" t="s">
        <v>2468</v>
      </c>
      <c r="F479" s="306" t="s">
        <v>2469</v>
      </c>
      <c r="G479" s="306" t="s">
        <v>2470</v>
      </c>
      <c r="H479" s="314" t="s">
        <v>2471</v>
      </c>
      <c r="I479" s="314" t="s">
        <v>2470</v>
      </c>
      <c r="J479" s="306" t="s">
        <v>2472</v>
      </c>
      <c r="K479" s="306" t="s">
        <v>2468</v>
      </c>
      <c r="L479" s="3">
        <f t="shared" si="7"/>
        <v>131.19999999999999</v>
      </c>
    </row>
    <row r="480" spans="1:12">
      <c r="A480" s="313" t="s">
        <v>3088</v>
      </c>
      <c r="B480" s="314" t="s">
        <v>3089</v>
      </c>
      <c r="C480" s="314" t="s">
        <v>3090</v>
      </c>
      <c r="D480" s="314" t="s">
        <v>2467</v>
      </c>
      <c r="E480" s="314" t="s">
        <v>2468</v>
      </c>
      <c r="F480" s="306" t="s">
        <v>2469</v>
      </c>
      <c r="G480" s="306" t="s">
        <v>2470</v>
      </c>
      <c r="H480" s="314" t="s">
        <v>2471</v>
      </c>
      <c r="I480" s="314" t="s">
        <v>2470</v>
      </c>
      <c r="J480" s="306" t="s">
        <v>2472</v>
      </c>
      <c r="K480" s="306" t="s">
        <v>2468</v>
      </c>
      <c r="L480" s="3">
        <f t="shared" si="7"/>
        <v>131.19999999999999</v>
      </c>
    </row>
    <row r="481" spans="1:12">
      <c r="A481" s="314" t="s">
        <v>3091</v>
      </c>
      <c r="B481" s="314" t="s">
        <v>3092</v>
      </c>
      <c r="C481" s="314" t="s">
        <v>3093</v>
      </c>
      <c r="D481" s="314" t="s">
        <v>2467</v>
      </c>
      <c r="E481" s="314" t="s">
        <v>2468</v>
      </c>
      <c r="F481" s="306" t="s">
        <v>2469</v>
      </c>
      <c r="G481" s="306" t="s">
        <v>2470</v>
      </c>
      <c r="H481" s="314" t="s">
        <v>2471</v>
      </c>
      <c r="I481" s="314" t="s">
        <v>2470</v>
      </c>
      <c r="J481" s="306" t="s">
        <v>2472</v>
      </c>
      <c r="K481" s="306" t="s">
        <v>2468</v>
      </c>
      <c r="L481" s="3">
        <f t="shared" si="7"/>
        <v>131.19999999999999</v>
      </c>
    </row>
    <row r="482" spans="1:12">
      <c r="A482" s="313" t="s">
        <v>3094</v>
      </c>
      <c r="B482" s="314" t="s">
        <v>3095</v>
      </c>
      <c r="C482" s="314" t="s">
        <v>3096</v>
      </c>
      <c r="D482" s="314" t="s">
        <v>2467</v>
      </c>
      <c r="E482" s="314" t="s">
        <v>2468</v>
      </c>
      <c r="F482" s="306" t="s">
        <v>2469</v>
      </c>
      <c r="G482" s="306" t="s">
        <v>2470</v>
      </c>
      <c r="H482" s="314" t="s">
        <v>2471</v>
      </c>
      <c r="I482" s="314" t="s">
        <v>2470</v>
      </c>
      <c r="J482" s="306" t="s">
        <v>2472</v>
      </c>
      <c r="K482" s="306" t="s">
        <v>2468</v>
      </c>
      <c r="L482" s="3">
        <f t="shared" si="7"/>
        <v>131.19999999999999</v>
      </c>
    </row>
    <row r="483" spans="1:12">
      <c r="A483" s="313" t="s">
        <v>3097</v>
      </c>
      <c r="B483" s="314" t="s">
        <v>3098</v>
      </c>
      <c r="C483" s="314" t="s">
        <v>3099</v>
      </c>
      <c r="D483" s="314" t="s">
        <v>2467</v>
      </c>
      <c r="E483" s="314" t="s">
        <v>2468</v>
      </c>
      <c r="F483" s="306" t="s">
        <v>2469</v>
      </c>
      <c r="G483" s="306" t="s">
        <v>2470</v>
      </c>
      <c r="H483" s="314" t="s">
        <v>2471</v>
      </c>
      <c r="I483" s="314" t="s">
        <v>2470</v>
      </c>
      <c r="J483" s="306" t="s">
        <v>2472</v>
      </c>
      <c r="K483" s="306" t="s">
        <v>2468</v>
      </c>
      <c r="L483" s="3">
        <f t="shared" si="7"/>
        <v>131.19999999999999</v>
      </c>
    </row>
    <row r="484" spans="1:12">
      <c r="A484" s="313" t="s">
        <v>3100</v>
      </c>
      <c r="B484" s="314" t="s">
        <v>3101</v>
      </c>
      <c r="C484" s="314" t="s">
        <v>3102</v>
      </c>
      <c r="D484" s="314" t="s">
        <v>2467</v>
      </c>
      <c r="E484" s="314" t="s">
        <v>2468</v>
      </c>
      <c r="F484" s="306" t="s">
        <v>2469</v>
      </c>
      <c r="G484" s="306" t="s">
        <v>2470</v>
      </c>
      <c r="H484" s="314" t="s">
        <v>2471</v>
      </c>
      <c r="I484" s="314" t="s">
        <v>2470</v>
      </c>
      <c r="J484" s="306" t="s">
        <v>2472</v>
      </c>
      <c r="K484" s="306" t="s">
        <v>2468</v>
      </c>
      <c r="L484" s="3">
        <f t="shared" si="7"/>
        <v>131.19999999999999</v>
      </c>
    </row>
    <row r="485" spans="1:12">
      <c r="A485" s="313" t="s">
        <v>3103</v>
      </c>
      <c r="B485" s="314" t="s">
        <v>3104</v>
      </c>
      <c r="C485" s="314" t="s">
        <v>3105</v>
      </c>
      <c r="D485" s="314" t="s">
        <v>2467</v>
      </c>
      <c r="E485" s="314" t="s">
        <v>2468</v>
      </c>
      <c r="F485" s="306" t="s">
        <v>2469</v>
      </c>
      <c r="G485" s="306" t="s">
        <v>2470</v>
      </c>
      <c r="H485" s="314" t="s">
        <v>2471</v>
      </c>
      <c r="I485" s="314" t="s">
        <v>2470</v>
      </c>
      <c r="J485" s="306" t="s">
        <v>2472</v>
      </c>
      <c r="K485" s="306" t="s">
        <v>2468</v>
      </c>
      <c r="L485" s="3">
        <f t="shared" si="7"/>
        <v>131.19999999999999</v>
      </c>
    </row>
    <row r="486" spans="1:12">
      <c r="A486" s="313" t="s">
        <v>3106</v>
      </c>
      <c r="B486" s="314" t="s">
        <v>3107</v>
      </c>
      <c r="C486" s="314" t="s">
        <v>3108</v>
      </c>
      <c r="D486" s="314" t="s">
        <v>2467</v>
      </c>
      <c r="E486" s="314" t="s">
        <v>2468</v>
      </c>
      <c r="F486" s="306" t="s">
        <v>2469</v>
      </c>
      <c r="G486" s="306" t="s">
        <v>2470</v>
      </c>
      <c r="H486" s="314" t="s">
        <v>2471</v>
      </c>
      <c r="I486" s="314" t="s">
        <v>2470</v>
      </c>
      <c r="J486" s="306" t="s">
        <v>2472</v>
      </c>
      <c r="K486" s="306" t="s">
        <v>2468</v>
      </c>
      <c r="L486" s="3">
        <f t="shared" si="7"/>
        <v>131.19999999999999</v>
      </c>
    </row>
    <row r="487" spans="1:12">
      <c r="A487" s="313" t="s">
        <v>3109</v>
      </c>
      <c r="B487" s="314" t="s">
        <v>3110</v>
      </c>
      <c r="C487" s="314" t="s">
        <v>3111</v>
      </c>
      <c r="D487" s="314" t="s">
        <v>2467</v>
      </c>
      <c r="E487" s="314" t="s">
        <v>2468</v>
      </c>
      <c r="F487" s="306" t="s">
        <v>2469</v>
      </c>
      <c r="G487" s="306" t="s">
        <v>2470</v>
      </c>
      <c r="H487" s="314" t="s">
        <v>2471</v>
      </c>
      <c r="I487" s="314" t="s">
        <v>2470</v>
      </c>
      <c r="J487" s="306" t="s">
        <v>2472</v>
      </c>
      <c r="K487" s="306" t="s">
        <v>2468</v>
      </c>
      <c r="L487" s="3">
        <f t="shared" si="7"/>
        <v>131.19999999999999</v>
      </c>
    </row>
    <row r="488" spans="1:12">
      <c r="A488" s="313" t="s">
        <v>3112</v>
      </c>
      <c r="B488" s="314" t="s">
        <v>3113</v>
      </c>
      <c r="C488" s="314" t="s">
        <v>3114</v>
      </c>
      <c r="D488" s="314" t="s">
        <v>2467</v>
      </c>
      <c r="E488" s="314" t="s">
        <v>2468</v>
      </c>
      <c r="F488" s="306" t="s">
        <v>2469</v>
      </c>
      <c r="G488" s="306" t="s">
        <v>2470</v>
      </c>
      <c r="H488" s="314" t="s">
        <v>2471</v>
      </c>
      <c r="I488" s="314" t="s">
        <v>2470</v>
      </c>
      <c r="J488" s="306" t="s">
        <v>2472</v>
      </c>
      <c r="K488" s="306" t="s">
        <v>2468</v>
      </c>
      <c r="L488" s="3">
        <f t="shared" si="7"/>
        <v>131.19999999999999</v>
      </c>
    </row>
    <row r="489" spans="1:12">
      <c r="A489" s="313" t="s">
        <v>3115</v>
      </c>
      <c r="B489" s="314" t="s">
        <v>3116</v>
      </c>
      <c r="C489" s="314" t="s">
        <v>3117</v>
      </c>
      <c r="D489" s="314" t="s">
        <v>2467</v>
      </c>
      <c r="E489" s="314" t="s">
        <v>2468</v>
      </c>
      <c r="F489" s="306" t="s">
        <v>2469</v>
      </c>
      <c r="G489" s="306" t="s">
        <v>2470</v>
      </c>
      <c r="H489" s="314" t="s">
        <v>2471</v>
      </c>
      <c r="I489" s="314" t="s">
        <v>2470</v>
      </c>
      <c r="J489" s="306" t="s">
        <v>2472</v>
      </c>
      <c r="K489" s="306" t="s">
        <v>2468</v>
      </c>
      <c r="L489" s="3">
        <f t="shared" si="7"/>
        <v>131.19999999999999</v>
      </c>
    </row>
    <row r="490" spans="1:12">
      <c r="A490" s="313" t="s">
        <v>3118</v>
      </c>
      <c r="B490" s="314" t="s">
        <v>3119</v>
      </c>
      <c r="C490" s="314" t="s">
        <v>3120</v>
      </c>
      <c r="D490" s="314" t="s">
        <v>2467</v>
      </c>
      <c r="E490" s="314" t="s">
        <v>2468</v>
      </c>
      <c r="F490" s="306" t="s">
        <v>2469</v>
      </c>
      <c r="G490" s="306" t="s">
        <v>2470</v>
      </c>
      <c r="H490" s="314" t="s">
        <v>2471</v>
      </c>
      <c r="I490" s="314" t="s">
        <v>2470</v>
      </c>
      <c r="J490" s="306" t="s">
        <v>2472</v>
      </c>
      <c r="K490" s="306" t="s">
        <v>2468</v>
      </c>
      <c r="L490" s="3">
        <f t="shared" si="7"/>
        <v>131.19999999999999</v>
      </c>
    </row>
    <row r="491" spans="1:12">
      <c r="A491" s="313" t="s">
        <v>3121</v>
      </c>
      <c r="B491" s="314" t="s">
        <v>3122</v>
      </c>
      <c r="C491" s="314" t="s">
        <v>3123</v>
      </c>
      <c r="D491" s="314" t="s">
        <v>2467</v>
      </c>
      <c r="E491" s="314" t="s">
        <v>2468</v>
      </c>
      <c r="F491" s="306" t="s">
        <v>2469</v>
      </c>
      <c r="G491" s="306" t="s">
        <v>2470</v>
      </c>
      <c r="H491" s="314" t="s">
        <v>2471</v>
      </c>
      <c r="I491" s="314" t="s">
        <v>2470</v>
      </c>
      <c r="J491" s="306" t="s">
        <v>2472</v>
      </c>
      <c r="K491" s="306" t="s">
        <v>2468</v>
      </c>
      <c r="L491" s="3">
        <f t="shared" si="7"/>
        <v>131.19999999999999</v>
      </c>
    </row>
    <row r="492" spans="1:12">
      <c r="A492" s="313" t="s">
        <v>3124</v>
      </c>
      <c r="B492" s="306" t="s">
        <v>3125</v>
      </c>
      <c r="C492" s="306" t="s">
        <v>3125</v>
      </c>
      <c r="D492" s="314" t="s">
        <v>2467</v>
      </c>
      <c r="E492" s="314" t="s">
        <v>2468</v>
      </c>
      <c r="F492" s="306" t="s">
        <v>2469</v>
      </c>
      <c r="G492" s="306" t="s">
        <v>2470</v>
      </c>
      <c r="H492" s="314" t="s">
        <v>2471</v>
      </c>
      <c r="I492" s="314" t="s">
        <v>2470</v>
      </c>
      <c r="J492" s="306" t="s">
        <v>2472</v>
      </c>
      <c r="K492" s="306" t="s">
        <v>2468</v>
      </c>
      <c r="L492" s="3">
        <f t="shared" si="7"/>
        <v>131.19999999999999</v>
      </c>
    </row>
    <row r="493" spans="1:12">
      <c r="A493" s="313" t="s">
        <v>3126</v>
      </c>
      <c r="B493" s="314" t="s">
        <v>3127</v>
      </c>
      <c r="C493" s="314" t="s">
        <v>3128</v>
      </c>
      <c r="D493" s="314" t="s">
        <v>2467</v>
      </c>
      <c r="E493" s="314" t="s">
        <v>2468</v>
      </c>
      <c r="F493" s="306" t="s">
        <v>2469</v>
      </c>
      <c r="G493" s="306" t="s">
        <v>2470</v>
      </c>
      <c r="H493" s="314" t="s">
        <v>2471</v>
      </c>
      <c r="I493" s="314" t="s">
        <v>2470</v>
      </c>
      <c r="J493" s="306" t="s">
        <v>2472</v>
      </c>
      <c r="K493" s="306" t="s">
        <v>2468</v>
      </c>
      <c r="L493" s="3">
        <f t="shared" si="7"/>
        <v>131.19999999999999</v>
      </c>
    </row>
    <row r="494" spans="1:12">
      <c r="A494" s="313" t="s">
        <v>3129</v>
      </c>
      <c r="B494" s="314" t="s">
        <v>3130</v>
      </c>
      <c r="C494" s="314" t="s">
        <v>3131</v>
      </c>
      <c r="D494" s="314" t="s">
        <v>2467</v>
      </c>
      <c r="E494" s="314" t="s">
        <v>2468</v>
      </c>
      <c r="F494" s="306" t="s">
        <v>2469</v>
      </c>
      <c r="G494" s="306" t="s">
        <v>2470</v>
      </c>
      <c r="H494" s="314" t="s">
        <v>2471</v>
      </c>
      <c r="I494" s="314" t="s">
        <v>2470</v>
      </c>
      <c r="J494" s="306" t="s">
        <v>2472</v>
      </c>
      <c r="K494" s="306" t="s">
        <v>2468</v>
      </c>
      <c r="L494" s="3">
        <f t="shared" si="7"/>
        <v>131.19999999999999</v>
      </c>
    </row>
    <row r="495" spans="1:12">
      <c r="A495" s="313" t="s">
        <v>3132</v>
      </c>
      <c r="B495" s="314" t="s">
        <v>3133</v>
      </c>
      <c r="C495" s="314" t="s">
        <v>3134</v>
      </c>
      <c r="D495" s="314" t="s">
        <v>2467</v>
      </c>
      <c r="E495" s="314" t="s">
        <v>2468</v>
      </c>
      <c r="F495" s="306" t="s">
        <v>2469</v>
      </c>
      <c r="G495" s="306" t="s">
        <v>2470</v>
      </c>
      <c r="H495" s="314" t="s">
        <v>2471</v>
      </c>
      <c r="I495" s="314" t="s">
        <v>2470</v>
      </c>
      <c r="J495" s="306" t="s">
        <v>2472</v>
      </c>
      <c r="K495" s="306" t="s">
        <v>2468</v>
      </c>
      <c r="L495" s="3">
        <f t="shared" si="7"/>
        <v>131.19999999999999</v>
      </c>
    </row>
    <row r="496" spans="1:12">
      <c r="A496" s="314" t="s">
        <v>3135</v>
      </c>
      <c r="B496" s="314" t="s">
        <v>3136</v>
      </c>
      <c r="C496" s="314" t="s">
        <v>3137</v>
      </c>
      <c r="D496" s="314" t="s">
        <v>2467</v>
      </c>
      <c r="E496" s="314" t="s">
        <v>2468</v>
      </c>
      <c r="F496" s="306" t="s">
        <v>2469</v>
      </c>
      <c r="G496" s="306" t="s">
        <v>2470</v>
      </c>
      <c r="H496" s="314" t="s">
        <v>2471</v>
      </c>
      <c r="I496" s="314" t="s">
        <v>2470</v>
      </c>
      <c r="J496" s="306" t="s">
        <v>2472</v>
      </c>
      <c r="K496" s="306" t="s">
        <v>2468</v>
      </c>
      <c r="L496" s="3">
        <f t="shared" si="7"/>
        <v>131.19999999999999</v>
      </c>
    </row>
    <row r="497" spans="1:12">
      <c r="A497" s="313" t="s">
        <v>3138</v>
      </c>
      <c r="B497" s="314" t="s">
        <v>3139</v>
      </c>
      <c r="C497" s="314" t="s">
        <v>3140</v>
      </c>
      <c r="D497" s="314" t="s">
        <v>2467</v>
      </c>
      <c r="E497" s="314" t="s">
        <v>2468</v>
      </c>
      <c r="F497" s="306" t="s">
        <v>2469</v>
      </c>
      <c r="G497" s="306" t="s">
        <v>2470</v>
      </c>
      <c r="H497" s="314" t="s">
        <v>2471</v>
      </c>
      <c r="I497" s="314" t="s">
        <v>2470</v>
      </c>
      <c r="J497" s="306" t="s">
        <v>2472</v>
      </c>
      <c r="K497" s="306" t="s">
        <v>2468</v>
      </c>
      <c r="L497" s="3">
        <f t="shared" si="7"/>
        <v>131.19999999999999</v>
      </c>
    </row>
    <row r="498" spans="1:12">
      <c r="A498" s="313" t="s">
        <v>3141</v>
      </c>
      <c r="B498" s="314" t="s">
        <v>3142</v>
      </c>
      <c r="C498" s="314" t="s">
        <v>3143</v>
      </c>
      <c r="D498" s="314" t="s">
        <v>2467</v>
      </c>
      <c r="E498" s="314" t="s">
        <v>2468</v>
      </c>
      <c r="F498" s="306" t="s">
        <v>2469</v>
      </c>
      <c r="G498" s="306" t="s">
        <v>2470</v>
      </c>
      <c r="H498" s="314" t="s">
        <v>2471</v>
      </c>
      <c r="I498" s="314" t="s">
        <v>2470</v>
      </c>
      <c r="J498" s="306" t="s">
        <v>2472</v>
      </c>
      <c r="K498" s="306" t="s">
        <v>2468</v>
      </c>
      <c r="L498" s="3">
        <f t="shared" si="7"/>
        <v>131.19999999999999</v>
      </c>
    </row>
    <row r="499" spans="1:12">
      <c r="A499" s="313" t="s">
        <v>3144</v>
      </c>
      <c r="B499" s="314" t="s">
        <v>3145</v>
      </c>
      <c r="C499" s="314" t="s">
        <v>3146</v>
      </c>
      <c r="D499" s="314" t="s">
        <v>2467</v>
      </c>
      <c r="E499" s="314" t="s">
        <v>2468</v>
      </c>
      <c r="F499" s="306" t="s">
        <v>2469</v>
      </c>
      <c r="G499" s="306" t="s">
        <v>2470</v>
      </c>
      <c r="H499" s="314" t="s">
        <v>2471</v>
      </c>
      <c r="I499" s="314" t="s">
        <v>2470</v>
      </c>
      <c r="J499" s="306" t="s">
        <v>2472</v>
      </c>
      <c r="K499" s="306" t="s">
        <v>2468</v>
      </c>
      <c r="L499" s="3">
        <f t="shared" si="7"/>
        <v>131.19999999999999</v>
      </c>
    </row>
    <row r="500" spans="1:12">
      <c r="A500" s="313" t="s">
        <v>3147</v>
      </c>
      <c r="B500" s="314" t="s">
        <v>3148</v>
      </c>
      <c r="C500" s="314" t="s">
        <v>3149</v>
      </c>
      <c r="D500" s="314" t="s">
        <v>2467</v>
      </c>
      <c r="E500" s="314" t="s">
        <v>2468</v>
      </c>
      <c r="F500" s="306" t="s">
        <v>2469</v>
      </c>
      <c r="G500" s="306" t="s">
        <v>2470</v>
      </c>
      <c r="H500" s="314" t="s">
        <v>2471</v>
      </c>
      <c r="I500" s="314" t="s">
        <v>2470</v>
      </c>
      <c r="J500" s="306" t="s">
        <v>2472</v>
      </c>
      <c r="K500" s="306" t="s">
        <v>2468</v>
      </c>
      <c r="L500" s="3">
        <f t="shared" si="7"/>
        <v>131.19999999999999</v>
      </c>
    </row>
    <row r="501" spans="1:12">
      <c r="A501" s="313" t="s">
        <v>3150</v>
      </c>
      <c r="B501" s="314" t="s">
        <v>3151</v>
      </c>
      <c r="C501" s="314" t="s">
        <v>3152</v>
      </c>
      <c r="D501" s="314" t="s">
        <v>2467</v>
      </c>
      <c r="E501" s="314" t="s">
        <v>2468</v>
      </c>
      <c r="F501" s="306" t="s">
        <v>2469</v>
      </c>
      <c r="G501" s="306" t="s">
        <v>2470</v>
      </c>
      <c r="H501" s="314" t="s">
        <v>2471</v>
      </c>
      <c r="I501" s="314" t="s">
        <v>2470</v>
      </c>
      <c r="J501" s="306" t="s">
        <v>2472</v>
      </c>
      <c r="K501" s="306" t="s">
        <v>2468</v>
      </c>
      <c r="L501" s="3">
        <f t="shared" si="7"/>
        <v>131.19999999999999</v>
      </c>
    </row>
    <row r="502" spans="1:12">
      <c r="A502" s="313" t="s">
        <v>3153</v>
      </c>
      <c r="B502" s="314" t="s">
        <v>3154</v>
      </c>
      <c r="C502" s="314" t="s">
        <v>3155</v>
      </c>
      <c r="D502" s="314" t="s">
        <v>2467</v>
      </c>
      <c r="E502" s="314" t="s">
        <v>2468</v>
      </c>
      <c r="F502" s="306" t="s">
        <v>2469</v>
      </c>
      <c r="G502" s="306" t="s">
        <v>2470</v>
      </c>
      <c r="H502" s="314" t="s">
        <v>2471</v>
      </c>
      <c r="I502" s="314" t="s">
        <v>2470</v>
      </c>
      <c r="J502" s="306" t="s">
        <v>2472</v>
      </c>
      <c r="K502" s="306" t="s">
        <v>2468</v>
      </c>
      <c r="L502" s="3">
        <f t="shared" si="7"/>
        <v>131.19999999999999</v>
      </c>
    </row>
    <row r="503" spans="1:12">
      <c r="A503" s="313" t="s">
        <v>3156</v>
      </c>
      <c r="B503" s="314" t="s">
        <v>3157</v>
      </c>
      <c r="C503" s="314" t="s">
        <v>3158</v>
      </c>
      <c r="D503" s="314" t="s">
        <v>2467</v>
      </c>
      <c r="E503" s="314" t="s">
        <v>2468</v>
      </c>
      <c r="F503" s="306" t="s">
        <v>2469</v>
      </c>
      <c r="G503" s="306" t="s">
        <v>2470</v>
      </c>
      <c r="H503" s="314" t="s">
        <v>2471</v>
      </c>
      <c r="I503" s="314" t="s">
        <v>2470</v>
      </c>
      <c r="J503" s="306" t="s">
        <v>2472</v>
      </c>
      <c r="K503" s="306" t="s">
        <v>2468</v>
      </c>
      <c r="L503" s="3">
        <f t="shared" si="7"/>
        <v>131.19999999999999</v>
      </c>
    </row>
    <row r="504" spans="1:12">
      <c r="A504" s="313" t="s">
        <v>3159</v>
      </c>
      <c r="B504" s="314" t="s">
        <v>3160</v>
      </c>
      <c r="C504" s="314" t="s">
        <v>3161</v>
      </c>
      <c r="D504" s="314" t="s">
        <v>2467</v>
      </c>
      <c r="E504" s="314" t="s">
        <v>2468</v>
      </c>
      <c r="F504" s="306" t="s">
        <v>2469</v>
      </c>
      <c r="G504" s="306" t="s">
        <v>2470</v>
      </c>
      <c r="H504" s="314" t="s">
        <v>2471</v>
      </c>
      <c r="I504" s="314" t="s">
        <v>2470</v>
      </c>
      <c r="J504" s="306" t="s">
        <v>2472</v>
      </c>
      <c r="K504" s="306" t="s">
        <v>2468</v>
      </c>
      <c r="L504" s="3">
        <f t="shared" si="7"/>
        <v>131.19999999999999</v>
      </c>
    </row>
    <row r="505" spans="1:12">
      <c r="A505" s="313" t="s">
        <v>3162</v>
      </c>
      <c r="B505" s="314" t="s">
        <v>3163</v>
      </c>
      <c r="C505" s="314" t="s">
        <v>3164</v>
      </c>
      <c r="D505" s="314" t="s">
        <v>2467</v>
      </c>
      <c r="E505" s="314" t="s">
        <v>2468</v>
      </c>
      <c r="F505" s="306" t="s">
        <v>2469</v>
      </c>
      <c r="G505" s="306" t="s">
        <v>2470</v>
      </c>
      <c r="H505" s="314" t="s">
        <v>2471</v>
      </c>
      <c r="I505" s="314" t="s">
        <v>2470</v>
      </c>
      <c r="J505" s="306" t="s">
        <v>2472</v>
      </c>
      <c r="K505" s="306" t="s">
        <v>2468</v>
      </c>
      <c r="L505" s="3">
        <f t="shared" si="7"/>
        <v>131.19999999999999</v>
      </c>
    </row>
    <row r="506" spans="1:12">
      <c r="A506" s="313" t="s">
        <v>3165</v>
      </c>
      <c r="B506" s="314" t="s">
        <v>3166</v>
      </c>
      <c r="C506" s="314" t="s">
        <v>3167</v>
      </c>
      <c r="D506" s="314" t="s">
        <v>2467</v>
      </c>
      <c r="E506" s="314" t="s">
        <v>2468</v>
      </c>
      <c r="F506" s="306" t="s">
        <v>2469</v>
      </c>
      <c r="G506" s="306" t="s">
        <v>2470</v>
      </c>
      <c r="H506" s="314" t="s">
        <v>2471</v>
      </c>
      <c r="I506" s="314" t="s">
        <v>2470</v>
      </c>
      <c r="J506" s="306" t="s">
        <v>2472</v>
      </c>
      <c r="K506" s="306" t="s">
        <v>2468</v>
      </c>
      <c r="L506" s="3">
        <f t="shared" si="7"/>
        <v>131.19999999999999</v>
      </c>
    </row>
    <row r="507" spans="1:12">
      <c r="A507" s="313" t="s">
        <v>3168</v>
      </c>
      <c r="B507" s="306" t="s">
        <v>3169</v>
      </c>
      <c r="C507" s="306" t="s">
        <v>3169</v>
      </c>
      <c r="D507" s="314" t="s">
        <v>2467</v>
      </c>
      <c r="E507" s="314" t="s">
        <v>2468</v>
      </c>
      <c r="F507" s="306" t="s">
        <v>2469</v>
      </c>
      <c r="G507" s="306" t="s">
        <v>2470</v>
      </c>
      <c r="H507" s="314" t="s">
        <v>2471</v>
      </c>
      <c r="I507" s="314" t="s">
        <v>2470</v>
      </c>
      <c r="J507" s="306" t="s">
        <v>2472</v>
      </c>
      <c r="K507" s="306" t="s">
        <v>2468</v>
      </c>
      <c r="L507" s="3">
        <f t="shared" si="7"/>
        <v>131.19999999999999</v>
      </c>
    </row>
    <row r="508" spans="1:12">
      <c r="A508" s="313" t="s">
        <v>3170</v>
      </c>
      <c r="B508" s="314" t="s">
        <v>3171</v>
      </c>
      <c r="C508" s="314" t="s">
        <v>3172</v>
      </c>
      <c r="D508" s="314" t="s">
        <v>2467</v>
      </c>
      <c r="E508" s="314" t="s">
        <v>2468</v>
      </c>
      <c r="F508" s="306" t="s">
        <v>2469</v>
      </c>
      <c r="G508" s="306" t="s">
        <v>2470</v>
      </c>
      <c r="H508" s="314" t="s">
        <v>2471</v>
      </c>
      <c r="I508" s="314" t="s">
        <v>2470</v>
      </c>
      <c r="J508" s="306" t="s">
        <v>2472</v>
      </c>
      <c r="K508" s="306" t="s">
        <v>2468</v>
      </c>
      <c r="L508" s="3">
        <f t="shared" si="7"/>
        <v>131.19999999999999</v>
      </c>
    </row>
    <row r="509" spans="1:12">
      <c r="A509" s="313" t="s">
        <v>3173</v>
      </c>
      <c r="B509" s="314" t="s">
        <v>3174</v>
      </c>
      <c r="C509" s="314" t="s">
        <v>3175</v>
      </c>
      <c r="D509" s="314" t="s">
        <v>2467</v>
      </c>
      <c r="E509" s="314" t="s">
        <v>2468</v>
      </c>
      <c r="F509" s="306" t="s">
        <v>2469</v>
      </c>
      <c r="G509" s="306" t="s">
        <v>2470</v>
      </c>
      <c r="H509" s="314" t="s">
        <v>2471</v>
      </c>
      <c r="I509" s="314" t="s">
        <v>2470</v>
      </c>
      <c r="J509" s="306" t="s">
        <v>2472</v>
      </c>
      <c r="K509" s="306" t="s">
        <v>2468</v>
      </c>
      <c r="L509" s="3">
        <f t="shared" si="7"/>
        <v>131.19999999999999</v>
      </c>
    </row>
    <row r="510" spans="1:12">
      <c r="A510" s="313" t="s">
        <v>3176</v>
      </c>
      <c r="B510" s="314" t="s">
        <v>3177</v>
      </c>
      <c r="C510" s="314" t="s">
        <v>3178</v>
      </c>
      <c r="D510" s="314" t="s">
        <v>2467</v>
      </c>
      <c r="E510" s="314" t="s">
        <v>2468</v>
      </c>
      <c r="F510" s="306" t="s">
        <v>2469</v>
      </c>
      <c r="G510" s="306" t="s">
        <v>2470</v>
      </c>
      <c r="H510" s="314" t="s">
        <v>2471</v>
      </c>
      <c r="I510" s="314" t="s">
        <v>2470</v>
      </c>
      <c r="J510" s="306" t="s">
        <v>2472</v>
      </c>
      <c r="K510" s="306" t="s">
        <v>2468</v>
      </c>
      <c r="L510" s="3">
        <f t="shared" si="7"/>
        <v>131.19999999999999</v>
      </c>
    </row>
    <row r="511" spans="1:12">
      <c r="A511" s="314" t="s">
        <v>3179</v>
      </c>
      <c r="B511" s="314" t="s">
        <v>3180</v>
      </c>
      <c r="C511" s="314" t="s">
        <v>3181</v>
      </c>
      <c r="D511" s="314" t="s">
        <v>2467</v>
      </c>
      <c r="E511" s="314" t="s">
        <v>2468</v>
      </c>
      <c r="F511" s="306" t="s">
        <v>2469</v>
      </c>
      <c r="G511" s="306" t="s">
        <v>2470</v>
      </c>
      <c r="H511" s="314" t="s">
        <v>2471</v>
      </c>
      <c r="I511" s="314" t="s">
        <v>2470</v>
      </c>
      <c r="J511" s="306" t="s">
        <v>2472</v>
      </c>
      <c r="K511" s="306" t="s">
        <v>2468</v>
      </c>
      <c r="L511" s="3">
        <f t="shared" si="7"/>
        <v>131.19999999999999</v>
      </c>
    </row>
    <row r="512" spans="1:12">
      <c r="A512" s="313" t="s">
        <v>3182</v>
      </c>
      <c r="B512" s="314" t="s">
        <v>3183</v>
      </c>
      <c r="C512" s="314" t="s">
        <v>3184</v>
      </c>
      <c r="D512" s="314" t="s">
        <v>2467</v>
      </c>
      <c r="E512" s="314" t="s">
        <v>2468</v>
      </c>
      <c r="F512" s="306" t="s">
        <v>2469</v>
      </c>
      <c r="G512" s="306" t="s">
        <v>2470</v>
      </c>
      <c r="H512" s="314" t="s">
        <v>2471</v>
      </c>
      <c r="I512" s="314" t="s">
        <v>2470</v>
      </c>
      <c r="J512" s="306" t="s">
        <v>2472</v>
      </c>
      <c r="K512" s="306" t="s">
        <v>2468</v>
      </c>
      <c r="L512" s="3">
        <f t="shared" si="7"/>
        <v>131.19999999999999</v>
      </c>
    </row>
    <row r="513" spans="1:12">
      <c r="A513" s="313" t="s">
        <v>3185</v>
      </c>
      <c r="B513" s="314" t="s">
        <v>3186</v>
      </c>
      <c r="C513" s="314" t="s">
        <v>3187</v>
      </c>
      <c r="D513" s="314" t="s">
        <v>2467</v>
      </c>
      <c r="E513" s="314" t="s">
        <v>2468</v>
      </c>
      <c r="F513" s="306" t="s">
        <v>2469</v>
      </c>
      <c r="G513" s="306" t="s">
        <v>2470</v>
      </c>
      <c r="H513" s="314" t="s">
        <v>2471</v>
      </c>
      <c r="I513" s="314" t="s">
        <v>2470</v>
      </c>
      <c r="J513" s="306" t="s">
        <v>2472</v>
      </c>
      <c r="K513" s="306" t="s">
        <v>2468</v>
      </c>
      <c r="L513" s="3">
        <f t="shared" si="7"/>
        <v>131.19999999999999</v>
      </c>
    </row>
    <row r="514" spans="1:12">
      <c r="A514" s="313" t="s">
        <v>3188</v>
      </c>
      <c r="B514" s="314" t="s">
        <v>3189</v>
      </c>
      <c r="C514" s="314" t="s">
        <v>3190</v>
      </c>
      <c r="D514" s="314" t="s">
        <v>2467</v>
      </c>
      <c r="E514" s="314" t="s">
        <v>2468</v>
      </c>
      <c r="F514" s="306" t="s">
        <v>2469</v>
      </c>
      <c r="G514" s="306" t="s">
        <v>2470</v>
      </c>
      <c r="H514" s="314" t="s">
        <v>2471</v>
      </c>
      <c r="I514" s="314" t="s">
        <v>2470</v>
      </c>
      <c r="J514" s="306" t="s">
        <v>2472</v>
      </c>
      <c r="K514" s="306" t="s">
        <v>2468</v>
      </c>
      <c r="L514" s="3">
        <f t="shared" si="7"/>
        <v>131.19999999999999</v>
      </c>
    </row>
    <row r="515" spans="1:12">
      <c r="A515" s="313" t="s">
        <v>3191</v>
      </c>
      <c r="B515" s="314" t="s">
        <v>3192</v>
      </c>
      <c r="C515" s="314" t="s">
        <v>3193</v>
      </c>
      <c r="D515" s="314" t="s">
        <v>2467</v>
      </c>
      <c r="E515" s="314" t="s">
        <v>2468</v>
      </c>
      <c r="F515" s="306" t="s">
        <v>2469</v>
      </c>
      <c r="G515" s="306" t="s">
        <v>2470</v>
      </c>
      <c r="H515" s="314" t="s">
        <v>2471</v>
      </c>
      <c r="I515" s="314" t="s">
        <v>2470</v>
      </c>
      <c r="J515" s="306" t="s">
        <v>2472</v>
      </c>
      <c r="K515" s="306" t="s">
        <v>2468</v>
      </c>
      <c r="L515" s="3">
        <f t="shared" si="7"/>
        <v>131.19999999999999</v>
      </c>
    </row>
    <row r="516" spans="1:12">
      <c r="A516" s="313" t="s">
        <v>3194</v>
      </c>
      <c r="B516" s="314" t="s">
        <v>3195</v>
      </c>
      <c r="C516" s="314" t="s">
        <v>3196</v>
      </c>
      <c r="D516" s="314" t="s">
        <v>2467</v>
      </c>
      <c r="E516" s="314" t="s">
        <v>2468</v>
      </c>
      <c r="F516" s="306" t="s">
        <v>2469</v>
      </c>
      <c r="G516" s="306" t="s">
        <v>2470</v>
      </c>
      <c r="H516" s="314" t="s">
        <v>2471</v>
      </c>
      <c r="I516" s="314" t="s">
        <v>2470</v>
      </c>
      <c r="J516" s="306" t="s">
        <v>2472</v>
      </c>
      <c r="K516" s="306" t="s">
        <v>2468</v>
      </c>
      <c r="L516" s="3">
        <f t="shared" si="7"/>
        <v>131.19999999999999</v>
      </c>
    </row>
    <row r="517" spans="1:12">
      <c r="A517" s="313" t="s">
        <v>3197</v>
      </c>
      <c r="B517" s="314" t="s">
        <v>3198</v>
      </c>
      <c r="C517" s="314" t="s">
        <v>3199</v>
      </c>
      <c r="D517" s="314" t="s">
        <v>2467</v>
      </c>
      <c r="E517" s="314" t="s">
        <v>2468</v>
      </c>
      <c r="F517" s="306" t="s">
        <v>2469</v>
      </c>
      <c r="G517" s="306" t="s">
        <v>2470</v>
      </c>
      <c r="H517" s="314" t="s">
        <v>2471</v>
      </c>
      <c r="I517" s="314" t="s">
        <v>2470</v>
      </c>
      <c r="J517" s="306" t="s">
        <v>2472</v>
      </c>
      <c r="K517" s="306" t="s">
        <v>2468</v>
      </c>
      <c r="L517" s="3">
        <f t="shared" si="7"/>
        <v>131.19999999999999</v>
      </c>
    </row>
    <row r="518" spans="1:12">
      <c r="A518" s="313" t="s">
        <v>3200</v>
      </c>
      <c r="B518" s="314" t="s">
        <v>3201</v>
      </c>
      <c r="C518" s="314" t="s">
        <v>3202</v>
      </c>
      <c r="D518" s="314" t="s">
        <v>2467</v>
      </c>
      <c r="E518" s="314" t="s">
        <v>2468</v>
      </c>
      <c r="F518" s="306" t="s">
        <v>2469</v>
      </c>
      <c r="G518" s="306" t="s">
        <v>2470</v>
      </c>
      <c r="H518" s="314" t="s">
        <v>2471</v>
      </c>
      <c r="I518" s="314" t="s">
        <v>2470</v>
      </c>
      <c r="J518" s="306" t="s">
        <v>2472</v>
      </c>
      <c r="K518" s="306" t="s">
        <v>2468</v>
      </c>
      <c r="L518" s="3">
        <f t="shared" si="7"/>
        <v>131.19999999999999</v>
      </c>
    </row>
    <row r="519" spans="1:12">
      <c r="A519" s="313" t="s">
        <v>3203</v>
      </c>
      <c r="B519" s="314" t="s">
        <v>3204</v>
      </c>
      <c r="C519" s="314" t="s">
        <v>3205</v>
      </c>
      <c r="D519" s="314" t="s">
        <v>2467</v>
      </c>
      <c r="E519" s="314" t="s">
        <v>2468</v>
      </c>
      <c r="F519" s="306" t="s">
        <v>2469</v>
      </c>
      <c r="G519" s="306" t="s">
        <v>2470</v>
      </c>
      <c r="H519" s="314" t="s">
        <v>2471</v>
      </c>
      <c r="I519" s="314" t="s">
        <v>2470</v>
      </c>
      <c r="J519" s="306" t="s">
        <v>2472</v>
      </c>
      <c r="K519" s="306" t="s">
        <v>2468</v>
      </c>
      <c r="L519" s="3">
        <f t="shared" si="7"/>
        <v>131.19999999999999</v>
      </c>
    </row>
    <row r="520" spans="1:12">
      <c r="A520" s="313" t="s">
        <v>3206</v>
      </c>
      <c r="B520" s="314" t="s">
        <v>3207</v>
      </c>
      <c r="C520" s="314" t="s">
        <v>3208</v>
      </c>
      <c r="D520" s="314" t="s">
        <v>2467</v>
      </c>
      <c r="E520" s="314" t="s">
        <v>2468</v>
      </c>
      <c r="F520" s="306" t="s">
        <v>2469</v>
      </c>
      <c r="G520" s="306" t="s">
        <v>2470</v>
      </c>
      <c r="H520" s="314" t="s">
        <v>2471</v>
      </c>
      <c r="I520" s="314" t="s">
        <v>2470</v>
      </c>
      <c r="J520" s="306" t="s">
        <v>2472</v>
      </c>
      <c r="K520" s="306" t="s">
        <v>2468</v>
      </c>
      <c r="L520" s="3">
        <f t="shared" si="7"/>
        <v>131.19999999999999</v>
      </c>
    </row>
    <row r="521" spans="1:12">
      <c r="A521" s="313" t="s">
        <v>3209</v>
      </c>
      <c r="B521" s="314" t="s">
        <v>3210</v>
      </c>
      <c r="C521" s="314" t="s">
        <v>3211</v>
      </c>
      <c r="D521" s="314" t="s">
        <v>2467</v>
      </c>
      <c r="E521" s="314" t="s">
        <v>2468</v>
      </c>
      <c r="F521" s="306" t="s">
        <v>2469</v>
      </c>
      <c r="G521" s="306" t="s">
        <v>2470</v>
      </c>
      <c r="H521" s="314" t="s">
        <v>2471</v>
      </c>
      <c r="I521" s="314" t="s">
        <v>2470</v>
      </c>
      <c r="J521" s="306" t="s">
        <v>2472</v>
      </c>
      <c r="K521" s="306" t="s">
        <v>2468</v>
      </c>
      <c r="L521" s="3">
        <f t="shared" si="7"/>
        <v>131.19999999999999</v>
      </c>
    </row>
    <row r="522" spans="1:12">
      <c r="A522" s="313" t="s">
        <v>3212</v>
      </c>
      <c r="B522" s="306" t="s">
        <v>3213</v>
      </c>
      <c r="C522" s="306" t="s">
        <v>3213</v>
      </c>
      <c r="D522" s="314" t="s">
        <v>2467</v>
      </c>
      <c r="E522" s="314" t="s">
        <v>2468</v>
      </c>
      <c r="F522" s="306" t="s">
        <v>2469</v>
      </c>
      <c r="G522" s="306" t="s">
        <v>2470</v>
      </c>
      <c r="H522" s="314" t="s">
        <v>2471</v>
      </c>
      <c r="I522" s="314" t="s">
        <v>2470</v>
      </c>
      <c r="J522" s="306" t="s">
        <v>2472</v>
      </c>
      <c r="K522" s="306" t="s">
        <v>2468</v>
      </c>
      <c r="L522" s="3">
        <f t="shared" ref="L522:L585" si="8">VALUE(MID(H522,2,3)&amp;"."&amp;RIGHT(H522,1))</f>
        <v>131.19999999999999</v>
      </c>
    </row>
    <row r="523" spans="1:12">
      <c r="A523" s="314">
        <v>13121907</v>
      </c>
      <c r="B523" s="314" t="s">
        <v>3214</v>
      </c>
      <c r="C523" s="314" t="s">
        <v>3215</v>
      </c>
      <c r="D523" s="314" t="s">
        <v>2467</v>
      </c>
      <c r="E523" s="314" t="s">
        <v>2468</v>
      </c>
      <c r="F523" s="306" t="s">
        <v>2469</v>
      </c>
      <c r="G523" s="306" t="s">
        <v>2470</v>
      </c>
      <c r="H523" s="314" t="s">
        <v>2471</v>
      </c>
      <c r="I523" s="314" t="s">
        <v>2470</v>
      </c>
      <c r="J523" s="306" t="s">
        <v>2472</v>
      </c>
      <c r="K523" s="306" t="s">
        <v>2468</v>
      </c>
      <c r="L523" s="3">
        <f t="shared" si="8"/>
        <v>131.19999999999999</v>
      </c>
    </row>
    <row r="524" spans="1:12">
      <c r="A524" s="313" t="s">
        <v>3216</v>
      </c>
      <c r="B524" s="314" t="s">
        <v>3217</v>
      </c>
      <c r="C524" s="314" t="s">
        <v>3218</v>
      </c>
      <c r="D524" s="314" t="s">
        <v>2467</v>
      </c>
      <c r="E524" s="314" t="s">
        <v>2468</v>
      </c>
      <c r="F524" s="306" t="s">
        <v>2469</v>
      </c>
      <c r="G524" s="306" t="s">
        <v>2470</v>
      </c>
      <c r="H524" s="314" t="s">
        <v>2471</v>
      </c>
      <c r="I524" s="314" t="s">
        <v>2470</v>
      </c>
      <c r="J524" s="306" t="s">
        <v>2472</v>
      </c>
      <c r="K524" s="306" t="s">
        <v>2468</v>
      </c>
      <c r="L524" s="3">
        <f t="shared" si="8"/>
        <v>131.19999999999999</v>
      </c>
    </row>
    <row r="525" spans="1:12">
      <c r="A525" s="313" t="s">
        <v>3219</v>
      </c>
      <c r="B525" s="314" t="s">
        <v>3220</v>
      </c>
      <c r="C525" s="314" t="s">
        <v>3221</v>
      </c>
      <c r="D525" s="314" t="s">
        <v>2467</v>
      </c>
      <c r="E525" s="314" t="s">
        <v>2468</v>
      </c>
      <c r="F525" s="306" t="s">
        <v>2469</v>
      </c>
      <c r="G525" s="306" t="s">
        <v>2470</v>
      </c>
      <c r="H525" s="314" t="s">
        <v>2471</v>
      </c>
      <c r="I525" s="314" t="s">
        <v>2470</v>
      </c>
      <c r="J525" s="306" t="s">
        <v>2472</v>
      </c>
      <c r="K525" s="306" t="s">
        <v>2468</v>
      </c>
      <c r="L525" s="3">
        <f t="shared" si="8"/>
        <v>131.19999999999999</v>
      </c>
    </row>
    <row r="526" spans="1:12">
      <c r="A526" s="313" t="s">
        <v>3222</v>
      </c>
      <c r="B526" s="314" t="s">
        <v>3223</v>
      </c>
      <c r="C526" s="314" t="s">
        <v>3224</v>
      </c>
      <c r="D526" s="314" t="s">
        <v>2467</v>
      </c>
      <c r="E526" s="314" t="s">
        <v>2468</v>
      </c>
      <c r="F526" s="306" t="s">
        <v>2469</v>
      </c>
      <c r="G526" s="306" t="s">
        <v>2470</v>
      </c>
      <c r="H526" s="314" t="s">
        <v>2471</v>
      </c>
      <c r="I526" s="314" t="s">
        <v>2470</v>
      </c>
      <c r="J526" s="306" t="s">
        <v>2472</v>
      </c>
      <c r="K526" s="306" t="s">
        <v>2468</v>
      </c>
      <c r="L526" s="3">
        <f t="shared" si="8"/>
        <v>131.19999999999999</v>
      </c>
    </row>
    <row r="527" spans="1:12">
      <c r="A527" s="313" t="s">
        <v>3225</v>
      </c>
      <c r="B527" s="306" t="s">
        <v>3226</v>
      </c>
      <c r="C527" s="306" t="s">
        <v>3226</v>
      </c>
      <c r="D527" s="314" t="s">
        <v>2467</v>
      </c>
      <c r="E527" s="314" t="s">
        <v>2468</v>
      </c>
      <c r="F527" s="306" t="s">
        <v>2469</v>
      </c>
      <c r="G527" s="306" t="s">
        <v>2470</v>
      </c>
      <c r="H527" s="314" t="s">
        <v>2471</v>
      </c>
      <c r="I527" s="314" t="s">
        <v>2470</v>
      </c>
      <c r="J527" s="306" t="s">
        <v>2472</v>
      </c>
      <c r="K527" s="306" t="s">
        <v>2468</v>
      </c>
      <c r="L527" s="3">
        <f t="shared" si="8"/>
        <v>131.19999999999999</v>
      </c>
    </row>
    <row r="528" spans="1:12">
      <c r="A528" s="314">
        <v>13122207</v>
      </c>
      <c r="B528" s="314" t="s">
        <v>3227</v>
      </c>
      <c r="C528" s="314" t="s">
        <v>3228</v>
      </c>
      <c r="D528" s="314" t="s">
        <v>2467</v>
      </c>
      <c r="E528" s="314" t="s">
        <v>2468</v>
      </c>
      <c r="F528" s="306" t="s">
        <v>2469</v>
      </c>
      <c r="G528" s="306" t="s">
        <v>2470</v>
      </c>
      <c r="H528" s="314" t="s">
        <v>2471</v>
      </c>
      <c r="I528" s="314" t="s">
        <v>2470</v>
      </c>
      <c r="J528" s="306" t="s">
        <v>2472</v>
      </c>
      <c r="K528" s="306" t="s">
        <v>2468</v>
      </c>
      <c r="L528" s="3">
        <f t="shared" si="8"/>
        <v>131.19999999999999</v>
      </c>
    </row>
    <row r="529" spans="1:12">
      <c r="A529" s="313" t="s">
        <v>3229</v>
      </c>
      <c r="B529" s="314" t="s">
        <v>3230</v>
      </c>
      <c r="C529" s="314" t="s">
        <v>3231</v>
      </c>
      <c r="D529" s="314" t="s">
        <v>2467</v>
      </c>
      <c r="E529" s="314" t="s">
        <v>2468</v>
      </c>
      <c r="F529" s="306" t="s">
        <v>2469</v>
      </c>
      <c r="G529" s="306" t="s">
        <v>2470</v>
      </c>
      <c r="H529" s="314" t="s">
        <v>2471</v>
      </c>
      <c r="I529" s="314" t="s">
        <v>2470</v>
      </c>
      <c r="J529" s="306" t="s">
        <v>2472</v>
      </c>
      <c r="K529" s="306" t="s">
        <v>2468</v>
      </c>
      <c r="L529" s="3">
        <f t="shared" si="8"/>
        <v>131.19999999999999</v>
      </c>
    </row>
    <row r="530" spans="1:12">
      <c r="A530" s="313" t="s">
        <v>3232</v>
      </c>
      <c r="B530" s="314" t="s">
        <v>3233</v>
      </c>
      <c r="C530" s="314" t="s">
        <v>3234</v>
      </c>
      <c r="D530" s="314" t="s">
        <v>2467</v>
      </c>
      <c r="E530" s="314" t="s">
        <v>2468</v>
      </c>
      <c r="F530" s="306" t="s">
        <v>2469</v>
      </c>
      <c r="G530" s="306" t="s">
        <v>2470</v>
      </c>
      <c r="H530" s="314" t="s">
        <v>2471</v>
      </c>
      <c r="I530" s="314" t="s">
        <v>2470</v>
      </c>
      <c r="J530" s="306" t="s">
        <v>2472</v>
      </c>
      <c r="K530" s="306" t="s">
        <v>2468</v>
      </c>
      <c r="L530" s="3">
        <f t="shared" si="8"/>
        <v>131.19999999999999</v>
      </c>
    </row>
    <row r="531" spans="1:12">
      <c r="A531" s="313" t="s">
        <v>3235</v>
      </c>
      <c r="B531" s="314" t="s">
        <v>3236</v>
      </c>
      <c r="C531" s="314" t="s">
        <v>3237</v>
      </c>
      <c r="D531" s="314" t="s">
        <v>2467</v>
      </c>
      <c r="E531" s="314" t="s">
        <v>2468</v>
      </c>
      <c r="F531" s="306" t="s">
        <v>2469</v>
      </c>
      <c r="G531" s="306" t="s">
        <v>2470</v>
      </c>
      <c r="H531" s="314" t="s">
        <v>2471</v>
      </c>
      <c r="I531" s="314" t="s">
        <v>2470</v>
      </c>
      <c r="J531" s="306" t="s">
        <v>2472</v>
      </c>
      <c r="K531" s="306" t="s">
        <v>2468</v>
      </c>
      <c r="L531" s="3">
        <f t="shared" si="8"/>
        <v>131.19999999999999</v>
      </c>
    </row>
    <row r="532" spans="1:12">
      <c r="A532" s="313" t="s">
        <v>3238</v>
      </c>
      <c r="B532" s="306" t="s">
        <v>3239</v>
      </c>
      <c r="C532" s="306" t="s">
        <v>3239</v>
      </c>
      <c r="D532" s="314" t="s">
        <v>2467</v>
      </c>
      <c r="E532" s="314" t="s">
        <v>2468</v>
      </c>
      <c r="F532" s="306" t="s">
        <v>2469</v>
      </c>
      <c r="G532" s="306" t="s">
        <v>2470</v>
      </c>
      <c r="H532" s="314" t="s">
        <v>2471</v>
      </c>
      <c r="I532" s="314" t="s">
        <v>2470</v>
      </c>
      <c r="J532" s="306" t="s">
        <v>2472</v>
      </c>
      <c r="K532" s="306" t="s">
        <v>2468</v>
      </c>
      <c r="L532" s="3">
        <f t="shared" si="8"/>
        <v>131.19999999999999</v>
      </c>
    </row>
    <row r="533" spans="1:12">
      <c r="A533" s="314">
        <v>13122307</v>
      </c>
      <c r="B533" s="314" t="s">
        <v>3240</v>
      </c>
      <c r="C533" s="314" t="s">
        <v>3241</v>
      </c>
      <c r="D533" s="314" t="s">
        <v>2467</v>
      </c>
      <c r="E533" s="314" t="s">
        <v>2468</v>
      </c>
      <c r="F533" s="306" t="s">
        <v>2469</v>
      </c>
      <c r="G533" s="306" t="s">
        <v>2470</v>
      </c>
      <c r="H533" s="314" t="s">
        <v>2471</v>
      </c>
      <c r="I533" s="314" t="s">
        <v>2470</v>
      </c>
      <c r="J533" s="306" t="s">
        <v>2472</v>
      </c>
      <c r="K533" s="306" t="s">
        <v>2468</v>
      </c>
      <c r="L533" s="3">
        <f t="shared" si="8"/>
        <v>131.19999999999999</v>
      </c>
    </row>
    <row r="534" spans="1:12">
      <c r="A534" s="313" t="s">
        <v>3242</v>
      </c>
      <c r="B534" s="314" t="s">
        <v>3243</v>
      </c>
      <c r="C534" s="314" t="s">
        <v>3244</v>
      </c>
      <c r="D534" s="314" t="s">
        <v>2467</v>
      </c>
      <c r="E534" s="314" t="s">
        <v>2468</v>
      </c>
      <c r="F534" s="306" t="s">
        <v>2469</v>
      </c>
      <c r="G534" s="306" t="s">
        <v>2470</v>
      </c>
      <c r="H534" s="314" t="s">
        <v>2471</v>
      </c>
      <c r="I534" s="314" t="s">
        <v>2470</v>
      </c>
      <c r="J534" s="306" t="s">
        <v>2472</v>
      </c>
      <c r="K534" s="306" t="s">
        <v>2468</v>
      </c>
      <c r="L534" s="3">
        <f t="shared" si="8"/>
        <v>131.19999999999999</v>
      </c>
    </row>
    <row r="535" spans="1:12">
      <c r="A535" s="313" t="s">
        <v>3245</v>
      </c>
      <c r="B535" s="314" t="s">
        <v>3246</v>
      </c>
      <c r="C535" s="314" t="s">
        <v>3247</v>
      </c>
      <c r="D535" s="314" t="s">
        <v>2467</v>
      </c>
      <c r="E535" s="314" t="s">
        <v>2468</v>
      </c>
      <c r="F535" s="306" t="s">
        <v>2469</v>
      </c>
      <c r="G535" s="306" t="s">
        <v>2470</v>
      </c>
      <c r="H535" s="314" t="s">
        <v>2471</v>
      </c>
      <c r="I535" s="314" t="s">
        <v>2470</v>
      </c>
      <c r="J535" s="306" t="s">
        <v>2472</v>
      </c>
      <c r="K535" s="306" t="s">
        <v>2468</v>
      </c>
      <c r="L535" s="3">
        <f t="shared" si="8"/>
        <v>131.19999999999999</v>
      </c>
    </row>
    <row r="536" spans="1:12">
      <c r="A536" s="313" t="s">
        <v>3248</v>
      </c>
      <c r="B536" s="314" t="s">
        <v>3249</v>
      </c>
      <c r="C536" s="314" t="s">
        <v>3250</v>
      </c>
      <c r="D536" s="314" t="s">
        <v>2467</v>
      </c>
      <c r="E536" s="314" t="s">
        <v>2468</v>
      </c>
      <c r="F536" s="306" t="s">
        <v>2469</v>
      </c>
      <c r="G536" s="306" t="s">
        <v>2470</v>
      </c>
      <c r="H536" s="314" t="s">
        <v>2471</v>
      </c>
      <c r="I536" s="314" t="s">
        <v>2470</v>
      </c>
      <c r="J536" s="306" t="s">
        <v>2472</v>
      </c>
      <c r="K536" s="306" t="s">
        <v>2468</v>
      </c>
      <c r="L536" s="3">
        <f t="shared" si="8"/>
        <v>131.19999999999999</v>
      </c>
    </row>
    <row r="537" spans="1:12">
      <c r="A537" s="313" t="s">
        <v>3251</v>
      </c>
      <c r="B537" s="306" t="s">
        <v>3252</v>
      </c>
      <c r="C537" s="306" t="s">
        <v>3252</v>
      </c>
      <c r="D537" s="314" t="s">
        <v>2467</v>
      </c>
      <c r="E537" s="314" t="s">
        <v>2468</v>
      </c>
      <c r="F537" s="306" t="s">
        <v>2469</v>
      </c>
      <c r="G537" s="306" t="s">
        <v>2470</v>
      </c>
      <c r="H537" s="314" t="s">
        <v>2471</v>
      </c>
      <c r="I537" s="314" t="s">
        <v>2470</v>
      </c>
      <c r="J537" s="306" t="s">
        <v>2472</v>
      </c>
      <c r="K537" s="306" t="s">
        <v>2468</v>
      </c>
      <c r="L537" s="3">
        <f t="shared" si="8"/>
        <v>131.19999999999999</v>
      </c>
    </row>
    <row r="538" spans="1:12">
      <c r="A538" s="313" t="s">
        <v>3253</v>
      </c>
      <c r="B538" s="314" t="s">
        <v>3254</v>
      </c>
      <c r="C538" s="314" t="s">
        <v>3255</v>
      </c>
      <c r="D538" s="314" t="s">
        <v>2467</v>
      </c>
      <c r="E538" s="314" t="s">
        <v>2468</v>
      </c>
      <c r="F538" s="306" t="s">
        <v>2469</v>
      </c>
      <c r="G538" s="306" t="s">
        <v>2470</v>
      </c>
      <c r="H538" s="314" t="s">
        <v>2471</v>
      </c>
      <c r="I538" s="314" t="s">
        <v>2470</v>
      </c>
      <c r="J538" s="306" t="s">
        <v>2472</v>
      </c>
      <c r="K538" s="306" t="s">
        <v>2468</v>
      </c>
      <c r="L538" s="3">
        <f t="shared" si="8"/>
        <v>131.19999999999999</v>
      </c>
    </row>
    <row r="539" spans="1:12">
      <c r="A539" s="313" t="s">
        <v>3256</v>
      </c>
      <c r="B539" s="314" t="s">
        <v>3257</v>
      </c>
      <c r="C539" s="314" t="s">
        <v>3258</v>
      </c>
      <c r="D539" s="314" t="s">
        <v>2467</v>
      </c>
      <c r="E539" s="314" t="s">
        <v>2468</v>
      </c>
      <c r="F539" s="306" t="s">
        <v>2469</v>
      </c>
      <c r="G539" s="306" t="s">
        <v>2470</v>
      </c>
      <c r="H539" s="314" t="s">
        <v>2471</v>
      </c>
      <c r="I539" s="314" t="s">
        <v>2470</v>
      </c>
      <c r="J539" s="306" t="s">
        <v>2472</v>
      </c>
      <c r="K539" s="306" t="s">
        <v>2468</v>
      </c>
      <c r="L539" s="3">
        <f t="shared" si="8"/>
        <v>131.19999999999999</v>
      </c>
    </row>
    <row r="540" spans="1:12">
      <c r="A540" s="313" t="s">
        <v>3259</v>
      </c>
      <c r="B540" s="314" t="s">
        <v>3260</v>
      </c>
      <c r="C540" s="314" t="s">
        <v>3261</v>
      </c>
      <c r="D540" s="314" t="s">
        <v>2467</v>
      </c>
      <c r="E540" s="314" t="s">
        <v>2468</v>
      </c>
      <c r="F540" s="306" t="s">
        <v>2469</v>
      </c>
      <c r="G540" s="306" t="s">
        <v>2470</v>
      </c>
      <c r="H540" s="314" t="s">
        <v>2471</v>
      </c>
      <c r="I540" s="314" t="s">
        <v>2470</v>
      </c>
      <c r="J540" s="306" t="s">
        <v>2472</v>
      </c>
      <c r="K540" s="306" t="s">
        <v>2468</v>
      </c>
      <c r="L540" s="3">
        <f t="shared" si="8"/>
        <v>131.19999999999999</v>
      </c>
    </row>
    <row r="541" spans="1:12">
      <c r="A541" s="314" t="s">
        <v>3262</v>
      </c>
      <c r="B541" s="314" t="s">
        <v>3263</v>
      </c>
      <c r="C541" s="314" t="s">
        <v>3264</v>
      </c>
      <c r="D541" s="314" t="s">
        <v>2467</v>
      </c>
      <c r="E541" s="314" t="s">
        <v>2468</v>
      </c>
      <c r="F541" s="306" t="s">
        <v>2469</v>
      </c>
      <c r="G541" s="306" t="s">
        <v>2470</v>
      </c>
      <c r="H541" s="314" t="s">
        <v>2471</v>
      </c>
      <c r="I541" s="314" t="s">
        <v>2470</v>
      </c>
      <c r="J541" s="306" t="s">
        <v>2472</v>
      </c>
      <c r="K541" s="306" t="s">
        <v>2468</v>
      </c>
      <c r="L541" s="3">
        <f t="shared" si="8"/>
        <v>131.19999999999999</v>
      </c>
    </row>
    <row r="542" spans="1:12">
      <c r="A542" s="313" t="s">
        <v>3265</v>
      </c>
      <c r="B542" s="314" t="s">
        <v>3266</v>
      </c>
      <c r="C542" s="314" t="s">
        <v>3267</v>
      </c>
      <c r="D542" s="314" t="s">
        <v>2467</v>
      </c>
      <c r="E542" s="314" t="s">
        <v>2468</v>
      </c>
      <c r="F542" s="306" t="s">
        <v>2469</v>
      </c>
      <c r="G542" s="306" t="s">
        <v>2470</v>
      </c>
      <c r="H542" s="314" t="s">
        <v>2471</v>
      </c>
      <c r="I542" s="314" t="s">
        <v>2470</v>
      </c>
      <c r="J542" s="306" t="s">
        <v>2472</v>
      </c>
      <c r="K542" s="306" t="s">
        <v>2468</v>
      </c>
      <c r="L542" s="3">
        <f t="shared" si="8"/>
        <v>131.19999999999999</v>
      </c>
    </row>
    <row r="543" spans="1:12">
      <c r="A543" s="313" t="s">
        <v>3268</v>
      </c>
      <c r="B543" s="314" t="s">
        <v>3269</v>
      </c>
      <c r="C543" s="314" t="s">
        <v>3270</v>
      </c>
      <c r="D543" s="314" t="s">
        <v>2467</v>
      </c>
      <c r="E543" s="314" t="s">
        <v>2468</v>
      </c>
      <c r="F543" s="306" t="s">
        <v>2469</v>
      </c>
      <c r="G543" s="306" t="s">
        <v>2470</v>
      </c>
      <c r="H543" s="314" t="s">
        <v>2471</v>
      </c>
      <c r="I543" s="314" t="s">
        <v>2470</v>
      </c>
      <c r="J543" s="306" t="s">
        <v>2472</v>
      </c>
      <c r="K543" s="306" t="s">
        <v>2468</v>
      </c>
      <c r="L543" s="3">
        <f t="shared" si="8"/>
        <v>131.19999999999999</v>
      </c>
    </row>
    <row r="544" spans="1:12">
      <c r="A544" s="313" t="s">
        <v>3271</v>
      </c>
      <c r="B544" s="314" t="s">
        <v>3272</v>
      </c>
      <c r="C544" s="314" t="s">
        <v>3273</v>
      </c>
      <c r="D544" s="314" t="s">
        <v>2467</v>
      </c>
      <c r="E544" s="314" t="s">
        <v>2468</v>
      </c>
      <c r="F544" s="306" t="s">
        <v>2469</v>
      </c>
      <c r="G544" s="306" t="s">
        <v>2470</v>
      </c>
      <c r="H544" s="314" t="s">
        <v>2471</v>
      </c>
      <c r="I544" s="314" t="s">
        <v>2470</v>
      </c>
      <c r="J544" s="306" t="s">
        <v>2472</v>
      </c>
      <c r="K544" s="306" t="s">
        <v>2468</v>
      </c>
      <c r="L544" s="3">
        <f t="shared" si="8"/>
        <v>131.19999999999999</v>
      </c>
    </row>
    <row r="545" spans="1:12">
      <c r="A545" s="313" t="s">
        <v>3274</v>
      </c>
      <c r="B545" s="314" t="s">
        <v>3275</v>
      </c>
      <c r="C545" s="314" t="s">
        <v>3276</v>
      </c>
      <c r="D545" s="314" t="s">
        <v>2467</v>
      </c>
      <c r="E545" s="314" t="s">
        <v>2468</v>
      </c>
      <c r="F545" s="306" t="s">
        <v>2469</v>
      </c>
      <c r="G545" s="306" t="s">
        <v>2470</v>
      </c>
      <c r="H545" s="314" t="s">
        <v>2471</v>
      </c>
      <c r="I545" s="314" t="s">
        <v>2470</v>
      </c>
      <c r="J545" s="306" t="s">
        <v>2472</v>
      </c>
      <c r="K545" s="306" t="s">
        <v>2468</v>
      </c>
      <c r="L545" s="3">
        <f t="shared" si="8"/>
        <v>131.19999999999999</v>
      </c>
    </row>
    <row r="546" spans="1:12">
      <c r="A546" s="313" t="s">
        <v>3277</v>
      </c>
      <c r="B546" s="314" t="s">
        <v>3278</v>
      </c>
      <c r="C546" s="314" t="s">
        <v>3279</v>
      </c>
      <c r="D546" s="314" t="s">
        <v>2467</v>
      </c>
      <c r="E546" s="314" t="s">
        <v>2468</v>
      </c>
      <c r="F546" s="306" t="s">
        <v>2469</v>
      </c>
      <c r="G546" s="306" t="s">
        <v>2470</v>
      </c>
      <c r="H546" s="314" t="s">
        <v>2471</v>
      </c>
      <c r="I546" s="314" t="s">
        <v>2470</v>
      </c>
      <c r="J546" s="306" t="s">
        <v>2472</v>
      </c>
      <c r="K546" s="306" t="s">
        <v>2468</v>
      </c>
      <c r="L546" s="3">
        <f t="shared" si="8"/>
        <v>131.19999999999999</v>
      </c>
    </row>
    <row r="547" spans="1:12">
      <c r="A547" s="313" t="s">
        <v>3280</v>
      </c>
      <c r="B547" s="314" t="s">
        <v>3281</v>
      </c>
      <c r="C547" s="314" t="s">
        <v>3282</v>
      </c>
      <c r="D547" s="314" t="s">
        <v>2467</v>
      </c>
      <c r="E547" s="314" t="s">
        <v>2468</v>
      </c>
      <c r="F547" s="306" t="s">
        <v>2469</v>
      </c>
      <c r="G547" s="306" t="s">
        <v>2470</v>
      </c>
      <c r="H547" s="314" t="s">
        <v>2471</v>
      </c>
      <c r="I547" s="314" t="s">
        <v>2470</v>
      </c>
      <c r="J547" s="306" t="s">
        <v>2472</v>
      </c>
      <c r="K547" s="306" t="s">
        <v>2468</v>
      </c>
      <c r="L547" s="3">
        <f t="shared" si="8"/>
        <v>131.19999999999999</v>
      </c>
    </row>
    <row r="548" spans="1:12">
      <c r="A548" s="313" t="s">
        <v>3283</v>
      </c>
      <c r="B548" s="314" t="s">
        <v>3284</v>
      </c>
      <c r="C548" s="314" t="s">
        <v>3285</v>
      </c>
      <c r="D548" s="314" t="s">
        <v>2467</v>
      </c>
      <c r="E548" s="314" t="s">
        <v>2468</v>
      </c>
      <c r="F548" s="306" t="s">
        <v>2469</v>
      </c>
      <c r="G548" s="306" t="s">
        <v>2470</v>
      </c>
      <c r="H548" s="314" t="s">
        <v>2471</v>
      </c>
      <c r="I548" s="314" t="s">
        <v>2470</v>
      </c>
      <c r="J548" s="306" t="s">
        <v>2472</v>
      </c>
      <c r="K548" s="306" t="s">
        <v>2468</v>
      </c>
      <c r="L548" s="3">
        <f t="shared" si="8"/>
        <v>131.19999999999999</v>
      </c>
    </row>
    <row r="549" spans="1:12">
      <c r="A549" s="313" t="s">
        <v>3286</v>
      </c>
      <c r="B549" s="314" t="s">
        <v>3287</v>
      </c>
      <c r="C549" s="314" t="s">
        <v>3288</v>
      </c>
      <c r="D549" s="314" t="s">
        <v>2467</v>
      </c>
      <c r="E549" s="314" t="s">
        <v>2468</v>
      </c>
      <c r="F549" s="306" t="s">
        <v>2469</v>
      </c>
      <c r="G549" s="306" t="s">
        <v>2470</v>
      </c>
      <c r="H549" s="314" t="s">
        <v>2471</v>
      </c>
      <c r="I549" s="314" t="s">
        <v>2470</v>
      </c>
      <c r="J549" s="306" t="s">
        <v>2472</v>
      </c>
      <c r="K549" s="306" t="s">
        <v>2468</v>
      </c>
      <c r="L549" s="3">
        <f t="shared" si="8"/>
        <v>131.19999999999999</v>
      </c>
    </row>
    <row r="550" spans="1:12">
      <c r="A550" s="313" t="s">
        <v>3289</v>
      </c>
      <c r="B550" s="314" t="s">
        <v>3290</v>
      </c>
      <c r="C550" s="314" t="s">
        <v>3291</v>
      </c>
      <c r="D550" s="314" t="s">
        <v>2467</v>
      </c>
      <c r="E550" s="314" t="s">
        <v>2468</v>
      </c>
      <c r="F550" s="306" t="s">
        <v>2469</v>
      </c>
      <c r="G550" s="306" t="s">
        <v>2470</v>
      </c>
      <c r="H550" s="314" t="s">
        <v>2471</v>
      </c>
      <c r="I550" s="314" t="s">
        <v>2470</v>
      </c>
      <c r="J550" s="306" t="s">
        <v>2472</v>
      </c>
      <c r="K550" s="306" t="s">
        <v>2468</v>
      </c>
      <c r="L550" s="3">
        <f t="shared" si="8"/>
        <v>131.19999999999999</v>
      </c>
    </row>
    <row r="551" spans="1:12">
      <c r="A551" s="313" t="s">
        <v>3292</v>
      </c>
      <c r="B551" s="314" t="s">
        <v>3293</v>
      </c>
      <c r="C551" s="314" t="s">
        <v>3294</v>
      </c>
      <c r="D551" s="314" t="s">
        <v>2467</v>
      </c>
      <c r="E551" s="314" t="s">
        <v>2468</v>
      </c>
      <c r="F551" s="306" t="s">
        <v>2469</v>
      </c>
      <c r="G551" s="306" t="s">
        <v>2470</v>
      </c>
      <c r="H551" s="314" t="s">
        <v>2471</v>
      </c>
      <c r="I551" s="314" t="s">
        <v>2470</v>
      </c>
      <c r="J551" s="306" t="s">
        <v>2472</v>
      </c>
      <c r="K551" s="306" t="s">
        <v>2468</v>
      </c>
      <c r="L551" s="3">
        <f t="shared" si="8"/>
        <v>131.19999999999999</v>
      </c>
    </row>
    <row r="552" spans="1:12">
      <c r="A552" s="315" t="s">
        <v>3295</v>
      </c>
      <c r="B552" s="306" t="s">
        <v>3296</v>
      </c>
      <c r="C552" s="306" t="s">
        <v>3297</v>
      </c>
      <c r="D552" s="314" t="s">
        <v>2467</v>
      </c>
      <c r="E552" s="314" t="s">
        <v>2468</v>
      </c>
      <c r="F552" s="306" t="s">
        <v>2469</v>
      </c>
      <c r="G552" s="306" t="s">
        <v>2470</v>
      </c>
      <c r="H552" s="314" t="s">
        <v>2471</v>
      </c>
      <c r="I552" s="314" t="s">
        <v>2470</v>
      </c>
      <c r="J552" s="306" t="s">
        <v>2472</v>
      </c>
      <c r="K552" s="306" t="s">
        <v>2468</v>
      </c>
      <c r="L552" s="3">
        <f t="shared" si="8"/>
        <v>131.19999999999999</v>
      </c>
    </row>
    <row r="553" spans="1:12">
      <c r="A553" s="313" t="s">
        <v>3298</v>
      </c>
      <c r="B553" s="314" t="s">
        <v>3299</v>
      </c>
      <c r="C553" s="314" t="s">
        <v>3300</v>
      </c>
      <c r="D553" s="314" t="s">
        <v>2467</v>
      </c>
      <c r="E553" s="314" t="s">
        <v>2468</v>
      </c>
      <c r="F553" s="306" t="s">
        <v>2469</v>
      </c>
      <c r="G553" s="306" t="s">
        <v>2470</v>
      </c>
      <c r="H553" s="314" t="s">
        <v>2471</v>
      </c>
      <c r="I553" s="314" t="s">
        <v>2470</v>
      </c>
      <c r="J553" s="306" t="s">
        <v>2472</v>
      </c>
      <c r="K553" s="306" t="s">
        <v>2468</v>
      </c>
      <c r="L553" s="3">
        <f t="shared" si="8"/>
        <v>131.19999999999999</v>
      </c>
    </row>
    <row r="554" spans="1:12">
      <c r="A554" s="313" t="s">
        <v>3301</v>
      </c>
      <c r="B554" s="314" t="s">
        <v>3302</v>
      </c>
      <c r="C554" s="314" t="s">
        <v>3303</v>
      </c>
      <c r="D554" s="314" t="s">
        <v>2467</v>
      </c>
      <c r="E554" s="314" t="s">
        <v>2468</v>
      </c>
      <c r="F554" s="306" t="s">
        <v>2469</v>
      </c>
      <c r="G554" s="306" t="s">
        <v>2470</v>
      </c>
      <c r="H554" s="314" t="s">
        <v>2471</v>
      </c>
      <c r="I554" s="314" t="s">
        <v>2470</v>
      </c>
      <c r="J554" s="306" t="s">
        <v>2472</v>
      </c>
      <c r="K554" s="306" t="s">
        <v>2468</v>
      </c>
      <c r="L554" s="3">
        <f t="shared" si="8"/>
        <v>131.19999999999999</v>
      </c>
    </row>
    <row r="555" spans="1:12">
      <c r="A555" s="313" t="s">
        <v>3304</v>
      </c>
      <c r="B555" s="314" t="s">
        <v>3305</v>
      </c>
      <c r="C555" s="314" t="s">
        <v>3306</v>
      </c>
      <c r="D555" s="314" t="s">
        <v>2467</v>
      </c>
      <c r="E555" s="314" t="s">
        <v>2468</v>
      </c>
      <c r="F555" s="306" t="s">
        <v>2469</v>
      </c>
      <c r="G555" s="306" t="s">
        <v>2470</v>
      </c>
      <c r="H555" s="314" t="s">
        <v>2471</v>
      </c>
      <c r="I555" s="314" t="s">
        <v>2470</v>
      </c>
      <c r="J555" s="306" t="s">
        <v>2472</v>
      </c>
      <c r="K555" s="306" t="s">
        <v>2468</v>
      </c>
      <c r="L555" s="3">
        <f t="shared" si="8"/>
        <v>131.19999999999999</v>
      </c>
    </row>
    <row r="556" spans="1:12">
      <c r="A556" s="314" t="s">
        <v>3307</v>
      </c>
      <c r="B556" s="314" t="s">
        <v>3308</v>
      </c>
      <c r="C556" s="314" t="s">
        <v>3309</v>
      </c>
      <c r="D556" s="314" t="s">
        <v>2467</v>
      </c>
      <c r="E556" s="314" t="s">
        <v>2468</v>
      </c>
      <c r="F556" s="306" t="s">
        <v>2469</v>
      </c>
      <c r="G556" s="306" t="s">
        <v>2470</v>
      </c>
      <c r="H556" s="314" t="s">
        <v>2471</v>
      </c>
      <c r="I556" s="314" t="s">
        <v>2470</v>
      </c>
      <c r="J556" s="306" t="s">
        <v>2472</v>
      </c>
      <c r="K556" s="306" t="s">
        <v>2468</v>
      </c>
      <c r="L556" s="3">
        <f t="shared" si="8"/>
        <v>131.19999999999999</v>
      </c>
    </row>
    <row r="557" spans="1:12">
      <c r="A557" s="313" t="s">
        <v>3310</v>
      </c>
      <c r="B557" s="314" t="s">
        <v>3311</v>
      </c>
      <c r="C557" s="314" t="s">
        <v>3312</v>
      </c>
      <c r="D557" s="314" t="s">
        <v>2467</v>
      </c>
      <c r="E557" s="314" t="s">
        <v>2468</v>
      </c>
      <c r="F557" s="306" t="s">
        <v>2469</v>
      </c>
      <c r="G557" s="306" t="s">
        <v>2470</v>
      </c>
      <c r="H557" s="314" t="s">
        <v>2471</v>
      </c>
      <c r="I557" s="314" t="s">
        <v>2470</v>
      </c>
      <c r="J557" s="306" t="s">
        <v>2472</v>
      </c>
      <c r="K557" s="306" t="s">
        <v>2468</v>
      </c>
      <c r="L557" s="3">
        <f t="shared" si="8"/>
        <v>131.19999999999999</v>
      </c>
    </row>
    <row r="558" spans="1:12">
      <c r="A558" s="313" t="s">
        <v>3313</v>
      </c>
      <c r="B558" s="314" t="s">
        <v>3314</v>
      </c>
      <c r="C558" s="314" t="s">
        <v>3315</v>
      </c>
      <c r="D558" s="314" t="s">
        <v>2467</v>
      </c>
      <c r="E558" s="314" t="s">
        <v>2468</v>
      </c>
      <c r="F558" s="306" t="s">
        <v>2469</v>
      </c>
      <c r="G558" s="306" t="s">
        <v>2470</v>
      </c>
      <c r="H558" s="314" t="s">
        <v>2471</v>
      </c>
      <c r="I558" s="314" t="s">
        <v>2470</v>
      </c>
      <c r="J558" s="306" t="s">
        <v>2472</v>
      </c>
      <c r="K558" s="306" t="s">
        <v>2468</v>
      </c>
      <c r="L558" s="3">
        <f t="shared" si="8"/>
        <v>131.19999999999999</v>
      </c>
    </row>
    <row r="559" spans="1:12">
      <c r="A559" s="313" t="s">
        <v>3316</v>
      </c>
      <c r="B559" s="314" t="s">
        <v>3317</v>
      </c>
      <c r="C559" s="314" t="s">
        <v>3318</v>
      </c>
      <c r="D559" s="314" t="s">
        <v>2467</v>
      </c>
      <c r="E559" s="314" t="s">
        <v>2468</v>
      </c>
      <c r="F559" s="306" t="s">
        <v>2469</v>
      </c>
      <c r="G559" s="306" t="s">
        <v>2470</v>
      </c>
      <c r="H559" s="314" t="s">
        <v>2471</v>
      </c>
      <c r="I559" s="314" t="s">
        <v>2470</v>
      </c>
      <c r="J559" s="306" t="s">
        <v>2472</v>
      </c>
      <c r="K559" s="306" t="s">
        <v>2468</v>
      </c>
      <c r="L559" s="3">
        <f t="shared" si="8"/>
        <v>131.19999999999999</v>
      </c>
    </row>
    <row r="560" spans="1:12">
      <c r="A560" s="313" t="s">
        <v>3319</v>
      </c>
      <c r="B560" s="314" t="s">
        <v>3320</v>
      </c>
      <c r="C560" s="314" t="s">
        <v>3321</v>
      </c>
      <c r="D560" s="314" t="s">
        <v>2467</v>
      </c>
      <c r="E560" s="314" t="s">
        <v>2468</v>
      </c>
      <c r="F560" s="306" t="s">
        <v>2469</v>
      </c>
      <c r="G560" s="306" t="s">
        <v>2470</v>
      </c>
      <c r="H560" s="314" t="s">
        <v>2471</v>
      </c>
      <c r="I560" s="314" t="s">
        <v>2470</v>
      </c>
      <c r="J560" s="306" t="s">
        <v>2472</v>
      </c>
      <c r="K560" s="306" t="s">
        <v>2468</v>
      </c>
      <c r="L560" s="3">
        <f t="shared" si="8"/>
        <v>131.19999999999999</v>
      </c>
    </row>
    <row r="561" spans="1:12">
      <c r="A561" s="313" t="s">
        <v>3322</v>
      </c>
      <c r="B561" s="314" t="s">
        <v>3323</v>
      </c>
      <c r="C561" s="314" t="s">
        <v>3324</v>
      </c>
      <c r="D561" s="314" t="s">
        <v>2467</v>
      </c>
      <c r="E561" s="314" t="s">
        <v>2468</v>
      </c>
      <c r="F561" s="306" t="s">
        <v>2469</v>
      </c>
      <c r="G561" s="306" t="s">
        <v>2470</v>
      </c>
      <c r="H561" s="314" t="s">
        <v>2471</v>
      </c>
      <c r="I561" s="314" t="s">
        <v>2470</v>
      </c>
      <c r="J561" s="306" t="s">
        <v>2472</v>
      </c>
      <c r="K561" s="306" t="s">
        <v>2468</v>
      </c>
      <c r="L561" s="3">
        <f t="shared" si="8"/>
        <v>131.19999999999999</v>
      </c>
    </row>
    <row r="562" spans="1:12">
      <c r="A562" s="313" t="s">
        <v>3325</v>
      </c>
      <c r="B562" s="314" t="s">
        <v>3326</v>
      </c>
      <c r="C562" s="314" t="s">
        <v>3327</v>
      </c>
      <c r="D562" s="314" t="s">
        <v>2467</v>
      </c>
      <c r="E562" s="314" t="s">
        <v>2468</v>
      </c>
      <c r="F562" s="306" t="s">
        <v>2469</v>
      </c>
      <c r="G562" s="306" t="s">
        <v>2470</v>
      </c>
      <c r="H562" s="314" t="s">
        <v>2471</v>
      </c>
      <c r="I562" s="314" t="s">
        <v>2470</v>
      </c>
      <c r="J562" s="306" t="s">
        <v>2472</v>
      </c>
      <c r="K562" s="306" t="s">
        <v>2468</v>
      </c>
      <c r="L562" s="3">
        <f t="shared" si="8"/>
        <v>131.19999999999999</v>
      </c>
    </row>
    <row r="563" spans="1:12">
      <c r="A563" s="313" t="s">
        <v>3328</v>
      </c>
      <c r="B563" s="314" t="s">
        <v>3329</v>
      </c>
      <c r="C563" s="314" t="s">
        <v>3330</v>
      </c>
      <c r="D563" s="314" t="s">
        <v>2467</v>
      </c>
      <c r="E563" s="314" t="s">
        <v>2468</v>
      </c>
      <c r="F563" s="306" t="s">
        <v>2469</v>
      </c>
      <c r="G563" s="306" t="s">
        <v>2470</v>
      </c>
      <c r="H563" s="314" t="s">
        <v>2471</v>
      </c>
      <c r="I563" s="314" t="s">
        <v>2470</v>
      </c>
      <c r="J563" s="306" t="s">
        <v>2472</v>
      </c>
      <c r="K563" s="306" t="s">
        <v>2468</v>
      </c>
      <c r="L563" s="3">
        <f t="shared" si="8"/>
        <v>131.19999999999999</v>
      </c>
    </row>
    <row r="564" spans="1:12">
      <c r="A564" s="313" t="s">
        <v>3331</v>
      </c>
      <c r="B564" s="314" t="s">
        <v>3332</v>
      </c>
      <c r="C564" s="314" t="s">
        <v>3333</v>
      </c>
      <c r="D564" s="314" t="s">
        <v>2467</v>
      </c>
      <c r="E564" s="314" t="s">
        <v>2468</v>
      </c>
      <c r="F564" s="306" t="s">
        <v>2469</v>
      </c>
      <c r="G564" s="306" t="s">
        <v>2470</v>
      </c>
      <c r="H564" s="314" t="s">
        <v>2471</v>
      </c>
      <c r="I564" s="314" t="s">
        <v>2470</v>
      </c>
      <c r="J564" s="306" t="s">
        <v>2472</v>
      </c>
      <c r="K564" s="306" t="s">
        <v>2468</v>
      </c>
      <c r="L564" s="3">
        <f t="shared" si="8"/>
        <v>131.19999999999999</v>
      </c>
    </row>
    <row r="565" spans="1:12">
      <c r="A565" s="313" t="s">
        <v>3334</v>
      </c>
      <c r="B565" s="314" t="s">
        <v>3335</v>
      </c>
      <c r="C565" s="314" t="s">
        <v>3336</v>
      </c>
      <c r="D565" s="314" t="s">
        <v>2467</v>
      </c>
      <c r="E565" s="314" t="s">
        <v>2468</v>
      </c>
      <c r="F565" s="306" t="s">
        <v>2469</v>
      </c>
      <c r="G565" s="306" t="s">
        <v>2470</v>
      </c>
      <c r="H565" s="314" t="s">
        <v>2471</v>
      </c>
      <c r="I565" s="314" t="s">
        <v>2470</v>
      </c>
      <c r="J565" s="306" t="s">
        <v>2472</v>
      </c>
      <c r="K565" s="306" t="s">
        <v>2468</v>
      </c>
      <c r="L565" s="3">
        <f t="shared" si="8"/>
        <v>131.19999999999999</v>
      </c>
    </row>
    <row r="566" spans="1:12">
      <c r="A566" s="313" t="s">
        <v>3337</v>
      </c>
      <c r="B566" s="314" t="s">
        <v>3338</v>
      </c>
      <c r="C566" s="314" t="s">
        <v>3339</v>
      </c>
      <c r="D566" s="314" t="s">
        <v>2467</v>
      </c>
      <c r="E566" s="314" t="s">
        <v>2468</v>
      </c>
      <c r="F566" s="306" t="s">
        <v>2469</v>
      </c>
      <c r="G566" s="306" t="s">
        <v>2470</v>
      </c>
      <c r="H566" s="314" t="s">
        <v>2471</v>
      </c>
      <c r="I566" s="314" t="s">
        <v>2470</v>
      </c>
      <c r="J566" s="306" t="s">
        <v>2472</v>
      </c>
      <c r="K566" s="306" t="s">
        <v>2468</v>
      </c>
      <c r="L566" s="3">
        <f t="shared" si="8"/>
        <v>131.19999999999999</v>
      </c>
    </row>
    <row r="567" spans="1:12">
      <c r="A567" s="313" t="s">
        <v>3340</v>
      </c>
      <c r="B567" s="314" t="s">
        <v>3341</v>
      </c>
      <c r="C567" s="314" t="s">
        <v>3342</v>
      </c>
      <c r="D567" s="314" t="s">
        <v>2467</v>
      </c>
      <c r="E567" s="314" t="s">
        <v>2468</v>
      </c>
      <c r="F567" s="306" t="s">
        <v>2469</v>
      </c>
      <c r="G567" s="306" t="s">
        <v>2470</v>
      </c>
      <c r="H567" s="314" t="s">
        <v>2471</v>
      </c>
      <c r="I567" s="314" t="s">
        <v>2470</v>
      </c>
      <c r="J567" s="306" t="s">
        <v>2472</v>
      </c>
      <c r="K567" s="306" t="s">
        <v>2468</v>
      </c>
      <c r="L567" s="3">
        <f t="shared" si="8"/>
        <v>131.19999999999999</v>
      </c>
    </row>
    <row r="568" spans="1:12">
      <c r="A568" s="313" t="s">
        <v>3343</v>
      </c>
      <c r="B568" s="306" t="s">
        <v>3344</v>
      </c>
      <c r="C568" s="306" t="s">
        <v>3344</v>
      </c>
      <c r="D568" s="314" t="s">
        <v>2467</v>
      </c>
      <c r="E568" s="314" t="s">
        <v>2468</v>
      </c>
      <c r="F568" s="306" t="s">
        <v>2469</v>
      </c>
      <c r="G568" s="306" t="s">
        <v>2470</v>
      </c>
      <c r="H568" s="314" t="s">
        <v>2471</v>
      </c>
      <c r="I568" s="314" t="s">
        <v>2470</v>
      </c>
      <c r="J568" s="306" t="s">
        <v>2472</v>
      </c>
      <c r="K568" s="306" t="s">
        <v>2468</v>
      </c>
      <c r="L568" s="3">
        <f t="shared" si="8"/>
        <v>131.19999999999999</v>
      </c>
    </row>
    <row r="569" spans="1:12">
      <c r="A569" s="313" t="s">
        <v>3345</v>
      </c>
      <c r="B569" s="314" t="s">
        <v>3346</v>
      </c>
      <c r="C569" s="314" t="s">
        <v>3347</v>
      </c>
      <c r="D569" s="314" t="s">
        <v>2467</v>
      </c>
      <c r="E569" s="314" t="s">
        <v>2468</v>
      </c>
      <c r="F569" s="306" t="s">
        <v>2469</v>
      </c>
      <c r="G569" s="306" t="s">
        <v>2470</v>
      </c>
      <c r="H569" s="314" t="s">
        <v>2471</v>
      </c>
      <c r="I569" s="314" t="s">
        <v>2470</v>
      </c>
      <c r="J569" s="306" t="s">
        <v>2472</v>
      </c>
      <c r="K569" s="306" t="s">
        <v>2468</v>
      </c>
      <c r="L569" s="3">
        <f t="shared" si="8"/>
        <v>131.19999999999999</v>
      </c>
    </row>
    <row r="570" spans="1:12">
      <c r="A570" s="313" t="s">
        <v>3348</v>
      </c>
      <c r="B570" s="314" t="s">
        <v>3349</v>
      </c>
      <c r="C570" s="314" t="s">
        <v>3350</v>
      </c>
      <c r="D570" s="314" t="s">
        <v>2467</v>
      </c>
      <c r="E570" s="314" t="s">
        <v>2468</v>
      </c>
      <c r="F570" s="306" t="s">
        <v>2469</v>
      </c>
      <c r="G570" s="306" t="s">
        <v>2470</v>
      </c>
      <c r="H570" s="314" t="s">
        <v>2471</v>
      </c>
      <c r="I570" s="314" t="s">
        <v>2470</v>
      </c>
      <c r="J570" s="306" t="s">
        <v>2472</v>
      </c>
      <c r="K570" s="306" t="s">
        <v>2468</v>
      </c>
      <c r="L570" s="3">
        <f t="shared" si="8"/>
        <v>131.19999999999999</v>
      </c>
    </row>
    <row r="571" spans="1:12">
      <c r="A571" s="313" t="s">
        <v>3351</v>
      </c>
      <c r="B571" s="314" t="s">
        <v>3352</v>
      </c>
      <c r="C571" s="314" t="s">
        <v>3353</v>
      </c>
      <c r="D571" s="314" t="s">
        <v>2467</v>
      </c>
      <c r="E571" s="314" t="s">
        <v>2468</v>
      </c>
      <c r="F571" s="306" t="s">
        <v>2469</v>
      </c>
      <c r="G571" s="306" t="s">
        <v>2470</v>
      </c>
      <c r="H571" s="314" t="s">
        <v>2471</v>
      </c>
      <c r="I571" s="314" t="s">
        <v>2470</v>
      </c>
      <c r="J571" s="306" t="s">
        <v>2472</v>
      </c>
      <c r="K571" s="306" t="s">
        <v>2468</v>
      </c>
      <c r="L571" s="3">
        <f t="shared" si="8"/>
        <v>131.19999999999999</v>
      </c>
    </row>
    <row r="572" spans="1:12">
      <c r="A572" s="314" t="s">
        <v>3354</v>
      </c>
      <c r="B572" s="314" t="s">
        <v>3355</v>
      </c>
      <c r="C572" s="314" t="s">
        <v>3356</v>
      </c>
      <c r="D572" s="314" t="s">
        <v>2467</v>
      </c>
      <c r="E572" s="314" t="s">
        <v>2468</v>
      </c>
      <c r="F572" s="306" t="s">
        <v>2469</v>
      </c>
      <c r="G572" s="306" t="s">
        <v>2470</v>
      </c>
      <c r="H572" s="314" t="s">
        <v>2471</v>
      </c>
      <c r="I572" s="314" t="s">
        <v>2470</v>
      </c>
      <c r="J572" s="306" t="s">
        <v>2472</v>
      </c>
      <c r="K572" s="306" t="s">
        <v>2468</v>
      </c>
      <c r="L572" s="3">
        <f t="shared" si="8"/>
        <v>131.19999999999999</v>
      </c>
    </row>
    <row r="573" spans="1:12">
      <c r="A573" s="313" t="s">
        <v>3357</v>
      </c>
      <c r="B573" s="314" t="s">
        <v>3358</v>
      </c>
      <c r="C573" s="314" t="s">
        <v>3359</v>
      </c>
      <c r="D573" s="314" t="s">
        <v>2467</v>
      </c>
      <c r="E573" s="314" t="s">
        <v>2468</v>
      </c>
      <c r="F573" s="306" t="s">
        <v>2469</v>
      </c>
      <c r="G573" s="306" t="s">
        <v>2470</v>
      </c>
      <c r="H573" s="314" t="s">
        <v>2471</v>
      </c>
      <c r="I573" s="314" t="s">
        <v>2470</v>
      </c>
      <c r="J573" s="306" t="s">
        <v>2472</v>
      </c>
      <c r="K573" s="306" t="s">
        <v>2468</v>
      </c>
      <c r="L573" s="3">
        <f t="shared" si="8"/>
        <v>131.19999999999999</v>
      </c>
    </row>
    <row r="574" spans="1:12">
      <c r="A574" s="313" t="s">
        <v>3360</v>
      </c>
      <c r="B574" s="314" t="s">
        <v>3361</v>
      </c>
      <c r="C574" s="314" t="s">
        <v>3362</v>
      </c>
      <c r="D574" s="314" t="s">
        <v>2467</v>
      </c>
      <c r="E574" s="314" t="s">
        <v>2468</v>
      </c>
      <c r="F574" s="306" t="s">
        <v>2469</v>
      </c>
      <c r="G574" s="306" t="s">
        <v>2470</v>
      </c>
      <c r="H574" s="314" t="s">
        <v>2471</v>
      </c>
      <c r="I574" s="314" t="s">
        <v>2470</v>
      </c>
      <c r="J574" s="306" t="s">
        <v>2472</v>
      </c>
      <c r="K574" s="306" t="s">
        <v>2468</v>
      </c>
      <c r="L574" s="3">
        <f t="shared" si="8"/>
        <v>131.19999999999999</v>
      </c>
    </row>
    <row r="575" spans="1:12">
      <c r="A575" s="313" t="s">
        <v>3363</v>
      </c>
      <c r="B575" s="314" t="s">
        <v>3364</v>
      </c>
      <c r="C575" s="314" t="s">
        <v>3365</v>
      </c>
      <c r="D575" s="314" t="s">
        <v>2467</v>
      </c>
      <c r="E575" s="314" t="s">
        <v>2468</v>
      </c>
      <c r="F575" s="306" t="s">
        <v>2469</v>
      </c>
      <c r="G575" s="306" t="s">
        <v>2470</v>
      </c>
      <c r="H575" s="314" t="s">
        <v>2471</v>
      </c>
      <c r="I575" s="314" t="s">
        <v>2470</v>
      </c>
      <c r="J575" s="306" t="s">
        <v>2472</v>
      </c>
      <c r="K575" s="306" t="s">
        <v>2468</v>
      </c>
      <c r="L575" s="3">
        <f t="shared" si="8"/>
        <v>131.19999999999999</v>
      </c>
    </row>
    <row r="576" spans="1:12">
      <c r="A576" s="313" t="s">
        <v>3366</v>
      </c>
      <c r="B576" s="314" t="s">
        <v>3367</v>
      </c>
      <c r="C576" s="314" t="s">
        <v>3368</v>
      </c>
      <c r="D576" s="314" t="s">
        <v>2467</v>
      </c>
      <c r="E576" s="314" t="s">
        <v>2468</v>
      </c>
      <c r="F576" s="306" t="s">
        <v>2469</v>
      </c>
      <c r="G576" s="306" t="s">
        <v>2470</v>
      </c>
      <c r="H576" s="314" t="s">
        <v>2471</v>
      </c>
      <c r="I576" s="314" t="s">
        <v>2470</v>
      </c>
      <c r="J576" s="306" t="s">
        <v>2472</v>
      </c>
      <c r="K576" s="306" t="s">
        <v>2468</v>
      </c>
      <c r="L576" s="3">
        <f t="shared" si="8"/>
        <v>131.19999999999999</v>
      </c>
    </row>
    <row r="577" spans="1:12">
      <c r="A577" s="313" t="s">
        <v>3369</v>
      </c>
      <c r="B577" s="314" t="s">
        <v>3370</v>
      </c>
      <c r="C577" s="314" t="s">
        <v>3371</v>
      </c>
      <c r="D577" s="314" t="s">
        <v>2467</v>
      </c>
      <c r="E577" s="314" t="s">
        <v>2468</v>
      </c>
      <c r="F577" s="306" t="s">
        <v>2469</v>
      </c>
      <c r="G577" s="306" t="s">
        <v>2470</v>
      </c>
      <c r="H577" s="314" t="s">
        <v>2471</v>
      </c>
      <c r="I577" s="314" t="s">
        <v>2470</v>
      </c>
      <c r="J577" s="306" t="s">
        <v>2472</v>
      </c>
      <c r="K577" s="306" t="s">
        <v>2468</v>
      </c>
      <c r="L577" s="3">
        <f t="shared" si="8"/>
        <v>131.19999999999999</v>
      </c>
    </row>
    <row r="578" spans="1:12">
      <c r="A578" s="313" t="s">
        <v>3372</v>
      </c>
      <c r="B578" s="314" t="s">
        <v>3373</v>
      </c>
      <c r="C578" s="314" t="s">
        <v>3374</v>
      </c>
      <c r="D578" s="314" t="s">
        <v>2467</v>
      </c>
      <c r="E578" s="314" t="s">
        <v>2468</v>
      </c>
      <c r="F578" s="306" t="s">
        <v>2469</v>
      </c>
      <c r="G578" s="306" t="s">
        <v>2470</v>
      </c>
      <c r="H578" s="314" t="s">
        <v>2471</v>
      </c>
      <c r="I578" s="314" t="s">
        <v>2470</v>
      </c>
      <c r="J578" s="306" t="s">
        <v>2472</v>
      </c>
      <c r="K578" s="306" t="s">
        <v>2468</v>
      </c>
      <c r="L578" s="3">
        <f t="shared" si="8"/>
        <v>131.19999999999999</v>
      </c>
    </row>
    <row r="579" spans="1:12">
      <c r="A579" s="313" t="s">
        <v>3375</v>
      </c>
      <c r="B579" s="314" t="s">
        <v>3376</v>
      </c>
      <c r="C579" s="314" t="s">
        <v>3377</v>
      </c>
      <c r="D579" s="314" t="s">
        <v>2467</v>
      </c>
      <c r="E579" s="314" t="s">
        <v>2468</v>
      </c>
      <c r="F579" s="306" t="s">
        <v>2469</v>
      </c>
      <c r="G579" s="306" t="s">
        <v>2470</v>
      </c>
      <c r="H579" s="314" t="s">
        <v>2471</v>
      </c>
      <c r="I579" s="314" t="s">
        <v>2470</v>
      </c>
      <c r="J579" s="306" t="s">
        <v>2472</v>
      </c>
      <c r="K579" s="306" t="s">
        <v>2468</v>
      </c>
      <c r="L579" s="3">
        <f t="shared" si="8"/>
        <v>131.19999999999999</v>
      </c>
    </row>
    <row r="580" spans="1:12">
      <c r="A580" s="313" t="s">
        <v>3378</v>
      </c>
      <c r="B580" s="314" t="s">
        <v>3379</v>
      </c>
      <c r="C580" s="314" t="s">
        <v>3380</v>
      </c>
      <c r="D580" s="314" t="s">
        <v>2467</v>
      </c>
      <c r="E580" s="314" t="s">
        <v>2468</v>
      </c>
      <c r="F580" s="306" t="s">
        <v>2469</v>
      </c>
      <c r="G580" s="306" t="s">
        <v>2470</v>
      </c>
      <c r="H580" s="314" t="s">
        <v>2471</v>
      </c>
      <c r="I580" s="314" t="s">
        <v>2470</v>
      </c>
      <c r="J580" s="306" t="s">
        <v>2472</v>
      </c>
      <c r="K580" s="306" t="s">
        <v>2468</v>
      </c>
      <c r="L580" s="3">
        <f t="shared" si="8"/>
        <v>131.19999999999999</v>
      </c>
    </row>
    <row r="581" spans="1:12">
      <c r="A581" s="313" t="s">
        <v>3381</v>
      </c>
      <c r="B581" s="314" t="s">
        <v>3382</v>
      </c>
      <c r="C581" s="314" t="s">
        <v>3383</v>
      </c>
      <c r="D581" s="314" t="s">
        <v>2467</v>
      </c>
      <c r="E581" s="314" t="s">
        <v>2468</v>
      </c>
      <c r="F581" s="306" t="s">
        <v>2469</v>
      </c>
      <c r="G581" s="306" t="s">
        <v>2470</v>
      </c>
      <c r="H581" s="314" t="s">
        <v>2471</v>
      </c>
      <c r="I581" s="314" t="s">
        <v>2470</v>
      </c>
      <c r="J581" s="306" t="s">
        <v>2472</v>
      </c>
      <c r="K581" s="306" t="s">
        <v>2468</v>
      </c>
      <c r="L581" s="3">
        <f t="shared" si="8"/>
        <v>131.19999999999999</v>
      </c>
    </row>
    <row r="582" spans="1:12">
      <c r="A582" s="313" t="s">
        <v>3384</v>
      </c>
      <c r="B582" s="314" t="s">
        <v>3385</v>
      </c>
      <c r="C582" s="314" t="s">
        <v>3386</v>
      </c>
      <c r="D582" s="314" t="s">
        <v>2467</v>
      </c>
      <c r="E582" s="314" t="s">
        <v>2468</v>
      </c>
      <c r="F582" s="306" t="s">
        <v>2469</v>
      </c>
      <c r="G582" s="306" t="s">
        <v>2470</v>
      </c>
      <c r="H582" s="314" t="s">
        <v>2471</v>
      </c>
      <c r="I582" s="314" t="s">
        <v>2470</v>
      </c>
      <c r="J582" s="306" t="s">
        <v>2472</v>
      </c>
      <c r="K582" s="306" t="s">
        <v>2468</v>
      </c>
      <c r="L582" s="3">
        <f t="shared" si="8"/>
        <v>131.19999999999999</v>
      </c>
    </row>
    <row r="583" spans="1:12">
      <c r="A583" s="313" t="s">
        <v>3387</v>
      </c>
      <c r="B583" s="306" t="s">
        <v>3388</v>
      </c>
      <c r="C583" s="306" t="s">
        <v>3388</v>
      </c>
      <c r="D583" s="314" t="s">
        <v>2467</v>
      </c>
      <c r="E583" s="314" t="s">
        <v>2468</v>
      </c>
      <c r="F583" s="306" t="s">
        <v>2469</v>
      </c>
      <c r="G583" s="306" t="s">
        <v>2470</v>
      </c>
      <c r="H583" s="314" t="s">
        <v>2471</v>
      </c>
      <c r="I583" s="314" t="s">
        <v>2470</v>
      </c>
      <c r="J583" s="306" t="s">
        <v>2472</v>
      </c>
      <c r="K583" s="306" t="s">
        <v>2468</v>
      </c>
      <c r="L583" s="3">
        <f t="shared" si="8"/>
        <v>131.19999999999999</v>
      </c>
    </row>
    <row r="584" spans="1:12">
      <c r="A584" s="313" t="s">
        <v>3389</v>
      </c>
      <c r="B584" s="314" t="s">
        <v>3390</v>
      </c>
      <c r="C584" s="314" t="s">
        <v>3391</v>
      </c>
      <c r="D584" s="314" t="s">
        <v>2467</v>
      </c>
      <c r="E584" s="314" t="s">
        <v>2468</v>
      </c>
      <c r="F584" s="306" t="s">
        <v>2469</v>
      </c>
      <c r="G584" s="306" t="s">
        <v>2470</v>
      </c>
      <c r="H584" s="314" t="s">
        <v>2471</v>
      </c>
      <c r="I584" s="314" t="s">
        <v>2470</v>
      </c>
      <c r="J584" s="306" t="s">
        <v>2472</v>
      </c>
      <c r="K584" s="306" t="s">
        <v>2468</v>
      </c>
      <c r="L584" s="3">
        <f t="shared" si="8"/>
        <v>131.19999999999999</v>
      </c>
    </row>
    <row r="585" spans="1:12">
      <c r="A585" s="313" t="s">
        <v>3392</v>
      </c>
      <c r="B585" s="314" t="s">
        <v>3393</v>
      </c>
      <c r="C585" s="314" t="s">
        <v>3394</v>
      </c>
      <c r="D585" s="314" t="s">
        <v>2467</v>
      </c>
      <c r="E585" s="314" t="s">
        <v>2468</v>
      </c>
      <c r="F585" s="306" t="s">
        <v>2469</v>
      </c>
      <c r="G585" s="306" t="s">
        <v>2470</v>
      </c>
      <c r="H585" s="314" t="s">
        <v>2471</v>
      </c>
      <c r="I585" s="314" t="s">
        <v>2470</v>
      </c>
      <c r="J585" s="306" t="s">
        <v>2472</v>
      </c>
      <c r="K585" s="306" t="s">
        <v>2468</v>
      </c>
      <c r="L585" s="3">
        <f t="shared" si="8"/>
        <v>131.19999999999999</v>
      </c>
    </row>
    <row r="586" spans="1:12">
      <c r="A586" s="313" t="s">
        <v>3395</v>
      </c>
      <c r="B586" s="314" t="s">
        <v>3396</v>
      </c>
      <c r="C586" s="314" t="s">
        <v>3397</v>
      </c>
      <c r="D586" s="314" t="s">
        <v>2467</v>
      </c>
      <c r="E586" s="314" t="s">
        <v>2468</v>
      </c>
      <c r="F586" s="306" t="s">
        <v>2469</v>
      </c>
      <c r="G586" s="306" t="s">
        <v>2470</v>
      </c>
      <c r="H586" s="314" t="s">
        <v>2471</v>
      </c>
      <c r="I586" s="314" t="s">
        <v>2470</v>
      </c>
      <c r="J586" s="306" t="s">
        <v>2472</v>
      </c>
      <c r="K586" s="306" t="s">
        <v>2468</v>
      </c>
      <c r="L586" s="3">
        <f t="shared" ref="L586:L649" si="9">VALUE(MID(H586,2,3)&amp;"."&amp;RIGHT(H586,1))</f>
        <v>131.19999999999999</v>
      </c>
    </row>
    <row r="587" spans="1:12">
      <c r="A587" s="314" t="s">
        <v>3398</v>
      </c>
      <c r="B587" s="314" t="s">
        <v>3399</v>
      </c>
      <c r="C587" s="314" t="s">
        <v>3400</v>
      </c>
      <c r="D587" s="314" t="s">
        <v>2467</v>
      </c>
      <c r="E587" s="314" t="s">
        <v>2468</v>
      </c>
      <c r="F587" s="306" t="s">
        <v>2469</v>
      </c>
      <c r="G587" s="306" t="s">
        <v>2470</v>
      </c>
      <c r="H587" s="314" t="s">
        <v>2471</v>
      </c>
      <c r="I587" s="314" t="s">
        <v>2470</v>
      </c>
      <c r="J587" s="306" t="s">
        <v>2472</v>
      </c>
      <c r="K587" s="306" t="s">
        <v>2468</v>
      </c>
      <c r="L587" s="3">
        <f t="shared" si="9"/>
        <v>131.19999999999999</v>
      </c>
    </row>
    <row r="588" spans="1:12">
      <c r="A588" s="313" t="s">
        <v>3401</v>
      </c>
      <c r="B588" s="314" t="s">
        <v>3402</v>
      </c>
      <c r="C588" s="314" t="s">
        <v>3403</v>
      </c>
      <c r="D588" s="314" t="s">
        <v>2467</v>
      </c>
      <c r="E588" s="314" t="s">
        <v>2468</v>
      </c>
      <c r="F588" s="306" t="s">
        <v>2469</v>
      </c>
      <c r="G588" s="306" t="s">
        <v>2470</v>
      </c>
      <c r="H588" s="314" t="s">
        <v>2471</v>
      </c>
      <c r="I588" s="314" t="s">
        <v>2470</v>
      </c>
      <c r="J588" s="306" t="s">
        <v>2472</v>
      </c>
      <c r="K588" s="306" t="s">
        <v>2468</v>
      </c>
      <c r="L588" s="3">
        <f t="shared" si="9"/>
        <v>131.19999999999999</v>
      </c>
    </row>
    <row r="589" spans="1:12">
      <c r="A589" s="313" t="s">
        <v>3404</v>
      </c>
      <c r="B589" s="314" t="s">
        <v>3405</v>
      </c>
      <c r="C589" s="314" t="s">
        <v>3406</v>
      </c>
      <c r="D589" s="314" t="s">
        <v>2467</v>
      </c>
      <c r="E589" s="314" t="s">
        <v>2468</v>
      </c>
      <c r="F589" s="306" t="s">
        <v>2469</v>
      </c>
      <c r="G589" s="306" t="s">
        <v>2470</v>
      </c>
      <c r="H589" s="314" t="s">
        <v>2471</v>
      </c>
      <c r="I589" s="314" t="s">
        <v>2470</v>
      </c>
      <c r="J589" s="306" t="s">
        <v>2472</v>
      </c>
      <c r="K589" s="306" t="s">
        <v>2468</v>
      </c>
      <c r="L589" s="3">
        <f t="shared" si="9"/>
        <v>131.19999999999999</v>
      </c>
    </row>
    <row r="590" spans="1:12">
      <c r="A590" s="313" t="s">
        <v>3407</v>
      </c>
      <c r="B590" s="314" t="s">
        <v>3408</v>
      </c>
      <c r="C590" s="314" t="s">
        <v>3409</v>
      </c>
      <c r="D590" s="314" t="s">
        <v>2467</v>
      </c>
      <c r="E590" s="314" t="s">
        <v>2468</v>
      </c>
      <c r="F590" s="306" t="s">
        <v>2469</v>
      </c>
      <c r="G590" s="306" t="s">
        <v>2470</v>
      </c>
      <c r="H590" s="314" t="s">
        <v>2471</v>
      </c>
      <c r="I590" s="314" t="s">
        <v>2470</v>
      </c>
      <c r="J590" s="306" t="s">
        <v>2472</v>
      </c>
      <c r="K590" s="306" t="s">
        <v>2468</v>
      </c>
      <c r="L590" s="3">
        <f t="shared" si="9"/>
        <v>131.19999999999999</v>
      </c>
    </row>
    <row r="591" spans="1:12">
      <c r="A591" s="313" t="s">
        <v>3410</v>
      </c>
      <c r="B591" s="314" t="s">
        <v>3411</v>
      </c>
      <c r="C591" s="314" t="s">
        <v>3412</v>
      </c>
      <c r="D591" s="314" t="s">
        <v>2467</v>
      </c>
      <c r="E591" s="314" t="s">
        <v>2468</v>
      </c>
      <c r="F591" s="306" t="s">
        <v>2469</v>
      </c>
      <c r="G591" s="306" t="s">
        <v>2470</v>
      </c>
      <c r="H591" s="314" t="s">
        <v>2471</v>
      </c>
      <c r="I591" s="314" t="s">
        <v>2470</v>
      </c>
      <c r="J591" s="306" t="s">
        <v>2472</v>
      </c>
      <c r="K591" s="306" t="s">
        <v>2468</v>
      </c>
      <c r="L591" s="3">
        <f t="shared" si="9"/>
        <v>131.19999999999999</v>
      </c>
    </row>
    <row r="592" spans="1:12">
      <c r="A592" s="313" t="s">
        <v>3413</v>
      </c>
      <c r="B592" s="314" t="s">
        <v>3414</v>
      </c>
      <c r="C592" s="314" t="s">
        <v>3415</v>
      </c>
      <c r="D592" s="314" t="s">
        <v>2467</v>
      </c>
      <c r="E592" s="314" t="s">
        <v>2468</v>
      </c>
      <c r="F592" s="306" t="s">
        <v>2469</v>
      </c>
      <c r="G592" s="306" t="s">
        <v>2470</v>
      </c>
      <c r="H592" s="314" t="s">
        <v>2471</v>
      </c>
      <c r="I592" s="314" t="s">
        <v>2470</v>
      </c>
      <c r="J592" s="306" t="s">
        <v>2472</v>
      </c>
      <c r="K592" s="306" t="s">
        <v>2468</v>
      </c>
      <c r="L592" s="3">
        <f t="shared" si="9"/>
        <v>131.19999999999999</v>
      </c>
    </row>
    <row r="593" spans="1:12">
      <c r="A593" s="313" t="s">
        <v>3416</v>
      </c>
      <c r="B593" s="314" t="s">
        <v>3417</v>
      </c>
      <c r="C593" s="314" t="s">
        <v>3418</v>
      </c>
      <c r="D593" s="314" t="s">
        <v>2467</v>
      </c>
      <c r="E593" s="314" t="s">
        <v>2468</v>
      </c>
      <c r="F593" s="306" t="s">
        <v>2469</v>
      </c>
      <c r="G593" s="306" t="s">
        <v>2470</v>
      </c>
      <c r="H593" s="314" t="s">
        <v>2471</v>
      </c>
      <c r="I593" s="314" t="s">
        <v>2470</v>
      </c>
      <c r="J593" s="306" t="s">
        <v>2472</v>
      </c>
      <c r="K593" s="306" t="s">
        <v>2468</v>
      </c>
      <c r="L593" s="3">
        <f t="shared" si="9"/>
        <v>131.19999999999999</v>
      </c>
    </row>
    <row r="594" spans="1:12">
      <c r="A594" s="313" t="s">
        <v>3419</v>
      </c>
      <c r="B594" s="314" t="s">
        <v>3420</v>
      </c>
      <c r="C594" s="314" t="s">
        <v>3421</v>
      </c>
      <c r="D594" s="314" t="s">
        <v>2467</v>
      </c>
      <c r="E594" s="314" t="s">
        <v>2468</v>
      </c>
      <c r="F594" s="306" t="s">
        <v>2469</v>
      </c>
      <c r="G594" s="306" t="s">
        <v>2470</v>
      </c>
      <c r="H594" s="314" t="s">
        <v>2471</v>
      </c>
      <c r="I594" s="314" t="s">
        <v>2470</v>
      </c>
      <c r="J594" s="306" t="s">
        <v>2472</v>
      </c>
      <c r="K594" s="306" t="s">
        <v>2468</v>
      </c>
      <c r="L594" s="3">
        <f t="shared" si="9"/>
        <v>131.19999999999999</v>
      </c>
    </row>
    <row r="595" spans="1:12">
      <c r="A595" s="313" t="s">
        <v>3422</v>
      </c>
      <c r="B595" s="314" t="s">
        <v>3423</v>
      </c>
      <c r="C595" s="314" t="s">
        <v>3424</v>
      </c>
      <c r="D595" s="314" t="s">
        <v>2467</v>
      </c>
      <c r="E595" s="314" t="s">
        <v>2468</v>
      </c>
      <c r="F595" s="306" t="s">
        <v>2469</v>
      </c>
      <c r="G595" s="306" t="s">
        <v>2470</v>
      </c>
      <c r="H595" s="314" t="s">
        <v>2471</v>
      </c>
      <c r="I595" s="314" t="s">
        <v>2470</v>
      </c>
      <c r="J595" s="306" t="s">
        <v>2472</v>
      </c>
      <c r="K595" s="306" t="s">
        <v>2468</v>
      </c>
      <c r="L595" s="3">
        <f t="shared" si="9"/>
        <v>131.19999999999999</v>
      </c>
    </row>
    <row r="596" spans="1:12">
      <c r="A596" s="313" t="s">
        <v>3425</v>
      </c>
      <c r="B596" s="314" t="s">
        <v>3426</v>
      </c>
      <c r="C596" s="314" t="s">
        <v>3427</v>
      </c>
      <c r="D596" s="314" t="s">
        <v>2467</v>
      </c>
      <c r="E596" s="314" t="s">
        <v>2468</v>
      </c>
      <c r="F596" s="306" t="s">
        <v>2469</v>
      </c>
      <c r="G596" s="306" t="s">
        <v>2470</v>
      </c>
      <c r="H596" s="314" t="s">
        <v>2471</v>
      </c>
      <c r="I596" s="314" t="s">
        <v>2470</v>
      </c>
      <c r="J596" s="306" t="s">
        <v>2472</v>
      </c>
      <c r="K596" s="306" t="s">
        <v>2468</v>
      </c>
      <c r="L596" s="3">
        <f t="shared" si="9"/>
        <v>131.19999999999999</v>
      </c>
    </row>
    <row r="597" spans="1:12">
      <c r="A597" s="313" t="s">
        <v>3428</v>
      </c>
      <c r="B597" s="314" t="s">
        <v>3429</v>
      </c>
      <c r="C597" s="314" t="s">
        <v>3430</v>
      </c>
      <c r="D597" s="314" t="s">
        <v>2467</v>
      </c>
      <c r="E597" s="314" t="s">
        <v>2468</v>
      </c>
      <c r="F597" s="306" t="s">
        <v>2469</v>
      </c>
      <c r="G597" s="306" t="s">
        <v>2470</v>
      </c>
      <c r="H597" s="314" t="s">
        <v>2471</v>
      </c>
      <c r="I597" s="314" t="s">
        <v>2470</v>
      </c>
      <c r="J597" s="306" t="s">
        <v>2472</v>
      </c>
      <c r="K597" s="306" t="s">
        <v>2468</v>
      </c>
      <c r="L597" s="3">
        <f t="shared" si="9"/>
        <v>131.19999999999999</v>
      </c>
    </row>
    <row r="598" spans="1:12">
      <c r="A598" s="313" t="s">
        <v>3431</v>
      </c>
      <c r="B598" s="306" t="s">
        <v>3432</v>
      </c>
      <c r="C598" s="306" t="s">
        <v>3432</v>
      </c>
      <c r="D598" s="314" t="s">
        <v>2467</v>
      </c>
      <c r="E598" s="314" t="s">
        <v>2468</v>
      </c>
      <c r="F598" s="306" t="s">
        <v>2469</v>
      </c>
      <c r="G598" s="306" t="s">
        <v>2470</v>
      </c>
      <c r="H598" s="314" t="s">
        <v>2471</v>
      </c>
      <c r="I598" s="314" t="s">
        <v>2470</v>
      </c>
      <c r="J598" s="306" t="s">
        <v>2472</v>
      </c>
      <c r="K598" s="306" t="s">
        <v>2468</v>
      </c>
      <c r="L598" s="3">
        <f t="shared" si="9"/>
        <v>131.19999999999999</v>
      </c>
    </row>
    <row r="599" spans="1:12">
      <c r="A599" s="313" t="s">
        <v>3433</v>
      </c>
      <c r="B599" s="314" t="s">
        <v>3434</v>
      </c>
      <c r="C599" s="314" t="s">
        <v>3435</v>
      </c>
      <c r="D599" s="314" t="s">
        <v>2467</v>
      </c>
      <c r="E599" s="314" t="s">
        <v>2468</v>
      </c>
      <c r="F599" s="306" t="s">
        <v>2469</v>
      </c>
      <c r="G599" s="306" t="s">
        <v>2470</v>
      </c>
      <c r="H599" s="314" t="s">
        <v>2471</v>
      </c>
      <c r="I599" s="314" t="s">
        <v>2470</v>
      </c>
      <c r="J599" s="306" t="s">
        <v>2472</v>
      </c>
      <c r="K599" s="306" t="s">
        <v>2468</v>
      </c>
      <c r="L599" s="3">
        <f t="shared" si="9"/>
        <v>131.19999999999999</v>
      </c>
    </row>
    <row r="600" spans="1:12">
      <c r="A600" s="313" t="s">
        <v>3436</v>
      </c>
      <c r="B600" s="314" t="s">
        <v>3437</v>
      </c>
      <c r="C600" s="314" t="s">
        <v>3438</v>
      </c>
      <c r="D600" s="314" t="s">
        <v>2467</v>
      </c>
      <c r="E600" s="314" t="s">
        <v>2468</v>
      </c>
      <c r="F600" s="306" t="s">
        <v>2469</v>
      </c>
      <c r="G600" s="306" t="s">
        <v>2470</v>
      </c>
      <c r="H600" s="314" t="s">
        <v>2471</v>
      </c>
      <c r="I600" s="314" t="s">
        <v>2470</v>
      </c>
      <c r="J600" s="306" t="s">
        <v>2472</v>
      </c>
      <c r="K600" s="306" t="s">
        <v>2468</v>
      </c>
      <c r="L600" s="3">
        <f t="shared" si="9"/>
        <v>131.19999999999999</v>
      </c>
    </row>
    <row r="601" spans="1:12">
      <c r="A601" s="313" t="s">
        <v>3439</v>
      </c>
      <c r="B601" s="314" t="s">
        <v>3440</v>
      </c>
      <c r="C601" s="314" t="s">
        <v>3441</v>
      </c>
      <c r="D601" s="314" t="s">
        <v>2467</v>
      </c>
      <c r="E601" s="314" t="s">
        <v>2468</v>
      </c>
      <c r="F601" s="306" t="s">
        <v>2469</v>
      </c>
      <c r="G601" s="306" t="s">
        <v>2470</v>
      </c>
      <c r="H601" s="314" t="s">
        <v>2471</v>
      </c>
      <c r="I601" s="314" t="s">
        <v>2470</v>
      </c>
      <c r="J601" s="306" t="s">
        <v>2472</v>
      </c>
      <c r="K601" s="306" t="s">
        <v>2468</v>
      </c>
      <c r="L601" s="3">
        <f t="shared" si="9"/>
        <v>131.19999999999999</v>
      </c>
    </row>
    <row r="602" spans="1:12">
      <c r="A602" s="314" t="s">
        <v>3442</v>
      </c>
      <c r="B602" s="314" t="s">
        <v>3443</v>
      </c>
      <c r="C602" s="314" t="s">
        <v>3444</v>
      </c>
      <c r="D602" s="314" t="s">
        <v>2467</v>
      </c>
      <c r="E602" s="314" t="s">
        <v>2468</v>
      </c>
      <c r="F602" s="306" t="s">
        <v>2469</v>
      </c>
      <c r="G602" s="306" t="s">
        <v>2470</v>
      </c>
      <c r="H602" s="314" t="s">
        <v>2471</v>
      </c>
      <c r="I602" s="314" t="s">
        <v>2470</v>
      </c>
      <c r="J602" s="306" t="s">
        <v>2472</v>
      </c>
      <c r="K602" s="306" t="s">
        <v>2468</v>
      </c>
      <c r="L602" s="3">
        <f t="shared" si="9"/>
        <v>131.19999999999999</v>
      </c>
    </row>
    <row r="603" spans="1:12">
      <c r="A603" s="313" t="s">
        <v>3445</v>
      </c>
      <c r="B603" s="314" t="s">
        <v>3446</v>
      </c>
      <c r="C603" s="314" t="s">
        <v>3447</v>
      </c>
      <c r="D603" s="314" t="s">
        <v>2467</v>
      </c>
      <c r="E603" s="314" t="s">
        <v>2468</v>
      </c>
      <c r="F603" s="306" t="s">
        <v>2469</v>
      </c>
      <c r="G603" s="306" t="s">
        <v>2470</v>
      </c>
      <c r="H603" s="314" t="s">
        <v>2471</v>
      </c>
      <c r="I603" s="314" t="s">
        <v>2470</v>
      </c>
      <c r="J603" s="306" t="s">
        <v>2472</v>
      </c>
      <c r="K603" s="306" t="s">
        <v>2468</v>
      </c>
      <c r="L603" s="3">
        <f t="shared" si="9"/>
        <v>131.19999999999999</v>
      </c>
    </row>
    <row r="604" spans="1:12">
      <c r="A604" s="313" t="s">
        <v>3448</v>
      </c>
      <c r="B604" s="314" t="s">
        <v>3449</v>
      </c>
      <c r="C604" s="314" t="s">
        <v>3450</v>
      </c>
      <c r="D604" s="314" t="s">
        <v>2467</v>
      </c>
      <c r="E604" s="314" t="s">
        <v>2468</v>
      </c>
      <c r="F604" s="306" t="s">
        <v>2469</v>
      </c>
      <c r="G604" s="306" t="s">
        <v>2470</v>
      </c>
      <c r="H604" s="314" t="s">
        <v>2471</v>
      </c>
      <c r="I604" s="314" t="s">
        <v>2470</v>
      </c>
      <c r="J604" s="306" t="s">
        <v>2472</v>
      </c>
      <c r="K604" s="306" t="s">
        <v>2468</v>
      </c>
      <c r="L604" s="3">
        <f t="shared" si="9"/>
        <v>131.19999999999999</v>
      </c>
    </row>
    <row r="605" spans="1:12">
      <c r="A605" s="313" t="s">
        <v>3451</v>
      </c>
      <c r="B605" s="314" t="s">
        <v>3452</v>
      </c>
      <c r="C605" s="314" t="s">
        <v>3453</v>
      </c>
      <c r="D605" s="314" t="s">
        <v>2467</v>
      </c>
      <c r="E605" s="314" t="s">
        <v>2468</v>
      </c>
      <c r="F605" s="306" t="s">
        <v>2469</v>
      </c>
      <c r="G605" s="306" t="s">
        <v>2470</v>
      </c>
      <c r="H605" s="314" t="s">
        <v>2471</v>
      </c>
      <c r="I605" s="314" t="s">
        <v>2470</v>
      </c>
      <c r="J605" s="306" t="s">
        <v>2472</v>
      </c>
      <c r="K605" s="306" t="s">
        <v>2468</v>
      </c>
      <c r="L605" s="3">
        <f t="shared" si="9"/>
        <v>131.19999999999999</v>
      </c>
    </row>
    <row r="606" spans="1:12">
      <c r="A606" s="313" t="s">
        <v>3454</v>
      </c>
      <c r="B606" s="314" t="s">
        <v>3455</v>
      </c>
      <c r="C606" s="314" t="s">
        <v>3456</v>
      </c>
      <c r="D606" s="314" t="s">
        <v>2467</v>
      </c>
      <c r="E606" s="314" t="s">
        <v>2468</v>
      </c>
      <c r="F606" s="306" t="s">
        <v>2469</v>
      </c>
      <c r="G606" s="306" t="s">
        <v>2470</v>
      </c>
      <c r="H606" s="314" t="s">
        <v>2471</v>
      </c>
      <c r="I606" s="314" t="s">
        <v>2470</v>
      </c>
      <c r="J606" s="306" t="s">
        <v>2472</v>
      </c>
      <c r="K606" s="306" t="s">
        <v>2468</v>
      </c>
      <c r="L606" s="3">
        <f t="shared" si="9"/>
        <v>131.19999999999999</v>
      </c>
    </row>
    <row r="607" spans="1:12">
      <c r="A607" s="313" t="s">
        <v>3457</v>
      </c>
      <c r="B607" s="314" t="s">
        <v>3458</v>
      </c>
      <c r="C607" s="314" t="s">
        <v>3459</v>
      </c>
      <c r="D607" s="314" t="s">
        <v>2467</v>
      </c>
      <c r="E607" s="314" t="s">
        <v>2468</v>
      </c>
      <c r="F607" s="306" t="s">
        <v>2469</v>
      </c>
      <c r="G607" s="306" t="s">
        <v>2470</v>
      </c>
      <c r="H607" s="314" t="s">
        <v>2471</v>
      </c>
      <c r="I607" s="314" t="s">
        <v>2470</v>
      </c>
      <c r="J607" s="306" t="s">
        <v>2472</v>
      </c>
      <c r="K607" s="306" t="s">
        <v>2468</v>
      </c>
      <c r="L607" s="3">
        <f t="shared" si="9"/>
        <v>131.19999999999999</v>
      </c>
    </row>
    <row r="608" spans="1:12">
      <c r="A608" s="313" t="s">
        <v>3460</v>
      </c>
      <c r="B608" s="314" t="s">
        <v>3461</v>
      </c>
      <c r="C608" s="314" t="s">
        <v>3462</v>
      </c>
      <c r="D608" s="314" t="s">
        <v>2467</v>
      </c>
      <c r="E608" s="314" t="s">
        <v>2468</v>
      </c>
      <c r="F608" s="306" t="s">
        <v>2469</v>
      </c>
      <c r="G608" s="306" t="s">
        <v>2470</v>
      </c>
      <c r="H608" s="314" t="s">
        <v>2471</v>
      </c>
      <c r="I608" s="314" t="s">
        <v>2470</v>
      </c>
      <c r="J608" s="306" t="s">
        <v>2472</v>
      </c>
      <c r="K608" s="306" t="s">
        <v>2468</v>
      </c>
      <c r="L608" s="3">
        <f t="shared" si="9"/>
        <v>131.19999999999999</v>
      </c>
    </row>
    <row r="609" spans="1:12">
      <c r="A609" s="313" t="s">
        <v>3463</v>
      </c>
      <c r="B609" s="314" t="s">
        <v>3464</v>
      </c>
      <c r="C609" s="314" t="s">
        <v>3465</v>
      </c>
      <c r="D609" s="314" t="s">
        <v>2467</v>
      </c>
      <c r="E609" s="314" t="s">
        <v>2468</v>
      </c>
      <c r="F609" s="306" t="s">
        <v>2469</v>
      </c>
      <c r="G609" s="306" t="s">
        <v>2470</v>
      </c>
      <c r="H609" s="314" t="s">
        <v>2471</v>
      </c>
      <c r="I609" s="314" t="s">
        <v>2470</v>
      </c>
      <c r="J609" s="306" t="s">
        <v>2472</v>
      </c>
      <c r="K609" s="306" t="s">
        <v>2468</v>
      </c>
      <c r="L609" s="3">
        <f t="shared" si="9"/>
        <v>131.19999999999999</v>
      </c>
    </row>
    <row r="610" spans="1:12">
      <c r="A610" s="313" t="s">
        <v>3466</v>
      </c>
      <c r="B610" s="314" t="s">
        <v>3467</v>
      </c>
      <c r="C610" s="314" t="s">
        <v>3468</v>
      </c>
      <c r="D610" s="314" t="s">
        <v>2467</v>
      </c>
      <c r="E610" s="314" t="s">
        <v>2468</v>
      </c>
      <c r="F610" s="306" t="s">
        <v>2469</v>
      </c>
      <c r="G610" s="306" t="s">
        <v>2470</v>
      </c>
      <c r="H610" s="314" t="s">
        <v>2471</v>
      </c>
      <c r="I610" s="314" t="s">
        <v>2470</v>
      </c>
      <c r="J610" s="306" t="s">
        <v>2472</v>
      </c>
      <c r="K610" s="306" t="s">
        <v>2468</v>
      </c>
      <c r="L610" s="3">
        <f t="shared" si="9"/>
        <v>131.19999999999999</v>
      </c>
    </row>
    <row r="611" spans="1:12">
      <c r="A611" s="313" t="s">
        <v>3469</v>
      </c>
      <c r="B611" s="314" t="s">
        <v>3470</v>
      </c>
      <c r="C611" s="314" t="s">
        <v>3471</v>
      </c>
      <c r="D611" s="314" t="s">
        <v>2467</v>
      </c>
      <c r="E611" s="314" t="s">
        <v>2468</v>
      </c>
      <c r="F611" s="306" t="s">
        <v>2469</v>
      </c>
      <c r="G611" s="306" t="s">
        <v>2470</v>
      </c>
      <c r="H611" s="314" t="s">
        <v>2471</v>
      </c>
      <c r="I611" s="314" t="s">
        <v>2470</v>
      </c>
      <c r="J611" s="306" t="s">
        <v>2472</v>
      </c>
      <c r="K611" s="306" t="s">
        <v>2468</v>
      </c>
      <c r="L611" s="3">
        <f t="shared" si="9"/>
        <v>131.19999999999999</v>
      </c>
    </row>
    <row r="612" spans="1:12">
      <c r="A612" s="313" t="s">
        <v>3472</v>
      </c>
      <c r="B612" s="314" t="s">
        <v>3473</v>
      </c>
      <c r="C612" s="314" t="s">
        <v>3474</v>
      </c>
      <c r="D612" s="314" t="s">
        <v>2467</v>
      </c>
      <c r="E612" s="314" t="s">
        <v>2468</v>
      </c>
      <c r="F612" s="306" t="s">
        <v>2469</v>
      </c>
      <c r="G612" s="306" t="s">
        <v>2470</v>
      </c>
      <c r="H612" s="314" t="s">
        <v>2471</v>
      </c>
      <c r="I612" s="314" t="s">
        <v>2470</v>
      </c>
      <c r="J612" s="306" t="s">
        <v>2472</v>
      </c>
      <c r="K612" s="306" t="s">
        <v>2468</v>
      </c>
      <c r="L612" s="3">
        <f t="shared" si="9"/>
        <v>131.19999999999999</v>
      </c>
    </row>
    <row r="613" spans="1:12">
      <c r="A613" s="313" t="s">
        <v>3475</v>
      </c>
      <c r="B613" s="306" t="s">
        <v>3476</v>
      </c>
      <c r="C613" s="306" t="s">
        <v>3476</v>
      </c>
      <c r="D613" s="314" t="s">
        <v>2467</v>
      </c>
      <c r="E613" s="314" t="s">
        <v>2468</v>
      </c>
      <c r="F613" s="306" t="s">
        <v>2469</v>
      </c>
      <c r="G613" s="306" t="s">
        <v>2470</v>
      </c>
      <c r="H613" s="314" t="s">
        <v>2471</v>
      </c>
      <c r="I613" s="314" t="s">
        <v>2470</v>
      </c>
      <c r="J613" s="306" t="s">
        <v>2472</v>
      </c>
      <c r="K613" s="306" t="s">
        <v>2468</v>
      </c>
      <c r="L613" s="3">
        <f t="shared" si="9"/>
        <v>131.19999999999999</v>
      </c>
    </row>
    <row r="614" spans="1:12">
      <c r="A614" s="313" t="s">
        <v>3477</v>
      </c>
      <c r="B614" s="314" t="s">
        <v>3478</v>
      </c>
      <c r="C614" s="314" t="s">
        <v>3479</v>
      </c>
      <c r="D614" s="314" t="s">
        <v>2467</v>
      </c>
      <c r="E614" s="314" t="s">
        <v>2468</v>
      </c>
      <c r="F614" s="306" t="s">
        <v>2469</v>
      </c>
      <c r="G614" s="306" t="s">
        <v>2470</v>
      </c>
      <c r="H614" s="314" t="s">
        <v>2471</v>
      </c>
      <c r="I614" s="314" t="s">
        <v>2470</v>
      </c>
      <c r="J614" s="306" t="s">
        <v>2472</v>
      </c>
      <c r="K614" s="306" t="s">
        <v>2468</v>
      </c>
      <c r="L614" s="3">
        <f t="shared" si="9"/>
        <v>131.19999999999999</v>
      </c>
    </row>
    <row r="615" spans="1:12">
      <c r="A615" s="313" t="s">
        <v>3480</v>
      </c>
      <c r="B615" s="314" t="s">
        <v>3481</v>
      </c>
      <c r="C615" s="314" t="s">
        <v>3482</v>
      </c>
      <c r="D615" s="314" t="s">
        <v>2467</v>
      </c>
      <c r="E615" s="314" t="s">
        <v>2468</v>
      </c>
      <c r="F615" s="306" t="s">
        <v>2469</v>
      </c>
      <c r="G615" s="306" t="s">
        <v>2470</v>
      </c>
      <c r="H615" s="314" t="s">
        <v>2471</v>
      </c>
      <c r="I615" s="314" t="s">
        <v>2470</v>
      </c>
      <c r="J615" s="306" t="s">
        <v>2472</v>
      </c>
      <c r="K615" s="306" t="s">
        <v>2468</v>
      </c>
      <c r="L615" s="3">
        <f t="shared" si="9"/>
        <v>131.19999999999999</v>
      </c>
    </row>
    <row r="616" spans="1:12">
      <c r="A616" s="313" t="s">
        <v>3483</v>
      </c>
      <c r="B616" s="314" t="s">
        <v>3484</v>
      </c>
      <c r="C616" s="314" t="s">
        <v>3485</v>
      </c>
      <c r="D616" s="314" t="s">
        <v>2467</v>
      </c>
      <c r="E616" s="314" t="s">
        <v>2468</v>
      </c>
      <c r="F616" s="306" t="s">
        <v>2469</v>
      </c>
      <c r="G616" s="306" t="s">
        <v>2470</v>
      </c>
      <c r="H616" s="314" t="s">
        <v>2471</v>
      </c>
      <c r="I616" s="314" t="s">
        <v>2470</v>
      </c>
      <c r="J616" s="306" t="s">
        <v>2472</v>
      </c>
      <c r="K616" s="306" t="s">
        <v>2468</v>
      </c>
      <c r="L616" s="3">
        <f t="shared" si="9"/>
        <v>131.19999999999999</v>
      </c>
    </row>
    <row r="617" spans="1:12">
      <c r="A617" s="314" t="s">
        <v>3486</v>
      </c>
      <c r="B617" s="314" t="s">
        <v>3487</v>
      </c>
      <c r="C617" s="314" t="s">
        <v>3488</v>
      </c>
      <c r="D617" s="314" t="s">
        <v>2467</v>
      </c>
      <c r="E617" s="314" t="s">
        <v>2468</v>
      </c>
      <c r="F617" s="306" t="s">
        <v>2469</v>
      </c>
      <c r="G617" s="306" t="s">
        <v>2470</v>
      </c>
      <c r="H617" s="314" t="s">
        <v>2471</v>
      </c>
      <c r="I617" s="314" t="s">
        <v>2470</v>
      </c>
      <c r="J617" s="306" t="s">
        <v>2472</v>
      </c>
      <c r="K617" s="306" t="s">
        <v>2468</v>
      </c>
      <c r="L617" s="3">
        <f t="shared" si="9"/>
        <v>131.19999999999999</v>
      </c>
    </row>
    <row r="618" spans="1:12">
      <c r="A618" s="313" t="s">
        <v>3489</v>
      </c>
      <c r="B618" s="314" t="s">
        <v>3490</v>
      </c>
      <c r="C618" s="314" t="s">
        <v>3491</v>
      </c>
      <c r="D618" s="314" t="s">
        <v>2467</v>
      </c>
      <c r="E618" s="314" t="s">
        <v>2468</v>
      </c>
      <c r="F618" s="306" t="s">
        <v>2469</v>
      </c>
      <c r="G618" s="306" t="s">
        <v>2470</v>
      </c>
      <c r="H618" s="314" t="s">
        <v>2471</v>
      </c>
      <c r="I618" s="314" t="s">
        <v>2470</v>
      </c>
      <c r="J618" s="306" t="s">
        <v>2472</v>
      </c>
      <c r="K618" s="306" t="s">
        <v>2468</v>
      </c>
      <c r="L618" s="3">
        <f t="shared" si="9"/>
        <v>131.19999999999999</v>
      </c>
    </row>
    <row r="619" spans="1:12">
      <c r="A619" s="313" t="s">
        <v>3492</v>
      </c>
      <c r="B619" s="314" t="s">
        <v>3493</v>
      </c>
      <c r="C619" s="314" t="s">
        <v>3494</v>
      </c>
      <c r="D619" s="314" t="s">
        <v>2467</v>
      </c>
      <c r="E619" s="314" t="s">
        <v>2468</v>
      </c>
      <c r="F619" s="306" t="s">
        <v>2469</v>
      </c>
      <c r="G619" s="306" t="s">
        <v>2470</v>
      </c>
      <c r="H619" s="314" t="s">
        <v>2471</v>
      </c>
      <c r="I619" s="314" t="s">
        <v>2470</v>
      </c>
      <c r="J619" s="306" t="s">
        <v>2472</v>
      </c>
      <c r="K619" s="306" t="s">
        <v>2468</v>
      </c>
      <c r="L619" s="3">
        <f t="shared" si="9"/>
        <v>131.19999999999999</v>
      </c>
    </row>
    <row r="620" spans="1:12">
      <c r="A620" s="313" t="s">
        <v>3495</v>
      </c>
      <c r="B620" s="314" t="s">
        <v>3496</v>
      </c>
      <c r="C620" s="314" t="s">
        <v>3497</v>
      </c>
      <c r="D620" s="314" t="s">
        <v>2467</v>
      </c>
      <c r="E620" s="314" t="s">
        <v>2468</v>
      </c>
      <c r="F620" s="306" t="s">
        <v>2469</v>
      </c>
      <c r="G620" s="306" t="s">
        <v>2470</v>
      </c>
      <c r="H620" s="314" t="s">
        <v>2471</v>
      </c>
      <c r="I620" s="314" t="s">
        <v>2470</v>
      </c>
      <c r="J620" s="306" t="s">
        <v>2472</v>
      </c>
      <c r="K620" s="306" t="s">
        <v>2468</v>
      </c>
      <c r="L620" s="3">
        <f t="shared" si="9"/>
        <v>131.19999999999999</v>
      </c>
    </row>
    <row r="621" spans="1:12">
      <c r="A621" s="313" t="s">
        <v>3498</v>
      </c>
      <c r="B621" s="314" t="s">
        <v>3499</v>
      </c>
      <c r="C621" s="314" t="s">
        <v>3500</v>
      </c>
      <c r="D621" s="314" t="s">
        <v>2467</v>
      </c>
      <c r="E621" s="314" t="s">
        <v>2468</v>
      </c>
      <c r="F621" s="306" t="s">
        <v>2469</v>
      </c>
      <c r="G621" s="306" t="s">
        <v>2470</v>
      </c>
      <c r="H621" s="314" t="s">
        <v>2471</v>
      </c>
      <c r="I621" s="314" t="s">
        <v>2470</v>
      </c>
      <c r="J621" s="306" t="s">
        <v>2472</v>
      </c>
      <c r="K621" s="306" t="s">
        <v>2468</v>
      </c>
      <c r="L621" s="3">
        <f t="shared" si="9"/>
        <v>131.19999999999999</v>
      </c>
    </row>
    <row r="622" spans="1:12">
      <c r="A622" s="313" t="s">
        <v>3501</v>
      </c>
      <c r="B622" s="314" t="s">
        <v>3502</v>
      </c>
      <c r="C622" s="314" t="s">
        <v>3503</v>
      </c>
      <c r="D622" s="314" t="s">
        <v>2467</v>
      </c>
      <c r="E622" s="314" t="s">
        <v>2468</v>
      </c>
      <c r="F622" s="306" t="s">
        <v>2469</v>
      </c>
      <c r="G622" s="306" t="s">
        <v>2470</v>
      </c>
      <c r="H622" s="314" t="s">
        <v>2471</v>
      </c>
      <c r="I622" s="314" t="s">
        <v>2470</v>
      </c>
      <c r="J622" s="306" t="s">
        <v>2472</v>
      </c>
      <c r="K622" s="306" t="s">
        <v>2468</v>
      </c>
      <c r="L622" s="3">
        <f t="shared" si="9"/>
        <v>131.19999999999999</v>
      </c>
    </row>
    <row r="623" spans="1:12">
      <c r="A623" s="313" t="s">
        <v>3504</v>
      </c>
      <c r="B623" s="314" t="s">
        <v>3505</v>
      </c>
      <c r="C623" s="314" t="s">
        <v>3506</v>
      </c>
      <c r="D623" s="314" t="s">
        <v>2467</v>
      </c>
      <c r="E623" s="314" t="s">
        <v>2468</v>
      </c>
      <c r="F623" s="306" t="s">
        <v>2469</v>
      </c>
      <c r="G623" s="306" t="s">
        <v>2470</v>
      </c>
      <c r="H623" s="314" t="s">
        <v>2471</v>
      </c>
      <c r="I623" s="314" t="s">
        <v>2470</v>
      </c>
      <c r="J623" s="306" t="s">
        <v>2472</v>
      </c>
      <c r="K623" s="306" t="s">
        <v>2468</v>
      </c>
      <c r="L623" s="3">
        <f t="shared" si="9"/>
        <v>131.19999999999999</v>
      </c>
    </row>
    <row r="624" spans="1:12">
      <c r="A624" s="313" t="s">
        <v>3507</v>
      </c>
      <c r="B624" s="314" t="s">
        <v>3508</v>
      </c>
      <c r="C624" s="314" t="s">
        <v>3509</v>
      </c>
      <c r="D624" s="314" t="s">
        <v>2467</v>
      </c>
      <c r="E624" s="314" t="s">
        <v>2468</v>
      </c>
      <c r="F624" s="306" t="s">
        <v>2469</v>
      </c>
      <c r="G624" s="306" t="s">
        <v>2470</v>
      </c>
      <c r="H624" s="314" t="s">
        <v>2471</v>
      </c>
      <c r="I624" s="314" t="s">
        <v>2470</v>
      </c>
      <c r="J624" s="306" t="s">
        <v>2472</v>
      </c>
      <c r="K624" s="306" t="s">
        <v>2468</v>
      </c>
      <c r="L624" s="3">
        <f t="shared" si="9"/>
        <v>131.19999999999999</v>
      </c>
    </row>
    <row r="625" spans="1:12">
      <c r="A625" s="313" t="s">
        <v>3510</v>
      </c>
      <c r="B625" s="314" t="s">
        <v>3511</v>
      </c>
      <c r="C625" s="314" t="s">
        <v>3512</v>
      </c>
      <c r="D625" s="314" t="s">
        <v>2467</v>
      </c>
      <c r="E625" s="314" t="s">
        <v>2468</v>
      </c>
      <c r="F625" s="306" t="s">
        <v>2469</v>
      </c>
      <c r="G625" s="306" t="s">
        <v>2470</v>
      </c>
      <c r="H625" s="314" t="s">
        <v>2471</v>
      </c>
      <c r="I625" s="314" t="s">
        <v>2470</v>
      </c>
      <c r="J625" s="306" t="s">
        <v>2472</v>
      </c>
      <c r="K625" s="306" t="s">
        <v>2468</v>
      </c>
      <c r="L625" s="3">
        <f t="shared" si="9"/>
        <v>131.19999999999999</v>
      </c>
    </row>
    <row r="626" spans="1:12">
      <c r="A626" s="313" t="s">
        <v>3513</v>
      </c>
      <c r="B626" s="314" t="s">
        <v>3514</v>
      </c>
      <c r="C626" s="314" t="s">
        <v>3515</v>
      </c>
      <c r="D626" s="314" t="s">
        <v>2467</v>
      </c>
      <c r="E626" s="314" t="s">
        <v>2468</v>
      </c>
      <c r="F626" s="306" t="s">
        <v>2469</v>
      </c>
      <c r="G626" s="306" t="s">
        <v>2470</v>
      </c>
      <c r="H626" s="314" t="s">
        <v>2471</v>
      </c>
      <c r="I626" s="314" t="s">
        <v>2470</v>
      </c>
      <c r="J626" s="306" t="s">
        <v>2472</v>
      </c>
      <c r="K626" s="306" t="s">
        <v>2468</v>
      </c>
      <c r="L626" s="3">
        <f t="shared" si="9"/>
        <v>131.19999999999999</v>
      </c>
    </row>
    <row r="627" spans="1:12">
      <c r="A627" s="313" t="s">
        <v>3516</v>
      </c>
      <c r="B627" s="314" t="s">
        <v>3517</v>
      </c>
      <c r="C627" s="314" t="s">
        <v>3518</v>
      </c>
      <c r="D627" s="314" t="s">
        <v>2467</v>
      </c>
      <c r="E627" s="314" t="s">
        <v>2468</v>
      </c>
      <c r="F627" s="306" t="s">
        <v>2469</v>
      </c>
      <c r="G627" s="306" t="s">
        <v>2470</v>
      </c>
      <c r="H627" s="314" t="s">
        <v>2471</v>
      </c>
      <c r="I627" s="314" t="s">
        <v>2470</v>
      </c>
      <c r="J627" s="306" t="s">
        <v>2472</v>
      </c>
      <c r="K627" s="306" t="s">
        <v>2468</v>
      </c>
      <c r="L627" s="3">
        <f t="shared" si="9"/>
        <v>131.19999999999999</v>
      </c>
    </row>
    <row r="628" spans="1:12">
      <c r="A628" s="313" t="s">
        <v>3519</v>
      </c>
      <c r="B628" s="314" t="s">
        <v>3520</v>
      </c>
      <c r="C628" s="314" t="s">
        <v>3521</v>
      </c>
      <c r="D628" s="314" t="s">
        <v>2467</v>
      </c>
      <c r="E628" s="314" t="s">
        <v>2468</v>
      </c>
      <c r="F628" s="306" t="s">
        <v>2469</v>
      </c>
      <c r="G628" s="306" t="s">
        <v>2470</v>
      </c>
      <c r="H628" s="314" t="s">
        <v>2471</v>
      </c>
      <c r="I628" s="314" t="s">
        <v>2470</v>
      </c>
      <c r="J628" s="306" t="s">
        <v>2472</v>
      </c>
      <c r="K628" s="306" t="s">
        <v>2468</v>
      </c>
      <c r="L628" s="3">
        <f t="shared" si="9"/>
        <v>131.19999999999999</v>
      </c>
    </row>
    <row r="629" spans="1:12">
      <c r="A629" s="313" t="s">
        <v>3522</v>
      </c>
      <c r="B629" s="306" t="s">
        <v>3523</v>
      </c>
      <c r="C629" s="306" t="s">
        <v>3523</v>
      </c>
      <c r="D629" s="314" t="s">
        <v>2467</v>
      </c>
      <c r="E629" s="314" t="s">
        <v>2468</v>
      </c>
      <c r="F629" s="306" t="s">
        <v>2469</v>
      </c>
      <c r="G629" s="306" t="s">
        <v>2470</v>
      </c>
      <c r="H629" s="314" t="s">
        <v>2471</v>
      </c>
      <c r="I629" s="314" t="s">
        <v>2470</v>
      </c>
      <c r="J629" s="306" t="s">
        <v>2472</v>
      </c>
      <c r="K629" s="306" t="s">
        <v>2468</v>
      </c>
      <c r="L629" s="3">
        <f t="shared" si="9"/>
        <v>131.19999999999999</v>
      </c>
    </row>
    <row r="630" spans="1:12">
      <c r="A630" s="313" t="s">
        <v>3524</v>
      </c>
      <c r="B630" s="314" t="s">
        <v>3525</v>
      </c>
      <c r="C630" s="314" t="s">
        <v>3526</v>
      </c>
      <c r="D630" s="314" t="s">
        <v>2467</v>
      </c>
      <c r="E630" s="314" t="s">
        <v>2468</v>
      </c>
      <c r="F630" s="306" t="s">
        <v>2469</v>
      </c>
      <c r="G630" s="306" t="s">
        <v>2470</v>
      </c>
      <c r="H630" s="314" t="s">
        <v>2471</v>
      </c>
      <c r="I630" s="314" t="s">
        <v>2470</v>
      </c>
      <c r="J630" s="306" t="s">
        <v>2472</v>
      </c>
      <c r="K630" s="306" t="s">
        <v>2468</v>
      </c>
      <c r="L630" s="3">
        <f t="shared" si="9"/>
        <v>131.19999999999999</v>
      </c>
    </row>
    <row r="631" spans="1:12">
      <c r="A631" s="313" t="s">
        <v>3527</v>
      </c>
      <c r="B631" s="314" t="s">
        <v>3528</v>
      </c>
      <c r="C631" s="314" t="s">
        <v>3529</v>
      </c>
      <c r="D631" s="314" t="s">
        <v>2467</v>
      </c>
      <c r="E631" s="314" t="s">
        <v>2468</v>
      </c>
      <c r="F631" s="306" t="s">
        <v>2469</v>
      </c>
      <c r="G631" s="306" t="s">
        <v>2470</v>
      </c>
      <c r="H631" s="314" t="s">
        <v>2471</v>
      </c>
      <c r="I631" s="314" t="s">
        <v>2470</v>
      </c>
      <c r="J631" s="306" t="s">
        <v>2472</v>
      </c>
      <c r="K631" s="306" t="s">
        <v>2468</v>
      </c>
      <c r="L631" s="3">
        <f t="shared" si="9"/>
        <v>131.19999999999999</v>
      </c>
    </row>
    <row r="632" spans="1:12">
      <c r="A632" s="313" t="s">
        <v>3530</v>
      </c>
      <c r="B632" s="314" t="s">
        <v>3531</v>
      </c>
      <c r="C632" s="314" t="s">
        <v>3532</v>
      </c>
      <c r="D632" s="314" t="s">
        <v>2467</v>
      </c>
      <c r="E632" s="314" t="s">
        <v>2468</v>
      </c>
      <c r="F632" s="306" t="s">
        <v>2469</v>
      </c>
      <c r="G632" s="306" t="s">
        <v>2470</v>
      </c>
      <c r="H632" s="314" t="s">
        <v>2471</v>
      </c>
      <c r="I632" s="314" t="s">
        <v>2470</v>
      </c>
      <c r="J632" s="306" t="s">
        <v>2472</v>
      </c>
      <c r="K632" s="306" t="s">
        <v>2468</v>
      </c>
      <c r="L632" s="3">
        <f t="shared" si="9"/>
        <v>131.19999999999999</v>
      </c>
    </row>
    <row r="633" spans="1:12">
      <c r="A633" s="314" t="s">
        <v>3533</v>
      </c>
      <c r="B633" s="314" t="s">
        <v>3534</v>
      </c>
      <c r="C633" s="314" t="s">
        <v>3535</v>
      </c>
      <c r="D633" s="314" t="s">
        <v>2467</v>
      </c>
      <c r="E633" s="314" t="s">
        <v>2468</v>
      </c>
      <c r="F633" s="306" t="s">
        <v>2469</v>
      </c>
      <c r="G633" s="306" t="s">
        <v>2470</v>
      </c>
      <c r="H633" s="314" t="s">
        <v>2471</v>
      </c>
      <c r="I633" s="314" t="s">
        <v>2470</v>
      </c>
      <c r="J633" s="306" t="s">
        <v>2472</v>
      </c>
      <c r="K633" s="306" t="s">
        <v>2468</v>
      </c>
      <c r="L633" s="3">
        <f t="shared" si="9"/>
        <v>131.19999999999999</v>
      </c>
    </row>
    <row r="634" spans="1:12">
      <c r="A634" s="313" t="s">
        <v>3536</v>
      </c>
      <c r="B634" s="314" t="s">
        <v>3537</v>
      </c>
      <c r="C634" s="314" t="s">
        <v>3538</v>
      </c>
      <c r="D634" s="314" t="s">
        <v>2467</v>
      </c>
      <c r="E634" s="314" t="s">
        <v>2468</v>
      </c>
      <c r="F634" s="306" t="s">
        <v>2469</v>
      </c>
      <c r="G634" s="306" t="s">
        <v>2470</v>
      </c>
      <c r="H634" s="314" t="s">
        <v>2471</v>
      </c>
      <c r="I634" s="314" t="s">
        <v>2470</v>
      </c>
      <c r="J634" s="306" t="s">
        <v>2472</v>
      </c>
      <c r="K634" s="306" t="s">
        <v>2468</v>
      </c>
      <c r="L634" s="3">
        <f t="shared" si="9"/>
        <v>131.19999999999999</v>
      </c>
    </row>
    <row r="635" spans="1:12">
      <c r="A635" s="313" t="s">
        <v>3539</v>
      </c>
      <c r="B635" s="314" t="s">
        <v>3540</v>
      </c>
      <c r="C635" s="314" t="s">
        <v>3541</v>
      </c>
      <c r="D635" s="314" t="s">
        <v>2467</v>
      </c>
      <c r="E635" s="314" t="s">
        <v>2468</v>
      </c>
      <c r="F635" s="306" t="s">
        <v>2469</v>
      </c>
      <c r="G635" s="306" t="s">
        <v>2470</v>
      </c>
      <c r="H635" s="314" t="s">
        <v>2471</v>
      </c>
      <c r="I635" s="314" t="s">
        <v>2470</v>
      </c>
      <c r="J635" s="306" t="s">
        <v>2472</v>
      </c>
      <c r="K635" s="306" t="s">
        <v>2468</v>
      </c>
      <c r="L635" s="3">
        <f t="shared" si="9"/>
        <v>131.19999999999999</v>
      </c>
    </row>
    <row r="636" spans="1:12">
      <c r="A636" s="313" t="s">
        <v>3542</v>
      </c>
      <c r="B636" s="314" t="s">
        <v>3543</v>
      </c>
      <c r="C636" s="314" t="s">
        <v>3544</v>
      </c>
      <c r="D636" s="314" t="s">
        <v>2467</v>
      </c>
      <c r="E636" s="314" t="s">
        <v>2468</v>
      </c>
      <c r="F636" s="306" t="s">
        <v>2469</v>
      </c>
      <c r="G636" s="306" t="s">
        <v>2470</v>
      </c>
      <c r="H636" s="314" t="s">
        <v>2471</v>
      </c>
      <c r="I636" s="314" t="s">
        <v>2470</v>
      </c>
      <c r="J636" s="306" t="s">
        <v>2472</v>
      </c>
      <c r="K636" s="306" t="s">
        <v>2468</v>
      </c>
      <c r="L636" s="3">
        <f t="shared" si="9"/>
        <v>131.19999999999999</v>
      </c>
    </row>
    <row r="637" spans="1:12">
      <c r="A637" s="313" t="s">
        <v>3545</v>
      </c>
      <c r="B637" s="314" t="s">
        <v>3546</v>
      </c>
      <c r="C637" s="314" t="s">
        <v>3547</v>
      </c>
      <c r="D637" s="314" t="s">
        <v>2467</v>
      </c>
      <c r="E637" s="314" t="s">
        <v>2468</v>
      </c>
      <c r="F637" s="306" t="s">
        <v>2469</v>
      </c>
      <c r="G637" s="306" t="s">
        <v>2470</v>
      </c>
      <c r="H637" s="314" t="s">
        <v>2471</v>
      </c>
      <c r="I637" s="314" t="s">
        <v>2470</v>
      </c>
      <c r="J637" s="306" t="s">
        <v>2472</v>
      </c>
      <c r="K637" s="306" t="s">
        <v>2468</v>
      </c>
      <c r="L637" s="3">
        <f t="shared" si="9"/>
        <v>131.19999999999999</v>
      </c>
    </row>
    <row r="638" spans="1:12">
      <c r="A638" s="313" t="s">
        <v>3548</v>
      </c>
      <c r="B638" s="314" t="s">
        <v>3549</v>
      </c>
      <c r="C638" s="314" t="s">
        <v>3550</v>
      </c>
      <c r="D638" s="314" t="s">
        <v>2467</v>
      </c>
      <c r="E638" s="314" t="s">
        <v>2468</v>
      </c>
      <c r="F638" s="306" t="s">
        <v>2469</v>
      </c>
      <c r="G638" s="306" t="s">
        <v>2470</v>
      </c>
      <c r="H638" s="314" t="s">
        <v>2471</v>
      </c>
      <c r="I638" s="314" t="s">
        <v>2470</v>
      </c>
      <c r="J638" s="306" t="s">
        <v>2472</v>
      </c>
      <c r="K638" s="306" t="s">
        <v>2468</v>
      </c>
      <c r="L638" s="3">
        <f t="shared" si="9"/>
        <v>131.19999999999999</v>
      </c>
    </row>
    <row r="639" spans="1:12">
      <c r="A639" s="313" t="s">
        <v>3551</v>
      </c>
      <c r="B639" s="314" t="s">
        <v>3552</v>
      </c>
      <c r="C639" s="314" t="s">
        <v>3553</v>
      </c>
      <c r="D639" s="314" t="s">
        <v>2467</v>
      </c>
      <c r="E639" s="314" t="s">
        <v>2468</v>
      </c>
      <c r="F639" s="306" t="s">
        <v>2469</v>
      </c>
      <c r="G639" s="306" t="s">
        <v>2470</v>
      </c>
      <c r="H639" s="314" t="s">
        <v>2471</v>
      </c>
      <c r="I639" s="314" t="s">
        <v>2470</v>
      </c>
      <c r="J639" s="306" t="s">
        <v>2472</v>
      </c>
      <c r="K639" s="306" t="s">
        <v>2468</v>
      </c>
      <c r="L639" s="3">
        <f t="shared" si="9"/>
        <v>131.19999999999999</v>
      </c>
    </row>
    <row r="640" spans="1:12">
      <c r="A640" s="313" t="s">
        <v>3554</v>
      </c>
      <c r="B640" s="314" t="s">
        <v>3555</v>
      </c>
      <c r="C640" s="314" t="s">
        <v>3556</v>
      </c>
      <c r="D640" s="314" t="s">
        <v>2467</v>
      </c>
      <c r="E640" s="314" t="s">
        <v>2468</v>
      </c>
      <c r="F640" s="306" t="s">
        <v>2469</v>
      </c>
      <c r="G640" s="306" t="s">
        <v>2470</v>
      </c>
      <c r="H640" s="314" t="s">
        <v>2471</v>
      </c>
      <c r="I640" s="314" t="s">
        <v>2470</v>
      </c>
      <c r="J640" s="306" t="s">
        <v>2472</v>
      </c>
      <c r="K640" s="306" t="s">
        <v>2468</v>
      </c>
      <c r="L640" s="3">
        <f t="shared" si="9"/>
        <v>131.19999999999999</v>
      </c>
    </row>
    <row r="641" spans="1:12">
      <c r="A641" s="313" t="s">
        <v>3557</v>
      </c>
      <c r="B641" s="314" t="s">
        <v>3558</v>
      </c>
      <c r="C641" s="314" t="s">
        <v>3559</v>
      </c>
      <c r="D641" s="314" t="s">
        <v>2467</v>
      </c>
      <c r="E641" s="314" t="s">
        <v>2468</v>
      </c>
      <c r="F641" s="306" t="s">
        <v>2469</v>
      </c>
      <c r="G641" s="306" t="s">
        <v>2470</v>
      </c>
      <c r="H641" s="314" t="s">
        <v>2471</v>
      </c>
      <c r="I641" s="314" t="s">
        <v>2470</v>
      </c>
      <c r="J641" s="306" t="s">
        <v>2472</v>
      </c>
      <c r="K641" s="306" t="s">
        <v>2468</v>
      </c>
      <c r="L641" s="3">
        <f t="shared" si="9"/>
        <v>131.19999999999999</v>
      </c>
    </row>
    <row r="642" spans="1:12">
      <c r="A642" s="313" t="s">
        <v>3560</v>
      </c>
      <c r="B642" s="314" t="s">
        <v>3561</v>
      </c>
      <c r="C642" s="314" t="s">
        <v>3562</v>
      </c>
      <c r="D642" s="314" t="s">
        <v>2467</v>
      </c>
      <c r="E642" s="314" t="s">
        <v>2468</v>
      </c>
      <c r="F642" s="306" t="s">
        <v>2469</v>
      </c>
      <c r="G642" s="306" t="s">
        <v>2470</v>
      </c>
      <c r="H642" s="314" t="s">
        <v>2471</v>
      </c>
      <c r="I642" s="314" t="s">
        <v>2470</v>
      </c>
      <c r="J642" s="306" t="s">
        <v>2472</v>
      </c>
      <c r="K642" s="306" t="s">
        <v>2468</v>
      </c>
      <c r="L642" s="3">
        <f t="shared" si="9"/>
        <v>131.19999999999999</v>
      </c>
    </row>
    <row r="643" spans="1:12">
      <c r="A643" s="313" t="s">
        <v>3563</v>
      </c>
      <c r="B643" s="314" t="s">
        <v>3564</v>
      </c>
      <c r="C643" s="314" t="s">
        <v>3565</v>
      </c>
      <c r="D643" s="314" t="s">
        <v>2467</v>
      </c>
      <c r="E643" s="314" t="s">
        <v>2468</v>
      </c>
      <c r="F643" s="306" t="s">
        <v>2469</v>
      </c>
      <c r="G643" s="306" t="s">
        <v>2470</v>
      </c>
      <c r="H643" s="314" t="s">
        <v>2471</v>
      </c>
      <c r="I643" s="314" t="s">
        <v>2470</v>
      </c>
      <c r="J643" s="306" t="s">
        <v>2472</v>
      </c>
      <c r="K643" s="306" t="s">
        <v>2468</v>
      </c>
      <c r="L643" s="3">
        <f t="shared" si="9"/>
        <v>131.19999999999999</v>
      </c>
    </row>
    <row r="644" spans="1:12">
      <c r="A644" s="313" t="s">
        <v>3566</v>
      </c>
      <c r="B644" s="314" t="s">
        <v>3567</v>
      </c>
      <c r="C644" s="314" t="s">
        <v>3568</v>
      </c>
      <c r="D644" s="314" t="s">
        <v>2467</v>
      </c>
      <c r="E644" s="314" t="s">
        <v>2468</v>
      </c>
      <c r="F644" s="306" t="s">
        <v>2469</v>
      </c>
      <c r="G644" s="306" t="s">
        <v>2470</v>
      </c>
      <c r="H644" s="314" t="s">
        <v>2471</v>
      </c>
      <c r="I644" s="314" t="s">
        <v>2470</v>
      </c>
      <c r="J644" s="306" t="s">
        <v>2472</v>
      </c>
      <c r="K644" s="306" t="s">
        <v>2468</v>
      </c>
      <c r="L644" s="3">
        <f t="shared" si="9"/>
        <v>131.19999999999999</v>
      </c>
    </row>
    <row r="645" spans="1:12">
      <c r="A645" s="313" t="s">
        <v>3569</v>
      </c>
      <c r="B645" s="306" t="s">
        <v>3570</v>
      </c>
      <c r="C645" s="306" t="s">
        <v>3570</v>
      </c>
      <c r="D645" s="314" t="s">
        <v>2467</v>
      </c>
      <c r="E645" s="314" t="s">
        <v>2468</v>
      </c>
      <c r="F645" s="306" t="s">
        <v>2469</v>
      </c>
      <c r="G645" s="306" t="s">
        <v>2470</v>
      </c>
      <c r="H645" s="314" t="s">
        <v>2471</v>
      </c>
      <c r="I645" s="314" t="s">
        <v>2470</v>
      </c>
      <c r="J645" s="306" t="s">
        <v>2472</v>
      </c>
      <c r="K645" s="306" t="s">
        <v>2468</v>
      </c>
      <c r="L645" s="3">
        <f t="shared" si="9"/>
        <v>131.19999999999999</v>
      </c>
    </row>
    <row r="646" spans="1:12">
      <c r="A646" s="313" t="s">
        <v>3571</v>
      </c>
      <c r="B646" s="314" t="s">
        <v>3572</v>
      </c>
      <c r="C646" s="314" t="s">
        <v>3573</v>
      </c>
      <c r="D646" s="314" t="s">
        <v>2467</v>
      </c>
      <c r="E646" s="314" t="s">
        <v>2468</v>
      </c>
      <c r="F646" s="306" t="s">
        <v>2469</v>
      </c>
      <c r="G646" s="306" t="s">
        <v>2470</v>
      </c>
      <c r="H646" s="314" t="s">
        <v>2471</v>
      </c>
      <c r="I646" s="314" t="s">
        <v>2470</v>
      </c>
      <c r="J646" s="306" t="s">
        <v>2472</v>
      </c>
      <c r="K646" s="306" t="s">
        <v>2468</v>
      </c>
      <c r="L646" s="3">
        <f t="shared" si="9"/>
        <v>131.19999999999999</v>
      </c>
    </row>
    <row r="647" spans="1:12">
      <c r="A647" s="313" t="s">
        <v>3574</v>
      </c>
      <c r="B647" s="314" t="s">
        <v>3575</v>
      </c>
      <c r="C647" s="314" t="s">
        <v>3576</v>
      </c>
      <c r="D647" s="314" t="s">
        <v>2467</v>
      </c>
      <c r="E647" s="314" t="s">
        <v>2468</v>
      </c>
      <c r="F647" s="306" t="s">
        <v>2469</v>
      </c>
      <c r="G647" s="306" t="s">
        <v>2470</v>
      </c>
      <c r="H647" s="314" t="s">
        <v>2471</v>
      </c>
      <c r="I647" s="314" t="s">
        <v>2470</v>
      </c>
      <c r="J647" s="306" t="s">
        <v>2472</v>
      </c>
      <c r="K647" s="306" t="s">
        <v>2468</v>
      </c>
      <c r="L647" s="3">
        <f t="shared" si="9"/>
        <v>131.19999999999999</v>
      </c>
    </row>
    <row r="648" spans="1:12">
      <c r="A648" s="313" t="s">
        <v>3577</v>
      </c>
      <c r="B648" s="314" t="s">
        <v>3578</v>
      </c>
      <c r="C648" s="314" t="s">
        <v>3579</v>
      </c>
      <c r="D648" s="314" t="s">
        <v>2467</v>
      </c>
      <c r="E648" s="314" t="s">
        <v>2468</v>
      </c>
      <c r="F648" s="306" t="s">
        <v>2469</v>
      </c>
      <c r="G648" s="306" t="s">
        <v>2470</v>
      </c>
      <c r="H648" s="314" t="s">
        <v>2471</v>
      </c>
      <c r="I648" s="314" t="s">
        <v>2470</v>
      </c>
      <c r="J648" s="306" t="s">
        <v>2472</v>
      </c>
      <c r="K648" s="306" t="s">
        <v>2468</v>
      </c>
      <c r="L648" s="3">
        <f t="shared" si="9"/>
        <v>131.19999999999999</v>
      </c>
    </row>
    <row r="649" spans="1:12">
      <c r="A649" s="313" t="s">
        <v>3580</v>
      </c>
      <c r="B649" s="314" t="s">
        <v>3581</v>
      </c>
      <c r="C649" s="314" t="s">
        <v>3582</v>
      </c>
      <c r="D649" s="314" t="s">
        <v>2467</v>
      </c>
      <c r="E649" s="314" t="s">
        <v>2468</v>
      </c>
      <c r="F649" s="306" t="s">
        <v>2469</v>
      </c>
      <c r="G649" s="306" t="s">
        <v>2470</v>
      </c>
      <c r="H649" s="314" t="s">
        <v>2471</v>
      </c>
      <c r="I649" s="314" t="s">
        <v>2470</v>
      </c>
      <c r="J649" s="306" t="s">
        <v>2472</v>
      </c>
      <c r="K649" s="306" t="s">
        <v>2468</v>
      </c>
      <c r="L649" s="3">
        <f t="shared" si="9"/>
        <v>131.19999999999999</v>
      </c>
    </row>
    <row r="650" spans="1:12">
      <c r="A650" s="313" t="s">
        <v>3583</v>
      </c>
      <c r="B650" s="314" t="s">
        <v>3584</v>
      </c>
      <c r="C650" s="314" t="s">
        <v>3585</v>
      </c>
      <c r="D650" s="314" t="s">
        <v>2467</v>
      </c>
      <c r="E650" s="314" t="s">
        <v>2468</v>
      </c>
      <c r="F650" s="306" t="s">
        <v>2469</v>
      </c>
      <c r="G650" s="306" t="s">
        <v>2470</v>
      </c>
      <c r="H650" s="314" t="s">
        <v>2471</v>
      </c>
      <c r="I650" s="314" t="s">
        <v>2470</v>
      </c>
      <c r="J650" s="306" t="s">
        <v>2472</v>
      </c>
      <c r="K650" s="306" t="s">
        <v>2468</v>
      </c>
      <c r="L650" s="3">
        <f t="shared" ref="L650:L713" si="10">VALUE(MID(H650,2,3)&amp;"."&amp;RIGHT(H650,1))</f>
        <v>131.19999999999999</v>
      </c>
    </row>
    <row r="651" spans="1:12">
      <c r="A651" s="313" t="s">
        <v>3586</v>
      </c>
      <c r="B651" s="314" t="s">
        <v>3587</v>
      </c>
      <c r="C651" s="314" t="s">
        <v>3588</v>
      </c>
      <c r="D651" s="314" t="s">
        <v>2467</v>
      </c>
      <c r="E651" s="314" t="s">
        <v>2468</v>
      </c>
      <c r="F651" s="306" t="s">
        <v>2469</v>
      </c>
      <c r="G651" s="306" t="s">
        <v>2470</v>
      </c>
      <c r="H651" s="314" t="s">
        <v>2471</v>
      </c>
      <c r="I651" s="314" t="s">
        <v>2470</v>
      </c>
      <c r="J651" s="306" t="s">
        <v>2472</v>
      </c>
      <c r="K651" s="306" t="s">
        <v>2468</v>
      </c>
      <c r="L651" s="3">
        <f t="shared" si="10"/>
        <v>131.19999999999999</v>
      </c>
    </row>
    <row r="652" spans="1:12">
      <c r="A652" s="313" t="s">
        <v>3589</v>
      </c>
      <c r="B652" s="314" t="s">
        <v>3590</v>
      </c>
      <c r="C652" s="314" t="s">
        <v>3591</v>
      </c>
      <c r="D652" s="314" t="s">
        <v>2467</v>
      </c>
      <c r="E652" s="314" t="s">
        <v>2468</v>
      </c>
      <c r="F652" s="306" t="s">
        <v>2469</v>
      </c>
      <c r="G652" s="306" t="s">
        <v>2470</v>
      </c>
      <c r="H652" s="314" t="s">
        <v>2471</v>
      </c>
      <c r="I652" s="314" t="s">
        <v>2470</v>
      </c>
      <c r="J652" s="306" t="s">
        <v>2472</v>
      </c>
      <c r="K652" s="306" t="s">
        <v>2468</v>
      </c>
      <c r="L652" s="3">
        <f t="shared" si="10"/>
        <v>131.19999999999999</v>
      </c>
    </row>
    <row r="653" spans="1:12">
      <c r="A653" s="313" t="s">
        <v>3592</v>
      </c>
      <c r="B653" s="314" t="s">
        <v>3593</v>
      </c>
      <c r="C653" s="314" t="s">
        <v>3594</v>
      </c>
      <c r="D653" s="314" t="s">
        <v>2467</v>
      </c>
      <c r="E653" s="314" t="s">
        <v>2468</v>
      </c>
      <c r="F653" s="306" t="s">
        <v>2469</v>
      </c>
      <c r="G653" s="306" t="s">
        <v>2470</v>
      </c>
      <c r="H653" s="314" t="s">
        <v>2471</v>
      </c>
      <c r="I653" s="314" t="s">
        <v>2470</v>
      </c>
      <c r="J653" s="306" t="s">
        <v>2472</v>
      </c>
      <c r="K653" s="306" t="s">
        <v>2468</v>
      </c>
      <c r="L653" s="3">
        <f t="shared" si="10"/>
        <v>131.19999999999999</v>
      </c>
    </row>
    <row r="654" spans="1:12">
      <c r="A654" s="313" t="s">
        <v>3595</v>
      </c>
      <c r="B654" s="314" t="s">
        <v>3596</v>
      </c>
      <c r="C654" s="314" t="s">
        <v>3597</v>
      </c>
      <c r="D654" s="314" t="s">
        <v>2467</v>
      </c>
      <c r="E654" s="314" t="s">
        <v>2468</v>
      </c>
      <c r="F654" s="306" t="s">
        <v>2469</v>
      </c>
      <c r="G654" s="306" t="s">
        <v>2470</v>
      </c>
      <c r="H654" s="314" t="s">
        <v>2471</v>
      </c>
      <c r="I654" s="314" t="s">
        <v>2470</v>
      </c>
      <c r="J654" s="306" t="s">
        <v>2472</v>
      </c>
      <c r="K654" s="306" t="s">
        <v>2468</v>
      </c>
      <c r="L654" s="3">
        <f t="shared" si="10"/>
        <v>131.19999999999999</v>
      </c>
    </row>
    <row r="655" spans="1:12">
      <c r="A655" s="313" t="s">
        <v>3598</v>
      </c>
      <c r="B655" s="314" t="s">
        <v>3599</v>
      </c>
      <c r="C655" s="314" t="s">
        <v>3600</v>
      </c>
      <c r="D655" s="314" t="s">
        <v>2467</v>
      </c>
      <c r="E655" s="314" t="s">
        <v>2468</v>
      </c>
      <c r="F655" s="306" t="s">
        <v>2469</v>
      </c>
      <c r="G655" s="306" t="s">
        <v>2470</v>
      </c>
      <c r="H655" s="314" t="s">
        <v>2471</v>
      </c>
      <c r="I655" s="314" t="s">
        <v>2470</v>
      </c>
      <c r="J655" s="306" t="s">
        <v>2472</v>
      </c>
      <c r="K655" s="306" t="s">
        <v>2468</v>
      </c>
      <c r="L655" s="3">
        <f t="shared" si="10"/>
        <v>131.19999999999999</v>
      </c>
    </row>
    <row r="656" spans="1:12">
      <c r="A656" s="313" t="s">
        <v>3601</v>
      </c>
      <c r="B656" s="314" t="s">
        <v>3602</v>
      </c>
      <c r="C656" s="314" t="s">
        <v>3603</v>
      </c>
      <c r="D656" s="314" t="s">
        <v>2467</v>
      </c>
      <c r="E656" s="314" t="s">
        <v>2468</v>
      </c>
      <c r="F656" s="306" t="s">
        <v>2469</v>
      </c>
      <c r="G656" s="306" t="s">
        <v>2470</v>
      </c>
      <c r="H656" s="314" t="s">
        <v>2471</v>
      </c>
      <c r="I656" s="314" t="s">
        <v>2470</v>
      </c>
      <c r="J656" s="306" t="s">
        <v>2472</v>
      </c>
      <c r="K656" s="306" t="s">
        <v>2468</v>
      </c>
      <c r="L656" s="3">
        <f t="shared" si="10"/>
        <v>131.19999999999999</v>
      </c>
    </row>
    <row r="657" spans="1:12">
      <c r="A657" s="313" t="s">
        <v>3604</v>
      </c>
      <c r="B657" s="314" t="s">
        <v>3605</v>
      </c>
      <c r="C657" s="314" t="s">
        <v>3606</v>
      </c>
      <c r="D657" s="314" t="s">
        <v>2467</v>
      </c>
      <c r="E657" s="314" t="s">
        <v>2468</v>
      </c>
      <c r="F657" s="306" t="s">
        <v>2469</v>
      </c>
      <c r="G657" s="306" t="s">
        <v>2470</v>
      </c>
      <c r="H657" s="314" t="s">
        <v>2471</v>
      </c>
      <c r="I657" s="314" t="s">
        <v>2470</v>
      </c>
      <c r="J657" s="306" t="s">
        <v>2472</v>
      </c>
      <c r="K657" s="306" t="s">
        <v>2468</v>
      </c>
      <c r="L657" s="3">
        <f t="shared" si="10"/>
        <v>131.19999999999999</v>
      </c>
    </row>
    <row r="658" spans="1:12">
      <c r="A658" s="313" t="s">
        <v>3607</v>
      </c>
      <c r="B658" s="314" t="s">
        <v>3608</v>
      </c>
      <c r="C658" s="314" t="s">
        <v>3609</v>
      </c>
      <c r="D658" s="314" t="s">
        <v>2467</v>
      </c>
      <c r="E658" s="314" t="s">
        <v>2468</v>
      </c>
      <c r="F658" s="306" t="s">
        <v>2469</v>
      </c>
      <c r="G658" s="306" t="s">
        <v>2470</v>
      </c>
      <c r="H658" s="314" t="s">
        <v>2471</v>
      </c>
      <c r="I658" s="314" t="s">
        <v>2470</v>
      </c>
      <c r="J658" s="306" t="s">
        <v>2472</v>
      </c>
      <c r="K658" s="306" t="s">
        <v>2468</v>
      </c>
      <c r="L658" s="3">
        <f t="shared" si="10"/>
        <v>131.19999999999999</v>
      </c>
    </row>
    <row r="659" spans="1:12">
      <c r="A659" s="313" t="s">
        <v>3610</v>
      </c>
      <c r="B659" s="306" t="s">
        <v>3611</v>
      </c>
      <c r="C659" s="306" t="s">
        <v>3611</v>
      </c>
      <c r="D659" s="314" t="s">
        <v>2467</v>
      </c>
      <c r="E659" s="314" t="s">
        <v>2468</v>
      </c>
      <c r="F659" s="306" t="s">
        <v>2469</v>
      </c>
      <c r="G659" s="306" t="s">
        <v>2470</v>
      </c>
      <c r="H659" s="314" t="s">
        <v>2471</v>
      </c>
      <c r="I659" s="314" t="s">
        <v>2470</v>
      </c>
      <c r="J659" s="306" t="s">
        <v>2472</v>
      </c>
      <c r="K659" s="306" t="s">
        <v>2468</v>
      </c>
      <c r="L659" s="3">
        <f t="shared" si="10"/>
        <v>131.19999999999999</v>
      </c>
    </row>
    <row r="660" spans="1:12">
      <c r="A660" s="313" t="s">
        <v>3612</v>
      </c>
      <c r="B660" s="314" t="s">
        <v>3613</v>
      </c>
      <c r="C660" s="314" t="s">
        <v>3614</v>
      </c>
      <c r="D660" s="314" t="s">
        <v>2467</v>
      </c>
      <c r="E660" s="314" t="s">
        <v>2468</v>
      </c>
      <c r="F660" s="306" t="s">
        <v>2469</v>
      </c>
      <c r="G660" s="306" t="s">
        <v>2470</v>
      </c>
      <c r="H660" s="314" t="s">
        <v>2471</v>
      </c>
      <c r="I660" s="314" t="s">
        <v>2470</v>
      </c>
      <c r="J660" s="306" t="s">
        <v>2472</v>
      </c>
      <c r="K660" s="306" t="s">
        <v>2468</v>
      </c>
      <c r="L660" s="3">
        <f t="shared" si="10"/>
        <v>131.19999999999999</v>
      </c>
    </row>
    <row r="661" spans="1:12">
      <c r="A661" s="313" t="s">
        <v>3615</v>
      </c>
      <c r="B661" s="314" t="s">
        <v>3616</v>
      </c>
      <c r="C661" s="314" t="s">
        <v>3617</v>
      </c>
      <c r="D661" s="314" t="s">
        <v>2467</v>
      </c>
      <c r="E661" s="314" t="s">
        <v>2468</v>
      </c>
      <c r="F661" s="306" t="s">
        <v>2469</v>
      </c>
      <c r="G661" s="306" t="s">
        <v>2470</v>
      </c>
      <c r="H661" s="314" t="s">
        <v>2471</v>
      </c>
      <c r="I661" s="314" t="s">
        <v>2470</v>
      </c>
      <c r="J661" s="306" t="s">
        <v>2472</v>
      </c>
      <c r="K661" s="306" t="s">
        <v>2468</v>
      </c>
      <c r="L661" s="3">
        <f t="shared" si="10"/>
        <v>131.19999999999999</v>
      </c>
    </row>
    <row r="662" spans="1:12">
      <c r="A662" s="313" t="s">
        <v>3618</v>
      </c>
      <c r="B662" s="314" t="s">
        <v>3619</v>
      </c>
      <c r="C662" s="314" t="s">
        <v>3620</v>
      </c>
      <c r="D662" s="314" t="s">
        <v>2467</v>
      </c>
      <c r="E662" s="314" t="s">
        <v>2468</v>
      </c>
      <c r="F662" s="306" t="s">
        <v>2469</v>
      </c>
      <c r="G662" s="306" t="s">
        <v>2470</v>
      </c>
      <c r="H662" s="314" t="s">
        <v>2471</v>
      </c>
      <c r="I662" s="314" t="s">
        <v>2470</v>
      </c>
      <c r="J662" s="306" t="s">
        <v>2472</v>
      </c>
      <c r="K662" s="306" t="s">
        <v>2468</v>
      </c>
      <c r="L662" s="3">
        <f t="shared" si="10"/>
        <v>131.19999999999999</v>
      </c>
    </row>
    <row r="663" spans="1:12">
      <c r="A663" s="313" t="s">
        <v>3621</v>
      </c>
      <c r="B663" s="314" t="s">
        <v>3622</v>
      </c>
      <c r="C663" s="314" t="s">
        <v>3623</v>
      </c>
      <c r="D663" s="314" t="s">
        <v>2467</v>
      </c>
      <c r="E663" s="314" t="s">
        <v>2468</v>
      </c>
      <c r="F663" s="306" t="s">
        <v>2469</v>
      </c>
      <c r="G663" s="306" t="s">
        <v>2470</v>
      </c>
      <c r="H663" s="314" t="s">
        <v>2471</v>
      </c>
      <c r="I663" s="314" t="s">
        <v>2470</v>
      </c>
      <c r="J663" s="306" t="s">
        <v>2472</v>
      </c>
      <c r="K663" s="306" t="s">
        <v>2468</v>
      </c>
      <c r="L663" s="3">
        <f t="shared" si="10"/>
        <v>131.19999999999999</v>
      </c>
    </row>
    <row r="664" spans="1:12">
      <c r="A664" s="313" t="s">
        <v>3624</v>
      </c>
      <c r="B664" s="314" t="s">
        <v>3625</v>
      </c>
      <c r="C664" s="314" t="s">
        <v>3626</v>
      </c>
      <c r="D664" s="314" t="s">
        <v>2467</v>
      </c>
      <c r="E664" s="314" t="s">
        <v>2468</v>
      </c>
      <c r="F664" s="306" t="s">
        <v>2469</v>
      </c>
      <c r="G664" s="306" t="s">
        <v>2470</v>
      </c>
      <c r="H664" s="314" t="s">
        <v>2471</v>
      </c>
      <c r="I664" s="314" t="s">
        <v>2470</v>
      </c>
      <c r="J664" s="306" t="s">
        <v>2472</v>
      </c>
      <c r="K664" s="306" t="s">
        <v>2468</v>
      </c>
      <c r="L664" s="3">
        <f t="shared" si="10"/>
        <v>131.19999999999999</v>
      </c>
    </row>
    <row r="665" spans="1:12">
      <c r="A665" s="313" t="s">
        <v>3627</v>
      </c>
      <c r="B665" s="314" t="s">
        <v>3628</v>
      </c>
      <c r="C665" s="314" t="s">
        <v>3629</v>
      </c>
      <c r="D665" s="314" t="s">
        <v>2467</v>
      </c>
      <c r="E665" s="314" t="s">
        <v>2468</v>
      </c>
      <c r="F665" s="306" t="s">
        <v>2469</v>
      </c>
      <c r="G665" s="306" t="s">
        <v>2470</v>
      </c>
      <c r="H665" s="314" t="s">
        <v>2471</v>
      </c>
      <c r="I665" s="314" t="s">
        <v>2470</v>
      </c>
      <c r="J665" s="306" t="s">
        <v>2472</v>
      </c>
      <c r="K665" s="306" t="s">
        <v>2468</v>
      </c>
      <c r="L665" s="3">
        <f t="shared" si="10"/>
        <v>131.19999999999999</v>
      </c>
    </row>
    <row r="666" spans="1:12">
      <c r="A666" s="313" t="s">
        <v>3630</v>
      </c>
      <c r="B666" s="314" t="s">
        <v>3631</v>
      </c>
      <c r="C666" s="314" t="s">
        <v>3632</v>
      </c>
      <c r="D666" s="314" t="s">
        <v>2467</v>
      </c>
      <c r="E666" s="314" t="s">
        <v>2468</v>
      </c>
      <c r="F666" s="306" t="s">
        <v>2469</v>
      </c>
      <c r="G666" s="306" t="s">
        <v>2470</v>
      </c>
      <c r="H666" s="314" t="s">
        <v>2471</v>
      </c>
      <c r="I666" s="314" t="s">
        <v>2470</v>
      </c>
      <c r="J666" s="306" t="s">
        <v>2472</v>
      </c>
      <c r="K666" s="306" t="s">
        <v>2468</v>
      </c>
      <c r="L666" s="3">
        <f t="shared" si="10"/>
        <v>131.19999999999999</v>
      </c>
    </row>
    <row r="667" spans="1:12">
      <c r="A667" s="313" t="s">
        <v>3633</v>
      </c>
      <c r="B667" s="314" t="s">
        <v>3634</v>
      </c>
      <c r="C667" s="314" t="s">
        <v>3635</v>
      </c>
      <c r="D667" s="314" t="s">
        <v>2467</v>
      </c>
      <c r="E667" s="314" t="s">
        <v>2468</v>
      </c>
      <c r="F667" s="306" t="s">
        <v>2469</v>
      </c>
      <c r="G667" s="306" t="s">
        <v>2470</v>
      </c>
      <c r="H667" s="314" t="s">
        <v>2471</v>
      </c>
      <c r="I667" s="314" t="s">
        <v>2470</v>
      </c>
      <c r="J667" s="306" t="s">
        <v>2472</v>
      </c>
      <c r="K667" s="306" t="s">
        <v>2468</v>
      </c>
      <c r="L667" s="3">
        <f t="shared" si="10"/>
        <v>131.19999999999999</v>
      </c>
    </row>
    <row r="668" spans="1:12">
      <c r="A668" s="313" t="s">
        <v>3636</v>
      </c>
      <c r="B668" s="314" t="s">
        <v>3637</v>
      </c>
      <c r="C668" s="314" t="s">
        <v>3638</v>
      </c>
      <c r="D668" s="314" t="s">
        <v>2467</v>
      </c>
      <c r="E668" s="314" t="s">
        <v>2468</v>
      </c>
      <c r="F668" s="306" t="s">
        <v>2469</v>
      </c>
      <c r="G668" s="306" t="s">
        <v>2470</v>
      </c>
      <c r="H668" s="314" t="s">
        <v>2471</v>
      </c>
      <c r="I668" s="314" t="s">
        <v>2470</v>
      </c>
      <c r="J668" s="306" t="s">
        <v>2472</v>
      </c>
      <c r="K668" s="306" t="s">
        <v>2468</v>
      </c>
      <c r="L668" s="3">
        <f t="shared" si="10"/>
        <v>131.19999999999999</v>
      </c>
    </row>
    <row r="669" spans="1:12">
      <c r="A669" s="313" t="s">
        <v>3639</v>
      </c>
      <c r="B669" s="314" t="s">
        <v>3640</v>
      </c>
      <c r="C669" s="314" t="s">
        <v>3641</v>
      </c>
      <c r="D669" s="314" t="s">
        <v>2467</v>
      </c>
      <c r="E669" s="314" t="s">
        <v>2468</v>
      </c>
      <c r="F669" s="306" t="s">
        <v>2469</v>
      </c>
      <c r="G669" s="306" t="s">
        <v>2470</v>
      </c>
      <c r="H669" s="314" t="s">
        <v>2471</v>
      </c>
      <c r="I669" s="314" t="s">
        <v>2470</v>
      </c>
      <c r="J669" s="306" t="s">
        <v>2472</v>
      </c>
      <c r="K669" s="306" t="s">
        <v>2468</v>
      </c>
      <c r="L669" s="3">
        <f t="shared" si="10"/>
        <v>131.19999999999999</v>
      </c>
    </row>
    <row r="670" spans="1:12">
      <c r="A670" s="313" t="s">
        <v>3642</v>
      </c>
      <c r="B670" s="314" t="s">
        <v>3643</v>
      </c>
      <c r="C670" s="314" t="s">
        <v>3644</v>
      </c>
      <c r="D670" s="314" t="s">
        <v>2467</v>
      </c>
      <c r="E670" s="314" t="s">
        <v>2468</v>
      </c>
      <c r="F670" s="306" t="s">
        <v>2469</v>
      </c>
      <c r="G670" s="306" t="s">
        <v>2470</v>
      </c>
      <c r="H670" s="314" t="s">
        <v>2471</v>
      </c>
      <c r="I670" s="314" t="s">
        <v>2470</v>
      </c>
      <c r="J670" s="306" t="s">
        <v>2472</v>
      </c>
      <c r="K670" s="306" t="s">
        <v>2468</v>
      </c>
      <c r="L670" s="3">
        <f t="shared" si="10"/>
        <v>131.19999999999999</v>
      </c>
    </row>
    <row r="671" spans="1:12">
      <c r="A671" s="313" t="s">
        <v>3645</v>
      </c>
      <c r="B671" s="314" t="s">
        <v>3646</v>
      </c>
      <c r="C671" s="314" t="s">
        <v>3647</v>
      </c>
      <c r="D671" s="314" t="s">
        <v>2467</v>
      </c>
      <c r="E671" s="314" t="s">
        <v>2468</v>
      </c>
      <c r="F671" s="306" t="s">
        <v>2469</v>
      </c>
      <c r="G671" s="306" t="s">
        <v>2470</v>
      </c>
      <c r="H671" s="314" t="s">
        <v>2471</v>
      </c>
      <c r="I671" s="314" t="s">
        <v>2470</v>
      </c>
      <c r="J671" s="306" t="s">
        <v>2472</v>
      </c>
      <c r="K671" s="306" t="s">
        <v>2468</v>
      </c>
      <c r="L671" s="3">
        <f t="shared" si="10"/>
        <v>131.19999999999999</v>
      </c>
    </row>
    <row r="672" spans="1:12">
      <c r="A672" s="313" t="s">
        <v>3648</v>
      </c>
      <c r="B672" s="306" t="s">
        <v>3649</v>
      </c>
      <c r="C672" s="306" t="s">
        <v>3650</v>
      </c>
      <c r="D672" s="314" t="s">
        <v>2467</v>
      </c>
      <c r="E672" s="314" t="s">
        <v>2468</v>
      </c>
      <c r="F672" s="306" t="s">
        <v>2469</v>
      </c>
      <c r="G672" s="306" t="s">
        <v>2470</v>
      </c>
      <c r="H672" s="314" t="s">
        <v>2471</v>
      </c>
      <c r="I672" s="314" t="s">
        <v>2470</v>
      </c>
      <c r="J672" s="306" t="s">
        <v>2472</v>
      </c>
      <c r="K672" s="306" t="s">
        <v>2468</v>
      </c>
      <c r="L672" s="3">
        <f t="shared" si="10"/>
        <v>131.19999999999999</v>
      </c>
    </row>
    <row r="673" spans="1:12">
      <c r="A673" s="313" t="s">
        <v>3651</v>
      </c>
      <c r="B673" s="314" t="s">
        <v>3652</v>
      </c>
      <c r="C673" s="314" t="s">
        <v>3653</v>
      </c>
      <c r="D673" s="314" t="s">
        <v>2467</v>
      </c>
      <c r="E673" s="314" t="s">
        <v>2468</v>
      </c>
      <c r="F673" s="306" t="s">
        <v>2469</v>
      </c>
      <c r="G673" s="306" t="s">
        <v>2470</v>
      </c>
      <c r="H673" s="314" t="s">
        <v>2471</v>
      </c>
      <c r="I673" s="314" t="s">
        <v>2470</v>
      </c>
      <c r="J673" s="306" t="s">
        <v>2472</v>
      </c>
      <c r="K673" s="306" t="s">
        <v>2468</v>
      </c>
      <c r="L673" s="3">
        <f t="shared" si="10"/>
        <v>131.19999999999999</v>
      </c>
    </row>
    <row r="674" spans="1:12">
      <c r="A674" s="313" t="s">
        <v>3654</v>
      </c>
      <c r="B674" s="314" t="s">
        <v>3655</v>
      </c>
      <c r="C674" s="314" t="s">
        <v>3656</v>
      </c>
      <c r="D674" s="314" t="s">
        <v>2467</v>
      </c>
      <c r="E674" s="314" t="s">
        <v>2468</v>
      </c>
      <c r="F674" s="306" t="s">
        <v>2469</v>
      </c>
      <c r="G674" s="306" t="s">
        <v>2470</v>
      </c>
      <c r="H674" s="314" t="s">
        <v>2471</v>
      </c>
      <c r="I674" s="314" t="s">
        <v>2470</v>
      </c>
      <c r="J674" s="306" t="s">
        <v>2472</v>
      </c>
      <c r="K674" s="306" t="s">
        <v>2468</v>
      </c>
      <c r="L674" s="3">
        <f t="shared" si="10"/>
        <v>131.19999999999999</v>
      </c>
    </row>
    <row r="675" spans="1:12">
      <c r="A675" s="313" t="s">
        <v>3657</v>
      </c>
      <c r="B675" s="314" t="s">
        <v>3658</v>
      </c>
      <c r="C675" s="314" t="s">
        <v>3659</v>
      </c>
      <c r="D675" s="314" t="s">
        <v>2467</v>
      </c>
      <c r="E675" s="314" t="s">
        <v>2468</v>
      </c>
      <c r="F675" s="306" t="s">
        <v>2469</v>
      </c>
      <c r="G675" s="306" t="s">
        <v>2470</v>
      </c>
      <c r="H675" s="314" t="s">
        <v>2471</v>
      </c>
      <c r="I675" s="314" t="s">
        <v>2470</v>
      </c>
      <c r="J675" s="306" t="s">
        <v>2472</v>
      </c>
      <c r="K675" s="306" t="s">
        <v>2468</v>
      </c>
      <c r="L675" s="3">
        <f t="shared" si="10"/>
        <v>131.19999999999999</v>
      </c>
    </row>
    <row r="676" spans="1:12">
      <c r="A676" s="313" t="s">
        <v>3660</v>
      </c>
      <c r="B676" s="314" t="s">
        <v>3661</v>
      </c>
      <c r="C676" s="314" t="s">
        <v>3662</v>
      </c>
      <c r="D676" s="314" t="s">
        <v>2467</v>
      </c>
      <c r="E676" s="314" t="s">
        <v>2468</v>
      </c>
      <c r="F676" s="306" t="s">
        <v>2469</v>
      </c>
      <c r="G676" s="306" t="s">
        <v>2470</v>
      </c>
      <c r="H676" s="314" t="s">
        <v>2471</v>
      </c>
      <c r="I676" s="314" t="s">
        <v>2470</v>
      </c>
      <c r="J676" s="306" t="s">
        <v>2472</v>
      </c>
      <c r="K676" s="306" t="s">
        <v>2468</v>
      </c>
      <c r="L676" s="3">
        <f t="shared" si="10"/>
        <v>131.19999999999999</v>
      </c>
    </row>
    <row r="677" spans="1:12">
      <c r="A677" s="313" t="s">
        <v>3663</v>
      </c>
      <c r="B677" s="314" t="s">
        <v>3664</v>
      </c>
      <c r="C677" s="314" t="s">
        <v>3665</v>
      </c>
      <c r="D677" s="314" t="s">
        <v>2467</v>
      </c>
      <c r="E677" s="314" t="s">
        <v>2468</v>
      </c>
      <c r="F677" s="306" t="s">
        <v>2469</v>
      </c>
      <c r="G677" s="306" t="s">
        <v>2470</v>
      </c>
      <c r="H677" s="314" t="s">
        <v>2471</v>
      </c>
      <c r="I677" s="314" t="s">
        <v>2470</v>
      </c>
      <c r="J677" s="306" t="s">
        <v>2472</v>
      </c>
      <c r="K677" s="306" t="s">
        <v>2468</v>
      </c>
      <c r="L677" s="3">
        <f t="shared" si="10"/>
        <v>131.19999999999999</v>
      </c>
    </row>
    <row r="678" spans="1:12">
      <c r="A678" s="313" t="s">
        <v>3666</v>
      </c>
      <c r="B678" s="314" t="s">
        <v>3667</v>
      </c>
      <c r="C678" s="314" t="s">
        <v>3668</v>
      </c>
      <c r="D678" s="314" t="s">
        <v>2467</v>
      </c>
      <c r="E678" s="314" t="s">
        <v>2468</v>
      </c>
      <c r="F678" s="306" t="s">
        <v>2469</v>
      </c>
      <c r="G678" s="306" t="s">
        <v>2470</v>
      </c>
      <c r="H678" s="314" t="s">
        <v>2471</v>
      </c>
      <c r="I678" s="314" t="s">
        <v>2470</v>
      </c>
      <c r="J678" s="306" t="s">
        <v>2472</v>
      </c>
      <c r="K678" s="306" t="s">
        <v>2468</v>
      </c>
      <c r="L678" s="3">
        <f t="shared" si="10"/>
        <v>131.19999999999999</v>
      </c>
    </row>
    <row r="679" spans="1:12">
      <c r="A679" s="313" t="s">
        <v>3669</v>
      </c>
      <c r="B679" s="306" t="s">
        <v>3670</v>
      </c>
      <c r="C679" s="306" t="s">
        <v>3671</v>
      </c>
      <c r="D679" s="314" t="s">
        <v>2467</v>
      </c>
      <c r="E679" s="314" t="s">
        <v>2468</v>
      </c>
      <c r="F679" s="306" t="s">
        <v>2469</v>
      </c>
      <c r="G679" s="306" t="s">
        <v>2470</v>
      </c>
      <c r="H679" s="314" t="s">
        <v>2471</v>
      </c>
      <c r="I679" s="314" t="s">
        <v>2470</v>
      </c>
      <c r="J679" s="306" t="s">
        <v>2472</v>
      </c>
      <c r="K679" s="306" t="s">
        <v>2468</v>
      </c>
      <c r="L679" s="3">
        <f t="shared" si="10"/>
        <v>131.19999999999999</v>
      </c>
    </row>
    <row r="680" spans="1:12">
      <c r="A680" s="313" t="s">
        <v>3672</v>
      </c>
      <c r="B680" s="306" t="s">
        <v>3673</v>
      </c>
      <c r="C680" s="306" t="s">
        <v>3674</v>
      </c>
      <c r="D680" s="314" t="s">
        <v>2467</v>
      </c>
      <c r="E680" s="314" t="s">
        <v>2468</v>
      </c>
      <c r="F680" s="306" t="s">
        <v>2469</v>
      </c>
      <c r="G680" s="306" t="s">
        <v>2470</v>
      </c>
      <c r="H680" s="314" t="s">
        <v>2471</v>
      </c>
      <c r="I680" s="314" t="s">
        <v>2470</v>
      </c>
      <c r="J680" s="306" t="s">
        <v>2472</v>
      </c>
      <c r="K680" s="306" t="s">
        <v>2468</v>
      </c>
      <c r="L680" s="3">
        <f t="shared" si="10"/>
        <v>131.19999999999999</v>
      </c>
    </row>
    <row r="681" spans="1:12">
      <c r="A681" s="313" t="s">
        <v>3675</v>
      </c>
      <c r="B681" s="314" t="s">
        <v>3676</v>
      </c>
      <c r="C681" s="314" t="s">
        <v>3677</v>
      </c>
      <c r="D681" s="314" t="s">
        <v>2467</v>
      </c>
      <c r="E681" s="314" t="s">
        <v>2468</v>
      </c>
      <c r="F681" s="306" t="s">
        <v>2469</v>
      </c>
      <c r="G681" s="306" t="s">
        <v>2470</v>
      </c>
      <c r="H681" s="314" t="s">
        <v>2471</v>
      </c>
      <c r="I681" s="314" t="s">
        <v>2470</v>
      </c>
      <c r="J681" s="306" t="s">
        <v>2472</v>
      </c>
      <c r="K681" s="306" t="s">
        <v>2468</v>
      </c>
      <c r="L681" s="3">
        <f t="shared" si="10"/>
        <v>131.19999999999999</v>
      </c>
    </row>
    <row r="682" spans="1:12">
      <c r="A682" s="313" t="s">
        <v>3678</v>
      </c>
      <c r="B682" s="314" t="s">
        <v>3679</v>
      </c>
      <c r="C682" s="314" t="s">
        <v>3680</v>
      </c>
      <c r="D682" s="314" t="s">
        <v>2467</v>
      </c>
      <c r="E682" s="314" t="s">
        <v>2468</v>
      </c>
      <c r="F682" s="306" t="s">
        <v>2469</v>
      </c>
      <c r="G682" s="306" t="s">
        <v>2470</v>
      </c>
      <c r="H682" s="314" t="s">
        <v>2471</v>
      </c>
      <c r="I682" s="314" t="s">
        <v>2470</v>
      </c>
      <c r="J682" s="306" t="s">
        <v>2472</v>
      </c>
      <c r="K682" s="306" t="s">
        <v>2468</v>
      </c>
      <c r="L682" s="3">
        <f t="shared" si="10"/>
        <v>131.19999999999999</v>
      </c>
    </row>
    <row r="683" spans="1:12">
      <c r="A683" s="313" t="s">
        <v>3681</v>
      </c>
      <c r="B683" s="314" t="s">
        <v>3682</v>
      </c>
      <c r="C683" s="314" t="s">
        <v>3683</v>
      </c>
      <c r="D683" s="314" t="s">
        <v>2467</v>
      </c>
      <c r="E683" s="314" t="s">
        <v>2468</v>
      </c>
      <c r="F683" s="306" t="s">
        <v>2469</v>
      </c>
      <c r="G683" s="306" t="s">
        <v>2470</v>
      </c>
      <c r="H683" s="314" t="s">
        <v>2471</v>
      </c>
      <c r="I683" s="314" t="s">
        <v>2470</v>
      </c>
      <c r="J683" s="306" t="s">
        <v>2472</v>
      </c>
      <c r="K683" s="306" t="s">
        <v>2468</v>
      </c>
      <c r="L683" s="3">
        <f t="shared" si="10"/>
        <v>131.19999999999999</v>
      </c>
    </row>
    <row r="684" spans="1:12">
      <c r="A684" s="313" t="s">
        <v>3684</v>
      </c>
      <c r="B684" s="314" t="s">
        <v>3685</v>
      </c>
      <c r="C684" s="314" t="s">
        <v>3686</v>
      </c>
      <c r="D684" s="314" t="s">
        <v>2467</v>
      </c>
      <c r="E684" s="314" t="s">
        <v>2468</v>
      </c>
      <c r="F684" s="306" t="s">
        <v>2469</v>
      </c>
      <c r="G684" s="306" t="s">
        <v>2470</v>
      </c>
      <c r="H684" s="314" t="s">
        <v>2471</v>
      </c>
      <c r="I684" s="314" t="s">
        <v>2470</v>
      </c>
      <c r="J684" s="306" t="s">
        <v>2472</v>
      </c>
      <c r="K684" s="306" t="s">
        <v>2468</v>
      </c>
      <c r="L684" s="3">
        <f t="shared" si="10"/>
        <v>131.19999999999999</v>
      </c>
    </row>
    <row r="685" spans="1:12">
      <c r="A685" s="313" t="s">
        <v>3687</v>
      </c>
      <c r="B685" s="306" t="s">
        <v>3688</v>
      </c>
      <c r="C685" s="306" t="s">
        <v>3689</v>
      </c>
      <c r="D685" s="314" t="s">
        <v>2467</v>
      </c>
      <c r="E685" s="314" t="s">
        <v>2468</v>
      </c>
      <c r="F685" s="306" t="s">
        <v>2469</v>
      </c>
      <c r="G685" s="306" t="s">
        <v>2470</v>
      </c>
      <c r="H685" s="314" t="s">
        <v>2471</v>
      </c>
      <c r="I685" s="314" t="s">
        <v>2470</v>
      </c>
      <c r="J685" s="306" t="s">
        <v>2472</v>
      </c>
      <c r="K685" s="306" t="s">
        <v>2468</v>
      </c>
      <c r="L685" s="3">
        <f t="shared" si="10"/>
        <v>131.19999999999999</v>
      </c>
    </row>
    <row r="686" spans="1:12">
      <c r="A686" s="313" t="s">
        <v>3690</v>
      </c>
      <c r="B686" s="314" t="s">
        <v>3691</v>
      </c>
      <c r="C686" s="314" t="s">
        <v>3692</v>
      </c>
      <c r="D686" s="314" t="s">
        <v>2467</v>
      </c>
      <c r="E686" s="314" t="s">
        <v>2468</v>
      </c>
      <c r="F686" s="306" t="s">
        <v>2469</v>
      </c>
      <c r="G686" s="306" t="s">
        <v>2470</v>
      </c>
      <c r="H686" s="314" t="s">
        <v>2471</v>
      </c>
      <c r="I686" s="314" t="s">
        <v>2470</v>
      </c>
      <c r="J686" s="306" t="s">
        <v>2472</v>
      </c>
      <c r="K686" s="306" t="s">
        <v>2468</v>
      </c>
      <c r="L686" s="3">
        <f t="shared" si="10"/>
        <v>131.19999999999999</v>
      </c>
    </row>
    <row r="687" spans="1:12">
      <c r="A687" s="313" t="s">
        <v>3693</v>
      </c>
      <c r="B687" s="314" t="s">
        <v>3694</v>
      </c>
      <c r="C687" s="314" t="s">
        <v>3695</v>
      </c>
      <c r="D687" s="314" t="s">
        <v>2467</v>
      </c>
      <c r="E687" s="314" t="s">
        <v>2468</v>
      </c>
      <c r="F687" s="306" t="s">
        <v>2469</v>
      </c>
      <c r="G687" s="306" t="s">
        <v>2470</v>
      </c>
      <c r="H687" s="314" t="s">
        <v>2471</v>
      </c>
      <c r="I687" s="314" t="s">
        <v>2470</v>
      </c>
      <c r="J687" s="306" t="s">
        <v>2472</v>
      </c>
      <c r="K687" s="306" t="s">
        <v>2468</v>
      </c>
      <c r="L687" s="3">
        <f t="shared" si="10"/>
        <v>131.19999999999999</v>
      </c>
    </row>
    <row r="688" spans="1:12">
      <c r="A688" s="313" t="s">
        <v>3696</v>
      </c>
      <c r="B688" s="314" t="s">
        <v>3697</v>
      </c>
      <c r="C688" s="314" t="s">
        <v>3698</v>
      </c>
      <c r="D688" s="314" t="s">
        <v>2467</v>
      </c>
      <c r="E688" s="314" t="s">
        <v>2468</v>
      </c>
      <c r="F688" s="306" t="s">
        <v>2469</v>
      </c>
      <c r="G688" s="306" t="s">
        <v>2470</v>
      </c>
      <c r="H688" s="314" t="s">
        <v>2471</v>
      </c>
      <c r="I688" s="314" t="s">
        <v>2470</v>
      </c>
      <c r="J688" s="306" t="s">
        <v>2472</v>
      </c>
      <c r="K688" s="306" t="s">
        <v>2468</v>
      </c>
      <c r="L688" s="3">
        <f t="shared" si="10"/>
        <v>131.19999999999999</v>
      </c>
    </row>
    <row r="689" spans="1:12">
      <c r="A689" s="313" t="s">
        <v>3699</v>
      </c>
      <c r="B689" s="314" t="s">
        <v>3700</v>
      </c>
      <c r="C689" s="314" t="s">
        <v>3701</v>
      </c>
      <c r="D689" s="314" t="s">
        <v>2467</v>
      </c>
      <c r="E689" s="314" t="s">
        <v>2468</v>
      </c>
      <c r="F689" s="306" t="s">
        <v>2469</v>
      </c>
      <c r="G689" s="306" t="s">
        <v>2470</v>
      </c>
      <c r="H689" s="314" t="s">
        <v>2471</v>
      </c>
      <c r="I689" s="314" t="s">
        <v>2470</v>
      </c>
      <c r="J689" s="306" t="s">
        <v>2472</v>
      </c>
      <c r="K689" s="306" t="s">
        <v>2468</v>
      </c>
      <c r="L689" s="3">
        <f t="shared" si="10"/>
        <v>131.19999999999999</v>
      </c>
    </row>
    <row r="690" spans="1:12">
      <c r="A690" s="313" t="s">
        <v>3702</v>
      </c>
      <c r="B690" s="314" t="s">
        <v>3703</v>
      </c>
      <c r="C690" s="314" t="s">
        <v>3704</v>
      </c>
      <c r="D690" s="314" t="s">
        <v>2467</v>
      </c>
      <c r="E690" s="314" t="s">
        <v>2468</v>
      </c>
      <c r="F690" s="306" t="s">
        <v>2469</v>
      </c>
      <c r="G690" s="306" t="s">
        <v>2470</v>
      </c>
      <c r="H690" s="314" t="s">
        <v>2471</v>
      </c>
      <c r="I690" s="314" t="s">
        <v>2470</v>
      </c>
      <c r="J690" s="306" t="s">
        <v>2472</v>
      </c>
      <c r="K690" s="306" t="s">
        <v>2468</v>
      </c>
      <c r="L690" s="3">
        <f t="shared" si="10"/>
        <v>131.19999999999999</v>
      </c>
    </row>
    <row r="691" spans="1:12">
      <c r="A691" s="313" t="s">
        <v>3705</v>
      </c>
      <c r="B691" s="306" t="s">
        <v>3706</v>
      </c>
      <c r="C691" s="306" t="s">
        <v>3707</v>
      </c>
      <c r="D691" s="314" t="s">
        <v>2467</v>
      </c>
      <c r="E691" s="314" t="s">
        <v>2468</v>
      </c>
      <c r="F691" s="306" t="s">
        <v>2469</v>
      </c>
      <c r="G691" s="306" t="s">
        <v>2470</v>
      </c>
      <c r="H691" s="314" t="s">
        <v>2471</v>
      </c>
      <c r="I691" s="314" t="s">
        <v>2470</v>
      </c>
      <c r="J691" s="306" t="s">
        <v>2472</v>
      </c>
      <c r="K691" s="306" t="s">
        <v>2468</v>
      </c>
      <c r="L691" s="3">
        <f t="shared" si="10"/>
        <v>131.19999999999999</v>
      </c>
    </row>
    <row r="692" spans="1:12">
      <c r="A692" s="313" t="s">
        <v>3708</v>
      </c>
      <c r="B692" s="314" t="s">
        <v>3709</v>
      </c>
      <c r="C692" s="314" t="s">
        <v>3710</v>
      </c>
      <c r="D692" s="314" t="s">
        <v>2467</v>
      </c>
      <c r="E692" s="314" t="s">
        <v>2468</v>
      </c>
      <c r="F692" s="306" t="s">
        <v>2469</v>
      </c>
      <c r="G692" s="306" t="s">
        <v>2470</v>
      </c>
      <c r="H692" s="314" t="s">
        <v>2471</v>
      </c>
      <c r="I692" s="314" t="s">
        <v>2470</v>
      </c>
      <c r="J692" s="306" t="s">
        <v>2472</v>
      </c>
      <c r="K692" s="306" t="s">
        <v>2468</v>
      </c>
      <c r="L692" s="3">
        <f t="shared" si="10"/>
        <v>131.19999999999999</v>
      </c>
    </row>
    <row r="693" spans="1:12">
      <c r="A693" s="313" t="s">
        <v>3711</v>
      </c>
      <c r="B693" s="314" t="s">
        <v>3712</v>
      </c>
      <c r="C693" s="314" t="s">
        <v>3713</v>
      </c>
      <c r="D693" s="314" t="s">
        <v>2467</v>
      </c>
      <c r="E693" s="314" t="s">
        <v>2468</v>
      </c>
      <c r="F693" s="306" t="s">
        <v>2469</v>
      </c>
      <c r="G693" s="306" t="s">
        <v>2470</v>
      </c>
      <c r="H693" s="314" t="s">
        <v>2471</v>
      </c>
      <c r="I693" s="314" t="s">
        <v>2470</v>
      </c>
      <c r="J693" s="306" t="s">
        <v>2472</v>
      </c>
      <c r="K693" s="306" t="s">
        <v>2468</v>
      </c>
      <c r="L693" s="3">
        <f t="shared" si="10"/>
        <v>131.19999999999999</v>
      </c>
    </row>
    <row r="694" spans="1:12">
      <c r="A694" s="313" t="s">
        <v>3714</v>
      </c>
      <c r="B694" s="314" t="s">
        <v>3715</v>
      </c>
      <c r="C694" s="314" t="s">
        <v>3716</v>
      </c>
      <c r="D694" s="314" t="s">
        <v>2467</v>
      </c>
      <c r="E694" s="314" t="s">
        <v>2468</v>
      </c>
      <c r="F694" s="306" t="s">
        <v>2469</v>
      </c>
      <c r="G694" s="306" t="s">
        <v>2470</v>
      </c>
      <c r="H694" s="314" t="s">
        <v>2471</v>
      </c>
      <c r="I694" s="314" t="s">
        <v>2470</v>
      </c>
      <c r="J694" s="306" t="s">
        <v>2472</v>
      </c>
      <c r="K694" s="306" t="s">
        <v>2468</v>
      </c>
      <c r="L694" s="3">
        <f t="shared" si="10"/>
        <v>131.19999999999999</v>
      </c>
    </row>
    <row r="695" spans="1:12">
      <c r="A695" s="313" t="s">
        <v>3717</v>
      </c>
      <c r="B695" s="314" t="s">
        <v>3718</v>
      </c>
      <c r="C695" s="314" t="s">
        <v>3719</v>
      </c>
      <c r="D695" s="314" t="s">
        <v>2467</v>
      </c>
      <c r="E695" s="314" t="s">
        <v>2468</v>
      </c>
      <c r="F695" s="306" t="s">
        <v>2469</v>
      </c>
      <c r="G695" s="306" t="s">
        <v>2470</v>
      </c>
      <c r="H695" s="314" t="s">
        <v>2471</v>
      </c>
      <c r="I695" s="314" t="s">
        <v>2470</v>
      </c>
      <c r="J695" s="306" t="s">
        <v>2472</v>
      </c>
      <c r="K695" s="306" t="s">
        <v>2468</v>
      </c>
      <c r="L695" s="3">
        <f t="shared" si="10"/>
        <v>131.19999999999999</v>
      </c>
    </row>
    <row r="696" spans="1:12">
      <c r="A696" s="313" t="s">
        <v>3720</v>
      </c>
      <c r="B696" s="306" t="s">
        <v>3721</v>
      </c>
      <c r="C696" s="306" t="s">
        <v>3722</v>
      </c>
      <c r="D696" s="314" t="s">
        <v>2467</v>
      </c>
      <c r="E696" s="314" t="s">
        <v>2468</v>
      </c>
      <c r="F696" s="306" t="s">
        <v>2469</v>
      </c>
      <c r="G696" s="306" t="s">
        <v>2470</v>
      </c>
      <c r="H696" s="314" t="s">
        <v>2471</v>
      </c>
      <c r="I696" s="314" t="s">
        <v>2470</v>
      </c>
      <c r="J696" s="306" t="s">
        <v>2472</v>
      </c>
      <c r="K696" s="306" t="s">
        <v>2468</v>
      </c>
      <c r="L696" s="3">
        <f t="shared" si="10"/>
        <v>131.19999999999999</v>
      </c>
    </row>
    <row r="697" spans="1:12">
      <c r="A697" s="313" t="s">
        <v>3723</v>
      </c>
      <c r="B697" s="314" t="s">
        <v>3724</v>
      </c>
      <c r="C697" s="314" t="s">
        <v>3725</v>
      </c>
      <c r="D697" s="314" t="s">
        <v>2467</v>
      </c>
      <c r="E697" s="314" t="s">
        <v>2468</v>
      </c>
      <c r="F697" s="306" t="s">
        <v>2469</v>
      </c>
      <c r="G697" s="306" t="s">
        <v>2470</v>
      </c>
      <c r="H697" s="314" t="s">
        <v>2471</v>
      </c>
      <c r="I697" s="314" t="s">
        <v>2470</v>
      </c>
      <c r="J697" s="306" t="s">
        <v>2472</v>
      </c>
      <c r="K697" s="306" t="s">
        <v>2468</v>
      </c>
      <c r="L697" s="3">
        <f t="shared" si="10"/>
        <v>131.19999999999999</v>
      </c>
    </row>
    <row r="698" spans="1:12">
      <c r="A698" s="313" t="s">
        <v>3726</v>
      </c>
      <c r="B698" s="314" t="s">
        <v>3727</v>
      </c>
      <c r="C698" s="314" t="s">
        <v>3728</v>
      </c>
      <c r="D698" s="314" t="s">
        <v>2467</v>
      </c>
      <c r="E698" s="314" t="s">
        <v>2468</v>
      </c>
      <c r="F698" s="306" t="s">
        <v>2469</v>
      </c>
      <c r="G698" s="306" t="s">
        <v>2470</v>
      </c>
      <c r="H698" s="314" t="s">
        <v>2471</v>
      </c>
      <c r="I698" s="314" t="s">
        <v>2470</v>
      </c>
      <c r="J698" s="306" t="s">
        <v>2472</v>
      </c>
      <c r="K698" s="306" t="s">
        <v>2468</v>
      </c>
      <c r="L698" s="3">
        <f t="shared" si="10"/>
        <v>131.19999999999999</v>
      </c>
    </row>
    <row r="699" spans="1:12">
      <c r="A699" s="313" t="s">
        <v>3729</v>
      </c>
      <c r="B699" s="314" t="s">
        <v>3730</v>
      </c>
      <c r="C699" s="314" t="s">
        <v>3731</v>
      </c>
      <c r="D699" s="314" t="s">
        <v>2467</v>
      </c>
      <c r="E699" s="314" t="s">
        <v>2468</v>
      </c>
      <c r="F699" s="306" t="s">
        <v>2469</v>
      </c>
      <c r="G699" s="306" t="s">
        <v>2470</v>
      </c>
      <c r="H699" s="314" t="s">
        <v>2471</v>
      </c>
      <c r="I699" s="314" t="s">
        <v>2470</v>
      </c>
      <c r="J699" s="306" t="s">
        <v>2472</v>
      </c>
      <c r="K699" s="306" t="s">
        <v>2468</v>
      </c>
      <c r="L699" s="3">
        <f t="shared" si="10"/>
        <v>131.19999999999999</v>
      </c>
    </row>
    <row r="700" spans="1:12">
      <c r="A700" s="313" t="s">
        <v>3732</v>
      </c>
      <c r="B700" s="314" t="s">
        <v>3733</v>
      </c>
      <c r="C700" s="314" t="s">
        <v>3734</v>
      </c>
      <c r="D700" s="314" t="s">
        <v>2467</v>
      </c>
      <c r="E700" s="314" t="s">
        <v>2468</v>
      </c>
      <c r="F700" s="306" t="s">
        <v>2469</v>
      </c>
      <c r="G700" s="306" t="s">
        <v>2470</v>
      </c>
      <c r="H700" s="314" t="s">
        <v>2471</v>
      </c>
      <c r="I700" s="314" t="s">
        <v>2470</v>
      </c>
      <c r="J700" s="306" t="s">
        <v>2472</v>
      </c>
      <c r="K700" s="306" t="s">
        <v>2468</v>
      </c>
      <c r="L700" s="3">
        <f t="shared" si="10"/>
        <v>131.19999999999999</v>
      </c>
    </row>
    <row r="701" spans="1:12">
      <c r="A701" s="313" t="s">
        <v>3735</v>
      </c>
      <c r="B701" s="306" t="s">
        <v>3736</v>
      </c>
      <c r="C701" s="306" t="s">
        <v>3737</v>
      </c>
      <c r="D701" s="314" t="s">
        <v>2467</v>
      </c>
      <c r="E701" s="314" t="s">
        <v>2468</v>
      </c>
      <c r="F701" s="306" t="s">
        <v>2469</v>
      </c>
      <c r="G701" s="306" t="s">
        <v>2470</v>
      </c>
      <c r="H701" s="314" t="s">
        <v>2471</v>
      </c>
      <c r="I701" s="314" t="s">
        <v>2470</v>
      </c>
      <c r="J701" s="306" t="s">
        <v>2472</v>
      </c>
      <c r="K701" s="306" t="s">
        <v>2468</v>
      </c>
      <c r="L701" s="3">
        <f t="shared" si="10"/>
        <v>131.19999999999999</v>
      </c>
    </row>
    <row r="702" spans="1:12">
      <c r="A702" s="313" t="s">
        <v>3738</v>
      </c>
      <c r="B702" s="314" t="s">
        <v>3739</v>
      </c>
      <c r="C702" s="314" t="s">
        <v>3740</v>
      </c>
      <c r="D702" s="314" t="s">
        <v>2467</v>
      </c>
      <c r="E702" s="314" t="s">
        <v>2468</v>
      </c>
      <c r="F702" s="306" t="s">
        <v>2469</v>
      </c>
      <c r="G702" s="306" t="s">
        <v>2470</v>
      </c>
      <c r="H702" s="314" t="s">
        <v>2471</v>
      </c>
      <c r="I702" s="314" t="s">
        <v>2470</v>
      </c>
      <c r="J702" s="306" t="s">
        <v>2472</v>
      </c>
      <c r="K702" s="306" t="s">
        <v>2468</v>
      </c>
      <c r="L702" s="3">
        <f t="shared" si="10"/>
        <v>131.19999999999999</v>
      </c>
    </row>
    <row r="703" spans="1:12">
      <c r="A703" s="313" t="s">
        <v>3741</v>
      </c>
      <c r="B703" s="314" t="s">
        <v>3742</v>
      </c>
      <c r="C703" s="314" t="s">
        <v>3743</v>
      </c>
      <c r="D703" s="314" t="s">
        <v>2467</v>
      </c>
      <c r="E703" s="314" t="s">
        <v>2468</v>
      </c>
      <c r="F703" s="306" t="s">
        <v>2469</v>
      </c>
      <c r="G703" s="306" t="s">
        <v>2470</v>
      </c>
      <c r="H703" s="314" t="s">
        <v>2471</v>
      </c>
      <c r="I703" s="314" t="s">
        <v>2470</v>
      </c>
      <c r="J703" s="306" t="s">
        <v>2472</v>
      </c>
      <c r="K703" s="306" t="s">
        <v>2468</v>
      </c>
      <c r="L703" s="3">
        <f t="shared" si="10"/>
        <v>131.19999999999999</v>
      </c>
    </row>
    <row r="704" spans="1:12">
      <c r="A704" s="313" t="s">
        <v>3744</v>
      </c>
      <c r="B704" s="314" t="s">
        <v>3745</v>
      </c>
      <c r="C704" s="314" t="s">
        <v>3746</v>
      </c>
      <c r="D704" s="314" t="s">
        <v>2467</v>
      </c>
      <c r="E704" s="314" t="s">
        <v>2468</v>
      </c>
      <c r="F704" s="306" t="s">
        <v>2469</v>
      </c>
      <c r="G704" s="306" t="s">
        <v>2470</v>
      </c>
      <c r="H704" s="314" t="s">
        <v>2471</v>
      </c>
      <c r="I704" s="314" t="s">
        <v>2470</v>
      </c>
      <c r="J704" s="306" t="s">
        <v>2472</v>
      </c>
      <c r="K704" s="306" t="s">
        <v>2468</v>
      </c>
      <c r="L704" s="3">
        <f t="shared" si="10"/>
        <v>131.19999999999999</v>
      </c>
    </row>
    <row r="705" spans="1:12">
      <c r="A705" s="313" t="s">
        <v>3747</v>
      </c>
      <c r="B705" s="314" t="s">
        <v>3748</v>
      </c>
      <c r="C705" s="314" t="s">
        <v>3749</v>
      </c>
      <c r="D705" s="314" t="s">
        <v>2467</v>
      </c>
      <c r="E705" s="314" t="s">
        <v>2468</v>
      </c>
      <c r="F705" s="306" t="s">
        <v>2469</v>
      </c>
      <c r="G705" s="306" t="s">
        <v>2470</v>
      </c>
      <c r="H705" s="314" t="s">
        <v>2471</v>
      </c>
      <c r="I705" s="314" t="s">
        <v>2470</v>
      </c>
      <c r="J705" s="306" t="s">
        <v>2472</v>
      </c>
      <c r="K705" s="306" t="s">
        <v>2468</v>
      </c>
      <c r="L705" s="3">
        <f t="shared" si="10"/>
        <v>131.19999999999999</v>
      </c>
    </row>
    <row r="706" spans="1:12">
      <c r="A706" s="313" t="s">
        <v>3750</v>
      </c>
      <c r="B706" s="306" t="s">
        <v>3751</v>
      </c>
      <c r="C706" s="306" t="s">
        <v>3752</v>
      </c>
      <c r="D706" s="314" t="s">
        <v>2467</v>
      </c>
      <c r="E706" s="314" t="s">
        <v>2468</v>
      </c>
      <c r="F706" s="306" t="s">
        <v>2469</v>
      </c>
      <c r="G706" s="306" t="s">
        <v>2470</v>
      </c>
      <c r="H706" s="314" t="s">
        <v>2471</v>
      </c>
      <c r="I706" s="314" t="s">
        <v>2470</v>
      </c>
      <c r="J706" s="306" t="s">
        <v>2472</v>
      </c>
      <c r="K706" s="306" t="s">
        <v>2468</v>
      </c>
      <c r="L706" s="3">
        <f t="shared" si="10"/>
        <v>131.19999999999999</v>
      </c>
    </row>
    <row r="707" spans="1:12">
      <c r="A707" s="313" t="s">
        <v>3753</v>
      </c>
      <c r="B707" s="314" t="s">
        <v>3754</v>
      </c>
      <c r="C707" s="314" t="s">
        <v>3755</v>
      </c>
      <c r="D707" s="314" t="s">
        <v>2467</v>
      </c>
      <c r="E707" s="314" t="s">
        <v>2468</v>
      </c>
      <c r="F707" s="306" t="s">
        <v>2469</v>
      </c>
      <c r="G707" s="306" t="s">
        <v>2470</v>
      </c>
      <c r="H707" s="314" t="s">
        <v>2471</v>
      </c>
      <c r="I707" s="314" t="s">
        <v>2470</v>
      </c>
      <c r="J707" s="306" t="s">
        <v>2472</v>
      </c>
      <c r="K707" s="306" t="s">
        <v>2468</v>
      </c>
      <c r="L707" s="3">
        <f t="shared" si="10"/>
        <v>131.19999999999999</v>
      </c>
    </row>
    <row r="708" spans="1:12">
      <c r="A708" s="313" t="s">
        <v>3756</v>
      </c>
      <c r="B708" s="314" t="s">
        <v>3757</v>
      </c>
      <c r="C708" s="314" t="s">
        <v>3758</v>
      </c>
      <c r="D708" s="314" t="s">
        <v>2467</v>
      </c>
      <c r="E708" s="314" t="s">
        <v>2468</v>
      </c>
      <c r="F708" s="306" t="s">
        <v>2469</v>
      </c>
      <c r="G708" s="306" t="s">
        <v>2470</v>
      </c>
      <c r="H708" s="314" t="s">
        <v>2471</v>
      </c>
      <c r="I708" s="314" t="s">
        <v>2470</v>
      </c>
      <c r="J708" s="306" t="s">
        <v>2472</v>
      </c>
      <c r="K708" s="306" t="s">
        <v>2468</v>
      </c>
      <c r="L708" s="3">
        <f t="shared" si="10"/>
        <v>131.19999999999999</v>
      </c>
    </row>
    <row r="709" spans="1:12">
      <c r="A709" s="313" t="s">
        <v>3759</v>
      </c>
      <c r="B709" s="314" t="s">
        <v>3760</v>
      </c>
      <c r="C709" s="314" t="s">
        <v>3761</v>
      </c>
      <c r="D709" s="314" t="s">
        <v>2467</v>
      </c>
      <c r="E709" s="314" t="s">
        <v>2468</v>
      </c>
      <c r="F709" s="306" t="s">
        <v>2469</v>
      </c>
      <c r="G709" s="306" t="s">
        <v>2470</v>
      </c>
      <c r="H709" s="314" t="s">
        <v>2471</v>
      </c>
      <c r="I709" s="314" t="s">
        <v>2470</v>
      </c>
      <c r="J709" s="306" t="s">
        <v>2472</v>
      </c>
      <c r="K709" s="306" t="s">
        <v>2468</v>
      </c>
      <c r="L709" s="3">
        <f t="shared" si="10"/>
        <v>131.19999999999999</v>
      </c>
    </row>
    <row r="710" spans="1:12">
      <c r="A710" s="313" t="s">
        <v>3762</v>
      </c>
      <c r="B710" s="314" t="s">
        <v>3763</v>
      </c>
      <c r="C710" s="314" t="s">
        <v>3764</v>
      </c>
      <c r="D710" s="314" t="s">
        <v>2467</v>
      </c>
      <c r="E710" s="314" t="s">
        <v>2468</v>
      </c>
      <c r="F710" s="306" t="s">
        <v>2469</v>
      </c>
      <c r="G710" s="306" t="s">
        <v>2470</v>
      </c>
      <c r="H710" s="314" t="s">
        <v>2471</v>
      </c>
      <c r="I710" s="314" t="s">
        <v>2470</v>
      </c>
      <c r="J710" s="306" t="s">
        <v>2472</v>
      </c>
      <c r="K710" s="306" t="s">
        <v>2468</v>
      </c>
      <c r="L710" s="3">
        <f t="shared" si="10"/>
        <v>131.19999999999999</v>
      </c>
    </row>
    <row r="711" spans="1:12">
      <c r="A711" s="313" t="s">
        <v>3765</v>
      </c>
      <c r="B711" s="306" t="s">
        <v>3766</v>
      </c>
      <c r="C711" s="306" t="s">
        <v>3766</v>
      </c>
      <c r="D711" s="314" t="s">
        <v>2467</v>
      </c>
      <c r="E711" s="314" t="s">
        <v>2468</v>
      </c>
      <c r="F711" s="306" t="s">
        <v>2469</v>
      </c>
      <c r="G711" s="306" t="s">
        <v>2470</v>
      </c>
      <c r="H711" s="314" t="s">
        <v>2471</v>
      </c>
      <c r="I711" s="314" t="s">
        <v>2470</v>
      </c>
      <c r="J711" s="306" t="s">
        <v>2472</v>
      </c>
      <c r="K711" s="306" t="s">
        <v>2468</v>
      </c>
      <c r="L711" s="3">
        <f t="shared" si="10"/>
        <v>131.19999999999999</v>
      </c>
    </row>
    <row r="712" spans="1:12">
      <c r="A712" s="313" t="s">
        <v>3767</v>
      </c>
      <c r="B712" s="314" t="s">
        <v>3768</v>
      </c>
      <c r="C712" s="314" t="s">
        <v>3769</v>
      </c>
      <c r="D712" s="314" t="s">
        <v>2467</v>
      </c>
      <c r="E712" s="314" t="s">
        <v>2468</v>
      </c>
      <c r="F712" s="306" t="s">
        <v>2469</v>
      </c>
      <c r="G712" s="306" t="s">
        <v>2470</v>
      </c>
      <c r="H712" s="314" t="s">
        <v>2471</v>
      </c>
      <c r="I712" s="314" t="s">
        <v>2470</v>
      </c>
      <c r="J712" s="306" t="s">
        <v>2472</v>
      </c>
      <c r="K712" s="306" t="s">
        <v>2468</v>
      </c>
      <c r="L712" s="3">
        <f t="shared" si="10"/>
        <v>131.19999999999999</v>
      </c>
    </row>
    <row r="713" spans="1:12">
      <c r="A713" s="313" t="s">
        <v>3770</v>
      </c>
      <c r="B713" s="314" t="s">
        <v>3771</v>
      </c>
      <c r="C713" s="314" t="s">
        <v>3772</v>
      </c>
      <c r="D713" s="314" t="s">
        <v>2467</v>
      </c>
      <c r="E713" s="314" t="s">
        <v>2468</v>
      </c>
      <c r="F713" s="306" t="s">
        <v>2469</v>
      </c>
      <c r="G713" s="306" t="s">
        <v>2470</v>
      </c>
      <c r="H713" s="314" t="s">
        <v>2471</v>
      </c>
      <c r="I713" s="314" t="s">
        <v>2470</v>
      </c>
      <c r="J713" s="306" t="s">
        <v>2472</v>
      </c>
      <c r="K713" s="306" t="s">
        <v>2468</v>
      </c>
      <c r="L713" s="3">
        <f t="shared" si="10"/>
        <v>131.19999999999999</v>
      </c>
    </row>
    <row r="714" spans="1:12">
      <c r="A714" s="313" t="s">
        <v>3773</v>
      </c>
      <c r="B714" s="314" t="s">
        <v>3774</v>
      </c>
      <c r="C714" s="314" t="s">
        <v>3775</v>
      </c>
      <c r="D714" s="314" t="s">
        <v>2467</v>
      </c>
      <c r="E714" s="314" t="s">
        <v>2468</v>
      </c>
      <c r="F714" s="306" t="s">
        <v>2469</v>
      </c>
      <c r="G714" s="306" t="s">
        <v>2470</v>
      </c>
      <c r="H714" s="314" t="s">
        <v>2471</v>
      </c>
      <c r="I714" s="314" t="s">
        <v>2470</v>
      </c>
      <c r="J714" s="306" t="s">
        <v>2472</v>
      </c>
      <c r="K714" s="306" t="s">
        <v>2468</v>
      </c>
      <c r="L714" s="3">
        <f t="shared" ref="L714:L777" si="11">VALUE(MID(H714,2,3)&amp;"."&amp;RIGHT(H714,1))</f>
        <v>131.19999999999999</v>
      </c>
    </row>
    <row r="715" spans="1:12">
      <c r="A715" s="313" t="s">
        <v>3776</v>
      </c>
      <c r="B715" s="314" t="s">
        <v>3777</v>
      </c>
      <c r="C715" s="314" t="s">
        <v>3778</v>
      </c>
      <c r="D715" s="314" t="s">
        <v>2467</v>
      </c>
      <c r="E715" s="314" t="s">
        <v>2468</v>
      </c>
      <c r="F715" s="306" t="s">
        <v>2469</v>
      </c>
      <c r="G715" s="306" t="s">
        <v>2470</v>
      </c>
      <c r="H715" s="314" t="s">
        <v>2471</v>
      </c>
      <c r="I715" s="314" t="s">
        <v>2470</v>
      </c>
      <c r="J715" s="306" t="s">
        <v>2472</v>
      </c>
      <c r="K715" s="306" t="s">
        <v>2468</v>
      </c>
      <c r="L715" s="3">
        <f t="shared" si="11"/>
        <v>131.19999999999999</v>
      </c>
    </row>
    <row r="716" spans="1:12">
      <c r="A716" s="313" t="s">
        <v>3779</v>
      </c>
      <c r="B716" s="314" t="s">
        <v>3780</v>
      </c>
      <c r="C716" s="314" t="s">
        <v>3781</v>
      </c>
      <c r="D716" s="314" t="s">
        <v>2467</v>
      </c>
      <c r="E716" s="314" t="s">
        <v>2468</v>
      </c>
      <c r="F716" s="306" t="s">
        <v>2469</v>
      </c>
      <c r="G716" s="306" t="s">
        <v>2470</v>
      </c>
      <c r="H716" s="314" t="s">
        <v>2471</v>
      </c>
      <c r="I716" s="314" t="s">
        <v>2470</v>
      </c>
      <c r="J716" s="306" t="s">
        <v>2472</v>
      </c>
      <c r="K716" s="306" t="s">
        <v>2468</v>
      </c>
      <c r="L716" s="3">
        <f t="shared" si="11"/>
        <v>131.19999999999999</v>
      </c>
    </row>
    <row r="717" spans="1:12">
      <c r="A717" s="313" t="s">
        <v>3782</v>
      </c>
      <c r="B717" s="314" t="s">
        <v>3783</v>
      </c>
      <c r="C717" s="314" t="s">
        <v>3784</v>
      </c>
      <c r="D717" s="314" t="s">
        <v>2467</v>
      </c>
      <c r="E717" s="314" t="s">
        <v>2468</v>
      </c>
      <c r="F717" s="306" t="s">
        <v>2469</v>
      </c>
      <c r="G717" s="306" t="s">
        <v>2470</v>
      </c>
      <c r="H717" s="314" t="s">
        <v>2471</v>
      </c>
      <c r="I717" s="314" t="s">
        <v>2470</v>
      </c>
      <c r="J717" s="306" t="s">
        <v>2472</v>
      </c>
      <c r="K717" s="306" t="s">
        <v>2468</v>
      </c>
      <c r="L717" s="3">
        <f t="shared" si="11"/>
        <v>131.19999999999999</v>
      </c>
    </row>
    <row r="718" spans="1:12">
      <c r="A718" s="313" t="s">
        <v>3785</v>
      </c>
      <c r="B718" s="314" t="s">
        <v>3786</v>
      </c>
      <c r="C718" s="314" t="s">
        <v>3787</v>
      </c>
      <c r="D718" s="314" t="s">
        <v>2467</v>
      </c>
      <c r="E718" s="314" t="s">
        <v>2468</v>
      </c>
      <c r="F718" s="306" t="s">
        <v>2469</v>
      </c>
      <c r="G718" s="306" t="s">
        <v>2470</v>
      </c>
      <c r="H718" s="314" t="s">
        <v>2471</v>
      </c>
      <c r="I718" s="314" t="s">
        <v>2470</v>
      </c>
      <c r="J718" s="306" t="s">
        <v>2472</v>
      </c>
      <c r="K718" s="306" t="s">
        <v>2468</v>
      </c>
      <c r="L718" s="3">
        <f t="shared" si="11"/>
        <v>131.19999999999999</v>
      </c>
    </row>
    <row r="719" spans="1:12">
      <c r="A719" s="313" t="s">
        <v>3788</v>
      </c>
      <c r="B719" s="314" t="s">
        <v>3789</v>
      </c>
      <c r="C719" s="314" t="s">
        <v>3790</v>
      </c>
      <c r="D719" s="314" t="s">
        <v>2467</v>
      </c>
      <c r="E719" s="314" t="s">
        <v>2468</v>
      </c>
      <c r="F719" s="306" t="s">
        <v>2469</v>
      </c>
      <c r="G719" s="306" t="s">
        <v>2470</v>
      </c>
      <c r="H719" s="314" t="s">
        <v>2471</v>
      </c>
      <c r="I719" s="314" t="s">
        <v>2470</v>
      </c>
      <c r="J719" s="306" t="s">
        <v>2472</v>
      </c>
      <c r="K719" s="306" t="s">
        <v>2468</v>
      </c>
      <c r="L719" s="3">
        <f t="shared" si="11"/>
        <v>131.19999999999999</v>
      </c>
    </row>
    <row r="720" spans="1:12">
      <c r="A720" s="313" t="s">
        <v>3791</v>
      </c>
      <c r="B720" s="314" t="s">
        <v>3792</v>
      </c>
      <c r="C720" s="314" t="s">
        <v>3793</v>
      </c>
      <c r="D720" s="314" t="s">
        <v>2467</v>
      </c>
      <c r="E720" s="314" t="s">
        <v>2468</v>
      </c>
      <c r="F720" s="306" t="s">
        <v>2469</v>
      </c>
      <c r="G720" s="306" t="s">
        <v>2470</v>
      </c>
      <c r="H720" s="314" t="s">
        <v>2471</v>
      </c>
      <c r="I720" s="314" t="s">
        <v>2470</v>
      </c>
      <c r="J720" s="306" t="s">
        <v>2472</v>
      </c>
      <c r="K720" s="306" t="s">
        <v>2468</v>
      </c>
      <c r="L720" s="3">
        <f t="shared" si="11"/>
        <v>131.19999999999999</v>
      </c>
    </row>
    <row r="721" spans="1:12">
      <c r="A721" s="313" t="s">
        <v>3794</v>
      </c>
      <c r="B721" s="314" t="s">
        <v>3795</v>
      </c>
      <c r="C721" s="314" t="s">
        <v>3796</v>
      </c>
      <c r="D721" s="314" t="s">
        <v>2467</v>
      </c>
      <c r="E721" s="314" t="s">
        <v>2468</v>
      </c>
      <c r="F721" s="306" t="s">
        <v>2469</v>
      </c>
      <c r="G721" s="306" t="s">
        <v>2470</v>
      </c>
      <c r="H721" s="314" t="s">
        <v>2471</v>
      </c>
      <c r="I721" s="314" t="s">
        <v>2470</v>
      </c>
      <c r="J721" s="306" t="s">
        <v>2472</v>
      </c>
      <c r="K721" s="306" t="s">
        <v>2468</v>
      </c>
      <c r="L721" s="3">
        <f t="shared" si="11"/>
        <v>131.19999999999999</v>
      </c>
    </row>
    <row r="722" spans="1:12">
      <c r="A722" s="313" t="s">
        <v>3797</v>
      </c>
      <c r="B722" s="314" t="s">
        <v>3798</v>
      </c>
      <c r="C722" s="314" t="s">
        <v>3799</v>
      </c>
      <c r="D722" s="314" t="s">
        <v>2467</v>
      </c>
      <c r="E722" s="314" t="s">
        <v>2468</v>
      </c>
      <c r="F722" s="306" t="s">
        <v>2469</v>
      </c>
      <c r="G722" s="306" t="s">
        <v>2470</v>
      </c>
      <c r="H722" s="314" t="s">
        <v>2471</v>
      </c>
      <c r="I722" s="314" t="s">
        <v>2470</v>
      </c>
      <c r="J722" s="306" t="s">
        <v>2472</v>
      </c>
      <c r="K722" s="306" t="s">
        <v>2468</v>
      </c>
      <c r="L722" s="3">
        <f t="shared" si="11"/>
        <v>131.19999999999999</v>
      </c>
    </row>
    <row r="723" spans="1:12">
      <c r="A723" s="313" t="s">
        <v>3800</v>
      </c>
      <c r="B723" s="306" t="s">
        <v>3801</v>
      </c>
      <c r="C723" s="306" t="s">
        <v>3801</v>
      </c>
      <c r="D723" s="314" t="s">
        <v>2467</v>
      </c>
      <c r="E723" s="314" t="s">
        <v>2468</v>
      </c>
      <c r="F723" s="306" t="s">
        <v>2469</v>
      </c>
      <c r="G723" s="306" t="s">
        <v>2470</v>
      </c>
      <c r="H723" s="314" t="s">
        <v>2471</v>
      </c>
      <c r="I723" s="314" t="s">
        <v>2470</v>
      </c>
      <c r="J723" s="306" t="s">
        <v>2472</v>
      </c>
      <c r="K723" s="306" t="s">
        <v>2468</v>
      </c>
      <c r="L723" s="3">
        <f t="shared" si="11"/>
        <v>131.19999999999999</v>
      </c>
    </row>
    <row r="724" spans="1:12">
      <c r="A724" s="313" t="s">
        <v>3802</v>
      </c>
      <c r="B724" s="314" t="s">
        <v>3803</v>
      </c>
      <c r="C724" s="314" t="s">
        <v>3804</v>
      </c>
      <c r="D724" s="314" t="s">
        <v>2467</v>
      </c>
      <c r="E724" s="314" t="s">
        <v>2468</v>
      </c>
      <c r="F724" s="306" t="s">
        <v>2469</v>
      </c>
      <c r="G724" s="306" t="s">
        <v>2470</v>
      </c>
      <c r="H724" s="314" t="s">
        <v>2471</v>
      </c>
      <c r="I724" s="314" t="s">
        <v>2470</v>
      </c>
      <c r="J724" s="306" t="s">
        <v>2472</v>
      </c>
      <c r="K724" s="306" t="s">
        <v>2468</v>
      </c>
      <c r="L724" s="3">
        <f t="shared" si="11"/>
        <v>131.19999999999999</v>
      </c>
    </row>
    <row r="725" spans="1:12">
      <c r="A725" s="313" t="s">
        <v>3805</v>
      </c>
      <c r="B725" s="314" t="s">
        <v>3806</v>
      </c>
      <c r="C725" s="314" t="s">
        <v>3807</v>
      </c>
      <c r="D725" s="314" t="s">
        <v>2467</v>
      </c>
      <c r="E725" s="314" t="s">
        <v>2468</v>
      </c>
      <c r="F725" s="306" t="s">
        <v>2469</v>
      </c>
      <c r="G725" s="306" t="s">
        <v>2470</v>
      </c>
      <c r="H725" s="314" t="s">
        <v>2471</v>
      </c>
      <c r="I725" s="314" t="s">
        <v>2470</v>
      </c>
      <c r="J725" s="306" t="s">
        <v>2472</v>
      </c>
      <c r="K725" s="306" t="s">
        <v>2468</v>
      </c>
      <c r="L725" s="3">
        <f t="shared" si="11"/>
        <v>131.19999999999999</v>
      </c>
    </row>
    <row r="726" spans="1:12">
      <c r="A726" s="313" t="s">
        <v>3808</v>
      </c>
      <c r="B726" s="314" t="s">
        <v>3809</v>
      </c>
      <c r="C726" s="314" t="s">
        <v>3810</v>
      </c>
      <c r="D726" s="314" t="s">
        <v>2467</v>
      </c>
      <c r="E726" s="314" t="s">
        <v>2468</v>
      </c>
      <c r="F726" s="306" t="s">
        <v>2469</v>
      </c>
      <c r="G726" s="306" t="s">
        <v>2470</v>
      </c>
      <c r="H726" s="314" t="s">
        <v>2471</v>
      </c>
      <c r="I726" s="314" t="s">
        <v>2470</v>
      </c>
      <c r="J726" s="306" t="s">
        <v>2472</v>
      </c>
      <c r="K726" s="306" t="s">
        <v>2468</v>
      </c>
      <c r="L726" s="3">
        <f t="shared" si="11"/>
        <v>131.19999999999999</v>
      </c>
    </row>
    <row r="727" spans="1:12">
      <c r="A727" s="313" t="s">
        <v>3811</v>
      </c>
      <c r="B727" s="314" t="s">
        <v>3812</v>
      </c>
      <c r="C727" s="314" t="s">
        <v>3813</v>
      </c>
      <c r="D727" s="314" t="s">
        <v>2467</v>
      </c>
      <c r="E727" s="314" t="s">
        <v>2468</v>
      </c>
      <c r="F727" s="306" t="s">
        <v>2469</v>
      </c>
      <c r="G727" s="306" t="s">
        <v>2470</v>
      </c>
      <c r="H727" s="314" t="s">
        <v>2471</v>
      </c>
      <c r="I727" s="314" t="s">
        <v>2470</v>
      </c>
      <c r="J727" s="306" t="s">
        <v>2472</v>
      </c>
      <c r="K727" s="306" t="s">
        <v>2468</v>
      </c>
      <c r="L727" s="3">
        <f t="shared" si="11"/>
        <v>131.19999999999999</v>
      </c>
    </row>
    <row r="728" spans="1:12">
      <c r="A728" s="313" t="s">
        <v>3814</v>
      </c>
      <c r="B728" s="314" t="s">
        <v>3815</v>
      </c>
      <c r="C728" s="314" t="s">
        <v>3816</v>
      </c>
      <c r="D728" s="314" t="s">
        <v>2467</v>
      </c>
      <c r="E728" s="314" t="s">
        <v>2468</v>
      </c>
      <c r="F728" s="306" t="s">
        <v>2469</v>
      </c>
      <c r="G728" s="306" t="s">
        <v>2470</v>
      </c>
      <c r="H728" s="314" t="s">
        <v>2471</v>
      </c>
      <c r="I728" s="314" t="s">
        <v>2470</v>
      </c>
      <c r="J728" s="306" t="s">
        <v>2472</v>
      </c>
      <c r="K728" s="306" t="s">
        <v>2468</v>
      </c>
      <c r="L728" s="3">
        <f t="shared" si="11"/>
        <v>131.19999999999999</v>
      </c>
    </row>
    <row r="729" spans="1:12">
      <c r="A729" s="313" t="s">
        <v>3817</v>
      </c>
      <c r="B729" s="306" t="s">
        <v>3818</v>
      </c>
      <c r="C729" s="306" t="s">
        <v>3818</v>
      </c>
      <c r="D729" s="314" t="s">
        <v>2467</v>
      </c>
      <c r="E729" s="314" t="s">
        <v>2468</v>
      </c>
      <c r="F729" s="306" t="s">
        <v>2469</v>
      </c>
      <c r="G729" s="306" t="s">
        <v>2470</v>
      </c>
      <c r="H729" s="314" t="s">
        <v>2471</v>
      </c>
      <c r="I729" s="314" t="s">
        <v>2470</v>
      </c>
      <c r="J729" s="306" t="s">
        <v>2472</v>
      </c>
      <c r="K729" s="306" t="s">
        <v>2468</v>
      </c>
      <c r="L729" s="3">
        <f t="shared" si="11"/>
        <v>131.19999999999999</v>
      </c>
    </row>
    <row r="730" spans="1:12">
      <c r="A730" s="313" t="s">
        <v>3819</v>
      </c>
      <c r="B730" s="314" t="s">
        <v>3820</v>
      </c>
      <c r="C730" s="314" t="s">
        <v>3821</v>
      </c>
      <c r="D730" s="314" t="s">
        <v>2467</v>
      </c>
      <c r="E730" s="314" t="s">
        <v>2468</v>
      </c>
      <c r="F730" s="306" t="s">
        <v>2469</v>
      </c>
      <c r="G730" s="306" t="s">
        <v>2470</v>
      </c>
      <c r="H730" s="314" t="s">
        <v>2471</v>
      </c>
      <c r="I730" s="314" t="s">
        <v>2470</v>
      </c>
      <c r="J730" s="306" t="s">
        <v>2472</v>
      </c>
      <c r="K730" s="306" t="s">
        <v>2468</v>
      </c>
      <c r="L730" s="3">
        <f t="shared" si="11"/>
        <v>131.19999999999999</v>
      </c>
    </row>
    <row r="731" spans="1:12">
      <c r="A731" s="313" t="s">
        <v>3822</v>
      </c>
      <c r="B731" s="314" t="s">
        <v>3823</v>
      </c>
      <c r="C731" s="314" t="s">
        <v>3824</v>
      </c>
      <c r="D731" s="314" t="s">
        <v>2467</v>
      </c>
      <c r="E731" s="314" t="s">
        <v>2468</v>
      </c>
      <c r="F731" s="306" t="s">
        <v>2469</v>
      </c>
      <c r="G731" s="306" t="s">
        <v>2470</v>
      </c>
      <c r="H731" s="314" t="s">
        <v>2471</v>
      </c>
      <c r="I731" s="314" t="s">
        <v>2470</v>
      </c>
      <c r="J731" s="306" t="s">
        <v>2472</v>
      </c>
      <c r="K731" s="306" t="s">
        <v>2468</v>
      </c>
      <c r="L731" s="3">
        <f t="shared" si="11"/>
        <v>131.19999999999999</v>
      </c>
    </row>
    <row r="732" spans="1:12">
      <c r="A732" s="313" t="s">
        <v>3825</v>
      </c>
      <c r="B732" s="314" t="s">
        <v>3826</v>
      </c>
      <c r="C732" s="314" t="s">
        <v>3827</v>
      </c>
      <c r="D732" s="314" t="s">
        <v>2467</v>
      </c>
      <c r="E732" s="314" t="s">
        <v>2468</v>
      </c>
      <c r="F732" s="306" t="s">
        <v>2469</v>
      </c>
      <c r="G732" s="306" t="s">
        <v>2470</v>
      </c>
      <c r="H732" s="314" t="s">
        <v>2471</v>
      </c>
      <c r="I732" s="314" t="s">
        <v>2470</v>
      </c>
      <c r="J732" s="306" t="s">
        <v>2472</v>
      </c>
      <c r="K732" s="306" t="s">
        <v>2468</v>
      </c>
      <c r="L732" s="3">
        <f t="shared" si="11"/>
        <v>131.19999999999999</v>
      </c>
    </row>
    <row r="733" spans="1:12">
      <c r="A733" s="313" t="s">
        <v>3828</v>
      </c>
      <c r="B733" s="314" t="s">
        <v>3829</v>
      </c>
      <c r="C733" s="314" t="s">
        <v>3830</v>
      </c>
      <c r="D733" s="314" t="s">
        <v>2467</v>
      </c>
      <c r="E733" s="314" t="s">
        <v>2468</v>
      </c>
      <c r="F733" s="306" t="s">
        <v>2469</v>
      </c>
      <c r="G733" s="306" t="s">
        <v>2470</v>
      </c>
      <c r="H733" s="314" t="s">
        <v>2471</v>
      </c>
      <c r="I733" s="314" t="s">
        <v>2470</v>
      </c>
      <c r="J733" s="306" t="s">
        <v>2472</v>
      </c>
      <c r="K733" s="306" t="s">
        <v>2468</v>
      </c>
      <c r="L733" s="3">
        <f t="shared" si="11"/>
        <v>131.19999999999999</v>
      </c>
    </row>
    <row r="734" spans="1:12">
      <c r="A734" s="313" t="s">
        <v>3831</v>
      </c>
      <c r="B734" s="314" t="s">
        <v>3832</v>
      </c>
      <c r="C734" s="314" t="s">
        <v>3833</v>
      </c>
      <c r="D734" s="314" t="s">
        <v>2467</v>
      </c>
      <c r="E734" s="314" t="s">
        <v>2468</v>
      </c>
      <c r="F734" s="306" t="s">
        <v>2469</v>
      </c>
      <c r="G734" s="306" t="s">
        <v>2470</v>
      </c>
      <c r="H734" s="314" t="s">
        <v>2471</v>
      </c>
      <c r="I734" s="314" t="s">
        <v>2470</v>
      </c>
      <c r="J734" s="306" t="s">
        <v>2472</v>
      </c>
      <c r="K734" s="306" t="s">
        <v>2468</v>
      </c>
      <c r="L734" s="3">
        <f t="shared" si="11"/>
        <v>131.19999999999999</v>
      </c>
    </row>
    <row r="735" spans="1:12">
      <c r="A735" s="313" t="s">
        <v>3834</v>
      </c>
      <c r="B735" s="306" t="s">
        <v>3835</v>
      </c>
      <c r="C735" s="306" t="s">
        <v>3835</v>
      </c>
      <c r="D735" s="314" t="s">
        <v>2467</v>
      </c>
      <c r="E735" s="314" t="s">
        <v>2468</v>
      </c>
      <c r="F735" s="306" t="s">
        <v>2469</v>
      </c>
      <c r="G735" s="306" t="s">
        <v>2470</v>
      </c>
      <c r="H735" s="314" t="s">
        <v>2471</v>
      </c>
      <c r="I735" s="314" t="s">
        <v>2470</v>
      </c>
      <c r="J735" s="306" t="s">
        <v>2472</v>
      </c>
      <c r="K735" s="306" t="s">
        <v>2468</v>
      </c>
      <c r="L735" s="3">
        <f t="shared" si="11"/>
        <v>131.19999999999999</v>
      </c>
    </row>
    <row r="736" spans="1:12">
      <c r="A736" s="313" t="s">
        <v>3836</v>
      </c>
      <c r="B736" s="314" t="s">
        <v>3837</v>
      </c>
      <c r="C736" s="314" t="s">
        <v>3838</v>
      </c>
      <c r="D736" s="314" t="s">
        <v>2467</v>
      </c>
      <c r="E736" s="314" t="s">
        <v>2468</v>
      </c>
      <c r="F736" s="306" t="s">
        <v>2469</v>
      </c>
      <c r="G736" s="306" t="s">
        <v>2470</v>
      </c>
      <c r="H736" s="314" t="s">
        <v>2471</v>
      </c>
      <c r="I736" s="314" t="s">
        <v>2470</v>
      </c>
      <c r="J736" s="306" t="s">
        <v>2472</v>
      </c>
      <c r="K736" s="306" t="s">
        <v>2468</v>
      </c>
      <c r="L736" s="3">
        <f t="shared" si="11"/>
        <v>131.19999999999999</v>
      </c>
    </row>
    <row r="737" spans="1:12">
      <c r="A737" s="313" t="s">
        <v>3839</v>
      </c>
      <c r="B737" s="314" t="s">
        <v>3840</v>
      </c>
      <c r="C737" s="314" t="s">
        <v>3841</v>
      </c>
      <c r="D737" s="314" t="s">
        <v>2467</v>
      </c>
      <c r="E737" s="314" t="s">
        <v>2468</v>
      </c>
      <c r="F737" s="306" t="s">
        <v>2469</v>
      </c>
      <c r="G737" s="306" t="s">
        <v>2470</v>
      </c>
      <c r="H737" s="314" t="s">
        <v>2471</v>
      </c>
      <c r="I737" s="314" t="s">
        <v>2470</v>
      </c>
      <c r="J737" s="306" t="s">
        <v>2472</v>
      </c>
      <c r="K737" s="306" t="s">
        <v>2468</v>
      </c>
      <c r="L737" s="3">
        <f t="shared" si="11"/>
        <v>131.19999999999999</v>
      </c>
    </row>
    <row r="738" spans="1:12">
      <c r="A738" s="313" t="s">
        <v>3842</v>
      </c>
      <c r="B738" s="314" t="s">
        <v>3843</v>
      </c>
      <c r="C738" s="314" t="s">
        <v>3844</v>
      </c>
      <c r="D738" s="314" t="s">
        <v>2467</v>
      </c>
      <c r="E738" s="314" t="s">
        <v>2468</v>
      </c>
      <c r="F738" s="306" t="s">
        <v>2469</v>
      </c>
      <c r="G738" s="306" t="s">
        <v>2470</v>
      </c>
      <c r="H738" s="314" t="s">
        <v>2471</v>
      </c>
      <c r="I738" s="314" t="s">
        <v>2470</v>
      </c>
      <c r="J738" s="306" t="s">
        <v>2472</v>
      </c>
      <c r="K738" s="306" t="s">
        <v>2468</v>
      </c>
      <c r="L738" s="3">
        <f t="shared" si="11"/>
        <v>131.19999999999999</v>
      </c>
    </row>
    <row r="739" spans="1:12">
      <c r="A739" s="313" t="s">
        <v>3845</v>
      </c>
      <c r="B739" s="314" t="s">
        <v>3846</v>
      </c>
      <c r="C739" s="314" t="s">
        <v>3847</v>
      </c>
      <c r="D739" s="314" t="s">
        <v>2467</v>
      </c>
      <c r="E739" s="314" t="s">
        <v>2468</v>
      </c>
      <c r="F739" s="306" t="s">
        <v>2469</v>
      </c>
      <c r="G739" s="306" t="s">
        <v>2470</v>
      </c>
      <c r="H739" s="314" t="s">
        <v>2471</v>
      </c>
      <c r="I739" s="314" t="s">
        <v>2470</v>
      </c>
      <c r="J739" s="306" t="s">
        <v>2472</v>
      </c>
      <c r="K739" s="306" t="s">
        <v>2468</v>
      </c>
      <c r="L739" s="3">
        <f t="shared" si="11"/>
        <v>131.19999999999999</v>
      </c>
    </row>
    <row r="740" spans="1:12">
      <c r="A740" s="313" t="s">
        <v>3848</v>
      </c>
      <c r="B740" s="314" t="s">
        <v>3849</v>
      </c>
      <c r="C740" s="314" t="s">
        <v>3850</v>
      </c>
      <c r="D740" s="314" t="s">
        <v>2467</v>
      </c>
      <c r="E740" s="314" t="s">
        <v>2468</v>
      </c>
      <c r="F740" s="306" t="s">
        <v>2469</v>
      </c>
      <c r="G740" s="306" t="s">
        <v>2470</v>
      </c>
      <c r="H740" s="314" t="s">
        <v>2471</v>
      </c>
      <c r="I740" s="314" t="s">
        <v>2470</v>
      </c>
      <c r="J740" s="306" t="s">
        <v>2472</v>
      </c>
      <c r="K740" s="306" t="s">
        <v>2468</v>
      </c>
      <c r="L740" s="3">
        <f t="shared" si="11"/>
        <v>131.19999999999999</v>
      </c>
    </row>
    <row r="741" spans="1:12">
      <c r="A741" s="313" t="s">
        <v>3851</v>
      </c>
      <c r="B741" s="314" t="s">
        <v>3852</v>
      </c>
      <c r="C741" s="314" t="s">
        <v>3853</v>
      </c>
      <c r="D741" s="314" t="s">
        <v>2467</v>
      </c>
      <c r="E741" s="314" t="s">
        <v>2468</v>
      </c>
      <c r="F741" s="306" t="s">
        <v>2469</v>
      </c>
      <c r="G741" s="306" t="s">
        <v>2470</v>
      </c>
      <c r="H741" s="314" t="s">
        <v>2471</v>
      </c>
      <c r="I741" s="314" t="s">
        <v>2470</v>
      </c>
      <c r="J741" s="306" t="s">
        <v>2472</v>
      </c>
      <c r="K741" s="306" t="s">
        <v>2468</v>
      </c>
      <c r="L741" s="3">
        <f t="shared" si="11"/>
        <v>131.19999999999999</v>
      </c>
    </row>
    <row r="742" spans="1:12">
      <c r="A742" s="313" t="s">
        <v>3854</v>
      </c>
      <c r="B742" s="314" t="s">
        <v>3855</v>
      </c>
      <c r="C742" s="314" t="s">
        <v>3856</v>
      </c>
      <c r="D742" s="314" t="s">
        <v>2467</v>
      </c>
      <c r="E742" s="314" t="s">
        <v>2468</v>
      </c>
      <c r="F742" s="306" t="s">
        <v>2469</v>
      </c>
      <c r="G742" s="306" t="s">
        <v>2470</v>
      </c>
      <c r="H742" s="314" t="s">
        <v>2471</v>
      </c>
      <c r="I742" s="314" t="s">
        <v>2470</v>
      </c>
      <c r="J742" s="306" t="s">
        <v>2472</v>
      </c>
      <c r="K742" s="306" t="s">
        <v>2468</v>
      </c>
      <c r="L742" s="3">
        <f t="shared" si="11"/>
        <v>131.19999999999999</v>
      </c>
    </row>
    <row r="743" spans="1:12">
      <c r="A743" s="313" t="s">
        <v>3857</v>
      </c>
      <c r="B743" s="314" t="s">
        <v>3858</v>
      </c>
      <c r="C743" s="314" t="s">
        <v>3859</v>
      </c>
      <c r="D743" s="314" t="s">
        <v>2467</v>
      </c>
      <c r="E743" s="314" t="s">
        <v>2468</v>
      </c>
      <c r="F743" s="306" t="s">
        <v>2469</v>
      </c>
      <c r="G743" s="306" t="s">
        <v>2470</v>
      </c>
      <c r="H743" s="314" t="s">
        <v>2471</v>
      </c>
      <c r="I743" s="314" t="s">
        <v>2470</v>
      </c>
      <c r="J743" s="306" t="s">
        <v>2472</v>
      </c>
      <c r="K743" s="306" t="s">
        <v>2468</v>
      </c>
      <c r="L743" s="3">
        <f t="shared" si="11"/>
        <v>131.19999999999999</v>
      </c>
    </row>
    <row r="744" spans="1:12">
      <c r="A744" s="313" t="s">
        <v>3860</v>
      </c>
      <c r="B744" s="314" t="s">
        <v>3861</v>
      </c>
      <c r="C744" s="314" t="s">
        <v>3862</v>
      </c>
      <c r="D744" s="314" t="s">
        <v>2467</v>
      </c>
      <c r="E744" s="314" t="s">
        <v>2468</v>
      </c>
      <c r="F744" s="306" t="s">
        <v>2469</v>
      </c>
      <c r="G744" s="306" t="s">
        <v>2470</v>
      </c>
      <c r="H744" s="314" t="s">
        <v>2471</v>
      </c>
      <c r="I744" s="314" t="s">
        <v>2470</v>
      </c>
      <c r="J744" s="306" t="s">
        <v>2472</v>
      </c>
      <c r="K744" s="306" t="s">
        <v>2468</v>
      </c>
      <c r="L744" s="3">
        <f t="shared" si="11"/>
        <v>131.19999999999999</v>
      </c>
    </row>
    <row r="745" spans="1:12">
      <c r="A745" s="313" t="s">
        <v>3863</v>
      </c>
      <c r="B745" s="314" t="s">
        <v>3864</v>
      </c>
      <c r="C745" s="314" t="s">
        <v>3865</v>
      </c>
      <c r="D745" s="314" t="s">
        <v>2467</v>
      </c>
      <c r="E745" s="314" t="s">
        <v>2468</v>
      </c>
      <c r="F745" s="306" t="s">
        <v>2469</v>
      </c>
      <c r="G745" s="306" t="s">
        <v>2470</v>
      </c>
      <c r="H745" s="314" t="s">
        <v>2471</v>
      </c>
      <c r="I745" s="314" t="s">
        <v>2470</v>
      </c>
      <c r="J745" s="306" t="s">
        <v>2472</v>
      </c>
      <c r="K745" s="306" t="s">
        <v>2468</v>
      </c>
      <c r="L745" s="3">
        <f t="shared" si="11"/>
        <v>131.19999999999999</v>
      </c>
    </row>
    <row r="746" spans="1:12">
      <c r="A746" s="313" t="s">
        <v>3866</v>
      </c>
      <c r="B746" s="314" t="s">
        <v>3867</v>
      </c>
      <c r="C746" s="314" t="s">
        <v>3868</v>
      </c>
      <c r="D746" s="314" t="s">
        <v>2467</v>
      </c>
      <c r="E746" s="314" t="s">
        <v>2468</v>
      </c>
      <c r="F746" s="306" t="s">
        <v>2469</v>
      </c>
      <c r="G746" s="306" t="s">
        <v>2470</v>
      </c>
      <c r="H746" s="314" t="s">
        <v>2471</v>
      </c>
      <c r="I746" s="314" t="s">
        <v>2470</v>
      </c>
      <c r="J746" s="306" t="s">
        <v>2472</v>
      </c>
      <c r="K746" s="306" t="s">
        <v>2468</v>
      </c>
      <c r="L746" s="3">
        <f t="shared" si="11"/>
        <v>131.19999999999999</v>
      </c>
    </row>
    <row r="747" spans="1:12">
      <c r="A747" s="313" t="s">
        <v>3869</v>
      </c>
      <c r="B747" s="314" t="s">
        <v>3870</v>
      </c>
      <c r="C747" s="314" t="s">
        <v>3870</v>
      </c>
      <c r="D747" s="314" t="s">
        <v>3871</v>
      </c>
      <c r="E747" s="314" t="s">
        <v>3872</v>
      </c>
      <c r="F747" s="306" t="s">
        <v>3873</v>
      </c>
      <c r="G747" s="306" t="s">
        <v>3872</v>
      </c>
      <c r="H747" s="314" t="s">
        <v>3874</v>
      </c>
      <c r="I747" s="314" t="s">
        <v>3872</v>
      </c>
      <c r="J747" s="306" t="s">
        <v>3875</v>
      </c>
      <c r="K747" s="306" t="s">
        <v>3872</v>
      </c>
      <c r="L747" s="3">
        <f t="shared" si="11"/>
        <v>134.4</v>
      </c>
    </row>
    <row r="748" spans="1:12">
      <c r="A748" s="313" t="s">
        <v>3876</v>
      </c>
      <c r="B748" s="314" t="s">
        <v>3877</v>
      </c>
      <c r="C748" s="314" t="s">
        <v>3878</v>
      </c>
      <c r="D748" s="314" t="s">
        <v>3879</v>
      </c>
      <c r="E748" s="314" t="s">
        <v>3880</v>
      </c>
      <c r="F748" s="306" t="s">
        <v>3881</v>
      </c>
      <c r="G748" s="306" t="s">
        <v>3880</v>
      </c>
      <c r="H748" s="314" t="s">
        <v>3882</v>
      </c>
      <c r="I748" s="314" t="s">
        <v>3880</v>
      </c>
      <c r="J748" s="306" t="s">
        <v>3883</v>
      </c>
      <c r="K748" s="306" t="s">
        <v>3884</v>
      </c>
      <c r="L748" s="3">
        <f t="shared" si="11"/>
        <v>135.5</v>
      </c>
    </row>
    <row r="749" spans="1:12">
      <c r="A749" s="313" t="s">
        <v>3885</v>
      </c>
      <c r="B749" s="314" t="s">
        <v>3886</v>
      </c>
      <c r="C749" s="314" t="s">
        <v>3887</v>
      </c>
      <c r="D749" s="314" t="s">
        <v>3879</v>
      </c>
      <c r="E749" s="314" t="s">
        <v>3880</v>
      </c>
      <c r="F749" s="306" t="s">
        <v>3881</v>
      </c>
      <c r="G749" s="306" t="s">
        <v>3880</v>
      </c>
      <c r="H749" s="314" t="s">
        <v>3882</v>
      </c>
      <c r="I749" s="314" t="s">
        <v>3880</v>
      </c>
      <c r="J749" s="306" t="s">
        <v>3883</v>
      </c>
      <c r="K749" s="306" t="s">
        <v>3884</v>
      </c>
      <c r="L749" s="3">
        <f t="shared" si="11"/>
        <v>135.5</v>
      </c>
    </row>
    <row r="750" spans="1:12">
      <c r="A750" s="313" t="s">
        <v>3888</v>
      </c>
      <c r="B750" s="314" t="s">
        <v>3889</v>
      </c>
      <c r="C750" s="314" t="s">
        <v>3890</v>
      </c>
      <c r="D750" s="314" t="s">
        <v>2467</v>
      </c>
      <c r="E750" s="314" t="s">
        <v>2468</v>
      </c>
      <c r="F750" s="306" t="s">
        <v>2469</v>
      </c>
      <c r="G750" s="306" t="s">
        <v>2470</v>
      </c>
      <c r="H750" s="314" t="s">
        <v>2471</v>
      </c>
      <c r="I750" s="314" t="s">
        <v>2470</v>
      </c>
      <c r="J750" s="306" t="s">
        <v>3891</v>
      </c>
      <c r="K750" s="306" t="s">
        <v>3892</v>
      </c>
      <c r="L750" s="3">
        <f t="shared" si="11"/>
        <v>131.19999999999999</v>
      </c>
    </row>
    <row r="751" spans="1:12">
      <c r="A751" s="313" t="s">
        <v>3893</v>
      </c>
      <c r="B751" s="314" t="s">
        <v>3894</v>
      </c>
      <c r="C751" s="314" t="s">
        <v>3895</v>
      </c>
      <c r="D751" s="314" t="s">
        <v>3896</v>
      </c>
      <c r="E751" s="314" t="s">
        <v>3897</v>
      </c>
      <c r="F751" s="306" t="s">
        <v>3898</v>
      </c>
      <c r="G751" s="306" t="s">
        <v>3897</v>
      </c>
      <c r="H751" s="314" t="s">
        <v>3899</v>
      </c>
      <c r="I751" s="314" t="s">
        <v>3897</v>
      </c>
      <c r="J751" s="306" t="s">
        <v>3900</v>
      </c>
      <c r="K751" s="306" t="s">
        <v>3901</v>
      </c>
      <c r="L751" s="3">
        <f t="shared" si="11"/>
        <v>141.1</v>
      </c>
    </row>
    <row r="752" spans="1:12">
      <c r="A752" s="313" t="s">
        <v>3902</v>
      </c>
      <c r="B752" s="314" t="s">
        <v>3903</v>
      </c>
      <c r="C752" s="314" t="s">
        <v>3904</v>
      </c>
      <c r="D752" s="314" t="s">
        <v>3896</v>
      </c>
      <c r="E752" s="314" t="s">
        <v>3897</v>
      </c>
      <c r="F752" s="306" t="s">
        <v>3898</v>
      </c>
      <c r="G752" s="306" t="s">
        <v>3897</v>
      </c>
      <c r="H752" s="314" t="s">
        <v>3899</v>
      </c>
      <c r="I752" s="314" t="s">
        <v>3897</v>
      </c>
      <c r="J752" s="306" t="s">
        <v>3900</v>
      </c>
      <c r="K752" s="306" t="s">
        <v>3901</v>
      </c>
      <c r="L752" s="3">
        <f t="shared" si="11"/>
        <v>141.1</v>
      </c>
    </row>
    <row r="753" spans="1:12">
      <c r="A753" s="313" t="s">
        <v>3905</v>
      </c>
      <c r="B753" s="314" t="s">
        <v>3906</v>
      </c>
      <c r="C753" s="314" t="s">
        <v>3907</v>
      </c>
      <c r="D753" s="314" t="s">
        <v>3896</v>
      </c>
      <c r="E753" s="314" t="s">
        <v>3897</v>
      </c>
      <c r="F753" s="306" t="s">
        <v>3898</v>
      </c>
      <c r="G753" s="306" t="s">
        <v>3897</v>
      </c>
      <c r="H753" s="314" t="s">
        <v>3899</v>
      </c>
      <c r="I753" s="314" t="s">
        <v>3897</v>
      </c>
      <c r="J753" s="306" t="s">
        <v>3900</v>
      </c>
      <c r="K753" s="306" t="s">
        <v>3901</v>
      </c>
      <c r="L753" s="3">
        <f t="shared" si="11"/>
        <v>141.1</v>
      </c>
    </row>
    <row r="754" spans="1:12">
      <c r="A754" s="313" t="s">
        <v>3908</v>
      </c>
      <c r="B754" s="314" t="s">
        <v>3909</v>
      </c>
      <c r="C754" s="314" t="s">
        <v>3910</v>
      </c>
      <c r="D754" s="314" t="s">
        <v>3896</v>
      </c>
      <c r="E754" s="314" t="s">
        <v>3897</v>
      </c>
      <c r="F754" s="306" t="s">
        <v>3898</v>
      </c>
      <c r="G754" s="306" t="s">
        <v>3897</v>
      </c>
      <c r="H754" s="314" t="s">
        <v>3899</v>
      </c>
      <c r="I754" s="314" t="s">
        <v>3897</v>
      </c>
      <c r="J754" s="306" t="s">
        <v>3900</v>
      </c>
      <c r="K754" s="306" t="s">
        <v>3901</v>
      </c>
      <c r="L754" s="3">
        <f t="shared" si="11"/>
        <v>141.1</v>
      </c>
    </row>
    <row r="755" spans="1:12">
      <c r="A755" s="313" t="s">
        <v>3911</v>
      </c>
      <c r="B755" s="314" t="s">
        <v>3912</v>
      </c>
      <c r="C755" s="314" t="s">
        <v>3913</v>
      </c>
      <c r="D755" s="314" t="s">
        <v>3896</v>
      </c>
      <c r="E755" s="314" t="s">
        <v>3897</v>
      </c>
      <c r="F755" s="306" t="s">
        <v>3898</v>
      </c>
      <c r="G755" s="306" t="s">
        <v>3897</v>
      </c>
      <c r="H755" s="314" t="s">
        <v>3899</v>
      </c>
      <c r="I755" s="314" t="s">
        <v>3897</v>
      </c>
      <c r="J755" s="306" t="s">
        <v>3900</v>
      </c>
      <c r="K755" s="306" t="s">
        <v>3901</v>
      </c>
      <c r="L755" s="3">
        <f t="shared" si="11"/>
        <v>141.1</v>
      </c>
    </row>
    <row r="756" spans="1:12">
      <c r="A756" s="313" t="s">
        <v>3914</v>
      </c>
      <c r="B756" s="314" t="s">
        <v>3915</v>
      </c>
      <c r="C756" s="314" t="s">
        <v>3916</v>
      </c>
      <c r="D756" s="314" t="s">
        <v>3896</v>
      </c>
      <c r="E756" s="314" t="s">
        <v>3897</v>
      </c>
      <c r="F756" s="306" t="s">
        <v>3898</v>
      </c>
      <c r="G756" s="306" t="s">
        <v>3897</v>
      </c>
      <c r="H756" s="314" t="s">
        <v>3899</v>
      </c>
      <c r="I756" s="314" t="s">
        <v>3897</v>
      </c>
      <c r="J756" s="306" t="s">
        <v>3900</v>
      </c>
      <c r="K756" s="306" t="s">
        <v>3901</v>
      </c>
      <c r="L756" s="3">
        <f t="shared" si="11"/>
        <v>141.1</v>
      </c>
    </row>
    <row r="757" spans="1:12">
      <c r="A757" s="313" t="s">
        <v>3917</v>
      </c>
      <c r="B757" s="314" t="s">
        <v>3918</v>
      </c>
      <c r="C757" s="314" t="s">
        <v>3919</v>
      </c>
      <c r="D757" s="314" t="s">
        <v>3896</v>
      </c>
      <c r="E757" s="314" t="s">
        <v>3897</v>
      </c>
      <c r="F757" s="306" t="s">
        <v>3898</v>
      </c>
      <c r="G757" s="306" t="s">
        <v>3897</v>
      </c>
      <c r="H757" s="314" t="s">
        <v>3899</v>
      </c>
      <c r="I757" s="314" t="s">
        <v>3897</v>
      </c>
      <c r="J757" s="306" t="s">
        <v>3900</v>
      </c>
      <c r="K757" s="306" t="s">
        <v>3901</v>
      </c>
      <c r="L757" s="3">
        <f t="shared" si="11"/>
        <v>141.1</v>
      </c>
    </row>
    <row r="758" spans="1:12">
      <c r="A758" s="313" t="s">
        <v>3920</v>
      </c>
      <c r="B758" s="314" t="s">
        <v>3921</v>
      </c>
      <c r="C758" s="314" t="s">
        <v>3922</v>
      </c>
      <c r="D758" s="314" t="s">
        <v>3896</v>
      </c>
      <c r="E758" s="314" t="s">
        <v>3897</v>
      </c>
      <c r="F758" s="306" t="s">
        <v>3898</v>
      </c>
      <c r="G758" s="306" t="s">
        <v>3897</v>
      </c>
      <c r="H758" s="314" t="s">
        <v>3899</v>
      </c>
      <c r="I758" s="314" t="s">
        <v>3897</v>
      </c>
      <c r="J758" s="306" t="s">
        <v>3900</v>
      </c>
      <c r="K758" s="306" t="s">
        <v>3901</v>
      </c>
      <c r="L758" s="3">
        <f t="shared" si="11"/>
        <v>141.1</v>
      </c>
    </row>
    <row r="759" spans="1:12">
      <c r="A759" s="313" t="s">
        <v>3923</v>
      </c>
      <c r="B759" s="314" t="s">
        <v>3924</v>
      </c>
      <c r="C759" s="314" t="s">
        <v>3925</v>
      </c>
      <c r="D759" s="314" t="s">
        <v>3896</v>
      </c>
      <c r="E759" s="314" t="s">
        <v>3897</v>
      </c>
      <c r="F759" s="306" t="s">
        <v>3898</v>
      </c>
      <c r="G759" s="306" t="s">
        <v>3897</v>
      </c>
      <c r="H759" s="314" t="s">
        <v>3899</v>
      </c>
      <c r="I759" s="314" t="s">
        <v>3897</v>
      </c>
      <c r="J759" s="306" t="s">
        <v>3900</v>
      </c>
      <c r="K759" s="306" t="s">
        <v>3901</v>
      </c>
      <c r="L759" s="3">
        <f t="shared" si="11"/>
        <v>141.1</v>
      </c>
    </row>
    <row r="760" spans="1:12">
      <c r="A760" s="313" t="s">
        <v>3926</v>
      </c>
      <c r="B760" s="314" t="s">
        <v>3927</v>
      </c>
      <c r="C760" s="314" t="s">
        <v>3928</v>
      </c>
      <c r="D760" s="314" t="s">
        <v>3929</v>
      </c>
      <c r="E760" s="314" t="s">
        <v>3930</v>
      </c>
      <c r="F760" s="306" t="s">
        <v>3931</v>
      </c>
      <c r="G760" s="306" t="s">
        <v>3930</v>
      </c>
      <c r="H760" s="314" t="s">
        <v>3932</v>
      </c>
      <c r="I760" s="314" t="s">
        <v>3933</v>
      </c>
      <c r="J760" s="306" t="s">
        <v>3934</v>
      </c>
      <c r="K760" s="306" t="s">
        <v>3935</v>
      </c>
      <c r="L760" s="3">
        <f t="shared" si="11"/>
        <v>143.30000000000001</v>
      </c>
    </row>
    <row r="761" spans="1:12">
      <c r="A761" s="313" t="s">
        <v>3936</v>
      </c>
      <c r="B761" s="314" t="s">
        <v>3937</v>
      </c>
      <c r="C761" s="314" t="s">
        <v>3938</v>
      </c>
      <c r="D761" s="314" t="s">
        <v>3929</v>
      </c>
      <c r="E761" s="314" t="s">
        <v>3930</v>
      </c>
      <c r="F761" s="306" t="s">
        <v>3931</v>
      </c>
      <c r="G761" s="306" t="s">
        <v>3930</v>
      </c>
      <c r="H761" s="314" t="s">
        <v>3932</v>
      </c>
      <c r="I761" s="314" t="s">
        <v>3933</v>
      </c>
      <c r="J761" s="306" t="s">
        <v>3934</v>
      </c>
      <c r="K761" s="306" t="s">
        <v>3935</v>
      </c>
      <c r="L761" s="3">
        <f t="shared" si="11"/>
        <v>143.30000000000001</v>
      </c>
    </row>
    <row r="762" spans="1:12">
      <c r="A762" s="315" t="s">
        <v>3939</v>
      </c>
      <c r="B762" s="314" t="s">
        <v>3940</v>
      </c>
      <c r="C762" s="314" t="s">
        <v>3941</v>
      </c>
      <c r="D762" s="314" t="s">
        <v>3942</v>
      </c>
      <c r="E762" s="314" t="s">
        <v>3943</v>
      </c>
      <c r="F762" s="306" t="s">
        <v>3944</v>
      </c>
      <c r="G762" s="306" t="s">
        <v>3943</v>
      </c>
      <c r="H762" s="314" t="s">
        <v>3945</v>
      </c>
      <c r="I762" s="314" t="s">
        <v>3943</v>
      </c>
      <c r="J762" s="306" t="s">
        <v>3946</v>
      </c>
      <c r="K762" s="306" t="s">
        <v>3947</v>
      </c>
      <c r="L762" s="3">
        <f t="shared" si="11"/>
        <v>173.3</v>
      </c>
    </row>
    <row r="763" spans="1:12">
      <c r="A763" s="315" t="s">
        <v>3948</v>
      </c>
      <c r="B763" s="314" t="s">
        <v>3949</v>
      </c>
      <c r="C763" s="314" t="s">
        <v>3950</v>
      </c>
      <c r="D763" s="314" t="s">
        <v>3942</v>
      </c>
      <c r="E763" s="314" t="s">
        <v>3943</v>
      </c>
      <c r="F763" s="306" t="s">
        <v>3944</v>
      </c>
      <c r="G763" s="306" t="s">
        <v>3943</v>
      </c>
      <c r="H763" s="314" t="s">
        <v>3945</v>
      </c>
      <c r="I763" s="314" t="s">
        <v>3943</v>
      </c>
      <c r="J763" s="306" t="s">
        <v>3946</v>
      </c>
      <c r="K763" s="306" t="s">
        <v>3947</v>
      </c>
      <c r="L763" s="3">
        <f t="shared" si="11"/>
        <v>173.3</v>
      </c>
    </row>
    <row r="764" spans="1:12">
      <c r="A764" s="313" t="s">
        <v>3951</v>
      </c>
      <c r="B764" s="314" t="s">
        <v>3952</v>
      </c>
      <c r="C764" s="314" t="s">
        <v>3953</v>
      </c>
      <c r="D764" s="314" t="s">
        <v>3954</v>
      </c>
      <c r="E764" s="314" t="s">
        <v>3955</v>
      </c>
      <c r="F764" s="306" t="s">
        <v>3956</v>
      </c>
      <c r="G764" s="306" t="s">
        <v>3955</v>
      </c>
      <c r="H764" s="314" t="s">
        <v>3957</v>
      </c>
      <c r="I764" s="314" t="s">
        <v>3955</v>
      </c>
      <c r="J764" s="306" t="s">
        <v>3958</v>
      </c>
      <c r="K764" s="306" t="s">
        <v>3959</v>
      </c>
      <c r="L764" s="3">
        <f t="shared" si="11"/>
        <v>145.5</v>
      </c>
    </row>
    <row r="765" spans="1:12">
      <c r="A765" s="313" t="s">
        <v>3960</v>
      </c>
      <c r="B765" s="314" t="s">
        <v>3961</v>
      </c>
      <c r="C765" s="314" t="s">
        <v>3962</v>
      </c>
      <c r="D765" s="314" t="s">
        <v>3963</v>
      </c>
      <c r="E765" s="314" t="s">
        <v>3964</v>
      </c>
      <c r="F765" s="306" t="s">
        <v>3965</v>
      </c>
      <c r="G765" s="306" t="s">
        <v>3966</v>
      </c>
      <c r="H765" s="314" t="s">
        <v>3967</v>
      </c>
      <c r="I765" s="314" t="s">
        <v>3966</v>
      </c>
      <c r="J765" s="306" t="s">
        <v>3900</v>
      </c>
      <c r="K765" s="306" t="s">
        <v>3901</v>
      </c>
      <c r="L765" s="3">
        <f t="shared" si="11"/>
        <v>142.19999999999999</v>
      </c>
    </row>
    <row r="766" spans="1:12">
      <c r="A766" s="314" t="s">
        <v>3968</v>
      </c>
      <c r="B766" s="314" t="s">
        <v>3969</v>
      </c>
      <c r="C766" s="314" t="s">
        <v>3970</v>
      </c>
      <c r="D766" s="314" t="s">
        <v>3954</v>
      </c>
      <c r="E766" s="314" t="s">
        <v>3955</v>
      </c>
      <c r="F766" s="306" t="s">
        <v>3956</v>
      </c>
      <c r="G766" s="306" t="s">
        <v>3955</v>
      </c>
      <c r="H766" s="314" t="s">
        <v>3957</v>
      </c>
      <c r="I766" s="314" t="s">
        <v>3955</v>
      </c>
      <c r="J766" s="306" t="s">
        <v>3958</v>
      </c>
      <c r="K766" s="306" t="s">
        <v>3959</v>
      </c>
      <c r="L766" s="3">
        <f t="shared" si="11"/>
        <v>145.5</v>
      </c>
    </row>
    <row r="767" spans="1:12">
      <c r="A767" s="313" t="s">
        <v>3971</v>
      </c>
      <c r="B767" s="314" t="s">
        <v>3972</v>
      </c>
      <c r="C767" s="314" t="s">
        <v>3973</v>
      </c>
      <c r="D767" s="314" t="s">
        <v>3954</v>
      </c>
      <c r="E767" s="314" t="s">
        <v>3955</v>
      </c>
      <c r="F767" s="306" t="s">
        <v>3956</v>
      </c>
      <c r="G767" s="306" t="s">
        <v>3955</v>
      </c>
      <c r="H767" s="314" t="s">
        <v>3957</v>
      </c>
      <c r="I767" s="314" t="s">
        <v>3955</v>
      </c>
      <c r="J767" s="306" t="s">
        <v>3958</v>
      </c>
      <c r="K767" s="306" t="s">
        <v>3959</v>
      </c>
      <c r="L767" s="3">
        <f t="shared" si="11"/>
        <v>145.5</v>
      </c>
    </row>
    <row r="768" spans="1:12">
      <c r="A768" s="314" t="s">
        <v>3974</v>
      </c>
      <c r="B768" s="314" t="s">
        <v>3975</v>
      </c>
      <c r="C768" s="314" t="s">
        <v>3976</v>
      </c>
      <c r="D768" s="314" t="s">
        <v>3954</v>
      </c>
      <c r="E768" s="314" t="s">
        <v>3955</v>
      </c>
      <c r="F768" s="306" t="s">
        <v>3956</v>
      </c>
      <c r="G768" s="306" t="s">
        <v>3955</v>
      </c>
      <c r="H768" s="314" t="s">
        <v>3957</v>
      </c>
      <c r="I768" s="314" t="s">
        <v>3955</v>
      </c>
      <c r="J768" s="306" t="s">
        <v>3958</v>
      </c>
      <c r="K768" s="306" t="s">
        <v>3959</v>
      </c>
      <c r="L768" s="3">
        <f t="shared" si="11"/>
        <v>145.5</v>
      </c>
    </row>
    <row r="769" spans="1:12">
      <c r="A769" s="314" t="s">
        <v>3977</v>
      </c>
      <c r="B769" s="314" t="s">
        <v>3978</v>
      </c>
      <c r="C769" s="314" t="s">
        <v>3979</v>
      </c>
      <c r="D769" s="314" t="s">
        <v>3954</v>
      </c>
      <c r="E769" s="314" t="s">
        <v>3955</v>
      </c>
      <c r="F769" s="306" t="s">
        <v>3956</v>
      </c>
      <c r="G769" s="306" t="s">
        <v>3955</v>
      </c>
      <c r="H769" s="314" t="s">
        <v>3957</v>
      </c>
      <c r="I769" s="314" t="s">
        <v>3955</v>
      </c>
      <c r="J769" s="306" t="s">
        <v>3958</v>
      </c>
      <c r="K769" s="306" t="s">
        <v>3959</v>
      </c>
      <c r="L769" s="3">
        <f t="shared" si="11"/>
        <v>145.5</v>
      </c>
    </row>
    <row r="770" spans="1:12">
      <c r="A770" s="314" t="s">
        <v>3980</v>
      </c>
      <c r="B770" s="314" t="s">
        <v>3981</v>
      </c>
      <c r="C770" s="314" t="s">
        <v>3982</v>
      </c>
      <c r="D770" s="314" t="s">
        <v>3954</v>
      </c>
      <c r="E770" s="314" t="s">
        <v>3955</v>
      </c>
      <c r="F770" s="306" t="s">
        <v>3956</v>
      </c>
      <c r="G770" s="306" t="s">
        <v>3955</v>
      </c>
      <c r="H770" s="314" t="s">
        <v>3957</v>
      </c>
      <c r="I770" s="314" t="s">
        <v>3955</v>
      </c>
      <c r="J770" s="306" t="s">
        <v>3958</v>
      </c>
      <c r="K770" s="306" t="s">
        <v>3959</v>
      </c>
      <c r="L770" s="3">
        <f t="shared" si="11"/>
        <v>145.5</v>
      </c>
    </row>
    <row r="771" spans="1:12">
      <c r="A771" s="314" t="s">
        <v>3983</v>
      </c>
      <c r="B771" s="314" t="s">
        <v>3984</v>
      </c>
      <c r="C771" s="314" t="s">
        <v>3985</v>
      </c>
      <c r="D771" s="314" t="s">
        <v>3954</v>
      </c>
      <c r="E771" s="314" t="s">
        <v>3955</v>
      </c>
      <c r="F771" s="306" t="s">
        <v>3956</v>
      </c>
      <c r="G771" s="306" t="s">
        <v>3955</v>
      </c>
      <c r="H771" s="314" t="s">
        <v>3957</v>
      </c>
      <c r="I771" s="314" t="s">
        <v>3955</v>
      </c>
      <c r="J771" s="306" t="s">
        <v>3958</v>
      </c>
      <c r="K771" s="306" t="s">
        <v>3959</v>
      </c>
      <c r="L771" s="3">
        <f t="shared" si="11"/>
        <v>145.5</v>
      </c>
    </row>
    <row r="772" spans="1:12">
      <c r="A772" s="314" t="s">
        <v>3986</v>
      </c>
      <c r="B772" s="314" t="s">
        <v>3987</v>
      </c>
      <c r="C772" s="314" t="s">
        <v>3988</v>
      </c>
      <c r="D772" s="314" t="s">
        <v>3954</v>
      </c>
      <c r="E772" s="314" t="s">
        <v>3955</v>
      </c>
      <c r="F772" s="306" t="s">
        <v>3956</v>
      </c>
      <c r="G772" s="306" t="s">
        <v>3955</v>
      </c>
      <c r="H772" s="314" t="s">
        <v>3957</v>
      </c>
      <c r="I772" s="314" t="s">
        <v>3955</v>
      </c>
      <c r="J772" s="306" t="s">
        <v>3958</v>
      </c>
      <c r="K772" s="306" t="s">
        <v>3959</v>
      </c>
      <c r="L772" s="3">
        <f t="shared" si="11"/>
        <v>145.5</v>
      </c>
    </row>
    <row r="773" spans="1:12">
      <c r="A773" s="313" t="s">
        <v>3989</v>
      </c>
      <c r="B773" s="314" t="s">
        <v>3990</v>
      </c>
      <c r="C773" s="314" t="s">
        <v>3991</v>
      </c>
      <c r="D773" s="314" t="s">
        <v>3954</v>
      </c>
      <c r="E773" s="314" t="s">
        <v>3955</v>
      </c>
      <c r="F773" s="306" t="s">
        <v>3956</v>
      </c>
      <c r="G773" s="306" t="s">
        <v>3955</v>
      </c>
      <c r="H773" s="314" t="s">
        <v>3957</v>
      </c>
      <c r="I773" s="314" t="s">
        <v>3955</v>
      </c>
      <c r="J773" s="306" t="s">
        <v>3958</v>
      </c>
      <c r="K773" s="306" t="s">
        <v>3959</v>
      </c>
      <c r="L773" s="3">
        <f t="shared" si="11"/>
        <v>145.5</v>
      </c>
    </row>
    <row r="774" spans="1:12">
      <c r="A774" s="313" t="s">
        <v>3992</v>
      </c>
      <c r="B774" s="314" t="s">
        <v>3993</v>
      </c>
      <c r="C774" s="314" t="s">
        <v>3994</v>
      </c>
      <c r="D774" s="314" t="s">
        <v>3954</v>
      </c>
      <c r="E774" s="314" t="s">
        <v>3955</v>
      </c>
      <c r="F774" s="306" t="s">
        <v>3956</v>
      </c>
      <c r="G774" s="306" t="s">
        <v>3955</v>
      </c>
      <c r="H774" s="314" t="s">
        <v>3957</v>
      </c>
      <c r="I774" s="314" t="s">
        <v>3955</v>
      </c>
      <c r="J774" s="306" t="s">
        <v>3958</v>
      </c>
      <c r="K774" s="306" t="s">
        <v>3959</v>
      </c>
      <c r="L774" s="3">
        <f t="shared" si="11"/>
        <v>145.5</v>
      </c>
    </row>
    <row r="775" spans="1:12">
      <c r="A775" s="313" t="s">
        <v>3995</v>
      </c>
      <c r="B775" s="314" t="s">
        <v>3996</v>
      </c>
      <c r="C775" s="314" t="s">
        <v>3997</v>
      </c>
      <c r="D775" s="314" t="s">
        <v>3998</v>
      </c>
      <c r="E775" s="314" t="s">
        <v>3999</v>
      </c>
      <c r="F775" s="306" t="s">
        <v>4000</v>
      </c>
      <c r="G775" s="306" t="s">
        <v>4001</v>
      </c>
      <c r="H775" s="314" t="s">
        <v>4002</v>
      </c>
      <c r="I775" s="314" t="s">
        <v>4001</v>
      </c>
      <c r="J775" s="306" t="s">
        <v>3958</v>
      </c>
      <c r="K775" s="306" t="s">
        <v>3959</v>
      </c>
      <c r="L775" s="3">
        <f t="shared" si="11"/>
        <v>171.1</v>
      </c>
    </row>
    <row r="776" spans="1:12">
      <c r="A776" s="313" t="s">
        <v>4003</v>
      </c>
      <c r="B776" s="314" t="s">
        <v>4004</v>
      </c>
      <c r="C776" s="314" t="s">
        <v>4005</v>
      </c>
      <c r="D776" s="314" t="s">
        <v>3998</v>
      </c>
      <c r="E776" s="314" t="s">
        <v>3999</v>
      </c>
      <c r="F776" s="306" t="s">
        <v>4000</v>
      </c>
      <c r="G776" s="306" t="s">
        <v>4001</v>
      </c>
      <c r="H776" s="314" t="s">
        <v>4002</v>
      </c>
      <c r="I776" s="314" t="s">
        <v>4001</v>
      </c>
      <c r="J776" s="306" t="s">
        <v>3958</v>
      </c>
      <c r="K776" s="306" t="s">
        <v>3959</v>
      </c>
      <c r="L776" s="3">
        <f t="shared" si="11"/>
        <v>171.1</v>
      </c>
    </row>
    <row r="777" spans="1:12">
      <c r="A777" s="313" t="s">
        <v>4006</v>
      </c>
      <c r="B777" s="314" t="s">
        <v>4007</v>
      </c>
      <c r="C777" s="314" t="s">
        <v>4008</v>
      </c>
      <c r="D777" s="314" t="s">
        <v>3954</v>
      </c>
      <c r="E777" s="314" t="s">
        <v>3955</v>
      </c>
      <c r="F777" s="306" t="s">
        <v>3956</v>
      </c>
      <c r="G777" s="306" t="s">
        <v>3955</v>
      </c>
      <c r="H777" s="314" t="s">
        <v>3957</v>
      </c>
      <c r="I777" s="314" t="s">
        <v>3955</v>
      </c>
      <c r="J777" s="306" t="s">
        <v>3958</v>
      </c>
      <c r="K777" s="306" t="s">
        <v>3959</v>
      </c>
      <c r="L777" s="3">
        <f t="shared" si="11"/>
        <v>145.5</v>
      </c>
    </row>
    <row r="778" spans="1:12">
      <c r="A778" s="313" t="s">
        <v>4009</v>
      </c>
      <c r="B778" s="314" t="s">
        <v>4010</v>
      </c>
      <c r="C778" s="314" t="s">
        <v>4010</v>
      </c>
      <c r="D778" s="314" t="s">
        <v>4011</v>
      </c>
      <c r="E778" s="314" t="s">
        <v>4012</v>
      </c>
      <c r="F778" s="306" t="s">
        <v>4013</v>
      </c>
      <c r="G778" s="306" t="s">
        <v>4012</v>
      </c>
      <c r="H778" s="314" t="s">
        <v>4014</v>
      </c>
      <c r="I778" s="314" t="s">
        <v>4012</v>
      </c>
      <c r="J778" s="306" t="s">
        <v>3958</v>
      </c>
      <c r="K778" s="306" t="s">
        <v>3959</v>
      </c>
      <c r="L778" s="3">
        <f t="shared" ref="L778:L841" si="12">VALUE(MID(H778,2,3)&amp;"."&amp;RIGHT(H778,1))</f>
        <v>146.6</v>
      </c>
    </row>
    <row r="779" spans="1:12">
      <c r="A779" s="313" t="s">
        <v>4015</v>
      </c>
      <c r="B779" s="314" t="s">
        <v>4016</v>
      </c>
      <c r="C779" s="314" t="s">
        <v>4017</v>
      </c>
      <c r="D779" s="314" t="s">
        <v>3954</v>
      </c>
      <c r="E779" s="314" t="s">
        <v>3955</v>
      </c>
      <c r="F779" s="306" t="s">
        <v>3956</v>
      </c>
      <c r="G779" s="306" t="s">
        <v>3955</v>
      </c>
      <c r="H779" s="314" t="s">
        <v>3957</v>
      </c>
      <c r="I779" s="314" t="s">
        <v>3955</v>
      </c>
      <c r="J779" s="306" t="s">
        <v>3958</v>
      </c>
      <c r="K779" s="306" t="s">
        <v>3959</v>
      </c>
      <c r="L779" s="3">
        <f t="shared" si="12"/>
        <v>145.5</v>
      </c>
    </row>
    <row r="780" spans="1:12">
      <c r="A780" s="313" t="s">
        <v>4018</v>
      </c>
      <c r="B780" s="314" t="s">
        <v>4019</v>
      </c>
      <c r="C780" s="314" t="s">
        <v>4020</v>
      </c>
      <c r="D780" s="314" t="s">
        <v>3954</v>
      </c>
      <c r="E780" s="314" t="s">
        <v>3955</v>
      </c>
      <c r="F780" s="306" t="s">
        <v>3956</v>
      </c>
      <c r="G780" s="306" t="s">
        <v>3955</v>
      </c>
      <c r="H780" s="314" t="s">
        <v>3957</v>
      </c>
      <c r="I780" s="314" t="s">
        <v>3955</v>
      </c>
      <c r="J780" s="306" t="s">
        <v>3958</v>
      </c>
      <c r="K780" s="306" t="s">
        <v>3959</v>
      </c>
      <c r="L780" s="3">
        <f t="shared" si="12"/>
        <v>145.5</v>
      </c>
    </row>
    <row r="781" spans="1:12">
      <c r="A781" s="313" t="s">
        <v>4021</v>
      </c>
      <c r="B781" s="314" t="s">
        <v>4022</v>
      </c>
      <c r="C781" s="314" t="s">
        <v>4023</v>
      </c>
      <c r="D781" s="314" t="s">
        <v>3963</v>
      </c>
      <c r="E781" s="314" t="s">
        <v>3964</v>
      </c>
      <c r="F781" s="306" t="s">
        <v>3965</v>
      </c>
      <c r="G781" s="306" t="s">
        <v>3966</v>
      </c>
      <c r="H781" s="314" t="s">
        <v>3967</v>
      </c>
      <c r="I781" s="314" t="s">
        <v>3966</v>
      </c>
      <c r="J781" s="306" t="s">
        <v>3900</v>
      </c>
      <c r="K781" s="306" t="s">
        <v>3901</v>
      </c>
      <c r="L781" s="3">
        <f t="shared" si="12"/>
        <v>142.19999999999999</v>
      </c>
    </row>
    <row r="782" spans="1:12">
      <c r="A782" s="314" t="s">
        <v>4024</v>
      </c>
      <c r="B782" s="314" t="s">
        <v>4025</v>
      </c>
      <c r="C782" s="314" t="s">
        <v>4026</v>
      </c>
      <c r="D782" s="314" t="s">
        <v>3963</v>
      </c>
      <c r="E782" s="314" t="s">
        <v>3964</v>
      </c>
      <c r="F782" s="306" t="s">
        <v>3965</v>
      </c>
      <c r="G782" s="306" t="s">
        <v>3966</v>
      </c>
      <c r="H782" s="314" t="s">
        <v>3967</v>
      </c>
      <c r="I782" s="314" t="s">
        <v>3966</v>
      </c>
      <c r="J782" s="306" t="s">
        <v>3900</v>
      </c>
      <c r="K782" s="306" t="s">
        <v>3901</v>
      </c>
      <c r="L782" s="3">
        <f t="shared" si="12"/>
        <v>142.19999999999999</v>
      </c>
    </row>
    <row r="783" spans="1:12">
      <c r="A783" s="313" t="s">
        <v>4027</v>
      </c>
      <c r="B783" s="314" t="s">
        <v>4028</v>
      </c>
      <c r="C783" s="314" t="s">
        <v>4029</v>
      </c>
      <c r="D783" s="314" t="s">
        <v>3963</v>
      </c>
      <c r="E783" s="314" t="s">
        <v>3964</v>
      </c>
      <c r="F783" s="306" t="s">
        <v>3965</v>
      </c>
      <c r="G783" s="306" t="s">
        <v>3966</v>
      </c>
      <c r="H783" s="314" t="s">
        <v>3967</v>
      </c>
      <c r="I783" s="314" t="s">
        <v>3966</v>
      </c>
      <c r="J783" s="306" t="s">
        <v>3900</v>
      </c>
      <c r="K783" s="306" t="s">
        <v>3901</v>
      </c>
      <c r="L783" s="3">
        <f t="shared" si="12"/>
        <v>142.19999999999999</v>
      </c>
    </row>
    <row r="784" spans="1:12">
      <c r="A784" s="313" t="s">
        <v>4030</v>
      </c>
      <c r="B784" s="314" t="s">
        <v>4031</v>
      </c>
      <c r="C784" s="314" t="s">
        <v>4032</v>
      </c>
      <c r="D784" s="314" t="s">
        <v>3963</v>
      </c>
      <c r="E784" s="314" t="s">
        <v>3964</v>
      </c>
      <c r="F784" s="306" t="s">
        <v>3965</v>
      </c>
      <c r="G784" s="306" t="s">
        <v>3966</v>
      </c>
      <c r="H784" s="314" t="s">
        <v>3967</v>
      </c>
      <c r="I784" s="314" t="s">
        <v>3966</v>
      </c>
      <c r="J784" s="306" t="s">
        <v>3900</v>
      </c>
      <c r="K784" s="306" t="s">
        <v>3901</v>
      </c>
      <c r="L784" s="3">
        <f t="shared" si="12"/>
        <v>142.19999999999999</v>
      </c>
    </row>
    <row r="785" spans="1:12">
      <c r="A785" s="314" t="s">
        <v>4033</v>
      </c>
      <c r="B785" s="314" t="s">
        <v>4034</v>
      </c>
      <c r="C785" s="314" t="s">
        <v>4035</v>
      </c>
      <c r="D785" s="314" t="s">
        <v>3963</v>
      </c>
      <c r="E785" s="314" t="s">
        <v>3964</v>
      </c>
      <c r="F785" s="306" t="s">
        <v>3965</v>
      </c>
      <c r="G785" s="306" t="s">
        <v>3966</v>
      </c>
      <c r="H785" s="314" t="s">
        <v>3967</v>
      </c>
      <c r="I785" s="314" t="s">
        <v>3966</v>
      </c>
      <c r="J785" s="306" t="s">
        <v>3900</v>
      </c>
      <c r="K785" s="306" t="s">
        <v>3901</v>
      </c>
      <c r="L785" s="3">
        <f t="shared" si="12"/>
        <v>142.19999999999999</v>
      </c>
    </row>
    <row r="786" spans="1:12">
      <c r="A786" s="313" t="s">
        <v>4036</v>
      </c>
      <c r="B786" s="314" t="s">
        <v>4037</v>
      </c>
      <c r="C786" s="314" t="s">
        <v>4038</v>
      </c>
      <c r="D786" s="314" t="s">
        <v>3963</v>
      </c>
      <c r="E786" s="314" t="s">
        <v>3964</v>
      </c>
      <c r="F786" s="306" t="s">
        <v>3965</v>
      </c>
      <c r="G786" s="306" t="s">
        <v>3966</v>
      </c>
      <c r="H786" s="314" t="s">
        <v>3967</v>
      </c>
      <c r="I786" s="314" t="s">
        <v>3966</v>
      </c>
      <c r="J786" s="306" t="s">
        <v>3900</v>
      </c>
      <c r="K786" s="306" t="s">
        <v>3901</v>
      </c>
      <c r="L786" s="3">
        <f t="shared" si="12"/>
        <v>142.19999999999999</v>
      </c>
    </row>
    <row r="787" spans="1:12">
      <c r="A787" s="313" t="s">
        <v>4039</v>
      </c>
      <c r="B787" s="314" t="s">
        <v>4040</v>
      </c>
      <c r="C787" s="314" t="s">
        <v>4041</v>
      </c>
      <c r="D787" s="314" t="s">
        <v>3963</v>
      </c>
      <c r="E787" s="314" t="s">
        <v>3964</v>
      </c>
      <c r="F787" s="306" t="s">
        <v>3965</v>
      </c>
      <c r="G787" s="306" t="s">
        <v>3966</v>
      </c>
      <c r="H787" s="314" t="s">
        <v>3967</v>
      </c>
      <c r="I787" s="314" t="s">
        <v>3966</v>
      </c>
      <c r="J787" s="306" t="s">
        <v>3900</v>
      </c>
      <c r="K787" s="306" t="s">
        <v>3901</v>
      </c>
      <c r="L787" s="3">
        <f t="shared" si="12"/>
        <v>142.19999999999999</v>
      </c>
    </row>
    <row r="788" spans="1:12">
      <c r="A788" s="314" t="s">
        <v>4042</v>
      </c>
      <c r="B788" s="314" t="s">
        <v>4043</v>
      </c>
      <c r="C788" s="314" t="s">
        <v>4044</v>
      </c>
      <c r="D788" s="314" t="s">
        <v>3963</v>
      </c>
      <c r="E788" s="314" t="s">
        <v>3964</v>
      </c>
      <c r="F788" s="306" t="s">
        <v>3965</v>
      </c>
      <c r="G788" s="306" t="s">
        <v>3966</v>
      </c>
      <c r="H788" s="314" t="s">
        <v>3967</v>
      </c>
      <c r="I788" s="314" t="s">
        <v>3966</v>
      </c>
      <c r="J788" s="306" t="s">
        <v>3900</v>
      </c>
      <c r="K788" s="306" t="s">
        <v>3901</v>
      </c>
      <c r="L788" s="3">
        <f t="shared" si="12"/>
        <v>142.19999999999999</v>
      </c>
    </row>
    <row r="789" spans="1:12">
      <c r="A789" s="314" t="s">
        <v>4045</v>
      </c>
      <c r="B789" s="314" t="s">
        <v>4046</v>
      </c>
      <c r="C789" s="314" t="s">
        <v>4047</v>
      </c>
      <c r="D789" s="314" t="s">
        <v>3963</v>
      </c>
      <c r="E789" s="314" t="s">
        <v>3964</v>
      </c>
      <c r="F789" s="306" t="s">
        <v>3965</v>
      </c>
      <c r="G789" s="306" t="s">
        <v>3966</v>
      </c>
      <c r="H789" s="314" t="s">
        <v>3967</v>
      </c>
      <c r="I789" s="314" t="s">
        <v>3966</v>
      </c>
      <c r="J789" s="306" t="s">
        <v>3900</v>
      </c>
      <c r="K789" s="306" t="s">
        <v>3901</v>
      </c>
      <c r="L789" s="3">
        <f t="shared" si="12"/>
        <v>142.19999999999999</v>
      </c>
    </row>
    <row r="790" spans="1:12">
      <c r="A790" s="314" t="s">
        <v>4048</v>
      </c>
      <c r="B790" s="314" t="s">
        <v>4049</v>
      </c>
      <c r="C790" s="314" t="s">
        <v>4050</v>
      </c>
      <c r="D790" s="314" t="s">
        <v>3963</v>
      </c>
      <c r="E790" s="314" t="s">
        <v>3964</v>
      </c>
      <c r="F790" s="306" t="s">
        <v>3965</v>
      </c>
      <c r="G790" s="306" t="s">
        <v>3966</v>
      </c>
      <c r="H790" s="314" t="s">
        <v>3967</v>
      </c>
      <c r="I790" s="314" t="s">
        <v>3966</v>
      </c>
      <c r="J790" s="306" t="s">
        <v>3900</v>
      </c>
      <c r="K790" s="306" t="s">
        <v>3901</v>
      </c>
      <c r="L790" s="3">
        <f t="shared" si="12"/>
        <v>142.19999999999999</v>
      </c>
    </row>
    <row r="791" spans="1:12">
      <c r="A791" s="314" t="s">
        <v>4051</v>
      </c>
      <c r="B791" s="314" t="s">
        <v>4052</v>
      </c>
      <c r="C791" s="314" t="s">
        <v>4053</v>
      </c>
      <c r="D791" s="314" t="s">
        <v>3963</v>
      </c>
      <c r="E791" s="314" t="s">
        <v>3964</v>
      </c>
      <c r="F791" s="306" t="s">
        <v>3965</v>
      </c>
      <c r="G791" s="306" t="s">
        <v>3966</v>
      </c>
      <c r="H791" s="314" t="s">
        <v>3967</v>
      </c>
      <c r="I791" s="314" t="s">
        <v>3966</v>
      </c>
      <c r="J791" s="306" t="s">
        <v>3900</v>
      </c>
      <c r="K791" s="306" t="s">
        <v>3901</v>
      </c>
      <c r="L791" s="3">
        <f t="shared" si="12"/>
        <v>142.19999999999999</v>
      </c>
    </row>
    <row r="792" spans="1:12">
      <c r="A792" s="313" t="s">
        <v>4054</v>
      </c>
      <c r="B792" s="314" t="s">
        <v>4055</v>
      </c>
      <c r="C792" s="314" t="s">
        <v>4055</v>
      </c>
      <c r="D792" s="314" t="s">
        <v>4056</v>
      </c>
      <c r="E792" s="314" t="s">
        <v>4055</v>
      </c>
      <c r="F792" s="306" t="s">
        <v>4057</v>
      </c>
      <c r="G792" s="306" t="s">
        <v>4055</v>
      </c>
      <c r="H792" s="314" t="s">
        <v>4058</v>
      </c>
      <c r="I792" s="314" t="s">
        <v>4055</v>
      </c>
      <c r="J792" s="306" t="s">
        <v>4059</v>
      </c>
      <c r="K792" s="306" t="s">
        <v>4055</v>
      </c>
      <c r="L792" s="3">
        <f t="shared" si="12"/>
        <v>144.4</v>
      </c>
    </row>
    <row r="793" spans="1:12">
      <c r="A793" s="313" t="s">
        <v>4060</v>
      </c>
      <c r="B793" s="314" t="s">
        <v>4061</v>
      </c>
      <c r="C793" s="314" t="s">
        <v>4062</v>
      </c>
      <c r="D793" s="314" t="s">
        <v>3998</v>
      </c>
      <c r="E793" s="314" t="s">
        <v>3999</v>
      </c>
      <c r="F793" s="306" t="s">
        <v>4000</v>
      </c>
      <c r="G793" s="306" t="s">
        <v>4001</v>
      </c>
      <c r="H793" s="314" t="s">
        <v>4002</v>
      </c>
      <c r="I793" s="314" t="s">
        <v>4001</v>
      </c>
      <c r="J793" s="306" t="s">
        <v>3946</v>
      </c>
      <c r="K793" s="306" t="s">
        <v>3947</v>
      </c>
      <c r="L793" s="3">
        <f t="shared" si="12"/>
        <v>171.1</v>
      </c>
    </row>
    <row r="794" spans="1:12">
      <c r="A794" s="313" t="s">
        <v>4063</v>
      </c>
      <c r="B794" s="314" t="s">
        <v>4064</v>
      </c>
      <c r="C794" s="314" t="s">
        <v>4065</v>
      </c>
      <c r="D794" s="314" t="s">
        <v>3963</v>
      </c>
      <c r="E794" s="314" t="s">
        <v>3964</v>
      </c>
      <c r="F794" s="306" t="s">
        <v>3965</v>
      </c>
      <c r="G794" s="306" t="s">
        <v>3966</v>
      </c>
      <c r="H794" s="314" t="s">
        <v>3967</v>
      </c>
      <c r="I794" s="314" t="s">
        <v>3966</v>
      </c>
      <c r="J794" s="306" t="s">
        <v>3946</v>
      </c>
      <c r="K794" s="306" t="s">
        <v>3947</v>
      </c>
      <c r="L794" s="3">
        <f t="shared" si="12"/>
        <v>142.19999999999999</v>
      </c>
    </row>
    <row r="795" spans="1:12">
      <c r="A795" s="315" t="s">
        <v>4066</v>
      </c>
      <c r="B795" s="314" t="s">
        <v>4067</v>
      </c>
      <c r="C795" s="314" t="s">
        <v>4068</v>
      </c>
      <c r="D795" s="314" t="s">
        <v>3963</v>
      </c>
      <c r="E795" s="314" t="s">
        <v>3964</v>
      </c>
      <c r="F795" s="306" t="s">
        <v>3965</v>
      </c>
      <c r="G795" s="306" t="s">
        <v>3966</v>
      </c>
      <c r="H795" s="314" t="s">
        <v>3967</v>
      </c>
      <c r="I795" s="314" t="s">
        <v>3966</v>
      </c>
      <c r="J795" s="306" t="s">
        <v>3946</v>
      </c>
      <c r="K795" s="306" t="s">
        <v>3947</v>
      </c>
      <c r="L795" s="3">
        <f t="shared" si="12"/>
        <v>142.19999999999999</v>
      </c>
    </row>
    <row r="796" spans="1:12">
      <c r="A796" s="313" t="s">
        <v>4069</v>
      </c>
      <c r="B796" s="314" t="s">
        <v>4070</v>
      </c>
      <c r="C796" s="314" t="s">
        <v>4071</v>
      </c>
      <c r="D796" s="314" t="s">
        <v>3963</v>
      </c>
      <c r="E796" s="314" t="s">
        <v>3964</v>
      </c>
      <c r="F796" s="306" t="s">
        <v>3965</v>
      </c>
      <c r="G796" s="306" t="s">
        <v>3966</v>
      </c>
      <c r="H796" s="314" t="s">
        <v>3967</v>
      </c>
      <c r="I796" s="314" t="s">
        <v>3966</v>
      </c>
      <c r="J796" s="306" t="s">
        <v>3946</v>
      </c>
      <c r="K796" s="306" t="s">
        <v>3947</v>
      </c>
      <c r="L796" s="3">
        <f t="shared" si="12"/>
        <v>142.19999999999999</v>
      </c>
    </row>
    <row r="797" spans="1:12">
      <c r="A797" s="313" t="s">
        <v>4072</v>
      </c>
      <c r="B797" s="314" t="s">
        <v>4073</v>
      </c>
      <c r="C797" s="314" t="s">
        <v>4074</v>
      </c>
      <c r="D797" s="314" t="s">
        <v>4075</v>
      </c>
      <c r="E797" s="314" t="s">
        <v>4076</v>
      </c>
      <c r="F797" s="306" t="s">
        <v>4077</v>
      </c>
      <c r="G797" s="306" t="s">
        <v>4078</v>
      </c>
      <c r="H797" s="314" t="s">
        <v>4079</v>
      </c>
      <c r="I797" s="314" t="s">
        <v>4078</v>
      </c>
      <c r="J797" s="306" t="s">
        <v>4080</v>
      </c>
      <c r="K797" s="306" t="s">
        <v>4081</v>
      </c>
      <c r="L797" s="3">
        <f t="shared" si="12"/>
        <v>151.1</v>
      </c>
    </row>
    <row r="798" spans="1:12">
      <c r="A798" s="313" t="s">
        <v>4082</v>
      </c>
      <c r="B798" s="314" t="s">
        <v>4083</v>
      </c>
      <c r="C798" s="314" t="s">
        <v>4084</v>
      </c>
      <c r="D798" s="314" t="s">
        <v>4085</v>
      </c>
      <c r="E798" s="314" t="s">
        <v>4086</v>
      </c>
      <c r="F798" s="306" t="s">
        <v>4077</v>
      </c>
      <c r="G798" s="306" t="s">
        <v>4078</v>
      </c>
      <c r="H798" s="314" t="s">
        <v>4079</v>
      </c>
      <c r="I798" s="314" t="s">
        <v>4078</v>
      </c>
      <c r="J798" s="306" t="s">
        <v>4080</v>
      </c>
      <c r="K798" s="306" t="s">
        <v>4081</v>
      </c>
      <c r="L798" s="3">
        <f t="shared" si="12"/>
        <v>151.1</v>
      </c>
    </row>
    <row r="799" spans="1:12">
      <c r="A799" s="313" t="s">
        <v>4087</v>
      </c>
      <c r="B799" s="314" t="s">
        <v>4088</v>
      </c>
      <c r="C799" s="314" t="s">
        <v>4089</v>
      </c>
      <c r="D799" s="314" t="s">
        <v>4075</v>
      </c>
      <c r="E799" s="314" t="s">
        <v>4076</v>
      </c>
      <c r="F799" s="306" t="s">
        <v>4077</v>
      </c>
      <c r="G799" s="306" t="s">
        <v>4078</v>
      </c>
      <c r="H799" s="314" t="s">
        <v>4079</v>
      </c>
      <c r="I799" s="314" t="s">
        <v>4078</v>
      </c>
      <c r="J799" s="306" t="s">
        <v>4080</v>
      </c>
      <c r="K799" s="306" t="s">
        <v>4081</v>
      </c>
      <c r="L799" s="3">
        <f t="shared" si="12"/>
        <v>151.1</v>
      </c>
    </row>
    <row r="800" spans="1:12">
      <c r="A800" s="313" t="s">
        <v>4090</v>
      </c>
      <c r="B800" s="314" t="s">
        <v>4091</v>
      </c>
      <c r="C800" s="314" t="s">
        <v>4092</v>
      </c>
      <c r="D800" s="314" t="s">
        <v>4093</v>
      </c>
      <c r="E800" s="314" t="s">
        <v>4094</v>
      </c>
      <c r="F800" s="306" t="s">
        <v>4095</v>
      </c>
      <c r="G800" s="306" t="s">
        <v>4096</v>
      </c>
      <c r="H800" s="314" t="s">
        <v>4097</v>
      </c>
      <c r="I800" s="314" t="s">
        <v>4096</v>
      </c>
      <c r="J800" s="306" t="s">
        <v>4080</v>
      </c>
      <c r="K800" s="306" t="s">
        <v>4081</v>
      </c>
      <c r="L800" s="3">
        <f t="shared" si="12"/>
        <v>153.30000000000001</v>
      </c>
    </row>
    <row r="801" spans="1:12">
      <c r="A801" s="314" t="s">
        <v>4098</v>
      </c>
      <c r="B801" s="314" t="s">
        <v>4099</v>
      </c>
      <c r="C801" s="314" t="s">
        <v>4100</v>
      </c>
      <c r="D801" s="314" t="s">
        <v>4093</v>
      </c>
      <c r="E801" s="314" t="s">
        <v>4094</v>
      </c>
      <c r="F801" s="306" t="s">
        <v>4095</v>
      </c>
      <c r="G801" s="306" t="s">
        <v>4096</v>
      </c>
      <c r="H801" s="314" t="s">
        <v>4097</v>
      </c>
      <c r="I801" s="314" t="s">
        <v>4096</v>
      </c>
      <c r="J801" s="306" t="s">
        <v>4080</v>
      </c>
      <c r="K801" s="306" t="s">
        <v>4081</v>
      </c>
      <c r="L801" s="3">
        <f t="shared" si="12"/>
        <v>153.30000000000001</v>
      </c>
    </row>
    <row r="802" spans="1:12">
      <c r="A802" s="313" t="s">
        <v>4101</v>
      </c>
      <c r="B802" s="314" t="s">
        <v>4102</v>
      </c>
      <c r="C802" s="314" t="s">
        <v>4103</v>
      </c>
      <c r="D802" s="314" t="s">
        <v>4093</v>
      </c>
      <c r="E802" s="314" t="s">
        <v>4094</v>
      </c>
      <c r="F802" s="306" t="s">
        <v>4095</v>
      </c>
      <c r="G802" s="306" t="s">
        <v>4096</v>
      </c>
      <c r="H802" s="314" t="s">
        <v>4097</v>
      </c>
      <c r="I802" s="314" t="s">
        <v>4096</v>
      </c>
      <c r="J802" s="306" t="s">
        <v>4080</v>
      </c>
      <c r="K802" s="306" t="s">
        <v>4081</v>
      </c>
      <c r="L802" s="3">
        <f t="shared" si="12"/>
        <v>153.30000000000001</v>
      </c>
    </row>
    <row r="803" spans="1:12">
      <c r="A803" s="313" t="s">
        <v>4104</v>
      </c>
      <c r="B803" s="314" t="s">
        <v>4105</v>
      </c>
      <c r="C803" s="314" t="s">
        <v>4106</v>
      </c>
      <c r="D803" s="314" t="s">
        <v>4093</v>
      </c>
      <c r="E803" s="314" t="s">
        <v>4094</v>
      </c>
      <c r="F803" s="306" t="s">
        <v>4095</v>
      </c>
      <c r="G803" s="306" t="s">
        <v>4096</v>
      </c>
      <c r="H803" s="314" t="s">
        <v>4097</v>
      </c>
      <c r="I803" s="314" t="s">
        <v>4096</v>
      </c>
      <c r="J803" s="306" t="s">
        <v>4080</v>
      </c>
      <c r="K803" s="306" t="s">
        <v>4081</v>
      </c>
      <c r="L803" s="3">
        <f t="shared" si="12"/>
        <v>153.30000000000001</v>
      </c>
    </row>
    <row r="804" spans="1:12">
      <c r="A804" s="313" t="s">
        <v>4107</v>
      </c>
      <c r="B804" s="314" t="s">
        <v>4108</v>
      </c>
      <c r="C804" s="314" t="s">
        <v>4109</v>
      </c>
      <c r="D804" s="314" t="s">
        <v>4110</v>
      </c>
      <c r="E804" s="314" t="s">
        <v>4111</v>
      </c>
      <c r="F804" s="306" t="s">
        <v>4112</v>
      </c>
      <c r="G804" s="306" t="s">
        <v>4111</v>
      </c>
      <c r="H804" s="314" t="s">
        <v>4113</v>
      </c>
      <c r="I804" s="314" t="s">
        <v>4111</v>
      </c>
      <c r="J804" s="306" t="s">
        <v>3891</v>
      </c>
      <c r="K804" s="306" t="s">
        <v>3892</v>
      </c>
      <c r="L804" s="3">
        <f t="shared" si="12"/>
        <v>133.30000000000001</v>
      </c>
    </row>
    <row r="805" spans="1:12">
      <c r="A805" s="313" t="s">
        <v>4114</v>
      </c>
      <c r="B805" s="314" t="s">
        <v>4115</v>
      </c>
      <c r="C805" s="314" t="s">
        <v>4115</v>
      </c>
      <c r="D805" s="314" t="s">
        <v>4116</v>
      </c>
      <c r="E805" s="314" t="s">
        <v>4117</v>
      </c>
      <c r="F805" s="306" t="s">
        <v>4118</v>
      </c>
      <c r="G805" s="306" t="s">
        <v>4119</v>
      </c>
      <c r="H805" s="314" t="s">
        <v>4120</v>
      </c>
      <c r="I805" s="314" t="s">
        <v>4119</v>
      </c>
      <c r="J805" s="306" t="s">
        <v>3946</v>
      </c>
      <c r="K805" s="306" t="s">
        <v>3947</v>
      </c>
      <c r="L805" s="3">
        <f t="shared" si="12"/>
        <v>174.4</v>
      </c>
    </row>
    <row r="806" spans="1:12">
      <c r="A806" s="313" t="s">
        <v>4121</v>
      </c>
      <c r="B806" s="314" t="s">
        <v>4122</v>
      </c>
      <c r="C806" s="314" t="s">
        <v>4122</v>
      </c>
      <c r="D806" s="314" t="s">
        <v>4123</v>
      </c>
      <c r="E806" s="314" t="s">
        <v>4124</v>
      </c>
      <c r="F806" s="306" t="s">
        <v>4125</v>
      </c>
      <c r="G806" s="306" t="s">
        <v>4124</v>
      </c>
      <c r="H806" s="314" t="s">
        <v>4126</v>
      </c>
      <c r="I806" s="314" t="s">
        <v>4124</v>
      </c>
      <c r="J806" s="306" t="s">
        <v>4127</v>
      </c>
      <c r="K806" s="306" t="s">
        <v>4124</v>
      </c>
      <c r="L806" s="3">
        <f t="shared" si="12"/>
        <v>162.19999999999999</v>
      </c>
    </row>
    <row r="807" spans="1:12">
      <c r="A807" s="313" t="s">
        <v>4128</v>
      </c>
      <c r="B807" s="314" t="s">
        <v>4129</v>
      </c>
      <c r="C807" s="314" t="s">
        <v>4130</v>
      </c>
      <c r="D807" s="314" t="s">
        <v>4123</v>
      </c>
      <c r="E807" s="314" t="s">
        <v>4124</v>
      </c>
      <c r="F807" s="306" t="s">
        <v>4125</v>
      </c>
      <c r="G807" s="306" t="s">
        <v>4124</v>
      </c>
      <c r="H807" s="314" t="s">
        <v>4126</v>
      </c>
      <c r="I807" s="314" t="s">
        <v>4124</v>
      </c>
      <c r="J807" s="306" t="s">
        <v>4127</v>
      </c>
      <c r="K807" s="306" t="s">
        <v>4124</v>
      </c>
      <c r="L807" s="3">
        <f t="shared" si="12"/>
        <v>162.19999999999999</v>
      </c>
    </row>
    <row r="808" spans="1:12">
      <c r="A808" s="313" t="s">
        <v>4131</v>
      </c>
      <c r="B808" s="314" t="s">
        <v>4132</v>
      </c>
      <c r="C808" s="314" t="s">
        <v>4133</v>
      </c>
      <c r="D808" s="314" t="s">
        <v>4123</v>
      </c>
      <c r="E808" s="314" t="s">
        <v>4124</v>
      </c>
      <c r="F808" s="306" t="s">
        <v>4125</v>
      </c>
      <c r="G808" s="306" t="s">
        <v>4124</v>
      </c>
      <c r="H808" s="314" t="s">
        <v>4126</v>
      </c>
      <c r="I808" s="314" t="s">
        <v>4124</v>
      </c>
      <c r="J808" s="306" t="s">
        <v>4127</v>
      </c>
      <c r="K808" s="306" t="s">
        <v>4124</v>
      </c>
      <c r="L808" s="3">
        <f t="shared" si="12"/>
        <v>162.19999999999999</v>
      </c>
    </row>
    <row r="809" spans="1:12">
      <c r="A809" s="313" t="s">
        <v>4134</v>
      </c>
      <c r="B809" s="314" t="s">
        <v>4135</v>
      </c>
      <c r="C809" s="314" t="s">
        <v>4135</v>
      </c>
      <c r="D809" s="314" t="s">
        <v>4123</v>
      </c>
      <c r="E809" s="314" t="s">
        <v>4124</v>
      </c>
      <c r="F809" s="306" t="s">
        <v>4125</v>
      </c>
      <c r="G809" s="306" t="s">
        <v>4124</v>
      </c>
      <c r="H809" s="314" t="s">
        <v>4126</v>
      </c>
      <c r="I809" s="314" t="s">
        <v>4124</v>
      </c>
      <c r="J809" s="306" t="s">
        <v>4127</v>
      </c>
      <c r="K809" s="306" t="s">
        <v>4124</v>
      </c>
      <c r="L809" s="3">
        <f t="shared" si="12"/>
        <v>162.19999999999999</v>
      </c>
    </row>
    <row r="810" spans="1:12">
      <c r="A810" s="313" t="s">
        <v>4136</v>
      </c>
      <c r="B810" s="314" t="s">
        <v>4137</v>
      </c>
      <c r="C810" s="314" t="s">
        <v>4137</v>
      </c>
      <c r="D810" s="314" t="s">
        <v>4123</v>
      </c>
      <c r="E810" s="314" t="s">
        <v>4124</v>
      </c>
      <c r="F810" s="306" t="s">
        <v>4125</v>
      </c>
      <c r="G810" s="306" t="s">
        <v>4124</v>
      </c>
      <c r="H810" s="314" t="s">
        <v>4126</v>
      </c>
      <c r="I810" s="314" t="s">
        <v>4124</v>
      </c>
      <c r="J810" s="306" t="s">
        <v>4127</v>
      </c>
      <c r="K810" s="306" t="s">
        <v>4124</v>
      </c>
      <c r="L810" s="3">
        <f t="shared" si="12"/>
        <v>162.19999999999999</v>
      </c>
    </row>
    <row r="811" spans="1:12">
      <c r="A811" s="313" t="s">
        <v>4138</v>
      </c>
      <c r="B811" s="314" t="s">
        <v>4139</v>
      </c>
      <c r="C811" s="314" t="s">
        <v>4140</v>
      </c>
      <c r="D811" s="314" t="s">
        <v>4123</v>
      </c>
      <c r="E811" s="314" t="s">
        <v>4124</v>
      </c>
      <c r="F811" s="306" t="s">
        <v>4125</v>
      </c>
      <c r="G811" s="306" t="s">
        <v>4124</v>
      </c>
      <c r="H811" s="314" t="s">
        <v>4126</v>
      </c>
      <c r="I811" s="314" t="s">
        <v>4124</v>
      </c>
      <c r="J811" s="306" t="s">
        <v>4127</v>
      </c>
      <c r="K811" s="306" t="s">
        <v>4124</v>
      </c>
      <c r="L811" s="3">
        <f t="shared" si="12"/>
        <v>162.19999999999999</v>
      </c>
    </row>
    <row r="812" spans="1:12">
      <c r="A812" s="313" t="s">
        <v>4141</v>
      </c>
      <c r="B812" s="314" t="s">
        <v>4142</v>
      </c>
      <c r="C812" s="314" t="s">
        <v>4143</v>
      </c>
      <c r="D812" s="314" t="s">
        <v>4144</v>
      </c>
      <c r="E812" s="314" t="s">
        <v>4145</v>
      </c>
      <c r="F812" s="306" t="s">
        <v>4146</v>
      </c>
      <c r="G812" s="306" t="s">
        <v>4147</v>
      </c>
      <c r="H812" s="314" t="s">
        <v>4148</v>
      </c>
      <c r="I812" s="314" t="s">
        <v>4149</v>
      </c>
      <c r="J812" s="306" t="s">
        <v>4150</v>
      </c>
      <c r="K812" s="306" t="s">
        <v>4147</v>
      </c>
      <c r="L812" s="3">
        <f t="shared" si="12"/>
        <v>186.3</v>
      </c>
    </row>
    <row r="813" spans="1:12">
      <c r="A813" s="313" t="s">
        <v>4151</v>
      </c>
      <c r="B813" s="314" t="s">
        <v>4152</v>
      </c>
      <c r="C813" s="314" t="s">
        <v>4153</v>
      </c>
      <c r="D813" s="314" t="s">
        <v>4144</v>
      </c>
      <c r="E813" s="314" t="s">
        <v>4145</v>
      </c>
      <c r="F813" s="306" t="s">
        <v>4146</v>
      </c>
      <c r="G813" s="306" t="s">
        <v>4147</v>
      </c>
      <c r="H813" s="314" t="s">
        <v>4148</v>
      </c>
      <c r="I813" s="314" t="s">
        <v>4149</v>
      </c>
      <c r="J813" s="306" t="s">
        <v>4150</v>
      </c>
      <c r="K813" s="306" t="s">
        <v>4147</v>
      </c>
      <c r="L813" s="3">
        <f t="shared" si="12"/>
        <v>186.3</v>
      </c>
    </row>
    <row r="814" spans="1:12">
      <c r="A814" s="313" t="s">
        <v>4154</v>
      </c>
      <c r="B814" s="314" t="s">
        <v>4155</v>
      </c>
      <c r="C814" s="314" t="s">
        <v>4156</v>
      </c>
      <c r="D814" s="314" t="s">
        <v>4144</v>
      </c>
      <c r="E814" s="314" t="s">
        <v>4145</v>
      </c>
      <c r="F814" s="306" t="s">
        <v>4146</v>
      </c>
      <c r="G814" s="306" t="s">
        <v>4147</v>
      </c>
      <c r="H814" s="314" t="s">
        <v>4148</v>
      </c>
      <c r="I814" s="314" t="s">
        <v>4149</v>
      </c>
      <c r="J814" s="306" t="s">
        <v>4150</v>
      </c>
      <c r="K814" s="306" t="s">
        <v>4147</v>
      </c>
      <c r="L814" s="3">
        <f t="shared" si="12"/>
        <v>186.3</v>
      </c>
    </row>
    <row r="815" spans="1:12">
      <c r="A815" s="313" t="s">
        <v>4157</v>
      </c>
      <c r="B815" s="314" t="s">
        <v>4158</v>
      </c>
      <c r="C815" s="314" t="s">
        <v>4159</v>
      </c>
      <c r="D815" s="314" t="s">
        <v>4144</v>
      </c>
      <c r="E815" s="314" t="s">
        <v>4145</v>
      </c>
      <c r="F815" s="306" t="s">
        <v>4146</v>
      </c>
      <c r="G815" s="306" t="s">
        <v>4147</v>
      </c>
      <c r="H815" s="314" t="s">
        <v>4148</v>
      </c>
      <c r="I815" s="314" t="s">
        <v>4149</v>
      </c>
      <c r="J815" s="306" t="s">
        <v>4150</v>
      </c>
      <c r="K815" s="306" t="s">
        <v>4147</v>
      </c>
      <c r="L815" s="3">
        <f t="shared" si="12"/>
        <v>186.3</v>
      </c>
    </row>
    <row r="816" spans="1:12">
      <c r="A816" s="313" t="s">
        <v>4160</v>
      </c>
      <c r="B816" s="314" t="s">
        <v>4161</v>
      </c>
      <c r="C816" s="314" t="s">
        <v>4162</v>
      </c>
      <c r="D816" s="314" t="s">
        <v>4144</v>
      </c>
      <c r="E816" s="314" t="s">
        <v>4145</v>
      </c>
      <c r="F816" s="306" t="s">
        <v>4146</v>
      </c>
      <c r="G816" s="306" t="s">
        <v>4147</v>
      </c>
      <c r="H816" s="314" t="s">
        <v>4148</v>
      </c>
      <c r="I816" s="314" t="s">
        <v>4149</v>
      </c>
      <c r="J816" s="306" t="s">
        <v>4150</v>
      </c>
      <c r="K816" s="306" t="s">
        <v>4147</v>
      </c>
      <c r="L816" s="3">
        <f t="shared" si="12"/>
        <v>186.3</v>
      </c>
    </row>
    <row r="817" spans="1:12">
      <c r="A817" s="313" t="s">
        <v>4163</v>
      </c>
      <c r="B817" s="314" t="s">
        <v>4164</v>
      </c>
      <c r="C817" s="314" t="s">
        <v>4165</v>
      </c>
      <c r="D817" s="314" t="s">
        <v>4144</v>
      </c>
      <c r="E817" s="314" t="s">
        <v>4145</v>
      </c>
      <c r="F817" s="306" t="s">
        <v>4146</v>
      </c>
      <c r="G817" s="306" t="s">
        <v>4147</v>
      </c>
      <c r="H817" s="314" t="s">
        <v>4148</v>
      </c>
      <c r="I817" s="314" t="s">
        <v>4149</v>
      </c>
      <c r="J817" s="306" t="s">
        <v>4150</v>
      </c>
      <c r="K817" s="306" t="s">
        <v>4147</v>
      </c>
      <c r="L817" s="3">
        <f t="shared" si="12"/>
        <v>186.3</v>
      </c>
    </row>
    <row r="818" spans="1:12">
      <c r="A818" s="313" t="s">
        <v>4166</v>
      </c>
      <c r="B818" s="314" t="s">
        <v>4167</v>
      </c>
      <c r="C818" s="314" t="s">
        <v>4168</v>
      </c>
      <c r="D818" s="314" t="s">
        <v>4144</v>
      </c>
      <c r="E818" s="314" t="s">
        <v>4145</v>
      </c>
      <c r="F818" s="306" t="s">
        <v>4146</v>
      </c>
      <c r="G818" s="306" t="s">
        <v>4147</v>
      </c>
      <c r="H818" s="314" t="s">
        <v>4148</v>
      </c>
      <c r="I818" s="314" t="s">
        <v>4149</v>
      </c>
      <c r="J818" s="306" t="s">
        <v>4150</v>
      </c>
      <c r="K818" s="306" t="s">
        <v>4147</v>
      </c>
      <c r="L818" s="3">
        <f t="shared" si="12"/>
        <v>186.3</v>
      </c>
    </row>
    <row r="819" spans="1:12">
      <c r="A819" s="313" t="s">
        <v>4169</v>
      </c>
      <c r="B819" s="314" t="s">
        <v>4170</v>
      </c>
      <c r="C819" s="314" t="s">
        <v>4171</v>
      </c>
      <c r="D819" s="314" t="s">
        <v>4144</v>
      </c>
      <c r="E819" s="314" t="s">
        <v>4145</v>
      </c>
      <c r="F819" s="306" t="s">
        <v>4146</v>
      </c>
      <c r="G819" s="306" t="s">
        <v>4147</v>
      </c>
      <c r="H819" s="314" t="s">
        <v>4148</v>
      </c>
      <c r="I819" s="314" t="s">
        <v>4149</v>
      </c>
      <c r="J819" s="306" t="s">
        <v>4150</v>
      </c>
      <c r="K819" s="306" t="s">
        <v>4147</v>
      </c>
      <c r="L819" s="3">
        <f t="shared" si="12"/>
        <v>186.3</v>
      </c>
    </row>
    <row r="820" spans="1:12">
      <c r="A820" s="313" t="s">
        <v>4172</v>
      </c>
      <c r="B820" s="314" t="s">
        <v>4173</v>
      </c>
      <c r="C820" s="314" t="s">
        <v>4174</v>
      </c>
      <c r="D820" s="314" t="s">
        <v>4144</v>
      </c>
      <c r="E820" s="314" t="s">
        <v>4145</v>
      </c>
      <c r="F820" s="306" t="s">
        <v>4146</v>
      </c>
      <c r="G820" s="306" t="s">
        <v>4147</v>
      </c>
      <c r="H820" s="314" t="s">
        <v>4175</v>
      </c>
      <c r="I820" s="314" t="s">
        <v>4147</v>
      </c>
      <c r="J820" s="306" t="s">
        <v>4150</v>
      </c>
      <c r="K820" s="306" t="s">
        <v>4147</v>
      </c>
      <c r="L820" s="3">
        <f t="shared" si="12"/>
        <v>186.2</v>
      </c>
    </row>
    <row r="821" spans="1:12">
      <c r="A821" s="314" t="s">
        <v>4176</v>
      </c>
      <c r="B821" s="314" t="s">
        <v>4177</v>
      </c>
      <c r="C821" s="314" t="s">
        <v>4178</v>
      </c>
      <c r="D821" s="314" t="s">
        <v>4144</v>
      </c>
      <c r="E821" s="314" t="s">
        <v>4145</v>
      </c>
      <c r="F821" s="306" t="s">
        <v>4179</v>
      </c>
      <c r="G821" s="306" t="s">
        <v>4180</v>
      </c>
      <c r="H821" s="314" t="s">
        <v>4181</v>
      </c>
      <c r="I821" s="314" t="s">
        <v>4180</v>
      </c>
      <c r="J821" s="306" t="s">
        <v>4150</v>
      </c>
      <c r="K821" s="306" t="s">
        <v>4147</v>
      </c>
      <c r="L821" s="3">
        <f t="shared" si="12"/>
        <v>186.1</v>
      </c>
    </row>
    <row r="822" spans="1:12">
      <c r="A822" s="313" t="s">
        <v>4182</v>
      </c>
      <c r="B822" s="314" t="s">
        <v>4183</v>
      </c>
      <c r="C822" s="314" t="s">
        <v>4184</v>
      </c>
      <c r="D822" s="314" t="s">
        <v>4144</v>
      </c>
      <c r="E822" s="314" t="s">
        <v>4145</v>
      </c>
      <c r="F822" s="306" t="s">
        <v>4146</v>
      </c>
      <c r="G822" s="306" t="s">
        <v>4147</v>
      </c>
      <c r="H822" s="314" t="s">
        <v>4175</v>
      </c>
      <c r="I822" s="314" t="s">
        <v>4147</v>
      </c>
      <c r="J822" s="306" t="s">
        <v>4150</v>
      </c>
      <c r="K822" s="306" t="s">
        <v>4147</v>
      </c>
      <c r="L822" s="3">
        <f t="shared" si="12"/>
        <v>186.2</v>
      </c>
    </row>
    <row r="823" spans="1:12">
      <c r="A823" s="313" t="s">
        <v>4185</v>
      </c>
      <c r="B823" s="314" t="s">
        <v>4186</v>
      </c>
      <c r="C823" s="314" t="s">
        <v>4187</v>
      </c>
      <c r="D823" s="314" t="s">
        <v>4144</v>
      </c>
      <c r="E823" s="314" t="s">
        <v>4145</v>
      </c>
      <c r="F823" s="306" t="s">
        <v>4146</v>
      </c>
      <c r="G823" s="306" t="s">
        <v>4147</v>
      </c>
      <c r="H823" s="314" t="s">
        <v>4175</v>
      </c>
      <c r="I823" s="314" t="s">
        <v>4147</v>
      </c>
      <c r="J823" s="306" t="s">
        <v>4150</v>
      </c>
      <c r="K823" s="306" t="s">
        <v>4147</v>
      </c>
      <c r="L823" s="3">
        <f t="shared" si="12"/>
        <v>186.2</v>
      </c>
    </row>
    <row r="824" spans="1:12">
      <c r="A824" s="313" t="s">
        <v>4188</v>
      </c>
      <c r="B824" s="314" t="s">
        <v>4189</v>
      </c>
      <c r="C824" s="314" t="s">
        <v>4190</v>
      </c>
      <c r="D824" s="314" t="s">
        <v>4144</v>
      </c>
      <c r="E824" s="314" t="s">
        <v>4145</v>
      </c>
      <c r="F824" s="306" t="s">
        <v>4146</v>
      </c>
      <c r="G824" s="306" t="s">
        <v>4147</v>
      </c>
      <c r="H824" s="314" t="s">
        <v>4175</v>
      </c>
      <c r="I824" s="314" t="s">
        <v>4147</v>
      </c>
      <c r="J824" s="306" t="s">
        <v>4150</v>
      </c>
      <c r="K824" s="306" t="s">
        <v>4147</v>
      </c>
      <c r="L824" s="3">
        <f t="shared" si="12"/>
        <v>186.2</v>
      </c>
    </row>
    <row r="825" spans="1:12">
      <c r="A825" s="313" t="s">
        <v>4191</v>
      </c>
      <c r="B825" s="314" t="s">
        <v>4192</v>
      </c>
      <c r="C825" s="314" t="s">
        <v>4193</v>
      </c>
      <c r="D825" s="314" t="s">
        <v>4144</v>
      </c>
      <c r="E825" s="314" t="s">
        <v>4145</v>
      </c>
      <c r="F825" s="306" t="s">
        <v>4146</v>
      </c>
      <c r="G825" s="306" t="s">
        <v>4147</v>
      </c>
      <c r="H825" s="314" t="s">
        <v>4175</v>
      </c>
      <c r="I825" s="314" t="s">
        <v>4147</v>
      </c>
      <c r="J825" s="306" t="s">
        <v>4150</v>
      </c>
      <c r="K825" s="306" t="s">
        <v>4147</v>
      </c>
      <c r="L825" s="3">
        <f t="shared" si="12"/>
        <v>186.2</v>
      </c>
    </row>
    <row r="826" spans="1:12">
      <c r="A826" s="313" t="s">
        <v>4194</v>
      </c>
      <c r="B826" s="314" t="s">
        <v>4195</v>
      </c>
      <c r="C826" s="314" t="s">
        <v>4196</v>
      </c>
      <c r="D826" s="314" t="s">
        <v>4144</v>
      </c>
      <c r="E826" s="314" t="s">
        <v>4145</v>
      </c>
      <c r="F826" s="306" t="s">
        <v>4146</v>
      </c>
      <c r="G826" s="306" t="s">
        <v>4147</v>
      </c>
      <c r="H826" s="314" t="s">
        <v>4175</v>
      </c>
      <c r="I826" s="314" t="s">
        <v>4147</v>
      </c>
      <c r="J826" s="306" t="s">
        <v>4150</v>
      </c>
      <c r="K826" s="306" t="s">
        <v>4147</v>
      </c>
      <c r="L826" s="3">
        <f t="shared" si="12"/>
        <v>186.2</v>
      </c>
    </row>
    <row r="827" spans="1:12">
      <c r="A827" s="313" t="s">
        <v>4197</v>
      </c>
      <c r="B827" s="314" t="s">
        <v>4198</v>
      </c>
      <c r="C827" s="314" t="s">
        <v>4199</v>
      </c>
      <c r="D827" s="314" t="s">
        <v>4200</v>
      </c>
      <c r="E827" s="314" t="s">
        <v>4201</v>
      </c>
      <c r="F827" s="306" t="s">
        <v>4202</v>
      </c>
      <c r="G827" s="306" t="s">
        <v>4201</v>
      </c>
      <c r="H827" s="314" t="s">
        <v>4203</v>
      </c>
      <c r="I827" s="314" t="s">
        <v>4201</v>
      </c>
      <c r="J827" s="306" t="s">
        <v>4204</v>
      </c>
      <c r="K827" s="306" t="s">
        <v>4205</v>
      </c>
      <c r="L827" s="3">
        <f t="shared" si="12"/>
        <v>181.1</v>
      </c>
    </row>
    <row r="828" spans="1:12">
      <c r="A828" s="313" t="s">
        <v>4206</v>
      </c>
      <c r="B828" s="314" t="s">
        <v>4207</v>
      </c>
      <c r="C828" s="314" t="s">
        <v>4208</v>
      </c>
      <c r="D828" s="314" t="s">
        <v>4200</v>
      </c>
      <c r="E828" s="314" t="s">
        <v>4201</v>
      </c>
      <c r="F828" s="306" t="s">
        <v>4202</v>
      </c>
      <c r="G828" s="306" t="s">
        <v>4201</v>
      </c>
      <c r="H828" s="314" t="s">
        <v>4203</v>
      </c>
      <c r="I828" s="314" t="s">
        <v>4201</v>
      </c>
      <c r="J828" s="306" t="s">
        <v>4204</v>
      </c>
      <c r="K828" s="306" t="s">
        <v>4205</v>
      </c>
      <c r="L828" s="3">
        <f t="shared" si="12"/>
        <v>181.1</v>
      </c>
    </row>
    <row r="829" spans="1:12">
      <c r="A829" s="313" t="s">
        <v>4209</v>
      </c>
      <c r="B829" s="314" t="s">
        <v>4210</v>
      </c>
      <c r="C829" s="314" t="s">
        <v>4211</v>
      </c>
      <c r="D829" s="314" t="s">
        <v>4200</v>
      </c>
      <c r="E829" s="314" t="s">
        <v>4201</v>
      </c>
      <c r="F829" s="306" t="s">
        <v>4202</v>
      </c>
      <c r="G829" s="306" t="s">
        <v>4201</v>
      </c>
      <c r="H829" s="314" t="s">
        <v>4203</v>
      </c>
      <c r="I829" s="314" t="s">
        <v>4201</v>
      </c>
      <c r="J829" s="306" t="s">
        <v>4204</v>
      </c>
      <c r="K829" s="306" t="s">
        <v>4205</v>
      </c>
      <c r="L829" s="3">
        <f t="shared" si="12"/>
        <v>181.1</v>
      </c>
    </row>
    <row r="830" spans="1:12">
      <c r="A830" s="313" t="s">
        <v>4212</v>
      </c>
      <c r="B830" s="314" t="s">
        <v>4213</v>
      </c>
      <c r="C830" s="314" t="s">
        <v>4214</v>
      </c>
      <c r="D830" s="314" t="s">
        <v>4144</v>
      </c>
      <c r="E830" s="314" t="s">
        <v>4145</v>
      </c>
      <c r="F830" s="306" t="s">
        <v>4146</v>
      </c>
      <c r="G830" s="306" t="s">
        <v>4147</v>
      </c>
      <c r="H830" s="314" t="s">
        <v>4175</v>
      </c>
      <c r="I830" s="314" t="s">
        <v>4147</v>
      </c>
      <c r="J830" s="306" t="s">
        <v>4150</v>
      </c>
      <c r="K830" s="306" t="s">
        <v>4147</v>
      </c>
      <c r="L830" s="3">
        <f t="shared" si="12"/>
        <v>186.2</v>
      </c>
    </row>
    <row r="831" spans="1:12">
      <c r="A831" s="314" t="s">
        <v>4215</v>
      </c>
      <c r="B831" s="314" t="s">
        <v>4216</v>
      </c>
      <c r="C831" s="314" t="s">
        <v>4217</v>
      </c>
      <c r="D831" s="314" t="s">
        <v>4144</v>
      </c>
      <c r="E831" s="314" t="s">
        <v>4145</v>
      </c>
      <c r="F831" s="306" t="s">
        <v>4146</v>
      </c>
      <c r="G831" s="306" t="s">
        <v>4147</v>
      </c>
      <c r="H831" s="314" t="s">
        <v>4175</v>
      </c>
      <c r="I831" s="314" t="s">
        <v>4147</v>
      </c>
      <c r="J831" s="306" t="s">
        <v>4150</v>
      </c>
      <c r="K831" s="306" t="s">
        <v>4147</v>
      </c>
      <c r="L831" s="3">
        <f t="shared" si="12"/>
        <v>186.2</v>
      </c>
    </row>
    <row r="832" spans="1:12">
      <c r="A832" s="313" t="s">
        <v>4218</v>
      </c>
      <c r="B832" s="314" t="s">
        <v>4219</v>
      </c>
      <c r="C832" s="314" t="s">
        <v>4220</v>
      </c>
      <c r="D832" s="314" t="s">
        <v>4116</v>
      </c>
      <c r="E832" s="314" t="s">
        <v>4117</v>
      </c>
      <c r="F832" s="306" t="s">
        <v>4118</v>
      </c>
      <c r="G832" s="306" t="s">
        <v>4119</v>
      </c>
      <c r="H832" s="314" t="s">
        <v>4120</v>
      </c>
      <c r="I832" s="314" t="s">
        <v>4119</v>
      </c>
      <c r="J832" s="306" t="s">
        <v>3946</v>
      </c>
      <c r="K832" s="306" t="s">
        <v>3947</v>
      </c>
      <c r="L832" s="3">
        <f t="shared" si="12"/>
        <v>174.4</v>
      </c>
    </row>
    <row r="833" spans="1:12">
      <c r="A833" s="313" t="s">
        <v>4221</v>
      </c>
      <c r="B833" s="314" t="s">
        <v>4222</v>
      </c>
      <c r="C833" s="314" t="s">
        <v>4223</v>
      </c>
      <c r="D833" s="314" t="s">
        <v>4224</v>
      </c>
      <c r="E833" s="314" t="s">
        <v>4225</v>
      </c>
      <c r="F833" s="306" t="s">
        <v>4226</v>
      </c>
      <c r="G833" s="306" t="s">
        <v>4225</v>
      </c>
      <c r="H833" s="314" t="s">
        <v>4227</v>
      </c>
      <c r="I833" s="314" t="s">
        <v>4225</v>
      </c>
      <c r="J833" s="306" t="s">
        <v>4228</v>
      </c>
      <c r="K833" s="306" t="s">
        <v>4229</v>
      </c>
      <c r="L833" s="3">
        <f t="shared" si="12"/>
        <v>183.3</v>
      </c>
    </row>
    <row r="834" spans="1:12">
      <c r="A834" s="313" t="s">
        <v>4230</v>
      </c>
      <c r="B834" s="314" t="s">
        <v>4231</v>
      </c>
      <c r="C834" s="314" t="s">
        <v>4232</v>
      </c>
      <c r="D834" s="314" t="s">
        <v>4224</v>
      </c>
      <c r="E834" s="314" t="s">
        <v>4225</v>
      </c>
      <c r="F834" s="306" t="s">
        <v>4226</v>
      </c>
      <c r="G834" s="306" t="s">
        <v>4225</v>
      </c>
      <c r="H834" s="314" t="s">
        <v>4227</v>
      </c>
      <c r="I834" s="314" t="s">
        <v>4225</v>
      </c>
      <c r="J834" s="306" t="s">
        <v>4228</v>
      </c>
      <c r="K834" s="306" t="s">
        <v>4229</v>
      </c>
      <c r="L834" s="3">
        <f t="shared" si="12"/>
        <v>183.3</v>
      </c>
    </row>
    <row r="835" spans="1:12">
      <c r="A835" s="313" t="s">
        <v>4233</v>
      </c>
      <c r="B835" s="314" t="s">
        <v>4234</v>
      </c>
      <c r="C835" s="314" t="s">
        <v>4235</v>
      </c>
      <c r="D835" s="314" t="s">
        <v>4144</v>
      </c>
      <c r="E835" s="314" t="s">
        <v>4145</v>
      </c>
      <c r="F835" s="306" t="s">
        <v>4146</v>
      </c>
      <c r="G835" s="306" t="s">
        <v>4147</v>
      </c>
      <c r="H835" s="314" t="s">
        <v>4175</v>
      </c>
      <c r="I835" s="314" t="s">
        <v>4147</v>
      </c>
      <c r="J835" s="306" t="s">
        <v>4150</v>
      </c>
      <c r="K835" s="306" t="s">
        <v>4147</v>
      </c>
      <c r="L835" s="3">
        <f t="shared" si="12"/>
        <v>186.2</v>
      </c>
    </row>
    <row r="836" spans="1:12">
      <c r="A836" s="313" t="s">
        <v>4236</v>
      </c>
      <c r="B836" s="314" t="s">
        <v>4237</v>
      </c>
      <c r="C836" s="314" t="s">
        <v>4238</v>
      </c>
      <c r="D836" s="314" t="s">
        <v>4144</v>
      </c>
      <c r="E836" s="314" t="s">
        <v>4145</v>
      </c>
      <c r="F836" s="306" t="s">
        <v>4146</v>
      </c>
      <c r="G836" s="306" t="s">
        <v>4147</v>
      </c>
      <c r="H836" s="314" t="s">
        <v>4175</v>
      </c>
      <c r="I836" s="314" t="s">
        <v>4147</v>
      </c>
      <c r="J836" s="306" t="s">
        <v>4150</v>
      </c>
      <c r="K836" s="306" t="s">
        <v>4147</v>
      </c>
      <c r="L836" s="3">
        <f t="shared" si="12"/>
        <v>186.2</v>
      </c>
    </row>
    <row r="837" spans="1:12">
      <c r="A837" s="313" t="s">
        <v>4239</v>
      </c>
      <c r="B837" s="314" t="s">
        <v>4240</v>
      </c>
      <c r="C837" s="314" t="s">
        <v>4241</v>
      </c>
      <c r="D837" s="314" t="s">
        <v>4144</v>
      </c>
      <c r="E837" s="314" t="s">
        <v>4145</v>
      </c>
      <c r="F837" s="306" t="s">
        <v>4146</v>
      </c>
      <c r="G837" s="306" t="s">
        <v>4147</v>
      </c>
      <c r="H837" s="314" t="s">
        <v>4175</v>
      </c>
      <c r="I837" s="314" t="s">
        <v>4147</v>
      </c>
      <c r="J837" s="306" t="s">
        <v>4150</v>
      </c>
      <c r="K837" s="306" t="s">
        <v>4147</v>
      </c>
      <c r="L837" s="3">
        <f t="shared" si="12"/>
        <v>186.2</v>
      </c>
    </row>
    <row r="838" spans="1:12">
      <c r="A838" s="313" t="s">
        <v>4242</v>
      </c>
      <c r="B838" s="314" t="s">
        <v>4243</v>
      </c>
      <c r="C838" s="314" t="s">
        <v>4244</v>
      </c>
      <c r="D838" s="314" t="s">
        <v>4144</v>
      </c>
      <c r="E838" s="314" t="s">
        <v>4145</v>
      </c>
      <c r="F838" s="306" t="s">
        <v>4146</v>
      </c>
      <c r="G838" s="306" t="s">
        <v>4147</v>
      </c>
      <c r="H838" s="314" t="s">
        <v>4175</v>
      </c>
      <c r="I838" s="314" t="s">
        <v>4147</v>
      </c>
      <c r="J838" s="306" t="s">
        <v>4150</v>
      </c>
      <c r="K838" s="306" t="s">
        <v>4147</v>
      </c>
      <c r="L838" s="3">
        <f t="shared" si="12"/>
        <v>186.2</v>
      </c>
    </row>
    <row r="839" spans="1:12">
      <c r="A839" s="313" t="s">
        <v>4245</v>
      </c>
      <c r="B839" s="314" t="s">
        <v>4246</v>
      </c>
      <c r="C839" s="314" t="s">
        <v>4247</v>
      </c>
      <c r="D839" s="314" t="s">
        <v>4144</v>
      </c>
      <c r="E839" s="314" t="s">
        <v>4145</v>
      </c>
      <c r="F839" s="306" t="s">
        <v>4146</v>
      </c>
      <c r="G839" s="306" t="s">
        <v>4147</v>
      </c>
      <c r="H839" s="314" t="s">
        <v>4175</v>
      </c>
      <c r="I839" s="314" t="s">
        <v>4147</v>
      </c>
      <c r="J839" s="306" t="s">
        <v>4150</v>
      </c>
      <c r="K839" s="306" t="s">
        <v>4147</v>
      </c>
      <c r="L839" s="3">
        <f t="shared" si="12"/>
        <v>186.2</v>
      </c>
    </row>
    <row r="840" spans="1:12">
      <c r="A840" s="313" t="s">
        <v>4248</v>
      </c>
      <c r="B840" s="314" t="s">
        <v>4249</v>
      </c>
      <c r="C840" s="314" t="s">
        <v>4250</v>
      </c>
      <c r="D840" s="314" t="s">
        <v>4144</v>
      </c>
      <c r="E840" s="314" t="s">
        <v>4145</v>
      </c>
      <c r="F840" s="306" t="s">
        <v>4146</v>
      </c>
      <c r="G840" s="306" t="s">
        <v>4147</v>
      </c>
      <c r="H840" s="314" t="s">
        <v>4175</v>
      </c>
      <c r="I840" s="314" t="s">
        <v>4147</v>
      </c>
      <c r="J840" s="306" t="s">
        <v>4150</v>
      </c>
      <c r="K840" s="306" t="s">
        <v>4147</v>
      </c>
      <c r="L840" s="3">
        <f t="shared" si="12"/>
        <v>186.2</v>
      </c>
    </row>
    <row r="841" spans="1:12">
      <c r="A841" s="313" t="s">
        <v>4251</v>
      </c>
      <c r="B841" s="314" t="s">
        <v>4252</v>
      </c>
      <c r="C841" s="314" t="s">
        <v>4253</v>
      </c>
      <c r="D841" s="314" t="s">
        <v>4144</v>
      </c>
      <c r="E841" s="314" t="s">
        <v>4145</v>
      </c>
      <c r="F841" s="306" t="s">
        <v>4146</v>
      </c>
      <c r="G841" s="306" t="s">
        <v>4147</v>
      </c>
      <c r="H841" s="314" t="s">
        <v>4175</v>
      </c>
      <c r="I841" s="314" t="s">
        <v>4147</v>
      </c>
      <c r="J841" s="306" t="s">
        <v>4150</v>
      </c>
      <c r="K841" s="306" t="s">
        <v>4147</v>
      </c>
      <c r="L841" s="3">
        <f t="shared" si="12"/>
        <v>186.2</v>
      </c>
    </row>
    <row r="842" spans="1:12">
      <c r="A842" s="313" t="s">
        <v>4254</v>
      </c>
      <c r="B842" s="314" t="s">
        <v>4255</v>
      </c>
      <c r="C842" s="314" t="s">
        <v>4256</v>
      </c>
      <c r="D842" s="314" t="s">
        <v>4144</v>
      </c>
      <c r="E842" s="314" t="s">
        <v>4145</v>
      </c>
      <c r="F842" s="306" t="s">
        <v>4146</v>
      </c>
      <c r="G842" s="306" t="s">
        <v>4147</v>
      </c>
      <c r="H842" s="314" t="s">
        <v>4175</v>
      </c>
      <c r="I842" s="314" t="s">
        <v>4147</v>
      </c>
      <c r="J842" s="306" t="s">
        <v>4150</v>
      </c>
      <c r="K842" s="306" t="s">
        <v>4147</v>
      </c>
      <c r="L842" s="3">
        <f t="shared" ref="L842:L905" si="13">VALUE(MID(H842,2,3)&amp;"."&amp;RIGHT(H842,1))</f>
        <v>186.2</v>
      </c>
    </row>
    <row r="843" spans="1:12">
      <c r="A843" s="313" t="s">
        <v>4257</v>
      </c>
      <c r="B843" s="314" t="s">
        <v>4258</v>
      </c>
      <c r="C843" s="314" t="s">
        <v>4259</v>
      </c>
      <c r="D843" s="314" t="s">
        <v>4144</v>
      </c>
      <c r="E843" s="314" t="s">
        <v>4145</v>
      </c>
      <c r="F843" s="306" t="s">
        <v>4146</v>
      </c>
      <c r="G843" s="306" t="s">
        <v>4147</v>
      </c>
      <c r="H843" s="314" t="s">
        <v>4175</v>
      </c>
      <c r="I843" s="314" t="s">
        <v>4147</v>
      </c>
      <c r="J843" s="306" t="s">
        <v>4150</v>
      </c>
      <c r="K843" s="306" t="s">
        <v>4147</v>
      </c>
      <c r="L843" s="3">
        <f t="shared" si="13"/>
        <v>186.2</v>
      </c>
    </row>
    <row r="844" spans="1:12">
      <c r="A844" s="313" t="s">
        <v>4260</v>
      </c>
      <c r="B844" s="314" t="s">
        <v>4261</v>
      </c>
      <c r="C844" s="314" t="s">
        <v>4262</v>
      </c>
      <c r="D844" s="314" t="s">
        <v>4144</v>
      </c>
      <c r="E844" s="314" t="s">
        <v>4145</v>
      </c>
      <c r="F844" s="306" t="s">
        <v>4146</v>
      </c>
      <c r="G844" s="306" t="s">
        <v>4147</v>
      </c>
      <c r="H844" s="314" t="s">
        <v>4175</v>
      </c>
      <c r="I844" s="314" t="s">
        <v>4147</v>
      </c>
      <c r="J844" s="306" t="s">
        <v>4150</v>
      </c>
      <c r="K844" s="306" t="s">
        <v>4147</v>
      </c>
      <c r="L844" s="3">
        <f t="shared" si="13"/>
        <v>186.2</v>
      </c>
    </row>
    <row r="845" spans="1:12">
      <c r="A845" s="313" t="s">
        <v>4263</v>
      </c>
      <c r="B845" s="314" t="s">
        <v>4264</v>
      </c>
      <c r="C845" s="314" t="s">
        <v>4265</v>
      </c>
      <c r="D845" s="314" t="s">
        <v>4144</v>
      </c>
      <c r="E845" s="314" t="s">
        <v>4145</v>
      </c>
      <c r="F845" s="306" t="s">
        <v>4146</v>
      </c>
      <c r="G845" s="306" t="s">
        <v>4147</v>
      </c>
      <c r="H845" s="314" t="s">
        <v>4175</v>
      </c>
      <c r="I845" s="314" t="s">
        <v>4147</v>
      </c>
      <c r="J845" s="306" t="s">
        <v>4150</v>
      </c>
      <c r="K845" s="306" t="s">
        <v>4147</v>
      </c>
      <c r="L845" s="3">
        <f t="shared" si="13"/>
        <v>186.2</v>
      </c>
    </row>
    <row r="846" spans="1:12">
      <c r="A846" s="313" t="s">
        <v>4266</v>
      </c>
      <c r="B846" s="314" t="s">
        <v>4267</v>
      </c>
      <c r="C846" s="314" t="s">
        <v>4268</v>
      </c>
      <c r="D846" s="314" t="s">
        <v>4144</v>
      </c>
      <c r="E846" s="314" t="s">
        <v>4145</v>
      </c>
      <c r="F846" s="306" t="s">
        <v>4146</v>
      </c>
      <c r="G846" s="306" t="s">
        <v>4147</v>
      </c>
      <c r="H846" s="314" t="s">
        <v>4175</v>
      </c>
      <c r="I846" s="314" t="s">
        <v>4147</v>
      </c>
      <c r="J846" s="306" t="s">
        <v>4150</v>
      </c>
      <c r="K846" s="306" t="s">
        <v>4147</v>
      </c>
      <c r="L846" s="3">
        <f t="shared" si="13"/>
        <v>186.2</v>
      </c>
    </row>
    <row r="847" spans="1:12">
      <c r="A847" s="313" t="s">
        <v>4269</v>
      </c>
      <c r="B847" s="314" t="s">
        <v>4270</v>
      </c>
      <c r="C847" s="314" t="s">
        <v>4271</v>
      </c>
      <c r="D847" s="314" t="s">
        <v>4144</v>
      </c>
      <c r="E847" s="314" t="s">
        <v>4145</v>
      </c>
      <c r="F847" s="306" t="s">
        <v>4146</v>
      </c>
      <c r="G847" s="306" t="s">
        <v>4147</v>
      </c>
      <c r="H847" s="314" t="s">
        <v>4175</v>
      </c>
      <c r="I847" s="314" t="s">
        <v>4147</v>
      </c>
      <c r="J847" s="306" t="s">
        <v>4150</v>
      </c>
      <c r="K847" s="306" t="s">
        <v>4147</v>
      </c>
      <c r="L847" s="3">
        <f t="shared" si="13"/>
        <v>186.2</v>
      </c>
    </row>
    <row r="848" spans="1:12">
      <c r="A848" s="313" t="s">
        <v>4272</v>
      </c>
      <c r="B848" s="314" t="s">
        <v>4273</v>
      </c>
      <c r="C848" s="314" t="s">
        <v>4274</v>
      </c>
      <c r="D848" s="314" t="s">
        <v>4144</v>
      </c>
      <c r="E848" s="314" t="s">
        <v>4145</v>
      </c>
      <c r="F848" s="306" t="s">
        <v>4146</v>
      </c>
      <c r="G848" s="306" t="s">
        <v>4147</v>
      </c>
      <c r="H848" s="314" t="s">
        <v>4175</v>
      </c>
      <c r="I848" s="314" t="s">
        <v>4147</v>
      </c>
      <c r="J848" s="306" t="s">
        <v>4150</v>
      </c>
      <c r="K848" s="306" t="s">
        <v>4147</v>
      </c>
      <c r="L848" s="3">
        <f t="shared" si="13"/>
        <v>186.2</v>
      </c>
    </row>
    <row r="849" spans="1:12">
      <c r="A849" s="313" t="s">
        <v>4275</v>
      </c>
      <c r="B849" s="314" t="s">
        <v>4276</v>
      </c>
      <c r="C849" s="314" t="s">
        <v>4277</v>
      </c>
      <c r="D849" s="314" t="s">
        <v>4144</v>
      </c>
      <c r="E849" s="314" t="s">
        <v>4145</v>
      </c>
      <c r="F849" s="306" t="s">
        <v>4146</v>
      </c>
      <c r="G849" s="306" t="s">
        <v>4147</v>
      </c>
      <c r="H849" s="314" t="s">
        <v>4175</v>
      </c>
      <c r="I849" s="314" t="s">
        <v>4147</v>
      </c>
      <c r="J849" s="306" t="s">
        <v>4150</v>
      </c>
      <c r="K849" s="306" t="s">
        <v>4147</v>
      </c>
      <c r="L849" s="3">
        <f t="shared" si="13"/>
        <v>186.2</v>
      </c>
    </row>
    <row r="850" spans="1:12">
      <c r="A850" s="314" t="s">
        <v>4278</v>
      </c>
      <c r="B850" s="314" t="s">
        <v>4279</v>
      </c>
      <c r="C850" s="314" t="s">
        <v>4280</v>
      </c>
      <c r="D850" s="314" t="s">
        <v>4144</v>
      </c>
      <c r="E850" s="314" t="s">
        <v>4145</v>
      </c>
      <c r="F850" s="306" t="s">
        <v>4146</v>
      </c>
      <c r="G850" s="306" t="s">
        <v>4147</v>
      </c>
      <c r="H850" s="314" t="s">
        <v>4175</v>
      </c>
      <c r="I850" s="314" t="s">
        <v>4147</v>
      </c>
      <c r="J850" s="306" t="s">
        <v>4150</v>
      </c>
      <c r="K850" s="306" t="s">
        <v>4147</v>
      </c>
      <c r="L850" s="3">
        <f t="shared" si="13"/>
        <v>186.2</v>
      </c>
    </row>
    <row r="851" spans="1:12">
      <c r="A851" s="313" t="s">
        <v>4281</v>
      </c>
      <c r="B851" s="314" t="s">
        <v>4282</v>
      </c>
      <c r="C851" s="314" t="s">
        <v>4283</v>
      </c>
      <c r="D851" s="314" t="s">
        <v>4144</v>
      </c>
      <c r="E851" s="314" t="s">
        <v>4145</v>
      </c>
      <c r="F851" s="306" t="s">
        <v>4146</v>
      </c>
      <c r="G851" s="306" t="s">
        <v>4147</v>
      </c>
      <c r="H851" s="314" t="s">
        <v>4175</v>
      </c>
      <c r="I851" s="314" t="s">
        <v>4147</v>
      </c>
      <c r="J851" s="306" t="s">
        <v>4150</v>
      </c>
      <c r="K851" s="306" t="s">
        <v>4147</v>
      </c>
      <c r="L851" s="3">
        <f t="shared" si="13"/>
        <v>186.2</v>
      </c>
    </row>
    <row r="852" spans="1:12">
      <c r="A852" s="313" t="s">
        <v>4284</v>
      </c>
      <c r="B852" s="314" t="s">
        <v>4285</v>
      </c>
      <c r="C852" s="314" t="s">
        <v>4286</v>
      </c>
      <c r="D852" s="314" t="s">
        <v>4144</v>
      </c>
      <c r="E852" s="314" t="s">
        <v>4145</v>
      </c>
      <c r="F852" s="306" t="s">
        <v>4146</v>
      </c>
      <c r="G852" s="306" t="s">
        <v>4147</v>
      </c>
      <c r="H852" s="314" t="s">
        <v>4175</v>
      </c>
      <c r="I852" s="314" t="s">
        <v>4147</v>
      </c>
      <c r="J852" s="306" t="s">
        <v>4150</v>
      </c>
      <c r="K852" s="306" t="s">
        <v>4147</v>
      </c>
      <c r="L852" s="3">
        <f t="shared" si="13"/>
        <v>186.2</v>
      </c>
    </row>
    <row r="853" spans="1:12">
      <c r="A853" s="313" t="s">
        <v>4287</v>
      </c>
      <c r="B853" s="314" t="s">
        <v>4288</v>
      </c>
      <c r="C853" s="314" t="s">
        <v>4289</v>
      </c>
      <c r="D853" s="314" t="s">
        <v>4144</v>
      </c>
      <c r="E853" s="314" t="s">
        <v>4145</v>
      </c>
      <c r="F853" s="306" t="s">
        <v>4146</v>
      </c>
      <c r="G853" s="306" t="s">
        <v>4147</v>
      </c>
      <c r="H853" s="314" t="s">
        <v>4175</v>
      </c>
      <c r="I853" s="314" t="s">
        <v>4147</v>
      </c>
      <c r="J853" s="306" t="s">
        <v>4150</v>
      </c>
      <c r="K853" s="306" t="s">
        <v>4147</v>
      </c>
      <c r="L853" s="3">
        <f t="shared" si="13"/>
        <v>186.2</v>
      </c>
    </row>
    <row r="854" spans="1:12">
      <c r="A854" s="313" t="s">
        <v>4290</v>
      </c>
      <c r="B854" s="314" t="s">
        <v>4291</v>
      </c>
      <c r="C854" s="314" t="s">
        <v>4292</v>
      </c>
      <c r="D854" s="314" t="s">
        <v>4144</v>
      </c>
      <c r="E854" s="314" t="s">
        <v>4145</v>
      </c>
      <c r="F854" s="306" t="s">
        <v>4146</v>
      </c>
      <c r="G854" s="306" t="s">
        <v>4147</v>
      </c>
      <c r="H854" s="314" t="s">
        <v>4175</v>
      </c>
      <c r="I854" s="314" t="s">
        <v>4147</v>
      </c>
      <c r="J854" s="306" t="s">
        <v>4150</v>
      </c>
      <c r="K854" s="306" t="s">
        <v>4147</v>
      </c>
      <c r="L854" s="3">
        <f t="shared" si="13"/>
        <v>186.2</v>
      </c>
    </row>
    <row r="855" spans="1:12">
      <c r="A855" s="313" t="s">
        <v>4293</v>
      </c>
      <c r="B855" s="314" t="s">
        <v>4294</v>
      </c>
      <c r="C855" s="314" t="s">
        <v>4295</v>
      </c>
      <c r="D855" s="314" t="s">
        <v>4144</v>
      </c>
      <c r="E855" s="314" t="s">
        <v>4145</v>
      </c>
      <c r="F855" s="306" t="s">
        <v>4146</v>
      </c>
      <c r="G855" s="306" t="s">
        <v>4147</v>
      </c>
      <c r="H855" s="314" t="s">
        <v>4175</v>
      </c>
      <c r="I855" s="314" t="s">
        <v>4147</v>
      </c>
      <c r="J855" s="306" t="s">
        <v>4150</v>
      </c>
      <c r="K855" s="306" t="s">
        <v>4147</v>
      </c>
      <c r="L855" s="3">
        <f t="shared" si="13"/>
        <v>186.2</v>
      </c>
    </row>
    <row r="856" spans="1:12">
      <c r="A856" s="313" t="s">
        <v>4296</v>
      </c>
      <c r="B856" s="314" t="s">
        <v>4297</v>
      </c>
      <c r="C856" s="314" t="s">
        <v>4298</v>
      </c>
      <c r="D856" s="314" t="s">
        <v>4144</v>
      </c>
      <c r="E856" s="314" t="s">
        <v>4145</v>
      </c>
      <c r="F856" s="306" t="s">
        <v>4146</v>
      </c>
      <c r="G856" s="306" t="s">
        <v>4147</v>
      </c>
      <c r="H856" s="314" t="s">
        <v>4175</v>
      </c>
      <c r="I856" s="314" t="s">
        <v>4147</v>
      </c>
      <c r="J856" s="306" t="s">
        <v>4150</v>
      </c>
      <c r="K856" s="306" t="s">
        <v>4147</v>
      </c>
      <c r="L856" s="3">
        <f t="shared" si="13"/>
        <v>186.2</v>
      </c>
    </row>
    <row r="857" spans="1:12">
      <c r="A857" s="313" t="s">
        <v>4299</v>
      </c>
      <c r="B857" s="314" t="s">
        <v>4300</v>
      </c>
      <c r="C857" s="314" t="s">
        <v>4301</v>
      </c>
      <c r="D857" s="314" t="s">
        <v>4144</v>
      </c>
      <c r="E857" s="314" t="s">
        <v>4145</v>
      </c>
      <c r="F857" s="306" t="s">
        <v>4146</v>
      </c>
      <c r="G857" s="306" t="s">
        <v>4147</v>
      </c>
      <c r="H857" s="314" t="s">
        <v>4175</v>
      </c>
      <c r="I857" s="314" t="s">
        <v>4147</v>
      </c>
      <c r="J857" s="306" t="s">
        <v>4150</v>
      </c>
      <c r="K857" s="306" t="s">
        <v>4147</v>
      </c>
      <c r="L857" s="3">
        <f t="shared" si="13"/>
        <v>186.2</v>
      </c>
    </row>
    <row r="858" spans="1:12">
      <c r="A858" s="313" t="s">
        <v>4302</v>
      </c>
      <c r="B858" s="314" t="s">
        <v>4303</v>
      </c>
      <c r="C858" s="314" t="s">
        <v>4304</v>
      </c>
      <c r="D858" s="314" t="s">
        <v>4144</v>
      </c>
      <c r="E858" s="314" t="s">
        <v>4145</v>
      </c>
      <c r="F858" s="306" t="s">
        <v>4146</v>
      </c>
      <c r="G858" s="306" t="s">
        <v>4147</v>
      </c>
      <c r="H858" s="314" t="s">
        <v>4175</v>
      </c>
      <c r="I858" s="314" t="s">
        <v>4147</v>
      </c>
      <c r="J858" s="306" t="s">
        <v>4150</v>
      </c>
      <c r="K858" s="306" t="s">
        <v>4147</v>
      </c>
      <c r="L858" s="3">
        <f t="shared" si="13"/>
        <v>186.2</v>
      </c>
    </row>
    <row r="859" spans="1:12">
      <c r="A859" s="313" t="s">
        <v>4305</v>
      </c>
      <c r="B859" s="314" t="s">
        <v>4306</v>
      </c>
      <c r="C859" s="314" t="s">
        <v>4307</v>
      </c>
      <c r="D859" s="314" t="s">
        <v>4144</v>
      </c>
      <c r="E859" s="314" t="s">
        <v>4145</v>
      </c>
      <c r="F859" s="306" t="s">
        <v>4146</v>
      </c>
      <c r="G859" s="306" t="s">
        <v>4147</v>
      </c>
      <c r="H859" s="314" t="s">
        <v>4175</v>
      </c>
      <c r="I859" s="314" t="s">
        <v>4147</v>
      </c>
      <c r="J859" s="306" t="s">
        <v>4150</v>
      </c>
      <c r="K859" s="306" t="s">
        <v>4147</v>
      </c>
      <c r="L859" s="3">
        <f t="shared" si="13"/>
        <v>186.2</v>
      </c>
    </row>
    <row r="860" spans="1:12">
      <c r="A860" s="313" t="s">
        <v>4308</v>
      </c>
      <c r="B860" s="314" t="s">
        <v>4309</v>
      </c>
      <c r="C860" s="314" t="s">
        <v>4310</v>
      </c>
      <c r="D860" s="314" t="s">
        <v>4144</v>
      </c>
      <c r="E860" s="314" t="s">
        <v>4145</v>
      </c>
      <c r="F860" s="306" t="s">
        <v>4146</v>
      </c>
      <c r="G860" s="306" t="s">
        <v>4147</v>
      </c>
      <c r="H860" s="314" t="s">
        <v>4175</v>
      </c>
      <c r="I860" s="314" t="s">
        <v>4147</v>
      </c>
      <c r="J860" s="306" t="s">
        <v>4150</v>
      </c>
      <c r="K860" s="306" t="s">
        <v>4147</v>
      </c>
      <c r="L860" s="3">
        <f t="shared" si="13"/>
        <v>186.2</v>
      </c>
    </row>
    <row r="861" spans="1:12">
      <c r="A861" s="313" t="s">
        <v>4311</v>
      </c>
      <c r="B861" s="314" t="s">
        <v>4312</v>
      </c>
      <c r="C861" s="314" t="s">
        <v>4313</v>
      </c>
      <c r="D861" s="314" t="s">
        <v>4144</v>
      </c>
      <c r="E861" s="314" t="s">
        <v>4145</v>
      </c>
      <c r="F861" s="306" t="s">
        <v>4146</v>
      </c>
      <c r="G861" s="306" t="s">
        <v>4147</v>
      </c>
      <c r="H861" s="314" t="s">
        <v>4175</v>
      </c>
      <c r="I861" s="314" t="s">
        <v>4147</v>
      </c>
      <c r="J861" s="306" t="s">
        <v>4150</v>
      </c>
      <c r="K861" s="306" t="s">
        <v>4147</v>
      </c>
      <c r="L861" s="3">
        <f t="shared" si="13"/>
        <v>186.2</v>
      </c>
    </row>
    <row r="862" spans="1:12">
      <c r="A862" s="313" t="s">
        <v>4314</v>
      </c>
      <c r="B862" s="314" t="s">
        <v>4315</v>
      </c>
      <c r="C862" s="314" t="s">
        <v>4316</v>
      </c>
      <c r="D862" s="314" t="s">
        <v>4144</v>
      </c>
      <c r="E862" s="314" t="s">
        <v>4145</v>
      </c>
      <c r="F862" s="306" t="s">
        <v>4146</v>
      </c>
      <c r="G862" s="306" t="s">
        <v>4147</v>
      </c>
      <c r="H862" s="314" t="s">
        <v>4175</v>
      </c>
      <c r="I862" s="314" t="s">
        <v>4147</v>
      </c>
      <c r="J862" s="306" t="s">
        <v>4150</v>
      </c>
      <c r="K862" s="306" t="s">
        <v>4147</v>
      </c>
      <c r="L862" s="3">
        <f t="shared" si="13"/>
        <v>186.2</v>
      </c>
    </row>
    <row r="863" spans="1:12">
      <c r="A863" s="313" t="s">
        <v>4317</v>
      </c>
      <c r="B863" s="314" t="s">
        <v>4318</v>
      </c>
      <c r="C863" s="314" t="s">
        <v>4319</v>
      </c>
      <c r="D863" s="314" t="s">
        <v>4144</v>
      </c>
      <c r="E863" s="314" t="s">
        <v>4145</v>
      </c>
      <c r="F863" s="306" t="s">
        <v>4146</v>
      </c>
      <c r="G863" s="306" t="s">
        <v>4147</v>
      </c>
      <c r="H863" s="314" t="s">
        <v>4175</v>
      </c>
      <c r="I863" s="314" t="s">
        <v>4147</v>
      </c>
      <c r="J863" s="306" t="s">
        <v>4150</v>
      </c>
      <c r="K863" s="306" t="s">
        <v>4147</v>
      </c>
      <c r="L863" s="3">
        <f t="shared" si="13"/>
        <v>186.2</v>
      </c>
    </row>
    <row r="864" spans="1:12">
      <c r="A864" s="313" t="s">
        <v>4320</v>
      </c>
      <c r="B864" s="314" t="s">
        <v>4321</v>
      </c>
      <c r="C864" s="314" t="s">
        <v>4322</v>
      </c>
      <c r="D864" s="314" t="s">
        <v>4144</v>
      </c>
      <c r="E864" s="314" t="s">
        <v>4145</v>
      </c>
      <c r="F864" s="306" t="s">
        <v>4146</v>
      </c>
      <c r="G864" s="306" t="s">
        <v>4147</v>
      </c>
      <c r="H864" s="314" t="s">
        <v>4175</v>
      </c>
      <c r="I864" s="314" t="s">
        <v>4147</v>
      </c>
      <c r="J864" s="306" t="s">
        <v>4150</v>
      </c>
      <c r="K864" s="306" t="s">
        <v>4147</v>
      </c>
      <c r="L864" s="3">
        <f t="shared" si="13"/>
        <v>186.2</v>
      </c>
    </row>
    <row r="865" spans="1:12">
      <c r="A865" s="313" t="s">
        <v>4323</v>
      </c>
      <c r="B865" s="314" t="s">
        <v>4324</v>
      </c>
      <c r="C865" s="314" t="s">
        <v>4325</v>
      </c>
      <c r="D865" s="314" t="s">
        <v>4144</v>
      </c>
      <c r="E865" s="314" t="s">
        <v>4145</v>
      </c>
      <c r="F865" s="306" t="s">
        <v>4146</v>
      </c>
      <c r="G865" s="306" t="s">
        <v>4147</v>
      </c>
      <c r="H865" s="314" t="s">
        <v>4175</v>
      </c>
      <c r="I865" s="314" t="s">
        <v>4147</v>
      </c>
      <c r="J865" s="306" t="s">
        <v>4150</v>
      </c>
      <c r="K865" s="306" t="s">
        <v>4147</v>
      </c>
      <c r="L865" s="3">
        <f t="shared" si="13"/>
        <v>186.2</v>
      </c>
    </row>
    <row r="866" spans="1:12">
      <c r="A866" s="313" t="s">
        <v>4326</v>
      </c>
      <c r="B866" s="314" t="s">
        <v>4327</v>
      </c>
      <c r="C866" s="314" t="s">
        <v>4328</v>
      </c>
      <c r="D866" s="314" t="s">
        <v>4144</v>
      </c>
      <c r="E866" s="314" t="s">
        <v>4145</v>
      </c>
      <c r="F866" s="306" t="s">
        <v>4146</v>
      </c>
      <c r="G866" s="306" t="s">
        <v>4147</v>
      </c>
      <c r="H866" s="314" t="s">
        <v>4175</v>
      </c>
      <c r="I866" s="314" t="s">
        <v>4147</v>
      </c>
      <c r="J866" s="306" t="s">
        <v>4150</v>
      </c>
      <c r="K866" s="306" t="s">
        <v>4147</v>
      </c>
      <c r="L866" s="3">
        <f t="shared" si="13"/>
        <v>186.2</v>
      </c>
    </row>
    <row r="867" spans="1:12">
      <c r="A867" s="313" t="s">
        <v>4329</v>
      </c>
      <c r="B867" s="314" t="s">
        <v>4330</v>
      </c>
      <c r="C867" s="314" t="s">
        <v>4331</v>
      </c>
      <c r="D867" s="314" t="s">
        <v>4144</v>
      </c>
      <c r="E867" s="314" t="s">
        <v>4145</v>
      </c>
      <c r="F867" s="306" t="s">
        <v>4146</v>
      </c>
      <c r="G867" s="306" t="s">
        <v>4147</v>
      </c>
      <c r="H867" s="314" t="s">
        <v>4175</v>
      </c>
      <c r="I867" s="314" t="s">
        <v>4147</v>
      </c>
      <c r="J867" s="306" t="s">
        <v>4150</v>
      </c>
      <c r="K867" s="306" t="s">
        <v>4147</v>
      </c>
      <c r="L867" s="3">
        <f t="shared" si="13"/>
        <v>186.2</v>
      </c>
    </row>
    <row r="868" spans="1:12">
      <c r="A868" s="313" t="s">
        <v>4332</v>
      </c>
      <c r="B868" s="314" t="s">
        <v>4333</v>
      </c>
      <c r="C868" s="314" t="s">
        <v>4334</v>
      </c>
      <c r="D868" s="314" t="s">
        <v>4144</v>
      </c>
      <c r="E868" s="314" t="s">
        <v>4145</v>
      </c>
      <c r="F868" s="306" t="s">
        <v>4146</v>
      </c>
      <c r="G868" s="306" t="s">
        <v>4147</v>
      </c>
      <c r="H868" s="314" t="s">
        <v>4175</v>
      </c>
      <c r="I868" s="314" t="s">
        <v>4147</v>
      </c>
      <c r="J868" s="306" t="s">
        <v>4150</v>
      </c>
      <c r="K868" s="306" t="s">
        <v>4147</v>
      </c>
      <c r="L868" s="3">
        <f t="shared" si="13"/>
        <v>186.2</v>
      </c>
    </row>
    <row r="869" spans="1:12">
      <c r="A869" s="313" t="s">
        <v>4335</v>
      </c>
      <c r="B869" s="314" t="s">
        <v>4336</v>
      </c>
      <c r="C869" s="314" t="s">
        <v>4337</v>
      </c>
      <c r="D869" s="314" t="s">
        <v>4144</v>
      </c>
      <c r="E869" s="314" t="s">
        <v>4145</v>
      </c>
      <c r="F869" s="306" t="s">
        <v>4146</v>
      </c>
      <c r="G869" s="306" t="s">
        <v>4147</v>
      </c>
      <c r="H869" s="314" t="s">
        <v>4175</v>
      </c>
      <c r="I869" s="314" t="s">
        <v>4147</v>
      </c>
      <c r="J869" s="306" t="s">
        <v>4150</v>
      </c>
      <c r="K869" s="306" t="s">
        <v>4147</v>
      </c>
      <c r="L869" s="3">
        <f t="shared" si="13"/>
        <v>186.2</v>
      </c>
    </row>
    <row r="870" spans="1:12">
      <c r="A870" s="313" t="s">
        <v>4338</v>
      </c>
      <c r="B870" s="314" t="s">
        <v>4339</v>
      </c>
      <c r="C870" s="314" t="s">
        <v>4340</v>
      </c>
      <c r="D870" s="314" t="s">
        <v>4144</v>
      </c>
      <c r="E870" s="314" t="s">
        <v>4145</v>
      </c>
      <c r="F870" s="306" t="s">
        <v>4146</v>
      </c>
      <c r="G870" s="306" t="s">
        <v>4147</v>
      </c>
      <c r="H870" s="314" t="s">
        <v>4175</v>
      </c>
      <c r="I870" s="314" t="s">
        <v>4147</v>
      </c>
      <c r="J870" s="306" t="s">
        <v>4150</v>
      </c>
      <c r="K870" s="306" t="s">
        <v>4147</v>
      </c>
      <c r="L870" s="3">
        <f t="shared" si="13"/>
        <v>186.2</v>
      </c>
    </row>
    <row r="871" spans="1:12">
      <c r="A871" s="313" t="s">
        <v>4341</v>
      </c>
      <c r="B871" s="314" t="s">
        <v>4342</v>
      </c>
      <c r="C871" s="314" t="s">
        <v>4343</v>
      </c>
      <c r="D871" s="314" t="s">
        <v>4144</v>
      </c>
      <c r="E871" s="314" t="s">
        <v>4145</v>
      </c>
      <c r="F871" s="306" t="s">
        <v>4146</v>
      </c>
      <c r="G871" s="306" t="s">
        <v>4147</v>
      </c>
      <c r="H871" s="314" t="s">
        <v>4175</v>
      </c>
      <c r="I871" s="314" t="s">
        <v>4147</v>
      </c>
      <c r="J871" s="306" t="s">
        <v>4150</v>
      </c>
      <c r="K871" s="306" t="s">
        <v>4147</v>
      </c>
      <c r="L871" s="3">
        <f t="shared" si="13"/>
        <v>186.2</v>
      </c>
    </row>
    <row r="872" spans="1:12">
      <c r="A872" s="313" t="s">
        <v>4344</v>
      </c>
      <c r="B872" s="314" t="s">
        <v>4345</v>
      </c>
      <c r="C872" s="314" t="s">
        <v>4346</v>
      </c>
      <c r="D872" s="314" t="s">
        <v>4144</v>
      </c>
      <c r="E872" s="314" t="s">
        <v>4145</v>
      </c>
      <c r="F872" s="306" t="s">
        <v>4146</v>
      </c>
      <c r="G872" s="306" t="s">
        <v>4147</v>
      </c>
      <c r="H872" s="314" t="s">
        <v>4175</v>
      </c>
      <c r="I872" s="314" t="s">
        <v>4147</v>
      </c>
      <c r="J872" s="306" t="s">
        <v>4150</v>
      </c>
      <c r="K872" s="306" t="s">
        <v>4147</v>
      </c>
      <c r="L872" s="3">
        <f t="shared" si="13"/>
        <v>186.2</v>
      </c>
    </row>
    <row r="873" spans="1:12">
      <c r="A873" s="313" t="s">
        <v>4347</v>
      </c>
      <c r="B873" s="314" t="s">
        <v>4348</v>
      </c>
      <c r="C873" s="314" t="s">
        <v>4349</v>
      </c>
      <c r="D873" s="314" t="s">
        <v>4144</v>
      </c>
      <c r="E873" s="314" t="s">
        <v>4145</v>
      </c>
      <c r="F873" s="306" t="s">
        <v>4146</v>
      </c>
      <c r="G873" s="306" t="s">
        <v>4147</v>
      </c>
      <c r="H873" s="314" t="s">
        <v>4175</v>
      </c>
      <c r="I873" s="314" t="s">
        <v>4147</v>
      </c>
      <c r="J873" s="306" t="s">
        <v>4150</v>
      </c>
      <c r="K873" s="306" t="s">
        <v>4147</v>
      </c>
      <c r="L873" s="3">
        <f t="shared" si="13"/>
        <v>186.2</v>
      </c>
    </row>
    <row r="874" spans="1:12">
      <c r="A874" s="313" t="s">
        <v>4350</v>
      </c>
      <c r="B874" s="314" t="s">
        <v>4351</v>
      </c>
      <c r="C874" s="314" t="s">
        <v>4352</v>
      </c>
      <c r="D874" s="314" t="s">
        <v>4144</v>
      </c>
      <c r="E874" s="314" t="s">
        <v>4145</v>
      </c>
      <c r="F874" s="306" t="s">
        <v>4146</v>
      </c>
      <c r="G874" s="306" t="s">
        <v>4147</v>
      </c>
      <c r="H874" s="314" t="s">
        <v>4175</v>
      </c>
      <c r="I874" s="314" t="s">
        <v>4147</v>
      </c>
      <c r="J874" s="306" t="s">
        <v>4150</v>
      </c>
      <c r="K874" s="306" t="s">
        <v>4147</v>
      </c>
      <c r="L874" s="3">
        <f t="shared" si="13"/>
        <v>186.2</v>
      </c>
    </row>
    <row r="875" spans="1:12">
      <c r="A875" s="313" t="s">
        <v>4353</v>
      </c>
      <c r="B875" s="314" t="s">
        <v>4354</v>
      </c>
      <c r="C875" s="314" t="s">
        <v>4355</v>
      </c>
      <c r="D875" s="314" t="s">
        <v>4144</v>
      </c>
      <c r="E875" s="314" t="s">
        <v>4145</v>
      </c>
      <c r="F875" s="306" t="s">
        <v>4146</v>
      </c>
      <c r="G875" s="306" t="s">
        <v>4147</v>
      </c>
      <c r="H875" s="314" t="s">
        <v>4175</v>
      </c>
      <c r="I875" s="314" t="s">
        <v>4147</v>
      </c>
      <c r="J875" s="306" t="s">
        <v>4150</v>
      </c>
      <c r="K875" s="306" t="s">
        <v>4147</v>
      </c>
      <c r="L875" s="3">
        <f t="shared" si="13"/>
        <v>186.2</v>
      </c>
    </row>
    <row r="876" spans="1:12">
      <c r="A876" s="314" t="s">
        <v>4356</v>
      </c>
      <c r="B876" s="314" t="s">
        <v>4357</v>
      </c>
      <c r="C876" s="314" t="s">
        <v>4358</v>
      </c>
      <c r="D876" s="314" t="s">
        <v>4144</v>
      </c>
      <c r="E876" s="314" t="s">
        <v>4145</v>
      </c>
      <c r="F876" s="306" t="s">
        <v>4146</v>
      </c>
      <c r="G876" s="306" t="s">
        <v>4147</v>
      </c>
      <c r="H876" s="314" t="s">
        <v>4175</v>
      </c>
      <c r="I876" s="314" t="s">
        <v>4147</v>
      </c>
      <c r="J876" s="306" t="s">
        <v>4150</v>
      </c>
      <c r="K876" s="306" t="s">
        <v>4147</v>
      </c>
      <c r="L876" s="3">
        <f t="shared" si="13"/>
        <v>186.2</v>
      </c>
    </row>
    <row r="877" spans="1:12">
      <c r="A877" s="313" t="s">
        <v>4359</v>
      </c>
      <c r="B877" s="314" t="s">
        <v>4360</v>
      </c>
      <c r="C877" s="314" t="s">
        <v>4361</v>
      </c>
      <c r="D877" s="314" t="s">
        <v>4144</v>
      </c>
      <c r="E877" s="314" t="s">
        <v>4145</v>
      </c>
      <c r="F877" s="306" t="s">
        <v>4146</v>
      </c>
      <c r="G877" s="306" t="s">
        <v>4147</v>
      </c>
      <c r="H877" s="314" t="s">
        <v>4175</v>
      </c>
      <c r="I877" s="314" t="s">
        <v>4147</v>
      </c>
      <c r="J877" s="306" t="s">
        <v>4150</v>
      </c>
      <c r="K877" s="306" t="s">
        <v>4147</v>
      </c>
      <c r="L877" s="3">
        <f t="shared" si="13"/>
        <v>186.2</v>
      </c>
    </row>
    <row r="878" spans="1:12">
      <c r="A878" s="313" t="s">
        <v>4362</v>
      </c>
      <c r="B878" s="314" t="s">
        <v>4363</v>
      </c>
      <c r="C878" s="314" t="s">
        <v>4364</v>
      </c>
      <c r="D878" s="314" t="s">
        <v>4144</v>
      </c>
      <c r="E878" s="314" t="s">
        <v>4145</v>
      </c>
      <c r="F878" s="306" t="s">
        <v>4146</v>
      </c>
      <c r="G878" s="306" t="s">
        <v>4147</v>
      </c>
      <c r="H878" s="314" t="s">
        <v>4175</v>
      </c>
      <c r="I878" s="314" t="s">
        <v>4147</v>
      </c>
      <c r="J878" s="306" t="s">
        <v>4150</v>
      </c>
      <c r="K878" s="306" t="s">
        <v>4147</v>
      </c>
      <c r="L878" s="3">
        <f t="shared" si="13"/>
        <v>186.2</v>
      </c>
    </row>
    <row r="879" spans="1:12">
      <c r="A879" s="313" t="s">
        <v>4365</v>
      </c>
      <c r="B879" s="314" t="s">
        <v>4366</v>
      </c>
      <c r="C879" s="314" t="s">
        <v>4367</v>
      </c>
      <c r="D879" s="314" t="s">
        <v>4224</v>
      </c>
      <c r="E879" s="314" t="s">
        <v>4225</v>
      </c>
      <c r="F879" s="306" t="s">
        <v>4226</v>
      </c>
      <c r="G879" s="306" t="s">
        <v>4225</v>
      </c>
      <c r="H879" s="314" t="s">
        <v>4175</v>
      </c>
      <c r="I879" s="314" t="s">
        <v>4147</v>
      </c>
      <c r="J879" s="306" t="s">
        <v>4228</v>
      </c>
      <c r="K879" s="306" t="s">
        <v>4229</v>
      </c>
      <c r="L879" s="3">
        <f t="shared" si="13"/>
        <v>186.2</v>
      </c>
    </row>
    <row r="880" spans="1:12">
      <c r="A880" s="313" t="s">
        <v>4368</v>
      </c>
      <c r="B880" s="314" t="s">
        <v>4369</v>
      </c>
      <c r="C880" s="314" t="s">
        <v>4370</v>
      </c>
      <c r="D880" s="314" t="s">
        <v>4200</v>
      </c>
      <c r="E880" s="314" t="s">
        <v>4201</v>
      </c>
      <c r="F880" s="306" t="s">
        <v>4202</v>
      </c>
      <c r="G880" s="306" t="s">
        <v>4201</v>
      </c>
      <c r="H880" s="314" t="s">
        <v>4203</v>
      </c>
      <c r="I880" s="314" t="s">
        <v>4201</v>
      </c>
      <c r="J880" s="306" t="s">
        <v>4204</v>
      </c>
      <c r="K880" s="306" t="s">
        <v>4205</v>
      </c>
      <c r="L880" s="3">
        <f t="shared" si="13"/>
        <v>181.1</v>
      </c>
    </row>
    <row r="881" spans="1:12">
      <c r="A881" s="313" t="s">
        <v>4371</v>
      </c>
      <c r="B881" s="314" t="s">
        <v>4372</v>
      </c>
      <c r="C881" s="314" t="s">
        <v>4373</v>
      </c>
      <c r="D881" s="314" t="s">
        <v>4200</v>
      </c>
      <c r="E881" s="314" t="s">
        <v>4201</v>
      </c>
      <c r="F881" s="306" t="s">
        <v>4202</v>
      </c>
      <c r="G881" s="306" t="s">
        <v>4201</v>
      </c>
      <c r="H881" s="314" t="s">
        <v>4203</v>
      </c>
      <c r="I881" s="314" t="s">
        <v>4201</v>
      </c>
      <c r="J881" s="306" t="s">
        <v>4204</v>
      </c>
      <c r="K881" s="306" t="s">
        <v>4205</v>
      </c>
      <c r="L881" s="3">
        <f t="shared" si="13"/>
        <v>181.1</v>
      </c>
    </row>
    <row r="882" spans="1:12">
      <c r="A882" s="313" t="s">
        <v>4374</v>
      </c>
      <c r="B882" s="314" t="s">
        <v>4375</v>
      </c>
      <c r="C882" s="314" t="s">
        <v>4376</v>
      </c>
      <c r="D882" s="314" t="s">
        <v>4144</v>
      </c>
      <c r="E882" s="314" t="s">
        <v>4145</v>
      </c>
      <c r="F882" s="306" t="s">
        <v>4146</v>
      </c>
      <c r="G882" s="314" t="s">
        <v>4145</v>
      </c>
      <c r="H882" s="314" t="s">
        <v>4175</v>
      </c>
      <c r="I882" s="314" t="s">
        <v>4147</v>
      </c>
      <c r="J882" s="306" t="s">
        <v>4150</v>
      </c>
      <c r="K882" s="306" t="s">
        <v>4147</v>
      </c>
      <c r="L882" s="3">
        <f t="shared" si="13"/>
        <v>186.2</v>
      </c>
    </row>
    <row r="883" spans="1:12">
      <c r="A883" s="314" t="s">
        <v>4377</v>
      </c>
      <c r="B883" s="314" t="s">
        <v>4378</v>
      </c>
      <c r="C883" s="314" t="s">
        <v>4379</v>
      </c>
      <c r="D883" s="314" t="s">
        <v>4144</v>
      </c>
      <c r="E883" s="314" t="s">
        <v>4145</v>
      </c>
      <c r="F883" s="306" t="s">
        <v>4146</v>
      </c>
      <c r="G883" s="314" t="s">
        <v>4145</v>
      </c>
      <c r="H883" s="314" t="s">
        <v>4175</v>
      </c>
      <c r="I883" s="314" t="s">
        <v>4147</v>
      </c>
      <c r="J883" s="306" t="s">
        <v>4150</v>
      </c>
      <c r="K883" s="306" t="s">
        <v>4147</v>
      </c>
      <c r="L883" s="3">
        <f t="shared" si="13"/>
        <v>186.2</v>
      </c>
    </row>
    <row r="884" spans="1:12">
      <c r="A884" s="314" t="s">
        <v>4380</v>
      </c>
      <c r="B884" s="314" t="s">
        <v>4381</v>
      </c>
      <c r="C884" s="314" t="s">
        <v>4382</v>
      </c>
      <c r="D884" s="314" t="s">
        <v>4144</v>
      </c>
      <c r="E884" s="314" t="s">
        <v>4145</v>
      </c>
      <c r="F884" s="306" t="s">
        <v>4146</v>
      </c>
      <c r="G884" s="314" t="s">
        <v>4145</v>
      </c>
      <c r="H884" s="314" t="s">
        <v>4175</v>
      </c>
      <c r="I884" s="314" t="s">
        <v>4147</v>
      </c>
      <c r="J884" s="306" t="s">
        <v>4150</v>
      </c>
      <c r="K884" s="306" t="s">
        <v>4147</v>
      </c>
      <c r="L884" s="3">
        <f t="shared" si="13"/>
        <v>186.2</v>
      </c>
    </row>
    <row r="885" spans="1:12">
      <c r="A885" s="314" t="s">
        <v>4383</v>
      </c>
      <c r="B885" s="314" t="s">
        <v>4384</v>
      </c>
      <c r="C885" s="314" t="s">
        <v>4385</v>
      </c>
      <c r="D885" s="314" t="s">
        <v>4144</v>
      </c>
      <c r="E885" s="314" t="s">
        <v>4145</v>
      </c>
      <c r="F885" s="306" t="s">
        <v>4146</v>
      </c>
      <c r="G885" s="314" t="s">
        <v>4145</v>
      </c>
      <c r="H885" s="314" t="s">
        <v>4175</v>
      </c>
      <c r="I885" s="314" t="s">
        <v>4147</v>
      </c>
      <c r="J885" s="306" t="s">
        <v>4150</v>
      </c>
      <c r="K885" s="306" t="s">
        <v>4147</v>
      </c>
      <c r="L885" s="3">
        <f t="shared" si="13"/>
        <v>186.2</v>
      </c>
    </row>
    <row r="886" spans="1:12">
      <c r="A886" s="313" t="s">
        <v>4386</v>
      </c>
      <c r="B886" s="314" t="s">
        <v>4387</v>
      </c>
      <c r="C886" s="314" t="s">
        <v>4388</v>
      </c>
      <c r="D886" s="314" t="s">
        <v>4144</v>
      </c>
      <c r="E886" s="314" t="s">
        <v>4145</v>
      </c>
      <c r="F886" s="306" t="s">
        <v>4146</v>
      </c>
      <c r="G886" s="314" t="s">
        <v>4145</v>
      </c>
      <c r="H886" s="314" t="s">
        <v>4175</v>
      </c>
      <c r="I886" s="314" t="s">
        <v>4147</v>
      </c>
      <c r="J886" s="306" t="s">
        <v>4150</v>
      </c>
      <c r="K886" s="306" t="s">
        <v>4147</v>
      </c>
      <c r="L886" s="3">
        <f t="shared" si="13"/>
        <v>186.2</v>
      </c>
    </row>
    <row r="887" spans="1:12">
      <c r="A887" s="314" t="s">
        <v>4389</v>
      </c>
      <c r="B887" s="314" t="s">
        <v>4390</v>
      </c>
      <c r="C887" s="314" t="s">
        <v>4391</v>
      </c>
      <c r="D887" s="314" t="s">
        <v>4144</v>
      </c>
      <c r="E887" s="314" t="s">
        <v>4145</v>
      </c>
      <c r="F887" s="306" t="s">
        <v>4146</v>
      </c>
      <c r="G887" s="314" t="s">
        <v>4145</v>
      </c>
      <c r="H887" s="314" t="s">
        <v>4175</v>
      </c>
      <c r="I887" s="314" t="s">
        <v>4147</v>
      </c>
      <c r="J887" s="306" t="s">
        <v>4150</v>
      </c>
      <c r="K887" s="306" t="s">
        <v>4147</v>
      </c>
      <c r="L887" s="3">
        <f t="shared" si="13"/>
        <v>186.2</v>
      </c>
    </row>
    <row r="888" spans="1:12">
      <c r="A888" s="313" t="s">
        <v>4392</v>
      </c>
      <c r="B888" s="314" t="s">
        <v>4393</v>
      </c>
      <c r="C888" s="314" t="s">
        <v>4394</v>
      </c>
      <c r="D888" s="314" t="s">
        <v>4395</v>
      </c>
      <c r="E888" s="314" t="s">
        <v>4396</v>
      </c>
      <c r="F888" s="306" t="s">
        <v>4397</v>
      </c>
      <c r="G888" s="306" t="s">
        <v>4396</v>
      </c>
      <c r="H888" s="314" t="s">
        <v>4398</v>
      </c>
      <c r="I888" s="314" t="s">
        <v>4396</v>
      </c>
      <c r="J888" s="306" t="s">
        <v>4399</v>
      </c>
      <c r="K888" s="306" t="s">
        <v>4400</v>
      </c>
      <c r="L888" s="3">
        <f t="shared" si="13"/>
        <v>201.1</v>
      </c>
    </row>
    <row r="889" spans="1:12">
      <c r="A889" s="313" t="s">
        <v>4401</v>
      </c>
      <c r="B889" s="314" t="s">
        <v>4402</v>
      </c>
      <c r="C889" s="314" t="s">
        <v>4403</v>
      </c>
      <c r="D889" s="314" t="s">
        <v>4395</v>
      </c>
      <c r="E889" s="314" t="s">
        <v>4396</v>
      </c>
      <c r="F889" s="306" t="s">
        <v>4397</v>
      </c>
      <c r="G889" s="306" t="s">
        <v>4396</v>
      </c>
      <c r="H889" s="314" t="s">
        <v>4398</v>
      </c>
      <c r="I889" s="314" t="s">
        <v>4396</v>
      </c>
      <c r="J889" s="306" t="s">
        <v>4399</v>
      </c>
      <c r="K889" s="306" t="s">
        <v>4400</v>
      </c>
      <c r="L889" s="3">
        <f t="shared" si="13"/>
        <v>201.1</v>
      </c>
    </row>
    <row r="890" spans="1:12">
      <c r="A890" s="314" t="s">
        <v>4404</v>
      </c>
      <c r="B890" s="314" t="s">
        <v>4405</v>
      </c>
      <c r="C890" s="314" t="s">
        <v>4406</v>
      </c>
      <c r="D890" s="314" t="s">
        <v>4395</v>
      </c>
      <c r="E890" s="314" t="s">
        <v>4396</v>
      </c>
      <c r="F890" s="306" t="s">
        <v>4397</v>
      </c>
      <c r="G890" s="306" t="s">
        <v>4396</v>
      </c>
      <c r="H890" s="314" t="s">
        <v>4398</v>
      </c>
      <c r="I890" s="314" t="s">
        <v>4396</v>
      </c>
      <c r="J890" s="306" t="s">
        <v>4399</v>
      </c>
      <c r="K890" s="306" t="s">
        <v>4400</v>
      </c>
      <c r="L890" s="3">
        <f t="shared" si="13"/>
        <v>201.1</v>
      </c>
    </row>
    <row r="891" spans="1:12">
      <c r="A891" s="314" t="s">
        <v>4407</v>
      </c>
      <c r="B891" s="314" t="s">
        <v>4408</v>
      </c>
      <c r="C891" s="314" t="s">
        <v>4409</v>
      </c>
      <c r="D891" s="314" t="s">
        <v>4410</v>
      </c>
      <c r="E891" s="314" t="s">
        <v>4411</v>
      </c>
      <c r="F891" s="306" t="s">
        <v>4412</v>
      </c>
      <c r="G891" s="306" t="s">
        <v>4411</v>
      </c>
      <c r="H891" s="314" t="s">
        <v>4413</v>
      </c>
      <c r="I891" s="314" t="s">
        <v>4411</v>
      </c>
      <c r="J891" s="306" t="s">
        <v>4414</v>
      </c>
      <c r="K891" s="306" t="s">
        <v>4415</v>
      </c>
      <c r="L891" s="3">
        <f t="shared" si="13"/>
        <v>207.7</v>
      </c>
    </row>
    <row r="892" spans="1:12">
      <c r="A892" s="313" t="s">
        <v>4416</v>
      </c>
      <c r="B892" s="314" t="s">
        <v>4417</v>
      </c>
      <c r="C892" s="314" t="s">
        <v>4418</v>
      </c>
      <c r="D892" s="314" t="s">
        <v>4419</v>
      </c>
      <c r="E892" s="314" t="s">
        <v>4420</v>
      </c>
      <c r="F892" s="306" t="s">
        <v>4421</v>
      </c>
      <c r="G892" s="306" t="s">
        <v>4422</v>
      </c>
      <c r="H892" s="314" t="s">
        <v>4423</v>
      </c>
      <c r="I892" s="314" t="s">
        <v>4422</v>
      </c>
      <c r="J892" s="306" t="s">
        <v>4424</v>
      </c>
      <c r="K892" s="306" t="s">
        <v>4425</v>
      </c>
      <c r="L892" s="3">
        <f t="shared" si="13"/>
        <v>211.1</v>
      </c>
    </row>
    <row r="893" spans="1:12">
      <c r="A893" s="314" t="s">
        <v>4426</v>
      </c>
      <c r="B893" s="314" t="s">
        <v>4427</v>
      </c>
      <c r="C893" s="314" t="s">
        <v>4428</v>
      </c>
      <c r="D893" s="314" t="s">
        <v>4410</v>
      </c>
      <c r="E893" s="314" t="s">
        <v>4411</v>
      </c>
      <c r="F893" s="306" t="s">
        <v>4412</v>
      </c>
      <c r="G893" s="306" t="s">
        <v>4411</v>
      </c>
      <c r="H893" s="314" t="s">
        <v>4413</v>
      </c>
      <c r="I893" s="314" t="s">
        <v>4411</v>
      </c>
      <c r="J893" s="306" t="s">
        <v>4414</v>
      </c>
      <c r="K893" s="306" t="s">
        <v>4415</v>
      </c>
      <c r="L893" s="3">
        <f t="shared" si="13"/>
        <v>207.7</v>
      </c>
    </row>
    <row r="894" spans="1:12">
      <c r="A894" s="313" t="s">
        <v>4429</v>
      </c>
      <c r="B894" s="314" t="s">
        <v>4430</v>
      </c>
      <c r="C894" s="314" t="s">
        <v>4431</v>
      </c>
      <c r="D894" s="314" t="s">
        <v>4419</v>
      </c>
      <c r="E894" s="314" t="s">
        <v>4420</v>
      </c>
      <c r="F894" s="306" t="s">
        <v>4421</v>
      </c>
      <c r="G894" s="306" t="s">
        <v>4422</v>
      </c>
      <c r="H894" s="314" t="s">
        <v>4423</v>
      </c>
      <c r="I894" s="314" t="s">
        <v>4422</v>
      </c>
      <c r="J894" s="306" t="s">
        <v>4424</v>
      </c>
      <c r="K894" s="306" t="s">
        <v>4425</v>
      </c>
      <c r="L894" s="3">
        <f t="shared" si="13"/>
        <v>211.1</v>
      </c>
    </row>
    <row r="895" spans="1:12">
      <c r="A895" s="313" t="s">
        <v>4432</v>
      </c>
      <c r="B895" s="314" t="s">
        <v>4433</v>
      </c>
      <c r="C895" s="314" t="s">
        <v>4434</v>
      </c>
      <c r="D895" s="314" t="s">
        <v>4419</v>
      </c>
      <c r="E895" s="314" t="s">
        <v>4420</v>
      </c>
      <c r="F895" s="306" t="s">
        <v>4421</v>
      </c>
      <c r="G895" s="306" t="s">
        <v>4422</v>
      </c>
      <c r="H895" s="314" t="s">
        <v>4423</v>
      </c>
      <c r="I895" s="314" t="s">
        <v>4422</v>
      </c>
      <c r="J895" s="306" t="s">
        <v>4424</v>
      </c>
      <c r="K895" s="306" t="s">
        <v>4425</v>
      </c>
      <c r="L895" s="3">
        <f t="shared" si="13"/>
        <v>211.1</v>
      </c>
    </row>
    <row r="896" spans="1:12">
      <c r="A896" s="313" t="s">
        <v>4435</v>
      </c>
      <c r="B896" s="314" t="s">
        <v>4436</v>
      </c>
      <c r="C896" s="314" t="s">
        <v>4437</v>
      </c>
      <c r="D896" s="314" t="s">
        <v>4419</v>
      </c>
      <c r="E896" s="314" t="s">
        <v>4420</v>
      </c>
      <c r="F896" s="306" t="s">
        <v>4421</v>
      </c>
      <c r="G896" s="306" t="s">
        <v>4422</v>
      </c>
      <c r="H896" s="314" t="s">
        <v>4423</v>
      </c>
      <c r="I896" s="314" t="s">
        <v>4422</v>
      </c>
      <c r="J896" s="306" t="s">
        <v>4424</v>
      </c>
      <c r="K896" s="306" t="s">
        <v>4425</v>
      </c>
      <c r="L896" s="3">
        <f t="shared" si="13"/>
        <v>211.1</v>
      </c>
    </row>
    <row r="897" spans="1:12">
      <c r="A897" s="313" t="s">
        <v>4438</v>
      </c>
      <c r="B897" s="314" t="s">
        <v>4439</v>
      </c>
      <c r="C897" s="314" t="s">
        <v>4440</v>
      </c>
      <c r="D897" s="314" t="s">
        <v>4419</v>
      </c>
      <c r="E897" s="314" t="s">
        <v>4420</v>
      </c>
      <c r="F897" s="306" t="s">
        <v>4421</v>
      </c>
      <c r="G897" s="306" t="s">
        <v>4422</v>
      </c>
      <c r="H897" s="314" t="s">
        <v>4423</v>
      </c>
      <c r="I897" s="314" t="s">
        <v>4422</v>
      </c>
      <c r="J897" s="306" t="s">
        <v>4424</v>
      </c>
      <c r="K897" s="306" t="s">
        <v>4425</v>
      </c>
      <c r="L897" s="3">
        <f t="shared" si="13"/>
        <v>211.1</v>
      </c>
    </row>
    <row r="898" spans="1:12">
      <c r="A898" s="313" t="s">
        <v>4441</v>
      </c>
      <c r="B898" s="314" t="s">
        <v>4442</v>
      </c>
      <c r="C898" s="314" t="s">
        <v>4443</v>
      </c>
      <c r="D898" s="314" t="s">
        <v>4419</v>
      </c>
      <c r="E898" s="314" t="s">
        <v>4420</v>
      </c>
      <c r="F898" s="306" t="s">
        <v>4421</v>
      </c>
      <c r="G898" s="306" t="s">
        <v>4422</v>
      </c>
      <c r="H898" s="314" t="s">
        <v>4423</v>
      </c>
      <c r="I898" s="314" t="s">
        <v>4422</v>
      </c>
      <c r="J898" s="306" t="s">
        <v>4424</v>
      </c>
      <c r="K898" s="306" t="s">
        <v>4425</v>
      </c>
      <c r="L898" s="3">
        <f t="shared" si="13"/>
        <v>211.1</v>
      </c>
    </row>
    <row r="899" spans="1:12">
      <c r="A899" s="313" t="s">
        <v>4444</v>
      </c>
      <c r="B899" s="314" t="s">
        <v>4445</v>
      </c>
      <c r="C899" s="314" t="s">
        <v>4446</v>
      </c>
      <c r="D899" s="314" t="s">
        <v>4419</v>
      </c>
      <c r="E899" s="314" t="s">
        <v>4420</v>
      </c>
      <c r="F899" s="306" t="s">
        <v>4421</v>
      </c>
      <c r="G899" s="306" t="s">
        <v>4422</v>
      </c>
      <c r="H899" s="314" t="s">
        <v>4423</v>
      </c>
      <c r="I899" s="314" t="s">
        <v>4422</v>
      </c>
      <c r="J899" s="306" t="s">
        <v>4424</v>
      </c>
      <c r="K899" s="306" t="s">
        <v>4425</v>
      </c>
      <c r="L899" s="3">
        <f t="shared" si="13"/>
        <v>211.1</v>
      </c>
    </row>
    <row r="900" spans="1:12">
      <c r="A900" s="313" t="s">
        <v>4447</v>
      </c>
      <c r="B900" s="314" t="s">
        <v>4448</v>
      </c>
      <c r="C900" s="314" t="s">
        <v>4449</v>
      </c>
      <c r="D900" s="314" t="s">
        <v>4419</v>
      </c>
      <c r="E900" s="314" t="s">
        <v>4420</v>
      </c>
      <c r="F900" s="306" t="s">
        <v>4421</v>
      </c>
      <c r="G900" s="306" t="s">
        <v>4422</v>
      </c>
      <c r="H900" s="314" t="s">
        <v>4423</v>
      </c>
      <c r="I900" s="314" t="s">
        <v>4422</v>
      </c>
      <c r="J900" s="306" t="s">
        <v>4424</v>
      </c>
      <c r="K900" s="306" t="s">
        <v>4425</v>
      </c>
      <c r="L900" s="3">
        <f t="shared" si="13"/>
        <v>211.1</v>
      </c>
    </row>
    <row r="901" spans="1:12">
      <c r="A901" s="314" t="s">
        <v>4450</v>
      </c>
      <c r="B901" s="314" t="s">
        <v>4451</v>
      </c>
      <c r="C901" s="314" t="s">
        <v>4452</v>
      </c>
      <c r="D901" s="314" t="s">
        <v>4419</v>
      </c>
      <c r="E901" s="314" t="s">
        <v>4420</v>
      </c>
      <c r="F901" s="306" t="s">
        <v>4421</v>
      </c>
      <c r="G901" s="306" t="s">
        <v>4422</v>
      </c>
      <c r="H901" s="314" t="s">
        <v>4423</v>
      </c>
      <c r="I901" s="314" t="s">
        <v>4422</v>
      </c>
      <c r="J901" s="306" t="s">
        <v>4424</v>
      </c>
      <c r="K901" s="306" t="s">
        <v>4425</v>
      </c>
      <c r="L901" s="3">
        <f t="shared" si="13"/>
        <v>211.1</v>
      </c>
    </row>
    <row r="902" spans="1:12">
      <c r="A902" s="313" t="s">
        <v>4453</v>
      </c>
      <c r="B902" s="314" t="s">
        <v>4454</v>
      </c>
      <c r="C902" s="314" t="s">
        <v>4455</v>
      </c>
      <c r="D902" s="314" t="s">
        <v>4456</v>
      </c>
      <c r="E902" s="314" t="s">
        <v>4457</v>
      </c>
      <c r="F902" s="306" t="s">
        <v>4458</v>
      </c>
      <c r="G902" s="306" t="s">
        <v>4457</v>
      </c>
      <c r="H902" s="314" t="s">
        <v>4459</v>
      </c>
      <c r="I902" s="314" t="s">
        <v>4457</v>
      </c>
      <c r="J902" s="306" t="s">
        <v>4460</v>
      </c>
      <c r="K902" s="306" t="s">
        <v>4461</v>
      </c>
      <c r="L902" s="3">
        <f t="shared" si="13"/>
        <v>215.5</v>
      </c>
    </row>
    <row r="903" spans="1:12">
      <c r="A903" s="313" t="s">
        <v>4462</v>
      </c>
      <c r="B903" s="314" t="s">
        <v>4463</v>
      </c>
      <c r="C903" s="314" t="s">
        <v>4464</v>
      </c>
      <c r="D903" s="314" t="s">
        <v>4456</v>
      </c>
      <c r="E903" s="314" t="s">
        <v>4457</v>
      </c>
      <c r="F903" s="306" t="s">
        <v>4458</v>
      </c>
      <c r="G903" s="306" t="s">
        <v>4457</v>
      </c>
      <c r="H903" s="314" t="s">
        <v>4459</v>
      </c>
      <c r="I903" s="314" t="s">
        <v>4457</v>
      </c>
      <c r="J903" s="306" t="s">
        <v>4460</v>
      </c>
      <c r="K903" s="306" t="s">
        <v>4461</v>
      </c>
      <c r="L903" s="3">
        <f t="shared" si="13"/>
        <v>215.5</v>
      </c>
    </row>
    <row r="904" spans="1:12">
      <c r="A904" s="313" t="s">
        <v>4465</v>
      </c>
      <c r="B904" s="314" t="s">
        <v>4466</v>
      </c>
      <c r="C904" s="314" t="s">
        <v>4466</v>
      </c>
      <c r="D904" s="314" t="s">
        <v>4467</v>
      </c>
      <c r="E904" s="314" t="s">
        <v>4468</v>
      </c>
      <c r="F904" s="306" t="s">
        <v>4469</v>
      </c>
      <c r="G904" s="306" t="s">
        <v>4468</v>
      </c>
      <c r="H904" s="314" t="s">
        <v>4470</v>
      </c>
      <c r="I904" s="314" t="s">
        <v>4468</v>
      </c>
      <c r="J904" s="306" t="s">
        <v>4424</v>
      </c>
      <c r="K904" s="306" t="s">
        <v>4425</v>
      </c>
      <c r="L904" s="3">
        <f t="shared" si="13"/>
        <v>216.6</v>
      </c>
    </row>
    <row r="905" spans="1:12">
      <c r="A905" s="313" t="s">
        <v>4471</v>
      </c>
      <c r="B905" s="314" t="s">
        <v>4472</v>
      </c>
      <c r="C905" s="314" t="s">
        <v>4473</v>
      </c>
      <c r="D905" s="314" t="s">
        <v>4467</v>
      </c>
      <c r="E905" s="314" t="s">
        <v>4468</v>
      </c>
      <c r="F905" s="306" t="s">
        <v>4469</v>
      </c>
      <c r="G905" s="306" t="s">
        <v>4468</v>
      </c>
      <c r="H905" s="314" t="s">
        <v>4470</v>
      </c>
      <c r="I905" s="314" t="s">
        <v>4468</v>
      </c>
      <c r="J905" s="306" t="s">
        <v>4414</v>
      </c>
      <c r="K905" s="306" t="s">
        <v>4415</v>
      </c>
      <c r="L905" s="3">
        <f t="shared" si="13"/>
        <v>216.6</v>
      </c>
    </row>
    <row r="906" spans="1:12">
      <c r="A906" s="314" t="s">
        <v>4474</v>
      </c>
      <c r="B906" s="314" t="s">
        <v>4475</v>
      </c>
      <c r="C906" s="314" t="s">
        <v>4476</v>
      </c>
      <c r="D906" s="314" t="s">
        <v>4477</v>
      </c>
      <c r="E906" s="314" t="s">
        <v>4478</v>
      </c>
      <c r="F906" s="306" t="s">
        <v>4479</v>
      </c>
      <c r="G906" s="306" t="s">
        <v>4478</v>
      </c>
      <c r="H906" s="314" t="s">
        <v>4480</v>
      </c>
      <c r="I906" s="314" t="s">
        <v>4478</v>
      </c>
      <c r="J906" s="306" t="s">
        <v>4481</v>
      </c>
      <c r="K906" s="306" t="s">
        <v>4482</v>
      </c>
      <c r="L906" s="3">
        <f t="shared" ref="L906:L969" si="14">VALUE(MID(H906,2,3)&amp;"."&amp;RIGHT(H906,1))</f>
        <v>205.5</v>
      </c>
    </row>
    <row r="907" spans="1:12">
      <c r="A907" s="313" t="s">
        <v>4483</v>
      </c>
      <c r="B907" s="314" t="s">
        <v>4484</v>
      </c>
      <c r="C907" s="314" t="s">
        <v>4485</v>
      </c>
      <c r="D907" s="314" t="s">
        <v>4477</v>
      </c>
      <c r="E907" s="314" t="s">
        <v>4478</v>
      </c>
      <c r="F907" s="306" t="s">
        <v>4479</v>
      </c>
      <c r="G907" s="306" t="s">
        <v>4478</v>
      </c>
      <c r="H907" s="314" t="s">
        <v>4480</v>
      </c>
      <c r="I907" s="314" t="s">
        <v>4478</v>
      </c>
      <c r="J907" s="306" t="s">
        <v>4481</v>
      </c>
      <c r="K907" s="306" t="s">
        <v>4482</v>
      </c>
      <c r="L907" s="3">
        <f t="shared" si="14"/>
        <v>205.5</v>
      </c>
    </row>
    <row r="908" spans="1:12">
      <c r="A908" s="314" t="s">
        <v>4486</v>
      </c>
      <c r="B908" s="314" t="s">
        <v>4487</v>
      </c>
      <c r="C908" s="314" t="s">
        <v>4488</v>
      </c>
      <c r="D908" s="314" t="s">
        <v>4489</v>
      </c>
      <c r="E908" s="314" t="s">
        <v>4490</v>
      </c>
      <c r="F908" s="306" t="s">
        <v>4491</v>
      </c>
      <c r="G908" s="306" t="s">
        <v>4490</v>
      </c>
      <c r="H908" s="314" t="s">
        <v>4492</v>
      </c>
      <c r="I908" s="314" t="s">
        <v>4490</v>
      </c>
      <c r="J908" s="306" t="s">
        <v>4481</v>
      </c>
      <c r="K908" s="306" t="s">
        <v>4482</v>
      </c>
      <c r="L908" s="3">
        <f t="shared" si="14"/>
        <v>204.4</v>
      </c>
    </row>
    <row r="909" spans="1:12">
      <c r="A909" s="313" t="s">
        <v>4493</v>
      </c>
      <c r="B909" s="314" t="s">
        <v>4494</v>
      </c>
      <c r="C909" s="314" t="s">
        <v>4495</v>
      </c>
      <c r="D909" s="314" t="s">
        <v>4489</v>
      </c>
      <c r="E909" s="314" t="s">
        <v>4490</v>
      </c>
      <c r="F909" s="306" t="s">
        <v>4491</v>
      </c>
      <c r="G909" s="306" t="s">
        <v>4490</v>
      </c>
      <c r="H909" s="314" t="s">
        <v>4492</v>
      </c>
      <c r="I909" s="314" t="s">
        <v>4490</v>
      </c>
      <c r="J909" s="306" t="s">
        <v>4481</v>
      </c>
      <c r="K909" s="306" t="s">
        <v>4482</v>
      </c>
      <c r="L909" s="3">
        <f t="shared" si="14"/>
        <v>204.4</v>
      </c>
    </row>
    <row r="910" spans="1:12">
      <c r="A910" s="314" t="s">
        <v>4496</v>
      </c>
      <c r="B910" s="314" t="s">
        <v>4497</v>
      </c>
      <c r="C910" s="314" t="s">
        <v>4498</v>
      </c>
      <c r="D910" s="314" t="s">
        <v>4489</v>
      </c>
      <c r="E910" s="314" t="s">
        <v>4490</v>
      </c>
      <c r="F910" s="306" t="s">
        <v>4491</v>
      </c>
      <c r="G910" s="306" t="s">
        <v>4490</v>
      </c>
      <c r="H910" s="314" t="s">
        <v>4492</v>
      </c>
      <c r="I910" s="314" t="s">
        <v>4490</v>
      </c>
      <c r="J910" s="306" t="s">
        <v>4481</v>
      </c>
      <c r="K910" s="306" t="s">
        <v>4482</v>
      </c>
      <c r="L910" s="3">
        <f t="shared" si="14"/>
        <v>204.4</v>
      </c>
    </row>
    <row r="911" spans="1:12">
      <c r="A911" s="313" t="s">
        <v>4499</v>
      </c>
      <c r="B911" s="314" t="s">
        <v>4500</v>
      </c>
      <c r="C911" s="314" t="s">
        <v>4500</v>
      </c>
      <c r="D911" s="314" t="s">
        <v>4501</v>
      </c>
      <c r="E911" s="314" t="s">
        <v>4500</v>
      </c>
      <c r="F911" s="306" t="s">
        <v>4502</v>
      </c>
      <c r="G911" s="306" t="s">
        <v>4500</v>
      </c>
      <c r="H911" s="314" t="s">
        <v>4503</v>
      </c>
      <c r="I911" s="314" t="s">
        <v>4500</v>
      </c>
      <c r="J911" s="306" t="s">
        <v>4504</v>
      </c>
      <c r="K911" s="306" t="s">
        <v>4500</v>
      </c>
      <c r="L911" s="3">
        <f t="shared" si="14"/>
        <v>221.1</v>
      </c>
    </row>
    <row r="912" spans="1:12">
      <c r="A912" s="313" t="s">
        <v>4505</v>
      </c>
      <c r="B912" s="314" t="s">
        <v>4506</v>
      </c>
      <c r="C912" s="314" t="s">
        <v>4507</v>
      </c>
      <c r="D912" s="314" t="s">
        <v>4501</v>
      </c>
      <c r="E912" s="314" t="s">
        <v>4500</v>
      </c>
      <c r="F912" s="306" t="s">
        <v>4502</v>
      </c>
      <c r="G912" s="306" t="s">
        <v>4500</v>
      </c>
      <c r="H912" s="314" t="s">
        <v>4503</v>
      </c>
      <c r="I912" s="314" t="s">
        <v>4500</v>
      </c>
      <c r="J912" s="306" t="s">
        <v>4504</v>
      </c>
      <c r="K912" s="306" t="s">
        <v>4500</v>
      </c>
      <c r="L912" s="3">
        <f t="shared" si="14"/>
        <v>221.1</v>
      </c>
    </row>
    <row r="913" spans="1:12">
      <c r="A913" s="313" t="s">
        <v>4508</v>
      </c>
      <c r="B913" s="314" t="s">
        <v>4509</v>
      </c>
      <c r="C913" s="314" t="s">
        <v>4510</v>
      </c>
      <c r="D913" s="314" t="s">
        <v>4501</v>
      </c>
      <c r="E913" s="314" t="s">
        <v>4500</v>
      </c>
      <c r="F913" s="306" t="s">
        <v>4502</v>
      </c>
      <c r="G913" s="306" t="s">
        <v>4500</v>
      </c>
      <c r="H913" s="314" t="s">
        <v>4503</v>
      </c>
      <c r="I913" s="314" t="s">
        <v>4500</v>
      </c>
      <c r="J913" s="306" t="s">
        <v>4504</v>
      </c>
      <c r="K913" s="306" t="s">
        <v>4500</v>
      </c>
      <c r="L913" s="3">
        <f t="shared" si="14"/>
        <v>221.1</v>
      </c>
    </row>
    <row r="914" spans="1:12">
      <c r="A914" s="313" t="s">
        <v>4511</v>
      </c>
      <c r="B914" s="314" t="s">
        <v>4512</v>
      </c>
      <c r="C914" s="314" t="s">
        <v>4513</v>
      </c>
      <c r="D914" s="314" t="s">
        <v>4501</v>
      </c>
      <c r="E914" s="314" t="s">
        <v>4500</v>
      </c>
      <c r="F914" s="306" t="s">
        <v>4502</v>
      </c>
      <c r="G914" s="306" t="s">
        <v>4500</v>
      </c>
      <c r="H914" s="314" t="s">
        <v>4503</v>
      </c>
      <c r="I914" s="314" t="s">
        <v>4500</v>
      </c>
      <c r="J914" s="306" t="s">
        <v>4504</v>
      </c>
      <c r="K914" s="306" t="s">
        <v>4500</v>
      </c>
      <c r="L914" s="3">
        <f t="shared" si="14"/>
        <v>221.1</v>
      </c>
    </row>
    <row r="915" spans="1:12">
      <c r="A915" s="313" t="s">
        <v>4514</v>
      </c>
      <c r="B915" s="314" t="s">
        <v>4515</v>
      </c>
      <c r="C915" s="314" t="s">
        <v>4515</v>
      </c>
      <c r="D915" s="314" t="s">
        <v>4516</v>
      </c>
      <c r="E915" s="314" t="s">
        <v>4517</v>
      </c>
      <c r="F915" s="306" t="s">
        <v>4518</v>
      </c>
      <c r="G915" s="306" t="s">
        <v>4517</v>
      </c>
      <c r="H915" s="314" t="s">
        <v>4519</v>
      </c>
      <c r="I915" s="314" t="s">
        <v>4517</v>
      </c>
      <c r="J915" s="306" t="s">
        <v>4520</v>
      </c>
      <c r="K915" s="306" t="s">
        <v>4521</v>
      </c>
      <c r="L915" s="3">
        <f t="shared" si="14"/>
        <v>224.4</v>
      </c>
    </row>
    <row r="916" spans="1:12">
      <c r="A916" s="313" t="s">
        <v>4522</v>
      </c>
      <c r="B916" s="314" t="s">
        <v>4523</v>
      </c>
      <c r="C916" s="314" t="s">
        <v>4524</v>
      </c>
      <c r="D916" s="314" t="s">
        <v>4516</v>
      </c>
      <c r="E916" s="314" t="s">
        <v>4517</v>
      </c>
      <c r="F916" s="306" t="s">
        <v>4518</v>
      </c>
      <c r="G916" s="306" t="s">
        <v>4517</v>
      </c>
      <c r="H916" s="314" t="s">
        <v>4519</v>
      </c>
      <c r="I916" s="314" t="s">
        <v>4517</v>
      </c>
      <c r="J916" s="306" t="s">
        <v>4520</v>
      </c>
      <c r="K916" s="306" t="s">
        <v>4521</v>
      </c>
      <c r="L916" s="3">
        <f t="shared" si="14"/>
        <v>224.4</v>
      </c>
    </row>
    <row r="917" spans="1:12">
      <c r="A917" s="313" t="s">
        <v>4525</v>
      </c>
      <c r="B917" s="314" t="s">
        <v>4526</v>
      </c>
      <c r="C917" s="314" t="s">
        <v>4527</v>
      </c>
      <c r="D917" s="314" t="s">
        <v>4501</v>
      </c>
      <c r="E917" s="314" t="s">
        <v>4500</v>
      </c>
      <c r="F917" s="306" t="s">
        <v>4502</v>
      </c>
      <c r="G917" s="306" t="s">
        <v>4500</v>
      </c>
      <c r="H917" s="314" t="s">
        <v>4503</v>
      </c>
      <c r="I917" s="314" t="s">
        <v>4500</v>
      </c>
      <c r="J917" s="306" t="s">
        <v>4528</v>
      </c>
      <c r="K917" s="306" t="s">
        <v>4529</v>
      </c>
      <c r="L917" s="3">
        <f t="shared" si="14"/>
        <v>221.1</v>
      </c>
    </row>
    <row r="918" spans="1:12">
      <c r="A918" s="313" t="s">
        <v>4530</v>
      </c>
      <c r="B918" s="314" t="s">
        <v>4531</v>
      </c>
      <c r="C918" s="314" t="s">
        <v>4532</v>
      </c>
      <c r="D918" s="314" t="s">
        <v>4501</v>
      </c>
      <c r="E918" s="314" t="s">
        <v>4500</v>
      </c>
      <c r="F918" s="306" t="s">
        <v>4502</v>
      </c>
      <c r="G918" s="306" t="s">
        <v>4500</v>
      </c>
      <c r="H918" s="314" t="s">
        <v>4503</v>
      </c>
      <c r="I918" s="314" t="s">
        <v>4500</v>
      </c>
      <c r="J918" s="306" t="s">
        <v>4528</v>
      </c>
      <c r="K918" s="306" t="s">
        <v>4529</v>
      </c>
      <c r="L918" s="3">
        <f t="shared" si="14"/>
        <v>221.1</v>
      </c>
    </row>
    <row r="919" spans="1:12">
      <c r="A919" s="313" t="s">
        <v>4533</v>
      </c>
      <c r="B919" s="314" t="s">
        <v>4534</v>
      </c>
      <c r="C919" s="314" t="s">
        <v>4535</v>
      </c>
      <c r="D919" s="314" t="s">
        <v>4516</v>
      </c>
      <c r="E919" s="314" t="s">
        <v>4517</v>
      </c>
      <c r="F919" s="306" t="s">
        <v>4518</v>
      </c>
      <c r="G919" s="306" t="s">
        <v>4517</v>
      </c>
      <c r="H919" s="314" t="s">
        <v>4519</v>
      </c>
      <c r="I919" s="314" t="s">
        <v>4517</v>
      </c>
      <c r="J919" s="306" t="s">
        <v>4528</v>
      </c>
      <c r="K919" s="306" t="s">
        <v>4529</v>
      </c>
      <c r="L919" s="3">
        <f t="shared" si="14"/>
        <v>224.4</v>
      </c>
    </row>
    <row r="920" spans="1:12">
      <c r="A920" s="313" t="s">
        <v>4536</v>
      </c>
      <c r="B920" s="314" t="s">
        <v>4537</v>
      </c>
      <c r="C920" s="314" t="s">
        <v>4538</v>
      </c>
      <c r="D920" s="314" t="s">
        <v>4516</v>
      </c>
      <c r="E920" s="314" t="s">
        <v>4517</v>
      </c>
      <c r="F920" s="306" t="s">
        <v>4518</v>
      </c>
      <c r="G920" s="306" t="s">
        <v>4517</v>
      </c>
      <c r="H920" s="314" t="s">
        <v>4519</v>
      </c>
      <c r="I920" s="314" t="s">
        <v>4517</v>
      </c>
      <c r="J920" s="306" t="s">
        <v>4528</v>
      </c>
      <c r="K920" s="306" t="s">
        <v>4529</v>
      </c>
      <c r="L920" s="3">
        <f t="shared" si="14"/>
        <v>224.4</v>
      </c>
    </row>
    <row r="921" spans="1:12">
      <c r="A921" s="313" t="s">
        <v>4539</v>
      </c>
      <c r="B921" s="314" t="s">
        <v>4540</v>
      </c>
      <c r="C921" s="314" t="s">
        <v>4540</v>
      </c>
      <c r="D921" s="314" t="s">
        <v>4541</v>
      </c>
      <c r="E921" s="314" t="s">
        <v>4542</v>
      </c>
      <c r="F921" s="306" t="s">
        <v>4543</v>
      </c>
      <c r="G921" s="306" t="s">
        <v>4542</v>
      </c>
      <c r="H921" s="314" t="s">
        <v>4544</v>
      </c>
      <c r="I921" s="314" t="s">
        <v>4542</v>
      </c>
      <c r="J921" s="306" t="s">
        <v>4545</v>
      </c>
      <c r="K921" s="306" t="s">
        <v>4546</v>
      </c>
      <c r="L921" s="3">
        <f t="shared" si="14"/>
        <v>232.2</v>
      </c>
    </row>
    <row r="922" spans="1:12">
      <c r="A922" s="314" t="s">
        <v>4547</v>
      </c>
      <c r="B922" s="314" t="s">
        <v>4548</v>
      </c>
      <c r="C922" s="314" t="s">
        <v>4549</v>
      </c>
      <c r="D922" s="314" t="s">
        <v>4541</v>
      </c>
      <c r="E922" s="314" t="s">
        <v>4542</v>
      </c>
      <c r="F922" s="306" t="s">
        <v>4543</v>
      </c>
      <c r="G922" s="306" t="s">
        <v>4542</v>
      </c>
      <c r="H922" s="314" t="s">
        <v>4544</v>
      </c>
      <c r="I922" s="314" t="s">
        <v>4542</v>
      </c>
      <c r="J922" s="306" t="s">
        <v>4545</v>
      </c>
      <c r="K922" s="306" t="s">
        <v>4546</v>
      </c>
      <c r="L922" s="3">
        <f t="shared" si="14"/>
        <v>232.2</v>
      </c>
    </row>
    <row r="923" spans="1:12">
      <c r="A923" s="314" t="s">
        <v>4550</v>
      </c>
      <c r="B923" s="306" t="s">
        <v>4551</v>
      </c>
      <c r="C923" s="306" t="s">
        <v>4552</v>
      </c>
      <c r="D923" s="314" t="s">
        <v>4553</v>
      </c>
      <c r="E923" s="314" t="s">
        <v>4554</v>
      </c>
      <c r="F923" s="306" t="s">
        <v>4555</v>
      </c>
      <c r="G923" s="306" t="s">
        <v>4551</v>
      </c>
      <c r="H923" s="314" t="s">
        <v>4556</v>
      </c>
      <c r="I923" s="314" t="s">
        <v>4551</v>
      </c>
      <c r="J923" s="306" t="s">
        <v>4545</v>
      </c>
      <c r="K923" s="306" t="s">
        <v>4546</v>
      </c>
      <c r="L923" s="3">
        <f t="shared" si="14"/>
        <v>234.4</v>
      </c>
    </row>
    <row r="924" spans="1:12">
      <c r="A924" s="314" t="s">
        <v>4557</v>
      </c>
      <c r="B924" s="314" t="s">
        <v>4558</v>
      </c>
      <c r="C924" s="314" t="s">
        <v>4559</v>
      </c>
      <c r="D924" s="314" t="s">
        <v>4553</v>
      </c>
      <c r="E924" s="314" t="s">
        <v>4554</v>
      </c>
      <c r="F924" s="306" t="s">
        <v>4555</v>
      </c>
      <c r="G924" s="306" t="s">
        <v>4551</v>
      </c>
      <c r="H924" s="314" t="s">
        <v>4556</v>
      </c>
      <c r="I924" s="314" t="s">
        <v>4551</v>
      </c>
      <c r="J924" s="306" t="s">
        <v>4545</v>
      </c>
      <c r="K924" s="306" t="s">
        <v>4546</v>
      </c>
      <c r="L924" s="3">
        <f t="shared" si="14"/>
        <v>234.4</v>
      </c>
    </row>
    <row r="925" spans="1:12">
      <c r="A925" s="314" t="s">
        <v>4560</v>
      </c>
      <c r="B925" s="314" t="s">
        <v>4561</v>
      </c>
      <c r="C925" s="314" t="s">
        <v>4562</v>
      </c>
      <c r="D925" s="314" t="s">
        <v>4553</v>
      </c>
      <c r="E925" s="314" t="s">
        <v>4554</v>
      </c>
      <c r="F925" s="306" t="s">
        <v>4555</v>
      </c>
      <c r="G925" s="306" t="s">
        <v>4551</v>
      </c>
      <c r="H925" s="314" t="s">
        <v>4556</v>
      </c>
      <c r="I925" s="314" t="s">
        <v>4551</v>
      </c>
      <c r="J925" s="306" t="s">
        <v>4545</v>
      </c>
      <c r="K925" s="306" t="s">
        <v>4546</v>
      </c>
      <c r="L925" s="3">
        <f t="shared" si="14"/>
        <v>234.4</v>
      </c>
    </row>
    <row r="926" spans="1:12">
      <c r="A926" s="314" t="s">
        <v>4563</v>
      </c>
      <c r="B926" s="314" t="s">
        <v>4564</v>
      </c>
      <c r="C926" s="314" t="s">
        <v>4565</v>
      </c>
      <c r="D926" s="314" t="s">
        <v>4553</v>
      </c>
      <c r="E926" s="314" t="s">
        <v>4554</v>
      </c>
      <c r="F926" s="306" t="s">
        <v>4555</v>
      </c>
      <c r="G926" s="306" t="s">
        <v>4551</v>
      </c>
      <c r="H926" s="314" t="s">
        <v>4556</v>
      </c>
      <c r="I926" s="314" t="s">
        <v>4551</v>
      </c>
      <c r="J926" s="306" t="s">
        <v>4545</v>
      </c>
      <c r="K926" s="306" t="s">
        <v>4546</v>
      </c>
      <c r="L926" s="3">
        <f t="shared" si="14"/>
        <v>234.4</v>
      </c>
    </row>
    <row r="927" spans="1:12">
      <c r="A927" s="314" t="s">
        <v>4566</v>
      </c>
      <c r="B927" s="314" t="s">
        <v>4567</v>
      </c>
      <c r="C927" s="314" t="s">
        <v>4568</v>
      </c>
      <c r="D927" s="314" t="s">
        <v>4553</v>
      </c>
      <c r="E927" s="314" t="s">
        <v>4554</v>
      </c>
      <c r="F927" s="306" t="s">
        <v>4555</v>
      </c>
      <c r="G927" s="306" t="s">
        <v>4551</v>
      </c>
      <c r="H927" s="314" t="s">
        <v>4556</v>
      </c>
      <c r="I927" s="314" t="s">
        <v>4551</v>
      </c>
      <c r="J927" s="306" t="s">
        <v>4545</v>
      </c>
      <c r="K927" s="306" t="s">
        <v>4546</v>
      </c>
      <c r="L927" s="3">
        <f t="shared" si="14"/>
        <v>234.4</v>
      </c>
    </row>
    <row r="928" spans="1:12">
      <c r="A928" s="314" t="s">
        <v>4569</v>
      </c>
      <c r="B928" s="314" t="s">
        <v>4570</v>
      </c>
      <c r="C928" s="314" t="s">
        <v>4571</v>
      </c>
      <c r="D928" s="314" t="s">
        <v>4553</v>
      </c>
      <c r="E928" s="314" t="s">
        <v>4554</v>
      </c>
      <c r="F928" s="306" t="s">
        <v>4555</v>
      </c>
      <c r="G928" s="306" t="s">
        <v>4551</v>
      </c>
      <c r="H928" s="314" t="s">
        <v>4556</v>
      </c>
      <c r="I928" s="314" t="s">
        <v>4551</v>
      </c>
      <c r="J928" s="306" t="s">
        <v>4545</v>
      </c>
      <c r="K928" s="306" t="s">
        <v>4546</v>
      </c>
      <c r="L928" s="3">
        <f t="shared" si="14"/>
        <v>234.4</v>
      </c>
    </row>
    <row r="929" spans="1:12">
      <c r="A929" s="314" t="s">
        <v>4572</v>
      </c>
      <c r="B929" s="314" t="s">
        <v>4573</v>
      </c>
      <c r="C929" s="314" t="s">
        <v>4574</v>
      </c>
      <c r="D929" s="314" t="s">
        <v>4553</v>
      </c>
      <c r="E929" s="314" t="s">
        <v>4554</v>
      </c>
      <c r="F929" s="306" t="s">
        <v>4555</v>
      </c>
      <c r="G929" s="306" t="s">
        <v>4551</v>
      </c>
      <c r="H929" s="314" t="s">
        <v>4556</v>
      </c>
      <c r="I929" s="314" t="s">
        <v>4551</v>
      </c>
      <c r="J929" s="306" t="s">
        <v>4545</v>
      </c>
      <c r="K929" s="306" t="s">
        <v>4546</v>
      </c>
      <c r="L929" s="3">
        <f t="shared" si="14"/>
        <v>234.4</v>
      </c>
    </row>
    <row r="930" spans="1:12">
      <c r="A930" s="314" t="s">
        <v>4575</v>
      </c>
      <c r="B930" s="314" t="s">
        <v>4576</v>
      </c>
      <c r="C930" s="314" t="s">
        <v>4577</v>
      </c>
      <c r="D930" s="314" t="s">
        <v>4553</v>
      </c>
      <c r="E930" s="314" t="s">
        <v>4554</v>
      </c>
      <c r="F930" s="306" t="s">
        <v>4555</v>
      </c>
      <c r="G930" s="306" t="s">
        <v>4551</v>
      </c>
      <c r="H930" s="314" t="s">
        <v>4556</v>
      </c>
      <c r="I930" s="314" t="s">
        <v>4551</v>
      </c>
      <c r="J930" s="306" t="s">
        <v>4545</v>
      </c>
      <c r="K930" s="306" t="s">
        <v>4546</v>
      </c>
      <c r="L930" s="3">
        <f t="shared" si="14"/>
        <v>234.4</v>
      </c>
    </row>
    <row r="931" spans="1:12">
      <c r="A931" s="313" t="s">
        <v>4578</v>
      </c>
      <c r="B931" s="314" t="s">
        <v>4579</v>
      </c>
      <c r="C931" s="314" t="s">
        <v>4580</v>
      </c>
      <c r="D931" s="314" t="s">
        <v>4553</v>
      </c>
      <c r="E931" s="314" t="s">
        <v>4554</v>
      </c>
      <c r="F931" s="306" t="s">
        <v>4555</v>
      </c>
      <c r="G931" s="306" t="s">
        <v>4551</v>
      </c>
      <c r="H931" s="314" t="s">
        <v>4556</v>
      </c>
      <c r="I931" s="314" t="s">
        <v>4551</v>
      </c>
      <c r="J931" s="306" t="s">
        <v>4545</v>
      </c>
      <c r="K931" s="306" t="s">
        <v>4546</v>
      </c>
      <c r="L931" s="3">
        <f t="shared" si="14"/>
        <v>234.4</v>
      </c>
    </row>
    <row r="932" spans="1:12">
      <c r="A932" s="313" t="s">
        <v>4581</v>
      </c>
      <c r="B932" s="314" t="s">
        <v>4582</v>
      </c>
      <c r="C932" s="314" t="s">
        <v>4583</v>
      </c>
      <c r="D932" s="314" t="s">
        <v>4541</v>
      </c>
      <c r="E932" s="314" t="s">
        <v>4542</v>
      </c>
      <c r="F932" s="306" t="s">
        <v>4555</v>
      </c>
      <c r="G932" s="306" t="s">
        <v>4551</v>
      </c>
      <c r="H932" s="314" t="s">
        <v>4544</v>
      </c>
      <c r="I932" s="314" t="s">
        <v>4542</v>
      </c>
      <c r="J932" s="306" t="s">
        <v>4545</v>
      </c>
      <c r="K932" s="306" t="s">
        <v>4546</v>
      </c>
      <c r="L932" s="3">
        <f t="shared" si="14"/>
        <v>232.2</v>
      </c>
    </row>
    <row r="933" spans="1:12">
      <c r="A933" s="313" t="s">
        <v>4584</v>
      </c>
      <c r="B933" s="314" t="s">
        <v>4585</v>
      </c>
      <c r="C933" s="314" t="s">
        <v>4586</v>
      </c>
      <c r="D933" s="314" t="s">
        <v>4587</v>
      </c>
      <c r="E933" s="314" t="s">
        <v>4588</v>
      </c>
      <c r="F933" s="306" t="s">
        <v>4589</v>
      </c>
      <c r="G933" s="306" t="s">
        <v>4588</v>
      </c>
      <c r="H933" s="314" t="s">
        <v>4590</v>
      </c>
      <c r="I933" s="314" t="s">
        <v>4588</v>
      </c>
      <c r="J933" s="306" t="s">
        <v>4591</v>
      </c>
      <c r="K933" s="306" t="s">
        <v>4588</v>
      </c>
      <c r="L933" s="3">
        <f t="shared" si="14"/>
        <v>231.1</v>
      </c>
    </row>
    <row r="934" spans="1:12">
      <c r="A934" s="313" t="s">
        <v>4592</v>
      </c>
      <c r="B934" s="314" t="s">
        <v>4593</v>
      </c>
      <c r="C934" s="314" t="s">
        <v>4594</v>
      </c>
      <c r="D934" s="314" t="s">
        <v>4587</v>
      </c>
      <c r="E934" s="314" t="s">
        <v>4588</v>
      </c>
      <c r="F934" s="306" t="s">
        <v>4589</v>
      </c>
      <c r="G934" s="306" t="s">
        <v>4588</v>
      </c>
      <c r="H934" s="314" t="s">
        <v>4590</v>
      </c>
      <c r="I934" s="314" t="s">
        <v>4588</v>
      </c>
      <c r="J934" s="306" t="s">
        <v>4591</v>
      </c>
      <c r="K934" s="306" t="s">
        <v>4588</v>
      </c>
      <c r="L934" s="3">
        <f t="shared" si="14"/>
        <v>231.1</v>
      </c>
    </row>
    <row r="935" spans="1:12">
      <c r="A935" s="313" t="s">
        <v>4595</v>
      </c>
      <c r="B935" s="314" t="s">
        <v>4596</v>
      </c>
      <c r="C935" s="314" t="s">
        <v>4597</v>
      </c>
      <c r="D935" s="314" t="s">
        <v>4587</v>
      </c>
      <c r="E935" s="314" t="s">
        <v>4588</v>
      </c>
      <c r="F935" s="306" t="s">
        <v>4589</v>
      </c>
      <c r="G935" s="306" t="s">
        <v>4588</v>
      </c>
      <c r="H935" s="314" t="s">
        <v>4590</v>
      </c>
      <c r="I935" s="314" t="s">
        <v>4588</v>
      </c>
      <c r="J935" s="306" t="s">
        <v>4591</v>
      </c>
      <c r="K935" s="306" t="s">
        <v>4588</v>
      </c>
      <c r="L935" s="3">
        <f t="shared" si="14"/>
        <v>231.1</v>
      </c>
    </row>
    <row r="936" spans="1:12">
      <c r="A936" s="314" t="s">
        <v>4598</v>
      </c>
      <c r="B936" s="314" t="s">
        <v>4599</v>
      </c>
      <c r="C936" s="314" t="s">
        <v>4600</v>
      </c>
      <c r="D936" s="314" t="s">
        <v>4587</v>
      </c>
      <c r="E936" s="314" t="s">
        <v>4588</v>
      </c>
      <c r="F936" s="306" t="s">
        <v>4589</v>
      </c>
      <c r="G936" s="306" t="s">
        <v>4588</v>
      </c>
      <c r="H936" s="314" t="s">
        <v>4590</v>
      </c>
      <c r="I936" s="314" t="s">
        <v>4588</v>
      </c>
      <c r="J936" s="306" t="s">
        <v>4591</v>
      </c>
      <c r="K936" s="306" t="s">
        <v>4588</v>
      </c>
      <c r="L936" s="3">
        <f t="shared" si="14"/>
        <v>231.1</v>
      </c>
    </row>
    <row r="937" spans="1:12">
      <c r="A937" s="313" t="s">
        <v>4601</v>
      </c>
      <c r="B937" s="314" t="s">
        <v>4602</v>
      </c>
      <c r="C937" s="314" t="s">
        <v>4603</v>
      </c>
      <c r="D937" s="314" t="s">
        <v>4587</v>
      </c>
      <c r="E937" s="314" t="s">
        <v>4588</v>
      </c>
      <c r="F937" s="306" t="s">
        <v>4589</v>
      </c>
      <c r="G937" s="306" t="s">
        <v>4588</v>
      </c>
      <c r="H937" s="314" t="s">
        <v>4590</v>
      </c>
      <c r="I937" s="314" t="s">
        <v>4588</v>
      </c>
      <c r="J937" s="306" t="s">
        <v>4591</v>
      </c>
      <c r="K937" s="306" t="s">
        <v>4588</v>
      </c>
      <c r="L937" s="3">
        <f t="shared" si="14"/>
        <v>231.1</v>
      </c>
    </row>
    <row r="938" spans="1:12">
      <c r="A938" s="313" t="s">
        <v>4604</v>
      </c>
      <c r="B938" s="314" t="s">
        <v>4605</v>
      </c>
      <c r="C938" s="314" t="s">
        <v>4606</v>
      </c>
      <c r="D938" s="314" t="s">
        <v>4587</v>
      </c>
      <c r="E938" s="314" t="s">
        <v>4588</v>
      </c>
      <c r="F938" s="306" t="s">
        <v>4589</v>
      </c>
      <c r="G938" s="306" t="s">
        <v>4588</v>
      </c>
      <c r="H938" s="314" t="s">
        <v>4590</v>
      </c>
      <c r="I938" s="314" t="s">
        <v>4588</v>
      </c>
      <c r="J938" s="306" t="s">
        <v>4591</v>
      </c>
      <c r="K938" s="306" t="s">
        <v>4588</v>
      </c>
      <c r="L938" s="3">
        <f t="shared" si="14"/>
        <v>231.1</v>
      </c>
    </row>
    <row r="939" spans="1:12">
      <c r="A939" s="313" t="s">
        <v>4607</v>
      </c>
      <c r="B939" s="314" t="s">
        <v>4608</v>
      </c>
      <c r="C939" s="314" t="s">
        <v>4609</v>
      </c>
      <c r="D939" s="314" t="s">
        <v>4587</v>
      </c>
      <c r="E939" s="314" t="s">
        <v>4588</v>
      </c>
      <c r="F939" s="306" t="s">
        <v>4589</v>
      </c>
      <c r="G939" s="306" t="s">
        <v>4588</v>
      </c>
      <c r="H939" s="314" t="s">
        <v>4590</v>
      </c>
      <c r="I939" s="314" t="s">
        <v>4588</v>
      </c>
      <c r="J939" s="306" t="s">
        <v>4591</v>
      </c>
      <c r="K939" s="306" t="s">
        <v>4588</v>
      </c>
      <c r="L939" s="3">
        <f t="shared" si="14"/>
        <v>231.1</v>
      </c>
    </row>
    <row r="940" spans="1:12">
      <c r="A940" s="313" t="s">
        <v>4610</v>
      </c>
      <c r="B940" s="314" t="s">
        <v>4611</v>
      </c>
      <c r="C940" s="314" t="s">
        <v>4612</v>
      </c>
      <c r="D940" s="314" t="s">
        <v>4587</v>
      </c>
      <c r="E940" s="314" t="s">
        <v>4588</v>
      </c>
      <c r="F940" s="306" t="s">
        <v>4589</v>
      </c>
      <c r="G940" s="306" t="s">
        <v>4588</v>
      </c>
      <c r="H940" s="314" t="s">
        <v>4590</v>
      </c>
      <c r="I940" s="314" t="s">
        <v>4588</v>
      </c>
      <c r="J940" s="306" t="s">
        <v>4591</v>
      </c>
      <c r="K940" s="306" t="s">
        <v>4588</v>
      </c>
      <c r="L940" s="3">
        <f t="shared" si="14"/>
        <v>231.1</v>
      </c>
    </row>
    <row r="941" spans="1:12">
      <c r="A941" s="313" t="s">
        <v>4613</v>
      </c>
      <c r="B941" s="314" t="s">
        <v>4614</v>
      </c>
      <c r="C941" s="314" t="s">
        <v>4615</v>
      </c>
      <c r="D941" s="314" t="s">
        <v>4587</v>
      </c>
      <c r="E941" s="314" t="s">
        <v>4588</v>
      </c>
      <c r="F941" s="306" t="s">
        <v>4589</v>
      </c>
      <c r="G941" s="306" t="s">
        <v>4588</v>
      </c>
      <c r="H941" s="314" t="s">
        <v>4590</v>
      </c>
      <c r="I941" s="314" t="s">
        <v>4588</v>
      </c>
      <c r="J941" s="306" t="s">
        <v>4591</v>
      </c>
      <c r="K941" s="306" t="s">
        <v>4588</v>
      </c>
      <c r="L941" s="3">
        <f t="shared" si="14"/>
        <v>231.1</v>
      </c>
    </row>
    <row r="942" spans="1:12">
      <c r="A942" s="313" t="s">
        <v>4616</v>
      </c>
      <c r="B942" s="314" t="s">
        <v>4617</v>
      </c>
      <c r="C942" s="314" t="s">
        <v>4618</v>
      </c>
      <c r="D942" s="314" t="s">
        <v>4587</v>
      </c>
      <c r="E942" s="314" t="s">
        <v>4588</v>
      </c>
      <c r="F942" s="306" t="s">
        <v>4589</v>
      </c>
      <c r="G942" s="306" t="s">
        <v>4588</v>
      </c>
      <c r="H942" s="314" t="s">
        <v>4590</v>
      </c>
      <c r="I942" s="314" t="s">
        <v>4588</v>
      </c>
      <c r="J942" s="306" t="s">
        <v>4591</v>
      </c>
      <c r="K942" s="306" t="s">
        <v>4588</v>
      </c>
      <c r="L942" s="3">
        <f t="shared" si="14"/>
        <v>231.1</v>
      </c>
    </row>
    <row r="943" spans="1:12">
      <c r="A943" s="313" t="s">
        <v>4619</v>
      </c>
      <c r="B943" s="314" t="s">
        <v>4620</v>
      </c>
      <c r="C943" s="314" t="s">
        <v>4621</v>
      </c>
      <c r="D943" s="314" t="s">
        <v>4587</v>
      </c>
      <c r="E943" s="314" t="s">
        <v>4588</v>
      </c>
      <c r="F943" s="306" t="s">
        <v>4589</v>
      </c>
      <c r="G943" s="306" t="s">
        <v>4588</v>
      </c>
      <c r="H943" s="314" t="s">
        <v>4590</v>
      </c>
      <c r="I943" s="314" t="s">
        <v>4588</v>
      </c>
      <c r="J943" s="306" t="s">
        <v>4591</v>
      </c>
      <c r="K943" s="306" t="s">
        <v>4588</v>
      </c>
      <c r="L943" s="3">
        <f t="shared" si="14"/>
        <v>231.1</v>
      </c>
    </row>
    <row r="944" spans="1:12">
      <c r="A944" s="313" t="s">
        <v>4622</v>
      </c>
      <c r="B944" s="314" t="s">
        <v>4623</v>
      </c>
      <c r="C944" s="314" t="s">
        <v>4624</v>
      </c>
      <c r="D944" s="314" t="s">
        <v>4587</v>
      </c>
      <c r="E944" s="314" t="s">
        <v>4588</v>
      </c>
      <c r="F944" s="306" t="s">
        <v>4589</v>
      </c>
      <c r="G944" s="306" t="s">
        <v>4588</v>
      </c>
      <c r="H944" s="314" t="s">
        <v>4590</v>
      </c>
      <c r="I944" s="314" t="s">
        <v>4588</v>
      </c>
      <c r="J944" s="306" t="s">
        <v>4591</v>
      </c>
      <c r="K944" s="306" t="s">
        <v>4588</v>
      </c>
      <c r="L944" s="3">
        <f t="shared" si="14"/>
        <v>231.1</v>
      </c>
    </row>
    <row r="945" spans="1:12">
      <c r="A945" s="313" t="s">
        <v>4625</v>
      </c>
      <c r="B945" s="314" t="s">
        <v>4626</v>
      </c>
      <c r="C945" s="314" t="s">
        <v>4627</v>
      </c>
      <c r="D945" s="314" t="s">
        <v>4587</v>
      </c>
      <c r="E945" s="314" t="s">
        <v>4588</v>
      </c>
      <c r="F945" s="306" t="s">
        <v>4589</v>
      </c>
      <c r="G945" s="306" t="s">
        <v>4588</v>
      </c>
      <c r="H945" s="314" t="s">
        <v>4590</v>
      </c>
      <c r="I945" s="314" t="s">
        <v>4588</v>
      </c>
      <c r="J945" s="306" t="s">
        <v>4591</v>
      </c>
      <c r="K945" s="306" t="s">
        <v>4588</v>
      </c>
      <c r="L945" s="3">
        <f t="shared" si="14"/>
        <v>231.1</v>
      </c>
    </row>
    <row r="946" spans="1:12">
      <c r="A946" s="313" t="s">
        <v>4628</v>
      </c>
      <c r="B946" s="314" t="s">
        <v>4629</v>
      </c>
      <c r="C946" s="314" t="s">
        <v>4630</v>
      </c>
      <c r="D946" s="314" t="s">
        <v>4587</v>
      </c>
      <c r="E946" s="314" t="s">
        <v>4588</v>
      </c>
      <c r="F946" s="306" t="s">
        <v>4589</v>
      </c>
      <c r="G946" s="306" t="s">
        <v>4588</v>
      </c>
      <c r="H946" s="314" t="s">
        <v>4590</v>
      </c>
      <c r="I946" s="314" t="s">
        <v>4588</v>
      </c>
      <c r="J946" s="306" t="s">
        <v>4591</v>
      </c>
      <c r="K946" s="306" t="s">
        <v>4588</v>
      </c>
      <c r="L946" s="3">
        <f t="shared" si="14"/>
        <v>231.1</v>
      </c>
    </row>
    <row r="947" spans="1:12">
      <c r="A947" s="313" t="s">
        <v>4631</v>
      </c>
      <c r="B947" s="314" t="s">
        <v>4632</v>
      </c>
      <c r="C947" s="314" t="s">
        <v>4633</v>
      </c>
      <c r="D947" s="314" t="s">
        <v>4587</v>
      </c>
      <c r="E947" s="314" t="s">
        <v>4588</v>
      </c>
      <c r="F947" s="306" t="s">
        <v>4589</v>
      </c>
      <c r="G947" s="306" t="s">
        <v>4588</v>
      </c>
      <c r="H947" s="314" t="s">
        <v>4590</v>
      </c>
      <c r="I947" s="314" t="s">
        <v>4588</v>
      </c>
      <c r="J947" s="306" t="s">
        <v>4591</v>
      </c>
      <c r="K947" s="306" t="s">
        <v>4588</v>
      </c>
      <c r="L947" s="3">
        <f t="shared" si="14"/>
        <v>231.1</v>
      </c>
    </row>
    <row r="948" spans="1:12">
      <c r="A948" s="313" t="s">
        <v>4634</v>
      </c>
      <c r="B948" s="314" t="s">
        <v>4635</v>
      </c>
      <c r="C948" s="314" t="s">
        <v>4636</v>
      </c>
      <c r="D948" s="314" t="s">
        <v>4587</v>
      </c>
      <c r="E948" s="314" t="s">
        <v>4588</v>
      </c>
      <c r="F948" s="306" t="s">
        <v>4589</v>
      </c>
      <c r="G948" s="306" t="s">
        <v>4588</v>
      </c>
      <c r="H948" s="314" t="s">
        <v>4590</v>
      </c>
      <c r="I948" s="314" t="s">
        <v>4588</v>
      </c>
      <c r="J948" s="306" t="s">
        <v>4591</v>
      </c>
      <c r="K948" s="306" t="s">
        <v>4588</v>
      </c>
      <c r="L948" s="3">
        <f t="shared" si="14"/>
        <v>231.1</v>
      </c>
    </row>
    <row r="949" spans="1:12">
      <c r="A949" s="313" t="s">
        <v>4637</v>
      </c>
      <c r="B949" s="314" t="s">
        <v>4638</v>
      </c>
      <c r="C949" s="314" t="s">
        <v>4639</v>
      </c>
      <c r="D949" s="314" t="s">
        <v>4640</v>
      </c>
      <c r="E949" s="314" t="s">
        <v>4641</v>
      </c>
      <c r="F949" s="306" t="s">
        <v>4642</v>
      </c>
      <c r="G949" s="306" t="s">
        <v>4638</v>
      </c>
      <c r="H949" s="314" t="s">
        <v>4643</v>
      </c>
      <c r="I949" s="314" t="s">
        <v>4638</v>
      </c>
      <c r="J949" s="306" t="s">
        <v>4644</v>
      </c>
      <c r="K949" s="306" t="s">
        <v>4645</v>
      </c>
      <c r="L949" s="3">
        <f t="shared" si="14"/>
        <v>233.3</v>
      </c>
    </row>
    <row r="950" spans="1:12">
      <c r="A950" s="313" t="s">
        <v>4646</v>
      </c>
      <c r="B950" s="314" t="s">
        <v>4647</v>
      </c>
      <c r="C950" s="314" t="s">
        <v>4648</v>
      </c>
      <c r="D950" s="314" t="s">
        <v>4640</v>
      </c>
      <c r="E950" s="314" t="s">
        <v>4641</v>
      </c>
      <c r="F950" s="306" t="s">
        <v>4642</v>
      </c>
      <c r="G950" s="306" t="s">
        <v>4638</v>
      </c>
      <c r="H950" s="314" t="s">
        <v>4643</v>
      </c>
      <c r="I950" s="314" t="s">
        <v>4638</v>
      </c>
      <c r="J950" s="306" t="s">
        <v>4644</v>
      </c>
      <c r="K950" s="306" t="s">
        <v>4645</v>
      </c>
      <c r="L950" s="3">
        <f t="shared" si="14"/>
        <v>233.3</v>
      </c>
    </row>
    <row r="951" spans="1:12">
      <c r="A951" s="313" t="s">
        <v>4649</v>
      </c>
      <c r="B951" s="314" t="s">
        <v>4650</v>
      </c>
      <c r="C951" s="314" t="s">
        <v>4651</v>
      </c>
      <c r="D951" s="314" t="s">
        <v>4640</v>
      </c>
      <c r="E951" s="314" t="s">
        <v>4641</v>
      </c>
      <c r="F951" s="306" t="s">
        <v>4642</v>
      </c>
      <c r="G951" s="306" t="s">
        <v>4638</v>
      </c>
      <c r="H951" s="314" t="s">
        <v>4643</v>
      </c>
      <c r="I951" s="314" t="s">
        <v>4638</v>
      </c>
      <c r="J951" s="306" t="s">
        <v>4644</v>
      </c>
      <c r="K951" s="306" t="s">
        <v>4645</v>
      </c>
      <c r="L951" s="3">
        <f t="shared" si="14"/>
        <v>233.3</v>
      </c>
    </row>
    <row r="952" spans="1:12">
      <c r="A952" s="313" t="s">
        <v>4652</v>
      </c>
      <c r="B952" s="314" t="s">
        <v>4653</v>
      </c>
      <c r="C952" s="314" t="s">
        <v>4654</v>
      </c>
      <c r="D952" s="314" t="s">
        <v>4655</v>
      </c>
      <c r="E952" s="314" t="s">
        <v>4117</v>
      </c>
      <c r="F952" s="306" t="s">
        <v>4656</v>
      </c>
      <c r="G952" s="306" t="s">
        <v>4119</v>
      </c>
      <c r="H952" s="314" t="s">
        <v>4657</v>
      </c>
      <c r="I952" s="314" t="s">
        <v>4119</v>
      </c>
      <c r="J952" s="306" t="s">
        <v>4658</v>
      </c>
      <c r="K952" s="306" t="s">
        <v>3947</v>
      </c>
      <c r="L952" s="3">
        <f t="shared" si="14"/>
        <v>241.1</v>
      </c>
    </row>
    <row r="953" spans="1:12">
      <c r="A953" s="313" t="s">
        <v>4659</v>
      </c>
      <c r="B953" s="314" t="s">
        <v>4660</v>
      </c>
      <c r="C953" s="314" t="s">
        <v>4661</v>
      </c>
      <c r="D953" s="314" t="s">
        <v>4655</v>
      </c>
      <c r="E953" s="314" t="s">
        <v>4117</v>
      </c>
      <c r="F953" s="306" t="s">
        <v>4656</v>
      </c>
      <c r="G953" s="306" t="s">
        <v>4119</v>
      </c>
      <c r="H953" s="314" t="s">
        <v>4657</v>
      </c>
      <c r="I953" s="314" t="s">
        <v>4119</v>
      </c>
      <c r="J953" s="306" t="s">
        <v>4658</v>
      </c>
      <c r="K953" s="306" t="s">
        <v>3947</v>
      </c>
      <c r="L953" s="3">
        <f t="shared" si="14"/>
        <v>241.1</v>
      </c>
    </row>
    <row r="954" spans="1:12">
      <c r="A954" s="313" t="s">
        <v>4662</v>
      </c>
      <c r="B954" s="314" t="s">
        <v>4663</v>
      </c>
      <c r="C954" s="314" t="s">
        <v>4664</v>
      </c>
      <c r="D954" s="314" t="s">
        <v>4655</v>
      </c>
      <c r="E954" s="314" t="s">
        <v>4117</v>
      </c>
      <c r="F954" s="306" t="s">
        <v>4656</v>
      </c>
      <c r="G954" s="306" t="s">
        <v>4119</v>
      </c>
      <c r="H954" s="314" t="s">
        <v>4657</v>
      </c>
      <c r="I954" s="314" t="s">
        <v>4119</v>
      </c>
      <c r="J954" s="306" t="s">
        <v>4658</v>
      </c>
      <c r="K954" s="306" t="s">
        <v>3947</v>
      </c>
      <c r="L954" s="3">
        <f t="shared" si="14"/>
        <v>241.1</v>
      </c>
    </row>
    <row r="955" spans="1:12">
      <c r="A955" s="313" t="s">
        <v>4665</v>
      </c>
      <c r="B955" s="314" t="s">
        <v>4666</v>
      </c>
      <c r="C955" s="314" t="s">
        <v>4667</v>
      </c>
      <c r="D955" s="314" t="s">
        <v>4655</v>
      </c>
      <c r="E955" s="314" t="s">
        <v>4117</v>
      </c>
      <c r="F955" s="306" t="s">
        <v>4656</v>
      </c>
      <c r="G955" s="306" t="s">
        <v>4119</v>
      </c>
      <c r="H955" s="314" t="s">
        <v>4657</v>
      </c>
      <c r="I955" s="314" t="s">
        <v>4119</v>
      </c>
      <c r="J955" s="306" t="s">
        <v>4658</v>
      </c>
      <c r="K955" s="306" t="s">
        <v>3947</v>
      </c>
      <c r="L955" s="3">
        <f t="shared" si="14"/>
        <v>241.1</v>
      </c>
    </row>
    <row r="956" spans="1:12">
      <c r="A956" s="313" t="s">
        <v>4668</v>
      </c>
      <c r="B956" s="314" t="s">
        <v>4669</v>
      </c>
      <c r="C956" s="314" t="s">
        <v>4670</v>
      </c>
      <c r="D956" s="314" t="s">
        <v>4655</v>
      </c>
      <c r="E956" s="314" t="s">
        <v>4117</v>
      </c>
      <c r="F956" s="306" t="s">
        <v>4656</v>
      </c>
      <c r="G956" s="306" t="s">
        <v>4119</v>
      </c>
      <c r="H956" s="314" t="s">
        <v>4657</v>
      </c>
      <c r="I956" s="314" t="s">
        <v>4119</v>
      </c>
      <c r="J956" s="306" t="s">
        <v>4658</v>
      </c>
      <c r="K956" s="306" t="s">
        <v>3947</v>
      </c>
      <c r="L956" s="3">
        <f t="shared" si="14"/>
        <v>241.1</v>
      </c>
    </row>
    <row r="957" spans="1:12">
      <c r="A957" s="313" t="s">
        <v>4671</v>
      </c>
      <c r="B957" s="314" t="s">
        <v>4672</v>
      </c>
      <c r="C957" s="314" t="s">
        <v>4673</v>
      </c>
      <c r="D957" s="314" t="s">
        <v>4655</v>
      </c>
      <c r="E957" s="314" t="s">
        <v>4117</v>
      </c>
      <c r="F957" s="306" t="s">
        <v>4656</v>
      </c>
      <c r="G957" s="306" t="s">
        <v>4119</v>
      </c>
      <c r="H957" s="314" t="s">
        <v>4657</v>
      </c>
      <c r="I957" s="314" t="s">
        <v>4119</v>
      </c>
      <c r="J957" s="306" t="s">
        <v>4658</v>
      </c>
      <c r="K957" s="306" t="s">
        <v>3947</v>
      </c>
      <c r="L957" s="3">
        <f t="shared" si="14"/>
        <v>241.1</v>
      </c>
    </row>
    <row r="958" spans="1:12">
      <c r="A958" s="313" t="s">
        <v>4674</v>
      </c>
      <c r="B958" s="314" t="s">
        <v>4675</v>
      </c>
      <c r="C958" s="314" t="s">
        <v>4676</v>
      </c>
      <c r="D958" s="314" t="s">
        <v>4655</v>
      </c>
      <c r="E958" s="314" t="s">
        <v>4117</v>
      </c>
      <c r="F958" s="306" t="s">
        <v>4656</v>
      </c>
      <c r="G958" s="306" t="s">
        <v>4119</v>
      </c>
      <c r="H958" s="314" t="s">
        <v>4657</v>
      </c>
      <c r="I958" s="314" t="s">
        <v>4119</v>
      </c>
      <c r="J958" s="306" t="s">
        <v>4658</v>
      </c>
      <c r="K958" s="306" t="s">
        <v>3947</v>
      </c>
      <c r="L958" s="3">
        <f t="shared" si="14"/>
        <v>241.1</v>
      </c>
    </row>
    <row r="959" spans="1:12">
      <c r="A959" s="313" t="s">
        <v>4677</v>
      </c>
      <c r="B959" s="314" t="s">
        <v>4678</v>
      </c>
      <c r="C959" s="314" t="s">
        <v>4679</v>
      </c>
      <c r="D959" s="314" t="s">
        <v>4655</v>
      </c>
      <c r="E959" s="314" t="s">
        <v>4117</v>
      </c>
      <c r="F959" s="306" t="s">
        <v>4656</v>
      </c>
      <c r="G959" s="306" t="s">
        <v>4119</v>
      </c>
      <c r="H959" s="314" t="s">
        <v>4657</v>
      </c>
      <c r="I959" s="314" t="s">
        <v>4119</v>
      </c>
      <c r="J959" s="306" t="s">
        <v>4658</v>
      </c>
      <c r="K959" s="306" t="s">
        <v>3947</v>
      </c>
      <c r="L959" s="3">
        <f t="shared" si="14"/>
        <v>241.1</v>
      </c>
    </row>
    <row r="960" spans="1:12">
      <c r="A960" s="313" t="s">
        <v>4680</v>
      </c>
      <c r="B960" s="314" t="s">
        <v>4681</v>
      </c>
      <c r="C960" s="314" t="s">
        <v>4682</v>
      </c>
      <c r="D960" s="314" t="s">
        <v>4655</v>
      </c>
      <c r="E960" s="314" t="s">
        <v>4117</v>
      </c>
      <c r="F960" s="306" t="s">
        <v>4656</v>
      </c>
      <c r="G960" s="306" t="s">
        <v>4119</v>
      </c>
      <c r="H960" s="314" t="s">
        <v>4657</v>
      </c>
      <c r="I960" s="314" t="s">
        <v>4119</v>
      </c>
      <c r="J960" s="306" t="s">
        <v>4658</v>
      </c>
      <c r="K960" s="306" t="s">
        <v>3947</v>
      </c>
      <c r="L960" s="3">
        <f t="shared" si="14"/>
        <v>241.1</v>
      </c>
    </row>
    <row r="961" spans="1:12">
      <c r="A961" s="313" t="s">
        <v>4683</v>
      </c>
      <c r="B961" s="314" t="s">
        <v>4684</v>
      </c>
      <c r="C961" s="314" t="s">
        <v>4685</v>
      </c>
      <c r="D961" s="314" t="s">
        <v>4655</v>
      </c>
      <c r="E961" s="314" t="s">
        <v>4117</v>
      </c>
      <c r="F961" s="306" t="s">
        <v>4656</v>
      </c>
      <c r="G961" s="306" t="s">
        <v>4119</v>
      </c>
      <c r="H961" s="314" t="s">
        <v>4657</v>
      </c>
      <c r="I961" s="314" t="s">
        <v>4119</v>
      </c>
      <c r="J961" s="306" t="s">
        <v>4658</v>
      </c>
      <c r="K961" s="306" t="s">
        <v>3947</v>
      </c>
      <c r="L961" s="3">
        <f t="shared" si="14"/>
        <v>241.1</v>
      </c>
    </row>
    <row r="962" spans="1:12">
      <c r="A962" s="313" t="s">
        <v>4686</v>
      </c>
      <c r="B962" s="314" t="s">
        <v>4687</v>
      </c>
      <c r="C962" s="314" t="s">
        <v>4688</v>
      </c>
      <c r="D962" s="314" t="s">
        <v>4655</v>
      </c>
      <c r="E962" s="314" t="s">
        <v>4117</v>
      </c>
      <c r="F962" s="306" t="s">
        <v>4656</v>
      </c>
      <c r="G962" s="306" t="s">
        <v>4119</v>
      </c>
      <c r="H962" s="314" t="s">
        <v>4657</v>
      </c>
      <c r="I962" s="314" t="s">
        <v>4119</v>
      </c>
      <c r="J962" s="306" t="s">
        <v>4658</v>
      </c>
      <c r="K962" s="306" t="s">
        <v>3947</v>
      </c>
      <c r="L962" s="3">
        <f t="shared" si="14"/>
        <v>241.1</v>
      </c>
    </row>
    <row r="963" spans="1:12">
      <c r="A963" s="313" t="s">
        <v>4689</v>
      </c>
      <c r="B963" s="314" t="s">
        <v>4666</v>
      </c>
      <c r="C963" s="314" t="s">
        <v>4690</v>
      </c>
      <c r="D963" s="314" t="s">
        <v>4655</v>
      </c>
      <c r="E963" s="314" t="s">
        <v>4117</v>
      </c>
      <c r="F963" s="306" t="s">
        <v>4656</v>
      </c>
      <c r="G963" s="306" t="s">
        <v>4119</v>
      </c>
      <c r="H963" s="314" t="s">
        <v>4657</v>
      </c>
      <c r="I963" s="314" t="s">
        <v>4119</v>
      </c>
      <c r="J963" s="306" t="s">
        <v>4658</v>
      </c>
      <c r="K963" s="306" t="s">
        <v>3947</v>
      </c>
      <c r="L963" s="3">
        <f t="shared" si="14"/>
        <v>241.1</v>
      </c>
    </row>
    <row r="964" spans="1:12">
      <c r="A964" s="313" t="s">
        <v>4691</v>
      </c>
      <c r="B964" s="314" t="s">
        <v>4692</v>
      </c>
      <c r="C964" s="314" t="s">
        <v>4693</v>
      </c>
      <c r="D964" s="314" t="s">
        <v>4655</v>
      </c>
      <c r="E964" s="314" t="s">
        <v>4117</v>
      </c>
      <c r="F964" s="306" t="s">
        <v>4656</v>
      </c>
      <c r="G964" s="306" t="s">
        <v>4119</v>
      </c>
      <c r="H964" s="314" t="s">
        <v>4657</v>
      </c>
      <c r="I964" s="314" t="s">
        <v>4119</v>
      </c>
      <c r="J964" s="306" t="s">
        <v>4658</v>
      </c>
      <c r="K964" s="306" t="s">
        <v>3947</v>
      </c>
      <c r="L964" s="3">
        <f t="shared" si="14"/>
        <v>241.1</v>
      </c>
    </row>
    <row r="965" spans="1:12">
      <c r="A965" s="313" t="s">
        <v>4694</v>
      </c>
      <c r="B965" s="314" t="s">
        <v>4669</v>
      </c>
      <c r="C965" s="314" t="s">
        <v>4695</v>
      </c>
      <c r="D965" s="314" t="s">
        <v>4655</v>
      </c>
      <c r="E965" s="314" t="s">
        <v>4117</v>
      </c>
      <c r="F965" s="306" t="s">
        <v>4656</v>
      </c>
      <c r="G965" s="306" t="s">
        <v>4119</v>
      </c>
      <c r="H965" s="314" t="s">
        <v>4657</v>
      </c>
      <c r="I965" s="314" t="s">
        <v>4119</v>
      </c>
      <c r="J965" s="306" t="s">
        <v>4658</v>
      </c>
      <c r="K965" s="306" t="s">
        <v>3947</v>
      </c>
      <c r="L965" s="3">
        <f t="shared" si="14"/>
        <v>241.1</v>
      </c>
    </row>
    <row r="966" spans="1:12">
      <c r="A966" s="313" t="s">
        <v>4696</v>
      </c>
      <c r="B966" s="314" t="s">
        <v>4669</v>
      </c>
      <c r="C966" s="314" t="s">
        <v>4697</v>
      </c>
      <c r="D966" s="314" t="s">
        <v>4655</v>
      </c>
      <c r="E966" s="314" t="s">
        <v>4117</v>
      </c>
      <c r="F966" s="306" t="s">
        <v>4656</v>
      </c>
      <c r="G966" s="306" t="s">
        <v>4119</v>
      </c>
      <c r="H966" s="314" t="s">
        <v>4657</v>
      </c>
      <c r="I966" s="314" t="s">
        <v>4119</v>
      </c>
      <c r="J966" s="306" t="s">
        <v>4658</v>
      </c>
      <c r="K966" s="306" t="s">
        <v>3947</v>
      </c>
      <c r="L966" s="3">
        <f t="shared" si="14"/>
        <v>241.1</v>
      </c>
    </row>
    <row r="967" spans="1:12">
      <c r="A967" s="314" t="s">
        <v>4698</v>
      </c>
      <c r="B967" s="314" t="s">
        <v>4699</v>
      </c>
      <c r="C967" s="314" t="s">
        <v>4700</v>
      </c>
      <c r="D967" s="314" t="s">
        <v>4640</v>
      </c>
      <c r="E967" s="314" t="s">
        <v>4641</v>
      </c>
      <c r="F967" s="306" t="s">
        <v>4642</v>
      </c>
      <c r="G967" s="306" t="s">
        <v>4638</v>
      </c>
      <c r="H967" s="314" t="s">
        <v>4643</v>
      </c>
      <c r="I967" s="314" t="s">
        <v>4638</v>
      </c>
      <c r="J967" s="306" t="s">
        <v>4644</v>
      </c>
      <c r="K967" s="306" t="s">
        <v>4645</v>
      </c>
      <c r="L967" s="3">
        <f t="shared" si="14"/>
        <v>233.3</v>
      </c>
    </row>
    <row r="968" spans="1:12">
      <c r="A968" s="313" t="s">
        <v>4701</v>
      </c>
      <c r="B968" s="314" t="s">
        <v>4702</v>
      </c>
      <c r="C968" s="314" t="s">
        <v>4703</v>
      </c>
      <c r="D968" s="314" t="s">
        <v>4704</v>
      </c>
      <c r="E968" s="314" t="s">
        <v>4705</v>
      </c>
      <c r="F968" s="306" t="s">
        <v>4706</v>
      </c>
      <c r="G968" s="306" t="s">
        <v>4707</v>
      </c>
      <c r="H968" s="314" t="s">
        <v>4708</v>
      </c>
      <c r="I968" s="314" t="s">
        <v>4707</v>
      </c>
      <c r="J968" s="306" t="s">
        <v>4709</v>
      </c>
      <c r="K968" s="306" t="s">
        <v>4710</v>
      </c>
      <c r="L968" s="3">
        <f t="shared" si="14"/>
        <v>236.2</v>
      </c>
    </row>
    <row r="969" spans="1:12">
      <c r="A969" s="314" t="s">
        <v>4711</v>
      </c>
      <c r="B969" s="314" t="s">
        <v>4712</v>
      </c>
      <c r="C969" s="314" t="s">
        <v>4713</v>
      </c>
      <c r="D969" s="314" t="s">
        <v>4704</v>
      </c>
      <c r="E969" s="314" t="s">
        <v>4705</v>
      </c>
      <c r="F969" s="306" t="s">
        <v>4706</v>
      </c>
      <c r="G969" s="306" t="s">
        <v>4707</v>
      </c>
      <c r="H969" s="314" t="s">
        <v>4708</v>
      </c>
      <c r="I969" s="314" t="s">
        <v>4707</v>
      </c>
      <c r="J969" s="306" t="s">
        <v>4709</v>
      </c>
      <c r="K969" s="306" t="s">
        <v>4710</v>
      </c>
      <c r="L969" s="3">
        <f t="shared" si="14"/>
        <v>236.2</v>
      </c>
    </row>
    <row r="970" spans="1:12">
      <c r="A970" s="313" t="s">
        <v>4714</v>
      </c>
      <c r="B970" s="314" t="s">
        <v>4715</v>
      </c>
      <c r="C970" s="314" t="s">
        <v>4716</v>
      </c>
      <c r="D970" s="314" t="s">
        <v>4704</v>
      </c>
      <c r="E970" s="314" t="s">
        <v>4705</v>
      </c>
      <c r="F970" s="306" t="s">
        <v>4706</v>
      </c>
      <c r="G970" s="306" t="s">
        <v>4707</v>
      </c>
      <c r="H970" s="314" t="s">
        <v>4708</v>
      </c>
      <c r="I970" s="314" t="s">
        <v>4707</v>
      </c>
      <c r="J970" s="306" t="s">
        <v>4709</v>
      </c>
      <c r="K970" s="306" t="s">
        <v>4710</v>
      </c>
      <c r="L970" s="3">
        <f t="shared" ref="L970:L1033" si="15">VALUE(MID(H970,2,3)&amp;"."&amp;RIGHT(H970,1))</f>
        <v>236.2</v>
      </c>
    </row>
    <row r="971" spans="1:12">
      <c r="A971" s="313" t="s">
        <v>4717</v>
      </c>
      <c r="B971" s="314" t="s">
        <v>4718</v>
      </c>
      <c r="C971" s="314" t="s">
        <v>4719</v>
      </c>
      <c r="D971" s="314" t="s">
        <v>4704</v>
      </c>
      <c r="E971" s="314" t="s">
        <v>4705</v>
      </c>
      <c r="F971" s="306" t="s">
        <v>4706</v>
      </c>
      <c r="G971" s="306" t="s">
        <v>4707</v>
      </c>
      <c r="H971" s="314" t="s">
        <v>4708</v>
      </c>
      <c r="I971" s="314" t="s">
        <v>4707</v>
      </c>
      <c r="J971" s="306" t="s">
        <v>4709</v>
      </c>
      <c r="K971" s="306" t="s">
        <v>4710</v>
      </c>
      <c r="L971" s="3">
        <f t="shared" si="15"/>
        <v>236.2</v>
      </c>
    </row>
    <row r="972" spans="1:12">
      <c r="A972" s="313" t="s">
        <v>4720</v>
      </c>
      <c r="B972" s="314" t="s">
        <v>4721</v>
      </c>
      <c r="C972" s="314" t="s">
        <v>4722</v>
      </c>
      <c r="D972" s="314" t="s">
        <v>4704</v>
      </c>
      <c r="E972" s="314" t="s">
        <v>4705</v>
      </c>
      <c r="F972" s="306" t="s">
        <v>4706</v>
      </c>
      <c r="G972" s="306" t="s">
        <v>4707</v>
      </c>
      <c r="H972" s="314" t="s">
        <v>4708</v>
      </c>
      <c r="I972" s="314" t="s">
        <v>4707</v>
      </c>
      <c r="J972" s="306" t="s">
        <v>4709</v>
      </c>
      <c r="K972" s="306" t="s">
        <v>4710</v>
      </c>
      <c r="L972" s="3">
        <f t="shared" si="15"/>
        <v>236.2</v>
      </c>
    </row>
    <row r="973" spans="1:12">
      <c r="A973" s="313" t="s">
        <v>4723</v>
      </c>
      <c r="B973" s="314" t="s">
        <v>4724</v>
      </c>
      <c r="C973" s="314" t="s">
        <v>4725</v>
      </c>
      <c r="D973" s="314" t="s">
        <v>4704</v>
      </c>
      <c r="E973" s="314" t="s">
        <v>4705</v>
      </c>
      <c r="F973" s="306" t="s">
        <v>4706</v>
      </c>
      <c r="G973" s="306" t="s">
        <v>4707</v>
      </c>
      <c r="H973" s="314" t="s">
        <v>4708</v>
      </c>
      <c r="I973" s="314" t="s">
        <v>4707</v>
      </c>
      <c r="J973" s="306" t="s">
        <v>4709</v>
      </c>
      <c r="K973" s="306" t="s">
        <v>4710</v>
      </c>
      <c r="L973" s="3">
        <f t="shared" si="15"/>
        <v>236.2</v>
      </c>
    </row>
    <row r="974" spans="1:12">
      <c r="A974" s="313" t="s">
        <v>4726</v>
      </c>
      <c r="B974" s="314" t="s">
        <v>4727</v>
      </c>
      <c r="C974" s="314" t="s">
        <v>4728</v>
      </c>
      <c r="D974" s="314" t="s">
        <v>4704</v>
      </c>
      <c r="E974" s="314" t="s">
        <v>4705</v>
      </c>
      <c r="F974" s="306" t="s">
        <v>4706</v>
      </c>
      <c r="G974" s="306" t="s">
        <v>4707</v>
      </c>
      <c r="H974" s="314" t="s">
        <v>4708</v>
      </c>
      <c r="I974" s="314" t="s">
        <v>4707</v>
      </c>
      <c r="J974" s="306" t="s">
        <v>4709</v>
      </c>
      <c r="K974" s="306" t="s">
        <v>4710</v>
      </c>
      <c r="L974" s="3">
        <f t="shared" si="15"/>
        <v>236.2</v>
      </c>
    </row>
    <row r="975" spans="1:12">
      <c r="A975" s="313" t="s">
        <v>4729</v>
      </c>
      <c r="B975" s="314" t="s">
        <v>4730</v>
      </c>
      <c r="C975" s="314" t="s">
        <v>4731</v>
      </c>
      <c r="D975" s="314" t="s">
        <v>4704</v>
      </c>
      <c r="E975" s="314" t="s">
        <v>4705</v>
      </c>
      <c r="F975" s="306" t="s">
        <v>4706</v>
      </c>
      <c r="G975" s="306" t="s">
        <v>4707</v>
      </c>
      <c r="H975" s="314" t="s">
        <v>4708</v>
      </c>
      <c r="I975" s="314" t="s">
        <v>4707</v>
      </c>
      <c r="J975" s="306" t="s">
        <v>4709</v>
      </c>
      <c r="K975" s="306" t="s">
        <v>4710</v>
      </c>
      <c r="L975" s="3">
        <f t="shared" si="15"/>
        <v>236.2</v>
      </c>
    </row>
    <row r="976" spans="1:12">
      <c r="A976" s="313" t="s">
        <v>4732</v>
      </c>
      <c r="B976" s="314" t="s">
        <v>4733</v>
      </c>
      <c r="C976" s="314" t="s">
        <v>4734</v>
      </c>
      <c r="D976" s="314" t="s">
        <v>4704</v>
      </c>
      <c r="E976" s="314" t="s">
        <v>4705</v>
      </c>
      <c r="F976" s="306" t="s">
        <v>4735</v>
      </c>
      <c r="G976" s="306" t="s">
        <v>4736</v>
      </c>
      <c r="H976" s="314" t="s">
        <v>4737</v>
      </c>
      <c r="I976" s="314" t="s">
        <v>4736</v>
      </c>
      <c r="J976" s="306" t="s">
        <v>4709</v>
      </c>
      <c r="K976" s="306" t="s">
        <v>4710</v>
      </c>
      <c r="L976" s="3">
        <f t="shared" si="15"/>
        <v>236.1</v>
      </c>
    </row>
    <row r="977" spans="1:12">
      <c r="A977" s="313" t="s">
        <v>4738</v>
      </c>
      <c r="B977" s="314" t="s">
        <v>4739</v>
      </c>
      <c r="C977" s="314" t="s">
        <v>4740</v>
      </c>
      <c r="D977" s="314" t="s">
        <v>4704</v>
      </c>
      <c r="E977" s="314" t="s">
        <v>4705</v>
      </c>
      <c r="F977" s="306" t="s">
        <v>4735</v>
      </c>
      <c r="G977" s="306" t="s">
        <v>4736</v>
      </c>
      <c r="H977" s="314" t="s">
        <v>4737</v>
      </c>
      <c r="I977" s="314" t="s">
        <v>4736</v>
      </c>
      <c r="J977" s="306" t="s">
        <v>4709</v>
      </c>
      <c r="K977" s="306" t="s">
        <v>4710</v>
      </c>
      <c r="L977" s="3">
        <f t="shared" si="15"/>
        <v>236.1</v>
      </c>
    </row>
    <row r="978" spans="1:12">
      <c r="A978" s="313" t="s">
        <v>4741</v>
      </c>
      <c r="B978" s="314" t="s">
        <v>4742</v>
      </c>
      <c r="C978" s="314" t="s">
        <v>4743</v>
      </c>
      <c r="D978" s="314" t="s">
        <v>4704</v>
      </c>
      <c r="E978" s="314" t="s">
        <v>4705</v>
      </c>
      <c r="F978" s="306" t="s">
        <v>4735</v>
      </c>
      <c r="G978" s="306" t="s">
        <v>4736</v>
      </c>
      <c r="H978" s="314" t="s">
        <v>4737</v>
      </c>
      <c r="I978" s="314" t="s">
        <v>4736</v>
      </c>
      <c r="J978" s="306" t="s">
        <v>4709</v>
      </c>
      <c r="K978" s="306" t="s">
        <v>4710</v>
      </c>
      <c r="L978" s="3">
        <f t="shared" si="15"/>
        <v>236.1</v>
      </c>
    </row>
    <row r="979" spans="1:12">
      <c r="A979" s="313" t="s">
        <v>4744</v>
      </c>
      <c r="B979" s="314" t="s">
        <v>4745</v>
      </c>
      <c r="C979" s="314" t="s">
        <v>4746</v>
      </c>
      <c r="D979" s="314" t="s">
        <v>4704</v>
      </c>
      <c r="E979" s="314" t="s">
        <v>4705</v>
      </c>
      <c r="F979" s="306" t="s">
        <v>4735</v>
      </c>
      <c r="G979" s="306" t="s">
        <v>4736</v>
      </c>
      <c r="H979" s="314" t="s">
        <v>4737</v>
      </c>
      <c r="I979" s="314" t="s">
        <v>4736</v>
      </c>
      <c r="J979" s="306" t="s">
        <v>4709</v>
      </c>
      <c r="K979" s="306" t="s">
        <v>4710</v>
      </c>
      <c r="L979" s="3">
        <f t="shared" si="15"/>
        <v>236.1</v>
      </c>
    </row>
    <row r="980" spans="1:12">
      <c r="A980" s="313" t="s">
        <v>4747</v>
      </c>
      <c r="B980" s="314" t="s">
        <v>4748</v>
      </c>
      <c r="C980" s="314" t="s">
        <v>4749</v>
      </c>
      <c r="D980" s="314" t="s">
        <v>4704</v>
      </c>
      <c r="E980" s="314" t="s">
        <v>4705</v>
      </c>
      <c r="F980" s="306" t="s">
        <v>4735</v>
      </c>
      <c r="G980" s="306" t="s">
        <v>4736</v>
      </c>
      <c r="H980" s="314" t="s">
        <v>4737</v>
      </c>
      <c r="I980" s="314" t="s">
        <v>4736</v>
      </c>
      <c r="J980" s="306" t="s">
        <v>4709</v>
      </c>
      <c r="K980" s="306" t="s">
        <v>4710</v>
      </c>
      <c r="L980" s="3">
        <f t="shared" si="15"/>
        <v>236.1</v>
      </c>
    </row>
    <row r="981" spans="1:12">
      <c r="A981" s="313" t="s">
        <v>4750</v>
      </c>
      <c r="B981" s="314" t="s">
        <v>4751</v>
      </c>
      <c r="C981" s="314" t="s">
        <v>4752</v>
      </c>
      <c r="D981" s="314" t="s">
        <v>4704</v>
      </c>
      <c r="E981" s="314" t="s">
        <v>4705</v>
      </c>
      <c r="F981" s="306" t="s">
        <v>4735</v>
      </c>
      <c r="G981" s="306" t="s">
        <v>4736</v>
      </c>
      <c r="H981" s="314" t="s">
        <v>4737</v>
      </c>
      <c r="I981" s="314" t="s">
        <v>4736</v>
      </c>
      <c r="J981" s="306" t="s">
        <v>4709</v>
      </c>
      <c r="K981" s="306" t="s">
        <v>4710</v>
      </c>
      <c r="L981" s="3">
        <f t="shared" si="15"/>
        <v>236.1</v>
      </c>
    </row>
    <row r="982" spans="1:12">
      <c r="A982" s="313" t="s">
        <v>4753</v>
      </c>
      <c r="B982" s="314" t="s">
        <v>4754</v>
      </c>
      <c r="C982" s="314" t="s">
        <v>4755</v>
      </c>
      <c r="D982" s="314" t="s">
        <v>4704</v>
      </c>
      <c r="E982" s="314" t="s">
        <v>4705</v>
      </c>
      <c r="F982" s="306" t="s">
        <v>4735</v>
      </c>
      <c r="G982" s="306" t="s">
        <v>4736</v>
      </c>
      <c r="H982" s="314" t="s">
        <v>4737</v>
      </c>
      <c r="I982" s="314" t="s">
        <v>4736</v>
      </c>
      <c r="J982" s="306" t="s">
        <v>4709</v>
      </c>
      <c r="K982" s="306" t="s">
        <v>4710</v>
      </c>
      <c r="L982" s="3">
        <f t="shared" si="15"/>
        <v>236.1</v>
      </c>
    </row>
    <row r="983" spans="1:12">
      <c r="A983" s="313" t="s">
        <v>4756</v>
      </c>
      <c r="B983" s="314" t="s">
        <v>4757</v>
      </c>
      <c r="C983" s="314" t="s">
        <v>4758</v>
      </c>
      <c r="D983" s="314" t="s">
        <v>4704</v>
      </c>
      <c r="E983" s="314" t="s">
        <v>4705</v>
      </c>
      <c r="F983" s="306" t="s">
        <v>4735</v>
      </c>
      <c r="G983" s="306" t="s">
        <v>4736</v>
      </c>
      <c r="H983" s="314" t="s">
        <v>4737</v>
      </c>
      <c r="I983" s="314" t="s">
        <v>4736</v>
      </c>
      <c r="J983" s="306" t="s">
        <v>4709</v>
      </c>
      <c r="K983" s="306" t="s">
        <v>4710</v>
      </c>
      <c r="L983" s="3">
        <f t="shared" si="15"/>
        <v>236.1</v>
      </c>
    </row>
    <row r="984" spans="1:12">
      <c r="A984" s="313" t="s">
        <v>4759</v>
      </c>
      <c r="B984" s="314" t="s">
        <v>4760</v>
      </c>
      <c r="C984" s="314" t="s">
        <v>4761</v>
      </c>
      <c r="D984" s="314" t="s">
        <v>4704</v>
      </c>
      <c r="E984" s="314" t="s">
        <v>4705</v>
      </c>
      <c r="F984" s="306" t="s">
        <v>4735</v>
      </c>
      <c r="G984" s="306" t="s">
        <v>4736</v>
      </c>
      <c r="H984" s="314" t="s">
        <v>4737</v>
      </c>
      <c r="I984" s="314" t="s">
        <v>4736</v>
      </c>
      <c r="J984" s="306" t="s">
        <v>4709</v>
      </c>
      <c r="K984" s="306" t="s">
        <v>4710</v>
      </c>
      <c r="L984" s="3">
        <f t="shared" si="15"/>
        <v>236.1</v>
      </c>
    </row>
    <row r="985" spans="1:12">
      <c r="A985" s="313" t="s">
        <v>4762</v>
      </c>
      <c r="B985" s="314" t="s">
        <v>4763</v>
      </c>
      <c r="C985" s="314" t="s">
        <v>4764</v>
      </c>
      <c r="D985" s="314" t="s">
        <v>4704</v>
      </c>
      <c r="E985" s="314" t="s">
        <v>4705</v>
      </c>
      <c r="F985" s="306" t="s">
        <v>4735</v>
      </c>
      <c r="G985" s="306" t="s">
        <v>4736</v>
      </c>
      <c r="H985" s="314" t="s">
        <v>4737</v>
      </c>
      <c r="I985" s="314" t="s">
        <v>4736</v>
      </c>
      <c r="J985" s="306" t="s">
        <v>4709</v>
      </c>
      <c r="K985" s="306" t="s">
        <v>4710</v>
      </c>
      <c r="L985" s="3">
        <f t="shared" si="15"/>
        <v>236.1</v>
      </c>
    </row>
    <row r="986" spans="1:12">
      <c r="A986" s="313" t="s">
        <v>4765</v>
      </c>
      <c r="B986" s="314" t="s">
        <v>4766</v>
      </c>
      <c r="C986" s="314" t="s">
        <v>4767</v>
      </c>
      <c r="D986" s="314" t="s">
        <v>4704</v>
      </c>
      <c r="E986" s="314" t="s">
        <v>4705</v>
      </c>
      <c r="F986" s="306" t="s">
        <v>4735</v>
      </c>
      <c r="G986" s="306" t="s">
        <v>4736</v>
      </c>
      <c r="H986" s="314" t="s">
        <v>4737</v>
      </c>
      <c r="I986" s="314" t="s">
        <v>4736</v>
      </c>
      <c r="J986" s="306" t="s">
        <v>4709</v>
      </c>
      <c r="K986" s="306" t="s">
        <v>4710</v>
      </c>
      <c r="L986" s="3">
        <f t="shared" si="15"/>
        <v>236.1</v>
      </c>
    </row>
    <row r="987" spans="1:12">
      <c r="A987" s="313" t="s">
        <v>4768</v>
      </c>
      <c r="B987" s="314" t="s">
        <v>4769</v>
      </c>
      <c r="C987" s="314" t="s">
        <v>4770</v>
      </c>
      <c r="D987" s="314" t="s">
        <v>4704</v>
      </c>
      <c r="E987" s="314" t="s">
        <v>4705</v>
      </c>
      <c r="F987" s="306" t="s">
        <v>4735</v>
      </c>
      <c r="G987" s="306" t="s">
        <v>4736</v>
      </c>
      <c r="H987" s="314" t="s">
        <v>4737</v>
      </c>
      <c r="I987" s="314" t="s">
        <v>4736</v>
      </c>
      <c r="J987" s="306" t="s">
        <v>4709</v>
      </c>
      <c r="K987" s="306" t="s">
        <v>4710</v>
      </c>
      <c r="L987" s="3">
        <f t="shared" si="15"/>
        <v>236.1</v>
      </c>
    </row>
    <row r="988" spans="1:12">
      <c r="A988" s="313" t="s">
        <v>4771</v>
      </c>
      <c r="B988" s="314" t="s">
        <v>4772</v>
      </c>
      <c r="C988" s="314" t="s">
        <v>4773</v>
      </c>
      <c r="D988" s="314" t="s">
        <v>4704</v>
      </c>
      <c r="E988" s="314" t="s">
        <v>4705</v>
      </c>
      <c r="F988" s="306" t="s">
        <v>4735</v>
      </c>
      <c r="G988" s="306" t="s">
        <v>4736</v>
      </c>
      <c r="H988" s="314" t="s">
        <v>4737</v>
      </c>
      <c r="I988" s="314" t="s">
        <v>4736</v>
      </c>
      <c r="J988" s="306" t="s">
        <v>4709</v>
      </c>
      <c r="K988" s="306" t="s">
        <v>4710</v>
      </c>
      <c r="L988" s="3">
        <f t="shared" si="15"/>
        <v>236.1</v>
      </c>
    </row>
    <row r="989" spans="1:12">
      <c r="A989" s="313" t="s">
        <v>4774</v>
      </c>
      <c r="B989" s="314" t="s">
        <v>4775</v>
      </c>
      <c r="C989" s="314" t="s">
        <v>4776</v>
      </c>
      <c r="D989" s="314" t="s">
        <v>4704</v>
      </c>
      <c r="E989" s="314" t="s">
        <v>4705</v>
      </c>
      <c r="F989" s="306" t="s">
        <v>4735</v>
      </c>
      <c r="G989" s="306" t="s">
        <v>4736</v>
      </c>
      <c r="H989" s="314" t="s">
        <v>4737</v>
      </c>
      <c r="I989" s="314" t="s">
        <v>4736</v>
      </c>
      <c r="J989" s="306" t="s">
        <v>4709</v>
      </c>
      <c r="K989" s="306" t="s">
        <v>4710</v>
      </c>
      <c r="L989" s="3">
        <f t="shared" si="15"/>
        <v>236.1</v>
      </c>
    </row>
    <row r="990" spans="1:12">
      <c r="A990" s="313" t="s">
        <v>4777</v>
      </c>
      <c r="B990" s="314" t="s">
        <v>4778</v>
      </c>
      <c r="C990" s="314" t="s">
        <v>4779</v>
      </c>
      <c r="D990" s="314" t="s">
        <v>4780</v>
      </c>
      <c r="E990" s="314" t="s">
        <v>4781</v>
      </c>
      <c r="F990" s="306" t="s">
        <v>4782</v>
      </c>
      <c r="G990" s="306" t="s">
        <v>4783</v>
      </c>
      <c r="H990" s="314" t="s">
        <v>4784</v>
      </c>
      <c r="I990" s="314" t="s">
        <v>4783</v>
      </c>
      <c r="J990" s="306" t="s">
        <v>4785</v>
      </c>
      <c r="K990" s="306" t="s">
        <v>4786</v>
      </c>
      <c r="L990" s="3">
        <f t="shared" si="15"/>
        <v>237.1</v>
      </c>
    </row>
    <row r="991" spans="1:12">
      <c r="A991" s="313" t="s">
        <v>4787</v>
      </c>
      <c r="B991" s="314" t="s">
        <v>4788</v>
      </c>
      <c r="C991" s="314" t="s">
        <v>4789</v>
      </c>
      <c r="D991" s="314" t="s">
        <v>4780</v>
      </c>
      <c r="E991" s="314" t="s">
        <v>4781</v>
      </c>
      <c r="F991" s="306" t="s">
        <v>4782</v>
      </c>
      <c r="G991" s="306" t="s">
        <v>4783</v>
      </c>
      <c r="H991" s="314" t="s">
        <v>4784</v>
      </c>
      <c r="I991" s="314" t="s">
        <v>4783</v>
      </c>
      <c r="J991" s="306" t="s">
        <v>4785</v>
      </c>
      <c r="K991" s="306" t="s">
        <v>4786</v>
      </c>
      <c r="L991" s="3">
        <f t="shared" si="15"/>
        <v>237.1</v>
      </c>
    </row>
    <row r="992" spans="1:12">
      <c r="A992" s="313" t="s">
        <v>4790</v>
      </c>
      <c r="B992" s="314" t="s">
        <v>4791</v>
      </c>
      <c r="C992" s="314" t="s">
        <v>4792</v>
      </c>
      <c r="D992" s="314" t="s">
        <v>4780</v>
      </c>
      <c r="E992" s="314" t="s">
        <v>4781</v>
      </c>
      <c r="F992" s="306" t="s">
        <v>4656</v>
      </c>
      <c r="G992" s="306" t="s">
        <v>4119</v>
      </c>
      <c r="H992" s="314" t="s">
        <v>4784</v>
      </c>
      <c r="I992" s="314" t="s">
        <v>4783</v>
      </c>
      <c r="J992" s="306" t="s">
        <v>4658</v>
      </c>
      <c r="K992" s="306" t="s">
        <v>3947</v>
      </c>
      <c r="L992" s="3">
        <f t="shared" si="15"/>
        <v>237.1</v>
      </c>
    </row>
    <row r="993" spans="1:12">
      <c r="A993" s="313" t="s">
        <v>4793</v>
      </c>
      <c r="B993" s="314" t="s">
        <v>4794</v>
      </c>
      <c r="C993" s="314" t="s">
        <v>4795</v>
      </c>
      <c r="D993" s="314" t="s">
        <v>4780</v>
      </c>
      <c r="E993" s="314" t="s">
        <v>4781</v>
      </c>
      <c r="F993" s="306" t="s">
        <v>4796</v>
      </c>
      <c r="G993" s="306" t="s">
        <v>4797</v>
      </c>
      <c r="H993" s="314" t="s">
        <v>4798</v>
      </c>
      <c r="I993" s="314" t="s">
        <v>4797</v>
      </c>
      <c r="J993" s="306" t="s">
        <v>4785</v>
      </c>
      <c r="K993" s="306" t="s">
        <v>4786</v>
      </c>
      <c r="L993" s="3">
        <f t="shared" si="15"/>
        <v>237.2</v>
      </c>
    </row>
    <row r="994" spans="1:12">
      <c r="A994" s="314" t="s">
        <v>4799</v>
      </c>
      <c r="B994" s="314" t="s">
        <v>4800</v>
      </c>
      <c r="C994" s="314" t="s">
        <v>4801</v>
      </c>
      <c r="D994" s="314" t="s">
        <v>4655</v>
      </c>
      <c r="E994" s="314" t="s">
        <v>4117</v>
      </c>
      <c r="F994" s="306" t="s">
        <v>4656</v>
      </c>
      <c r="G994" s="306" t="s">
        <v>4119</v>
      </c>
      <c r="H994" s="314" t="s">
        <v>4657</v>
      </c>
      <c r="I994" s="314" t="s">
        <v>4119</v>
      </c>
      <c r="J994" s="306" t="s">
        <v>4658</v>
      </c>
      <c r="K994" s="306" t="s">
        <v>3947</v>
      </c>
      <c r="L994" s="3">
        <f t="shared" si="15"/>
        <v>241.1</v>
      </c>
    </row>
    <row r="995" spans="1:12">
      <c r="A995" s="313" t="s">
        <v>4802</v>
      </c>
      <c r="B995" s="314" t="s">
        <v>4803</v>
      </c>
      <c r="C995" s="314" t="s">
        <v>4804</v>
      </c>
      <c r="D995" s="314" t="s">
        <v>4655</v>
      </c>
      <c r="E995" s="314" t="s">
        <v>4117</v>
      </c>
      <c r="F995" s="306" t="s">
        <v>4656</v>
      </c>
      <c r="G995" s="306" t="s">
        <v>4119</v>
      </c>
      <c r="H995" s="314" t="s">
        <v>4657</v>
      </c>
      <c r="I995" s="314" t="s">
        <v>4119</v>
      </c>
      <c r="J995" s="306" t="s">
        <v>4658</v>
      </c>
      <c r="K995" s="306" t="s">
        <v>3947</v>
      </c>
      <c r="L995" s="3">
        <f t="shared" si="15"/>
        <v>241.1</v>
      </c>
    </row>
    <row r="996" spans="1:12">
      <c r="A996" s="313" t="s">
        <v>4805</v>
      </c>
      <c r="B996" s="314" t="s">
        <v>4806</v>
      </c>
      <c r="C996" s="314" t="s">
        <v>4807</v>
      </c>
      <c r="D996" s="314" t="s">
        <v>4655</v>
      </c>
      <c r="E996" s="314" t="s">
        <v>4117</v>
      </c>
      <c r="F996" s="306" t="s">
        <v>4656</v>
      </c>
      <c r="G996" s="306" t="s">
        <v>4119</v>
      </c>
      <c r="H996" s="314" t="s">
        <v>4657</v>
      </c>
      <c r="I996" s="314" t="s">
        <v>4119</v>
      </c>
      <c r="J996" s="306" t="s">
        <v>4658</v>
      </c>
      <c r="K996" s="306" t="s">
        <v>3947</v>
      </c>
      <c r="L996" s="3">
        <f t="shared" si="15"/>
        <v>241.1</v>
      </c>
    </row>
    <row r="997" spans="1:12">
      <c r="A997" s="313" t="s">
        <v>4808</v>
      </c>
      <c r="B997" s="314" t="s">
        <v>4809</v>
      </c>
      <c r="C997" s="314" t="s">
        <v>4810</v>
      </c>
      <c r="D997" s="314" t="s">
        <v>4655</v>
      </c>
      <c r="E997" s="314" t="s">
        <v>4117</v>
      </c>
      <c r="F997" s="306" t="s">
        <v>4656</v>
      </c>
      <c r="G997" s="306" t="s">
        <v>4119</v>
      </c>
      <c r="H997" s="314" t="s">
        <v>4657</v>
      </c>
      <c r="I997" s="314" t="s">
        <v>4119</v>
      </c>
      <c r="J997" s="306" t="s">
        <v>4658</v>
      </c>
      <c r="K997" s="306" t="s">
        <v>3947</v>
      </c>
      <c r="L997" s="3">
        <f t="shared" si="15"/>
        <v>241.1</v>
      </c>
    </row>
    <row r="998" spans="1:12">
      <c r="A998" s="313" t="s">
        <v>4811</v>
      </c>
      <c r="B998" s="314" t="s">
        <v>4812</v>
      </c>
      <c r="C998" s="314" t="s">
        <v>4813</v>
      </c>
      <c r="D998" s="314" t="s">
        <v>4655</v>
      </c>
      <c r="E998" s="314" t="s">
        <v>4117</v>
      </c>
      <c r="F998" s="306" t="s">
        <v>4656</v>
      </c>
      <c r="G998" s="306" t="s">
        <v>4119</v>
      </c>
      <c r="H998" s="314" t="s">
        <v>4657</v>
      </c>
      <c r="I998" s="314" t="s">
        <v>4119</v>
      </c>
      <c r="J998" s="306" t="s">
        <v>4658</v>
      </c>
      <c r="K998" s="306" t="s">
        <v>3947</v>
      </c>
      <c r="L998" s="3">
        <f t="shared" si="15"/>
        <v>241.1</v>
      </c>
    </row>
    <row r="999" spans="1:12">
      <c r="A999" s="314" t="s">
        <v>4814</v>
      </c>
      <c r="B999" s="314" t="s">
        <v>4815</v>
      </c>
      <c r="C999" s="314" t="s">
        <v>4816</v>
      </c>
      <c r="D999" s="314" t="s">
        <v>4655</v>
      </c>
      <c r="E999" s="314" t="s">
        <v>4117</v>
      </c>
      <c r="F999" s="306" t="s">
        <v>4656</v>
      </c>
      <c r="G999" s="306" t="s">
        <v>4119</v>
      </c>
      <c r="H999" s="314" t="s">
        <v>4657</v>
      </c>
      <c r="I999" s="314" t="s">
        <v>4119</v>
      </c>
      <c r="J999" s="306" t="s">
        <v>4658</v>
      </c>
      <c r="K999" s="306" t="s">
        <v>3947</v>
      </c>
      <c r="L999" s="3">
        <f t="shared" si="15"/>
        <v>241.1</v>
      </c>
    </row>
    <row r="1000" spans="1:12">
      <c r="A1000" s="313" t="s">
        <v>4817</v>
      </c>
      <c r="B1000" s="314" t="s">
        <v>4818</v>
      </c>
      <c r="C1000" s="314" t="s">
        <v>4819</v>
      </c>
      <c r="D1000" s="314" t="s">
        <v>4655</v>
      </c>
      <c r="E1000" s="314" t="s">
        <v>4117</v>
      </c>
      <c r="F1000" s="306" t="s">
        <v>4656</v>
      </c>
      <c r="G1000" s="306" t="s">
        <v>4119</v>
      </c>
      <c r="H1000" s="314" t="s">
        <v>4657</v>
      </c>
      <c r="I1000" s="314" t="s">
        <v>4119</v>
      </c>
      <c r="J1000" s="306" t="s">
        <v>4658</v>
      </c>
      <c r="K1000" s="306" t="s">
        <v>3947</v>
      </c>
      <c r="L1000" s="3">
        <f t="shared" si="15"/>
        <v>241.1</v>
      </c>
    </row>
    <row r="1001" spans="1:12">
      <c r="A1001" s="313" t="s">
        <v>4820</v>
      </c>
      <c r="B1001" s="314" t="s">
        <v>4821</v>
      </c>
      <c r="C1001" s="314" t="s">
        <v>4822</v>
      </c>
      <c r="D1001" s="314" t="s">
        <v>4655</v>
      </c>
      <c r="E1001" s="314" t="s">
        <v>4117</v>
      </c>
      <c r="F1001" s="306" t="s">
        <v>4656</v>
      </c>
      <c r="G1001" s="306" t="s">
        <v>4119</v>
      </c>
      <c r="H1001" s="314" t="s">
        <v>4657</v>
      </c>
      <c r="I1001" s="314" t="s">
        <v>4119</v>
      </c>
      <c r="J1001" s="306" t="s">
        <v>4658</v>
      </c>
      <c r="K1001" s="306" t="s">
        <v>3947</v>
      </c>
      <c r="L1001" s="3">
        <f t="shared" si="15"/>
        <v>241.1</v>
      </c>
    </row>
    <row r="1002" spans="1:12">
      <c r="A1002" s="313" t="s">
        <v>4823</v>
      </c>
      <c r="B1002" s="314" t="s">
        <v>4824</v>
      </c>
      <c r="C1002" s="314" t="s">
        <v>4825</v>
      </c>
      <c r="D1002" s="314" t="s">
        <v>4655</v>
      </c>
      <c r="E1002" s="314" t="s">
        <v>4117</v>
      </c>
      <c r="F1002" s="306" t="s">
        <v>4656</v>
      </c>
      <c r="G1002" s="306" t="s">
        <v>4119</v>
      </c>
      <c r="H1002" s="314" t="s">
        <v>4657</v>
      </c>
      <c r="I1002" s="314" t="s">
        <v>4119</v>
      </c>
      <c r="J1002" s="306" t="s">
        <v>4658</v>
      </c>
      <c r="K1002" s="306" t="s">
        <v>3947</v>
      </c>
      <c r="L1002" s="3">
        <f t="shared" si="15"/>
        <v>241.1</v>
      </c>
    </row>
    <row r="1003" spans="1:12">
      <c r="A1003" s="313" t="s">
        <v>4826</v>
      </c>
      <c r="B1003" s="314" t="s">
        <v>4827</v>
      </c>
      <c r="C1003" s="314" t="s">
        <v>4828</v>
      </c>
      <c r="D1003" s="314" t="s">
        <v>4655</v>
      </c>
      <c r="E1003" s="314" t="s">
        <v>4117</v>
      </c>
      <c r="F1003" s="306" t="s">
        <v>4656</v>
      </c>
      <c r="G1003" s="306" t="s">
        <v>4119</v>
      </c>
      <c r="H1003" s="314" t="s">
        <v>4657</v>
      </c>
      <c r="I1003" s="314" t="s">
        <v>4119</v>
      </c>
      <c r="J1003" s="306" t="s">
        <v>4658</v>
      </c>
      <c r="K1003" s="306" t="s">
        <v>3947</v>
      </c>
      <c r="L1003" s="3">
        <f t="shared" si="15"/>
        <v>241.1</v>
      </c>
    </row>
    <row r="1004" spans="1:12">
      <c r="A1004" s="313" t="s">
        <v>4829</v>
      </c>
      <c r="B1004" s="314" t="s">
        <v>4830</v>
      </c>
      <c r="C1004" s="314" t="s">
        <v>4831</v>
      </c>
      <c r="D1004" s="314" t="s">
        <v>4655</v>
      </c>
      <c r="E1004" s="314" t="s">
        <v>4117</v>
      </c>
      <c r="F1004" s="306" t="s">
        <v>4656</v>
      </c>
      <c r="G1004" s="306" t="s">
        <v>4119</v>
      </c>
      <c r="H1004" s="314" t="s">
        <v>4657</v>
      </c>
      <c r="I1004" s="314" t="s">
        <v>4119</v>
      </c>
      <c r="J1004" s="306" t="s">
        <v>4658</v>
      </c>
      <c r="K1004" s="306" t="s">
        <v>3947</v>
      </c>
      <c r="L1004" s="3">
        <f t="shared" si="15"/>
        <v>241.1</v>
      </c>
    </row>
    <row r="1005" spans="1:12">
      <c r="A1005" s="313" t="s">
        <v>4832</v>
      </c>
      <c r="B1005" s="314" t="s">
        <v>4833</v>
      </c>
      <c r="C1005" s="314" t="s">
        <v>4834</v>
      </c>
      <c r="D1005" s="314" t="s">
        <v>4655</v>
      </c>
      <c r="E1005" s="314" t="s">
        <v>4117</v>
      </c>
      <c r="F1005" s="306" t="s">
        <v>4656</v>
      </c>
      <c r="G1005" s="306" t="s">
        <v>4119</v>
      </c>
      <c r="H1005" s="314" t="s">
        <v>4657</v>
      </c>
      <c r="I1005" s="314" t="s">
        <v>4119</v>
      </c>
      <c r="J1005" s="306" t="s">
        <v>4658</v>
      </c>
      <c r="K1005" s="306" t="s">
        <v>3947</v>
      </c>
      <c r="L1005" s="3">
        <f t="shared" si="15"/>
        <v>241.1</v>
      </c>
    </row>
    <row r="1006" spans="1:12">
      <c r="A1006" s="313" t="s">
        <v>4835</v>
      </c>
      <c r="B1006" s="314" t="s">
        <v>4836</v>
      </c>
      <c r="C1006" s="314" t="s">
        <v>4837</v>
      </c>
      <c r="D1006" s="314" t="s">
        <v>4655</v>
      </c>
      <c r="E1006" s="314" t="s">
        <v>4117</v>
      </c>
      <c r="F1006" s="306" t="s">
        <v>4656</v>
      </c>
      <c r="G1006" s="306" t="s">
        <v>4119</v>
      </c>
      <c r="H1006" s="314" t="s">
        <v>4657</v>
      </c>
      <c r="I1006" s="314" t="s">
        <v>4119</v>
      </c>
      <c r="J1006" s="306" t="s">
        <v>4658</v>
      </c>
      <c r="K1006" s="306" t="s">
        <v>3947</v>
      </c>
      <c r="L1006" s="3">
        <f t="shared" si="15"/>
        <v>241.1</v>
      </c>
    </row>
    <row r="1007" spans="1:12">
      <c r="A1007" s="313" t="s">
        <v>4838</v>
      </c>
      <c r="B1007" s="314" t="s">
        <v>4839</v>
      </c>
      <c r="C1007" s="314" t="s">
        <v>4840</v>
      </c>
      <c r="D1007" s="314" t="s">
        <v>4655</v>
      </c>
      <c r="E1007" s="314" t="s">
        <v>4117</v>
      </c>
      <c r="F1007" s="306" t="s">
        <v>4656</v>
      </c>
      <c r="G1007" s="306" t="s">
        <v>4119</v>
      </c>
      <c r="H1007" s="314" t="s">
        <v>4657</v>
      </c>
      <c r="I1007" s="314" t="s">
        <v>4119</v>
      </c>
      <c r="J1007" s="306" t="s">
        <v>4658</v>
      </c>
      <c r="K1007" s="306" t="s">
        <v>3947</v>
      </c>
      <c r="L1007" s="3">
        <f t="shared" si="15"/>
        <v>241.1</v>
      </c>
    </row>
    <row r="1008" spans="1:12">
      <c r="A1008" s="313" t="s">
        <v>4841</v>
      </c>
      <c r="B1008" s="314" t="s">
        <v>4842</v>
      </c>
      <c r="C1008" s="314" t="s">
        <v>4843</v>
      </c>
      <c r="D1008" s="314" t="s">
        <v>4655</v>
      </c>
      <c r="E1008" s="314" t="s">
        <v>4117</v>
      </c>
      <c r="F1008" s="306" t="s">
        <v>4656</v>
      </c>
      <c r="G1008" s="306" t="s">
        <v>4119</v>
      </c>
      <c r="H1008" s="314" t="s">
        <v>4657</v>
      </c>
      <c r="I1008" s="314" t="s">
        <v>4119</v>
      </c>
      <c r="J1008" s="306" t="s">
        <v>4658</v>
      </c>
      <c r="K1008" s="306" t="s">
        <v>3947</v>
      </c>
      <c r="L1008" s="3">
        <f t="shared" si="15"/>
        <v>241.1</v>
      </c>
    </row>
    <row r="1009" spans="1:12">
      <c r="A1009" s="314" t="s">
        <v>4844</v>
      </c>
      <c r="B1009" s="314" t="s">
        <v>4845</v>
      </c>
      <c r="C1009" s="314" t="s">
        <v>4846</v>
      </c>
      <c r="D1009" s="314" t="s">
        <v>4655</v>
      </c>
      <c r="E1009" s="314" t="s">
        <v>4117</v>
      </c>
      <c r="F1009" s="306" t="s">
        <v>4656</v>
      </c>
      <c r="G1009" s="306" t="s">
        <v>4119</v>
      </c>
      <c r="H1009" s="314" t="s">
        <v>4657</v>
      </c>
      <c r="I1009" s="314" t="s">
        <v>4119</v>
      </c>
      <c r="J1009" s="306" t="s">
        <v>4658</v>
      </c>
      <c r="K1009" s="306" t="s">
        <v>3947</v>
      </c>
      <c r="L1009" s="3">
        <f t="shared" si="15"/>
        <v>241.1</v>
      </c>
    </row>
    <row r="1010" spans="1:12">
      <c r="A1010" s="313" t="s">
        <v>4847</v>
      </c>
      <c r="B1010" s="314" t="s">
        <v>4848</v>
      </c>
      <c r="C1010" s="314" t="s">
        <v>4849</v>
      </c>
      <c r="D1010" s="314" t="s">
        <v>4655</v>
      </c>
      <c r="E1010" s="314" t="s">
        <v>4117</v>
      </c>
      <c r="F1010" s="306" t="s">
        <v>4656</v>
      </c>
      <c r="G1010" s="306" t="s">
        <v>4119</v>
      </c>
      <c r="H1010" s="314" t="s">
        <v>4657</v>
      </c>
      <c r="I1010" s="314" t="s">
        <v>4119</v>
      </c>
      <c r="J1010" s="306" t="s">
        <v>4658</v>
      </c>
      <c r="K1010" s="306" t="s">
        <v>3947</v>
      </c>
      <c r="L1010" s="3">
        <f t="shared" si="15"/>
        <v>241.1</v>
      </c>
    </row>
    <row r="1011" spans="1:12">
      <c r="A1011" s="313" t="s">
        <v>4850</v>
      </c>
      <c r="B1011" s="314" t="s">
        <v>4851</v>
      </c>
      <c r="C1011" s="314" t="s">
        <v>4852</v>
      </c>
      <c r="D1011" s="314" t="s">
        <v>4655</v>
      </c>
      <c r="E1011" s="314" t="s">
        <v>4117</v>
      </c>
      <c r="F1011" s="306" t="s">
        <v>4656</v>
      </c>
      <c r="G1011" s="306" t="s">
        <v>4119</v>
      </c>
      <c r="H1011" s="314" t="s">
        <v>4657</v>
      </c>
      <c r="I1011" s="314" t="s">
        <v>4119</v>
      </c>
      <c r="J1011" s="306" t="s">
        <v>4658</v>
      </c>
      <c r="K1011" s="306" t="s">
        <v>3947</v>
      </c>
      <c r="L1011" s="3">
        <f t="shared" si="15"/>
        <v>241.1</v>
      </c>
    </row>
    <row r="1012" spans="1:12">
      <c r="A1012" s="313" t="s">
        <v>4853</v>
      </c>
      <c r="B1012" s="314" t="s">
        <v>4854</v>
      </c>
      <c r="C1012" s="314" t="s">
        <v>4855</v>
      </c>
      <c r="D1012" s="314" t="s">
        <v>4655</v>
      </c>
      <c r="E1012" s="314" t="s">
        <v>4117</v>
      </c>
      <c r="F1012" s="306" t="s">
        <v>4656</v>
      </c>
      <c r="G1012" s="306" t="s">
        <v>4119</v>
      </c>
      <c r="H1012" s="314" t="s">
        <v>4657</v>
      </c>
      <c r="I1012" s="314" t="s">
        <v>4119</v>
      </c>
      <c r="J1012" s="306" t="s">
        <v>4658</v>
      </c>
      <c r="K1012" s="306" t="s">
        <v>3947</v>
      </c>
      <c r="L1012" s="3">
        <f t="shared" si="15"/>
        <v>241.1</v>
      </c>
    </row>
    <row r="1013" spans="1:12">
      <c r="A1013" s="313" t="s">
        <v>4856</v>
      </c>
      <c r="B1013" s="314" t="s">
        <v>4857</v>
      </c>
      <c r="C1013" s="314" t="s">
        <v>4858</v>
      </c>
      <c r="D1013" s="314" t="s">
        <v>4655</v>
      </c>
      <c r="E1013" s="314" t="s">
        <v>4117</v>
      </c>
      <c r="F1013" s="306" t="s">
        <v>4656</v>
      </c>
      <c r="G1013" s="306" t="s">
        <v>4119</v>
      </c>
      <c r="H1013" s="314" t="s">
        <v>4657</v>
      </c>
      <c r="I1013" s="314" t="s">
        <v>4119</v>
      </c>
      <c r="J1013" s="306" t="s">
        <v>4658</v>
      </c>
      <c r="K1013" s="306" t="s">
        <v>3947</v>
      </c>
      <c r="L1013" s="3">
        <f t="shared" si="15"/>
        <v>241.1</v>
      </c>
    </row>
    <row r="1014" spans="1:12">
      <c r="A1014" s="313" t="s">
        <v>4859</v>
      </c>
      <c r="B1014" s="314" t="s">
        <v>4860</v>
      </c>
      <c r="C1014" s="314" t="s">
        <v>4861</v>
      </c>
      <c r="D1014" s="314" t="s">
        <v>4862</v>
      </c>
      <c r="E1014" s="314" t="s">
        <v>4863</v>
      </c>
      <c r="F1014" s="306" t="s">
        <v>4864</v>
      </c>
      <c r="G1014" s="306" t="s">
        <v>4865</v>
      </c>
      <c r="H1014" s="314" t="s">
        <v>4866</v>
      </c>
      <c r="I1014" s="314" t="s">
        <v>4865</v>
      </c>
      <c r="J1014" s="306" t="s">
        <v>4867</v>
      </c>
      <c r="K1014" s="306" t="s">
        <v>4863</v>
      </c>
      <c r="L1014" s="3">
        <f t="shared" si="15"/>
        <v>238.8</v>
      </c>
    </row>
    <row r="1015" spans="1:12">
      <c r="A1015" s="313" t="s">
        <v>4868</v>
      </c>
      <c r="B1015" s="314" t="s">
        <v>4869</v>
      </c>
      <c r="C1015" s="314" t="s">
        <v>4870</v>
      </c>
      <c r="D1015" s="314" t="s">
        <v>4862</v>
      </c>
      <c r="E1015" s="314" t="s">
        <v>4863</v>
      </c>
      <c r="F1015" s="306" t="s">
        <v>4864</v>
      </c>
      <c r="G1015" s="306" t="s">
        <v>4865</v>
      </c>
      <c r="H1015" s="314" t="s">
        <v>4866</v>
      </c>
      <c r="I1015" s="314" t="s">
        <v>4865</v>
      </c>
      <c r="J1015" s="306" t="s">
        <v>4867</v>
      </c>
      <c r="K1015" s="306" t="s">
        <v>4863</v>
      </c>
      <c r="L1015" s="3">
        <f t="shared" si="15"/>
        <v>238.8</v>
      </c>
    </row>
    <row r="1016" spans="1:12">
      <c r="A1016" s="313" t="s">
        <v>4871</v>
      </c>
      <c r="B1016" s="314" t="s">
        <v>4872</v>
      </c>
      <c r="C1016" s="314" t="s">
        <v>4873</v>
      </c>
      <c r="D1016" s="314" t="s">
        <v>4655</v>
      </c>
      <c r="E1016" s="314" t="s">
        <v>4117</v>
      </c>
      <c r="F1016" s="306" t="s">
        <v>4656</v>
      </c>
      <c r="G1016" s="306" t="s">
        <v>4119</v>
      </c>
      <c r="H1016" s="314" t="s">
        <v>4657</v>
      </c>
      <c r="I1016" s="314" t="s">
        <v>4119</v>
      </c>
      <c r="J1016" s="306" t="s">
        <v>4658</v>
      </c>
      <c r="K1016" s="306" t="s">
        <v>3947</v>
      </c>
      <c r="L1016" s="3">
        <f t="shared" si="15"/>
        <v>241.1</v>
      </c>
    </row>
    <row r="1017" spans="1:12">
      <c r="A1017" s="313" t="s">
        <v>4874</v>
      </c>
      <c r="B1017" s="314" t="s">
        <v>4875</v>
      </c>
      <c r="C1017" s="314" t="s">
        <v>4876</v>
      </c>
      <c r="D1017" s="314" t="s">
        <v>4655</v>
      </c>
      <c r="E1017" s="314" t="s">
        <v>4117</v>
      </c>
      <c r="F1017" s="306" t="s">
        <v>4656</v>
      </c>
      <c r="G1017" s="306" t="s">
        <v>4119</v>
      </c>
      <c r="H1017" s="314" t="s">
        <v>4657</v>
      </c>
      <c r="I1017" s="314" t="s">
        <v>4119</v>
      </c>
      <c r="J1017" s="306" t="s">
        <v>4658</v>
      </c>
      <c r="K1017" s="306" t="s">
        <v>3947</v>
      </c>
      <c r="L1017" s="3">
        <f t="shared" si="15"/>
        <v>241.1</v>
      </c>
    </row>
    <row r="1018" spans="1:12">
      <c r="A1018" s="313" t="s">
        <v>4877</v>
      </c>
      <c r="B1018" s="314" t="s">
        <v>4878</v>
      </c>
      <c r="C1018" s="314" t="s">
        <v>4879</v>
      </c>
      <c r="D1018" s="314" t="s">
        <v>4655</v>
      </c>
      <c r="E1018" s="314" t="s">
        <v>4117</v>
      </c>
      <c r="F1018" s="306" t="s">
        <v>4656</v>
      </c>
      <c r="G1018" s="306" t="s">
        <v>4119</v>
      </c>
      <c r="H1018" s="314" t="s">
        <v>4657</v>
      </c>
      <c r="I1018" s="314" t="s">
        <v>4119</v>
      </c>
      <c r="J1018" s="306" t="s">
        <v>4658</v>
      </c>
      <c r="K1018" s="306" t="s">
        <v>3947</v>
      </c>
      <c r="L1018" s="3">
        <f t="shared" si="15"/>
        <v>241.1</v>
      </c>
    </row>
    <row r="1019" spans="1:12">
      <c r="A1019" s="313" t="s">
        <v>4880</v>
      </c>
      <c r="B1019" s="314" t="s">
        <v>4881</v>
      </c>
      <c r="C1019" s="314" t="s">
        <v>4882</v>
      </c>
      <c r="D1019" s="314" t="s">
        <v>4655</v>
      </c>
      <c r="E1019" s="314" t="s">
        <v>4117</v>
      </c>
      <c r="F1019" s="306" t="s">
        <v>4656</v>
      </c>
      <c r="G1019" s="306" t="s">
        <v>4119</v>
      </c>
      <c r="H1019" s="314" t="s">
        <v>4657</v>
      </c>
      <c r="I1019" s="314" t="s">
        <v>4119</v>
      </c>
      <c r="J1019" s="306" t="s">
        <v>4658</v>
      </c>
      <c r="K1019" s="306" t="s">
        <v>3947</v>
      </c>
      <c r="L1019" s="3">
        <f t="shared" si="15"/>
        <v>241.1</v>
      </c>
    </row>
    <row r="1020" spans="1:12">
      <c r="A1020" s="313" t="s">
        <v>4883</v>
      </c>
      <c r="B1020" s="314" t="s">
        <v>4884</v>
      </c>
      <c r="C1020" s="314" t="s">
        <v>4885</v>
      </c>
      <c r="D1020" s="314" t="s">
        <v>4655</v>
      </c>
      <c r="E1020" s="314" t="s">
        <v>4117</v>
      </c>
      <c r="F1020" s="306" t="s">
        <v>4656</v>
      </c>
      <c r="G1020" s="306" t="s">
        <v>4119</v>
      </c>
      <c r="H1020" s="314" t="s">
        <v>4657</v>
      </c>
      <c r="I1020" s="314" t="s">
        <v>4119</v>
      </c>
      <c r="J1020" s="306" t="s">
        <v>4658</v>
      </c>
      <c r="K1020" s="306" t="s">
        <v>3947</v>
      </c>
      <c r="L1020" s="3">
        <f t="shared" si="15"/>
        <v>241.1</v>
      </c>
    </row>
    <row r="1021" spans="1:12">
      <c r="A1021" s="313" t="s">
        <v>4886</v>
      </c>
      <c r="B1021" s="314" t="s">
        <v>4887</v>
      </c>
      <c r="C1021" s="314" t="s">
        <v>4887</v>
      </c>
      <c r="D1021" s="314" t="s">
        <v>4888</v>
      </c>
      <c r="E1021" s="314" t="s">
        <v>4887</v>
      </c>
      <c r="F1021" s="306" t="s">
        <v>4889</v>
      </c>
      <c r="G1021" s="306" t="s">
        <v>4887</v>
      </c>
      <c r="H1021" s="314" t="s">
        <v>4890</v>
      </c>
      <c r="I1021" s="314" t="s">
        <v>4887</v>
      </c>
      <c r="J1021" s="306" t="s">
        <v>4891</v>
      </c>
      <c r="K1021" s="306" t="s">
        <v>4892</v>
      </c>
      <c r="L1021" s="3">
        <f t="shared" si="15"/>
        <v>235.5</v>
      </c>
    </row>
    <row r="1022" spans="1:12">
      <c r="A1022" s="313" t="s">
        <v>4893</v>
      </c>
      <c r="B1022" s="314" t="s">
        <v>4894</v>
      </c>
      <c r="C1022" s="314" t="s">
        <v>4895</v>
      </c>
      <c r="D1022" s="314" t="s">
        <v>4655</v>
      </c>
      <c r="E1022" s="314" t="s">
        <v>4117</v>
      </c>
      <c r="F1022" s="306" t="s">
        <v>4656</v>
      </c>
      <c r="G1022" s="306" t="s">
        <v>4119</v>
      </c>
      <c r="H1022" s="314" t="s">
        <v>4657</v>
      </c>
      <c r="I1022" s="314" t="s">
        <v>4119</v>
      </c>
      <c r="J1022" s="306" t="s">
        <v>4658</v>
      </c>
      <c r="K1022" s="306" t="s">
        <v>3947</v>
      </c>
      <c r="L1022" s="3">
        <f t="shared" si="15"/>
        <v>241.1</v>
      </c>
    </row>
    <row r="1023" spans="1:12">
      <c r="A1023" s="313" t="s">
        <v>4896</v>
      </c>
      <c r="B1023" s="314" t="s">
        <v>4897</v>
      </c>
      <c r="C1023" s="314" t="s">
        <v>4898</v>
      </c>
      <c r="D1023" s="314" t="s">
        <v>4655</v>
      </c>
      <c r="E1023" s="314" t="s">
        <v>4117</v>
      </c>
      <c r="F1023" s="306" t="s">
        <v>4656</v>
      </c>
      <c r="G1023" s="306" t="s">
        <v>4119</v>
      </c>
      <c r="H1023" s="314" t="s">
        <v>4657</v>
      </c>
      <c r="I1023" s="314" t="s">
        <v>4119</v>
      </c>
      <c r="J1023" s="306" t="s">
        <v>4658</v>
      </c>
      <c r="K1023" s="306" t="s">
        <v>3947</v>
      </c>
      <c r="L1023" s="3">
        <f t="shared" si="15"/>
        <v>241.1</v>
      </c>
    </row>
    <row r="1024" spans="1:12">
      <c r="A1024" s="313" t="s">
        <v>4899</v>
      </c>
      <c r="B1024" s="314" t="s">
        <v>4900</v>
      </c>
      <c r="C1024" s="314" t="s">
        <v>4901</v>
      </c>
      <c r="D1024" s="314" t="s">
        <v>4655</v>
      </c>
      <c r="E1024" s="314" t="s">
        <v>4117</v>
      </c>
      <c r="F1024" s="306" t="s">
        <v>4656</v>
      </c>
      <c r="G1024" s="306" t="s">
        <v>4119</v>
      </c>
      <c r="H1024" s="314" t="s">
        <v>4657</v>
      </c>
      <c r="I1024" s="314" t="s">
        <v>4119</v>
      </c>
      <c r="J1024" s="306" t="s">
        <v>4658</v>
      </c>
      <c r="K1024" s="306" t="s">
        <v>3947</v>
      </c>
      <c r="L1024" s="3">
        <f t="shared" si="15"/>
        <v>241.1</v>
      </c>
    </row>
    <row r="1025" spans="1:12">
      <c r="A1025" s="313" t="s">
        <v>4902</v>
      </c>
      <c r="B1025" s="314" t="s">
        <v>4903</v>
      </c>
      <c r="C1025" s="314" t="s">
        <v>4903</v>
      </c>
      <c r="D1025" s="314" t="s">
        <v>4655</v>
      </c>
      <c r="E1025" s="314" t="s">
        <v>4117</v>
      </c>
      <c r="F1025" s="306" t="s">
        <v>4656</v>
      </c>
      <c r="G1025" s="306" t="s">
        <v>4119</v>
      </c>
      <c r="H1025" s="314" t="s">
        <v>4657</v>
      </c>
      <c r="I1025" s="314" t="s">
        <v>4119</v>
      </c>
      <c r="J1025" s="306" t="s">
        <v>4658</v>
      </c>
      <c r="K1025" s="306" t="s">
        <v>3947</v>
      </c>
      <c r="L1025" s="3">
        <f t="shared" si="15"/>
        <v>241.1</v>
      </c>
    </row>
    <row r="1026" spans="1:12">
      <c r="A1026" s="313" t="s">
        <v>4904</v>
      </c>
      <c r="B1026" s="314" t="s">
        <v>4905</v>
      </c>
      <c r="C1026" s="314" t="s">
        <v>4905</v>
      </c>
      <c r="D1026" s="314" t="s">
        <v>4655</v>
      </c>
      <c r="E1026" s="314" t="s">
        <v>4117</v>
      </c>
      <c r="F1026" s="306" t="s">
        <v>4656</v>
      </c>
      <c r="G1026" s="306" t="s">
        <v>4119</v>
      </c>
      <c r="H1026" s="314" t="s">
        <v>4657</v>
      </c>
      <c r="I1026" s="314" t="s">
        <v>4119</v>
      </c>
      <c r="J1026" s="306" t="s">
        <v>4658</v>
      </c>
      <c r="K1026" s="306" t="s">
        <v>3947</v>
      </c>
      <c r="L1026" s="3">
        <f t="shared" si="15"/>
        <v>241.1</v>
      </c>
    </row>
    <row r="1027" spans="1:12">
      <c r="A1027" s="313" t="s">
        <v>4906</v>
      </c>
      <c r="B1027" s="314" t="s">
        <v>4907</v>
      </c>
      <c r="C1027" s="314" t="s">
        <v>4908</v>
      </c>
      <c r="D1027" s="314" t="s">
        <v>4655</v>
      </c>
      <c r="E1027" s="314" t="s">
        <v>4117</v>
      </c>
      <c r="F1027" s="306" t="s">
        <v>4656</v>
      </c>
      <c r="G1027" s="306" t="s">
        <v>4119</v>
      </c>
      <c r="H1027" s="314" t="s">
        <v>4657</v>
      </c>
      <c r="I1027" s="314" t="s">
        <v>4119</v>
      </c>
      <c r="J1027" s="306" t="s">
        <v>4658</v>
      </c>
      <c r="K1027" s="306" t="s">
        <v>3947</v>
      </c>
      <c r="L1027" s="3">
        <f t="shared" si="15"/>
        <v>241.1</v>
      </c>
    </row>
    <row r="1028" spans="1:12">
      <c r="A1028" s="313" t="s">
        <v>4909</v>
      </c>
      <c r="B1028" s="314" t="s">
        <v>4910</v>
      </c>
      <c r="C1028" s="314" t="s">
        <v>4911</v>
      </c>
      <c r="D1028" s="314" t="s">
        <v>4655</v>
      </c>
      <c r="E1028" s="314" t="s">
        <v>4117</v>
      </c>
      <c r="F1028" s="306" t="s">
        <v>4656</v>
      </c>
      <c r="G1028" s="306" t="s">
        <v>4119</v>
      </c>
      <c r="H1028" s="314" t="s">
        <v>4657</v>
      </c>
      <c r="I1028" s="314" t="s">
        <v>4119</v>
      </c>
      <c r="J1028" s="306" t="s">
        <v>4658</v>
      </c>
      <c r="K1028" s="306" t="s">
        <v>3947</v>
      </c>
      <c r="L1028" s="3">
        <f t="shared" si="15"/>
        <v>241.1</v>
      </c>
    </row>
    <row r="1029" spans="1:12">
      <c r="A1029" s="313" t="s">
        <v>4912</v>
      </c>
      <c r="B1029" s="314" t="s">
        <v>4913</v>
      </c>
      <c r="C1029" s="314" t="s">
        <v>4914</v>
      </c>
      <c r="D1029" s="314" t="s">
        <v>4655</v>
      </c>
      <c r="E1029" s="314" t="s">
        <v>4117</v>
      </c>
      <c r="F1029" s="306" t="s">
        <v>4656</v>
      </c>
      <c r="G1029" s="306" t="s">
        <v>4119</v>
      </c>
      <c r="H1029" s="314" t="s">
        <v>4657</v>
      </c>
      <c r="I1029" s="314" t="s">
        <v>4119</v>
      </c>
      <c r="J1029" s="306" t="s">
        <v>4658</v>
      </c>
      <c r="K1029" s="306" t="s">
        <v>3947</v>
      </c>
      <c r="L1029" s="3">
        <f t="shared" si="15"/>
        <v>241.1</v>
      </c>
    </row>
    <row r="1030" spans="1:12">
      <c r="A1030" s="313" t="s">
        <v>4915</v>
      </c>
      <c r="B1030" s="314" t="s">
        <v>4916</v>
      </c>
      <c r="C1030" s="314" t="s">
        <v>4917</v>
      </c>
      <c r="D1030" s="314" t="s">
        <v>4655</v>
      </c>
      <c r="E1030" s="314" t="s">
        <v>4117</v>
      </c>
      <c r="F1030" s="306" t="s">
        <v>4656</v>
      </c>
      <c r="G1030" s="306" t="s">
        <v>4119</v>
      </c>
      <c r="H1030" s="314" t="s">
        <v>4657</v>
      </c>
      <c r="I1030" s="314" t="s">
        <v>4119</v>
      </c>
      <c r="J1030" s="306" t="s">
        <v>4658</v>
      </c>
      <c r="K1030" s="306" t="s">
        <v>3947</v>
      </c>
      <c r="L1030" s="3">
        <f t="shared" si="15"/>
        <v>241.1</v>
      </c>
    </row>
    <row r="1031" spans="1:12">
      <c r="A1031" s="313" t="s">
        <v>4918</v>
      </c>
      <c r="B1031" s="314" t="s">
        <v>4919</v>
      </c>
      <c r="C1031" s="314" t="s">
        <v>4920</v>
      </c>
      <c r="D1031" s="314" t="s">
        <v>4655</v>
      </c>
      <c r="E1031" s="314" t="s">
        <v>4117</v>
      </c>
      <c r="F1031" s="306" t="s">
        <v>4656</v>
      </c>
      <c r="G1031" s="306" t="s">
        <v>4119</v>
      </c>
      <c r="H1031" s="314" t="s">
        <v>4657</v>
      </c>
      <c r="I1031" s="314" t="s">
        <v>4119</v>
      </c>
      <c r="J1031" s="306" t="s">
        <v>4658</v>
      </c>
      <c r="K1031" s="306" t="s">
        <v>3947</v>
      </c>
      <c r="L1031" s="3">
        <f t="shared" si="15"/>
        <v>241.1</v>
      </c>
    </row>
    <row r="1032" spans="1:12">
      <c r="A1032" s="313" t="s">
        <v>4921</v>
      </c>
      <c r="B1032" s="314" t="s">
        <v>4922</v>
      </c>
      <c r="C1032" s="314" t="s">
        <v>4923</v>
      </c>
      <c r="D1032" s="314" t="s">
        <v>4655</v>
      </c>
      <c r="E1032" s="314" t="s">
        <v>4117</v>
      </c>
      <c r="F1032" s="306" t="s">
        <v>4656</v>
      </c>
      <c r="G1032" s="306" t="s">
        <v>4119</v>
      </c>
      <c r="H1032" s="314" t="s">
        <v>4657</v>
      </c>
      <c r="I1032" s="314" t="s">
        <v>4119</v>
      </c>
      <c r="J1032" s="306" t="s">
        <v>4658</v>
      </c>
      <c r="K1032" s="306" t="s">
        <v>3947</v>
      </c>
      <c r="L1032" s="3">
        <f t="shared" si="15"/>
        <v>241.1</v>
      </c>
    </row>
    <row r="1033" spans="1:12">
      <c r="A1033" s="313" t="s">
        <v>4924</v>
      </c>
      <c r="B1033" s="314" t="s">
        <v>4925</v>
      </c>
      <c r="C1033" s="314" t="s">
        <v>4926</v>
      </c>
      <c r="D1033" s="314" t="s">
        <v>4655</v>
      </c>
      <c r="E1033" s="314" t="s">
        <v>4117</v>
      </c>
      <c r="F1033" s="306" t="s">
        <v>4656</v>
      </c>
      <c r="G1033" s="306" t="s">
        <v>4119</v>
      </c>
      <c r="H1033" s="314" t="s">
        <v>4657</v>
      </c>
      <c r="I1033" s="314" t="s">
        <v>4119</v>
      </c>
      <c r="J1033" s="306" t="s">
        <v>4658</v>
      </c>
      <c r="K1033" s="306" t="s">
        <v>3947</v>
      </c>
      <c r="L1033" s="3">
        <f t="shared" si="15"/>
        <v>241.1</v>
      </c>
    </row>
    <row r="1034" spans="1:12">
      <c r="A1034" s="313" t="s">
        <v>4927</v>
      </c>
      <c r="B1034" s="314" t="s">
        <v>4928</v>
      </c>
      <c r="C1034" s="314" t="s">
        <v>4929</v>
      </c>
      <c r="D1034" s="314" t="s">
        <v>4655</v>
      </c>
      <c r="E1034" s="314" t="s">
        <v>4117</v>
      </c>
      <c r="F1034" s="306" t="s">
        <v>4656</v>
      </c>
      <c r="G1034" s="306" t="s">
        <v>4119</v>
      </c>
      <c r="H1034" s="314" t="s">
        <v>4657</v>
      </c>
      <c r="I1034" s="314" t="s">
        <v>4119</v>
      </c>
      <c r="J1034" s="306" t="s">
        <v>4658</v>
      </c>
      <c r="K1034" s="306" t="s">
        <v>3947</v>
      </c>
      <c r="L1034" s="3">
        <f t="shared" ref="L1034:L1097" si="16">VALUE(MID(H1034,2,3)&amp;"."&amp;RIGHT(H1034,1))</f>
        <v>241.1</v>
      </c>
    </row>
    <row r="1035" spans="1:12">
      <c r="A1035" s="313" t="s">
        <v>4930</v>
      </c>
      <c r="B1035" s="314" t="s">
        <v>4931</v>
      </c>
      <c r="C1035" s="314" t="s">
        <v>4932</v>
      </c>
      <c r="D1035" s="314" t="s">
        <v>4655</v>
      </c>
      <c r="E1035" s="314" t="s">
        <v>4117</v>
      </c>
      <c r="F1035" s="306" t="s">
        <v>4656</v>
      </c>
      <c r="G1035" s="306" t="s">
        <v>4119</v>
      </c>
      <c r="H1035" s="314" t="s">
        <v>4657</v>
      </c>
      <c r="I1035" s="314" t="s">
        <v>4119</v>
      </c>
      <c r="J1035" s="306" t="s">
        <v>4658</v>
      </c>
      <c r="K1035" s="306" t="s">
        <v>3947</v>
      </c>
      <c r="L1035" s="3">
        <f t="shared" si="16"/>
        <v>241.1</v>
      </c>
    </row>
    <row r="1036" spans="1:12">
      <c r="A1036" s="313" t="s">
        <v>4933</v>
      </c>
      <c r="B1036" s="314" t="s">
        <v>4934</v>
      </c>
      <c r="C1036" s="314" t="s">
        <v>4935</v>
      </c>
      <c r="D1036" s="314" t="s">
        <v>4655</v>
      </c>
      <c r="E1036" s="314" t="s">
        <v>4117</v>
      </c>
      <c r="F1036" s="306" t="s">
        <v>4656</v>
      </c>
      <c r="G1036" s="306" t="s">
        <v>4119</v>
      </c>
      <c r="H1036" s="314" t="s">
        <v>4657</v>
      </c>
      <c r="I1036" s="314" t="s">
        <v>4119</v>
      </c>
      <c r="J1036" s="306" t="s">
        <v>4658</v>
      </c>
      <c r="K1036" s="306" t="s">
        <v>3947</v>
      </c>
      <c r="L1036" s="3">
        <f t="shared" si="16"/>
        <v>241.1</v>
      </c>
    </row>
    <row r="1037" spans="1:12">
      <c r="A1037" s="313" t="s">
        <v>4936</v>
      </c>
      <c r="B1037" s="314" t="s">
        <v>4937</v>
      </c>
      <c r="C1037" s="314" t="s">
        <v>4938</v>
      </c>
      <c r="D1037" s="314" t="s">
        <v>4655</v>
      </c>
      <c r="E1037" s="314" t="s">
        <v>4117</v>
      </c>
      <c r="F1037" s="306" t="s">
        <v>4656</v>
      </c>
      <c r="G1037" s="306" t="s">
        <v>4119</v>
      </c>
      <c r="H1037" s="314" t="s">
        <v>4657</v>
      </c>
      <c r="I1037" s="314" t="s">
        <v>4119</v>
      </c>
      <c r="J1037" s="306" t="s">
        <v>4658</v>
      </c>
      <c r="K1037" s="306" t="s">
        <v>3947</v>
      </c>
      <c r="L1037" s="3">
        <f t="shared" si="16"/>
        <v>241.1</v>
      </c>
    </row>
    <row r="1038" spans="1:12">
      <c r="A1038" s="313" t="s">
        <v>4939</v>
      </c>
      <c r="B1038" s="314" t="s">
        <v>4940</v>
      </c>
      <c r="C1038" s="314" t="s">
        <v>4941</v>
      </c>
      <c r="D1038" s="314" t="s">
        <v>4655</v>
      </c>
      <c r="E1038" s="314" t="s">
        <v>4117</v>
      </c>
      <c r="F1038" s="306" t="s">
        <v>4656</v>
      </c>
      <c r="G1038" s="306" t="s">
        <v>4119</v>
      </c>
      <c r="H1038" s="314" t="s">
        <v>4657</v>
      </c>
      <c r="I1038" s="314" t="s">
        <v>4119</v>
      </c>
      <c r="J1038" s="306" t="s">
        <v>4658</v>
      </c>
      <c r="K1038" s="306" t="s">
        <v>3947</v>
      </c>
      <c r="L1038" s="3">
        <f t="shared" si="16"/>
        <v>241.1</v>
      </c>
    </row>
    <row r="1039" spans="1:12">
      <c r="A1039" s="313" t="s">
        <v>4942</v>
      </c>
      <c r="B1039" s="314" t="s">
        <v>4943</v>
      </c>
      <c r="C1039" s="314" t="s">
        <v>4944</v>
      </c>
      <c r="D1039" s="314" t="s">
        <v>4655</v>
      </c>
      <c r="E1039" s="314" t="s">
        <v>4117</v>
      </c>
      <c r="F1039" s="306" t="s">
        <v>4656</v>
      </c>
      <c r="G1039" s="306" t="s">
        <v>4119</v>
      </c>
      <c r="H1039" s="314" t="s">
        <v>4657</v>
      </c>
      <c r="I1039" s="314" t="s">
        <v>4119</v>
      </c>
      <c r="J1039" s="306" t="s">
        <v>4658</v>
      </c>
      <c r="K1039" s="306" t="s">
        <v>3947</v>
      </c>
      <c r="L1039" s="3">
        <f t="shared" si="16"/>
        <v>241.1</v>
      </c>
    </row>
    <row r="1040" spans="1:12">
      <c r="A1040" s="313" t="s">
        <v>4945</v>
      </c>
      <c r="B1040" s="314" t="s">
        <v>4946</v>
      </c>
      <c r="C1040" s="314" t="s">
        <v>4947</v>
      </c>
      <c r="D1040" s="314" t="s">
        <v>4655</v>
      </c>
      <c r="E1040" s="314" t="s">
        <v>4117</v>
      </c>
      <c r="F1040" s="306" t="s">
        <v>4656</v>
      </c>
      <c r="G1040" s="306" t="s">
        <v>4119</v>
      </c>
      <c r="H1040" s="314" t="s">
        <v>4657</v>
      </c>
      <c r="I1040" s="314" t="s">
        <v>4119</v>
      </c>
      <c r="J1040" s="306" t="s">
        <v>4658</v>
      </c>
      <c r="K1040" s="306" t="s">
        <v>3947</v>
      </c>
      <c r="L1040" s="3">
        <f t="shared" si="16"/>
        <v>241.1</v>
      </c>
    </row>
    <row r="1041" spans="1:12">
      <c r="A1041" s="313" t="s">
        <v>4948</v>
      </c>
      <c r="B1041" s="314" t="s">
        <v>4949</v>
      </c>
      <c r="C1041" s="314" t="s">
        <v>4950</v>
      </c>
      <c r="D1041" s="314" t="s">
        <v>4655</v>
      </c>
      <c r="E1041" s="314" t="s">
        <v>4117</v>
      </c>
      <c r="F1041" s="306" t="s">
        <v>4656</v>
      </c>
      <c r="G1041" s="306" t="s">
        <v>4119</v>
      </c>
      <c r="H1041" s="314" t="s">
        <v>4657</v>
      </c>
      <c r="I1041" s="314" t="s">
        <v>4119</v>
      </c>
      <c r="J1041" s="306" t="s">
        <v>4658</v>
      </c>
      <c r="K1041" s="306" t="s">
        <v>3947</v>
      </c>
      <c r="L1041" s="3">
        <f t="shared" si="16"/>
        <v>241.1</v>
      </c>
    </row>
    <row r="1042" spans="1:12">
      <c r="A1042" s="313" t="s">
        <v>4951</v>
      </c>
      <c r="B1042" s="314" t="s">
        <v>4952</v>
      </c>
      <c r="C1042" s="314" t="s">
        <v>4953</v>
      </c>
      <c r="D1042" s="314" t="s">
        <v>4655</v>
      </c>
      <c r="E1042" s="314" t="s">
        <v>4117</v>
      </c>
      <c r="F1042" s="306" t="s">
        <v>4656</v>
      </c>
      <c r="G1042" s="306" t="s">
        <v>4119</v>
      </c>
      <c r="H1042" s="314" t="s">
        <v>4657</v>
      </c>
      <c r="I1042" s="314" t="s">
        <v>4119</v>
      </c>
      <c r="J1042" s="306" t="s">
        <v>4658</v>
      </c>
      <c r="K1042" s="306" t="s">
        <v>3947</v>
      </c>
      <c r="L1042" s="3">
        <f t="shared" si="16"/>
        <v>241.1</v>
      </c>
    </row>
    <row r="1043" spans="1:12">
      <c r="A1043" s="313" t="s">
        <v>4954</v>
      </c>
      <c r="B1043" s="314" t="s">
        <v>4955</v>
      </c>
      <c r="C1043" s="314" t="s">
        <v>4956</v>
      </c>
      <c r="D1043" s="314" t="s">
        <v>4655</v>
      </c>
      <c r="E1043" s="314" t="s">
        <v>4117</v>
      </c>
      <c r="F1043" s="306" t="s">
        <v>4656</v>
      </c>
      <c r="G1043" s="306" t="s">
        <v>4119</v>
      </c>
      <c r="H1043" s="314" t="s">
        <v>4657</v>
      </c>
      <c r="I1043" s="314" t="s">
        <v>4119</v>
      </c>
      <c r="J1043" s="306" t="s">
        <v>4658</v>
      </c>
      <c r="K1043" s="306" t="s">
        <v>3947</v>
      </c>
      <c r="L1043" s="3">
        <f t="shared" si="16"/>
        <v>241.1</v>
      </c>
    </row>
    <row r="1044" spans="1:12">
      <c r="A1044" s="313" t="s">
        <v>4957</v>
      </c>
      <c r="B1044" s="314" t="s">
        <v>4958</v>
      </c>
      <c r="C1044" s="314" t="s">
        <v>4959</v>
      </c>
      <c r="D1044" s="314" t="s">
        <v>4655</v>
      </c>
      <c r="E1044" s="314" t="s">
        <v>4117</v>
      </c>
      <c r="F1044" s="306" t="s">
        <v>4656</v>
      </c>
      <c r="G1044" s="306" t="s">
        <v>4119</v>
      </c>
      <c r="H1044" s="314" t="s">
        <v>4657</v>
      </c>
      <c r="I1044" s="314" t="s">
        <v>4119</v>
      </c>
      <c r="J1044" s="306" t="s">
        <v>4658</v>
      </c>
      <c r="K1044" s="306" t="s">
        <v>3947</v>
      </c>
      <c r="L1044" s="3">
        <f t="shared" si="16"/>
        <v>241.1</v>
      </c>
    </row>
    <row r="1045" spans="1:12">
      <c r="A1045" s="314" t="s">
        <v>4960</v>
      </c>
      <c r="B1045" s="314" t="s">
        <v>4961</v>
      </c>
      <c r="C1045" s="314" t="s">
        <v>4962</v>
      </c>
      <c r="D1045" s="314" t="s">
        <v>4655</v>
      </c>
      <c r="E1045" s="314" t="s">
        <v>4117</v>
      </c>
      <c r="F1045" s="306" t="s">
        <v>4656</v>
      </c>
      <c r="G1045" s="306" t="s">
        <v>4119</v>
      </c>
      <c r="H1045" s="314" t="s">
        <v>4657</v>
      </c>
      <c r="I1045" s="314" t="s">
        <v>4119</v>
      </c>
      <c r="J1045" s="306" t="s">
        <v>4658</v>
      </c>
      <c r="K1045" s="306" t="s">
        <v>3947</v>
      </c>
      <c r="L1045" s="3">
        <f t="shared" si="16"/>
        <v>241.1</v>
      </c>
    </row>
    <row r="1046" spans="1:12">
      <c r="A1046" s="313" t="s">
        <v>4963</v>
      </c>
      <c r="B1046" s="314" t="s">
        <v>4964</v>
      </c>
      <c r="C1046" s="314" t="s">
        <v>4964</v>
      </c>
      <c r="D1046" s="314" t="s">
        <v>4655</v>
      </c>
      <c r="E1046" s="314" t="s">
        <v>4117</v>
      </c>
      <c r="F1046" s="306" t="s">
        <v>4656</v>
      </c>
      <c r="G1046" s="306" t="s">
        <v>4119</v>
      </c>
      <c r="H1046" s="314" t="s">
        <v>4657</v>
      </c>
      <c r="I1046" s="314" t="s">
        <v>4119</v>
      </c>
      <c r="J1046" s="306" t="s">
        <v>4658</v>
      </c>
      <c r="K1046" s="306" t="s">
        <v>3947</v>
      </c>
      <c r="L1046" s="3">
        <f t="shared" si="16"/>
        <v>241.1</v>
      </c>
    </row>
    <row r="1047" spans="1:12">
      <c r="A1047" s="313" t="s">
        <v>4965</v>
      </c>
      <c r="B1047" s="314" t="s">
        <v>4966</v>
      </c>
      <c r="C1047" s="314" t="s">
        <v>4967</v>
      </c>
      <c r="D1047" s="314" t="s">
        <v>4655</v>
      </c>
      <c r="E1047" s="314" t="s">
        <v>4117</v>
      </c>
      <c r="F1047" s="306" t="s">
        <v>4656</v>
      </c>
      <c r="G1047" s="306" t="s">
        <v>4119</v>
      </c>
      <c r="H1047" s="314" t="s">
        <v>4657</v>
      </c>
      <c r="I1047" s="314" t="s">
        <v>4119</v>
      </c>
      <c r="J1047" s="306" t="s">
        <v>4658</v>
      </c>
      <c r="K1047" s="306" t="s">
        <v>3947</v>
      </c>
      <c r="L1047" s="3">
        <f t="shared" si="16"/>
        <v>241.1</v>
      </c>
    </row>
    <row r="1048" spans="1:12">
      <c r="A1048" s="313" t="s">
        <v>4968</v>
      </c>
      <c r="B1048" s="314" t="s">
        <v>4969</v>
      </c>
      <c r="C1048" s="314" t="s">
        <v>4970</v>
      </c>
      <c r="D1048" s="314" t="s">
        <v>4655</v>
      </c>
      <c r="E1048" s="314" t="s">
        <v>4117</v>
      </c>
      <c r="F1048" s="306" t="s">
        <v>4656</v>
      </c>
      <c r="G1048" s="306" t="s">
        <v>4119</v>
      </c>
      <c r="H1048" s="314" t="s">
        <v>4657</v>
      </c>
      <c r="I1048" s="314" t="s">
        <v>4119</v>
      </c>
      <c r="J1048" s="306" t="s">
        <v>4658</v>
      </c>
      <c r="K1048" s="306" t="s">
        <v>3947</v>
      </c>
      <c r="L1048" s="3">
        <f t="shared" si="16"/>
        <v>241.1</v>
      </c>
    </row>
    <row r="1049" spans="1:12">
      <c r="A1049" s="313" t="s">
        <v>4971</v>
      </c>
      <c r="B1049" s="314" t="s">
        <v>4972</v>
      </c>
      <c r="C1049" s="314" t="s">
        <v>4973</v>
      </c>
      <c r="D1049" s="314" t="s">
        <v>4655</v>
      </c>
      <c r="E1049" s="314" t="s">
        <v>4117</v>
      </c>
      <c r="F1049" s="306" t="s">
        <v>4656</v>
      </c>
      <c r="G1049" s="306" t="s">
        <v>4119</v>
      </c>
      <c r="H1049" s="314" t="s">
        <v>4657</v>
      </c>
      <c r="I1049" s="314" t="s">
        <v>4119</v>
      </c>
      <c r="J1049" s="306" t="s">
        <v>4658</v>
      </c>
      <c r="K1049" s="306" t="s">
        <v>3947</v>
      </c>
      <c r="L1049" s="3">
        <f t="shared" si="16"/>
        <v>241.1</v>
      </c>
    </row>
    <row r="1050" spans="1:12">
      <c r="A1050" s="313" t="s">
        <v>4974</v>
      </c>
      <c r="B1050" s="314" t="s">
        <v>4975</v>
      </c>
      <c r="C1050" s="314" t="s">
        <v>4975</v>
      </c>
      <c r="D1050" s="314" t="s">
        <v>4655</v>
      </c>
      <c r="E1050" s="314" t="s">
        <v>4117</v>
      </c>
      <c r="F1050" s="306" t="s">
        <v>4656</v>
      </c>
      <c r="G1050" s="306" t="s">
        <v>4119</v>
      </c>
      <c r="H1050" s="314" t="s">
        <v>4657</v>
      </c>
      <c r="I1050" s="314" t="s">
        <v>4119</v>
      </c>
      <c r="J1050" s="306" t="s">
        <v>4658</v>
      </c>
      <c r="K1050" s="306" t="s">
        <v>3947</v>
      </c>
      <c r="L1050" s="3">
        <f t="shared" si="16"/>
        <v>241.1</v>
      </c>
    </row>
    <row r="1051" spans="1:12">
      <c r="A1051" s="315" t="s">
        <v>4976</v>
      </c>
      <c r="B1051" s="306" t="s">
        <v>4977</v>
      </c>
      <c r="C1051" s="306" t="s">
        <v>4978</v>
      </c>
      <c r="D1051" s="306" t="s">
        <v>4655</v>
      </c>
      <c r="E1051" s="306" t="s">
        <v>4117</v>
      </c>
      <c r="F1051" s="306" t="s">
        <v>4656</v>
      </c>
      <c r="G1051" s="306" t="s">
        <v>4119</v>
      </c>
      <c r="H1051" s="314" t="s">
        <v>4657</v>
      </c>
      <c r="I1051" s="306" t="s">
        <v>4119</v>
      </c>
      <c r="J1051" s="306" t="s">
        <v>4658</v>
      </c>
      <c r="K1051" s="306" t="s">
        <v>3947</v>
      </c>
      <c r="L1051" s="3">
        <f t="shared" si="16"/>
        <v>241.1</v>
      </c>
    </row>
    <row r="1052" spans="1:12">
      <c r="A1052" s="315" t="s">
        <v>4979</v>
      </c>
      <c r="B1052" s="314" t="s">
        <v>4980</v>
      </c>
      <c r="C1052" s="314" t="s">
        <v>4981</v>
      </c>
      <c r="D1052" s="314" t="s">
        <v>4655</v>
      </c>
      <c r="E1052" s="314" t="s">
        <v>4117</v>
      </c>
      <c r="F1052" s="306" t="s">
        <v>4656</v>
      </c>
      <c r="G1052" s="306" t="s">
        <v>4119</v>
      </c>
      <c r="H1052" s="314" t="s">
        <v>4657</v>
      </c>
      <c r="I1052" s="314" t="s">
        <v>4119</v>
      </c>
      <c r="J1052" s="306" t="s">
        <v>4658</v>
      </c>
      <c r="K1052" s="306" t="s">
        <v>3947</v>
      </c>
      <c r="L1052" s="3">
        <f t="shared" si="16"/>
        <v>241.1</v>
      </c>
    </row>
    <row r="1053" spans="1:12">
      <c r="A1053" s="315" t="s">
        <v>4982</v>
      </c>
      <c r="B1053" s="314" t="s">
        <v>4983</v>
      </c>
      <c r="C1053" s="314" t="s">
        <v>4984</v>
      </c>
      <c r="D1053" s="314" t="s">
        <v>4655</v>
      </c>
      <c r="E1053" s="314" t="s">
        <v>4117</v>
      </c>
      <c r="F1053" s="306" t="s">
        <v>4656</v>
      </c>
      <c r="G1053" s="306" t="s">
        <v>4119</v>
      </c>
      <c r="H1053" s="314" t="s">
        <v>4657</v>
      </c>
      <c r="I1053" s="314" t="s">
        <v>4119</v>
      </c>
      <c r="J1053" s="306" t="s">
        <v>4658</v>
      </c>
      <c r="K1053" s="306" t="s">
        <v>3947</v>
      </c>
      <c r="L1053" s="3">
        <f t="shared" si="16"/>
        <v>241.1</v>
      </c>
    </row>
    <row r="1054" spans="1:12">
      <c r="A1054" s="315" t="s">
        <v>4985</v>
      </c>
      <c r="B1054" s="314" t="s">
        <v>4986</v>
      </c>
      <c r="C1054" s="314" t="s">
        <v>4987</v>
      </c>
      <c r="D1054" s="314" t="s">
        <v>4655</v>
      </c>
      <c r="E1054" s="314" t="s">
        <v>4117</v>
      </c>
      <c r="F1054" s="306" t="s">
        <v>4656</v>
      </c>
      <c r="G1054" s="306" t="s">
        <v>4119</v>
      </c>
      <c r="H1054" s="314" t="s">
        <v>4657</v>
      </c>
      <c r="I1054" s="314" t="s">
        <v>4119</v>
      </c>
      <c r="J1054" s="306" t="s">
        <v>4658</v>
      </c>
      <c r="K1054" s="306" t="s">
        <v>3947</v>
      </c>
      <c r="L1054" s="3">
        <f t="shared" si="16"/>
        <v>241.1</v>
      </c>
    </row>
    <row r="1055" spans="1:12">
      <c r="A1055" s="313" t="s">
        <v>4988</v>
      </c>
      <c r="B1055" s="314" t="s">
        <v>4989</v>
      </c>
      <c r="C1055" s="314" t="s">
        <v>4989</v>
      </c>
      <c r="D1055" s="314" t="s">
        <v>4990</v>
      </c>
      <c r="E1055" s="314" t="s">
        <v>4991</v>
      </c>
      <c r="F1055" s="306" t="s">
        <v>4656</v>
      </c>
      <c r="G1055" s="306" t="s">
        <v>4119</v>
      </c>
      <c r="H1055" s="314" t="s">
        <v>4657</v>
      </c>
      <c r="I1055" s="314" t="s">
        <v>4119</v>
      </c>
      <c r="J1055" s="306" t="s">
        <v>4658</v>
      </c>
      <c r="K1055" s="306" t="s">
        <v>3947</v>
      </c>
      <c r="L1055" s="3">
        <f t="shared" si="16"/>
        <v>241.1</v>
      </c>
    </row>
    <row r="1056" spans="1:12">
      <c r="A1056" s="313" t="s">
        <v>4992</v>
      </c>
      <c r="B1056" s="314" t="s">
        <v>4993</v>
      </c>
      <c r="C1056" s="314" t="s">
        <v>4993</v>
      </c>
      <c r="D1056" s="314" t="s">
        <v>4990</v>
      </c>
      <c r="E1056" s="314" t="s">
        <v>4991</v>
      </c>
      <c r="F1056" s="306" t="s">
        <v>4656</v>
      </c>
      <c r="G1056" s="306" t="s">
        <v>4119</v>
      </c>
      <c r="H1056" s="314" t="s">
        <v>4657</v>
      </c>
      <c r="I1056" s="314" t="s">
        <v>4119</v>
      </c>
      <c r="J1056" s="306" t="s">
        <v>4658</v>
      </c>
      <c r="K1056" s="306" t="s">
        <v>3947</v>
      </c>
      <c r="L1056" s="3">
        <f t="shared" si="16"/>
        <v>241.1</v>
      </c>
    </row>
    <row r="1057" spans="1:12">
      <c r="A1057" s="313" t="s">
        <v>4994</v>
      </c>
      <c r="B1057" s="314" t="s">
        <v>4995</v>
      </c>
      <c r="C1057" s="314" t="s">
        <v>4996</v>
      </c>
      <c r="D1057" s="314" t="s">
        <v>4990</v>
      </c>
      <c r="E1057" s="314" t="s">
        <v>4991</v>
      </c>
      <c r="F1057" s="306" t="s">
        <v>4656</v>
      </c>
      <c r="G1057" s="306" t="s">
        <v>4119</v>
      </c>
      <c r="H1057" s="314" t="s">
        <v>4657</v>
      </c>
      <c r="I1057" s="314" t="s">
        <v>4119</v>
      </c>
      <c r="J1057" s="306" t="s">
        <v>4658</v>
      </c>
      <c r="K1057" s="306" t="s">
        <v>3947</v>
      </c>
      <c r="L1057" s="3">
        <f t="shared" si="16"/>
        <v>241.1</v>
      </c>
    </row>
    <row r="1058" spans="1:12">
      <c r="A1058" s="313" t="s">
        <v>4997</v>
      </c>
      <c r="B1058" s="314" t="s">
        <v>4998</v>
      </c>
      <c r="C1058" s="314" t="s">
        <v>4999</v>
      </c>
      <c r="D1058" s="314" t="s">
        <v>4990</v>
      </c>
      <c r="E1058" s="314" t="s">
        <v>4991</v>
      </c>
      <c r="F1058" s="306" t="s">
        <v>4656</v>
      </c>
      <c r="G1058" s="306" t="s">
        <v>4119</v>
      </c>
      <c r="H1058" s="314" t="s">
        <v>4657</v>
      </c>
      <c r="I1058" s="314" t="s">
        <v>4119</v>
      </c>
      <c r="J1058" s="306" t="s">
        <v>4658</v>
      </c>
      <c r="K1058" s="306" t="s">
        <v>3947</v>
      </c>
      <c r="L1058" s="3">
        <f t="shared" si="16"/>
        <v>241.1</v>
      </c>
    </row>
    <row r="1059" spans="1:12">
      <c r="A1059" s="313" t="s">
        <v>5000</v>
      </c>
      <c r="B1059" s="314" t="s">
        <v>5001</v>
      </c>
      <c r="C1059" s="314" t="s">
        <v>5002</v>
      </c>
      <c r="D1059" s="314" t="s">
        <v>4990</v>
      </c>
      <c r="E1059" s="314" t="s">
        <v>4991</v>
      </c>
      <c r="F1059" s="306" t="s">
        <v>4656</v>
      </c>
      <c r="G1059" s="306" t="s">
        <v>4119</v>
      </c>
      <c r="H1059" s="314" t="s">
        <v>4657</v>
      </c>
      <c r="I1059" s="314" t="s">
        <v>4119</v>
      </c>
      <c r="J1059" s="306" t="s">
        <v>4658</v>
      </c>
      <c r="K1059" s="306" t="s">
        <v>3947</v>
      </c>
      <c r="L1059" s="3">
        <f t="shared" si="16"/>
        <v>241.1</v>
      </c>
    </row>
    <row r="1060" spans="1:12">
      <c r="A1060" s="313" t="s">
        <v>5003</v>
      </c>
      <c r="B1060" s="314" t="s">
        <v>5004</v>
      </c>
      <c r="C1060" s="314" t="s">
        <v>5004</v>
      </c>
      <c r="D1060" s="314" t="s">
        <v>4990</v>
      </c>
      <c r="E1060" s="314" t="s">
        <v>4991</v>
      </c>
      <c r="F1060" s="306" t="s">
        <v>4656</v>
      </c>
      <c r="G1060" s="306" t="s">
        <v>4119</v>
      </c>
      <c r="H1060" s="314" t="s">
        <v>4657</v>
      </c>
      <c r="I1060" s="314" t="s">
        <v>4119</v>
      </c>
      <c r="J1060" s="306" t="s">
        <v>4658</v>
      </c>
      <c r="K1060" s="306" t="s">
        <v>3947</v>
      </c>
      <c r="L1060" s="3">
        <f t="shared" si="16"/>
        <v>241.1</v>
      </c>
    </row>
    <row r="1061" spans="1:12">
      <c r="A1061" s="313" t="s">
        <v>5005</v>
      </c>
      <c r="B1061" s="314" t="s">
        <v>5006</v>
      </c>
      <c r="C1061" s="314" t="s">
        <v>5007</v>
      </c>
      <c r="D1061" s="314" t="s">
        <v>4990</v>
      </c>
      <c r="E1061" s="314" t="s">
        <v>4991</v>
      </c>
      <c r="F1061" s="306" t="s">
        <v>4656</v>
      </c>
      <c r="G1061" s="306" t="s">
        <v>4119</v>
      </c>
      <c r="H1061" s="314" t="s">
        <v>4657</v>
      </c>
      <c r="I1061" s="314" t="s">
        <v>4119</v>
      </c>
      <c r="J1061" s="306" t="s">
        <v>4658</v>
      </c>
      <c r="K1061" s="306" t="s">
        <v>3947</v>
      </c>
      <c r="L1061" s="3">
        <f t="shared" si="16"/>
        <v>241.1</v>
      </c>
    </row>
    <row r="1062" spans="1:12">
      <c r="A1062" s="313" t="s">
        <v>5008</v>
      </c>
      <c r="B1062" s="314" t="s">
        <v>5009</v>
      </c>
      <c r="C1062" s="314" t="s">
        <v>5010</v>
      </c>
      <c r="D1062" s="314" t="s">
        <v>4990</v>
      </c>
      <c r="E1062" s="314" t="s">
        <v>4991</v>
      </c>
      <c r="F1062" s="306" t="s">
        <v>4656</v>
      </c>
      <c r="G1062" s="306" t="s">
        <v>4119</v>
      </c>
      <c r="H1062" s="314" t="s">
        <v>4657</v>
      </c>
      <c r="I1062" s="314" t="s">
        <v>4119</v>
      </c>
      <c r="J1062" s="306" t="s">
        <v>4658</v>
      </c>
      <c r="K1062" s="306" t="s">
        <v>3947</v>
      </c>
      <c r="L1062" s="3">
        <f t="shared" si="16"/>
        <v>241.1</v>
      </c>
    </row>
    <row r="1063" spans="1:12">
      <c r="A1063" s="313" t="s">
        <v>5011</v>
      </c>
      <c r="B1063" s="314" t="s">
        <v>5012</v>
      </c>
      <c r="C1063" s="314" t="s">
        <v>5013</v>
      </c>
      <c r="D1063" s="314" t="s">
        <v>4990</v>
      </c>
      <c r="E1063" s="314" t="s">
        <v>4991</v>
      </c>
      <c r="F1063" s="306" t="s">
        <v>4656</v>
      </c>
      <c r="G1063" s="306" t="s">
        <v>4119</v>
      </c>
      <c r="H1063" s="314" t="s">
        <v>4657</v>
      </c>
      <c r="I1063" s="314" t="s">
        <v>4119</v>
      </c>
      <c r="J1063" s="306" t="s">
        <v>4658</v>
      </c>
      <c r="K1063" s="306" t="s">
        <v>3947</v>
      </c>
      <c r="L1063" s="3">
        <f t="shared" si="16"/>
        <v>241.1</v>
      </c>
    </row>
    <row r="1064" spans="1:12">
      <c r="A1064" s="313" t="s">
        <v>5014</v>
      </c>
      <c r="B1064" s="314" t="s">
        <v>5015</v>
      </c>
      <c r="C1064" s="314" t="s">
        <v>5015</v>
      </c>
      <c r="D1064" s="314" t="s">
        <v>4990</v>
      </c>
      <c r="E1064" s="314" t="s">
        <v>4991</v>
      </c>
      <c r="F1064" s="306" t="s">
        <v>4656</v>
      </c>
      <c r="G1064" s="306" t="s">
        <v>4119</v>
      </c>
      <c r="H1064" s="314" t="s">
        <v>4657</v>
      </c>
      <c r="I1064" s="314" t="s">
        <v>4119</v>
      </c>
      <c r="J1064" s="306" t="s">
        <v>4658</v>
      </c>
      <c r="K1064" s="306" t="s">
        <v>3947</v>
      </c>
      <c r="L1064" s="3">
        <f t="shared" si="16"/>
        <v>241.1</v>
      </c>
    </row>
    <row r="1065" spans="1:12">
      <c r="A1065" s="313" t="s">
        <v>5016</v>
      </c>
      <c r="B1065" s="314" t="s">
        <v>5017</v>
      </c>
      <c r="C1065" s="314" t="s">
        <v>5017</v>
      </c>
      <c r="D1065" s="314" t="s">
        <v>4990</v>
      </c>
      <c r="E1065" s="314" t="s">
        <v>4991</v>
      </c>
      <c r="F1065" s="306" t="s">
        <v>4656</v>
      </c>
      <c r="G1065" s="306" t="s">
        <v>4119</v>
      </c>
      <c r="H1065" s="314" t="s">
        <v>4657</v>
      </c>
      <c r="I1065" s="314" t="s">
        <v>4119</v>
      </c>
      <c r="J1065" s="306" t="s">
        <v>4658</v>
      </c>
      <c r="K1065" s="306" t="s">
        <v>3947</v>
      </c>
      <c r="L1065" s="3">
        <f t="shared" si="16"/>
        <v>241.1</v>
      </c>
    </row>
    <row r="1066" spans="1:12">
      <c r="A1066" s="313" t="s">
        <v>5018</v>
      </c>
      <c r="B1066" s="314" t="s">
        <v>5019</v>
      </c>
      <c r="C1066" s="314" t="s">
        <v>5019</v>
      </c>
      <c r="D1066" s="314" t="s">
        <v>4990</v>
      </c>
      <c r="E1066" s="314" t="s">
        <v>4991</v>
      </c>
      <c r="F1066" s="306" t="s">
        <v>4656</v>
      </c>
      <c r="G1066" s="306" t="s">
        <v>4119</v>
      </c>
      <c r="H1066" s="314" t="s">
        <v>4657</v>
      </c>
      <c r="I1066" s="314" t="s">
        <v>4119</v>
      </c>
      <c r="J1066" s="306" t="s">
        <v>4658</v>
      </c>
      <c r="K1066" s="306" t="s">
        <v>3947</v>
      </c>
      <c r="L1066" s="3">
        <f t="shared" si="16"/>
        <v>241.1</v>
      </c>
    </row>
    <row r="1067" spans="1:12">
      <c r="A1067" s="313" t="s">
        <v>5020</v>
      </c>
      <c r="B1067" s="314" t="s">
        <v>5021</v>
      </c>
      <c r="C1067" s="314" t="s">
        <v>5021</v>
      </c>
      <c r="D1067" s="314" t="s">
        <v>4990</v>
      </c>
      <c r="E1067" s="314" t="s">
        <v>4991</v>
      </c>
      <c r="F1067" s="306" t="s">
        <v>4656</v>
      </c>
      <c r="G1067" s="306" t="s">
        <v>4119</v>
      </c>
      <c r="H1067" s="314" t="s">
        <v>4657</v>
      </c>
      <c r="I1067" s="314" t="s">
        <v>4119</v>
      </c>
      <c r="J1067" s="306" t="s">
        <v>4658</v>
      </c>
      <c r="K1067" s="306" t="s">
        <v>3947</v>
      </c>
      <c r="L1067" s="3">
        <f t="shared" si="16"/>
        <v>241.1</v>
      </c>
    </row>
    <row r="1068" spans="1:12">
      <c r="A1068" s="313" t="s">
        <v>5022</v>
      </c>
      <c r="B1068" s="314" t="s">
        <v>5023</v>
      </c>
      <c r="C1068" s="314" t="s">
        <v>5023</v>
      </c>
      <c r="D1068" s="314" t="s">
        <v>4990</v>
      </c>
      <c r="E1068" s="314" t="s">
        <v>4991</v>
      </c>
      <c r="F1068" s="306" t="s">
        <v>4656</v>
      </c>
      <c r="G1068" s="306" t="s">
        <v>4119</v>
      </c>
      <c r="H1068" s="314" t="s">
        <v>4657</v>
      </c>
      <c r="I1068" s="314" t="s">
        <v>4119</v>
      </c>
      <c r="J1068" s="306" t="s">
        <v>4658</v>
      </c>
      <c r="K1068" s="306" t="s">
        <v>3947</v>
      </c>
      <c r="L1068" s="3">
        <f t="shared" si="16"/>
        <v>241.1</v>
      </c>
    </row>
    <row r="1069" spans="1:12">
      <c r="A1069" s="313" t="s">
        <v>5024</v>
      </c>
      <c r="B1069" s="314" t="s">
        <v>5025</v>
      </c>
      <c r="C1069" s="314" t="s">
        <v>5025</v>
      </c>
      <c r="D1069" s="314" t="s">
        <v>4990</v>
      </c>
      <c r="E1069" s="314" t="s">
        <v>4991</v>
      </c>
      <c r="F1069" s="306" t="s">
        <v>4656</v>
      </c>
      <c r="G1069" s="306" t="s">
        <v>4119</v>
      </c>
      <c r="H1069" s="314" t="s">
        <v>4657</v>
      </c>
      <c r="I1069" s="314" t="s">
        <v>4119</v>
      </c>
      <c r="J1069" s="306" t="s">
        <v>4658</v>
      </c>
      <c r="K1069" s="306" t="s">
        <v>3947</v>
      </c>
      <c r="L1069" s="3">
        <f t="shared" si="16"/>
        <v>241.1</v>
      </c>
    </row>
    <row r="1070" spans="1:12">
      <c r="A1070" s="313" t="s">
        <v>5026</v>
      </c>
      <c r="B1070" s="314" t="s">
        <v>5027</v>
      </c>
      <c r="C1070" s="314" t="s">
        <v>5027</v>
      </c>
      <c r="D1070" s="314" t="s">
        <v>4990</v>
      </c>
      <c r="E1070" s="314" t="s">
        <v>4991</v>
      </c>
      <c r="F1070" s="306" t="s">
        <v>4656</v>
      </c>
      <c r="G1070" s="306" t="s">
        <v>4119</v>
      </c>
      <c r="H1070" s="314" t="s">
        <v>4657</v>
      </c>
      <c r="I1070" s="314" t="s">
        <v>4119</v>
      </c>
      <c r="J1070" s="306" t="s">
        <v>4658</v>
      </c>
      <c r="K1070" s="306" t="s">
        <v>3947</v>
      </c>
      <c r="L1070" s="3">
        <f t="shared" si="16"/>
        <v>241.1</v>
      </c>
    </row>
    <row r="1071" spans="1:12">
      <c r="A1071" s="314" t="s">
        <v>5028</v>
      </c>
      <c r="B1071" s="314" t="s">
        <v>5029</v>
      </c>
      <c r="C1071" s="314" t="s">
        <v>5030</v>
      </c>
      <c r="D1071" s="314" t="s">
        <v>4990</v>
      </c>
      <c r="E1071" s="314" t="s">
        <v>4991</v>
      </c>
      <c r="F1071" s="306" t="s">
        <v>4656</v>
      </c>
      <c r="G1071" s="306" t="s">
        <v>4119</v>
      </c>
      <c r="H1071" s="314" t="s">
        <v>4657</v>
      </c>
      <c r="I1071" s="314" t="s">
        <v>4119</v>
      </c>
      <c r="J1071" s="306" t="s">
        <v>4658</v>
      </c>
      <c r="K1071" s="306" t="s">
        <v>3947</v>
      </c>
      <c r="L1071" s="3">
        <f t="shared" si="16"/>
        <v>241.1</v>
      </c>
    </row>
    <row r="1072" spans="1:12">
      <c r="A1072" s="313" t="s">
        <v>5031</v>
      </c>
      <c r="B1072" s="314" t="s">
        <v>5032</v>
      </c>
      <c r="C1072" s="314" t="s">
        <v>5032</v>
      </c>
      <c r="D1072" s="314" t="s">
        <v>4990</v>
      </c>
      <c r="E1072" s="314" t="s">
        <v>4991</v>
      </c>
      <c r="F1072" s="306" t="s">
        <v>4656</v>
      </c>
      <c r="G1072" s="306" t="s">
        <v>4119</v>
      </c>
      <c r="H1072" s="314" t="s">
        <v>4657</v>
      </c>
      <c r="I1072" s="314" t="s">
        <v>4119</v>
      </c>
      <c r="J1072" s="306" t="s">
        <v>4658</v>
      </c>
      <c r="K1072" s="306" t="s">
        <v>3947</v>
      </c>
      <c r="L1072" s="3">
        <f t="shared" si="16"/>
        <v>241.1</v>
      </c>
    </row>
    <row r="1073" spans="1:12">
      <c r="A1073" s="316" t="s">
        <v>5033</v>
      </c>
      <c r="B1073" s="317" t="s">
        <v>5034</v>
      </c>
      <c r="C1073" s="317" t="s">
        <v>5035</v>
      </c>
      <c r="D1073" s="317" t="s">
        <v>4655</v>
      </c>
      <c r="E1073" s="317" t="s">
        <v>4117</v>
      </c>
      <c r="F1073" s="305" t="s">
        <v>4656</v>
      </c>
      <c r="G1073" s="305" t="s">
        <v>4119</v>
      </c>
      <c r="H1073" s="317" t="s">
        <v>4657</v>
      </c>
      <c r="I1073" s="317" t="s">
        <v>4119</v>
      </c>
      <c r="J1073" s="305" t="s">
        <v>4658</v>
      </c>
      <c r="K1073" s="305" t="s">
        <v>3947</v>
      </c>
      <c r="L1073" s="3">
        <f t="shared" si="16"/>
        <v>241.1</v>
      </c>
    </row>
    <row r="1074" spans="1:12">
      <c r="A1074" s="313" t="s">
        <v>5036</v>
      </c>
      <c r="B1074" s="314" t="s">
        <v>5037</v>
      </c>
      <c r="C1074" s="314" t="s">
        <v>5038</v>
      </c>
      <c r="D1074" s="314" t="s">
        <v>4655</v>
      </c>
      <c r="E1074" s="314" t="s">
        <v>4117</v>
      </c>
      <c r="F1074" s="306" t="s">
        <v>4656</v>
      </c>
      <c r="G1074" s="306" t="s">
        <v>4119</v>
      </c>
      <c r="H1074" s="314" t="s">
        <v>4657</v>
      </c>
      <c r="I1074" s="314" t="s">
        <v>4119</v>
      </c>
      <c r="J1074" s="306" t="s">
        <v>4658</v>
      </c>
      <c r="K1074" s="306" t="s">
        <v>3947</v>
      </c>
      <c r="L1074" s="3">
        <f t="shared" si="16"/>
        <v>241.1</v>
      </c>
    </row>
    <row r="1075" spans="1:12">
      <c r="A1075" s="313" t="s">
        <v>5039</v>
      </c>
      <c r="B1075" s="314" t="s">
        <v>690</v>
      </c>
      <c r="C1075" s="314" t="s">
        <v>5040</v>
      </c>
      <c r="D1075" s="314" t="s">
        <v>5041</v>
      </c>
      <c r="E1075" s="314" t="s">
        <v>5042</v>
      </c>
      <c r="F1075" s="306" t="s">
        <v>5043</v>
      </c>
      <c r="G1075" s="306" t="s">
        <v>5042</v>
      </c>
      <c r="H1075" s="314" t="s">
        <v>5044</v>
      </c>
      <c r="I1075" s="314" t="s">
        <v>5042</v>
      </c>
      <c r="J1075" s="306" t="s">
        <v>2346</v>
      </c>
      <c r="K1075" s="306" t="s">
        <v>2326</v>
      </c>
      <c r="L1075" s="3">
        <f t="shared" si="16"/>
        <v>252.2</v>
      </c>
    </row>
    <row r="1076" spans="1:12">
      <c r="A1076" s="313" t="s">
        <v>5045</v>
      </c>
      <c r="B1076" s="314" t="s">
        <v>691</v>
      </c>
      <c r="C1076" s="314" t="s">
        <v>5046</v>
      </c>
      <c r="D1076" s="314" t="s">
        <v>5041</v>
      </c>
      <c r="E1076" s="314" t="s">
        <v>5042</v>
      </c>
      <c r="F1076" s="306" t="s">
        <v>5043</v>
      </c>
      <c r="G1076" s="306" t="s">
        <v>5042</v>
      </c>
      <c r="H1076" s="314" t="s">
        <v>5044</v>
      </c>
      <c r="I1076" s="314" t="s">
        <v>5042</v>
      </c>
      <c r="J1076" s="306" t="s">
        <v>2346</v>
      </c>
      <c r="K1076" s="306" t="s">
        <v>2326</v>
      </c>
      <c r="L1076" s="3">
        <f t="shared" si="16"/>
        <v>252.2</v>
      </c>
    </row>
    <row r="1077" spans="1:12">
      <c r="A1077" s="313" t="s">
        <v>5047</v>
      </c>
      <c r="B1077" s="314" t="s">
        <v>5048</v>
      </c>
      <c r="C1077" s="314" t="s">
        <v>5049</v>
      </c>
      <c r="D1077" s="314" t="s">
        <v>5041</v>
      </c>
      <c r="E1077" s="314" t="s">
        <v>5042</v>
      </c>
      <c r="F1077" s="306" t="s">
        <v>5043</v>
      </c>
      <c r="G1077" s="306" t="s">
        <v>5042</v>
      </c>
      <c r="H1077" s="314" t="s">
        <v>5044</v>
      </c>
      <c r="I1077" s="314" t="s">
        <v>5042</v>
      </c>
      <c r="J1077" s="306" t="s">
        <v>2346</v>
      </c>
      <c r="K1077" s="306" t="s">
        <v>2326</v>
      </c>
      <c r="L1077" s="3">
        <f t="shared" si="16"/>
        <v>252.2</v>
      </c>
    </row>
    <row r="1078" spans="1:12">
      <c r="A1078" s="313" t="s">
        <v>5050</v>
      </c>
      <c r="B1078" s="314" t="s">
        <v>5051</v>
      </c>
      <c r="C1078" s="314" t="s">
        <v>5052</v>
      </c>
      <c r="D1078" s="314" t="s">
        <v>5041</v>
      </c>
      <c r="E1078" s="314" t="s">
        <v>5042</v>
      </c>
      <c r="F1078" s="306" t="s">
        <v>5043</v>
      </c>
      <c r="G1078" s="306" t="s">
        <v>5042</v>
      </c>
      <c r="H1078" s="314" t="s">
        <v>5044</v>
      </c>
      <c r="I1078" s="314" t="s">
        <v>5042</v>
      </c>
      <c r="J1078" s="306" t="s">
        <v>2346</v>
      </c>
      <c r="K1078" s="306" t="s">
        <v>2326</v>
      </c>
      <c r="L1078" s="3">
        <f t="shared" si="16"/>
        <v>252.2</v>
      </c>
    </row>
    <row r="1079" spans="1:12">
      <c r="A1079" s="313" t="s">
        <v>5053</v>
      </c>
      <c r="B1079" s="314" t="s">
        <v>5054</v>
      </c>
      <c r="C1079" s="314" t="s">
        <v>5055</v>
      </c>
      <c r="D1079" s="314" t="s">
        <v>5041</v>
      </c>
      <c r="E1079" s="314" t="s">
        <v>5042</v>
      </c>
      <c r="F1079" s="306" t="s">
        <v>5043</v>
      </c>
      <c r="G1079" s="306" t="s">
        <v>5042</v>
      </c>
      <c r="H1079" s="314" t="s">
        <v>5044</v>
      </c>
      <c r="I1079" s="314" t="s">
        <v>5042</v>
      </c>
      <c r="J1079" s="306" t="s">
        <v>2346</v>
      </c>
      <c r="K1079" s="306" t="s">
        <v>2326</v>
      </c>
      <c r="L1079" s="3">
        <f t="shared" si="16"/>
        <v>252.2</v>
      </c>
    </row>
    <row r="1080" spans="1:12">
      <c r="A1080" s="313" t="s">
        <v>5056</v>
      </c>
      <c r="B1080" s="314" t="s">
        <v>5057</v>
      </c>
      <c r="C1080" s="314" t="s">
        <v>5058</v>
      </c>
      <c r="D1080" s="314" t="s">
        <v>5041</v>
      </c>
      <c r="E1080" s="314" t="s">
        <v>5042</v>
      </c>
      <c r="F1080" s="306" t="s">
        <v>5043</v>
      </c>
      <c r="G1080" s="306" t="s">
        <v>5042</v>
      </c>
      <c r="H1080" s="314" t="s">
        <v>5044</v>
      </c>
      <c r="I1080" s="314" t="s">
        <v>5042</v>
      </c>
      <c r="J1080" s="306" t="s">
        <v>2346</v>
      </c>
      <c r="K1080" s="306" t="s">
        <v>2326</v>
      </c>
      <c r="L1080" s="3">
        <f t="shared" si="16"/>
        <v>252.2</v>
      </c>
    </row>
    <row r="1081" spans="1:12">
      <c r="A1081" s="313" t="s">
        <v>5059</v>
      </c>
      <c r="B1081" s="314" t="s">
        <v>694</v>
      </c>
      <c r="C1081" s="314" t="s">
        <v>5060</v>
      </c>
      <c r="D1081" s="314" t="s">
        <v>5041</v>
      </c>
      <c r="E1081" s="314" t="s">
        <v>5042</v>
      </c>
      <c r="F1081" s="306" t="s">
        <v>5043</v>
      </c>
      <c r="G1081" s="306" t="s">
        <v>5042</v>
      </c>
      <c r="H1081" s="314" t="s">
        <v>5044</v>
      </c>
      <c r="I1081" s="314" t="s">
        <v>5042</v>
      </c>
      <c r="J1081" s="306" t="s">
        <v>2346</v>
      </c>
      <c r="K1081" s="306" t="s">
        <v>2326</v>
      </c>
      <c r="L1081" s="3">
        <f t="shared" si="16"/>
        <v>252.2</v>
      </c>
    </row>
    <row r="1082" spans="1:12">
      <c r="A1082" s="313" t="s">
        <v>5061</v>
      </c>
      <c r="B1082" s="314" t="s">
        <v>696</v>
      </c>
      <c r="C1082" s="314" t="s">
        <v>5062</v>
      </c>
      <c r="D1082" s="314" t="s">
        <v>5041</v>
      </c>
      <c r="E1082" s="314" t="s">
        <v>5042</v>
      </c>
      <c r="F1082" s="306" t="s">
        <v>5043</v>
      </c>
      <c r="G1082" s="306" t="s">
        <v>5042</v>
      </c>
      <c r="H1082" s="314" t="s">
        <v>5044</v>
      </c>
      <c r="I1082" s="314" t="s">
        <v>5042</v>
      </c>
      <c r="J1082" s="306" t="s">
        <v>2346</v>
      </c>
      <c r="K1082" s="306" t="s">
        <v>2326</v>
      </c>
      <c r="L1082" s="3">
        <f t="shared" si="16"/>
        <v>252.2</v>
      </c>
    </row>
    <row r="1083" spans="1:12">
      <c r="A1083" s="313" t="s">
        <v>5063</v>
      </c>
      <c r="B1083" s="314" t="s">
        <v>697</v>
      </c>
      <c r="C1083" s="314" t="s">
        <v>5064</v>
      </c>
      <c r="D1083" s="314" t="s">
        <v>5041</v>
      </c>
      <c r="E1083" s="314" t="s">
        <v>5042</v>
      </c>
      <c r="F1083" s="306" t="s">
        <v>5043</v>
      </c>
      <c r="G1083" s="306" t="s">
        <v>5042</v>
      </c>
      <c r="H1083" s="314" t="s">
        <v>5044</v>
      </c>
      <c r="I1083" s="314" t="s">
        <v>5042</v>
      </c>
      <c r="J1083" s="306" t="s">
        <v>2346</v>
      </c>
      <c r="K1083" s="306" t="s">
        <v>2326</v>
      </c>
      <c r="L1083" s="3">
        <f t="shared" si="16"/>
        <v>252.2</v>
      </c>
    </row>
    <row r="1084" spans="1:12">
      <c r="A1084" s="313" t="s">
        <v>5065</v>
      </c>
      <c r="B1084" s="314" t="s">
        <v>698</v>
      </c>
      <c r="C1084" s="314" t="s">
        <v>5066</v>
      </c>
      <c r="D1084" s="314" t="s">
        <v>5041</v>
      </c>
      <c r="E1084" s="314" t="s">
        <v>5042</v>
      </c>
      <c r="F1084" s="306" t="s">
        <v>5043</v>
      </c>
      <c r="G1084" s="306" t="s">
        <v>5042</v>
      </c>
      <c r="H1084" s="314" t="s">
        <v>5044</v>
      </c>
      <c r="I1084" s="314" t="s">
        <v>5042</v>
      </c>
      <c r="J1084" s="306" t="s">
        <v>2346</v>
      </c>
      <c r="K1084" s="306" t="s">
        <v>2326</v>
      </c>
      <c r="L1084" s="3">
        <f t="shared" si="16"/>
        <v>252.2</v>
      </c>
    </row>
    <row r="1085" spans="1:12">
      <c r="A1085" s="313" t="s">
        <v>5067</v>
      </c>
      <c r="B1085" s="314" t="s">
        <v>700</v>
      </c>
      <c r="C1085" s="314" t="s">
        <v>5068</v>
      </c>
      <c r="D1085" s="314" t="s">
        <v>5041</v>
      </c>
      <c r="E1085" s="314" t="s">
        <v>5042</v>
      </c>
      <c r="F1085" s="306" t="s">
        <v>5043</v>
      </c>
      <c r="G1085" s="306" t="s">
        <v>5042</v>
      </c>
      <c r="H1085" s="314" t="s">
        <v>5044</v>
      </c>
      <c r="I1085" s="314" t="s">
        <v>5042</v>
      </c>
      <c r="J1085" s="306" t="s">
        <v>2346</v>
      </c>
      <c r="K1085" s="306" t="s">
        <v>2326</v>
      </c>
      <c r="L1085" s="3">
        <f t="shared" si="16"/>
        <v>252.2</v>
      </c>
    </row>
    <row r="1086" spans="1:12">
      <c r="A1086" s="313" t="s">
        <v>5069</v>
      </c>
      <c r="B1086" s="314" t="s">
        <v>701</v>
      </c>
      <c r="C1086" s="314" t="s">
        <v>5070</v>
      </c>
      <c r="D1086" s="314" t="s">
        <v>5041</v>
      </c>
      <c r="E1086" s="314" t="s">
        <v>5042</v>
      </c>
      <c r="F1086" s="306" t="s">
        <v>5043</v>
      </c>
      <c r="G1086" s="306" t="s">
        <v>5042</v>
      </c>
      <c r="H1086" s="314" t="s">
        <v>5044</v>
      </c>
      <c r="I1086" s="314" t="s">
        <v>5042</v>
      </c>
      <c r="J1086" s="306" t="s">
        <v>2346</v>
      </c>
      <c r="K1086" s="306" t="s">
        <v>2326</v>
      </c>
      <c r="L1086" s="3">
        <f t="shared" si="16"/>
        <v>252.2</v>
      </c>
    </row>
    <row r="1087" spans="1:12">
      <c r="A1087" s="313" t="s">
        <v>5071</v>
      </c>
      <c r="B1087" s="314" t="s">
        <v>702</v>
      </c>
      <c r="C1087" s="314" t="s">
        <v>5072</v>
      </c>
      <c r="D1087" s="314" t="s">
        <v>5041</v>
      </c>
      <c r="E1087" s="314" t="s">
        <v>5042</v>
      </c>
      <c r="F1087" s="306" t="s">
        <v>5043</v>
      </c>
      <c r="G1087" s="306" t="s">
        <v>5042</v>
      </c>
      <c r="H1087" s="314" t="s">
        <v>5044</v>
      </c>
      <c r="I1087" s="314" t="s">
        <v>5042</v>
      </c>
      <c r="J1087" s="306" t="s">
        <v>2346</v>
      </c>
      <c r="K1087" s="306" t="s">
        <v>2326</v>
      </c>
      <c r="L1087" s="3">
        <f t="shared" si="16"/>
        <v>252.2</v>
      </c>
    </row>
    <row r="1088" spans="1:12">
      <c r="A1088" s="313" t="s">
        <v>5073</v>
      </c>
      <c r="B1088" s="314" t="s">
        <v>703</v>
      </c>
      <c r="C1088" s="314" t="s">
        <v>5074</v>
      </c>
      <c r="D1088" s="314" t="s">
        <v>5041</v>
      </c>
      <c r="E1088" s="314" t="s">
        <v>5042</v>
      </c>
      <c r="F1088" s="306" t="s">
        <v>5043</v>
      </c>
      <c r="G1088" s="306" t="s">
        <v>5042</v>
      </c>
      <c r="H1088" s="314" t="s">
        <v>5044</v>
      </c>
      <c r="I1088" s="314" t="s">
        <v>5042</v>
      </c>
      <c r="J1088" s="306" t="s">
        <v>2346</v>
      </c>
      <c r="K1088" s="306" t="s">
        <v>2326</v>
      </c>
      <c r="L1088" s="3">
        <f t="shared" si="16"/>
        <v>252.2</v>
      </c>
    </row>
    <row r="1089" spans="1:12">
      <c r="A1089" s="313" t="s">
        <v>5075</v>
      </c>
      <c r="B1089" s="314" t="s">
        <v>5076</v>
      </c>
      <c r="C1089" s="314" t="s">
        <v>5077</v>
      </c>
      <c r="D1089" s="314" t="s">
        <v>5041</v>
      </c>
      <c r="E1089" s="314" t="s">
        <v>5042</v>
      </c>
      <c r="F1089" s="306" t="s">
        <v>5043</v>
      </c>
      <c r="G1089" s="306" t="s">
        <v>5042</v>
      </c>
      <c r="H1089" s="314" t="s">
        <v>5044</v>
      </c>
      <c r="I1089" s="314" t="s">
        <v>5042</v>
      </c>
      <c r="J1089" s="306" t="s">
        <v>2346</v>
      </c>
      <c r="K1089" s="306" t="s">
        <v>2326</v>
      </c>
      <c r="L1089" s="3">
        <f t="shared" si="16"/>
        <v>252.2</v>
      </c>
    </row>
    <row r="1090" spans="1:12">
      <c r="A1090" s="313" t="s">
        <v>5078</v>
      </c>
      <c r="B1090" s="314" t="s">
        <v>5079</v>
      </c>
      <c r="C1090" s="314" t="s">
        <v>5080</v>
      </c>
      <c r="D1090" s="314" t="s">
        <v>5081</v>
      </c>
      <c r="E1090" s="314" t="s">
        <v>5082</v>
      </c>
      <c r="F1090" s="306" t="s">
        <v>5083</v>
      </c>
      <c r="G1090" s="306" t="s">
        <v>5084</v>
      </c>
      <c r="H1090" s="314" t="s">
        <v>5085</v>
      </c>
      <c r="I1090" s="314" t="s">
        <v>5084</v>
      </c>
      <c r="J1090" s="306" t="s">
        <v>5086</v>
      </c>
      <c r="K1090" s="306" t="s">
        <v>5087</v>
      </c>
      <c r="L1090" s="3">
        <f t="shared" si="16"/>
        <v>283.3</v>
      </c>
    </row>
    <row r="1091" spans="1:12">
      <c r="A1091" s="313" t="s">
        <v>5088</v>
      </c>
      <c r="B1091" s="314" t="s">
        <v>5089</v>
      </c>
      <c r="C1091" s="314" t="s">
        <v>5090</v>
      </c>
      <c r="D1091" s="314" t="s">
        <v>5081</v>
      </c>
      <c r="E1091" s="314" t="s">
        <v>5082</v>
      </c>
      <c r="F1091" s="306" t="s">
        <v>5083</v>
      </c>
      <c r="G1091" s="306" t="s">
        <v>5084</v>
      </c>
      <c r="H1091" s="314" t="s">
        <v>5085</v>
      </c>
      <c r="I1091" s="314" t="s">
        <v>5084</v>
      </c>
      <c r="J1091" s="306" t="s">
        <v>5086</v>
      </c>
      <c r="K1091" s="306" t="s">
        <v>5087</v>
      </c>
      <c r="L1091" s="3">
        <f t="shared" si="16"/>
        <v>283.3</v>
      </c>
    </row>
    <row r="1092" spans="1:12">
      <c r="A1092" s="314" t="s">
        <v>5091</v>
      </c>
      <c r="B1092" s="314" t="s">
        <v>5092</v>
      </c>
      <c r="C1092" s="314" t="s">
        <v>5093</v>
      </c>
      <c r="D1092" s="314" t="s">
        <v>5081</v>
      </c>
      <c r="E1092" s="314" t="s">
        <v>5082</v>
      </c>
      <c r="F1092" s="306" t="s">
        <v>5083</v>
      </c>
      <c r="G1092" s="306" t="s">
        <v>5084</v>
      </c>
      <c r="H1092" s="314" t="s">
        <v>5085</v>
      </c>
      <c r="I1092" s="314" t="s">
        <v>5084</v>
      </c>
      <c r="J1092" s="306" t="s">
        <v>5086</v>
      </c>
      <c r="K1092" s="306" t="s">
        <v>5087</v>
      </c>
      <c r="L1092" s="3">
        <f t="shared" si="16"/>
        <v>283.3</v>
      </c>
    </row>
    <row r="1093" spans="1:12">
      <c r="A1093" s="313" t="s">
        <v>5094</v>
      </c>
      <c r="B1093" s="314" t="s">
        <v>5095</v>
      </c>
      <c r="C1093" s="314" t="s">
        <v>5096</v>
      </c>
      <c r="D1093" s="314" t="s">
        <v>4144</v>
      </c>
      <c r="E1093" s="314" t="s">
        <v>4145</v>
      </c>
      <c r="F1093" s="306" t="s">
        <v>5097</v>
      </c>
      <c r="G1093" s="306" t="s">
        <v>5098</v>
      </c>
      <c r="H1093" s="314" t="s">
        <v>5099</v>
      </c>
      <c r="I1093" s="314" t="s">
        <v>5098</v>
      </c>
      <c r="J1093" s="306" t="s">
        <v>4150</v>
      </c>
      <c r="K1093" s="306" t="s">
        <v>4147</v>
      </c>
      <c r="L1093" s="3">
        <f t="shared" si="16"/>
        <v>190.1</v>
      </c>
    </row>
    <row r="1094" spans="1:12">
      <c r="A1094" s="313" t="s">
        <v>5100</v>
      </c>
      <c r="B1094" s="314" t="s">
        <v>5101</v>
      </c>
      <c r="C1094" s="314" t="s">
        <v>5102</v>
      </c>
      <c r="D1094" s="314" t="s">
        <v>4144</v>
      </c>
      <c r="E1094" s="314" t="s">
        <v>4145</v>
      </c>
      <c r="F1094" s="306" t="s">
        <v>5103</v>
      </c>
      <c r="G1094" s="306" t="s">
        <v>5104</v>
      </c>
      <c r="H1094" s="314" t="s">
        <v>5105</v>
      </c>
      <c r="I1094" s="314" t="s">
        <v>5104</v>
      </c>
      <c r="J1094" s="306" t="s">
        <v>4150</v>
      </c>
      <c r="K1094" s="306" t="s">
        <v>4147</v>
      </c>
      <c r="L1094" s="3">
        <f t="shared" si="16"/>
        <v>190.2</v>
      </c>
    </row>
    <row r="1095" spans="1:12">
      <c r="A1095" s="313" t="s">
        <v>5106</v>
      </c>
      <c r="B1095" s="314" t="s">
        <v>5107</v>
      </c>
      <c r="C1095" s="314" t="s">
        <v>5108</v>
      </c>
      <c r="D1095" s="314" t="s">
        <v>4116</v>
      </c>
      <c r="E1095" s="314" t="s">
        <v>4117</v>
      </c>
      <c r="F1095" s="306" t="s">
        <v>4118</v>
      </c>
      <c r="G1095" s="306" t="s">
        <v>4119</v>
      </c>
      <c r="H1095" s="314" t="s">
        <v>4120</v>
      </c>
      <c r="I1095" s="314" t="s">
        <v>4119</v>
      </c>
      <c r="J1095" s="306" t="s">
        <v>3946</v>
      </c>
      <c r="K1095" s="306" t="s">
        <v>3947</v>
      </c>
      <c r="L1095" s="3">
        <f t="shared" si="16"/>
        <v>174.4</v>
      </c>
    </row>
    <row r="1096" spans="1:12">
      <c r="A1096" s="313" t="s">
        <v>5109</v>
      </c>
      <c r="B1096" s="314" t="s">
        <v>5110</v>
      </c>
      <c r="C1096" s="314" t="s">
        <v>5111</v>
      </c>
      <c r="D1096" s="314" t="s">
        <v>4116</v>
      </c>
      <c r="E1096" s="314" t="s">
        <v>4117</v>
      </c>
      <c r="F1096" s="306" t="s">
        <v>4118</v>
      </c>
      <c r="G1096" s="306" t="s">
        <v>4119</v>
      </c>
      <c r="H1096" s="314" t="s">
        <v>4120</v>
      </c>
      <c r="I1096" s="314" t="s">
        <v>4119</v>
      </c>
      <c r="J1096" s="306" t="s">
        <v>3946</v>
      </c>
      <c r="K1096" s="306" t="s">
        <v>3947</v>
      </c>
      <c r="L1096" s="3">
        <f t="shared" si="16"/>
        <v>174.4</v>
      </c>
    </row>
    <row r="1097" spans="1:12">
      <c r="A1097" s="313" t="s">
        <v>5112</v>
      </c>
      <c r="B1097" s="314" t="s">
        <v>5113</v>
      </c>
      <c r="C1097" s="314" t="s">
        <v>5114</v>
      </c>
      <c r="D1097" s="314" t="s">
        <v>5081</v>
      </c>
      <c r="E1097" s="314" t="s">
        <v>5082</v>
      </c>
      <c r="F1097" s="306" t="s">
        <v>5083</v>
      </c>
      <c r="G1097" s="306" t="s">
        <v>5084</v>
      </c>
      <c r="H1097" s="314" t="s">
        <v>5085</v>
      </c>
      <c r="I1097" s="314" t="s">
        <v>5084</v>
      </c>
      <c r="J1097" s="306" t="s">
        <v>5086</v>
      </c>
      <c r="K1097" s="306" t="s">
        <v>5087</v>
      </c>
      <c r="L1097" s="3">
        <f t="shared" si="16"/>
        <v>283.3</v>
      </c>
    </row>
    <row r="1098" spans="1:12">
      <c r="A1098" s="314" t="s">
        <v>5115</v>
      </c>
      <c r="B1098" s="314" t="s">
        <v>5116</v>
      </c>
      <c r="C1098" s="314" t="s">
        <v>5117</v>
      </c>
      <c r="D1098" s="314" t="s">
        <v>5081</v>
      </c>
      <c r="E1098" s="314" t="s">
        <v>5082</v>
      </c>
      <c r="F1098" s="306" t="s">
        <v>5083</v>
      </c>
      <c r="G1098" s="306" t="s">
        <v>5084</v>
      </c>
      <c r="H1098" s="314" t="s">
        <v>5085</v>
      </c>
      <c r="I1098" s="314" t="s">
        <v>5084</v>
      </c>
      <c r="J1098" s="306" t="s">
        <v>5086</v>
      </c>
      <c r="K1098" s="306" t="s">
        <v>5087</v>
      </c>
      <c r="L1098" s="3">
        <f t="shared" ref="L1098:L1161" si="17">VALUE(MID(H1098,2,3)&amp;"."&amp;RIGHT(H1098,1))</f>
        <v>283.3</v>
      </c>
    </row>
    <row r="1099" spans="1:12">
      <c r="A1099" s="314" t="s">
        <v>5118</v>
      </c>
      <c r="B1099" s="314" t="s">
        <v>5119</v>
      </c>
      <c r="C1099" s="314" t="s">
        <v>5120</v>
      </c>
      <c r="D1099" s="314" t="s">
        <v>4704</v>
      </c>
      <c r="E1099" s="314" t="s">
        <v>4705</v>
      </c>
      <c r="F1099" s="306" t="s">
        <v>4706</v>
      </c>
      <c r="G1099" s="306" t="s">
        <v>4707</v>
      </c>
      <c r="H1099" s="314" t="s">
        <v>4708</v>
      </c>
      <c r="I1099" s="314" t="s">
        <v>4707</v>
      </c>
      <c r="J1099" s="306" t="s">
        <v>4709</v>
      </c>
      <c r="K1099" s="306" t="s">
        <v>4710</v>
      </c>
      <c r="L1099" s="3">
        <f t="shared" si="17"/>
        <v>236.2</v>
      </c>
    </row>
    <row r="1100" spans="1:12">
      <c r="A1100" s="313" t="s">
        <v>5121</v>
      </c>
      <c r="B1100" s="314" t="s">
        <v>5122</v>
      </c>
      <c r="C1100" s="314" t="s">
        <v>5123</v>
      </c>
      <c r="D1100" s="314" t="s">
        <v>4704</v>
      </c>
      <c r="E1100" s="314" t="s">
        <v>4705</v>
      </c>
      <c r="F1100" s="306" t="s">
        <v>4706</v>
      </c>
      <c r="G1100" s="306" t="s">
        <v>4707</v>
      </c>
      <c r="H1100" s="314" t="s">
        <v>4708</v>
      </c>
      <c r="I1100" s="314" t="s">
        <v>4707</v>
      </c>
      <c r="J1100" s="306" t="s">
        <v>4709</v>
      </c>
      <c r="K1100" s="306" t="s">
        <v>4710</v>
      </c>
      <c r="L1100" s="3">
        <f t="shared" si="17"/>
        <v>236.2</v>
      </c>
    </row>
    <row r="1101" spans="1:12">
      <c r="A1101" s="313" t="s">
        <v>5124</v>
      </c>
      <c r="B1101" s="314" t="s">
        <v>5125</v>
      </c>
      <c r="C1101" s="314" t="s">
        <v>5126</v>
      </c>
      <c r="D1101" s="314" t="s">
        <v>5127</v>
      </c>
      <c r="E1101" s="314" t="s">
        <v>5128</v>
      </c>
      <c r="F1101" s="306" t="s">
        <v>5129</v>
      </c>
      <c r="G1101" s="306" t="s">
        <v>5130</v>
      </c>
      <c r="H1101" s="314" t="s">
        <v>5131</v>
      </c>
      <c r="I1101" s="314" t="s">
        <v>5130</v>
      </c>
      <c r="J1101" s="306" t="s">
        <v>5086</v>
      </c>
      <c r="K1101" s="306" t="s">
        <v>5087</v>
      </c>
      <c r="L1101" s="3">
        <f t="shared" si="17"/>
        <v>255.1</v>
      </c>
    </row>
    <row r="1102" spans="1:12">
      <c r="A1102" s="313" t="s">
        <v>5132</v>
      </c>
      <c r="B1102" s="314" t="s">
        <v>5133</v>
      </c>
      <c r="C1102" s="314" t="s">
        <v>5134</v>
      </c>
      <c r="D1102" s="314" t="s">
        <v>5127</v>
      </c>
      <c r="E1102" s="314" t="s">
        <v>5128</v>
      </c>
      <c r="F1102" s="306" t="s">
        <v>5129</v>
      </c>
      <c r="G1102" s="306" t="s">
        <v>5130</v>
      </c>
      <c r="H1102" s="314" t="s">
        <v>5131</v>
      </c>
      <c r="I1102" s="314" t="s">
        <v>5130</v>
      </c>
      <c r="J1102" s="306" t="s">
        <v>5086</v>
      </c>
      <c r="K1102" s="306" t="s">
        <v>5087</v>
      </c>
      <c r="L1102" s="3">
        <f t="shared" si="17"/>
        <v>255.1</v>
      </c>
    </row>
    <row r="1103" spans="1:12">
      <c r="A1103" s="313" t="s">
        <v>5135</v>
      </c>
      <c r="B1103" s="314" t="s">
        <v>5136</v>
      </c>
      <c r="C1103" s="314" t="s">
        <v>5137</v>
      </c>
      <c r="D1103" s="314" t="s">
        <v>5127</v>
      </c>
      <c r="E1103" s="314" t="s">
        <v>5128</v>
      </c>
      <c r="F1103" s="306" t="s">
        <v>5129</v>
      </c>
      <c r="G1103" s="306" t="s">
        <v>5130</v>
      </c>
      <c r="H1103" s="314" t="s">
        <v>5131</v>
      </c>
      <c r="I1103" s="314" t="s">
        <v>5130</v>
      </c>
      <c r="J1103" s="306" t="s">
        <v>5086</v>
      </c>
      <c r="K1103" s="306" t="s">
        <v>5087</v>
      </c>
      <c r="L1103" s="3">
        <f t="shared" si="17"/>
        <v>255.1</v>
      </c>
    </row>
    <row r="1104" spans="1:12">
      <c r="A1104" s="313" t="s">
        <v>5138</v>
      </c>
      <c r="B1104" s="314" t="s">
        <v>5139</v>
      </c>
      <c r="C1104" s="314" t="s">
        <v>5140</v>
      </c>
      <c r="D1104" s="314" t="s">
        <v>5127</v>
      </c>
      <c r="E1104" s="314" t="s">
        <v>5128</v>
      </c>
      <c r="F1104" s="306" t="s">
        <v>5129</v>
      </c>
      <c r="G1104" s="306" t="s">
        <v>5130</v>
      </c>
      <c r="H1104" s="314" t="s">
        <v>5131</v>
      </c>
      <c r="I1104" s="314" t="s">
        <v>5130</v>
      </c>
      <c r="J1104" s="306" t="s">
        <v>5086</v>
      </c>
      <c r="K1104" s="306" t="s">
        <v>5087</v>
      </c>
      <c r="L1104" s="3">
        <f t="shared" si="17"/>
        <v>255.1</v>
      </c>
    </row>
    <row r="1105" spans="1:12">
      <c r="A1105" s="313" t="s">
        <v>5141</v>
      </c>
      <c r="B1105" s="314" t="s">
        <v>5142</v>
      </c>
      <c r="C1105" s="314" t="s">
        <v>5143</v>
      </c>
      <c r="D1105" s="314" t="s">
        <v>5127</v>
      </c>
      <c r="E1105" s="314" t="s">
        <v>5128</v>
      </c>
      <c r="F1105" s="306" t="s">
        <v>5129</v>
      </c>
      <c r="G1105" s="306" t="s">
        <v>5130</v>
      </c>
      <c r="H1105" s="314" t="s">
        <v>5131</v>
      </c>
      <c r="I1105" s="314" t="s">
        <v>5130</v>
      </c>
      <c r="J1105" s="306" t="s">
        <v>5086</v>
      </c>
      <c r="K1105" s="306" t="s">
        <v>5087</v>
      </c>
      <c r="L1105" s="3">
        <f t="shared" si="17"/>
        <v>255.1</v>
      </c>
    </row>
    <row r="1106" spans="1:12">
      <c r="A1106" s="315" t="s">
        <v>5144</v>
      </c>
      <c r="B1106" s="306" t="s">
        <v>5145</v>
      </c>
      <c r="C1106" s="306" t="s">
        <v>5146</v>
      </c>
      <c r="D1106" s="306" t="s">
        <v>5147</v>
      </c>
      <c r="E1106" s="306" t="s">
        <v>5087</v>
      </c>
      <c r="F1106" s="306" t="s">
        <v>5148</v>
      </c>
      <c r="G1106" s="306" t="s">
        <v>5087</v>
      </c>
      <c r="H1106" s="306" t="s">
        <v>5149</v>
      </c>
      <c r="I1106" s="306" t="s">
        <v>5150</v>
      </c>
      <c r="J1106" s="306" t="s">
        <v>5086</v>
      </c>
      <c r="K1106" s="306" t="s">
        <v>5087</v>
      </c>
      <c r="L1106" s="3">
        <f t="shared" si="17"/>
        <v>253.1</v>
      </c>
    </row>
    <row r="1107" spans="1:12">
      <c r="A1107" s="313" t="s">
        <v>5151</v>
      </c>
      <c r="B1107" s="314" t="s">
        <v>5152</v>
      </c>
      <c r="C1107" s="314" t="s">
        <v>5153</v>
      </c>
      <c r="D1107" s="314" t="s">
        <v>5147</v>
      </c>
      <c r="E1107" s="314" t="s">
        <v>5087</v>
      </c>
      <c r="F1107" s="306" t="s">
        <v>5148</v>
      </c>
      <c r="G1107" s="306" t="s">
        <v>5087</v>
      </c>
      <c r="H1107" s="314" t="s">
        <v>5149</v>
      </c>
      <c r="I1107" s="314" t="s">
        <v>5150</v>
      </c>
      <c r="J1107" s="306" t="s">
        <v>5086</v>
      </c>
      <c r="K1107" s="306" t="s">
        <v>5087</v>
      </c>
      <c r="L1107" s="3">
        <f t="shared" si="17"/>
        <v>253.1</v>
      </c>
    </row>
    <row r="1108" spans="1:12">
      <c r="A1108" s="313" t="s">
        <v>5154</v>
      </c>
      <c r="B1108" s="314" t="s">
        <v>5155</v>
      </c>
      <c r="C1108" s="314" t="s">
        <v>5156</v>
      </c>
      <c r="D1108" s="314" t="s">
        <v>5147</v>
      </c>
      <c r="E1108" s="314" t="s">
        <v>5087</v>
      </c>
      <c r="F1108" s="306" t="s">
        <v>5148</v>
      </c>
      <c r="G1108" s="306" t="s">
        <v>5087</v>
      </c>
      <c r="H1108" s="306" t="s">
        <v>5149</v>
      </c>
      <c r="I1108" s="314" t="s">
        <v>5150</v>
      </c>
      <c r="J1108" s="306" t="s">
        <v>5086</v>
      </c>
      <c r="K1108" s="306" t="s">
        <v>5087</v>
      </c>
      <c r="L1108" s="3">
        <f t="shared" si="17"/>
        <v>253.1</v>
      </c>
    </row>
    <row r="1109" spans="1:12">
      <c r="A1109" s="313" t="s">
        <v>5157</v>
      </c>
      <c r="B1109" s="314" t="s">
        <v>5158</v>
      </c>
      <c r="C1109" s="314" t="s">
        <v>5159</v>
      </c>
      <c r="D1109" s="314" t="s">
        <v>5147</v>
      </c>
      <c r="E1109" s="314" t="s">
        <v>5087</v>
      </c>
      <c r="F1109" s="306" t="s">
        <v>5148</v>
      </c>
      <c r="G1109" s="306" t="s">
        <v>5087</v>
      </c>
      <c r="H1109" s="314" t="s">
        <v>5149</v>
      </c>
      <c r="I1109" s="314" t="s">
        <v>5150</v>
      </c>
      <c r="J1109" s="306" t="s">
        <v>5086</v>
      </c>
      <c r="K1109" s="306" t="s">
        <v>5087</v>
      </c>
      <c r="L1109" s="3">
        <f t="shared" si="17"/>
        <v>253.1</v>
      </c>
    </row>
    <row r="1110" spans="1:12">
      <c r="A1110" s="313" t="s">
        <v>5160</v>
      </c>
      <c r="B1110" s="314" t="s">
        <v>5161</v>
      </c>
      <c r="C1110" s="314" t="s">
        <v>5162</v>
      </c>
      <c r="D1110" s="314" t="s">
        <v>5147</v>
      </c>
      <c r="E1110" s="314" t="s">
        <v>5087</v>
      </c>
      <c r="F1110" s="306" t="s">
        <v>5148</v>
      </c>
      <c r="G1110" s="306" t="s">
        <v>5087</v>
      </c>
      <c r="H1110" s="306" t="s">
        <v>5149</v>
      </c>
      <c r="I1110" s="314" t="s">
        <v>5150</v>
      </c>
      <c r="J1110" s="306" t="s">
        <v>5086</v>
      </c>
      <c r="K1110" s="306" t="s">
        <v>5087</v>
      </c>
      <c r="L1110" s="3">
        <f t="shared" si="17"/>
        <v>253.1</v>
      </c>
    </row>
    <row r="1111" spans="1:12">
      <c r="A1111" s="313" t="s">
        <v>5163</v>
      </c>
      <c r="B1111" s="314" t="s">
        <v>5164</v>
      </c>
      <c r="C1111" s="314" t="s">
        <v>5165</v>
      </c>
      <c r="D1111" s="314" t="s">
        <v>5147</v>
      </c>
      <c r="E1111" s="314" t="s">
        <v>5087</v>
      </c>
      <c r="F1111" s="306" t="s">
        <v>5148</v>
      </c>
      <c r="G1111" s="306" t="s">
        <v>5087</v>
      </c>
      <c r="H1111" s="314" t="s">
        <v>5149</v>
      </c>
      <c r="I1111" s="314" t="s">
        <v>5150</v>
      </c>
      <c r="J1111" s="306" t="s">
        <v>5086</v>
      </c>
      <c r="K1111" s="306" t="s">
        <v>5087</v>
      </c>
      <c r="L1111" s="3">
        <f t="shared" si="17"/>
        <v>253.1</v>
      </c>
    </row>
    <row r="1112" spans="1:12">
      <c r="A1112" s="313" t="s">
        <v>5166</v>
      </c>
      <c r="B1112" s="314" t="s">
        <v>5167</v>
      </c>
      <c r="C1112" s="314" t="s">
        <v>5168</v>
      </c>
      <c r="D1112" s="314" t="s">
        <v>5147</v>
      </c>
      <c r="E1112" s="314" t="s">
        <v>5087</v>
      </c>
      <c r="F1112" s="306" t="s">
        <v>5148</v>
      </c>
      <c r="G1112" s="306" t="s">
        <v>5087</v>
      </c>
      <c r="H1112" s="306" t="s">
        <v>5149</v>
      </c>
      <c r="I1112" s="314" t="s">
        <v>5150</v>
      </c>
      <c r="J1112" s="306" t="s">
        <v>5086</v>
      </c>
      <c r="K1112" s="306" t="s">
        <v>5087</v>
      </c>
      <c r="L1112" s="3">
        <f t="shared" si="17"/>
        <v>253.1</v>
      </c>
    </row>
    <row r="1113" spans="1:12">
      <c r="A1113" s="313" t="s">
        <v>5169</v>
      </c>
      <c r="B1113" s="314" t="s">
        <v>5170</v>
      </c>
      <c r="C1113" s="314" t="s">
        <v>5171</v>
      </c>
      <c r="D1113" s="314" t="s">
        <v>5147</v>
      </c>
      <c r="E1113" s="314" t="s">
        <v>5087</v>
      </c>
      <c r="F1113" s="306" t="s">
        <v>5148</v>
      </c>
      <c r="G1113" s="306" t="s">
        <v>5087</v>
      </c>
      <c r="H1113" s="314" t="s">
        <v>5149</v>
      </c>
      <c r="I1113" s="314" t="s">
        <v>5150</v>
      </c>
      <c r="J1113" s="306" t="s">
        <v>5086</v>
      </c>
      <c r="K1113" s="306" t="s">
        <v>5087</v>
      </c>
      <c r="L1113" s="3">
        <f t="shared" si="17"/>
        <v>253.1</v>
      </c>
    </row>
    <row r="1114" spans="1:12">
      <c r="A1114" s="313" t="s">
        <v>5172</v>
      </c>
      <c r="B1114" s="314" t="s">
        <v>5173</v>
      </c>
      <c r="C1114" s="314" t="s">
        <v>5174</v>
      </c>
      <c r="D1114" s="314" t="s">
        <v>5147</v>
      </c>
      <c r="E1114" s="314" t="s">
        <v>5087</v>
      </c>
      <c r="F1114" s="306" t="s">
        <v>5148</v>
      </c>
      <c r="G1114" s="306" t="s">
        <v>5087</v>
      </c>
      <c r="H1114" s="306" t="s">
        <v>5149</v>
      </c>
      <c r="I1114" s="314" t="s">
        <v>5150</v>
      </c>
      <c r="J1114" s="306" t="s">
        <v>5086</v>
      </c>
      <c r="K1114" s="306" t="s">
        <v>5087</v>
      </c>
      <c r="L1114" s="3">
        <f t="shared" si="17"/>
        <v>253.1</v>
      </c>
    </row>
    <row r="1115" spans="1:12">
      <c r="A1115" s="313" t="s">
        <v>5175</v>
      </c>
      <c r="B1115" s="314" t="s">
        <v>5176</v>
      </c>
      <c r="C1115" s="314" t="s">
        <v>5177</v>
      </c>
      <c r="D1115" s="314" t="s">
        <v>5147</v>
      </c>
      <c r="E1115" s="314" t="s">
        <v>5087</v>
      </c>
      <c r="F1115" s="306" t="s">
        <v>5148</v>
      </c>
      <c r="G1115" s="306" t="s">
        <v>5087</v>
      </c>
      <c r="H1115" s="314" t="s">
        <v>5149</v>
      </c>
      <c r="I1115" s="314" t="s">
        <v>5150</v>
      </c>
      <c r="J1115" s="306" t="s">
        <v>5086</v>
      </c>
      <c r="K1115" s="306" t="s">
        <v>5087</v>
      </c>
      <c r="L1115" s="3">
        <f t="shared" si="17"/>
        <v>253.1</v>
      </c>
    </row>
    <row r="1116" spans="1:12">
      <c r="A1116" s="313" t="s">
        <v>5178</v>
      </c>
      <c r="B1116" s="314" t="s">
        <v>5179</v>
      </c>
      <c r="C1116" s="314" t="s">
        <v>5180</v>
      </c>
      <c r="D1116" s="314" t="s">
        <v>5147</v>
      </c>
      <c r="E1116" s="314" t="s">
        <v>5087</v>
      </c>
      <c r="F1116" s="306" t="s">
        <v>5148</v>
      </c>
      <c r="G1116" s="306" t="s">
        <v>5087</v>
      </c>
      <c r="H1116" s="306" t="s">
        <v>5149</v>
      </c>
      <c r="I1116" s="314" t="s">
        <v>5150</v>
      </c>
      <c r="J1116" s="306" t="s">
        <v>5086</v>
      </c>
      <c r="K1116" s="306" t="s">
        <v>5087</v>
      </c>
      <c r="L1116" s="3">
        <f t="shared" si="17"/>
        <v>253.1</v>
      </c>
    </row>
    <row r="1117" spans="1:12">
      <c r="A1117" s="313" t="s">
        <v>5181</v>
      </c>
      <c r="B1117" s="314" t="s">
        <v>5182</v>
      </c>
      <c r="C1117" s="314" t="s">
        <v>5183</v>
      </c>
      <c r="D1117" s="314" t="s">
        <v>5147</v>
      </c>
      <c r="E1117" s="314" t="s">
        <v>5087</v>
      </c>
      <c r="F1117" s="306" t="s">
        <v>5148</v>
      </c>
      <c r="G1117" s="306" t="s">
        <v>5087</v>
      </c>
      <c r="H1117" s="314" t="s">
        <v>5149</v>
      </c>
      <c r="I1117" s="314" t="s">
        <v>5150</v>
      </c>
      <c r="J1117" s="306" t="s">
        <v>5086</v>
      </c>
      <c r="K1117" s="306" t="s">
        <v>5087</v>
      </c>
      <c r="L1117" s="3">
        <f t="shared" si="17"/>
        <v>253.1</v>
      </c>
    </row>
    <row r="1118" spans="1:12">
      <c r="A1118" s="313" t="s">
        <v>5184</v>
      </c>
      <c r="B1118" s="314" t="s">
        <v>5185</v>
      </c>
      <c r="C1118" s="314" t="s">
        <v>5186</v>
      </c>
      <c r="D1118" s="314" t="s">
        <v>5147</v>
      </c>
      <c r="E1118" s="314" t="s">
        <v>5087</v>
      </c>
      <c r="F1118" s="306" t="s">
        <v>5148</v>
      </c>
      <c r="G1118" s="306" t="s">
        <v>5087</v>
      </c>
      <c r="H1118" s="306" t="s">
        <v>5149</v>
      </c>
      <c r="I1118" s="314" t="s">
        <v>5150</v>
      </c>
      <c r="J1118" s="306" t="s">
        <v>5086</v>
      </c>
      <c r="K1118" s="306" t="s">
        <v>5087</v>
      </c>
      <c r="L1118" s="3">
        <f t="shared" si="17"/>
        <v>253.1</v>
      </c>
    </row>
    <row r="1119" spans="1:12">
      <c r="A1119" s="313" t="s">
        <v>5187</v>
      </c>
      <c r="B1119" s="314" t="s">
        <v>5188</v>
      </c>
      <c r="C1119" s="314" t="s">
        <v>5189</v>
      </c>
      <c r="D1119" s="314" t="s">
        <v>5147</v>
      </c>
      <c r="E1119" s="314" t="s">
        <v>5087</v>
      </c>
      <c r="F1119" s="306" t="s">
        <v>5148</v>
      </c>
      <c r="G1119" s="306" t="s">
        <v>5087</v>
      </c>
      <c r="H1119" s="314" t="s">
        <v>5149</v>
      </c>
      <c r="I1119" s="314" t="s">
        <v>5150</v>
      </c>
      <c r="J1119" s="306" t="s">
        <v>5086</v>
      </c>
      <c r="K1119" s="306" t="s">
        <v>5087</v>
      </c>
      <c r="L1119" s="3">
        <f t="shared" si="17"/>
        <v>253.1</v>
      </c>
    </row>
    <row r="1120" spans="1:12">
      <c r="A1120" s="313" t="s">
        <v>5190</v>
      </c>
      <c r="B1120" s="314" t="s">
        <v>5191</v>
      </c>
      <c r="C1120" s="314" t="s">
        <v>5192</v>
      </c>
      <c r="D1120" s="314" t="s">
        <v>5147</v>
      </c>
      <c r="E1120" s="314" t="s">
        <v>5087</v>
      </c>
      <c r="F1120" s="306" t="s">
        <v>5148</v>
      </c>
      <c r="G1120" s="306" t="s">
        <v>5087</v>
      </c>
      <c r="H1120" s="306" t="s">
        <v>5149</v>
      </c>
      <c r="I1120" s="314" t="s">
        <v>5150</v>
      </c>
      <c r="J1120" s="306" t="s">
        <v>5086</v>
      </c>
      <c r="K1120" s="306" t="s">
        <v>5087</v>
      </c>
      <c r="L1120" s="3">
        <f t="shared" si="17"/>
        <v>253.1</v>
      </c>
    </row>
    <row r="1121" spans="1:12">
      <c r="A1121" s="313" t="s">
        <v>5193</v>
      </c>
      <c r="B1121" s="314" t="s">
        <v>5194</v>
      </c>
      <c r="C1121" s="314" t="s">
        <v>5195</v>
      </c>
      <c r="D1121" s="314" t="s">
        <v>5147</v>
      </c>
      <c r="E1121" s="314" t="s">
        <v>5087</v>
      </c>
      <c r="F1121" s="306" t="s">
        <v>5148</v>
      </c>
      <c r="G1121" s="306" t="s">
        <v>5087</v>
      </c>
      <c r="H1121" s="314" t="s">
        <v>5149</v>
      </c>
      <c r="I1121" s="314" t="s">
        <v>5150</v>
      </c>
      <c r="J1121" s="306" t="s">
        <v>5086</v>
      </c>
      <c r="K1121" s="306" t="s">
        <v>5087</v>
      </c>
      <c r="L1121" s="3">
        <f t="shared" si="17"/>
        <v>253.1</v>
      </c>
    </row>
    <row r="1122" spans="1:12">
      <c r="A1122" s="313" t="s">
        <v>5196</v>
      </c>
      <c r="B1122" s="314" t="s">
        <v>5197</v>
      </c>
      <c r="C1122" s="314" t="s">
        <v>5198</v>
      </c>
      <c r="D1122" s="314" t="s">
        <v>5147</v>
      </c>
      <c r="E1122" s="314" t="s">
        <v>5087</v>
      </c>
      <c r="F1122" s="306" t="s">
        <v>5148</v>
      </c>
      <c r="G1122" s="306" t="s">
        <v>5087</v>
      </c>
      <c r="H1122" s="306" t="s">
        <v>5149</v>
      </c>
      <c r="I1122" s="314" t="s">
        <v>5150</v>
      </c>
      <c r="J1122" s="306" t="s">
        <v>5086</v>
      </c>
      <c r="K1122" s="306" t="s">
        <v>5087</v>
      </c>
      <c r="L1122" s="3">
        <f t="shared" si="17"/>
        <v>253.1</v>
      </c>
    </row>
    <row r="1123" spans="1:12">
      <c r="A1123" s="313" t="s">
        <v>5199</v>
      </c>
      <c r="B1123" s="314" t="s">
        <v>5200</v>
      </c>
      <c r="C1123" s="314" t="s">
        <v>5201</v>
      </c>
      <c r="D1123" s="314" t="s">
        <v>5147</v>
      </c>
      <c r="E1123" s="314" t="s">
        <v>5087</v>
      </c>
      <c r="F1123" s="306" t="s">
        <v>5148</v>
      </c>
      <c r="G1123" s="306" t="s">
        <v>5087</v>
      </c>
      <c r="H1123" s="314" t="s">
        <v>5149</v>
      </c>
      <c r="I1123" s="314" t="s">
        <v>5150</v>
      </c>
      <c r="J1123" s="306" t="s">
        <v>5086</v>
      </c>
      <c r="K1123" s="306" t="s">
        <v>5087</v>
      </c>
      <c r="L1123" s="3">
        <f t="shared" si="17"/>
        <v>253.1</v>
      </c>
    </row>
    <row r="1124" spans="1:12">
      <c r="A1124" s="313" t="s">
        <v>5202</v>
      </c>
      <c r="B1124" s="314" t="s">
        <v>5203</v>
      </c>
      <c r="C1124" s="314" t="s">
        <v>5204</v>
      </c>
      <c r="D1124" s="314" t="s">
        <v>5147</v>
      </c>
      <c r="E1124" s="314" t="s">
        <v>5087</v>
      </c>
      <c r="F1124" s="306" t="s">
        <v>5148</v>
      </c>
      <c r="G1124" s="306" t="s">
        <v>5087</v>
      </c>
      <c r="H1124" s="306" t="s">
        <v>5149</v>
      </c>
      <c r="I1124" s="314" t="s">
        <v>5150</v>
      </c>
      <c r="J1124" s="306" t="s">
        <v>5086</v>
      </c>
      <c r="K1124" s="306" t="s">
        <v>5087</v>
      </c>
      <c r="L1124" s="3">
        <f t="shared" si="17"/>
        <v>253.1</v>
      </c>
    </row>
    <row r="1125" spans="1:12">
      <c r="A1125" s="313" t="s">
        <v>5205</v>
      </c>
      <c r="B1125" s="314" t="s">
        <v>5206</v>
      </c>
      <c r="C1125" s="314" t="s">
        <v>5207</v>
      </c>
      <c r="D1125" s="314" t="s">
        <v>5147</v>
      </c>
      <c r="E1125" s="314" t="s">
        <v>5087</v>
      </c>
      <c r="F1125" s="306" t="s">
        <v>5148</v>
      </c>
      <c r="G1125" s="306" t="s">
        <v>5087</v>
      </c>
      <c r="H1125" s="314" t="s">
        <v>5149</v>
      </c>
      <c r="I1125" s="314" t="s">
        <v>5150</v>
      </c>
      <c r="J1125" s="306" t="s">
        <v>5086</v>
      </c>
      <c r="K1125" s="306" t="s">
        <v>5087</v>
      </c>
      <c r="L1125" s="3">
        <f t="shared" si="17"/>
        <v>253.1</v>
      </c>
    </row>
    <row r="1126" spans="1:12">
      <c r="A1126" s="313" t="s">
        <v>5208</v>
      </c>
      <c r="B1126" s="314" t="s">
        <v>5209</v>
      </c>
      <c r="C1126" s="314" t="s">
        <v>5210</v>
      </c>
      <c r="D1126" s="314" t="s">
        <v>5147</v>
      </c>
      <c r="E1126" s="314" t="s">
        <v>5087</v>
      </c>
      <c r="F1126" s="306" t="s">
        <v>5148</v>
      </c>
      <c r="G1126" s="306" t="s">
        <v>5087</v>
      </c>
      <c r="H1126" s="306" t="s">
        <v>5149</v>
      </c>
      <c r="I1126" s="314" t="s">
        <v>5150</v>
      </c>
      <c r="J1126" s="306" t="s">
        <v>5086</v>
      </c>
      <c r="K1126" s="306" t="s">
        <v>5087</v>
      </c>
      <c r="L1126" s="3">
        <f t="shared" si="17"/>
        <v>253.1</v>
      </c>
    </row>
    <row r="1127" spans="1:12">
      <c r="A1127" s="313" t="s">
        <v>5211</v>
      </c>
      <c r="B1127" s="314" t="s">
        <v>5212</v>
      </c>
      <c r="C1127" s="314" t="s">
        <v>5213</v>
      </c>
      <c r="D1127" s="314" t="s">
        <v>5147</v>
      </c>
      <c r="E1127" s="314" t="s">
        <v>5087</v>
      </c>
      <c r="F1127" s="306" t="s">
        <v>5148</v>
      </c>
      <c r="G1127" s="306" t="s">
        <v>5087</v>
      </c>
      <c r="H1127" s="314" t="s">
        <v>5149</v>
      </c>
      <c r="I1127" s="314" t="s">
        <v>5150</v>
      </c>
      <c r="J1127" s="306" t="s">
        <v>5086</v>
      </c>
      <c r="K1127" s="306" t="s">
        <v>5087</v>
      </c>
      <c r="L1127" s="3">
        <f t="shared" si="17"/>
        <v>253.1</v>
      </c>
    </row>
    <row r="1128" spans="1:12">
      <c r="A1128" s="313" t="s">
        <v>5214</v>
      </c>
      <c r="B1128" s="314" t="s">
        <v>5215</v>
      </c>
      <c r="C1128" s="314" t="s">
        <v>5216</v>
      </c>
      <c r="D1128" s="314" t="s">
        <v>5147</v>
      </c>
      <c r="E1128" s="314" t="s">
        <v>5087</v>
      </c>
      <c r="F1128" s="306" t="s">
        <v>5148</v>
      </c>
      <c r="G1128" s="306" t="s">
        <v>5087</v>
      </c>
      <c r="H1128" s="314" t="s">
        <v>5149</v>
      </c>
      <c r="I1128" s="314" t="s">
        <v>5150</v>
      </c>
      <c r="J1128" s="306" t="s">
        <v>5086</v>
      </c>
      <c r="K1128" s="306" t="s">
        <v>5087</v>
      </c>
      <c r="L1128" s="3">
        <f t="shared" si="17"/>
        <v>253.1</v>
      </c>
    </row>
    <row r="1129" spans="1:12">
      <c r="A1129" s="313" t="s">
        <v>5217</v>
      </c>
      <c r="B1129" s="314" t="s">
        <v>5218</v>
      </c>
      <c r="C1129" s="314" t="s">
        <v>5219</v>
      </c>
      <c r="D1129" s="314" t="s">
        <v>5147</v>
      </c>
      <c r="E1129" s="314" t="s">
        <v>5087</v>
      </c>
      <c r="F1129" s="306" t="s">
        <v>5148</v>
      </c>
      <c r="G1129" s="306" t="s">
        <v>5087</v>
      </c>
      <c r="H1129" s="314" t="s">
        <v>5149</v>
      </c>
      <c r="I1129" s="314" t="s">
        <v>5150</v>
      </c>
      <c r="J1129" s="306" t="s">
        <v>5086</v>
      </c>
      <c r="K1129" s="306" t="s">
        <v>5087</v>
      </c>
      <c r="L1129" s="3">
        <f t="shared" si="17"/>
        <v>253.1</v>
      </c>
    </row>
    <row r="1130" spans="1:12">
      <c r="A1130" s="313" t="s">
        <v>5220</v>
      </c>
      <c r="B1130" s="314" t="s">
        <v>5221</v>
      </c>
      <c r="C1130" s="314" t="s">
        <v>5222</v>
      </c>
      <c r="D1130" s="314" t="s">
        <v>5147</v>
      </c>
      <c r="E1130" s="314" t="s">
        <v>5087</v>
      </c>
      <c r="F1130" s="306" t="s">
        <v>5148</v>
      </c>
      <c r="G1130" s="306" t="s">
        <v>5087</v>
      </c>
      <c r="H1130" s="306" t="s">
        <v>5149</v>
      </c>
      <c r="I1130" s="314" t="s">
        <v>5150</v>
      </c>
      <c r="J1130" s="306" t="s">
        <v>5086</v>
      </c>
      <c r="K1130" s="306" t="s">
        <v>5087</v>
      </c>
      <c r="L1130" s="3">
        <f t="shared" si="17"/>
        <v>253.1</v>
      </c>
    </row>
    <row r="1131" spans="1:12">
      <c r="A1131" s="313" t="s">
        <v>5223</v>
      </c>
      <c r="B1131" s="314" t="s">
        <v>5224</v>
      </c>
      <c r="C1131" s="314" t="s">
        <v>5225</v>
      </c>
      <c r="D1131" s="314" t="s">
        <v>5147</v>
      </c>
      <c r="E1131" s="314" t="s">
        <v>5087</v>
      </c>
      <c r="F1131" s="306" t="s">
        <v>5148</v>
      </c>
      <c r="G1131" s="306" t="s">
        <v>5087</v>
      </c>
      <c r="H1131" s="314" t="s">
        <v>5149</v>
      </c>
      <c r="I1131" s="314" t="s">
        <v>5150</v>
      </c>
      <c r="J1131" s="306" t="s">
        <v>5086</v>
      </c>
      <c r="K1131" s="306" t="s">
        <v>5087</v>
      </c>
      <c r="L1131" s="3">
        <f t="shared" si="17"/>
        <v>253.1</v>
      </c>
    </row>
    <row r="1132" spans="1:12">
      <c r="A1132" s="313" t="s">
        <v>5226</v>
      </c>
      <c r="B1132" s="314" t="s">
        <v>5227</v>
      </c>
      <c r="C1132" s="314" t="s">
        <v>5228</v>
      </c>
      <c r="D1132" s="314" t="s">
        <v>5147</v>
      </c>
      <c r="E1132" s="314" t="s">
        <v>5087</v>
      </c>
      <c r="F1132" s="306" t="s">
        <v>5148</v>
      </c>
      <c r="G1132" s="306" t="s">
        <v>5087</v>
      </c>
      <c r="H1132" s="314" t="s">
        <v>5149</v>
      </c>
      <c r="I1132" s="314" t="s">
        <v>5150</v>
      </c>
      <c r="J1132" s="306" t="s">
        <v>5086</v>
      </c>
      <c r="K1132" s="306" t="s">
        <v>5087</v>
      </c>
      <c r="L1132" s="3">
        <f t="shared" si="17"/>
        <v>253.1</v>
      </c>
    </row>
    <row r="1133" spans="1:12">
      <c r="A1133" s="313" t="s">
        <v>5229</v>
      </c>
      <c r="B1133" s="314" t="s">
        <v>5230</v>
      </c>
      <c r="C1133" s="314" t="s">
        <v>5231</v>
      </c>
      <c r="D1133" s="314" t="s">
        <v>5147</v>
      </c>
      <c r="E1133" s="314" t="s">
        <v>5087</v>
      </c>
      <c r="F1133" s="306" t="s">
        <v>5148</v>
      </c>
      <c r="G1133" s="306" t="s">
        <v>5087</v>
      </c>
      <c r="H1133" s="306" t="s">
        <v>5149</v>
      </c>
      <c r="I1133" s="314" t="s">
        <v>5150</v>
      </c>
      <c r="J1133" s="306" t="s">
        <v>5086</v>
      </c>
      <c r="K1133" s="306" t="s">
        <v>5087</v>
      </c>
      <c r="L1133" s="3">
        <f t="shared" si="17"/>
        <v>253.1</v>
      </c>
    </row>
    <row r="1134" spans="1:12">
      <c r="A1134" s="313" t="s">
        <v>5232</v>
      </c>
      <c r="B1134" s="314" t="s">
        <v>5233</v>
      </c>
      <c r="C1134" s="314" t="s">
        <v>5234</v>
      </c>
      <c r="D1134" s="314" t="s">
        <v>5147</v>
      </c>
      <c r="E1134" s="314" t="s">
        <v>5087</v>
      </c>
      <c r="F1134" s="306" t="s">
        <v>5148</v>
      </c>
      <c r="G1134" s="306" t="s">
        <v>5087</v>
      </c>
      <c r="H1134" s="314" t="s">
        <v>5149</v>
      </c>
      <c r="I1134" s="314" t="s">
        <v>5150</v>
      </c>
      <c r="J1134" s="306" t="s">
        <v>5086</v>
      </c>
      <c r="K1134" s="306" t="s">
        <v>5087</v>
      </c>
      <c r="L1134" s="3">
        <f t="shared" si="17"/>
        <v>253.1</v>
      </c>
    </row>
    <row r="1135" spans="1:12">
      <c r="A1135" s="313" t="s">
        <v>5235</v>
      </c>
      <c r="B1135" s="314" t="s">
        <v>5236</v>
      </c>
      <c r="C1135" s="314" t="s">
        <v>5237</v>
      </c>
      <c r="D1135" s="314" t="s">
        <v>5147</v>
      </c>
      <c r="E1135" s="314" t="s">
        <v>5087</v>
      </c>
      <c r="F1135" s="306" t="s">
        <v>5148</v>
      </c>
      <c r="G1135" s="306" t="s">
        <v>5087</v>
      </c>
      <c r="H1135" s="306" t="s">
        <v>5149</v>
      </c>
      <c r="I1135" s="314" t="s">
        <v>5150</v>
      </c>
      <c r="J1135" s="306" t="s">
        <v>5086</v>
      </c>
      <c r="K1135" s="306" t="s">
        <v>5087</v>
      </c>
      <c r="L1135" s="3">
        <f t="shared" si="17"/>
        <v>253.1</v>
      </c>
    </row>
    <row r="1136" spans="1:12">
      <c r="A1136" s="313" t="s">
        <v>5238</v>
      </c>
      <c r="B1136" s="314" t="s">
        <v>5239</v>
      </c>
      <c r="C1136" s="314" t="s">
        <v>5240</v>
      </c>
      <c r="D1136" s="314" t="s">
        <v>5147</v>
      </c>
      <c r="E1136" s="314" t="s">
        <v>5087</v>
      </c>
      <c r="F1136" s="306" t="s">
        <v>5148</v>
      </c>
      <c r="G1136" s="306" t="s">
        <v>5087</v>
      </c>
      <c r="H1136" s="314" t="s">
        <v>5149</v>
      </c>
      <c r="I1136" s="314" t="s">
        <v>5150</v>
      </c>
      <c r="J1136" s="306" t="s">
        <v>5086</v>
      </c>
      <c r="K1136" s="306" t="s">
        <v>5087</v>
      </c>
      <c r="L1136" s="3">
        <f t="shared" si="17"/>
        <v>253.1</v>
      </c>
    </row>
    <row r="1137" spans="1:12">
      <c r="A1137" s="313" t="s">
        <v>5241</v>
      </c>
      <c r="B1137" s="314" t="s">
        <v>5242</v>
      </c>
      <c r="C1137" s="314" t="s">
        <v>5243</v>
      </c>
      <c r="D1137" s="314" t="s">
        <v>5147</v>
      </c>
      <c r="E1137" s="314" t="s">
        <v>5087</v>
      </c>
      <c r="F1137" s="306" t="s">
        <v>5148</v>
      </c>
      <c r="G1137" s="306" t="s">
        <v>5087</v>
      </c>
      <c r="H1137" s="306" t="s">
        <v>5149</v>
      </c>
      <c r="I1137" s="314" t="s">
        <v>5150</v>
      </c>
      <c r="J1137" s="306" t="s">
        <v>5086</v>
      </c>
      <c r="K1137" s="306" t="s">
        <v>5087</v>
      </c>
      <c r="L1137" s="3">
        <f t="shared" si="17"/>
        <v>253.1</v>
      </c>
    </row>
    <row r="1138" spans="1:12">
      <c r="A1138" s="313" t="s">
        <v>5244</v>
      </c>
      <c r="B1138" s="314" t="s">
        <v>5245</v>
      </c>
      <c r="C1138" s="314" t="s">
        <v>5246</v>
      </c>
      <c r="D1138" s="314" t="s">
        <v>5147</v>
      </c>
      <c r="E1138" s="314" t="s">
        <v>5087</v>
      </c>
      <c r="F1138" s="306" t="s">
        <v>5148</v>
      </c>
      <c r="G1138" s="306" t="s">
        <v>5087</v>
      </c>
      <c r="H1138" s="314" t="s">
        <v>5149</v>
      </c>
      <c r="I1138" s="314" t="s">
        <v>5150</v>
      </c>
      <c r="J1138" s="306" t="s">
        <v>5086</v>
      </c>
      <c r="K1138" s="306" t="s">
        <v>5087</v>
      </c>
      <c r="L1138" s="3">
        <f t="shared" si="17"/>
        <v>253.1</v>
      </c>
    </row>
    <row r="1139" spans="1:12">
      <c r="A1139" s="314" t="s">
        <v>5247</v>
      </c>
      <c r="B1139" s="314" t="s">
        <v>5248</v>
      </c>
      <c r="C1139" s="314" t="s">
        <v>5249</v>
      </c>
      <c r="D1139" s="314" t="s">
        <v>2286</v>
      </c>
      <c r="E1139" s="314" t="s">
        <v>2287</v>
      </c>
      <c r="F1139" s="306" t="s">
        <v>2288</v>
      </c>
      <c r="G1139" s="306" t="s">
        <v>2287</v>
      </c>
      <c r="H1139" s="314" t="s">
        <v>2289</v>
      </c>
      <c r="I1139" s="314" t="s">
        <v>2287</v>
      </c>
      <c r="J1139" s="306" t="s">
        <v>2290</v>
      </c>
      <c r="K1139" s="306" t="s">
        <v>2291</v>
      </c>
      <c r="L1139" s="3">
        <f t="shared" si="17"/>
        <v>108.1</v>
      </c>
    </row>
    <row r="1140" spans="1:12">
      <c r="A1140" s="313" t="s">
        <v>5250</v>
      </c>
      <c r="B1140" s="314" t="s">
        <v>5251</v>
      </c>
      <c r="C1140" s="314" t="s">
        <v>5252</v>
      </c>
      <c r="D1140" s="314" t="s">
        <v>4144</v>
      </c>
      <c r="E1140" s="314" t="s">
        <v>4145</v>
      </c>
      <c r="F1140" s="306" t="s">
        <v>4146</v>
      </c>
      <c r="G1140" s="306" t="s">
        <v>4147</v>
      </c>
      <c r="H1140" s="314" t="s">
        <v>4175</v>
      </c>
      <c r="I1140" s="314" t="s">
        <v>4147</v>
      </c>
      <c r="J1140" s="306" t="s">
        <v>5253</v>
      </c>
      <c r="K1140" s="306" t="s">
        <v>5254</v>
      </c>
      <c r="L1140" s="3">
        <f t="shared" si="17"/>
        <v>186.2</v>
      </c>
    </row>
    <row r="1141" spans="1:12">
      <c r="A1141" s="313" t="s">
        <v>5255</v>
      </c>
      <c r="B1141" s="314" t="s">
        <v>5256</v>
      </c>
      <c r="C1141" s="314" t="s">
        <v>5257</v>
      </c>
      <c r="D1141" s="314" t="s">
        <v>5147</v>
      </c>
      <c r="E1141" s="314" t="s">
        <v>5087</v>
      </c>
      <c r="F1141" s="306" t="s">
        <v>5148</v>
      </c>
      <c r="G1141" s="306" t="s">
        <v>5087</v>
      </c>
      <c r="H1141" s="314" t="s">
        <v>5258</v>
      </c>
      <c r="I1141" s="314" t="s">
        <v>5259</v>
      </c>
      <c r="J1141" s="306" t="s">
        <v>5086</v>
      </c>
      <c r="K1141" s="306" t="s">
        <v>5087</v>
      </c>
      <c r="L1141" s="3">
        <f t="shared" si="17"/>
        <v>253.2</v>
      </c>
    </row>
    <row r="1142" spans="1:12">
      <c r="A1142" s="313" t="s">
        <v>5260</v>
      </c>
      <c r="B1142" s="314" t="s">
        <v>5261</v>
      </c>
      <c r="C1142" s="314" t="s">
        <v>5262</v>
      </c>
      <c r="D1142" s="314" t="s">
        <v>5147</v>
      </c>
      <c r="E1142" s="314" t="s">
        <v>5087</v>
      </c>
      <c r="F1142" s="306" t="s">
        <v>5148</v>
      </c>
      <c r="G1142" s="306" t="s">
        <v>5087</v>
      </c>
      <c r="H1142" s="314" t="s">
        <v>5258</v>
      </c>
      <c r="I1142" s="314" t="s">
        <v>5259</v>
      </c>
      <c r="J1142" s="306" t="s">
        <v>5086</v>
      </c>
      <c r="K1142" s="306" t="s">
        <v>5087</v>
      </c>
      <c r="L1142" s="3">
        <f t="shared" si="17"/>
        <v>253.2</v>
      </c>
    </row>
    <row r="1143" spans="1:12">
      <c r="A1143" s="313" t="s">
        <v>5263</v>
      </c>
      <c r="B1143" s="314" t="s">
        <v>5264</v>
      </c>
      <c r="C1143" s="314" t="s">
        <v>5265</v>
      </c>
      <c r="D1143" s="314" t="s">
        <v>5147</v>
      </c>
      <c r="E1143" s="314" t="s">
        <v>5087</v>
      </c>
      <c r="F1143" s="306" t="s">
        <v>5148</v>
      </c>
      <c r="G1143" s="306" t="s">
        <v>5087</v>
      </c>
      <c r="H1143" s="314" t="s">
        <v>5258</v>
      </c>
      <c r="I1143" s="314" t="s">
        <v>5259</v>
      </c>
      <c r="J1143" s="306" t="s">
        <v>5086</v>
      </c>
      <c r="K1143" s="306" t="s">
        <v>5087</v>
      </c>
      <c r="L1143" s="3">
        <f t="shared" si="17"/>
        <v>253.2</v>
      </c>
    </row>
    <row r="1144" spans="1:12">
      <c r="A1144" s="313" t="s">
        <v>5266</v>
      </c>
      <c r="B1144" s="314" t="s">
        <v>5267</v>
      </c>
      <c r="C1144" s="314" t="s">
        <v>5268</v>
      </c>
      <c r="D1144" s="314" t="s">
        <v>5147</v>
      </c>
      <c r="E1144" s="314" t="s">
        <v>5087</v>
      </c>
      <c r="F1144" s="306" t="s">
        <v>5148</v>
      </c>
      <c r="G1144" s="306" t="s">
        <v>5087</v>
      </c>
      <c r="H1144" s="314" t="s">
        <v>5258</v>
      </c>
      <c r="I1144" s="314" t="s">
        <v>5259</v>
      </c>
      <c r="J1144" s="306" t="s">
        <v>5086</v>
      </c>
      <c r="K1144" s="306" t="s">
        <v>5087</v>
      </c>
      <c r="L1144" s="3">
        <f t="shared" si="17"/>
        <v>253.2</v>
      </c>
    </row>
    <row r="1145" spans="1:12">
      <c r="A1145" s="313" t="s">
        <v>5269</v>
      </c>
      <c r="B1145" s="314" t="s">
        <v>5270</v>
      </c>
      <c r="C1145" s="314" t="s">
        <v>5271</v>
      </c>
      <c r="D1145" s="314" t="s">
        <v>5147</v>
      </c>
      <c r="E1145" s="314" t="s">
        <v>5087</v>
      </c>
      <c r="F1145" s="306" t="s">
        <v>5148</v>
      </c>
      <c r="G1145" s="306" t="s">
        <v>5087</v>
      </c>
      <c r="H1145" s="314" t="s">
        <v>5258</v>
      </c>
      <c r="I1145" s="314" t="s">
        <v>5259</v>
      </c>
      <c r="J1145" s="306" t="s">
        <v>5086</v>
      </c>
      <c r="K1145" s="306" t="s">
        <v>5087</v>
      </c>
      <c r="L1145" s="3">
        <f t="shared" si="17"/>
        <v>253.2</v>
      </c>
    </row>
    <row r="1146" spans="1:12">
      <c r="A1146" s="313" t="s">
        <v>5272</v>
      </c>
      <c r="B1146" s="314" t="s">
        <v>5273</v>
      </c>
      <c r="C1146" s="314" t="s">
        <v>5271</v>
      </c>
      <c r="D1146" s="314" t="s">
        <v>5147</v>
      </c>
      <c r="E1146" s="314" t="s">
        <v>5087</v>
      </c>
      <c r="F1146" s="306" t="s">
        <v>5148</v>
      </c>
      <c r="G1146" s="306" t="s">
        <v>5087</v>
      </c>
      <c r="H1146" s="314" t="s">
        <v>5258</v>
      </c>
      <c r="I1146" s="314" t="s">
        <v>5259</v>
      </c>
      <c r="J1146" s="306" t="s">
        <v>5086</v>
      </c>
      <c r="K1146" s="306" t="s">
        <v>5087</v>
      </c>
      <c r="L1146" s="3">
        <f t="shared" si="17"/>
        <v>253.2</v>
      </c>
    </row>
    <row r="1147" spans="1:12">
      <c r="A1147" s="313" t="s">
        <v>5274</v>
      </c>
      <c r="B1147" s="314" t="s">
        <v>5275</v>
      </c>
      <c r="C1147" s="314" t="s">
        <v>5276</v>
      </c>
      <c r="D1147" s="314" t="s">
        <v>5147</v>
      </c>
      <c r="E1147" s="314" t="s">
        <v>5087</v>
      </c>
      <c r="F1147" s="306" t="s">
        <v>5148</v>
      </c>
      <c r="G1147" s="306" t="s">
        <v>5087</v>
      </c>
      <c r="H1147" s="314" t="s">
        <v>5258</v>
      </c>
      <c r="I1147" s="314" t="s">
        <v>5259</v>
      </c>
      <c r="J1147" s="306" t="s">
        <v>5086</v>
      </c>
      <c r="K1147" s="306" t="s">
        <v>5087</v>
      </c>
      <c r="L1147" s="3">
        <f t="shared" si="17"/>
        <v>253.2</v>
      </c>
    </row>
    <row r="1148" spans="1:12">
      <c r="A1148" s="313" t="s">
        <v>5277</v>
      </c>
      <c r="B1148" s="314" t="s">
        <v>5278</v>
      </c>
      <c r="C1148" s="314" t="s">
        <v>5279</v>
      </c>
      <c r="D1148" s="314" t="s">
        <v>5147</v>
      </c>
      <c r="E1148" s="314" t="s">
        <v>5087</v>
      </c>
      <c r="F1148" s="306" t="s">
        <v>5148</v>
      </c>
      <c r="G1148" s="306" t="s">
        <v>5087</v>
      </c>
      <c r="H1148" s="314" t="s">
        <v>5258</v>
      </c>
      <c r="I1148" s="314" t="s">
        <v>5259</v>
      </c>
      <c r="J1148" s="306" t="s">
        <v>5086</v>
      </c>
      <c r="K1148" s="306" t="s">
        <v>5087</v>
      </c>
      <c r="L1148" s="3">
        <f t="shared" si="17"/>
        <v>253.2</v>
      </c>
    </row>
    <row r="1149" spans="1:12">
      <c r="A1149" s="313" t="s">
        <v>5280</v>
      </c>
      <c r="B1149" s="314" t="s">
        <v>5281</v>
      </c>
      <c r="C1149" s="314" t="s">
        <v>5282</v>
      </c>
      <c r="D1149" s="314" t="s">
        <v>5147</v>
      </c>
      <c r="E1149" s="314" t="s">
        <v>5087</v>
      </c>
      <c r="F1149" s="306" t="s">
        <v>5148</v>
      </c>
      <c r="G1149" s="306" t="s">
        <v>5087</v>
      </c>
      <c r="H1149" s="314" t="s">
        <v>5258</v>
      </c>
      <c r="I1149" s="314" t="s">
        <v>5259</v>
      </c>
      <c r="J1149" s="306" t="s">
        <v>5086</v>
      </c>
      <c r="K1149" s="306" t="s">
        <v>5087</v>
      </c>
      <c r="L1149" s="3">
        <f t="shared" si="17"/>
        <v>253.2</v>
      </c>
    </row>
    <row r="1150" spans="1:12">
      <c r="A1150" s="313" t="s">
        <v>5283</v>
      </c>
      <c r="B1150" s="314" t="s">
        <v>5284</v>
      </c>
      <c r="C1150" s="314" t="s">
        <v>5285</v>
      </c>
      <c r="D1150" s="314" t="s">
        <v>5147</v>
      </c>
      <c r="E1150" s="314" t="s">
        <v>5087</v>
      </c>
      <c r="F1150" s="306" t="s">
        <v>5148</v>
      </c>
      <c r="G1150" s="306" t="s">
        <v>5087</v>
      </c>
      <c r="H1150" s="314" t="s">
        <v>5258</v>
      </c>
      <c r="I1150" s="314" t="s">
        <v>5259</v>
      </c>
      <c r="J1150" s="306" t="s">
        <v>5086</v>
      </c>
      <c r="K1150" s="306" t="s">
        <v>5087</v>
      </c>
      <c r="L1150" s="3">
        <f t="shared" si="17"/>
        <v>253.2</v>
      </c>
    </row>
    <row r="1151" spans="1:12">
      <c r="A1151" s="313" t="s">
        <v>5286</v>
      </c>
      <c r="B1151" s="314" t="s">
        <v>5287</v>
      </c>
      <c r="C1151" s="314" t="s">
        <v>5288</v>
      </c>
      <c r="D1151" s="314" t="s">
        <v>5147</v>
      </c>
      <c r="E1151" s="314" t="s">
        <v>5087</v>
      </c>
      <c r="F1151" s="306" t="s">
        <v>5148</v>
      </c>
      <c r="G1151" s="306" t="s">
        <v>5087</v>
      </c>
      <c r="H1151" s="314" t="s">
        <v>5258</v>
      </c>
      <c r="I1151" s="314" t="s">
        <v>5259</v>
      </c>
      <c r="J1151" s="306" t="s">
        <v>5086</v>
      </c>
      <c r="K1151" s="306" t="s">
        <v>5087</v>
      </c>
      <c r="L1151" s="3">
        <f t="shared" si="17"/>
        <v>253.2</v>
      </c>
    </row>
    <row r="1152" spans="1:12">
      <c r="A1152" s="313" t="s">
        <v>5289</v>
      </c>
      <c r="B1152" s="314" t="s">
        <v>5290</v>
      </c>
      <c r="C1152" s="314" t="s">
        <v>5291</v>
      </c>
      <c r="D1152" s="314" t="s">
        <v>5147</v>
      </c>
      <c r="E1152" s="314" t="s">
        <v>5087</v>
      </c>
      <c r="F1152" s="306" t="s">
        <v>5148</v>
      </c>
      <c r="G1152" s="306" t="s">
        <v>5087</v>
      </c>
      <c r="H1152" s="314" t="s">
        <v>5258</v>
      </c>
      <c r="I1152" s="314" t="s">
        <v>5259</v>
      </c>
      <c r="J1152" s="306" t="s">
        <v>5086</v>
      </c>
      <c r="K1152" s="306" t="s">
        <v>5087</v>
      </c>
      <c r="L1152" s="3">
        <f t="shared" si="17"/>
        <v>253.2</v>
      </c>
    </row>
    <row r="1153" spans="1:12">
      <c r="A1153" s="313" t="s">
        <v>5292</v>
      </c>
      <c r="B1153" s="314" t="s">
        <v>5293</v>
      </c>
      <c r="C1153" s="314" t="s">
        <v>5294</v>
      </c>
      <c r="D1153" s="314" t="s">
        <v>5147</v>
      </c>
      <c r="E1153" s="314" t="s">
        <v>5087</v>
      </c>
      <c r="F1153" s="306" t="s">
        <v>5148</v>
      </c>
      <c r="G1153" s="306" t="s">
        <v>5087</v>
      </c>
      <c r="H1153" s="314" t="s">
        <v>5258</v>
      </c>
      <c r="I1153" s="314" t="s">
        <v>5259</v>
      </c>
      <c r="J1153" s="306" t="s">
        <v>5086</v>
      </c>
      <c r="K1153" s="306" t="s">
        <v>5087</v>
      </c>
      <c r="L1153" s="3">
        <f t="shared" si="17"/>
        <v>253.2</v>
      </c>
    </row>
    <row r="1154" spans="1:12">
      <c r="A1154" s="315" t="s">
        <v>5295</v>
      </c>
      <c r="B1154" s="306" t="s">
        <v>5296</v>
      </c>
      <c r="C1154" s="306" t="s">
        <v>5297</v>
      </c>
      <c r="D1154" s="306" t="s">
        <v>5147</v>
      </c>
      <c r="E1154" s="306" t="s">
        <v>5087</v>
      </c>
      <c r="F1154" s="306" t="s">
        <v>5148</v>
      </c>
      <c r="G1154" s="306" t="s">
        <v>5087</v>
      </c>
      <c r="H1154" s="314" t="s">
        <v>5258</v>
      </c>
      <c r="I1154" s="306" t="s">
        <v>5259</v>
      </c>
      <c r="J1154" s="306" t="s">
        <v>5086</v>
      </c>
      <c r="K1154" s="306" t="s">
        <v>5087</v>
      </c>
      <c r="L1154" s="3">
        <f t="shared" si="17"/>
        <v>253.2</v>
      </c>
    </row>
    <row r="1155" spans="1:12">
      <c r="A1155" s="315" t="s">
        <v>5298</v>
      </c>
      <c r="B1155" s="306" t="s">
        <v>5299</v>
      </c>
      <c r="C1155" s="306" t="s">
        <v>5300</v>
      </c>
      <c r="D1155" s="306" t="s">
        <v>5147</v>
      </c>
      <c r="E1155" s="306" t="s">
        <v>5087</v>
      </c>
      <c r="F1155" s="306" t="s">
        <v>5148</v>
      </c>
      <c r="G1155" s="306" t="s">
        <v>5087</v>
      </c>
      <c r="H1155" s="314" t="s">
        <v>5258</v>
      </c>
      <c r="I1155" s="306" t="s">
        <v>5259</v>
      </c>
      <c r="J1155" s="306" t="s">
        <v>5086</v>
      </c>
      <c r="K1155" s="306" t="s">
        <v>5087</v>
      </c>
      <c r="L1155" s="3">
        <f t="shared" si="17"/>
        <v>253.2</v>
      </c>
    </row>
    <row r="1156" spans="1:12">
      <c r="A1156" s="313" t="s">
        <v>5301</v>
      </c>
      <c r="B1156" s="314" t="s">
        <v>5302</v>
      </c>
      <c r="C1156" s="314" t="s">
        <v>5303</v>
      </c>
      <c r="D1156" s="314" t="s">
        <v>5147</v>
      </c>
      <c r="E1156" s="314" t="s">
        <v>5087</v>
      </c>
      <c r="F1156" s="306" t="s">
        <v>5148</v>
      </c>
      <c r="G1156" s="306" t="s">
        <v>5087</v>
      </c>
      <c r="H1156" s="314" t="s">
        <v>5258</v>
      </c>
      <c r="I1156" s="314" t="s">
        <v>5259</v>
      </c>
      <c r="J1156" s="306" t="s">
        <v>5086</v>
      </c>
      <c r="K1156" s="306" t="s">
        <v>5087</v>
      </c>
      <c r="L1156" s="3">
        <f t="shared" si="17"/>
        <v>253.2</v>
      </c>
    </row>
    <row r="1157" spans="1:12">
      <c r="A1157" s="313" t="s">
        <v>5304</v>
      </c>
      <c r="B1157" s="314" t="s">
        <v>5305</v>
      </c>
      <c r="C1157" s="314" t="s">
        <v>5306</v>
      </c>
      <c r="D1157" s="314" t="s">
        <v>5147</v>
      </c>
      <c r="E1157" s="314" t="s">
        <v>5087</v>
      </c>
      <c r="F1157" s="306" t="s">
        <v>5148</v>
      </c>
      <c r="G1157" s="306" t="s">
        <v>5087</v>
      </c>
      <c r="H1157" s="314" t="s">
        <v>5258</v>
      </c>
      <c r="I1157" s="314" t="s">
        <v>5259</v>
      </c>
      <c r="J1157" s="306" t="s">
        <v>5086</v>
      </c>
      <c r="K1157" s="306" t="s">
        <v>5087</v>
      </c>
      <c r="L1157" s="3">
        <f t="shared" si="17"/>
        <v>253.2</v>
      </c>
    </row>
    <row r="1158" spans="1:12">
      <c r="A1158" s="313" t="s">
        <v>5307</v>
      </c>
      <c r="B1158" s="314" t="s">
        <v>5308</v>
      </c>
      <c r="C1158" s="314" t="s">
        <v>5309</v>
      </c>
      <c r="D1158" s="314" t="s">
        <v>5147</v>
      </c>
      <c r="E1158" s="314" t="s">
        <v>5087</v>
      </c>
      <c r="F1158" s="306" t="s">
        <v>5148</v>
      </c>
      <c r="G1158" s="306" t="s">
        <v>5087</v>
      </c>
      <c r="H1158" s="314" t="s">
        <v>5258</v>
      </c>
      <c r="I1158" s="314" t="s">
        <v>5259</v>
      </c>
      <c r="J1158" s="306" t="s">
        <v>5086</v>
      </c>
      <c r="K1158" s="306" t="s">
        <v>5087</v>
      </c>
      <c r="L1158" s="3">
        <f t="shared" si="17"/>
        <v>253.2</v>
      </c>
    </row>
    <row r="1159" spans="1:12">
      <c r="A1159" s="313" t="s">
        <v>5310</v>
      </c>
      <c r="B1159" s="314" t="s">
        <v>5311</v>
      </c>
      <c r="C1159" s="314" t="s">
        <v>5312</v>
      </c>
      <c r="D1159" s="314" t="s">
        <v>5147</v>
      </c>
      <c r="E1159" s="314" t="s">
        <v>5087</v>
      </c>
      <c r="F1159" s="306" t="s">
        <v>5148</v>
      </c>
      <c r="G1159" s="306" t="s">
        <v>5087</v>
      </c>
      <c r="H1159" s="314" t="s">
        <v>5258</v>
      </c>
      <c r="I1159" s="314" t="s">
        <v>5259</v>
      </c>
      <c r="J1159" s="306" t="s">
        <v>5086</v>
      </c>
      <c r="K1159" s="306" t="s">
        <v>5087</v>
      </c>
      <c r="L1159" s="3">
        <f t="shared" si="17"/>
        <v>253.2</v>
      </c>
    </row>
    <row r="1160" spans="1:12">
      <c r="A1160" s="313" t="s">
        <v>5313</v>
      </c>
      <c r="B1160" s="314" t="s">
        <v>5314</v>
      </c>
      <c r="C1160" s="314" t="s">
        <v>5315</v>
      </c>
      <c r="D1160" s="314" t="s">
        <v>5147</v>
      </c>
      <c r="E1160" s="314" t="s">
        <v>5087</v>
      </c>
      <c r="F1160" s="306" t="s">
        <v>5148</v>
      </c>
      <c r="G1160" s="306" t="s">
        <v>5087</v>
      </c>
      <c r="H1160" s="314" t="s">
        <v>5258</v>
      </c>
      <c r="I1160" s="314" t="s">
        <v>5259</v>
      </c>
      <c r="J1160" s="306" t="s">
        <v>5086</v>
      </c>
      <c r="K1160" s="306" t="s">
        <v>5087</v>
      </c>
      <c r="L1160" s="3">
        <f t="shared" si="17"/>
        <v>253.2</v>
      </c>
    </row>
    <row r="1161" spans="1:12">
      <c r="A1161" s="313" t="s">
        <v>5316</v>
      </c>
      <c r="B1161" s="314" t="s">
        <v>5317</v>
      </c>
      <c r="C1161" s="314" t="s">
        <v>5318</v>
      </c>
      <c r="D1161" s="314" t="s">
        <v>5147</v>
      </c>
      <c r="E1161" s="314" t="s">
        <v>5087</v>
      </c>
      <c r="F1161" s="306" t="s">
        <v>5148</v>
      </c>
      <c r="G1161" s="306" t="s">
        <v>5087</v>
      </c>
      <c r="H1161" s="314" t="s">
        <v>5258</v>
      </c>
      <c r="I1161" s="314" t="s">
        <v>5259</v>
      </c>
      <c r="J1161" s="306" t="s">
        <v>5086</v>
      </c>
      <c r="K1161" s="306" t="s">
        <v>5087</v>
      </c>
      <c r="L1161" s="3">
        <f t="shared" si="17"/>
        <v>253.2</v>
      </c>
    </row>
    <row r="1162" spans="1:12">
      <c r="A1162" s="313" t="s">
        <v>5319</v>
      </c>
      <c r="B1162" s="314" t="s">
        <v>5320</v>
      </c>
      <c r="C1162" s="314" t="s">
        <v>5321</v>
      </c>
      <c r="D1162" s="314" t="s">
        <v>5147</v>
      </c>
      <c r="E1162" s="314" t="s">
        <v>5087</v>
      </c>
      <c r="F1162" s="306" t="s">
        <v>5148</v>
      </c>
      <c r="G1162" s="306" t="s">
        <v>5087</v>
      </c>
      <c r="H1162" s="314" t="s">
        <v>5258</v>
      </c>
      <c r="I1162" s="314" t="s">
        <v>5259</v>
      </c>
      <c r="J1162" s="306" t="s">
        <v>5086</v>
      </c>
      <c r="K1162" s="306" t="s">
        <v>5087</v>
      </c>
      <c r="L1162" s="3">
        <f t="shared" ref="L1162:L1225" si="18">VALUE(MID(H1162,2,3)&amp;"."&amp;RIGHT(H1162,1))</f>
        <v>253.2</v>
      </c>
    </row>
    <row r="1163" spans="1:12">
      <c r="A1163" s="313" t="s">
        <v>5322</v>
      </c>
      <c r="B1163" s="314" t="s">
        <v>5323</v>
      </c>
      <c r="C1163" s="314" t="s">
        <v>5324</v>
      </c>
      <c r="D1163" s="314" t="s">
        <v>5147</v>
      </c>
      <c r="E1163" s="314" t="s">
        <v>5087</v>
      </c>
      <c r="F1163" s="306" t="s">
        <v>5148</v>
      </c>
      <c r="G1163" s="306" t="s">
        <v>5087</v>
      </c>
      <c r="H1163" s="314" t="s">
        <v>5258</v>
      </c>
      <c r="I1163" s="314" t="s">
        <v>5259</v>
      </c>
      <c r="J1163" s="306" t="s">
        <v>5086</v>
      </c>
      <c r="K1163" s="306" t="s">
        <v>5087</v>
      </c>
      <c r="L1163" s="3">
        <f t="shared" si="18"/>
        <v>253.2</v>
      </c>
    </row>
    <row r="1164" spans="1:12">
      <c r="A1164" s="313" t="s">
        <v>5325</v>
      </c>
      <c r="B1164" s="314" t="s">
        <v>5326</v>
      </c>
      <c r="C1164" s="314" t="s">
        <v>5327</v>
      </c>
      <c r="D1164" s="314" t="s">
        <v>5147</v>
      </c>
      <c r="E1164" s="314" t="s">
        <v>5087</v>
      </c>
      <c r="F1164" s="306" t="s">
        <v>5148</v>
      </c>
      <c r="G1164" s="306" t="s">
        <v>5087</v>
      </c>
      <c r="H1164" s="314" t="s">
        <v>5258</v>
      </c>
      <c r="I1164" s="314" t="s">
        <v>5259</v>
      </c>
      <c r="J1164" s="306" t="s">
        <v>5086</v>
      </c>
      <c r="K1164" s="306" t="s">
        <v>5087</v>
      </c>
      <c r="L1164" s="3">
        <f t="shared" si="18"/>
        <v>253.2</v>
      </c>
    </row>
    <row r="1165" spans="1:12">
      <c r="A1165" s="313" t="s">
        <v>5328</v>
      </c>
      <c r="B1165" s="314" t="s">
        <v>5329</v>
      </c>
      <c r="C1165" s="314" t="s">
        <v>5330</v>
      </c>
      <c r="D1165" s="314" t="s">
        <v>5147</v>
      </c>
      <c r="E1165" s="314" t="s">
        <v>5087</v>
      </c>
      <c r="F1165" s="306" t="s">
        <v>5148</v>
      </c>
      <c r="G1165" s="306" t="s">
        <v>5087</v>
      </c>
      <c r="H1165" s="314" t="s">
        <v>5258</v>
      </c>
      <c r="I1165" s="314" t="s">
        <v>5259</v>
      </c>
      <c r="J1165" s="306" t="s">
        <v>5086</v>
      </c>
      <c r="K1165" s="306" t="s">
        <v>5087</v>
      </c>
      <c r="L1165" s="3">
        <f t="shared" si="18"/>
        <v>253.2</v>
      </c>
    </row>
    <row r="1166" spans="1:12">
      <c r="A1166" s="313" t="s">
        <v>5331</v>
      </c>
      <c r="B1166" s="314" t="s">
        <v>5332</v>
      </c>
      <c r="C1166" s="314" t="s">
        <v>5333</v>
      </c>
      <c r="D1166" s="314" t="s">
        <v>5147</v>
      </c>
      <c r="E1166" s="314" t="s">
        <v>5087</v>
      </c>
      <c r="F1166" s="306" t="s">
        <v>5148</v>
      </c>
      <c r="G1166" s="306" t="s">
        <v>5087</v>
      </c>
      <c r="H1166" s="314" t="s">
        <v>5258</v>
      </c>
      <c r="I1166" s="314" t="s">
        <v>5259</v>
      </c>
      <c r="J1166" s="306" t="s">
        <v>5086</v>
      </c>
      <c r="K1166" s="306" t="s">
        <v>5087</v>
      </c>
      <c r="L1166" s="3">
        <f t="shared" si="18"/>
        <v>253.2</v>
      </c>
    </row>
    <row r="1167" spans="1:12">
      <c r="A1167" s="313" t="s">
        <v>5334</v>
      </c>
      <c r="B1167" s="314" t="s">
        <v>5335</v>
      </c>
      <c r="C1167" s="314" t="s">
        <v>5336</v>
      </c>
      <c r="D1167" s="314" t="s">
        <v>5147</v>
      </c>
      <c r="E1167" s="314" t="s">
        <v>5087</v>
      </c>
      <c r="F1167" s="306" t="s">
        <v>5148</v>
      </c>
      <c r="G1167" s="306" t="s">
        <v>5087</v>
      </c>
      <c r="H1167" s="314" t="s">
        <v>5258</v>
      </c>
      <c r="I1167" s="314" t="s">
        <v>5259</v>
      </c>
      <c r="J1167" s="306" t="s">
        <v>5086</v>
      </c>
      <c r="K1167" s="306" t="s">
        <v>5087</v>
      </c>
      <c r="L1167" s="3">
        <f t="shared" si="18"/>
        <v>253.2</v>
      </c>
    </row>
    <row r="1168" spans="1:12">
      <c r="A1168" s="313" t="s">
        <v>5337</v>
      </c>
      <c r="B1168" s="314" t="s">
        <v>5338</v>
      </c>
      <c r="C1168" s="314" t="s">
        <v>5339</v>
      </c>
      <c r="D1168" s="314" t="s">
        <v>5147</v>
      </c>
      <c r="E1168" s="314" t="s">
        <v>5087</v>
      </c>
      <c r="F1168" s="306" t="s">
        <v>5148</v>
      </c>
      <c r="G1168" s="306" t="s">
        <v>5087</v>
      </c>
      <c r="H1168" s="314" t="s">
        <v>5258</v>
      </c>
      <c r="I1168" s="314" t="s">
        <v>5259</v>
      </c>
      <c r="J1168" s="306" t="s">
        <v>5086</v>
      </c>
      <c r="K1168" s="306" t="s">
        <v>5087</v>
      </c>
      <c r="L1168" s="3">
        <f t="shared" si="18"/>
        <v>253.2</v>
      </c>
    </row>
    <row r="1169" spans="1:12">
      <c r="A1169" s="314" t="s">
        <v>5340</v>
      </c>
      <c r="B1169" s="314" t="s">
        <v>5341</v>
      </c>
      <c r="C1169" s="314" t="s">
        <v>5342</v>
      </c>
      <c r="D1169" s="314" t="s">
        <v>5147</v>
      </c>
      <c r="E1169" s="314" t="s">
        <v>5087</v>
      </c>
      <c r="F1169" s="306" t="s">
        <v>5148</v>
      </c>
      <c r="G1169" s="306" t="s">
        <v>5087</v>
      </c>
      <c r="H1169" s="314" t="s">
        <v>5258</v>
      </c>
      <c r="I1169" s="314" t="s">
        <v>5259</v>
      </c>
      <c r="J1169" s="306" t="s">
        <v>5086</v>
      </c>
      <c r="K1169" s="306" t="s">
        <v>5087</v>
      </c>
      <c r="L1169" s="3">
        <f t="shared" si="18"/>
        <v>253.2</v>
      </c>
    </row>
    <row r="1170" spans="1:12">
      <c r="A1170" s="313" t="s">
        <v>5343</v>
      </c>
      <c r="B1170" s="314" t="s">
        <v>5344</v>
      </c>
      <c r="C1170" s="314" t="s">
        <v>5345</v>
      </c>
      <c r="D1170" s="314" t="s">
        <v>5147</v>
      </c>
      <c r="E1170" s="314" t="s">
        <v>5087</v>
      </c>
      <c r="F1170" s="306" t="s">
        <v>5148</v>
      </c>
      <c r="G1170" s="306" t="s">
        <v>5087</v>
      </c>
      <c r="H1170" s="314" t="s">
        <v>5258</v>
      </c>
      <c r="I1170" s="314" t="s">
        <v>5259</v>
      </c>
      <c r="J1170" s="306" t="s">
        <v>5086</v>
      </c>
      <c r="K1170" s="306" t="s">
        <v>5087</v>
      </c>
      <c r="L1170" s="3">
        <f t="shared" si="18"/>
        <v>253.2</v>
      </c>
    </row>
    <row r="1171" spans="1:12">
      <c r="A1171" s="313" t="s">
        <v>5346</v>
      </c>
      <c r="B1171" s="314" t="s">
        <v>5347</v>
      </c>
      <c r="C1171" s="314" t="s">
        <v>5348</v>
      </c>
      <c r="D1171" s="314" t="s">
        <v>5147</v>
      </c>
      <c r="E1171" s="314" t="s">
        <v>5087</v>
      </c>
      <c r="F1171" s="306" t="s">
        <v>5148</v>
      </c>
      <c r="G1171" s="306" t="s">
        <v>5087</v>
      </c>
      <c r="H1171" s="314" t="s">
        <v>5258</v>
      </c>
      <c r="I1171" s="314" t="s">
        <v>5259</v>
      </c>
      <c r="J1171" s="306" t="s">
        <v>5086</v>
      </c>
      <c r="K1171" s="306" t="s">
        <v>5087</v>
      </c>
      <c r="L1171" s="3">
        <f t="shared" si="18"/>
        <v>253.2</v>
      </c>
    </row>
    <row r="1172" spans="1:12">
      <c r="A1172" s="313" t="s">
        <v>5349</v>
      </c>
      <c r="B1172" s="314" t="s">
        <v>5350</v>
      </c>
      <c r="C1172" s="314" t="s">
        <v>5351</v>
      </c>
      <c r="D1172" s="314" t="s">
        <v>5352</v>
      </c>
      <c r="E1172" s="314" t="s">
        <v>5353</v>
      </c>
      <c r="F1172" s="306" t="s">
        <v>5354</v>
      </c>
      <c r="G1172" s="306" t="s">
        <v>5353</v>
      </c>
      <c r="H1172" s="314" t="s">
        <v>5258</v>
      </c>
      <c r="I1172" s="314" t="s">
        <v>5259</v>
      </c>
      <c r="J1172" s="306" t="s">
        <v>5355</v>
      </c>
      <c r="K1172" s="306" t="s">
        <v>5356</v>
      </c>
      <c r="L1172" s="3">
        <f t="shared" si="18"/>
        <v>253.2</v>
      </c>
    </row>
    <row r="1173" spans="1:12">
      <c r="A1173" s="313" t="s">
        <v>5357</v>
      </c>
      <c r="B1173" s="314" t="s">
        <v>5358</v>
      </c>
      <c r="C1173" s="314" t="s">
        <v>5359</v>
      </c>
      <c r="D1173" s="314" t="s">
        <v>5352</v>
      </c>
      <c r="E1173" s="314" t="s">
        <v>5353</v>
      </c>
      <c r="F1173" s="306" t="s">
        <v>5354</v>
      </c>
      <c r="G1173" s="306" t="s">
        <v>5353</v>
      </c>
      <c r="H1173" s="314" t="s">
        <v>5258</v>
      </c>
      <c r="I1173" s="314" t="s">
        <v>5259</v>
      </c>
      <c r="J1173" s="306" t="s">
        <v>5355</v>
      </c>
      <c r="K1173" s="306" t="s">
        <v>5356</v>
      </c>
      <c r="L1173" s="3">
        <f t="shared" si="18"/>
        <v>253.2</v>
      </c>
    </row>
    <row r="1174" spans="1:12">
      <c r="A1174" s="313" t="s">
        <v>5360</v>
      </c>
      <c r="B1174" s="314" t="s">
        <v>5361</v>
      </c>
      <c r="C1174" s="314" t="s">
        <v>5362</v>
      </c>
      <c r="D1174" s="314" t="s">
        <v>5352</v>
      </c>
      <c r="E1174" s="314" t="s">
        <v>5353</v>
      </c>
      <c r="F1174" s="306" t="s">
        <v>5354</v>
      </c>
      <c r="G1174" s="306" t="s">
        <v>5353</v>
      </c>
      <c r="H1174" s="314" t="s">
        <v>5258</v>
      </c>
      <c r="I1174" s="314" t="s">
        <v>5259</v>
      </c>
      <c r="J1174" s="306" t="s">
        <v>5355</v>
      </c>
      <c r="K1174" s="306" t="s">
        <v>5356</v>
      </c>
      <c r="L1174" s="3">
        <f t="shared" si="18"/>
        <v>253.2</v>
      </c>
    </row>
    <row r="1175" spans="1:12">
      <c r="A1175" s="313" t="s">
        <v>900</v>
      </c>
      <c r="B1175" s="314" t="s">
        <v>713</v>
      </c>
      <c r="C1175" s="314" t="s">
        <v>5363</v>
      </c>
      <c r="D1175" s="314" t="s">
        <v>5364</v>
      </c>
      <c r="E1175" s="314" t="s">
        <v>22</v>
      </c>
      <c r="F1175" s="306" t="s">
        <v>5365</v>
      </c>
      <c r="G1175" s="306" t="s">
        <v>22</v>
      </c>
      <c r="H1175" s="314" t="s">
        <v>5366</v>
      </c>
      <c r="I1175" s="314" t="s">
        <v>22</v>
      </c>
      <c r="J1175" s="306" t="s">
        <v>5367</v>
      </c>
      <c r="K1175" s="306" t="s">
        <v>5368</v>
      </c>
      <c r="L1175" s="3">
        <f t="shared" si="18"/>
        <v>271.10000000000002</v>
      </c>
    </row>
    <row r="1176" spans="1:12">
      <c r="A1176" s="313" t="s">
        <v>902</v>
      </c>
      <c r="B1176" s="314" t="s">
        <v>714</v>
      </c>
      <c r="C1176" s="314" t="s">
        <v>5369</v>
      </c>
      <c r="D1176" s="314" t="s">
        <v>5364</v>
      </c>
      <c r="E1176" s="314" t="s">
        <v>22</v>
      </c>
      <c r="F1176" s="306" t="s">
        <v>5365</v>
      </c>
      <c r="G1176" s="306" t="s">
        <v>22</v>
      </c>
      <c r="H1176" s="314" t="s">
        <v>5366</v>
      </c>
      <c r="I1176" s="314" t="s">
        <v>22</v>
      </c>
      <c r="J1176" s="306" t="s">
        <v>5367</v>
      </c>
      <c r="K1176" s="306" t="s">
        <v>5368</v>
      </c>
      <c r="L1176" s="3">
        <f t="shared" si="18"/>
        <v>271.10000000000002</v>
      </c>
    </row>
    <row r="1177" spans="1:12">
      <c r="A1177" s="313" t="s">
        <v>905</v>
      </c>
      <c r="B1177" s="314" t="s">
        <v>715</v>
      </c>
      <c r="C1177" s="314" t="s">
        <v>5370</v>
      </c>
      <c r="D1177" s="314" t="s">
        <v>5364</v>
      </c>
      <c r="E1177" s="314" t="s">
        <v>22</v>
      </c>
      <c r="F1177" s="306" t="s">
        <v>5365</v>
      </c>
      <c r="G1177" s="306" t="s">
        <v>22</v>
      </c>
      <c r="H1177" s="314" t="s">
        <v>5366</v>
      </c>
      <c r="I1177" s="314" t="s">
        <v>22</v>
      </c>
      <c r="J1177" s="306" t="s">
        <v>5367</v>
      </c>
      <c r="K1177" s="306" t="s">
        <v>5368</v>
      </c>
      <c r="L1177" s="3">
        <f t="shared" si="18"/>
        <v>271.10000000000002</v>
      </c>
    </row>
    <row r="1178" spans="1:12">
      <c r="A1178" s="313" t="s">
        <v>907</v>
      </c>
      <c r="B1178" s="314" t="s">
        <v>716</v>
      </c>
      <c r="C1178" s="314" t="s">
        <v>5371</v>
      </c>
      <c r="D1178" s="314" t="s">
        <v>5364</v>
      </c>
      <c r="E1178" s="314" t="s">
        <v>22</v>
      </c>
      <c r="F1178" s="306" t="s">
        <v>5365</v>
      </c>
      <c r="G1178" s="306" t="s">
        <v>22</v>
      </c>
      <c r="H1178" s="314" t="s">
        <v>5366</v>
      </c>
      <c r="I1178" s="314" t="s">
        <v>22</v>
      </c>
      <c r="J1178" s="306" t="s">
        <v>5367</v>
      </c>
      <c r="K1178" s="306" t="s">
        <v>5368</v>
      </c>
      <c r="L1178" s="3">
        <f t="shared" si="18"/>
        <v>271.10000000000002</v>
      </c>
    </row>
    <row r="1179" spans="1:12">
      <c r="A1179" s="313" t="s">
        <v>909</v>
      </c>
      <c r="B1179" s="314" t="s">
        <v>717</v>
      </c>
      <c r="C1179" s="314" t="s">
        <v>5372</v>
      </c>
      <c r="D1179" s="314" t="s">
        <v>5364</v>
      </c>
      <c r="E1179" s="314" t="s">
        <v>22</v>
      </c>
      <c r="F1179" s="306" t="s">
        <v>5365</v>
      </c>
      <c r="G1179" s="306" t="s">
        <v>22</v>
      </c>
      <c r="H1179" s="314" t="s">
        <v>5366</v>
      </c>
      <c r="I1179" s="314" t="s">
        <v>22</v>
      </c>
      <c r="J1179" s="306" t="s">
        <v>5367</v>
      </c>
      <c r="K1179" s="306" t="s">
        <v>5368</v>
      </c>
      <c r="L1179" s="3">
        <f t="shared" si="18"/>
        <v>271.10000000000002</v>
      </c>
    </row>
    <row r="1180" spans="1:12">
      <c r="A1180" s="313" t="s">
        <v>911</v>
      </c>
      <c r="B1180" s="314" t="s">
        <v>718</v>
      </c>
      <c r="C1180" s="314" t="s">
        <v>5373</v>
      </c>
      <c r="D1180" s="314" t="s">
        <v>5364</v>
      </c>
      <c r="E1180" s="314" t="s">
        <v>22</v>
      </c>
      <c r="F1180" s="306" t="s">
        <v>5365</v>
      </c>
      <c r="G1180" s="306" t="s">
        <v>22</v>
      </c>
      <c r="H1180" s="314" t="s">
        <v>5366</v>
      </c>
      <c r="I1180" s="314" t="s">
        <v>22</v>
      </c>
      <c r="J1180" s="306" t="s">
        <v>5367</v>
      </c>
      <c r="K1180" s="306" t="s">
        <v>5368</v>
      </c>
      <c r="L1180" s="3">
        <f t="shared" si="18"/>
        <v>271.10000000000002</v>
      </c>
    </row>
    <row r="1181" spans="1:12">
      <c r="A1181" s="313" t="s">
        <v>5374</v>
      </c>
      <c r="B1181" s="314" t="s">
        <v>5375</v>
      </c>
      <c r="C1181" s="314" t="s">
        <v>5376</v>
      </c>
      <c r="D1181" s="314" t="s">
        <v>5364</v>
      </c>
      <c r="E1181" s="314" t="s">
        <v>22</v>
      </c>
      <c r="F1181" s="306" t="s">
        <v>5365</v>
      </c>
      <c r="G1181" s="306" t="s">
        <v>22</v>
      </c>
      <c r="H1181" s="314" t="s">
        <v>5366</v>
      </c>
      <c r="I1181" s="314" t="s">
        <v>22</v>
      </c>
      <c r="J1181" s="306" t="s">
        <v>5367</v>
      </c>
      <c r="K1181" s="306" t="s">
        <v>5368</v>
      </c>
      <c r="L1181" s="3">
        <f t="shared" si="18"/>
        <v>271.10000000000002</v>
      </c>
    </row>
    <row r="1182" spans="1:12">
      <c r="A1182" s="313" t="s">
        <v>5377</v>
      </c>
      <c r="B1182" s="314" t="s">
        <v>5378</v>
      </c>
      <c r="C1182" s="314" t="s">
        <v>5379</v>
      </c>
      <c r="D1182" s="314" t="s">
        <v>5364</v>
      </c>
      <c r="E1182" s="314" t="s">
        <v>22</v>
      </c>
      <c r="F1182" s="306" t="s">
        <v>5365</v>
      </c>
      <c r="G1182" s="306" t="s">
        <v>22</v>
      </c>
      <c r="H1182" s="314" t="s">
        <v>5366</v>
      </c>
      <c r="I1182" s="314" t="s">
        <v>22</v>
      </c>
      <c r="J1182" s="306" t="s">
        <v>5367</v>
      </c>
      <c r="K1182" s="306" t="s">
        <v>5368</v>
      </c>
      <c r="L1182" s="3">
        <f t="shared" si="18"/>
        <v>271.10000000000002</v>
      </c>
    </row>
    <row r="1183" spans="1:12">
      <c r="A1183" s="313" t="s">
        <v>5380</v>
      </c>
      <c r="B1183" s="314" t="s">
        <v>719</v>
      </c>
      <c r="C1183" s="314" t="s">
        <v>5381</v>
      </c>
      <c r="D1183" s="314" t="s">
        <v>5364</v>
      </c>
      <c r="E1183" s="314" t="s">
        <v>22</v>
      </c>
      <c r="F1183" s="306" t="s">
        <v>5365</v>
      </c>
      <c r="G1183" s="306" t="s">
        <v>22</v>
      </c>
      <c r="H1183" s="314" t="s">
        <v>5366</v>
      </c>
      <c r="I1183" s="314" t="s">
        <v>22</v>
      </c>
      <c r="J1183" s="306" t="s">
        <v>5367</v>
      </c>
      <c r="K1183" s="306" t="s">
        <v>5368</v>
      </c>
      <c r="L1183" s="3">
        <f t="shared" si="18"/>
        <v>271.10000000000002</v>
      </c>
    </row>
    <row r="1184" spans="1:12">
      <c r="A1184" s="313" t="s">
        <v>5382</v>
      </c>
      <c r="B1184" s="314" t="s">
        <v>720</v>
      </c>
      <c r="C1184" s="314" t="s">
        <v>5383</v>
      </c>
      <c r="D1184" s="314" t="s">
        <v>5364</v>
      </c>
      <c r="E1184" s="314" t="s">
        <v>22</v>
      </c>
      <c r="F1184" s="306" t="s">
        <v>5365</v>
      </c>
      <c r="G1184" s="306" t="s">
        <v>22</v>
      </c>
      <c r="H1184" s="314" t="s">
        <v>5366</v>
      </c>
      <c r="I1184" s="314" t="s">
        <v>22</v>
      </c>
      <c r="J1184" s="306" t="s">
        <v>5367</v>
      </c>
      <c r="K1184" s="306" t="s">
        <v>5368</v>
      </c>
      <c r="L1184" s="3">
        <f t="shared" si="18"/>
        <v>271.10000000000002</v>
      </c>
    </row>
    <row r="1185" spans="1:12">
      <c r="A1185" s="313" t="s">
        <v>913</v>
      </c>
      <c r="B1185" s="314" t="s">
        <v>721</v>
      </c>
      <c r="C1185" s="314" t="s">
        <v>5384</v>
      </c>
      <c r="D1185" s="314" t="s">
        <v>5364</v>
      </c>
      <c r="E1185" s="314" t="s">
        <v>22</v>
      </c>
      <c r="F1185" s="306" t="s">
        <v>5365</v>
      </c>
      <c r="G1185" s="306" t="s">
        <v>22</v>
      </c>
      <c r="H1185" s="314" t="s">
        <v>5366</v>
      </c>
      <c r="I1185" s="314" t="s">
        <v>22</v>
      </c>
      <c r="J1185" s="306" t="s">
        <v>5367</v>
      </c>
      <c r="K1185" s="306" t="s">
        <v>5368</v>
      </c>
      <c r="L1185" s="3">
        <f t="shared" si="18"/>
        <v>271.10000000000002</v>
      </c>
    </row>
    <row r="1186" spans="1:12">
      <c r="A1186" s="313" t="s">
        <v>915</v>
      </c>
      <c r="B1186" s="314" t="s">
        <v>722</v>
      </c>
      <c r="C1186" s="314" t="s">
        <v>5385</v>
      </c>
      <c r="D1186" s="314" t="s">
        <v>5364</v>
      </c>
      <c r="E1186" s="314" t="s">
        <v>22</v>
      </c>
      <c r="F1186" s="306" t="s">
        <v>5365</v>
      </c>
      <c r="G1186" s="306" t="s">
        <v>22</v>
      </c>
      <c r="H1186" s="314" t="s">
        <v>5366</v>
      </c>
      <c r="I1186" s="314" t="s">
        <v>22</v>
      </c>
      <c r="J1186" s="306" t="s">
        <v>5367</v>
      </c>
      <c r="K1186" s="306" t="s">
        <v>5368</v>
      </c>
      <c r="L1186" s="3">
        <f t="shared" si="18"/>
        <v>271.10000000000002</v>
      </c>
    </row>
    <row r="1187" spans="1:12">
      <c r="A1187" s="313" t="s">
        <v>917</v>
      </c>
      <c r="B1187" s="314" t="s">
        <v>723</v>
      </c>
      <c r="C1187" s="314" t="s">
        <v>5386</v>
      </c>
      <c r="D1187" s="314" t="s">
        <v>5364</v>
      </c>
      <c r="E1187" s="314" t="s">
        <v>22</v>
      </c>
      <c r="F1187" s="306" t="s">
        <v>5365</v>
      </c>
      <c r="G1187" s="306" t="s">
        <v>22</v>
      </c>
      <c r="H1187" s="314" t="s">
        <v>5366</v>
      </c>
      <c r="I1187" s="314" t="s">
        <v>22</v>
      </c>
      <c r="J1187" s="306" t="s">
        <v>5367</v>
      </c>
      <c r="K1187" s="306" t="s">
        <v>5368</v>
      </c>
      <c r="L1187" s="3">
        <f t="shared" si="18"/>
        <v>271.10000000000002</v>
      </c>
    </row>
    <row r="1188" spans="1:12">
      <c r="A1188" s="313" t="s">
        <v>919</v>
      </c>
      <c r="B1188" s="314" t="s">
        <v>724</v>
      </c>
      <c r="C1188" s="314" t="s">
        <v>5387</v>
      </c>
      <c r="D1188" s="314" t="s">
        <v>5364</v>
      </c>
      <c r="E1188" s="314" t="s">
        <v>22</v>
      </c>
      <c r="F1188" s="306" t="s">
        <v>5365</v>
      </c>
      <c r="G1188" s="306" t="s">
        <v>22</v>
      </c>
      <c r="H1188" s="314" t="s">
        <v>5366</v>
      </c>
      <c r="I1188" s="314" t="s">
        <v>22</v>
      </c>
      <c r="J1188" s="306" t="s">
        <v>5367</v>
      </c>
      <c r="K1188" s="306" t="s">
        <v>5368</v>
      </c>
      <c r="L1188" s="3">
        <f t="shared" si="18"/>
        <v>271.10000000000002</v>
      </c>
    </row>
    <row r="1189" spans="1:12">
      <c r="A1189" s="313" t="s">
        <v>921</v>
      </c>
      <c r="B1189" s="314" t="s">
        <v>725</v>
      </c>
      <c r="C1189" s="314" t="s">
        <v>5388</v>
      </c>
      <c r="D1189" s="314" t="s">
        <v>5364</v>
      </c>
      <c r="E1189" s="314" t="s">
        <v>22</v>
      </c>
      <c r="F1189" s="306" t="s">
        <v>5365</v>
      </c>
      <c r="G1189" s="306" t="s">
        <v>22</v>
      </c>
      <c r="H1189" s="314" t="s">
        <v>5366</v>
      </c>
      <c r="I1189" s="314" t="s">
        <v>22</v>
      </c>
      <c r="J1189" s="306" t="s">
        <v>5367</v>
      </c>
      <c r="K1189" s="306" t="s">
        <v>5368</v>
      </c>
      <c r="L1189" s="3">
        <f t="shared" si="18"/>
        <v>271.10000000000002</v>
      </c>
    </row>
    <row r="1190" spans="1:12">
      <c r="A1190" s="313" t="s">
        <v>923</v>
      </c>
      <c r="B1190" s="314" t="s">
        <v>726</v>
      </c>
      <c r="C1190" s="314" t="s">
        <v>5389</v>
      </c>
      <c r="D1190" s="314" t="s">
        <v>5364</v>
      </c>
      <c r="E1190" s="314" t="s">
        <v>22</v>
      </c>
      <c r="F1190" s="306" t="s">
        <v>5365</v>
      </c>
      <c r="G1190" s="306" t="s">
        <v>22</v>
      </c>
      <c r="H1190" s="314" t="s">
        <v>5366</v>
      </c>
      <c r="I1190" s="314" t="s">
        <v>22</v>
      </c>
      <c r="J1190" s="306" t="s">
        <v>5367</v>
      </c>
      <c r="K1190" s="306" t="s">
        <v>5368</v>
      </c>
      <c r="L1190" s="3">
        <f t="shared" si="18"/>
        <v>271.10000000000002</v>
      </c>
    </row>
    <row r="1191" spans="1:12">
      <c r="A1191" s="313" t="s">
        <v>5390</v>
      </c>
      <c r="B1191" s="314" t="s">
        <v>727</v>
      </c>
      <c r="C1191" s="314" t="s">
        <v>5391</v>
      </c>
      <c r="D1191" s="314" t="s">
        <v>5364</v>
      </c>
      <c r="E1191" s="314" t="s">
        <v>22</v>
      </c>
      <c r="F1191" s="306" t="s">
        <v>5365</v>
      </c>
      <c r="G1191" s="306" t="s">
        <v>22</v>
      </c>
      <c r="H1191" s="314" t="s">
        <v>5366</v>
      </c>
      <c r="I1191" s="314" t="s">
        <v>22</v>
      </c>
      <c r="J1191" s="306" t="s">
        <v>5367</v>
      </c>
      <c r="K1191" s="306" t="s">
        <v>5368</v>
      </c>
      <c r="L1191" s="3">
        <f t="shared" si="18"/>
        <v>271.10000000000002</v>
      </c>
    </row>
    <row r="1192" spans="1:12">
      <c r="A1192" s="313" t="s">
        <v>5392</v>
      </c>
      <c r="B1192" s="314" t="s">
        <v>5393</v>
      </c>
      <c r="C1192" s="314" t="s">
        <v>5394</v>
      </c>
      <c r="D1192" s="314" t="s">
        <v>5364</v>
      </c>
      <c r="E1192" s="314" t="s">
        <v>22</v>
      </c>
      <c r="F1192" s="306" t="s">
        <v>5365</v>
      </c>
      <c r="G1192" s="306" t="s">
        <v>22</v>
      </c>
      <c r="H1192" s="314" t="s">
        <v>5366</v>
      </c>
      <c r="I1192" s="314" t="s">
        <v>22</v>
      </c>
      <c r="J1192" s="306" t="s">
        <v>5367</v>
      </c>
      <c r="K1192" s="306" t="s">
        <v>5368</v>
      </c>
      <c r="L1192" s="3">
        <f t="shared" si="18"/>
        <v>271.10000000000002</v>
      </c>
    </row>
    <row r="1193" spans="1:12">
      <c r="A1193" s="313" t="s">
        <v>5395</v>
      </c>
      <c r="B1193" s="314" t="s">
        <v>5396</v>
      </c>
      <c r="C1193" s="314" t="s">
        <v>5397</v>
      </c>
      <c r="D1193" s="314" t="s">
        <v>5364</v>
      </c>
      <c r="E1193" s="314" t="s">
        <v>22</v>
      </c>
      <c r="F1193" s="306" t="s">
        <v>5365</v>
      </c>
      <c r="G1193" s="306" t="s">
        <v>22</v>
      </c>
      <c r="H1193" s="314" t="s">
        <v>5366</v>
      </c>
      <c r="I1193" s="314" t="s">
        <v>22</v>
      </c>
      <c r="J1193" s="306" t="s">
        <v>5367</v>
      </c>
      <c r="K1193" s="306" t="s">
        <v>5368</v>
      </c>
      <c r="L1193" s="3">
        <f t="shared" si="18"/>
        <v>271.10000000000002</v>
      </c>
    </row>
    <row r="1194" spans="1:12">
      <c r="A1194" s="314" t="s">
        <v>5398</v>
      </c>
      <c r="B1194" s="314" t="s">
        <v>5399</v>
      </c>
      <c r="C1194" s="314" t="s">
        <v>5400</v>
      </c>
      <c r="D1194" s="314" t="s">
        <v>5364</v>
      </c>
      <c r="E1194" s="314" t="s">
        <v>22</v>
      </c>
      <c r="F1194" s="306" t="s">
        <v>5365</v>
      </c>
      <c r="G1194" s="306" t="s">
        <v>22</v>
      </c>
      <c r="H1194" s="314" t="s">
        <v>5366</v>
      </c>
      <c r="I1194" s="314" t="s">
        <v>22</v>
      </c>
      <c r="J1194" s="306" t="s">
        <v>5367</v>
      </c>
      <c r="K1194" s="306" t="s">
        <v>5368</v>
      </c>
      <c r="L1194" s="3">
        <f t="shared" si="18"/>
        <v>271.10000000000002</v>
      </c>
    </row>
    <row r="1195" spans="1:12">
      <c r="A1195" s="313" t="s">
        <v>5401</v>
      </c>
      <c r="B1195" s="314" t="s">
        <v>5402</v>
      </c>
      <c r="C1195" s="314" t="s">
        <v>5403</v>
      </c>
      <c r="D1195" s="314" t="s">
        <v>5364</v>
      </c>
      <c r="E1195" s="314" t="s">
        <v>22</v>
      </c>
      <c r="F1195" s="306" t="s">
        <v>5365</v>
      </c>
      <c r="G1195" s="306" t="s">
        <v>22</v>
      </c>
      <c r="H1195" s="314" t="s">
        <v>5366</v>
      </c>
      <c r="I1195" s="314" t="s">
        <v>22</v>
      </c>
      <c r="J1195" s="306" t="s">
        <v>5367</v>
      </c>
      <c r="K1195" s="306" t="s">
        <v>5368</v>
      </c>
      <c r="L1195" s="3">
        <f t="shared" si="18"/>
        <v>271.10000000000002</v>
      </c>
    </row>
    <row r="1196" spans="1:12">
      <c r="A1196" s="313" t="s">
        <v>5404</v>
      </c>
      <c r="B1196" s="314" t="s">
        <v>5405</v>
      </c>
      <c r="C1196" s="314" t="s">
        <v>5406</v>
      </c>
      <c r="D1196" s="314" t="s">
        <v>5364</v>
      </c>
      <c r="E1196" s="314" t="s">
        <v>22</v>
      </c>
      <c r="F1196" s="306" t="s">
        <v>5365</v>
      </c>
      <c r="G1196" s="306" t="s">
        <v>22</v>
      </c>
      <c r="H1196" s="314" t="s">
        <v>5366</v>
      </c>
      <c r="I1196" s="314" t="s">
        <v>22</v>
      </c>
      <c r="J1196" s="306" t="s">
        <v>5367</v>
      </c>
      <c r="K1196" s="306" t="s">
        <v>5368</v>
      </c>
      <c r="L1196" s="3">
        <f t="shared" si="18"/>
        <v>271.10000000000002</v>
      </c>
    </row>
    <row r="1197" spans="1:12">
      <c r="A1197" s="313" t="s">
        <v>5407</v>
      </c>
      <c r="B1197" s="314" t="s">
        <v>5408</v>
      </c>
      <c r="C1197" s="314" t="s">
        <v>728</v>
      </c>
      <c r="D1197" s="314" t="s">
        <v>5364</v>
      </c>
      <c r="E1197" s="314" t="s">
        <v>22</v>
      </c>
      <c r="F1197" s="306" t="s">
        <v>5365</v>
      </c>
      <c r="G1197" s="306" t="s">
        <v>22</v>
      </c>
      <c r="H1197" s="314" t="s">
        <v>5366</v>
      </c>
      <c r="I1197" s="314" t="s">
        <v>22</v>
      </c>
      <c r="J1197" s="306" t="s">
        <v>5367</v>
      </c>
      <c r="K1197" s="306" t="s">
        <v>5368</v>
      </c>
      <c r="L1197" s="3">
        <f t="shared" si="18"/>
        <v>271.10000000000002</v>
      </c>
    </row>
    <row r="1198" spans="1:12">
      <c r="A1198" s="313" t="s">
        <v>5409</v>
      </c>
      <c r="B1198" s="314" t="s">
        <v>5410</v>
      </c>
      <c r="C1198" s="314" t="s">
        <v>730</v>
      </c>
      <c r="D1198" s="314" t="s">
        <v>5364</v>
      </c>
      <c r="E1198" s="314" t="s">
        <v>22</v>
      </c>
      <c r="F1198" s="306" t="s">
        <v>5365</v>
      </c>
      <c r="G1198" s="306" t="s">
        <v>22</v>
      </c>
      <c r="H1198" s="314" t="s">
        <v>5366</v>
      </c>
      <c r="I1198" s="314" t="s">
        <v>22</v>
      </c>
      <c r="J1198" s="306" t="s">
        <v>5367</v>
      </c>
      <c r="K1198" s="306" t="s">
        <v>5368</v>
      </c>
      <c r="L1198" s="3">
        <f t="shared" si="18"/>
        <v>271.10000000000002</v>
      </c>
    </row>
    <row r="1199" spans="1:12">
      <c r="A1199" s="313" t="s">
        <v>5411</v>
      </c>
      <c r="B1199" s="314" t="s">
        <v>5412</v>
      </c>
      <c r="C1199" s="314" t="s">
        <v>731</v>
      </c>
      <c r="D1199" s="314" t="s">
        <v>5364</v>
      </c>
      <c r="E1199" s="314" t="s">
        <v>22</v>
      </c>
      <c r="F1199" s="306" t="s">
        <v>5365</v>
      </c>
      <c r="G1199" s="306" t="s">
        <v>22</v>
      </c>
      <c r="H1199" s="314" t="s">
        <v>5366</v>
      </c>
      <c r="I1199" s="314" t="s">
        <v>22</v>
      </c>
      <c r="J1199" s="306" t="s">
        <v>5367</v>
      </c>
      <c r="K1199" s="306" t="s">
        <v>5368</v>
      </c>
      <c r="L1199" s="3">
        <f t="shared" si="18"/>
        <v>271.10000000000002</v>
      </c>
    </row>
    <row r="1200" spans="1:12">
      <c r="A1200" s="313" t="s">
        <v>5413</v>
      </c>
      <c r="B1200" s="314" t="s">
        <v>5414</v>
      </c>
      <c r="C1200" s="314" t="s">
        <v>732</v>
      </c>
      <c r="D1200" s="314" t="s">
        <v>5364</v>
      </c>
      <c r="E1200" s="314" t="s">
        <v>22</v>
      </c>
      <c r="F1200" s="306" t="s">
        <v>5365</v>
      </c>
      <c r="G1200" s="306" t="s">
        <v>22</v>
      </c>
      <c r="H1200" s="314" t="s">
        <v>5366</v>
      </c>
      <c r="I1200" s="314" t="s">
        <v>22</v>
      </c>
      <c r="J1200" s="306" t="s">
        <v>5367</v>
      </c>
      <c r="K1200" s="306" t="s">
        <v>5368</v>
      </c>
      <c r="L1200" s="3">
        <f t="shared" si="18"/>
        <v>271.10000000000002</v>
      </c>
    </row>
    <row r="1201" spans="1:12">
      <c r="A1201" s="313" t="s">
        <v>5415</v>
      </c>
      <c r="B1201" s="314" t="s">
        <v>5416</v>
      </c>
      <c r="C1201" s="314" t="s">
        <v>733</v>
      </c>
      <c r="D1201" s="314" t="s">
        <v>5364</v>
      </c>
      <c r="E1201" s="314" t="s">
        <v>22</v>
      </c>
      <c r="F1201" s="306" t="s">
        <v>5365</v>
      </c>
      <c r="G1201" s="306" t="s">
        <v>22</v>
      </c>
      <c r="H1201" s="314" t="s">
        <v>5366</v>
      </c>
      <c r="I1201" s="314" t="s">
        <v>22</v>
      </c>
      <c r="J1201" s="306" t="s">
        <v>5367</v>
      </c>
      <c r="K1201" s="306" t="s">
        <v>5368</v>
      </c>
      <c r="L1201" s="3">
        <f t="shared" si="18"/>
        <v>271.10000000000002</v>
      </c>
    </row>
    <row r="1202" spans="1:12">
      <c r="A1202" s="313" t="s">
        <v>5417</v>
      </c>
      <c r="B1202" s="314" t="s">
        <v>5418</v>
      </c>
      <c r="C1202" s="314" t="s">
        <v>5419</v>
      </c>
      <c r="D1202" s="314" t="s">
        <v>5364</v>
      </c>
      <c r="E1202" s="314" t="s">
        <v>22</v>
      </c>
      <c r="F1202" s="306" t="s">
        <v>5420</v>
      </c>
      <c r="G1202" s="306" t="s">
        <v>5421</v>
      </c>
      <c r="H1202" s="314" t="s">
        <v>5422</v>
      </c>
      <c r="I1202" s="314" t="s">
        <v>5421</v>
      </c>
      <c r="J1202" s="306" t="s">
        <v>5367</v>
      </c>
      <c r="K1202" s="306" t="s">
        <v>5368</v>
      </c>
      <c r="L1202" s="3">
        <f t="shared" si="18"/>
        <v>272.2</v>
      </c>
    </row>
    <row r="1203" spans="1:12">
      <c r="A1203" s="313" t="s">
        <v>5423</v>
      </c>
      <c r="B1203" s="314" t="s">
        <v>5424</v>
      </c>
      <c r="C1203" s="314" t="s">
        <v>5425</v>
      </c>
      <c r="D1203" s="314" t="s">
        <v>5364</v>
      </c>
      <c r="E1203" s="314" t="s">
        <v>22</v>
      </c>
      <c r="F1203" s="306" t="s">
        <v>5420</v>
      </c>
      <c r="G1203" s="306" t="s">
        <v>5421</v>
      </c>
      <c r="H1203" s="314" t="s">
        <v>5422</v>
      </c>
      <c r="I1203" s="314" t="s">
        <v>5421</v>
      </c>
      <c r="J1203" s="306" t="s">
        <v>5367</v>
      </c>
      <c r="K1203" s="306" t="s">
        <v>5368</v>
      </c>
      <c r="L1203" s="3">
        <f t="shared" si="18"/>
        <v>272.2</v>
      </c>
    </row>
    <row r="1204" spans="1:12">
      <c r="A1204" s="313" t="s">
        <v>5426</v>
      </c>
      <c r="B1204" s="314" t="s">
        <v>5427</v>
      </c>
      <c r="C1204" s="314" t="s">
        <v>5428</v>
      </c>
      <c r="D1204" s="314" t="s">
        <v>5364</v>
      </c>
      <c r="E1204" s="314" t="s">
        <v>22</v>
      </c>
      <c r="F1204" s="306" t="s">
        <v>5420</v>
      </c>
      <c r="G1204" s="306" t="s">
        <v>5421</v>
      </c>
      <c r="H1204" s="314" t="s">
        <v>5422</v>
      </c>
      <c r="I1204" s="314" t="s">
        <v>5421</v>
      </c>
      <c r="J1204" s="306" t="s">
        <v>5367</v>
      </c>
      <c r="K1204" s="306" t="s">
        <v>5368</v>
      </c>
      <c r="L1204" s="3">
        <f t="shared" si="18"/>
        <v>272.2</v>
      </c>
    </row>
    <row r="1205" spans="1:12">
      <c r="A1205" s="313" t="s">
        <v>5429</v>
      </c>
      <c r="B1205" s="314" t="s">
        <v>5430</v>
      </c>
      <c r="C1205" s="314" t="s">
        <v>5431</v>
      </c>
      <c r="D1205" s="314" t="s">
        <v>5364</v>
      </c>
      <c r="E1205" s="314" t="s">
        <v>22</v>
      </c>
      <c r="F1205" s="306" t="s">
        <v>5420</v>
      </c>
      <c r="G1205" s="306" t="s">
        <v>5421</v>
      </c>
      <c r="H1205" s="314" t="s">
        <v>5422</v>
      </c>
      <c r="I1205" s="314" t="s">
        <v>5421</v>
      </c>
      <c r="J1205" s="306" t="s">
        <v>5367</v>
      </c>
      <c r="K1205" s="306" t="s">
        <v>5368</v>
      </c>
      <c r="L1205" s="3">
        <f t="shared" si="18"/>
        <v>272.2</v>
      </c>
    </row>
    <row r="1206" spans="1:12">
      <c r="A1206" s="313" t="s">
        <v>5432</v>
      </c>
      <c r="B1206" s="314" t="s">
        <v>734</v>
      </c>
      <c r="C1206" s="314" t="s">
        <v>5433</v>
      </c>
      <c r="D1206" s="314" t="s">
        <v>5364</v>
      </c>
      <c r="E1206" s="314" t="s">
        <v>22</v>
      </c>
      <c r="F1206" s="306" t="s">
        <v>5420</v>
      </c>
      <c r="G1206" s="306" t="s">
        <v>5421</v>
      </c>
      <c r="H1206" s="314" t="s">
        <v>5422</v>
      </c>
      <c r="I1206" s="314" t="s">
        <v>5421</v>
      </c>
      <c r="J1206" s="306" t="s">
        <v>5367</v>
      </c>
      <c r="K1206" s="306" t="s">
        <v>5368</v>
      </c>
      <c r="L1206" s="3">
        <f t="shared" si="18"/>
        <v>272.2</v>
      </c>
    </row>
    <row r="1207" spans="1:12">
      <c r="A1207" s="313" t="s">
        <v>5434</v>
      </c>
      <c r="B1207" s="314" t="s">
        <v>735</v>
      </c>
      <c r="C1207" s="314" t="s">
        <v>5435</v>
      </c>
      <c r="D1207" s="314" t="s">
        <v>5364</v>
      </c>
      <c r="E1207" s="314" t="s">
        <v>22</v>
      </c>
      <c r="F1207" s="306" t="s">
        <v>5420</v>
      </c>
      <c r="G1207" s="306" t="s">
        <v>5421</v>
      </c>
      <c r="H1207" s="314" t="s">
        <v>5422</v>
      </c>
      <c r="I1207" s="314" t="s">
        <v>5421</v>
      </c>
      <c r="J1207" s="306" t="s">
        <v>5367</v>
      </c>
      <c r="K1207" s="306" t="s">
        <v>5368</v>
      </c>
      <c r="L1207" s="3">
        <f t="shared" si="18"/>
        <v>272.2</v>
      </c>
    </row>
    <row r="1208" spans="1:12">
      <c r="A1208" s="313" t="s">
        <v>5436</v>
      </c>
      <c r="B1208" s="314" t="s">
        <v>5437</v>
      </c>
      <c r="C1208" s="314" t="s">
        <v>5438</v>
      </c>
      <c r="D1208" s="314" t="s">
        <v>4655</v>
      </c>
      <c r="E1208" s="314" t="s">
        <v>4117</v>
      </c>
      <c r="F1208" s="306" t="s">
        <v>4656</v>
      </c>
      <c r="G1208" s="306" t="s">
        <v>4119</v>
      </c>
      <c r="H1208" s="314" t="s">
        <v>4657</v>
      </c>
      <c r="I1208" s="314" t="s">
        <v>4119</v>
      </c>
      <c r="J1208" s="306" t="s">
        <v>4658</v>
      </c>
      <c r="K1208" s="306" t="s">
        <v>3947</v>
      </c>
      <c r="L1208" s="3">
        <f t="shared" si="18"/>
        <v>241.1</v>
      </c>
    </row>
    <row r="1209" spans="1:12">
      <c r="A1209" s="313" t="s">
        <v>5439</v>
      </c>
      <c r="B1209" s="314" t="s">
        <v>5440</v>
      </c>
      <c r="C1209" s="314" t="s">
        <v>5441</v>
      </c>
      <c r="D1209" s="314" t="s">
        <v>5442</v>
      </c>
      <c r="E1209" s="314" t="s">
        <v>5443</v>
      </c>
      <c r="F1209" s="306" t="s">
        <v>5444</v>
      </c>
      <c r="G1209" s="306" t="s">
        <v>5445</v>
      </c>
      <c r="H1209" s="314" t="s">
        <v>5446</v>
      </c>
      <c r="I1209" s="314" t="s">
        <v>5445</v>
      </c>
      <c r="J1209" s="306" t="s">
        <v>5447</v>
      </c>
      <c r="K1209" s="306" t="s">
        <v>5448</v>
      </c>
      <c r="L1209" s="3">
        <f t="shared" si="18"/>
        <v>461.1</v>
      </c>
    </row>
    <row r="1210" spans="1:12">
      <c r="A1210" s="313" t="s">
        <v>5449</v>
      </c>
      <c r="B1210" s="314" t="s">
        <v>5450</v>
      </c>
      <c r="C1210" s="314" t="s">
        <v>5451</v>
      </c>
      <c r="D1210" s="314" t="s">
        <v>5442</v>
      </c>
      <c r="E1210" s="314" t="s">
        <v>5443</v>
      </c>
      <c r="F1210" s="306" t="s">
        <v>5444</v>
      </c>
      <c r="G1210" s="306" t="s">
        <v>5445</v>
      </c>
      <c r="H1210" s="314" t="s">
        <v>5446</v>
      </c>
      <c r="I1210" s="314" t="s">
        <v>5445</v>
      </c>
      <c r="J1210" s="306" t="s">
        <v>5447</v>
      </c>
      <c r="K1210" s="306" t="s">
        <v>5448</v>
      </c>
      <c r="L1210" s="3">
        <f t="shared" si="18"/>
        <v>461.1</v>
      </c>
    </row>
    <row r="1211" spans="1:12">
      <c r="A1211" s="313" t="s">
        <v>5452</v>
      </c>
      <c r="B1211" s="314" t="s">
        <v>5453</v>
      </c>
      <c r="C1211" s="314" t="s">
        <v>5454</v>
      </c>
      <c r="D1211" s="314" t="s">
        <v>5442</v>
      </c>
      <c r="E1211" s="314" t="s">
        <v>5443</v>
      </c>
      <c r="F1211" s="306" t="s">
        <v>5444</v>
      </c>
      <c r="G1211" s="306" t="s">
        <v>5445</v>
      </c>
      <c r="H1211" s="314" t="s">
        <v>5446</v>
      </c>
      <c r="I1211" s="314" t="s">
        <v>5445</v>
      </c>
      <c r="J1211" s="306" t="s">
        <v>5447</v>
      </c>
      <c r="K1211" s="306" t="s">
        <v>5448</v>
      </c>
      <c r="L1211" s="3">
        <f t="shared" si="18"/>
        <v>461.1</v>
      </c>
    </row>
    <row r="1212" spans="1:12">
      <c r="A1212" s="314" t="s">
        <v>5455</v>
      </c>
      <c r="B1212" s="314" t="s">
        <v>5456</v>
      </c>
      <c r="C1212" s="314" t="s">
        <v>5457</v>
      </c>
      <c r="D1212" s="314" t="s">
        <v>5442</v>
      </c>
      <c r="E1212" s="314" t="s">
        <v>5443</v>
      </c>
      <c r="F1212" s="306" t="s">
        <v>5444</v>
      </c>
      <c r="G1212" s="306" t="s">
        <v>5445</v>
      </c>
      <c r="H1212" s="314" t="s">
        <v>5446</v>
      </c>
      <c r="I1212" s="314" t="s">
        <v>5445</v>
      </c>
      <c r="J1212" s="306" t="s">
        <v>5447</v>
      </c>
      <c r="K1212" s="306" t="s">
        <v>5448</v>
      </c>
      <c r="L1212" s="3">
        <f t="shared" si="18"/>
        <v>461.1</v>
      </c>
    </row>
    <row r="1213" spans="1:12">
      <c r="A1213" s="313" t="s">
        <v>5458</v>
      </c>
      <c r="B1213" s="314" t="s">
        <v>5459</v>
      </c>
      <c r="C1213" s="314" t="s">
        <v>5460</v>
      </c>
      <c r="D1213" s="314" t="s">
        <v>5442</v>
      </c>
      <c r="E1213" s="314" t="s">
        <v>5443</v>
      </c>
      <c r="F1213" s="306" t="s">
        <v>5444</v>
      </c>
      <c r="G1213" s="306" t="s">
        <v>5445</v>
      </c>
      <c r="H1213" s="314" t="s">
        <v>5446</v>
      </c>
      <c r="I1213" s="314" t="s">
        <v>5445</v>
      </c>
      <c r="J1213" s="306" t="s">
        <v>5447</v>
      </c>
      <c r="K1213" s="306" t="s">
        <v>5448</v>
      </c>
      <c r="L1213" s="3">
        <f t="shared" si="18"/>
        <v>461.1</v>
      </c>
    </row>
    <row r="1214" spans="1:12">
      <c r="A1214" s="313" t="s">
        <v>5461</v>
      </c>
      <c r="B1214" s="314" t="s">
        <v>5462</v>
      </c>
      <c r="C1214" s="314" t="s">
        <v>5463</v>
      </c>
      <c r="D1214" s="314" t="s">
        <v>5464</v>
      </c>
      <c r="E1214" s="314" t="s">
        <v>5465</v>
      </c>
      <c r="F1214" s="306" t="s">
        <v>5466</v>
      </c>
      <c r="G1214" s="306" t="s">
        <v>5467</v>
      </c>
      <c r="H1214" s="314" t="s">
        <v>5468</v>
      </c>
      <c r="I1214" s="314" t="s">
        <v>5467</v>
      </c>
      <c r="J1214" s="306" t="s">
        <v>5469</v>
      </c>
      <c r="K1214" s="306" t="s">
        <v>5470</v>
      </c>
      <c r="L1214" s="3">
        <f t="shared" si="18"/>
        <v>460</v>
      </c>
    </row>
    <row r="1215" spans="1:12">
      <c r="A1215" s="313" t="s">
        <v>5471</v>
      </c>
      <c r="B1215" s="314" t="s">
        <v>5472</v>
      </c>
      <c r="C1215" s="314" t="s">
        <v>5473</v>
      </c>
      <c r="D1215" s="314" t="s">
        <v>5442</v>
      </c>
      <c r="E1215" s="314" t="s">
        <v>5443</v>
      </c>
      <c r="F1215" s="306" t="s">
        <v>5444</v>
      </c>
      <c r="G1215" s="306" t="s">
        <v>5445</v>
      </c>
      <c r="H1215" s="314" t="s">
        <v>5446</v>
      </c>
      <c r="I1215" s="314" t="s">
        <v>5445</v>
      </c>
      <c r="J1215" s="306" t="s">
        <v>5447</v>
      </c>
      <c r="K1215" s="306" t="s">
        <v>5448</v>
      </c>
      <c r="L1215" s="3">
        <f t="shared" si="18"/>
        <v>461.1</v>
      </c>
    </row>
    <row r="1216" spans="1:12">
      <c r="A1216" s="313" t="s">
        <v>5474</v>
      </c>
      <c r="B1216" s="314" t="s">
        <v>5475</v>
      </c>
      <c r="C1216" s="314" t="s">
        <v>5476</v>
      </c>
      <c r="D1216" s="314" t="s">
        <v>5442</v>
      </c>
      <c r="E1216" s="314" t="s">
        <v>5443</v>
      </c>
      <c r="F1216" s="306" t="s">
        <v>5477</v>
      </c>
      <c r="G1216" s="306" t="s">
        <v>5478</v>
      </c>
      <c r="H1216" s="314" t="s">
        <v>5479</v>
      </c>
      <c r="I1216" s="314" t="s">
        <v>5478</v>
      </c>
      <c r="J1216" s="306" t="s">
        <v>5447</v>
      </c>
      <c r="K1216" s="306" t="s">
        <v>5448</v>
      </c>
      <c r="L1216" s="3">
        <f t="shared" si="18"/>
        <v>461.2</v>
      </c>
    </row>
    <row r="1217" spans="1:12">
      <c r="A1217" s="313" t="s">
        <v>5480</v>
      </c>
      <c r="B1217" s="314" t="s">
        <v>5481</v>
      </c>
      <c r="C1217" s="314" t="s">
        <v>5482</v>
      </c>
      <c r="D1217" s="314" t="s">
        <v>5442</v>
      </c>
      <c r="E1217" s="314" t="s">
        <v>5443</v>
      </c>
      <c r="F1217" s="306" t="s">
        <v>5477</v>
      </c>
      <c r="G1217" s="306" t="s">
        <v>5478</v>
      </c>
      <c r="H1217" s="314" t="s">
        <v>5479</v>
      </c>
      <c r="I1217" s="314" t="s">
        <v>5478</v>
      </c>
      <c r="J1217" s="306" t="s">
        <v>5447</v>
      </c>
      <c r="K1217" s="306" t="s">
        <v>5448</v>
      </c>
      <c r="L1217" s="3">
        <f t="shared" si="18"/>
        <v>461.2</v>
      </c>
    </row>
    <row r="1218" spans="1:12">
      <c r="A1218" s="313" t="s">
        <v>5483</v>
      </c>
      <c r="B1218" s="314" t="s">
        <v>5484</v>
      </c>
      <c r="C1218" s="314" t="s">
        <v>5485</v>
      </c>
      <c r="D1218" s="314" t="s">
        <v>5442</v>
      </c>
      <c r="E1218" s="314" t="s">
        <v>5443</v>
      </c>
      <c r="F1218" s="306" t="s">
        <v>5477</v>
      </c>
      <c r="G1218" s="306" t="s">
        <v>5478</v>
      </c>
      <c r="H1218" s="314" t="s">
        <v>5479</v>
      </c>
      <c r="I1218" s="314" t="s">
        <v>5478</v>
      </c>
      <c r="J1218" s="306" t="s">
        <v>5447</v>
      </c>
      <c r="K1218" s="306" t="s">
        <v>5448</v>
      </c>
      <c r="L1218" s="3">
        <f t="shared" si="18"/>
        <v>461.2</v>
      </c>
    </row>
    <row r="1219" spans="1:12">
      <c r="A1219" s="313" t="s">
        <v>5486</v>
      </c>
      <c r="B1219" s="314" t="s">
        <v>5487</v>
      </c>
      <c r="C1219" s="314" t="s">
        <v>5488</v>
      </c>
      <c r="D1219" s="314" t="s">
        <v>5464</v>
      </c>
      <c r="E1219" s="314" t="s">
        <v>5465</v>
      </c>
      <c r="F1219" s="306" t="s">
        <v>5466</v>
      </c>
      <c r="G1219" s="306" t="s">
        <v>5467</v>
      </c>
      <c r="H1219" s="314" t="s">
        <v>5468</v>
      </c>
      <c r="I1219" s="314" t="s">
        <v>5467</v>
      </c>
      <c r="J1219" s="306" t="s">
        <v>5469</v>
      </c>
      <c r="K1219" s="306" t="s">
        <v>5470</v>
      </c>
      <c r="L1219" s="3">
        <f t="shared" si="18"/>
        <v>460</v>
      </c>
    </row>
    <row r="1220" spans="1:12">
      <c r="A1220" s="313" t="s">
        <v>5489</v>
      </c>
      <c r="B1220" s="314" t="s">
        <v>5490</v>
      </c>
      <c r="C1220" s="314" t="s">
        <v>5491</v>
      </c>
      <c r="D1220" s="314" t="s">
        <v>5442</v>
      </c>
      <c r="E1220" s="314" t="s">
        <v>5443</v>
      </c>
      <c r="F1220" s="306" t="s">
        <v>5477</v>
      </c>
      <c r="G1220" s="306" t="s">
        <v>5478</v>
      </c>
      <c r="H1220" s="314" t="s">
        <v>5479</v>
      </c>
      <c r="I1220" s="314" t="s">
        <v>5478</v>
      </c>
      <c r="J1220" s="306" t="s">
        <v>5447</v>
      </c>
      <c r="K1220" s="306" t="s">
        <v>5448</v>
      </c>
      <c r="L1220" s="3">
        <f t="shared" si="18"/>
        <v>461.2</v>
      </c>
    </row>
    <row r="1221" spans="1:12">
      <c r="A1221" s="313" t="s">
        <v>5492</v>
      </c>
      <c r="B1221" s="314" t="s">
        <v>5493</v>
      </c>
      <c r="C1221" s="314" t="s">
        <v>5494</v>
      </c>
      <c r="D1221" s="314" t="s">
        <v>5442</v>
      </c>
      <c r="E1221" s="314" t="s">
        <v>5443</v>
      </c>
      <c r="F1221" s="306" t="s">
        <v>5495</v>
      </c>
      <c r="G1221" s="306" t="s">
        <v>5496</v>
      </c>
      <c r="H1221" s="314" t="s">
        <v>5497</v>
      </c>
      <c r="I1221" s="314" t="s">
        <v>5496</v>
      </c>
      <c r="J1221" s="306" t="s">
        <v>5447</v>
      </c>
      <c r="K1221" s="306" t="s">
        <v>5448</v>
      </c>
      <c r="L1221" s="3">
        <f t="shared" si="18"/>
        <v>461.3</v>
      </c>
    </row>
    <row r="1222" spans="1:12">
      <c r="A1222" s="313" t="s">
        <v>5498</v>
      </c>
      <c r="B1222" s="314" t="s">
        <v>5499</v>
      </c>
      <c r="C1222" s="314" t="s">
        <v>5500</v>
      </c>
      <c r="D1222" s="314" t="s">
        <v>5442</v>
      </c>
      <c r="E1222" s="314" t="s">
        <v>5443</v>
      </c>
      <c r="F1222" s="306" t="s">
        <v>5495</v>
      </c>
      <c r="G1222" s="306" t="s">
        <v>5496</v>
      </c>
      <c r="H1222" s="314" t="s">
        <v>5497</v>
      </c>
      <c r="I1222" s="314" t="s">
        <v>5496</v>
      </c>
      <c r="J1222" s="306" t="s">
        <v>5447</v>
      </c>
      <c r="K1222" s="306" t="s">
        <v>5448</v>
      </c>
      <c r="L1222" s="3">
        <f t="shared" si="18"/>
        <v>461.3</v>
      </c>
    </row>
    <row r="1223" spans="1:12">
      <c r="A1223" s="313" t="s">
        <v>5501</v>
      </c>
      <c r="B1223" s="314" t="s">
        <v>5502</v>
      </c>
      <c r="C1223" s="314" t="s">
        <v>5503</v>
      </c>
      <c r="D1223" s="314" t="s">
        <v>5442</v>
      </c>
      <c r="E1223" s="314" t="s">
        <v>5443</v>
      </c>
      <c r="F1223" s="306" t="s">
        <v>5495</v>
      </c>
      <c r="G1223" s="306" t="s">
        <v>5496</v>
      </c>
      <c r="H1223" s="314" t="s">
        <v>5497</v>
      </c>
      <c r="I1223" s="314" t="s">
        <v>5496</v>
      </c>
      <c r="J1223" s="306" t="s">
        <v>5447</v>
      </c>
      <c r="K1223" s="306" t="s">
        <v>5448</v>
      </c>
      <c r="L1223" s="3">
        <f t="shared" si="18"/>
        <v>461.3</v>
      </c>
    </row>
    <row r="1224" spans="1:12">
      <c r="A1224" s="313" t="s">
        <v>5504</v>
      </c>
      <c r="B1224" s="314" t="s">
        <v>5505</v>
      </c>
      <c r="C1224" s="314" t="s">
        <v>5506</v>
      </c>
      <c r="D1224" s="314" t="s">
        <v>5442</v>
      </c>
      <c r="E1224" s="314" t="s">
        <v>5443</v>
      </c>
      <c r="F1224" s="306" t="s">
        <v>5495</v>
      </c>
      <c r="G1224" s="306" t="s">
        <v>5496</v>
      </c>
      <c r="H1224" s="314" t="s">
        <v>5497</v>
      </c>
      <c r="I1224" s="314" t="s">
        <v>5496</v>
      </c>
      <c r="J1224" s="306" t="s">
        <v>5447</v>
      </c>
      <c r="K1224" s="306" t="s">
        <v>5448</v>
      </c>
      <c r="L1224" s="3">
        <f t="shared" si="18"/>
        <v>461.3</v>
      </c>
    </row>
    <row r="1225" spans="1:12">
      <c r="A1225" s="313" t="s">
        <v>5507</v>
      </c>
      <c r="B1225" s="314" t="s">
        <v>5508</v>
      </c>
      <c r="C1225" s="314" t="s">
        <v>5509</v>
      </c>
      <c r="D1225" s="314" t="s">
        <v>5442</v>
      </c>
      <c r="E1225" s="314" t="s">
        <v>5443</v>
      </c>
      <c r="F1225" s="306" t="s">
        <v>5444</v>
      </c>
      <c r="G1225" s="306" t="s">
        <v>5445</v>
      </c>
      <c r="H1225" s="314" t="s">
        <v>5446</v>
      </c>
      <c r="I1225" s="314" t="s">
        <v>5445</v>
      </c>
      <c r="J1225" s="306" t="s">
        <v>5447</v>
      </c>
      <c r="K1225" s="306" t="s">
        <v>5448</v>
      </c>
      <c r="L1225" s="3">
        <f t="shared" si="18"/>
        <v>461.1</v>
      </c>
    </row>
    <row r="1226" spans="1:12">
      <c r="A1226" s="313" t="s">
        <v>5510</v>
      </c>
      <c r="B1226" s="314" t="s">
        <v>5511</v>
      </c>
      <c r="C1226" s="314" t="s">
        <v>5512</v>
      </c>
      <c r="D1226" s="314" t="s">
        <v>5442</v>
      </c>
      <c r="E1226" s="314" t="s">
        <v>5443</v>
      </c>
      <c r="F1226" s="306" t="s">
        <v>5444</v>
      </c>
      <c r="G1226" s="306" t="s">
        <v>5445</v>
      </c>
      <c r="H1226" s="314" t="s">
        <v>5446</v>
      </c>
      <c r="I1226" s="314" t="s">
        <v>5445</v>
      </c>
      <c r="J1226" s="306" t="s">
        <v>5447</v>
      </c>
      <c r="K1226" s="306" t="s">
        <v>5448</v>
      </c>
      <c r="L1226" s="3">
        <f t="shared" ref="L1226:L1289" si="19">VALUE(MID(H1226,2,3)&amp;"."&amp;RIGHT(H1226,1))</f>
        <v>461.1</v>
      </c>
    </row>
    <row r="1227" spans="1:12">
      <c r="A1227" s="313" t="s">
        <v>5513</v>
      </c>
      <c r="B1227" s="314" t="s">
        <v>5514</v>
      </c>
      <c r="C1227" s="314" t="s">
        <v>5515</v>
      </c>
      <c r="D1227" s="314" t="s">
        <v>5516</v>
      </c>
      <c r="E1227" s="314" t="s">
        <v>5517</v>
      </c>
      <c r="F1227" s="306" t="s">
        <v>5518</v>
      </c>
      <c r="G1227" s="306" t="s">
        <v>5519</v>
      </c>
      <c r="H1227" s="314" t="s">
        <v>5520</v>
      </c>
      <c r="I1227" s="314" t="s">
        <v>5519</v>
      </c>
      <c r="J1227" s="306" t="s">
        <v>5521</v>
      </c>
      <c r="K1227" s="306" t="s">
        <v>5517</v>
      </c>
      <c r="L1227" s="3">
        <f t="shared" si="19"/>
        <v>462.1</v>
      </c>
    </row>
    <row r="1228" spans="1:12">
      <c r="A1228" s="313" t="s">
        <v>5522</v>
      </c>
      <c r="B1228" s="314" t="s">
        <v>5523</v>
      </c>
      <c r="C1228" s="314" t="s">
        <v>5524</v>
      </c>
      <c r="D1228" s="314" t="s">
        <v>5516</v>
      </c>
      <c r="E1228" s="314" t="s">
        <v>5517</v>
      </c>
      <c r="F1228" s="306" t="s">
        <v>5518</v>
      </c>
      <c r="G1228" s="306" t="s">
        <v>5519</v>
      </c>
      <c r="H1228" s="314" t="s">
        <v>5520</v>
      </c>
      <c r="I1228" s="314" t="s">
        <v>5519</v>
      </c>
      <c r="J1228" s="306" t="s">
        <v>5521</v>
      </c>
      <c r="K1228" s="306" t="s">
        <v>5517</v>
      </c>
      <c r="L1228" s="3">
        <f t="shared" si="19"/>
        <v>462.1</v>
      </c>
    </row>
    <row r="1229" spans="1:12">
      <c r="A1229" s="313" t="s">
        <v>5525</v>
      </c>
      <c r="B1229" s="314" t="s">
        <v>5526</v>
      </c>
      <c r="C1229" s="314" t="s">
        <v>5527</v>
      </c>
      <c r="D1229" s="314" t="s">
        <v>5516</v>
      </c>
      <c r="E1229" s="314" t="s">
        <v>5517</v>
      </c>
      <c r="F1229" s="306" t="s">
        <v>5518</v>
      </c>
      <c r="G1229" s="306" t="s">
        <v>5519</v>
      </c>
      <c r="H1229" s="314" t="s">
        <v>5520</v>
      </c>
      <c r="I1229" s="314" t="s">
        <v>5519</v>
      </c>
      <c r="J1229" s="306" t="s">
        <v>5521</v>
      </c>
      <c r="K1229" s="306" t="s">
        <v>5517</v>
      </c>
      <c r="L1229" s="3">
        <f t="shared" si="19"/>
        <v>462.1</v>
      </c>
    </row>
    <row r="1230" spans="1:12">
      <c r="A1230" s="313" t="s">
        <v>5528</v>
      </c>
      <c r="B1230" s="314" t="s">
        <v>5529</v>
      </c>
      <c r="C1230" s="314" t="s">
        <v>5530</v>
      </c>
      <c r="D1230" s="314" t="s">
        <v>5516</v>
      </c>
      <c r="E1230" s="314" t="s">
        <v>5517</v>
      </c>
      <c r="F1230" s="306" t="s">
        <v>5518</v>
      </c>
      <c r="G1230" s="306" t="s">
        <v>5519</v>
      </c>
      <c r="H1230" s="314" t="s">
        <v>5520</v>
      </c>
      <c r="I1230" s="314" t="s">
        <v>5519</v>
      </c>
      <c r="J1230" s="306" t="s">
        <v>5521</v>
      </c>
      <c r="K1230" s="306" t="s">
        <v>5517</v>
      </c>
      <c r="L1230" s="3">
        <f t="shared" si="19"/>
        <v>462.1</v>
      </c>
    </row>
    <row r="1231" spans="1:12">
      <c r="A1231" s="313" t="s">
        <v>5531</v>
      </c>
      <c r="B1231" s="314" t="s">
        <v>5532</v>
      </c>
      <c r="C1231" s="314" t="s">
        <v>5533</v>
      </c>
      <c r="D1231" s="314" t="s">
        <v>5534</v>
      </c>
      <c r="E1231" s="314" t="s">
        <v>5535</v>
      </c>
      <c r="F1231" s="306" t="s">
        <v>5536</v>
      </c>
      <c r="G1231" s="306" t="s">
        <v>5537</v>
      </c>
      <c r="H1231" s="314" t="s">
        <v>5538</v>
      </c>
      <c r="I1231" s="314" t="s">
        <v>5537</v>
      </c>
      <c r="J1231" s="306" t="s">
        <v>5539</v>
      </c>
      <c r="K1231" s="306" t="s">
        <v>5535</v>
      </c>
      <c r="L1231" s="3">
        <f t="shared" si="19"/>
        <v>462.2</v>
      </c>
    </row>
    <row r="1232" spans="1:12">
      <c r="A1232" s="313" t="s">
        <v>5540</v>
      </c>
      <c r="B1232" s="314" t="s">
        <v>5541</v>
      </c>
      <c r="C1232" s="314" t="s">
        <v>5542</v>
      </c>
      <c r="D1232" s="314" t="s">
        <v>5534</v>
      </c>
      <c r="E1232" s="314" t="s">
        <v>5535</v>
      </c>
      <c r="F1232" s="306" t="s">
        <v>5536</v>
      </c>
      <c r="G1232" s="306" t="s">
        <v>5537</v>
      </c>
      <c r="H1232" s="314" t="s">
        <v>5538</v>
      </c>
      <c r="I1232" s="314" t="s">
        <v>5537</v>
      </c>
      <c r="J1232" s="306" t="s">
        <v>5539</v>
      </c>
      <c r="K1232" s="306" t="s">
        <v>5535</v>
      </c>
      <c r="L1232" s="3">
        <f t="shared" si="19"/>
        <v>462.2</v>
      </c>
    </row>
    <row r="1233" spans="1:12">
      <c r="A1233" s="313" t="s">
        <v>5543</v>
      </c>
      <c r="B1233" s="314" t="s">
        <v>5544</v>
      </c>
      <c r="C1233" s="314" t="s">
        <v>5545</v>
      </c>
      <c r="D1233" s="314" t="s">
        <v>5534</v>
      </c>
      <c r="E1233" s="314" t="s">
        <v>5535</v>
      </c>
      <c r="F1233" s="306" t="s">
        <v>5536</v>
      </c>
      <c r="G1233" s="306" t="s">
        <v>5537</v>
      </c>
      <c r="H1233" s="314" t="s">
        <v>5538</v>
      </c>
      <c r="I1233" s="314" t="s">
        <v>5537</v>
      </c>
      <c r="J1233" s="306" t="s">
        <v>5539</v>
      </c>
      <c r="K1233" s="306" t="s">
        <v>5535</v>
      </c>
      <c r="L1233" s="3">
        <f t="shared" si="19"/>
        <v>462.2</v>
      </c>
    </row>
    <row r="1234" spans="1:12">
      <c r="A1234" s="313" t="s">
        <v>5546</v>
      </c>
      <c r="B1234" s="314" t="s">
        <v>5547</v>
      </c>
      <c r="C1234" s="314" t="s">
        <v>5548</v>
      </c>
      <c r="D1234" s="314" t="s">
        <v>5534</v>
      </c>
      <c r="E1234" s="314" t="s">
        <v>5535</v>
      </c>
      <c r="F1234" s="306" t="s">
        <v>5536</v>
      </c>
      <c r="G1234" s="306" t="s">
        <v>5537</v>
      </c>
      <c r="H1234" s="314" t="s">
        <v>5538</v>
      </c>
      <c r="I1234" s="314" t="s">
        <v>5537</v>
      </c>
      <c r="J1234" s="306" t="s">
        <v>5539</v>
      </c>
      <c r="K1234" s="306" t="s">
        <v>5535</v>
      </c>
      <c r="L1234" s="3">
        <f t="shared" si="19"/>
        <v>462.2</v>
      </c>
    </row>
    <row r="1235" spans="1:12">
      <c r="A1235" s="313" t="s">
        <v>5549</v>
      </c>
      <c r="B1235" s="314" t="s">
        <v>5550</v>
      </c>
      <c r="C1235" s="314" t="s">
        <v>5551</v>
      </c>
      <c r="D1235" s="314" t="s">
        <v>5552</v>
      </c>
      <c r="E1235" s="314" t="s">
        <v>5553</v>
      </c>
      <c r="F1235" s="306" t="s">
        <v>5554</v>
      </c>
      <c r="G1235" s="306" t="s">
        <v>5555</v>
      </c>
      <c r="H1235" s="314" t="s">
        <v>5556</v>
      </c>
      <c r="I1235" s="314" t="s">
        <v>5555</v>
      </c>
      <c r="J1235" s="306" t="s">
        <v>5557</v>
      </c>
      <c r="K1235" s="306" t="s">
        <v>5558</v>
      </c>
      <c r="L1235" s="3">
        <f t="shared" si="19"/>
        <v>461.4</v>
      </c>
    </row>
    <row r="1236" spans="1:12">
      <c r="A1236" s="313" t="s">
        <v>5559</v>
      </c>
      <c r="B1236" s="314" t="s">
        <v>5560</v>
      </c>
      <c r="C1236" s="314" t="s">
        <v>5561</v>
      </c>
      <c r="D1236" s="314" t="s">
        <v>5552</v>
      </c>
      <c r="E1236" s="314" t="s">
        <v>5553</v>
      </c>
      <c r="F1236" s="306" t="s">
        <v>5554</v>
      </c>
      <c r="G1236" s="306" t="s">
        <v>5555</v>
      </c>
      <c r="H1236" s="314" t="s">
        <v>5556</v>
      </c>
      <c r="I1236" s="314" t="s">
        <v>5555</v>
      </c>
      <c r="J1236" s="306" t="s">
        <v>5557</v>
      </c>
      <c r="K1236" s="306" t="s">
        <v>5558</v>
      </c>
      <c r="L1236" s="3">
        <f t="shared" si="19"/>
        <v>461.4</v>
      </c>
    </row>
    <row r="1237" spans="1:12">
      <c r="A1237" s="313" t="s">
        <v>5562</v>
      </c>
      <c r="B1237" s="314" t="s">
        <v>5563</v>
      </c>
      <c r="C1237" s="314" t="s">
        <v>5564</v>
      </c>
      <c r="D1237" s="314" t="s">
        <v>5552</v>
      </c>
      <c r="E1237" s="314" t="s">
        <v>5553</v>
      </c>
      <c r="F1237" s="306" t="s">
        <v>5554</v>
      </c>
      <c r="G1237" s="306" t="s">
        <v>5555</v>
      </c>
      <c r="H1237" s="314" t="s">
        <v>5556</v>
      </c>
      <c r="I1237" s="314" t="s">
        <v>5555</v>
      </c>
      <c r="J1237" s="306" t="s">
        <v>5557</v>
      </c>
      <c r="K1237" s="306" t="s">
        <v>5558</v>
      </c>
      <c r="L1237" s="3">
        <f t="shared" si="19"/>
        <v>461.4</v>
      </c>
    </row>
    <row r="1238" spans="1:12">
      <c r="A1238" s="313" t="s">
        <v>5565</v>
      </c>
      <c r="B1238" s="314" t="s">
        <v>5566</v>
      </c>
      <c r="C1238" s="314" t="s">
        <v>5567</v>
      </c>
      <c r="D1238" s="314" t="s">
        <v>5552</v>
      </c>
      <c r="E1238" s="314" t="s">
        <v>5553</v>
      </c>
      <c r="F1238" s="306" t="s">
        <v>5554</v>
      </c>
      <c r="G1238" s="306" t="s">
        <v>5555</v>
      </c>
      <c r="H1238" s="314" t="s">
        <v>5556</v>
      </c>
      <c r="I1238" s="314" t="s">
        <v>5555</v>
      </c>
      <c r="J1238" s="306" t="s">
        <v>5557</v>
      </c>
      <c r="K1238" s="306" t="s">
        <v>5558</v>
      </c>
      <c r="L1238" s="3">
        <f t="shared" si="19"/>
        <v>461.4</v>
      </c>
    </row>
    <row r="1239" spans="1:12">
      <c r="A1239" s="313" t="s">
        <v>5568</v>
      </c>
      <c r="B1239" s="314" t="s">
        <v>5569</v>
      </c>
      <c r="C1239" s="314" t="s">
        <v>5570</v>
      </c>
      <c r="D1239" s="314" t="s">
        <v>5571</v>
      </c>
      <c r="E1239" s="314" t="s">
        <v>5572</v>
      </c>
      <c r="F1239" s="306" t="s">
        <v>5573</v>
      </c>
      <c r="G1239" s="306" t="s">
        <v>5572</v>
      </c>
      <c r="H1239" s="314" t="s">
        <v>5574</v>
      </c>
      <c r="I1239" s="314" t="s">
        <v>5572</v>
      </c>
      <c r="J1239" s="306" t="s">
        <v>5575</v>
      </c>
      <c r="K1239" s="306" t="s">
        <v>5576</v>
      </c>
      <c r="L1239" s="3">
        <f t="shared" si="19"/>
        <v>466.6</v>
      </c>
    </row>
    <row r="1240" spans="1:12">
      <c r="A1240" s="313" t="s">
        <v>5577</v>
      </c>
      <c r="B1240" s="314" t="s">
        <v>5578</v>
      </c>
      <c r="C1240" s="314" t="s">
        <v>5579</v>
      </c>
      <c r="D1240" s="314" t="s">
        <v>5580</v>
      </c>
      <c r="E1240" s="314" t="s">
        <v>5581</v>
      </c>
      <c r="F1240" s="306" t="s">
        <v>5582</v>
      </c>
      <c r="G1240" s="306" t="s">
        <v>5583</v>
      </c>
      <c r="H1240" s="314" t="s">
        <v>5584</v>
      </c>
      <c r="I1240" s="314" t="s">
        <v>5583</v>
      </c>
      <c r="J1240" s="306" t="s">
        <v>5585</v>
      </c>
      <c r="K1240" s="306" t="s">
        <v>5581</v>
      </c>
      <c r="L1240" s="3">
        <f t="shared" si="19"/>
        <v>467.7</v>
      </c>
    </row>
    <row r="1241" spans="1:12">
      <c r="A1241" s="313" t="s">
        <v>5586</v>
      </c>
      <c r="B1241" s="314" t="s">
        <v>5587</v>
      </c>
      <c r="C1241" s="314" t="s">
        <v>5588</v>
      </c>
      <c r="D1241" s="314" t="s">
        <v>5571</v>
      </c>
      <c r="E1241" s="314" t="s">
        <v>5572</v>
      </c>
      <c r="F1241" s="306" t="s">
        <v>5573</v>
      </c>
      <c r="G1241" s="306" t="s">
        <v>5572</v>
      </c>
      <c r="H1241" s="314" t="s">
        <v>5574</v>
      </c>
      <c r="I1241" s="314" t="s">
        <v>5572</v>
      </c>
      <c r="J1241" s="306" t="s">
        <v>5575</v>
      </c>
      <c r="K1241" s="306" t="s">
        <v>5576</v>
      </c>
      <c r="L1241" s="3">
        <f t="shared" si="19"/>
        <v>466.6</v>
      </c>
    </row>
    <row r="1242" spans="1:12">
      <c r="A1242" s="313" t="s">
        <v>5589</v>
      </c>
      <c r="B1242" s="314" t="s">
        <v>5590</v>
      </c>
      <c r="C1242" s="314" t="s">
        <v>5591</v>
      </c>
      <c r="D1242" s="314" t="s">
        <v>5571</v>
      </c>
      <c r="E1242" s="314" t="s">
        <v>5572</v>
      </c>
      <c r="F1242" s="306" t="s">
        <v>5573</v>
      </c>
      <c r="G1242" s="306" t="s">
        <v>5572</v>
      </c>
      <c r="H1242" s="314" t="s">
        <v>5574</v>
      </c>
      <c r="I1242" s="314" t="s">
        <v>5572</v>
      </c>
      <c r="J1242" s="306" t="s">
        <v>5575</v>
      </c>
      <c r="K1242" s="306" t="s">
        <v>5576</v>
      </c>
      <c r="L1242" s="3">
        <f t="shared" si="19"/>
        <v>466.6</v>
      </c>
    </row>
    <row r="1243" spans="1:12">
      <c r="A1243" s="313" t="s">
        <v>5592</v>
      </c>
      <c r="B1243" s="314" t="s">
        <v>5593</v>
      </c>
      <c r="C1243" s="314" t="s">
        <v>5594</v>
      </c>
      <c r="D1243" s="314" t="s">
        <v>5571</v>
      </c>
      <c r="E1243" s="314" t="s">
        <v>5572</v>
      </c>
      <c r="F1243" s="306" t="s">
        <v>5573</v>
      </c>
      <c r="G1243" s="306" t="s">
        <v>5572</v>
      </c>
      <c r="H1243" s="314" t="s">
        <v>5574</v>
      </c>
      <c r="I1243" s="314" t="s">
        <v>5572</v>
      </c>
      <c r="J1243" s="306" t="s">
        <v>5575</v>
      </c>
      <c r="K1243" s="306" t="s">
        <v>5576</v>
      </c>
      <c r="L1243" s="3">
        <f t="shared" si="19"/>
        <v>466.6</v>
      </c>
    </row>
    <row r="1244" spans="1:12">
      <c r="A1244" s="313" t="s">
        <v>5595</v>
      </c>
      <c r="B1244" s="314" t="s">
        <v>5596</v>
      </c>
      <c r="C1244" s="314" t="s">
        <v>5597</v>
      </c>
      <c r="D1244" s="314" t="s">
        <v>5571</v>
      </c>
      <c r="E1244" s="314" t="s">
        <v>5572</v>
      </c>
      <c r="F1244" s="306" t="s">
        <v>5573</v>
      </c>
      <c r="G1244" s="306" t="s">
        <v>5572</v>
      </c>
      <c r="H1244" s="314" t="s">
        <v>5574</v>
      </c>
      <c r="I1244" s="314" t="s">
        <v>5572</v>
      </c>
      <c r="J1244" s="306" t="s">
        <v>5575</v>
      </c>
      <c r="K1244" s="306" t="s">
        <v>5576</v>
      </c>
      <c r="L1244" s="3">
        <f t="shared" si="19"/>
        <v>466.6</v>
      </c>
    </row>
    <row r="1245" spans="1:12">
      <c r="A1245" s="313" t="s">
        <v>5598</v>
      </c>
      <c r="B1245" s="314" t="s">
        <v>5599</v>
      </c>
      <c r="C1245" s="314" t="s">
        <v>5599</v>
      </c>
      <c r="D1245" s="314" t="s">
        <v>5600</v>
      </c>
      <c r="E1245" s="314" t="s">
        <v>5601</v>
      </c>
      <c r="F1245" s="306" t="s">
        <v>5602</v>
      </c>
      <c r="G1245" s="306" t="s">
        <v>5603</v>
      </c>
      <c r="H1245" s="314" t="s">
        <v>5604</v>
      </c>
      <c r="I1245" s="314" t="s">
        <v>5603</v>
      </c>
      <c r="J1245" s="306" t="s">
        <v>5605</v>
      </c>
      <c r="K1245" s="306" t="s">
        <v>5606</v>
      </c>
      <c r="L1245" s="3">
        <f t="shared" si="19"/>
        <v>474.4</v>
      </c>
    </row>
    <row r="1246" spans="1:12">
      <c r="A1246" s="313" t="s">
        <v>5607</v>
      </c>
      <c r="B1246" s="314" t="s">
        <v>5608</v>
      </c>
      <c r="C1246" s="314" t="s">
        <v>5609</v>
      </c>
      <c r="D1246" s="314" t="s">
        <v>5600</v>
      </c>
      <c r="E1246" s="314" t="s">
        <v>5601</v>
      </c>
      <c r="F1246" s="306" t="s">
        <v>5602</v>
      </c>
      <c r="G1246" s="306" t="s">
        <v>5603</v>
      </c>
      <c r="H1246" s="314" t="s">
        <v>5604</v>
      </c>
      <c r="I1246" s="314" t="s">
        <v>5603</v>
      </c>
      <c r="J1246" s="306" t="s">
        <v>5605</v>
      </c>
      <c r="K1246" s="306" t="s">
        <v>5606</v>
      </c>
      <c r="L1246" s="3">
        <f t="shared" si="19"/>
        <v>474.4</v>
      </c>
    </row>
    <row r="1247" spans="1:12">
      <c r="A1247" s="313" t="s">
        <v>5610</v>
      </c>
      <c r="B1247" s="314" t="s">
        <v>5611</v>
      </c>
      <c r="C1247" s="314" t="s">
        <v>5612</v>
      </c>
      <c r="D1247" s="314" t="s">
        <v>5600</v>
      </c>
      <c r="E1247" s="314" t="s">
        <v>5601</v>
      </c>
      <c r="F1247" s="306" t="s">
        <v>5602</v>
      </c>
      <c r="G1247" s="306" t="s">
        <v>5603</v>
      </c>
      <c r="H1247" s="314" t="s">
        <v>5604</v>
      </c>
      <c r="I1247" s="314" t="s">
        <v>5603</v>
      </c>
      <c r="J1247" s="306" t="s">
        <v>5605</v>
      </c>
      <c r="K1247" s="306" t="s">
        <v>5606</v>
      </c>
      <c r="L1247" s="3">
        <f t="shared" si="19"/>
        <v>474.4</v>
      </c>
    </row>
    <row r="1248" spans="1:12">
      <c r="A1248" s="313" t="s">
        <v>5613</v>
      </c>
      <c r="B1248" s="314" t="s">
        <v>5614</v>
      </c>
      <c r="C1248" s="314" t="s">
        <v>5614</v>
      </c>
      <c r="D1248" s="314" t="s">
        <v>5600</v>
      </c>
      <c r="E1248" s="314" t="s">
        <v>5601</v>
      </c>
      <c r="F1248" s="306" t="s">
        <v>5602</v>
      </c>
      <c r="G1248" s="306" t="s">
        <v>5603</v>
      </c>
      <c r="H1248" s="314" t="s">
        <v>5604</v>
      </c>
      <c r="I1248" s="314" t="s">
        <v>5603</v>
      </c>
      <c r="J1248" s="306" t="s">
        <v>5605</v>
      </c>
      <c r="K1248" s="306" t="s">
        <v>5606</v>
      </c>
      <c r="L1248" s="3">
        <f t="shared" si="19"/>
        <v>474.4</v>
      </c>
    </row>
    <row r="1249" spans="1:12">
      <c r="A1249" s="313" t="s">
        <v>5615</v>
      </c>
      <c r="B1249" s="314" t="s">
        <v>5616</v>
      </c>
      <c r="C1249" s="314" t="s">
        <v>5617</v>
      </c>
      <c r="D1249" s="314" t="s">
        <v>5600</v>
      </c>
      <c r="E1249" s="314" t="s">
        <v>5601</v>
      </c>
      <c r="F1249" s="306" t="s">
        <v>5602</v>
      </c>
      <c r="G1249" s="306" t="s">
        <v>5603</v>
      </c>
      <c r="H1249" s="314" t="s">
        <v>5604</v>
      </c>
      <c r="I1249" s="314" t="s">
        <v>5603</v>
      </c>
      <c r="J1249" s="306" t="s">
        <v>5605</v>
      </c>
      <c r="K1249" s="306" t="s">
        <v>5606</v>
      </c>
      <c r="L1249" s="3">
        <f t="shared" si="19"/>
        <v>474.4</v>
      </c>
    </row>
    <row r="1250" spans="1:12">
      <c r="A1250" s="313" t="s">
        <v>5618</v>
      </c>
      <c r="B1250" s="314" t="s">
        <v>5619</v>
      </c>
      <c r="C1250" s="314" t="s">
        <v>5620</v>
      </c>
      <c r="D1250" s="314" t="s">
        <v>5600</v>
      </c>
      <c r="E1250" s="314" t="s">
        <v>5601</v>
      </c>
      <c r="F1250" s="306" t="s">
        <v>5621</v>
      </c>
      <c r="G1250" s="306" t="s">
        <v>5601</v>
      </c>
      <c r="H1250" s="314" t="s">
        <v>5622</v>
      </c>
      <c r="I1250" s="314" t="s">
        <v>5601</v>
      </c>
      <c r="J1250" s="306" t="s">
        <v>5623</v>
      </c>
      <c r="K1250" s="306" t="s">
        <v>5624</v>
      </c>
      <c r="L1250" s="3">
        <f t="shared" si="19"/>
        <v>471.1</v>
      </c>
    </row>
    <row r="1251" spans="1:12">
      <c r="A1251" s="313" t="s">
        <v>5625</v>
      </c>
      <c r="B1251" s="314" t="s">
        <v>5626</v>
      </c>
      <c r="C1251" s="314" t="s">
        <v>5627</v>
      </c>
      <c r="D1251" s="314" t="s">
        <v>5628</v>
      </c>
      <c r="E1251" s="314" t="s">
        <v>5629</v>
      </c>
      <c r="F1251" s="306" t="s">
        <v>5621</v>
      </c>
      <c r="G1251" s="306" t="s">
        <v>5601</v>
      </c>
      <c r="H1251" s="314" t="s">
        <v>5630</v>
      </c>
      <c r="I1251" s="314" t="s">
        <v>5629</v>
      </c>
      <c r="J1251" s="306" t="s">
        <v>5623</v>
      </c>
      <c r="K1251" s="306" t="s">
        <v>5624</v>
      </c>
      <c r="L1251" s="3">
        <f t="shared" si="19"/>
        <v>472.2</v>
      </c>
    </row>
    <row r="1252" spans="1:12">
      <c r="A1252" s="313" t="s">
        <v>5631</v>
      </c>
      <c r="B1252" s="314" t="s">
        <v>5632</v>
      </c>
      <c r="C1252" s="314" t="s">
        <v>5633</v>
      </c>
      <c r="D1252" s="314" t="s">
        <v>5600</v>
      </c>
      <c r="E1252" s="314" t="s">
        <v>5601</v>
      </c>
      <c r="F1252" s="306" t="s">
        <v>5602</v>
      </c>
      <c r="G1252" s="306" t="s">
        <v>5603</v>
      </c>
      <c r="H1252" s="314" t="s">
        <v>5604</v>
      </c>
      <c r="I1252" s="314" t="s">
        <v>5603</v>
      </c>
      <c r="J1252" s="306" t="s">
        <v>5634</v>
      </c>
      <c r="K1252" s="306" t="s">
        <v>5603</v>
      </c>
      <c r="L1252" s="3">
        <f t="shared" si="19"/>
        <v>474.4</v>
      </c>
    </row>
    <row r="1253" spans="1:12">
      <c r="A1253" s="313" t="s">
        <v>5635</v>
      </c>
      <c r="B1253" s="314" t="s">
        <v>5636</v>
      </c>
      <c r="C1253" s="314" t="s">
        <v>5636</v>
      </c>
      <c r="D1253" s="314" t="s">
        <v>5600</v>
      </c>
      <c r="E1253" s="314" t="s">
        <v>5601</v>
      </c>
      <c r="F1253" s="306" t="s">
        <v>5602</v>
      </c>
      <c r="G1253" s="306" t="s">
        <v>5603</v>
      </c>
      <c r="H1253" s="314" t="s">
        <v>5604</v>
      </c>
      <c r="I1253" s="314" t="s">
        <v>5603</v>
      </c>
      <c r="J1253" s="306" t="s">
        <v>5634</v>
      </c>
      <c r="K1253" s="306" t="s">
        <v>5603</v>
      </c>
      <c r="L1253" s="3">
        <f t="shared" si="19"/>
        <v>474.4</v>
      </c>
    </row>
    <row r="1254" spans="1:12">
      <c r="A1254" s="313" t="s">
        <v>5637</v>
      </c>
      <c r="B1254" s="314" t="s">
        <v>5638</v>
      </c>
      <c r="C1254" s="314" t="s">
        <v>5639</v>
      </c>
      <c r="D1254" s="314" t="s">
        <v>5442</v>
      </c>
      <c r="E1254" s="314" t="s">
        <v>5443</v>
      </c>
      <c r="F1254" s="306" t="s">
        <v>5640</v>
      </c>
      <c r="G1254" s="306" t="s">
        <v>5641</v>
      </c>
      <c r="H1254" s="314" t="s">
        <v>5642</v>
      </c>
      <c r="I1254" s="314" t="s">
        <v>5643</v>
      </c>
      <c r="J1254" s="306" t="s">
        <v>5447</v>
      </c>
      <c r="K1254" s="306" t="s">
        <v>5448</v>
      </c>
      <c r="L1254" s="3">
        <f t="shared" si="19"/>
        <v>522.1</v>
      </c>
    </row>
    <row r="1255" spans="1:12">
      <c r="A1255" s="313" t="s">
        <v>5644</v>
      </c>
      <c r="B1255" s="314" t="s">
        <v>5645</v>
      </c>
      <c r="C1255" s="314" t="s">
        <v>5646</v>
      </c>
      <c r="D1255" s="314" t="s">
        <v>5442</v>
      </c>
      <c r="E1255" s="314" t="s">
        <v>5443</v>
      </c>
      <c r="F1255" s="306" t="s">
        <v>5640</v>
      </c>
      <c r="G1255" s="306" t="s">
        <v>5641</v>
      </c>
      <c r="H1255" s="314" t="s">
        <v>5642</v>
      </c>
      <c r="I1255" s="314" t="s">
        <v>5643</v>
      </c>
      <c r="J1255" s="306" t="s">
        <v>5447</v>
      </c>
      <c r="K1255" s="306" t="s">
        <v>5448</v>
      </c>
      <c r="L1255" s="3">
        <f t="shared" si="19"/>
        <v>522.1</v>
      </c>
    </row>
    <row r="1256" spans="1:12">
      <c r="A1256" s="313" t="s">
        <v>5647</v>
      </c>
      <c r="B1256" s="314" t="s">
        <v>5648</v>
      </c>
      <c r="C1256" s="314" t="s">
        <v>5649</v>
      </c>
      <c r="D1256" s="314" t="s">
        <v>5442</v>
      </c>
      <c r="E1256" s="314" t="s">
        <v>5443</v>
      </c>
      <c r="F1256" s="306" t="s">
        <v>5640</v>
      </c>
      <c r="G1256" s="306" t="s">
        <v>5641</v>
      </c>
      <c r="H1256" s="314" t="s">
        <v>5642</v>
      </c>
      <c r="I1256" s="314" t="s">
        <v>5643</v>
      </c>
      <c r="J1256" s="306" t="s">
        <v>5447</v>
      </c>
      <c r="K1256" s="306" t="s">
        <v>5448</v>
      </c>
      <c r="L1256" s="3">
        <f t="shared" si="19"/>
        <v>522.1</v>
      </c>
    </row>
    <row r="1257" spans="1:12">
      <c r="A1257" s="313" t="s">
        <v>5650</v>
      </c>
      <c r="B1257" s="314" t="s">
        <v>5651</v>
      </c>
      <c r="C1257" s="314" t="s">
        <v>5652</v>
      </c>
      <c r="D1257" s="314" t="s">
        <v>5442</v>
      </c>
      <c r="E1257" s="314" t="s">
        <v>5443</v>
      </c>
      <c r="F1257" s="306" t="s">
        <v>5640</v>
      </c>
      <c r="G1257" s="306" t="s">
        <v>5641</v>
      </c>
      <c r="H1257" s="314" t="s">
        <v>5642</v>
      </c>
      <c r="I1257" s="314" t="s">
        <v>5643</v>
      </c>
      <c r="J1257" s="306" t="s">
        <v>5447</v>
      </c>
      <c r="K1257" s="306" t="s">
        <v>5448</v>
      </c>
      <c r="L1257" s="3">
        <f t="shared" si="19"/>
        <v>522.1</v>
      </c>
    </row>
    <row r="1258" spans="1:12">
      <c r="A1258" s="314" t="s">
        <v>5653</v>
      </c>
      <c r="B1258" s="314" t="s">
        <v>5654</v>
      </c>
      <c r="C1258" s="314" t="s">
        <v>5655</v>
      </c>
      <c r="D1258" s="314" t="s">
        <v>5442</v>
      </c>
      <c r="E1258" s="314" t="s">
        <v>5443</v>
      </c>
      <c r="F1258" s="306" t="s">
        <v>5640</v>
      </c>
      <c r="G1258" s="306" t="s">
        <v>5641</v>
      </c>
      <c r="H1258" s="314" t="s">
        <v>5642</v>
      </c>
      <c r="I1258" s="314" t="s">
        <v>5643</v>
      </c>
      <c r="J1258" s="306" t="s">
        <v>5447</v>
      </c>
      <c r="K1258" s="306" t="s">
        <v>5448</v>
      </c>
      <c r="L1258" s="3">
        <f t="shared" si="19"/>
        <v>522.1</v>
      </c>
    </row>
    <row r="1259" spans="1:12">
      <c r="A1259" s="313" t="s">
        <v>5656</v>
      </c>
      <c r="B1259" s="314" t="s">
        <v>5657</v>
      </c>
      <c r="C1259" s="314" t="s">
        <v>5658</v>
      </c>
      <c r="D1259" s="314" t="s">
        <v>5442</v>
      </c>
      <c r="E1259" s="314" t="s">
        <v>5443</v>
      </c>
      <c r="F1259" s="306" t="s">
        <v>5640</v>
      </c>
      <c r="G1259" s="306" t="s">
        <v>5641</v>
      </c>
      <c r="H1259" s="314" t="s">
        <v>5642</v>
      </c>
      <c r="I1259" s="314" t="s">
        <v>5643</v>
      </c>
      <c r="J1259" s="306" t="s">
        <v>5447</v>
      </c>
      <c r="K1259" s="306" t="s">
        <v>5448</v>
      </c>
      <c r="L1259" s="3">
        <f t="shared" si="19"/>
        <v>522.1</v>
      </c>
    </row>
    <row r="1260" spans="1:12">
      <c r="A1260" s="313" t="s">
        <v>5659</v>
      </c>
      <c r="B1260" s="314" t="s">
        <v>5660</v>
      </c>
      <c r="C1260" s="314" t="s">
        <v>5661</v>
      </c>
      <c r="D1260" s="314" t="s">
        <v>5442</v>
      </c>
      <c r="E1260" s="314" t="s">
        <v>5443</v>
      </c>
      <c r="F1260" s="306" t="s">
        <v>5662</v>
      </c>
      <c r="G1260" s="306" t="s">
        <v>5663</v>
      </c>
      <c r="H1260" s="314" t="s">
        <v>5664</v>
      </c>
      <c r="I1260" s="314" t="s">
        <v>5665</v>
      </c>
      <c r="J1260" s="306" t="s">
        <v>5447</v>
      </c>
      <c r="K1260" s="306" t="s">
        <v>5448</v>
      </c>
      <c r="L1260" s="3">
        <f t="shared" si="19"/>
        <v>522.20000000000005</v>
      </c>
    </row>
    <row r="1261" spans="1:12">
      <c r="A1261" s="313" t="s">
        <v>5666</v>
      </c>
      <c r="B1261" s="314" t="s">
        <v>5667</v>
      </c>
      <c r="C1261" s="314" t="s">
        <v>5668</v>
      </c>
      <c r="D1261" s="314" t="s">
        <v>5442</v>
      </c>
      <c r="E1261" s="314" t="s">
        <v>5443</v>
      </c>
      <c r="F1261" s="306" t="s">
        <v>5662</v>
      </c>
      <c r="G1261" s="306" t="s">
        <v>5663</v>
      </c>
      <c r="H1261" s="314" t="s">
        <v>5664</v>
      </c>
      <c r="I1261" s="314" t="s">
        <v>5665</v>
      </c>
      <c r="J1261" s="306" t="s">
        <v>5447</v>
      </c>
      <c r="K1261" s="306" t="s">
        <v>5448</v>
      </c>
      <c r="L1261" s="3">
        <f t="shared" si="19"/>
        <v>522.20000000000005</v>
      </c>
    </row>
    <row r="1262" spans="1:12">
      <c r="A1262" s="314" t="s">
        <v>5669</v>
      </c>
      <c r="B1262" s="314" t="s">
        <v>5670</v>
      </c>
      <c r="C1262" s="314" t="s">
        <v>5671</v>
      </c>
      <c r="D1262" s="314" t="s">
        <v>5442</v>
      </c>
      <c r="E1262" s="314" t="s">
        <v>5443</v>
      </c>
      <c r="F1262" s="306" t="s">
        <v>5662</v>
      </c>
      <c r="G1262" s="306" t="s">
        <v>5663</v>
      </c>
      <c r="H1262" s="314" t="s">
        <v>5664</v>
      </c>
      <c r="I1262" s="314" t="s">
        <v>5665</v>
      </c>
      <c r="J1262" s="306" t="s">
        <v>5447</v>
      </c>
      <c r="K1262" s="306" t="s">
        <v>5448</v>
      </c>
      <c r="L1262" s="3">
        <f t="shared" si="19"/>
        <v>522.20000000000005</v>
      </c>
    </row>
    <row r="1263" spans="1:12">
      <c r="A1263" s="313" t="s">
        <v>5672</v>
      </c>
      <c r="B1263" s="314" t="s">
        <v>5673</v>
      </c>
      <c r="C1263" s="314" t="s">
        <v>5674</v>
      </c>
      <c r="D1263" s="314" t="s">
        <v>5442</v>
      </c>
      <c r="E1263" s="314" t="s">
        <v>5443</v>
      </c>
      <c r="F1263" s="306" t="s">
        <v>5662</v>
      </c>
      <c r="G1263" s="306" t="s">
        <v>5663</v>
      </c>
      <c r="H1263" s="314" t="s">
        <v>5664</v>
      </c>
      <c r="I1263" s="314" t="s">
        <v>5665</v>
      </c>
      <c r="J1263" s="306" t="s">
        <v>5447</v>
      </c>
      <c r="K1263" s="306" t="s">
        <v>5448</v>
      </c>
      <c r="L1263" s="3">
        <f t="shared" si="19"/>
        <v>522.20000000000005</v>
      </c>
    </row>
    <row r="1264" spans="1:12">
      <c r="A1264" s="313" t="s">
        <v>5675</v>
      </c>
      <c r="B1264" s="314" t="s">
        <v>5676</v>
      </c>
      <c r="C1264" s="314" t="s">
        <v>5677</v>
      </c>
      <c r="D1264" s="314" t="s">
        <v>5442</v>
      </c>
      <c r="E1264" s="314" t="s">
        <v>5443</v>
      </c>
      <c r="F1264" s="306" t="s">
        <v>5678</v>
      </c>
      <c r="G1264" s="306" t="s">
        <v>5679</v>
      </c>
      <c r="H1264" s="314" t="s">
        <v>5680</v>
      </c>
      <c r="I1264" s="314" t="s">
        <v>5681</v>
      </c>
      <c r="J1264" s="306" t="s">
        <v>5447</v>
      </c>
      <c r="K1264" s="306" t="s">
        <v>5448</v>
      </c>
      <c r="L1264" s="3">
        <f t="shared" si="19"/>
        <v>522.29999999999995</v>
      </c>
    </row>
    <row r="1265" spans="1:12">
      <c r="A1265" s="313" t="s">
        <v>5682</v>
      </c>
      <c r="B1265" s="314" t="s">
        <v>5683</v>
      </c>
      <c r="C1265" s="314" t="s">
        <v>5684</v>
      </c>
      <c r="D1265" s="314" t="s">
        <v>5442</v>
      </c>
      <c r="E1265" s="314" t="s">
        <v>5443</v>
      </c>
      <c r="F1265" s="306" t="s">
        <v>5678</v>
      </c>
      <c r="G1265" s="306" t="s">
        <v>5679</v>
      </c>
      <c r="H1265" s="314" t="s">
        <v>5680</v>
      </c>
      <c r="I1265" s="314" t="s">
        <v>5681</v>
      </c>
      <c r="J1265" s="306" t="s">
        <v>5447</v>
      </c>
      <c r="K1265" s="306" t="s">
        <v>5448</v>
      </c>
      <c r="L1265" s="3">
        <f t="shared" si="19"/>
        <v>522.29999999999995</v>
      </c>
    </row>
    <row r="1266" spans="1:12">
      <c r="A1266" s="314" t="s">
        <v>5685</v>
      </c>
      <c r="B1266" s="314" t="s">
        <v>5686</v>
      </c>
      <c r="C1266" s="314" t="s">
        <v>5687</v>
      </c>
      <c r="D1266" s="314" t="s">
        <v>5442</v>
      </c>
      <c r="E1266" s="314" t="s">
        <v>5443</v>
      </c>
      <c r="F1266" s="306" t="s">
        <v>5678</v>
      </c>
      <c r="G1266" s="306" t="s">
        <v>5679</v>
      </c>
      <c r="H1266" s="314" t="s">
        <v>5680</v>
      </c>
      <c r="I1266" s="314" t="s">
        <v>5681</v>
      </c>
      <c r="J1266" s="306" t="s">
        <v>5447</v>
      </c>
      <c r="K1266" s="306" t="s">
        <v>5448</v>
      </c>
      <c r="L1266" s="3">
        <f t="shared" si="19"/>
        <v>522.29999999999995</v>
      </c>
    </row>
    <row r="1267" spans="1:12">
      <c r="A1267" s="313" t="s">
        <v>5688</v>
      </c>
      <c r="B1267" s="314" t="s">
        <v>5689</v>
      </c>
      <c r="C1267" s="314" t="s">
        <v>5690</v>
      </c>
      <c r="D1267" s="314" t="s">
        <v>5442</v>
      </c>
      <c r="E1267" s="314" t="s">
        <v>5443</v>
      </c>
      <c r="F1267" s="306" t="s">
        <v>5678</v>
      </c>
      <c r="G1267" s="306" t="s">
        <v>5679</v>
      </c>
      <c r="H1267" s="314" t="s">
        <v>5680</v>
      </c>
      <c r="I1267" s="314" t="s">
        <v>5681</v>
      </c>
      <c r="J1267" s="306" t="s">
        <v>5447</v>
      </c>
      <c r="K1267" s="306" t="s">
        <v>5448</v>
      </c>
      <c r="L1267" s="3">
        <f t="shared" si="19"/>
        <v>522.29999999999995</v>
      </c>
    </row>
    <row r="1268" spans="1:12">
      <c r="A1268" s="313" t="s">
        <v>5691</v>
      </c>
      <c r="B1268" s="314" t="s">
        <v>5692</v>
      </c>
      <c r="C1268" s="314" t="s">
        <v>5693</v>
      </c>
      <c r="D1268" s="314" t="s">
        <v>5552</v>
      </c>
      <c r="E1268" s="314" t="s">
        <v>5553</v>
      </c>
      <c r="F1268" s="306" t="s">
        <v>5694</v>
      </c>
      <c r="G1268" s="306" t="s">
        <v>5695</v>
      </c>
      <c r="H1268" s="314" t="s">
        <v>5696</v>
      </c>
      <c r="I1268" s="314" t="s">
        <v>5697</v>
      </c>
      <c r="J1268" s="306" t="s">
        <v>5557</v>
      </c>
      <c r="K1268" s="306" t="s">
        <v>5558</v>
      </c>
      <c r="L1268" s="3">
        <f t="shared" si="19"/>
        <v>522.4</v>
      </c>
    </row>
    <row r="1269" spans="1:12">
      <c r="A1269" s="313" t="s">
        <v>5698</v>
      </c>
      <c r="B1269" s="314" t="s">
        <v>5699</v>
      </c>
      <c r="C1269" s="314" t="s">
        <v>5700</v>
      </c>
      <c r="D1269" s="314" t="s">
        <v>5552</v>
      </c>
      <c r="E1269" s="314" t="s">
        <v>5553</v>
      </c>
      <c r="F1269" s="306" t="s">
        <v>5694</v>
      </c>
      <c r="G1269" s="306" t="s">
        <v>5695</v>
      </c>
      <c r="H1269" s="314" t="s">
        <v>5696</v>
      </c>
      <c r="I1269" s="314" t="s">
        <v>5697</v>
      </c>
      <c r="J1269" s="306" t="s">
        <v>5557</v>
      </c>
      <c r="K1269" s="306" t="s">
        <v>5558</v>
      </c>
      <c r="L1269" s="3">
        <f t="shared" si="19"/>
        <v>522.4</v>
      </c>
    </row>
    <row r="1270" spans="1:12">
      <c r="A1270" s="314" t="s">
        <v>5701</v>
      </c>
      <c r="B1270" s="314" t="s">
        <v>5702</v>
      </c>
      <c r="C1270" s="314" t="s">
        <v>5703</v>
      </c>
      <c r="D1270" s="314" t="s">
        <v>5552</v>
      </c>
      <c r="E1270" s="314" t="s">
        <v>5553</v>
      </c>
      <c r="F1270" s="306" t="s">
        <v>5694</v>
      </c>
      <c r="G1270" s="306" t="s">
        <v>5695</v>
      </c>
      <c r="H1270" s="314" t="s">
        <v>5696</v>
      </c>
      <c r="I1270" s="314" t="s">
        <v>5697</v>
      </c>
      <c r="J1270" s="306" t="s">
        <v>5557</v>
      </c>
      <c r="K1270" s="306" t="s">
        <v>5558</v>
      </c>
      <c r="L1270" s="3">
        <f t="shared" si="19"/>
        <v>522.4</v>
      </c>
    </row>
    <row r="1271" spans="1:12">
      <c r="A1271" s="313" t="s">
        <v>5704</v>
      </c>
      <c r="B1271" s="314" t="s">
        <v>5705</v>
      </c>
      <c r="C1271" s="314" t="s">
        <v>5706</v>
      </c>
      <c r="D1271" s="314" t="s">
        <v>5552</v>
      </c>
      <c r="E1271" s="314" t="s">
        <v>5553</v>
      </c>
      <c r="F1271" s="306" t="s">
        <v>5694</v>
      </c>
      <c r="G1271" s="306" t="s">
        <v>5695</v>
      </c>
      <c r="H1271" s="314" t="s">
        <v>5696</v>
      </c>
      <c r="I1271" s="314" t="s">
        <v>5697</v>
      </c>
      <c r="J1271" s="306" t="s">
        <v>5557</v>
      </c>
      <c r="K1271" s="306" t="s">
        <v>5558</v>
      </c>
      <c r="L1271" s="3">
        <f t="shared" si="19"/>
        <v>522.4</v>
      </c>
    </row>
    <row r="1272" spans="1:12">
      <c r="A1272" s="313" t="s">
        <v>5707</v>
      </c>
      <c r="B1272" s="314" t="s">
        <v>5708</v>
      </c>
      <c r="C1272" s="314" t="s">
        <v>5709</v>
      </c>
      <c r="D1272" s="314" t="s">
        <v>5600</v>
      </c>
      <c r="E1272" s="314" t="s">
        <v>5601</v>
      </c>
      <c r="F1272" s="306" t="s">
        <v>5710</v>
      </c>
      <c r="G1272" s="306" t="s">
        <v>5711</v>
      </c>
      <c r="H1272" s="314" t="s">
        <v>5696</v>
      </c>
      <c r="I1272" s="314" t="s">
        <v>5697</v>
      </c>
      <c r="J1272" s="306" t="s">
        <v>5605</v>
      </c>
      <c r="K1272" s="306" t="s">
        <v>5606</v>
      </c>
      <c r="L1272" s="3">
        <f t="shared" si="19"/>
        <v>522.4</v>
      </c>
    </row>
    <row r="1273" spans="1:12">
      <c r="A1273" s="314" t="s">
        <v>5712</v>
      </c>
      <c r="B1273" s="314" t="s">
        <v>5713</v>
      </c>
      <c r="C1273" s="314" t="s">
        <v>5714</v>
      </c>
      <c r="D1273" s="314" t="s">
        <v>5600</v>
      </c>
      <c r="E1273" s="314" t="s">
        <v>5601</v>
      </c>
      <c r="F1273" s="306" t="s">
        <v>5710</v>
      </c>
      <c r="G1273" s="306" t="s">
        <v>5711</v>
      </c>
      <c r="H1273" s="314" t="s">
        <v>5696</v>
      </c>
      <c r="I1273" s="314" t="s">
        <v>5697</v>
      </c>
      <c r="J1273" s="306" t="s">
        <v>5605</v>
      </c>
      <c r="K1273" s="306" t="s">
        <v>5606</v>
      </c>
      <c r="L1273" s="3">
        <f t="shared" si="19"/>
        <v>522.4</v>
      </c>
    </row>
    <row r="1274" spans="1:12">
      <c r="A1274" s="313" t="s">
        <v>5715</v>
      </c>
      <c r="B1274" s="314" t="s">
        <v>5716</v>
      </c>
      <c r="C1274" s="314" t="s">
        <v>5717</v>
      </c>
      <c r="D1274" s="314" t="s">
        <v>5600</v>
      </c>
      <c r="E1274" s="314" t="s">
        <v>5601</v>
      </c>
      <c r="F1274" s="306" t="s">
        <v>5710</v>
      </c>
      <c r="G1274" s="306" t="s">
        <v>5711</v>
      </c>
      <c r="H1274" s="314" t="s">
        <v>5696</v>
      </c>
      <c r="I1274" s="314" t="s">
        <v>5697</v>
      </c>
      <c r="J1274" s="306" t="s">
        <v>5605</v>
      </c>
      <c r="K1274" s="306" t="s">
        <v>5606</v>
      </c>
      <c r="L1274" s="3">
        <f t="shared" si="19"/>
        <v>522.4</v>
      </c>
    </row>
    <row r="1275" spans="1:12">
      <c r="A1275" s="313" t="s">
        <v>5718</v>
      </c>
      <c r="B1275" s="314" t="s">
        <v>5719</v>
      </c>
      <c r="C1275" s="314" t="s">
        <v>5720</v>
      </c>
      <c r="D1275" s="314" t="s">
        <v>5600</v>
      </c>
      <c r="E1275" s="314" t="s">
        <v>5601</v>
      </c>
      <c r="F1275" s="306" t="s">
        <v>5721</v>
      </c>
      <c r="G1275" s="306" t="s">
        <v>5722</v>
      </c>
      <c r="H1275" s="314" t="s">
        <v>5723</v>
      </c>
      <c r="I1275" s="314" t="s">
        <v>5724</v>
      </c>
      <c r="J1275" s="306" t="s">
        <v>5634</v>
      </c>
      <c r="K1275" s="306" t="s">
        <v>5603</v>
      </c>
      <c r="L1275" s="3">
        <f t="shared" si="19"/>
        <v>536.6</v>
      </c>
    </row>
    <row r="1276" spans="1:12">
      <c r="A1276" s="314" t="s">
        <v>5725</v>
      </c>
      <c r="B1276" s="314" t="s">
        <v>5726</v>
      </c>
      <c r="C1276" s="314" t="s">
        <v>5727</v>
      </c>
      <c r="D1276" s="314" t="s">
        <v>5600</v>
      </c>
      <c r="E1276" s="314" t="s">
        <v>5601</v>
      </c>
      <c r="F1276" s="306" t="s">
        <v>5721</v>
      </c>
      <c r="G1276" s="306" t="s">
        <v>5722</v>
      </c>
      <c r="H1276" s="314" t="s">
        <v>5723</v>
      </c>
      <c r="I1276" s="314" t="s">
        <v>5724</v>
      </c>
      <c r="J1276" s="306" t="s">
        <v>5634</v>
      </c>
      <c r="K1276" s="306" t="s">
        <v>5603</v>
      </c>
      <c r="L1276" s="3">
        <f t="shared" si="19"/>
        <v>536.6</v>
      </c>
    </row>
    <row r="1277" spans="1:12">
      <c r="A1277" s="313" t="s">
        <v>5728</v>
      </c>
      <c r="B1277" s="314" t="s">
        <v>5729</v>
      </c>
      <c r="C1277" s="314" t="s">
        <v>5730</v>
      </c>
      <c r="D1277" s="314" t="s">
        <v>5600</v>
      </c>
      <c r="E1277" s="314" t="s">
        <v>5601</v>
      </c>
      <c r="F1277" s="306" t="s">
        <v>5602</v>
      </c>
      <c r="G1277" s="306" t="s">
        <v>5603</v>
      </c>
      <c r="H1277" s="314" t="s">
        <v>5731</v>
      </c>
      <c r="I1277" s="314" t="s">
        <v>5732</v>
      </c>
      <c r="J1277" s="306" t="s">
        <v>5634</v>
      </c>
      <c r="K1277" s="306" t="s">
        <v>5603</v>
      </c>
      <c r="L1277" s="3">
        <f t="shared" si="19"/>
        <v>469.9</v>
      </c>
    </row>
    <row r="1278" spans="1:12">
      <c r="A1278" s="313" t="s">
        <v>5733</v>
      </c>
      <c r="B1278" s="314" t="s">
        <v>5734</v>
      </c>
      <c r="C1278" s="314" t="s">
        <v>5735</v>
      </c>
      <c r="D1278" s="314" t="s">
        <v>5600</v>
      </c>
      <c r="E1278" s="314" t="s">
        <v>5601</v>
      </c>
      <c r="F1278" s="306" t="s">
        <v>5602</v>
      </c>
      <c r="G1278" s="306" t="s">
        <v>5603</v>
      </c>
      <c r="H1278" s="314" t="s">
        <v>5731</v>
      </c>
      <c r="I1278" s="314" t="s">
        <v>5732</v>
      </c>
      <c r="J1278" s="306" t="s">
        <v>5634</v>
      </c>
      <c r="K1278" s="306" t="s">
        <v>5603</v>
      </c>
      <c r="L1278" s="3">
        <f t="shared" si="19"/>
        <v>469.9</v>
      </c>
    </row>
    <row r="1279" spans="1:12">
      <c r="A1279" s="313" t="s">
        <v>5736</v>
      </c>
      <c r="B1279" s="314" t="s">
        <v>5737</v>
      </c>
      <c r="C1279" s="314" t="s">
        <v>5738</v>
      </c>
      <c r="D1279" s="314" t="s">
        <v>5739</v>
      </c>
      <c r="E1279" s="314" t="s">
        <v>5740</v>
      </c>
      <c r="F1279" s="306" t="s">
        <v>5741</v>
      </c>
      <c r="G1279" s="306" t="s">
        <v>5740</v>
      </c>
      <c r="H1279" s="314" t="s">
        <v>5742</v>
      </c>
      <c r="I1279" s="314" t="s">
        <v>5740</v>
      </c>
      <c r="J1279" s="306" t="s">
        <v>5634</v>
      </c>
      <c r="K1279" s="306" t="s">
        <v>5603</v>
      </c>
      <c r="L1279" s="3">
        <f t="shared" si="19"/>
        <v>470</v>
      </c>
    </row>
    <row r="1280" spans="1:12">
      <c r="A1280" s="313" t="s">
        <v>5743</v>
      </c>
      <c r="B1280" s="314" t="s">
        <v>5744</v>
      </c>
      <c r="C1280" s="314" t="s">
        <v>5745</v>
      </c>
      <c r="D1280" s="314" t="s">
        <v>5628</v>
      </c>
      <c r="E1280" s="314" t="s">
        <v>5629</v>
      </c>
      <c r="F1280" s="306" t="s">
        <v>5746</v>
      </c>
      <c r="G1280" s="306" t="s">
        <v>5629</v>
      </c>
      <c r="H1280" s="314" t="s">
        <v>5630</v>
      </c>
      <c r="I1280" s="314" t="s">
        <v>5629</v>
      </c>
      <c r="J1280" s="306" t="s">
        <v>5747</v>
      </c>
      <c r="K1280" s="306" t="s">
        <v>5748</v>
      </c>
      <c r="L1280" s="3">
        <f t="shared" si="19"/>
        <v>472.2</v>
      </c>
    </row>
    <row r="1281" spans="1:12">
      <c r="A1281" s="313" t="s">
        <v>5749</v>
      </c>
      <c r="B1281" s="314" t="s">
        <v>5750</v>
      </c>
      <c r="C1281" s="314" t="s">
        <v>5751</v>
      </c>
      <c r="D1281" s="314" t="s">
        <v>5600</v>
      </c>
      <c r="E1281" s="314" t="s">
        <v>5601</v>
      </c>
      <c r="F1281" s="306" t="s">
        <v>5602</v>
      </c>
      <c r="G1281" s="306" t="s">
        <v>5603</v>
      </c>
      <c r="H1281" s="314" t="s">
        <v>5731</v>
      </c>
      <c r="I1281" s="314" t="s">
        <v>5732</v>
      </c>
      <c r="J1281" s="306" t="s">
        <v>5634</v>
      </c>
      <c r="K1281" s="306" t="s">
        <v>5603</v>
      </c>
      <c r="L1281" s="3">
        <f t="shared" si="19"/>
        <v>469.9</v>
      </c>
    </row>
    <row r="1282" spans="1:12">
      <c r="A1282" s="313" t="s">
        <v>5752</v>
      </c>
      <c r="B1282" s="314" t="s">
        <v>5753</v>
      </c>
      <c r="C1282" s="314" t="s">
        <v>5754</v>
      </c>
      <c r="D1282" s="314" t="s">
        <v>5600</v>
      </c>
      <c r="E1282" s="314" t="s">
        <v>5601</v>
      </c>
      <c r="F1282" s="306" t="s">
        <v>5621</v>
      </c>
      <c r="G1282" s="306" t="s">
        <v>5601</v>
      </c>
      <c r="H1282" s="314" t="s">
        <v>5622</v>
      </c>
      <c r="I1282" s="314" t="s">
        <v>5601</v>
      </c>
      <c r="J1282" s="306" t="s">
        <v>5634</v>
      </c>
      <c r="K1282" s="306" t="s">
        <v>5603</v>
      </c>
      <c r="L1282" s="3">
        <f t="shared" si="19"/>
        <v>471.1</v>
      </c>
    </row>
    <row r="1283" spans="1:12">
      <c r="A1283" s="313" t="s">
        <v>5755</v>
      </c>
      <c r="B1283" s="314" t="s">
        <v>5756</v>
      </c>
      <c r="C1283" s="314" t="s">
        <v>5757</v>
      </c>
      <c r="D1283" s="314" t="s">
        <v>5600</v>
      </c>
      <c r="E1283" s="314" t="s">
        <v>5601</v>
      </c>
      <c r="F1283" s="306" t="s">
        <v>5621</v>
      </c>
      <c r="G1283" s="306" t="s">
        <v>5601</v>
      </c>
      <c r="H1283" s="314" t="s">
        <v>5622</v>
      </c>
      <c r="I1283" s="314" t="s">
        <v>5601</v>
      </c>
      <c r="J1283" s="306" t="s">
        <v>5634</v>
      </c>
      <c r="K1283" s="306" t="s">
        <v>5603</v>
      </c>
      <c r="L1283" s="3">
        <f t="shared" si="19"/>
        <v>471.1</v>
      </c>
    </row>
    <row r="1284" spans="1:12">
      <c r="A1284" s="313" t="s">
        <v>5758</v>
      </c>
      <c r="B1284" s="314" t="s">
        <v>5759</v>
      </c>
      <c r="C1284" s="314" t="s">
        <v>5760</v>
      </c>
      <c r="D1284" s="314" t="s">
        <v>5600</v>
      </c>
      <c r="E1284" s="314" t="s">
        <v>5601</v>
      </c>
      <c r="F1284" s="306" t="s">
        <v>5621</v>
      </c>
      <c r="G1284" s="306" t="s">
        <v>5601</v>
      </c>
      <c r="H1284" s="314" t="s">
        <v>5622</v>
      </c>
      <c r="I1284" s="314" t="s">
        <v>5601</v>
      </c>
      <c r="J1284" s="306" t="s">
        <v>5623</v>
      </c>
      <c r="K1284" s="306" t="s">
        <v>5624</v>
      </c>
      <c r="L1284" s="3">
        <f t="shared" si="19"/>
        <v>471.1</v>
      </c>
    </row>
    <row r="1285" spans="1:12">
      <c r="A1285" s="313" t="s">
        <v>5761</v>
      </c>
      <c r="B1285" s="314" t="s">
        <v>5762</v>
      </c>
      <c r="C1285" s="314" t="s">
        <v>5763</v>
      </c>
      <c r="D1285" s="314" t="s">
        <v>5600</v>
      </c>
      <c r="E1285" s="314" t="s">
        <v>5601</v>
      </c>
      <c r="F1285" s="306" t="s">
        <v>5621</v>
      </c>
      <c r="G1285" s="306" t="s">
        <v>5601</v>
      </c>
      <c r="H1285" s="314" t="s">
        <v>5622</v>
      </c>
      <c r="I1285" s="314" t="s">
        <v>5601</v>
      </c>
      <c r="J1285" s="306" t="s">
        <v>5623</v>
      </c>
      <c r="K1285" s="306" t="s">
        <v>5624</v>
      </c>
      <c r="L1285" s="3">
        <f t="shared" si="19"/>
        <v>471.1</v>
      </c>
    </row>
    <row r="1286" spans="1:12">
      <c r="A1286" s="313" t="s">
        <v>5764</v>
      </c>
      <c r="B1286" s="314" t="s">
        <v>5765</v>
      </c>
      <c r="C1286" s="314" t="s">
        <v>5766</v>
      </c>
      <c r="D1286" s="314" t="s">
        <v>5600</v>
      </c>
      <c r="E1286" s="314" t="s">
        <v>5601</v>
      </c>
      <c r="F1286" s="306" t="s">
        <v>5621</v>
      </c>
      <c r="G1286" s="306" t="s">
        <v>5601</v>
      </c>
      <c r="H1286" s="314" t="s">
        <v>5622</v>
      </c>
      <c r="I1286" s="314" t="s">
        <v>5601</v>
      </c>
      <c r="J1286" s="306" t="s">
        <v>5623</v>
      </c>
      <c r="K1286" s="306" t="s">
        <v>5624</v>
      </c>
      <c r="L1286" s="3">
        <f t="shared" si="19"/>
        <v>471.1</v>
      </c>
    </row>
    <row r="1287" spans="1:12">
      <c r="A1287" s="313" t="s">
        <v>5767</v>
      </c>
      <c r="B1287" s="314" t="s">
        <v>5768</v>
      </c>
      <c r="C1287" s="314" t="s">
        <v>5769</v>
      </c>
      <c r="D1287" s="314" t="s">
        <v>5600</v>
      </c>
      <c r="E1287" s="314" t="s">
        <v>5601</v>
      </c>
      <c r="F1287" s="306" t="s">
        <v>5621</v>
      </c>
      <c r="G1287" s="306" t="s">
        <v>5601</v>
      </c>
      <c r="H1287" s="314" t="s">
        <v>5622</v>
      </c>
      <c r="I1287" s="314" t="s">
        <v>5601</v>
      </c>
      <c r="J1287" s="306" t="s">
        <v>5623</v>
      </c>
      <c r="K1287" s="306" t="s">
        <v>5624</v>
      </c>
      <c r="L1287" s="3">
        <f t="shared" si="19"/>
        <v>471.1</v>
      </c>
    </row>
    <row r="1288" spans="1:12">
      <c r="A1288" s="313" t="s">
        <v>5770</v>
      </c>
      <c r="B1288" s="314" t="s">
        <v>5771</v>
      </c>
      <c r="C1288" s="314" t="s">
        <v>5772</v>
      </c>
      <c r="D1288" s="314" t="s">
        <v>5628</v>
      </c>
      <c r="E1288" s="314" t="s">
        <v>5629</v>
      </c>
      <c r="F1288" s="306" t="s">
        <v>5621</v>
      </c>
      <c r="G1288" s="306" t="s">
        <v>5601</v>
      </c>
      <c r="H1288" s="314" t="s">
        <v>5630</v>
      </c>
      <c r="I1288" s="314" t="s">
        <v>5629</v>
      </c>
      <c r="J1288" s="306" t="s">
        <v>5623</v>
      </c>
      <c r="K1288" s="306" t="s">
        <v>5624</v>
      </c>
      <c r="L1288" s="3">
        <f t="shared" si="19"/>
        <v>472.2</v>
      </c>
    </row>
    <row r="1289" spans="1:12">
      <c r="A1289" s="313" t="s">
        <v>5773</v>
      </c>
      <c r="B1289" s="314" t="s">
        <v>5774</v>
      </c>
      <c r="C1289" s="314" t="s">
        <v>5775</v>
      </c>
      <c r="D1289" s="314" t="s">
        <v>5600</v>
      </c>
      <c r="E1289" s="314" t="s">
        <v>5601</v>
      </c>
      <c r="F1289" s="306" t="s">
        <v>5621</v>
      </c>
      <c r="G1289" s="306" t="s">
        <v>5601</v>
      </c>
      <c r="H1289" s="314" t="s">
        <v>5622</v>
      </c>
      <c r="I1289" s="314" t="s">
        <v>5601</v>
      </c>
      <c r="J1289" s="306" t="s">
        <v>5634</v>
      </c>
      <c r="K1289" s="306" t="s">
        <v>5603</v>
      </c>
      <c r="L1289" s="3">
        <f t="shared" si="19"/>
        <v>471.1</v>
      </c>
    </row>
    <row r="1290" spans="1:12">
      <c r="A1290" s="313" t="s">
        <v>5776</v>
      </c>
      <c r="B1290" s="314" t="s">
        <v>5777</v>
      </c>
      <c r="C1290" s="314" t="s">
        <v>5778</v>
      </c>
      <c r="D1290" s="314" t="s">
        <v>5600</v>
      </c>
      <c r="E1290" s="314" t="s">
        <v>5601</v>
      </c>
      <c r="F1290" s="306" t="s">
        <v>5621</v>
      </c>
      <c r="G1290" s="306" t="s">
        <v>5601</v>
      </c>
      <c r="H1290" s="314" t="s">
        <v>5622</v>
      </c>
      <c r="I1290" s="314" t="s">
        <v>5601</v>
      </c>
      <c r="J1290" s="306" t="s">
        <v>5623</v>
      </c>
      <c r="K1290" s="306" t="s">
        <v>5624</v>
      </c>
      <c r="L1290" s="3">
        <f t="shared" ref="L1290:L1353" si="20">VALUE(MID(H1290,2,3)&amp;"."&amp;RIGHT(H1290,1))</f>
        <v>471.1</v>
      </c>
    </row>
    <row r="1291" spans="1:12">
      <c r="A1291" s="313" t="s">
        <v>5779</v>
      </c>
      <c r="B1291" s="314" t="s">
        <v>5780</v>
      </c>
      <c r="C1291" s="314" t="s">
        <v>5781</v>
      </c>
      <c r="D1291" s="314" t="s">
        <v>5739</v>
      </c>
      <c r="E1291" s="314" t="s">
        <v>5740</v>
      </c>
      <c r="F1291" s="306" t="s">
        <v>5782</v>
      </c>
      <c r="G1291" s="306" t="s">
        <v>5783</v>
      </c>
      <c r="H1291" s="314" t="s">
        <v>5784</v>
      </c>
      <c r="I1291" s="314" t="s">
        <v>5785</v>
      </c>
      <c r="J1291" s="306" t="s">
        <v>5634</v>
      </c>
      <c r="K1291" s="306" t="s">
        <v>5603</v>
      </c>
      <c r="L1291" s="3">
        <f t="shared" si="20"/>
        <v>532.20000000000005</v>
      </c>
    </row>
    <row r="1292" spans="1:12">
      <c r="A1292" s="313" t="s">
        <v>5786</v>
      </c>
      <c r="B1292" s="314" t="s">
        <v>5787</v>
      </c>
      <c r="C1292" s="314" t="s">
        <v>5788</v>
      </c>
      <c r="D1292" s="314" t="s">
        <v>5600</v>
      </c>
      <c r="E1292" s="314" t="s">
        <v>5601</v>
      </c>
      <c r="F1292" s="306" t="s">
        <v>5721</v>
      </c>
      <c r="G1292" s="306" t="s">
        <v>5722</v>
      </c>
      <c r="H1292" s="314" t="s">
        <v>5723</v>
      </c>
      <c r="I1292" s="314" t="s">
        <v>5724</v>
      </c>
      <c r="J1292" s="306" t="s">
        <v>5623</v>
      </c>
      <c r="K1292" s="306" t="s">
        <v>5624</v>
      </c>
      <c r="L1292" s="3">
        <f t="shared" si="20"/>
        <v>536.6</v>
      </c>
    </row>
    <row r="1293" spans="1:12">
      <c r="A1293" s="314" t="s">
        <v>5789</v>
      </c>
      <c r="B1293" s="314" t="s">
        <v>5790</v>
      </c>
      <c r="C1293" s="314" t="s">
        <v>5791</v>
      </c>
      <c r="D1293" s="314" t="s">
        <v>5600</v>
      </c>
      <c r="E1293" s="314" t="s">
        <v>5601</v>
      </c>
      <c r="F1293" s="306" t="s">
        <v>5721</v>
      </c>
      <c r="G1293" s="306" t="s">
        <v>5722</v>
      </c>
      <c r="H1293" s="314" t="s">
        <v>5723</v>
      </c>
      <c r="I1293" s="314" t="s">
        <v>5724</v>
      </c>
      <c r="J1293" s="306" t="s">
        <v>5623</v>
      </c>
      <c r="K1293" s="306" t="s">
        <v>5624</v>
      </c>
      <c r="L1293" s="3">
        <f t="shared" si="20"/>
        <v>536.6</v>
      </c>
    </row>
    <row r="1294" spans="1:12">
      <c r="A1294" s="313" t="s">
        <v>5792</v>
      </c>
      <c r="B1294" s="314" t="s">
        <v>5793</v>
      </c>
      <c r="C1294" s="314" t="s">
        <v>5794</v>
      </c>
      <c r="D1294" s="314" t="s">
        <v>5600</v>
      </c>
      <c r="E1294" s="314" t="s">
        <v>5601</v>
      </c>
      <c r="F1294" s="306" t="s">
        <v>5621</v>
      </c>
      <c r="G1294" s="306" t="s">
        <v>5601</v>
      </c>
      <c r="H1294" s="314" t="s">
        <v>5622</v>
      </c>
      <c r="I1294" s="314" t="s">
        <v>5601</v>
      </c>
      <c r="J1294" s="306" t="s">
        <v>5623</v>
      </c>
      <c r="K1294" s="306" t="s">
        <v>5624</v>
      </c>
      <c r="L1294" s="3">
        <f t="shared" si="20"/>
        <v>471.1</v>
      </c>
    </row>
    <row r="1295" spans="1:12">
      <c r="A1295" s="313" t="s">
        <v>5795</v>
      </c>
      <c r="B1295" s="314" t="s">
        <v>5796</v>
      </c>
      <c r="C1295" s="314" t="s">
        <v>5797</v>
      </c>
      <c r="D1295" s="314" t="s">
        <v>5600</v>
      </c>
      <c r="E1295" s="314" t="s">
        <v>5601</v>
      </c>
      <c r="F1295" s="306" t="s">
        <v>5621</v>
      </c>
      <c r="G1295" s="306" t="s">
        <v>5601</v>
      </c>
      <c r="H1295" s="314" t="s">
        <v>5622</v>
      </c>
      <c r="I1295" s="314" t="s">
        <v>5601</v>
      </c>
      <c r="J1295" s="306" t="s">
        <v>5623</v>
      </c>
      <c r="K1295" s="306" t="s">
        <v>5624</v>
      </c>
      <c r="L1295" s="3">
        <f t="shared" si="20"/>
        <v>471.1</v>
      </c>
    </row>
    <row r="1296" spans="1:12">
      <c r="A1296" s="314" t="s">
        <v>5798</v>
      </c>
      <c r="B1296" s="317" t="s">
        <v>5799</v>
      </c>
      <c r="C1296" s="317" t="s">
        <v>5800</v>
      </c>
      <c r="D1296" s="314" t="s">
        <v>5600</v>
      </c>
      <c r="E1296" s="314" t="s">
        <v>5601</v>
      </c>
      <c r="F1296" s="306" t="s">
        <v>5621</v>
      </c>
      <c r="G1296" s="306" t="s">
        <v>5601</v>
      </c>
      <c r="H1296" s="314" t="s">
        <v>5622</v>
      </c>
      <c r="I1296" s="314" t="s">
        <v>5601</v>
      </c>
      <c r="J1296" s="306" t="s">
        <v>5623</v>
      </c>
      <c r="K1296" s="306" t="s">
        <v>5624</v>
      </c>
      <c r="L1296" s="3">
        <f t="shared" si="20"/>
        <v>471.1</v>
      </c>
    </row>
    <row r="1297" spans="1:12">
      <c r="A1297" s="313" t="s">
        <v>5801</v>
      </c>
      <c r="B1297" s="314" t="s">
        <v>5802</v>
      </c>
      <c r="C1297" s="314" t="s">
        <v>5803</v>
      </c>
      <c r="D1297" s="314" t="s">
        <v>5804</v>
      </c>
      <c r="E1297" s="314" t="s">
        <v>5805</v>
      </c>
      <c r="F1297" s="306" t="s">
        <v>5806</v>
      </c>
      <c r="G1297" s="306" t="s">
        <v>5807</v>
      </c>
      <c r="H1297" s="314" t="s">
        <v>5808</v>
      </c>
      <c r="I1297" s="314" t="s">
        <v>5807</v>
      </c>
      <c r="J1297" s="306" t="s">
        <v>5809</v>
      </c>
      <c r="K1297" s="306" t="s">
        <v>5810</v>
      </c>
      <c r="L1297" s="3">
        <f t="shared" si="20"/>
        <v>601.79999999999995</v>
      </c>
    </row>
    <row r="1298" spans="1:12">
      <c r="A1298" s="313" t="s">
        <v>5811</v>
      </c>
      <c r="B1298" s="314" t="s">
        <v>5812</v>
      </c>
      <c r="C1298" s="314" t="s">
        <v>5813</v>
      </c>
      <c r="D1298" s="314" t="s">
        <v>5804</v>
      </c>
      <c r="E1298" s="314" t="s">
        <v>5805</v>
      </c>
      <c r="F1298" s="306" t="s">
        <v>5806</v>
      </c>
      <c r="G1298" s="306" t="s">
        <v>5807</v>
      </c>
      <c r="H1298" s="314" t="s">
        <v>5808</v>
      </c>
      <c r="I1298" s="314" t="s">
        <v>5807</v>
      </c>
      <c r="J1298" s="306" t="s">
        <v>5809</v>
      </c>
      <c r="K1298" s="306" t="s">
        <v>5810</v>
      </c>
      <c r="L1298" s="3">
        <f t="shared" si="20"/>
        <v>601.79999999999995</v>
      </c>
    </row>
    <row r="1299" spans="1:12">
      <c r="A1299" s="314" t="s">
        <v>5814</v>
      </c>
      <c r="B1299" s="314" t="s">
        <v>5815</v>
      </c>
      <c r="C1299" s="314" t="s">
        <v>5816</v>
      </c>
      <c r="D1299" s="314" t="s">
        <v>5804</v>
      </c>
      <c r="E1299" s="314" t="s">
        <v>5805</v>
      </c>
      <c r="F1299" s="306" t="s">
        <v>5806</v>
      </c>
      <c r="G1299" s="306" t="s">
        <v>5807</v>
      </c>
      <c r="H1299" s="314" t="s">
        <v>5808</v>
      </c>
      <c r="I1299" s="314" t="s">
        <v>5807</v>
      </c>
      <c r="J1299" s="306" t="s">
        <v>5809</v>
      </c>
      <c r="K1299" s="306" t="s">
        <v>5810</v>
      </c>
      <c r="L1299" s="3">
        <f t="shared" si="20"/>
        <v>601.79999999999995</v>
      </c>
    </row>
    <row r="1300" spans="1:12">
      <c r="A1300" s="313" t="s">
        <v>5817</v>
      </c>
      <c r="B1300" s="314" t="s">
        <v>5818</v>
      </c>
      <c r="C1300" s="314" t="s">
        <v>5819</v>
      </c>
      <c r="D1300" s="314" t="s">
        <v>5820</v>
      </c>
      <c r="E1300" s="314" t="s">
        <v>5821</v>
      </c>
      <c r="F1300" s="306" t="s">
        <v>5822</v>
      </c>
      <c r="G1300" s="306" t="s">
        <v>5823</v>
      </c>
      <c r="H1300" s="314" t="s">
        <v>5824</v>
      </c>
      <c r="I1300" s="314" t="s">
        <v>5823</v>
      </c>
      <c r="J1300" s="306" t="s">
        <v>5825</v>
      </c>
      <c r="K1300" s="306" t="s">
        <v>5826</v>
      </c>
      <c r="L1300" s="3">
        <f t="shared" si="20"/>
        <v>601.1</v>
      </c>
    </row>
    <row r="1301" spans="1:12">
      <c r="A1301" s="313" t="s">
        <v>5827</v>
      </c>
      <c r="B1301" s="314" t="s">
        <v>5828</v>
      </c>
      <c r="C1301" s="314" t="s">
        <v>5829</v>
      </c>
      <c r="D1301" s="314" t="s">
        <v>5830</v>
      </c>
      <c r="E1301" s="314" t="s">
        <v>5831</v>
      </c>
      <c r="F1301" s="306" t="s">
        <v>5822</v>
      </c>
      <c r="G1301" s="306" t="s">
        <v>5823</v>
      </c>
      <c r="H1301" s="314" t="s">
        <v>5824</v>
      </c>
      <c r="I1301" s="314" t="s">
        <v>5823</v>
      </c>
      <c r="J1301" s="306" t="s">
        <v>5832</v>
      </c>
      <c r="K1301" s="306" t="s">
        <v>5833</v>
      </c>
      <c r="L1301" s="3">
        <f t="shared" si="20"/>
        <v>601.1</v>
      </c>
    </row>
    <row r="1302" spans="1:12">
      <c r="A1302" s="313" t="s">
        <v>5834</v>
      </c>
      <c r="B1302" s="314" t="s">
        <v>5835</v>
      </c>
      <c r="C1302" s="314" t="s">
        <v>5836</v>
      </c>
      <c r="D1302" s="314" t="s">
        <v>5837</v>
      </c>
      <c r="E1302" s="314" t="s">
        <v>5838</v>
      </c>
      <c r="F1302" s="306" t="s">
        <v>5822</v>
      </c>
      <c r="G1302" s="306" t="s">
        <v>5823</v>
      </c>
      <c r="H1302" s="314" t="s">
        <v>5824</v>
      </c>
      <c r="I1302" s="314" t="s">
        <v>5823</v>
      </c>
      <c r="J1302" s="306" t="s">
        <v>5839</v>
      </c>
      <c r="K1302" s="306" t="s">
        <v>5840</v>
      </c>
      <c r="L1302" s="3">
        <f t="shared" si="20"/>
        <v>601.1</v>
      </c>
    </row>
    <row r="1303" spans="1:12">
      <c r="A1303" s="313" t="s">
        <v>5841</v>
      </c>
      <c r="B1303" s="314" t="s">
        <v>5842</v>
      </c>
      <c r="C1303" s="314" t="s">
        <v>5843</v>
      </c>
      <c r="D1303" s="314" t="s">
        <v>5844</v>
      </c>
      <c r="E1303" s="314" t="s">
        <v>5845</v>
      </c>
      <c r="F1303" s="306" t="s">
        <v>5822</v>
      </c>
      <c r="G1303" s="306" t="s">
        <v>5823</v>
      </c>
      <c r="H1303" s="314" t="s">
        <v>5824</v>
      </c>
      <c r="I1303" s="314" t="s">
        <v>5823</v>
      </c>
      <c r="J1303" s="306" t="s">
        <v>5846</v>
      </c>
      <c r="K1303" s="306" t="s">
        <v>5833</v>
      </c>
      <c r="L1303" s="3">
        <f t="shared" si="20"/>
        <v>601.1</v>
      </c>
    </row>
    <row r="1304" spans="1:12">
      <c r="A1304" s="313" t="s">
        <v>5847</v>
      </c>
      <c r="B1304" s="314" t="s">
        <v>5848</v>
      </c>
      <c r="C1304" s="314" t="s">
        <v>5849</v>
      </c>
      <c r="D1304" s="314" t="s">
        <v>5850</v>
      </c>
      <c r="E1304" s="314" t="s">
        <v>5851</v>
      </c>
      <c r="F1304" s="306" t="s">
        <v>5822</v>
      </c>
      <c r="G1304" s="306" t="s">
        <v>5823</v>
      </c>
      <c r="H1304" s="314" t="s">
        <v>5824</v>
      </c>
      <c r="I1304" s="314" t="s">
        <v>5823</v>
      </c>
      <c r="J1304" s="306" t="s">
        <v>5852</v>
      </c>
      <c r="K1304" s="306" t="s">
        <v>5853</v>
      </c>
      <c r="L1304" s="3">
        <f t="shared" si="20"/>
        <v>601.1</v>
      </c>
    </row>
    <row r="1305" spans="1:12">
      <c r="A1305" s="313" t="s">
        <v>5854</v>
      </c>
      <c r="B1305" s="314" t="s">
        <v>5855</v>
      </c>
      <c r="C1305" s="314" t="s">
        <v>5856</v>
      </c>
      <c r="D1305" s="314" t="s">
        <v>5837</v>
      </c>
      <c r="E1305" s="314" t="s">
        <v>5838</v>
      </c>
      <c r="F1305" s="306" t="s">
        <v>5822</v>
      </c>
      <c r="G1305" s="306" t="s">
        <v>5823</v>
      </c>
      <c r="H1305" s="314" t="s">
        <v>5824</v>
      </c>
      <c r="I1305" s="314" t="s">
        <v>5823</v>
      </c>
      <c r="J1305" s="306" t="s">
        <v>5839</v>
      </c>
      <c r="K1305" s="306" t="s">
        <v>5840</v>
      </c>
      <c r="L1305" s="3">
        <f t="shared" si="20"/>
        <v>601.1</v>
      </c>
    </row>
    <row r="1306" spans="1:12">
      <c r="A1306" s="313" t="s">
        <v>5857</v>
      </c>
      <c r="B1306" s="314" t="s">
        <v>5858</v>
      </c>
      <c r="C1306" s="314" t="s">
        <v>5859</v>
      </c>
      <c r="D1306" s="314" t="s">
        <v>5860</v>
      </c>
      <c r="E1306" s="314" t="s">
        <v>5861</v>
      </c>
      <c r="F1306" s="306" t="s">
        <v>5862</v>
      </c>
      <c r="G1306" s="306" t="s">
        <v>5863</v>
      </c>
      <c r="H1306" s="314" t="s">
        <v>5864</v>
      </c>
      <c r="I1306" s="314" t="s">
        <v>5863</v>
      </c>
      <c r="J1306" s="306" t="s">
        <v>5865</v>
      </c>
      <c r="K1306" s="306" t="s">
        <v>5826</v>
      </c>
      <c r="L1306" s="3">
        <f t="shared" si="20"/>
        <v>601.29999999999995</v>
      </c>
    </row>
    <row r="1307" spans="1:12">
      <c r="A1307" s="313" t="s">
        <v>5866</v>
      </c>
      <c r="B1307" s="314" t="s">
        <v>5867</v>
      </c>
      <c r="C1307" s="314" t="s">
        <v>5868</v>
      </c>
      <c r="D1307" s="314" t="s">
        <v>5869</v>
      </c>
      <c r="E1307" s="314" t="s">
        <v>5870</v>
      </c>
      <c r="F1307" s="306" t="s">
        <v>5862</v>
      </c>
      <c r="G1307" s="306" t="s">
        <v>5863</v>
      </c>
      <c r="H1307" s="314" t="s">
        <v>5864</v>
      </c>
      <c r="I1307" s="314" t="s">
        <v>5863</v>
      </c>
      <c r="J1307" s="306" t="s">
        <v>5871</v>
      </c>
      <c r="K1307" s="306" t="s">
        <v>5833</v>
      </c>
      <c r="L1307" s="3">
        <f t="shared" si="20"/>
        <v>601.29999999999995</v>
      </c>
    </row>
    <row r="1308" spans="1:12">
      <c r="A1308" s="313" t="s">
        <v>5872</v>
      </c>
      <c r="B1308" s="314" t="s">
        <v>5873</v>
      </c>
      <c r="C1308" s="314" t="s">
        <v>5874</v>
      </c>
      <c r="D1308" s="314" t="s">
        <v>5875</v>
      </c>
      <c r="E1308" s="314" t="s">
        <v>5876</v>
      </c>
      <c r="F1308" s="306" t="s">
        <v>5877</v>
      </c>
      <c r="G1308" s="306" t="s">
        <v>5878</v>
      </c>
      <c r="H1308" s="314" t="s">
        <v>5879</v>
      </c>
      <c r="I1308" s="314" t="s">
        <v>5878</v>
      </c>
      <c r="J1308" s="306" t="s">
        <v>5880</v>
      </c>
      <c r="K1308" s="306" t="s">
        <v>5833</v>
      </c>
      <c r="L1308" s="3">
        <f t="shared" si="20"/>
        <v>601.5</v>
      </c>
    </row>
    <row r="1309" spans="1:12">
      <c r="A1309" s="313" t="s">
        <v>5881</v>
      </c>
      <c r="B1309" s="314" t="s">
        <v>5882</v>
      </c>
      <c r="C1309" s="314" t="s">
        <v>5883</v>
      </c>
      <c r="D1309" s="314" t="s">
        <v>5884</v>
      </c>
      <c r="E1309" s="314" t="s">
        <v>5885</v>
      </c>
      <c r="F1309" s="306" t="s">
        <v>5877</v>
      </c>
      <c r="G1309" s="306" t="s">
        <v>5878</v>
      </c>
      <c r="H1309" s="314" t="s">
        <v>5879</v>
      </c>
      <c r="I1309" s="314" t="s">
        <v>5878</v>
      </c>
      <c r="J1309" s="306" t="s">
        <v>5880</v>
      </c>
      <c r="K1309" s="306" t="s">
        <v>5833</v>
      </c>
      <c r="L1309" s="3">
        <f t="shared" si="20"/>
        <v>601.5</v>
      </c>
    </row>
    <row r="1310" spans="1:12">
      <c r="A1310" s="313" t="s">
        <v>5886</v>
      </c>
      <c r="B1310" s="314" t="s">
        <v>5887</v>
      </c>
      <c r="C1310" s="314" t="s">
        <v>5888</v>
      </c>
      <c r="D1310" s="314" t="s">
        <v>5889</v>
      </c>
      <c r="E1310" s="314" t="s">
        <v>5890</v>
      </c>
      <c r="F1310" s="306" t="s">
        <v>5877</v>
      </c>
      <c r="G1310" s="306" t="s">
        <v>5878</v>
      </c>
      <c r="H1310" s="314" t="s">
        <v>5879</v>
      </c>
      <c r="I1310" s="314" t="s">
        <v>5878</v>
      </c>
      <c r="J1310" s="306" t="s">
        <v>5891</v>
      </c>
      <c r="K1310" s="306" t="s">
        <v>5892</v>
      </c>
      <c r="L1310" s="3">
        <f t="shared" si="20"/>
        <v>601.5</v>
      </c>
    </row>
    <row r="1311" spans="1:12">
      <c r="A1311" s="313" t="s">
        <v>5893</v>
      </c>
      <c r="B1311" s="314" t="s">
        <v>5894</v>
      </c>
      <c r="C1311" s="314" t="s">
        <v>5895</v>
      </c>
      <c r="D1311" s="314" t="s">
        <v>5896</v>
      </c>
      <c r="E1311" s="314" t="s">
        <v>5897</v>
      </c>
      <c r="F1311" s="306" t="s">
        <v>5877</v>
      </c>
      <c r="G1311" s="306" t="s">
        <v>5878</v>
      </c>
      <c r="H1311" s="314" t="s">
        <v>5879</v>
      </c>
      <c r="I1311" s="314" t="s">
        <v>5878</v>
      </c>
      <c r="J1311" s="306" t="s">
        <v>5898</v>
      </c>
      <c r="K1311" s="306" t="s">
        <v>1483</v>
      </c>
      <c r="L1311" s="3">
        <f t="shared" si="20"/>
        <v>601.5</v>
      </c>
    </row>
    <row r="1312" spans="1:12">
      <c r="A1312" s="313" t="s">
        <v>5899</v>
      </c>
      <c r="B1312" s="314" t="s">
        <v>5900</v>
      </c>
      <c r="C1312" s="314" t="s">
        <v>5901</v>
      </c>
      <c r="D1312" s="314" t="s">
        <v>5902</v>
      </c>
      <c r="E1312" s="314" t="s">
        <v>5903</v>
      </c>
      <c r="F1312" s="306" t="s">
        <v>5877</v>
      </c>
      <c r="G1312" s="306" t="s">
        <v>5878</v>
      </c>
      <c r="H1312" s="314" t="s">
        <v>5879</v>
      </c>
      <c r="I1312" s="314" t="s">
        <v>5878</v>
      </c>
      <c r="J1312" s="306" t="s">
        <v>5904</v>
      </c>
      <c r="K1312" s="306" t="s">
        <v>5905</v>
      </c>
      <c r="L1312" s="3">
        <f t="shared" si="20"/>
        <v>601.5</v>
      </c>
    </row>
    <row r="1313" spans="1:12">
      <c r="A1313" s="313" t="s">
        <v>5906</v>
      </c>
      <c r="B1313" s="314" t="s">
        <v>5907</v>
      </c>
      <c r="C1313" s="314" t="s">
        <v>5908</v>
      </c>
      <c r="D1313" s="314" t="s">
        <v>5909</v>
      </c>
      <c r="E1313" s="314" t="s">
        <v>5910</v>
      </c>
      <c r="F1313" s="306" t="s">
        <v>5877</v>
      </c>
      <c r="G1313" s="306" t="s">
        <v>5878</v>
      </c>
      <c r="H1313" s="314" t="s">
        <v>5879</v>
      </c>
      <c r="I1313" s="314" t="s">
        <v>5878</v>
      </c>
      <c r="J1313" s="306" t="s">
        <v>5911</v>
      </c>
      <c r="K1313" s="306" t="s">
        <v>5912</v>
      </c>
      <c r="L1313" s="3">
        <f t="shared" si="20"/>
        <v>601.5</v>
      </c>
    </row>
    <row r="1314" spans="1:12">
      <c r="A1314" s="313" t="s">
        <v>5913</v>
      </c>
      <c r="B1314" s="314" t="s">
        <v>5914</v>
      </c>
      <c r="C1314" s="314" t="s">
        <v>5915</v>
      </c>
      <c r="D1314" s="314" t="s">
        <v>5916</v>
      </c>
      <c r="E1314" s="314" t="s">
        <v>5917</v>
      </c>
      <c r="F1314" s="306" t="s">
        <v>5918</v>
      </c>
      <c r="G1314" s="306" t="s">
        <v>5919</v>
      </c>
      <c r="H1314" s="314" t="s">
        <v>5920</v>
      </c>
      <c r="I1314" s="314" t="s">
        <v>5919</v>
      </c>
      <c r="J1314" s="306" t="s">
        <v>5921</v>
      </c>
      <c r="K1314" s="306" t="s">
        <v>5922</v>
      </c>
      <c r="L1314" s="3">
        <f t="shared" si="20"/>
        <v>601.70000000000005</v>
      </c>
    </row>
    <row r="1315" spans="1:12">
      <c r="A1315" s="313" t="s">
        <v>5923</v>
      </c>
      <c r="B1315" s="314" t="s">
        <v>5924</v>
      </c>
      <c r="C1315" s="314" t="s">
        <v>5925</v>
      </c>
      <c r="D1315" s="314" t="s">
        <v>5926</v>
      </c>
      <c r="E1315" s="314" t="s">
        <v>5927</v>
      </c>
      <c r="F1315" s="306" t="s">
        <v>5918</v>
      </c>
      <c r="G1315" s="306" t="s">
        <v>5919</v>
      </c>
      <c r="H1315" s="314" t="s">
        <v>5920</v>
      </c>
      <c r="I1315" s="314" t="s">
        <v>5919</v>
      </c>
      <c r="J1315" s="306" t="s">
        <v>5921</v>
      </c>
      <c r="K1315" s="306" t="s">
        <v>5922</v>
      </c>
      <c r="L1315" s="3">
        <f t="shared" si="20"/>
        <v>601.70000000000005</v>
      </c>
    </row>
    <row r="1316" spans="1:12">
      <c r="A1316" s="313" t="s">
        <v>5928</v>
      </c>
      <c r="B1316" s="314" t="s">
        <v>5929</v>
      </c>
      <c r="C1316" s="314" t="s">
        <v>5930</v>
      </c>
      <c r="D1316" s="314" t="s">
        <v>5931</v>
      </c>
      <c r="E1316" s="314" t="s">
        <v>5932</v>
      </c>
      <c r="F1316" s="306" t="s">
        <v>5918</v>
      </c>
      <c r="G1316" s="306" t="s">
        <v>5919</v>
      </c>
      <c r="H1316" s="314" t="s">
        <v>5920</v>
      </c>
      <c r="I1316" s="314" t="s">
        <v>5919</v>
      </c>
      <c r="J1316" s="306" t="s">
        <v>5933</v>
      </c>
      <c r="K1316" s="306" t="s">
        <v>5934</v>
      </c>
      <c r="L1316" s="3">
        <f t="shared" si="20"/>
        <v>601.70000000000005</v>
      </c>
    </row>
    <row r="1317" spans="1:12">
      <c r="A1317" s="313" t="s">
        <v>5935</v>
      </c>
      <c r="B1317" s="314" t="s">
        <v>5936</v>
      </c>
      <c r="C1317" s="314" t="s">
        <v>5937</v>
      </c>
      <c r="D1317" s="314" t="s">
        <v>5938</v>
      </c>
      <c r="E1317" s="314" t="s">
        <v>5939</v>
      </c>
      <c r="F1317" s="306" t="s">
        <v>5918</v>
      </c>
      <c r="G1317" s="306" t="s">
        <v>5919</v>
      </c>
      <c r="H1317" s="314" t="s">
        <v>5920</v>
      </c>
      <c r="I1317" s="314" t="s">
        <v>5919</v>
      </c>
      <c r="J1317" s="306" t="s">
        <v>5940</v>
      </c>
      <c r="K1317" s="306" t="s">
        <v>5941</v>
      </c>
      <c r="L1317" s="3">
        <f t="shared" si="20"/>
        <v>601.70000000000005</v>
      </c>
    </row>
    <row r="1318" spans="1:12">
      <c r="A1318" s="313" t="s">
        <v>5942</v>
      </c>
      <c r="B1318" s="314" t="s">
        <v>5943</v>
      </c>
      <c r="C1318" s="314" t="s">
        <v>5944</v>
      </c>
      <c r="D1318" s="314" t="s">
        <v>5945</v>
      </c>
      <c r="E1318" s="314" t="s">
        <v>5946</v>
      </c>
      <c r="F1318" s="306" t="s">
        <v>5918</v>
      </c>
      <c r="G1318" s="306" t="s">
        <v>5919</v>
      </c>
      <c r="H1318" s="314" t="s">
        <v>5920</v>
      </c>
      <c r="I1318" s="314" t="s">
        <v>5919</v>
      </c>
      <c r="J1318" s="306" t="s">
        <v>5940</v>
      </c>
      <c r="K1318" s="306" t="s">
        <v>5941</v>
      </c>
      <c r="L1318" s="3">
        <f t="shared" si="20"/>
        <v>601.70000000000005</v>
      </c>
    </row>
    <row r="1319" spans="1:12">
      <c r="A1319" s="313" t="s">
        <v>5947</v>
      </c>
      <c r="B1319" s="314" t="s">
        <v>5948</v>
      </c>
      <c r="C1319" s="314" t="s">
        <v>5949</v>
      </c>
      <c r="D1319" s="314" t="s">
        <v>5804</v>
      </c>
      <c r="E1319" s="314" t="s">
        <v>5805</v>
      </c>
      <c r="F1319" s="306" t="s">
        <v>5806</v>
      </c>
      <c r="G1319" s="306" t="s">
        <v>5807</v>
      </c>
      <c r="H1319" s="314" t="s">
        <v>5808</v>
      </c>
      <c r="I1319" s="314" t="s">
        <v>5807</v>
      </c>
      <c r="J1319" s="306" t="s">
        <v>5809</v>
      </c>
      <c r="K1319" s="306" t="s">
        <v>5810</v>
      </c>
      <c r="L1319" s="3">
        <f t="shared" si="20"/>
        <v>601.79999999999995</v>
      </c>
    </row>
    <row r="1320" spans="1:12">
      <c r="A1320" s="313" t="s">
        <v>5950</v>
      </c>
      <c r="B1320" s="314" t="s">
        <v>5951</v>
      </c>
      <c r="C1320" s="314" t="s">
        <v>5952</v>
      </c>
      <c r="D1320" s="314" t="s">
        <v>5804</v>
      </c>
      <c r="E1320" s="314" t="s">
        <v>5805</v>
      </c>
      <c r="F1320" s="306" t="s">
        <v>5953</v>
      </c>
      <c r="G1320" s="306" t="s">
        <v>5954</v>
      </c>
      <c r="H1320" s="314" t="s">
        <v>5955</v>
      </c>
      <c r="I1320" s="314" t="s">
        <v>5954</v>
      </c>
      <c r="J1320" s="306" t="s">
        <v>5809</v>
      </c>
      <c r="K1320" s="306" t="s">
        <v>5810</v>
      </c>
      <c r="L1320" s="3">
        <f t="shared" si="20"/>
        <v>603.79999999999995</v>
      </c>
    </row>
    <row r="1321" spans="1:12">
      <c r="A1321" s="313" t="s">
        <v>5956</v>
      </c>
      <c r="B1321" s="314" t="s">
        <v>5957</v>
      </c>
      <c r="C1321" s="314" t="s">
        <v>5958</v>
      </c>
      <c r="D1321" s="314" t="s">
        <v>5959</v>
      </c>
      <c r="E1321" s="314" t="s">
        <v>5960</v>
      </c>
      <c r="F1321" s="306" t="s">
        <v>5961</v>
      </c>
      <c r="G1321" s="306" t="s">
        <v>5962</v>
      </c>
      <c r="H1321" s="314" t="s">
        <v>5963</v>
      </c>
      <c r="I1321" s="314" t="s">
        <v>5962</v>
      </c>
      <c r="J1321" s="306" t="s">
        <v>5964</v>
      </c>
      <c r="K1321" s="306" t="s">
        <v>5965</v>
      </c>
      <c r="L1321" s="3">
        <f t="shared" si="20"/>
        <v>601.20000000000005</v>
      </c>
    </row>
    <row r="1322" spans="1:12">
      <c r="A1322" s="313" t="s">
        <v>5966</v>
      </c>
      <c r="B1322" s="314" t="s">
        <v>5967</v>
      </c>
      <c r="C1322" s="314" t="s">
        <v>5968</v>
      </c>
      <c r="D1322" s="314" t="s">
        <v>5969</v>
      </c>
      <c r="E1322" s="314" t="s">
        <v>5970</v>
      </c>
      <c r="F1322" s="306" t="s">
        <v>5961</v>
      </c>
      <c r="G1322" s="306" t="s">
        <v>5962</v>
      </c>
      <c r="H1322" s="314" t="s">
        <v>5963</v>
      </c>
      <c r="I1322" s="314" t="s">
        <v>5962</v>
      </c>
      <c r="J1322" s="306" t="s">
        <v>5964</v>
      </c>
      <c r="K1322" s="306" t="s">
        <v>5965</v>
      </c>
      <c r="L1322" s="3">
        <f t="shared" si="20"/>
        <v>601.20000000000005</v>
      </c>
    </row>
    <row r="1323" spans="1:12">
      <c r="A1323" s="313" t="s">
        <v>5971</v>
      </c>
      <c r="B1323" s="314" t="s">
        <v>5972</v>
      </c>
      <c r="C1323" s="314" t="s">
        <v>5973</v>
      </c>
      <c r="D1323" s="314" t="s">
        <v>5974</v>
      </c>
      <c r="E1323" s="314" t="s">
        <v>5975</v>
      </c>
      <c r="F1323" s="306" t="s">
        <v>5961</v>
      </c>
      <c r="G1323" s="306" t="s">
        <v>5962</v>
      </c>
      <c r="H1323" s="314" t="s">
        <v>5963</v>
      </c>
      <c r="I1323" s="314" t="s">
        <v>5962</v>
      </c>
      <c r="J1323" s="306" t="s">
        <v>5976</v>
      </c>
      <c r="K1323" s="306" t="s">
        <v>5977</v>
      </c>
      <c r="L1323" s="3">
        <f t="shared" si="20"/>
        <v>601.20000000000005</v>
      </c>
    </row>
    <row r="1324" spans="1:12">
      <c r="A1324" s="313" t="s">
        <v>5978</v>
      </c>
      <c r="B1324" s="314" t="s">
        <v>5979</v>
      </c>
      <c r="C1324" s="314" t="s">
        <v>5980</v>
      </c>
      <c r="D1324" s="314" t="s">
        <v>5981</v>
      </c>
      <c r="E1324" s="314" t="s">
        <v>5982</v>
      </c>
      <c r="F1324" s="306" t="s">
        <v>5961</v>
      </c>
      <c r="G1324" s="306" t="s">
        <v>5962</v>
      </c>
      <c r="H1324" s="314" t="s">
        <v>5963</v>
      </c>
      <c r="I1324" s="314" t="s">
        <v>5962</v>
      </c>
      <c r="J1324" s="306" t="s">
        <v>5983</v>
      </c>
      <c r="K1324" s="306" t="s">
        <v>5984</v>
      </c>
      <c r="L1324" s="3">
        <f t="shared" si="20"/>
        <v>601.20000000000005</v>
      </c>
    </row>
    <row r="1325" spans="1:12">
      <c r="A1325" s="313" t="s">
        <v>5985</v>
      </c>
      <c r="B1325" s="314" t="s">
        <v>5986</v>
      </c>
      <c r="C1325" s="314" t="s">
        <v>5987</v>
      </c>
      <c r="D1325" s="314" t="s">
        <v>5988</v>
      </c>
      <c r="E1325" s="314" t="s">
        <v>5989</v>
      </c>
      <c r="F1325" s="306" t="s">
        <v>5961</v>
      </c>
      <c r="G1325" s="306" t="s">
        <v>5962</v>
      </c>
      <c r="H1325" s="314" t="s">
        <v>5963</v>
      </c>
      <c r="I1325" s="314" t="s">
        <v>5962</v>
      </c>
      <c r="J1325" s="306" t="s">
        <v>5990</v>
      </c>
      <c r="K1325" s="306" t="s">
        <v>5991</v>
      </c>
      <c r="L1325" s="3">
        <f t="shared" si="20"/>
        <v>601.20000000000005</v>
      </c>
    </row>
    <row r="1326" spans="1:12">
      <c r="A1326" s="313" t="s">
        <v>5992</v>
      </c>
      <c r="B1326" s="314" t="s">
        <v>5993</v>
      </c>
      <c r="C1326" s="314" t="s">
        <v>5994</v>
      </c>
      <c r="D1326" s="314" t="s">
        <v>5995</v>
      </c>
      <c r="E1326" s="314" t="s">
        <v>5996</v>
      </c>
      <c r="F1326" s="306" t="s">
        <v>5961</v>
      </c>
      <c r="G1326" s="306" t="s">
        <v>5962</v>
      </c>
      <c r="H1326" s="314" t="s">
        <v>5963</v>
      </c>
      <c r="I1326" s="314" t="s">
        <v>5962</v>
      </c>
      <c r="J1326" s="306" t="s">
        <v>5997</v>
      </c>
      <c r="K1326" s="306" t="s">
        <v>5998</v>
      </c>
      <c r="L1326" s="3">
        <f t="shared" si="20"/>
        <v>601.20000000000005</v>
      </c>
    </row>
    <row r="1327" spans="1:12">
      <c r="A1327" s="313" t="s">
        <v>5999</v>
      </c>
      <c r="B1327" s="314" t="s">
        <v>6000</v>
      </c>
      <c r="C1327" s="314" t="s">
        <v>6001</v>
      </c>
      <c r="D1327" s="314" t="s">
        <v>6002</v>
      </c>
      <c r="E1327" s="314" t="s">
        <v>6003</v>
      </c>
      <c r="F1327" s="306" t="s">
        <v>5961</v>
      </c>
      <c r="G1327" s="306" t="s">
        <v>5962</v>
      </c>
      <c r="H1327" s="314" t="s">
        <v>5963</v>
      </c>
      <c r="I1327" s="314" t="s">
        <v>5962</v>
      </c>
      <c r="J1327" s="306" t="s">
        <v>6004</v>
      </c>
      <c r="K1327" s="306" t="s">
        <v>6005</v>
      </c>
      <c r="L1327" s="3">
        <f t="shared" si="20"/>
        <v>601.20000000000005</v>
      </c>
    </row>
    <row r="1328" spans="1:12">
      <c r="A1328" s="313" t="s">
        <v>6006</v>
      </c>
      <c r="B1328" s="314" t="s">
        <v>6007</v>
      </c>
      <c r="C1328" s="314" t="s">
        <v>6008</v>
      </c>
      <c r="D1328" s="314" t="s">
        <v>6009</v>
      </c>
      <c r="E1328" s="314" t="s">
        <v>6010</v>
      </c>
      <c r="F1328" s="306" t="s">
        <v>5961</v>
      </c>
      <c r="G1328" s="306" t="s">
        <v>5962</v>
      </c>
      <c r="H1328" s="314" t="s">
        <v>5963</v>
      </c>
      <c r="I1328" s="314" t="s">
        <v>5962</v>
      </c>
      <c r="J1328" s="306" t="s">
        <v>6011</v>
      </c>
      <c r="K1328" s="306" t="s">
        <v>6012</v>
      </c>
      <c r="L1328" s="3">
        <f t="shared" si="20"/>
        <v>601.20000000000005</v>
      </c>
    </row>
    <row r="1329" spans="1:12">
      <c r="A1329" s="313" t="s">
        <v>6013</v>
      </c>
      <c r="B1329" s="314" t="s">
        <v>6014</v>
      </c>
      <c r="C1329" s="314" t="s">
        <v>6015</v>
      </c>
      <c r="D1329" s="314" t="s">
        <v>6016</v>
      </c>
      <c r="E1329" s="314" t="s">
        <v>6017</v>
      </c>
      <c r="F1329" s="306" t="s">
        <v>5961</v>
      </c>
      <c r="G1329" s="306" t="s">
        <v>5962</v>
      </c>
      <c r="H1329" s="314" t="s">
        <v>5963</v>
      </c>
      <c r="I1329" s="314" t="s">
        <v>5962</v>
      </c>
      <c r="J1329" s="306" t="s">
        <v>6018</v>
      </c>
      <c r="K1329" s="306" t="s">
        <v>5965</v>
      </c>
      <c r="L1329" s="3">
        <f t="shared" si="20"/>
        <v>601.20000000000005</v>
      </c>
    </row>
    <row r="1330" spans="1:12">
      <c r="A1330" s="313" t="s">
        <v>6019</v>
      </c>
      <c r="B1330" s="314" t="s">
        <v>6020</v>
      </c>
      <c r="C1330" s="314" t="s">
        <v>6021</v>
      </c>
      <c r="D1330" s="314" t="s">
        <v>6022</v>
      </c>
      <c r="E1330" s="314" t="s">
        <v>6023</v>
      </c>
      <c r="F1330" s="306" t="s">
        <v>5961</v>
      </c>
      <c r="G1330" s="306" t="s">
        <v>5962</v>
      </c>
      <c r="H1330" s="314" t="s">
        <v>5963</v>
      </c>
      <c r="I1330" s="314" t="s">
        <v>5962</v>
      </c>
      <c r="J1330" s="306" t="s">
        <v>6018</v>
      </c>
      <c r="K1330" s="306" t="s">
        <v>5965</v>
      </c>
      <c r="L1330" s="3">
        <f t="shared" si="20"/>
        <v>601.20000000000005</v>
      </c>
    </row>
    <row r="1331" spans="1:12">
      <c r="A1331" s="313" t="s">
        <v>6024</v>
      </c>
      <c r="B1331" s="314" t="s">
        <v>6025</v>
      </c>
      <c r="C1331" s="314" t="s">
        <v>6026</v>
      </c>
      <c r="D1331" s="314" t="s">
        <v>6027</v>
      </c>
      <c r="E1331" s="314" t="s">
        <v>5975</v>
      </c>
      <c r="F1331" s="306" t="s">
        <v>5961</v>
      </c>
      <c r="G1331" s="306" t="s">
        <v>5962</v>
      </c>
      <c r="H1331" s="314" t="s">
        <v>5963</v>
      </c>
      <c r="I1331" s="314" t="s">
        <v>5962</v>
      </c>
      <c r="J1331" s="306" t="s">
        <v>6028</v>
      </c>
      <c r="K1331" s="306" t="s">
        <v>5977</v>
      </c>
      <c r="L1331" s="3">
        <f t="shared" si="20"/>
        <v>601.20000000000005</v>
      </c>
    </row>
    <row r="1332" spans="1:12">
      <c r="A1332" s="313" t="s">
        <v>6029</v>
      </c>
      <c r="B1332" s="314" t="s">
        <v>6030</v>
      </c>
      <c r="C1332" s="314" t="s">
        <v>6031</v>
      </c>
      <c r="D1332" s="314" t="s">
        <v>6032</v>
      </c>
      <c r="E1332" s="314" t="s">
        <v>6033</v>
      </c>
      <c r="F1332" s="306" t="s">
        <v>5961</v>
      </c>
      <c r="G1332" s="306" t="s">
        <v>5962</v>
      </c>
      <c r="H1332" s="314" t="s">
        <v>5963</v>
      </c>
      <c r="I1332" s="314" t="s">
        <v>5962</v>
      </c>
      <c r="J1332" s="306" t="s">
        <v>6034</v>
      </c>
      <c r="K1332" s="306" t="s">
        <v>6035</v>
      </c>
      <c r="L1332" s="3">
        <f t="shared" si="20"/>
        <v>601.20000000000005</v>
      </c>
    </row>
    <row r="1333" spans="1:12">
      <c r="A1333" s="313" t="s">
        <v>6036</v>
      </c>
      <c r="B1333" s="314" t="s">
        <v>6037</v>
      </c>
      <c r="C1333" s="314" t="s">
        <v>6038</v>
      </c>
      <c r="D1333" s="314" t="s">
        <v>6039</v>
      </c>
      <c r="E1333" s="314" t="s">
        <v>6040</v>
      </c>
      <c r="F1333" s="306" t="s">
        <v>6041</v>
      </c>
      <c r="G1333" s="306" t="s">
        <v>5962</v>
      </c>
      <c r="H1333" s="314" t="s">
        <v>6042</v>
      </c>
      <c r="I1333" s="314" t="s">
        <v>5962</v>
      </c>
      <c r="J1333" s="306" t="s">
        <v>6043</v>
      </c>
      <c r="K1333" s="306" t="s">
        <v>5965</v>
      </c>
      <c r="L1333" s="3">
        <f t="shared" si="20"/>
        <v>601.4</v>
      </c>
    </row>
    <row r="1334" spans="1:12">
      <c r="A1334" s="313" t="s">
        <v>6044</v>
      </c>
      <c r="B1334" s="314" t="s">
        <v>6045</v>
      </c>
      <c r="C1334" s="314" t="s">
        <v>6046</v>
      </c>
      <c r="D1334" s="314" t="s">
        <v>6039</v>
      </c>
      <c r="E1334" s="314" t="s">
        <v>6040</v>
      </c>
      <c r="F1334" s="306" t="s">
        <v>6041</v>
      </c>
      <c r="G1334" s="306" t="s">
        <v>5962</v>
      </c>
      <c r="H1334" s="314" t="s">
        <v>6042</v>
      </c>
      <c r="I1334" s="314" t="s">
        <v>5962</v>
      </c>
      <c r="J1334" s="306" t="s">
        <v>6043</v>
      </c>
      <c r="K1334" s="306" t="s">
        <v>5965</v>
      </c>
      <c r="L1334" s="3">
        <f t="shared" si="20"/>
        <v>601.4</v>
      </c>
    </row>
    <row r="1335" spans="1:12">
      <c r="A1335" s="313" t="s">
        <v>6047</v>
      </c>
      <c r="B1335" s="314" t="s">
        <v>6048</v>
      </c>
      <c r="C1335" s="314" t="s">
        <v>6049</v>
      </c>
      <c r="D1335" s="314" t="s">
        <v>6050</v>
      </c>
      <c r="E1335" s="314" t="s">
        <v>5975</v>
      </c>
      <c r="F1335" s="306" t="s">
        <v>6041</v>
      </c>
      <c r="G1335" s="306" t="s">
        <v>5962</v>
      </c>
      <c r="H1335" s="314" t="s">
        <v>6042</v>
      </c>
      <c r="I1335" s="314" t="s">
        <v>5962</v>
      </c>
      <c r="J1335" s="306" t="s">
        <v>6051</v>
      </c>
      <c r="K1335" s="306" t="s">
        <v>5977</v>
      </c>
      <c r="L1335" s="3">
        <f t="shared" si="20"/>
        <v>601.4</v>
      </c>
    </row>
    <row r="1336" spans="1:12">
      <c r="A1336" s="313" t="s">
        <v>6052</v>
      </c>
      <c r="B1336" s="314" t="s">
        <v>6053</v>
      </c>
      <c r="C1336" s="314" t="s">
        <v>6054</v>
      </c>
      <c r="D1336" s="314" t="s">
        <v>6055</v>
      </c>
      <c r="E1336" s="314" t="s">
        <v>6056</v>
      </c>
      <c r="F1336" s="306" t="s">
        <v>6041</v>
      </c>
      <c r="G1336" s="306" t="s">
        <v>5962</v>
      </c>
      <c r="H1336" s="314" t="s">
        <v>6042</v>
      </c>
      <c r="I1336" s="314" t="s">
        <v>5962</v>
      </c>
      <c r="J1336" s="306" t="s">
        <v>6057</v>
      </c>
      <c r="K1336" s="306" t="s">
        <v>6058</v>
      </c>
      <c r="L1336" s="3">
        <f t="shared" si="20"/>
        <v>601.4</v>
      </c>
    </row>
    <row r="1337" spans="1:12">
      <c r="A1337" s="313" t="s">
        <v>6059</v>
      </c>
      <c r="B1337" s="314" t="s">
        <v>6060</v>
      </c>
      <c r="C1337" s="314" t="s">
        <v>6061</v>
      </c>
      <c r="D1337" s="314" t="s">
        <v>6062</v>
      </c>
      <c r="E1337" s="314" t="s">
        <v>6063</v>
      </c>
      <c r="F1337" s="306" t="s">
        <v>6064</v>
      </c>
      <c r="G1337" s="306" t="s">
        <v>5962</v>
      </c>
      <c r="H1337" s="314" t="s">
        <v>6065</v>
      </c>
      <c r="I1337" s="314" t="s">
        <v>5962</v>
      </c>
      <c r="J1337" s="306" t="s">
        <v>6066</v>
      </c>
      <c r="K1337" s="306" t="s">
        <v>5965</v>
      </c>
      <c r="L1337" s="3">
        <f t="shared" si="20"/>
        <v>601.6</v>
      </c>
    </row>
    <row r="1338" spans="1:12">
      <c r="A1338" s="313" t="s">
        <v>6067</v>
      </c>
      <c r="B1338" s="314" t="s">
        <v>6068</v>
      </c>
      <c r="C1338" s="314" t="s">
        <v>6069</v>
      </c>
      <c r="D1338" s="314" t="s">
        <v>6070</v>
      </c>
      <c r="E1338" s="314" t="s">
        <v>6071</v>
      </c>
      <c r="F1338" s="306" t="s">
        <v>6064</v>
      </c>
      <c r="G1338" s="306" t="s">
        <v>5962</v>
      </c>
      <c r="H1338" s="314" t="s">
        <v>6065</v>
      </c>
      <c r="I1338" s="314" t="s">
        <v>5962</v>
      </c>
      <c r="J1338" s="306" t="s">
        <v>6066</v>
      </c>
      <c r="K1338" s="306" t="s">
        <v>5965</v>
      </c>
      <c r="L1338" s="3">
        <f t="shared" si="20"/>
        <v>601.6</v>
      </c>
    </row>
    <row r="1339" spans="1:12">
      <c r="A1339" s="313" t="s">
        <v>6072</v>
      </c>
      <c r="B1339" s="314" t="s">
        <v>6073</v>
      </c>
      <c r="C1339" s="314" t="s">
        <v>6074</v>
      </c>
      <c r="D1339" s="314" t="s">
        <v>6075</v>
      </c>
      <c r="E1339" s="314" t="s">
        <v>5975</v>
      </c>
      <c r="F1339" s="306" t="s">
        <v>6064</v>
      </c>
      <c r="G1339" s="306" t="s">
        <v>5962</v>
      </c>
      <c r="H1339" s="314" t="s">
        <v>6065</v>
      </c>
      <c r="I1339" s="314" t="s">
        <v>5962</v>
      </c>
      <c r="J1339" s="306" t="s">
        <v>6076</v>
      </c>
      <c r="K1339" s="306" t="s">
        <v>5977</v>
      </c>
      <c r="L1339" s="3">
        <f t="shared" si="20"/>
        <v>601.6</v>
      </c>
    </row>
    <row r="1340" spans="1:12">
      <c r="A1340" s="313" t="s">
        <v>6077</v>
      </c>
      <c r="B1340" s="314" t="s">
        <v>6078</v>
      </c>
      <c r="C1340" s="314" t="s">
        <v>6079</v>
      </c>
      <c r="D1340" s="314" t="s">
        <v>6080</v>
      </c>
      <c r="E1340" s="314" t="s">
        <v>6081</v>
      </c>
      <c r="F1340" s="306" t="s">
        <v>6064</v>
      </c>
      <c r="G1340" s="306" t="s">
        <v>5962</v>
      </c>
      <c r="H1340" s="314" t="s">
        <v>6065</v>
      </c>
      <c r="I1340" s="314" t="s">
        <v>5962</v>
      </c>
      <c r="J1340" s="306" t="s">
        <v>6082</v>
      </c>
      <c r="K1340" s="306" t="s">
        <v>6083</v>
      </c>
      <c r="L1340" s="3">
        <f t="shared" si="20"/>
        <v>601.6</v>
      </c>
    </row>
    <row r="1341" spans="1:12">
      <c r="A1341" s="313" t="s">
        <v>6084</v>
      </c>
      <c r="B1341" s="314" t="s">
        <v>6085</v>
      </c>
      <c r="C1341" s="314" t="s">
        <v>6086</v>
      </c>
      <c r="D1341" s="314" t="s">
        <v>6087</v>
      </c>
      <c r="E1341" s="314" t="s">
        <v>6088</v>
      </c>
      <c r="F1341" s="306" t="s">
        <v>6064</v>
      </c>
      <c r="G1341" s="306" t="s">
        <v>5962</v>
      </c>
      <c r="H1341" s="314" t="s">
        <v>6065</v>
      </c>
      <c r="I1341" s="314" t="s">
        <v>5962</v>
      </c>
      <c r="J1341" s="306" t="s">
        <v>6089</v>
      </c>
      <c r="K1341" s="306" t="s">
        <v>6090</v>
      </c>
      <c r="L1341" s="3">
        <f t="shared" si="20"/>
        <v>601.6</v>
      </c>
    </row>
    <row r="1342" spans="1:12">
      <c r="A1342" s="313" t="s">
        <v>6091</v>
      </c>
      <c r="B1342" s="314" t="s">
        <v>6092</v>
      </c>
      <c r="C1342" s="314" t="s">
        <v>6093</v>
      </c>
      <c r="D1342" s="314" t="s">
        <v>6094</v>
      </c>
      <c r="E1342" s="314" t="s">
        <v>6095</v>
      </c>
      <c r="F1342" s="306" t="s">
        <v>6064</v>
      </c>
      <c r="G1342" s="306" t="s">
        <v>5962</v>
      </c>
      <c r="H1342" s="314" t="s">
        <v>6065</v>
      </c>
      <c r="I1342" s="314" t="s">
        <v>5962</v>
      </c>
      <c r="J1342" s="306" t="s">
        <v>6096</v>
      </c>
      <c r="K1342" s="306" t="s">
        <v>6097</v>
      </c>
      <c r="L1342" s="3">
        <f t="shared" si="20"/>
        <v>601.6</v>
      </c>
    </row>
    <row r="1343" spans="1:12">
      <c r="A1343" s="313" t="s">
        <v>6098</v>
      </c>
      <c r="B1343" s="314" t="s">
        <v>6099</v>
      </c>
      <c r="C1343" s="314" t="s">
        <v>6100</v>
      </c>
      <c r="D1343" s="314" t="s">
        <v>6101</v>
      </c>
      <c r="E1343" s="314" t="s">
        <v>6102</v>
      </c>
      <c r="F1343" s="306" t="s">
        <v>6064</v>
      </c>
      <c r="G1343" s="306" t="s">
        <v>5962</v>
      </c>
      <c r="H1343" s="314" t="s">
        <v>6065</v>
      </c>
      <c r="I1343" s="314" t="s">
        <v>5962</v>
      </c>
      <c r="J1343" s="306" t="s">
        <v>6103</v>
      </c>
      <c r="K1343" s="306" t="s">
        <v>6104</v>
      </c>
      <c r="L1343" s="3">
        <f t="shared" si="20"/>
        <v>601.6</v>
      </c>
    </row>
    <row r="1344" spans="1:12">
      <c r="A1344" s="313" t="s">
        <v>6105</v>
      </c>
      <c r="B1344" s="314" t="s">
        <v>6106</v>
      </c>
      <c r="C1344" s="314" t="s">
        <v>6107</v>
      </c>
      <c r="D1344" s="314" t="s">
        <v>6108</v>
      </c>
      <c r="E1344" s="314" t="s">
        <v>6109</v>
      </c>
      <c r="F1344" s="306" t="s">
        <v>6064</v>
      </c>
      <c r="G1344" s="306" t="s">
        <v>5962</v>
      </c>
      <c r="H1344" s="314" t="s">
        <v>6065</v>
      </c>
      <c r="I1344" s="314" t="s">
        <v>5962</v>
      </c>
      <c r="J1344" s="306" t="s">
        <v>6110</v>
      </c>
      <c r="K1344" s="306" t="s">
        <v>6111</v>
      </c>
      <c r="L1344" s="3">
        <f t="shared" si="20"/>
        <v>601.6</v>
      </c>
    </row>
    <row r="1345" spans="1:12">
      <c r="A1345" s="313" t="s">
        <v>6112</v>
      </c>
      <c r="B1345" s="314" t="s">
        <v>6113</v>
      </c>
      <c r="C1345" s="314" t="s">
        <v>6114</v>
      </c>
      <c r="D1345" s="314" t="s">
        <v>6115</v>
      </c>
      <c r="E1345" s="314" t="s">
        <v>6116</v>
      </c>
      <c r="F1345" s="306" t="s">
        <v>6064</v>
      </c>
      <c r="G1345" s="306" t="s">
        <v>5962</v>
      </c>
      <c r="H1345" s="314" t="s">
        <v>6065</v>
      </c>
      <c r="I1345" s="314" t="s">
        <v>5962</v>
      </c>
      <c r="J1345" s="306" t="s">
        <v>6117</v>
      </c>
      <c r="K1345" s="306" t="s">
        <v>6118</v>
      </c>
      <c r="L1345" s="3">
        <f t="shared" si="20"/>
        <v>601.6</v>
      </c>
    </row>
    <row r="1346" spans="1:12">
      <c r="A1346" s="313" t="s">
        <v>6119</v>
      </c>
      <c r="B1346" s="314" t="s">
        <v>6120</v>
      </c>
      <c r="C1346" s="314" t="s">
        <v>6121</v>
      </c>
      <c r="D1346" s="314" t="s">
        <v>6122</v>
      </c>
      <c r="E1346" s="314" t="s">
        <v>6123</v>
      </c>
      <c r="F1346" s="306" t="s">
        <v>5806</v>
      </c>
      <c r="G1346" s="306" t="s">
        <v>5807</v>
      </c>
      <c r="H1346" s="314" t="s">
        <v>5808</v>
      </c>
      <c r="I1346" s="314" t="s">
        <v>5807</v>
      </c>
      <c r="J1346" s="306" t="s">
        <v>6124</v>
      </c>
      <c r="K1346" s="306" t="s">
        <v>6125</v>
      </c>
      <c r="L1346" s="3">
        <f t="shared" si="20"/>
        <v>601.79999999999995</v>
      </c>
    </row>
    <row r="1347" spans="1:12">
      <c r="A1347" s="314" t="s">
        <v>6126</v>
      </c>
      <c r="B1347" s="314" t="s">
        <v>6127</v>
      </c>
      <c r="C1347" s="314" t="s">
        <v>6128</v>
      </c>
      <c r="D1347" s="314" t="s">
        <v>6122</v>
      </c>
      <c r="E1347" s="314" t="s">
        <v>6123</v>
      </c>
      <c r="F1347" s="306" t="s">
        <v>5806</v>
      </c>
      <c r="G1347" s="306" t="s">
        <v>5807</v>
      </c>
      <c r="H1347" s="314" t="s">
        <v>5808</v>
      </c>
      <c r="I1347" s="314" t="s">
        <v>5807</v>
      </c>
      <c r="J1347" s="306" t="s">
        <v>6124</v>
      </c>
      <c r="K1347" s="306" t="s">
        <v>6125</v>
      </c>
      <c r="L1347" s="3">
        <f t="shared" si="20"/>
        <v>601.79999999999995</v>
      </c>
    </row>
    <row r="1348" spans="1:12">
      <c r="A1348" s="313" t="s">
        <v>6129</v>
      </c>
      <c r="B1348" s="314" t="s">
        <v>6130</v>
      </c>
      <c r="C1348" s="314" t="s">
        <v>6131</v>
      </c>
      <c r="D1348" s="314" t="s">
        <v>6122</v>
      </c>
      <c r="E1348" s="314" t="s">
        <v>6123</v>
      </c>
      <c r="F1348" s="306" t="s">
        <v>5806</v>
      </c>
      <c r="G1348" s="306" t="s">
        <v>5807</v>
      </c>
      <c r="H1348" s="314" t="s">
        <v>5808</v>
      </c>
      <c r="I1348" s="314" t="s">
        <v>5807</v>
      </c>
      <c r="J1348" s="306" t="s">
        <v>6124</v>
      </c>
      <c r="K1348" s="306" t="s">
        <v>6125</v>
      </c>
      <c r="L1348" s="3">
        <f t="shared" si="20"/>
        <v>601.79999999999995</v>
      </c>
    </row>
    <row r="1349" spans="1:12">
      <c r="A1349" s="313" t="s">
        <v>6132</v>
      </c>
      <c r="B1349" s="314" t="s">
        <v>6133</v>
      </c>
      <c r="C1349" s="314" t="s">
        <v>6134</v>
      </c>
      <c r="D1349" s="314" t="s">
        <v>5820</v>
      </c>
      <c r="E1349" s="314" t="s">
        <v>5821</v>
      </c>
      <c r="F1349" s="306" t="s">
        <v>5822</v>
      </c>
      <c r="G1349" s="306" t="s">
        <v>5823</v>
      </c>
      <c r="H1349" s="314" t="s">
        <v>5824</v>
      </c>
      <c r="I1349" s="314" t="s">
        <v>5823</v>
      </c>
      <c r="J1349" s="306" t="s">
        <v>5825</v>
      </c>
      <c r="K1349" s="306" t="s">
        <v>5826</v>
      </c>
      <c r="L1349" s="3">
        <f t="shared" si="20"/>
        <v>601.1</v>
      </c>
    </row>
    <row r="1350" spans="1:12">
      <c r="A1350" s="313" t="s">
        <v>6135</v>
      </c>
      <c r="B1350" s="314" t="s">
        <v>6136</v>
      </c>
      <c r="C1350" s="314" t="s">
        <v>6137</v>
      </c>
      <c r="D1350" s="314" t="s">
        <v>5830</v>
      </c>
      <c r="E1350" s="314" t="s">
        <v>5831</v>
      </c>
      <c r="F1350" s="306" t="s">
        <v>5822</v>
      </c>
      <c r="G1350" s="306" t="s">
        <v>5823</v>
      </c>
      <c r="H1350" s="314" t="s">
        <v>5824</v>
      </c>
      <c r="I1350" s="314" t="s">
        <v>5823</v>
      </c>
      <c r="J1350" s="306" t="s">
        <v>5832</v>
      </c>
      <c r="K1350" s="306" t="s">
        <v>5833</v>
      </c>
      <c r="L1350" s="3">
        <f t="shared" si="20"/>
        <v>601.1</v>
      </c>
    </row>
    <row r="1351" spans="1:12">
      <c r="A1351" s="313" t="s">
        <v>6138</v>
      </c>
      <c r="B1351" s="314" t="s">
        <v>6139</v>
      </c>
      <c r="C1351" s="314" t="s">
        <v>6140</v>
      </c>
      <c r="D1351" s="314" t="s">
        <v>5837</v>
      </c>
      <c r="E1351" s="314" t="s">
        <v>5838</v>
      </c>
      <c r="F1351" s="306" t="s">
        <v>5822</v>
      </c>
      <c r="G1351" s="306" t="s">
        <v>5823</v>
      </c>
      <c r="H1351" s="314" t="s">
        <v>5824</v>
      </c>
      <c r="I1351" s="314" t="s">
        <v>5823</v>
      </c>
      <c r="J1351" s="306" t="s">
        <v>5839</v>
      </c>
      <c r="K1351" s="306" t="s">
        <v>5840</v>
      </c>
      <c r="L1351" s="3">
        <f t="shared" si="20"/>
        <v>601.1</v>
      </c>
    </row>
    <row r="1352" spans="1:12">
      <c r="A1352" s="313" t="s">
        <v>6141</v>
      </c>
      <c r="B1352" s="314" t="s">
        <v>6142</v>
      </c>
      <c r="C1352" s="314" t="s">
        <v>6143</v>
      </c>
      <c r="D1352" s="314" t="s">
        <v>5844</v>
      </c>
      <c r="E1352" s="314" t="s">
        <v>5845</v>
      </c>
      <c r="F1352" s="306" t="s">
        <v>5822</v>
      </c>
      <c r="G1352" s="306" t="s">
        <v>5823</v>
      </c>
      <c r="H1352" s="314" t="s">
        <v>5824</v>
      </c>
      <c r="I1352" s="314" t="s">
        <v>5823</v>
      </c>
      <c r="J1352" s="306" t="s">
        <v>5846</v>
      </c>
      <c r="K1352" s="306" t="s">
        <v>5833</v>
      </c>
      <c r="L1352" s="3">
        <f t="shared" si="20"/>
        <v>601.1</v>
      </c>
    </row>
    <row r="1353" spans="1:12">
      <c r="A1353" s="313" t="s">
        <v>6144</v>
      </c>
      <c r="B1353" s="314" t="s">
        <v>6145</v>
      </c>
      <c r="C1353" s="314" t="s">
        <v>6146</v>
      </c>
      <c r="D1353" s="314" t="s">
        <v>5850</v>
      </c>
      <c r="E1353" s="314" t="s">
        <v>5851</v>
      </c>
      <c r="F1353" s="306" t="s">
        <v>5822</v>
      </c>
      <c r="G1353" s="306" t="s">
        <v>5823</v>
      </c>
      <c r="H1353" s="314" t="s">
        <v>5824</v>
      </c>
      <c r="I1353" s="314" t="s">
        <v>5823</v>
      </c>
      <c r="J1353" s="306" t="s">
        <v>5852</v>
      </c>
      <c r="K1353" s="306" t="s">
        <v>5853</v>
      </c>
      <c r="L1353" s="3">
        <f t="shared" si="20"/>
        <v>601.1</v>
      </c>
    </row>
    <row r="1354" spans="1:12">
      <c r="A1354" s="313" t="s">
        <v>6147</v>
      </c>
      <c r="B1354" s="314" t="s">
        <v>6148</v>
      </c>
      <c r="C1354" s="314" t="s">
        <v>6149</v>
      </c>
      <c r="D1354" s="314" t="s">
        <v>5837</v>
      </c>
      <c r="E1354" s="314" t="s">
        <v>5838</v>
      </c>
      <c r="F1354" s="306" t="s">
        <v>5822</v>
      </c>
      <c r="G1354" s="306" t="s">
        <v>5823</v>
      </c>
      <c r="H1354" s="314" t="s">
        <v>5824</v>
      </c>
      <c r="I1354" s="314" t="s">
        <v>5823</v>
      </c>
      <c r="J1354" s="306" t="s">
        <v>5839</v>
      </c>
      <c r="K1354" s="306" t="s">
        <v>5840</v>
      </c>
      <c r="L1354" s="3">
        <f t="shared" ref="L1354:L1417" si="21">VALUE(MID(H1354,2,3)&amp;"."&amp;RIGHT(H1354,1))</f>
        <v>601.1</v>
      </c>
    </row>
    <row r="1355" spans="1:12">
      <c r="A1355" s="313" t="s">
        <v>6150</v>
      </c>
      <c r="B1355" s="314" t="s">
        <v>6151</v>
      </c>
      <c r="C1355" s="314" t="s">
        <v>6152</v>
      </c>
      <c r="D1355" s="314" t="s">
        <v>5860</v>
      </c>
      <c r="E1355" s="314" t="s">
        <v>5861</v>
      </c>
      <c r="F1355" s="306" t="s">
        <v>5862</v>
      </c>
      <c r="G1355" s="306" t="s">
        <v>5863</v>
      </c>
      <c r="H1355" s="314" t="s">
        <v>5864</v>
      </c>
      <c r="I1355" s="314" t="s">
        <v>5863</v>
      </c>
      <c r="J1355" s="306" t="s">
        <v>5865</v>
      </c>
      <c r="K1355" s="306" t="s">
        <v>5826</v>
      </c>
      <c r="L1355" s="3">
        <f t="shared" si="21"/>
        <v>601.29999999999995</v>
      </c>
    </row>
    <row r="1356" spans="1:12">
      <c r="A1356" s="313" t="s">
        <v>6153</v>
      </c>
      <c r="B1356" s="314" t="s">
        <v>6154</v>
      </c>
      <c r="C1356" s="314" t="s">
        <v>6155</v>
      </c>
      <c r="D1356" s="314" t="s">
        <v>5869</v>
      </c>
      <c r="E1356" s="314" t="s">
        <v>5870</v>
      </c>
      <c r="F1356" s="306" t="s">
        <v>5862</v>
      </c>
      <c r="G1356" s="306" t="s">
        <v>5863</v>
      </c>
      <c r="H1356" s="314" t="s">
        <v>5864</v>
      </c>
      <c r="I1356" s="314" t="s">
        <v>5863</v>
      </c>
      <c r="J1356" s="306" t="s">
        <v>5871</v>
      </c>
      <c r="K1356" s="306" t="s">
        <v>5833</v>
      </c>
      <c r="L1356" s="3">
        <f t="shared" si="21"/>
        <v>601.29999999999995</v>
      </c>
    </row>
    <row r="1357" spans="1:12">
      <c r="A1357" s="313" t="s">
        <v>6156</v>
      </c>
      <c r="B1357" s="314" t="s">
        <v>6157</v>
      </c>
      <c r="C1357" s="314" t="s">
        <v>6158</v>
      </c>
      <c r="D1357" s="314" t="s">
        <v>5875</v>
      </c>
      <c r="E1357" s="314" t="s">
        <v>5876</v>
      </c>
      <c r="F1357" s="306" t="s">
        <v>5877</v>
      </c>
      <c r="G1357" s="306" t="s">
        <v>5878</v>
      </c>
      <c r="H1357" s="314" t="s">
        <v>5879</v>
      </c>
      <c r="I1357" s="314" t="s">
        <v>5878</v>
      </c>
      <c r="J1357" s="306" t="s">
        <v>5880</v>
      </c>
      <c r="K1357" s="306" t="s">
        <v>5833</v>
      </c>
      <c r="L1357" s="3">
        <f t="shared" si="21"/>
        <v>601.5</v>
      </c>
    </row>
    <row r="1358" spans="1:12">
      <c r="A1358" s="313" t="s">
        <v>6159</v>
      </c>
      <c r="B1358" s="314" t="s">
        <v>6160</v>
      </c>
      <c r="C1358" s="314" t="s">
        <v>6161</v>
      </c>
      <c r="D1358" s="314" t="s">
        <v>5884</v>
      </c>
      <c r="E1358" s="314" t="s">
        <v>5885</v>
      </c>
      <c r="F1358" s="306" t="s">
        <v>5877</v>
      </c>
      <c r="G1358" s="306" t="s">
        <v>5878</v>
      </c>
      <c r="H1358" s="314" t="s">
        <v>5879</v>
      </c>
      <c r="I1358" s="314" t="s">
        <v>5878</v>
      </c>
      <c r="J1358" s="306" t="s">
        <v>5880</v>
      </c>
      <c r="K1358" s="306" t="s">
        <v>5833</v>
      </c>
      <c r="L1358" s="3">
        <f t="shared" si="21"/>
        <v>601.5</v>
      </c>
    </row>
    <row r="1359" spans="1:12">
      <c r="A1359" s="313" t="s">
        <v>6162</v>
      </c>
      <c r="B1359" s="314" t="s">
        <v>6163</v>
      </c>
      <c r="C1359" s="314" t="s">
        <v>6164</v>
      </c>
      <c r="D1359" s="314" t="s">
        <v>5889</v>
      </c>
      <c r="E1359" s="314" t="s">
        <v>5890</v>
      </c>
      <c r="F1359" s="306" t="s">
        <v>5877</v>
      </c>
      <c r="G1359" s="306" t="s">
        <v>5878</v>
      </c>
      <c r="H1359" s="314" t="s">
        <v>5879</v>
      </c>
      <c r="I1359" s="314" t="s">
        <v>5878</v>
      </c>
      <c r="J1359" s="306" t="s">
        <v>5891</v>
      </c>
      <c r="K1359" s="306" t="s">
        <v>5892</v>
      </c>
      <c r="L1359" s="3">
        <f t="shared" si="21"/>
        <v>601.5</v>
      </c>
    </row>
    <row r="1360" spans="1:12">
      <c r="A1360" s="313" t="s">
        <v>6165</v>
      </c>
      <c r="B1360" s="314" t="s">
        <v>6166</v>
      </c>
      <c r="C1360" s="314" t="s">
        <v>6167</v>
      </c>
      <c r="D1360" s="314" t="s">
        <v>5896</v>
      </c>
      <c r="E1360" s="314" t="s">
        <v>5897</v>
      </c>
      <c r="F1360" s="306" t="s">
        <v>5877</v>
      </c>
      <c r="G1360" s="306" t="s">
        <v>5878</v>
      </c>
      <c r="H1360" s="314" t="s">
        <v>5879</v>
      </c>
      <c r="I1360" s="314" t="s">
        <v>5878</v>
      </c>
      <c r="J1360" s="306" t="s">
        <v>5898</v>
      </c>
      <c r="K1360" s="306" t="s">
        <v>1483</v>
      </c>
      <c r="L1360" s="3">
        <f t="shared" si="21"/>
        <v>601.5</v>
      </c>
    </row>
    <row r="1361" spans="1:12">
      <c r="A1361" s="313" t="s">
        <v>6168</v>
      </c>
      <c r="B1361" s="314" t="s">
        <v>6169</v>
      </c>
      <c r="C1361" s="314" t="s">
        <v>6170</v>
      </c>
      <c r="D1361" s="314" t="s">
        <v>5902</v>
      </c>
      <c r="E1361" s="314" t="s">
        <v>5903</v>
      </c>
      <c r="F1361" s="306" t="s">
        <v>5877</v>
      </c>
      <c r="G1361" s="306" t="s">
        <v>5878</v>
      </c>
      <c r="H1361" s="314" t="s">
        <v>5879</v>
      </c>
      <c r="I1361" s="314" t="s">
        <v>5878</v>
      </c>
      <c r="J1361" s="306" t="s">
        <v>5904</v>
      </c>
      <c r="K1361" s="306" t="s">
        <v>5905</v>
      </c>
      <c r="L1361" s="3">
        <f t="shared" si="21"/>
        <v>601.5</v>
      </c>
    </row>
    <row r="1362" spans="1:12">
      <c r="A1362" s="313" t="s">
        <v>6171</v>
      </c>
      <c r="B1362" s="314" t="s">
        <v>6172</v>
      </c>
      <c r="C1362" s="314" t="s">
        <v>6173</v>
      </c>
      <c r="D1362" s="314" t="s">
        <v>5909</v>
      </c>
      <c r="E1362" s="314" t="s">
        <v>5910</v>
      </c>
      <c r="F1362" s="306" t="s">
        <v>5877</v>
      </c>
      <c r="G1362" s="306" t="s">
        <v>5878</v>
      </c>
      <c r="H1362" s="314" t="s">
        <v>5879</v>
      </c>
      <c r="I1362" s="314" t="s">
        <v>5878</v>
      </c>
      <c r="J1362" s="306" t="s">
        <v>5911</v>
      </c>
      <c r="K1362" s="306" t="s">
        <v>5912</v>
      </c>
      <c r="L1362" s="3">
        <f t="shared" si="21"/>
        <v>601.5</v>
      </c>
    </row>
    <row r="1363" spans="1:12">
      <c r="A1363" s="313" t="s">
        <v>6174</v>
      </c>
      <c r="B1363" s="314" t="s">
        <v>6175</v>
      </c>
      <c r="C1363" s="314" t="s">
        <v>6176</v>
      </c>
      <c r="D1363" s="314" t="s">
        <v>5916</v>
      </c>
      <c r="E1363" s="314" t="s">
        <v>5917</v>
      </c>
      <c r="F1363" s="306" t="s">
        <v>5918</v>
      </c>
      <c r="G1363" s="306" t="s">
        <v>5919</v>
      </c>
      <c r="H1363" s="314" t="s">
        <v>5920</v>
      </c>
      <c r="I1363" s="314" t="s">
        <v>5919</v>
      </c>
      <c r="J1363" s="306" t="s">
        <v>5921</v>
      </c>
      <c r="K1363" s="306" t="s">
        <v>5922</v>
      </c>
      <c r="L1363" s="3">
        <f t="shared" si="21"/>
        <v>601.70000000000005</v>
      </c>
    </row>
    <row r="1364" spans="1:12">
      <c r="A1364" s="313" t="s">
        <v>6177</v>
      </c>
      <c r="B1364" s="314" t="s">
        <v>6178</v>
      </c>
      <c r="C1364" s="314" t="s">
        <v>6179</v>
      </c>
      <c r="D1364" s="314" t="s">
        <v>5926</v>
      </c>
      <c r="E1364" s="314" t="s">
        <v>5927</v>
      </c>
      <c r="F1364" s="306" t="s">
        <v>5918</v>
      </c>
      <c r="G1364" s="306" t="s">
        <v>5919</v>
      </c>
      <c r="H1364" s="314" t="s">
        <v>5920</v>
      </c>
      <c r="I1364" s="314" t="s">
        <v>5919</v>
      </c>
      <c r="J1364" s="306" t="s">
        <v>5921</v>
      </c>
      <c r="K1364" s="306" t="s">
        <v>5922</v>
      </c>
      <c r="L1364" s="3">
        <f t="shared" si="21"/>
        <v>601.70000000000005</v>
      </c>
    </row>
    <row r="1365" spans="1:12">
      <c r="A1365" s="313" t="s">
        <v>6180</v>
      </c>
      <c r="B1365" s="314" t="s">
        <v>6181</v>
      </c>
      <c r="C1365" s="314" t="s">
        <v>6182</v>
      </c>
      <c r="D1365" s="314" t="s">
        <v>5931</v>
      </c>
      <c r="E1365" s="314" t="s">
        <v>5932</v>
      </c>
      <c r="F1365" s="306" t="s">
        <v>5918</v>
      </c>
      <c r="G1365" s="306" t="s">
        <v>5919</v>
      </c>
      <c r="H1365" s="314" t="s">
        <v>5920</v>
      </c>
      <c r="I1365" s="314" t="s">
        <v>5919</v>
      </c>
      <c r="J1365" s="306" t="s">
        <v>5933</v>
      </c>
      <c r="K1365" s="306" t="s">
        <v>5934</v>
      </c>
      <c r="L1365" s="3">
        <f t="shared" si="21"/>
        <v>601.70000000000005</v>
      </c>
    </row>
    <row r="1366" spans="1:12">
      <c r="A1366" s="313" t="s">
        <v>6183</v>
      </c>
      <c r="B1366" s="314" t="s">
        <v>6184</v>
      </c>
      <c r="C1366" s="314" t="s">
        <v>6185</v>
      </c>
      <c r="D1366" s="314" t="s">
        <v>5938</v>
      </c>
      <c r="E1366" s="314" t="s">
        <v>5939</v>
      </c>
      <c r="F1366" s="306" t="s">
        <v>5918</v>
      </c>
      <c r="G1366" s="306" t="s">
        <v>5919</v>
      </c>
      <c r="H1366" s="314" t="s">
        <v>5920</v>
      </c>
      <c r="I1366" s="314" t="s">
        <v>5919</v>
      </c>
      <c r="J1366" s="306" t="s">
        <v>5940</v>
      </c>
      <c r="K1366" s="306" t="s">
        <v>5941</v>
      </c>
      <c r="L1366" s="3">
        <f t="shared" si="21"/>
        <v>601.70000000000005</v>
      </c>
    </row>
    <row r="1367" spans="1:12">
      <c r="A1367" s="313" t="s">
        <v>6186</v>
      </c>
      <c r="B1367" s="314" t="s">
        <v>6187</v>
      </c>
      <c r="C1367" s="314" t="s">
        <v>6188</v>
      </c>
      <c r="D1367" s="314" t="s">
        <v>5945</v>
      </c>
      <c r="E1367" s="314" t="s">
        <v>5946</v>
      </c>
      <c r="F1367" s="306" t="s">
        <v>5918</v>
      </c>
      <c r="G1367" s="306" t="s">
        <v>5919</v>
      </c>
      <c r="H1367" s="314" t="s">
        <v>5920</v>
      </c>
      <c r="I1367" s="314" t="s">
        <v>5919</v>
      </c>
      <c r="J1367" s="306" t="s">
        <v>5940</v>
      </c>
      <c r="K1367" s="306" t="s">
        <v>5941</v>
      </c>
      <c r="L1367" s="3">
        <f t="shared" si="21"/>
        <v>601.70000000000005</v>
      </c>
    </row>
    <row r="1368" spans="1:12">
      <c r="A1368" s="313" t="s">
        <v>6189</v>
      </c>
      <c r="B1368" s="314" t="s">
        <v>6190</v>
      </c>
      <c r="C1368" s="314" t="s">
        <v>6191</v>
      </c>
      <c r="D1368" s="314" t="s">
        <v>5804</v>
      </c>
      <c r="E1368" s="314" t="s">
        <v>5805</v>
      </c>
      <c r="F1368" s="306" t="s">
        <v>5806</v>
      </c>
      <c r="G1368" s="306" t="s">
        <v>5807</v>
      </c>
      <c r="H1368" s="314" t="s">
        <v>5808</v>
      </c>
      <c r="I1368" s="314" t="s">
        <v>5807</v>
      </c>
      <c r="J1368" s="306" t="s">
        <v>5809</v>
      </c>
      <c r="K1368" s="306" t="s">
        <v>5810</v>
      </c>
      <c r="L1368" s="3">
        <f t="shared" si="21"/>
        <v>601.79999999999995</v>
      </c>
    </row>
    <row r="1369" spans="1:12">
      <c r="A1369" s="313" t="s">
        <v>6192</v>
      </c>
      <c r="B1369" s="314" t="s">
        <v>6193</v>
      </c>
      <c r="C1369" s="314" t="s">
        <v>6194</v>
      </c>
      <c r="D1369" s="314" t="s">
        <v>5959</v>
      </c>
      <c r="E1369" s="314" t="s">
        <v>5960</v>
      </c>
      <c r="F1369" s="306" t="s">
        <v>5961</v>
      </c>
      <c r="G1369" s="306" t="s">
        <v>5962</v>
      </c>
      <c r="H1369" s="314" t="s">
        <v>5963</v>
      </c>
      <c r="I1369" s="314" t="s">
        <v>5962</v>
      </c>
      <c r="J1369" s="306" t="s">
        <v>5964</v>
      </c>
      <c r="K1369" s="306" t="s">
        <v>5965</v>
      </c>
      <c r="L1369" s="3">
        <f t="shared" si="21"/>
        <v>601.20000000000005</v>
      </c>
    </row>
    <row r="1370" spans="1:12">
      <c r="A1370" s="313" t="s">
        <v>6195</v>
      </c>
      <c r="B1370" s="314" t="s">
        <v>6196</v>
      </c>
      <c r="C1370" s="314" t="s">
        <v>6197</v>
      </c>
      <c r="D1370" s="314" t="s">
        <v>5969</v>
      </c>
      <c r="E1370" s="314" t="s">
        <v>5970</v>
      </c>
      <c r="F1370" s="306" t="s">
        <v>5961</v>
      </c>
      <c r="G1370" s="306" t="s">
        <v>5962</v>
      </c>
      <c r="H1370" s="314" t="s">
        <v>5963</v>
      </c>
      <c r="I1370" s="314" t="s">
        <v>5962</v>
      </c>
      <c r="J1370" s="306" t="s">
        <v>5964</v>
      </c>
      <c r="K1370" s="306" t="s">
        <v>5965</v>
      </c>
      <c r="L1370" s="3">
        <f t="shared" si="21"/>
        <v>601.20000000000005</v>
      </c>
    </row>
    <row r="1371" spans="1:12">
      <c r="A1371" s="313" t="s">
        <v>6198</v>
      </c>
      <c r="B1371" s="314" t="s">
        <v>6199</v>
      </c>
      <c r="C1371" s="314" t="s">
        <v>6200</v>
      </c>
      <c r="D1371" s="314" t="s">
        <v>5974</v>
      </c>
      <c r="E1371" s="314" t="s">
        <v>5975</v>
      </c>
      <c r="F1371" s="306" t="s">
        <v>5961</v>
      </c>
      <c r="G1371" s="306" t="s">
        <v>5962</v>
      </c>
      <c r="H1371" s="314" t="s">
        <v>5963</v>
      </c>
      <c r="I1371" s="314" t="s">
        <v>5962</v>
      </c>
      <c r="J1371" s="306" t="s">
        <v>5976</v>
      </c>
      <c r="K1371" s="306" t="s">
        <v>5977</v>
      </c>
      <c r="L1371" s="3">
        <f t="shared" si="21"/>
        <v>601.20000000000005</v>
      </c>
    </row>
    <row r="1372" spans="1:12">
      <c r="A1372" s="313" t="s">
        <v>6201</v>
      </c>
      <c r="B1372" s="314" t="s">
        <v>6202</v>
      </c>
      <c r="C1372" s="314" t="s">
        <v>6203</v>
      </c>
      <c r="D1372" s="314" t="s">
        <v>5981</v>
      </c>
      <c r="E1372" s="314" t="s">
        <v>5982</v>
      </c>
      <c r="F1372" s="306" t="s">
        <v>5961</v>
      </c>
      <c r="G1372" s="306" t="s">
        <v>5962</v>
      </c>
      <c r="H1372" s="314" t="s">
        <v>5963</v>
      </c>
      <c r="I1372" s="314" t="s">
        <v>5962</v>
      </c>
      <c r="J1372" s="306" t="s">
        <v>5983</v>
      </c>
      <c r="K1372" s="306" t="s">
        <v>5984</v>
      </c>
      <c r="L1372" s="3">
        <f t="shared" si="21"/>
        <v>601.20000000000005</v>
      </c>
    </row>
    <row r="1373" spans="1:12">
      <c r="A1373" s="313" t="s">
        <v>6204</v>
      </c>
      <c r="B1373" s="314" t="s">
        <v>6205</v>
      </c>
      <c r="C1373" s="314" t="s">
        <v>6206</v>
      </c>
      <c r="D1373" s="314" t="s">
        <v>5988</v>
      </c>
      <c r="E1373" s="314" t="s">
        <v>5989</v>
      </c>
      <c r="F1373" s="306" t="s">
        <v>5961</v>
      </c>
      <c r="G1373" s="306" t="s">
        <v>5962</v>
      </c>
      <c r="H1373" s="314" t="s">
        <v>5963</v>
      </c>
      <c r="I1373" s="314" t="s">
        <v>5962</v>
      </c>
      <c r="J1373" s="306" t="s">
        <v>5990</v>
      </c>
      <c r="K1373" s="306" t="s">
        <v>5991</v>
      </c>
      <c r="L1373" s="3">
        <f t="shared" si="21"/>
        <v>601.20000000000005</v>
      </c>
    </row>
    <row r="1374" spans="1:12">
      <c r="A1374" s="313" t="s">
        <v>6207</v>
      </c>
      <c r="B1374" s="314" t="s">
        <v>6208</v>
      </c>
      <c r="C1374" s="314" t="s">
        <v>6209</v>
      </c>
      <c r="D1374" s="314" t="s">
        <v>5995</v>
      </c>
      <c r="E1374" s="314" t="s">
        <v>5996</v>
      </c>
      <c r="F1374" s="306" t="s">
        <v>5961</v>
      </c>
      <c r="G1374" s="306" t="s">
        <v>5962</v>
      </c>
      <c r="H1374" s="314" t="s">
        <v>5963</v>
      </c>
      <c r="I1374" s="314" t="s">
        <v>5962</v>
      </c>
      <c r="J1374" s="306" t="s">
        <v>5997</v>
      </c>
      <c r="K1374" s="306" t="s">
        <v>5998</v>
      </c>
      <c r="L1374" s="3">
        <f t="shared" si="21"/>
        <v>601.20000000000005</v>
      </c>
    </row>
    <row r="1375" spans="1:12">
      <c r="A1375" s="313" t="s">
        <v>6210</v>
      </c>
      <c r="B1375" s="314" t="s">
        <v>6211</v>
      </c>
      <c r="C1375" s="314" t="s">
        <v>6212</v>
      </c>
      <c r="D1375" s="314" t="s">
        <v>6002</v>
      </c>
      <c r="E1375" s="314" t="s">
        <v>6003</v>
      </c>
      <c r="F1375" s="306" t="s">
        <v>5961</v>
      </c>
      <c r="G1375" s="306" t="s">
        <v>5962</v>
      </c>
      <c r="H1375" s="314" t="s">
        <v>5963</v>
      </c>
      <c r="I1375" s="314" t="s">
        <v>5962</v>
      </c>
      <c r="J1375" s="306" t="s">
        <v>6004</v>
      </c>
      <c r="K1375" s="306" t="s">
        <v>6005</v>
      </c>
      <c r="L1375" s="3">
        <f t="shared" si="21"/>
        <v>601.20000000000005</v>
      </c>
    </row>
    <row r="1376" spans="1:12">
      <c r="A1376" s="313" t="s">
        <v>6213</v>
      </c>
      <c r="B1376" s="314" t="s">
        <v>6214</v>
      </c>
      <c r="C1376" s="314" t="s">
        <v>6215</v>
      </c>
      <c r="D1376" s="314" t="s">
        <v>6009</v>
      </c>
      <c r="E1376" s="314" t="s">
        <v>6010</v>
      </c>
      <c r="F1376" s="306" t="s">
        <v>5961</v>
      </c>
      <c r="G1376" s="306" t="s">
        <v>5962</v>
      </c>
      <c r="H1376" s="314" t="s">
        <v>5963</v>
      </c>
      <c r="I1376" s="314" t="s">
        <v>5962</v>
      </c>
      <c r="J1376" s="306" t="s">
        <v>6011</v>
      </c>
      <c r="K1376" s="306" t="s">
        <v>6012</v>
      </c>
      <c r="L1376" s="3">
        <f t="shared" si="21"/>
        <v>601.20000000000005</v>
      </c>
    </row>
    <row r="1377" spans="1:12">
      <c r="A1377" s="313" t="s">
        <v>6216</v>
      </c>
      <c r="B1377" s="314" t="s">
        <v>6217</v>
      </c>
      <c r="C1377" s="314" t="s">
        <v>6218</v>
      </c>
      <c r="D1377" s="314" t="s">
        <v>6016</v>
      </c>
      <c r="E1377" s="314" t="s">
        <v>6017</v>
      </c>
      <c r="F1377" s="306" t="s">
        <v>5961</v>
      </c>
      <c r="G1377" s="306" t="s">
        <v>5962</v>
      </c>
      <c r="H1377" s="314" t="s">
        <v>5963</v>
      </c>
      <c r="I1377" s="314" t="s">
        <v>5962</v>
      </c>
      <c r="J1377" s="306" t="s">
        <v>6018</v>
      </c>
      <c r="K1377" s="306" t="s">
        <v>5965</v>
      </c>
      <c r="L1377" s="3">
        <f t="shared" si="21"/>
        <v>601.20000000000005</v>
      </c>
    </row>
    <row r="1378" spans="1:12">
      <c r="A1378" s="314" t="s">
        <v>6219</v>
      </c>
      <c r="B1378" s="314" t="s">
        <v>6220</v>
      </c>
      <c r="C1378" s="314" t="s">
        <v>6221</v>
      </c>
      <c r="D1378" s="314" t="s">
        <v>6022</v>
      </c>
      <c r="E1378" s="314" t="s">
        <v>6023</v>
      </c>
      <c r="F1378" s="306" t="s">
        <v>5961</v>
      </c>
      <c r="G1378" s="306" t="s">
        <v>5962</v>
      </c>
      <c r="H1378" s="314" t="s">
        <v>5963</v>
      </c>
      <c r="I1378" s="314" t="s">
        <v>5962</v>
      </c>
      <c r="J1378" s="306" t="s">
        <v>6018</v>
      </c>
      <c r="K1378" s="306" t="s">
        <v>5965</v>
      </c>
      <c r="L1378" s="3">
        <f t="shared" si="21"/>
        <v>601.20000000000005</v>
      </c>
    </row>
    <row r="1379" spans="1:12">
      <c r="A1379" s="313" t="s">
        <v>6222</v>
      </c>
      <c r="B1379" s="314" t="s">
        <v>6223</v>
      </c>
      <c r="C1379" s="314" t="s">
        <v>6224</v>
      </c>
      <c r="D1379" s="314" t="s">
        <v>6027</v>
      </c>
      <c r="E1379" s="314" t="s">
        <v>5975</v>
      </c>
      <c r="F1379" s="306" t="s">
        <v>5961</v>
      </c>
      <c r="G1379" s="306" t="s">
        <v>5962</v>
      </c>
      <c r="H1379" s="314" t="s">
        <v>5963</v>
      </c>
      <c r="I1379" s="314" t="s">
        <v>5962</v>
      </c>
      <c r="J1379" s="306" t="s">
        <v>6028</v>
      </c>
      <c r="K1379" s="306" t="s">
        <v>5977</v>
      </c>
      <c r="L1379" s="3">
        <f t="shared" si="21"/>
        <v>601.20000000000005</v>
      </c>
    </row>
    <row r="1380" spans="1:12">
      <c r="A1380" s="313" t="s">
        <v>6225</v>
      </c>
      <c r="B1380" s="314" t="s">
        <v>6226</v>
      </c>
      <c r="C1380" s="314" t="s">
        <v>6227</v>
      </c>
      <c r="D1380" s="314" t="s">
        <v>6032</v>
      </c>
      <c r="E1380" s="314" t="s">
        <v>6033</v>
      </c>
      <c r="F1380" s="306" t="s">
        <v>5961</v>
      </c>
      <c r="G1380" s="306" t="s">
        <v>5962</v>
      </c>
      <c r="H1380" s="314" t="s">
        <v>5963</v>
      </c>
      <c r="I1380" s="314" t="s">
        <v>5962</v>
      </c>
      <c r="J1380" s="306" t="s">
        <v>6034</v>
      </c>
      <c r="K1380" s="306" t="s">
        <v>6035</v>
      </c>
      <c r="L1380" s="3">
        <f t="shared" si="21"/>
        <v>601.20000000000005</v>
      </c>
    </row>
    <row r="1381" spans="1:12">
      <c r="A1381" s="313" t="s">
        <v>6228</v>
      </c>
      <c r="B1381" s="314" t="s">
        <v>6229</v>
      </c>
      <c r="C1381" s="314" t="s">
        <v>6230</v>
      </c>
      <c r="D1381" s="314" t="s">
        <v>6039</v>
      </c>
      <c r="E1381" s="314" t="s">
        <v>6040</v>
      </c>
      <c r="F1381" s="306" t="s">
        <v>6041</v>
      </c>
      <c r="G1381" s="306" t="s">
        <v>5962</v>
      </c>
      <c r="H1381" s="314" t="s">
        <v>6042</v>
      </c>
      <c r="I1381" s="314" t="s">
        <v>5962</v>
      </c>
      <c r="J1381" s="306" t="s">
        <v>6043</v>
      </c>
      <c r="K1381" s="306" t="s">
        <v>5965</v>
      </c>
      <c r="L1381" s="3">
        <f t="shared" si="21"/>
        <v>601.4</v>
      </c>
    </row>
    <row r="1382" spans="1:12">
      <c r="A1382" s="313" t="s">
        <v>6231</v>
      </c>
      <c r="B1382" s="314" t="s">
        <v>6232</v>
      </c>
      <c r="C1382" s="314" t="s">
        <v>6233</v>
      </c>
      <c r="D1382" s="314" t="s">
        <v>6039</v>
      </c>
      <c r="E1382" s="314" t="s">
        <v>6040</v>
      </c>
      <c r="F1382" s="306" t="s">
        <v>6041</v>
      </c>
      <c r="G1382" s="306" t="s">
        <v>5962</v>
      </c>
      <c r="H1382" s="314" t="s">
        <v>6042</v>
      </c>
      <c r="I1382" s="314" t="s">
        <v>5962</v>
      </c>
      <c r="J1382" s="306" t="s">
        <v>6043</v>
      </c>
      <c r="K1382" s="306" t="s">
        <v>5965</v>
      </c>
      <c r="L1382" s="3">
        <f t="shared" si="21"/>
        <v>601.4</v>
      </c>
    </row>
    <row r="1383" spans="1:12">
      <c r="A1383" s="313" t="s">
        <v>6234</v>
      </c>
      <c r="B1383" s="314" t="s">
        <v>6235</v>
      </c>
      <c r="C1383" s="314" t="s">
        <v>6236</v>
      </c>
      <c r="D1383" s="314" t="s">
        <v>6050</v>
      </c>
      <c r="E1383" s="314" t="s">
        <v>5975</v>
      </c>
      <c r="F1383" s="306" t="s">
        <v>6041</v>
      </c>
      <c r="G1383" s="306" t="s">
        <v>5962</v>
      </c>
      <c r="H1383" s="314" t="s">
        <v>6042</v>
      </c>
      <c r="I1383" s="314" t="s">
        <v>5962</v>
      </c>
      <c r="J1383" s="306" t="s">
        <v>6051</v>
      </c>
      <c r="K1383" s="306" t="s">
        <v>5977</v>
      </c>
      <c r="L1383" s="3">
        <f t="shared" si="21"/>
        <v>601.4</v>
      </c>
    </row>
    <row r="1384" spans="1:12">
      <c r="A1384" s="313" t="s">
        <v>6237</v>
      </c>
      <c r="B1384" s="314" t="s">
        <v>6238</v>
      </c>
      <c r="C1384" s="314" t="s">
        <v>6239</v>
      </c>
      <c r="D1384" s="314" t="s">
        <v>6055</v>
      </c>
      <c r="E1384" s="314" t="s">
        <v>6056</v>
      </c>
      <c r="F1384" s="306" t="s">
        <v>6041</v>
      </c>
      <c r="G1384" s="306" t="s">
        <v>5962</v>
      </c>
      <c r="H1384" s="314" t="s">
        <v>6042</v>
      </c>
      <c r="I1384" s="314" t="s">
        <v>5962</v>
      </c>
      <c r="J1384" s="306" t="s">
        <v>6057</v>
      </c>
      <c r="K1384" s="306" t="s">
        <v>6058</v>
      </c>
      <c r="L1384" s="3">
        <f t="shared" si="21"/>
        <v>601.4</v>
      </c>
    </row>
    <row r="1385" spans="1:12">
      <c r="A1385" s="313" t="s">
        <v>6240</v>
      </c>
      <c r="B1385" s="314" t="s">
        <v>6241</v>
      </c>
      <c r="C1385" s="314" t="s">
        <v>6242</v>
      </c>
      <c r="D1385" s="314" t="s">
        <v>6062</v>
      </c>
      <c r="E1385" s="314" t="s">
        <v>6063</v>
      </c>
      <c r="F1385" s="306" t="s">
        <v>6064</v>
      </c>
      <c r="G1385" s="306" t="s">
        <v>5962</v>
      </c>
      <c r="H1385" s="314" t="s">
        <v>6065</v>
      </c>
      <c r="I1385" s="314" t="s">
        <v>5962</v>
      </c>
      <c r="J1385" s="306" t="s">
        <v>6066</v>
      </c>
      <c r="K1385" s="306" t="s">
        <v>5965</v>
      </c>
      <c r="L1385" s="3">
        <f t="shared" si="21"/>
        <v>601.6</v>
      </c>
    </row>
    <row r="1386" spans="1:12">
      <c r="A1386" s="313" t="s">
        <v>6243</v>
      </c>
      <c r="B1386" s="314" t="s">
        <v>6244</v>
      </c>
      <c r="C1386" s="314" t="s">
        <v>6245</v>
      </c>
      <c r="D1386" s="314" t="s">
        <v>6070</v>
      </c>
      <c r="E1386" s="314" t="s">
        <v>6071</v>
      </c>
      <c r="F1386" s="306" t="s">
        <v>6064</v>
      </c>
      <c r="G1386" s="306" t="s">
        <v>5962</v>
      </c>
      <c r="H1386" s="314" t="s">
        <v>6065</v>
      </c>
      <c r="I1386" s="314" t="s">
        <v>5962</v>
      </c>
      <c r="J1386" s="306" t="s">
        <v>6066</v>
      </c>
      <c r="K1386" s="306" t="s">
        <v>5965</v>
      </c>
      <c r="L1386" s="3">
        <f t="shared" si="21"/>
        <v>601.6</v>
      </c>
    </row>
    <row r="1387" spans="1:12">
      <c r="A1387" s="313" t="s">
        <v>6246</v>
      </c>
      <c r="B1387" s="314" t="s">
        <v>6247</v>
      </c>
      <c r="C1387" s="314" t="s">
        <v>6248</v>
      </c>
      <c r="D1387" s="314" t="s">
        <v>6075</v>
      </c>
      <c r="E1387" s="314" t="s">
        <v>5975</v>
      </c>
      <c r="F1387" s="306" t="s">
        <v>6064</v>
      </c>
      <c r="G1387" s="306" t="s">
        <v>5962</v>
      </c>
      <c r="H1387" s="314" t="s">
        <v>6065</v>
      </c>
      <c r="I1387" s="314" t="s">
        <v>5962</v>
      </c>
      <c r="J1387" s="306" t="s">
        <v>6076</v>
      </c>
      <c r="K1387" s="306" t="s">
        <v>5977</v>
      </c>
      <c r="L1387" s="3">
        <f t="shared" si="21"/>
        <v>601.6</v>
      </c>
    </row>
    <row r="1388" spans="1:12">
      <c r="A1388" s="313" t="s">
        <v>6249</v>
      </c>
      <c r="B1388" s="314" t="s">
        <v>6250</v>
      </c>
      <c r="C1388" s="314" t="s">
        <v>6251</v>
      </c>
      <c r="D1388" s="314" t="s">
        <v>6080</v>
      </c>
      <c r="E1388" s="314" t="s">
        <v>6081</v>
      </c>
      <c r="F1388" s="306" t="s">
        <v>6064</v>
      </c>
      <c r="G1388" s="306" t="s">
        <v>5962</v>
      </c>
      <c r="H1388" s="314" t="s">
        <v>6065</v>
      </c>
      <c r="I1388" s="314" t="s">
        <v>5962</v>
      </c>
      <c r="J1388" s="306" t="s">
        <v>6082</v>
      </c>
      <c r="K1388" s="306" t="s">
        <v>6083</v>
      </c>
      <c r="L1388" s="3">
        <f t="shared" si="21"/>
        <v>601.6</v>
      </c>
    </row>
    <row r="1389" spans="1:12">
      <c r="A1389" s="313" t="s">
        <v>6252</v>
      </c>
      <c r="B1389" s="314" t="s">
        <v>6253</v>
      </c>
      <c r="C1389" s="314" t="s">
        <v>6254</v>
      </c>
      <c r="D1389" s="314" t="s">
        <v>6087</v>
      </c>
      <c r="E1389" s="314" t="s">
        <v>6088</v>
      </c>
      <c r="F1389" s="306" t="s">
        <v>6064</v>
      </c>
      <c r="G1389" s="306" t="s">
        <v>5962</v>
      </c>
      <c r="H1389" s="314" t="s">
        <v>6065</v>
      </c>
      <c r="I1389" s="314" t="s">
        <v>5962</v>
      </c>
      <c r="J1389" s="306" t="s">
        <v>6089</v>
      </c>
      <c r="K1389" s="306" t="s">
        <v>6090</v>
      </c>
      <c r="L1389" s="3">
        <f t="shared" si="21"/>
        <v>601.6</v>
      </c>
    </row>
    <row r="1390" spans="1:12">
      <c r="A1390" s="313" t="s">
        <v>6255</v>
      </c>
      <c r="B1390" s="314" t="s">
        <v>6256</v>
      </c>
      <c r="C1390" s="314" t="s">
        <v>6257</v>
      </c>
      <c r="D1390" s="314" t="s">
        <v>6094</v>
      </c>
      <c r="E1390" s="314" t="s">
        <v>6095</v>
      </c>
      <c r="F1390" s="306" t="s">
        <v>6064</v>
      </c>
      <c r="G1390" s="306" t="s">
        <v>5962</v>
      </c>
      <c r="H1390" s="314" t="s">
        <v>6065</v>
      </c>
      <c r="I1390" s="314" t="s">
        <v>5962</v>
      </c>
      <c r="J1390" s="306" t="s">
        <v>6096</v>
      </c>
      <c r="K1390" s="306" t="s">
        <v>6097</v>
      </c>
      <c r="L1390" s="3">
        <f t="shared" si="21"/>
        <v>601.6</v>
      </c>
    </row>
    <row r="1391" spans="1:12">
      <c r="A1391" s="313" t="s">
        <v>6258</v>
      </c>
      <c r="B1391" s="314" t="s">
        <v>6259</v>
      </c>
      <c r="C1391" s="314" t="s">
        <v>6260</v>
      </c>
      <c r="D1391" s="314" t="s">
        <v>6101</v>
      </c>
      <c r="E1391" s="314" t="s">
        <v>6102</v>
      </c>
      <c r="F1391" s="306" t="s">
        <v>6064</v>
      </c>
      <c r="G1391" s="306" t="s">
        <v>5962</v>
      </c>
      <c r="H1391" s="314" t="s">
        <v>6065</v>
      </c>
      <c r="I1391" s="314" t="s">
        <v>5962</v>
      </c>
      <c r="J1391" s="306" t="s">
        <v>6103</v>
      </c>
      <c r="K1391" s="306" t="s">
        <v>6104</v>
      </c>
      <c r="L1391" s="3">
        <f t="shared" si="21"/>
        <v>601.6</v>
      </c>
    </row>
    <row r="1392" spans="1:12">
      <c r="A1392" s="313" t="s">
        <v>6261</v>
      </c>
      <c r="B1392" s="314" t="s">
        <v>6262</v>
      </c>
      <c r="C1392" s="314" t="s">
        <v>6263</v>
      </c>
      <c r="D1392" s="314" t="s">
        <v>6108</v>
      </c>
      <c r="E1392" s="314" t="s">
        <v>6109</v>
      </c>
      <c r="F1392" s="306" t="s">
        <v>6064</v>
      </c>
      <c r="G1392" s="306" t="s">
        <v>5962</v>
      </c>
      <c r="H1392" s="314" t="s">
        <v>6065</v>
      </c>
      <c r="I1392" s="314" t="s">
        <v>5962</v>
      </c>
      <c r="J1392" s="306" t="s">
        <v>6110</v>
      </c>
      <c r="K1392" s="306" t="s">
        <v>6111</v>
      </c>
      <c r="L1392" s="3">
        <f t="shared" si="21"/>
        <v>601.6</v>
      </c>
    </row>
    <row r="1393" spans="1:12">
      <c r="A1393" s="313" t="s">
        <v>6264</v>
      </c>
      <c r="B1393" s="314" t="s">
        <v>6265</v>
      </c>
      <c r="C1393" s="314" t="s">
        <v>6266</v>
      </c>
      <c r="D1393" s="314" t="s">
        <v>6115</v>
      </c>
      <c r="E1393" s="314" t="s">
        <v>6116</v>
      </c>
      <c r="F1393" s="306" t="s">
        <v>6064</v>
      </c>
      <c r="G1393" s="306" t="s">
        <v>5962</v>
      </c>
      <c r="H1393" s="314" t="s">
        <v>6065</v>
      </c>
      <c r="I1393" s="314" t="s">
        <v>5962</v>
      </c>
      <c r="J1393" s="306" t="s">
        <v>6117</v>
      </c>
      <c r="K1393" s="306" t="s">
        <v>6118</v>
      </c>
      <c r="L1393" s="3">
        <f t="shared" si="21"/>
        <v>601.6</v>
      </c>
    </row>
    <row r="1394" spans="1:12">
      <c r="A1394" s="313" t="s">
        <v>6267</v>
      </c>
      <c r="B1394" s="314" t="s">
        <v>6268</v>
      </c>
      <c r="C1394" s="314" t="s">
        <v>6269</v>
      </c>
      <c r="D1394" s="314" t="s">
        <v>6122</v>
      </c>
      <c r="E1394" s="314" t="s">
        <v>6123</v>
      </c>
      <c r="F1394" s="306" t="s">
        <v>5806</v>
      </c>
      <c r="G1394" s="306" t="s">
        <v>5807</v>
      </c>
      <c r="H1394" s="314" t="s">
        <v>5808</v>
      </c>
      <c r="I1394" s="314" t="s">
        <v>5807</v>
      </c>
      <c r="J1394" s="306" t="s">
        <v>6124</v>
      </c>
      <c r="K1394" s="306" t="s">
        <v>6125</v>
      </c>
      <c r="L1394" s="3">
        <f t="shared" si="21"/>
        <v>601.79999999999995</v>
      </c>
    </row>
    <row r="1395" spans="1:12">
      <c r="A1395" s="314" t="s">
        <v>6270</v>
      </c>
      <c r="B1395" s="314" t="s">
        <v>6271</v>
      </c>
      <c r="C1395" s="314" t="s">
        <v>6272</v>
      </c>
      <c r="D1395" s="314" t="s">
        <v>6122</v>
      </c>
      <c r="E1395" s="314" t="s">
        <v>6123</v>
      </c>
      <c r="F1395" s="306" t="s">
        <v>5806</v>
      </c>
      <c r="G1395" s="306" t="s">
        <v>5807</v>
      </c>
      <c r="H1395" s="314" t="s">
        <v>5808</v>
      </c>
      <c r="I1395" s="314" t="s">
        <v>5807</v>
      </c>
      <c r="J1395" s="306" t="s">
        <v>6124</v>
      </c>
      <c r="K1395" s="306" t="s">
        <v>6125</v>
      </c>
      <c r="L1395" s="3">
        <f t="shared" si="21"/>
        <v>601.79999999999995</v>
      </c>
    </row>
    <row r="1396" spans="1:12">
      <c r="A1396" s="314" t="s">
        <v>6273</v>
      </c>
      <c r="B1396" s="314" t="s">
        <v>6274</v>
      </c>
      <c r="C1396" s="314" t="s">
        <v>6275</v>
      </c>
      <c r="D1396" s="314" t="s">
        <v>6122</v>
      </c>
      <c r="E1396" s="314" t="s">
        <v>6123</v>
      </c>
      <c r="F1396" s="306" t="s">
        <v>5806</v>
      </c>
      <c r="G1396" s="306" t="s">
        <v>5807</v>
      </c>
      <c r="H1396" s="314" t="s">
        <v>5808</v>
      </c>
      <c r="I1396" s="314" t="s">
        <v>5807</v>
      </c>
      <c r="J1396" s="306" t="s">
        <v>6124</v>
      </c>
      <c r="K1396" s="306" t="s">
        <v>6125</v>
      </c>
      <c r="L1396" s="3">
        <f t="shared" si="21"/>
        <v>601.79999999999995</v>
      </c>
    </row>
    <row r="1397" spans="1:12">
      <c r="A1397" s="313" t="s">
        <v>6276</v>
      </c>
      <c r="B1397" s="314" t="s">
        <v>6277</v>
      </c>
      <c r="C1397" s="314" t="s">
        <v>6278</v>
      </c>
      <c r="D1397" s="314" t="s">
        <v>5820</v>
      </c>
      <c r="E1397" s="314" t="s">
        <v>5821</v>
      </c>
      <c r="F1397" s="306" t="s">
        <v>5822</v>
      </c>
      <c r="G1397" s="306" t="s">
        <v>5823</v>
      </c>
      <c r="H1397" s="314" t="s">
        <v>5824</v>
      </c>
      <c r="I1397" s="314" t="s">
        <v>5823</v>
      </c>
      <c r="J1397" s="306" t="s">
        <v>5825</v>
      </c>
      <c r="K1397" s="306" t="s">
        <v>5826</v>
      </c>
      <c r="L1397" s="3">
        <f t="shared" si="21"/>
        <v>601.1</v>
      </c>
    </row>
    <row r="1398" spans="1:12">
      <c r="A1398" s="313" t="s">
        <v>6279</v>
      </c>
      <c r="B1398" s="314" t="s">
        <v>6280</v>
      </c>
      <c r="C1398" s="314" t="s">
        <v>6281</v>
      </c>
      <c r="D1398" s="314" t="s">
        <v>5830</v>
      </c>
      <c r="E1398" s="314" t="s">
        <v>5831</v>
      </c>
      <c r="F1398" s="306" t="s">
        <v>5822</v>
      </c>
      <c r="G1398" s="306" t="s">
        <v>5823</v>
      </c>
      <c r="H1398" s="314" t="s">
        <v>5824</v>
      </c>
      <c r="I1398" s="314" t="s">
        <v>5823</v>
      </c>
      <c r="J1398" s="306" t="s">
        <v>5832</v>
      </c>
      <c r="K1398" s="306" t="s">
        <v>5833</v>
      </c>
      <c r="L1398" s="3">
        <f t="shared" si="21"/>
        <v>601.1</v>
      </c>
    </row>
    <row r="1399" spans="1:12">
      <c r="A1399" s="313" t="s">
        <v>6282</v>
      </c>
      <c r="B1399" s="314" t="s">
        <v>6283</v>
      </c>
      <c r="C1399" s="314" t="s">
        <v>6284</v>
      </c>
      <c r="D1399" s="314" t="s">
        <v>5837</v>
      </c>
      <c r="E1399" s="314" t="s">
        <v>5838</v>
      </c>
      <c r="F1399" s="306" t="s">
        <v>5822</v>
      </c>
      <c r="G1399" s="306" t="s">
        <v>5823</v>
      </c>
      <c r="H1399" s="314" t="s">
        <v>5824</v>
      </c>
      <c r="I1399" s="314" t="s">
        <v>5823</v>
      </c>
      <c r="J1399" s="306" t="s">
        <v>5839</v>
      </c>
      <c r="K1399" s="306" t="s">
        <v>5840</v>
      </c>
      <c r="L1399" s="3">
        <f t="shared" si="21"/>
        <v>601.1</v>
      </c>
    </row>
    <row r="1400" spans="1:12">
      <c r="A1400" s="313" t="s">
        <v>6285</v>
      </c>
      <c r="B1400" s="314" t="s">
        <v>6286</v>
      </c>
      <c r="C1400" s="314" t="s">
        <v>6287</v>
      </c>
      <c r="D1400" s="314" t="s">
        <v>5844</v>
      </c>
      <c r="E1400" s="314" t="s">
        <v>5845</v>
      </c>
      <c r="F1400" s="306" t="s">
        <v>5822</v>
      </c>
      <c r="G1400" s="306" t="s">
        <v>5823</v>
      </c>
      <c r="H1400" s="314" t="s">
        <v>5824</v>
      </c>
      <c r="I1400" s="314" t="s">
        <v>5823</v>
      </c>
      <c r="J1400" s="306" t="s">
        <v>5846</v>
      </c>
      <c r="K1400" s="306" t="s">
        <v>5833</v>
      </c>
      <c r="L1400" s="3">
        <f t="shared" si="21"/>
        <v>601.1</v>
      </c>
    </row>
    <row r="1401" spans="1:12">
      <c r="A1401" s="313" t="s">
        <v>6288</v>
      </c>
      <c r="B1401" s="314" t="s">
        <v>6289</v>
      </c>
      <c r="C1401" s="314" t="s">
        <v>6290</v>
      </c>
      <c r="D1401" s="314" t="s">
        <v>5850</v>
      </c>
      <c r="E1401" s="314" t="s">
        <v>5851</v>
      </c>
      <c r="F1401" s="306" t="s">
        <v>5822</v>
      </c>
      <c r="G1401" s="306" t="s">
        <v>5823</v>
      </c>
      <c r="H1401" s="314" t="s">
        <v>5824</v>
      </c>
      <c r="I1401" s="314" t="s">
        <v>5823</v>
      </c>
      <c r="J1401" s="306" t="s">
        <v>5852</v>
      </c>
      <c r="K1401" s="306" t="s">
        <v>5853</v>
      </c>
      <c r="L1401" s="3">
        <f t="shared" si="21"/>
        <v>601.1</v>
      </c>
    </row>
    <row r="1402" spans="1:12">
      <c r="A1402" s="313" t="s">
        <v>6291</v>
      </c>
      <c r="B1402" s="314" t="s">
        <v>6292</v>
      </c>
      <c r="C1402" s="314" t="s">
        <v>6293</v>
      </c>
      <c r="D1402" s="314" t="s">
        <v>5837</v>
      </c>
      <c r="E1402" s="314" t="s">
        <v>5838</v>
      </c>
      <c r="F1402" s="306" t="s">
        <v>5822</v>
      </c>
      <c r="G1402" s="306" t="s">
        <v>5823</v>
      </c>
      <c r="H1402" s="314" t="s">
        <v>5824</v>
      </c>
      <c r="I1402" s="314" t="s">
        <v>5823</v>
      </c>
      <c r="J1402" s="306" t="s">
        <v>5839</v>
      </c>
      <c r="K1402" s="306" t="s">
        <v>5840</v>
      </c>
      <c r="L1402" s="3">
        <f t="shared" si="21"/>
        <v>601.1</v>
      </c>
    </row>
    <row r="1403" spans="1:12">
      <c r="A1403" s="313" t="s">
        <v>6294</v>
      </c>
      <c r="B1403" s="314" t="s">
        <v>6295</v>
      </c>
      <c r="C1403" s="314" t="s">
        <v>6296</v>
      </c>
      <c r="D1403" s="314" t="s">
        <v>5860</v>
      </c>
      <c r="E1403" s="314" t="s">
        <v>5861</v>
      </c>
      <c r="F1403" s="306" t="s">
        <v>5862</v>
      </c>
      <c r="G1403" s="306" t="s">
        <v>5863</v>
      </c>
      <c r="H1403" s="314" t="s">
        <v>5864</v>
      </c>
      <c r="I1403" s="314" t="s">
        <v>5863</v>
      </c>
      <c r="J1403" s="306" t="s">
        <v>5865</v>
      </c>
      <c r="K1403" s="306" t="s">
        <v>5826</v>
      </c>
      <c r="L1403" s="3">
        <f t="shared" si="21"/>
        <v>601.29999999999995</v>
      </c>
    </row>
    <row r="1404" spans="1:12">
      <c r="A1404" s="313" t="s">
        <v>6297</v>
      </c>
      <c r="B1404" s="314" t="s">
        <v>6298</v>
      </c>
      <c r="C1404" s="314" t="s">
        <v>6299</v>
      </c>
      <c r="D1404" s="314" t="s">
        <v>5869</v>
      </c>
      <c r="E1404" s="314" t="s">
        <v>5870</v>
      </c>
      <c r="F1404" s="306" t="s">
        <v>5862</v>
      </c>
      <c r="G1404" s="306" t="s">
        <v>5863</v>
      </c>
      <c r="H1404" s="314" t="s">
        <v>5864</v>
      </c>
      <c r="I1404" s="314" t="s">
        <v>5863</v>
      </c>
      <c r="J1404" s="306" t="s">
        <v>5871</v>
      </c>
      <c r="K1404" s="306" t="s">
        <v>5833</v>
      </c>
      <c r="L1404" s="3">
        <f t="shared" si="21"/>
        <v>601.29999999999995</v>
      </c>
    </row>
    <row r="1405" spans="1:12">
      <c r="A1405" s="313" t="s">
        <v>6300</v>
      </c>
      <c r="B1405" s="314" t="s">
        <v>6301</v>
      </c>
      <c r="C1405" s="314" t="s">
        <v>6302</v>
      </c>
      <c r="D1405" s="314" t="s">
        <v>5875</v>
      </c>
      <c r="E1405" s="314" t="s">
        <v>5876</v>
      </c>
      <c r="F1405" s="306" t="s">
        <v>5877</v>
      </c>
      <c r="G1405" s="306" t="s">
        <v>5878</v>
      </c>
      <c r="H1405" s="314" t="s">
        <v>5879</v>
      </c>
      <c r="I1405" s="314" t="s">
        <v>5878</v>
      </c>
      <c r="J1405" s="306" t="s">
        <v>5880</v>
      </c>
      <c r="K1405" s="306" t="s">
        <v>5833</v>
      </c>
      <c r="L1405" s="3">
        <f t="shared" si="21"/>
        <v>601.5</v>
      </c>
    </row>
    <row r="1406" spans="1:12">
      <c r="A1406" s="313" t="s">
        <v>6303</v>
      </c>
      <c r="B1406" s="314" t="s">
        <v>6304</v>
      </c>
      <c r="C1406" s="314" t="s">
        <v>6305</v>
      </c>
      <c r="D1406" s="314" t="s">
        <v>5884</v>
      </c>
      <c r="E1406" s="314" t="s">
        <v>5885</v>
      </c>
      <c r="F1406" s="306" t="s">
        <v>5877</v>
      </c>
      <c r="G1406" s="306" t="s">
        <v>5878</v>
      </c>
      <c r="H1406" s="314" t="s">
        <v>5879</v>
      </c>
      <c r="I1406" s="314" t="s">
        <v>5878</v>
      </c>
      <c r="J1406" s="306" t="s">
        <v>5880</v>
      </c>
      <c r="K1406" s="306" t="s">
        <v>5833</v>
      </c>
      <c r="L1406" s="3">
        <f t="shared" si="21"/>
        <v>601.5</v>
      </c>
    </row>
    <row r="1407" spans="1:12">
      <c r="A1407" s="313" t="s">
        <v>6306</v>
      </c>
      <c r="B1407" s="314" t="s">
        <v>6307</v>
      </c>
      <c r="C1407" s="314" t="s">
        <v>6308</v>
      </c>
      <c r="D1407" s="314" t="s">
        <v>5889</v>
      </c>
      <c r="E1407" s="314" t="s">
        <v>5890</v>
      </c>
      <c r="F1407" s="306" t="s">
        <v>5877</v>
      </c>
      <c r="G1407" s="306" t="s">
        <v>5878</v>
      </c>
      <c r="H1407" s="314" t="s">
        <v>5879</v>
      </c>
      <c r="I1407" s="314" t="s">
        <v>5878</v>
      </c>
      <c r="J1407" s="306" t="s">
        <v>5891</v>
      </c>
      <c r="K1407" s="306" t="s">
        <v>5892</v>
      </c>
      <c r="L1407" s="3">
        <f t="shared" si="21"/>
        <v>601.5</v>
      </c>
    </row>
    <row r="1408" spans="1:12">
      <c r="A1408" s="313" t="s">
        <v>6309</v>
      </c>
      <c r="B1408" s="314" t="s">
        <v>6310</v>
      </c>
      <c r="C1408" s="314" t="s">
        <v>6311</v>
      </c>
      <c r="D1408" s="314" t="s">
        <v>5896</v>
      </c>
      <c r="E1408" s="314" t="s">
        <v>5897</v>
      </c>
      <c r="F1408" s="306" t="s">
        <v>5877</v>
      </c>
      <c r="G1408" s="306" t="s">
        <v>5878</v>
      </c>
      <c r="H1408" s="314" t="s">
        <v>5879</v>
      </c>
      <c r="I1408" s="314" t="s">
        <v>5878</v>
      </c>
      <c r="J1408" s="306" t="s">
        <v>5898</v>
      </c>
      <c r="K1408" s="306" t="s">
        <v>1483</v>
      </c>
      <c r="L1408" s="3">
        <f t="shared" si="21"/>
        <v>601.5</v>
      </c>
    </row>
    <row r="1409" spans="1:12">
      <c r="A1409" s="313" t="s">
        <v>6312</v>
      </c>
      <c r="B1409" s="314" t="s">
        <v>6313</v>
      </c>
      <c r="C1409" s="314" t="s">
        <v>6314</v>
      </c>
      <c r="D1409" s="314" t="s">
        <v>5902</v>
      </c>
      <c r="E1409" s="314" t="s">
        <v>5903</v>
      </c>
      <c r="F1409" s="306" t="s">
        <v>5877</v>
      </c>
      <c r="G1409" s="306" t="s">
        <v>5878</v>
      </c>
      <c r="H1409" s="314" t="s">
        <v>5879</v>
      </c>
      <c r="I1409" s="314" t="s">
        <v>5878</v>
      </c>
      <c r="J1409" s="306" t="s">
        <v>5904</v>
      </c>
      <c r="K1409" s="306" t="s">
        <v>5905</v>
      </c>
      <c r="L1409" s="3">
        <f t="shared" si="21"/>
        <v>601.5</v>
      </c>
    </row>
    <row r="1410" spans="1:12">
      <c r="A1410" s="313" t="s">
        <v>6315</v>
      </c>
      <c r="B1410" s="314" t="s">
        <v>6316</v>
      </c>
      <c r="C1410" s="314" t="s">
        <v>6317</v>
      </c>
      <c r="D1410" s="314" t="s">
        <v>5909</v>
      </c>
      <c r="E1410" s="314" t="s">
        <v>5910</v>
      </c>
      <c r="F1410" s="306" t="s">
        <v>5877</v>
      </c>
      <c r="G1410" s="306" t="s">
        <v>5878</v>
      </c>
      <c r="H1410" s="314" t="s">
        <v>5879</v>
      </c>
      <c r="I1410" s="314" t="s">
        <v>5878</v>
      </c>
      <c r="J1410" s="306" t="s">
        <v>5911</v>
      </c>
      <c r="K1410" s="306" t="s">
        <v>5912</v>
      </c>
      <c r="L1410" s="3">
        <f t="shared" si="21"/>
        <v>601.5</v>
      </c>
    </row>
    <row r="1411" spans="1:12">
      <c r="A1411" s="313" t="s">
        <v>6318</v>
      </c>
      <c r="B1411" s="314" t="s">
        <v>6319</v>
      </c>
      <c r="C1411" s="314" t="s">
        <v>6320</v>
      </c>
      <c r="D1411" s="314" t="s">
        <v>5916</v>
      </c>
      <c r="E1411" s="314" t="s">
        <v>5917</v>
      </c>
      <c r="F1411" s="306" t="s">
        <v>5918</v>
      </c>
      <c r="G1411" s="306" t="s">
        <v>5919</v>
      </c>
      <c r="H1411" s="314" t="s">
        <v>5920</v>
      </c>
      <c r="I1411" s="314" t="s">
        <v>5919</v>
      </c>
      <c r="J1411" s="306" t="s">
        <v>5921</v>
      </c>
      <c r="K1411" s="306" t="s">
        <v>5922</v>
      </c>
      <c r="L1411" s="3">
        <f t="shared" si="21"/>
        <v>601.70000000000005</v>
      </c>
    </row>
    <row r="1412" spans="1:12">
      <c r="A1412" s="313" t="s">
        <v>6321</v>
      </c>
      <c r="B1412" s="314" t="s">
        <v>6322</v>
      </c>
      <c r="C1412" s="314" t="s">
        <v>6323</v>
      </c>
      <c r="D1412" s="314" t="s">
        <v>5926</v>
      </c>
      <c r="E1412" s="314" t="s">
        <v>5927</v>
      </c>
      <c r="F1412" s="306" t="s">
        <v>5918</v>
      </c>
      <c r="G1412" s="306" t="s">
        <v>5919</v>
      </c>
      <c r="H1412" s="314" t="s">
        <v>5920</v>
      </c>
      <c r="I1412" s="314" t="s">
        <v>5919</v>
      </c>
      <c r="J1412" s="306" t="s">
        <v>5921</v>
      </c>
      <c r="K1412" s="306" t="s">
        <v>5922</v>
      </c>
      <c r="L1412" s="3">
        <f t="shared" si="21"/>
        <v>601.70000000000005</v>
      </c>
    </row>
    <row r="1413" spans="1:12">
      <c r="A1413" s="313" t="s">
        <v>6324</v>
      </c>
      <c r="B1413" s="314" t="s">
        <v>6325</v>
      </c>
      <c r="C1413" s="314" t="s">
        <v>6326</v>
      </c>
      <c r="D1413" s="314" t="s">
        <v>5931</v>
      </c>
      <c r="E1413" s="314" t="s">
        <v>5932</v>
      </c>
      <c r="F1413" s="306" t="s">
        <v>5918</v>
      </c>
      <c r="G1413" s="306" t="s">
        <v>5919</v>
      </c>
      <c r="H1413" s="314" t="s">
        <v>5920</v>
      </c>
      <c r="I1413" s="314" t="s">
        <v>5919</v>
      </c>
      <c r="J1413" s="306" t="s">
        <v>5933</v>
      </c>
      <c r="K1413" s="306" t="s">
        <v>5934</v>
      </c>
      <c r="L1413" s="3">
        <f t="shared" si="21"/>
        <v>601.70000000000005</v>
      </c>
    </row>
    <row r="1414" spans="1:12">
      <c r="A1414" s="313" t="s">
        <v>6327</v>
      </c>
      <c r="B1414" s="314" t="s">
        <v>6328</v>
      </c>
      <c r="C1414" s="314" t="s">
        <v>6329</v>
      </c>
      <c r="D1414" s="314" t="s">
        <v>5938</v>
      </c>
      <c r="E1414" s="314" t="s">
        <v>5939</v>
      </c>
      <c r="F1414" s="306" t="s">
        <v>5918</v>
      </c>
      <c r="G1414" s="306" t="s">
        <v>5919</v>
      </c>
      <c r="H1414" s="314" t="s">
        <v>5920</v>
      </c>
      <c r="I1414" s="314" t="s">
        <v>5919</v>
      </c>
      <c r="J1414" s="306" t="s">
        <v>5940</v>
      </c>
      <c r="K1414" s="306" t="s">
        <v>5941</v>
      </c>
      <c r="L1414" s="3">
        <f t="shared" si="21"/>
        <v>601.70000000000005</v>
      </c>
    </row>
    <row r="1415" spans="1:12">
      <c r="A1415" s="313" t="s">
        <v>6330</v>
      </c>
      <c r="B1415" s="314" t="s">
        <v>6331</v>
      </c>
      <c r="C1415" s="314" t="s">
        <v>6332</v>
      </c>
      <c r="D1415" s="314" t="s">
        <v>5945</v>
      </c>
      <c r="E1415" s="314" t="s">
        <v>5946</v>
      </c>
      <c r="F1415" s="306" t="s">
        <v>5918</v>
      </c>
      <c r="G1415" s="306" t="s">
        <v>5919</v>
      </c>
      <c r="H1415" s="314" t="s">
        <v>5920</v>
      </c>
      <c r="I1415" s="314" t="s">
        <v>5919</v>
      </c>
      <c r="J1415" s="306" t="s">
        <v>5940</v>
      </c>
      <c r="K1415" s="306" t="s">
        <v>5941</v>
      </c>
      <c r="L1415" s="3">
        <f t="shared" si="21"/>
        <v>601.70000000000005</v>
      </c>
    </row>
    <row r="1416" spans="1:12">
      <c r="A1416" s="313" t="s">
        <v>6333</v>
      </c>
      <c r="B1416" s="314" t="s">
        <v>6334</v>
      </c>
      <c r="C1416" s="314" t="s">
        <v>6335</v>
      </c>
      <c r="D1416" s="314" t="s">
        <v>5804</v>
      </c>
      <c r="E1416" s="314" t="s">
        <v>5805</v>
      </c>
      <c r="F1416" s="306" t="s">
        <v>5806</v>
      </c>
      <c r="G1416" s="306" t="s">
        <v>5807</v>
      </c>
      <c r="H1416" s="314" t="s">
        <v>5808</v>
      </c>
      <c r="I1416" s="314" t="s">
        <v>5807</v>
      </c>
      <c r="J1416" s="306" t="s">
        <v>5809</v>
      </c>
      <c r="K1416" s="306" t="s">
        <v>5810</v>
      </c>
      <c r="L1416" s="3">
        <f t="shared" si="21"/>
        <v>601.79999999999995</v>
      </c>
    </row>
    <row r="1417" spans="1:12">
      <c r="A1417" s="313" t="s">
        <v>6336</v>
      </c>
      <c r="B1417" s="314" t="s">
        <v>6337</v>
      </c>
      <c r="C1417" s="314" t="s">
        <v>6338</v>
      </c>
      <c r="D1417" s="314" t="s">
        <v>5959</v>
      </c>
      <c r="E1417" s="314" t="s">
        <v>5960</v>
      </c>
      <c r="F1417" s="306" t="s">
        <v>5961</v>
      </c>
      <c r="G1417" s="306" t="s">
        <v>5962</v>
      </c>
      <c r="H1417" s="314" t="s">
        <v>5963</v>
      </c>
      <c r="I1417" s="314" t="s">
        <v>5962</v>
      </c>
      <c r="J1417" s="306" t="s">
        <v>5964</v>
      </c>
      <c r="K1417" s="306" t="s">
        <v>5965</v>
      </c>
      <c r="L1417" s="3">
        <f t="shared" si="21"/>
        <v>601.20000000000005</v>
      </c>
    </row>
    <row r="1418" spans="1:12">
      <c r="A1418" s="313" t="s">
        <v>6339</v>
      </c>
      <c r="B1418" s="314" t="s">
        <v>6340</v>
      </c>
      <c r="C1418" s="314" t="s">
        <v>6341</v>
      </c>
      <c r="D1418" s="314" t="s">
        <v>5969</v>
      </c>
      <c r="E1418" s="314" t="s">
        <v>5970</v>
      </c>
      <c r="F1418" s="306" t="s">
        <v>5961</v>
      </c>
      <c r="G1418" s="306" t="s">
        <v>5962</v>
      </c>
      <c r="H1418" s="314" t="s">
        <v>5963</v>
      </c>
      <c r="I1418" s="314" t="s">
        <v>5962</v>
      </c>
      <c r="J1418" s="306" t="s">
        <v>5964</v>
      </c>
      <c r="K1418" s="306" t="s">
        <v>5965</v>
      </c>
      <c r="L1418" s="3">
        <f t="shared" ref="L1418:L1481" si="22">VALUE(MID(H1418,2,3)&amp;"."&amp;RIGHT(H1418,1))</f>
        <v>601.20000000000005</v>
      </c>
    </row>
    <row r="1419" spans="1:12">
      <c r="A1419" s="313" t="s">
        <v>6342</v>
      </c>
      <c r="B1419" s="314" t="s">
        <v>6343</v>
      </c>
      <c r="C1419" s="314" t="s">
        <v>6344</v>
      </c>
      <c r="D1419" s="314" t="s">
        <v>5974</v>
      </c>
      <c r="E1419" s="314" t="s">
        <v>5975</v>
      </c>
      <c r="F1419" s="306" t="s">
        <v>5961</v>
      </c>
      <c r="G1419" s="306" t="s">
        <v>5962</v>
      </c>
      <c r="H1419" s="314" t="s">
        <v>5963</v>
      </c>
      <c r="I1419" s="314" t="s">
        <v>5962</v>
      </c>
      <c r="J1419" s="306" t="s">
        <v>5976</v>
      </c>
      <c r="K1419" s="306" t="s">
        <v>5977</v>
      </c>
      <c r="L1419" s="3">
        <f t="shared" si="22"/>
        <v>601.20000000000005</v>
      </c>
    </row>
    <row r="1420" spans="1:12">
      <c r="A1420" s="313" t="s">
        <v>6345</v>
      </c>
      <c r="B1420" s="314" t="s">
        <v>6346</v>
      </c>
      <c r="C1420" s="314" t="s">
        <v>6347</v>
      </c>
      <c r="D1420" s="314" t="s">
        <v>5981</v>
      </c>
      <c r="E1420" s="314" t="s">
        <v>5982</v>
      </c>
      <c r="F1420" s="306" t="s">
        <v>5961</v>
      </c>
      <c r="G1420" s="306" t="s">
        <v>5962</v>
      </c>
      <c r="H1420" s="314" t="s">
        <v>5963</v>
      </c>
      <c r="I1420" s="314" t="s">
        <v>5962</v>
      </c>
      <c r="J1420" s="306" t="s">
        <v>5983</v>
      </c>
      <c r="K1420" s="306" t="s">
        <v>5984</v>
      </c>
      <c r="L1420" s="3">
        <f t="shared" si="22"/>
        <v>601.20000000000005</v>
      </c>
    </row>
    <row r="1421" spans="1:12">
      <c r="A1421" s="313" t="s">
        <v>6348</v>
      </c>
      <c r="B1421" s="314" t="s">
        <v>6349</v>
      </c>
      <c r="C1421" s="314" t="s">
        <v>6350</v>
      </c>
      <c r="D1421" s="314" t="s">
        <v>5988</v>
      </c>
      <c r="E1421" s="314" t="s">
        <v>5989</v>
      </c>
      <c r="F1421" s="306" t="s">
        <v>5961</v>
      </c>
      <c r="G1421" s="306" t="s">
        <v>5962</v>
      </c>
      <c r="H1421" s="314" t="s">
        <v>5963</v>
      </c>
      <c r="I1421" s="314" t="s">
        <v>5962</v>
      </c>
      <c r="J1421" s="306" t="s">
        <v>5990</v>
      </c>
      <c r="K1421" s="306" t="s">
        <v>5991</v>
      </c>
      <c r="L1421" s="3">
        <f t="shared" si="22"/>
        <v>601.20000000000005</v>
      </c>
    </row>
    <row r="1422" spans="1:12">
      <c r="A1422" s="313" t="s">
        <v>6351</v>
      </c>
      <c r="B1422" s="314" t="s">
        <v>6352</v>
      </c>
      <c r="C1422" s="314" t="s">
        <v>6353</v>
      </c>
      <c r="D1422" s="314" t="s">
        <v>5995</v>
      </c>
      <c r="E1422" s="314" t="s">
        <v>5996</v>
      </c>
      <c r="F1422" s="306" t="s">
        <v>5961</v>
      </c>
      <c r="G1422" s="306" t="s">
        <v>5962</v>
      </c>
      <c r="H1422" s="314" t="s">
        <v>5963</v>
      </c>
      <c r="I1422" s="314" t="s">
        <v>5962</v>
      </c>
      <c r="J1422" s="306" t="s">
        <v>5997</v>
      </c>
      <c r="K1422" s="306" t="s">
        <v>5998</v>
      </c>
      <c r="L1422" s="3">
        <f t="shared" si="22"/>
        <v>601.20000000000005</v>
      </c>
    </row>
    <row r="1423" spans="1:12">
      <c r="A1423" s="313" t="s">
        <v>6354</v>
      </c>
      <c r="B1423" s="314" t="s">
        <v>6355</v>
      </c>
      <c r="C1423" s="314" t="s">
        <v>6356</v>
      </c>
      <c r="D1423" s="314" t="s">
        <v>6002</v>
      </c>
      <c r="E1423" s="314" t="s">
        <v>6003</v>
      </c>
      <c r="F1423" s="306" t="s">
        <v>5961</v>
      </c>
      <c r="G1423" s="306" t="s">
        <v>5962</v>
      </c>
      <c r="H1423" s="314" t="s">
        <v>5963</v>
      </c>
      <c r="I1423" s="314" t="s">
        <v>5962</v>
      </c>
      <c r="J1423" s="306" t="s">
        <v>6004</v>
      </c>
      <c r="K1423" s="306" t="s">
        <v>6005</v>
      </c>
      <c r="L1423" s="3">
        <f t="shared" si="22"/>
        <v>601.20000000000005</v>
      </c>
    </row>
    <row r="1424" spans="1:12">
      <c r="A1424" s="313" t="s">
        <v>6357</v>
      </c>
      <c r="B1424" s="314" t="s">
        <v>6358</v>
      </c>
      <c r="C1424" s="314" t="s">
        <v>6359</v>
      </c>
      <c r="D1424" s="314" t="s">
        <v>6009</v>
      </c>
      <c r="E1424" s="314" t="s">
        <v>6010</v>
      </c>
      <c r="F1424" s="306" t="s">
        <v>5961</v>
      </c>
      <c r="G1424" s="306" t="s">
        <v>5962</v>
      </c>
      <c r="H1424" s="314" t="s">
        <v>5963</v>
      </c>
      <c r="I1424" s="314" t="s">
        <v>5962</v>
      </c>
      <c r="J1424" s="306" t="s">
        <v>6011</v>
      </c>
      <c r="K1424" s="306" t="s">
        <v>6012</v>
      </c>
      <c r="L1424" s="3">
        <f t="shared" si="22"/>
        <v>601.20000000000005</v>
      </c>
    </row>
    <row r="1425" spans="1:12">
      <c r="A1425" s="313" t="s">
        <v>6360</v>
      </c>
      <c r="B1425" s="314" t="s">
        <v>6361</v>
      </c>
      <c r="C1425" s="314" t="s">
        <v>6362</v>
      </c>
      <c r="D1425" s="314" t="s">
        <v>6016</v>
      </c>
      <c r="E1425" s="314" t="s">
        <v>6017</v>
      </c>
      <c r="F1425" s="306" t="s">
        <v>5961</v>
      </c>
      <c r="G1425" s="306" t="s">
        <v>5962</v>
      </c>
      <c r="H1425" s="314" t="s">
        <v>5963</v>
      </c>
      <c r="I1425" s="314" t="s">
        <v>5962</v>
      </c>
      <c r="J1425" s="306" t="s">
        <v>6018</v>
      </c>
      <c r="K1425" s="306" t="s">
        <v>5965</v>
      </c>
      <c r="L1425" s="3">
        <f t="shared" si="22"/>
        <v>601.20000000000005</v>
      </c>
    </row>
    <row r="1426" spans="1:12">
      <c r="A1426" s="313" t="s">
        <v>6363</v>
      </c>
      <c r="B1426" s="314" t="s">
        <v>6364</v>
      </c>
      <c r="C1426" s="314" t="s">
        <v>6365</v>
      </c>
      <c r="D1426" s="314" t="s">
        <v>6022</v>
      </c>
      <c r="E1426" s="314" t="s">
        <v>6023</v>
      </c>
      <c r="F1426" s="306" t="s">
        <v>5961</v>
      </c>
      <c r="G1426" s="306" t="s">
        <v>5962</v>
      </c>
      <c r="H1426" s="314" t="s">
        <v>5963</v>
      </c>
      <c r="I1426" s="314" t="s">
        <v>5962</v>
      </c>
      <c r="J1426" s="306" t="s">
        <v>6018</v>
      </c>
      <c r="K1426" s="306" t="s">
        <v>5965</v>
      </c>
      <c r="L1426" s="3">
        <f t="shared" si="22"/>
        <v>601.20000000000005</v>
      </c>
    </row>
    <row r="1427" spans="1:12">
      <c r="A1427" s="313" t="s">
        <v>6366</v>
      </c>
      <c r="B1427" s="314" t="s">
        <v>6367</v>
      </c>
      <c r="C1427" s="314" t="s">
        <v>6368</v>
      </c>
      <c r="D1427" s="314" t="s">
        <v>6027</v>
      </c>
      <c r="E1427" s="314" t="s">
        <v>5975</v>
      </c>
      <c r="F1427" s="306" t="s">
        <v>5961</v>
      </c>
      <c r="G1427" s="306" t="s">
        <v>5962</v>
      </c>
      <c r="H1427" s="314" t="s">
        <v>5963</v>
      </c>
      <c r="I1427" s="314" t="s">
        <v>5962</v>
      </c>
      <c r="J1427" s="306" t="s">
        <v>6028</v>
      </c>
      <c r="K1427" s="306" t="s">
        <v>5977</v>
      </c>
      <c r="L1427" s="3">
        <f t="shared" si="22"/>
        <v>601.20000000000005</v>
      </c>
    </row>
    <row r="1428" spans="1:12">
      <c r="A1428" s="313" t="s">
        <v>6369</v>
      </c>
      <c r="B1428" s="314" t="s">
        <v>6370</v>
      </c>
      <c r="C1428" s="314" t="s">
        <v>6371</v>
      </c>
      <c r="D1428" s="314" t="s">
        <v>6032</v>
      </c>
      <c r="E1428" s="314" t="s">
        <v>6033</v>
      </c>
      <c r="F1428" s="306" t="s">
        <v>5961</v>
      </c>
      <c r="G1428" s="306" t="s">
        <v>5962</v>
      </c>
      <c r="H1428" s="314" t="s">
        <v>5963</v>
      </c>
      <c r="I1428" s="314" t="s">
        <v>5962</v>
      </c>
      <c r="J1428" s="306" t="s">
        <v>6034</v>
      </c>
      <c r="K1428" s="306" t="s">
        <v>6035</v>
      </c>
      <c r="L1428" s="3">
        <f t="shared" si="22"/>
        <v>601.20000000000005</v>
      </c>
    </row>
    <row r="1429" spans="1:12">
      <c r="A1429" s="313" t="s">
        <v>6372</v>
      </c>
      <c r="B1429" s="314" t="s">
        <v>6373</v>
      </c>
      <c r="C1429" s="314" t="s">
        <v>6374</v>
      </c>
      <c r="D1429" s="314" t="s">
        <v>6039</v>
      </c>
      <c r="E1429" s="314" t="s">
        <v>6040</v>
      </c>
      <c r="F1429" s="306" t="s">
        <v>6041</v>
      </c>
      <c r="G1429" s="306" t="s">
        <v>5962</v>
      </c>
      <c r="H1429" s="314" t="s">
        <v>6042</v>
      </c>
      <c r="I1429" s="314" t="s">
        <v>5962</v>
      </c>
      <c r="J1429" s="306" t="s">
        <v>6043</v>
      </c>
      <c r="K1429" s="306" t="s">
        <v>5965</v>
      </c>
      <c r="L1429" s="3">
        <f t="shared" si="22"/>
        <v>601.4</v>
      </c>
    </row>
    <row r="1430" spans="1:12">
      <c r="A1430" s="313" t="s">
        <v>6375</v>
      </c>
      <c r="B1430" s="314" t="s">
        <v>6376</v>
      </c>
      <c r="C1430" s="314" t="s">
        <v>6377</v>
      </c>
      <c r="D1430" s="314" t="s">
        <v>6039</v>
      </c>
      <c r="E1430" s="314" t="s">
        <v>6040</v>
      </c>
      <c r="F1430" s="306" t="s">
        <v>6041</v>
      </c>
      <c r="G1430" s="306" t="s">
        <v>5962</v>
      </c>
      <c r="H1430" s="314" t="s">
        <v>6042</v>
      </c>
      <c r="I1430" s="314" t="s">
        <v>5962</v>
      </c>
      <c r="J1430" s="306" t="s">
        <v>6043</v>
      </c>
      <c r="K1430" s="306" t="s">
        <v>5965</v>
      </c>
      <c r="L1430" s="3">
        <f t="shared" si="22"/>
        <v>601.4</v>
      </c>
    </row>
    <row r="1431" spans="1:12">
      <c r="A1431" s="313" t="s">
        <v>6378</v>
      </c>
      <c r="B1431" s="314" t="s">
        <v>6379</v>
      </c>
      <c r="C1431" s="314" t="s">
        <v>6380</v>
      </c>
      <c r="D1431" s="314" t="s">
        <v>6050</v>
      </c>
      <c r="E1431" s="314" t="s">
        <v>5975</v>
      </c>
      <c r="F1431" s="306" t="s">
        <v>6041</v>
      </c>
      <c r="G1431" s="306" t="s">
        <v>5962</v>
      </c>
      <c r="H1431" s="314" t="s">
        <v>6042</v>
      </c>
      <c r="I1431" s="314" t="s">
        <v>5962</v>
      </c>
      <c r="J1431" s="306" t="s">
        <v>6051</v>
      </c>
      <c r="K1431" s="306" t="s">
        <v>5977</v>
      </c>
      <c r="L1431" s="3">
        <f t="shared" si="22"/>
        <v>601.4</v>
      </c>
    </row>
    <row r="1432" spans="1:12">
      <c r="A1432" s="313" t="s">
        <v>6381</v>
      </c>
      <c r="B1432" s="314" t="s">
        <v>6382</v>
      </c>
      <c r="C1432" s="314" t="s">
        <v>6383</v>
      </c>
      <c r="D1432" s="314" t="s">
        <v>6055</v>
      </c>
      <c r="E1432" s="314" t="s">
        <v>6056</v>
      </c>
      <c r="F1432" s="306" t="s">
        <v>6041</v>
      </c>
      <c r="G1432" s="306" t="s">
        <v>5962</v>
      </c>
      <c r="H1432" s="314" t="s">
        <v>6042</v>
      </c>
      <c r="I1432" s="314" t="s">
        <v>5962</v>
      </c>
      <c r="J1432" s="306" t="s">
        <v>6057</v>
      </c>
      <c r="K1432" s="306" t="s">
        <v>6058</v>
      </c>
      <c r="L1432" s="3">
        <f t="shared" si="22"/>
        <v>601.4</v>
      </c>
    </row>
    <row r="1433" spans="1:12">
      <c r="A1433" s="313" t="s">
        <v>6384</v>
      </c>
      <c r="B1433" s="314" t="s">
        <v>6385</v>
      </c>
      <c r="C1433" s="314" t="s">
        <v>6386</v>
      </c>
      <c r="D1433" s="314" t="s">
        <v>6062</v>
      </c>
      <c r="E1433" s="314" t="s">
        <v>6063</v>
      </c>
      <c r="F1433" s="306" t="s">
        <v>6064</v>
      </c>
      <c r="G1433" s="306" t="s">
        <v>5962</v>
      </c>
      <c r="H1433" s="314" t="s">
        <v>6065</v>
      </c>
      <c r="I1433" s="314" t="s">
        <v>5962</v>
      </c>
      <c r="J1433" s="306" t="s">
        <v>6066</v>
      </c>
      <c r="K1433" s="306" t="s">
        <v>5965</v>
      </c>
      <c r="L1433" s="3">
        <f t="shared" si="22"/>
        <v>601.6</v>
      </c>
    </row>
    <row r="1434" spans="1:12">
      <c r="A1434" s="313" t="s">
        <v>6387</v>
      </c>
      <c r="B1434" s="314" t="s">
        <v>6388</v>
      </c>
      <c r="C1434" s="314" t="s">
        <v>6389</v>
      </c>
      <c r="D1434" s="314" t="s">
        <v>6070</v>
      </c>
      <c r="E1434" s="314" t="s">
        <v>6071</v>
      </c>
      <c r="F1434" s="306" t="s">
        <v>6064</v>
      </c>
      <c r="G1434" s="306" t="s">
        <v>5962</v>
      </c>
      <c r="H1434" s="314" t="s">
        <v>6065</v>
      </c>
      <c r="I1434" s="314" t="s">
        <v>5962</v>
      </c>
      <c r="J1434" s="306" t="s">
        <v>6066</v>
      </c>
      <c r="K1434" s="306" t="s">
        <v>5965</v>
      </c>
      <c r="L1434" s="3">
        <f t="shared" si="22"/>
        <v>601.6</v>
      </c>
    </row>
    <row r="1435" spans="1:12">
      <c r="A1435" s="313" t="s">
        <v>6390</v>
      </c>
      <c r="B1435" s="314" t="s">
        <v>6391</v>
      </c>
      <c r="C1435" s="314" t="s">
        <v>6392</v>
      </c>
      <c r="D1435" s="314" t="s">
        <v>6075</v>
      </c>
      <c r="E1435" s="314" t="s">
        <v>5975</v>
      </c>
      <c r="F1435" s="306" t="s">
        <v>6064</v>
      </c>
      <c r="G1435" s="306" t="s">
        <v>5962</v>
      </c>
      <c r="H1435" s="314" t="s">
        <v>6065</v>
      </c>
      <c r="I1435" s="314" t="s">
        <v>5962</v>
      </c>
      <c r="J1435" s="306" t="s">
        <v>6076</v>
      </c>
      <c r="K1435" s="306" t="s">
        <v>5977</v>
      </c>
      <c r="L1435" s="3">
        <f t="shared" si="22"/>
        <v>601.6</v>
      </c>
    </row>
    <row r="1436" spans="1:12">
      <c r="A1436" s="313" t="s">
        <v>6393</v>
      </c>
      <c r="B1436" s="314" t="s">
        <v>6394</v>
      </c>
      <c r="C1436" s="314" t="s">
        <v>6395</v>
      </c>
      <c r="D1436" s="314" t="s">
        <v>6080</v>
      </c>
      <c r="E1436" s="314" t="s">
        <v>6081</v>
      </c>
      <c r="F1436" s="306" t="s">
        <v>6064</v>
      </c>
      <c r="G1436" s="306" t="s">
        <v>5962</v>
      </c>
      <c r="H1436" s="314" t="s">
        <v>6065</v>
      </c>
      <c r="I1436" s="314" t="s">
        <v>5962</v>
      </c>
      <c r="J1436" s="306" t="s">
        <v>6082</v>
      </c>
      <c r="K1436" s="306" t="s">
        <v>6083</v>
      </c>
      <c r="L1436" s="3">
        <f t="shared" si="22"/>
        <v>601.6</v>
      </c>
    </row>
    <row r="1437" spans="1:12">
      <c r="A1437" s="313" t="s">
        <v>6396</v>
      </c>
      <c r="B1437" s="314" t="s">
        <v>6397</v>
      </c>
      <c r="C1437" s="314" t="s">
        <v>6398</v>
      </c>
      <c r="D1437" s="314" t="s">
        <v>6087</v>
      </c>
      <c r="E1437" s="314" t="s">
        <v>6088</v>
      </c>
      <c r="F1437" s="306" t="s">
        <v>6064</v>
      </c>
      <c r="G1437" s="306" t="s">
        <v>5962</v>
      </c>
      <c r="H1437" s="314" t="s">
        <v>6065</v>
      </c>
      <c r="I1437" s="314" t="s">
        <v>5962</v>
      </c>
      <c r="J1437" s="306" t="s">
        <v>6089</v>
      </c>
      <c r="K1437" s="306" t="s">
        <v>6090</v>
      </c>
      <c r="L1437" s="3">
        <f t="shared" si="22"/>
        <v>601.6</v>
      </c>
    </row>
    <row r="1438" spans="1:12">
      <c r="A1438" s="313" t="s">
        <v>6399</v>
      </c>
      <c r="B1438" s="314" t="s">
        <v>6400</v>
      </c>
      <c r="C1438" s="314" t="s">
        <v>6401</v>
      </c>
      <c r="D1438" s="314" t="s">
        <v>6094</v>
      </c>
      <c r="E1438" s="314" t="s">
        <v>6095</v>
      </c>
      <c r="F1438" s="306" t="s">
        <v>6064</v>
      </c>
      <c r="G1438" s="306" t="s">
        <v>5962</v>
      </c>
      <c r="H1438" s="314" t="s">
        <v>6065</v>
      </c>
      <c r="I1438" s="314" t="s">
        <v>5962</v>
      </c>
      <c r="J1438" s="306" t="s">
        <v>6096</v>
      </c>
      <c r="K1438" s="306" t="s">
        <v>6097</v>
      </c>
      <c r="L1438" s="3">
        <f t="shared" si="22"/>
        <v>601.6</v>
      </c>
    </row>
    <row r="1439" spans="1:12">
      <c r="A1439" s="313" t="s">
        <v>6402</v>
      </c>
      <c r="B1439" s="314" t="s">
        <v>6403</v>
      </c>
      <c r="C1439" s="314" t="s">
        <v>6404</v>
      </c>
      <c r="D1439" s="314" t="s">
        <v>6101</v>
      </c>
      <c r="E1439" s="314" t="s">
        <v>6102</v>
      </c>
      <c r="F1439" s="306" t="s">
        <v>6064</v>
      </c>
      <c r="G1439" s="306" t="s">
        <v>5962</v>
      </c>
      <c r="H1439" s="314" t="s">
        <v>6065</v>
      </c>
      <c r="I1439" s="314" t="s">
        <v>5962</v>
      </c>
      <c r="J1439" s="306" t="s">
        <v>6103</v>
      </c>
      <c r="K1439" s="306" t="s">
        <v>6104</v>
      </c>
      <c r="L1439" s="3">
        <f t="shared" si="22"/>
        <v>601.6</v>
      </c>
    </row>
    <row r="1440" spans="1:12">
      <c r="A1440" s="313" t="s">
        <v>6405</v>
      </c>
      <c r="B1440" s="314" t="s">
        <v>6406</v>
      </c>
      <c r="C1440" s="314" t="s">
        <v>6407</v>
      </c>
      <c r="D1440" s="314" t="s">
        <v>6108</v>
      </c>
      <c r="E1440" s="314" t="s">
        <v>6109</v>
      </c>
      <c r="F1440" s="306" t="s">
        <v>6064</v>
      </c>
      <c r="G1440" s="306" t="s">
        <v>5962</v>
      </c>
      <c r="H1440" s="314" t="s">
        <v>6065</v>
      </c>
      <c r="I1440" s="314" t="s">
        <v>5962</v>
      </c>
      <c r="J1440" s="306" t="s">
        <v>6110</v>
      </c>
      <c r="K1440" s="306" t="s">
        <v>6111</v>
      </c>
      <c r="L1440" s="3">
        <f t="shared" si="22"/>
        <v>601.6</v>
      </c>
    </row>
    <row r="1441" spans="1:12">
      <c r="A1441" s="313" t="s">
        <v>6408</v>
      </c>
      <c r="B1441" s="314" t="s">
        <v>6409</v>
      </c>
      <c r="C1441" s="314" t="s">
        <v>6410</v>
      </c>
      <c r="D1441" s="314" t="s">
        <v>6115</v>
      </c>
      <c r="E1441" s="314" t="s">
        <v>6116</v>
      </c>
      <c r="F1441" s="306" t="s">
        <v>6064</v>
      </c>
      <c r="G1441" s="306" t="s">
        <v>5962</v>
      </c>
      <c r="H1441" s="314" t="s">
        <v>6065</v>
      </c>
      <c r="I1441" s="314" t="s">
        <v>5962</v>
      </c>
      <c r="J1441" s="306" t="s">
        <v>6117</v>
      </c>
      <c r="K1441" s="306" t="s">
        <v>6118</v>
      </c>
      <c r="L1441" s="3">
        <f t="shared" si="22"/>
        <v>601.6</v>
      </c>
    </row>
    <row r="1442" spans="1:12">
      <c r="A1442" s="313" t="s">
        <v>6411</v>
      </c>
      <c r="B1442" s="314" t="s">
        <v>6412</v>
      </c>
      <c r="C1442" s="314" t="s">
        <v>6413</v>
      </c>
      <c r="D1442" s="314" t="s">
        <v>6122</v>
      </c>
      <c r="E1442" s="314" t="s">
        <v>6123</v>
      </c>
      <c r="F1442" s="306" t="s">
        <v>5806</v>
      </c>
      <c r="G1442" s="306" t="s">
        <v>5807</v>
      </c>
      <c r="H1442" s="314" t="s">
        <v>5808</v>
      </c>
      <c r="I1442" s="314" t="s">
        <v>5807</v>
      </c>
      <c r="J1442" s="306" t="s">
        <v>6124</v>
      </c>
      <c r="K1442" s="306" t="s">
        <v>6125</v>
      </c>
      <c r="L1442" s="3">
        <f t="shared" si="22"/>
        <v>601.79999999999995</v>
      </c>
    </row>
    <row r="1443" spans="1:12">
      <c r="A1443" s="314" t="s">
        <v>6414</v>
      </c>
      <c r="B1443" s="314" t="s">
        <v>6415</v>
      </c>
      <c r="C1443" s="314" t="s">
        <v>6416</v>
      </c>
      <c r="D1443" s="314" t="s">
        <v>6122</v>
      </c>
      <c r="E1443" s="314" t="s">
        <v>6123</v>
      </c>
      <c r="F1443" s="306" t="s">
        <v>5806</v>
      </c>
      <c r="G1443" s="306" t="s">
        <v>5807</v>
      </c>
      <c r="H1443" s="314" t="s">
        <v>5808</v>
      </c>
      <c r="I1443" s="314" t="s">
        <v>5807</v>
      </c>
      <c r="J1443" s="306" t="s">
        <v>6124</v>
      </c>
      <c r="K1443" s="306" t="s">
        <v>6125</v>
      </c>
      <c r="L1443" s="3">
        <f t="shared" si="22"/>
        <v>601.79999999999995</v>
      </c>
    </row>
    <row r="1444" spans="1:12">
      <c r="A1444" s="313" t="s">
        <v>6417</v>
      </c>
      <c r="B1444" s="314" t="s">
        <v>6418</v>
      </c>
      <c r="C1444" s="314" t="s">
        <v>6419</v>
      </c>
      <c r="D1444" s="314" t="s">
        <v>5804</v>
      </c>
      <c r="E1444" s="314" t="s">
        <v>5805</v>
      </c>
      <c r="F1444" s="306" t="s">
        <v>5806</v>
      </c>
      <c r="G1444" s="306" t="s">
        <v>5807</v>
      </c>
      <c r="H1444" s="314" t="s">
        <v>5808</v>
      </c>
      <c r="I1444" s="314" t="s">
        <v>5807</v>
      </c>
      <c r="J1444" s="306" t="s">
        <v>5809</v>
      </c>
      <c r="K1444" s="306" t="s">
        <v>5810</v>
      </c>
      <c r="L1444" s="3">
        <f t="shared" si="22"/>
        <v>601.79999999999995</v>
      </c>
    </row>
    <row r="1445" spans="1:12">
      <c r="A1445" s="313" t="s">
        <v>6420</v>
      </c>
      <c r="B1445" s="314" t="s">
        <v>6421</v>
      </c>
      <c r="C1445" s="314" t="s">
        <v>6422</v>
      </c>
      <c r="D1445" s="314" t="s">
        <v>5804</v>
      </c>
      <c r="E1445" s="314" t="s">
        <v>5805</v>
      </c>
      <c r="F1445" s="306" t="s">
        <v>5806</v>
      </c>
      <c r="G1445" s="306" t="s">
        <v>5807</v>
      </c>
      <c r="H1445" s="314" t="s">
        <v>5808</v>
      </c>
      <c r="I1445" s="314" t="s">
        <v>5807</v>
      </c>
      <c r="J1445" s="306" t="s">
        <v>5809</v>
      </c>
      <c r="K1445" s="306" t="s">
        <v>5810</v>
      </c>
      <c r="L1445" s="3">
        <f t="shared" si="22"/>
        <v>601.79999999999995</v>
      </c>
    </row>
    <row r="1446" spans="1:12">
      <c r="A1446" s="313" t="s">
        <v>6423</v>
      </c>
      <c r="B1446" s="314" t="s">
        <v>6424</v>
      </c>
      <c r="C1446" s="314" t="s">
        <v>6425</v>
      </c>
      <c r="D1446" s="314" t="s">
        <v>5804</v>
      </c>
      <c r="E1446" s="314" t="s">
        <v>5805</v>
      </c>
      <c r="F1446" s="306" t="s">
        <v>5806</v>
      </c>
      <c r="G1446" s="306" t="s">
        <v>5807</v>
      </c>
      <c r="H1446" s="314" t="s">
        <v>5808</v>
      </c>
      <c r="I1446" s="314" t="s">
        <v>5807</v>
      </c>
      <c r="J1446" s="306" t="s">
        <v>5809</v>
      </c>
      <c r="K1446" s="306" t="s">
        <v>5810</v>
      </c>
      <c r="L1446" s="3">
        <f t="shared" si="22"/>
        <v>601.79999999999995</v>
      </c>
    </row>
    <row r="1447" spans="1:12">
      <c r="A1447" s="313" t="s">
        <v>6426</v>
      </c>
      <c r="B1447" s="314" t="s">
        <v>6427</v>
      </c>
      <c r="C1447" s="314" t="s">
        <v>6428</v>
      </c>
      <c r="D1447" s="314" t="s">
        <v>5804</v>
      </c>
      <c r="E1447" s="314" t="s">
        <v>5805</v>
      </c>
      <c r="F1447" s="306" t="s">
        <v>5806</v>
      </c>
      <c r="G1447" s="306" t="s">
        <v>5807</v>
      </c>
      <c r="H1447" s="314" t="s">
        <v>5808</v>
      </c>
      <c r="I1447" s="314" t="s">
        <v>5807</v>
      </c>
      <c r="J1447" s="306" t="s">
        <v>5809</v>
      </c>
      <c r="K1447" s="306" t="s">
        <v>5810</v>
      </c>
      <c r="L1447" s="3">
        <f t="shared" si="22"/>
        <v>601.79999999999995</v>
      </c>
    </row>
    <row r="1448" spans="1:12">
      <c r="A1448" s="313" t="s">
        <v>6429</v>
      </c>
      <c r="B1448" s="314" t="s">
        <v>6430</v>
      </c>
      <c r="C1448" s="314" t="s">
        <v>6430</v>
      </c>
      <c r="D1448" s="314" t="s">
        <v>5804</v>
      </c>
      <c r="E1448" s="314" t="s">
        <v>5805</v>
      </c>
      <c r="F1448" s="306" t="s">
        <v>5806</v>
      </c>
      <c r="G1448" s="306" t="s">
        <v>5807</v>
      </c>
      <c r="H1448" s="314" t="s">
        <v>5808</v>
      </c>
      <c r="I1448" s="314" t="s">
        <v>5807</v>
      </c>
      <c r="J1448" s="306" t="s">
        <v>5809</v>
      </c>
      <c r="K1448" s="306" t="s">
        <v>5810</v>
      </c>
      <c r="L1448" s="3">
        <f t="shared" si="22"/>
        <v>601.79999999999995</v>
      </c>
    </row>
    <row r="1449" spans="1:12">
      <c r="A1449" s="313" t="s">
        <v>6431</v>
      </c>
      <c r="B1449" s="314" t="s">
        <v>6432</v>
      </c>
      <c r="C1449" s="314" t="s">
        <v>6432</v>
      </c>
      <c r="D1449" s="314" t="s">
        <v>6433</v>
      </c>
      <c r="E1449" s="314" t="s">
        <v>6434</v>
      </c>
      <c r="F1449" s="306" t="s">
        <v>6435</v>
      </c>
      <c r="G1449" s="306" t="s">
        <v>6436</v>
      </c>
      <c r="H1449" s="314" t="s">
        <v>6437</v>
      </c>
      <c r="I1449" s="314" t="s">
        <v>6436</v>
      </c>
      <c r="J1449" s="306" t="s">
        <v>6438</v>
      </c>
      <c r="K1449" s="306" t="s">
        <v>6439</v>
      </c>
      <c r="L1449" s="3">
        <f t="shared" si="22"/>
        <v>604.79999999999995</v>
      </c>
    </row>
    <row r="1450" spans="1:12">
      <c r="A1450" s="313" t="s">
        <v>6440</v>
      </c>
      <c r="B1450" s="314" t="s">
        <v>6441</v>
      </c>
      <c r="C1450" s="314" t="s">
        <v>6442</v>
      </c>
      <c r="D1450" s="314" t="s">
        <v>6433</v>
      </c>
      <c r="E1450" s="314" t="s">
        <v>6434</v>
      </c>
      <c r="F1450" s="306" t="s">
        <v>6435</v>
      </c>
      <c r="G1450" s="306" t="s">
        <v>6436</v>
      </c>
      <c r="H1450" s="314" t="s">
        <v>6437</v>
      </c>
      <c r="I1450" s="314" t="s">
        <v>6436</v>
      </c>
      <c r="J1450" s="306" t="s">
        <v>6438</v>
      </c>
      <c r="K1450" s="306" t="s">
        <v>6439</v>
      </c>
      <c r="L1450" s="3">
        <f t="shared" si="22"/>
        <v>604.79999999999995</v>
      </c>
    </row>
    <row r="1451" spans="1:12">
      <c r="A1451" s="313" t="s">
        <v>6443</v>
      </c>
      <c r="B1451" s="314" t="s">
        <v>6444</v>
      </c>
      <c r="C1451" s="314" t="s">
        <v>6445</v>
      </c>
      <c r="D1451" s="314" t="s">
        <v>6433</v>
      </c>
      <c r="E1451" s="314" t="s">
        <v>6434</v>
      </c>
      <c r="F1451" s="306" t="s">
        <v>6435</v>
      </c>
      <c r="G1451" s="306" t="s">
        <v>6436</v>
      </c>
      <c r="H1451" s="314" t="s">
        <v>6437</v>
      </c>
      <c r="I1451" s="314" t="s">
        <v>6436</v>
      </c>
      <c r="J1451" s="306" t="s">
        <v>6438</v>
      </c>
      <c r="K1451" s="306" t="s">
        <v>6439</v>
      </c>
      <c r="L1451" s="3">
        <f t="shared" si="22"/>
        <v>604.79999999999995</v>
      </c>
    </row>
    <row r="1452" spans="1:12">
      <c r="A1452" s="313" t="s">
        <v>6446</v>
      </c>
      <c r="B1452" s="314" t="s">
        <v>6447</v>
      </c>
      <c r="C1452" s="314" t="s">
        <v>6448</v>
      </c>
      <c r="D1452" s="314" t="s">
        <v>6433</v>
      </c>
      <c r="E1452" s="314" t="s">
        <v>6434</v>
      </c>
      <c r="F1452" s="306" t="s">
        <v>6435</v>
      </c>
      <c r="G1452" s="306" t="s">
        <v>6436</v>
      </c>
      <c r="H1452" s="314" t="s">
        <v>6437</v>
      </c>
      <c r="I1452" s="314" t="s">
        <v>6436</v>
      </c>
      <c r="J1452" s="306" t="s">
        <v>6438</v>
      </c>
      <c r="K1452" s="306" t="s">
        <v>6439</v>
      </c>
      <c r="L1452" s="3">
        <f t="shared" si="22"/>
        <v>604.79999999999995</v>
      </c>
    </row>
    <row r="1453" spans="1:12">
      <c r="A1453" s="313" t="s">
        <v>6449</v>
      </c>
      <c r="B1453" s="314" t="s">
        <v>6450</v>
      </c>
      <c r="C1453" s="314" t="s">
        <v>6451</v>
      </c>
      <c r="D1453" s="314" t="s">
        <v>6433</v>
      </c>
      <c r="E1453" s="314" t="s">
        <v>6434</v>
      </c>
      <c r="F1453" s="306" t="s">
        <v>6435</v>
      </c>
      <c r="G1453" s="306" t="s">
        <v>6436</v>
      </c>
      <c r="H1453" s="314" t="s">
        <v>6437</v>
      </c>
      <c r="I1453" s="314" t="s">
        <v>6436</v>
      </c>
      <c r="J1453" s="306" t="s">
        <v>6438</v>
      </c>
      <c r="K1453" s="306" t="s">
        <v>6439</v>
      </c>
      <c r="L1453" s="3">
        <f t="shared" si="22"/>
        <v>604.79999999999995</v>
      </c>
    </row>
    <row r="1454" spans="1:12">
      <c r="A1454" s="313" t="s">
        <v>6452</v>
      </c>
      <c r="B1454" s="314" t="s">
        <v>6453</v>
      </c>
      <c r="C1454" s="314" t="s">
        <v>6453</v>
      </c>
      <c r="D1454" s="314" t="s">
        <v>6433</v>
      </c>
      <c r="E1454" s="314" t="s">
        <v>6434</v>
      </c>
      <c r="F1454" s="306" t="s">
        <v>6435</v>
      </c>
      <c r="G1454" s="306" t="s">
        <v>6436</v>
      </c>
      <c r="H1454" s="314" t="s">
        <v>6437</v>
      </c>
      <c r="I1454" s="314" t="s">
        <v>6436</v>
      </c>
      <c r="J1454" s="306" t="s">
        <v>6438</v>
      </c>
      <c r="K1454" s="306" t="s">
        <v>6439</v>
      </c>
      <c r="L1454" s="3">
        <f t="shared" si="22"/>
        <v>604.79999999999995</v>
      </c>
    </row>
    <row r="1455" spans="1:12">
      <c r="A1455" s="313" t="s">
        <v>6454</v>
      </c>
      <c r="B1455" s="314" t="s">
        <v>6455</v>
      </c>
      <c r="C1455" s="314" t="s">
        <v>6456</v>
      </c>
      <c r="D1455" s="314" t="s">
        <v>6433</v>
      </c>
      <c r="E1455" s="314" t="s">
        <v>6434</v>
      </c>
      <c r="F1455" s="306" t="s">
        <v>6435</v>
      </c>
      <c r="G1455" s="306" t="s">
        <v>6436</v>
      </c>
      <c r="H1455" s="314" t="s">
        <v>6437</v>
      </c>
      <c r="I1455" s="314" t="s">
        <v>6436</v>
      </c>
      <c r="J1455" s="306" t="s">
        <v>6438</v>
      </c>
      <c r="K1455" s="306" t="s">
        <v>6439</v>
      </c>
      <c r="L1455" s="3">
        <f t="shared" si="22"/>
        <v>604.79999999999995</v>
      </c>
    </row>
    <row r="1456" spans="1:12">
      <c r="A1456" s="313" t="s">
        <v>6457</v>
      </c>
      <c r="B1456" s="314" t="s">
        <v>6458</v>
      </c>
      <c r="C1456" s="314" t="s">
        <v>6459</v>
      </c>
      <c r="D1456" s="314" t="s">
        <v>6433</v>
      </c>
      <c r="E1456" s="314" t="s">
        <v>6434</v>
      </c>
      <c r="F1456" s="306" t="s">
        <v>6435</v>
      </c>
      <c r="G1456" s="306" t="s">
        <v>6436</v>
      </c>
      <c r="H1456" s="314" t="s">
        <v>6437</v>
      </c>
      <c r="I1456" s="314" t="s">
        <v>6436</v>
      </c>
      <c r="J1456" s="306" t="s">
        <v>6438</v>
      </c>
      <c r="K1456" s="306" t="s">
        <v>6439</v>
      </c>
      <c r="L1456" s="3">
        <f t="shared" si="22"/>
        <v>604.79999999999995</v>
      </c>
    </row>
    <row r="1457" spans="1:12">
      <c r="A1457" s="314" t="s">
        <v>6460</v>
      </c>
      <c r="B1457" s="314" t="s">
        <v>6461</v>
      </c>
      <c r="C1457" s="314" t="s">
        <v>6462</v>
      </c>
      <c r="D1457" s="314" t="s">
        <v>6433</v>
      </c>
      <c r="E1457" s="314" t="s">
        <v>6434</v>
      </c>
      <c r="F1457" s="306" t="s">
        <v>6435</v>
      </c>
      <c r="G1457" s="306" t="s">
        <v>6436</v>
      </c>
      <c r="H1457" s="314" t="s">
        <v>6437</v>
      </c>
      <c r="I1457" s="314" t="s">
        <v>6436</v>
      </c>
      <c r="J1457" s="306" t="s">
        <v>6438</v>
      </c>
      <c r="K1457" s="306" t="s">
        <v>6439</v>
      </c>
      <c r="L1457" s="3">
        <f t="shared" si="22"/>
        <v>604.79999999999995</v>
      </c>
    </row>
    <row r="1458" spans="1:12">
      <c r="A1458" s="313" t="s">
        <v>6463</v>
      </c>
      <c r="B1458" s="314" t="s">
        <v>6464</v>
      </c>
      <c r="C1458" s="314" t="s">
        <v>6464</v>
      </c>
      <c r="D1458" s="314" t="s">
        <v>6433</v>
      </c>
      <c r="E1458" s="314" t="s">
        <v>6434</v>
      </c>
      <c r="F1458" s="306" t="s">
        <v>6435</v>
      </c>
      <c r="G1458" s="306" t="s">
        <v>6436</v>
      </c>
      <c r="H1458" s="314" t="s">
        <v>6437</v>
      </c>
      <c r="I1458" s="314" t="s">
        <v>6436</v>
      </c>
      <c r="J1458" s="306" t="s">
        <v>6438</v>
      </c>
      <c r="K1458" s="306" t="s">
        <v>6439</v>
      </c>
      <c r="L1458" s="3">
        <f t="shared" si="22"/>
        <v>604.79999999999995</v>
      </c>
    </row>
    <row r="1459" spans="1:12">
      <c r="A1459" s="313" t="s">
        <v>6465</v>
      </c>
      <c r="B1459" s="314" t="s">
        <v>6466</v>
      </c>
      <c r="C1459" s="314" t="s">
        <v>6467</v>
      </c>
      <c r="D1459" s="314" t="s">
        <v>6433</v>
      </c>
      <c r="E1459" s="314" t="s">
        <v>6434</v>
      </c>
      <c r="F1459" s="306" t="s">
        <v>6435</v>
      </c>
      <c r="G1459" s="306" t="s">
        <v>6436</v>
      </c>
      <c r="H1459" s="314" t="s">
        <v>6437</v>
      </c>
      <c r="I1459" s="314" t="s">
        <v>6436</v>
      </c>
      <c r="J1459" s="306" t="s">
        <v>6438</v>
      </c>
      <c r="K1459" s="306" t="s">
        <v>6439</v>
      </c>
      <c r="L1459" s="3">
        <f t="shared" si="22"/>
        <v>604.79999999999995</v>
      </c>
    </row>
    <row r="1460" spans="1:12">
      <c r="A1460" s="313" t="s">
        <v>6468</v>
      </c>
      <c r="B1460" s="314" t="s">
        <v>6469</v>
      </c>
      <c r="C1460" s="314" t="s">
        <v>6470</v>
      </c>
      <c r="D1460" s="314" t="s">
        <v>6433</v>
      </c>
      <c r="E1460" s="314" t="s">
        <v>6434</v>
      </c>
      <c r="F1460" s="306" t="s">
        <v>6471</v>
      </c>
      <c r="G1460" s="306" t="s">
        <v>6472</v>
      </c>
      <c r="H1460" s="314" t="s">
        <v>6473</v>
      </c>
      <c r="I1460" s="314" t="s">
        <v>6472</v>
      </c>
      <c r="J1460" s="306" t="s">
        <v>6438</v>
      </c>
      <c r="K1460" s="306" t="s">
        <v>6439</v>
      </c>
      <c r="L1460" s="3">
        <f t="shared" si="22"/>
        <v>604.1</v>
      </c>
    </row>
    <row r="1461" spans="1:12">
      <c r="A1461" s="313" t="s">
        <v>6474</v>
      </c>
      <c r="B1461" s="314" t="s">
        <v>6475</v>
      </c>
      <c r="C1461" s="314" t="s">
        <v>6476</v>
      </c>
      <c r="D1461" s="314" t="s">
        <v>6433</v>
      </c>
      <c r="E1461" s="314" t="s">
        <v>6434</v>
      </c>
      <c r="F1461" s="306" t="s">
        <v>6471</v>
      </c>
      <c r="G1461" s="306" t="s">
        <v>6472</v>
      </c>
      <c r="H1461" s="314" t="s">
        <v>6473</v>
      </c>
      <c r="I1461" s="314" t="s">
        <v>6472</v>
      </c>
      <c r="J1461" s="306" t="s">
        <v>6438</v>
      </c>
      <c r="K1461" s="306" t="s">
        <v>6439</v>
      </c>
      <c r="L1461" s="3">
        <f t="shared" si="22"/>
        <v>604.1</v>
      </c>
    </row>
    <row r="1462" spans="1:12">
      <c r="A1462" s="313" t="s">
        <v>6477</v>
      </c>
      <c r="B1462" s="314" t="s">
        <v>6478</v>
      </c>
      <c r="C1462" s="314" t="s">
        <v>6479</v>
      </c>
      <c r="D1462" s="314" t="s">
        <v>6433</v>
      </c>
      <c r="E1462" s="314" t="s">
        <v>6434</v>
      </c>
      <c r="F1462" s="306" t="s">
        <v>6480</v>
      </c>
      <c r="G1462" s="306" t="s">
        <v>6472</v>
      </c>
      <c r="H1462" s="314" t="s">
        <v>6481</v>
      </c>
      <c r="I1462" s="314" t="s">
        <v>6472</v>
      </c>
      <c r="J1462" s="306" t="s">
        <v>6438</v>
      </c>
      <c r="K1462" s="306" t="s">
        <v>6439</v>
      </c>
      <c r="L1462" s="3">
        <f t="shared" si="22"/>
        <v>604.29999999999995</v>
      </c>
    </row>
    <row r="1463" spans="1:12">
      <c r="A1463" s="313" t="s">
        <v>6482</v>
      </c>
      <c r="B1463" s="314" t="s">
        <v>6483</v>
      </c>
      <c r="C1463" s="314" t="s">
        <v>6484</v>
      </c>
      <c r="D1463" s="314" t="s">
        <v>6433</v>
      </c>
      <c r="E1463" s="314" t="s">
        <v>6434</v>
      </c>
      <c r="F1463" s="306" t="s">
        <v>6485</v>
      </c>
      <c r="G1463" s="306" t="s">
        <v>6472</v>
      </c>
      <c r="H1463" s="314" t="s">
        <v>6486</v>
      </c>
      <c r="I1463" s="314" t="s">
        <v>6472</v>
      </c>
      <c r="J1463" s="306" t="s">
        <v>6438</v>
      </c>
      <c r="K1463" s="306" t="s">
        <v>6439</v>
      </c>
      <c r="L1463" s="3">
        <f t="shared" si="22"/>
        <v>604.5</v>
      </c>
    </row>
    <row r="1464" spans="1:12">
      <c r="A1464" s="313" t="s">
        <v>6487</v>
      </c>
      <c r="B1464" s="314" t="s">
        <v>6488</v>
      </c>
      <c r="C1464" s="314" t="s">
        <v>6489</v>
      </c>
      <c r="D1464" s="314" t="s">
        <v>6433</v>
      </c>
      <c r="E1464" s="314" t="s">
        <v>6434</v>
      </c>
      <c r="F1464" s="306" t="s">
        <v>6490</v>
      </c>
      <c r="G1464" s="306" t="s">
        <v>6491</v>
      </c>
      <c r="H1464" s="314" t="s">
        <v>6492</v>
      </c>
      <c r="I1464" s="314" t="s">
        <v>6491</v>
      </c>
      <c r="J1464" s="306" t="s">
        <v>6438</v>
      </c>
      <c r="K1464" s="306" t="s">
        <v>6439</v>
      </c>
      <c r="L1464" s="3">
        <f t="shared" si="22"/>
        <v>604.70000000000005</v>
      </c>
    </row>
    <row r="1465" spans="1:12">
      <c r="A1465" s="313" t="s">
        <v>6493</v>
      </c>
      <c r="B1465" s="314" t="s">
        <v>6494</v>
      </c>
      <c r="C1465" s="314" t="s">
        <v>6495</v>
      </c>
      <c r="D1465" s="314" t="s">
        <v>6433</v>
      </c>
      <c r="E1465" s="314" t="s">
        <v>6434</v>
      </c>
      <c r="F1465" s="306" t="s">
        <v>6435</v>
      </c>
      <c r="G1465" s="306" t="s">
        <v>6436</v>
      </c>
      <c r="H1465" s="314" t="s">
        <v>6437</v>
      </c>
      <c r="I1465" s="314" t="s">
        <v>6436</v>
      </c>
      <c r="J1465" s="306" t="s">
        <v>6438</v>
      </c>
      <c r="K1465" s="306" t="s">
        <v>6439</v>
      </c>
      <c r="L1465" s="3">
        <f t="shared" si="22"/>
        <v>604.79999999999995</v>
      </c>
    </row>
    <row r="1466" spans="1:12">
      <c r="A1466" s="313" t="s">
        <v>6496</v>
      </c>
      <c r="B1466" s="314" t="s">
        <v>6497</v>
      </c>
      <c r="C1466" s="314" t="s">
        <v>6497</v>
      </c>
      <c r="D1466" s="314" t="s">
        <v>6433</v>
      </c>
      <c r="E1466" s="314" t="s">
        <v>6434</v>
      </c>
      <c r="F1466" s="306" t="s">
        <v>6435</v>
      </c>
      <c r="G1466" s="306" t="s">
        <v>6436</v>
      </c>
      <c r="H1466" s="314" t="s">
        <v>6437</v>
      </c>
      <c r="I1466" s="314" t="s">
        <v>6436</v>
      </c>
      <c r="J1466" s="306" t="s">
        <v>6438</v>
      </c>
      <c r="K1466" s="306" t="s">
        <v>6439</v>
      </c>
      <c r="L1466" s="3">
        <f t="shared" si="22"/>
        <v>604.79999999999995</v>
      </c>
    </row>
    <row r="1467" spans="1:12">
      <c r="A1467" s="313" t="s">
        <v>6498</v>
      </c>
      <c r="B1467" s="314" t="s">
        <v>6499</v>
      </c>
      <c r="C1467" s="314" t="s">
        <v>6500</v>
      </c>
      <c r="D1467" s="314" t="s">
        <v>6433</v>
      </c>
      <c r="E1467" s="314" t="s">
        <v>6434</v>
      </c>
      <c r="F1467" s="306" t="s">
        <v>6435</v>
      </c>
      <c r="G1467" s="306" t="s">
        <v>6436</v>
      </c>
      <c r="H1467" s="314" t="s">
        <v>6437</v>
      </c>
      <c r="I1467" s="314" t="s">
        <v>6436</v>
      </c>
      <c r="J1467" s="306" t="s">
        <v>6438</v>
      </c>
      <c r="K1467" s="306" t="s">
        <v>6439</v>
      </c>
      <c r="L1467" s="3">
        <f t="shared" si="22"/>
        <v>604.79999999999995</v>
      </c>
    </row>
    <row r="1468" spans="1:12">
      <c r="A1468" s="313" t="s">
        <v>6501</v>
      </c>
      <c r="B1468" s="314" t="s">
        <v>6502</v>
      </c>
      <c r="C1468" s="314" t="s">
        <v>6503</v>
      </c>
      <c r="D1468" s="314" t="s">
        <v>6433</v>
      </c>
      <c r="E1468" s="314" t="s">
        <v>6434</v>
      </c>
      <c r="F1468" s="306" t="s">
        <v>6435</v>
      </c>
      <c r="G1468" s="306" t="s">
        <v>6436</v>
      </c>
      <c r="H1468" s="314" t="s">
        <v>6437</v>
      </c>
      <c r="I1468" s="314" t="s">
        <v>6436</v>
      </c>
      <c r="J1468" s="306" t="s">
        <v>6438</v>
      </c>
      <c r="K1468" s="306" t="s">
        <v>6439</v>
      </c>
      <c r="L1468" s="3">
        <f t="shared" si="22"/>
        <v>604.79999999999995</v>
      </c>
    </row>
    <row r="1469" spans="1:12">
      <c r="A1469" s="313" t="s">
        <v>6504</v>
      </c>
      <c r="B1469" s="314" t="s">
        <v>6505</v>
      </c>
      <c r="C1469" s="314" t="s">
        <v>6505</v>
      </c>
      <c r="D1469" s="314" t="s">
        <v>6433</v>
      </c>
      <c r="E1469" s="314" t="s">
        <v>6434</v>
      </c>
      <c r="F1469" s="306" t="s">
        <v>6435</v>
      </c>
      <c r="G1469" s="306" t="s">
        <v>6436</v>
      </c>
      <c r="H1469" s="314" t="s">
        <v>6437</v>
      </c>
      <c r="I1469" s="314" t="s">
        <v>6436</v>
      </c>
      <c r="J1469" s="306" t="s">
        <v>6438</v>
      </c>
      <c r="K1469" s="306" t="s">
        <v>6439</v>
      </c>
      <c r="L1469" s="3">
        <f t="shared" si="22"/>
        <v>604.79999999999995</v>
      </c>
    </row>
    <row r="1470" spans="1:12">
      <c r="A1470" s="313" t="s">
        <v>6506</v>
      </c>
      <c r="B1470" s="314" t="s">
        <v>6507</v>
      </c>
      <c r="C1470" s="314" t="s">
        <v>6507</v>
      </c>
      <c r="D1470" s="314" t="s">
        <v>6433</v>
      </c>
      <c r="E1470" s="314" t="s">
        <v>6434</v>
      </c>
      <c r="F1470" s="306" t="s">
        <v>6435</v>
      </c>
      <c r="G1470" s="306" t="s">
        <v>6436</v>
      </c>
      <c r="H1470" s="314" t="s">
        <v>6437</v>
      </c>
      <c r="I1470" s="314" t="s">
        <v>6436</v>
      </c>
      <c r="J1470" s="306" t="s">
        <v>6438</v>
      </c>
      <c r="K1470" s="306" t="s">
        <v>6439</v>
      </c>
      <c r="L1470" s="3">
        <f t="shared" si="22"/>
        <v>604.79999999999995</v>
      </c>
    </row>
    <row r="1471" spans="1:12">
      <c r="A1471" s="313" t="s">
        <v>6508</v>
      </c>
      <c r="B1471" s="314" t="s">
        <v>6509</v>
      </c>
      <c r="C1471" s="314" t="s">
        <v>6509</v>
      </c>
      <c r="D1471" s="314" t="s">
        <v>6433</v>
      </c>
      <c r="E1471" s="314" t="s">
        <v>6434</v>
      </c>
      <c r="F1471" s="306" t="s">
        <v>6435</v>
      </c>
      <c r="G1471" s="306" t="s">
        <v>6436</v>
      </c>
      <c r="H1471" s="314" t="s">
        <v>6437</v>
      </c>
      <c r="I1471" s="314" t="s">
        <v>6436</v>
      </c>
      <c r="J1471" s="306" t="s">
        <v>6438</v>
      </c>
      <c r="K1471" s="306" t="s">
        <v>6439</v>
      </c>
      <c r="L1471" s="3">
        <f t="shared" si="22"/>
        <v>604.79999999999995</v>
      </c>
    </row>
    <row r="1472" spans="1:12">
      <c r="A1472" s="313" t="s">
        <v>6510</v>
      </c>
      <c r="B1472" s="314" t="s">
        <v>6511</v>
      </c>
      <c r="C1472" s="314" t="s">
        <v>6511</v>
      </c>
      <c r="D1472" s="314" t="s">
        <v>6433</v>
      </c>
      <c r="E1472" s="314" t="s">
        <v>6434</v>
      </c>
      <c r="F1472" s="306" t="s">
        <v>6435</v>
      </c>
      <c r="G1472" s="306" t="s">
        <v>6436</v>
      </c>
      <c r="H1472" s="314" t="s">
        <v>6437</v>
      </c>
      <c r="I1472" s="314" t="s">
        <v>6436</v>
      </c>
      <c r="J1472" s="306" t="s">
        <v>6438</v>
      </c>
      <c r="K1472" s="306" t="s">
        <v>6439</v>
      </c>
      <c r="L1472" s="3">
        <f t="shared" si="22"/>
        <v>604.79999999999995</v>
      </c>
    </row>
    <row r="1473" spans="1:12">
      <c r="A1473" s="313" t="s">
        <v>6512</v>
      </c>
      <c r="B1473" s="314" t="s">
        <v>6513</v>
      </c>
      <c r="C1473" s="314" t="s">
        <v>6514</v>
      </c>
      <c r="D1473" s="314" t="s">
        <v>6433</v>
      </c>
      <c r="E1473" s="314" t="s">
        <v>6434</v>
      </c>
      <c r="F1473" s="306" t="s">
        <v>6435</v>
      </c>
      <c r="G1473" s="306" t="s">
        <v>6436</v>
      </c>
      <c r="H1473" s="314" t="s">
        <v>6437</v>
      </c>
      <c r="I1473" s="314" t="s">
        <v>6436</v>
      </c>
      <c r="J1473" s="306" t="s">
        <v>6438</v>
      </c>
      <c r="K1473" s="306" t="s">
        <v>6439</v>
      </c>
      <c r="L1473" s="3">
        <f t="shared" si="22"/>
        <v>604.79999999999995</v>
      </c>
    </row>
    <row r="1474" spans="1:12">
      <c r="A1474" s="313" t="s">
        <v>6515</v>
      </c>
      <c r="B1474" s="314" t="s">
        <v>6516</v>
      </c>
      <c r="C1474" s="314" t="s">
        <v>6517</v>
      </c>
      <c r="D1474" s="314" t="s">
        <v>6433</v>
      </c>
      <c r="E1474" s="314" t="s">
        <v>6434</v>
      </c>
      <c r="F1474" s="306" t="s">
        <v>6435</v>
      </c>
      <c r="G1474" s="306" t="s">
        <v>6436</v>
      </c>
      <c r="H1474" s="314" t="s">
        <v>6437</v>
      </c>
      <c r="I1474" s="314" t="s">
        <v>6436</v>
      </c>
      <c r="J1474" s="306" t="s">
        <v>6438</v>
      </c>
      <c r="K1474" s="306" t="s">
        <v>6439</v>
      </c>
      <c r="L1474" s="3">
        <f t="shared" si="22"/>
        <v>604.79999999999995</v>
      </c>
    </row>
    <row r="1475" spans="1:12">
      <c r="A1475" s="313" t="s">
        <v>6518</v>
      </c>
      <c r="B1475" s="314" t="s">
        <v>6519</v>
      </c>
      <c r="C1475" s="314" t="s">
        <v>6520</v>
      </c>
      <c r="D1475" s="314" t="s">
        <v>6433</v>
      </c>
      <c r="E1475" s="314" t="s">
        <v>6434</v>
      </c>
      <c r="F1475" s="306" t="s">
        <v>6435</v>
      </c>
      <c r="G1475" s="306" t="s">
        <v>6436</v>
      </c>
      <c r="H1475" s="314" t="s">
        <v>6437</v>
      </c>
      <c r="I1475" s="314" t="s">
        <v>6436</v>
      </c>
      <c r="J1475" s="306" t="s">
        <v>6438</v>
      </c>
      <c r="K1475" s="306" t="s">
        <v>6439</v>
      </c>
      <c r="L1475" s="3">
        <f t="shared" si="22"/>
        <v>604.79999999999995</v>
      </c>
    </row>
    <row r="1476" spans="1:12">
      <c r="A1476" s="313" t="s">
        <v>6521</v>
      </c>
      <c r="B1476" s="314" t="s">
        <v>6522</v>
      </c>
      <c r="C1476" s="314" t="s">
        <v>6522</v>
      </c>
      <c r="D1476" s="314" t="s">
        <v>6433</v>
      </c>
      <c r="E1476" s="314" t="s">
        <v>6434</v>
      </c>
      <c r="F1476" s="306" t="s">
        <v>6435</v>
      </c>
      <c r="G1476" s="306" t="s">
        <v>6436</v>
      </c>
      <c r="H1476" s="314" t="s">
        <v>6437</v>
      </c>
      <c r="I1476" s="314" t="s">
        <v>6436</v>
      </c>
      <c r="J1476" s="306" t="s">
        <v>6438</v>
      </c>
      <c r="K1476" s="306" t="s">
        <v>6439</v>
      </c>
      <c r="L1476" s="3">
        <f t="shared" si="22"/>
        <v>604.79999999999995</v>
      </c>
    </row>
    <row r="1477" spans="1:12">
      <c r="A1477" s="313" t="s">
        <v>6523</v>
      </c>
      <c r="B1477" s="314" t="s">
        <v>6524</v>
      </c>
      <c r="C1477" s="314" t="s">
        <v>6525</v>
      </c>
      <c r="D1477" s="314" t="s">
        <v>6433</v>
      </c>
      <c r="E1477" s="314" t="s">
        <v>6434</v>
      </c>
      <c r="F1477" s="306" t="s">
        <v>6435</v>
      </c>
      <c r="G1477" s="306" t="s">
        <v>6436</v>
      </c>
      <c r="H1477" s="314" t="s">
        <v>6437</v>
      </c>
      <c r="I1477" s="314" t="s">
        <v>6436</v>
      </c>
      <c r="J1477" s="306" t="s">
        <v>6438</v>
      </c>
      <c r="K1477" s="306" t="s">
        <v>6439</v>
      </c>
      <c r="L1477" s="3">
        <f t="shared" si="22"/>
        <v>604.79999999999995</v>
      </c>
    </row>
    <row r="1478" spans="1:12">
      <c r="A1478" s="313" t="s">
        <v>6526</v>
      </c>
      <c r="B1478" s="314" t="s">
        <v>6527</v>
      </c>
      <c r="C1478" s="314" t="s">
        <v>6528</v>
      </c>
      <c r="D1478" s="314" t="s">
        <v>6433</v>
      </c>
      <c r="E1478" s="314" t="s">
        <v>6434</v>
      </c>
      <c r="F1478" s="306" t="s">
        <v>6435</v>
      </c>
      <c r="G1478" s="306" t="s">
        <v>6436</v>
      </c>
      <c r="H1478" s="314" t="s">
        <v>6437</v>
      </c>
      <c r="I1478" s="314" t="s">
        <v>6436</v>
      </c>
      <c r="J1478" s="306" t="s">
        <v>6438</v>
      </c>
      <c r="K1478" s="306" t="s">
        <v>6439</v>
      </c>
      <c r="L1478" s="3">
        <f t="shared" si="22"/>
        <v>604.79999999999995</v>
      </c>
    </row>
    <row r="1479" spans="1:12">
      <c r="A1479" s="313" t="s">
        <v>6529</v>
      </c>
      <c r="B1479" s="314" t="s">
        <v>6530</v>
      </c>
      <c r="C1479" s="314" t="s">
        <v>6531</v>
      </c>
      <c r="D1479" s="314" t="s">
        <v>6433</v>
      </c>
      <c r="E1479" s="314" t="s">
        <v>6434</v>
      </c>
      <c r="F1479" s="306" t="s">
        <v>6435</v>
      </c>
      <c r="G1479" s="306" t="s">
        <v>6436</v>
      </c>
      <c r="H1479" s="314" t="s">
        <v>6437</v>
      </c>
      <c r="I1479" s="314" t="s">
        <v>6436</v>
      </c>
      <c r="J1479" s="306" t="s">
        <v>6438</v>
      </c>
      <c r="K1479" s="306" t="s">
        <v>6439</v>
      </c>
      <c r="L1479" s="3">
        <f t="shared" si="22"/>
        <v>604.79999999999995</v>
      </c>
    </row>
    <row r="1480" spans="1:12">
      <c r="A1480" s="313" t="s">
        <v>6532</v>
      </c>
      <c r="B1480" s="314" t="s">
        <v>6533</v>
      </c>
      <c r="C1480" s="314" t="s">
        <v>6533</v>
      </c>
      <c r="D1480" s="314" t="s">
        <v>6534</v>
      </c>
      <c r="E1480" s="314" t="s">
        <v>6533</v>
      </c>
      <c r="F1480" s="306" t="s">
        <v>6535</v>
      </c>
      <c r="G1480" s="306" t="s">
        <v>6536</v>
      </c>
      <c r="H1480" s="314" t="s">
        <v>6537</v>
      </c>
      <c r="I1480" s="314" t="s">
        <v>6536</v>
      </c>
      <c r="J1480" s="306" t="s">
        <v>6538</v>
      </c>
      <c r="K1480" s="306" t="s">
        <v>6533</v>
      </c>
      <c r="L1480" s="3">
        <f t="shared" si="22"/>
        <v>610.1</v>
      </c>
    </row>
    <row r="1481" spans="1:12">
      <c r="A1481" s="314" t="s">
        <v>6539</v>
      </c>
      <c r="B1481" s="314" t="s">
        <v>6540</v>
      </c>
      <c r="C1481" s="314" t="s">
        <v>6540</v>
      </c>
      <c r="D1481" s="314" t="s">
        <v>6541</v>
      </c>
      <c r="E1481" s="314" t="s">
        <v>6542</v>
      </c>
      <c r="F1481" s="306" t="s">
        <v>6543</v>
      </c>
      <c r="G1481" s="306" t="s">
        <v>6544</v>
      </c>
      <c r="H1481" s="314" t="s">
        <v>6545</v>
      </c>
      <c r="I1481" s="314" t="s">
        <v>6544</v>
      </c>
      <c r="J1481" s="306" t="s">
        <v>6546</v>
      </c>
      <c r="K1481" s="306" t="s">
        <v>6547</v>
      </c>
      <c r="L1481" s="3">
        <f t="shared" si="22"/>
        <v>675.8</v>
      </c>
    </row>
    <row r="1482" spans="1:12">
      <c r="A1482" s="313" t="s">
        <v>6548</v>
      </c>
      <c r="B1482" s="314" t="s">
        <v>6549</v>
      </c>
      <c r="C1482" s="314" t="s">
        <v>6550</v>
      </c>
      <c r="D1482" s="314" t="s">
        <v>6534</v>
      </c>
      <c r="E1482" s="314" t="s">
        <v>6533</v>
      </c>
      <c r="F1482" s="306" t="s">
        <v>6535</v>
      </c>
      <c r="G1482" s="306" t="s">
        <v>6536</v>
      </c>
      <c r="H1482" s="314" t="s">
        <v>6537</v>
      </c>
      <c r="I1482" s="314" t="s">
        <v>6536</v>
      </c>
      <c r="J1482" s="306" t="s">
        <v>6538</v>
      </c>
      <c r="K1482" s="306" t="s">
        <v>6533</v>
      </c>
      <c r="L1482" s="3">
        <f t="shared" ref="L1482:L1545" si="23">VALUE(MID(H1482,2,3)&amp;"."&amp;RIGHT(H1482,1))</f>
        <v>610.1</v>
      </c>
    </row>
    <row r="1483" spans="1:12">
      <c r="A1483" s="313" t="s">
        <v>6551</v>
      </c>
      <c r="B1483" s="314" t="s">
        <v>6552</v>
      </c>
      <c r="C1483" s="314" t="s">
        <v>6552</v>
      </c>
      <c r="D1483" s="314" t="s">
        <v>6534</v>
      </c>
      <c r="E1483" s="314" t="s">
        <v>6533</v>
      </c>
      <c r="F1483" s="306" t="s">
        <v>6535</v>
      </c>
      <c r="G1483" s="306" t="s">
        <v>6536</v>
      </c>
      <c r="H1483" s="314" t="s">
        <v>6537</v>
      </c>
      <c r="I1483" s="314" t="s">
        <v>6536</v>
      </c>
      <c r="J1483" s="306" t="s">
        <v>6538</v>
      </c>
      <c r="K1483" s="306" t="s">
        <v>6533</v>
      </c>
      <c r="L1483" s="3">
        <f t="shared" si="23"/>
        <v>610.1</v>
      </c>
    </row>
    <row r="1484" spans="1:12">
      <c r="A1484" s="314" t="s">
        <v>6553</v>
      </c>
      <c r="B1484" s="314" t="s">
        <v>6554</v>
      </c>
      <c r="C1484" s="314" t="s">
        <v>6554</v>
      </c>
      <c r="D1484" s="314" t="s">
        <v>6555</v>
      </c>
      <c r="E1484" s="314" t="s">
        <v>6556</v>
      </c>
      <c r="F1484" s="306" t="s">
        <v>6557</v>
      </c>
      <c r="G1484" s="306" t="s">
        <v>6556</v>
      </c>
      <c r="H1484" s="314" t="s">
        <v>6558</v>
      </c>
      <c r="I1484" s="314" t="s">
        <v>6556</v>
      </c>
      <c r="J1484" s="306" t="s">
        <v>6559</v>
      </c>
      <c r="K1484" s="306" t="s">
        <v>6560</v>
      </c>
      <c r="L1484" s="3">
        <f t="shared" si="23"/>
        <v>675.3</v>
      </c>
    </row>
    <row r="1485" spans="1:12">
      <c r="A1485" s="313" t="s">
        <v>6561</v>
      </c>
      <c r="B1485" s="314" t="s">
        <v>6562</v>
      </c>
      <c r="C1485" s="314" t="s">
        <v>6562</v>
      </c>
      <c r="D1485" s="314" t="s">
        <v>6541</v>
      </c>
      <c r="E1485" s="314" t="s">
        <v>6542</v>
      </c>
      <c r="F1485" s="306" t="s">
        <v>6543</v>
      </c>
      <c r="G1485" s="306" t="s">
        <v>6544</v>
      </c>
      <c r="H1485" s="314" t="s">
        <v>6545</v>
      </c>
      <c r="I1485" s="314" t="s">
        <v>6544</v>
      </c>
      <c r="J1485" s="306" t="s">
        <v>6546</v>
      </c>
      <c r="K1485" s="306" t="s">
        <v>6547</v>
      </c>
      <c r="L1485" s="3">
        <f t="shared" si="23"/>
        <v>675.8</v>
      </c>
    </row>
    <row r="1486" spans="1:12">
      <c r="A1486" s="313" t="s">
        <v>6563</v>
      </c>
      <c r="B1486" s="314" t="s">
        <v>6564</v>
      </c>
      <c r="C1486" s="314" t="s">
        <v>6564</v>
      </c>
      <c r="D1486" s="314" t="s">
        <v>6541</v>
      </c>
      <c r="E1486" s="314" t="s">
        <v>6542</v>
      </c>
      <c r="F1486" s="306" t="s">
        <v>6543</v>
      </c>
      <c r="G1486" s="306" t="s">
        <v>6544</v>
      </c>
      <c r="H1486" s="314" t="s">
        <v>6545</v>
      </c>
      <c r="I1486" s="314" t="s">
        <v>6544</v>
      </c>
      <c r="J1486" s="306" t="s">
        <v>6546</v>
      </c>
      <c r="K1486" s="306" t="s">
        <v>6547</v>
      </c>
      <c r="L1486" s="3">
        <f t="shared" si="23"/>
        <v>675.8</v>
      </c>
    </row>
    <row r="1487" spans="1:12">
      <c r="A1487" s="313" t="s">
        <v>6565</v>
      </c>
      <c r="B1487" s="314" t="s">
        <v>6566</v>
      </c>
      <c r="C1487" s="314" t="s">
        <v>6567</v>
      </c>
      <c r="D1487" s="314" t="s">
        <v>6555</v>
      </c>
      <c r="E1487" s="314" t="s">
        <v>6556</v>
      </c>
      <c r="F1487" s="306" t="s">
        <v>6557</v>
      </c>
      <c r="G1487" s="306" t="s">
        <v>6556</v>
      </c>
      <c r="H1487" s="314" t="s">
        <v>6558</v>
      </c>
      <c r="I1487" s="314" t="s">
        <v>6556</v>
      </c>
      <c r="J1487" s="306" t="s">
        <v>6559</v>
      </c>
      <c r="K1487" s="306" t="s">
        <v>6560</v>
      </c>
      <c r="L1487" s="3">
        <f t="shared" si="23"/>
        <v>675.3</v>
      </c>
    </row>
    <row r="1488" spans="1:12">
      <c r="A1488" s="313" t="s">
        <v>6568</v>
      </c>
      <c r="B1488" s="314" t="s">
        <v>6569</v>
      </c>
      <c r="C1488" s="314" t="s">
        <v>6569</v>
      </c>
      <c r="D1488" s="314" t="s">
        <v>6555</v>
      </c>
      <c r="E1488" s="314" t="s">
        <v>6556</v>
      </c>
      <c r="F1488" s="306" t="s">
        <v>6557</v>
      </c>
      <c r="G1488" s="306" t="s">
        <v>6556</v>
      </c>
      <c r="H1488" s="314" t="s">
        <v>6558</v>
      </c>
      <c r="I1488" s="314" t="s">
        <v>6556</v>
      </c>
      <c r="J1488" s="306" t="s">
        <v>6559</v>
      </c>
      <c r="K1488" s="306" t="s">
        <v>6560</v>
      </c>
      <c r="L1488" s="3">
        <f t="shared" si="23"/>
        <v>675.3</v>
      </c>
    </row>
    <row r="1489" spans="1:12">
      <c r="A1489" s="313" t="s">
        <v>6570</v>
      </c>
      <c r="B1489" s="314" t="s">
        <v>6571</v>
      </c>
      <c r="C1489" s="314" t="s">
        <v>6572</v>
      </c>
      <c r="D1489" s="314" t="s">
        <v>6541</v>
      </c>
      <c r="E1489" s="314" t="s">
        <v>6542</v>
      </c>
      <c r="F1489" s="306" t="s">
        <v>6573</v>
      </c>
      <c r="G1489" s="306" t="s">
        <v>6574</v>
      </c>
      <c r="H1489" s="314" t="s">
        <v>6575</v>
      </c>
      <c r="I1489" s="314" t="s">
        <v>6574</v>
      </c>
      <c r="J1489" s="306" t="s">
        <v>6546</v>
      </c>
      <c r="K1489" s="306" t="s">
        <v>6547</v>
      </c>
      <c r="L1489" s="3">
        <f t="shared" si="23"/>
        <v>615.79999999999995</v>
      </c>
    </row>
    <row r="1490" spans="1:12">
      <c r="A1490" s="313" t="s">
        <v>6576</v>
      </c>
      <c r="B1490" s="314" t="s">
        <v>6577</v>
      </c>
      <c r="C1490" s="314" t="s">
        <v>6578</v>
      </c>
      <c r="D1490" s="314" t="s">
        <v>6579</v>
      </c>
      <c r="E1490" s="314" t="s">
        <v>6580</v>
      </c>
      <c r="F1490" s="306" t="s">
        <v>6581</v>
      </c>
      <c r="G1490" s="306" t="s">
        <v>6582</v>
      </c>
      <c r="H1490" s="314" t="s">
        <v>6583</v>
      </c>
      <c r="I1490" s="314" t="s">
        <v>6582</v>
      </c>
      <c r="J1490" s="306" t="s">
        <v>6584</v>
      </c>
      <c r="K1490" s="306" t="s">
        <v>6560</v>
      </c>
      <c r="L1490" s="3">
        <f t="shared" si="23"/>
        <v>615.1</v>
      </c>
    </row>
    <row r="1491" spans="1:12">
      <c r="A1491" s="313" t="s">
        <v>6585</v>
      </c>
      <c r="B1491" s="314" t="s">
        <v>6586</v>
      </c>
      <c r="C1491" s="314" t="s">
        <v>6587</v>
      </c>
      <c r="D1491" s="314" t="s">
        <v>6588</v>
      </c>
      <c r="E1491" s="314" t="s">
        <v>6589</v>
      </c>
      <c r="F1491" s="306" t="s">
        <v>6581</v>
      </c>
      <c r="G1491" s="306" t="s">
        <v>6582</v>
      </c>
      <c r="H1491" s="314" t="s">
        <v>6583</v>
      </c>
      <c r="I1491" s="314" t="s">
        <v>6582</v>
      </c>
      <c r="J1491" s="306" t="s">
        <v>6590</v>
      </c>
      <c r="K1491" s="306" t="s">
        <v>6591</v>
      </c>
      <c r="L1491" s="3">
        <f t="shared" si="23"/>
        <v>615.1</v>
      </c>
    </row>
    <row r="1492" spans="1:12">
      <c r="A1492" s="313" t="s">
        <v>6592</v>
      </c>
      <c r="B1492" s="314" t="s">
        <v>6593</v>
      </c>
      <c r="C1492" s="314" t="s">
        <v>6594</v>
      </c>
      <c r="D1492" s="314" t="s">
        <v>6555</v>
      </c>
      <c r="E1492" s="314" t="s">
        <v>6556</v>
      </c>
      <c r="F1492" s="306" t="s">
        <v>6595</v>
      </c>
      <c r="G1492" s="306" t="s">
        <v>6596</v>
      </c>
      <c r="H1492" s="314" t="s">
        <v>6597</v>
      </c>
      <c r="I1492" s="314" t="s">
        <v>6596</v>
      </c>
      <c r="J1492" s="306" t="s">
        <v>6559</v>
      </c>
      <c r="K1492" s="306" t="s">
        <v>6560</v>
      </c>
      <c r="L1492" s="3">
        <f t="shared" si="23"/>
        <v>615.29999999999995</v>
      </c>
    </row>
    <row r="1493" spans="1:12">
      <c r="A1493" s="313" t="s">
        <v>6598</v>
      </c>
      <c r="B1493" s="314" t="s">
        <v>6599</v>
      </c>
      <c r="C1493" s="314" t="s">
        <v>6600</v>
      </c>
      <c r="D1493" s="314" t="s">
        <v>5875</v>
      </c>
      <c r="E1493" s="314" t="s">
        <v>5876</v>
      </c>
      <c r="F1493" s="306" t="s">
        <v>6601</v>
      </c>
      <c r="G1493" s="306" t="s">
        <v>6602</v>
      </c>
      <c r="H1493" s="314" t="s">
        <v>6603</v>
      </c>
      <c r="I1493" s="314" t="s">
        <v>6602</v>
      </c>
      <c r="J1493" s="306" t="s">
        <v>6604</v>
      </c>
      <c r="K1493" s="306" t="s">
        <v>6560</v>
      </c>
      <c r="L1493" s="3">
        <f t="shared" si="23"/>
        <v>615.5</v>
      </c>
    </row>
    <row r="1494" spans="1:12">
      <c r="A1494" s="313" t="s">
        <v>6605</v>
      </c>
      <c r="B1494" s="314" t="s">
        <v>6606</v>
      </c>
      <c r="C1494" s="314" t="s">
        <v>6607</v>
      </c>
      <c r="D1494" s="314" t="s">
        <v>5916</v>
      </c>
      <c r="E1494" s="314" t="s">
        <v>5917</v>
      </c>
      <c r="F1494" s="306" t="s">
        <v>6608</v>
      </c>
      <c r="G1494" s="306" t="s">
        <v>6609</v>
      </c>
      <c r="H1494" s="314" t="s">
        <v>6610</v>
      </c>
      <c r="I1494" s="314" t="s">
        <v>6609</v>
      </c>
      <c r="J1494" s="306" t="s">
        <v>6611</v>
      </c>
      <c r="K1494" s="306" t="s">
        <v>6612</v>
      </c>
      <c r="L1494" s="3">
        <f t="shared" si="23"/>
        <v>615.70000000000005</v>
      </c>
    </row>
    <row r="1495" spans="1:12">
      <c r="A1495" s="313" t="s">
        <v>6613</v>
      </c>
      <c r="B1495" s="314" t="s">
        <v>6614</v>
      </c>
      <c r="C1495" s="314" t="s">
        <v>6615</v>
      </c>
      <c r="D1495" s="314" t="s">
        <v>6541</v>
      </c>
      <c r="E1495" s="314" t="s">
        <v>6542</v>
      </c>
      <c r="F1495" s="306" t="s">
        <v>6573</v>
      </c>
      <c r="G1495" s="306" t="s">
        <v>6574</v>
      </c>
      <c r="H1495" s="314" t="s">
        <v>6575</v>
      </c>
      <c r="I1495" s="314" t="s">
        <v>6574</v>
      </c>
      <c r="J1495" s="306" t="s">
        <v>6546</v>
      </c>
      <c r="K1495" s="306" t="s">
        <v>6547</v>
      </c>
      <c r="L1495" s="3">
        <f t="shared" si="23"/>
        <v>615.79999999999995</v>
      </c>
    </row>
    <row r="1496" spans="1:12">
      <c r="A1496" s="315" t="s">
        <v>6616</v>
      </c>
      <c r="B1496" s="314" t="s">
        <v>6617</v>
      </c>
      <c r="C1496" s="314" t="s">
        <v>6618</v>
      </c>
      <c r="D1496" s="314" t="s">
        <v>6588</v>
      </c>
      <c r="E1496" s="314" t="s">
        <v>6589</v>
      </c>
      <c r="F1496" s="306" t="s">
        <v>6581</v>
      </c>
      <c r="G1496" s="306" t="s">
        <v>6582</v>
      </c>
      <c r="H1496" s="314" t="s">
        <v>6583</v>
      </c>
      <c r="I1496" s="314" t="s">
        <v>6582</v>
      </c>
      <c r="J1496" s="306" t="s">
        <v>6590</v>
      </c>
      <c r="K1496" s="306" t="s">
        <v>6591</v>
      </c>
      <c r="L1496" s="3">
        <f t="shared" si="23"/>
        <v>615.1</v>
      </c>
    </row>
    <row r="1497" spans="1:12">
      <c r="A1497" s="315" t="s">
        <v>6619</v>
      </c>
      <c r="B1497" s="314" t="s">
        <v>6620</v>
      </c>
      <c r="C1497" s="314" t="s">
        <v>6621</v>
      </c>
      <c r="D1497" s="314" t="s">
        <v>6622</v>
      </c>
      <c r="E1497" s="314" t="s">
        <v>6620</v>
      </c>
      <c r="F1497" s="306" t="s">
        <v>6623</v>
      </c>
      <c r="G1497" s="306" t="s">
        <v>6624</v>
      </c>
      <c r="H1497" s="314" t="s">
        <v>6625</v>
      </c>
      <c r="I1497" s="314" t="s">
        <v>6624</v>
      </c>
      <c r="J1497" s="306" t="s">
        <v>6584</v>
      </c>
      <c r="K1497" s="306" t="s">
        <v>6560</v>
      </c>
      <c r="L1497" s="3">
        <f t="shared" si="23"/>
        <v>616.1</v>
      </c>
    </row>
    <row r="1498" spans="1:12">
      <c r="A1498" s="313" t="s">
        <v>6626</v>
      </c>
      <c r="B1498" s="314" t="s">
        <v>6627</v>
      </c>
      <c r="C1498" s="314" t="s">
        <v>6627</v>
      </c>
      <c r="D1498" s="314" t="s">
        <v>6628</v>
      </c>
      <c r="E1498" s="314" t="s">
        <v>6627</v>
      </c>
      <c r="F1498" s="306" t="s">
        <v>6629</v>
      </c>
      <c r="G1498" s="306" t="s">
        <v>6630</v>
      </c>
      <c r="H1498" s="314" t="s">
        <v>6631</v>
      </c>
      <c r="I1498" s="314" t="s">
        <v>6630</v>
      </c>
      <c r="J1498" s="306" t="s">
        <v>6632</v>
      </c>
      <c r="K1498" s="306" t="s">
        <v>6633</v>
      </c>
      <c r="L1498" s="3">
        <f t="shared" si="23"/>
        <v>618.29999999999995</v>
      </c>
    </row>
    <row r="1499" spans="1:12">
      <c r="A1499" s="313" t="s">
        <v>6634</v>
      </c>
      <c r="B1499" s="314" t="s">
        <v>6635</v>
      </c>
      <c r="C1499" s="314" t="s">
        <v>6636</v>
      </c>
      <c r="D1499" s="314" t="s">
        <v>6628</v>
      </c>
      <c r="E1499" s="314" t="s">
        <v>6627</v>
      </c>
      <c r="F1499" s="306" t="s">
        <v>6629</v>
      </c>
      <c r="G1499" s="306" t="s">
        <v>6630</v>
      </c>
      <c r="H1499" s="314" t="s">
        <v>6631</v>
      </c>
      <c r="I1499" s="314" t="s">
        <v>6630</v>
      </c>
      <c r="J1499" s="306" t="s">
        <v>6632</v>
      </c>
      <c r="K1499" s="306" t="s">
        <v>6633</v>
      </c>
      <c r="L1499" s="3">
        <f t="shared" si="23"/>
        <v>618.29999999999995</v>
      </c>
    </row>
    <row r="1500" spans="1:12">
      <c r="A1500" s="313" t="s">
        <v>6637</v>
      </c>
      <c r="B1500" s="314" t="s">
        <v>6638</v>
      </c>
      <c r="C1500" s="314" t="s">
        <v>6639</v>
      </c>
      <c r="D1500" s="314" t="s">
        <v>5875</v>
      </c>
      <c r="E1500" s="314" t="s">
        <v>5876</v>
      </c>
      <c r="F1500" s="306" t="s">
        <v>6640</v>
      </c>
      <c r="G1500" s="306" t="s">
        <v>6641</v>
      </c>
      <c r="H1500" s="314" t="s">
        <v>6642</v>
      </c>
      <c r="I1500" s="314" t="s">
        <v>6641</v>
      </c>
      <c r="J1500" s="306" t="s">
        <v>6604</v>
      </c>
      <c r="K1500" s="306" t="s">
        <v>6560</v>
      </c>
      <c r="L1500" s="3">
        <f t="shared" si="23"/>
        <v>620.5</v>
      </c>
    </row>
    <row r="1501" spans="1:12">
      <c r="A1501" s="313" t="s">
        <v>6643</v>
      </c>
      <c r="B1501" s="314" t="s">
        <v>6644</v>
      </c>
      <c r="C1501" s="314" t="s">
        <v>6645</v>
      </c>
      <c r="D1501" s="314" t="s">
        <v>6579</v>
      </c>
      <c r="E1501" s="314" t="s">
        <v>6580</v>
      </c>
      <c r="F1501" s="306" t="s">
        <v>6646</v>
      </c>
      <c r="G1501" s="306" t="s">
        <v>6644</v>
      </c>
      <c r="H1501" s="314" t="s">
        <v>6647</v>
      </c>
      <c r="I1501" s="314" t="s">
        <v>6644</v>
      </c>
      <c r="J1501" s="306" t="s">
        <v>6584</v>
      </c>
      <c r="K1501" s="306" t="s">
        <v>6560</v>
      </c>
      <c r="L1501" s="3">
        <f t="shared" si="23"/>
        <v>620.1</v>
      </c>
    </row>
    <row r="1502" spans="1:12">
      <c r="A1502" s="313" t="s">
        <v>6648</v>
      </c>
      <c r="B1502" s="314" t="s">
        <v>6649</v>
      </c>
      <c r="C1502" s="314" t="s">
        <v>6650</v>
      </c>
      <c r="D1502" s="314" t="s">
        <v>6651</v>
      </c>
      <c r="E1502" s="314" t="s">
        <v>6652</v>
      </c>
      <c r="F1502" s="306" t="s">
        <v>6646</v>
      </c>
      <c r="G1502" s="306" t="s">
        <v>6644</v>
      </c>
      <c r="H1502" s="314" t="s">
        <v>6647</v>
      </c>
      <c r="I1502" s="314" t="s">
        <v>6644</v>
      </c>
      <c r="J1502" s="306" t="s">
        <v>6653</v>
      </c>
      <c r="K1502" s="306" t="s">
        <v>6560</v>
      </c>
      <c r="L1502" s="3">
        <f t="shared" si="23"/>
        <v>620.1</v>
      </c>
    </row>
    <row r="1503" spans="1:12">
      <c r="A1503" s="313" t="s">
        <v>6654</v>
      </c>
      <c r="B1503" s="314" t="s">
        <v>6655</v>
      </c>
      <c r="C1503" s="314" t="s">
        <v>6656</v>
      </c>
      <c r="D1503" s="314" t="s">
        <v>6555</v>
      </c>
      <c r="E1503" s="314" t="s">
        <v>6556</v>
      </c>
      <c r="F1503" s="306" t="s">
        <v>6657</v>
      </c>
      <c r="G1503" s="306" t="s">
        <v>6655</v>
      </c>
      <c r="H1503" s="314" t="s">
        <v>6658</v>
      </c>
      <c r="I1503" s="314" t="s">
        <v>6655</v>
      </c>
      <c r="J1503" s="306" t="s">
        <v>6559</v>
      </c>
      <c r="K1503" s="306" t="s">
        <v>6560</v>
      </c>
      <c r="L1503" s="3">
        <f t="shared" si="23"/>
        <v>620.29999999999995</v>
      </c>
    </row>
    <row r="1504" spans="1:12">
      <c r="A1504" s="313" t="s">
        <v>6659</v>
      </c>
      <c r="B1504" s="314" t="s">
        <v>6641</v>
      </c>
      <c r="C1504" s="314" t="s">
        <v>6660</v>
      </c>
      <c r="D1504" s="314" t="s">
        <v>5875</v>
      </c>
      <c r="E1504" s="314" t="s">
        <v>5876</v>
      </c>
      <c r="F1504" s="306" t="s">
        <v>6640</v>
      </c>
      <c r="G1504" s="306" t="s">
        <v>6641</v>
      </c>
      <c r="H1504" s="314" t="s">
        <v>6642</v>
      </c>
      <c r="I1504" s="314" t="s">
        <v>6641</v>
      </c>
      <c r="J1504" s="306" t="s">
        <v>6604</v>
      </c>
      <c r="K1504" s="306" t="s">
        <v>6560</v>
      </c>
      <c r="L1504" s="3">
        <f t="shared" si="23"/>
        <v>620.5</v>
      </c>
    </row>
    <row r="1505" spans="1:12">
      <c r="A1505" s="313" t="s">
        <v>6661</v>
      </c>
      <c r="B1505" s="314" t="s">
        <v>6662</v>
      </c>
      <c r="C1505" s="314" t="s">
        <v>6663</v>
      </c>
      <c r="D1505" s="314" t="s">
        <v>5916</v>
      </c>
      <c r="E1505" s="314" t="s">
        <v>5917</v>
      </c>
      <c r="F1505" s="306" t="s">
        <v>6664</v>
      </c>
      <c r="G1505" s="306" t="s">
        <v>6665</v>
      </c>
      <c r="H1505" s="314" t="s">
        <v>6666</v>
      </c>
      <c r="I1505" s="314" t="s">
        <v>6665</v>
      </c>
      <c r="J1505" s="306" t="s">
        <v>6611</v>
      </c>
      <c r="K1505" s="306" t="s">
        <v>6612</v>
      </c>
      <c r="L1505" s="3">
        <f t="shared" si="23"/>
        <v>620.70000000000005</v>
      </c>
    </row>
    <row r="1506" spans="1:12">
      <c r="A1506" s="313" t="s">
        <v>6667</v>
      </c>
      <c r="B1506" s="314" t="s">
        <v>6668</v>
      </c>
      <c r="C1506" s="314" t="s">
        <v>6669</v>
      </c>
      <c r="D1506" s="314" t="s">
        <v>6541</v>
      </c>
      <c r="E1506" s="314" t="s">
        <v>6542</v>
      </c>
      <c r="F1506" s="306" t="s">
        <v>6670</v>
      </c>
      <c r="G1506" s="306" t="s">
        <v>6671</v>
      </c>
      <c r="H1506" s="314" t="s">
        <v>6672</v>
      </c>
      <c r="I1506" s="314" t="s">
        <v>6671</v>
      </c>
      <c r="J1506" s="306" t="s">
        <v>6546</v>
      </c>
      <c r="K1506" s="306" t="s">
        <v>6547</v>
      </c>
      <c r="L1506" s="3">
        <f t="shared" si="23"/>
        <v>620.79999999999995</v>
      </c>
    </row>
    <row r="1507" spans="1:12">
      <c r="A1507" s="313" t="s">
        <v>6673</v>
      </c>
      <c r="B1507" s="314" t="s">
        <v>6674</v>
      </c>
      <c r="C1507" s="314" t="s">
        <v>6675</v>
      </c>
      <c r="D1507" s="314" t="s">
        <v>6541</v>
      </c>
      <c r="E1507" s="314" t="s">
        <v>6542</v>
      </c>
      <c r="F1507" s="306" t="s">
        <v>6543</v>
      </c>
      <c r="G1507" s="306" t="s">
        <v>6544</v>
      </c>
      <c r="H1507" s="314" t="s">
        <v>6545</v>
      </c>
      <c r="I1507" s="314" t="s">
        <v>6544</v>
      </c>
      <c r="J1507" s="306" t="s">
        <v>6546</v>
      </c>
      <c r="K1507" s="306" t="s">
        <v>6547</v>
      </c>
      <c r="L1507" s="3">
        <f t="shared" si="23"/>
        <v>675.8</v>
      </c>
    </row>
    <row r="1508" spans="1:12">
      <c r="A1508" s="313" t="s">
        <v>6676</v>
      </c>
      <c r="B1508" s="314" t="s">
        <v>6677</v>
      </c>
      <c r="C1508" s="314" t="s">
        <v>6678</v>
      </c>
      <c r="D1508" s="314" t="s">
        <v>6579</v>
      </c>
      <c r="E1508" s="314" t="s">
        <v>6580</v>
      </c>
      <c r="F1508" s="306" t="s">
        <v>6679</v>
      </c>
      <c r="G1508" s="306" t="s">
        <v>6580</v>
      </c>
      <c r="H1508" s="314" t="s">
        <v>6680</v>
      </c>
      <c r="I1508" s="314" t="s">
        <v>6580</v>
      </c>
      <c r="J1508" s="306" t="s">
        <v>6584</v>
      </c>
      <c r="K1508" s="306" t="s">
        <v>6560</v>
      </c>
      <c r="L1508" s="3">
        <f t="shared" si="23"/>
        <v>675.1</v>
      </c>
    </row>
    <row r="1509" spans="1:12">
      <c r="A1509" s="313" t="s">
        <v>6681</v>
      </c>
      <c r="B1509" s="314" t="s">
        <v>6682</v>
      </c>
      <c r="C1509" s="314" t="s">
        <v>6683</v>
      </c>
      <c r="D1509" s="314" t="s">
        <v>6651</v>
      </c>
      <c r="E1509" s="314" t="s">
        <v>6652</v>
      </c>
      <c r="F1509" s="306" t="s">
        <v>6679</v>
      </c>
      <c r="G1509" s="306" t="s">
        <v>6580</v>
      </c>
      <c r="H1509" s="314" t="s">
        <v>6680</v>
      </c>
      <c r="I1509" s="314" t="s">
        <v>6580</v>
      </c>
      <c r="J1509" s="306" t="s">
        <v>6653</v>
      </c>
      <c r="K1509" s="306" t="s">
        <v>6560</v>
      </c>
      <c r="L1509" s="3">
        <f t="shared" si="23"/>
        <v>675.1</v>
      </c>
    </row>
    <row r="1510" spans="1:12">
      <c r="A1510" s="313" t="s">
        <v>6684</v>
      </c>
      <c r="B1510" s="314" t="s">
        <v>6685</v>
      </c>
      <c r="C1510" s="314" t="s">
        <v>6686</v>
      </c>
      <c r="D1510" s="314" t="s">
        <v>6555</v>
      </c>
      <c r="E1510" s="314" t="s">
        <v>6556</v>
      </c>
      <c r="F1510" s="306" t="s">
        <v>6557</v>
      </c>
      <c r="G1510" s="306" t="s">
        <v>6556</v>
      </c>
      <c r="H1510" s="314" t="s">
        <v>6558</v>
      </c>
      <c r="I1510" s="314" t="s">
        <v>6556</v>
      </c>
      <c r="J1510" s="306" t="s">
        <v>6559</v>
      </c>
      <c r="K1510" s="306" t="s">
        <v>6560</v>
      </c>
      <c r="L1510" s="3">
        <f t="shared" si="23"/>
        <v>675.3</v>
      </c>
    </row>
    <row r="1511" spans="1:12">
      <c r="A1511" s="313" t="s">
        <v>6687</v>
      </c>
      <c r="B1511" s="314" t="s">
        <v>6688</v>
      </c>
      <c r="C1511" s="314" t="s">
        <v>6689</v>
      </c>
      <c r="D1511" s="314" t="s">
        <v>5875</v>
      </c>
      <c r="E1511" s="314" t="s">
        <v>5876</v>
      </c>
      <c r="F1511" s="306" t="s">
        <v>6690</v>
      </c>
      <c r="G1511" s="306" t="s">
        <v>5876</v>
      </c>
      <c r="H1511" s="314" t="s">
        <v>6691</v>
      </c>
      <c r="I1511" s="314" t="s">
        <v>5876</v>
      </c>
      <c r="J1511" s="306" t="s">
        <v>6604</v>
      </c>
      <c r="K1511" s="306" t="s">
        <v>6560</v>
      </c>
      <c r="L1511" s="3">
        <f t="shared" si="23"/>
        <v>675.5</v>
      </c>
    </row>
    <row r="1512" spans="1:12">
      <c r="A1512" s="313" t="s">
        <v>6692</v>
      </c>
      <c r="B1512" s="314" t="s">
        <v>6693</v>
      </c>
      <c r="C1512" s="314" t="s">
        <v>6694</v>
      </c>
      <c r="D1512" s="314" t="s">
        <v>5889</v>
      </c>
      <c r="E1512" s="314" t="s">
        <v>5890</v>
      </c>
      <c r="F1512" s="306" t="s">
        <v>6690</v>
      </c>
      <c r="G1512" s="306" t="s">
        <v>5876</v>
      </c>
      <c r="H1512" s="314" t="s">
        <v>6691</v>
      </c>
      <c r="I1512" s="314" t="s">
        <v>5876</v>
      </c>
      <c r="J1512" s="306" t="s">
        <v>5891</v>
      </c>
      <c r="K1512" s="306" t="s">
        <v>5892</v>
      </c>
      <c r="L1512" s="3">
        <f t="shared" si="23"/>
        <v>675.5</v>
      </c>
    </row>
    <row r="1513" spans="1:12">
      <c r="A1513" s="313" t="s">
        <v>6695</v>
      </c>
      <c r="B1513" s="314" t="s">
        <v>6696</v>
      </c>
      <c r="C1513" s="314" t="s">
        <v>6697</v>
      </c>
      <c r="D1513" s="314" t="s">
        <v>5896</v>
      </c>
      <c r="E1513" s="314" t="s">
        <v>5897</v>
      </c>
      <c r="F1513" s="306" t="s">
        <v>6690</v>
      </c>
      <c r="G1513" s="306" t="s">
        <v>5876</v>
      </c>
      <c r="H1513" s="314" t="s">
        <v>6691</v>
      </c>
      <c r="I1513" s="314" t="s">
        <v>5876</v>
      </c>
      <c r="J1513" s="306" t="s">
        <v>5898</v>
      </c>
      <c r="K1513" s="306" t="s">
        <v>1483</v>
      </c>
      <c r="L1513" s="3">
        <f t="shared" si="23"/>
        <v>675.5</v>
      </c>
    </row>
    <row r="1514" spans="1:12">
      <c r="A1514" s="313" t="s">
        <v>6698</v>
      </c>
      <c r="B1514" s="314" t="s">
        <v>6699</v>
      </c>
      <c r="C1514" s="314" t="s">
        <v>6700</v>
      </c>
      <c r="D1514" s="314" t="s">
        <v>5902</v>
      </c>
      <c r="E1514" s="314" t="s">
        <v>5903</v>
      </c>
      <c r="F1514" s="306" t="s">
        <v>6690</v>
      </c>
      <c r="G1514" s="306" t="s">
        <v>5876</v>
      </c>
      <c r="H1514" s="314" t="s">
        <v>6691</v>
      </c>
      <c r="I1514" s="314" t="s">
        <v>5876</v>
      </c>
      <c r="J1514" s="306" t="s">
        <v>5904</v>
      </c>
      <c r="K1514" s="306" t="s">
        <v>5905</v>
      </c>
      <c r="L1514" s="3">
        <f t="shared" si="23"/>
        <v>675.5</v>
      </c>
    </row>
    <row r="1515" spans="1:12">
      <c r="A1515" s="313" t="s">
        <v>6701</v>
      </c>
      <c r="B1515" s="314" t="s">
        <v>6702</v>
      </c>
      <c r="C1515" s="314" t="s">
        <v>6703</v>
      </c>
      <c r="D1515" s="314" t="s">
        <v>5909</v>
      </c>
      <c r="E1515" s="314" t="s">
        <v>5910</v>
      </c>
      <c r="F1515" s="306" t="s">
        <v>6690</v>
      </c>
      <c r="G1515" s="306" t="s">
        <v>5876</v>
      </c>
      <c r="H1515" s="314" t="s">
        <v>6691</v>
      </c>
      <c r="I1515" s="314" t="s">
        <v>5876</v>
      </c>
      <c r="J1515" s="306" t="s">
        <v>5911</v>
      </c>
      <c r="K1515" s="306" t="s">
        <v>5912</v>
      </c>
      <c r="L1515" s="3">
        <f t="shared" si="23"/>
        <v>675.5</v>
      </c>
    </row>
    <row r="1516" spans="1:12">
      <c r="A1516" s="313" t="s">
        <v>6704</v>
      </c>
      <c r="B1516" s="314" t="s">
        <v>6705</v>
      </c>
      <c r="C1516" s="314" t="s">
        <v>6706</v>
      </c>
      <c r="D1516" s="314" t="s">
        <v>5916</v>
      </c>
      <c r="E1516" s="314" t="s">
        <v>5917</v>
      </c>
      <c r="F1516" s="306" t="s">
        <v>6707</v>
      </c>
      <c r="G1516" s="306" t="s">
        <v>6708</v>
      </c>
      <c r="H1516" s="314" t="s">
        <v>6709</v>
      </c>
      <c r="I1516" s="314" t="s">
        <v>6708</v>
      </c>
      <c r="J1516" s="306" t="s">
        <v>6611</v>
      </c>
      <c r="K1516" s="306" t="s">
        <v>6612</v>
      </c>
      <c r="L1516" s="3">
        <f t="shared" si="23"/>
        <v>675.7</v>
      </c>
    </row>
    <row r="1517" spans="1:12">
      <c r="A1517" s="313" t="s">
        <v>6710</v>
      </c>
      <c r="B1517" s="314" t="s">
        <v>6711</v>
      </c>
      <c r="C1517" s="314" t="s">
        <v>6712</v>
      </c>
      <c r="D1517" s="314" t="s">
        <v>5931</v>
      </c>
      <c r="E1517" s="314" t="s">
        <v>5932</v>
      </c>
      <c r="F1517" s="306" t="s">
        <v>6707</v>
      </c>
      <c r="G1517" s="306" t="s">
        <v>6708</v>
      </c>
      <c r="H1517" s="314" t="s">
        <v>6709</v>
      </c>
      <c r="I1517" s="314" t="s">
        <v>6708</v>
      </c>
      <c r="J1517" s="306" t="s">
        <v>5933</v>
      </c>
      <c r="K1517" s="306" t="s">
        <v>5934</v>
      </c>
      <c r="L1517" s="3">
        <f t="shared" si="23"/>
        <v>675.7</v>
      </c>
    </row>
    <row r="1518" spans="1:12">
      <c r="A1518" s="313" t="s">
        <v>6713</v>
      </c>
      <c r="B1518" s="314" t="s">
        <v>6714</v>
      </c>
      <c r="C1518" s="314" t="s">
        <v>6715</v>
      </c>
      <c r="D1518" s="314" t="s">
        <v>5938</v>
      </c>
      <c r="E1518" s="314" t="s">
        <v>5939</v>
      </c>
      <c r="F1518" s="306" t="s">
        <v>6707</v>
      </c>
      <c r="G1518" s="306" t="s">
        <v>6708</v>
      </c>
      <c r="H1518" s="314" t="s">
        <v>6709</v>
      </c>
      <c r="I1518" s="314" t="s">
        <v>6708</v>
      </c>
      <c r="J1518" s="306" t="s">
        <v>5940</v>
      </c>
      <c r="K1518" s="306" t="s">
        <v>5941</v>
      </c>
      <c r="L1518" s="3">
        <f t="shared" si="23"/>
        <v>675.7</v>
      </c>
    </row>
    <row r="1519" spans="1:12">
      <c r="A1519" s="313" t="s">
        <v>6716</v>
      </c>
      <c r="B1519" s="314" t="s">
        <v>6717</v>
      </c>
      <c r="C1519" s="314" t="s">
        <v>6718</v>
      </c>
      <c r="D1519" s="314" t="s">
        <v>5945</v>
      </c>
      <c r="E1519" s="314" t="s">
        <v>5946</v>
      </c>
      <c r="F1519" s="306" t="s">
        <v>6707</v>
      </c>
      <c r="G1519" s="306" t="s">
        <v>6708</v>
      </c>
      <c r="H1519" s="314" t="s">
        <v>6709</v>
      </c>
      <c r="I1519" s="314" t="s">
        <v>6708</v>
      </c>
      <c r="J1519" s="306" t="s">
        <v>5940</v>
      </c>
      <c r="K1519" s="306" t="s">
        <v>5941</v>
      </c>
      <c r="L1519" s="3">
        <f t="shared" si="23"/>
        <v>675.7</v>
      </c>
    </row>
    <row r="1520" spans="1:12">
      <c r="A1520" s="313" t="s">
        <v>6719</v>
      </c>
      <c r="B1520" s="314" t="s">
        <v>6720</v>
      </c>
      <c r="C1520" s="314" t="s">
        <v>6721</v>
      </c>
      <c r="D1520" s="314" t="s">
        <v>6541</v>
      </c>
      <c r="E1520" s="314" t="s">
        <v>6542</v>
      </c>
      <c r="F1520" s="306" t="s">
        <v>6543</v>
      </c>
      <c r="G1520" s="306" t="s">
        <v>6544</v>
      </c>
      <c r="H1520" s="314" t="s">
        <v>6545</v>
      </c>
      <c r="I1520" s="314" t="s">
        <v>6544</v>
      </c>
      <c r="J1520" s="306" t="s">
        <v>6546</v>
      </c>
      <c r="K1520" s="306" t="s">
        <v>6547</v>
      </c>
      <c r="L1520" s="3">
        <f t="shared" si="23"/>
        <v>675.8</v>
      </c>
    </row>
    <row r="1521" spans="1:12">
      <c r="A1521" s="314" t="s">
        <v>6722</v>
      </c>
      <c r="B1521" s="314" t="s">
        <v>6723</v>
      </c>
      <c r="C1521" s="314" t="s">
        <v>6723</v>
      </c>
      <c r="D1521" s="314" t="s">
        <v>6724</v>
      </c>
      <c r="E1521" s="314" t="s">
        <v>6725</v>
      </c>
      <c r="F1521" s="306" t="s">
        <v>6726</v>
      </c>
      <c r="G1521" s="306" t="s">
        <v>6727</v>
      </c>
      <c r="H1521" s="314" t="s">
        <v>6728</v>
      </c>
      <c r="I1521" s="314" t="s">
        <v>6727</v>
      </c>
      <c r="J1521" s="306" t="s">
        <v>6546</v>
      </c>
      <c r="K1521" s="306" t="s">
        <v>6547</v>
      </c>
      <c r="L1521" s="3">
        <f t="shared" si="23"/>
        <v>660.8</v>
      </c>
    </row>
    <row r="1522" spans="1:12">
      <c r="A1522" s="313" t="s">
        <v>6729</v>
      </c>
      <c r="B1522" s="314" t="s">
        <v>6730</v>
      </c>
      <c r="C1522" s="314" t="s">
        <v>6731</v>
      </c>
      <c r="D1522" s="314" t="s">
        <v>6541</v>
      </c>
      <c r="E1522" s="314" t="s">
        <v>6542</v>
      </c>
      <c r="F1522" s="306" t="s">
        <v>6543</v>
      </c>
      <c r="G1522" s="306" t="s">
        <v>6544</v>
      </c>
      <c r="H1522" s="314" t="s">
        <v>6545</v>
      </c>
      <c r="I1522" s="314" t="s">
        <v>6544</v>
      </c>
      <c r="J1522" s="306" t="s">
        <v>6732</v>
      </c>
      <c r="K1522" s="306" t="s">
        <v>6733</v>
      </c>
      <c r="L1522" s="3">
        <f t="shared" si="23"/>
        <v>675.8</v>
      </c>
    </row>
    <row r="1523" spans="1:12">
      <c r="A1523" s="313" t="s">
        <v>6734</v>
      </c>
      <c r="B1523" s="314" t="s">
        <v>6735</v>
      </c>
      <c r="C1523" s="314" t="s">
        <v>6736</v>
      </c>
      <c r="D1523" s="314" t="s">
        <v>5938</v>
      </c>
      <c r="E1523" s="314" t="s">
        <v>5939</v>
      </c>
      <c r="F1523" s="306" t="s">
        <v>6707</v>
      </c>
      <c r="G1523" s="306" t="s">
        <v>6708</v>
      </c>
      <c r="H1523" s="314" t="s">
        <v>6709</v>
      </c>
      <c r="I1523" s="314" t="s">
        <v>6708</v>
      </c>
      <c r="J1523" s="306" t="s">
        <v>6611</v>
      </c>
      <c r="K1523" s="306" t="s">
        <v>6612</v>
      </c>
      <c r="L1523" s="3">
        <f t="shared" si="23"/>
        <v>675.7</v>
      </c>
    </row>
    <row r="1524" spans="1:12">
      <c r="A1524" s="313" t="s">
        <v>6737</v>
      </c>
      <c r="B1524" s="314" t="s">
        <v>6738</v>
      </c>
      <c r="C1524" s="314" t="s">
        <v>6739</v>
      </c>
      <c r="D1524" s="314" t="s">
        <v>6541</v>
      </c>
      <c r="E1524" s="314" t="s">
        <v>6542</v>
      </c>
      <c r="F1524" s="306" t="s">
        <v>6543</v>
      </c>
      <c r="G1524" s="306" t="s">
        <v>6544</v>
      </c>
      <c r="H1524" s="314" t="s">
        <v>6545</v>
      </c>
      <c r="I1524" s="314" t="s">
        <v>6544</v>
      </c>
      <c r="J1524" s="306" t="s">
        <v>6732</v>
      </c>
      <c r="K1524" s="306" t="s">
        <v>6733</v>
      </c>
      <c r="L1524" s="3">
        <f t="shared" si="23"/>
        <v>675.8</v>
      </c>
    </row>
    <row r="1525" spans="1:12">
      <c r="A1525" s="313" t="s">
        <v>6740</v>
      </c>
      <c r="B1525" s="314" t="s">
        <v>6741</v>
      </c>
      <c r="C1525" s="314" t="s">
        <v>6742</v>
      </c>
      <c r="D1525" s="314" t="s">
        <v>6743</v>
      </c>
      <c r="E1525" s="314" t="s">
        <v>6544</v>
      </c>
      <c r="F1525" s="306" t="s">
        <v>6543</v>
      </c>
      <c r="G1525" s="306" t="s">
        <v>6544</v>
      </c>
      <c r="H1525" s="314" t="s">
        <v>6545</v>
      </c>
      <c r="I1525" s="314" t="s">
        <v>6544</v>
      </c>
      <c r="J1525" s="306" t="s">
        <v>6546</v>
      </c>
      <c r="K1525" s="306" t="s">
        <v>6547</v>
      </c>
      <c r="L1525" s="3">
        <f t="shared" si="23"/>
        <v>675.8</v>
      </c>
    </row>
    <row r="1526" spans="1:12">
      <c r="A1526" s="313" t="s">
        <v>6744</v>
      </c>
      <c r="B1526" s="314" t="s">
        <v>6745</v>
      </c>
      <c r="C1526" s="314" t="s">
        <v>6745</v>
      </c>
      <c r="D1526" s="314" t="s">
        <v>6541</v>
      </c>
      <c r="E1526" s="314" t="s">
        <v>6542</v>
      </c>
      <c r="F1526" s="306" t="s">
        <v>6543</v>
      </c>
      <c r="G1526" s="306" t="s">
        <v>6544</v>
      </c>
      <c r="H1526" s="314" t="s">
        <v>6545</v>
      </c>
      <c r="I1526" s="314" t="s">
        <v>6544</v>
      </c>
      <c r="J1526" s="306" t="s">
        <v>6546</v>
      </c>
      <c r="K1526" s="306" t="s">
        <v>6547</v>
      </c>
      <c r="L1526" s="3">
        <f t="shared" si="23"/>
        <v>675.8</v>
      </c>
    </row>
    <row r="1527" spans="1:12">
      <c r="A1527" s="313" t="s">
        <v>6746</v>
      </c>
      <c r="B1527" s="314" t="s">
        <v>6747</v>
      </c>
      <c r="C1527" s="314" t="s">
        <v>6748</v>
      </c>
      <c r="D1527" s="314" t="s">
        <v>6743</v>
      </c>
      <c r="E1527" s="314" t="s">
        <v>6544</v>
      </c>
      <c r="F1527" s="306" t="s">
        <v>6543</v>
      </c>
      <c r="G1527" s="306" t="s">
        <v>6544</v>
      </c>
      <c r="H1527" s="314" t="s">
        <v>6545</v>
      </c>
      <c r="I1527" s="314" t="s">
        <v>6544</v>
      </c>
      <c r="J1527" s="306" t="s">
        <v>6546</v>
      </c>
      <c r="K1527" s="306" t="s">
        <v>6547</v>
      </c>
      <c r="L1527" s="3">
        <f t="shared" si="23"/>
        <v>675.8</v>
      </c>
    </row>
    <row r="1528" spans="1:12">
      <c r="A1528" s="313" t="s">
        <v>6749</v>
      </c>
      <c r="B1528" s="314" t="s">
        <v>6750</v>
      </c>
      <c r="C1528" s="314" t="s">
        <v>6751</v>
      </c>
      <c r="D1528" s="314" t="s">
        <v>6743</v>
      </c>
      <c r="E1528" s="314" t="s">
        <v>6544</v>
      </c>
      <c r="F1528" s="306" t="s">
        <v>6543</v>
      </c>
      <c r="G1528" s="306" t="s">
        <v>6544</v>
      </c>
      <c r="H1528" s="314" t="s">
        <v>6545</v>
      </c>
      <c r="I1528" s="314" t="s">
        <v>6544</v>
      </c>
      <c r="J1528" s="306" t="s">
        <v>6546</v>
      </c>
      <c r="K1528" s="306" t="s">
        <v>6547</v>
      </c>
      <c r="L1528" s="3">
        <f t="shared" si="23"/>
        <v>675.8</v>
      </c>
    </row>
    <row r="1529" spans="1:12">
      <c r="A1529" s="313" t="s">
        <v>6752</v>
      </c>
      <c r="B1529" s="314" t="s">
        <v>6753</v>
      </c>
      <c r="C1529" s="314" t="s">
        <v>6754</v>
      </c>
      <c r="D1529" s="314" t="s">
        <v>6743</v>
      </c>
      <c r="E1529" s="314" t="s">
        <v>6544</v>
      </c>
      <c r="F1529" s="306" t="s">
        <v>6543</v>
      </c>
      <c r="G1529" s="306" t="s">
        <v>6544</v>
      </c>
      <c r="H1529" s="314" t="s">
        <v>6545</v>
      </c>
      <c r="I1529" s="314" t="s">
        <v>6544</v>
      </c>
      <c r="J1529" s="306" t="s">
        <v>6546</v>
      </c>
      <c r="K1529" s="306" t="s">
        <v>6547</v>
      </c>
      <c r="L1529" s="3">
        <f t="shared" si="23"/>
        <v>675.8</v>
      </c>
    </row>
    <row r="1530" spans="1:12">
      <c r="A1530" s="313" t="s">
        <v>6755</v>
      </c>
      <c r="B1530" s="314" t="s">
        <v>6756</v>
      </c>
      <c r="C1530" s="314" t="s">
        <v>6757</v>
      </c>
      <c r="D1530" s="314" t="s">
        <v>6743</v>
      </c>
      <c r="E1530" s="314" t="s">
        <v>6544</v>
      </c>
      <c r="F1530" s="306" t="s">
        <v>6543</v>
      </c>
      <c r="G1530" s="306" t="s">
        <v>6544</v>
      </c>
      <c r="H1530" s="314" t="s">
        <v>6545</v>
      </c>
      <c r="I1530" s="314" t="s">
        <v>6544</v>
      </c>
      <c r="J1530" s="306" t="s">
        <v>6546</v>
      </c>
      <c r="K1530" s="306" t="s">
        <v>6547</v>
      </c>
      <c r="L1530" s="3">
        <f t="shared" si="23"/>
        <v>675.8</v>
      </c>
    </row>
    <row r="1531" spans="1:12">
      <c r="A1531" s="313" t="s">
        <v>6758</v>
      </c>
      <c r="B1531" s="314" t="s">
        <v>6759</v>
      </c>
      <c r="C1531" s="314" t="s">
        <v>6760</v>
      </c>
      <c r="D1531" s="314" t="s">
        <v>6743</v>
      </c>
      <c r="E1531" s="314" t="s">
        <v>6544</v>
      </c>
      <c r="F1531" s="306" t="s">
        <v>6543</v>
      </c>
      <c r="G1531" s="306" t="s">
        <v>6544</v>
      </c>
      <c r="H1531" s="314" t="s">
        <v>6545</v>
      </c>
      <c r="I1531" s="314" t="s">
        <v>6544</v>
      </c>
      <c r="J1531" s="306" t="s">
        <v>6546</v>
      </c>
      <c r="K1531" s="306" t="s">
        <v>6547</v>
      </c>
      <c r="L1531" s="3">
        <f t="shared" si="23"/>
        <v>675.8</v>
      </c>
    </row>
    <row r="1532" spans="1:12">
      <c r="A1532" s="313" t="s">
        <v>6761</v>
      </c>
      <c r="B1532" s="314" t="s">
        <v>6762</v>
      </c>
      <c r="C1532" s="314" t="s">
        <v>6763</v>
      </c>
      <c r="D1532" s="314" t="s">
        <v>6743</v>
      </c>
      <c r="E1532" s="314" t="s">
        <v>6544</v>
      </c>
      <c r="F1532" s="306" t="s">
        <v>6543</v>
      </c>
      <c r="G1532" s="306" t="s">
        <v>6544</v>
      </c>
      <c r="H1532" s="314" t="s">
        <v>6545</v>
      </c>
      <c r="I1532" s="314" t="s">
        <v>6544</v>
      </c>
      <c r="J1532" s="306" t="s">
        <v>6546</v>
      </c>
      <c r="K1532" s="306" t="s">
        <v>6547</v>
      </c>
      <c r="L1532" s="3">
        <f t="shared" si="23"/>
        <v>675.8</v>
      </c>
    </row>
    <row r="1533" spans="1:12">
      <c r="A1533" s="313" t="s">
        <v>6764</v>
      </c>
      <c r="B1533" s="314" t="s">
        <v>6765</v>
      </c>
      <c r="C1533" s="314" t="s">
        <v>6766</v>
      </c>
      <c r="D1533" s="314" t="s">
        <v>6743</v>
      </c>
      <c r="E1533" s="314" t="s">
        <v>6544</v>
      </c>
      <c r="F1533" s="306" t="s">
        <v>6543</v>
      </c>
      <c r="G1533" s="306" t="s">
        <v>6544</v>
      </c>
      <c r="H1533" s="314" t="s">
        <v>6545</v>
      </c>
      <c r="I1533" s="314" t="s">
        <v>6544</v>
      </c>
      <c r="J1533" s="306" t="s">
        <v>6546</v>
      </c>
      <c r="K1533" s="306" t="s">
        <v>6547</v>
      </c>
      <c r="L1533" s="3">
        <f t="shared" si="23"/>
        <v>675.8</v>
      </c>
    </row>
    <row r="1534" spans="1:12">
      <c r="A1534" s="313" t="s">
        <v>6767</v>
      </c>
      <c r="B1534" s="314" t="s">
        <v>6768</v>
      </c>
      <c r="C1534" s="314" t="s">
        <v>6769</v>
      </c>
      <c r="D1534" s="314" t="s">
        <v>6743</v>
      </c>
      <c r="E1534" s="314" t="s">
        <v>6544</v>
      </c>
      <c r="F1534" s="306" t="s">
        <v>6543</v>
      </c>
      <c r="G1534" s="306" t="s">
        <v>6544</v>
      </c>
      <c r="H1534" s="314" t="s">
        <v>6545</v>
      </c>
      <c r="I1534" s="314" t="s">
        <v>6544</v>
      </c>
      <c r="J1534" s="306" t="s">
        <v>6546</v>
      </c>
      <c r="K1534" s="306" t="s">
        <v>6547</v>
      </c>
      <c r="L1534" s="3">
        <f t="shared" si="23"/>
        <v>675.8</v>
      </c>
    </row>
    <row r="1535" spans="1:12">
      <c r="A1535" s="313" t="s">
        <v>6770</v>
      </c>
      <c r="B1535" s="314" t="s">
        <v>6771</v>
      </c>
      <c r="C1535" s="314" t="s">
        <v>6772</v>
      </c>
      <c r="D1535" s="314" t="s">
        <v>6743</v>
      </c>
      <c r="E1535" s="314" t="s">
        <v>6544</v>
      </c>
      <c r="F1535" s="306" t="s">
        <v>6543</v>
      </c>
      <c r="G1535" s="306" t="s">
        <v>6544</v>
      </c>
      <c r="H1535" s="314" t="s">
        <v>6545</v>
      </c>
      <c r="I1535" s="314" t="s">
        <v>6544</v>
      </c>
      <c r="J1535" s="306" t="s">
        <v>6546</v>
      </c>
      <c r="K1535" s="306" t="s">
        <v>6547</v>
      </c>
      <c r="L1535" s="3">
        <f t="shared" si="23"/>
        <v>675.8</v>
      </c>
    </row>
    <row r="1536" spans="1:12">
      <c r="A1536" s="313" t="s">
        <v>6773</v>
      </c>
      <c r="B1536" s="314" t="s">
        <v>6774</v>
      </c>
      <c r="C1536" s="314" t="s">
        <v>6775</v>
      </c>
      <c r="D1536" s="314" t="s">
        <v>6743</v>
      </c>
      <c r="E1536" s="314" t="s">
        <v>6544</v>
      </c>
      <c r="F1536" s="306" t="s">
        <v>6543</v>
      </c>
      <c r="G1536" s="306" t="s">
        <v>6544</v>
      </c>
      <c r="H1536" s="314" t="s">
        <v>6545</v>
      </c>
      <c r="I1536" s="314" t="s">
        <v>6544</v>
      </c>
      <c r="J1536" s="306" t="s">
        <v>6546</v>
      </c>
      <c r="K1536" s="306" t="s">
        <v>6547</v>
      </c>
      <c r="L1536" s="3">
        <f t="shared" si="23"/>
        <v>675.8</v>
      </c>
    </row>
    <row r="1537" spans="1:12">
      <c r="A1537" s="313" t="s">
        <v>6776</v>
      </c>
      <c r="B1537" s="314" t="s">
        <v>6777</v>
      </c>
      <c r="C1537" s="314" t="s">
        <v>6778</v>
      </c>
      <c r="D1537" s="314" t="s">
        <v>6743</v>
      </c>
      <c r="E1537" s="314" t="s">
        <v>6544</v>
      </c>
      <c r="F1537" s="306" t="s">
        <v>6543</v>
      </c>
      <c r="G1537" s="306" t="s">
        <v>6544</v>
      </c>
      <c r="H1537" s="314" t="s">
        <v>6545</v>
      </c>
      <c r="I1537" s="314" t="s">
        <v>6544</v>
      </c>
      <c r="J1537" s="306" t="s">
        <v>6546</v>
      </c>
      <c r="K1537" s="306" t="s">
        <v>6547</v>
      </c>
      <c r="L1537" s="3">
        <f t="shared" si="23"/>
        <v>675.8</v>
      </c>
    </row>
    <row r="1538" spans="1:12">
      <c r="A1538" s="313" t="s">
        <v>6779</v>
      </c>
      <c r="B1538" s="314" t="s">
        <v>6780</v>
      </c>
      <c r="C1538" s="314" t="s">
        <v>6781</v>
      </c>
      <c r="D1538" s="314" t="s">
        <v>6743</v>
      </c>
      <c r="E1538" s="314" t="s">
        <v>6544</v>
      </c>
      <c r="F1538" s="306" t="s">
        <v>6543</v>
      </c>
      <c r="G1538" s="306" t="s">
        <v>6544</v>
      </c>
      <c r="H1538" s="314" t="s">
        <v>6545</v>
      </c>
      <c r="I1538" s="314" t="s">
        <v>6544</v>
      </c>
      <c r="J1538" s="306" t="s">
        <v>6546</v>
      </c>
      <c r="K1538" s="306" t="s">
        <v>6547</v>
      </c>
      <c r="L1538" s="3">
        <f t="shared" si="23"/>
        <v>675.8</v>
      </c>
    </row>
    <row r="1539" spans="1:12">
      <c r="A1539" s="313" t="s">
        <v>6782</v>
      </c>
      <c r="B1539" s="314" t="s">
        <v>6783</v>
      </c>
      <c r="C1539" s="314" t="s">
        <v>6784</v>
      </c>
      <c r="D1539" s="314" t="s">
        <v>6743</v>
      </c>
      <c r="E1539" s="314" t="s">
        <v>6544</v>
      </c>
      <c r="F1539" s="306" t="s">
        <v>6543</v>
      </c>
      <c r="G1539" s="306" t="s">
        <v>6544</v>
      </c>
      <c r="H1539" s="314" t="s">
        <v>6545</v>
      </c>
      <c r="I1539" s="314" t="s">
        <v>6544</v>
      </c>
      <c r="J1539" s="306" t="s">
        <v>6546</v>
      </c>
      <c r="K1539" s="306" t="s">
        <v>6547</v>
      </c>
      <c r="L1539" s="3">
        <f t="shared" si="23"/>
        <v>675.8</v>
      </c>
    </row>
    <row r="1540" spans="1:12">
      <c r="A1540" s="313" t="s">
        <v>6785</v>
      </c>
      <c r="B1540" s="314" t="s">
        <v>6786</v>
      </c>
      <c r="C1540" s="314" t="s">
        <v>6787</v>
      </c>
      <c r="D1540" s="314" t="s">
        <v>6743</v>
      </c>
      <c r="E1540" s="314" t="s">
        <v>6544</v>
      </c>
      <c r="F1540" s="306" t="s">
        <v>6543</v>
      </c>
      <c r="G1540" s="306" t="s">
        <v>6544</v>
      </c>
      <c r="H1540" s="314" t="s">
        <v>6545</v>
      </c>
      <c r="I1540" s="314" t="s">
        <v>6544</v>
      </c>
      <c r="J1540" s="306" t="s">
        <v>6546</v>
      </c>
      <c r="K1540" s="306" t="s">
        <v>6547</v>
      </c>
      <c r="L1540" s="3">
        <f t="shared" si="23"/>
        <v>675.8</v>
      </c>
    </row>
    <row r="1541" spans="1:12">
      <c r="A1541" s="313" t="s">
        <v>6788</v>
      </c>
      <c r="B1541" s="314" t="s">
        <v>6789</v>
      </c>
      <c r="C1541" s="314" t="s">
        <v>6790</v>
      </c>
      <c r="D1541" s="314" t="s">
        <v>6743</v>
      </c>
      <c r="E1541" s="314" t="s">
        <v>6544</v>
      </c>
      <c r="F1541" s="306" t="s">
        <v>6543</v>
      </c>
      <c r="G1541" s="306" t="s">
        <v>6544</v>
      </c>
      <c r="H1541" s="314" t="s">
        <v>6545</v>
      </c>
      <c r="I1541" s="314" t="s">
        <v>6544</v>
      </c>
      <c r="J1541" s="306" t="s">
        <v>6546</v>
      </c>
      <c r="K1541" s="306" t="s">
        <v>6547</v>
      </c>
      <c r="L1541" s="3">
        <f t="shared" si="23"/>
        <v>675.8</v>
      </c>
    </row>
    <row r="1542" spans="1:12">
      <c r="A1542" s="313" t="s">
        <v>6791</v>
      </c>
      <c r="B1542" s="314" t="s">
        <v>6792</v>
      </c>
      <c r="C1542" s="314" t="s">
        <v>6793</v>
      </c>
      <c r="D1542" s="314" t="s">
        <v>6743</v>
      </c>
      <c r="E1542" s="314" t="s">
        <v>6544</v>
      </c>
      <c r="F1542" s="306" t="s">
        <v>6543</v>
      </c>
      <c r="G1542" s="306" t="s">
        <v>6544</v>
      </c>
      <c r="H1542" s="314" t="s">
        <v>6545</v>
      </c>
      <c r="I1542" s="314" t="s">
        <v>6544</v>
      </c>
      <c r="J1542" s="306" t="s">
        <v>6546</v>
      </c>
      <c r="K1542" s="306" t="s">
        <v>6547</v>
      </c>
      <c r="L1542" s="3">
        <f t="shared" si="23"/>
        <v>675.8</v>
      </c>
    </row>
    <row r="1543" spans="1:12">
      <c r="A1543" s="313" t="s">
        <v>6794</v>
      </c>
      <c r="B1543" s="314" t="s">
        <v>6795</v>
      </c>
      <c r="C1543" s="314" t="s">
        <v>6796</v>
      </c>
      <c r="D1543" s="314" t="s">
        <v>6743</v>
      </c>
      <c r="E1543" s="314" t="s">
        <v>6544</v>
      </c>
      <c r="F1543" s="306" t="s">
        <v>6543</v>
      </c>
      <c r="G1543" s="306" t="s">
        <v>6544</v>
      </c>
      <c r="H1543" s="314" t="s">
        <v>6545</v>
      </c>
      <c r="I1543" s="314" t="s">
        <v>6544</v>
      </c>
      <c r="J1543" s="306" t="s">
        <v>6546</v>
      </c>
      <c r="K1543" s="306" t="s">
        <v>6547</v>
      </c>
      <c r="L1543" s="3">
        <f t="shared" si="23"/>
        <v>675.8</v>
      </c>
    </row>
    <row r="1544" spans="1:12">
      <c r="A1544" s="314" t="s">
        <v>6797</v>
      </c>
      <c r="B1544" s="314" t="s">
        <v>6798</v>
      </c>
      <c r="C1544" s="314" t="s">
        <v>6799</v>
      </c>
      <c r="D1544" s="314" t="s">
        <v>6743</v>
      </c>
      <c r="E1544" s="314" t="s">
        <v>6544</v>
      </c>
      <c r="F1544" s="306" t="s">
        <v>6543</v>
      </c>
      <c r="G1544" s="306" t="s">
        <v>6544</v>
      </c>
      <c r="H1544" s="314" t="s">
        <v>6545</v>
      </c>
      <c r="I1544" s="314" t="s">
        <v>6544</v>
      </c>
      <c r="J1544" s="306" t="s">
        <v>6546</v>
      </c>
      <c r="K1544" s="306" t="s">
        <v>6547</v>
      </c>
      <c r="L1544" s="3">
        <f t="shared" si="23"/>
        <v>675.8</v>
      </c>
    </row>
    <row r="1545" spans="1:12">
      <c r="A1545" s="314" t="s">
        <v>6800</v>
      </c>
      <c r="B1545" s="314" t="s">
        <v>6801</v>
      </c>
      <c r="C1545" s="314" t="s">
        <v>6802</v>
      </c>
      <c r="D1545" s="314" t="s">
        <v>6743</v>
      </c>
      <c r="E1545" s="314" t="s">
        <v>6544</v>
      </c>
      <c r="F1545" s="306" t="s">
        <v>6543</v>
      </c>
      <c r="G1545" s="306" t="s">
        <v>6544</v>
      </c>
      <c r="H1545" s="314" t="s">
        <v>6545</v>
      </c>
      <c r="I1545" s="314" t="s">
        <v>6544</v>
      </c>
      <c r="J1545" s="306" t="s">
        <v>6546</v>
      </c>
      <c r="K1545" s="306" t="s">
        <v>6547</v>
      </c>
      <c r="L1545" s="3">
        <f t="shared" si="23"/>
        <v>675.8</v>
      </c>
    </row>
    <row r="1546" spans="1:12">
      <c r="A1546" s="313" t="s">
        <v>6803</v>
      </c>
      <c r="B1546" s="314" t="s">
        <v>6804</v>
      </c>
      <c r="C1546" s="314" t="s">
        <v>6804</v>
      </c>
      <c r="D1546" s="314" t="s">
        <v>5938</v>
      </c>
      <c r="E1546" s="314" t="s">
        <v>5939</v>
      </c>
      <c r="F1546" s="306" t="s">
        <v>6707</v>
      </c>
      <c r="G1546" s="306" t="s">
        <v>6708</v>
      </c>
      <c r="H1546" s="314" t="s">
        <v>6709</v>
      </c>
      <c r="I1546" s="314" t="s">
        <v>6708</v>
      </c>
      <c r="J1546" s="306" t="s">
        <v>5940</v>
      </c>
      <c r="K1546" s="306" t="s">
        <v>5941</v>
      </c>
      <c r="L1546" s="3">
        <f t="shared" ref="L1546:L1609" si="24">VALUE(MID(H1546,2,3)&amp;"."&amp;RIGHT(H1546,1))</f>
        <v>675.7</v>
      </c>
    </row>
    <row r="1547" spans="1:12">
      <c r="A1547" s="313" t="s">
        <v>6805</v>
      </c>
      <c r="B1547" s="314" t="s">
        <v>6806</v>
      </c>
      <c r="C1547" s="314" t="s">
        <v>6806</v>
      </c>
      <c r="D1547" s="314" t="s">
        <v>6743</v>
      </c>
      <c r="E1547" s="314" t="s">
        <v>6544</v>
      </c>
      <c r="F1547" s="306" t="s">
        <v>6543</v>
      </c>
      <c r="G1547" s="306" t="s">
        <v>6544</v>
      </c>
      <c r="H1547" s="314" t="s">
        <v>6545</v>
      </c>
      <c r="I1547" s="314" t="s">
        <v>6544</v>
      </c>
      <c r="J1547" s="306" t="s">
        <v>6546</v>
      </c>
      <c r="K1547" s="306" t="s">
        <v>6547</v>
      </c>
      <c r="L1547" s="3">
        <f t="shared" si="24"/>
        <v>675.8</v>
      </c>
    </row>
    <row r="1548" spans="1:12">
      <c r="A1548" s="313" t="s">
        <v>6807</v>
      </c>
      <c r="B1548" s="314" t="s">
        <v>6808</v>
      </c>
      <c r="C1548" s="314" t="s">
        <v>6809</v>
      </c>
      <c r="D1548" s="314" t="s">
        <v>6743</v>
      </c>
      <c r="E1548" s="314" t="s">
        <v>6544</v>
      </c>
      <c r="F1548" s="306" t="s">
        <v>6543</v>
      </c>
      <c r="G1548" s="306" t="s">
        <v>6544</v>
      </c>
      <c r="H1548" s="314" t="s">
        <v>6545</v>
      </c>
      <c r="I1548" s="314" t="s">
        <v>6544</v>
      </c>
      <c r="J1548" s="306" t="s">
        <v>6546</v>
      </c>
      <c r="K1548" s="306" t="s">
        <v>6547</v>
      </c>
      <c r="L1548" s="3">
        <f t="shared" si="24"/>
        <v>675.8</v>
      </c>
    </row>
    <row r="1549" spans="1:12">
      <c r="A1549" s="313" t="s">
        <v>6810</v>
      </c>
      <c r="B1549" s="314" t="s">
        <v>6811</v>
      </c>
      <c r="C1549" s="314" t="s">
        <v>6811</v>
      </c>
      <c r="D1549" s="314" t="s">
        <v>6743</v>
      </c>
      <c r="E1549" s="314" t="s">
        <v>6544</v>
      </c>
      <c r="F1549" s="306" t="s">
        <v>6543</v>
      </c>
      <c r="G1549" s="306" t="s">
        <v>6544</v>
      </c>
      <c r="H1549" s="314" t="s">
        <v>6545</v>
      </c>
      <c r="I1549" s="314" t="s">
        <v>6544</v>
      </c>
      <c r="J1549" s="306" t="s">
        <v>6546</v>
      </c>
      <c r="K1549" s="306" t="s">
        <v>6547</v>
      </c>
      <c r="L1549" s="3">
        <f t="shared" si="24"/>
        <v>675.8</v>
      </c>
    </row>
    <row r="1550" spans="1:12">
      <c r="A1550" s="313" t="s">
        <v>6812</v>
      </c>
      <c r="B1550" s="314" t="s">
        <v>6813</v>
      </c>
      <c r="C1550" s="314" t="s">
        <v>6813</v>
      </c>
      <c r="D1550" s="314" t="s">
        <v>6541</v>
      </c>
      <c r="E1550" s="314" t="s">
        <v>6542</v>
      </c>
      <c r="F1550" s="306" t="s">
        <v>6543</v>
      </c>
      <c r="G1550" s="306" t="s">
        <v>6544</v>
      </c>
      <c r="H1550" s="314" t="s">
        <v>6545</v>
      </c>
      <c r="I1550" s="314" t="s">
        <v>6544</v>
      </c>
      <c r="J1550" s="306" t="s">
        <v>6732</v>
      </c>
      <c r="K1550" s="306" t="s">
        <v>6733</v>
      </c>
      <c r="L1550" s="3">
        <f t="shared" si="24"/>
        <v>675.8</v>
      </c>
    </row>
    <row r="1551" spans="1:12">
      <c r="A1551" s="313" t="s">
        <v>6814</v>
      </c>
      <c r="B1551" s="314" t="s">
        <v>6815</v>
      </c>
      <c r="C1551" s="314" t="s">
        <v>6815</v>
      </c>
      <c r="D1551" s="314" t="s">
        <v>6743</v>
      </c>
      <c r="E1551" s="314" t="s">
        <v>6544</v>
      </c>
      <c r="F1551" s="306" t="s">
        <v>6543</v>
      </c>
      <c r="G1551" s="306" t="s">
        <v>6544</v>
      </c>
      <c r="H1551" s="314" t="s">
        <v>6545</v>
      </c>
      <c r="I1551" s="314" t="s">
        <v>6544</v>
      </c>
      <c r="J1551" s="306" t="s">
        <v>6546</v>
      </c>
      <c r="K1551" s="306" t="s">
        <v>6547</v>
      </c>
      <c r="L1551" s="3">
        <f t="shared" si="24"/>
        <v>675.8</v>
      </c>
    </row>
    <row r="1552" spans="1:12">
      <c r="A1552" s="313" t="s">
        <v>6816</v>
      </c>
      <c r="B1552" s="314" t="s">
        <v>6817</v>
      </c>
      <c r="C1552" s="314" t="s">
        <v>6818</v>
      </c>
      <c r="D1552" s="314" t="s">
        <v>6541</v>
      </c>
      <c r="E1552" s="314" t="s">
        <v>6542</v>
      </c>
      <c r="F1552" s="306" t="s">
        <v>6543</v>
      </c>
      <c r="G1552" s="306" t="s">
        <v>6544</v>
      </c>
      <c r="H1552" s="314" t="s">
        <v>6545</v>
      </c>
      <c r="I1552" s="314" t="s">
        <v>6544</v>
      </c>
      <c r="J1552" s="306" t="s">
        <v>6732</v>
      </c>
      <c r="K1552" s="306" t="s">
        <v>6733</v>
      </c>
      <c r="L1552" s="3">
        <f t="shared" si="24"/>
        <v>675.8</v>
      </c>
    </row>
    <row r="1553" spans="1:12">
      <c r="A1553" s="313" t="s">
        <v>6819</v>
      </c>
      <c r="B1553" s="314" t="s">
        <v>6820</v>
      </c>
      <c r="C1553" s="314" t="s">
        <v>6820</v>
      </c>
      <c r="D1553" s="314" t="s">
        <v>6743</v>
      </c>
      <c r="E1553" s="314" t="s">
        <v>6544</v>
      </c>
      <c r="F1553" s="306" t="s">
        <v>6543</v>
      </c>
      <c r="G1553" s="306" t="s">
        <v>6544</v>
      </c>
      <c r="H1553" s="314" t="s">
        <v>6545</v>
      </c>
      <c r="I1553" s="314" t="s">
        <v>6544</v>
      </c>
      <c r="J1553" s="306" t="s">
        <v>6546</v>
      </c>
      <c r="K1553" s="306" t="s">
        <v>6547</v>
      </c>
      <c r="L1553" s="3">
        <f t="shared" si="24"/>
        <v>675.8</v>
      </c>
    </row>
    <row r="1554" spans="1:12">
      <c r="A1554" s="313" t="s">
        <v>6821</v>
      </c>
      <c r="B1554" s="314" t="s">
        <v>6822</v>
      </c>
      <c r="C1554" s="314" t="s">
        <v>6822</v>
      </c>
      <c r="D1554" s="314" t="s">
        <v>6743</v>
      </c>
      <c r="E1554" s="314" t="s">
        <v>6544</v>
      </c>
      <c r="F1554" s="306" t="s">
        <v>6543</v>
      </c>
      <c r="G1554" s="306" t="s">
        <v>6544</v>
      </c>
      <c r="H1554" s="314" t="s">
        <v>6545</v>
      </c>
      <c r="I1554" s="314" t="s">
        <v>6544</v>
      </c>
      <c r="J1554" s="306" t="s">
        <v>6546</v>
      </c>
      <c r="K1554" s="306" t="s">
        <v>6547</v>
      </c>
      <c r="L1554" s="3">
        <f t="shared" si="24"/>
        <v>675.8</v>
      </c>
    </row>
    <row r="1555" spans="1:12">
      <c r="A1555" s="313" t="s">
        <v>6823</v>
      </c>
      <c r="B1555" s="314" t="s">
        <v>6824</v>
      </c>
      <c r="C1555" s="314" t="s">
        <v>6825</v>
      </c>
      <c r="D1555" s="314" t="s">
        <v>6541</v>
      </c>
      <c r="E1555" s="314" t="s">
        <v>6542</v>
      </c>
      <c r="F1555" s="306" t="s">
        <v>6543</v>
      </c>
      <c r="G1555" s="306" t="s">
        <v>6544</v>
      </c>
      <c r="H1555" s="314" t="s">
        <v>6545</v>
      </c>
      <c r="I1555" s="314" t="s">
        <v>6544</v>
      </c>
      <c r="J1555" s="306" t="s">
        <v>6732</v>
      </c>
      <c r="K1555" s="306" t="s">
        <v>6733</v>
      </c>
      <c r="L1555" s="3">
        <f t="shared" si="24"/>
        <v>675.8</v>
      </c>
    </row>
    <row r="1556" spans="1:12">
      <c r="A1556" s="313" t="s">
        <v>6826</v>
      </c>
      <c r="B1556" s="314" t="s">
        <v>6827</v>
      </c>
      <c r="C1556" s="314" t="s">
        <v>6828</v>
      </c>
      <c r="D1556" s="314" t="s">
        <v>5820</v>
      </c>
      <c r="E1556" s="314" t="s">
        <v>5821</v>
      </c>
      <c r="F1556" s="306" t="s">
        <v>6679</v>
      </c>
      <c r="G1556" s="306" t="s">
        <v>6580</v>
      </c>
      <c r="H1556" s="314" t="s">
        <v>6680</v>
      </c>
      <c r="I1556" s="314" t="s">
        <v>6580</v>
      </c>
      <c r="J1556" s="306" t="s">
        <v>6584</v>
      </c>
      <c r="K1556" s="306" t="s">
        <v>6560</v>
      </c>
      <c r="L1556" s="3">
        <f t="shared" si="24"/>
        <v>675.1</v>
      </c>
    </row>
    <row r="1557" spans="1:12">
      <c r="A1557" s="313" t="s">
        <v>6829</v>
      </c>
      <c r="B1557" s="314" t="s">
        <v>6830</v>
      </c>
      <c r="C1557" s="314" t="s">
        <v>6831</v>
      </c>
      <c r="D1557" s="314" t="s">
        <v>5860</v>
      </c>
      <c r="E1557" s="314" t="s">
        <v>5861</v>
      </c>
      <c r="F1557" s="306" t="s">
        <v>6557</v>
      </c>
      <c r="G1557" s="306" t="s">
        <v>6556</v>
      </c>
      <c r="H1557" s="314" t="s">
        <v>6558</v>
      </c>
      <c r="I1557" s="314" t="s">
        <v>6556</v>
      </c>
      <c r="J1557" s="306" t="s">
        <v>6559</v>
      </c>
      <c r="K1557" s="306" t="s">
        <v>6560</v>
      </c>
      <c r="L1557" s="3">
        <f t="shared" si="24"/>
        <v>675.3</v>
      </c>
    </row>
    <row r="1558" spans="1:12">
      <c r="A1558" s="313" t="s">
        <v>6832</v>
      </c>
      <c r="B1558" s="314" t="s">
        <v>6833</v>
      </c>
      <c r="C1558" s="314" t="s">
        <v>6834</v>
      </c>
      <c r="D1558" s="314" t="s">
        <v>5875</v>
      </c>
      <c r="E1558" s="314" t="s">
        <v>5876</v>
      </c>
      <c r="F1558" s="306" t="s">
        <v>6690</v>
      </c>
      <c r="G1558" s="306" t="s">
        <v>5876</v>
      </c>
      <c r="H1558" s="314" t="s">
        <v>6691</v>
      </c>
      <c r="I1558" s="314" t="s">
        <v>5876</v>
      </c>
      <c r="J1558" s="306" t="s">
        <v>6604</v>
      </c>
      <c r="K1558" s="306" t="s">
        <v>6560</v>
      </c>
      <c r="L1558" s="3">
        <f t="shared" si="24"/>
        <v>675.5</v>
      </c>
    </row>
    <row r="1559" spans="1:12">
      <c r="A1559" s="313" t="s">
        <v>6835</v>
      </c>
      <c r="B1559" s="314" t="s">
        <v>6836</v>
      </c>
      <c r="C1559" s="314" t="s">
        <v>6837</v>
      </c>
      <c r="D1559" s="314" t="s">
        <v>5916</v>
      </c>
      <c r="E1559" s="314" t="s">
        <v>5917</v>
      </c>
      <c r="F1559" s="306" t="s">
        <v>6707</v>
      </c>
      <c r="G1559" s="306" t="s">
        <v>6708</v>
      </c>
      <c r="H1559" s="314" t="s">
        <v>6709</v>
      </c>
      <c r="I1559" s="314" t="s">
        <v>6708</v>
      </c>
      <c r="J1559" s="306" t="s">
        <v>6611</v>
      </c>
      <c r="K1559" s="306" t="s">
        <v>6612</v>
      </c>
      <c r="L1559" s="3">
        <f t="shared" si="24"/>
        <v>675.7</v>
      </c>
    </row>
    <row r="1560" spans="1:12">
      <c r="A1560" s="313" t="s">
        <v>6838</v>
      </c>
      <c r="B1560" s="314" t="s">
        <v>6839</v>
      </c>
      <c r="C1560" s="314" t="s">
        <v>6840</v>
      </c>
      <c r="D1560" s="314" t="s">
        <v>6541</v>
      </c>
      <c r="E1560" s="314" t="s">
        <v>6542</v>
      </c>
      <c r="F1560" s="306" t="s">
        <v>6543</v>
      </c>
      <c r="G1560" s="306" t="s">
        <v>6544</v>
      </c>
      <c r="H1560" s="314" t="s">
        <v>6545</v>
      </c>
      <c r="I1560" s="314" t="s">
        <v>6544</v>
      </c>
      <c r="J1560" s="306" t="s">
        <v>6732</v>
      </c>
      <c r="K1560" s="306" t="s">
        <v>6733</v>
      </c>
      <c r="L1560" s="3">
        <f t="shared" si="24"/>
        <v>675.8</v>
      </c>
    </row>
    <row r="1561" spans="1:12">
      <c r="A1561" s="313" t="s">
        <v>6841</v>
      </c>
      <c r="B1561" s="314" t="s">
        <v>6842</v>
      </c>
      <c r="C1561" s="314" t="s">
        <v>6842</v>
      </c>
      <c r="D1561" s="314" t="s">
        <v>6541</v>
      </c>
      <c r="E1561" s="314" t="s">
        <v>6542</v>
      </c>
      <c r="F1561" s="306" t="s">
        <v>6543</v>
      </c>
      <c r="G1561" s="306" t="s">
        <v>6544</v>
      </c>
      <c r="H1561" s="314" t="s">
        <v>6545</v>
      </c>
      <c r="I1561" s="314" t="s">
        <v>6544</v>
      </c>
      <c r="J1561" s="306" t="s">
        <v>6546</v>
      </c>
      <c r="K1561" s="306" t="s">
        <v>6547</v>
      </c>
      <c r="L1561" s="3">
        <f t="shared" si="24"/>
        <v>675.8</v>
      </c>
    </row>
    <row r="1562" spans="1:12">
      <c r="A1562" s="313" t="s">
        <v>6843</v>
      </c>
      <c r="B1562" s="314" t="s">
        <v>6844</v>
      </c>
      <c r="C1562" s="314" t="s">
        <v>6845</v>
      </c>
      <c r="D1562" s="314" t="s">
        <v>6541</v>
      </c>
      <c r="E1562" s="314" t="s">
        <v>6542</v>
      </c>
      <c r="F1562" s="306" t="s">
        <v>6543</v>
      </c>
      <c r="G1562" s="306" t="s">
        <v>6544</v>
      </c>
      <c r="H1562" s="314" t="s">
        <v>6545</v>
      </c>
      <c r="I1562" s="314" t="s">
        <v>6544</v>
      </c>
      <c r="J1562" s="306" t="s">
        <v>6546</v>
      </c>
      <c r="K1562" s="306" t="s">
        <v>6547</v>
      </c>
      <c r="L1562" s="3">
        <f t="shared" si="24"/>
        <v>675.8</v>
      </c>
    </row>
    <row r="1563" spans="1:12">
      <c r="A1563" s="313" t="s">
        <v>6846</v>
      </c>
      <c r="B1563" s="314" t="s">
        <v>6847</v>
      </c>
      <c r="C1563" s="314" t="s">
        <v>6847</v>
      </c>
      <c r="D1563" s="314" t="s">
        <v>6541</v>
      </c>
      <c r="E1563" s="314" t="s">
        <v>6542</v>
      </c>
      <c r="F1563" s="306" t="s">
        <v>6543</v>
      </c>
      <c r="G1563" s="306" t="s">
        <v>6544</v>
      </c>
      <c r="H1563" s="314" t="s">
        <v>6545</v>
      </c>
      <c r="I1563" s="314" t="s">
        <v>6544</v>
      </c>
      <c r="J1563" s="306" t="s">
        <v>6546</v>
      </c>
      <c r="K1563" s="306" t="s">
        <v>6547</v>
      </c>
      <c r="L1563" s="3">
        <f t="shared" si="24"/>
        <v>675.8</v>
      </c>
    </row>
    <row r="1564" spans="1:12">
      <c r="A1564" s="313" t="s">
        <v>6848</v>
      </c>
      <c r="B1564" s="314" t="s">
        <v>6849</v>
      </c>
      <c r="C1564" s="314" t="s">
        <v>6850</v>
      </c>
      <c r="D1564" s="314" t="s">
        <v>6541</v>
      </c>
      <c r="E1564" s="314" t="s">
        <v>6542</v>
      </c>
      <c r="F1564" s="306" t="s">
        <v>6543</v>
      </c>
      <c r="G1564" s="306" t="s">
        <v>6544</v>
      </c>
      <c r="H1564" s="314" t="s">
        <v>6545</v>
      </c>
      <c r="I1564" s="314" t="s">
        <v>6544</v>
      </c>
      <c r="J1564" s="306" t="s">
        <v>6546</v>
      </c>
      <c r="K1564" s="306" t="s">
        <v>6547</v>
      </c>
      <c r="L1564" s="3">
        <f t="shared" si="24"/>
        <v>675.8</v>
      </c>
    </row>
    <row r="1565" spans="1:12">
      <c r="A1565" s="313" t="s">
        <v>6851</v>
      </c>
      <c r="B1565" s="314" t="s">
        <v>6852</v>
      </c>
      <c r="C1565" s="314" t="s">
        <v>6853</v>
      </c>
      <c r="D1565" s="314" t="s">
        <v>6541</v>
      </c>
      <c r="E1565" s="314" t="s">
        <v>6542</v>
      </c>
      <c r="F1565" s="306" t="s">
        <v>6543</v>
      </c>
      <c r="G1565" s="306" t="s">
        <v>6544</v>
      </c>
      <c r="H1565" s="314" t="s">
        <v>6545</v>
      </c>
      <c r="I1565" s="314" t="s">
        <v>6544</v>
      </c>
      <c r="J1565" s="306" t="s">
        <v>6546</v>
      </c>
      <c r="K1565" s="306" t="s">
        <v>6547</v>
      </c>
      <c r="L1565" s="3">
        <f t="shared" si="24"/>
        <v>675.8</v>
      </c>
    </row>
    <row r="1566" spans="1:12">
      <c r="A1566" s="313" t="s">
        <v>6854</v>
      </c>
      <c r="B1566" s="314" t="s">
        <v>6855</v>
      </c>
      <c r="C1566" s="314" t="s">
        <v>6856</v>
      </c>
      <c r="D1566" s="314" t="s">
        <v>6541</v>
      </c>
      <c r="E1566" s="314" t="s">
        <v>6542</v>
      </c>
      <c r="F1566" s="306" t="s">
        <v>6543</v>
      </c>
      <c r="G1566" s="306" t="s">
        <v>6544</v>
      </c>
      <c r="H1566" s="314" t="s">
        <v>6545</v>
      </c>
      <c r="I1566" s="314" t="s">
        <v>6544</v>
      </c>
      <c r="J1566" s="306" t="s">
        <v>6546</v>
      </c>
      <c r="K1566" s="306" t="s">
        <v>6547</v>
      </c>
      <c r="L1566" s="3">
        <f t="shared" si="24"/>
        <v>675.8</v>
      </c>
    </row>
    <row r="1567" spans="1:12">
      <c r="A1567" s="313" t="s">
        <v>6857</v>
      </c>
      <c r="B1567" s="314" t="s">
        <v>6858</v>
      </c>
      <c r="C1567" s="314" t="s">
        <v>6859</v>
      </c>
      <c r="D1567" s="314" t="s">
        <v>5938</v>
      </c>
      <c r="E1567" s="314" t="s">
        <v>5939</v>
      </c>
      <c r="F1567" s="306" t="s">
        <v>6707</v>
      </c>
      <c r="G1567" s="306" t="s">
        <v>6708</v>
      </c>
      <c r="H1567" s="314" t="s">
        <v>6709</v>
      </c>
      <c r="I1567" s="314" t="s">
        <v>6708</v>
      </c>
      <c r="J1567" s="306" t="s">
        <v>6611</v>
      </c>
      <c r="K1567" s="306" t="s">
        <v>6612</v>
      </c>
      <c r="L1567" s="3">
        <f t="shared" si="24"/>
        <v>675.7</v>
      </c>
    </row>
    <row r="1568" spans="1:12">
      <c r="A1568" s="313" t="s">
        <v>6860</v>
      </c>
      <c r="B1568" s="314" t="s">
        <v>6861</v>
      </c>
      <c r="C1568" s="314" t="s">
        <v>6862</v>
      </c>
      <c r="D1568" s="314" t="s">
        <v>6541</v>
      </c>
      <c r="E1568" s="314" t="s">
        <v>6542</v>
      </c>
      <c r="F1568" s="306" t="s">
        <v>6543</v>
      </c>
      <c r="G1568" s="306" t="s">
        <v>6544</v>
      </c>
      <c r="H1568" s="314" t="s">
        <v>6545</v>
      </c>
      <c r="I1568" s="314" t="s">
        <v>6544</v>
      </c>
      <c r="J1568" s="306" t="s">
        <v>6546</v>
      </c>
      <c r="K1568" s="306" t="s">
        <v>6547</v>
      </c>
      <c r="L1568" s="3">
        <f t="shared" si="24"/>
        <v>675.8</v>
      </c>
    </row>
    <row r="1569" spans="1:12">
      <c r="A1569" s="313" t="s">
        <v>6863</v>
      </c>
      <c r="B1569" s="314" t="s">
        <v>6864</v>
      </c>
      <c r="C1569" s="314" t="s">
        <v>6865</v>
      </c>
      <c r="D1569" s="314" t="s">
        <v>6541</v>
      </c>
      <c r="E1569" s="314" t="s">
        <v>6542</v>
      </c>
      <c r="F1569" s="306" t="s">
        <v>6543</v>
      </c>
      <c r="G1569" s="306" t="s">
        <v>6544</v>
      </c>
      <c r="H1569" s="314" t="s">
        <v>6545</v>
      </c>
      <c r="I1569" s="314" t="s">
        <v>6544</v>
      </c>
      <c r="J1569" s="306" t="s">
        <v>6546</v>
      </c>
      <c r="K1569" s="306" t="s">
        <v>6547</v>
      </c>
      <c r="L1569" s="3">
        <f t="shared" si="24"/>
        <v>675.8</v>
      </c>
    </row>
    <row r="1570" spans="1:12">
      <c r="A1570" s="313" t="s">
        <v>6866</v>
      </c>
      <c r="B1570" s="314" t="s">
        <v>6867</v>
      </c>
      <c r="C1570" s="314" t="s">
        <v>6868</v>
      </c>
      <c r="D1570" s="314" t="s">
        <v>5820</v>
      </c>
      <c r="E1570" s="314" t="s">
        <v>5821</v>
      </c>
      <c r="F1570" s="306" t="s">
        <v>6679</v>
      </c>
      <c r="G1570" s="306" t="s">
        <v>6580</v>
      </c>
      <c r="H1570" s="314" t="s">
        <v>6680</v>
      </c>
      <c r="I1570" s="314" t="s">
        <v>6580</v>
      </c>
      <c r="J1570" s="306" t="s">
        <v>6584</v>
      </c>
      <c r="K1570" s="306" t="s">
        <v>6560</v>
      </c>
      <c r="L1570" s="3">
        <f t="shared" si="24"/>
        <v>675.1</v>
      </c>
    </row>
    <row r="1571" spans="1:12">
      <c r="A1571" s="313" t="s">
        <v>6869</v>
      </c>
      <c r="B1571" s="314" t="s">
        <v>6870</v>
      </c>
      <c r="C1571" s="314" t="s">
        <v>6871</v>
      </c>
      <c r="D1571" s="314" t="s">
        <v>5860</v>
      </c>
      <c r="E1571" s="314" t="s">
        <v>5861</v>
      </c>
      <c r="F1571" s="306" t="s">
        <v>6557</v>
      </c>
      <c r="G1571" s="306" t="s">
        <v>6556</v>
      </c>
      <c r="H1571" s="314" t="s">
        <v>6558</v>
      </c>
      <c r="I1571" s="314" t="s">
        <v>6556</v>
      </c>
      <c r="J1571" s="306" t="s">
        <v>6559</v>
      </c>
      <c r="K1571" s="306" t="s">
        <v>6560</v>
      </c>
      <c r="L1571" s="3">
        <f t="shared" si="24"/>
        <v>675.3</v>
      </c>
    </row>
    <row r="1572" spans="1:12">
      <c r="A1572" s="313" t="s">
        <v>6872</v>
      </c>
      <c r="B1572" s="314" t="s">
        <v>6873</v>
      </c>
      <c r="C1572" s="314" t="s">
        <v>6874</v>
      </c>
      <c r="D1572" s="314" t="s">
        <v>5875</v>
      </c>
      <c r="E1572" s="314" t="s">
        <v>5876</v>
      </c>
      <c r="F1572" s="306" t="s">
        <v>6690</v>
      </c>
      <c r="G1572" s="306" t="s">
        <v>5876</v>
      </c>
      <c r="H1572" s="314" t="s">
        <v>6691</v>
      </c>
      <c r="I1572" s="314" t="s">
        <v>5876</v>
      </c>
      <c r="J1572" s="306" t="s">
        <v>6604</v>
      </c>
      <c r="K1572" s="306" t="s">
        <v>6560</v>
      </c>
      <c r="L1572" s="3">
        <f t="shared" si="24"/>
        <v>675.5</v>
      </c>
    </row>
    <row r="1573" spans="1:12">
      <c r="A1573" s="313" t="s">
        <v>6875</v>
      </c>
      <c r="B1573" s="314" t="s">
        <v>6876</v>
      </c>
      <c r="C1573" s="314" t="s">
        <v>6877</v>
      </c>
      <c r="D1573" s="314" t="s">
        <v>6541</v>
      </c>
      <c r="E1573" s="314" t="s">
        <v>6542</v>
      </c>
      <c r="F1573" s="306" t="s">
        <v>6543</v>
      </c>
      <c r="G1573" s="306" t="s">
        <v>6544</v>
      </c>
      <c r="H1573" s="314" t="s">
        <v>6545</v>
      </c>
      <c r="I1573" s="314" t="s">
        <v>6544</v>
      </c>
      <c r="J1573" s="306" t="s">
        <v>6546</v>
      </c>
      <c r="K1573" s="306" t="s">
        <v>6547</v>
      </c>
      <c r="L1573" s="3">
        <f t="shared" si="24"/>
        <v>675.8</v>
      </c>
    </row>
    <row r="1574" spans="1:12">
      <c r="A1574" s="313" t="s">
        <v>6878</v>
      </c>
      <c r="B1574" s="314" t="s">
        <v>6879</v>
      </c>
      <c r="C1574" s="314" t="s">
        <v>6880</v>
      </c>
      <c r="D1574" s="314" t="s">
        <v>6541</v>
      </c>
      <c r="E1574" s="314" t="s">
        <v>6542</v>
      </c>
      <c r="F1574" s="306" t="s">
        <v>6543</v>
      </c>
      <c r="G1574" s="306" t="s">
        <v>6544</v>
      </c>
      <c r="H1574" s="314" t="s">
        <v>6545</v>
      </c>
      <c r="I1574" s="314" t="s">
        <v>6544</v>
      </c>
      <c r="J1574" s="306" t="s">
        <v>6732</v>
      </c>
      <c r="K1574" s="306" t="s">
        <v>6733</v>
      </c>
      <c r="L1574" s="3">
        <f t="shared" si="24"/>
        <v>675.8</v>
      </c>
    </row>
    <row r="1575" spans="1:12">
      <c r="A1575" s="313" t="s">
        <v>6881</v>
      </c>
      <c r="B1575" s="314" t="s">
        <v>6882</v>
      </c>
      <c r="C1575" s="314" t="s">
        <v>6883</v>
      </c>
      <c r="D1575" s="314" t="s">
        <v>5820</v>
      </c>
      <c r="E1575" s="314" t="s">
        <v>5821</v>
      </c>
      <c r="F1575" s="306" t="s">
        <v>6679</v>
      </c>
      <c r="G1575" s="306" t="s">
        <v>6580</v>
      </c>
      <c r="H1575" s="314" t="s">
        <v>6680</v>
      </c>
      <c r="I1575" s="314" t="s">
        <v>6580</v>
      </c>
      <c r="J1575" s="306" t="s">
        <v>6584</v>
      </c>
      <c r="K1575" s="306" t="s">
        <v>6560</v>
      </c>
      <c r="L1575" s="3">
        <f t="shared" si="24"/>
        <v>675.1</v>
      </c>
    </row>
    <row r="1576" spans="1:12">
      <c r="A1576" s="313" t="s">
        <v>6884</v>
      </c>
      <c r="B1576" s="314" t="s">
        <v>6885</v>
      </c>
      <c r="C1576" s="314" t="s">
        <v>6886</v>
      </c>
      <c r="D1576" s="314" t="s">
        <v>5860</v>
      </c>
      <c r="E1576" s="314" t="s">
        <v>5861</v>
      </c>
      <c r="F1576" s="306" t="s">
        <v>6557</v>
      </c>
      <c r="G1576" s="306" t="s">
        <v>6556</v>
      </c>
      <c r="H1576" s="314" t="s">
        <v>6558</v>
      </c>
      <c r="I1576" s="314" t="s">
        <v>6556</v>
      </c>
      <c r="J1576" s="306" t="s">
        <v>6559</v>
      </c>
      <c r="K1576" s="306" t="s">
        <v>6560</v>
      </c>
      <c r="L1576" s="3">
        <f t="shared" si="24"/>
        <v>675.3</v>
      </c>
    </row>
    <row r="1577" spans="1:12">
      <c r="A1577" s="313" t="s">
        <v>6887</v>
      </c>
      <c r="B1577" s="314" t="s">
        <v>6888</v>
      </c>
      <c r="C1577" s="314" t="s">
        <v>6889</v>
      </c>
      <c r="D1577" s="314" t="s">
        <v>5875</v>
      </c>
      <c r="E1577" s="314" t="s">
        <v>5876</v>
      </c>
      <c r="F1577" s="306" t="s">
        <v>6690</v>
      </c>
      <c r="G1577" s="306" t="s">
        <v>5876</v>
      </c>
      <c r="H1577" s="314" t="s">
        <v>6691</v>
      </c>
      <c r="I1577" s="314" t="s">
        <v>5876</v>
      </c>
      <c r="J1577" s="306" t="s">
        <v>6604</v>
      </c>
      <c r="K1577" s="306" t="s">
        <v>6560</v>
      </c>
      <c r="L1577" s="3">
        <f t="shared" si="24"/>
        <v>675.5</v>
      </c>
    </row>
    <row r="1578" spans="1:12">
      <c r="A1578" s="313" t="s">
        <v>6890</v>
      </c>
      <c r="B1578" s="314" t="s">
        <v>6891</v>
      </c>
      <c r="C1578" s="314" t="s">
        <v>6892</v>
      </c>
      <c r="D1578" s="314" t="s">
        <v>5916</v>
      </c>
      <c r="E1578" s="314" t="s">
        <v>5917</v>
      </c>
      <c r="F1578" s="306" t="s">
        <v>6707</v>
      </c>
      <c r="G1578" s="306" t="s">
        <v>6708</v>
      </c>
      <c r="H1578" s="314" t="s">
        <v>6709</v>
      </c>
      <c r="I1578" s="314" t="s">
        <v>6708</v>
      </c>
      <c r="J1578" s="306" t="s">
        <v>6611</v>
      </c>
      <c r="K1578" s="306" t="s">
        <v>6612</v>
      </c>
      <c r="L1578" s="3">
        <f t="shared" si="24"/>
        <v>675.7</v>
      </c>
    </row>
    <row r="1579" spans="1:12">
      <c r="A1579" s="313" t="s">
        <v>6893</v>
      </c>
      <c r="B1579" s="314" t="s">
        <v>6894</v>
      </c>
      <c r="C1579" s="314" t="s">
        <v>6895</v>
      </c>
      <c r="D1579" s="314" t="s">
        <v>6541</v>
      </c>
      <c r="E1579" s="314" t="s">
        <v>6542</v>
      </c>
      <c r="F1579" s="306" t="s">
        <v>6543</v>
      </c>
      <c r="G1579" s="306" t="s">
        <v>6544</v>
      </c>
      <c r="H1579" s="314" t="s">
        <v>6545</v>
      </c>
      <c r="I1579" s="314" t="s">
        <v>6544</v>
      </c>
      <c r="J1579" s="306" t="s">
        <v>6732</v>
      </c>
      <c r="K1579" s="306" t="s">
        <v>6733</v>
      </c>
      <c r="L1579" s="3">
        <f t="shared" si="24"/>
        <v>675.8</v>
      </c>
    </row>
    <row r="1580" spans="1:12">
      <c r="A1580" s="313" t="s">
        <v>6896</v>
      </c>
      <c r="B1580" s="314" t="s">
        <v>6897</v>
      </c>
      <c r="C1580" s="314" t="s">
        <v>6897</v>
      </c>
      <c r="D1580" s="314" t="s">
        <v>6541</v>
      </c>
      <c r="E1580" s="314" t="s">
        <v>6542</v>
      </c>
      <c r="F1580" s="306" t="s">
        <v>6543</v>
      </c>
      <c r="G1580" s="306" t="s">
        <v>6544</v>
      </c>
      <c r="H1580" s="314" t="s">
        <v>6545</v>
      </c>
      <c r="I1580" s="314" t="s">
        <v>6544</v>
      </c>
      <c r="J1580" s="306" t="s">
        <v>6732</v>
      </c>
      <c r="K1580" s="306" t="s">
        <v>6733</v>
      </c>
      <c r="L1580" s="3">
        <f t="shared" si="24"/>
        <v>675.8</v>
      </c>
    </row>
    <row r="1581" spans="1:12">
      <c r="A1581" s="313" t="s">
        <v>6898</v>
      </c>
      <c r="B1581" s="314" t="s">
        <v>6899</v>
      </c>
      <c r="C1581" s="314" t="s">
        <v>6899</v>
      </c>
      <c r="D1581" s="314" t="s">
        <v>6900</v>
      </c>
      <c r="E1581" s="314" t="s">
        <v>6901</v>
      </c>
      <c r="F1581" s="306" t="s">
        <v>6543</v>
      </c>
      <c r="G1581" s="306" t="s">
        <v>6544</v>
      </c>
      <c r="H1581" s="314" t="s">
        <v>6545</v>
      </c>
      <c r="I1581" s="314" t="s">
        <v>6544</v>
      </c>
      <c r="J1581" s="306" t="s">
        <v>6902</v>
      </c>
      <c r="K1581" s="306" t="s">
        <v>6899</v>
      </c>
      <c r="L1581" s="3">
        <f t="shared" si="24"/>
        <v>675.8</v>
      </c>
    </row>
    <row r="1582" spans="1:12">
      <c r="A1582" s="314" t="s">
        <v>6903</v>
      </c>
      <c r="B1582" s="314" t="s">
        <v>6904</v>
      </c>
      <c r="C1582" s="314" t="s">
        <v>6905</v>
      </c>
      <c r="D1582" s="314" t="s">
        <v>6900</v>
      </c>
      <c r="E1582" s="314" t="s">
        <v>6901</v>
      </c>
      <c r="F1582" s="306" t="s">
        <v>6543</v>
      </c>
      <c r="G1582" s="306" t="s">
        <v>6544</v>
      </c>
      <c r="H1582" s="314" t="s">
        <v>6545</v>
      </c>
      <c r="I1582" s="314" t="s">
        <v>6544</v>
      </c>
      <c r="J1582" s="306" t="s">
        <v>6902</v>
      </c>
      <c r="K1582" s="306" t="s">
        <v>6899</v>
      </c>
      <c r="L1582" s="3">
        <f t="shared" si="24"/>
        <v>675.8</v>
      </c>
    </row>
    <row r="1583" spans="1:12">
      <c r="A1583" s="313" t="s">
        <v>6906</v>
      </c>
      <c r="B1583" s="314" t="s">
        <v>6907</v>
      </c>
      <c r="C1583" s="314" t="s">
        <v>6908</v>
      </c>
      <c r="D1583" s="314" t="s">
        <v>6541</v>
      </c>
      <c r="E1583" s="314" t="s">
        <v>6542</v>
      </c>
      <c r="F1583" s="306" t="s">
        <v>6543</v>
      </c>
      <c r="G1583" s="306" t="s">
        <v>6544</v>
      </c>
      <c r="H1583" s="314" t="s">
        <v>6545</v>
      </c>
      <c r="I1583" s="314" t="s">
        <v>6544</v>
      </c>
      <c r="J1583" s="306" t="s">
        <v>6546</v>
      </c>
      <c r="K1583" s="306" t="s">
        <v>6547</v>
      </c>
      <c r="L1583" s="3">
        <f t="shared" si="24"/>
        <v>675.8</v>
      </c>
    </row>
    <row r="1584" spans="1:12">
      <c r="A1584" s="313" t="s">
        <v>6909</v>
      </c>
      <c r="B1584" s="314" t="s">
        <v>6910</v>
      </c>
      <c r="C1584" s="314" t="s">
        <v>6911</v>
      </c>
      <c r="D1584" s="314" t="s">
        <v>6651</v>
      </c>
      <c r="E1584" s="314" t="s">
        <v>6652</v>
      </c>
      <c r="F1584" s="306" t="s">
        <v>6679</v>
      </c>
      <c r="G1584" s="306" t="s">
        <v>6580</v>
      </c>
      <c r="H1584" s="314" t="s">
        <v>6680</v>
      </c>
      <c r="I1584" s="314" t="s">
        <v>6580</v>
      </c>
      <c r="J1584" s="306" t="s">
        <v>6653</v>
      </c>
      <c r="K1584" s="306" t="s">
        <v>6560</v>
      </c>
      <c r="L1584" s="3">
        <f t="shared" si="24"/>
        <v>675.1</v>
      </c>
    </row>
    <row r="1585" spans="1:12">
      <c r="A1585" s="313" t="s">
        <v>6912</v>
      </c>
      <c r="B1585" s="314" t="s">
        <v>6913</v>
      </c>
      <c r="C1585" s="314" t="s">
        <v>6914</v>
      </c>
      <c r="D1585" s="314" t="s">
        <v>5860</v>
      </c>
      <c r="E1585" s="314" t="s">
        <v>5861</v>
      </c>
      <c r="F1585" s="306" t="s">
        <v>6557</v>
      </c>
      <c r="G1585" s="306" t="s">
        <v>6556</v>
      </c>
      <c r="H1585" s="314" t="s">
        <v>6558</v>
      </c>
      <c r="I1585" s="314" t="s">
        <v>6556</v>
      </c>
      <c r="J1585" s="306" t="s">
        <v>6559</v>
      </c>
      <c r="K1585" s="306" t="s">
        <v>6560</v>
      </c>
      <c r="L1585" s="3">
        <f t="shared" si="24"/>
        <v>675.3</v>
      </c>
    </row>
    <row r="1586" spans="1:12">
      <c r="A1586" s="313" t="s">
        <v>6915</v>
      </c>
      <c r="B1586" s="314" t="s">
        <v>6916</v>
      </c>
      <c r="C1586" s="314" t="s">
        <v>6917</v>
      </c>
      <c r="D1586" s="314" t="s">
        <v>5875</v>
      </c>
      <c r="E1586" s="314" t="s">
        <v>5876</v>
      </c>
      <c r="F1586" s="306" t="s">
        <v>6690</v>
      </c>
      <c r="G1586" s="306" t="s">
        <v>5876</v>
      </c>
      <c r="H1586" s="314" t="s">
        <v>6691</v>
      </c>
      <c r="I1586" s="314" t="s">
        <v>5876</v>
      </c>
      <c r="J1586" s="306" t="s">
        <v>6604</v>
      </c>
      <c r="K1586" s="306" t="s">
        <v>6560</v>
      </c>
      <c r="L1586" s="3">
        <f t="shared" si="24"/>
        <v>675.5</v>
      </c>
    </row>
    <row r="1587" spans="1:12">
      <c r="A1587" s="313" t="s">
        <v>6918</v>
      </c>
      <c r="B1587" s="314" t="s">
        <v>6919</v>
      </c>
      <c r="C1587" s="314" t="s">
        <v>6920</v>
      </c>
      <c r="D1587" s="314" t="s">
        <v>5916</v>
      </c>
      <c r="E1587" s="314" t="s">
        <v>5917</v>
      </c>
      <c r="F1587" s="306" t="s">
        <v>6707</v>
      </c>
      <c r="G1587" s="306" t="s">
        <v>6708</v>
      </c>
      <c r="H1587" s="314" t="s">
        <v>6709</v>
      </c>
      <c r="I1587" s="314" t="s">
        <v>6708</v>
      </c>
      <c r="J1587" s="306" t="s">
        <v>6611</v>
      </c>
      <c r="K1587" s="306" t="s">
        <v>6612</v>
      </c>
      <c r="L1587" s="3">
        <f t="shared" si="24"/>
        <v>675.7</v>
      </c>
    </row>
    <row r="1588" spans="1:12">
      <c r="A1588" s="313" t="s">
        <v>6921</v>
      </c>
      <c r="B1588" s="314" t="s">
        <v>6922</v>
      </c>
      <c r="C1588" s="314" t="s">
        <v>6923</v>
      </c>
      <c r="D1588" s="314" t="s">
        <v>6541</v>
      </c>
      <c r="E1588" s="314" t="s">
        <v>6542</v>
      </c>
      <c r="F1588" s="306" t="s">
        <v>6543</v>
      </c>
      <c r="G1588" s="306" t="s">
        <v>6544</v>
      </c>
      <c r="H1588" s="314" t="s">
        <v>6545</v>
      </c>
      <c r="I1588" s="314" t="s">
        <v>6544</v>
      </c>
      <c r="J1588" s="306" t="s">
        <v>6546</v>
      </c>
      <c r="K1588" s="306" t="s">
        <v>6547</v>
      </c>
      <c r="L1588" s="3">
        <f t="shared" si="24"/>
        <v>675.8</v>
      </c>
    </row>
    <row r="1589" spans="1:12">
      <c r="A1589" s="313" t="s">
        <v>6924</v>
      </c>
      <c r="B1589" s="314" t="s">
        <v>6925</v>
      </c>
      <c r="C1589" s="314" t="s">
        <v>6925</v>
      </c>
      <c r="D1589" s="314" t="s">
        <v>5860</v>
      </c>
      <c r="E1589" s="314" t="s">
        <v>5861</v>
      </c>
      <c r="F1589" s="306" t="s">
        <v>6557</v>
      </c>
      <c r="G1589" s="306" t="s">
        <v>6556</v>
      </c>
      <c r="H1589" s="314" t="s">
        <v>6558</v>
      </c>
      <c r="I1589" s="314" t="s">
        <v>6556</v>
      </c>
      <c r="J1589" s="306" t="s">
        <v>5865</v>
      </c>
      <c r="K1589" s="306" t="s">
        <v>5826</v>
      </c>
      <c r="L1589" s="3">
        <f t="shared" si="24"/>
        <v>675.3</v>
      </c>
    </row>
    <row r="1590" spans="1:12">
      <c r="A1590" s="313" t="s">
        <v>6926</v>
      </c>
      <c r="B1590" s="314" t="s">
        <v>6927</v>
      </c>
      <c r="C1590" s="314" t="s">
        <v>6927</v>
      </c>
      <c r="D1590" s="314" t="s">
        <v>6743</v>
      </c>
      <c r="E1590" s="314" t="s">
        <v>6544</v>
      </c>
      <c r="F1590" s="306" t="s">
        <v>6543</v>
      </c>
      <c r="G1590" s="306" t="s">
        <v>6544</v>
      </c>
      <c r="H1590" s="314" t="s">
        <v>6545</v>
      </c>
      <c r="I1590" s="314" t="s">
        <v>6544</v>
      </c>
      <c r="J1590" s="306" t="s">
        <v>6546</v>
      </c>
      <c r="K1590" s="306" t="s">
        <v>6547</v>
      </c>
      <c r="L1590" s="3">
        <f t="shared" si="24"/>
        <v>675.8</v>
      </c>
    </row>
    <row r="1591" spans="1:12">
      <c r="A1591" s="313" t="s">
        <v>6928</v>
      </c>
      <c r="B1591" s="314" t="s">
        <v>6929</v>
      </c>
      <c r="C1591" s="314" t="s">
        <v>6930</v>
      </c>
      <c r="D1591" s="314" t="s">
        <v>6541</v>
      </c>
      <c r="E1591" s="314" t="s">
        <v>6542</v>
      </c>
      <c r="F1591" s="306" t="s">
        <v>6543</v>
      </c>
      <c r="G1591" s="306" t="s">
        <v>6544</v>
      </c>
      <c r="H1591" s="314" t="s">
        <v>6545</v>
      </c>
      <c r="I1591" s="314" t="s">
        <v>6544</v>
      </c>
      <c r="J1591" s="306" t="s">
        <v>6546</v>
      </c>
      <c r="K1591" s="306" t="s">
        <v>6547</v>
      </c>
      <c r="L1591" s="3">
        <f t="shared" si="24"/>
        <v>675.8</v>
      </c>
    </row>
    <row r="1592" spans="1:12">
      <c r="A1592" s="313" t="s">
        <v>6931</v>
      </c>
      <c r="B1592" s="314" t="s">
        <v>6932</v>
      </c>
      <c r="C1592" s="314" t="s">
        <v>6933</v>
      </c>
      <c r="D1592" s="314" t="s">
        <v>6541</v>
      </c>
      <c r="E1592" s="314" t="s">
        <v>6542</v>
      </c>
      <c r="F1592" s="306" t="s">
        <v>6543</v>
      </c>
      <c r="G1592" s="306" t="s">
        <v>6544</v>
      </c>
      <c r="H1592" s="314" t="s">
        <v>6545</v>
      </c>
      <c r="I1592" s="314" t="s">
        <v>6544</v>
      </c>
      <c r="J1592" s="306" t="s">
        <v>6732</v>
      </c>
      <c r="K1592" s="306" t="s">
        <v>6733</v>
      </c>
      <c r="L1592" s="3">
        <f t="shared" si="24"/>
        <v>675.8</v>
      </c>
    </row>
    <row r="1593" spans="1:12">
      <c r="A1593" s="313" t="s">
        <v>6934</v>
      </c>
      <c r="B1593" s="314" t="s">
        <v>6935</v>
      </c>
      <c r="C1593" s="314" t="s">
        <v>6936</v>
      </c>
      <c r="D1593" s="314" t="s">
        <v>5820</v>
      </c>
      <c r="E1593" s="314" t="s">
        <v>5821</v>
      </c>
      <c r="F1593" s="306" t="s">
        <v>6679</v>
      </c>
      <c r="G1593" s="306" t="s">
        <v>6580</v>
      </c>
      <c r="H1593" s="314" t="s">
        <v>6680</v>
      </c>
      <c r="I1593" s="314" t="s">
        <v>6580</v>
      </c>
      <c r="J1593" s="306" t="s">
        <v>6584</v>
      </c>
      <c r="K1593" s="306" t="s">
        <v>6560</v>
      </c>
      <c r="L1593" s="3">
        <f t="shared" si="24"/>
        <v>675.1</v>
      </c>
    </row>
    <row r="1594" spans="1:12">
      <c r="A1594" s="313" t="s">
        <v>6937</v>
      </c>
      <c r="B1594" s="314" t="s">
        <v>6938</v>
      </c>
      <c r="C1594" s="314" t="s">
        <v>6939</v>
      </c>
      <c r="D1594" s="314" t="s">
        <v>5860</v>
      </c>
      <c r="E1594" s="314" t="s">
        <v>5861</v>
      </c>
      <c r="F1594" s="306" t="s">
        <v>6557</v>
      </c>
      <c r="G1594" s="306" t="s">
        <v>6556</v>
      </c>
      <c r="H1594" s="314" t="s">
        <v>6558</v>
      </c>
      <c r="I1594" s="314" t="s">
        <v>6556</v>
      </c>
      <c r="J1594" s="306" t="s">
        <v>6559</v>
      </c>
      <c r="K1594" s="306" t="s">
        <v>6560</v>
      </c>
      <c r="L1594" s="3">
        <f t="shared" si="24"/>
        <v>675.3</v>
      </c>
    </row>
    <row r="1595" spans="1:12">
      <c r="A1595" s="313" t="s">
        <v>6940</v>
      </c>
      <c r="B1595" s="314" t="s">
        <v>6941</v>
      </c>
      <c r="C1595" s="314" t="s">
        <v>6942</v>
      </c>
      <c r="D1595" s="314" t="s">
        <v>5875</v>
      </c>
      <c r="E1595" s="314" t="s">
        <v>5876</v>
      </c>
      <c r="F1595" s="306" t="s">
        <v>6690</v>
      </c>
      <c r="G1595" s="306" t="s">
        <v>5876</v>
      </c>
      <c r="H1595" s="314" t="s">
        <v>6691</v>
      </c>
      <c r="I1595" s="314" t="s">
        <v>5876</v>
      </c>
      <c r="J1595" s="306" t="s">
        <v>6604</v>
      </c>
      <c r="K1595" s="306" t="s">
        <v>6560</v>
      </c>
      <c r="L1595" s="3">
        <f t="shared" si="24"/>
        <v>675.5</v>
      </c>
    </row>
    <row r="1596" spans="1:12">
      <c r="A1596" s="313" t="s">
        <v>6943</v>
      </c>
      <c r="B1596" s="314" t="s">
        <v>6944</v>
      </c>
      <c r="C1596" s="314" t="s">
        <v>6945</v>
      </c>
      <c r="D1596" s="314" t="s">
        <v>5938</v>
      </c>
      <c r="E1596" s="314" t="s">
        <v>5939</v>
      </c>
      <c r="F1596" s="306" t="s">
        <v>6707</v>
      </c>
      <c r="G1596" s="306" t="s">
        <v>6708</v>
      </c>
      <c r="H1596" s="314" t="s">
        <v>6709</v>
      </c>
      <c r="I1596" s="314" t="s">
        <v>6708</v>
      </c>
      <c r="J1596" s="306" t="s">
        <v>6611</v>
      </c>
      <c r="K1596" s="306" t="s">
        <v>6612</v>
      </c>
      <c r="L1596" s="3">
        <f t="shared" si="24"/>
        <v>675.7</v>
      </c>
    </row>
    <row r="1597" spans="1:12">
      <c r="A1597" s="313" t="s">
        <v>6946</v>
      </c>
      <c r="B1597" s="314" t="s">
        <v>6947</v>
      </c>
      <c r="C1597" s="314" t="s">
        <v>6948</v>
      </c>
      <c r="D1597" s="314" t="s">
        <v>6541</v>
      </c>
      <c r="E1597" s="314" t="s">
        <v>6542</v>
      </c>
      <c r="F1597" s="306" t="s">
        <v>6543</v>
      </c>
      <c r="G1597" s="306" t="s">
        <v>6544</v>
      </c>
      <c r="H1597" s="314" t="s">
        <v>6545</v>
      </c>
      <c r="I1597" s="314" t="s">
        <v>6544</v>
      </c>
      <c r="J1597" s="306" t="s">
        <v>6732</v>
      </c>
      <c r="K1597" s="306" t="s">
        <v>6733</v>
      </c>
      <c r="L1597" s="3">
        <f t="shared" si="24"/>
        <v>675.8</v>
      </c>
    </row>
    <row r="1598" spans="1:12">
      <c r="A1598" s="313" t="s">
        <v>6949</v>
      </c>
      <c r="B1598" s="314" t="s">
        <v>6950</v>
      </c>
      <c r="C1598" s="314" t="s">
        <v>6951</v>
      </c>
      <c r="D1598" s="314" t="s">
        <v>6541</v>
      </c>
      <c r="E1598" s="314" t="s">
        <v>6542</v>
      </c>
      <c r="F1598" s="306" t="s">
        <v>6543</v>
      </c>
      <c r="G1598" s="306" t="s">
        <v>6544</v>
      </c>
      <c r="H1598" s="314" t="s">
        <v>6545</v>
      </c>
      <c r="I1598" s="314" t="s">
        <v>6544</v>
      </c>
      <c r="J1598" s="306" t="s">
        <v>6546</v>
      </c>
      <c r="K1598" s="306" t="s">
        <v>6547</v>
      </c>
      <c r="L1598" s="3">
        <f t="shared" si="24"/>
        <v>675.8</v>
      </c>
    </row>
    <row r="1599" spans="1:12">
      <c r="A1599" s="313" t="s">
        <v>6952</v>
      </c>
      <c r="B1599" s="314" t="s">
        <v>6953</v>
      </c>
      <c r="C1599" s="314" t="s">
        <v>6954</v>
      </c>
      <c r="D1599" s="314" t="s">
        <v>5820</v>
      </c>
      <c r="E1599" s="314" t="s">
        <v>5821</v>
      </c>
      <c r="F1599" s="306" t="s">
        <v>6679</v>
      </c>
      <c r="G1599" s="306" t="s">
        <v>6580</v>
      </c>
      <c r="H1599" s="314" t="s">
        <v>6680</v>
      </c>
      <c r="I1599" s="314" t="s">
        <v>6580</v>
      </c>
      <c r="J1599" s="306" t="s">
        <v>6584</v>
      </c>
      <c r="K1599" s="306" t="s">
        <v>6560</v>
      </c>
      <c r="L1599" s="3">
        <f t="shared" si="24"/>
        <v>675.1</v>
      </c>
    </row>
    <row r="1600" spans="1:12">
      <c r="A1600" s="313" t="s">
        <v>6955</v>
      </c>
      <c r="B1600" s="314" t="s">
        <v>6956</v>
      </c>
      <c r="C1600" s="314" t="s">
        <v>6957</v>
      </c>
      <c r="D1600" s="314" t="s">
        <v>5860</v>
      </c>
      <c r="E1600" s="314" t="s">
        <v>5861</v>
      </c>
      <c r="F1600" s="306" t="s">
        <v>6557</v>
      </c>
      <c r="G1600" s="306" t="s">
        <v>6556</v>
      </c>
      <c r="H1600" s="314" t="s">
        <v>6558</v>
      </c>
      <c r="I1600" s="314" t="s">
        <v>6556</v>
      </c>
      <c r="J1600" s="306" t="s">
        <v>6559</v>
      </c>
      <c r="K1600" s="306" t="s">
        <v>6560</v>
      </c>
      <c r="L1600" s="3">
        <f t="shared" si="24"/>
        <v>675.3</v>
      </c>
    </row>
    <row r="1601" spans="1:12">
      <c r="A1601" s="313" t="s">
        <v>6958</v>
      </c>
      <c r="B1601" s="314" t="s">
        <v>6959</v>
      </c>
      <c r="C1601" s="314" t="s">
        <v>6960</v>
      </c>
      <c r="D1601" s="314" t="s">
        <v>5875</v>
      </c>
      <c r="E1601" s="314" t="s">
        <v>5876</v>
      </c>
      <c r="F1601" s="306" t="s">
        <v>6690</v>
      </c>
      <c r="G1601" s="306" t="s">
        <v>5876</v>
      </c>
      <c r="H1601" s="314" t="s">
        <v>6691</v>
      </c>
      <c r="I1601" s="314" t="s">
        <v>5876</v>
      </c>
      <c r="J1601" s="306" t="s">
        <v>6604</v>
      </c>
      <c r="K1601" s="306" t="s">
        <v>6560</v>
      </c>
      <c r="L1601" s="3">
        <f t="shared" si="24"/>
        <v>675.5</v>
      </c>
    </row>
    <row r="1602" spans="1:12">
      <c r="A1602" s="313" t="s">
        <v>6961</v>
      </c>
      <c r="B1602" s="314" t="s">
        <v>6962</v>
      </c>
      <c r="C1602" s="314" t="s">
        <v>6963</v>
      </c>
      <c r="D1602" s="314" t="s">
        <v>5916</v>
      </c>
      <c r="E1602" s="314" t="s">
        <v>5917</v>
      </c>
      <c r="F1602" s="306" t="s">
        <v>6707</v>
      </c>
      <c r="G1602" s="306" t="s">
        <v>6708</v>
      </c>
      <c r="H1602" s="314" t="s">
        <v>6709</v>
      </c>
      <c r="I1602" s="314" t="s">
        <v>6708</v>
      </c>
      <c r="J1602" s="306" t="s">
        <v>6611</v>
      </c>
      <c r="K1602" s="306" t="s">
        <v>6612</v>
      </c>
      <c r="L1602" s="3">
        <f t="shared" si="24"/>
        <v>675.7</v>
      </c>
    </row>
    <row r="1603" spans="1:12">
      <c r="A1603" s="313" t="s">
        <v>6964</v>
      </c>
      <c r="B1603" s="314" t="s">
        <v>6965</v>
      </c>
      <c r="C1603" s="314" t="s">
        <v>6966</v>
      </c>
      <c r="D1603" s="314" t="s">
        <v>6541</v>
      </c>
      <c r="E1603" s="314" t="s">
        <v>6542</v>
      </c>
      <c r="F1603" s="306" t="s">
        <v>6543</v>
      </c>
      <c r="G1603" s="306" t="s">
        <v>6544</v>
      </c>
      <c r="H1603" s="314" t="s">
        <v>6545</v>
      </c>
      <c r="I1603" s="314" t="s">
        <v>6544</v>
      </c>
      <c r="J1603" s="306" t="s">
        <v>6546</v>
      </c>
      <c r="K1603" s="306" t="s">
        <v>6547</v>
      </c>
      <c r="L1603" s="3">
        <f t="shared" si="24"/>
        <v>675.8</v>
      </c>
    </row>
    <row r="1604" spans="1:12">
      <c r="A1604" s="313" t="s">
        <v>6967</v>
      </c>
      <c r="B1604" s="314" t="s">
        <v>6968</v>
      </c>
      <c r="C1604" s="314" t="s">
        <v>6969</v>
      </c>
      <c r="D1604" s="314" t="s">
        <v>6743</v>
      </c>
      <c r="E1604" s="314" t="s">
        <v>6544</v>
      </c>
      <c r="F1604" s="306" t="s">
        <v>6543</v>
      </c>
      <c r="G1604" s="306" t="s">
        <v>6544</v>
      </c>
      <c r="H1604" s="314" t="s">
        <v>6545</v>
      </c>
      <c r="I1604" s="314" t="s">
        <v>6544</v>
      </c>
      <c r="J1604" s="306" t="s">
        <v>6546</v>
      </c>
      <c r="K1604" s="306" t="s">
        <v>6547</v>
      </c>
      <c r="L1604" s="3">
        <f t="shared" si="24"/>
        <v>675.8</v>
      </c>
    </row>
    <row r="1605" spans="1:12">
      <c r="A1605" s="314" t="s">
        <v>6970</v>
      </c>
      <c r="B1605" s="314" t="s">
        <v>6971</v>
      </c>
      <c r="C1605" s="314" t="s">
        <v>6972</v>
      </c>
      <c r="D1605" s="314" t="s">
        <v>6743</v>
      </c>
      <c r="E1605" s="314" t="s">
        <v>6544</v>
      </c>
      <c r="F1605" s="306" t="s">
        <v>6543</v>
      </c>
      <c r="G1605" s="306" t="s">
        <v>6544</v>
      </c>
      <c r="H1605" s="314" t="s">
        <v>6545</v>
      </c>
      <c r="I1605" s="314" t="s">
        <v>6544</v>
      </c>
      <c r="J1605" s="306" t="s">
        <v>6546</v>
      </c>
      <c r="K1605" s="306" t="s">
        <v>6547</v>
      </c>
      <c r="L1605" s="3">
        <f t="shared" si="24"/>
        <v>675.8</v>
      </c>
    </row>
    <row r="1606" spans="1:12">
      <c r="A1606" s="313" t="s">
        <v>6973</v>
      </c>
      <c r="B1606" s="314" t="s">
        <v>6974</v>
      </c>
      <c r="C1606" s="314" t="s">
        <v>6975</v>
      </c>
      <c r="D1606" s="314" t="s">
        <v>6541</v>
      </c>
      <c r="E1606" s="314" t="s">
        <v>6542</v>
      </c>
      <c r="F1606" s="306" t="s">
        <v>6543</v>
      </c>
      <c r="G1606" s="306" t="s">
        <v>6544</v>
      </c>
      <c r="H1606" s="314" t="s">
        <v>6545</v>
      </c>
      <c r="I1606" s="314" t="s">
        <v>6544</v>
      </c>
      <c r="J1606" s="306" t="s">
        <v>6546</v>
      </c>
      <c r="K1606" s="306" t="s">
        <v>6547</v>
      </c>
      <c r="L1606" s="3">
        <f t="shared" si="24"/>
        <v>675.8</v>
      </c>
    </row>
    <row r="1607" spans="1:12">
      <c r="A1607" s="313" t="s">
        <v>6976</v>
      </c>
      <c r="B1607" s="314" t="s">
        <v>6977</v>
      </c>
      <c r="C1607" s="314" t="s">
        <v>6978</v>
      </c>
      <c r="D1607" s="314" t="s">
        <v>5938</v>
      </c>
      <c r="E1607" s="314" t="s">
        <v>5939</v>
      </c>
      <c r="F1607" s="306" t="s">
        <v>6707</v>
      </c>
      <c r="G1607" s="306" t="s">
        <v>6708</v>
      </c>
      <c r="H1607" s="314" t="s">
        <v>6709</v>
      </c>
      <c r="I1607" s="314" t="s">
        <v>6708</v>
      </c>
      <c r="J1607" s="306" t="s">
        <v>6611</v>
      </c>
      <c r="K1607" s="306" t="s">
        <v>6612</v>
      </c>
      <c r="L1607" s="3">
        <f t="shared" si="24"/>
        <v>675.7</v>
      </c>
    </row>
    <row r="1608" spans="1:12">
      <c r="A1608" s="313" t="s">
        <v>6979</v>
      </c>
      <c r="B1608" s="314" t="s">
        <v>6980</v>
      </c>
      <c r="C1608" s="314" t="s">
        <v>6981</v>
      </c>
      <c r="D1608" s="314" t="s">
        <v>6541</v>
      </c>
      <c r="E1608" s="314" t="s">
        <v>6542</v>
      </c>
      <c r="F1608" s="306" t="s">
        <v>6543</v>
      </c>
      <c r="G1608" s="306" t="s">
        <v>6544</v>
      </c>
      <c r="H1608" s="314" t="s">
        <v>6545</v>
      </c>
      <c r="I1608" s="314" t="s">
        <v>6544</v>
      </c>
      <c r="J1608" s="306" t="s">
        <v>6546</v>
      </c>
      <c r="K1608" s="306" t="s">
        <v>6547</v>
      </c>
      <c r="L1608" s="3">
        <f t="shared" si="24"/>
        <v>675.8</v>
      </c>
    </row>
    <row r="1609" spans="1:12">
      <c r="A1609" s="313" t="s">
        <v>6982</v>
      </c>
      <c r="B1609" s="314" t="s">
        <v>6983</v>
      </c>
      <c r="C1609" s="314" t="s">
        <v>6983</v>
      </c>
      <c r="D1609" s="314" t="s">
        <v>6541</v>
      </c>
      <c r="E1609" s="314" t="s">
        <v>6542</v>
      </c>
      <c r="F1609" s="306" t="s">
        <v>6543</v>
      </c>
      <c r="G1609" s="306" t="s">
        <v>6544</v>
      </c>
      <c r="H1609" s="314" t="s">
        <v>6545</v>
      </c>
      <c r="I1609" s="314" t="s">
        <v>6544</v>
      </c>
      <c r="J1609" s="306" t="s">
        <v>6546</v>
      </c>
      <c r="K1609" s="306" t="s">
        <v>6547</v>
      </c>
      <c r="L1609" s="3">
        <f t="shared" si="24"/>
        <v>675.8</v>
      </c>
    </row>
    <row r="1610" spans="1:12">
      <c r="A1610" s="313" t="s">
        <v>6984</v>
      </c>
      <c r="B1610" s="314" t="s">
        <v>6985</v>
      </c>
      <c r="C1610" s="314" t="s">
        <v>6985</v>
      </c>
      <c r="D1610" s="314" t="s">
        <v>6541</v>
      </c>
      <c r="E1610" s="314" t="s">
        <v>6542</v>
      </c>
      <c r="F1610" s="306" t="s">
        <v>6543</v>
      </c>
      <c r="G1610" s="306" t="s">
        <v>6544</v>
      </c>
      <c r="H1610" s="314" t="s">
        <v>6545</v>
      </c>
      <c r="I1610" s="314" t="s">
        <v>6544</v>
      </c>
      <c r="J1610" s="306" t="s">
        <v>6546</v>
      </c>
      <c r="K1610" s="306" t="s">
        <v>6547</v>
      </c>
      <c r="L1610" s="3">
        <f t="shared" ref="L1610:L1673" si="25">VALUE(MID(H1610,2,3)&amp;"."&amp;RIGHT(H1610,1))</f>
        <v>675.8</v>
      </c>
    </row>
    <row r="1611" spans="1:12">
      <c r="A1611" s="313" t="s">
        <v>6986</v>
      </c>
      <c r="B1611" s="314" t="s">
        <v>6987</v>
      </c>
      <c r="C1611" s="314" t="s">
        <v>6988</v>
      </c>
      <c r="D1611" s="314" t="s">
        <v>6989</v>
      </c>
      <c r="E1611" s="314" t="s">
        <v>6990</v>
      </c>
      <c r="F1611" s="306" t="s">
        <v>6543</v>
      </c>
      <c r="G1611" s="306" t="s">
        <v>6544</v>
      </c>
      <c r="H1611" s="314" t="s">
        <v>6545</v>
      </c>
      <c r="I1611" s="314" t="s">
        <v>6544</v>
      </c>
      <c r="J1611" s="306" t="s">
        <v>6546</v>
      </c>
      <c r="K1611" s="306" t="s">
        <v>6547</v>
      </c>
      <c r="L1611" s="3">
        <f t="shared" si="25"/>
        <v>675.8</v>
      </c>
    </row>
    <row r="1612" spans="1:12">
      <c r="A1612" s="313" t="s">
        <v>6991</v>
      </c>
      <c r="B1612" s="314" t="s">
        <v>6992</v>
      </c>
      <c r="C1612" s="314" t="s">
        <v>6993</v>
      </c>
      <c r="D1612" s="314" t="s">
        <v>6541</v>
      </c>
      <c r="E1612" s="314" t="s">
        <v>6542</v>
      </c>
      <c r="F1612" s="306" t="s">
        <v>6543</v>
      </c>
      <c r="G1612" s="306" t="s">
        <v>6544</v>
      </c>
      <c r="H1612" s="314" t="s">
        <v>6545</v>
      </c>
      <c r="I1612" s="314" t="s">
        <v>6544</v>
      </c>
      <c r="J1612" s="306" t="s">
        <v>6546</v>
      </c>
      <c r="K1612" s="306" t="s">
        <v>6547</v>
      </c>
      <c r="L1612" s="3">
        <f t="shared" si="25"/>
        <v>675.8</v>
      </c>
    </row>
    <row r="1613" spans="1:12">
      <c r="A1613" s="313" t="s">
        <v>6994</v>
      </c>
      <c r="B1613" s="314" t="s">
        <v>6995</v>
      </c>
      <c r="C1613" s="314" t="s">
        <v>6996</v>
      </c>
      <c r="D1613" s="314" t="s">
        <v>5820</v>
      </c>
      <c r="E1613" s="314" t="s">
        <v>5821</v>
      </c>
      <c r="F1613" s="306" t="s">
        <v>6679</v>
      </c>
      <c r="G1613" s="306" t="s">
        <v>6580</v>
      </c>
      <c r="H1613" s="314" t="s">
        <v>6680</v>
      </c>
      <c r="I1613" s="314" t="s">
        <v>6580</v>
      </c>
      <c r="J1613" s="306" t="s">
        <v>6584</v>
      </c>
      <c r="K1613" s="306" t="s">
        <v>6560</v>
      </c>
      <c r="L1613" s="3">
        <f t="shared" si="25"/>
        <v>675.1</v>
      </c>
    </row>
    <row r="1614" spans="1:12">
      <c r="A1614" s="313" t="s">
        <v>6997</v>
      </c>
      <c r="B1614" s="314" t="s">
        <v>6998</v>
      </c>
      <c r="C1614" s="314" t="s">
        <v>6999</v>
      </c>
      <c r="D1614" s="314" t="s">
        <v>6555</v>
      </c>
      <c r="E1614" s="314" t="s">
        <v>6556</v>
      </c>
      <c r="F1614" s="306" t="s">
        <v>6557</v>
      </c>
      <c r="G1614" s="306" t="s">
        <v>6556</v>
      </c>
      <c r="H1614" s="314" t="s">
        <v>6558</v>
      </c>
      <c r="I1614" s="314" t="s">
        <v>6556</v>
      </c>
      <c r="J1614" s="306" t="s">
        <v>6559</v>
      </c>
      <c r="K1614" s="306" t="s">
        <v>6560</v>
      </c>
      <c r="L1614" s="3">
        <f t="shared" si="25"/>
        <v>675.3</v>
      </c>
    </row>
    <row r="1615" spans="1:12">
      <c r="A1615" s="313" t="s">
        <v>7000</v>
      </c>
      <c r="B1615" s="314" t="s">
        <v>7001</v>
      </c>
      <c r="C1615" s="314" t="s">
        <v>7002</v>
      </c>
      <c r="D1615" s="314" t="s">
        <v>5875</v>
      </c>
      <c r="E1615" s="314" t="s">
        <v>5876</v>
      </c>
      <c r="F1615" s="306" t="s">
        <v>6690</v>
      </c>
      <c r="G1615" s="306" t="s">
        <v>5876</v>
      </c>
      <c r="H1615" s="314" t="s">
        <v>6691</v>
      </c>
      <c r="I1615" s="314" t="s">
        <v>5876</v>
      </c>
      <c r="J1615" s="306" t="s">
        <v>6604</v>
      </c>
      <c r="K1615" s="306" t="s">
        <v>6560</v>
      </c>
      <c r="L1615" s="3">
        <f t="shared" si="25"/>
        <v>675.5</v>
      </c>
    </row>
    <row r="1616" spans="1:12">
      <c r="A1616" s="313" t="s">
        <v>7003</v>
      </c>
      <c r="B1616" s="314" t="s">
        <v>7004</v>
      </c>
      <c r="C1616" s="314" t="s">
        <v>7005</v>
      </c>
      <c r="D1616" s="314" t="s">
        <v>5916</v>
      </c>
      <c r="E1616" s="314" t="s">
        <v>5917</v>
      </c>
      <c r="F1616" s="306" t="s">
        <v>6707</v>
      </c>
      <c r="G1616" s="306" t="s">
        <v>6708</v>
      </c>
      <c r="H1616" s="314" t="s">
        <v>6709</v>
      </c>
      <c r="I1616" s="314" t="s">
        <v>6708</v>
      </c>
      <c r="J1616" s="306" t="s">
        <v>6611</v>
      </c>
      <c r="K1616" s="306" t="s">
        <v>6612</v>
      </c>
      <c r="L1616" s="3">
        <f t="shared" si="25"/>
        <v>675.7</v>
      </c>
    </row>
    <row r="1617" spans="1:12">
      <c r="A1617" s="313" t="s">
        <v>7006</v>
      </c>
      <c r="B1617" s="314" t="s">
        <v>7007</v>
      </c>
      <c r="C1617" s="314" t="s">
        <v>7008</v>
      </c>
      <c r="D1617" s="314" t="s">
        <v>6541</v>
      </c>
      <c r="E1617" s="314" t="s">
        <v>6542</v>
      </c>
      <c r="F1617" s="306" t="s">
        <v>6543</v>
      </c>
      <c r="G1617" s="306" t="s">
        <v>6544</v>
      </c>
      <c r="H1617" s="314" t="s">
        <v>6545</v>
      </c>
      <c r="I1617" s="314" t="s">
        <v>6544</v>
      </c>
      <c r="J1617" s="306" t="s">
        <v>6546</v>
      </c>
      <c r="K1617" s="306" t="s">
        <v>6547</v>
      </c>
      <c r="L1617" s="3">
        <f t="shared" si="25"/>
        <v>675.8</v>
      </c>
    </row>
    <row r="1618" spans="1:12">
      <c r="A1618" s="313" t="s">
        <v>7009</v>
      </c>
      <c r="B1618" s="314" t="s">
        <v>7010</v>
      </c>
      <c r="C1618" s="314" t="s">
        <v>7010</v>
      </c>
      <c r="D1618" s="314" t="s">
        <v>6541</v>
      </c>
      <c r="E1618" s="314" t="s">
        <v>6542</v>
      </c>
      <c r="F1618" s="306" t="s">
        <v>6543</v>
      </c>
      <c r="G1618" s="306" t="s">
        <v>6544</v>
      </c>
      <c r="H1618" s="314" t="s">
        <v>6545</v>
      </c>
      <c r="I1618" s="314" t="s">
        <v>6544</v>
      </c>
      <c r="J1618" s="306" t="s">
        <v>6546</v>
      </c>
      <c r="K1618" s="306" t="s">
        <v>6547</v>
      </c>
      <c r="L1618" s="3">
        <f t="shared" si="25"/>
        <v>675.8</v>
      </c>
    </row>
    <row r="1619" spans="1:12">
      <c r="A1619" s="313" t="s">
        <v>7011</v>
      </c>
      <c r="B1619" s="314" t="s">
        <v>7012</v>
      </c>
      <c r="C1619" s="314" t="s">
        <v>7012</v>
      </c>
      <c r="D1619" s="314" t="s">
        <v>6743</v>
      </c>
      <c r="E1619" s="314" t="s">
        <v>6544</v>
      </c>
      <c r="F1619" s="306" t="s">
        <v>6543</v>
      </c>
      <c r="G1619" s="306" t="s">
        <v>6544</v>
      </c>
      <c r="H1619" s="314" t="s">
        <v>6545</v>
      </c>
      <c r="I1619" s="314" t="s">
        <v>6544</v>
      </c>
      <c r="J1619" s="306" t="s">
        <v>6546</v>
      </c>
      <c r="K1619" s="306" t="s">
        <v>6547</v>
      </c>
      <c r="L1619" s="3">
        <f t="shared" si="25"/>
        <v>675.8</v>
      </c>
    </row>
    <row r="1620" spans="1:12">
      <c r="A1620" s="313" t="s">
        <v>7013</v>
      </c>
      <c r="B1620" s="314" t="s">
        <v>7014</v>
      </c>
      <c r="C1620" s="314" t="s">
        <v>7015</v>
      </c>
      <c r="D1620" s="314" t="s">
        <v>5820</v>
      </c>
      <c r="E1620" s="314" t="s">
        <v>5821</v>
      </c>
      <c r="F1620" s="306" t="s">
        <v>6679</v>
      </c>
      <c r="G1620" s="306" t="s">
        <v>6580</v>
      </c>
      <c r="H1620" s="314" t="s">
        <v>6680</v>
      </c>
      <c r="I1620" s="314" t="s">
        <v>6580</v>
      </c>
      <c r="J1620" s="306" t="s">
        <v>6584</v>
      </c>
      <c r="K1620" s="306" t="s">
        <v>6560</v>
      </c>
      <c r="L1620" s="3">
        <f t="shared" si="25"/>
        <v>675.1</v>
      </c>
    </row>
    <row r="1621" spans="1:12">
      <c r="A1621" s="313" t="s">
        <v>7016</v>
      </c>
      <c r="B1621" s="314" t="s">
        <v>7017</v>
      </c>
      <c r="C1621" s="314" t="s">
        <v>7018</v>
      </c>
      <c r="D1621" s="314" t="s">
        <v>6541</v>
      </c>
      <c r="E1621" s="314" t="s">
        <v>6542</v>
      </c>
      <c r="F1621" s="306" t="s">
        <v>6543</v>
      </c>
      <c r="G1621" s="306" t="s">
        <v>6544</v>
      </c>
      <c r="H1621" s="314" t="s">
        <v>6545</v>
      </c>
      <c r="I1621" s="314" t="s">
        <v>6544</v>
      </c>
      <c r="J1621" s="306" t="s">
        <v>6546</v>
      </c>
      <c r="K1621" s="306" t="s">
        <v>6547</v>
      </c>
      <c r="L1621" s="3">
        <f t="shared" si="25"/>
        <v>675.8</v>
      </c>
    </row>
    <row r="1622" spans="1:12">
      <c r="A1622" s="313" t="s">
        <v>7019</v>
      </c>
      <c r="B1622" s="314" t="s">
        <v>7020</v>
      </c>
      <c r="C1622" s="314" t="s">
        <v>7021</v>
      </c>
      <c r="D1622" s="314" t="s">
        <v>5820</v>
      </c>
      <c r="E1622" s="314" t="s">
        <v>5821</v>
      </c>
      <c r="F1622" s="306" t="s">
        <v>6679</v>
      </c>
      <c r="G1622" s="306" t="s">
        <v>6580</v>
      </c>
      <c r="H1622" s="314" t="s">
        <v>6680</v>
      </c>
      <c r="I1622" s="314" t="s">
        <v>6580</v>
      </c>
      <c r="J1622" s="306" t="s">
        <v>6584</v>
      </c>
      <c r="K1622" s="306" t="s">
        <v>6560</v>
      </c>
      <c r="L1622" s="3">
        <f t="shared" si="25"/>
        <v>675.1</v>
      </c>
    </row>
    <row r="1623" spans="1:12">
      <c r="A1623" s="313" t="s">
        <v>7022</v>
      </c>
      <c r="B1623" s="314" t="s">
        <v>7023</v>
      </c>
      <c r="C1623" s="314" t="s">
        <v>7024</v>
      </c>
      <c r="D1623" s="314" t="s">
        <v>5860</v>
      </c>
      <c r="E1623" s="314" t="s">
        <v>5861</v>
      </c>
      <c r="F1623" s="306" t="s">
        <v>6557</v>
      </c>
      <c r="G1623" s="306" t="s">
        <v>6556</v>
      </c>
      <c r="H1623" s="314" t="s">
        <v>6558</v>
      </c>
      <c r="I1623" s="314" t="s">
        <v>6556</v>
      </c>
      <c r="J1623" s="306" t="s">
        <v>6559</v>
      </c>
      <c r="K1623" s="306" t="s">
        <v>6560</v>
      </c>
      <c r="L1623" s="3">
        <f t="shared" si="25"/>
        <v>675.3</v>
      </c>
    </row>
    <row r="1624" spans="1:12">
      <c r="A1624" s="313" t="s">
        <v>7025</v>
      </c>
      <c r="B1624" s="314" t="s">
        <v>7026</v>
      </c>
      <c r="C1624" s="314" t="s">
        <v>7027</v>
      </c>
      <c r="D1624" s="314" t="s">
        <v>5875</v>
      </c>
      <c r="E1624" s="314" t="s">
        <v>5876</v>
      </c>
      <c r="F1624" s="306" t="s">
        <v>6690</v>
      </c>
      <c r="G1624" s="306" t="s">
        <v>5876</v>
      </c>
      <c r="H1624" s="314" t="s">
        <v>6691</v>
      </c>
      <c r="I1624" s="314" t="s">
        <v>5876</v>
      </c>
      <c r="J1624" s="306" t="s">
        <v>6604</v>
      </c>
      <c r="K1624" s="306" t="s">
        <v>6560</v>
      </c>
      <c r="L1624" s="3">
        <f t="shared" si="25"/>
        <v>675.5</v>
      </c>
    </row>
    <row r="1625" spans="1:12">
      <c r="A1625" s="313" t="s">
        <v>7028</v>
      </c>
      <c r="B1625" s="314" t="s">
        <v>7029</v>
      </c>
      <c r="C1625" s="314" t="s">
        <v>7030</v>
      </c>
      <c r="D1625" s="314" t="s">
        <v>5916</v>
      </c>
      <c r="E1625" s="314" t="s">
        <v>5917</v>
      </c>
      <c r="F1625" s="306" t="s">
        <v>6707</v>
      </c>
      <c r="G1625" s="306" t="s">
        <v>6708</v>
      </c>
      <c r="H1625" s="314" t="s">
        <v>6709</v>
      </c>
      <c r="I1625" s="314" t="s">
        <v>6708</v>
      </c>
      <c r="J1625" s="306" t="s">
        <v>6611</v>
      </c>
      <c r="K1625" s="306" t="s">
        <v>6612</v>
      </c>
      <c r="L1625" s="3">
        <f t="shared" si="25"/>
        <v>675.7</v>
      </c>
    </row>
    <row r="1626" spans="1:12">
      <c r="A1626" s="313" t="s">
        <v>7031</v>
      </c>
      <c r="B1626" s="314" t="s">
        <v>7032</v>
      </c>
      <c r="C1626" s="314" t="s">
        <v>7033</v>
      </c>
      <c r="D1626" s="314" t="s">
        <v>6541</v>
      </c>
      <c r="E1626" s="314" t="s">
        <v>6542</v>
      </c>
      <c r="F1626" s="306" t="s">
        <v>6543</v>
      </c>
      <c r="G1626" s="306" t="s">
        <v>6544</v>
      </c>
      <c r="H1626" s="314" t="s">
        <v>6545</v>
      </c>
      <c r="I1626" s="314" t="s">
        <v>6544</v>
      </c>
      <c r="J1626" s="306" t="s">
        <v>6546</v>
      </c>
      <c r="K1626" s="306" t="s">
        <v>6547</v>
      </c>
      <c r="L1626" s="3">
        <f t="shared" si="25"/>
        <v>675.8</v>
      </c>
    </row>
    <row r="1627" spans="1:12">
      <c r="A1627" s="313" t="s">
        <v>7034</v>
      </c>
      <c r="B1627" s="314" t="s">
        <v>7035</v>
      </c>
      <c r="C1627" s="314" t="s">
        <v>7036</v>
      </c>
      <c r="D1627" s="314" t="s">
        <v>6541</v>
      </c>
      <c r="E1627" s="314" t="s">
        <v>6542</v>
      </c>
      <c r="F1627" s="306" t="s">
        <v>6543</v>
      </c>
      <c r="G1627" s="306" t="s">
        <v>6544</v>
      </c>
      <c r="H1627" s="314" t="s">
        <v>6545</v>
      </c>
      <c r="I1627" s="314" t="s">
        <v>6544</v>
      </c>
      <c r="J1627" s="306" t="s">
        <v>6546</v>
      </c>
      <c r="K1627" s="306" t="s">
        <v>6547</v>
      </c>
      <c r="L1627" s="3">
        <f t="shared" si="25"/>
        <v>675.8</v>
      </c>
    </row>
    <row r="1628" spans="1:12">
      <c r="A1628" s="313" t="s">
        <v>7037</v>
      </c>
      <c r="B1628" s="314" t="s">
        <v>7038</v>
      </c>
      <c r="C1628" s="314" t="s">
        <v>7039</v>
      </c>
      <c r="D1628" s="314" t="s">
        <v>5820</v>
      </c>
      <c r="E1628" s="314" t="s">
        <v>5821</v>
      </c>
      <c r="F1628" s="306" t="s">
        <v>6679</v>
      </c>
      <c r="G1628" s="306" t="s">
        <v>6580</v>
      </c>
      <c r="H1628" s="314" t="s">
        <v>6680</v>
      </c>
      <c r="I1628" s="314" t="s">
        <v>6580</v>
      </c>
      <c r="J1628" s="306" t="s">
        <v>6584</v>
      </c>
      <c r="K1628" s="306" t="s">
        <v>6560</v>
      </c>
      <c r="L1628" s="3">
        <f t="shared" si="25"/>
        <v>675.1</v>
      </c>
    </row>
    <row r="1629" spans="1:12">
      <c r="A1629" s="313" t="s">
        <v>7040</v>
      </c>
      <c r="B1629" s="314" t="s">
        <v>7041</v>
      </c>
      <c r="C1629" s="314" t="s">
        <v>7042</v>
      </c>
      <c r="D1629" s="314" t="s">
        <v>5860</v>
      </c>
      <c r="E1629" s="314" t="s">
        <v>5861</v>
      </c>
      <c r="F1629" s="306" t="s">
        <v>6557</v>
      </c>
      <c r="G1629" s="306" t="s">
        <v>6556</v>
      </c>
      <c r="H1629" s="314" t="s">
        <v>6558</v>
      </c>
      <c r="I1629" s="314" t="s">
        <v>6556</v>
      </c>
      <c r="J1629" s="306" t="s">
        <v>6559</v>
      </c>
      <c r="K1629" s="306" t="s">
        <v>6560</v>
      </c>
      <c r="L1629" s="3">
        <f t="shared" si="25"/>
        <v>675.3</v>
      </c>
    </row>
    <row r="1630" spans="1:12">
      <c r="A1630" s="313" t="s">
        <v>7043</v>
      </c>
      <c r="B1630" s="314" t="s">
        <v>7044</v>
      </c>
      <c r="C1630" s="314" t="s">
        <v>7045</v>
      </c>
      <c r="D1630" s="314" t="s">
        <v>5875</v>
      </c>
      <c r="E1630" s="314" t="s">
        <v>5876</v>
      </c>
      <c r="F1630" s="306" t="s">
        <v>6690</v>
      </c>
      <c r="G1630" s="306" t="s">
        <v>5876</v>
      </c>
      <c r="H1630" s="314" t="s">
        <v>6691</v>
      </c>
      <c r="I1630" s="314" t="s">
        <v>5876</v>
      </c>
      <c r="J1630" s="306" t="s">
        <v>6604</v>
      </c>
      <c r="K1630" s="306" t="s">
        <v>6560</v>
      </c>
      <c r="L1630" s="3">
        <f t="shared" si="25"/>
        <v>675.5</v>
      </c>
    </row>
    <row r="1631" spans="1:12">
      <c r="A1631" s="313" t="s">
        <v>7046</v>
      </c>
      <c r="B1631" s="314" t="s">
        <v>7047</v>
      </c>
      <c r="C1631" s="314" t="s">
        <v>7048</v>
      </c>
      <c r="D1631" s="314" t="s">
        <v>5916</v>
      </c>
      <c r="E1631" s="314" t="s">
        <v>5917</v>
      </c>
      <c r="F1631" s="306" t="s">
        <v>6707</v>
      </c>
      <c r="G1631" s="306" t="s">
        <v>6708</v>
      </c>
      <c r="H1631" s="314" t="s">
        <v>6709</v>
      </c>
      <c r="I1631" s="314" t="s">
        <v>6708</v>
      </c>
      <c r="J1631" s="306" t="s">
        <v>6611</v>
      </c>
      <c r="K1631" s="306" t="s">
        <v>6612</v>
      </c>
      <c r="L1631" s="3">
        <f t="shared" si="25"/>
        <v>675.7</v>
      </c>
    </row>
    <row r="1632" spans="1:12">
      <c r="A1632" s="313" t="s">
        <v>7049</v>
      </c>
      <c r="B1632" s="314" t="s">
        <v>7050</v>
      </c>
      <c r="C1632" s="314" t="s">
        <v>7051</v>
      </c>
      <c r="D1632" s="314" t="s">
        <v>6541</v>
      </c>
      <c r="E1632" s="314" t="s">
        <v>6542</v>
      </c>
      <c r="F1632" s="306" t="s">
        <v>6543</v>
      </c>
      <c r="G1632" s="306" t="s">
        <v>6544</v>
      </c>
      <c r="H1632" s="314" t="s">
        <v>6545</v>
      </c>
      <c r="I1632" s="314" t="s">
        <v>6544</v>
      </c>
      <c r="J1632" s="306" t="s">
        <v>6546</v>
      </c>
      <c r="K1632" s="306" t="s">
        <v>6547</v>
      </c>
      <c r="L1632" s="3">
        <f t="shared" si="25"/>
        <v>675.8</v>
      </c>
    </row>
    <row r="1633" spans="1:12">
      <c r="A1633" s="313" t="s">
        <v>7052</v>
      </c>
      <c r="B1633" s="314" t="s">
        <v>7053</v>
      </c>
      <c r="C1633" s="314" t="s">
        <v>7054</v>
      </c>
      <c r="D1633" s="314" t="s">
        <v>6541</v>
      </c>
      <c r="E1633" s="314" t="s">
        <v>6542</v>
      </c>
      <c r="F1633" s="306" t="s">
        <v>6543</v>
      </c>
      <c r="G1633" s="306" t="s">
        <v>6544</v>
      </c>
      <c r="H1633" s="314" t="s">
        <v>6545</v>
      </c>
      <c r="I1633" s="314" t="s">
        <v>6544</v>
      </c>
      <c r="J1633" s="306" t="s">
        <v>6546</v>
      </c>
      <c r="K1633" s="306" t="s">
        <v>6547</v>
      </c>
      <c r="L1633" s="3">
        <f t="shared" si="25"/>
        <v>675.8</v>
      </c>
    </row>
    <row r="1634" spans="1:12">
      <c r="A1634" s="313" t="s">
        <v>7055</v>
      </c>
      <c r="B1634" s="314" t="s">
        <v>7056</v>
      </c>
      <c r="C1634" s="314" t="s">
        <v>7057</v>
      </c>
      <c r="D1634" s="314" t="s">
        <v>6541</v>
      </c>
      <c r="E1634" s="314" t="s">
        <v>6542</v>
      </c>
      <c r="F1634" s="306" t="s">
        <v>6543</v>
      </c>
      <c r="G1634" s="306" t="s">
        <v>6544</v>
      </c>
      <c r="H1634" s="314" t="s">
        <v>6545</v>
      </c>
      <c r="I1634" s="314" t="s">
        <v>6544</v>
      </c>
      <c r="J1634" s="306" t="s">
        <v>6546</v>
      </c>
      <c r="K1634" s="306" t="s">
        <v>6547</v>
      </c>
      <c r="L1634" s="3">
        <f t="shared" si="25"/>
        <v>675.8</v>
      </c>
    </row>
    <row r="1635" spans="1:12">
      <c r="A1635" s="313" t="s">
        <v>7058</v>
      </c>
      <c r="B1635" s="314" t="s">
        <v>7059</v>
      </c>
      <c r="C1635" s="314" t="s">
        <v>7060</v>
      </c>
      <c r="D1635" s="314" t="s">
        <v>5875</v>
      </c>
      <c r="E1635" s="314" t="s">
        <v>5876</v>
      </c>
      <c r="F1635" s="306" t="s">
        <v>6690</v>
      </c>
      <c r="G1635" s="306" t="s">
        <v>5876</v>
      </c>
      <c r="H1635" s="314" t="s">
        <v>6691</v>
      </c>
      <c r="I1635" s="314" t="s">
        <v>5876</v>
      </c>
      <c r="J1635" s="306" t="s">
        <v>6604</v>
      </c>
      <c r="K1635" s="306" t="s">
        <v>6560</v>
      </c>
      <c r="L1635" s="3">
        <f t="shared" si="25"/>
        <v>675.5</v>
      </c>
    </row>
    <row r="1636" spans="1:12">
      <c r="A1636" s="313" t="s">
        <v>7061</v>
      </c>
      <c r="B1636" s="314" t="s">
        <v>7062</v>
      </c>
      <c r="C1636" s="314" t="s">
        <v>7063</v>
      </c>
      <c r="D1636" s="314" t="s">
        <v>5916</v>
      </c>
      <c r="E1636" s="314" t="s">
        <v>5917</v>
      </c>
      <c r="F1636" s="306" t="s">
        <v>6707</v>
      </c>
      <c r="G1636" s="306" t="s">
        <v>6708</v>
      </c>
      <c r="H1636" s="314" t="s">
        <v>6709</v>
      </c>
      <c r="I1636" s="314" t="s">
        <v>6708</v>
      </c>
      <c r="J1636" s="306" t="s">
        <v>6611</v>
      </c>
      <c r="K1636" s="306" t="s">
        <v>6612</v>
      </c>
      <c r="L1636" s="3">
        <f t="shared" si="25"/>
        <v>675.7</v>
      </c>
    </row>
    <row r="1637" spans="1:12">
      <c r="A1637" s="313" t="s">
        <v>7064</v>
      </c>
      <c r="B1637" s="314" t="s">
        <v>7065</v>
      </c>
      <c r="C1637" s="314" t="s">
        <v>7066</v>
      </c>
      <c r="D1637" s="314" t="s">
        <v>6541</v>
      </c>
      <c r="E1637" s="314" t="s">
        <v>6542</v>
      </c>
      <c r="F1637" s="306" t="s">
        <v>6543</v>
      </c>
      <c r="G1637" s="306" t="s">
        <v>6544</v>
      </c>
      <c r="H1637" s="314" t="s">
        <v>6545</v>
      </c>
      <c r="I1637" s="314" t="s">
        <v>6544</v>
      </c>
      <c r="J1637" s="306" t="s">
        <v>6546</v>
      </c>
      <c r="K1637" s="306" t="s">
        <v>6547</v>
      </c>
      <c r="L1637" s="3">
        <f t="shared" si="25"/>
        <v>675.8</v>
      </c>
    </row>
    <row r="1638" spans="1:12">
      <c r="A1638" s="313" t="s">
        <v>7067</v>
      </c>
      <c r="B1638" s="314" t="s">
        <v>7068</v>
      </c>
      <c r="C1638" s="314" t="s">
        <v>7068</v>
      </c>
      <c r="D1638" s="314" t="s">
        <v>6541</v>
      </c>
      <c r="E1638" s="314" t="s">
        <v>6542</v>
      </c>
      <c r="F1638" s="306" t="s">
        <v>6679</v>
      </c>
      <c r="G1638" s="306" t="s">
        <v>6580</v>
      </c>
      <c r="H1638" s="314" t="s">
        <v>6545</v>
      </c>
      <c r="I1638" s="314" t="s">
        <v>6544</v>
      </c>
      <c r="J1638" s="306" t="s">
        <v>6584</v>
      </c>
      <c r="K1638" s="306" t="s">
        <v>6560</v>
      </c>
      <c r="L1638" s="3">
        <f t="shared" si="25"/>
        <v>675.8</v>
      </c>
    </row>
    <row r="1639" spans="1:12">
      <c r="A1639" s="313" t="s">
        <v>7069</v>
      </c>
      <c r="B1639" s="314" t="s">
        <v>7070</v>
      </c>
      <c r="C1639" s="314" t="s">
        <v>7071</v>
      </c>
      <c r="D1639" s="314" t="s">
        <v>6541</v>
      </c>
      <c r="E1639" s="314" t="s">
        <v>6542</v>
      </c>
      <c r="F1639" s="306" t="s">
        <v>6543</v>
      </c>
      <c r="G1639" s="306" t="s">
        <v>6544</v>
      </c>
      <c r="H1639" s="314" t="s">
        <v>6545</v>
      </c>
      <c r="I1639" s="314" t="s">
        <v>6544</v>
      </c>
      <c r="J1639" s="306" t="s">
        <v>6546</v>
      </c>
      <c r="K1639" s="306" t="s">
        <v>6547</v>
      </c>
      <c r="L1639" s="3">
        <f t="shared" si="25"/>
        <v>675.8</v>
      </c>
    </row>
    <row r="1640" spans="1:12">
      <c r="A1640" s="313" t="s">
        <v>7072</v>
      </c>
      <c r="B1640" s="314" t="s">
        <v>7073</v>
      </c>
      <c r="C1640" s="314" t="s">
        <v>7074</v>
      </c>
      <c r="D1640" s="314" t="s">
        <v>5820</v>
      </c>
      <c r="E1640" s="314" t="s">
        <v>5821</v>
      </c>
      <c r="F1640" s="306" t="s">
        <v>6679</v>
      </c>
      <c r="G1640" s="306" t="s">
        <v>6580</v>
      </c>
      <c r="H1640" s="314" t="s">
        <v>6680</v>
      </c>
      <c r="I1640" s="314" t="s">
        <v>6580</v>
      </c>
      <c r="J1640" s="306" t="s">
        <v>6584</v>
      </c>
      <c r="K1640" s="306" t="s">
        <v>6560</v>
      </c>
      <c r="L1640" s="3">
        <f t="shared" si="25"/>
        <v>675.1</v>
      </c>
    </row>
    <row r="1641" spans="1:12">
      <c r="A1641" s="313" t="s">
        <v>7075</v>
      </c>
      <c r="B1641" s="314" t="s">
        <v>7076</v>
      </c>
      <c r="C1641" s="314" t="s">
        <v>7077</v>
      </c>
      <c r="D1641" s="314" t="s">
        <v>5860</v>
      </c>
      <c r="E1641" s="314" t="s">
        <v>5861</v>
      </c>
      <c r="F1641" s="306" t="s">
        <v>6557</v>
      </c>
      <c r="G1641" s="306" t="s">
        <v>6556</v>
      </c>
      <c r="H1641" s="314" t="s">
        <v>6558</v>
      </c>
      <c r="I1641" s="314" t="s">
        <v>6556</v>
      </c>
      <c r="J1641" s="306" t="s">
        <v>6559</v>
      </c>
      <c r="K1641" s="306" t="s">
        <v>6560</v>
      </c>
      <c r="L1641" s="3">
        <f t="shared" si="25"/>
        <v>675.3</v>
      </c>
    </row>
    <row r="1642" spans="1:12">
      <c r="A1642" s="313" t="s">
        <v>7078</v>
      </c>
      <c r="B1642" s="314" t="s">
        <v>7079</v>
      </c>
      <c r="C1642" s="314" t="s">
        <v>7080</v>
      </c>
      <c r="D1642" s="314" t="s">
        <v>5875</v>
      </c>
      <c r="E1642" s="314" t="s">
        <v>5876</v>
      </c>
      <c r="F1642" s="306" t="s">
        <v>6690</v>
      </c>
      <c r="G1642" s="306" t="s">
        <v>5876</v>
      </c>
      <c r="H1642" s="314" t="s">
        <v>6691</v>
      </c>
      <c r="I1642" s="314" t="s">
        <v>5876</v>
      </c>
      <c r="J1642" s="306" t="s">
        <v>6604</v>
      </c>
      <c r="K1642" s="306" t="s">
        <v>6560</v>
      </c>
      <c r="L1642" s="3">
        <f t="shared" si="25"/>
        <v>675.5</v>
      </c>
    </row>
    <row r="1643" spans="1:12">
      <c r="A1643" s="313" t="s">
        <v>7081</v>
      </c>
      <c r="B1643" s="314" t="s">
        <v>7082</v>
      </c>
      <c r="C1643" s="314" t="s">
        <v>7083</v>
      </c>
      <c r="D1643" s="314" t="s">
        <v>5916</v>
      </c>
      <c r="E1643" s="314" t="s">
        <v>5917</v>
      </c>
      <c r="F1643" s="306" t="s">
        <v>6707</v>
      </c>
      <c r="G1643" s="306" t="s">
        <v>6708</v>
      </c>
      <c r="H1643" s="314" t="s">
        <v>6709</v>
      </c>
      <c r="I1643" s="314" t="s">
        <v>6708</v>
      </c>
      <c r="J1643" s="306" t="s">
        <v>6611</v>
      </c>
      <c r="K1643" s="306" t="s">
        <v>6612</v>
      </c>
      <c r="L1643" s="3">
        <f t="shared" si="25"/>
        <v>675.7</v>
      </c>
    </row>
    <row r="1644" spans="1:12">
      <c r="A1644" s="313" t="s">
        <v>7084</v>
      </c>
      <c r="B1644" s="314" t="s">
        <v>7085</v>
      </c>
      <c r="C1644" s="314" t="s">
        <v>7086</v>
      </c>
      <c r="D1644" s="314" t="s">
        <v>6541</v>
      </c>
      <c r="E1644" s="314" t="s">
        <v>6542</v>
      </c>
      <c r="F1644" s="306" t="s">
        <v>6543</v>
      </c>
      <c r="G1644" s="306" t="s">
        <v>6544</v>
      </c>
      <c r="H1644" s="314" t="s">
        <v>6545</v>
      </c>
      <c r="I1644" s="314" t="s">
        <v>6544</v>
      </c>
      <c r="J1644" s="306" t="s">
        <v>6546</v>
      </c>
      <c r="K1644" s="306" t="s">
        <v>6547</v>
      </c>
      <c r="L1644" s="3">
        <f t="shared" si="25"/>
        <v>675.8</v>
      </c>
    </row>
    <row r="1645" spans="1:12">
      <c r="A1645" s="313" t="s">
        <v>7087</v>
      </c>
      <c r="B1645" s="314" t="s">
        <v>7088</v>
      </c>
      <c r="C1645" s="314" t="s">
        <v>7088</v>
      </c>
      <c r="D1645" s="314" t="s">
        <v>6541</v>
      </c>
      <c r="E1645" s="314" t="s">
        <v>6542</v>
      </c>
      <c r="F1645" s="306" t="s">
        <v>6543</v>
      </c>
      <c r="G1645" s="306" t="s">
        <v>6544</v>
      </c>
      <c r="H1645" s="314" t="s">
        <v>6545</v>
      </c>
      <c r="I1645" s="314" t="s">
        <v>6544</v>
      </c>
      <c r="J1645" s="306" t="s">
        <v>6546</v>
      </c>
      <c r="K1645" s="306" t="s">
        <v>6547</v>
      </c>
      <c r="L1645" s="3">
        <f t="shared" si="25"/>
        <v>675.8</v>
      </c>
    </row>
    <row r="1646" spans="1:12">
      <c r="A1646" s="313" t="s">
        <v>7089</v>
      </c>
      <c r="B1646" s="314" t="s">
        <v>7090</v>
      </c>
      <c r="C1646" s="314" t="s">
        <v>7091</v>
      </c>
      <c r="D1646" s="314" t="s">
        <v>5938</v>
      </c>
      <c r="E1646" s="314" t="s">
        <v>5939</v>
      </c>
      <c r="F1646" s="306" t="s">
        <v>6707</v>
      </c>
      <c r="G1646" s="306" t="s">
        <v>6708</v>
      </c>
      <c r="H1646" s="314" t="s">
        <v>6709</v>
      </c>
      <c r="I1646" s="314" t="s">
        <v>6708</v>
      </c>
      <c r="J1646" s="306" t="s">
        <v>6611</v>
      </c>
      <c r="K1646" s="306" t="s">
        <v>6612</v>
      </c>
      <c r="L1646" s="3">
        <f t="shared" si="25"/>
        <v>675.7</v>
      </c>
    </row>
    <row r="1647" spans="1:12">
      <c r="A1647" s="313" t="s">
        <v>7092</v>
      </c>
      <c r="B1647" s="314" t="s">
        <v>7093</v>
      </c>
      <c r="C1647" s="314" t="s">
        <v>7094</v>
      </c>
      <c r="D1647" s="314" t="s">
        <v>5820</v>
      </c>
      <c r="E1647" s="314" t="s">
        <v>5821</v>
      </c>
      <c r="F1647" s="306" t="s">
        <v>6679</v>
      </c>
      <c r="G1647" s="306" t="s">
        <v>6580</v>
      </c>
      <c r="H1647" s="314" t="s">
        <v>6680</v>
      </c>
      <c r="I1647" s="314" t="s">
        <v>6580</v>
      </c>
      <c r="J1647" s="306" t="s">
        <v>6584</v>
      </c>
      <c r="K1647" s="306" t="s">
        <v>6560</v>
      </c>
      <c r="L1647" s="3">
        <f t="shared" si="25"/>
        <v>675.1</v>
      </c>
    </row>
    <row r="1648" spans="1:12">
      <c r="A1648" s="313" t="s">
        <v>7095</v>
      </c>
      <c r="B1648" s="314" t="s">
        <v>7096</v>
      </c>
      <c r="C1648" s="314" t="s">
        <v>7097</v>
      </c>
      <c r="D1648" s="314" t="s">
        <v>5860</v>
      </c>
      <c r="E1648" s="314" t="s">
        <v>5861</v>
      </c>
      <c r="F1648" s="306" t="s">
        <v>6557</v>
      </c>
      <c r="G1648" s="306" t="s">
        <v>6556</v>
      </c>
      <c r="H1648" s="314" t="s">
        <v>6558</v>
      </c>
      <c r="I1648" s="314" t="s">
        <v>6556</v>
      </c>
      <c r="J1648" s="306" t="s">
        <v>6559</v>
      </c>
      <c r="K1648" s="306" t="s">
        <v>6560</v>
      </c>
      <c r="L1648" s="3">
        <f t="shared" si="25"/>
        <v>675.3</v>
      </c>
    </row>
    <row r="1649" spans="1:12">
      <c r="A1649" s="313" t="s">
        <v>7098</v>
      </c>
      <c r="B1649" s="314" t="s">
        <v>7099</v>
      </c>
      <c r="C1649" s="314" t="s">
        <v>7100</v>
      </c>
      <c r="D1649" s="314" t="s">
        <v>5860</v>
      </c>
      <c r="E1649" s="314" t="s">
        <v>5861</v>
      </c>
      <c r="F1649" s="306" t="s">
        <v>6557</v>
      </c>
      <c r="G1649" s="306" t="s">
        <v>6556</v>
      </c>
      <c r="H1649" s="314" t="s">
        <v>6558</v>
      </c>
      <c r="I1649" s="314" t="s">
        <v>6556</v>
      </c>
      <c r="J1649" s="306" t="s">
        <v>6559</v>
      </c>
      <c r="K1649" s="306" t="s">
        <v>6560</v>
      </c>
      <c r="L1649" s="3">
        <f t="shared" si="25"/>
        <v>675.3</v>
      </c>
    </row>
    <row r="1650" spans="1:12">
      <c r="A1650" s="313" t="s">
        <v>7101</v>
      </c>
      <c r="B1650" s="314" t="s">
        <v>7102</v>
      </c>
      <c r="C1650" s="314" t="s">
        <v>7103</v>
      </c>
      <c r="D1650" s="314" t="s">
        <v>5875</v>
      </c>
      <c r="E1650" s="314" t="s">
        <v>5876</v>
      </c>
      <c r="F1650" s="306" t="s">
        <v>6690</v>
      </c>
      <c r="G1650" s="306" t="s">
        <v>5876</v>
      </c>
      <c r="H1650" s="314" t="s">
        <v>6691</v>
      </c>
      <c r="I1650" s="314" t="s">
        <v>5876</v>
      </c>
      <c r="J1650" s="306" t="s">
        <v>6604</v>
      </c>
      <c r="K1650" s="306" t="s">
        <v>6560</v>
      </c>
      <c r="L1650" s="3">
        <f t="shared" si="25"/>
        <v>675.5</v>
      </c>
    </row>
    <row r="1651" spans="1:12">
      <c r="A1651" s="313" t="s">
        <v>7104</v>
      </c>
      <c r="B1651" s="314" t="s">
        <v>7105</v>
      </c>
      <c r="C1651" s="314" t="s">
        <v>7106</v>
      </c>
      <c r="D1651" s="314" t="s">
        <v>5938</v>
      </c>
      <c r="E1651" s="314" t="s">
        <v>5939</v>
      </c>
      <c r="F1651" s="306" t="s">
        <v>6707</v>
      </c>
      <c r="G1651" s="306" t="s">
        <v>6708</v>
      </c>
      <c r="H1651" s="314" t="s">
        <v>6709</v>
      </c>
      <c r="I1651" s="314" t="s">
        <v>6708</v>
      </c>
      <c r="J1651" s="306" t="s">
        <v>6611</v>
      </c>
      <c r="K1651" s="306" t="s">
        <v>6612</v>
      </c>
      <c r="L1651" s="3">
        <f t="shared" si="25"/>
        <v>675.7</v>
      </c>
    </row>
    <row r="1652" spans="1:12">
      <c r="A1652" s="313" t="s">
        <v>7107</v>
      </c>
      <c r="B1652" s="314" t="s">
        <v>7108</v>
      </c>
      <c r="C1652" s="314" t="s">
        <v>7109</v>
      </c>
      <c r="D1652" s="314" t="s">
        <v>5938</v>
      </c>
      <c r="E1652" s="314" t="s">
        <v>5939</v>
      </c>
      <c r="F1652" s="306" t="s">
        <v>6707</v>
      </c>
      <c r="G1652" s="306" t="s">
        <v>6708</v>
      </c>
      <c r="H1652" s="314" t="s">
        <v>6709</v>
      </c>
      <c r="I1652" s="314" t="s">
        <v>6708</v>
      </c>
      <c r="J1652" s="306" t="s">
        <v>6611</v>
      </c>
      <c r="K1652" s="306" t="s">
        <v>6612</v>
      </c>
      <c r="L1652" s="3">
        <f t="shared" si="25"/>
        <v>675.7</v>
      </c>
    </row>
    <row r="1653" spans="1:12">
      <c r="A1653" s="313" t="s">
        <v>7110</v>
      </c>
      <c r="B1653" s="314" t="s">
        <v>7111</v>
      </c>
      <c r="C1653" s="314" t="s">
        <v>7112</v>
      </c>
      <c r="D1653" s="314" t="s">
        <v>6541</v>
      </c>
      <c r="E1653" s="314" t="s">
        <v>6542</v>
      </c>
      <c r="F1653" s="306" t="s">
        <v>6543</v>
      </c>
      <c r="G1653" s="306" t="s">
        <v>6544</v>
      </c>
      <c r="H1653" s="314" t="s">
        <v>6545</v>
      </c>
      <c r="I1653" s="314" t="s">
        <v>6544</v>
      </c>
      <c r="J1653" s="306" t="s">
        <v>6546</v>
      </c>
      <c r="K1653" s="306" t="s">
        <v>6547</v>
      </c>
      <c r="L1653" s="3">
        <f t="shared" si="25"/>
        <v>675.8</v>
      </c>
    </row>
    <row r="1654" spans="1:12">
      <c r="A1654" s="313" t="s">
        <v>7113</v>
      </c>
      <c r="B1654" s="314" t="s">
        <v>7114</v>
      </c>
      <c r="C1654" s="314" t="s">
        <v>7115</v>
      </c>
      <c r="D1654" s="314" t="s">
        <v>5820</v>
      </c>
      <c r="E1654" s="314" t="s">
        <v>5821</v>
      </c>
      <c r="F1654" s="306" t="s">
        <v>6679</v>
      </c>
      <c r="G1654" s="306" t="s">
        <v>6580</v>
      </c>
      <c r="H1654" s="314" t="s">
        <v>6680</v>
      </c>
      <c r="I1654" s="314" t="s">
        <v>6580</v>
      </c>
      <c r="J1654" s="306" t="s">
        <v>6584</v>
      </c>
      <c r="K1654" s="306" t="s">
        <v>6560</v>
      </c>
      <c r="L1654" s="3">
        <f t="shared" si="25"/>
        <v>675.1</v>
      </c>
    </row>
    <row r="1655" spans="1:12">
      <c r="A1655" s="313" t="s">
        <v>7116</v>
      </c>
      <c r="B1655" s="314" t="s">
        <v>7117</v>
      </c>
      <c r="C1655" s="314" t="s">
        <v>7118</v>
      </c>
      <c r="D1655" s="314" t="s">
        <v>5860</v>
      </c>
      <c r="E1655" s="314" t="s">
        <v>5861</v>
      </c>
      <c r="F1655" s="306" t="s">
        <v>6557</v>
      </c>
      <c r="G1655" s="306" t="s">
        <v>6556</v>
      </c>
      <c r="H1655" s="314" t="s">
        <v>6558</v>
      </c>
      <c r="I1655" s="314" t="s">
        <v>6556</v>
      </c>
      <c r="J1655" s="306" t="s">
        <v>6559</v>
      </c>
      <c r="K1655" s="306" t="s">
        <v>6560</v>
      </c>
      <c r="L1655" s="3">
        <f t="shared" si="25"/>
        <v>675.3</v>
      </c>
    </row>
    <row r="1656" spans="1:12">
      <c r="A1656" s="313" t="s">
        <v>7119</v>
      </c>
      <c r="B1656" s="314" t="s">
        <v>7120</v>
      </c>
      <c r="C1656" s="314" t="s">
        <v>7121</v>
      </c>
      <c r="D1656" s="314" t="s">
        <v>5875</v>
      </c>
      <c r="E1656" s="314" t="s">
        <v>5876</v>
      </c>
      <c r="F1656" s="306" t="s">
        <v>6690</v>
      </c>
      <c r="G1656" s="306" t="s">
        <v>5876</v>
      </c>
      <c r="H1656" s="314" t="s">
        <v>6691</v>
      </c>
      <c r="I1656" s="314" t="s">
        <v>5876</v>
      </c>
      <c r="J1656" s="306" t="s">
        <v>6604</v>
      </c>
      <c r="K1656" s="306" t="s">
        <v>6560</v>
      </c>
      <c r="L1656" s="3">
        <f t="shared" si="25"/>
        <v>675.5</v>
      </c>
    </row>
    <row r="1657" spans="1:12">
      <c r="A1657" s="313" t="s">
        <v>7122</v>
      </c>
      <c r="B1657" s="314" t="s">
        <v>7123</v>
      </c>
      <c r="C1657" s="314" t="s">
        <v>7124</v>
      </c>
      <c r="D1657" s="314" t="s">
        <v>6541</v>
      </c>
      <c r="E1657" s="314" t="s">
        <v>6542</v>
      </c>
      <c r="F1657" s="306" t="s">
        <v>6543</v>
      </c>
      <c r="G1657" s="306" t="s">
        <v>6544</v>
      </c>
      <c r="H1657" s="314" t="s">
        <v>6545</v>
      </c>
      <c r="I1657" s="314" t="s">
        <v>6544</v>
      </c>
      <c r="J1657" s="306" t="s">
        <v>6546</v>
      </c>
      <c r="K1657" s="306" t="s">
        <v>6547</v>
      </c>
      <c r="L1657" s="3">
        <f t="shared" si="25"/>
        <v>675.8</v>
      </c>
    </row>
    <row r="1658" spans="1:12">
      <c r="A1658" s="313" t="s">
        <v>7125</v>
      </c>
      <c r="B1658" s="314" t="s">
        <v>7126</v>
      </c>
      <c r="C1658" s="314" t="s">
        <v>7126</v>
      </c>
      <c r="D1658" s="314" t="s">
        <v>6541</v>
      </c>
      <c r="E1658" s="314" t="s">
        <v>6542</v>
      </c>
      <c r="F1658" s="306" t="s">
        <v>6543</v>
      </c>
      <c r="G1658" s="306" t="s">
        <v>6544</v>
      </c>
      <c r="H1658" s="314" t="s">
        <v>6545</v>
      </c>
      <c r="I1658" s="314" t="s">
        <v>6544</v>
      </c>
      <c r="J1658" s="306" t="s">
        <v>6546</v>
      </c>
      <c r="K1658" s="306" t="s">
        <v>6547</v>
      </c>
      <c r="L1658" s="3">
        <f t="shared" si="25"/>
        <v>675.8</v>
      </c>
    </row>
    <row r="1659" spans="1:12">
      <c r="A1659" s="313" t="s">
        <v>7127</v>
      </c>
      <c r="B1659" s="314" t="s">
        <v>7128</v>
      </c>
      <c r="C1659" s="314" t="s">
        <v>7128</v>
      </c>
      <c r="D1659" s="314" t="s">
        <v>6541</v>
      </c>
      <c r="E1659" s="314" t="s">
        <v>6542</v>
      </c>
      <c r="F1659" s="306" t="s">
        <v>6543</v>
      </c>
      <c r="G1659" s="306" t="s">
        <v>6544</v>
      </c>
      <c r="H1659" s="314" t="s">
        <v>6545</v>
      </c>
      <c r="I1659" s="314" t="s">
        <v>6544</v>
      </c>
      <c r="J1659" s="306" t="s">
        <v>6546</v>
      </c>
      <c r="K1659" s="306" t="s">
        <v>6547</v>
      </c>
      <c r="L1659" s="3">
        <f t="shared" si="25"/>
        <v>675.8</v>
      </c>
    </row>
    <row r="1660" spans="1:12">
      <c r="A1660" s="314" t="s">
        <v>7129</v>
      </c>
      <c r="B1660" s="314" t="s">
        <v>7130</v>
      </c>
      <c r="C1660" s="314" t="s">
        <v>7131</v>
      </c>
      <c r="D1660" s="314" t="s">
        <v>6541</v>
      </c>
      <c r="E1660" s="314" t="s">
        <v>6542</v>
      </c>
      <c r="F1660" s="306" t="s">
        <v>6543</v>
      </c>
      <c r="G1660" s="306" t="s">
        <v>6544</v>
      </c>
      <c r="H1660" s="314" t="s">
        <v>6545</v>
      </c>
      <c r="I1660" s="314" t="s">
        <v>6544</v>
      </c>
      <c r="J1660" s="306" t="s">
        <v>6546</v>
      </c>
      <c r="K1660" s="306" t="s">
        <v>6547</v>
      </c>
      <c r="L1660" s="3">
        <f t="shared" si="25"/>
        <v>675.8</v>
      </c>
    </row>
    <row r="1661" spans="1:12">
      <c r="A1661" s="313" t="s">
        <v>7132</v>
      </c>
      <c r="B1661" s="314" t="s">
        <v>7133</v>
      </c>
      <c r="C1661" s="314" t="s">
        <v>7133</v>
      </c>
      <c r="D1661" s="314" t="s">
        <v>6541</v>
      </c>
      <c r="E1661" s="314" t="s">
        <v>6542</v>
      </c>
      <c r="F1661" s="306" t="s">
        <v>6543</v>
      </c>
      <c r="G1661" s="306" t="s">
        <v>6544</v>
      </c>
      <c r="H1661" s="314" t="s">
        <v>6545</v>
      </c>
      <c r="I1661" s="314" t="s">
        <v>6544</v>
      </c>
      <c r="J1661" s="306" t="s">
        <v>6546</v>
      </c>
      <c r="K1661" s="306" t="s">
        <v>6547</v>
      </c>
      <c r="L1661" s="3">
        <f t="shared" si="25"/>
        <v>675.8</v>
      </c>
    </row>
    <row r="1662" spans="1:12">
      <c r="A1662" s="313" t="s">
        <v>7134</v>
      </c>
      <c r="B1662" s="314" t="s">
        <v>7135</v>
      </c>
      <c r="C1662" s="314" t="s">
        <v>7136</v>
      </c>
      <c r="D1662" s="314" t="s">
        <v>6541</v>
      </c>
      <c r="E1662" s="314" t="s">
        <v>6542</v>
      </c>
      <c r="F1662" s="306" t="s">
        <v>6543</v>
      </c>
      <c r="G1662" s="306" t="s">
        <v>6544</v>
      </c>
      <c r="H1662" s="314" t="s">
        <v>6545</v>
      </c>
      <c r="I1662" s="314" t="s">
        <v>6544</v>
      </c>
      <c r="J1662" s="306" t="s">
        <v>6546</v>
      </c>
      <c r="K1662" s="306" t="s">
        <v>6547</v>
      </c>
      <c r="L1662" s="3">
        <f t="shared" si="25"/>
        <v>675.8</v>
      </c>
    </row>
    <row r="1663" spans="1:12">
      <c r="A1663" s="313" t="s">
        <v>7137</v>
      </c>
      <c r="B1663" s="314" t="s">
        <v>7138</v>
      </c>
      <c r="C1663" s="314" t="s">
        <v>7139</v>
      </c>
      <c r="D1663" s="314" t="s">
        <v>6541</v>
      </c>
      <c r="E1663" s="314" t="s">
        <v>6542</v>
      </c>
      <c r="F1663" s="306" t="s">
        <v>6543</v>
      </c>
      <c r="G1663" s="306" t="s">
        <v>6544</v>
      </c>
      <c r="H1663" s="314" t="s">
        <v>6545</v>
      </c>
      <c r="I1663" s="314" t="s">
        <v>6544</v>
      </c>
      <c r="J1663" s="306" t="s">
        <v>6546</v>
      </c>
      <c r="K1663" s="306" t="s">
        <v>6547</v>
      </c>
      <c r="L1663" s="3">
        <f t="shared" si="25"/>
        <v>675.8</v>
      </c>
    </row>
    <row r="1664" spans="1:12">
      <c r="A1664" s="313" t="s">
        <v>7140</v>
      </c>
      <c r="B1664" s="314" t="s">
        <v>7141</v>
      </c>
      <c r="C1664" s="314" t="s">
        <v>7142</v>
      </c>
      <c r="D1664" s="314" t="s">
        <v>6541</v>
      </c>
      <c r="E1664" s="314" t="s">
        <v>6542</v>
      </c>
      <c r="F1664" s="306" t="s">
        <v>6543</v>
      </c>
      <c r="G1664" s="306" t="s">
        <v>6544</v>
      </c>
      <c r="H1664" s="314" t="s">
        <v>6545</v>
      </c>
      <c r="I1664" s="314" t="s">
        <v>6544</v>
      </c>
      <c r="J1664" s="306" t="s">
        <v>6546</v>
      </c>
      <c r="K1664" s="306" t="s">
        <v>6547</v>
      </c>
      <c r="L1664" s="3">
        <f t="shared" si="25"/>
        <v>675.8</v>
      </c>
    </row>
    <row r="1665" spans="1:12">
      <c r="A1665" s="314" t="s">
        <v>7143</v>
      </c>
      <c r="B1665" s="314" t="s">
        <v>7144</v>
      </c>
      <c r="C1665" s="314" t="s">
        <v>7144</v>
      </c>
      <c r="D1665" s="314" t="s">
        <v>6541</v>
      </c>
      <c r="E1665" s="314" t="s">
        <v>6542</v>
      </c>
      <c r="F1665" s="306" t="s">
        <v>6543</v>
      </c>
      <c r="G1665" s="306" t="s">
        <v>6544</v>
      </c>
      <c r="H1665" s="314" t="s">
        <v>6545</v>
      </c>
      <c r="I1665" s="314" t="s">
        <v>6544</v>
      </c>
      <c r="J1665" s="306" t="s">
        <v>6546</v>
      </c>
      <c r="K1665" s="306" t="s">
        <v>6547</v>
      </c>
      <c r="L1665" s="3">
        <f t="shared" si="25"/>
        <v>675.8</v>
      </c>
    </row>
    <row r="1666" spans="1:12">
      <c r="A1666" s="314" t="s">
        <v>7145</v>
      </c>
      <c r="B1666" s="314" t="s">
        <v>7146</v>
      </c>
      <c r="C1666" s="314" t="s">
        <v>7147</v>
      </c>
      <c r="D1666" s="314" t="s">
        <v>6541</v>
      </c>
      <c r="E1666" s="314" t="s">
        <v>6542</v>
      </c>
      <c r="F1666" s="306" t="s">
        <v>6543</v>
      </c>
      <c r="G1666" s="306" t="s">
        <v>6544</v>
      </c>
      <c r="H1666" s="314" t="s">
        <v>6545</v>
      </c>
      <c r="I1666" s="314" t="s">
        <v>6544</v>
      </c>
      <c r="J1666" s="306" t="s">
        <v>6546</v>
      </c>
      <c r="K1666" s="306" t="s">
        <v>6547</v>
      </c>
      <c r="L1666" s="3">
        <f t="shared" si="25"/>
        <v>675.8</v>
      </c>
    </row>
    <row r="1667" spans="1:12">
      <c r="A1667" s="313" t="s">
        <v>7148</v>
      </c>
      <c r="B1667" s="314" t="s">
        <v>7149</v>
      </c>
      <c r="C1667" s="314" t="s">
        <v>7150</v>
      </c>
      <c r="D1667" s="314" t="s">
        <v>7151</v>
      </c>
      <c r="E1667" s="314" t="s">
        <v>7152</v>
      </c>
      <c r="F1667" s="306" t="s">
        <v>7153</v>
      </c>
      <c r="G1667" s="306" t="s">
        <v>7154</v>
      </c>
      <c r="H1667" s="314" t="s">
        <v>7155</v>
      </c>
      <c r="I1667" s="314" t="s">
        <v>7154</v>
      </c>
      <c r="J1667" s="306" t="s">
        <v>7156</v>
      </c>
      <c r="K1667" s="306" t="s">
        <v>7157</v>
      </c>
      <c r="L1667" s="3">
        <f t="shared" si="25"/>
        <v>631.79999999999995</v>
      </c>
    </row>
    <row r="1668" spans="1:12">
      <c r="A1668" s="313" t="s">
        <v>7158</v>
      </c>
      <c r="B1668" s="314" t="s">
        <v>7159</v>
      </c>
      <c r="C1668" s="314" t="s">
        <v>7160</v>
      </c>
      <c r="D1668" s="314" t="s">
        <v>7151</v>
      </c>
      <c r="E1668" s="314" t="s">
        <v>7152</v>
      </c>
      <c r="F1668" s="306" t="s">
        <v>7161</v>
      </c>
      <c r="G1668" s="306" t="s">
        <v>7162</v>
      </c>
      <c r="H1668" s="314" t="s">
        <v>7163</v>
      </c>
      <c r="I1668" s="314" t="s">
        <v>7162</v>
      </c>
      <c r="J1668" s="306" t="s">
        <v>6584</v>
      </c>
      <c r="K1668" s="306" t="s">
        <v>6560</v>
      </c>
      <c r="L1668" s="3">
        <f t="shared" si="25"/>
        <v>631.1</v>
      </c>
    </row>
    <row r="1669" spans="1:12">
      <c r="A1669" s="313" t="s">
        <v>7164</v>
      </c>
      <c r="B1669" s="314" t="s">
        <v>7165</v>
      </c>
      <c r="C1669" s="314" t="s">
        <v>7166</v>
      </c>
      <c r="D1669" s="314" t="s">
        <v>7151</v>
      </c>
      <c r="E1669" s="314" t="s">
        <v>7152</v>
      </c>
      <c r="F1669" s="306" t="s">
        <v>7167</v>
      </c>
      <c r="G1669" s="306" t="s">
        <v>7168</v>
      </c>
      <c r="H1669" s="314" t="s">
        <v>7169</v>
      </c>
      <c r="I1669" s="314" t="s">
        <v>7168</v>
      </c>
      <c r="J1669" s="306" t="s">
        <v>6559</v>
      </c>
      <c r="K1669" s="306" t="s">
        <v>6560</v>
      </c>
      <c r="L1669" s="3">
        <f t="shared" si="25"/>
        <v>631.29999999999995</v>
      </c>
    </row>
    <row r="1670" spans="1:12">
      <c r="A1670" s="313" t="s">
        <v>7170</v>
      </c>
      <c r="B1670" s="314" t="s">
        <v>7171</v>
      </c>
      <c r="C1670" s="314" t="s">
        <v>7172</v>
      </c>
      <c r="D1670" s="314" t="s">
        <v>7151</v>
      </c>
      <c r="E1670" s="314" t="s">
        <v>7152</v>
      </c>
      <c r="F1670" s="306" t="s">
        <v>7173</v>
      </c>
      <c r="G1670" s="306" t="s">
        <v>7174</v>
      </c>
      <c r="H1670" s="314" t="s">
        <v>7175</v>
      </c>
      <c r="I1670" s="314" t="s">
        <v>7174</v>
      </c>
      <c r="J1670" s="306" t="s">
        <v>6604</v>
      </c>
      <c r="K1670" s="306" t="s">
        <v>6560</v>
      </c>
      <c r="L1670" s="3">
        <f t="shared" si="25"/>
        <v>631.5</v>
      </c>
    </row>
    <row r="1671" spans="1:12">
      <c r="A1671" s="313" t="s">
        <v>7176</v>
      </c>
      <c r="B1671" s="314" t="s">
        <v>7177</v>
      </c>
      <c r="C1671" s="314" t="s">
        <v>7178</v>
      </c>
      <c r="D1671" s="314" t="s">
        <v>7151</v>
      </c>
      <c r="E1671" s="314" t="s">
        <v>7152</v>
      </c>
      <c r="F1671" s="306" t="s">
        <v>7179</v>
      </c>
      <c r="G1671" s="306" t="s">
        <v>7180</v>
      </c>
      <c r="H1671" s="314" t="s">
        <v>7181</v>
      </c>
      <c r="I1671" s="314" t="s">
        <v>7180</v>
      </c>
      <c r="J1671" s="306" t="s">
        <v>6611</v>
      </c>
      <c r="K1671" s="306" t="s">
        <v>6612</v>
      </c>
      <c r="L1671" s="3">
        <f t="shared" si="25"/>
        <v>631.70000000000005</v>
      </c>
    </row>
    <row r="1672" spans="1:12">
      <c r="A1672" s="313" t="s">
        <v>7182</v>
      </c>
      <c r="B1672" s="314" t="s">
        <v>7183</v>
      </c>
      <c r="C1672" s="314" t="s">
        <v>7184</v>
      </c>
      <c r="D1672" s="314" t="s">
        <v>7151</v>
      </c>
      <c r="E1672" s="314" t="s">
        <v>7152</v>
      </c>
      <c r="F1672" s="306" t="s">
        <v>7153</v>
      </c>
      <c r="G1672" s="306" t="s">
        <v>7154</v>
      </c>
      <c r="H1672" s="314" t="s">
        <v>7155</v>
      </c>
      <c r="I1672" s="314" t="s">
        <v>7154</v>
      </c>
      <c r="J1672" s="306" t="s">
        <v>7156</v>
      </c>
      <c r="K1672" s="306" t="s">
        <v>7157</v>
      </c>
      <c r="L1672" s="3">
        <f t="shared" si="25"/>
        <v>631.79999999999995</v>
      </c>
    </row>
    <row r="1673" spans="1:12">
      <c r="A1673" s="313" t="s">
        <v>7185</v>
      </c>
      <c r="B1673" s="314" t="s">
        <v>7186</v>
      </c>
      <c r="C1673" s="314" t="s">
        <v>7187</v>
      </c>
      <c r="D1673" s="314" t="s">
        <v>7151</v>
      </c>
      <c r="E1673" s="314" t="s">
        <v>7152</v>
      </c>
      <c r="F1673" s="306" t="s">
        <v>7188</v>
      </c>
      <c r="G1673" s="306" t="s">
        <v>7189</v>
      </c>
      <c r="H1673" s="314" t="s">
        <v>7190</v>
      </c>
      <c r="I1673" s="314" t="s">
        <v>7189</v>
      </c>
      <c r="J1673" s="306" t="s">
        <v>7156</v>
      </c>
      <c r="K1673" s="306" t="s">
        <v>7157</v>
      </c>
      <c r="L1673" s="3">
        <f t="shared" si="25"/>
        <v>636.79999999999995</v>
      </c>
    </row>
    <row r="1674" spans="1:12">
      <c r="A1674" s="313" t="s">
        <v>7191</v>
      </c>
      <c r="B1674" s="314" t="s">
        <v>7192</v>
      </c>
      <c r="C1674" s="314" t="s">
        <v>7193</v>
      </c>
      <c r="D1674" s="314" t="s">
        <v>7151</v>
      </c>
      <c r="E1674" s="314" t="s">
        <v>7152</v>
      </c>
      <c r="F1674" s="306" t="s">
        <v>7194</v>
      </c>
      <c r="G1674" s="306" t="s">
        <v>7195</v>
      </c>
      <c r="H1674" s="314" t="s">
        <v>7196</v>
      </c>
      <c r="I1674" s="314" t="s">
        <v>7195</v>
      </c>
      <c r="J1674" s="306" t="s">
        <v>6584</v>
      </c>
      <c r="K1674" s="306" t="s">
        <v>6560</v>
      </c>
      <c r="L1674" s="3">
        <f t="shared" ref="L1674:L1737" si="26">VALUE(MID(H1674,2,3)&amp;"."&amp;RIGHT(H1674,1))</f>
        <v>636.1</v>
      </c>
    </row>
    <row r="1675" spans="1:12">
      <c r="A1675" s="313" t="s">
        <v>7197</v>
      </c>
      <c r="B1675" s="314" t="s">
        <v>7198</v>
      </c>
      <c r="C1675" s="314" t="s">
        <v>7199</v>
      </c>
      <c r="D1675" s="314" t="s">
        <v>7151</v>
      </c>
      <c r="E1675" s="314" t="s">
        <v>7152</v>
      </c>
      <c r="F1675" s="306" t="s">
        <v>7200</v>
      </c>
      <c r="G1675" s="306" t="s">
        <v>7195</v>
      </c>
      <c r="H1675" s="314" t="s">
        <v>7201</v>
      </c>
      <c r="I1675" s="314" t="s">
        <v>7195</v>
      </c>
      <c r="J1675" s="306" t="s">
        <v>6559</v>
      </c>
      <c r="K1675" s="306" t="s">
        <v>6560</v>
      </c>
      <c r="L1675" s="3">
        <f t="shared" si="26"/>
        <v>636.29999999999995</v>
      </c>
    </row>
    <row r="1676" spans="1:12">
      <c r="A1676" s="313" t="s">
        <v>7202</v>
      </c>
      <c r="B1676" s="314" t="s">
        <v>7203</v>
      </c>
      <c r="C1676" s="314" t="s">
        <v>7204</v>
      </c>
      <c r="D1676" s="314" t="s">
        <v>7151</v>
      </c>
      <c r="E1676" s="314" t="s">
        <v>7152</v>
      </c>
      <c r="F1676" s="306" t="s">
        <v>7205</v>
      </c>
      <c r="G1676" s="306" t="s">
        <v>7195</v>
      </c>
      <c r="H1676" s="314" t="s">
        <v>7206</v>
      </c>
      <c r="I1676" s="314" t="s">
        <v>7195</v>
      </c>
      <c r="J1676" s="306" t="s">
        <v>6604</v>
      </c>
      <c r="K1676" s="306" t="s">
        <v>6560</v>
      </c>
      <c r="L1676" s="3">
        <f t="shared" si="26"/>
        <v>636.5</v>
      </c>
    </row>
    <row r="1677" spans="1:12">
      <c r="A1677" s="313" t="s">
        <v>7207</v>
      </c>
      <c r="B1677" s="314" t="s">
        <v>7208</v>
      </c>
      <c r="C1677" s="314" t="s">
        <v>7209</v>
      </c>
      <c r="D1677" s="314" t="s">
        <v>7151</v>
      </c>
      <c r="E1677" s="314" t="s">
        <v>7152</v>
      </c>
      <c r="F1677" s="306" t="s">
        <v>7210</v>
      </c>
      <c r="G1677" s="306" t="s">
        <v>7211</v>
      </c>
      <c r="H1677" s="314" t="s">
        <v>7212</v>
      </c>
      <c r="I1677" s="314" t="s">
        <v>7211</v>
      </c>
      <c r="J1677" s="306" t="s">
        <v>6611</v>
      </c>
      <c r="K1677" s="306" t="s">
        <v>6612</v>
      </c>
      <c r="L1677" s="3">
        <f t="shared" si="26"/>
        <v>636.70000000000005</v>
      </c>
    </row>
    <row r="1678" spans="1:12">
      <c r="A1678" s="313" t="s">
        <v>7213</v>
      </c>
      <c r="B1678" s="314" t="s">
        <v>7214</v>
      </c>
      <c r="C1678" s="314" t="s">
        <v>7215</v>
      </c>
      <c r="D1678" s="314" t="s">
        <v>7151</v>
      </c>
      <c r="E1678" s="314" t="s">
        <v>7152</v>
      </c>
      <c r="F1678" s="306" t="s">
        <v>7188</v>
      </c>
      <c r="G1678" s="306" t="s">
        <v>7189</v>
      </c>
      <c r="H1678" s="314" t="s">
        <v>7190</v>
      </c>
      <c r="I1678" s="314" t="s">
        <v>7189</v>
      </c>
      <c r="J1678" s="306" t="s">
        <v>7156</v>
      </c>
      <c r="K1678" s="306" t="s">
        <v>7157</v>
      </c>
      <c r="L1678" s="3">
        <f t="shared" si="26"/>
        <v>636.79999999999995</v>
      </c>
    </row>
    <row r="1679" spans="1:12">
      <c r="A1679" s="313" t="s">
        <v>7216</v>
      </c>
      <c r="B1679" s="314" t="s">
        <v>7217</v>
      </c>
      <c r="C1679" s="314" t="s">
        <v>7218</v>
      </c>
      <c r="D1679" s="314" t="s">
        <v>7151</v>
      </c>
      <c r="E1679" s="314" t="s">
        <v>7152</v>
      </c>
      <c r="F1679" s="306" t="s">
        <v>7188</v>
      </c>
      <c r="G1679" s="306" t="s">
        <v>7189</v>
      </c>
      <c r="H1679" s="314" t="s">
        <v>7190</v>
      </c>
      <c r="I1679" s="314" t="s">
        <v>7189</v>
      </c>
      <c r="J1679" s="306" t="s">
        <v>7156</v>
      </c>
      <c r="K1679" s="306" t="s">
        <v>7157</v>
      </c>
      <c r="L1679" s="3">
        <f t="shared" si="26"/>
        <v>636.79999999999995</v>
      </c>
    </row>
    <row r="1680" spans="1:12">
      <c r="A1680" s="313" t="s">
        <v>7219</v>
      </c>
      <c r="B1680" s="314" t="s">
        <v>7220</v>
      </c>
      <c r="C1680" s="314" t="s">
        <v>7221</v>
      </c>
      <c r="D1680" s="314" t="s">
        <v>7151</v>
      </c>
      <c r="E1680" s="314" t="s">
        <v>7152</v>
      </c>
      <c r="F1680" s="306" t="s">
        <v>7194</v>
      </c>
      <c r="G1680" s="306" t="s">
        <v>7195</v>
      </c>
      <c r="H1680" s="314" t="s">
        <v>7196</v>
      </c>
      <c r="I1680" s="314" t="s">
        <v>7195</v>
      </c>
      <c r="J1680" s="306" t="s">
        <v>6584</v>
      </c>
      <c r="K1680" s="306" t="s">
        <v>6560</v>
      </c>
      <c r="L1680" s="3">
        <f t="shared" si="26"/>
        <v>636.1</v>
      </c>
    </row>
    <row r="1681" spans="1:12">
      <c r="A1681" s="313" t="s">
        <v>7222</v>
      </c>
      <c r="B1681" s="314" t="s">
        <v>7223</v>
      </c>
      <c r="C1681" s="314" t="s">
        <v>7224</v>
      </c>
      <c r="D1681" s="314" t="s">
        <v>7151</v>
      </c>
      <c r="E1681" s="314" t="s">
        <v>7152</v>
      </c>
      <c r="F1681" s="306" t="s">
        <v>7200</v>
      </c>
      <c r="G1681" s="306" t="s">
        <v>7195</v>
      </c>
      <c r="H1681" s="314" t="s">
        <v>7201</v>
      </c>
      <c r="I1681" s="314" t="s">
        <v>7195</v>
      </c>
      <c r="J1681" s="306" t="s">
        <v>6559</v>
      </c>
      <c r="K1681" s="306" t="s">
        <v>6560</v>
      </c>
      <c r="L1681" s="3">
        <f t="shared" si="26"/>
        <v>636.29999999999995</v>
      </c>
    </row>
    <row r="1682" spans="1:12">
      <c r="A1682" s="313" t="s">
        <v>7225</v>
      </c>
      <c r="B1682" s="314" t="s">
        <v>7226</v>
      </c>
      <c r="C1682" s="314" t="s">
        <v>7227</v>
      </c>
      <c r="D1682" s="314" t="s">
        <v>7151</v>
      </c>
      <c r="E1682" s="314" t="s">
        <v>7152</v>
      </c>
      <c r="F1682" s="306" t="s">
        <v>7205</v>
      </c>
      <c r="G1682" s="306" t="s">
        <v>7195</v>
      </c>
      <c r="H1682" s="314" t="s">
        <v>7206</v>
      </c>
      <c r="I1682" s="314" t="s">
        <v>7195</v>
      </c>
      <c r="J1682" s="306" t="s">
        <v>6604</v>
      </c>
      <c r="K1682" s="306" t="s">
        <v>6560</v>
      </c>
      <c r="L1682" s="3">
        <f t="shared" si="26"/>
        <v>636.5</v>
      </c>
    </row>
    <row r="1683" spans="1:12">
      <c r="A1683" s="313" t="s">
        <v>7228</v>
      </c>
      <c r="B1683" s="314" t="s">
        <v>7229</v>
      </c>
      <c r="C1683" s="314" t="s">
        <v>7230</v>
      </c>
      <c r="D1683" s="314" t="s">
        <v>7151</v>
      </c>
      <c r="E1683" s="314" t="s">
        <v>7152</v>
      </c>
      <c r="F1683" s="306" t="s">
        <v>7210</v>
      </c>
      <c r="G1683" s="306" t="s">
        <v>7211</v>
      </c>
      <c r="H1683" s="314" t="s">
        <v>7212</v>
      </c>
      <c r="I1683" s="314" t="s">
        <v>7211</v>
      </c>
      <c r="J1683" s="306" t="s">
        <v>6611</v>
      </c>
      <c r="K1683" s="306" t="s">
        <v>6612</v>
      </c>
      <c r="L1683" s="3">
        <f t="shared" si="26"/>
        <v>636.70000000000005</v>
      </c>
    </row>
    <row r="1684" spans="1:12">
      <c r="A1684" s="313" t="s">
        <v>7231</v>
      </c>
      <c r="B1684" s="314" t="s">
        <v>7232</v>
      </c>
      <c r="C1684" s="314" t="s">
        <v>7233</v>
      </c>
      <c r="D1684" s="314" t="s">
        <v>7151</v>
      </c>
      <c r="E1684" s="314" t="s">
        <v>7152</v>
      </c>
      <c r="F1684" s="306" t="s">
        <v>7188</v>
      </c>
      <c r="G1684" s="306" t="s">
        <v>7189</v>
      </c>
      <c r="H1684" s="314" t="s">
        <v>7190</v>
      </c>
      <c r="I1684" s="314" t="s">
        <v>7189</v>
      </c>
      <c r="J1684" s="306" t="s">
        <v>7156</v>
      </c>
      <c r="K1684" s="306" t="s">
        <v>7157</v>
      </c>
      <c r="L1684" s="3">
        <f t="shared" si="26"/>
        <v>636.79999999999995</v>
      </c>
    </row>
    <row r="1685" spans="1:12">
      <c r="A1685" s="313" t="s">
        <v>7234</v>
      </c>
      <c r="B1685" s="314" t="s">
        <v>7235</v>
      </c>
      <c r="C1685" s="314" t="s">
        <v>7236</v>
      </c>
      <c r="D1685" s="314" t="s">
        <v>7151</v>
      </c>
      <c r="E1685" s="314" t="s">
        <v>7152</v>
      </c>
      <c r="F1685" s="306" t="s">
        <v>7200</v>
      </c>
      <c r="G1685" s="306" t="s">
        <v>7195</v>
      </c>
      <c r="H1685" s="314" t="s">
        <v>7237</v>
      </c>
      <c r="I1685" s="314" t="s">
        <v>7238</v>
      </c>
      <c r="J1685" s="306" t="s">
        <v>6559</v>
      </c>
      <c r="K1685" s="306" t="s">
        <v>6560</v>
      </c>
      <c r="L1685" s="3">
        <f t="shared" si="26"/>
        <v>635.29999999999995</v>
      </c>
    </row>
    <row r="1686" spans="1:12">
      <c r="A1686" s="313" t="s">
        <v>7239</v>
      </c>
      <c r="B1686" s="314" t="s">
        <v>7240</v>
      </c>
      <c r="C1686" s="314" t="s">
        <v>7241</v>
      </c>
      <c r="D1686" s="314" t="s">
        <v>7151</v>
      </c>
      <c r="E1686" s="314" t="s">
        <v>7152</v>
      </c>
      <c r="F1686" s="306" t="s">
        <v>7242</v>
      </c>
      <c r="G1686" s="306" t="s">
        <v>7243</v>
      </c>
      <c r="H1686" s="314" t="s">
        <v>7244</v>
      </c>
      <c r="I1686" s="314" t="s">
        <v>7243</v>
      </c>
      <c r="J1686" s="306" t="s">
        <v>7156</v>
      </c>
      <c r="K1686" s="306" t="s">
        <v>7157</v>
      </c>
      <c r="L1686" s="3">
        <f t="shared" si="26"/>
        <v>632.79999999999995</v>
      </c>
    </row>
    <row r="1687" spans="1:12">
      <c r="A1687" s="313" t="s">
        <v>7245</v>
      </c>
      <c r="B1687" s="314" t="s">
        <v>7246</v>
      </c>
      <c r="C1687" s="314" t="s">
        <v>7247</v>
      </c>
      <c r="D1687" s="314" t="s">
        <v>7151</v>
      </c>
      <c r="E1687" s="314" t="s">
        <v>7152</v>
      </c>
      <c r="F1687" s="306" t="s">
        <v>7242</v>
      </c>
      <c r="G1687" s="306" t="s">
        <v>7243</v>
      </c>
      <c r="H1687" s="314" t="s">
        <v>7244</v>
      </c>
      <c r="I1687" s="314" t="s">
        <v>7243</v>
      </c>
      <c r="J1687" s="306" t="s">
        <v>7156</v>
      </c>
      <c r="K1687" s="306" t="s">
        <v>7157</v>
      </c>
      <c r="L1687" s="3">
        <f t="shared" si="26"/>
        <v>632.79999999999995</v>
      </c>
    </row>
    <row r="1688" spans="1:12">
      <c r="A1688" s="313" t="s">
        <v>7248</v>
      </c>
      <c r="B1688" s="314" t="s">
        <v>7249</v>
      </c>
      <c r="C1688" s="314" t="s">
        <v>7250</v>
      </c>
      <c r="D1688" s="314" t="s">
        <v>7151</v>
      </c>
      <c r="E1688" s="314" t="s">
        <v>7152</v>
      </c>
      <c r="F1688" s="306" t="s">
        <v>7251</v>
      </c>
      <c r="G1688" s="306" t="s">
        <v>7252</v>
      </c>
      <c r="H1688" s="314" t="s">
        <v>7253</v>
      </c>
      <c r="I1688" s="314" t="s">
        <v>7252</v>
      </c>
      <c r="J1688" s="306" t="s">
        <v>7156</v>
      </c>
      <c r="K1688" s="306" t="s">
        <v>7157</v>
      </c>
      <c r="L1688" s="3">
        <f t="shared" si="26"/>
        <v>633.79999999999995</v>
      </c>
    </row>
    <row r="1689" spans="1:12">
      <c r="A1689" s="313" t="s">
        <v>7254</v>
      </c>
      <c r="B1689" s="314" t="s">
        <v>7255</v>
      </c>
      <c r="C1689" s="314" t="s">
        <v>7256</v>
      </c>
      <c r="D1689" s="314" t="s">
        <v>7151</v>
      </c>
      <c r="E1689" s="314" t="s">
        <v>7152</v>
      </c>
      <c r="F1689" s="306" t="s">
        <v>7251</v>
      </c>
      <c r="G1689" s="306" t="s">
        <v>7252</v>
      </c>
      <c r="H1689" s="314" t="s">
        <v>7253</v>
      </c>
      <c r="I1689" s="314" t="s">
        <v>7252</v>
      </c>
      <c r="J1689" s="306" t="s">
        <v>7156</v>
      </c>
      <c r="K1689" s="306" t="s">
        <v>7157</v>
      </c>
      <c r="L1689" s="3">
        <f t="shared" si="26"/>
        <v>633.79999999999995</v>
      </c>
    </row>
    <row r="1690" spans="1:12">
      <c r="A1690" s="313" t="s">
        <v>7257</v>
      </c>
      <c r="B1690" s="314" t="s">
        <v>7258</v>
      </c>
      <c r="C1690" s="314" t="s">
        <v>7259</v>
      </c>
      <c r="D1690" s="314" t="s">
        <v>6541</v>
      </c>
      <c r="E1690" s="314" t="s">
        <v>6542</v>
      </c>
      <c r="F1690" s="306" t="s">
        <v>6543</v>
      </c>
      <c r="G1690" s="306" t="s">
        <v>6544</v>
      </c>
      <c r="H1690" s="314" t="s">
        <v>6545</v>
      </c>
      <c r="I1690" s="314" t="s">
        <v>6544</v>
      </c>
      <c r="J1690" s="306" t="s">
        <v>6732</v>
      </c>
      <c r="K1690" s="306" t="s">
        <v>6733</v>
      </c>
      <c r="L1690" s="3">
        <f t="shared" si="26"/>
        <v>675.8</v>
      </c>
    </row>
    <row r="1691" spans="1:12">
      <c r="A1691" s="313" t="s">
        <v>7260</v>
      </c>
      <c r="B1691" s="314" t="s">
        <v>7261</v>
      </c>
      <c r="C1691" s="314" t="s">
        <v>7262</v>
      </c>
      <c r="D1691" s="314" t="s">
        <v>7151</v>
      </c>
      <c r="E1691" s="314" t="s">
        <v>7152</v>
      </c>
      <c r="F1691" s="306" t="s">
        <v>7188</v>
      </c>
      <c r="G1691" s="306" t="s">
        <v>7189</v>
      </c>
      <c r="H1691" s="314" t="s">
        <v>7190</v>
      </c>
      <c r="I1691" s="314" t="s">
        <v>7189</v>
      </c>
      <c r="J1691" s="306" t="s">
        <v>7156</v>
      </c>
      <c r="K1691" s="306" t="s">
        <v>7157</v>
      </c>
      <c r="L1691" s="3">
        <f t="shared" si="26"/>
        <v>636.79999999999995</v>
      </c>
    </row>
    <row r="1692" spans="1:12">
      <c r="A1692" s="313" t="s">
        <v>7263</v>
      </c>
      <c r="B1692" s="314" t="s">
        <v>7264</v>
      </c>
      <c r="C1692" s="314" t="s">
        <v>7265</v>
      </c>
      <c r="D1692" s="314" t="s">
        <v>7151</v>
      </c>
      <c r="E1692" s="314" t="s">
        <v>7152</v>
      </c>
      <c r="F1692" s="306" t="s">
        <v>7266</v>
      </c>
      <c r="G1692" s="306" t="s">
        <v>7267</v>
      </c>
      <c r="H1692" s="314" t="s">
        <v>7268</v>
      </c>
      <c r="I1692" s="314" t="s">
        <v>7267</v>
      </c>
      <c r="J1692" s="306" t="s">
        <v>7156</v>
      </c>
      <c r="K1692" s="306" t="s">
        <v>7157</v>
      </c>
      <c r="L1692" s="3">
        <f t="shared" si="26"/>
        <v>634.79999999999995</v>
      </c>
    </row>
    <row r="1693" spans="1:12">
      <c r="A1693" s="313" t="s">
        <v>7269</v>
      </c>
      <c r="B1693" s="314" t="s">
        <v>7270</v>
      </c>
      <c r="C1693" s="314" t="s">
        <v>7271</v>
      </c>
      <c r="D1693" s="314" t="s">
        <v>7151</v>
      </c>
      <c r="E1693" s="314" t="s">
        <v>7152</v>
      </c>
      <c r="F1693" s="306" t="s">
        <v>7266</v>
      </c>
      <c r="G1693" s="306" t="s">
        <v>7267</v>
      </c>
      <c r="H1693" s="314" t="s">
        <v>7268</v>
      </c>
      <c r="I1693" s="314" t="s">
        <v>7267</v>
      </c>
      <c r="J1693" s="306" t="s">
        <v>7156</v>
      </c>
      <c r="K1693" s="306" t="s">
        <v>7157</v>
      </c>
      <c r="L1693" s="3">
        <f t="shared" si="26"/>
        <v>634.79999999999995</v>
      </c>
    </row>
    <row r="1694" spans="1:12">
      <c r="A1694" s="313" t="s">
        <v>7272</v>
      </c>
      <c r="B1694" s="314" t="s">
        <v>7273</v>
      </c>
      <c r="C1694" s="314" t="s">
        <v>7274</v>
      </c>
      <c r="D1694" s="314" t="s">
        <v>7151</v>
      </c>
      <c r="E1694" s="314" t="s">
        <v>7152</v>
      </c>
      <c r="F1694" s="306" t="s">
        <v>7266</v>
      </c>
      <c r="G1694" s="306" t="s">
        <v>7267</v>
      </c>
      <c r="H1694" s="314" t="s">
        <v>7268</v>
      </c>
      <c r="I1694" s="314" t="s">
        <v>7267</v>
      </c>
      <c r="J1694" s="306" t="s">
        <v>7156</v>
      </c>
      <c r="K1694" s="306" t="s">
        <v>7157</v>
      </c>
      <c r="L1694" s="3">
        <f t="shared" si="26"/>
        <v>634.79999999999995</v>
      </c>
    </row>
    <row r="1695" spans="1:12">
      <c r="A1695" s="313" t="s">
        <v>7275</v>
      </c>
      <c r="B1695" s="314" t="s">
        <v>7276</v>
      </c>
      <c r="C1695" s="314" t="s">
        <v>7277</v>
      </c>
      <c r="D1695" s="314" t="s">
        <v>7151</v>
      </c>
      <c r="E1695" s="314" t="s">
        <v>7152</v>
      </c>
      <c r="F1695" s="306" t="s">
        <v>7266</v>
      </c>
      <c r="G1695" s="306" t="s">
        <v>7267</v>
      </c>
      <c r="H1695" s="314" t="s">
        <v>7268</v>
      </c>
      <c r="I1695" s="314" t="s">
        <v>7267</v>
      </c>
      <c r="J1695" s="306" t="s">
        <v>7156</v>
      </c>
      <c r="K1695" s="306" t="s">
        <v>7157</v>
      </c>
      <c r="L1695" s="3">
        <f t="shared" si="26"/>
        <v>634.79999999999995</v>
      </c>
    </row>
    <row r="1696" spans="1:12">
      <c r="A1696" s="313" t="s">
        <v>7278</v>
      </c>
      <c r="B1696" s="314" t="s">
        <v>7279</v>
      </c>
      <c r="C1696" s="314" t="s">
        <v>7280</v>
      </c>
      <c r="D1696" s="314" t="s">
        <v>7151</v>
      </c>
      <c r="E1696" s="314" t="s">
        <v>7152</v>
      </c>
      <c r="F1696" s="306" t="s">
        <v>7266</v>
      </c>
      <c r="G1696" s="306" t="s">
        <v>7267</v>
      </c>
      <c r="H1696" s="314" t="s">
        <v>7268</v>
      </c>
      <c r="I1696" s="314" t="s">
        <v>7267</v>
      </c>
      <c r="J1696" s="306" t="s">
        <v>7156</v>
      </c>
      <c r="K1696" s="306" t="s">
        <v>7157</v>
      </c>
      <c r="L1696" s="3">
        <f t="shared" si="26"/>
        <v>634.79999999999995</v>
      </c>
    </row>
    <row r="1697" spans="1:12">
      <c r="A1697" s="313" t="s">
        <v>7281</v>
      </c>
      <c r="B1697" s="314" t="s">
        <v>7282</v>
      </c>
      <c r="C1697" s="314" t="s">
        <v>7283</v>
      </c>
      <c r="D1697" s="314" t="s">
        <v>7151</v>
      </c>
      <c r="E1697" s="314" t="s">
        <v>7152</v>
      </c>
      <c r="F1697" s="306" t="s">
        <v>7266</v>
      </c>
      <c r="G1697" s="306" t="s">
        <v>7267</v>
      </c>
      <c r="H1697" s="314" t="s">
        <v>7268</v>
      </c>
      <c r="I1697" s="314" t="s">
        <v>7267</v>
      </c>
      <c r="J1697" s="306" t="s">
        <v>7156</v>
      </c>
      <c r="K1697" s="306" t="s">
        <v>7157</v>
      </c>
      <c r="L1697" s="3">
        <f t="shared" si="26"/>
        <v>634.79999999999995</v>
      </c>
    </row>
    <row r="1698" spans="1:12">
      <c r="A1698" s="313" t="s">
        <v>7284</v>
      </c>
      <c r="B1698" s="314" t="s">
        <v>7285</v>
      </c>
      <c r="C1698" s="314" t="s">
        <v>7286</v>
      </c>
      <c r="D1698" s="314" t="s">
        <v>7151</v>
      </c>
      <c r="E1698" s="314" t="s">
        <v>7152</v>
      </c>
      <c r="F1698" s="306" t="s">
        <v>7266</v>
      </c>
      <c r="G1698" s="306" t="s">
        <v>7267</v>
      </c>
      <c r="H1698" s="314" t="s">
        <v>7268</v>
      </c>
      <c r="I1698" s="314" t="s">
        <v>7267</v>
      </c>
      <c r="J1698" s="306" t="s">
        <v>7156</v>
      </c>
      <c r="K1698" s="306" t="s">
        <v>7157</v>
      </c>
      <c r="L1698" s="3">
        <f t="shared" si="26"/>
        <v>634.79999999999995</v>
      </c>
    </row>
    <row r="1699" spans="1:12">
      <c r="A1699" s="313" t="s">
        <v>7287</v>
      </c>
      <c r="B1699" s="314" t="s">
        <v>7288</v>
      </c>
      <c r="C1699" s="314" t="s">
        <v>7289</v>
      </c>
      <c r="D1699" s="314" t="s">
        <v>7151</v>
      </c>
      <c r="E1699" s="314" t="s">
        <v>7152</v>
      </c>
      <c r="F1699" s="306" t="s">
        <v>7266</v>
      </c>
      <c r="G1699" s="306" t="s">
        <v>7267</v>
      </c>
      <c r="H1699" s="314" t="s">
        <v>7268</v>
      </c>
      <c r="I1699" s="314" t="s">
        <v>7267</v>
      </c>
      <c r="J1699" s="306" t="s">
        <v>7156</v>
      </c>
      <c r="K1699" s="306" t="s">
        <v>7157</v>
      </c>
      <c r="L1699" s="3">
        <f t="shared" si="26"/>
        <v>634.79999999999995</v>
      </c>
    </row>
    <row r="1700" spans="1:12">
      <c r="A1700" s="313" t="s">
        <v>7290</v>
      </c>
      <c r="B1700" s="314" t="s">
        <v>7291</v>
      </c>
      <c r="C1700" s="314" t="s">
        <v>7292</v>
      </c>
      <c r="D1700" s="314" t="s">
        <v>7151</v>
      </c>
      <c r="E1700" s="314" t="s">
        <v>7152</v>
      </c>
      <c r="F1700" s="306" t="s">
        <v>7266</v>
      </c>
      <c r="G1700" s="306" t="s">
        <v>7267</v>
      </c>
      <c r="H1700" s="314" t="s">
        <v>7268</v>
      </c>
      <c r="I1700" s="314" t="s">
        <v>7267</v>
      </c>
      <c r="J1700" s="306" t="s">
        <v>7156</v>
      </c>
      <c r="K1700" s="306" t="s">
        <v>7157</v>
      </c>
      <c r="L1700" s="3">
        <f t="shared" si="26"/>
        <v>634.79999999999995</v>
      </c>
    </row>
    <row r="1701" spans="1:12">
      <c r="A1701" s="313" t="s">
        <v>7293</v>
      </c>
      <c r="B1701" s="314" t="s">
        <v>7294</v>
      </c>
      <c r="C1701" s="314" t="s">
        <v>7295</v>
      </c>
      <c r="D1701" s="314" t="s">
        <v>7151</v>
      </c>
      <c r="E1701" s="314" t="s">
        <v>7152</v>
      </c>
      <c r="F1701" s="306" t="s">
        <v>7266</v>
      </c>
      <c r="G1701" s="306" t="s">
        <v>7267</v>
      </c>
      <c r="H1701" s="314" t="s">
        <v>7268</v>
      </c>
      <c r="I1701" s="314" t="s">
        <v>7267</v>
      </c>
      <c r="J1701" s="306" t="s">
        <v>7156</v>
      </c>
      <c r="K1701" s="306" t="s">
        <v>7157</v>
      </c>
      <c r="L1701" s="3">
        <f t="shared" si="26"/>
        <v>634.79999999999995</v>
      </c>
    </row>
    <row r="1702" spans="1:12">
      <c r="A1702" s="313" t="s">
        <v>7296</v>
      </c>
      <c r="B1702" s="314" t="s">
        <v>7297</v>
      </c>
      <c r="C1702" s="314" t="s">
        <v>7298</v>
      </c>
      <c r="D1702" s="314" t="s">
        <v>7151</v>
      </c>
      <c r="E1702" s="314" t="s">
        <v>7152</v>
      </c>
      <c r="F1702" s="306" t="s">
        <v>7266</v>
      </c>
      <c r="G1702" s="306" t="s">
        <v>7267</v>
      </c>
      <c r="H1702" s="314" t="s">
        <v>7268</v>
      </c>
      <c r="I1702" s="314" t="s">
        <v>7267</v>
      </c>
      <c r="J1702" s="306" t="s">
        <v>7156</v>
      </c>
      <c r="K1702" s="306" t="s">
        <v>7157</v>
      </c>
      <c r="L1702" s="3">
        <f t="shared" si="26"/>
        <v>634.79999999999995</v>
      </c>
    </row>
    <row r="1703" spans="1:12">
      <c r="A1703" s="313" t="s">
        <v>7299</v>
      </c>
      <c r="B1703" s="314" t="s">
        <v>7300</v>
      </c>
      <c r="C1703" s="314" t="s">
        <v>7301</v>
      </c>
      <c r="D1703" s="314" t="s">
        <v>7151</v>
      </c>
      <c r="E1703" s="314" t="s">
        <v>7152</v>
      </c>
      <c r="F1703" s="306" t="s">
        <v>7266</v>
      </c>
      <c r="G1703" s="306" t="s">
        <v>7267</v>
      </c>
      <c r="H1703" s="314" t="s">
        <v>7268</v>
      </c>
      <c r="I1703" s="314" t="s">
        <v>7267</v>
      </c>
      <c r="J1703" s="306" t="s">
        <v>7156</v>
      </c>
      <c r="K1703" s="306" t="s">
        <v>7157</v>
      </c>
      <c r="L1703" s="3">
        <f t="shared" si="26"/>
        <v>634.79999999999995</v>
      </c>
    </row>
    <row r="1704" spans="1:12">
      <c r="A1704" s="313" t="s">
        <v>7302</v>
      </c>
      <c r="B1704" s="314" t="s">
        <v>7303</v>
      </c>
      <c r="C1704" s="314" t="s">
        <v>7304</v>
      </c>
      <c r="D1704" s="314" t="s">
        <v>7151</v>
      </c>
      <c r="E1704" s="314" t="s">
        <v>7152</v>
      </c>
      <c r="F1704" s="306" t="s">
        <v>7266</v>
      </c>
      <c r="G1704" s="306" t="s">
        <v>7267</v>
      </c>
      <c r="H1704" s="314" t="s">
        <v>7268</v>
      </c>
      <c r="I1704" s="314" t="s">
        <v>7267</v>
      </c>
      <c r="J1704" s="306" t="s">
        <v>7156</v>
      </c>
      <c r="K1704" s="306" t="s">
        <v>7157</v>
      </c>
      <c r="L1704" s="3">
        <f t="shared" si="26"/>
        <v>634.79999999999995</v>
      </c>
    </row>
    <row r="1705" spans="1:12">
      <c r="A1705" s="313" t="s">
        <v>7305</v>
      </c>
      <c r="B1705" s="314" t="s">
        <v>7306</v>
      </c>
      <c r="C1705" s="314" t="s">
        <v>7307</v>
      </c>
      <c r="D1705" s="314" t="s">
        <v>7151</v>
      </c>
      <c r="E1705" s="314" t="s">
        <v>7152</v>
      </c>
      <c r="F1705" s="306" t="s">
        <v>7266</v>
      </c>
      <c r="G1705" s="306" t="s">
        <v>7267</v>
      </c>
      <c r="H1705" s="314" t="s">
        <v>7268</v>
      </c>
      <c r="I1705" s="314" t="s">
        <v>7267</v>
      </c>
      <c r="J1705" s="306" t="s">
        <v>7156</v>
      </c>
      <c r="K1705" s="306" t="s">
        <v>7157</v>
      </c>
      <c r="L1705" s="3">
        <f t="shared" si="26"/>
        <v>634.79999999999995</v>
      </c>
    </row>
    <row r="1706" spans="1:12">
      <c r="A1706" s="313" t="s">
        <v>7308</v>
      </c>
      <c r="B1706" s="314" t="s">
        <v>7309</v>
      </c>
      <c r="C1706" s="314" t="s">
        <v>7310</v>
      </c>
      <c r="D1706" s="314" t="s">
        <v>7151</v>
      </c>
      <c r="E1706" s="314" t="s">
        <v>7152</v>
      </c>
      <c r="F1706" s="306" t="s">
        <v>7266</v>
      </c>
      <c r="G1706" s="306" t="s">
        <v>7267</v>
      </c>
      <c r="H1706" s="314" t="s">
        <v>7268</v>
      </c>
      <c r="I1706" s="314" t="s">
        <v>7267</v>
      </c>
      <c r="J1706" s="306" t="s">
        <v>7156</v>
      </c>
      <c r="K1706" s="306" t="s">
        <v>7157</v>
      </c>
      <c r="L1706" s="3">
        <f t="shared" si="26"/>
        <v>634.79999999999995</v>
      </c>
    </row>
    <row r="1707" spans="1:12">
      <c r="A1707" s="313" t="s">
        <v>7311</v>
      </c>
      <c r="B1707" s="314" t="s">
        <v>7312</v>
      </c>
      <c r="C1707" s="314" t="s">
        <v>7313</v>
      </c>
      <c r="D1707" s="314" t="s">
        <v>7151</v>
      </c>
      <c r="E1707" s="314" t="s">
        <v>7152</v>
      </c>
      <c r="F1707" s="306" t="s">
        <v>7266</v>
      </c>
      <c r="G1707" s="306" t="s">
        <v>7267</v>
      </c>
      <c r="H1707" s="314" t="s">
        <v>7268</v>
      </c>
      <c r="I1707" s="314" t="s">
        <v>7267</v>
      </c>
      <c r="J1707" s="306" t="s">
        <v>7156</v>
      </c>
      <c r="K1707" s="306" t="s">
        <v>7157</v>
      </c>
      <c r="L1707" s="3">
        <f t="shared" si="26"/>
        <v>634.79999999999995</v>
      </c>
    </row>
    <row r="1708" spans="1:12">
      <c r="A1708" s="313" t="s">
        <v>7314</v>
      </c>
      <c r="B1708" s="314" t="s">
        <v>7315</v>
      </c>
      <c r="C1708" s="314" t="s">
        <v>7316</v>
      </c>
      <c r="D1708" s="314" t="s">
        <v>7151</v>
      </c>
      <c r="E1708" s="314" t="s">
        <v>7152</v>
      </c>
      <c r="F1708" s="306" t="s">
        <v>7266</v>
      </c>
      <c r="G1708" s="306" t="s">
        <v>7267</v>
      </c>
      <c r="H1708" s="314" t="s">
        <v>7268</v>
      </c>
      <c r="I1708" s="314" t="s">
        <v>7267</v>
      </c>
      <c r="J1708" s="306" t="s">
        <v>7156</v>
      </c>
      <c r="K1708" s="306" t="s">
        <v>7157</v>
      </c>
      <c r="L1708" s="3">
        <f t="shared" si="26"/>
        <v>634.79999999999995</v>
      </c>
    </row>
    <row r="1709" spans="1:12">
      <c r="A1709" s="313" t="s">
        <v>7317</v>
      </c>
      <c r="B1709" s="314" t="s">
        <v>7318</v>
      </c>
      <c r="C1709" s="314" t="s">
        <v>7319</v>
      </c>
      <c r="D1709" s="314" t="s">
        <v>7151</v>
      </c>
      <c r="E1709" s="314" t="s">
        <v>7152</v>
      </c>
      <c r="F1709" s="306" t="s">
        <v>7266</v>
      </c>
      <c r="G1709" s="306" t="s">
        <v>7267</v>
      </c>
      <c r="H1709" s="314" t="s">
        <v>7268</v>
      </c>
      <c r="I1709" s="314" t="s">
        <v>7267</v>
      </c>
      <c r="J1709" s="306" t="s">
        <v>7156</v>
      </c>
      <c r="K1709" s="306" t="s">
        <v>7157</v>
      </c>
      <c r="L1709" s="3">
        <f t="shared" si="26"/>
        <v>634.79999999999995</v>
      </c>
    </row>
    <row r="1710" spans="1:12">
      <c r="A1710" s="313" t="s">
        <v>7320</v>
      </c>
      <c r="B1710" s="314" t="s">
        <v>7321</v>
      </c>
      <c r="C1710" s="314" t="s">
        <v>7322</v>
      </c>
      <c r="D1710" s="314" t="s">
        <v>7151</v>
      </c>
      <c r="E1710" s="314" t="s">
        <v>7152</v>
      </c>
      <c r="F1710" s="306" t="s">
        <v>7266</v>
      </c>
      <c r="G1710" s="306" t="s">
        <v>7267</v>
      </c>
      <c r="H1710" s="314" t="s">
        <v>7268</v>
      </c>
      <c r="I1710" s="314" t="s">
        <v>7267</v>
      </c>
      <c r="J1710" s="306" t="s">
        <v>7156</v>
      </c>
      <c r="K1710" s="306" t="s">
        <v>7157</v>
      </c>
      <c r="L1710" s="3">
        <f t="shared" si="26"/>
        <v>634.79999999999995</v>
      </c>
    </row>
    <row r="1711" spans="1:12">
      <c r="A1711" s="313" t="s">
        <v>7323</v>
      </c>
      <c r="B1711" s="314" t="s">
        <v>7324</v>
      </c>
      <c r="C1711" s="314" t="s">
        <v>7325</v>
      </c>
      <c r="D1711" s="314" t="s">
        <v>7151</v>
      </c>
      <c r="E1711" s="314" t="s">
        <v>7152</v>
      </c>
      <c r="F1711" s="306" t="s">
        <v>7266</v>
      </c>
      <c r="G1711" s="306" t="s">
        <v>7267</v>
      </c>
      <c r="H1711" s="314" t="s">
        <v>7268</v>
      </c>
      <c r="I1711" s="314" t="s">
        <v>7267</v>
      </c>
      <c r="J1711" s="306" t="s">
        <v>7156</v>
      </c>
      <c r="K1711" s="306" t="s">
        <v>7157</v>
      </c>
      <c r="L1711" s="3">
        <f t="shared" si="26"/>
        <v>634.79999999999995</v>
      </c>
    </row>
    <row r="1712" spans="1:12">
      <c r="A1712" s="313" t="s">
        <v>7326</v>
      </c>
      <c r="B1712" s="314" t="s">
        <v>7327</v>
      </c>
      <c r="C1712" s="314" t="s">
        <v>7328</v>
      </c>
      <c r="D1712" s="314" t="s">
        <v>7151</v>
      </c>
      <c r="E1712" s="314" t="s">
        <v>7152</v>
      </c>
      <c r="F1712" s="306" t="s">
        <v>7266</v>
      </c>
      <c r="G1712" s="306" t="s">
        <v>7267</v>
      </c>
      <c r="H1712" s="314" t="s">
        <v>7268</v>
      </c>
      <c r="I1712" s="314" t="s">
        <v>7267</v>
      </c>
      <c r="J1712" s="306" t="s">
        <v>7156</v>
      </c>
      <c r="K1712" s="306" t="s">
        <v>7157</v>
      </c>
      <c r="L1712" s="3">
        <f t="shared" si="26"/>
        <v>634.79999999999995</v>
      </c>
    </row>
    <row r="1713" spans="1:12">
      <c r="A1713" s="313" t="s">
        <v>7329</v>
      </c>
      <c r="B1713" s="314" t="s">
        <v>7330</v>
      </c>
      <c r="C1713" s="314" t="s">
        <v>7331</v>
      </c>
      <c r="D1713" s="314" t="s">
        <v>7151</v>
      </c>
      <c r="E1713" s="314" t="s">
        <v>7152</v>
      </c>
      <c r="F1713" s="306" t="s">
        <v>7266</v>
      </c>
      <c r="G1713" s="306" t="s">
        <v>7267</v>
      </c>
      <c r="H1713" s="314" t="s">
        <v>7268</v>
      </c>
      <c r="I1713" s="314" t="s">
        <v>7267</v>
      </c>
      <c r="J1713" s="306" t="s">
        <v>7156</v>
      </c>
      <c r="K1713" s="306" t="s">
        <v>7157</v>
      </c>
      <c r="L1713" s="3">
        <f t="shared" si="26"/>
        <v>634.79999999999995</v>
      </c>
    </row>
    <row r="1714" spans="1:12">
      <c r="A1714" s="313" t="s">
        <v>7332</v>
      </c>
      <c r="B1714" s="314" t="s">
        <v>7333</v>
      </c>
      <c r="C1714" s="314" t="s">
        <v>7334</v>
      </c>
      <c r="D1714" s="314" t="s">
        <v>7151</v>
      </c>
      <c r="E1714" s="314" t="s">
        <v>7152</v>
      </c>
      <c r="F1714" s="306" t="s">
        <v>7266</v>
      </c>
      <c r="G1714" s="306" t="s">
        <v>7267</v>
      </c>
      <c r="H1714" s="314" t="s">
        <v>7268</v>
      </c>
      <c r="I1714" s="314" t="s">
        <v>7267</v>
      </c>
      <c r="J1714" s="306" t="s">
        <v>7156</v>
      </c>
      <c r="K1714" s="306" t="s">
        <v>7157</v>
      </c>
      <c r="L1714" s="3">
        <f t="shared" si="26"/>
        <v>634.79999999999995</v>
      </c>
    </row>
    <row r="1715" spans="1:12">
      <c r="A1715" s="313" t="s">
        <v>7335</v>
      </c>
      <c r="B1715" s="314" t="s">
        <v>7336</v>
      </c>
      <c r="C1715" s="314" t="s">
        <v>7337</v>
      </c>
      <c r="D1715" s="314" t="s">
        <v>7151</v>
      </c>
      <c r="E1715" s="314" t="s">
        <v>7152</v>
      </c>
      <c r="F1715" s="306" t="s">
        <v>7266</v>
      </c>
      <c r="G1715" s="306" t="s">
        <v>7267</v>
      </c>
      <c r="H1715" s="314" t="s">
        <v>7268</v>
      </c>
      <c r="I1715" s="314" t="s">
        <v>7267</v>
      </c>
      <c r="J1715" s="306" t="s">
        <v>7156</v>
      </c>
      <c r="K1715" s="306" t="s">
        <v>7157</v>
      </c>
      <c r="L1715" s="3">
        <f t="shared" si="26"/>
        <v>634.79999999999995</v>
      </c>
    </row>
    <row r="1716" spans="1:12">
      <c r="A1716" s="313" t="s">
        <v>7338</v>
      </c>
      <c r="B1716" s="314" t="s">
        <v>7339</v>
      </c>
      <c r="C1716" s="314" t="s">
        <v>7340</v>
      </c>
      <c r="D1716" s="314" t="s">
        <v>7151</v>
      </c>
      <c r="E1716" s="314" t="s">
        <v>7152</v>
      </c>
      <c r="F1716" s="306" t="s">
        <v>7266</v>
      </c>
      <c r="G1716" s="306" t="s">
        <v>7267</v>
      </c>
      <c r="H1716" s="314" t="s">
        <v>7268</v>
      </c>
      <c r="I1716" s="314" t="s">
        <v>7267</v>
      </c>
      <c r="J1716" s="306" t="s">
        <v>7156</v>
      </c>
      <c r="K1716" s="306" t="s">
        <v>7157</v>
      </c>
      <c r="L1716" s="3">
        <f t="shared" si="26"/>
        <v>634.79999999999995</v>
      </c>
    </row>
    <row r="1717" spans="1:12">
      <c r="A1717" s="313" t="s">
        <v>7341</v>
      </c>
      <c r="B1717" s="314" t="s">
        <v>7342</v>
      </c>
      <c r="C1717" s="314" t="s">
        <v>7343</v>
      </c>
      <c r="D1717" s="314" t="s">
        <v>7151</v>
      </c>
      <c r="E1717" s="314" t="s">
        <v>7152</v>
      </c>
      <c r="F1717" s="306" t="s">
        <v>7266</v>
      </c>
      <c r="G1717" s="306" t="s">
        <v>7267</v>
      </c>
      <c r="H1717" s="314" t="s">
        <v>7268</v>
      </c>
      <c r="I1717" s="314" t="s">
        <v>7267</v>
      </c>
      <c r="J1717" s="306" t="s">
        <v>7156</v>
      </c>
      <c r="K1717" s="306" t="s">
        <v>7157</v>
      </c>
      <c r="L1717" s="3">
        <f t="shared" si="26"/>
        <v>634.79999999999995</v>
      </c>
    </row>
    <row r="1718" spans="1:12">
      <c r="A1718" s="313" t="s">
        <v>7344</v>
      </c>
      <c r="B1718" s="314" t="s">
        <v>7345</v>
      </c>
      <c r="C1718" s="314" t="s">
        <v>7346</v>
      </c>
      <c r="D1718" s="314" t="s">
        <v>7151</v>
      </c>
      <c r="E1718" s="314" t="s">
        <v>7152</v>
      </c>
      <c r="F1718" s="306" t="s">
        <v>7266</v>
      </c>
      <c r="G1718" s="306" t="s">
        <v>7267</v>
      </c>
      <c r="H1718" s="314" t="s">
        <v>7268</v>
      </c>
      <c r="I1718" s="314" t="s">
        <v>7267</v>
      </c>
      <c r="J1718" s="306" t="s">
        <v>7156</v>
      </c>
      <c r="K1718" s="306" t="s">
        <v>7157</v>
      </c>
      <c r="L1718" s="3">
        <f t="shared" si="26"/>
        <v>634.79999999999995</v>
      </c>
    </row>
    <row r="1719" spans="1:12">
      <c r="A1719" s="313" t="s">
        <v>7347</v>
      </c>
      <c r="B1719" s="314" t="s">
        <v>7348</v>
      </c>
      <c r="C1719" s="314" t="s">
        <v>7349</v>
      </c>
      <c r="D1719" s="314" t="s">
        <v>7151</v>
      </c>
      <c r="E1719" s="314" t="s">
        <v>7152</v>
      </c>
      <c r="F1719" s="306" t="s">
        <v>7266</v>
      </c>
      <c r="G1719" s="306" t="s">
        <v>7267</v>
      </c>
      <c r="H1719" s="314" t="s">
        <v>7268</v>
      </c>
      <c r="I1719" s="314" t="s">
        <v>7267</v>
      </c>
      <c r="J1719" s="306" t="s">
        <v>7156</v>
      </c>
      <c r="K1719" s="306" t="s">
        <v>7157</v>
      </c>
      <c r="L1719" s="3">
        <f t="shared" si="26"/>
        <v>634.79999999999995</v>
      </c>
    </row>
    <row r="1720" spans="1:12">
      <c r="A1720" s="313" t="s">
        <v>7350</v>
      </c>
      <c r="B1720" s="314" t="s">
        <v>7351</v>
      </c>
      <c r="C1720" s="314" t="s">
        <v>7352</v>
      </c>
      <c r="D1720" s="314" t="s">
        <v>7151</v>
      </c>
      <c r="E1720" s="314" t="s">
        <v>7152</v>
      </c>
      <c r="F1720" s="306" t="s">
        <v>7266</v>
      </c>
      <c r="G1720" s="306" t="s">
        <v>7267</v>
      </c>
      <c r="H1720" s="314" t="s">
        <v>7268</v>
      </c>
      <c r="I1720" s="314" t="s">
        <v>7267</v>
      </c>
      <c r="J1720" s="306" t="s">
        <v>7156</v>
      </c>
      <c r="K1720" s="306" t="s">
        <v>7157</v>
      </c>
      <c r="L1720" s="3">
        <f t="shared" si="26"/>
        <v>634.79999999999995</v>
      </c>
    </row>
    <row r="1721" spans="1:12">
      <c r="A1721" s="313" t="s">
        <v>7353</v>
      </c>
      <c r="B1721" s="314" t="s">
        <v>7354</v>
      </c>
      <c r="C1721" s="314" t="s">
        <v>7355</v>
      </c>
      <c r="D1721" s="314" t="s">
        <v>7356</v>
      </c>
      <c r="E1721" s="314" t="s">
        <v>7357</v>
      </c>
      <c r="F1721" s="306" t="s">
        <v>7358</v>
      </c>
      <c r="G1721" s="306" t="s">
        <v>7359</v>
      </c>
      <c r="H1721" s="314" t="s">
        <v>7360</v>
      </c>
      <c r="I1721" s="314" t="s">
        <v>7359</v>
      </c>
      <c r="J1721" s="306" t="s">
        <v>7361</v>
      </c>
      <c r="K1721" s="306" t="s">
        <v>7362</v>
      </c>
      <c r="L1721" s="3">
        <f t="shared" si="26"/>
        <v>641.79999999999995</v>
      </c>
    </row>
    <row r="1722" spans="1:12">
      <c r="A1722" s="313" t="s">
        <v>7363</v>
      </c>
      <c r="B1722" s="314" t="s">
        <v>7364</v>
      </c>
      <c r="C1722" s="314" t="s">
        <v>7365</v>
      </c>
      <c r="D1722" s="314" t="s">
        <v>7366</v>
      </c>
      <c r="E1722" s="314" t="s">
        <v>7367</v>
      </c>
      <c r="F1722" s="306" t="s">
        <v>7368</v>
      </c>
      <c r="G1722" s="306" t="s">
        <v>7369</v>
      </c>
      <c r="H1722" s="314" t="s">
        <v>7370</v>
      </c>
      <c r="I1722" s="314" t="s">
        <v>7369</v>
      </c>
      <c r="J1722" s="306" t="s">
        <v>7361</v>
      </c>
      <c r="K1722" s="306" t="s">
        <v>7362</v>
      </c>
      <c r="L1722" s="3">
        <f t="shared" si="26"/>
        <v>641.1</v>
      </c>
    </row>
    <row r="1723" spans="1:12">
      <c r="A1723" s="313" t="s">
        <v>7371</v>
      </c>
      <c r="B1723" s="314" t="s">
        <v>7372</v>
      </c>
      <c r="C1723" s="314" t="s">
        <v>7373</v>
      </c>
      <c r="D1723" s="314" t="s">
        <v>7374</v>
      </c>
      <c r="E1723" s="314" t="s">
        <v>7375</v>
      </c>
      <c r="F1723" s="306" t="s">
        <v>7368</v>
      </c>
      <c r="G1723" s="306" t="s">
        <v>7369</v>
      </c>
      <c r="H1723" s="314" t="s">
        <v>7370</v>
      </c>
      <c r="I1723" s="314" t="s">
        <v>7369</v>
      </c>
      <c r="J1723" s="306" t="s">
        <v>7361</v>
      </c>
      <c r="K1723" s="306" t="s">
        <v>7362</v>
      </c>
      <c r="L1723" s="3">
        <f t="shared" si="26"/>
        <v>641.1</v>
      </c>
    </row>
    <row r="1724" spans="1:12">
      <c r="A1724" s="313" t="s">
        <v>7376</v>
      </c>
      <c r="B1724" s="314" t="s">
        <v>7377</v>
      </c>
      <c r="C1724" s="314" t="s">
        <v>7378</v>
      </c>
      <c r="D1724" s="314" t="s">
        <v>7379</v>
      </c>
      <c r="E1724" s="314" t="s">
        <v>7380</v>
      </c>
      <c r="F1724" s="306" t="s">
        <v>7381</v>
      </c>
      <c r="G1724" s="306" t="s">
        <v>7369</v>
      </c>
      <c r="H1724" s="314" t="s">
        <v>7382</v>
      </c>
      <c r="I1724" s="314" t="s">
        <v>7369</v>
      </c>
      <c r="J1724" s="306" t="s">
        <v>7361</v>
      </c>
      <c r="K1724" s="306" t="s">
        <v>7362</v>
      </c>
      <c r="L1724" s="3">
        <f t="shared" si="26"/>
        <v>641.29999999999995</v>
      </c>
    </row>
    <row r="1725" spans="1:12">
      <c r="A1725" s="313" t="s">
        <v>7383</v>
      </c>
      <c r="B1725" s="314" t="s">
        <v>7384</v>
      </c>
      <c r="C1725" s="314" t="s">
        <v>7385</v>
      </c>
      <c r="D1725" s="314" t="s">
        <v>7386</v>
      </c>
      <c r="E1725" s="314" t="s">
        <v>7387</v>
      </c>
      <c r="F1725" s="306" t="s">
        <v>7388</v>
      </c>
      <c r="G1725" s="306" t="s">
        <v>7369</v>
      </c>
      <c r="H1725" s="314" t="s">
        <v>7389</v>
      </c>
      <c r="I1725" s="314" t="s">
        <v>7369</v>
      </c>
      <c r="J1725" s="306" t="s">
        <v>7361</v>
      </c>
      <c r="K1725" s="306" t="s">
        <v>7362</v>
      </c>
      <c r="L1725" s="3">
        <f t="shared" si="26"/>
        <v>641.5</v>
      </c>
    </row>
    <row r="1726" spans="1:12">
      <c r="A1726" s="313" t="s">
        <v>7390</v>
      </c>
      <c r="B1726" s="314" t="s">
        <v>7391</v>
      </c>
      <c r="C1726" s="314" t="s">
        <v>7392</v>
      </c>
      <c r="D1726" s="314" t="s">
        <v>7356</v>
      </c>
      <c r="E1726" s="314" t="s">
        <v>7357</v>
      </c>
      <c r="F1726" s="306" t="s">
        <v>7393</v>
      </c>
      <c r="G1726" s="306" t="s">
        <v>7391</v>
      </c>
      <c r="H1726" s="314" t="s">
        <v>7394</v>
      </c>
      <c r="I1726" s="314" t="s">
        <v>7391</v>
      </c>
      <c r="J1726" s="306" t="s">
        <v>7361</v>
      </c>
      <c r="K1726" s="306" t="s">
        <v>7362</v>
      </c>
      <c r="L1726" s="3">
        <f t="shared" si="26"/>
        <v>641.70000000000005</v>
      </c>
    </row>
    <row r="1727" spans="1:12">
      <c r="A1727" s="313" t="s">
        <v>7395</v>
      </c>
      <c r="B1727" s="314" t="s">
        <v>7359</v>
      </c>
      <c r="C1727" s="314" t="s">
        <v>7396</v>
      </c>
      <c r="D1727" s="314" t="s">
        <v>7356</v>
      </c>
      <c r="E1727" s="314" t="s">
        <v>7357</v>
      </c>
      <c r="F1727" s="306" t="s">
        <v>7358</v>
      </c>
      <c r="G1727" s="306" t="s">
        <v>7359</v>
      </c>
      <c r="H1727" s="314" t="s">
        <v>7360</v>
      </c>
      <c r="I1727" s="314" t="s">
        <v>7359</v>
      </c>
      <c r="J1727" s="306" t="s">
        <v>7361</v>
      </c>
      <c r="K1727" s="306" t="s">
        <v>7362</v>
      </c>
      <c r="L1727" s="3">
        <f t="shared" si="26"/>
        <v>641.79999999999995</v>
      </c>
    </row>
    <row r="1728" spans="1:12">
      <c r="A1728" s="316" t="s">
        <v>7397</v>
      </c>
      <c r="B1728" s="317" t="s">
        <v>7398</v>
      </c>
      <c r="C1728" s="314" t="s">
        <v>7399</v>
      </c>
      <c r="D1728" s="314" t="s">
        <v>7356</v>
      </c>
      <c r="E1728" s="314" t="s">
        <v>7357</v>
      </c>
      <c r="F1728" s="306" t="s">
        <v>7358</v>
      </c>
      <c r="G1728" s="306" t="s">
        <v>7359</v>
      </c>
      <c r="H1728" s="314" t="s">
        <v>7360</v>
      </c>
      <c r="I1728" s="314" t="s">
        <v>7359</v>
      </c>
      <c r="J1728" s="306" t="s">
        <v>7361</v>
      </c>
      <c r="K1728" s="306" t="s">
        <v>7362</v>
      </c>
      <c r="L1728" s="3">
        <f t="shared" si="26"/>
        <v>641.79999999999995</v>
      </c>
    </row>
    <row r="1729" spans="1:12">
      <c r="A1729" s="313" t="s">
        <v>7400</v>
      </c>
      <c r="B1729" s="314" t="s">
        <v>7401</v>
      </c>
      <c r="C1729" s="314" t="s">
        <v>7402</v>
      </c>
      <c r="D1729" s="314" t="s">
        <v>7356</v>
      </c>
      <c r="E1729" s="314" t="s">
        <v>7357</v>
      </c>
      <c r="F1729" s="306" t="s">
        <v>7403</v>
      </c>
      <c r="G1729" s="306" t="s">
        <v>7404</v>
      </c>
      <c r="H1729" s="314" t="s">
        <v>7405</v>
      </c>
      <c r="I1729" s="314" t="s">
        <v>7404</v>
      </c>
      <c r="J1729" s="306" t="s">
        <v>7361</v>
      </c>
      <c r="K1729" s="306" t="s">
        <v>7362</v>
      </c>
      <c r="L1729" s="3">
        <f t="shared" si="26"/>
        <v>642.79999999999995</v>
      </c>
    </row>
    <row r="1730" spans="1:12">
      <c r="A1730" s="313" t="s">
        <v>7406</v>
      </c>
      <c r="B1730" s="314" t="s">
        <v>7407</v>
      </c>
      <c r="C1730" s="314" t="s">
        <v>7408</v>
      </c>
      <c r="D1730" s="314" t="s">
        <v>7366</v>
      </c>
      <c r="E1730" s="314" t="s">
        <v>7367</v>
      </c>
      <c r="F1730" s="306" t="s">
        <v>7409</v>
      </c>
      <c r="G1730" s="306" t="s">
        <v>7410</v>
      </c>
      <c r="H1730" s="314" t="s">
        <v>7411</v>
      </c>
      <c r="I1730" s="314" t="s">
        <v>7410</v>
      </c>
      <c r="J1730" s="306" t="s">
        <v>7361</v>
      </c>
      <c r="K1730" s="306" t="s">
        <v>7362</v>
      </c>
      <c r="L1730" s="3">
        <f t="shared" si="26"/>
        <v>642.1</v>
      </c>
    </row>
    <row r="1731" spans="1:12">
      <c r="A1731" s="313" t="s">
        <v>7412</v>
      </c>
      <c r="B1731" s="314" t="s">
        <v>7413</v>
      </c>
      <c r="C1731" s="314" t="s">
        <v>7414</v>
      </c>
      <c r="D1731" s="314" t="s">
        <v>7374</v>
      </c>
      <c r="E1731" s="314" t="s">
        <v>7375</v>
      </c>
      <c r="F1731" s="306" t="s">
        <v>7409</v>
      </c>
      <c r="G1731" s="306" t="s">
        <v>7410</v>
      </c>
      <c r="H1731" s="314" t="s">
        <v>7411</v>
      </c>
      <c r="I1731" s="314" t="s">
        <v>7410</v>
      </c>
      <c r="J1731" s="306" t="s">
        <v>7361</v>
      </c>
      <c r="K1731" s="306" t="s">
        <v>7362</v>
      </c>
      <c r="L1731" s="3">
        <f t="shared" si="26"/>
        <v>642.1</v>
      </c>
    </row>
    <row r="1732" spans="1:12">
      <c r="A1732" s="313" t="s">
        <v>7415</v>
      </c>
      <c r="B1732" s="314" t="s">
        <v>7416</v>
      </c>
      <c r="C1732" s="314" t="s">
        <v>7417</v>
      </c>
      <c r="D1732" s="314" t="s">
        <v>7379</v>
      </c>
      <c r="E1732" s="314" t="s">
        <v>7380</v>
      </c>
      <c r="F1732" s="306" t="s">
        <v>7418</v>
      </c>
      <c r="G1732" s="306" t="s">
        <v>7410</v>
      </c>
      <c r="H1732" s="314" t="s">
        <v>7419</v>
      </c>
      <c r="I1732" s="314" t="s">
        <v>7410</v>
      </c>
      <c r="J1732" s="306" t="s">
        <v>7361</v>
      </c>
      <c r="K1732" s="306" t="s">
        <v>7362</v>
      </c>
      <c r="L1732" s="3">
        <f t="shared" si="26"/>
        <v>642.29999999999995</v>
      </c>
    </row>
    <row r="1733" spans="1:12">
      <c r="A1733" s="313" t="s">
        <v>7420</v>
      </c>
      <c r="B1733" s="314" t="s">
        <v>7421</v>
      </c>
      <c r="C1733" s="314" t="s">
        <v>7422</v>
      </c>
      <c r="D1733" s="314" t="s">
        <v>7386</v>
      </c>
      <c r="E1733" s="314" t="s">
        <v>7387</v>
      </c>
      <c r="F1733" s="306" t="s">
        <v>7423</v>
      </c>
      <c r="G1733" s="306" t="s">
        <v>7410</v>
      </c>
      <c r="H1733" s="314" t="s">
        <v>7424</v>
      </c>
      <c r="I1733" s="314" t="s">
        <v>7410</v>
      </c>
      <c r="J1733" s="306" t="s">
        <v>7361</v>
      </c>
      <c r="K1733" s="306" t="s">
        <v>7362</v>
      </c>
      <c r="L1733" s="3">
        <f t="shared" si="26"/>
        <v>642.5</v>
      </c>
    </row>
    <row r="1734" spans="1:12">
      <c r="A1734" s="313" t="s">
        <v>7425</v>
      </c>
      <c r="B1734" s="314" t="s">
        <v>7426</v>
      </c>
      <c r="C1734" s="314" t="s">
        <v>7427</v>
      </c>
      <c r="D1734" s="314" t="s">
        <v>7356</v>
      </c>
      <c r="E1734" s="314" t="s">
        <v>7357</v>
      </c>
      <c r="F1734" s="306" t="s">
        <v>7428</v>
      </c>
      <c r="G1734" s="306" t="s">
        <v>7429</v>
      </c>
      <c r="H1734" s="314" t="s">
        <v>7430</v>
      </c>
      <c r="I1734" s="314" t="s">
        <v>7429</v>
      </c>
      <c r="J1734" s="306" t="s">
        <v>7361</v>
      </c>
      <c r="K1734" s="306" t="s">
        <v>7362</v>
      </c>
      <c r="L1734" s="3">
        <f t="shared" si="26"/>
        <v>642.70000000000005</v>
      </c>
    </row>
    <row r="1735" spans="1:12">
      <c r="A1735" s="313" t="s">
        <v>7431</v>
      </c>
      <c r="B1735" s="314" t="s">
        <v>7432</v>
      </c>
      <c r="C1735" s="314" t="s">
        <v>7433</v>
      </c>
      <c r="D1735" s="314" t="s">
        <v>7356</v>
      </c>
      <c r="E1735" s="314" t="s">
        <v>7357</v>
      </c>
      <c r="F1735" s="306" t="s">
        <v>7403</v>
      </c>
      <c r="G1735" s="306" t="s">
        <v>7404</v>
      </c>
      <c r="H1735" s="314" t="s">
        <v>7405</v>
      </c>
      <c r="I1735" s="314" t="s">
        <v>7404</v>
      </c>
      <c r="J1735" s="306" t="s">
        <v>7361</v>
      </c>
      <c r="K1735" s="306" t="s">
        <v>7362</v>
      </c>
      <c r="L1735" s="3">
        <f t="shared" si="26"/>
        <v>642.79999999999995</v>
      </c>
    </row>
    <row r="1736" spans="1:12">
      <c r="A1736" s="316" t="s">
        <v>7434</v>
      </c>
      <c r="B1736" s="317" t="s">
        <v>7435</v>
      </c>
      <c r="C1736" s="314" t="s">
        <v>7436</v>
      </c>
      <c r="D1736" s="314" t="s">
        <v>7356</v>
      </c>
      <c r="E1736" s="314" t="s">
        <v>7357</v>
      </c>
      <c r="F1736" s="306" t="s">
        <v>7358</v>
      </c>
      <c r="G1736" s="306" t="s">
        <v>7359</v>
      </c>
      <c r="H1736" s="314" t="s">
        <v>7360</v>
      </c>
      <c r="I1736" s="314" t="s">
        <v>7359</v>
      </c>
      <c r="J1736" s="306" t="s">
        <v>7361</v>
      </c>
      <c r="K1736" s="306" t="s">
        <v>7362</v>
      </c>
      <c r="L1736" s="3">
        <f t="shared" si="26"/>
        <v>641.79999999999995</v>
      </c>
    </row>
    <row r="1737" spans="1:12">
      <c r="A1737" s="313" t="s">
        <v>7437</v>
      </c>
      <c r="B1737" s="314" t="s">
        <v>7438</v>
      </c>
      <c r="C1737" s="314" t="s">
        <v>7439</v>
      </c>
      <c r="D1737" s="314" t="s">
        <v>6743</v>
      </c>
      <c r="E1737" s="314" t="s">
        <v>6544</v>
      </c>
      <c r="F1737" s="306" t="s">
        <v>7440</v>
      </c>
      <c r="G1737" s="306" t="s">
        <v>7441</v>
      </c>
      <c r="H1737" s="314" t="s">
        <v>7442</v>
      </c>
      <c r="I1737" s="314" t="s">
        <v>7441</v>
      </c>
      <c r="J1737" s="306" t="s">
        <v>6546</v>
      </c>
      <c r="K1737" s="306" t="s">
        <v>6547</v>
      </c>
      <c r="L1737" s="3">
        <f t="shared" si="26"/>
        <v>650.79999999999995</v>
      </c>
    </row>
    <row r="1738" spans="1:12">
      <c r="A1738" s="313" t="s">
        <v>7443</v>
      </c>
      <c r="B1738" s="314" t="s">
        <v>7444</v>
      </c>
      <c r="C1738" s="314" t="s">
        <v>7445</v>
      </c>
      <c r="D1738" s="314" t="s">
        <v>5820</v>
      </c>
      <c r="E1738" s="314" t="s">
        <v>5821</v>
      </c>
      <c r="F1738" s="306" t="s">
        <v>7446</v>
      </c>
      <c r="G1738" s="306" t="s">
        <v>7447</v>
      </c>
      <c r="H1738" s="314" t="s">
        <v>7448</v>
      </c>
      <c r="I1738" s="314" t="s">
        <v>7447</v>
      </c>
      <c r="J1738" s="306" t="s">
        <v>6584</v>
      </c>
      <c r="K1738" s="306" t="s">
        <v>6560</v>
      </c>
      <c r="L1738" s="3">
        <f t="shared" ref="L1738:L1801" si="27">VALUE(MID(H1738,2,3)&amp;"."&amp;RIGHT(H1738,1))</f>
        <v>650.1</v>
      </c>
    </row>
    <row r="1739" spans="1:12">
      <c r="A1739" s="313" t="s">
        <v>7449</v>
      </c>
      <c r="B1739" s="314" t="s">
        <v>7450</v>
      </c>
      <c r="C1739" s="314" t="s">
        <v>7451</v>
      </c>
      <c r="D1739" s="314" t="s">
        <v>5837</v>
      </c>
      <c r="E1739" s="314" t="s">
        <v>5838</v>
      </c>
      <c r="F1739" s="306" t="s">
        <v>7446</v>
      </c>
      <c r="G1739" s="306" t="s">
        <v>7447</v>
      </c>
      <c r="H1739" s="314" t="s">
        <v>7448</v>
      </c>
      <c r="I1739" s="314" t="s">
        <v>7447</v>
      </c>
      <c r="J1739" s="306" t="s">
        <v>6653</v>
      </c>
      <c r="K1739" s="306" t="s">
        <v>6560</v>
      </c>
      <c r="L1739" s="3">
        <f t="shared" si="27"/>
        <v>650.1</v>
      </c>
    </row>
    <row r="1740" spans="1:12">
      <c r="A1740" s="313" t="s">
        <v>7452</v>
      </c>
      <c r="B1740" s="314" t="s">
        <v>7453</v>
      </c>
      <c r="C1740" s="314" t="s">
        <v>7454</v>
      </c>
      <c r="D1740" s="314" t="s">
        <v>6555</v>
      </c>
      <c r="E1740" s="314" t="s">
        <v>6556</v>
      </c>
      <c r="F1740" s="306" t="s">
        <v>7455</v>
      </c>
      <c r="G1740" s="306" t="s">
        <v>7447</v>
      </c>
      <c r="H1740" s="314" t="s">
        <v>7456</v>
      </c>
      <c r="I1740" s="314" t="s">
        <v>7447</v>
      </c>
      <c r="J1740" s="306" t="s">
        <v>6559</v>
      </c>
      <c r="K1740" s="306" t="s">
        <v>6560</v>
      </c>
      <c r="L1740" s="3">
        <f t="shared" si="27"/>
        <v>650.29999999999995</v>
      </c>
    </row>
    <row r="1741" spans="1:12">
      <c r="A1741" s="313" t="s">
        <v>7457</v>
      </c>
      <c r="B1741" s="314" t="s">
        <v>7458</v>
      </c>
      <c r="C1741" s="314" t="s">
        <v>7459</v>
      </c>
      <c r="D1741" s="314" t="s">
        <v>5896</v>
      </c>
      <c r="E1741" s="314" t="s">
        <v>5897</v>
      </c>
      <c r="F1741" s="306" t="s">
        <v>7460</v>
      </c>
      <c r="G1741" s="306" t="s">
        <v>7447</v>
      </c>
      <c r="H1741" s="314" t="s">
        <v>7461</v>
      </c>
      <c r="I1741" s="314" t="s">
        <v>7447</v>
      </c>
      <c r="J1741" s="306" t="s">
        <v>6604</v>
      </c>
      <c r="K1741" s="306" t="s">
        <v>6560</v>
      </c>
      <c r="L1741" s="3">
        <f t="shared" si="27"/>
        <v>650.5</v>
      </c>
    </row>
    <row r="1742" spans="1:12">
      <c r="A1742" s="313" t="s">
        <v>7462</v>
      </c>
      <c r="B1742" s="314" t="s">
        <v>7463</v>
      </c>
      <c r="C1742" s="314" t="s">
        <v>7464</v>
      </c>
      <c r="D1742" s="314" t="s">
        <v>5931</v>
      </c>
      <c r="E1742" s="314" t="s">
        <v>5932</v>
      </c>
      <c r="F1742" s="306" t="s">
        <v>7465</v>
      </c>
      <c r="G1742" s="306" t="s">
        <v>7466</v>
      </c>
      <c r="H1742" s="314" t="s">
        <v>7467</v>
      </c>
      <c r="I1742" s="314" t="s">
        <v>7466</v>
      </c>
      <c r="J1742" s="306" t="s">
        <v>6611</v>
      </c>
      <c r="K1742" s="306" t="s">
        <v>6612</v>
      </c>
      <c r="L1742" s="3">
        <f t="shared" si="27"/>
        <v>650.70000000000005</v>
      </c>
    </row>
    <row r="1743" spans="1:12">
      <c r="A1743" s="313" t="s">
        <v>7468</v>
      </c>
      <c r="B1743" s="314" t="s">
        <v>7469</v>
      </c>
      <c r="C1743" s="314" t="s">
        <v>7470</v>
      </c>
      <c r="D1743" s="314" t="s">
        <v>6743</v>
      </c>
      <c r="E1743" s="314" t="s">
        <v>6544</v>
      </c>
      <c r="F1743" s="306" t="s">
        <v>7440</v>
      </c>
      <c r="G1743" s="306" t="s">
        <v>7441</v>
      </c>
      <c r="H1743" s="314" t="s">
        <v>7442</v>
      </c>
      <c r="I1743" s="314" t="s">
        <v>7441</v>
      </c>
      <c r="J1743" s="306" t="s">
        <v>6546</v>
      </c>
      <c r="K1743" s="306" t="s">
        <v>6547</v>
      </c>
      <c r="L1743" s="3">
        <f t="shared" si="27"/>
        <v>650.79999999999995</v>
      </c>
    </row>
    <row r="1744" spans="1:12">
      <c r="A1744" s="313" t="s">
        <v>7471</v>
      </c>
      <c r="B1744" s="314" t="s">
        <v>7472</v>
      </c>
      <c r="C1744" s="314" t="s">
        <v>7473</v>
      </c>
      <c r="D1744" s="314" t="s">
        <v>5820</v>
      </c>
      <c r="E1744" s="314" t="s">
        <v>5821</v>
      </c>
      <c r="F1744" s="306" t="s">
        <v>7474</v>
      </c>
      <c r="G1744" s="306" t="s">
        <v>7475</v>
      </c>
      <c r="H1744" s="314" t="s">
        <v>7476</v>
      </c>
      <c r="I1744" s="314" t="s">
        <v>7475</v>
      </c>
      <c r="J1744" s="306" t="s">
        <v>7477</v>
      </c>
      <c r="K1744" s="306" t="s">
        <v>7478</v>
      </c>
      <c r="L1744" s="3">
        <f t="shared" si="27"/>
        <v>650.20000000000005</v>
      </c>
    </row>
    <row r="1745" spans="1:12">
      <c r="A1745" s="313" t="s">
        <v>7479</v>
      </c>
      <c r="B1745" s="314" t="s">
        <v>7480</v>
      </c>
      <c r="C1745" s="314" t="s">
        <v>7481</v>
      </c>
      <c r="D1745" s="314" t="s">
        <v>5837</v>
      </c>
      <c r="E1745" s="314" t="s">
        <v>5838</v>
      </c>
      <c r="F1745" s="306" t="s">
        <v>7474</v>
      </c>
      <c r="G1745" s="306" t="s">
        <v>7475</v>
      </c>
      <c r="H1745" s="314" t="s">
        <v>7476</v>
      </c>
      <c r="I1745" s="314" t="s">
        <v>7475</v>
      </c>
      <c r="J1745" s="306" t="s">
        <v>7477</v>
      </c>
      <c r="K1745" s="306" t="s">
        <v>7478</v>
      </c>
      <c r="L1745" s="3">
        <f t="shared" si="27"/>
        <v>650.20000000000005</v>
      </c>
    </row>
    <row r="1746" spans="1:12">
      <c r="A1746" s="313" t="s">
        <v>7482</v>
      </c>
      <c r="B1746" s="314" t="s">
        <v>7483</v>
      </c>
      <c r="C1746" s="314" t="s">
        <v>7484</v>
      </c>
      <c r="D1746" s="314" t="s">
        <v>5860</v>
      </c>
      <c r="E1746" s="314" t="s">
        <v>5861</v>
      </c>
      <c r="F1746" s="306" t="s">
        <v>7485</v>
      </c>
      <c r="G1746" s="306" t="s">
        <v>7475</v>
      </c>
      <c r="H1746" s="314" t="s">
        <v>7486</v>
      </c>
      <c r="I1746" s="314" t="s">
        <v>7475</v>
      </c>
      <c r="J1746" s="306" t="s">
        <v>6057</v>
      </c>
      <c r="K1746" s="306" t="s">
        <v>6058</v>
      </c>
      <c r="L1746" s="3">
        <f t="shared" si="27"/>
        <v>650.4</v>
      </c>
    </row>
    <row r="1747" spans="1:12">
      <c r="A1747" s="313" t="s">
        <v>7487</v>
      </c>
      <c r="B1747" s="314" t="s">
        <v>7488</v>
      </c>
      <c r="C1747" s="314" t="s">
        <v>7489</v>
      </c>
      <c r="D1747" s="314" t="s">
        <v>5896</v>
      </c>
      <c r="E1747" s="314" t="s">
        <v>5897</v>
      </c>
      <c r="F1747" s="306" t="s">
        <v>7490</v>
      </c>
      <c r="G1747" s="306" t="s">
        <v>7475</v>
      </c>
      <c r="H1747" s="314" t="s">
        <v>7491</v>
      </c>
      <c r="I1747" s="314" t="s">
        <v>7475</v>
      </c>
      <c r="J1747" s="306" t="s">
        <v>7492</v>
      </c>
      <c r="K1747" s="306" t="s">
        <v>7493</v>
      </c>
      <c r="L1747" s="3">
        <f t="shared" si="27"/>
        <v>650.6</v>
      </c>
    </row>
    <row r="1748" spans="1:12">
      <c r="A1748" s="313" t="s">
        <v>7494</v>
      </c>
      <c r="B1748" s="314" t="s">
        <v>7495</v>
      </c>
      <c r="C1748" s="314" t="s">
        <v>7496</v>
      </c>
      <c r="D1748" s="314" t="s">
        <v>6743</v>
      </c>
      <c r="E1748" s="314" t="s">
        <v>6544</v>
      </c>
      <c r="F1748" s="306" t="s">
        <v>7440</v>
      </c>
      <c r="G1748" s="306" t="s">
        <v>7441</v>
      </c>
      <c r="H1748" s="314" t="s">
        <v>7442</v>
      </c>
      <c r="I1748" s="314" t="s">
        <v>7475</v>
      </c>
      <c r="J1748" s="306" t="s">
        <v>7477</v>
      </c>
      <c r="K1748" s="306" t="s">
        <v>7478</v>
      </c>
      <c r="L1748" s="3">
        <f t="shared" si="27"/>
        <v>650.79999999999995</v>
      </c>
    </row>
    <row r="1749" spans="1:12">
      <c r="A1749" s="313" t="s">
        <v>7497</v>
      </c>
      <c r="B1749" s="314" t="s">
        <v>7498</v>
      </c>
      <c r="C1749" s="314" t="s">
        <v>7499</v>
      </c>
      <c r="D1749" s="314" t="s">
        <v>6743</v>
      </c>
      <c r="E1749" s="314" t="s">
        <v>6544</v>
      </c>
      <c r="F1749" s="306" t="s">
        <v>7440</v>
      </c>
      <c r="G1749" s="306" t="s">
        <v>7441</v>
      </c>
      <c r="H1749" s="314" t="s">
        <v>7442</v>
      </c>
      <c r="I1749" s="314" t="s">
        <v>7441</v>
      </c>
      <c r="J1749" s="306" t="s">
        <v>6546</v>
      </c>
      <c r="K1749" s="306" t="s">
        <v>6547</v>
      </c>
      <c r="L1749" s="3">
        <f t="shared" si="27"/>
        <v>650.79999999999995</v>
      </c>
    </row>
    <row r="1750" spans="1:12">
      <c r="A1750" s="313" t="s">
        <v>7500</v>
      </c>
      <c r="B1750" s="314" t="s">
        <v>7501</v>
      </c>
      <c r="C1750" s="314" t="s">
        <v>7502</v>
      </c>
      <c r="D1750" s="314" t="s">
        <v>6743</v>
      </c>
      <c r="E1750" s="314" t="s">
        <v>6544</v>
      </c>
      <c r="F1750" s="306" t="s">
        <v>7440</v>
      </c>
      <c r="G1750" s="306" t="s">
        <v>7441</v>
      </c>
      <c r="H1750" s="314" t="s">
        <v>7442</v>
      </c>
      <c r="I1750" s="314" t="s">
        <v>7441</v>
      </c>
      <c r="J1750" s="306" t="s">
        <v>6546</v>
      </c>
      <c r="K1750" s="306" t="s">
        <v>6547</v>
      </c>
      <c r="L1750" s="3">
        <f t="shared" si="27"/>
        <v>650.79999999999995</v>
      </c>
    </row>
    <row r="1751" spans="1:12">
      <c r="A1751" s="313" t="s">
        <v>7503</v>
      </c>
      <c r="B1751" s="314" t="s">
        <v>7504</v>
      </c>
      <c r="C1751" s="314" t="s">
        <v>7505</v>
      </c>
      <c r="D1751" s="314" t="s">
        <v>6743</v>
      </c>
      <c r="E1751" s="314" t="s">
        <v>6544</v>
      </c>
      <c r="F1751" s="306" t="s">
        <v>7440</v>
      </c>
      <c r="G1751" s="306" t="s">
        <v>7441</v>
      </c>
      <c r="H1751" s="314" t="s">
        <v>7442</v>
      </c>
      <c r="I1751" s="314" t="s">
        <v>7441</v>
      </c>
      <c r="J1751" s="306" t="s">
        <v>6546</v>
      </c>
      <c r="K1751" s="306" t="s">
        <v>6547</v>
      </c>
      <c r="L1751" s="3">
        <f t="shared" si="27"/>
        <v>650.79999999999995</v>
      </c>
    </row>
    <row r="1752" spans="1:12">
      <c r="A1752" s="313" t="s">
        <v>7506</v>
      </c>
      <c r="B1752" s="314" t="s">
        <v>7507</v>
      </c>
      <c r="C1752" s="314" t="s">
        <v>7508</v>
      </c>
      <c r="D1752" s="314" t="s">
        <v>6743</v>
      </c>
      <c r="E1752" s="314" t="s">
        <v>6544</v>
      </c>
      <c r="F1752" s="306" t="s">
        <v>7440</v>
      </c>
      <c r="G1752" s="306" t="s">
        <v>7441</v>
      </c>
      <c r="H1752" s="314" t="s">
        <v>7442</v>
      </c>
      <c r="I1752" s="314" t="s">
        <v>7441</v>
      </c>
      <c r="J1752" s="306" t="s">
        <v>6546</v>
      </c>
      <c r="K1752" s="306" t="s">
        <v>6547</v>
      </c>
      <c r="L1752" s="3">
        <f t="shared" si="27"/>
        <v>650.79999999999995</v>
      </c>
    </row>
    <row r="1753" spans="1:12">
      <c r="A1753" s="313" t="s">
        <v>7509</v>
      </c>
      <c r="B1753" s="314" t="s">
        <v>7510</v>
      </c>
      <c r="C1753" s="314" t="s">
        <v>7511</v>
      </c>
      <c r="D1753" s="314" t="s">
        <v>6743</v>
      </c>
      <c r="E1753" s="314" t="s">
        <v>6544</v>
      </c>
      <c r="F1753" s="306" t="s">
        <v>7440</v>
      </c>
      <c r="G1753" s="306" t="s">
        <v>7441</v>
      </c>
      <c r="H1753" s="314" t="s">
        <v>7442</v>
      </c>
      <c r="I1753" s="314" t="s">
        <v>7441</v>
      </c>
      <c r="J1753" s="306" t="s">
        <v>6546</v>
      </c>
      <c r="K1753" s="306" t="s">
        <v>6547</v>
      </c>
      <c r="L1753" s="3">
        <f t="shared" si="27"/>
        <v>650.79999999999995</v>
      </c>
    </row>
    <row r="1754" spans="1:12">
      <c r="A1754" s="313" t="s">
        <v>7512</v>
      </c>
      <c r="B1754" s="314" t="s">
        <v>7513</v>
      </c>
      <c r="C1754" s="314" t="s">
        <v>7514</v>
      </c>
      <c r="D1754" s="314" t="s">
        <v>6743</v>
      </c>
      <c r="E1754" s="314" t="s">
        <v>6544</v>
      </c>
      <c r="F1754" s="306" t="s">
        <v>7440</v>
      </c>
      <c r="G1754" s="306" t="s">
        <v>7441</v>
      </c>
      <c r="H1754" s="314" t="s">
        <v>7442</v>
      </c>
      <c r="I1754" s="314" t="s">
        <v>7441</v>
      </c>
      <c r="J1754" s="306" t="s">
        <v>6546</v>
      </c>
      <c r="K1754" s="306" t="s">
        <v>6547</v>
      </c>
      <c r="L1754" s="3">
        <f t="shared" si="27"/>
        <v>650.79999999999995</v>
      </c>
    </row>
    <row r="1755" spans="1:12">
      <c r="A1755" s="314" t="s">
        <v>7515</v>
      </c>
      <c r="B1755" s="314" t="s">
        <v>7516</v>
      </c>
      <c r="C1755" s="314" t="s">
        <v>7517</v>
      </c>
      <c r="D1755" s="314" t="s">
        <v>6743</v>
      </c>
      <c r="E1755" s="314" t="s">
        <v>6544</v>
      </c>
      <c r="F1755" s="306" t="s">
        <v>7440</v>
      </c>
      <c r="G1755" s="306" t="s">
        <v>7441</v>
      </c>
      <c r="H1755" s="314" t="s">
        <v>7442</v>
      </c>
      <c r="I1755" s="314" t="s">
        <v>7441</v>
      </c>
      <c r="J1755" s="306" t="s">
        <v>6546</v>
      </c>
      <c r="K1755" s="306" t="s">
        <v>6547</v>
      </c>
      <c r="L1755" s="3">
        <f t="shared" si="27"/>
        <v>650.79999999999995</v>
      </c>
    </row>
    <row r="1756" spans="1:12">
      <c r="A1756" s="315" t="s">
        <v>7518</v>
      </c>
      <c r="B1756" s="306" t="s">
        <v>7519</v>
      </c>
      <c r="C1756" s="306" t="s">
        <v>7520</v>
      </c>
      <c r="D1756" s="306" t="s">
        <v>7521</v>
      </c>
      <c r="E1756" s="306" t="s">
        <v>7522</v>
      </c>
      <c r="F1756" s="306" t="s">
        <v>7523</v>
      </c>
      <c r="G1756" s="306" t="s">
        <v>7524</v>
      </c>
      <c r="H1756" s="306" t="s">
        <v>7525</v>
      </c>
      <c r="I1756" s="306" t="s">
        <v>7524</v>
      </c>
      <c r="J1756" s="306" t="s">
        <v>6546</v>
      </c>
      <c r="K1756" s="306" t="s">
        <v>6547</v>
      </c>
      <c r="L1756" s="3">
        <f t="shared" si="27"/>
        <v>656.8</v>
      </c>
    </row>
    <row r="1757" spans="1:12">
      <c r="A1757" s="313" t="s">
        <v>7526</v>
      </c>
      <c r="B1757" s="314" t="s">
        <v>7527</v>
      </c>
      <c r="C1757" s="314" t="s">
        <v>7528</v>
      </c>
      <c r="D1757" s="314" t="s">
        <v>7521</v>
      </c>
      <c r="E1757" s="314" t="s">
        <v>7522</v>
      </c>
      <c r="F1757" s="306" t="s">
        <v>7529</v>
      </c>
      <c r="G1757" s="306" t="s">
        <v>7530</v>
      </c>
      <c r="H1757" s="314" t="s">
        <v>7531</v>
      </c>
      <c r="I1757" s="314" t="s">
        <v>7530</v>
      </c>
      <c r="J1757" s="306" t="s">
        <v>6902</v>
      </c>
      <c r="K1757" s="306" t="s">
        <v>6899</v>
      </c>
      <c r="L1757" s="3">
        <f t="shared" si="27"/>
        <v>657.8</v>
      </c>
    </row>
    <row r="1758" spans="1:12">
      <c r="A1758" s="313" t="s">
        <v>7532</v>
      </c>
      <c r="B1758" s="314" t="s">
        <v>7533</v>
      </c>
      <c r="C1758" s="314" t="s">
        <v>7534</v>
      </c>
      <c r="D1758" s="314" t="s">
        <v>7521</v>
      </c>
      <c r="E1758" s="314" t="s">
        <v>7522</v>
      </c>
      <c r="F1758" s="306" t="s">
        <v>7535</v>
      </c>
      <c r="G1758" s="306" t="s">
        <v>7536</v>
      </c>
      <c r="H1758" s="314" t="s">
        <v>7537</v>
      </c>
      <c r="I1758" s="314" t="s">
        <v>7536</v>
      </c>
      <c r="J1758" s="306" t="s">
        <v>6902</v>
      </c>
      <c r="K1758" s="306" t="s">
        <v>6899</v>
      </c>
      <c r="L1758" s="3">
        <f t="shared" si="27"/>
        <v>658.8</v>
      </c>
    </row>
    <row r="1759" spans="1:12">
      <c r="A1759" s="313" t="s">
        <v>7538</v>
      </c>
      <c r="B1759" s="314" t="s">
        <v>7539</v>
      </c>
      <c r="C1759" s="314" t="s">
        <v>7540</v>
      </c>
      <c r="D1759" s="314" t="s">
        <v>7521</v>
      </c>
      <c r="E1759" s="314" t="s">
        <v>7522</v>
      </c>
      <c r="F1759" s="306" t="s">
        <v>7535</v>
      </c>
      <c r="G1759" s="306" t="s">
        <v>7536</v>
      </c>
      <c r="H1759" s="314" t="s">
        <v>7537</v>
      </c>
      <c r="I1759" s="314" t="s">
        <v>7536</v>
      </c>
      <c r="J1759" s="306" t="s">
        <v>6902</v>
      </c>
      <c r="K1759" s="306" t="s">
        <v>6899</v>
      </c>
      <c r="L1759" s="3">
        <f t="shared" si="27"/>
        <v>658.8</v>
      </c>
    </row>
    <row r="1760" spans="1:12">
      <c r="A1760" s="313" t="s">
        <v>7541</v>
      </c>
      <c r="B1760" s="314" t="s">
        <v>7542</v>
      </c>
      <c r="C1760" s="314" t="s">
        <v>7543</v>
      </c>
      <c r="D1760" s="314" t="s">
        <v>7521</v>
      </c>
      <c r="E1760" s="314" t="s">
        <v>7522</v>
      </c>
      <c r="F1760" s="306" t="s">
        <v>7544</v>
      </c>
      <c r="G1760" s="306" t="s">
        <v>7545</v>
      </c>
      <c r="H1760" s="314" t="s">
        <v>7546</v>
      </c>
      <c r="I1760" s="314" t="s">
        <v>7545</v>
      </c>
      <c r="J1760" s="306" t="s">
        <v>7547</v>
      </c>
      <c r="K1760" s="306" t="s">
        <v>7522</v>
      </c>
      <c r="L1760" s="3">
        <f t="shared" si="27"/>
        <v>659.8</v>
      </c>
    </row>
    <row r="1761" spans="1:12">
      <c r="A1761" s="313" t="s">
        <v>7548</v>
      </c>
      <c r="B1761" s="314" t="s">
        <v>7549</v>
      </c>
      <c r="C1761" s="314" t="s">
        <v>7550</v>
      </c>
      <c r="D1761" s="314" t="s">
        <v>7551</v>
      </c>
      <c r="E1761" s="314" t="s">
        <v>7552</v>
      </c>
      <c r="F1761" s="306" t="s">
        <v>7553</v>
      </c>
      <c r="G1761" s="306" t="s">
        <v>7554</v>
      </c>
      <c r="H1761" s="314" t="s">
        <v>7555</v>
      </c>
      <c r="I1761" s="314" t="s">
        <v>7554</v>
      </c>
      <c r="J1761" s="306" t="s">
        <v>7556</v>
      </c>
      <c r="K1761" s="306" t="s">
        <v>7557</v>
      </c>
      <c r="L1761" s="3">
        <f t="shared" si="27"/>
        <v>666.8</v>
      </c>
    </row>
    <row r="1762" spans="1:12">
      <c r="A1762" s="313" t="s">
        <v>7558</v>
      </c>
      <c r="B1762" s="314" t="s">
        <v>7559</v>
      </c>
      <c r="C1762" s="314" t="s">
        <v>7560</v>
      </c>
      <c r="D1762" s="314" t="s">
        <v>7551</v>
      </c>
      <c r="E1762" s="314" t="s">
        <v>7552</v>
      </c>
      <c r="F1762" s="306" t="s">
        <v>7553</v>
      </c>
      <c r="G1762" s="306" t="s">
        <v>7554</v>
      </c>
      <c r="H1762" s="314" t="s">
        <v>7555</v>
      </c>
      <c r="I1762" s="314" t="s">
        <v>7554</v>
      </c>
      <c r="J1762" s="306" t="s">
        <v>7556</v>
      </c>
      <c r="K1762" s="306" t="s">
        <v>7557</v>
      </c>
      <c r="L1762" s="3">
        <f t="shared" si="27"/>
        <v>666.8</v>
      </c>
    </row>
    <row r="1763" spans="1:12">
      <c r="A1763" s="313" t="s">
        <v>7561</v>
      </c>
      <c r="B1763" s="314" t="s">
        <v>7562</v>
      </c>
      <c r="C1763" s="314" t="s">
        <v>7563</v>
      </c>
      <c r="D1763" s="314" t="s">
        <v>7551</v>
      </c>
      <c r="E1763" s="314" t="s">
        <v>7552</v>
      </c>
      <c r="F1763" s="306" t="s">
        <v>7564</v>
      </c>
      <c r="G1763" s="306" t="s">
        <v>7565</v>
      </c>
      <c r="H1763" s="314" t="s">
        <v>7566</v>
      </c>
      <c r="I1763" s="314" t="s">
        <v>7565</v>
      </c>
      <c r="J1763" s="306" t="s">
        <v>7556</v>
      </c>
      <c r="K1763" s="306" t="s">
        <v>7557</v>
      </c>
      <c r="L1763" s="3">
        <f t="shared" si="27"/>
        <v>667.8</v>
      </c>
    </row>
    <row r="1764" spans="1:12">
      <c r="A1764" s="313" t="s">
        <v>7567</v>
      </c>
      <c r="B1764" s="314" t="s">
        <v>7568</v>
      </c>
      <c r="C1764" s="314" t="s">
        <v>7569</v>
      </c>
      <c r="D1764" s="314" t="s">
        <v>7551</v>
      </c>
      <c r="E1764" s="314" t="s">
        <v>7552</v>
      </c>
      <c r="F1764" s="306" t="s">
        <v>7564</v>
      </c>
      <c r="G1764" s="306" t="s">
        <v>7565</v>
      </c>
      <c r="H1764" s="314" t="s">
        <v>7566</v>
      </c>
      <c r="I1764" s="314" t="s">
        <v>7565</v>
      </c>
      <c r="J1764" s="306" t="s">
        <v>7556</v>
      </c>
      <c r="K1764" s="306" t="s">
        <v>7557</v>
      </c>
      <c r="L1764" s="3">
        <f t="shared" si="27"/>
        <v>667.8</v>
      </c>
    </row>
    <row r="1765" spans="1:12">
      <c r="A1765" s="313" t="s">
        <v>7570</v>
      </c>
      <c r="B1765" s="314" t="s">
        <v>7571</v>
      </c>
      <c r="C1765" s="314" t="s">
        <v>7572</v>
      </c>
      <c r="D1765" s="314" t="s">
        <v>7551</v>
      </c>
      <c r="E1765" s="314" t="s">
        <v>7552</v>
      </c>
      <c r="F1765" s="306" t="s">
        <v>7564</v>
      </c>
      <c r="G1765" s="306" t="s">
        <v>7565</v>
      </c>
      <c r="H1765" s="314" t="s">
        <v>7566</v>
      </c>
      <c r="I1765" s="314" t="s">
        <v>7565</v>
      </c>
      <c r="J1765" s="306" t="s">
        <v>7556</v>
      </c>
      <c r="K1765" s="306" t="s">
        <v>7557</v>
      </c>
      <c r="L1765" s="3">
        <f t="shared" si="27"/>
        <v>667.8</v>
      </c>
    </row>
    <row r="1766" spans="1:12">
      <c r="A1766" s="313" t="s">
        <v>7573</v>
      </c>
      <c r="B1766" s="314" t="s">
        <v>7574</v>
      </c>
      <c r="C1766" s="314" t="s">
        <v>7575</v>
      </c>
      <c r="D1766" s="314" t="s">
        <v>7576</v>
      </c>
      <c r="E1766" s="314" t="s">
        <v>7577</v>
      </c>
      <c r="F1766" s="306" t="s">
        <v>7578</v>
      </c>
      <c r="G1766" s="306" t="s">
        <v>7579</v>
      </c>
      <c r="H1766" s="314" t="s">
        <v>7580</v>
      </c>
      <c r="I1766" s="314" t="s">
        <v>7579</v>
      </c>
      <c r="J1766" s="306" t="s">
        <v>7581</v>
      </c>
      <c r="K1766" s="306" t="s">
        <v>7582</v>
      </c>
      <c r="L1766" s="3">
        <f t="shared" si="27"/>
        <v>670.7</v>
      </c>
    </row>
    <row r="1767" spans="1:12">
      <c r="A1767" s="313" t="s">
        <v>7583</v>
      </c>
      <c r="B1767" s="314" t="s">
        <v>7584</v>
      </c>
      <c r="C1767" s="314" t="s">
        <v>7585</v>
      </c>
      <c r="D1767" s="314" t="s">
        <v>7576</v>
      </c>
      <c r="E1767" s="314" t="s">
        <v>7577</v>
      </c>
      <c r="F1767" s="306" t="s">
        <v>7578</v>
      </c>
      <c r="G1767" s="306" t="s">
        <v>7579</v>
      </c>
      <c r="H1767" s="314" t="s">
        <v>7580</v>
      </c>
      <c r="I1767" s="314" t="s">
        <v>7579</v>
      </c>
      <c r="J1767" s="306" t="s">
        <v>7581</v>
      </c>
      <c r="K1767" s="306" t="s">
        <v>7582</v>
      </c>
      <c r="L1767" s="3">
        <f t="shared" si="27"/>
        <v>670.7</v>
      </c>
    </row>
    <row r="1768" spans="1:12">
      <c r="A1768" s="313" t="s">
        <v>7586</v>
      </c>
      <c r="B1768" s="314" t="s">
        <v>7587</v>
      </c>
      <c r="C1768" s="314" t="s">
        <v>7588</v>
      </c>
      <c r="D1768" s="314" t="s">
        <v>7576</v>
      </c>
      <c r="E1768" s="314" t="s">
        <v>7577</v>
      </c>
      <c r="F1768" s="306" t="s">
        <v>7578</v>
      </c>
      <c r="G1768" s="306" t="s">
        <v>7579</v>
      </c>
      <c r="H1768" s="314" t="s">
        <v>7580</v>
      </c>
      <c r="I1768" s="314" t="s">
        <v>7579</v>
      </c>
      <c r="J1768" s="306" t="s">
        <v>7581</v>
      </c>
      <c r="K1768" s="306" t="s">
        <v>7582</v>
      </c>
      <c r="L1768" s="3">
        <f t="shared" si="27"/>
        <v>670.7</v>
      </c>
    </row>
    <row r="1769" spans="1:12">
      <c r="A1769" s="313" t="s">
        <v>7589</v>
      </c>
      <c r="B1769" s="314" t="s">
        <v>7590</v>
      </c>
      <c r="C1769" s="314" t="s">
        <v>7591</v>
      </c>
      <c r="D1769" s="314" t="s">
        <v>7576</v>
      </c>
      <c r="E1769" s="314" t="s">
        <v>7577</v>
      </c>
      <c r="F1769" s="306" t="s">
        <v>7578</v>
      </c>
      <c r="G1769" s="306" t="s">
        <v>7579</v>
      </c>
      <c r="H1769" s="314" t="s">
        <v>7580</v>
      </c>
      <c r="I1769" s="314" t="s">
        <v>7579</v>
      </c>
      <c r="J1769" s="306" t="s">
        <v>7581</v>
      </c>
      <c r="K1769" s="306" t="s">
        <v>7582</v>
      </c>
      <c r="L1769" s="3">
        <f t="shared" si="27"/>
        <v>670.7</v>
      </c>
    </row>
    <row r="1770" spans="1:12">
      <c r="A1770" s="313" t="s">
        <v>7592</v>
      </c>
      <c r="B1770" s="314" t="s">
        <v>7593</v>
      </c>
      <c r="C1770" s="314" t="s">
        <v>7594</v>
      </c>
      <c r="D1770" s="314" t="s">
        <v>6541</v>
      </c>
      <c r="E1770" s="314" t="s">
        <v>6542</v>
      </c>
      <c r="F1770" s="306" t="s">
        <v>6543</v>
      </c>
      <c r="G1770" s="306" t="s">
        <v>6544</v>
      </c>
      <c r="H1770" s="314" t="s">
        <v>6545</v>
      </c>
      <c r="I1770" s="314" t="s">
        <v>6544</v>
      </c>
      <c r="J1770" s="306" t="s">
        <v>6546</v>
      </c>
      <c r="K1770" s="306" t="s">
        <v>6547</v>
      </c>
      <c r="L1770" s="3">
        <f t="shared" si="27"/>
        <v>675.8</v>
      </c>
    </row>
    <row r="1771" spans="1:12">
      <c r="A1771" s="313" t="s">
        <v>7595</v>
      </c>
      <c r="B1771" s="314" t="s">
        <v>7596</v>
      </c>
      <c r="C1771" s="314" t="s">
        <v>7597</v>
      </c>
      <c r="D1771" s="314" t="s">
        <v>6541</v>
      </c>
      <c r="E1771" s="314" t="s">
        <v>6542</v>
      </c>
      <c r="F1771" s="306" t="s">
        <v>6543</v>
      </c>
      <c r="G1771" s="306" t="s">
        <v>6544</v>
      </c>
      <c r="H1771" s="314" t="s">
        <v>6545</v>
      </c>
      <c r="I1771" s="314" t="s">
        <v>6544</v>
      </c>
      <c r="J1771" s="306" t="s">
        <v>6546</v>
      </c>
      <c r="K1771" s="306" t="s">
        <v>6547</v>
      </c>
      <c r="L1771" s="3">
        <f t="shared" si="27"/>
        <v>675.8</v>
      </c>
    </row>
    <row r="1772" spans="1:12">
      <c r="A1772" s="313" t="s">
        <v>7598</v>
      </c>
      <c r="B1772" s="314" t="s">
        <v>7599</v>
      </c>
      <c r="C1772" s="314" t="s">
        <v>7600</v>
      </c>
      <c r="D1772" s="314" t="s">
        <v>6541</v>
      </c>
      <c r="E1772" s="314" t="s">
        <v>6542</v>
      </c>
      <c r="F1772" s="306" t="s">
        <v>6543</v>
      </c>
      <c r="G1772" s="306" t="s">
        <v>6544</v>
      </c>
      <c r="H1772" s="314" t="s">
        <v>6545</v>
      </c>
      <c r="I1772" s="314" t="s">
        <v>6544</v>
      </c>
      <c r="J1772" s="306" t="s">
        <v>6546</v>
      </c>
      <c r="K1772" s="306" t="s">
        <v>6547</v>
      </c>
      <c r="L1772" s="3">
        <f t="shared" si="27"/>
        <v>675.8</v>
      </c>
    </row>
    <row r="1773" spans="1:12">
      <c r="A1773" s="314" t="s">
        <v>7601</v>
      </c>
      <c r="B1773" s="314" t="s">
        <v>7602</v>
      </c>
      <c r="C1773" s="314" t="s">
        <v>7603</v>
      </c>
      <c r="D1773" s="306" t="s">
        <v>7604</v>
      </c>
      <c r="E1773" s="306" t="s">
        <v>7605</v>
      </c>
      <c r="F1773" s="306" t="s">
        <v>7606</v>
      </c>
      <c r="G1773" s="306" t="s">
        <v>7607</v>
      </c>
      <c r="H1773" s="306" t="s">
        <v>7608</v>
      </c>
      <c r="I1773" s="306" t="s">
        <v>7607</v>
      </c>
      <c r="J1773" s="306" t="s">
        <v>7609</v>
      </c>
      <c r="K1773" s="306" t="s">
        <v>7610</v>
      </c>
      <c r="L1773" s="3">
        <f t="shared" si="27"/>
        <v>426.6</v>
      </c>
    </row>
    <row r="1774" spans="1:12">
      <c r="A1774" s="313" t="s">
        <v>7611</v>
      </c>
      <c r="B1774" s="314" t="s">
        <v>7612</v>
      </c>
      <c r="C1774" s="314" t="s">
        <v>7613</v>
      </c>
      <c r="D1774" s="306" t="s">
        <v>7604</v>
      </c>
      <c r="E1774" s="306" t="s">
        <v>7605</v>
      </c>
      <c r="F1774" s="306" t="s">
        <v>7606</v>
      </c>
      <c r="G1774" s="306" t="s">
        <v>7607</v>
      </c>
      <c r="H1774" s="306" t="s">
        <v>7608</v>
      </c>
      <c r="I1774" s="306" t="s">
        <v>7607</v>
      </c>
      <c r="J1774" s="306" t="s">
        <v>7609</v>
      </c>
      <c r="K1774" s="306" t="s">
        <v>7610</v>
      </c>
      <c r="L1774" s="3">
        <f t="shared" si="27"/>
        <v>426.6</v>
      </c>
    </row>
    <row r="1775" spans="1:12">
      <c r="A1775" s="314" t="s">
        <v>7614</v>
      </c>
      <c r="B1775" s="314" t="s">
        <v>7615</v>
      </c>
      <c r="C1775" s="314" t="s">
        <v>7616</v>
      </c>
      <c r="D1775" s="306" t="s">
        <v>7604</v>
      </c>
      <c r="E1775" s="306" t="s">
        <v>7605</v>
      </c>
      <c r="F1775" s="306" t="s">
        <v>7606</v>
      </c>
      <c r="G1775" s="306" t="s">
        <v>7607</v>
      </c>
      <c r="H1775" s="306" t="s">
        <v>7608</v>
      </c>
      <c r="I1775" s="306" t="s">
        <v>7607</v>
      </c>
      <c r="J1775" s="306" t="s">
        <v>7609</v>
      </c>
      <c r="K1775" s="306" t="s">
        <v>7610</v>
      </c>
      <c r="L1775" s="3">
        <f t="shared" si="27"/>
        <v>426.6</v>
      </c>
    </row>
    <row r="1776" spans="1:12">
      <c r="A1776" s="315" t="s">
        <v>7617</v>
      </c>
      <c r="B1776" s="306" t="s">
        <v>7618</v>
      </c>
      <c r="C1776" s="306" t="s">
        <v>7619</v>
      </c>
      <c r="D1776" s="306" t="s">
        <v>7604</v>
      </c>
      <c r="E1776" s="306" t="s">
        <v>7605</v>
      </c>
      <c r="F1776" s="306" t="s">
        <v>7606</v>
      </c>
      <c r="G1776" s="306" t="s">
        <v>7607</v>
      </c>
      <c r="H1776" s="306" t="s">
        <v>7608</v>
      </c>
      <c r="I1776" s="306" t="s">
        <v>7607</v>
      </c>
      <c r="J1776" s="306" t="s">
        <v>7620</v>
      </c>
      <c r="K1776" s="306" t="s">
        <v>7621</v>
      </c>
      <c r="L1776" s="3">
        <f t="shared" si="27"/>
        <v>426.6</v>
      </c>
    </row>
    <row r="1777" spans="1:12">
      <c r="A1777" s="313" t="s">
        <v>7622</v>
      </c>
      <c r="B1777" s="314" t="s">
        <v>7623</v>
      </c>
      <c r="C1777" s="314" t="s">
        <v>7624</v>
      </c>
      <c r="D1777" s="314" t="s">
        <v>5959</v>
      </c>
      <c r="E1777" s="314" t="s">
        <v>5960</v>
      </c>
      <c r="F1777" s="306" t="s">
        <v>7625</v>
      </c>
      <c r="G1777" s="306" t="s">
        <v>7623</v>
      </c>
      <c r="H1777" s="314" t="s">
        <v>7626</v>
      </c>
      <c r="I1777" s="314" t="s">
        <v>7623</v>
      </c>
      <c r="J1777" s="306" t="s">
        <v>7477</v>
      </c>
      <c r="K1777" s="306" t="s">
        <v>7478</v>
      </c>
      <c r="L1777" s="3">
        <f t="shared" si="27"/>
        <v>620.20000000000005</v>
      </c>
    </row>
    <row r="1778" spans="1:12">
      <c r="A1778" s="313" t="s">
        <v>7627</v>
      </c>
      <c r="B1778" s="314" t="s">
        <v>7628</v>
      </c>
      <c r="C1778" s="314" t="s">
        <v>7629</v>
      </c>
      <c r="D1778" s="314" t="s">
        <v>6016</v>
      </c>
      <c r="E1778" s="314" t="s">
        <v>6017</v>
      </c>
      <c r="F1778" s="306" t="s">
        <v>7625</v>
      </c>
      <c r="G1778" s="306" t="s">
        <v>7623</v>
      </c>
      <c r="H1778" s="314" t="s">
        <v>7626</v>
      </c>
      <c r="I1778" s="314" t="s">
        <v>7623</v>
      </c>
      <c r="J1778" s="306" t="s">
        <v>7630</v>
      </c>
      <c r="K1778" s="306" t="s">
        <v>7478</v>
      </c>
      <c r="L1778" s="3">
        <f t="shared" si="27"/>
        <v>620.20000000000005</v>
      </c>
    </row>
    <row r="1779" spans="1:12">
      <c r="A1779" s="313" t="s">
        <v>7631</v>
      </c>
      <c r="B1779" s="314" t="s">
        <v>7632</v>
      </c>
      <c r="C1779" s="314" t="s">
        <v>7633</v>
      </c>
      <c r="D1779" s="314" t="s">
        <v>6055</v>
      </c>
      <c r="E1779" s="314" t="s">
        <v>6056</v>
      </c>
      <c r="F1779" s="306" t="s">
        <v>7634</v>
      </c>
      <c r="G1779" s="306" t="s">
        <v>7632</v>
      </c>
      <c r="H1779" s="314" t="s">
        <v>7635</v>
      </c>
      <c r="I1779" s="314" t="s">
        <v>7632</v>
      </c>
      <c r="J1779" s="306" t="s">
        <v>6057</v>
      </c>
      <c r="K1779" s="306" t="s">
        <v>6058</v>
      </c>
      <c r="L1779" s="3">
        <f t="shared" si="27"/>
        <v>620.4</v>
      </c>
    </row>
    <row r="1780" spans="1:12">
      <c r="A1780" s="313" t="s">
        <v>7636</v>
      </c>
      <c r="B1780" s="314" t="s">
        <v>7637</v>
      </c>
      <c r="C1780" s="314" t="s">
        <v>7638</v>
      </c>
      <c r="D1780" s="314" t="s">
        <v>6062</v>
      </c>
      <c r="E1780" s="314" t="s">
        <v>6063</v>
      </c>
      <c r="F1780" s="306" t="s">
        <v>7639</v>
      </c>
      <c r="G1780" s="306" t="s">
        <v>7637</v>
      </c>
      <c r="H1780" s="314" t="s">
        <v>7640</v>
      </c>
      <c r="I1780" s="314" t="s">
        <v>7637</v>
      </c>
      <c r="J1780" s="306" t="s">
        <v>7492</v>
      </c>
      <c r="K1780" s="306" t="s">
        <v>7493</v>
      </c>
      <c r="L1780" s="3">
        <f t="shared" si="27"/>
        <v>620.6</v>
      </c>
    </row>
    <row r="1781" spans="1:12">
      <c r="A1781" s="313" t="s">
        <v>7641</v>
      </c>
      <c r="B1781" s="314" t="s">
        <v>7642</v>
      </c>
      <c r="C1781" s="314" t="s">
        <v>7643</v>
      </c>
      <c r="D1781" s="314" t="s">
        <v>6122</v>
      </c>
      <c r="E1781" s="314" t="s">
        <v>6123</v>
      </c>
      <c r="F1781" s="306" t="s">
        <v>6670</v>
      </c>
      <c r="G1781" s="306" t="s">
        <v>6671</v>
      </c>
      <c r="H1781" s="314" t="s">
        <v>6672</v>
      </c>
      <c r="I1781" s="314" t="s">
        <v>6671</v>
      </c>
      <c r="J1781" s="306" t="s">
        <v>6124</v>
      </c>
      <c r="K1781" s="306" t="s">
        <v>6125</v>
      </c>
      <c r="L1781" s="3">
        <f t="shared" si="27"/>
        <v>620.79999999999995</v>
      </c>
    </row>
    <row r="1782" spans="1:12">
      <c r="A1782" s="313" t="s">
        <v>7644</v>
      </c>
      <c r="B1782" s="314" t="s">
        <v>7645</v>
      </c>
      <c r="C1782" s="314" t="s">
        <v>7646</v>
      </c>
      <c r="D1782" s="314" t="s">
        <v>5959</v>
      </c>
      <c r="E1782" s="314" t="s">
        <v>5960</v>
      </c>
      <c r="F1782" s="306" t="s">
        <v>7647</v>
      </c>
      <c r="G1782" s="306" t="s">
        <v>7648</v>
      </c>
      <c r="H1782" s="314" t="s">
        <v>7649</v>
      </c>
      <c r="I1782" s="314" t="s">
        <v>7648</v>
      </c>
      <c r="J1782" s="306" t="s">
        <v>7477</v>
      </c>
      <c r="K1782" s="306" t="s">
        <v>7478</v>
      </c>
      <c r="L1782" s="3">
        <f t="shared" si="27"/>
        <v>675.2</v>
      </c>
    </row>
    <row r="1783" spans="1:12">
      <c r="A1783" s="313" t="s">
        <v>7650</v>
      </c>
      <c r="B1783" s="314" t="s">
        <v>7651</v>
      </c>
      <c r="C1783" s="314" t="s">
        <v>7652</v>
      </c>
      <c r="D1783" s="314" t="s">
        <v>5974</v>
      </c>
      <c r="E1783" s="314" t="s">
        <v>5975</v>
      </c>
      <c r="F1783" s="306" t="s">
        <v>7647</v>
      </c>
      <c r="G1783" s="306" t="s">
        <v>7648</v>
      </c>
      <c r="H1783" s="314" t="s">
        <v>7649</v>
      </c>
      <c r="I1783" s="314" t="s">
        <v>7648</v>
      </c>
      <c r="J1783" s="306" t="s">
        <v>5976</v>
      </c>
      <c r="K1783" s="306" t="s">
        <v>5977</v>
      </c>
      <c r="L1783" s="3">
        <f t="shared" si="27"/>
        <v>675.2</v>
      </c>
    </row>
    <row r="1784" spans="1:12">
      <c r="A1784" s="313" t="s">
        <v>7653</v>
      </c>
      <c r="B1784" s="314" t="s">
        <v>7654</v>
      </c>
      <c r="C1784" s="314" t="s">
        <v>7655</v>
      </c>
      <c r="D1784" s="314" t="s">
        <v>5981</v>
      </c>
      <c r="E1784" s="314" t="s">
        <v>5982</v>
      </c>
      <c r="F1784" s="306" t="s">
        <v>7647</v>
      </c>
      <c r="G1784" s="306" t="s">
        <v>7648</v>
      </c>
      <c r="H1784" s="314" t="s">
        <v>7649</v>
      </c>
      <c r="I1784" s="314" t="s">
        <v>7648</v>
      </c>
      <c r="J1784" s="306" t="s">
        <v>5983</v>
      </c>
      <c r="K1784" s="306" t="s">
        <v>5984</v>
      </c>
      <c r="L1784" s="3">
        <f t="shared" si="27"/>
        <v>675.2</v>
      </c>
    </row>
    <row r="1785" spans="1:12">
      <c r="A1785" s="313" t="s">
        <v>7656</v>
      </c>
      <c r="B1785" s="314" t="s">
        <v>7657</v>
      </c>
      <c r="C1785" s="314" t="s">
        <v>7658</v>
      </c>
      <c r="D1785" s="314" t="s">
        <v>5988</v>
      </c>
      <c r="E1785" s="314" t="s">
        <v>5989</v>
      </c>
      <c r="F1785" s="306" t="s">
        <v>7647</v>
      </c>
      <c r="G1785" s="306" t="s">
        <v>7648</v>
      </c>
      <c r="H1785" s="314" t="s">
        <v>7649</v>
      </c>
      <c r="I1785" s="314" t="s">
        <v>7648</v>
      </c>
      <c r="J1785" s="306" t="s">
        <v>5990</v>
      </c>
      <c r="K1785" s="306" t="s">
        <v>5991</v>
      </c>
      <c r="L1785" s="3">
        <f t="shared" si="27"/>
        <v>675.2</v>
      </c>
    </row>
    <row r="1786" spans="1:12">
      <c r="A1786" s="313" t="s">
        <v>7659</v>
      </c>
      <c r="B1786" s="314" t="s">
        <v>7660</v>
      </c>
      <c r="C1786" s="314" t="s">
        <v>7661</v>
      </c>
      <c r="D1786" s="314" t="s">
        <v>5995</v>
      </c>
      <c r="E1786" s="314" t="s">
        <v>5996</v>
      </c>
      <c r="F1786" s="306" t="s">
        <v>7647</v>
      </c>
      <c r="G1786" s="306" t="s">
        <v>7648</v>
      </c>
      <c r="H1786" s="314" t="s">
        <v>7649</v>
      </c>
      <c r="I1786" s="314" t="s">
        <v>7648</v>
      </c>
      <c r="J1786" s="306" t="s">
        <v>5997</v>
      </c>
      <c r="K1786" s="306" t="s">
        <v>5998</v>
      </c>
      <c r="L1786" s="3">
        <f t="shared" si="27"/>
        <v>675.2</v>
      </c>
    </row>
    <row r="1787" spans="1:12">
      <c r="A1787" s="313" t="s">
        <v>7662</v>
      </c>
      <c r="B1787" s="314" t="s">
        <v>7663</v>
      </c>
      <c r="C1787" s="314" t="s">
        <v>7664</v>
      </c>
      <c r="D1787" s="314" t="s">
        <v>6002</v>
      </c>
      <c r="E1787" s="314" t="s">
        <v>6003</v>
      </c>
      <c r="F1787" s="306" t="s">
        <v>7647</v>
      </c>
      <c r="G1787" s="306" t="s">
        <v>7648</v>
      </c>
      <c r="H1787" s="314" t="s">
        <v>7649</v>
      </c>
      <c r="I1787" s="314" t="s">
        <v>7648</v>
      </c>
      <c r="J1787" s="306" t="s">
        <v>6004</v>
      </c>
      <c r="K1787" s="306" t="s">
        <v>6005</v>
      </c>
      <c r="L1787" s="3">
        <f t="shared" si="27"/>
        <v>675.2</v>
      </c>
    </row>
    <row r="1788" spans="1:12">
      <c r="A1788" s="313" t="s">
        <v>7665</v>
      </c>
      <c r="B1788" s="314" t="s">
        <v>7666</v>
      </c>
      <c r="C1788" s="314" t="s">
        <v>7667</v>
      </c>
      <c r="D1788" s="314" t="s">
        <v>6009</v>
      </c>
      <c r="E1788" s="314" t="s">
        <v>6010</v>
      </c>
      <c r="F1788" s="306" t="s">
        <v>7647</v>
      </c>
      <c r="G1788" s="306" t="s">
        <v>7648</v>
      </c>
      <c r="H1788" s="314" t="s">
        <v>7649</v>
      </c>
      <c r="I1788" s="314" t="s">
        <v>7648</v>
      </c>
      <c r="J1788" s="306" t="s">
        <v>6011</v>
      </c>
      <c r="K1788" s="306" t="s">
        <v>6012</v>
      </c>
      <c r="L1788" s="3">
        <f t="shared" si="27"/>
        <v>675.2</v>
      </c>
    </row>
    <row r="1789" spans="1:12">
      <c r="A1789" s="313" t="s">
        <v>7668</v>
      </c>
      <c r="B1789" s="314" t="s">
        <v>7669</v>
      </c>
      <c r="C1789" s="314" t="s">
        <v>7670</v>
      </c>
      <c r="D1789" s="314" t="s">
        <v>6016</v>
      </c>
      <c r="E1789" s="314" t="s">
        <v>6017</v>
      </c>
      <c r="F1789" s="306" t="s">
        <v>7647</v>
      </c>
      <c r="G1789" s="306" t="s">
        <v>7648</v>
      </c>
      <c r="H1789" s="314" t="s">
        <v>7649</v>
      </c>
      <c r="I1789" s="314" t="s">
        <v>7648</v>
      </c>
      <c r="J1789" s="306" t="s">
        <v>7630</v>
      </c>
      <c r="K1789" s="306" t="s">
        <v>7478</v>
      </c>
      <c r="L1789" s="3">
        <f t="shared" si="27"/>
        <v>675.2</v>
      </c>
    </row>
    <row r="1790" spans="1:12">
      <c r="A1790" s="313" t="s">
        <v>7671</v>
      </c>
      <c r="B1790" s="314" t="s">
        <v>7672</v>
      </c>
      <c r="C1790" s="314" t="s">
        <v>7673</v>
      </c>
      <c r="D1790" s="314" t="s">
        <v>6027</v>
      </c>
      <c r="E1790" s="314" t="s">
        <v>5975</v>
      </c>
      <c r="F1790" s="306" t="s">
        <v>7647</v>
      </c>
      <c r="G1790" s="306" t="s">
        <v>7648</v>
      </c>
      <c r="H1790" s="314" t="s">
        <v>7649</v>
      </c>
      <c r="I1790" s="314" t="s">
        <v>7648</v>
      </c>
      <c r="J1790" s="306" t="s">
        <v>6028</v>
      </c>
      <c r="K1790" s="306" t="s">
        <v>5977</v>
      </c>
      <c r="L1790" s="3">
        <f t="shared" si="27"/>
        <v>675.2</v>
      </c>
    </row>
    <row r="1791" spans="1:12">
      <c r="A1791" s="313" t="s">
        <v>7674</v>
      </c>
      <c r="B1791" s="314" t="s">
        <v>7675</v>
      </c>
      <c r="C1791" s="314" t="s">
        <v>7676</v>
      </c>
      <c r="D1791" s="314" t="s">
        <v>6032</v>
      </c>
      <c r="E1791" s="314" t="s">
        <v>6033</v>
      </c>
      <c r="F1791" s="306" t="s">
        <v>7647</v>
      </c>
      <c r="G1791" s="306" t="s">
        <v>7648</v>
      </c>
      <c r="H1791" s="314" t="s">
        <v>7649</v>
      </c>
      <c r="I1791" s="314" t="s">
        <v>7648</v>
      </c>
      <c r="J1791" s="306" t="s">
        <v>6034</v>
      </c>
      <c r="K1791" s="306" t="s">
        <v>6035</v>
      </c>
      <c r="L1791" s="3">
        <f t="shared" si="27"/>
        <v>675.2</v>
      </c>
    </row>
    <row r="1792" spans="1:12">
      <c r="A1792" s="313" t="s">
        <v>7677</v>
      </c>
      <c r="B1792" s="314" t="s">
        <v>7678</v>
      </c>
      <c r="C1792" s="314" t="s">
        <v>7679</v>
      </c>
      <c r="D1792" s="314" t="s">
        <v>6055</v>
      </c>
      <c r="E1792" s="314" t="s">
        <v>6056</v>
      </c>
      <c r="F1792" s="306" t="s">
        <v>7680</v>
      </c>
      <c r="G1792" s="306" t="s">
        <v>7681</v>
      </c>
      <c r="H1792" s="314" t="s">
        <v>7682</v>
      </c>
      <c r="I1792" s="314" t="s">
        <v>7681</v>
      </c>
      <c r="J1792" s="306" t="s">
        <v>6057</v>
      </c>
      <c r="K1792" s="306" t="s">
        <v>6058</v>
      </c>
      <c r="L1792" s="3">
        <f t="shared" si="27"/>
        <v>675.4</v>
      </c>
    </row>
    <row r="1793" spans="1:12">
      <c r="A1793" s="313" t="s">
        <v>7683</v>
      </c>
      <c r="B1793" s="314" t="s">
        <v>7684</v>
      </c>
      <c r="C1793" s="314" t="s">
        <v>7685</v>
      </c>
      <c r="D1793" s="314" t="s">
        <v>6050</v>
      </c>
      <c r="E1793" s="314" t="s">
        <v>5975</v>
      </c>
      <c r="F1793" s="306" t="s">
        <v>7680</v>
      </c>
      <c r="G1793" s="306" t="s">
        <v>7681</v>
      </c>
      <c r="H1793" s="314" t="s">
        <v>7682</v>
      </c>
      <c r="I1793" s="314" t="s">
        <v>7681</v>
      </c>
      <c r="J1793" s="306" t="s">
        <v>6051</v>
      </c>
      <c r="K1793" s="306" t="s">
        <v>5977</v>
      </c>
      <c r="L1793" s="3">
        <f t="shared" si="27"/>
        <v>675.4</v>
      </c>
    </row>
    <row r="1794" spans="1:12">
      <c r="A1794" s="313" t="s">
        <v>7686</v>
      </c>
      <c r="B1794" s="314" t="s">
        <v>7687</v>
      </c>
      <c r="C1794" s="314" t="s">
        <v>7688</v>
      </c>
      <c r="D1794" s="314" t="s">
        <v>6055</v>
      </c>
      <c r="E1794" s="314" t="s">
        <v>6056</v>
      </c>
      <c r="F1794" s="306" t="s">
        <v>7680</v>
      </c>
      <c r="G1794" s="306" t="s">
        <v>7681</v>
      </c>
      <c r="H1794" s="314" t="s">
        <v>7682</v>
      </c>
      <c r="I1794" s="314" t="s">
        <v>7681</v>
      </c>
      <c r="J1794" s="306" t="s">
        <v>6057</v>
      </c>
      <c r="K1794" s="306" t="s">
        <v>6058</v>
      </c>
      <c r="L1794" s="3">
        <f t="shared" si="27"/>
        <v>675.4</v>
      </c>
    </row>
    <row r="1795" spans="1:12">
      <c r="A1795" s="313" t="s">
        <v>7689</v>
      </c>
      <c r="B1795" s="314" t="s">
        <v>7690</v>
      </c>
      <c r="C1795" s="314" t="s">
        <v>7691</v>
      </c>
      <c r="D1795" s="314" t="s">
        <v>6062</v>
      </c>
      <c r="E1795" s="314" t="s">
        <v>6063</v>
      </c>
      <c r="F1795" s="306" t="s">
        <v>7692</v>
      </c>
      <c r="G1795" s="306" t="s">
        <v>7693</v>
      </c>
      <c r="H1795" s="314" t="s">
        <v>7694</v>
      </c>
      <c r="I1795" s="314" t="s">
        <v>7693</v>
      </c>
      <c r="J1795" s="306" t="s">
        <v>6089</v>
      </c>
      <c r="K1795" s="306" t="s">
        <v>6090</v>
      </c>
      <c r="L1795" s="3">
        <f t="shared" si="27"/>
        <v>675.6</v>
      </c>
    </row>
    <row r="1796" spans="1:12">
      <c r="A1796" s="313" t="s">
        <v>7695</v>
      </c>
      <c r="B1796" s="314" t="s">
        <v>7696</v>
      </c>
      <c r="C1796" s="314" t="s">
        <v>7697</v>
      </c>
      <c r="D1796" s="314" t="s">
        <v>6075</v>
      </c>
      <c r="E1796" s="314" t="s">
        <v>5975</v>
      </c>
      <c r="F1796" s="306" t="s">
        <v>7692</v>
      </c>
      <c r="G1796" s="306" t="s">
        <v>7693</v>
      </c>
      <c r="H1796" s="314" t="s">
        <v>7694</v>
      </c>
      <c r="I1796" s="314" t="s">
        <v>7693</v>
      </c>
      <c r="J1796" s="306" t="s">
        <v>6076</v>
      </c>
      <c r="K1796" s="306" t="s">
        <v>5977</v>
      </c>
      <c r="L1796" s="3">
        <f t="shared" si="27"/>
        <v>675.6</v>
      </c>
    </row>
    <row r="1797" spans="1:12">
      <c r="A1797" s="313" t="s">
        <v>7698</v>
      </c>
      <c r="B1797" s="314" t="s">
        <v>7699</v>
      </c>
      <c r="C1797" s="314" t="s">
        <v>7700</v>
      </c>
      <c r="D1797" s="314" t="s">
        <v>6080</v>
      </c>
      <c r="E1797" s="314" t="s">
        <v>6081</v>
      </c>
      <c r="F1797" s="306" t="s">
        <v>7692</v>
      </c>
      <c r="G1797" s="306" t="s">
        <v>7693</v>
      </c>
      <c r="H1797" s="314" t="s">
        <v>7694</v>
      </c>
      <c r="I1797" s="314" t="s">
        <v>7693</v>
      </c>
      <c r="J1797" s="306" t="s">
        <v>6082</v>
      </c>
      <c r="K1797" s="306" t="s">
        <v>6083</v>
      </c>
      <c r="L1797" s="3">
        <f t="shared" si="27"/>
        <v>675.6</v>
      </c>
    </row>
    <row r="1798" spans="1:12">
      <c r="A1798" s="313" t="s">
        <v>7701</v>
      </c>
      <c r="B1798" s="314" t="s">
        <v>7702</v>
      </c>
      <c r="C1798" s="314" t="s">
        <v>7703</v>
      </c>
      <c r="D1798" s="314" t="s">
        <v>6087</v>
      </c>
      <c r="E1798" s="314" t="s">
        <v>6088</v>
      </c>
      <c r="F1798" s="306" t="s">
        <v>7692</v>
      </c>
      <c r="G1798" s="306" t="s">
        <v>7693</v>
      </c>
      <c r="H1798" s="314" t="s">
        <v>7694</v>
      </c>
      <c r="I1798" s="314" t="s">
        <v>7693</v>
      </c>
      <c r="J1798" s="306" t="s">
        <v>6089</v>
      </c>
      <c r="K1798" s="306" t="s">
        <v>6090</v>
      </c>
      <c r="L1798" s="3">
        <f t="shared" si="27"/>
        <v>675.6</v>
      </c>
    </row>
    <row r="1799" spans="1:12">
      <c r="A1799" s="313" t="s">
        <v>7704</v>
      </c>
      <c r="B1799" s="314" t="s">
        <v>7705</v>
      </c>
      <c r="C1799" s="314" t="s">
        <v>7706</v>
      </c>
      <c r="D1799" s="314" t="s">
        <v>6094</v>
      </c>
      <c r="E1799" s="314" t="s">
        <v>6095</v>
      </c>
      <c r="F1799" s="306" t="s">
        <v>7692</v>
      </c>
      <c r="G1799" s="306" t="s">
        <v>7693</v>
      </c>
      <c r="H1799" s="314" t="s">
        <v>7694</v>
      </c>
      <c r="I1799" s="314" t="s">
        <v>7693</v>
      </c>
      <c r="J1799" s="306" t="s">
        <v>6096</v>
      </c>
      <c r="K1799" s="306" t="s">
        <v>6097</v>
      </c>
      <c r="L1799" s="3">
        <f t="shared" si="27"/>
        <v>675.6</v>
      </c>
    </row>
    <row r="1800" spans="1:12">
      <c r="A1800" s="313" t="s">
        <v>7707</v>
      </c>
      <c r="B1800" s="314" t="s">
        <v>7708</v>
      </c>
      <c r="C1800" s="314" t="s">
        <v>7709</v>
      </c>
      <c r="D1800" s="314" t="s">
        <v>6101</v>
      </c>
      <c r="E1800" s="314" t="s">
        <v>6102</v>
      </c>
      <c r="F1800" s="306" t="s">
        <v>7692</v>
      </c>
      <c r="G1800" s="306" t="s">
        <v>7693</v>
      </c>
      <c r="H1800" s="314" t="s">
        <v>7694</v>
      </c>
      <c r="I1800" s="314" t="s">
        <v>7693</v>
      </c>
      <c r="J1800" s="306" t="s">
        <v>6103</v>
      </c>
      <c r="K1800" s="306" t="s">
        <v>6104</v>
      </c>
      <c r="L1800" s="3">
        <f t="shared" si="27"/>
        <v>675.6</v>
      </c>
    </row>
    <row r="1801" spans="1:12">
      <c r="A1801" s="313" t="s">
        <v>7710</v>
      </c>
      <c r="B1801" s="314" t="s">
        <v>7711</v>
      </c>
      <c r="C1801" s="314" t="s">
        <v>7712</v>
      </c>
      <c r="D1801" s="314" t="s">
        <v>6108</v>
      </c>
      <c r="E1801" s="314" t="s">
        <v>6109</v>
      </c>
      <c r="F1801" s="306" t="s">
        <v>7692</v>
      </c>
      <c r="G1801" s="306" t="s">
        <v>7693</v>
      </c>
      <c r="H1801" s="314" t="s">
        <v>7694</v>
      </c>
      <c r="I1801" s="314" t="s">
        <v>7693</v>
      </c>
      <c r="J1801" s="306" t="s">
        <v>6110</v>
      </c>
      <c r="K1801" s="306" t="s">
        <v>6111</v>
      </c>
      <c r="L1801" s="3">
        <f t="shared" si="27"/>
        <v>675.6</v>
      </c>
    </row>
    <row r="1802" spans="1:12">
      <c r="A1802" s="313" t="s">
        <v>7713</v>
      </c>
      <c r="B1802" s="314" t="s">
        <v>7714</v>
      </c>
      <c r="C1802" s="314" t="s">
        <v>7715</v>
      </c>
      <c r="D1802" s="314" t="s">
        <v>6115</v>
      </c>
      <c r="E1802" s="314" t="s">
        <v>6116</v>
      </c>
      <c r="F1802" s="306" t="s">
        <v>7692</v>
      </c>
      <c r="G1802" s="306" t="s">
        <v>7693</v>
      </c>
      <c r="H1802" s="314" t="s">
        <v>7694</v>
      </c>
      <c r="I1802" s="314" t="s">
        <v>7693</v>
      </c>
      <c r="J1802" s="306" t="s">
        <v>6117</v>
      </c>
      <c r="K1802" s="306" t="s">
        <v>6118</v>
      </c>
      <c r="L1802" s="3">
        <f t="shared" ref="L1802:L1865" si="28">VALUE(MID(H1802,2,3)&amp;"."&amp;RIGHT(H1802,1))</f>
        <v>675.6</v>
      </c>
    </row>
    <row r="1803" spans="1:12">
      <c r="A1803" s="313" t="s">
        <v>7716</v>
      </c>
      <c r="B1803" s="314" t="s">
        <v>7717</v>
      </c>
      <c r="C1803" s="314" t="s">
        <v>7718</v>
      </c>
      <c r="D1803" s="314" t="s">
        <v>6122</v>
      </c>
      <c r="E1803" s="314" t="s">
        <v>6123</v>
      </c>
      <c r="F1803" s="306" t="s">
        <v>6543</v>
      </c>
      <c r="G1803" s="306" t="s">
        <v>6544</v>
      </c>
      <c r="H1803" s="314" t="s">
        <v>6545</v>
      </c>
      <c r="I1803" s="314" t="s">
        <v>6544</v>
      </c>
      <c r="J1803" s="306" t="s">
        <v>6124</v>
      </c>
      <c r="K1803" s="306" t="s">
        <v>6125</v>
      </c>
      <c r="L1803" s="3">
        <f t="shared" si="28"/>
        <v>675.8</v>
      </c>
    </row>
    <row r="1804" spans="1:12">
      <c r="A1804" s="313" t="s">
        <v>7719</v>
      </c>
      <c r="B1804" s="314" t="s">
        <v>7720</v>
      </c>
      <c r="C1804" s="314" t="s">
        <v>7721</v>
      </c>
      <c r="D1804" s="314" t="s">
        <v>6062</v>
      </c>
      <c r="E1804" s="314" t="s">
        <v>6063</v>
      </c>
      <c r="F1804" s="306" t="s">
        <v>7692</v>
      </c>
      <c r="G1804" s="306" t="s">
        <v>7693</v>
      </c>
      <c r="H1804" s="314" t="s">
        <v>7694</v>
      </c>
      <c r="I1804" s="314" t="s">
        <v>7693</v>
      </c>
      <c r="J1804" s="306" t="s">
        <v>7492</v>
      </c>
      <c r="K1804" s="306" t="s">
        <v>7493</v>
      </c>
      <c r="L1804" s="3">
        <f t="shared" si="28"/>
        <v>675.6</v>
      </c>
    </row>
    <row r="1805" spans="1:12">
      <c r="A1805" s="313" t="s">
        <v>7722</v>
      </c>
      <c r="B1805" s="314" t="s">
        <v>7723</v>
      </c>
      <c r="C1805" s="314" t="s">
        <v>7724</v>
      </c>
      <c r="D1805" s="314" t="s">
        <v>5959</v>
      </c>
      <c r="E1805" s="314" t="s">
        <v>5960</v>
      </c>
      <c r="F1805" s="306" t="s">
        <v>7647</v>
      </c>
      <c r="G1805" s="306" t="s">
        <v>7648</v>
      </c>
      <c r="H1805" s="314" t="s">
        <v>7649</v>
      </c>
      <c r="I1805" s="314" t="s">
        <v>7648</v>
      </c>
      <c r="J1805" s="306" t="s">
        <v>7477</v>
      </c>
      <c r="K1805" s="306" t="s">
        <v>7478</v>
      </c>
      <c r="L1805" s="3">
        <f t="shared" si="28"/>
        <v>675.2</v>
      </c>
    </row>
    <row r="1806" spans="1:12">
      <c r="A1806" s="313" t="s">
        <v>7725</v>
      </c>
      <c r="B1806" s="314" t="s">
        <v>7726</v>
      </c>
      <c r="C1806" s="314" t="s">
        <v>7727</v>
      </c>
      <c r="D1806" s="314" t="s">
        <v>6016</v>
      </c>
      <c r="E1806" s="314" t="s">
        <v>6017</v>
      </c>
      <c r="F1806" s="306" t="s">
        <v>7647</v>
      </c>
      <c r="G1806" s="306" t="s">
        <v>7648</v>
      </c>
      <c r="H1806" s="314" t="s">
        <v>7649</v>
      </c>
      <c r="I1806" s="314" t="s">
        <v>7648</v>
      </c>
      <c r="J1806" s="306" t="s">
        <v>7630</v>
      </c>
      <c r="K1806" s="306" t="s">
        <v>7478</v>
      </c>
      <c r="L1806" s="3">
        <f t="shared" si="28"/>
        <v>675.2</v>
      </c>
    </row>
    <row r="1807" spans="1:12">
      <c r="A1807" s="313" t="s">
        <v>7728</v>
      </c>
      <c r="B1807" s="314" t="s">
        <v>7729</v>
      </c>
      <c r="C1807" s="314" t="s">
        <v>7730</v>
      </c>
      <c r="D1807" s="314" t="s">
        <v>6055</v>
      </c>
      <c r="E1807" s="314" t="s">
        <v>6056</v>
      </c>
      <c r="F1807" s="306" t="s">
        <v>7680</v>
      </c>
      <c r="G1807" s="306" t="s">
        <v>7681</v>
      </c>
      <c r="H1807" s="314" t="s">
        <v>7682</v>
      </c>
      <c r="I1807" s="314" t="s">
        <v>7681</v>
      </c>
      <c r="J1807" s="306" t="s">
        <v>6057</v>
      </c>
      <c r="K1807" s="306" t="s">
        <v>6058</v>
      </c>
      <c r="L1807" s="3">
        <f t="shared" si="28"/>
        <v>675.4</v>
      </c>
    </row>
    <row r="1808" spans="1:12">
      <c r="A1808" s="313" t="s">
        <v>7731</v>
      </c>
      <c r="B1808" s="314" t="s">
        <v>7732</v>
      </c>
      <c r="C1808" s="314" t="s">
        <v>7733</v>
      </c>
      <c r="D1808" s="314" t="s">
        <v>6062</v>
      </c>
      <c r="E1808" s="314" t="s">
        <v>6063</v>
      </c>
      <c r="F1808" s="306" t="s">
        <v>7692</v>
      </c>
      <c r="G1808" s="306" t="s">
        <v>7693</v>
      </c>
      <c r="H1808" s="314" t="s">
        <v>7694</v>
      </c>
      <c r="I1808" s="314" t="s">
        <v>7693</v>
      </c>
      <c r="J1808" s="306" t="s">
        <v>7492</v>
      </c>
      <c r="K1808" s="306" t="s">
        <v>7493</v>
      </c>
      <c r="L1808" s="3">
        <f t="shared" si="28"/>
        <v>675.6</v>
      </c>
    </row>
    <row r="1809" spans="1:12">
      <c r="A1809" s="315" t="s">
        <v>7734</v>
      </c>
      <c r="B1809" s="306" t="s">
        <v>7735</v>
      </c>
      <c r="C1809" s="314" t="s">
        <v>7736</v>
      </c>
      <c r="D1809" s="314" t="s">
        <v>6087</v>
      </c>
      <c r="E1809" s="314" t="s">
        <v>6088</v>
      </c>
      <c r="F1809" s="306" t="s">
        <v>7692</v>
      </c>
      <c r="G1809" s="306" t="s">
        <v>7693</v>
      </c>
      <c r="H1809" s="314" t="s">
        <v>7694</v>
      </c>
      <c r="I1809" s="314" t="s">
        <v>7693</v>
      </c>
      <c r="J1809" s="306" t="s">
        <v>7492</v>
      </c>
      <c r="K1809" s="306" t="s">
        <v>7493</v>
      </c>
      <c r="L1809" s="3">
        <f t="shared" si="28"/>
        <v>675.6</v>
      </c>
    </row>
    <row r="1810" spans="1:12">
      <c r="A1810" s="315" t="s">
        <v>7737</v>
      </c>
      <c r="B1810" s="306" t="s">
        <v>7738</v>
      </c>
      <c r="C1810" s="314" t="s">
        <v>7739</v>
      </c>
      <c r="D1810" s="314" t="s">
        <v>6062</v>
      </c>
      <c r="E1810" s="314" t="s">
        <v>6063</v>
      </c>
      <c r="F1810" s="306" t="s">
        <v>7647</v>
      </c>
      <c r="G1810" s="306" t="s">
        <v>7648</v>
      </c>
      <c r="H1810" s="314" t="s">
        <v>7694</v>
      </c>
      <c r="I1810" s="314" t="s">
        <v>7693</v>
      </c>
      <c r="J1810" s="306" t="s">
        <v>7477</v>
      </c>
      <c r="K1810" s="306" t="s">
        <v>7478</v>
      </c>
      <c r="L1810" s="3">
        <f t="shared" si="28"/>
        <v>675.6</v>
      </c>
    </row>
    <row r="1811" spans="1:12">
      <c r="A1811" s="315" t="s">
        <v>7740</v>
      </c>
      <c r="B1811" s="306" t="s">
        <v>7741</v>
      </c>
      <c r="C1811" s="314" t="s">
        <v>7742</v>
      </c>
      <c r="D1811" s="314" t="s">
        <v>6062</v>
      </c>
      <c r="E1811" s="314" t="s">
        <v>6063</v>
      </c>
      <c r="F1811" s="306" t="s">
        <v>7647</v>
      </c>
      <c r="G1811" s="306" t="s">
        <v>7648</v>
      </c>
      <c r="H1811" s="314" t="s">
        <v>7694</v>
      </c>
      <c r="I1811" s="314" t="s">
        <v>7693</v>
      </c>
      <c r="J1811" s="306" t="s">
        <v>7477</v>
      </c>
      <c r="K1811" s="306" t="s">
        <v>7478</v>
      </c>
      <c r="L1811" s="3">
        <f t="shared" si="28"/>
        <v>675.6</v>
      </c>
    </row>
    <row r="1812" spans="1:12">
      <c r="A1812" s="315" t="s">
        <v>7743</v>
      </c>
      <c r="B1812" s="306" t="s">
        <v>7744</v>
      </c>
      <c r="C1812" s="314" t="s">
        <v>7745</v>
      </c>
      <c r="D1812" s="314" t="s">
        <v>6062</v>
      </c>
      <c r="E1812" s="314" t="s">
        <v>6063</v>
      </c>
      <c r="F1812" s="306" t="s">
        <v>7692</v>
      </c>
      <c r="G1812" s="306" t="s">
        <v>7693</v>
      </c>
      <c r="H1812" s="314" t="s">
        <v>7694</v>
      </c>
      <c r="I1812" s="314" t="s">
        <v>7693</v>
      </c>
      <c r="J1812" s="306" t="s">
        <v>7492</v>
      </c>
      <c r="K1812" s="306" t="s">
        <v>7493</v>
      </c>
      <c r="L1812" s="3">
        <f t="shared" si="28"/>
        <v>675.6</v>
      </c>
    </row>
    <row r="1813" spans="1:12">
      <c r="A1813" s="314" t="s">
        <v>7746</v>
      </c>
      <c r="B1813" s="314" t="s">
        <v>7747</v>
      </c>
      <c r="C1813" s="314" t="s">
        <v>7748</v>
      </c>
      <c r="D1813" s="314" t="s">
        <v>7151</v>
      </c>
      <c r="E1813" s="314" t="s">
        <v>7152</v>
      </c>
      <c r="F1813" s="314" t="s">
        <v>7749</v>
      </c>
      <c r="G1813" s="314" t="s">
        <v>7152</v>
      </c>
      <c r="H1813" s="314" t="s">
        <v>7750</v>
      </c>
      <c r="I1813" s="314" t="s">
        <v>7751</v>
      </c>
      <c r="J1813" s="314" t="s">
        <v>7752</v>
      </c>
      <c r="K1813" s="314" t="s">
        <v>7751</v>
      </c>
      <c r="L1813" s="3">
        <f t="shared" si="28"/>
        <v>631.20000000000005</v>
      </c>
    </row>
    <row r="1814" spans="1:12">
      <c r="A1814" s="313" t="s">
        <v>7753</v>
      </c>
      <c r="B1814" s="314" t="s">
        <v>7754</v>
      </c>
      <c r="C1814" s="314" t="s">
        <v>7755</v>
      </c>
      <c r="D1814" s="314" t="s">
        <v>7151</v>
      </c>
      <c r="E1814" s="314" t="s">
        <v>7152</v>
      </c>
      <c r="F1814" s="314" t="s">
        <v>7749</v>
      </c>
      <c r="G1814" s="314" t="s">
        <v>7152</v>
      </c>
      <c r="H1814" s="314" t="s">
        <v>7750</v>
      </c>
      <c r="I1814" s="314" t="s">
        <v>7751</v>
      </c>
      <c r="J1814" s="306" t="s">
        <v>7477</v>
      </c>
      <c r="K1814" s="306" t="s">
        <v>7478</v>
      </c>
      <c r="L1814" s="3">
        <f t="shared" si="28"/>
        <v>631.20000000000005</v>
      </c>
    </row>
    <row r="1815" spans="1:12">
      <c r="A1815" s="313" t="s">
        <v>7756</v>
      </c>
      <c r="B1815" s="314" t="s">
        <v>7757</v>
      </c>
      <c r="C1815" s="314" t="s">
        <v>7758</v>
      </c>
      <c r="D1815" s="314" t="s">
        <v>7151</v>
      </c>
      <c r="E1815" s="314" t="s">
        <v>7152</v>
      </c>
      <c r="F1815" s="314" t="s">
        <v>7749</v>
      </c>
      <c r="G1815" s="314" t="s">
        <v>7152</v>
      </c>
      <c r="H1815" s="314" t="s">
        <v>7759</v>
      </c>
      <c r="I1815" s="314" t="s">
        <v>7751</v>
      </c>
      <c r="J1815" s="314" t="s">
        <v>7760</v>
      </c>
      <c r="K1815" s="314" t="s">
        <v>7751</v>
      </c>
      <c r="L1815" s="3">
        <f t="shared" si="28"/>
        <v>631.4</v>
      </c>
    </row>
    <row r="1816" spans="1:12">
      <c r="A1816" s="313" t="s">
        <v>7761</v>
      </c>
      <c r="B1816" s="314" t="s">
        <v>7762</v>
      </c>
      <c r="C1816" s="314" t="s">
        <v>7763</v>
      </c>
      <c r="D1816" s="314" t="s">
        <v>7151</v>
      </c>
      <c r="E1816" s="314" t="s">
        <v>7152</v>
      </c>
      <c r="F1816" s="314" t="s">
        <v>7749</v>
      </c>
      <c r="G1816" s="314" t="s">
        <v>7152</v>
      </c>
      <c r="H1816" s="314" t="s">
        <v>7764</v>
      </c>
      <c r="I1816" s="314" t="s">
        <v>7751</v>
      </c>
      <c r="J1816" s="314" t="s">
        <v>7765</v>
      </c>
      <c r="K1816" s="314" t="s">
        <v>7751</v>
      </c>
      <c r="L1816" s="3">
        <f t="shared" si="28"/>
        <v>631.6</v>
      </c>
    </row>
    <row r="1817" spans="1:12">
      <c r="A1817" s="313" t="s">
        <v>7766</v>
      </c>
      <c r="B1817" s="314" t="s">
        <v>7767</v>
      </c>
      <c r="C1817" s="314" t="s">
        <v>7768</v>
      </c>
      <c r="D1817" s="314" t="s">
        <v>7151</v>
      </c>
      <c r="E1817" s="314" t="s">
        <v>7152</v>
      </c>
      <c r="F1817" s="314" t="s">
        <v>7749</v>
      </c>
      <c r="G1817" s="314" t="s">
        <v>7152</v>
      </c>
      <c r="H1817" s="314" t="s">
        <v>7155</v>
      </c>
      <c r="I1817" s="314" t="s">
        <v>7154</v>
      </c>
      <c r="J1817" s="314" t="s">
        <v>7769</v>
      </c>
      <c r="K1817" s="314" t="s">
        <v>7154</v>
      </c>
      <c r="L1817" s="3">
        <f t="shared" si="28"/>
        <v>631.79999999999995</v>
      </c>
    </row>
    <row r="1818" spans="1:12">
      <c r="A1818" s="314">
        <v>63150021</v>
      </c>
      <c r="B1818" s="314" t="s">
        <v>7747</v>
      </c>
      <c r="C1818" s="314" t="s">
        <v>7770</v>
      </c>
      <c r="D1818" s="314" t="s">
        <v>7151</v>
      </c>
      <c r="E1818" s="314" t="s">
        <v>7152</v>
      </c>
      <c r="F1818" s="306" t="s">
        <v>7771</v>
      </c>
      <c r="G1818" s="306" t="s">
        <v>7772</v>
      </c>
      <c r="H1818" s="314" t="s">
        <v>7773</v>
      </c>
      <c r="I1818" s="314" t="s">
        <v>7772</v>
      </c>
      <c r="J1818" s="306" t="s">
        <v>7477</v>
      </c>
      <c r="K1818" s="306" t="s">
        <v>7478</v>
      </c>
      <c r="L1818" s="3">
        <f t="shared" si="28"/>
        <v>636.20000000000005</v>
      </c>
    </row>
    <row r="1819" spans="1:12">
      <c r="A1819" s="313" t="s">
        <v>7774</v>
      </c>
      <c r="B1819" s="314" t="s">
        <v>7754</v>
      </c>
      <c r="C1819" s="314" t="s">
        <v>7775</v>
      </c>
      <c r="D1819" s="314" t="s">
        <v>7151</v>
      </c>
      <c r="E1819" s="314" t="s">
        <v>7152</v>
      </c>
      <c r="F1819" s="306" t="s">
        <v>7200</v>
      </c>
      <c r="G1819" s="306" t="s">
        <v>7195</v>
      </c>
      <c r="H1819" s="314" t="s">
        <v>7201</v>
      </c>
      <c r="I1819" s="314" t="s">
        <v>7195</v>
      </c>
      <c r="J1819" s="306" t="s">
        <v>7477</v>
      </c>
      <c r="K1819" s="306" t="s">
        <v>7478</v>
      </c>
      <c r="L1819" s="3">
        <f t="shared" si="28"/>
        <v>636.29999999999995</v>
      </c>
    </row>
    <row r="1820" spans="1:12">
      <c r="A1820" s="313" t="s">
        <v>7776</v>
      </c>
      <c r="B1820" s="314" t="s">
        <v>7757</v>
      </c>
      <c r="C1820" s="314" t="s">
        <v>7777</v>
      </c>
      <c r="D1820" s="314" t="s">
        <v>7151</v>
      </c>
      <c r="E1820" s="314" t="s">
        <v>7152</v>
      </c>
      <c r="F1820" s="306" t="s">
        <v>7778</v>
      </c>
      <c r="G1820" s="306" t="s">
        <v>7772</v>
      </c>
      <c r="H1820" s="314" t="s">
        <v>7779</v>
      </c>
      <c r="I1820" s="314" t="s">
        <v>7772</v>
      </c>
      <c r="J1820" s="306" t="s">
        <v>6057</v>
      </c>
      <c r="K1820" s="306" t="s">
        <v>6058</v>
      </c>
      <c r="L1820" s="3">
        <f t="shared" si="28"/>
        <v>636.4</v>
      </c>
    </row>
    <row r="1821" spans="1:12">
      <c r="A1821" s="313" t="s">
        <v>7780</v>
      </c>
      <c r="B1821" s="314" t="s">
        <v>7762</v>
      </c>
      <c r="C1821" s="314" t="s">
        <v>7781</v>
      </c>
      <c r="D1821" s="314" t="s">
        <v>7151</v>
      </c>
      <c r="E1821" s="314" t="s">
        <v>7152</v>
      </c>
      <c r="F1821" s="306" t="s">
        <v>7782</v>
      </c>
      <c r="G1821" s="306" t="s">
        <v>7772</v>
      </c>
      <c r="H1821" s="314" t="s">
        <v>7783</v>
      </c>
      <c r="I1821" s="314" t="s">
        <v>7772</v>
      </c>
      <c r="J1821" s="306" t="s">
        <v>7492</v>
      </c>
      <c r="K1821" s="306" t="s">
        <v>7493</v>
      </c>
      <c r="L1821" s="3">
        <f t="shared" si="28"/>
        <v>636.6</v>
      </c>
    </row>
    <row r="1822" spans="1:12">
      <c r="A1822" s="313" t="s">
        <v>7784</v>
      </c>
      <c r="B1822" s="314" t="s">
        <v>7767</v>
      </c>
      <c r="C1822" s="314" t="s">
        <v>7785</v>
      </c>
      <c r="D1822" s="314" t="s">
        <v>7151</v>
      </c>
      <c r="E1822" s="314" t="s">
        <v>7152</v>
      </c>
      <c r="F1822" s="306" t="s">
        <v>7188</v>
      </c>
      <c r="G1822" s="306" t="s">
        <v>7189</v>
      </c>
      <c r="H1822" s="314" t="s">
        <v>7190</v>
      </c>
      <c r="I1822" s="314" t="s">
        <v>7189</v>
      </c>
      <c r="J1822" s="306" t="s">
        <v>6124</v>
      </c>
      <c r="K1822" s="306" t="s">
        <v>6125</v>
      </c>
      <c r="L1822" s="3">
        <f t="shared" si="28"/>
        <v>636.79999999999995</v>
      </c>
    </row>
    <row r="1823" spans="1:12">
      <c r="A1823" s="313" t="s">
        <v>7786</v>
      </c>
      <c r="B1823" s="314" t="s">
        <v>7787</v>
      </c>
      <c r="C1823" s="314" t="s">
        <v>7788</v>
      </c>
      <c r="D1823" s="314" t="s">
        <v>7789</v>
      </c>
      <c r="E1823" s="314" t="s">
        <v>291</v>
      </c>
      <c r="F1823" s="306" t="s">
        <v>7790</v>
      </c>
      <c r="G1823" s="306" t="s">
        <v>944</v>
      </c>
      <c r="H1823" s="314" t="s">
        <v>7791</v>
      </c>
      <c r="I1823" s="314" t="s">
        <v>944</v>
      </c>
      <c r="J1823" s="306" t="s">
        <v>7792</v>
      </c>
      <c r="K1823" s="306" t="s">
        <v>5</v>
      </c>
      <c r="L1823" s="3">
        <f t="shared" si="28"/>
        <v>403.3</v>
      </c>
    </row>
    <row r="1824" spans="1:12">
      <c r="A1824" s="313" t="s">
        <v>7793</v>
      </c>
      <c r="B1824" s="314" t="s">
        <v>7794</v>
      </c>
      <c r="C1824" s="314" t="s">
        <v>7795</v>
      </c>
      <c r="D1824" s="314" t="s">
        <v>7789</v>
      </c>
      <c r="E1824" s="314" t="s">
        <v>291</v>
      </c>
      <c r="F1824" s="306" t="s">
        <v>7790</v>
      </c>
      <c r="G1824" s="306" t="s">
        <v>944</v>
      </c>
      <c r="H1824" s="314" t="s">
        <v>7791</v>
      </c>
      <c r="I1824" s="314" t="s">
        <v>944</v>
      </c>
      <c r="J1824" s="306" t="s">
        <v>7792</v>
      </c>
      <c r="K1824" s="306" t="s">
        <v>5</v>
      </c>
      <c r="L1824" s="3">
        <f t="shared" si="28"/>
        <v>403.3</v>
      </c>
    </row>
    <row r="1825" spans="1:12">
      <c r="A1825" s="313" t="s">
        <v>7796</v>
      </c>
      <c r="B1825" s="314" t="s">
        <v>7797</v>
      </c>
      <c r="C1825" s="314" t="s">
        <v>7798</v>
      </c>
      <c r="D1825" s="314" t="s">
        <v>7789</v>
      </c>
      <c r="E1825" s="314" t="s">
        <v>291</v>
      </c>
      <c r="F1825" s="306" t="s">
        <v>7790</v>
      </c>
      <c r="G1825" s="306" t="s">
        <v>944</v>
      </c>
      <c r="H1825" s="314" t="s">
        <v>7791</v>
      </c>
      <c r="I1825" s="314" t="s">
        <v>944</v>
      </c>
      <c r="J1825" s="306" t="s">
        <v>7792</v>
      </c>
      <c r="K1825" s="306" t="s">
        <v>5</v>
      </c>
      <c r="L1825" s="3">
        <f t="shared" si="28"/>
        <v>403.3</v>
      </c>
    </row>
    <row r="1826" spans="1:12">
      <c r="A1826" s="313" t="s">
        <v>7799</v>
      </c>
      <c r="B1826" s="314" t="s">
        <v>7800</v>
      </c>
      <c r="C1826" s="314" t="s">
        <v>7801</v>
      </c>
      <c r="D1826" s="314" t="s">
        <v>7789</v>
      </c>
      <c r="E1826" s="314" t="s">
        <v>291</v>
      </c>
      <c r="F1826" s="306" t="s">
        <v>7790</v>
      </c>
      <c r="G1826" s="306" t="s">
        <v>944</v>
      </c>
      <c r="H1826" s="314" t="s">
        <v>7791</v>
      </c>
      <c r="I1826" s="314" t="s">
        <v>944</v>
      </c>
      <c r="J1826" s="306" t="s">
        <v>7792</v>
      </c>
      <c r="K1826" s="306" t="s">
        <v>5</v>
      </c>
      <c r="L1826" s="3">
        <f t="shared" si="28"/>
        <v>403.3</v>
      </c>
    </row>
    <row r="1827" spans="1:12">
      <c r="A1827" s="313" t="s">
        <v>7802</v>
      </c>
      <c r="B1827" s="314" t="s">
        <v>7803</v>
      </c>
      <c r="C1827" s="314" t="s">
        <v>7804</v>
      </c>
      <c r="D1827" s="314" t="s">
        <v>7789</v>
      </c>
      <c r="E1827" s="314" t="s">
        <v>291</v>
      </c>
      <c r="F1827" s="306" t="s">
        <v>7790</v>
      </c>
      <c r="G1827" s="306" t="s">
        <v>944</v>
      </c>
      <c r="H1827" s="314" t="s">
        <v>7791</v>
      </c>
      <c r="I1827" s="314" t="s">
        <v>944</v>
      </c>
      <c r="J1827" s="306" t="s">
        <v>7792</v>
      </c>
      <c r="K1827" s="306" t="s">
        <v>5</v>
      </c>
      <c r="L1827" s="3">
        <f t="shared" si="28"/>
        <v>403.3</v>
      </c>
    </row>
    <row r="1828" spans="1:12">
      <c r="A1828" s="313" t="s">
        <v>7805</v>
      </c>
      <c r="B1828" s="314" t="s">
        <v>7806</v>
      </c>
      <c r="C1828" s="314" t="s">
        <v>7807</v>
      </c>
      <c r="D1828" s="314" t="s">
        <v>7789</v>
      </c>
      <c r="E1828" s="314" t="s">
        <v>291</v>
      </c>
      <c r="F1828" s="306" t="s">
        <v>7790</v>
      </c>
      <c r="G1828" s="306" t="s">
        <v>944</v>
      </c>
      <c r="H1828" s="314" t="s">
        <v>7791</v>
      </c>
      <c r="I1828" s="314" t="s">
        <v>944</v>
      </c>
      <c r="J1828" s="306" t="s">
        <v>7808</v>
      </c>
      <c r="K1828" s="306" t="s">
        <v>7809</v>
      </c>
      <c r="L1828" s="3">
        <f t="shared" si="28"/>
        <v>403.3</v>
      </c>
    </row>
    <row r="1829" spans="1:12">
      <c r="A1829" s="313" t="s">
        <v>7810</v>
      </c>
      <c r="B1829" s="314" t="s">
        <v>7811</v>
      </c>
      <c r="C1829" s="314" t="s">
        <v>7812</v>
      </c>
      <c r="D1829" s="314" t="s">
        <v>7789</v>
      </c>
      <c r="E1829" s="314" t="s">
        <v>291</v>
      </c>
      <c r="F1829" s="306" t="s">
        <v>7813</v>
      </c>
      <c r="G1829" s="306" t="s">
        <v>7814</v>
      </c>
      <c r="H1829" s="314" t="s">
        <v>7791</v>
      </c>
      <c r="I1829" s="314" t="s">
        <v>944</v>
      </c>
      <c r="J1829" s="306" t="s">
        <v>7815</v>
      </c>
      <c r="K1829" s="306" t="s">
        <v>7816</v>
      </c>
      <c r="L1829" s="3">
        <f t="shared" si="28"/>
        <v>403.3</v>
      </c>
    </row>
    <row r="1830" spans="1:12">
      <c r="A1830" s="313" t="s">
        <v>7817</v>
      </c>
      <c r="B1830" s="314" t="s">
        <v>7818</v>
      </c>
      <c r="C1830" s="314" t="s">
        <v>7819</v>
      </c>
      <c r="D1830" s="314" t="s">
        <v>7820</v>
      </c>
      <c r="E1830" s="314" t="s">
        <v>7821</v>
      </c>
      <c r="F1830" s="306" t="s">
        <v>7822</v>
      </c>
      <c r="G1830" s="306" t="s">
        <v>7821</v>
      </c>
      <c r="H1830" s="314" t="s">
        <v>7823</v>
      </c>
      <c r="I1830" s="314" t="s">
        <v>7821</v>
      </c>
      <c r="J1830" s="306" t="s">
        <v>7815</v>
      </c>
      <c r="K1830" s="306" t="s">
        <v>7816</v>
      </c>
      <c r="L1830" s="3">
        <f t="shared" si="28"/>
        <v>407.1</v>
      </c>
    </row>
    <row r="1831" spans="1:12">
      <c r="A1831" s="313" t="s">
        <v>7824</v>
      </c>
      <c r="B1831" s="314" t="s">
        <v>7825</v>
      </c>
      <c r="C1831" s="314" t="s">
        <v>7826</v>
      </c>
      <c r="D1831" s="314" t="s">
        <v>7827</v>
      </c>
      <c r="E1831" s="314" t="s">
        <v>7828</v>
      </c>
      <c r="F1831" s="306" t="s">
        <v>7822</v>
      </c>
      <c r="G1831" s="306" t="s">
        <v>7821</v>
      </c>
      <c r="H1831" s="314" t="s">
        <v>7823</v>
      </c>
      <c r="I1831" s="314" t="s">
        <v>7821</v>
      </c>
      <c r="J1831" s="306" t="s">
        <v>7815</v>
      </c>
      <c r="K1831" s="306" t="s">
        <v>7816</v>
      </c>
      <c r="L1831" s="3">
        <f t="shared" si="28"/>
        <v>407.1</v>
      </c>
    </row>
    <row r="1832" spans="1:12">
      <c r="A1832" s="313" t="s">
        <v>7829</v>
      </c>
      <c r="B1832" s="314" t="s">
        <v>7830</v>
      </c>
      <c r="C1832" s="314" t="s">
        <v>7831</v>
      </c>
      <c r="D1832" s="314" t="s">
        <v>7827</v>
      </c>
      <c r="E1832" s="314" t="s">
        <v>7828</v>
      </c>
      <c r="F1832" s="306" t="s">
        <v>7822</v>
      </c>
      <c r="G1832" s="306" t="s">
        <v>7821</v>
      </c>
      <c r="H1832" s="314" t="s">
        <v>7823</v>
      </c>
      <c r="I1832" s="314" t="s">
        <v>7821</v>
      </c>
      <c r="J1832" s="306" t="s">
        <v>7815</v>
      </c>
      <c r="K1832" s="306" t="s">
        <v>7816</v>
      </c>
      <c r="L1832" s="3">
        <f t="shared" si="28"/>
        <v>407.1</v>
      </c>
    </row>
    <row r="1833" spans="1:12">
      <c r="A1833" s="313" t="s">
        <v>7832</v>
      </c>
      <c r="B1833" s="314" t="s">
        <v>7833</v>
      </c>
      <c r="C1833" s="314" t="s">
        <v>7834</v>
      </c>
      <c r="D1833" s="314" t="s">
        <v>7827</v>
      </c>
      <c r="E1833" s="314" t="s">
        <v>7828</v>
      </c>
      <c r="F1833" s="306" t="s">
        <v>7822</v>
      </c>
      <c r="G1833" s="306" t="s">
        <v>7821</v>
      </c>
      <c r="H1833" s="314" t="s">
        <v>7823</v>
      </c>
      <c r="I1833" s="314" t="s">
        <v>7821</v>
      </c>
      <c r="J1833" s="306" t="s">
        <v>7815</v>
      </c>
      <c r="K1833" s="306" t="s">
        <v>7816</v>
      </c>
      <c r="L1833" s="3">
        <f t="shared" si="28"/>
        <v>407.1</v>
      </c>
    </row>
    <row r="1834" spans="1:12">
      <c r="A1834" s="313" t="s">
        <v>7835</v>
      </c>
      <c r="B1834" s="314" t="s">
        <v>7836</v>
      </c>
      <c r="C1834" s="314" t="s">
        <v>7837</v>
      </c>
      <c r="D1834" s="314" t="s">
        <v>7838</v>
      </c>
      <c r="E1834" s="314" t="s">
        <v>7836</v>
      </c>
      <c r="F1834" s="306" t="s">
        <v>7813</v>
      </c>
      <c r="G1834" s="306" t="s">
        <v>7814</v>
      </c>
      <c r="H1834" s="314" t="s">
        <v>7839</v>
      </c>
      <c r="I1834" s="314" t="s">
        <v>7814</v>
      </c>
      <c r="J1834" s="306" t="s">
        <v>7808</v>
      </c>
      <c r="K1834" s="306" t="s">
        <v>7809</v>
      </c>
      <c r="L1834" s="3">
        <f t="shared" si="28"/>
        <v>406.6</v>
      </c>
    </row>
    <row r="1835" spans="1:12">
      <c r="A1835" s="313" t="s">
        <v>7840</v>
      </c>
      <c r="B1835" s="314" t="s">
        <v>7841</v>
      </c>
      <c r="C1835" s="314" t="s">
        <v>7842</v>
      </c>
      <c r="D1835" s="314" t="s">
        <v>7838</v>
      </c>
      <c r="E1835" s="314" t="s">
        <v>7836</v>
      </c>
      <c r="F1835" s="306" t="s">
        <v>7813</v>
      </c>
      <c r="G1835" s="306" t="s">
        <v>7814</v>
      </c>
      <c r="H1835" s="314" t="s">
        <v>7839</v>
      </c>
      <c r="I1835" s="314" t="s">
        <v>7814</v>
      </c>
      <c r="J1835" s="306" t="s">
        <v>7815</v>
      </c>
      <c r="K1835" s="306" t="s">
        <v>7816</v>
      </c>
      <c r="L1835" s="3">
        <f t="shared" si="28"/>
        <v>406.6</v>
      </c>
    </row>
    <row r="1836" spans="1:12">
      <c r="A1836" s="313" t="s">
        <v>7843</v>
      </c>
      <c r="B1836" s="314" t="s">
        <v>7844</v>
      </c>
      <c r="C1836" s="314" t="s">
        <v>7845</v>
      </c>
      <c r="D1836" s="314" t="s">
        <v>7846</v>
      </c>
      <c r="E1836" s="314" t="s">
        <v>7847</v>
      </c>
      <c r="F1836" s="306" t="s">
        <v>7848</v>
      </c>
      <c r="G1836" s="306" t="s">
        <v>7844</v>
      </c>
      <c r="H1836" s="314" t="s">
        <v>7849</v>
      </c>
      <c r="I1836" s="314" t="s">
        <v>7844</v>
      </c>
      <c r="J1836" s="306" t="s">
        <v>7815</v>
      </c>
      <c r="K1836" s="306" t="s">
        <v>7816</v>
      </c>
      <c r="L1836" s="3">
        <f t="shared" si="28"/>
        <v>407.2</v>
      </c>
    </row>
    <row r="1837" spans="1:12">
      <c r="A1837" s="313" t="s">
        <v>7850</v>
      </c>
      <c r="B1837" s="314" t="s">
        <v>7851</v>
      </c>
      <c r="C1837" s="314" t="s">
        <v>7852</v>
      </c>
      <c r="D1837" s="314" t="s">
        <v>7827</v>
      </c>
      <c r="E1837" s="314" t="s">
        <v>7828</v>
      </c>
      <c r="F1837" s="306" t="s">
        <v>7822</v>
      </c>
      <c r="G1837" s="306" t="s">
        <v>7821</v>
      </c>
      <c r="H1837" s="314" t="s">
        <v>7853</v>
      </c>
      <c r="I1837" s="314" t="s">
        <v>7851</v>
      </c>
      <c r="J1837" s="306" t="s">
        <v>7815</v>
      </c>
      <c r="K1837" s="306" t="s">
        <v>7816</v>
      </c>
      <c r="L1837" s="3">
        <f t="shared" si="28"/>
        <v>407.4</v>
      </c>
    </row>
    <row r="1838" spans="1:12">
      <c r="A1838" s="313" t="s">
        <v>7854</v>
      </c>
      <c r="B1838" s="314" t="s">
        <v>7828</v>
      </c>
      <c r="C1838" s="314" t="s">
        <v>7855</v>
      </c>
      <c r="D1838" s="314" t="s">
        <v>7827</v>
      </c>
      <c r="E1838" s="314" t="s">
        <v>7828</v>
      </c>
      <c r="F1838" s="306" t="s">
        <v>7822</v>
      </c>
      <c r="G1838" s="306" t="s">
        <v>7821</v>
      </c>
      <c r="H1838" s="314" t="s">
        <v>7856</v>
      </c>
      <c r="I1838" s="314" t="s">
        <v>7828</v>
      </c>
      <c r="J1838" s="306" t="s">
        <v>7815</v>
      </c>
      <c r="K1838" s="306" t="s">
        <v>7816</v>
      </c>
      <c r="L1838" s="3">
        <f t="shared" si="28"/>
        <v>407.3</v>
      </c>
    </row>
    <row r="1839" spans="1:12">
      <c r="A1839" s="313" t="s">
        <v>7857</v>
      </c>
      <c r="B1839" s="314" t="s">
        <v>7858</v>
      </c>
      <c r="C1839" s="314" t="s">
        <v>7859</v>
      </c>
      <c r="D1839" s="314" t="s">
        <v>7789</v>
      </c>
      <c r="E1839" s="314" t="s">
        <v>291</v>
      </c>
      <c r="F1839" s="306" t="s">
        <v>7790</v>
      </c>
      <c r="G1839" s="306" t="s">
        <v>944</v>
      </c>
      <c r="H1839" s="314" t="s">
        <v>7791</v>
      </c>
      <c r="I1839" s="314" t="s">
        <v>944</v>
      </c>
      <c r="J1839" s="306" t="s">
        <v>7792</v>
      </c>
      <c r="K1839" s="306" t="s">
        <v>5</v>
      </c>
      <c r="L1839" s="3">
        <f t="shared" si="28"/>
        <v>403.3</v>
      </c>
    </row>
    <row r="1840" spans="1:12">
      <c r="A1840" s="313" t="s">
        <v>7860</v>
      </c>
      <c r="B1840" s="314" t="s">
        <v>7861</v>
      </c>
      <c r="C1840" s="314" t="s">
        <v>7862</v>
      </c>
      <c r="D1840" s="314" t="s">
        <v>7789</v>
      </c>
      <c r="E1840" s="314" t="s">
        <v>291</v>
      </c>
      <c r="F1840" s="306" t="s">
        <v>7790</v>
      </c>
      <c r="G1840" s="306" t="s">
        <v>944</v>
      </c>
      <c r="H1840" s="314" t="s">
        <v>7791</v>
      </c>
      <c r="I1840" s="314" t="s">
        <v>944</v>
      </c>
      <c r="J1840" s="306" t="s">
        <v>7792</v>
      </c>
      <c r="K1840" s="306" t="s">
        <v>5</v>
      </c>
      <c r="L1840" s="3">
        <f t="shared" si="28"/>
        <v>403.3</v>
      </c>
    </row>
    <row r="1841" spans="1:12">
      <c r="A1841" s="313" t="s">
        <v>7863</v>
      </c>
      <c r="B1841" s="314" t="s">
        <v>7864</v>
      </c>
      <c r="C1841" s="314" t="s">
        <v>7865</v>
      </c>
      <c r="D1841" s="314" t="s">
        <v>7789</v>
      </c>
      <c r="E1841" s="314" t="s">
        <v>291</v>
      </c>
      <c r="F1841" s="306" t="s">
        <v>7790</v>
      </c>
      <c r="G1841" s="306" t="s">
        <v>944</v>
      </c>
      <c r="H1841" s="314" t="s">
        <v>7791</v>
      </c>
      <c r="I1841" s="314" t="s">
        <v>944</v>
      </c>
      <c r="J1841" s="306" t="s">
        <v>7792</v>
      </c>
      <c r="K1841" s="306" t="s">
        <v>5</v>
      </c>
      <c r="L1841" s="3">
        <f t="shared" si="28"/>
        <v>403.3</v>
      </c>
    </row>
    <row r="1842" spans="1:12">
      <c r="A1842" s="313" t="s">
        <v>7866</v>
      </c>
      <c r="B1842" s="314" t="s">
        <v>7867</v>
      </c>
      <c r="C1842" s="314" t="s">
        <v>7867</v>
      </c>
      <c r="D1842" s="314" t="s">
        <v>7868</v>
      </c>
      <c r="E1842" s="314" t="s">
        <v>7869</v>
      </c>
      <c r="F1842" s="306" t="s">
        <v>7870</v>
      </c>
      <c r="G1842" s="306" t="s">
        <v>7871</v>
      </c>
      <c r="H1842" s="314" t="s">
        <v>7872</v>
      </c>
      <c r="I1842" s="314" t="s">
        <v>7873</v>
      </c>
      <c r="J1842" s="306" t="s">
        <v>7874</v>
      </c>
      <c r="K1842" s="306" t="s">
        <v>7875</v>
      </c>
      <c r="L1842" s="3">
        <f t="shared" si="28"/>
        <v>408.1</v>
      </c>
    </row>
    <row r="1843" spans="1:12">
      <c r="A1843" s="313" t="s">
        <v>7876</v>
      </c>
      <c r="B1843" s="314" t="s">
        <v>7877</v>
      </c>
      <c r="C1843" s="314" t="s">
        <v>7877</v>
      </c>
      <c r="D1843" s="314" t="s">
        <v>7868</v>
      </c>
      <c r="E1843" s="314" t="s">
        <v>7869</v>
      </c>
      <c r="F1843" s="306" t="s">
        <v>7870</v>
      </c>
      <c r="G1843" s="306" t="s">
        <v>7871</v>
      </c>
      <c r="H1843" s="314" t="s">
        <v>7872</v>
      </c>
      <c r="I1843" s="314" t="s">
        <v>7873</v>
      </c>
      <c r="J1843" s="306" t="s">
        <v>7874</v>
      </c>
      <c r="K1843" s="306" t="s">
        <v>7875</v>
      </c>
      <c r="L1843" s="3">
        <f t="shared" si="28"/>
        <v>408.1</v>
      </c>
    </row>
    <row r="1844" spans="1:12">
      <c r="A1844" s="313" t="s">
        <v>7878</v>
      </c>
      <c r="B1844" s="314" t="s">
        <v>7879</v>
      </c>
      <c r="C1844" s="314" t="s">
        <v>7880</v>
      </c>
      <c r="D1844" s="314" t="s">
        <v>7881</v>
      </c>
      <c r="E1844" s="314" t="s">
        <v>7882</v>
      </c>
      <c r="F1844" s="306" t="s">
        <v>7883</v>
      </c>
      <c r="G1844" s="306" t="s">
        <v>7884</v>
      </c>
      <c r="H1844" s="314" t="s">
        <v>7885</v>
      </c>
      <c r="I1844" s="314" t="s">
        <v>7886</v>
      </c>
      <c r="J1844" s="306" t="s">
        <v>7887</v>
      </c>
      <c r="K1844" s="306" t="s">
        <v>7888</v>
      </c>
      <c r="L1844" s="3">
        <f t="shared" si="28"/>
        <v>408</v>
      </c>
    </row>
    <row r="1845" spans="1:12">
      <c r="A1845" s="313" t="s">
        <v>7889</v>
      </c>
      <c r="B1845" s="314" t="s">
        <v>7890</v>
      </c>
      <c r="C1845" s="314" t="s">
        <v>7890</v>
      </c>
      <c r="D1845" s="314" t="s">
        <v>7868</v>
      </c>
      <c r="E1845" s="314" t="s">
        <v>7869</v>
      </c>
      <c r="F1845" s="306" t="s">
        <v>7891</v>
      </c>
      <c r="G1845" s="306" t="s">
        <v>7892</v>
      </c>
      <c r="H1845" s="314" t="s">
        <v>7893</v>
      </c>
      <c r="I1845" s="314" t="s">
        <v>7873</v>
      </c>
      <c r="J1845" s="306" t="s">
        <v>7874</v>
      </c>
      <c r="K1845" s="306" t="s">
        <v>7875</v>
      </c>
      <c r="L1845" s="3">
        <f t="shared" si="28"/>
        <v>408.2</v>
      </c>
    </row>
    <row r="1846" spans="1:12">
      <c r="A1846" s="313" t="s">
        <v>7894</v>
      </c>
      <c r="B1846" s="314" t="s">
        <v>7895</v>
      </c>
      <c r="C1846" s="314" t="s">
        <v>7895</v>
      </c>
      <c r="D1846" s="314" t="s">
        <v>7868</v>
      </c>
      <c r="E1846" s="314" t="s">
        <v>7869</v>
      </c>
      <c r="F1846" s="306" t="s">
        <v>7891</v>
      </c>
      <c r="G1846" s="306" t="s">
        <v>7892</v>
      </c>
      <c r="H1846" s="314" t="s">
        <v>7893</v>
      </c>
      <c r="I1846" s="314" t="s">
        <v>7873</v>
      </c>
      <c r="J1846" s="306" t="s">
        <v>7874</v>
      </c>
      <c r="K1846" s="306" t="s">
        <v>7875</v>
      </c>
      <c r="L1846" s="3">
        <f t="shared" si="28"/>
        <v>408.2</v>
      </c>
    </row>
    <row r="1847" spans="1:12">
      <c r="A1847" s="313" t="s">
        <v>7896</v>
      </c>
      <c r="B1847" s="314" t="s">
        <v>7897</v>
      </c>
      <c r="C1847" s="314" t="s">
        <v>7897</v>
      </c>
      <c r="D1847" s="314" t="s">
        <v>7868</v>
      </c>
      <c r="E1847" s="314" t="s">
        <v>7869</v>
      </c>
      <c r="F1847" s="306" t="s">
        <v>7891</v>
      </c>
      <c r="G1847" s="306" t="s">
        <v>7892</v>
      </c>
      <c r="H1847" s="314" t="s">
        <v>7893</v>
      </c>
      <c r="I1847" s="314" t="s">
        <v>7873</v>
      </c>
      <c r="J1847" s="306" t="s">
        <v>7874</v>
      </c>
      <c r="K1847" s="306" t="s">
        <v>7875</v>
      </c>
      <c r="L1847" s="3">
        <f t="shared" si="28"/>
        <v>408.2</v>
      </c>
    </row>
    <row r="1848" spans="1:12">
      <c r="A1848" s="313" t="s">
        <v>7898</v>
      </c>
      <c r="B1848" s="314" t="s">
        <v>7899</v>
      </c>
      <c r="C1848" s="314" t="s">
        <v>7899</v>
      </c>
      <c r="D1848" s="314" t="s">
        <v>7868</v>
      </c>
      <c r="E1848" s="314" t="s">
        <v>7869</v>
      </c>
      <c r="F1848" s="306" t="s">
        <v>7891</v>
      </c>
      <c r="G1848" s="306" t="s">
        <v>7892</v>
      </c>
      <c r="H1848" s="314" t="s">
        <v>7893</v>
      </c>
      <c r="I1848" s="314" t="s">
        <v>7873</v>
      </c>
      <c r="J1848" s="306" t="s">
        <v>7874</v>
      </c>
      <c r="K1848" s="306" t="s">
        <v>7875</v>
      </c>
      <c r="L1848" s="3">
        <f t="shared" si="28"/>
        <v>408.2</v>
      </c>
    </row>
    <row r="1849" spans="1:12">
      <c r="A1849" s="313" t="s">
        <v>7900</v>
      </c>
      <c r="B1849" s="314" t="s">
        <v>7901</v>
      </c>
      <c r="C1849" s="314" t="s">
        <v>7901</v>
      </c>
      <c r="D1849" s="314" t="s">
        <v>7868</v>
      </c>
      <c r="E1849" s="314" t="s">
        <v>7869</v>
      </c>
      <c r="F1849" s="306" t="s">
        <v>7891</v>
      </c>
      <c r="G1849" s="306" t="s">
        <v>7892</v>
      </c>
      <c r="H1849" s="314" t="s">
        <v>7893</v>
      </c>
      <c r="I1849" s="314" t="s">
        <v>7873</v>
      </c>
      <c r="J1849" s="306" t="s">
        <v>7874</v>
      </c>
      <c r="K1849" s="306" t="s">
        <v>7875</v>
      </c>
      <c r="L1849" s="3">
        <f t="shared" si="28"/>
        <v>408.2</v>
      </c>
    </row>
    <row r="1850" spans="1:12">
      <c r="A1850" s="313" t="s">
        <v>7902</v>
      </c>
      <c r="B1850" s="314" t="s">
        <v>7903</v>
      </c>
      <c r="C1850" s="314" t="s">
        <v>7903</v>
      </c>
      <c r="D1850" s="314" t="s">
        <v>7868</v>
      </c>
      <c r="E1850" s="314" t="s">
        <v>7869</v>
      </c>
      <c r="F1850" s="306" t="s">
        <v>7891</v>
      </c>
      <c r="G1850" s="306" t="s">
        <v>7892</v>
      </c>
      <c r="H1850" s="314" t="s">
        <v>7893</v>
      </c>
      <c r="I1850" s="314" t="s">
        <v>7873</v>
      </c>
      <c r="J1850" s="306" t="s">
        <v>7874</v>
      </c>
      <c r="K1850" s="306" t="s">
        <v>7875</v>
      </c>
      <c r="L1850" s="3">
        <f t="shared" si="28"/>
        <v>408.2</v>
      </c>
    </row>
    <row r="1851" spans="1:12">
      <c r="A1851" s="313" t="s">
        <v>7904</v>
      </c>
      <c r="B1851" s="314" t="s">
        <v>7905</v>
      </c>
      <c r="C1851" s="314" t="s">
        <v>7905</v>
      </c>
      <c r="D1851" s="314" t="s">
        <v>7868</v>
      </c>
      <c r="E1851" s="314" t="s">
        <v>7869</v>
      </c>
      <c r="F1851" s="306" t="s">
        <v>7906</v>
      </c>
      <c r="G1851" s="306" t="s">
        <v>7907</v>
      </c>
      <c r="H1851" s="314" t="s">
        <v>7908</v>
      </c>
      <c r="I1851" s="314" t="s">
        <v>7886</v>
      </c>
      <c r="J1851" s="306" t="s">
        <v>7874</v>
      </c>
      <c r="K1851" s="306" t="s">
        <v>7875</v>
      </c>
      <c r="L1851" s="3">
        <f t="shared" si="28"/>
        <v>408.3</v>
      </c>
    </row>
    <row r="1852" spans="1:12">
      <c r="A1852" s="313" t="s">
        <v>7909</v>
      </c>
      <c r="B1852" s="314" t="s">
        <v>7910</v>
      </c>
      <c r="C1852" s="314" t="s">
        <v>7910</v>
      </c>
      <c r="D1852" s="314" t="s">
        <v>7868</v>
      </c>
      <c r="E1852" s="314" t="s">
        <v>7869</v>
      </c>
      <c r="F1852" s="306" t="s">
        <v>7906</v>
      </c>
      <c r="G1852" s="306" t="s">
        <v>7907</v>
      </c>
      <c r="H1852" s="314" t="s">
        <v>7908</v>
      </c>
      <c r="I1852" s="314" t="s">
        <v>7886</v>
      </c>
      <c r="J1852" s="306" t="s">
        <v>7874</v>
      </c>
      <c r="K1852" s="306" t="s">
        <v>7875</v>
      </c>
      <c r="L1852" s="3">
        <f t="shared" si="28"/>
        <v>408.3</v>
      </c>
    </row>
    <row r="1853" spans="1:12">
      <c r="A1853" s="313" t="s">
        <v>7911</v>
      </c>
      <c r="B1853" s="314" t="s">
        <v>7912</v>
      </c>
      <c r="C1853" s="314" t="s">
        <v>7913</v>
      </c>
      <c r="D1853" s="314" t="s">
        <v>7868</v>
      </c>
      <c r="E1853" s="314" t="s">
        <v>7869</v>
      </c>
      <c r="F1853" s="306" t="s">
        <v>7906</v>
      </c>
      <c r="G1853" s="306" t="s">
        <v>7907</v>
      </c>
      <c r="H1853" s="314" t="s">
        <v>7908</v>
      </c>
      <c r="I1853" s="314" t="s">
        <v>7886</v>
      </c>
      <c r="J1853" s="306" t="s">
        <v>7874</v>
      </c>
      <c r="K1853" s="306" t="s">
        <v>7875</v>
      </c>
      <c r="L1853" s="3">
        <f t="shared" si="28"/>
        <v>408.3</v>
      </c>
    </row>
    <row r="1854" spans="1:12">
      <c r="A1854" s="313" t="s">
        <v>7914</v>
      </c>
      <c r="B1854" s="314" t="s">
        <v>7915</v>
      </c>
      <c r="C1854" s="314" t="s">
        <v>7915</v>
      </c>
      <c r="D1854" s="314" t="s">
        <v>7868</v>
      </c>
      <c r="E1854" s="314" t="s">
        <v>7869</v>
      </c>
      <c r="F1854" s="306" t="s">
        <v>7906</v>
      </c>
      <c r="G1854" s="306" t="s">
        <v>7907</v>
      </c>
      <c r="H1854" s="314" t="s">
        <v>7908</v>
      </c>
      <c r="I1854" s="314" t="s">
        <v>7886</v>
      </c>
      <c r="J1854" s="306" t="s">
        <v>7874</v>
      </c>
      <c r="K1854" s="306" t="s">
        <v>7875</v>
      </c>
      <c r="L1854" s="3">
        <f t="shared" si="28"/>
        <v>408.3</v>
      </c>
    </row>
    <row r="1855" spans="1:12">
      <c r="A1855" s="313" t="s">
        <v>7916</v>
      </c>
      <c r="B1855" s="314" t="s">
        <v>7917</v>
      </c>
      <c r="C1855" s="314" t="s">
        <v>7918</v>
      </c>
      <c r="D1855" s="314" t="s">
        <v>7868</v>
      </c>
      <c r="E1855" s="314" t="s">
        <v>7869</v>
      </c>
      <c r="F1855" s="306" t="s">
        <v>7906</v>
      </c>
      <c r="G1855" s="306" t="s">
        <v>7907</v>
      </c>
      <c r="H1855" s="314" t="s">
        <v>7919</v>
      </c>
      <c r="I1855" s="314" t="s">
        <v>7920</v>
      </c>
      <c r="J1855" s="306" t="s">
        <v>7874</v>
      </c>
      <c r="K1855" s="306" t="s">
        <v>7875</v>
      </c>
      <c r="L1855" s="3">
        <f t="shared" si="28"/>
        <v>408</v>
      </c>
    </row>
    <row r="1856" spans="1:12">
      <c r="A1856" s="313" t="s">
        <v>7921</v>
      </c>
      <c r="B1856" s="314" t="s">
        <v>7922</v>
      </c>
      <c r="C1856" s="314" t="s">
        <v>7923</v>
      </c>
      <c r="D1856" s="314" t="s">
        <v>7924</v>
      </c>
      <c r="E1856" s="314" t="s">
        <v>7925</v>
      </c>
      <c r="F1856" s="306" t="s">
        <v>7926</v>
      </c>
      <c r="G1856" s="306" t="s">
        <v>7927</v>
      </c>
      <c r="H1856" s="314" t="s">
        <v>7928</v>
      </c>
      <c r="I1856" s="314" t="s">
        <v>7927</v>
      </c>
      <c r="J1856" s="306" t="s">
        <v>7874</v>
      </c>
      <c r="K1856" s="306" t="s">
        <v>7875</v>
      </c>
      <c r="L1856" s="3">
        <f t="shared" si="28"/>
        <v>409</v>
      </c>
    </row>
    <row r="1857" spans="1:12">
      <c r="A1857" s="314" t="s">
        <v>7929</v>
      </c>
      <c r="B1857" s="314" t="s">
        <v>7930</v>
      </c>
      <c r="C1857" s="314" t="s">
        <v>7931</v>
      </c>
      <c r="D1857" s="314" t="s">
        <v>7924</v>
      </c>
      <c r="E1857" s="314" t="s">
        <v>7925</v>
      </c>
      <c r="F1857" s="306" t="s">
        <v>7926</v>
      </c>
      <c r="G1857" s="306" t="s">
        <v>7927</v>
      </c>
      <c r="H1857" s="314" t="s">
        <v>7928</v>
      </c>
      <c r="I1857" s="314" t="s">
        <v>7927</v>
      </c>
      <c r="J1857" s="306" t="s">
        <v>7874</v>
      </c>
      <c r="K1857" s="306" t="s">
        <v>7875</v>
      </c>
      <c r="L1857" s="3">
        <f t="shared" si="28"/>
        <v>409</v>
      </c>
    </row>
    <row r="1858" spans="1:12">
      <c r="A1858" s="313" t="s">
        <v>7932</v>
      </c>
      <c r="B1858" s="314" t="s">
        <v>7933</v>
      </c>
      <c r="C1858" s="314" t="s">
        <v>7934</v>
      </c>
      <c r="D1858" s="314" t="s">
        <v>7924</v>
      </c>
      <c r="E1858" s="314" t="s">
        <v>7925</v>
      </c>
      <c r="F1858" s="306" t="s">
        <v>7926</v>
      </c>
      <c r="G1858" s="306" t="s">
        <v>7927</v>
      </c>
      <c r="H1858" s="314" t="s">
        <v>7928</v>
      </c>
      <c r="I1858" s="314" t="s">
        <v>7927</v>
      </c>
      <c r="J1858" s="306" t="s">
        <v>7874</v>
      </c>
      <c r="K1858" s="306" t="s">
        <v>7875</v>
      </c>
      <c r="L1858" s="3">
        <f t="shared" si="28"/>
        <v>409</v>
      </c>
    </row>
    <row r="1859" spans="1:12">
      <c r="A1859" s="314" t="s">
        <v>7935</v>
      </c>
      <c r="B1859" s="314" t="s">
        <v>7936</v>
      </c>
      <c r="C1859" s="314" t="s">
        <v>7937</v>
      </c>
      <c r="D1859" s="314" t="s">
        <v>7924</v>
      </c>
      <c r="E1859" s="314" t="s">
        <v>7925</v>
      </c>
      <c r="F1859" s="306" t="s">
        <v>7926</v>
      </c>
      <c r="G1859" s="306" t="s">
        <v>7927</v>
      </c>
      <c r="H1859" s="314" t="s">
        <v>7928</v>
      </c>
      <c r="I1859" s="314" t="s">
        <v>7927</v>
      </c>
      <c r="J1859" s="306" t="s">
        <v>7874</v>
      </c>
      <c r="K1859" s="306" t="s">
        <v>7875</v>
      </c>
      <c r="L1859" s="3">
        <f t="shared" si="28"/>
        <v>409</v>
      </c>
    </row>
    <row r="1860" spans="1:12">
      <c r="A1860" s="313" t="s">
        <v>7938</v>
      </c>
      <c r="B1860" s="314" t="s">
        <v>7939</v>
      </c>
      <c r="C1860" s="314" t="s">
        <v>7940</v>
      </c>
      <c r="D1860" s="314" t="s">
        <v>7924</v>
      </c>
      <c r="E1860" s="314" t="s">
        <v>7925</v>
      </c>
      <c r="F1860" s="306" t="s">
        <v>7926</v>
      </c>
      <c r="G1860" s="306" t="s">
        <v>7927</v>
      </c>
      <c r="H1860" s="314" t="s">
        <v>7928</v>
      </c>
      <c r="I1860" s="314" t="s">
        <v>7927</v>
      </c>
      <c r="J1860" s="306" t="s">
        <v>7874</v>
      </c>
      <c r="K1860" s="306" t="s">
        <v>7875</v>
      </c>
      <c r="L1860" s="3">
        <f t="shared" si="28"/>
        <v>409</v>
      </c>
    </row>
    <row r="1861" spans="1:12">
      <c r="A1861" s="313" t="s">
        <v>7941</v>
      </c>
      <c r="B1861" s="314" t="s">
        <v>7942</v>
      </c>
      <c r="C1861" s="314" t="s">
        <v>7943</v>
      </c>
      <c r="D1861" s="314" t="s">
        <v>7924</v>
      </c>
      <c r="E1861" s="314" t="s">
        <v>7925</v>
      </c>
      <c r="F1861" s="306" t="s">
        <v>7944</v>
      </c>
      <c r="G1861" s="306" t="s">
        <v>7945</v>
      </c>
      <c r="H1861" s="314" t="s">
        <v>7946</v>
      </c>
      <c r="I1861" s="314" t="s">
        <v>7945</v>
      </c>
      <c r="J1861" s="306" t="s">
        <v>7874</v>
      </c>
      <c r="K1861" s="306" t="s">
        <v>7875</v>
      </c>
      <c r="L1861" s="3">
        <f t="shared" si="28"/>
        <v>409.1</v>
      </c>
    </row>
    <row r="1862" spans="1:12">
      <c r="A1862" s="314" t="s">
        <v>7947</v>
      </c>
      <c r="B1862" s="314" t="s">
        <v>7948</v>
      </c>
      <c r="C1862" s="314" t="s">
        <v>7949</v>
      </c>
      <c r="D1862" s="314" t="s">
        <v>7924</v>
      </c>
      <c r="E1862" s="314" t="s">
        <v>7925</v>
      </c>
      <c r="F1862" s="306" t="s">
        <v>7944</v>
      </c>
      <c r="G1862" s="306" t="s">
        <v>7945</v>
      </c>
      <c r="H1862" s="314" t="s">
        <v>7946</v>
      </c>
      <c r="I1862" s="314" t="s">
        <v>7945</v>
      </c>
      <c r="J1862" s="306" t="s">
        <v>7874</v>
      </c>
      <c r="K1862" s="306" t="s">
        <v>7875</v>
      </c>
      <c r="L1862" s="3">
        <f t="shared" si="28"/>
        <v>409.1</v>
      </c>
    </row>
    <row r="1863" spans="1:12">
      <c r="A1863" s="313" t="s">
        <v>7950</v>
      </c>
      <c r="B1863" s="314" t="s">
        <v>7951</v>
      </c>
      <c r="C1863" s="314" t="s">
        <v>7952</v>
      </c>
      <c r="D1863" s="314" t="s">
        <v>7924</v>
      </c>
      <c r="E1863" s="314" t="s">
        <v>7925</v>
      </c>
      <c r="F1863" s="306" t="s">
        <v>7944</v>
      </c>
      <c r="G1863" s="306" t="s">
        <v>7945</v>
      </c>
      <c r="H1863" s="314" t="s">
        <v>7946</v>
      </c>
      <c r="I1863" s="314" t="s">
        <v>7945</v>
      </c>
      <c r="J1863" s="306" t="s">
        <v>7874</v>
      </c>
      <c r="K1863" s="306" t="s">
        <v>7875</v>
      </c>
      <c r="L1863" s="3">
        <f t="shared" si="28"/>
        <v>409.1</v>
      </c>
    </row>
    <row r="1864" spans="1:12">
      <c r="A1864" s="314" t="s">
        <v>7953</v>
      </c>
      <c r="B1864" s="314" t="s">
        <v>7954</v>
      </c>
      <c r="C1864" s="314" t="s">
        <v>7955</v>
      </c>
      <c r="D1864" s="314" t="s">
        <v>7924</v>
      </c>
      <c r="E1864" s="314" t="s">
        <v>7925</v>
      </c>
      <c r="F1864" s="306" t="s">
        <v>7944</v>
      </c>
      <c r="G1864" s="306" t="s">
        <v>7945</v>
      </c>
      <c r="H1864" s="314" t="s">
        <v>7946</v>
      </c>
      <c r="I1864" s="314" t="s">
        <v>7945</v>
      </c>
      <c r="J1864" s="306" t="s">
        <v>7874</v>
      </c>
      <c r="K1864" s="306" t="s">
        <v>7875</v>
      </c>
      <c r="L1864" s="3">
        <f t="shared" si="28"/>
        <v>409.1</v>
      </c>
    </row>
    <row r="1865" spans="1:12">
      <c r="A1865" s="313" t="s">
        <v>7956</v>
      </c>
      <c r="B1865" s="314" t="s">
        <v>7957</v>
      </c>
      <c r="C1865" s="314" t="s">
        <v>7958</v>
      </c>
      <c r="D1865" s="314" t="s">
        <v>7924</v>
      </c>
      <c r="E1865" s="314" t="s">
        <v>7925</v>
      </c>
      <c r="F1865" s="306" t="s">
        <v>7944</v>
      </c>
      <c r="G1865" s="306" t="s">
        <v>7945</v>
      </c>
      <c r="H1865" s="314" t="s">
        <v>7946</v>
      </c>
      <c r="I1865" s="314" t="s">
        <v>7945</v>
      </c>
      <c r="J1865" s="306" t="s">
        <v>7874</v>
      </c>
      <c r="K1865" s="306" t="s">
        <v>7875</v>
      </c>
      <c r="L1865" s="3">
        <f t="shared" si="28"/>
        <v>409.1</v>
      </c>
    </row>
    <row r="1866" spans="1:12">
      <c r="A1866" s="313" t="s">
        <v>7959</v>
      </c>
      <c r="B1866" s="314" t="s">
        <v>7960</v>
      </c>
      <c r="C1866" s="314" t="s">
        <v>7961</v>
      </c>
      <c r="D1866" s="314" t="s">
        <v>7962</v>
      </c>
      <c r="E1866" s="314" t="s">
        <v>7963</v>
      </c>
      <c r="F1866" s="306" t="s">
        <v>7964</v>
      </c>
      <c r="G1866" s="306" t="s">
        <v>7965</v>
      </c>
      <c r="H1866" s="314" t="s">
        <v>7966</v>
      </c>
      <c r="I1866" s="314" t="s">
        <v>7965</v>
      </c>
      <c r="J1866" s="306" t="s">
        <v>7887</v>
      </c>
      <c r="K1866" s="306" t="s">
        <v>7888</v>
      </c>
      <c r="L1866" s="3">
        <f t="shared" ref="L1866:L1929" si="29">VALUE(MID(H1866,2,3)&amp;"."&amp;RIGHT(H1866,1))</f>
        <v>409</v>
      </c>
    </row>
    <row r="1867" spans="1:12">
      <c r="A1867" s="313" t="s">
        <v>7967</v>
      </c>
      <c r="B1867" s="314" t="s">
        <v>7968</v>
      </c>
      <c r="C1867" s="314" t="s">
        <v>7969</v>
      </c>
      <c r="D1867" s="314" t="s">
        <v>7962</v>
      </c>
      <c r="E1867" s="314" t="s">
        <v>7963</v>
      </c>
      <c r="F1867" s="306" t="s">
        <v>7964</v>
      </c>
      <c r="G1867" s="306" t="s">
        <v>7965</v>
      </c>
      <c r="H1867" s="314" t="s">
        <v>7966</v>
      </c>
      <c r="I1867" s="314" t="s">
        <v>7965</v>
      </c>
      <c r="J1867" s="306" t="s">
        <v>7887</v>
      </c>
      <c r="K1867" s="306" t="s">
        <v>7888</v>
      </c>
      <c r="L1867" s="3">
        <f t="shared" si="29"/>
        <v>409</v>
      </c>
    </row>
    <row r="1868" spans="1:12">
      <c r="A1868" s="314" t="s">
        <v>7970</v>
      </c>
      <c r="B1868" s="314" t="s">
        <v>7971</v>
      </c>
      <c r="C1868" s="314" t="s">
        <v>7972</v>
      </c>
      <c r="D1868" s="314" t="s">
        <v>7962</v>
      </c>
      <c r="E1868" s="314" t="s">
        <v>7963</v>
      </c>
      <c r="F1868" s="306" t="s">
        <v>7964</v>
      </c>
      <c r="G1868" s="306" t="s">
        <v>7965</v>
      </c>
      <c r="H1868" s="314" t="s">
        <v>7966</v>
      </c>
      <c r="I1868" s="314" t="s">
        <v>7965</v>
      </c>
      <c r="J1868" s="306" t="s">
        <v>7887</v>
      </c>
      <c r="K1868" s="306" t="s">
        <v>7888</v>
      </c>
      <c r="L1868" s="3">
        <f t="shared" si="29"/>
        <v>409</v>
      </c>
    </row>
    <row r="1869" spans="1:12">
      <c r="A1869" s="313" t="s">
        <v>7973</v>
      </c>
      <c r="B1869" s="314" t="s">
        <v>7974</v>
      </c>
      <c r="C1869" s="314" t="s">
        <v>7975</v>
      </c>
      <c r="D1869" s="314" t="s">
        <v>7962</v>
      </c>
      <c r="E1869" s="314" t="s">
        <v>7963</v>
      </c>
      <c r="F1869" s="306" t="s">
        <v>7964</v>
      </c>
      <c r="G1869" s="306" t="s">
        <v>7965</v>
      </c>
      <c r="H1869" s="314" t="s">
        <v>7966</v>
      </c>
      <c r="I1869" s="314" t="s">
        <v>7965</v>
      </c>
      <c r="J1869" s="306" t="s">
        <v>7887</v>
      </c>
      <c r="K1869" s="306" t="s">
        <v>7888</v>
      </c>
      <c r="L1869" s="3">
        <f t="shared" si="29"/>
        <v>409</v>
      </c>
    </row>
    <row r="1870" spans="1:12">
      <c r="A1870" s="314" t="s">
        <v>7976</v>
      </c>
      <c r="B1870" s="314" t="s">
        <v>7977</v>
      </c>
      <c r="C1870" s="314" t="s">
        <v>7978</v>
      </c>
      <c r="D1870" s="314" t="s">
        <v>7979</v>
      </c>
      <c r="E1870" s="314" t="s">
        <v>7980</v>
      </c>
      <c r="F1870" s="306" t="s">
        <v>7981</v>
      </c>
      <c r="G1870" s="306" t="s">
        <v>7982</v>
      </c>
      <c r="H1870" s="314" t="s">
        <v>7983</v>
      </c>
      <c r="I1870" s="314" t="s">
        <v>7982</v>
      </c>
      <c r="J1870" s="306" t="s">
        <v>7874</v>
      </c>
      <c r="K1870" s="306" t="s">
        <v>7875</v>
      </c>
      <c r="L1870" s="3">
        <f t="shared" si="29"/>
        <v>410</v>
      </c>
    </row>
    <row r="1871" spans="1:12">
      <c r="A1871" s="314" t="s">
        <v>7984</v>
      </c>
      <c r="B1871" s="314" t="s">
        <v>7985</v>
      </c>
      <c r="C1871" s="314" t="s">
        <v>7986</v>
      </c>
      <c r="D1871" s="314" t="s">
        <v>7979</v>
      </c>
      <c r="E1871" s="314" t="s">
        <v>7980</v>
      </c>
      <c r="F1871" s="306" t="s">
        <v>7981</v>
      </c>
      <c r="G1871" s="306" t="s">
        <v>7982</v>
      </c>
      <c r="H1871" s="314" t="s">
        <v>7983</v>
      </c>
      <c r="I1871" s="314" t="s">
        <v>7982</v>
      </c>
      <c r="J1871" s="306" t="s">
        <v>7874</v>
      </c>
      <c r="K1871" s="306" t="s">
        <v>7875</v>
      </c>
      <c r="L1871" s="3">
        <f t="shared" si="29"/>
        <v>410</v>
      </c>
    </row>
    <row r="1872" spans="1:12">
      <c r="A1872" s="313" t="s">
        <v>7987</v>
      </c>
      <c r="B1872" s="314" t="s">
        <v>7988</v>
      </c>
      <c r="C1872" s="314" t="s">
        <v>7989</v>
      </c>
      <c r="D1872" s="314" t="s">
        <v>7979</v>
      </c>
      <c r="E1872" s="314" t="s">
        <v>7980</v>
      </c>
      <c r="F1872" s="306" t="s">
        <v>7981</v>
      </c>
      <c r="G1872" s="306" t="s">
        <v>7982</v>
      </c>
      <c r="H1872" s="314" t="s">
        <v>7983</v>
      </c>
      <c r="I1872" s="314" t="s">
        <v>7982</v>
      </c>
      <c r="J1872" s="306" t="s">
        <v>7874</v>
      </c>
      <c r="K1872" s="306" t="s">
        <v>7875</v>
      </c>
      <c r="L1872" s="3">
        <f t="shared" si="29"/>
        <v>410</v>
      </c>
    </row>
    <row r="1873" spans="1:12">
      <c r="A1873" s="314" t="s">
        <v>7990</v>
      </c>
      <c r="B1873" s="314" t="s">
        <v>7991</v>
      </c>
      <c r="C1873" s="314" t="s">
        <v>7992</v>
      </c>
      <c r="D1873" s="314" t="s">
        <v>7979</v>
      </c>
      <c r="E1873" s="314" t="s">
        <v>7980</v>
      </c>
      <c r="F1873" s="306" t="s">
        <v>7981</v>
      </c>
      <c r="G1873" s="306" t="s">
        <v>7982</v>
      </c>
      <c r="H1873" s="314" t="s">
        <v>7983</v>
      </c>
      <c r="I1873" s="314" t="s">
        <v>7982</v>
      </c>
      <c r="J1873" s="306" t="s">
        <v>7874</v>
      </c>
      <c r="K1873" s="306" t="s">
        <v>7875</v>
      </c>
      <c r="L1873" s="3">
        <f t="shared" si="29"/>
        <v>410</v>
      </c>
    </row>
    <row r="1874" spans="1:12">
      <c r="A1874" s="314" t="s">
        <v>7993</v>
      </c>
      <c r="B1874" s="314" t="s">
        <v>7994</v>
      </c>
      <c r="C1874" s="314" t="s">
        <v>7995</v>
      </c>
      <c r="D1874" s="314" t="s">
        <v>7979</v>
      </c>
      <c r="E1874" s="314" t="s">
        <v>7980</v>
      </c>
      <c r="F1874" s="306" t="s">
        <v>7981</v>
      </c>
      <c r="G1874" s="306" t="s">
        <v>7982</v>
      </c>
      <c r="H1874" s="314" t="s">
        <v>7983</v>
      </c>
      <c r="I1874" s="314" t="s">
        <v>7982</v>
      </c>
      <c r="J1874" s="306" t="s">
        <v>7874</v>
      </c>
      <c r="K1874" s="306" t="s">
        <v>7875</v>
      </c>
      <c r="L1874" s="3">
        <f t="shared" si="29"/>
        <v>410</v>
      </c>
    </row>
    <row r="1875" spans="1:12">
      <c r="A1875" s="313" t="s">
        <v>7996</v>
      </c>
      <c r="B1875" s="314" t="s">
        <v>7997</v>
      </c>
      <c r="C1875" s="314" t="s">
        <v>7998</v>
      </c>
      <c r="D1875" s="314" t="s">
        <v>7979</v>
      </c>
      <c r="E1875" s="314" t="s">
        <v>7980</v>
      </c>
      <c r="F1875" s="306" t="s">
        <v>7981</v>
      </c>
      <c r="G1875" s="306" t="s">
        <v>7982</v>
      </c>
      <c r="H1875" s="314" t="s">
        <v>7983</v>
      </c>
      <c r="I1875" s="314" t="s">
        <v>7982</v>
      </c>
      <c r="J1875" s="306" t="s">
        <v>7874</v>
      </c>
      <c r="K1875" s="306" t="s">
        <v>7875</v>
      </c>
      <c r="L1875" s="3">
        <f t="shared" si="29"/>
        <v>410</v>
      </c>
    </row>
    <row r="1876" spans="1:12">
      <c r="A1876" s="314" t="s">
        <v>7999</v>
      </c>
      <c r="B1876" s="314" t="s">
        <v>8000</v>
      </c>
      <c r="C1876" s="314" t="s">
        <v>8001</v>
      </c>
      <c r="D1876" s="314" t="s">
        <v>7979</v>
      </c>
      <c r="E1876" s="314" t="s">
        <v>7980</v>
      </c>
      <c r="F1876" s="306" t="s">
        <v>8002</v>
      </c>
      <c r="G1876" s="306" t="s">
        <v>8003</v>
      </c>
      <c r="H1876" s="314" t="s">
        <v>8004</v>
      </c>
      <c r="I1876" s="314" t="s">
        <v>8003</v>
      </c>
      <c r="J1876" s="306" t="s">
        <v>7874</v>
      </c>
      <c r="K1876" s="306" t="s">
        <v>7875</v>
      </c>
      <c r="L1876" s="3">
        <f t="shared" si="29"/>
        <v>410.1</v>
      </c>
    </row>
    <row r="1877" spans="1:12">
      <c r="A1877" s="314" t="s">
        <v>8005</v>
      </c>
      <c r="B1877" s="314" t="s">
        <v>8006</v>
      </c>
      <c r="C1877" s="314" t="s">
        <v>8007</v>
      </c>
      <c r="D1877" s="314" t="s">
        <v>7979</v>
      </c>
      <c r="E1877" s="314" t="s">
        <v>7980</v>
      </c>
      <c r="F1877" s="306" t="s">
        <v>8002</v>
      </c>
      <c r="G1877" s="306" t="s">
        <v>8003</v>
      </c>
      <c r="H1877" s="314" t="s">
        <v>8004</v>
      </c>
      <c r="I1877" s="314" t="s">
        <v>8003</v>
      </c>
      <c r="J1877" s="306" t="s">
        <v>7874</v>
      </c>
      <c r="K1877" s="306" t="s">
        <v>7875</v>
      </c>
      <c r="L1877" s="3">
        <f t="shared" si="29"/>
        <v>410.1</v>
      </c>
    </row>
    <row r="1878" spans="1:12">
      <c r="A1878" s="313" t="s">
        <v>8008</v>
      </c>
      <c r="B1878" s="314" t="s">
        <v>8009</v>
      </c>
      <c r="C1878" s="314" t="s">
        <v>8010</v>
      </c>
      <c r="D1878" s="314" t="s">
        <v>7979</v>
      </c>
      <c r="E1878" s="314" t="s">
        <v>7980</v>
      </c>
      <c r="F1878" s="306" t="s">
        <v>8002</v>
      </c>
      <c r="G1878" s="306" t="s">
        <v>8003</v>
      </c>
      <c r="H1878" s="314" t="s">
        <v>8004</v>
      </c>
      <c r="I1878" s="314" t="s">
        <v>8003</v>
      </c>
      <c r="J1878" s="306" t="s">
        <v>7874</v>
      </c>
      <c r="K1878" s="306" t="s">
        <v>7875</v>
      </c>
      <c r="L1878" s="3">
        <f t="shared" si="29"/>
        <v>410.1</v>
      </c>
    </row>
    <row r="1879" spans="1:12">
      <c r="A1879" s="314" t="s">
        <v>8011</v>
      </c>
      <c r="B1879" s="314" t="s">
        <v>8012</v>
      </c>
      <c r="C1879" s="314" t="s">
        <v>8013</v>
      </c>
      <c r="D1879" s="314" t="s">
        <v>7979</v>
      </c>
      <c r="E1879" s="314" t="s">
        <v>7980</v>
      </c>
      <c r="F1879" s="306" t="s">
        <v>8002</v>
      </c>
      <c r="G1879" s="306" t="s">
        <v>8003</v>
      </c>
      <c r="H1879" s="314" t="s">
        <v>8004</v>
      </c>
      <c r="I1879" s="314" t="s">
        <v>8003</v>
      </c>
      <c r="J1879" s="306" t="s">
        <v>7874</v>
      </c>
      <c r="K1879" s="306" t="s">
        <v>7875</v>
      </c>
      <c r="L1879" s="3">
        <f t="shared" si="29"/>
        <v>410.1</v>
      </c>
    </row>
    <row r="1880" spans="1:12">
      <c r="A1880" s="314" t="s">
        <v>8014</v>
      </c>
      <c r="B1880" s="314" t="s">
        <v>8015</v>
      </c>
      <c r="C1880" s="314" t="s">
        <v>8016</v>
      </c>
      <c r="D1880" s="314" t="s">
        <v>7979</v>
      </c>
      <c r="E1880" s="314" t="s">
        <v>7980</v>
      </c>
      <c r="F1880" s="306" t="s">
        <v>8002</v>
      </c>
      <c r="G1880" s="306" t="s">
        <v>8003</v>
      </c>
      <c r="H1880" s="314" t="s">
        <v>8004</v>
      </c>
      <c r="I1880" s="314" t="s">
        <v>8003</v>
      </c>
      <c r="J1880" s="306" t="s">
        <v>7874</v>
      </c>
      <c r="K1880" s="306" t="s">
        <v>7875</v>
      </c>
      <c r="L1880" s="3">
        <f t="shared" si="29"/>
        <v>410.1</v>
      </c>
    </row>
    <row r="1881" spans="1:12">
      <c r="A1881" s="313" t="s">
        <v>8017</v>
      </c>
      <c r="B1881" s="314" t="s">
        <v>8018</v>
      </c>
      <c r="C1881" s="314" t="s">
        <v>8019</v>
      </c>
      <c r="D1881" s="314" t="s">
        <v>7979</v>
      </c>
      <c r="E1881" s="314" t="s">
        <v>7980</v>
      </c>
      <c r="F1881" s="306" t="s">
        <v>8002</v>
      </c>
      <c r="G1881" s="306" t="s">
        <v>8003</v>
      </c>
      <c r="H1881" s="314" t="s">
        <v>8004</v>
      </c>
      <c r="I1881" s="314" t="s">
        <v>8003</v>
      </c>
      <c r="J1881" s="306" t="s">
        <v>7874</v>
      </c>
      <c r="K1881" s="306" t="s">
        <v>7875</v>
      </c>
      <c r="L1881" s="3">
        <f t="shared" si="29"/>
        <v>410.1</v>
      </c>
    </row>
    <row r="1882" spans="1:12">
      <c r="A1882" s="313" t="s">
        <v>8020</v>
      </c>
      <c r="B1882" s="314" t="s">
        <v>8021</v>
      </c>
      <c r="C1882" s="314" t="s">
        <v>8022</v>
      </c>
      <c r="D1882" s="314" t="s">
        <v>8023</v>
      </c>
      <c r="E1882" s="314" t="s">
        <v>8024</v>
      </c>
      <c r="F1882" s="306" t="s">
        <v>8025</v>
      </c>
      <c r="G1882" s="306" t="s">
        <v>8026</v>
      </c>
      <c r="H1882" s="314" t="s">
        <v>8027</v>
      </c>
      <c r="I1882" s="314" t="s">
        <v>8026</v>
      </c>
      <c r="J1882" s="306" t="s">
        <v>7874</v>
      </c>
      <c r="K1882" s="306" t="s">
        <v>7875</v>
      </c>
      <c r="L1882" s="3">
        <f t="shared" si="29"/>
        <v>412.1</v>
      </c>
    </row>
    <row r="1883" spans="1:12">
      <c r="A1883" s="313" t="s">
        <v>8028</v>
      </c>
      <c r="B1883" s="314" t="s">
        <v>8029</v>
      </c>
      <c r="C1883" s="314" t="s">
        <v>8030</v>
      </c>
      <c r="D1883" s="314" t="s">
        <v>8023</v>
      </c>
      <c r="E1883" s="314" t="s">
        <v>8024</v>
      </c>
      <c r="F1883" s="306" t="s">
        <v>8025</v>
      </c>
      <c r="G1883" s="306" t="s">
        <v>8026</v>
      </c>
      <c r="H1883" s="314" t="s">
        <v>8027</v>
      </c>
      <c r="I1883" s="314" t="s">
        <v>8026</v>
      </c>
      <c r="J1883" s="306" t="s">
        <v>7874</v>
      </c>
      <c r="K1883" s="306" t="s">
        <v>7875</v>
      </c>
      <c r="L1883" s="3">
        <f t="shared" si="29"/>
        <v>412.1</v>
      </c>
    </row>
    <row r="1884" spans="1:12">
      <c r="A1884" s="313" t="s">
        <v>8031</v>
      </c>
      <c r="B1884" s="314" t="s">
        <v>8032</v>
      </c>
      <c r="C1884" s="314" t="s">
        <v>8033</v>
      </c>
      <c r="D1884" s="314" t="s">
        <v>8023</v>
      </c>
      <c r="E1884" s="314" t="s">
        <v>8024</v>
      </c>
      <c r="F1884" s="306" t="s">
        <v>8025</v>
      </c>
      <c r="G1884" s="306" t="s">
        <v>8026</v>
      </c>
      <c r="H1884" s="314" t="s">
        <v>8027</v>
      </c>
      <c r="I1884" s="314" t="s">
        <v>8026</v>
      </c>
      <c r="J1884" s="306" t="s">
        <v>7874</v>
      </c>
      <c r="K1884" s="306" t="s">
        <v>7875</v>
      </c>
      <c r="L1884" s="3">
        <f t="shared" si="29"/>
        <v>412.1</v>
      </c>
    </row>
    <row r="1885" spans="1:12">
      <c r="A1885" s="313" t="s">
        <v>8034</v>
      </c>
      <c r="B1885" s="314" t="s">
        <v>8035</v>
      </c>
      <c r="C1885" s="314" t="s">
        <v>8036</v>
      </c>
      <c r="D1885" s="314" t="s">
        <v>8023</v>
      </c>
      <c r="E1885" s="314" t="s">
        <v>8024</v>
      </c>
      <c r="F1885" s="306" t="s">
        <v>8025</v>
      </c>
      <c r="G1885" s="306" t="s">
        <v>8026</v>
      </c>
      <c r="H1885" s="314" t="s">
        <v>8027</v>
      </c>
      <c r="I1885" s="314" t="s">
        <v>8026</v>
      </c>
      <c r="J1885" s="306" t="s">
        <v>7874</v>
      </c>
      <c r="K1885" s="306" t="s">
        <v>7875</v>
      </c>
      <c r="L1885" s="3">
        <f t="shared" si="29"/>
        <v>412.1</v>
      </c>
    </row>
    <row r="1886" spans="1:12">
      <c r="A1886" s="313" t="s">
        <v>8037</v>
      </c>
      <c r="B1886" s="314" t="s">
        <v>8038</v>
      </c>
      <c r="C1886" s="314" t="s">
        <v>8039</v>
      </c>
      <c r="D1886" s="314" t="s">
        <v>8023</v>
      </c>
      <c r="E1886" s="314" t="s">
        <v>8024</v>
      </c>
      <c r="F1886" s="306" t="s">
        <v>8025</v>
      </c>
      <c r="G1886" s="306" t="s">
        <v>8026</v>
      </c>
      <c r="H1886" s="314" t="s">
        <v>8027</v>
      </c>
      <c r="I1886" s="314" t="s">
        <v>8026</v>
      </c>
      <c r="J1886" s="306" t="s">
        <v>7874</v>
      </c>
      <c r="K1886" s="306" t="s">
        <v>7875</v>
      </c>
      <c r="L1886" s="3">
        <f t="shared" si="29"/>
        <v>412.1</v>
      </c>
    </row>
    <row r="1887" spans="1:12">
      <c r="A1887" s="314" t="s">
        <v>8040</v>
      </c>
      <c r="B1887" s="314" t="s">
        <v>8041</v>
      </c>
      <c r="C1887" s="314" t="s">
        <v>8042</v>
      </c>
      <c r="D1887" s="314" t="s">
        <v>8043</v>
      </c>
      <c r="E1887" s="314" t="s">
        <v>16</v>
      </c>
      <c r="F1887" s="306" t="s">
        <v>8044</v>
      </c>
      <c r="G1887" s="306" t="s">
        <v>16</v>
      </c>
      <c r="H1887" s="314" t="s">
        <v>8045</v>
      </c>
      <c r="I1887" s="314" t="s">
        <v>16</v>
      </c>
      <c r="J1887" s="306" t="s">
        <v>8046</v>
      </c>
      <c r="K1887" s="306" t="s">
        <v>8047</v>
      </c>
      <c r="L1887" s="3">
        <f t="shared" si="29"/>
        <v>420</v>
      </c>
    </row>
    <row r="1888" spans="1:12">
      <c r="A1888" s="313" t="s">
        <v>8048</v>
      </c>
      <c r="B1888" s="314" t="s">
        <v>8049</v>
      </c>
      <c r="C1888" s="314" t="s">
        <v>8050</v>
      </c>
      <c r="D1888" s="314" t="s">
        <v>8051</v>
      </c>
      <c r="E1888" s="314" t="s">
        <v>8052</v>
      </c>
      <c r="F1888" s="306" t="s">
        <v>8053</v>
      </c>
      <c r="G1888" s="306" t="s">
        <v>8054</v>
      </c>
      <c r="H1888" s="314" t="s">
        <v>8055</v>
      </c>
      <c r="I1888" s="314" t="s">
        <v>8054</v>
      </c>
      <c r="J1888" s="306" t="s">
        <v>8056</v>
      </c>
      <c r="K1888" s="306" t="s">
        <v>8057</v>
      </c>
      <c r="L1888" s="3">
        <f t="shared" si="29"/>
        <v>419.9</v>
      </c>
    </row>
    <row r="1889" spans="1:12">
      <c r="A1889" s="313" t="s">
        <v>8058</v>
      </c>
      <c r="B1889" s="314" t="s">
        <v>8059</v>
      </c>
      <c r="C1889" s="314" t="s">
        <v>8060</v>
      </c>
      <c r="D1889" s="314" t="s">
        <v>8051</v>
      </c>
      <c r="E1889" s="314" t="s">
        <v>8052</v>
      </c>
      <c r="F1889" s="306" t="s">
        <v>8053</v>
      </c>
      <c r="G1889" s="306" t="s">
        <v>8054</v>
      </c>
      <c r="H1889" s="314" t="s">
        <v>8055</v>
      </c>
      <c r="I1889" s="314" t="s">
        <v>8054</v>
      </c>
      <c r="J1889" s="306" t="s">
        <v>8056</v>
      </c>
      <c r="K1889" s="306" t="s">
        <v>8057</v>
      </c>
      <c r="L1889" s="3">
        <f t="shared" si="29"/>
        <v>419.9</v>
      </c>
    </row>
    <row r="1890" spans="1:12">
      <c r="A1890" s="313" t="s">
        <v>8061</v>
      </c>
      <c r="B1890" s="314" t="s">
        <v>8062</v>
      </c>
      <c r="C1890" s="314" t="s">
        <v>8063</v>
      </c>
      <c r="D1890" s="314" t="s">
        <v>8051</v>
      </c>
      <c r="E1890" s="314" t="s">
        <v>8052</v>
      </c>
      <c r="F1890" s="306" t="s">
        <v>8053</v>
      </c>
      <c r="G1890" s="306" t="s">
        <v>8054</v>
      </c>
      <c r="H1890" s="314" t="s">
        <v>8055</v>
      </c>
      <c r="I1890" s="314" t="s">
        <v>8054</v>
      </c>
      <c r="J1890" s="306" t="s">
        <v>8056</v>
      </c>
      <c r="K1890" s="306" t="s">
        <v>8057</v>
      </c>
      <c r="L1890" s="3">
        <f t="shared" si="29"/>
        <v>419.9</v>
      </c>
    </row>
    <row r="1891" spans="1:12">
      <c r="A1891" s="313" t="s">
        <v>8064</v>
      </c>
      <c r="B1891" s="314" t="s">
        <v>8065</v>
      </c>
      <c r="C1891" s="314" t="s">
        <v>8065</v>
      </c>
      <c r="D1891" s="314" t="s">
        <v>8066</v>
      </c>
      <c r="E1891" s="314" t="s">
        <v>8065</v>
      </c>
      <c r="F1891" s="306" t="s">
        <v>8067</v>
      </c>
      <c r="G1891" s="306" t="s">
        <v>8065</v>
      </c>
      <c r="H1891" s="314" t="s">
        <v>8068</v>
      </c>
      <c r="I1891" s="314" t="s">
        <v>8065</v>
      </c>
      <c r="J1891" s="306" t="s">
        <v>8046</v>
      </c>
      <c r="K1891" s="306" t="s">
        <v>8047</v>
      </c>
      <c r="L1891" s="3">
        <f t="shared" si="29"/>
        <v>415.5</v>
      </c>
    </row>
    <row r="1892" spans="1:12">
      <c r="A1892" s="313" t="s">
        <v>8069</v>
      </c>
      <c r="B1892" s="314" t="s">
        <v>8070</v>
      </c>
      <c r="C1892" s="314" t="s">
        <v>8071</v>
      </c>
      <c r="D1892" s="314" t="s">
        <v>8066</v>
      </c>
      <c r="E1892" s="314" t="s">
        <v>8065</v>
      </c>
      <c r="F1892" s="306" t="s">
        <v>8067</v>
      </c>
      <c r="G1892" s="306" t="s">
        <v>8065</v>
      </c>
      <c r="H1892" s="314" t="s">
        <v>8068</v>
      </c>
      <c r="I1892" s="314" t="s">
        <v>8065</v>
      </c>
      <c r="J1892" s="306" t="s">
        <v>8046</v>
      </c>
      <c r="K1892" s="306" t="s">
        <v>8047</v>
      </c>
      <c r="L1892" s="3">
        <f t="shared" si="29"/>
        <v>415.5</v>
      </c>
    </row>
    <row r="1893" spans="1:12">
      <c r="A1893" s="313" t="s">
        <v>8072</v>
      </c>
      <c r="B1893" s="314" t="s">
        <v>8073</v>
      </c>
      <c r="C1893" s="314" t="s">
        <v>8074</v>
      </c>
      <c r="D1893" s="314" t="s">
        <v>8066</v>
      </c>
      <c r="E1893" s="314" t="s">
        <v>8065</v>
      </c>
      <c r="F1893" s="306" t="s">
        <v>8067</v>
      </c>
      <c r="G1893" s="306" t="s">
        <v>8065</v>
      </c>
      <c r="H1893" s="314" t="s">
        <v>8068</v>
      </c>
      <c r="I1893" s="314" t="s">
        <v>8065</v>
      </c>
      <c r="J1893" s="306" t="s">
        <v>8046</v>
      </c>
      <c r="K1893" s="306" t="s">
        <v>8047</v>
      </c>
      <c r="L1893" s="3">
        <f t="shared" si="29"/>
        <v>415.5</v>
      </c>
    </row>
    <row r="1894" spans="1:12">
      <c r="A1894" s="313" t="s">
        <v>8075</v>
      </c>
      <c r="B1894" s="314" t="s">
        <v>8076</v>
      </c>
      <c r="C1894" s="314" t="s">
        <v>8076</v>
      </c>
      <c r="D1894" s="314" t="s">
        <v>8077</v>
      </c>
      <c r="E1894" s="314" t="s">
        <v>8076</v>
      </c>
      <c r="F1894" s="306" t="s">
        <v>8078</v>
      </c>
      <c r="G1894" s="306" t="s">
        <v>8076</v>
      </c>
      <c r="H1894" s="314" t="s">
        <v>8079</v>
      </c>
      <c r="I1894" s="314" t="s">
        <v>8076</v>
      </c>
      <c r="J1894" s="306" t="s">
        <v>8080</v>
      </c>
      <c r="K1894" s="306" t="s">
        <v>8081</v>
      </c>
      <c r="L1894" s="3">
        <f t="shared" si="29"/>
        <v>416.6</v>
      </c>
    </row>
    <row r="1895" spans="1:12">
      <c r="A1895" s="313" t="s">
        <v>8082</v>
      </c>
      <c r="B1895" s="314" t="s">
        <v>8083</v>
      </c>
      <c r="C1895" s="314" t="s">
        <v>8084</v>
      </c>
      <c r="D1895" s="314" t="s">
        <v>8077</v>
      </c>
      <c r="E1895" s="314" t="s">
        <v>8076</v>
      </c>
      <c r="F1895" s="306" t="s">
        <v>8078</v>
      </c>
      <c r="G1895" s="306" t="s">
        <v>8076</v>
      </c>
      <c r="H1895" s="314" t="s">
        <v>8079</v>
      </c>
      <c r="I1895" s="314" t="s">
        <v>8076</v>
      </c>
      <c r="J1895" s="306" t="s">
        <v>8080</v>
      </c>
      <c r="K1895" s="306" t="s">
        <v>8081</v>
      </c>
      <c r="L1895" s="3">
        <f t="shared" si="29"/>
        <v>416.6</v>
      </c>
    </row>
    <row r="1896" spans="1:12">
      <c r="A1896" s="313" t="s">
        <v>8085</v>
      </c>
      <c r="B1896" s="314" t="s">
        <v>8086</v>
      </c>
      <c r="C1896" s="314" t="s">
        <v>8087</v>
      </c>
      <c r="D1896" s="314" t="s">
        <v>8088</v>
      </c>
      <c r="E1896" s="314" t="s">
        <v>7610</v>
      </c>
      <c r="F1896" s="306" t="s">
        <v>8089</v>
      </c>
      <c r="G1896" s="306" t="s">
        <v>8090</v>
      </c>
      <c r="H1896" s="314" t="s">
        <v>8091</v>
      </c>
      <c r="I1896" s="314" t="s">
        <v>8090</v>
      </c>
      <c r="J1896" s="306" t="s">
        <v>7609</v>
      </c>
      <c r="K1896" s="306" t="s">
        <v>7610</v>
      </c>
      <c r="L1896" s="3">
        <f t="shared" si="29"/>
        <v>421.1</v>
      </c>
    </row>
    <row r="1897" spans="1:12">
      <c r="A1897" s="313" t="s">
        <v>8092</v>
      </c>
      <c r="B1897" s="314" t="s">
        <v>8093</v>
      </c>
      <c r="C1897" s="314" t="s">
        <v>8094</v>
      </c>
      <c r="D1897" s="314" t="s">
        <v>8088</v>
      </c>
      <c r="E1897" s="314" t="s">
        <v>7610</v>
      </c>
      <c r="F1897" s="306" t="s">
        <v>8089</v>
      </c>
      <c r="G1897" s="306" t="s">
        <v>8090</v>
      </c>
      <c r="H1897" s="314" t="s">
        <v>8091</v>
      </c>
      <c r="I1897" s="314" t="s">
        <v>8090</v>
      </c>
      <c r="J1897" s="306" t="s">
        <v>8095</v>
      </c>
      <c r="K1897" s="306" t="s">
        <v>8096</v>
      </c>
      <c r="L1897" s="3">
        <f t="shared" si="29"/>
        <v>421.1</v>
      </c>
    </row>
    <row r="1898" spans="1:12">
      <c r="A1898" s="313" t="s">
        <v>8097</v>
      </c>
      <c r="B1898" s="314" t="s">
        <v>8098</v>
      </c>
      <c r="C1898" s="314" t="s">
        <v>8099</v>
      </c>
      <c r="D1898" s="314" t="s">
        <v>8088</v>
      </c>
      <c r="E1898" s="314" t="s">
        <v>7610</v>
      </c>
      <c r="F1898" s="306" t="s">
        <v>8089</v>
      </c>
      <c r="G1898" s="306" t="s">
        <v>8090</v>
      </c>
      <c r="H1898" s="314" t="s">
        <v>8091</v>
      </c>
      <c r="I1898" s="314" t="s">
        <v>8090</v>
      </c>
      <c r="J1898" s="306" t="s">
        <v>8095</v>
      </c>
      <c r="K1898" s="306" t="s">
        <v>8096</v>
      </c>
      <c r="L1898" s="3">
        <f t="shared" si="29"/>
        <v>421.1</v>
      </c>
    </row>
    <row r="1899" spans="1:12">
      <c r="A1899" s="313" t="s">
        <v>8100</v>
      </c>
      <c r="B1899" s="314" t="s">
        <v>8101</v>
      </c>
      <c r="C1899" s="314" t="s">
        <v>8102</v>
      </c>
      <c r="D1899" s="314" t="s">
        <v>8103</v>
      </c>
      <c r="E1899" s="314" t="s">
        <v>8104</v>
      </c>
      <c r="F1899" s="306" t="s">
        <v>8089</v>
      </c>
      <c r="G1899" s="306" t="s">
        <v>8090</v>
      </c>
      <c r="H1899" s="314" t="s">
        <v>8091</v>
      </c>
      <c r="I1899" s="314" t="s">
        <v>8090</v>
      </c>
      <c r="J1899" s="306" t="s">
        <v>8046</v>
      </c>
      <c r="K1899" s="306" t="s">
        <v>8047</v>
      </c>
      <c r="L1899" s="3">
        <f t="shared" si="29"/>
        <v>421.1</v>
      </c>
    </row>
    <row r="1900" spans="1:12">
      <c r="A1900" s="313" t="s">
        <v>8105</v>
      </c>
      <c r="B1900" s="314" t="s">
        <v>8106</v>
      </c>
      <c r="C1900" s="314" t="s">
        <v>8107</v>
      </c>
      <c r="D1900" s="314" t="s">
        <v>8103</v>
      </c>
      <c r="E1900" s="314" t="s">
        <v>8104</v>
      </c>
      <c r="F1900" s="306" t="s">
        <v>8089</v>
      </c>
      <c r="G1900" s="306" t="s">
        <v>8090</v>
      </c>
      <c r="H1900" s="314" t="s">
        <v>8091</v>
      </c>
      <c r="I1900" s="314" t="s">
        <v>8090</v>
      </c>
      <c r="J1900" s="306" t="s">
        <v>8046</v>
      </c>
      <c r="K1900" s="306" t="s">
        <v>8047</v>
      </c>
      <c r="L1900" s="3">
        <f t="shared" si="29"/>
        <v>421.1</v>
      </c>
    </row>
    <row r="1901" spans="1:12">
      <c r="A1901" s="313" t="s">
        <v>8108</v>
      </c>
      <c r="B1901" s="314" t="s">
        <v>8109</v>
      </c>
      <c r="C1901" s="314" t="s">
        <v>8110</v>
      </c>
      <c r="D1901" s="314" t="s">
        <v>8103</v>
      </c>
      <c r="E1901" s="314" t="s">
        <v>8104</v>
      </c>
      <c r="F1901" s="306" t="s">
        <v>8089</v>
      </c>
      <c r="G1901" s="306" t="s">
        <v>8090</v>
      </c>
      <c r="H1901" s="314" t="s">
        <v>8091</v>
      </c>
      <c r="I1901" s="314" t="s">
        <v>8090</v>
      </c>
      <c r="J1901" s="306" t="s">
        <v>8046</v>
      </c>
      <c r="K1901" s="306" t="s">
        <v>8047</v>
      </c>
      <c r="L1901" s="3">
        <f t="shared" si="29"/>
        <v>421.1</v>
      </c>
    </row>
    <row r="1902" spans="1:12">
      <c r="A1902" s="313" t="s">
        <v>8111</v>
      </c>
      <c r="B1902" s="314" t="s">
        <v>8112</v>
      </c>
      <c r="C1902" s="314" t="s">
        <v>8113</v>
      </c>
      <c r="D1902" s="314" t="s">
        <v>8088</v>
      </c>
      <c r="E1902" s="314" t="s">
        <v>7610</v>
      </c>
      <c r="F1902" s="306" t="s">
        <v>7606</v>
      </c>
      <c r="G1902" s="306" t="s">
        <v>7607</v>
      </c>
      <c r="H1902" s="314" t="s">
        <v>7608</v>
      </c>
      <c r="I1902" s="314" t="s">
        <v>7607</v>
      </c>
      <c r="J1902" s="306" t="s">
        <v>7609</v>
      </c>
      <c r="K1902" s="306" t="s">
        <v>7610</v>
      </c>
      <c r="L1902" s="3">
        <f t="shared" si="29"/>
        <v>426.6</v>
      </c>
    </row>
    <row r="1903" spans="1:12">
      <c r="A1903" s="313" t="s">
        <v>8114</v>
      </c>
      <c r="B1903" s="314" t="s">
        <v>8115</v>
      </c>
      <c r="C1903" s="314" t="s">
        <v>8116</v>
      </c>
      <c r="D1903" s="314" t="s">
        <v>8088</v>
      </c>
      <c r="E1903" s="314" t="s">
        <v>7610</v>
      </c>
      <c r="F1903" s="306" t="s">
        <v>7606</v>
      </c>
      <c r="G1903" s="306" t="s">
        <v>7607</v>
      </c>
      <c r="H1903" s="314" t="s">
        <v>7608</v>
      </c>
      <c r="I1903" s="314" t="s">
        <v>7607</v>
      </c>
      <c r="J1903" s="306" t="s">
        <v>7609</v>
      </c>
      <c r="K1903" s="306" t="s">
        <v>7610</v>
      </c>
      <c r="L1903" s="3">
        <f t="shared" si="29"/>
        <v>426.6</v>
      </c>
    </row>
    <row r="1904" spans="1:12">
      <c r="A1904" s="313" t="s">
        <v>8117</v>
      </c>
      <c r="B1904" s="314" t="s">
        <v>8118</v>
      </c>
      <c r="C1904" s="314" t="s">
        <v>8119</v>
      </c>
      <c r="D1904" s="314" t="s">
        <v>7604</v>
      </c>
      <c r="E1904" s="314" t="s">
        <v>7605</v>
      </c>
      <c r="F1904" s="306" t="s">
        <v>7606</v>
      </c>
      <c r="G1904" s="306" t="s">
        <v>7607</v>
      </c>
      <c r="H1904" s="314" t="s">
        <v>7608</v>
      </c>
      <c r="I1904" s="314" t="s">
        <v>7607</v>
      </c>
      <c r="J1904" s="306" t="s">
        <v>7620</v>
      </c>
      <c r="K1904" s="306" t="s">
        <v>7621</v>
      </c>
      <c r="L1904" s="3">
        <f t="shared" si="29"/>
        <v>426.6</v>
      </c>
    </row>
    <row r="1905" spans="1:12">
      <c r="A1905" s="313" t="s">
        <v>8120</v>
      </c>
      <c r="B1905" s="314" t="s">
        <v>8121</v>
      </c>
      <c r="C1905" s="314" t="s">
        <v>8122</v>
      </c>
      <c r="D1905" s="314" t="s">
        <v>7604</v>
      </c>
      <c r="E1905" s="314" t="s">
        <v>7605</v>
      </c>
      <c r="F1905" s="306" t="s">
        <v>7606</v>
      </c>
      <c r="G1905" s="306" t="s">
        <v>7607</v>
      </c>
      <c r="H1905" s="314" t="s">
        <v>7608</v>
      </c>
      <c r="I1905" s="314" t="s">
        <v>7607</v>
      </c>
      <c r="J1905" s="306" t="s">
        <v>7620</v>
      </c>
      <c r="K1905" s="306" t="s">
        <v>7621</v>
      </c>
      <c r="L1905" s="3">
        <f t="shared" si="29"/>
        <v>426.6</v>
      </c>
    </row>
    <row r="1906" spans="1:12">
      <c r="A1906" s="313" t="s">
        <v>8123</v>
      </c>
      <c r="B1906" s="314" t="s">
        <v>8124</v>
      </c>
      <c r="C1906" s="314" t="s">
        <v>8125</v>
      </c>
      <c r="D1906" s="314" t="s">
        <v>8103</v>
      </c>
      <c r="E1906" s="314" t="s">
        <v>8104</v>
      </c>
      <c r="F1906" s="306" t="s">
        <v>8089</v>
      </c>
      <c r="G1906" s="306" t="s">
        <v>8090</v>
      </c>
      <c r="H1906" s="314" t="s">
        <v>8091</v>
      </c>
      <c r="I1906" s="314" t="s">
        <v>8090</v>
      </c>
      <c r="J1906" s="306" t="s">
        <v>8046</v>
      </c>
      <c r="K1906" s="306" t="s">
        <v>8047</v>
      </c>
      <c r="L1906" s="3">
        <f t="shared" si="29"/>
        <v>421.1</v>
      </c>
    </row>
    <row r="1907" spans="1:12">
      <c r="A1907" s="313" t="s">
        <v>8126</v>
      </c>
      <c r="B1907" s="314" t="s">
        <v>8127</v>
      </c>
      <c r="C1907" s="314" t="s">
        <v>8128</v>
      </c>
      <c r="D1907" s="314" t="s">
        <v>8103</v>
      </c>
      <c r="E1907" s="314" t="s">
        <v>8104</v>
      </c>
      <c r="F1907" s="306" t="s">
        <v>8089</v>
      </c>
      <c r="G1907" s="306" t="s">
        <v>8090</v>
      </c>
      <c r="H1907" s="314" t="s">
        <v>8091</v>
      </c>
      <c r="I1907" s="314" t="s">
        <v>8090</v>
      </c>
      <c r="J1907" s="306" t="s">
        <v>8046</v>
      </c>
      <c r="K1907" s="306" t="s">
        <v>8047</v>
      </c>
      <c r="L1907" s="3">
        <f t="shared" si="29"/>
        <v>421.1</v>
      </c>
    </row>
    <row r="1908" spans="1:12">
      <c r="A1908" s="313" t="s">
        <v>8129</v>
      </c>
      <c r="B1908" s="314" t="s">
        <v>8130</v>
      </c>
      <c r="C1908" s="314" t="s">
        <v>8131</v>
      </c>
      <c r="D1908" s="314" t="s">
        <v>8103</v>
      </c>
      <c r="E1908" s="314" t="s">
        <v>8104</v>
      </c>
      <c r="F1908" s="306" t="s">
        <v>8089</v>
      </c>
      <c r="G1908" s="306" t="s">
        <v>8090</v>
      </c>
      <c r="H1908" s="314" t="s">
        <v>8091</v>
      </c>
      <c r="I1908" s="314" t="s">
        <v>8090</v>
      </c>
      <c r="J1908" s="306" t="s">
        <v>8046</v>
      </c>
      <c r="K1908" s="306" t="s">
        <v>8047</v>
      </c>
      <c r="L1908" s="3">
        <f t="shared" si="29"/>
        <v>421.1</v>
      </c>
    </row>
    <row r="1909" spans="1:12">
      <c r="A1909" s="313" t="s">
        <v>8132</v>
      </c>
      <c r="B1909" s="314" t="s">
        <v>8133</v>
      </c>
      <c r="C1909" s="314" t="s">
        <v>8134</v>
      </c>
      <c r="D1909" s="314" t="s">
        <v>8103</v>
      </c>
      <c r="E1909" s="314" t="s">
        <v>8104</v>
      </c>
      <c r="F1909" s="306" t="s">
        <v>8089</v>
      </c>
      <c r="G1909" s="306" t="s">
        <v>8090</v>
      </c>
      <c r="H1909" s="314" t="s">
        <v>8091</v>
      </c>
      <c r="I1909" s="314" t="s">
        <v>8090</v>
      </c>
      <c r="J1909" s="306" t="s">
        <v>8046</v>
      </c>
      <c r="K1909" s="306" t="s">
        <v>8047</v>
      </c>
      <c r="L1909" s="3">
        <f t="shared" si="29"/>
        <v>421.1</v>
      </c>
    </row>
    <row r="1910" spans="1:12">
      <c r="A1910" s="313" t="s">
        <v>8135</v>
      </c>
      <c r="B1910" s="314" t="s">
        <v>8136</v>
      </c>
      <c r="C1910" s="314" t="s">
        <v>8137</v>
      </c>
      <c r="D1910" s="314" t="s">
        <v>8103</v>
      </c>
      <c r="E1910" s="314" t="s">
        <v>8104</v>
      </c>
      <c r="F1910" s="306" t="s">
        <v>8089</v>
      </c>
      <c r="G1910" s="306" t="s">
        <v>8090</v>
      </c>
      <c r="H1910" s="314" t="s">
        <v>8091</v>
      </c>
      <c r="I1910" s="314" t="s">
        <v>8090</v>
      </c>
      <c r="J1910" s="306" t="s">
        <v>8046</v>
      </c>
      <c r="K1910" s="306" t="s">
        <v>8047</v>
      </c>
      <c r="L1910" s="3">
        <f t="shared" si="29"/>
        <v>421.1</v>
      </c>
    </row>
    <row r="1911" spans="1:12">
      <c r="A1911" s="313" t="s">
        <v>8138</v>
      </c>
      <c r="B1911" s="314" t="s">
        <v>8139</v>
      </c>
      <c r="C1911" s="314" t="s">
        <v>8140</v>
      </c>
      <c r="D1911" s="314" t="s">
        <v>8103</v>
      </c>
      <c r="E1911" s="314" t="s">
        <v>8104</v>
      </c>
      <c r="F1911" s="306" t="s">
        <v>8089</v>
      </c>
      <c r="G1911" s="306" t="s">
        <v>8090</v>
      </c>
      <c r="H1911" s="314" t="s">
        <v>8091</v>
      </c>
      <c r="I1911" s="314" t="s">
        <v>8090</v>
      </c>
      <c r="J1911" s="306" t="s">
        <v>8046</v>
      </c>
      <c r="K1911" s="306" t="s">
        <v>8047</v>
      </c>
      <c r="L1911" s="3">
        <f t="shared" si="29"/>
        <v>421.1</v>
      </c>
    </row>
    <row r="1912" spans="1:12">
      <c r="A1912" s="313" t="s">
        <v>8141</v>
      </c>
      <c r="B1912" s="314" t="s">
        <v>8142</v>
      </c>
      <c r="C1912" s="314" t="s">
        <v>8143</v>
      </c>
      <c r="D1912" s="314" t="s">
        <v>8103</v>
      </c>
      <c r="E1912" s="314" t="s">
        <v>8104</v>
      </c>
      <c r="F1912" s="306" t="s">
        <v>8089</v>
      </c>
      <c r="G1912" s="306" t="s">
        <v>8090</v>
      </c>
      <c r="H1912" s="314" t="s">
        <v>8091</v>
      </c>
      <c r="I1912" s="314" t="s">
        <v>8090</v>
      </c>
      <c r="J1912" s="306" t="s">
        <v>8046</v>
      </c>
      <c r="K1912" s="306" t="s">
        <v>8047</v>
      </c>
      <c r="L1912" s="3">
        <f t="shared" si="29"/>
        <v>421.1</v>
      </c>
    </row>
    <row r="1913" spans="1:12">
      <c r="A1913" s="313" t="s">
        <v>8144</v>
      </c>
      <c r="B1913" s="314" t="s">
        <v>8145</v>
      </c>
      <c r="C1913" s="314" t="s">
        <v>8146</v>
      </c>
      <c r="D1913" s="314" t="s">
        <v>8103</v>
      </c>
      <c r="E1913" s="314" t="s">
        <v>8104</v>
      </c>
      <c r="F1913" s="306" t="s">
        <v>8089</v>
      </c>
      <c r="G1913" s="306" t="s">
        <v>8090</v>
      </c>
      <c r="H1913" s="314" t="s">
        <v>8091</v>
      </c>
      <c r="I1913" s="314" t="s">
        <v>8090</v>
      </c>
      <c r="J1913" s="306" t="s">
        <v>8046</v>
      </c>
      <c r="K1913" s="306" t="s">
        <v>8047</v>
      </c>
      <c r="L1913" s="3">
        <f t="shared" si="29"/>
        <v>421.1</v>
      </c>
    </row>
    <row r="1914" spans="1:12">
      <c r="A1914" s="313" t="s">
        <v>8147</v>
      </c>
      <c r="B1914" s="314" t="s">
        <v>7814</v>
      </c>
      <c r="C1914" s="314" t="s">
        <v>8148</v>
      </c>
      <c r="D1914" s="314" t="s">
        <v>8149</v>
      </c>
      <c r="E1914" s="314" t="s">
        <v>8150</v>
      </c>
      <c r="F1914" s="306" t="s">
        <v>7606</v>
      </c>
      <c r="G1914" s="306" t="s">
        <v>7607</v>
      </c>
      <c r="H1914" s="314" t="s">
        <v>7608</v>
      </c>
      <c r="I1914" s="314" t="s">
        <v>7607</v>
      </c>
      <c r="J1914" s="306" t="s">
        <v>7808</v>
      </c>
      <c r="K1914" s="306" t="s">
        <v>7809</v>
      </c>
      <c r="L1914" s="3">
        <f t="shared" si="29"/>
        <v>426.6</v>
      </c>
    </row>
    <row r="1915" spans="1:12">
      <c r="A1915" s="313" t="s">
        <v>8151</v>
      </c>
      <c r="B1915" s="314" t="s">
        <v>8152</v>
      </c>
      <c r="C1915" s="314" t="s">
        <v>8153</v>
      </c>
      <c r="D1915" s="314" t="s">
        <v>8149</v>
      </c>
      <c r="E1915" s="314" t="s">
        <v>8150</v>
      </c>
      <c r="F1915" s="306" t="s">
        <v>7606</v>
      </c>
      <c r="G1915" s="306" t="s">
        <v>7607</v>
      </c>
      <c r="H1915" s="314" t="s">
        <v>7608</v>
      </c>
      <c r="I1915" s="314" t="s">
        <v>7607</v>
      </c>
      <c r="J1915" s="306" t="s">
        <v>8154</v>
      </c>
      <c r="K1915" s="306" t="s">
        <v>8155</v>
      </c>
      <c r="L1915" s="3">
        <f t="shared" si="29"/>
        <v>426.6</v>
      </c>
    </row>
    <row r="1916" spans="1:12">
      <c r="A1916" s="313" t="s">
        <v>8156</v>
      </c>
      <c r="B1916" s="314" t="s">
        <v>8157</v>
      </c>
      <c r="C1916" s="314" t="s">
        <v>8157</v>
      </c>
      <c r="D1916" s="314" t="s">
        <v>8158</v>
      </c>
      <c r="E1916" s="314" t="s">
        <v>8159</v>
      </c>
      <c r="F1916" s="306" t="s">
        <v>7606</v>
      </c>
      <c r="G1916" s="306" t="s">
        <v>7607</v>
      </c>
      <c r="H1916" s="314" t="s">
        <v>7608</v>
      </c>
      <c r="I1916" s="314" t="s">
        <v>7607</v>
      </c>
      <c r="J1916" s="306" t="s">
        <v>7887</v>
      </c>
      <c r="K1916" s="306" t="s">
        <v>7888</v>
      </c>
      <c r="L1916" s="3">
        <f t="shared" si="29"/>
        <v>426.6</v>
      </c>
    </row>
    <row r="1917" spans="1:12">
      <c r="A1917" s="313" t="s">
        <v>8160</v>
      </c>
      <c r="B1917" s="314" t="s">
        <v>8161</v>
      </c>
      <c r="C1917" s="314" t="s">
        <v>8162</v>
      </c>
      <c r="D1917" s="314" t="s">
        <v>8158</v>
      </c>
      <c r="E1917" s="314" t="s">
        <v>8159</v>
      </c>
      <c r="F1917" s="306" t="s">
        <v>7606</v>
      </c>
      <c r="G1917" s="306" t="s">
        <v>7607</v>
      </c>
      <c r="H1917" s="314" t="s">
        <v>7608</v>
      </c>
      <c r="I1917" s="314" t="s">
        <v>7607</v>
      </c>
      <c r="J1917" s="306" t="s">
        <v>7887</v>
      </c>
      <c r="K1917" s="306" t="s">
        <v>7888</v>
      </c>
      <c r="L1917" s="3">
        <f t="shared" si="29"/>
        <v>426.6</v>
      </c>
    </row>
    <row r="1918" spans="1:12">
      <c r="A1918" s="313" t="s">
        <v>8163</v>
      </c>
      <c r="B1918" s="314" t="s">
        <v>8164</v>
      </c>
      <c r="C1918" s="314" t="s">
        <v>8165</v>
      </c>
      <c r="D1918" s="314" t="s">
        <v>8158</v>
      </c>
      <c r="E1918" s="314" t="s">
        <v>8159</v>
      </c>
      <c r="F1918" s="306" t="s">
        <v>7606</v>
      </c>
      <c r="G1918" s="306" t="s">
        <v>7607</v>
      </c>
      <c r="H1918" s="314" t="s">
        <v>7608</v>
      </c>
      <c r="I1918" s="314" t="s">
        <v>7607</v>
      </c>
      <c r="J1918" s="306" t="s">
        <v>7887</v>
      </c>
      <c r="K1918" s="306" t="s">
        <v>7888</v>
      </c>
      <c r="L1918" s="3">
        <f t="shared" si="29"/>
        <v>426.6</v>
      </c>
    </row>
    <row r="1919" spans="1:12">
      <c r="A1919" s="313" t="s">
        <v>8166</v>
      </c>
      <c r="B1919" s="314" t="s">
        <v>8167</v>
      </c>
      <c r="C1919" s="314" t="s">
        <v>8168</v>
      </c>
      <c r="D1919" s="314" t="s">
        <v>8158</v>
      </c>
      <c r="E1919" s="314" t="s">
        <v>8159</v>
      </c>
      <c r="F1919" s="306" t="s">
        <v>7606</v>
      </c>
      <c r="G1919" s="306" t="s">
        <v>7607</v>
      </c>
      <c r="H1919" s="314" t="s">
        <v>7608</v>
      </c>
      <c r="I1919" s="314" t="s">
        <v>7607</v>
      </c>
      <c r="J1919" s="306" t="s">
        <v>7887</v>
      </c>
      <c r="K1919" s="306" t="s">
        <v>7888</v>
      </c>
      <c r="L1919" s="3">
        <f t="shared" si="29"/>
        <v>426.6</v>
      </c>
    </row>
    <row r="1920" spans="1:12">
      <c r="A1920" s="313" t="s">
        <v>8169</v>
      </c>
      <c r="B1920" s="314" t="s">
        <v>6927</v>
      </c>
      <c r="C1920" s="314" t="s">
        <v>6927</v>
      </c>
      <c r="D1920" s="314" t="s">
        <v>8158</v>
      </c>
      <c r="E1920" s="314" t="s">
        <v>8159</v>
      </c>
      <c r="F1920" s="306" t="s">
        <v>7606</v>
      </c>
      <c r="G1920" s="306" t="s">
        <v>7607</v>
      </c>
      <c r="H1920" s="314" t="s">
        <v>7608</v>
      </c>
      <c r="I1920" s="314" t="s">
        <v>7607</v>
      </c>
      <c r="J1920" s="306" t="s">
        <v>7887</v>
      </c>
      <c r="K1920" s="306" t="s">
        <v>7888</v>
      </c>
      <c r="L1920" s="3">
        <f t="shared" si="29"/>
        <v>426.6</v>
      </c>
    </row>
    <row r="1921" spans="1:12">
      <c r="A1921" s="313" t="s">
        <v>8170</v>
      </c>
      <c r="B1921" s="314" t="s">
        <v>8171</v>
      </c>
      <c r="C1921" s="314" t="s">
        <v>8172</v>
      </c>
      <c r="D1921" s="314" t="s">
        <v>8158</v>
      </c>
      <c r="E1921" s="314" t="s">
        <v>8159</v>
      </c>
      <c r="F1921" s="306" t="s">
        <v>7606</v>
      </c>
      <c r="G1921" s="306" t="s">
        <v>7607</v>
      </c>
      <c r="H1921" s="314" t="s">
        <v>7608</v>
      </c>
      <c r="I1921" s="314" t="s">
        <v>7607</v>
      </c>
      <c r="J1921" s="306" t="s">
        <v>7887</v>
      </c>
      <c r="K1921" s="306" t="s">
        <v>7888</v>
      </c>
      <c r="L1921" s="3">
        <f t="shared" si="29"/>
        <v>426.6</v>
      </c>
    </row>
    <row r="1922" spans="1:12">
      <c r="A1922" s="313" t="s">
        <v>8173</v>
      </c>
      <c r="B1922" s="314" t="s">
        <v>8174</v>
      </c>
      <c r="C1922" s="314" t="s">
        <v>8175</v>
      </c>
      <c r="D1922" s="314" t="s">
        <v>8176</v>
      </c>
      <c r="E1922" s="314" t="s">
        <v>8177</v>
      </c>
      <c r="F1922" s="306" t="s">
        <v>8178</v>
      </c>
      <c r="G1922" s="306" t="s">
        <v>8179</v>
      </c>
      <c r="H1922" s="314" t="s">
        <v>8180</v>
      </c>
      <c r="I1922" s="314" t="s">
        <v>8179</v>
      </c>
      <c r="J1922" s="306" t="s">
        <v>8181</v>
      </c>
      <c r="K1922" s="306" t="s">
        <v>8182</v>
      </c>
      <c r="L1922" s="3">
        <f t="shared" si="29"/>
        <v>427.3</v>
      </c>
    </row>
    <row r="1923" spans="1:12">
      <c r="A1923" s="313" t="s">
        <v>8183</v>
      </c>
      <c r="B1923" s="314" t="s">
        <v>8184</v>
      </c>
      <c r="C1923" s="314" t="s">
        <v>8185</v>
      </c>
      <c r="D1923" s="314" t="s">
        <v>8176</v>
      </c>
      <c r="E1923" s="314" t="s">
        <v>8177</v>
      </c>
      <c r="F1923" s="306" t="s">
        <v>8178</v>
      </c>
      <c r="G1923" s="306" t="s">
        <v>8179</v>
      </c>
      <c r="H1923" s="314" t="s">
        <v>8180</v>
      </c>
      <c r="I1923" s="314" t="s">
        <v>8179</v>
      </c>
      <c r="J1923" s="306" t="s">
        <v>8181</v>
      </c>
      <c r="K1923" s="306" t="s">
        <v>8182</v>
      </c>
      <c r="L1923" s="3">
        <f t="shared" si="29"/>
        <v>427.3</v>
      </c>
    </row>
    <row r="1924" spans="1:12">
      <c r="A1924" s="313" t="s">
        <v>8186</v>
      </c>
      <c r="B1924" s="314" t="s">
        <v>8187</v>
      </c>
      <c r="C1924" s="314" t="s">
        <v>8188</v>
      </c>
      <c r="D1924" s="314" t="s">
        <v>4862</v>
      </c>
      <c r="E1924" s="314" t="s">
        <v>4863</v>
      </c>
      <c r="F1924" s="306" t="s">
        <v>8189</v>
      </c>
      <c r="G1924" s="306" t="s">
        <v>8190</v>
      </c>
      <c r="H1924" s="314" t="s">
        <v>8191</v>
      </c>
      <c r="I1924" s="314" t="s">
        <v>8190</v>
      </c>
      <c r="J1924" s="306" t="s">
        <v>8192</v>
      </c>
      <c r="K1924" s="306" t="s">
        <v>8193</v>
      </c>
      <c r="L1924" s="3">
        <f t="shared" si="29"/>
        <v>437.7</v>
      </c>
    </row>
    <row r="1925" spans="1:12">
      <c r="A1925" s="313" t="s">
        <v>8194</v>
      </c>
      <c r="B1925" s="314" t="s">
        <v>8195</v>
      </c>
      <c r="C1925" s="314" t="s">
        <v>8196</v>
      </c>
      <c r="D1925" s="314" t="s">
        <v>8176</v>
      </c>
      <c r="E1925" s="314" t="s">
        <v>8177</v>
      </c>
      <c r="F1925" s="306" t="s">
        <v>8178</v>
      </c>
      <c r="G1925" s="306" t="s">
        <v>8179</v>
      </c>
      <c r="H1925" s="314" t="s">
        <v>8180</v>
      </c>
      <c r="I1925" s="314" t="s">
        <v>8179</v>
      </c>
      <c r="J1925" s="306" t="s">
        <v>8181</v>
      </c>
      <c r="K1925" s="306" t="s">
        <v>8182</v>
      </c>
      <c r="L1925" s="3">
        <f t="shared" si="29"/>
        <v>427.3</v>
      </c>
    </row>
    <row r="1926" spans="1:12">
      <c r="A1926" s="313" t="s">
        <v>8197</v>
      </c>
      <c r="B1926" s="314" t="s">
        <v>8198</v>
      </c>
      <c r="C1926" s="314" t="s">
        <v>8199</v>
      </c>
      <c r="D1926" s="314" t="s">
        <v>8176</v>
      </c>
      <c r="E1926" s="314" t="s">
        <v>8177</v>
      </c>
      <c r="F1926" s="306" t="s">
        <v>8178</v>
      </c>
      <c r="G1926" s="306" t="s">
        <v>8179</v>
      </c>
      <c r="H1926" s="314" t="s">
        <v>8180</v>
      </c>
      <c r="I1926" s="314" t="s">
        <v>8179</v>
      </c>
      <c r="J1926" s="306" t="s">
        <v>8181</v>
      </c>
      <c r="K1926" s="306" t="s">
        <v>8182</v>
      </c>
      <c r="L1926" s="3">
        <f t="shared" si="29"/>
        <v>427.3</v>
      </c>
    </row>
    <row r="1927" spans="1:12">
      <c r="A1927" s="313" t="s">
        <v>8200</v>
      </c>
      <c r="B1927" s="314" t="s">
        <v>8201</v>
      </c>
      <c r="C1927" s="314" t="s">
        <v>8202</v>
      </c>
      <c r="D1927" s="314" t="s">
        <v>8176</v>
      </c>
      <c r="E1927" s="314" t="s">
        <v>8177</v>
      </c>
      <c r="F1927" s="306" t="s">
        <v>8178</v>
      </c>
      <c r="G1927" s="306" t="s">
        <v>8179</v>
      </c>
      <c r="H1927" s="314" t="s">
        <v>8180</v>
      </c>
      <c r="I1927" s="314" t="s">
        <v>8179</v>
      </c>
      <c r="J1927" s="306" t="s">
        <v>8181</v>
      </c>
      <c r="K1927" s="306" t="s">
        <v>8182</v>
      </c>
      <c r="L1927" s="3">
        <f t="shared" si="29"/>
        <v>427.3</v>
      </c>
    </row>
    <row r="1928" spans="1:12">
      <c r="A1928" s="313" t="s">
        <v>8203</v>
      </c>
      <c r="B1928" s="314" t="s">
        <v>8204</v>
      </c>
      <c r="C1928" s="314" t="s">
        <v>8205</v>
      </c>
      <c r="D1928" s="314" t="s">
        <v>8176</v>
      </c>
      <c r="E1928" s="314" t="s">
        <v>8177</v>
      </c>
      <c r="F1928" s="306" t="s">
        <v>8178</v>
      </c>
      <c r="G1928" s="306" t="s">
        <v>8179</v>
      </c>
      <c r="H1928" s="314" t="s">
        <v>8180</v>
      </c>
      <c r="I1928" s="314" t="s">
        <v>8179</v>
      </c>
      <c r="J1928" s="306" t="s">
        <v>8181</v>
      </c>
      <c r="K1928" s="306" t="s">
        <v>8182</v>
      </c>
      <c r="L1928" s="3">
        <f t="shared" si="29"/>
        <v>427.3</v>
      </c>
    </row>
    <row r="1929" spans="1:12">
      <c r="A1929" s="313" t="s">
        <v>8206</v>
      </c>
      <c r="B1929" s="314" t="s">
        <v>8207</v>
      </c>
      <c r="C1929" s="314" t="s">
        <v>8208</v>
      </c>
      <c r="D1929" s="314" t="s">
        <v>8176</v>
      </c>
      <c r="E1929" s="314" t="s">
        <v>8177</v>
      </c>
      <c r="F1929" s="306" t="s">
        <v>8178</v>
      </c>
      <c r="G1929" s="306" t="s">
        <v>8179</v>
      </c>
      <c r="H1929" s="314" t="s">
        <v>8180</v>
      </c>
      <c r="I1929" s="314" t="s">
        <v>8179</v>
      </c>
      <c r="J1929" s="306" t="s">
        <v>8181</v>
      </c>
      <c r="K1929" s="306" t="s">
        <v>8182</v>
      </c>
      <c r="L1929" s="3">
        <f t="shared" si="29"/>
        <v>427.3</v>
      </c>
    </row>
    <row r="1930" spans="1:12">
      <c r="A1930" s="314" t="s">
        <v>8209</v>
      </c>
      <c r="B1930" s="314" t="s">
        <v>8210</v>
      </c>
      <c r="C1930" s="314" t="s">
        <v>8211</v>
      </c>
      <c r="D1930" s="314" t="s">
        <v>8212</v>
      </c>
      <c r="E1930" s="314" t="s">
        <v>8213</v>
      </c>
      <c r="F1930" s="306" t="s">
        <v>8214</v>
      </c>
      <c r="G1930" s="306" t="s">
        <v>8215</v>
      </c>
      <c r="H1930" s="314" t="s">
        <v>8216</v>
      </c>
      <c r="I1930" s="314" t="s">
        <v>8215</v>
      </c>
      <c r="J1930" s="306" t="s">
        <v>8217</v>
      </c>
      <c r="K1930" s="306" t="s">
        <v>8218</v>
      </c>
      <c r="L1930" s="3">
        <f t="shared" ref="L1930:L1963" si="30">VALUE(MID(H1930,2,3)&amp;"."&amp;RIGHT(H1930,1))</f>
        <v>427.2</v>
      </c>
    </row>
    <row r="1931" spans="1:12">
      <c r="A1931" s="313" t="s">
        <v>8219</v>
      </c>
      <c r="B1931" s="314" t="s">
        <v>8220</v>
      </c>
      <c r="C1931" s="314" t="s">
        <v>8221</v>
      </c>
      <c r="D1931" s="314" t="s">
        <v>8212</v>
      </c>
      <c r="E1931" s="314" t="s">
        <v>8213</v>
      </c>
      <c r="F1931" s="306" t="s">
        <v>8214</v>
      </c>
      <c r="G1931" s="306" t="s">
        <v>8215</v>
      </c>
      <c r="H1931" s="314" t="s">
        <v>8216</v>
      </c>
      <c r="I1931" s="314" t="s">
        <v>8215</v>
      </c>
      <c r="J1931" s="306" t="s">
        <v>8217</v>
      </c>
      <c r="K1931" s="306" t="s">
        <v>8218</v>
      </c>
      <c r="L1931" s="3">
        <f t="shared" si="30"/>
        <v>427.2</v>
      </c>
    </row>
    <row r="1932" spans="1:12">
      <c r="A1932" s="313" t="s">
        <v>8222</v>
      </c>
      <c r="B1932" s="314" t="s">
        <v>8223</v>
      </c>
      <c r="C1932" s="314" t="s">
        <v>8224</v>
      </c>
      <c r="D1932" s="314" t="s">
        <v>8212</v>
      </c>
      <c r="E1932" s="314" t="s">
        <v>8213</v>
      </c>
      <c r="F1932" s="306" t="s">
        <v>8214</v>
      </c>
      <c r="G1932" s="306" t="s">
        <v>8215</v>
      </c>
      <c r="H1932" s="314" t="s">
        <v>8216</v>
      </c>
      <c r="I1932" s="314" t="s">
        <v>8215</v>
      </c>
      <c r="J1932" s="306" t="s">
        <v>8217</v>
      </c>
      <c r="K1932" s="306" t="s">
        <v>8218</v>
      </c>
      <c r="L1932" s="3">
        <f t="shared" si="30"/>
        <v>427.2</v>
      </c>
    </row>
    <row r="1933" spans="1:12">
      <c r="A1933" s="314" t="s">
        <v>8225</v>
      </c>
      <c r="B1933" s="314" t="s">
        <v>8226</v>
      </c>
      <c r="C1933" s="314" t="s">
        <v>8226</v>
      </c>
      <c r="D1933" s="314" t="s">
        <v>8212</v>
      </c>
      <c r="E1933" s="314" t="s">
        <v>8213</v>
      </c>
      <c r="F1933" s="306" t="s">
        <v>8227</v>
      </c>
      <c r="G1933" s="306" t="s">
        <v>8228</v>
      </c>
      <c r="H1933" s="314" t="s">
        <v>8229</v>
      </c>
      <c r="I1933" s="314" t="s">
        <v>8228</v>
      </c>
      <c r="J1933" s="306" t="s">
        <v>8217</v>
      </c>
      <c r="K1933" s="306" t="s">
        <v>8218</v>
      </c>
      <c r="L1933" s="3">
        <f t="shared" si="30"/>
        <v>427.5</v>
      </c>
    </row>
    <row r="1934" spans="1:12">
      <c r="A1934" s="314" t="s">
        <v>8230</v>
      </c>
      <c r="B1934" s="314" t="s">
        <v>8231</v>
      </c>
      <c r="C1934" s="314" t="s">
        <v>8232</v>
      </c>
      <c r="D1934" s="314" t="s">
        <v>8212</v>
      </c>
      <c r="E1934" s="314" t="s">
        <v>8213</v>
      </c>
      <c r="F1934" s="306" t="s">
        <v>8227</v>
      </c>
      <c r="G1934" s="306" t="s">
        <v>8228</v>
      </c>
      <c r="H1934" s="314" t="s">
        <v>8229</v>
      </c>
      <c r="I1934" s="314" t="s">
        <v>8228</v>
      </c>
      <c r="J1934" s="306" t="s">
        <v>8217</v>
      </c>
      <c r="K1934" s="306" t="s">
        <v>8218</v>
      </c>
      <c r="L1934" s="3">
        <f t="shared" si="30"/>
        <v>427.5</v>
      </c>
    </row>
    <row r="1935" spans="1:12">
      <c r="A1935" s="313" t="s">
        <v>8233</v>
      </c>
      <c r="B1935" s="314" t="s">
        <v>8234</v>
      </c>
      <c r="C1935" s="314" t="s">
        <v>8234</v>
      </c>
      <c r="D1935" s="314" t="s">
        <v>8051</v>
      </c>
      <c r="E1935" s="314" t="s">
        <v>8052</v>
      </c>
      <c r="F1935" s="306" t="s">
        <v>8053</v>
      </c>
      <c r="G1935" s="306" t="s">
        <v>8054</v>
      </c>
      <c r="H1935" s="314" t="s">
        <v>8055</v>
      </c>
      <c r="I1935" s="314" t="s">
        <v>8054</v>
      </c>
      <c r="J1935" s="306" t="s">
        <v>8235</v>
      </c>
      <c r="K1935" s="306" t="s">
        <v>8236</v>
      </c>
      <c r="L1935" s="3">
        <f t="shared" si="30"/>
        <v>419.9</v>
      </c>
    </row>
    <row r="1936" spans="1:12">
      <c r="A1936" s="313" t="s">
        <v>8237</v>
      </c>
      <c r="B1936" s="314" t="s">
        <v>8238</v>
      </c>
      <c r="C1936" s="314" t="s">
        <v>8239</v>
      </c>
      <c r="D1936" s="314" t="s">
        <v>8051</v>
      </c>
      <c r="E1936" s="314" t="s">
        <v>8052</v>
      </c>
      <c r="F1936" s="306" t="s">
        <v>8053</v>
      </c>
      <c r="G1936" s="306" t="s">
        <v>8054</v>
      </c>
      <c r="H1936" s="314" t="s">
        <v>8055</v>
      </c>
      <c r="I1936" s="314" t="s">
        <v>8054</v>
      </c>
      <c r="J1936" s="306" t="s">
        <v>8235</v>
      </c>
      <c r="K1936" s="306" t="s">
        <v>8236</v>
      </c>
      <c r="L1936" s="3">
        <f t="shared" si="30"/>
        <v>419.9</v>
      </c>
    </row>
    <row r="1937" spans="1:12">
      <c r="A1937" s="313" t="s">
        <v>8240</v>
      </c>
      <c r="B1937" s="314" t="s">
        <v>8241</v>
      </c>
      <c r="C1937" s="314" t="s">
        <v>8242</v>
      </c>
      <c r="D1937" s="314" t="s">
        <v>8243</v>
      </c>
      <c r="E1937" s="314" t="s">
        <v>8244</v>
      </c>
      <c r="F1937" s="306" t="s">
        <v>8245</v>
      </c>
      <c r="G1937" s="306" t="s">
        <v>8244</v>
      </c>
      <c r="H1937" s="314" t="s">
        <v>8246</v>
      </c>
      <c r="I1937" s="314" t="s">
        <v>8244</v>
      </c>
      <c r="J1937" s="306" t="s">
        <v>8154</v>
      </c>
      <c r="K1937" s="306" t="s">
        <v>8155</v>
      </c>
      <c r="L1937" s="3">
        <f t="shared" si="30"/>
        <v>428.8</v>
      </c>
    </row>
    <row r="1938" spans="1:12">
      <c r="A1938" s="313" t="s">
        <v>8247</v>
      </c>
      <c r="B1938" s="314" t="s">
        <v>8248</v>
      </c>
      <c r="C1938" s="314" t="s">
        <v>8249</v>
      </c>
      <c r="D1938" s="314" t="s">
        <v>8243</v>
      </c>
      <c r="E1938" s="314" t="s">
        <v>8244</v>
      </c>
      <c r="F1938" s="306" t="s">
        <v>8245</v>
      </c>
      <c r="G1938" s="306" t="s">
        <v>8244</v>
      </c>
      <c r="H1938" s="314" t="s">
        <v>8246</v>
      </c>
      <c r="I1938" s="314" t="s">
        <v>8244</v>
      </c>
      <c r="J1938" s="306" t="s">
        <v>8154</v>
      </c>
      <c r="K1938" s="306" t="s">
        <v>8155</v>
      </c>
      <c r="L1938" s="3">
        <f t="shared" si="30"/>
        <v>428.8</v>
      </c>
    </row>
    <row r="1939" spans="1:12">
      <c r="A1939" s="313" t="s">
        <v>8250</v>
      </c>
      <c r="B1939" s="314" t="s">
        <v>8251</v>
      </c>
      <c r="C1939" s="314" t="s">
        <v>8252</v>
      </c>
      <c r="D1939" s="314" t="s">
        <v>8243</v>
      </c>
      <c r="E1939" s="314" t="s">
        <v>8244</v>
      </c>
      <c r="F1939" s="306" t="s">
        <v>8245</v>
      </c>
      <c r="G1939" s="306" t="s">
        <v>8244</v>
      </c>
      <c r="H1939" s="314" t="s">
        <v>8246</v>
      </c>
      <c r="I1939" s="314" t="s">
        <v>8244</v>
      </c>
      <c r="J1939" s="306" t="s">
        <v>8154</v>
      </c>
      <c r="K1939" s="306" t="s">
        <v>8155</v>
      </c>
      <c r="L1939" s="3">
        <f t="shared" si="30"/>
        <v>428.8</v>
      </c>
    </row>
    <row r="1940" spans="1:12">
      <c r="A1940" s="314" t="s">
        <v>8253</v>
      </c>
      <c r="B1940" s="314" t="s">
        <v>121</v>
      </c>
      <c r="C1940" s="314" t="s">
        <v>121</v>
      </c>
      <c r="D1940" s="314" t="s">
        <v>8043</v>
      </c>
      <c r="E1940" s="314" t="s">
        <v>16</v>
      </c>
      <c r="F1940" s="306" t="s">
        <v>8044</v>
      </c>
      <c r="G1940" s="306" t="s">
        <v>16</v>
      </c>
      <c r="H1940" s="314" t="s">
        <v>8045</v>
      </c>
      <c r="I1940" s="314" t="s">
        <v>16</v>
      </c>
      <c r="J1940" s="306" t="s">
        <v>8235</v>
      </c>
      <c r="K1940" s="306" t="s">
        <v>8236</v>
      </c>
      <c r="L1940" s="3">
        <f t="shared" si="30"/>
        <v>420</v>
      </c>
    </row>
    <row r="1941" spans="1:12">
      <c r="A1941" s="314" t="s">
        <v>8254</v>
      </c>
      <c r="B1941" s="314" t="s">
        <v>8255</v>
      </c>
      <c r="C1941" s="314" t="s">
        <v>8256</v>
      </c>
      <c r="D1941" s="314" t="s">
        <v>4862</v>
      </c>
      <c r="E1941" s="314" t="s">
        <v>4863</v>
      </c>
      <c r="F1941" s="306" t="s">
        <v>8257</v>
      </c>
      <c r="G1941" s="306" t="s">
        <v>8190</v>
      </c>
      <c r="H1941" s="314" t="s">
        <v>8258</v>
      </c>
      <c r="I1941" s="314" t="s">
        <v>8190</v>
      </c>
      <c r="J1941" s="306" t="s">
        <v>8056</v>
      </c>
      <c r="K1941" s="306" t="s">
        <v>8057</v>
      </c>
      <c r="L1941" s="3">
        <f t="shared" si="30"/>
        <v>438.8</v>
      </c>
    </row>
    <row r="1942" spans="1:12">
      <c r="A1942" s="313" t="s">
        <v>8259</v>
      </c>
      <c r="B1942" s="314" t="s">
        <v>8260</v>
      </c>
      <c r="C1942" s="314" t="s">
        <v>8261</v>
      </c>
      <c r="D1942" s="314" t="s">
        <v>4862</v>
      </c>
      <c r="E1942" s="314" t="s">
        <v>4863</v>
      </c>
      <c r="F1942" s="306" t="s">
        <v>8257</v>
      </c>
      <c r="G1942" s="306" t="s">
        <v>8190</v>
      </c>
      <c r="H1942" s="314" t="s">
        <v>8258</v>
      </c>
      <c r="I1942" s="314" t="s">
        <v>8190</v>
      </c>
      <c r="J1942" s="306" t="s">
        <v>8056</v>
      </c>
      <c r="K1942" s="306" t="s">
        <v>8057</v>
      </c>
      <c r="L1942" s="3">
        <f t="shared" si="30"/>
        <v>438.8</v>
      </c>
    </row>
    <row r="1943" spans="1:12">
      <c r="A1943" s="313" t="s">
        <v>8262</v>
      </c>
      <c r="B1943" s="314" t="s">
        <v>8263</v>
      </c>
      <c r="C1943" s="314" t="s">
        <v>8264</v>
      </c>
      <c r="D1943" s="314" t="s">
        <v>4862</v>
      </c>
      <c r="E1943" s="314" t="s">
        <v>4863</v>
      </c>
      <c r="F1943" s="306" t="s">
        <v>8189</v>
      </c>
      <c r="G1943" s="306" t="s">
        <v>8190</v>
      </c>
      <c r="H1943" s="314" t="s">
        <v>8191</v>
      </c>
      <c r="I1943" s="314" t="s">
        <v>8190</v>
      </c>
      <c r="J1943" s="306" t="s">
        <v>8056</v>
      </c>
      <c r="K1943" s="306" t="s">
        <v>8057</v>
      </c>
      <c r="L1943" s="3">
        <f t="shared" si="30"/>
        <v>437.7</v>
      </c>
    </row>
    <row r="1944" spans="1:12">
      <c r="A1944" s="313" t="s">
        <v>8265</v>
      </c>
      <c r="B1944" s="314" t="s">
        <v>8266</v>
      </c>
      <c r="C1944" s="314" t="s">
        <v>8267</v>
      </c>
      <c r="D1944" s="314" t="s">
        <v>4862</v>
      </c>
      <c r="E1944" s="314" t="s">
        <v>4863</v>
      </c>
      <c r="F1944" s="306" t="s">
        <v>8189</v>
      </c>
      <c r="G1944" s="306" t="s">
        <v>8190</v>
      </c>
      <c r="H1944" s="314" t="s">
        <v>8191</v>
      </c>
      <c r="I1944" s="314" t="s">
        <v>8190</v>
      </c>
      <c r="J1944" s="306" t="s">
        <v>8056</v>
      </c>
      <c r="K1944" s="306" t="s">
        <v>8057</v>
      </c>
      <c r="L1944" s="3">
        <f t="shared" si="30"/>
        <v>437.7</v>
      </c>
    </row>
    <row r="1945" spans="1:12">
      <c r="A1945" s="313" t="s">
        <v>8268</v>
      </c>
      <c r="B1945" s="314" t="s">
        <v>8269</v>
      </c>
      <c r="C1945" s="318" t="s">
        <v>8270</v>
      </c>
      <c r="D1945" s="314" t="s">
        <v>6541</v>
      </c>
      <c r="E1945" s="314" t="s">
        <v>6542</v>
      </c>
      <c r="F1945" s="306" t="s">
        <v>6543</v>
      </c>
      <c r="G1945" s="306" t="s">
        <v>6544</v>
      </c>
      <c r="H1945" s="314" t="s">
        <v>6545</v>
      </c>
      <c r="I1945" s="314" t="s">
        <v>6544</v>
      </c>
      <c r="J1945" s="306" t="s">
        <v>6546</v>
      </c>
      <c r="K1945" s="306" t="s">
        <v>6547</v>
      </c>
      <c r="L1945" s="3">
        <f t="shared" si="30"/>
        <v>675.8</v>
      </c>
    </row>
    <row r="1946" spans="1:12">
      <c r="A1946" s="313" t="s">
        <v>8271</v>
      </c>
      <c r="B1946" s="314" t="s">
        <v>8272</v>
      </c>
      <c r="C1946" s="318" t="s">
        <v>8273</v>
      </c>
      <c r="D1946" s="314" t="s">
        <v>6541</v>
      </c>
      <c r="E1946" s="314" t="s">
        <v>6542</v>
      </c>
      <c r="F1946" s="306" t="s">
        <v>6543</v>
      </c>
      <c r="G1946" s="306" t="s">
        <v>6544</v>
      </c>
      <c r="H1946" s="314" t="s">
        <v>6545</v>
      </c>
      <c r="I1946" s="314" t="s">
        <v>6544</v>
      </c>
      <c r="J1946" s="306" t="s">
        <v>6546</v>
      </c>
      <c r="K1946" s="306" t="s">
        <v>6547</v>
      </c>
      <c r="L1946" s="3">
        <f t="shared" si="30"/>
        <v>675.8</v>
      </c>
    </row>
    <row r="1947" spans="1:12">
      <c r="A1947" s="313" t="s">
        <v>8274</v>
      </c>
      <c r="B1947" s="314" t="s">
        <v>8275</v>
      </c>
      <c r="C1947" s="318" t="s">
        <v>8276</v>
      </c>
      <c r="D1947" s="314" t="s">
        <v>6541</v>
      </c>
      <c r="E1947" s="314" t="s">
        <v>6542</v>
      </c>
      <c r="F1947" s="306" t="s">
        <v>6543</v>
      </c>
      <c r="G1947" s="306" t="s">
        <v>6544</v>
      </c>
      <c r="H1947" s="314" t="s">
        <v>6545</v>
      </c>
      <c r="I1947" s="314" t="s">
        <v>6544</v>
      </c>
      <c r="J1947" s="306" t="s">
        <v>6546</v>
      </c>
      <c r="K1947" s="306" t="s">
        <v>6547</v>
      </c>
      <c r="L1947" s="3">
        <f t="shared" si="30"/>
        <v>675.8</v>
      </c>
    </row>
    <row r="1948" spans="1:12">
      <c r="A1948" s="314" t="s">
        <v>8277</v>
      </c>
      <c r="B1948" s="314" t="s">
        <v>8278</v>
      </c>
      <c r="C1948" s="318" t="s">
        <v>8279</v>
      </c>
      <c r="D1948" s="314" t="s">
        <v>6541</v>
      </c>
      <c r="E1948" s="314" t="s">
        <v>6542</v>
      </c>
      <c r="F1948" s="306" t="s">
        <v>6543</v>
      </c>
      <c r="G1948" s="306" t="s">
        <v>6544</v>
      </c>
      <c r="H1948" s="314" t="s">
        <v>6545</v>
      </c>
      <c r="I1948" s="314" t="s">
        <v>6544</v>
      </c>
      <c r="J1948" s="306" t="s">
        <v>6546</v>
      </c>
      <c r="K1948" s="306" t="s">
        <v>6547</v>
      </c>
      <c r="L1948" s="3">
        <f t="shared" si="30"/>
        <v>675.8</v>
      </c>
    </row>
    <row r="1949" spans="1:12">
      <c r="A1949" s="314" t="s">
        <v>8280</v>
      </c>
      <c r="B1949" s="314" t="s">
        <v>8281</v>
      </c>
      <c r="C1949" s="318" t="s">
        <v>8282</v>
      </c>
      <c r="D1949" s="314" t="s">
        <v>6541</v>
      </c>
      <c r="E1949" s="314" t="s">
        <v>6542</v>
      </c>
      <c r="F1949" s="306" t="s">
        <v>6543</v>
      </c>
      <c r="G1949" s="306" t="s">
        <v>6544</v>
      </c>
      <c r="H1949" s="314" t="s">
        <v>6545</v>
      </c>
      <c r="I1949" s="314" t="s">
        <v>6544</v>
      </c>
      <c r="J1949" s="306" t="s">
        <v>6546</v>
      </c>
      <c r="K1949" s="306" t="s">
        <v>6547</v>
      </c>
      <c r="L1949" s="3">
        <f t="shared" si="30"/>
        <v>675.8</v>
      </c>
    </row>
    <row r="1950" spans="1:12">
      <c r="A1950" s="314" t="s">
        <v>8283</v>
      </c>
      <c r="B1950" s="314" t="s">
        <v>8284</v>
      </c>
      <c r="C1950" s="318" t="s">
        <v>8285</v>
      </c>
      <c r="D1950" s="314" t="s">
        <v>6541</v>
      </c>
      <c r="E1950" s="314" t="s">
        <v>6542</v>
      </c>
      <c r="F1950" s="306" t="s">
        <v>6543</v>
      </c>
      <c r="G1950" s="306" t="s">
        <v>6544</v>
      </c>
      <c r="H1950" s="314" t="s">
        <v>6545</v>
      </c>
      <c r="I1950" s="314" t="s">
        <v>6544</v>
      </c>
      <c r="J1950" s="306" t="s">
        <v>6546</v>
      </c>
      <c r="K1950" s="306" t="s">
        <v>6547</v>
      </c>
      <c r="L1950" s="3">
        <f t="shared" si="30"/>
        <v>675.8</v>
      </c>
    </row>
    <row r="1951" spans="1:12">
      <c r="A1951" s="313" t="s">
        <v>8286</v>
      </c>
      <c r="B1951" s="314" t="s">
        <v>8287</v>
      </c>
      <c r="C1951" s="318" t="s">
        <v>8288</v>
      </c>
      <c r="D1951" s="314" t="s">
        <v>6541</v>
      </c>
      <c r="E1951" s="314" t="s">
        <v>6542</v>
      </c>
      <c r="F1951" s="306" t="s">
        <v>6543</v>
      </c>
      <c r="G1951" s="306" t="s">
        <v>6544</v>
      </c>
      <c r="H1951" s="314" t="s">
        <v>6545</v>
      </c>
      <c r="I1951" s="314" t="s">
        <v>6544</v>
      </c>
      <c r="J1951" s="306" t="s">
        <v>6546</v>
      </c>
      <c r="K1951" s="306" t="s">
        <v>6547</v>
      </c>
      <c r="L1951" s="3">
        <f t="shared" si="30"/>
        <v>675.8</v>
      </c>
    </row>
    <row r="1952" spans="1:12">
      <c r="A1952" s="313" t="s">
        <v>8289</v>
      </c>
      <c r="B1952" s="314" t="s">
        <v>8290</v>
      </c>
      <c r="C1952" s="318" t="s">
        <v>8291</v>
      </c>
      <c r="D1952" s="314" t="s">
        <v>6541</v>
      </c>
      <c r="E1952" s="314" t="s">
        <v>6542</v>
      </c>
      <c r="F1952" s="306" t="s">
        <v>6543</v>
      </c>
      <c r="G1952" s="306" t="s">
        <v>6544</v>
      </c>
      <c r="H1952" s="314" t="s">
        <v>6545</v>
      </c>
      <c r="I1952" s="314" t="s">
        <v>6544</v>
      </c>
      <c r="J1952" s="306" t="s">
        <v>6546</v>
      </c>
      <c r="K1952" s="306" t="s">
        <v>6547</v>
      </c>
      <c r="L1952" s="3">
        <f t="shared" si="30"/>
        <v>675.8</v>
      </c>
    </row>
    <row r="1953" spans="1:12">
      <c r="A1953" s="313" t="s">
        <v>8292</v>
      </c>
      <c r="B1953" s="314" t="s">
        <v>8293</v>
      </c>
      <c r="C1953" s="318" t="s">
        <v>8294</v>
      </c>
      <c r="D1953" s="314" t="s">
        <v>6541</v>
      </c>
      <c r="E1953" s="314" t="s">
        <v>6542</v>
      </c>
      <c r="F1953" s="306" t="s">
        <v>6543</v>
      </c>
      <c r="G1953" s="306" t="s">
        <v>6544</v>
      </c>
      <c r="H1953" s="314" t="s">
        <v>6545</v>
      </c>
      <c r="I1953" s="314" t="s">
        <v>6544</v>
      </c>
      <c r="J1953" s="306" t="s">
        <v>6546</v>
      </c>
      <c r="K1953" s="306" t="s">
        <v>6547</v>
      </c>
      <c r="L1953" s="3">
        <f t="shared" si="30"/>
        <v>675.8</v>
      </c>
    </row>
    <row r="1954" spans="1:12">
      <c r="A1954" s="314" t="s">
        <v>8295</v>
      </c>
      <c r="B1954" s="314" t="s">
        <v>8296</v>
      </c>
      <c r="C1954" s="318" t="s">
        <v>8297</v>
      </c>
      <c r="D1954" s="314" t="s">
        <v>6541</v>
      </c>
      <c r="E1954" s="314" t="s">
        <v>6542</v>
      </c>
      <c r="F1954" s="306" t="s">
        <v>6543</v>
      </c>
      <c r="G1954" s="306" t="s">
        <v>6544</v>
      </c>
      <c r="H1954" s="314" t="s">
        <v>6545</v>
      </c>
      <c r="I1954" s="314" t="s">
        <v>6544</v>
      </c>
      <c r="J1954" s="306" t="s">
        <v>6546</v>
      </c>
      <c r="K1954" s="306" t="s">
        <v>6547</v>
      </c>
      <c r="L1954" s="3">
        <f t="shared" si="30"/>
        <v>675.8</v>
      </c>
    </row>
    <row r="1955" spans="1:12">
      <c r="A1955" s="313" t="s">
        <v>8298</v>
      </c>
      <c r="B1955" s="314" t="s">
        <v>8299</v>
      </c>
      <c r="C1955" s="318" t="s">
        <v>8300</v>
      </c>
      <c r="D1955" s="314" t="s">
        <v>6541</v>
      </c>
      <c r="E1955" s="314" t="s">
        <v>6542</v>
      </c>
      <c r="F1955" s="306" t="s">
        <v>6543</v>
      </c>
      <c r="G1955" s="306" t="s">
        <v>6544</v>
      </c>
      <c r="H1955" s="314" t="s">
        <v>6545</v>
      </c>
      <c r="I1955" s="314" t="s">
        <v>6544</v>
      </c>
      <c r="J1955" s="306" t="s">
        <v>6546</v>
      </c>
      <c r="K1955" s="306" t="s">
        <v>6547</v>
      </c>
      <c r="L1955" s="3">
        <f t="shared" si="30"/>
        <v>675.8</v>
      </c>
    </row>
    <row r="1956" spans="1:12">
      <c r="A1956" s="313" t="s">
        <v>8301</v>
      </c>
      <c r="B1956" s="314" t="s">
        <v>8302</v>
      </c>
      <c r="C1956" s="318" t="s">
        <v>8303</v>
      </c>
      <c r="D1956" s="314" t="s">
        <v>6541</v>
      </c>
      <c r="E1956" s="314" t="s">
        <v>6542</v>
      </c>
      <c r="F1956" s="306" t="s">
        <v>6543</v>
      </c>
      <c r="G1956" s="306" t="s">
        <v>6544</v>
      </c>
      <c r="H1956" s="314" t="s">
        <v>6545</v>
      </c>
      <c r="I1956" s="314" t="s">
        <v>6544</v>
      </c>
      <c r="J1956" s="306" t="s">
        <v>6546</v>
      </c>
      <c r="K1956" s="306" t="s">
        <v>6547</v>
      </c>
      <c r="L1956" s="3">
        <f t="shared" si="30"/>
        <v>675.8</v>
      </c>
    </row>
    <row r="1957" spans="1:12">
      <c r="A1957" s="313" t="s">
        <v>8304</v>
      </c>
      <c r="B1957" s="314" t="s">
        <v>8305</v>
      </c>
      <c r="C1957" s="318" t="s">
        <v>8306</v>
      </c>
      <c r="D1957" s="314" t="s">
        <v>6541</v>
      </c>
      <c r="E1957" s="314" t="s">
        <v>6542</v>
      </c>
      <c r="F1957" s="306" t="s">
        <v>6543</v>
      </c>
      <c r="G1957" s="306" t="s">
        <v>6544</v>
      </c>
      <c r="H1957" s="314" t="s">
        <v>6545</v>
      </c>
      <c r="I1957" s="314" t="s">
        <v>6544</v>
      </c>
      <c r="J1957" s="306" t="s">
        <v>6546</v>
      </c>
      <c r="K1957" s="306" t="s">
        <v>6547</v>
      </c>
      <c r="L1957" s="3">
        <f t="shared" si="30"/>
        <v>675.8</v>
      </c>
    </row>
    <row r="1958" spans="1:12">
      <c r="A1958" s="313" t="s">
        <v>8307</v>
      </c>
      <c r="B1958" s="314" t="s">
        <v>8308</v>
      </c>
      <c r="C1958" s="318" t="s">
        <v>8309</v>
      </c>
      <c r="D1958" s="314" t="s">
        <v>6541</v>
      </c>
      <c r="E1958" s="314" t="s">
        <v>6542</v>
      </c>
      <c r="F1958" s="306" t="s">
        <v>6543</v>
      </c>
      <c r="G1958" s="306" t="s">
        <v>6544</v>
      </c>
      <c r="H1958" s="314" t="s">
        <v>6545</v>
      </c>
      <c r="I1958" s="314" t="s">
        <v>6544</v>
      </c>
      <c r="J1958" s="306" t="s">
        <v>6546</v>
      </c>
      <c r="K1958" s="306" t="s">
        <v>6547</v>
      </c>
      <c r="L1958" s="3">
        <f t="shared" si="30"/>
        <v>675.8</v>
      </c>
    </row>
    <row r="1959" spans="1:12">
      <c r="A1959" s="313" t="s">
        <v>8310</v>
      </c>
      <c r="B1959" s="314" t="s">
        <v>8311</v>
      </c>
      <c r="C1959" s="318" t="s">
        <v>8312</v>
      </c>
      <c r="D1959" s="314" t="s">
        <v>6541</v>
      </c>
      <c r="E1959" s="314" t="s">
        <v>6542</v>
      </c>
      <c r="F1959" s="306" t="s">
        <v>6543</v>
      </c>
      <c r="G1959" s="306" t="s">
        <v>6544</v>
      </c>
      <c r="H1959" s="314" t="s">
        <v>6545</v>
      </c>
      <c r="I1959" s="314" t="s">
        <v>6544</v>
      </c>
      <c r="J1959" s="306" t="s">
        <v>6546</v>
      </c>
      <c r="K1959" s="306" t="s">
        <v>6547</v>
      </c>
      <c r="L1959" s="3">
        <f t="shared" si="30"/>
        <v>675.8</v>
      </c>
    </row>
    <row r="1960" spans="1:12">
      <c r="A1960" s="313" t="s">
        <v>8313</v>
      </c>
      <c r="B1960" s="314" t="s">
        <v>8314</v>
      </c>
      <c r="C1960" s="318" t="s">
        <v>8315</v>
      </c>
      <c r="D1960" s="314" t="s">
        <v>6541</v>
      </c>
      <c r="E1960" s="314" t="s">
        <v>6542</v>
      </c>
      <c r="F1960" s="306" t="s">
        <v>6543</v>
      </c>
      <c r="G1960" s="306" t="s">
        <v>6544</v>
      </c>
      <c r="H1960" s="314" t="s">
        <v>6545</v>
      </c>
      <c r="I1960" s="314" t="s">
        <v>6544</v>
      </c>
      <c r="J1960" s="306" t="s">
        <v>6546</v>
      </c>
      <c r="K1960" s="306" t="s">
        <v>6547</v>
      </c>
      <c r="L1960" s="3">
        <f t="shared" si="30"/>
        <v>675.8</v>
      </c>
    </row>
    <row r="1961" spans="1:12">
      <c r="A1961" s="314" t="s">
        <v>8316</v>
      </c>
      <c r="B1961" s="314" t="s">
        <v>8317</v>
      </c>
      <c r="C1961" s="318" t="s">
        <v>8318</v>
      </c>
      <c r="D1961" s="314" t="s">
        <v>6541</v>
      </c>
      <c r="E1961" s="314" t="s">
        <v>6542</v>
      </c>
      <c r="F1961" s="306" t="s">
        <v>6543</v>
      </c>
      <c r="G1961" s="306" t="s">
        <v>6544</v>
      </c>
      <c r="H1961" s="314" t="s">
        <v>6545</v>
      </c>
      <c r="I1961" s="314" t="s">
        <v>6544</v>
      </c>
      <c r="J1961" s="306" t="s">
        <v>6546</v>
      </c>
      <c r="K1961" s="306" t="s">
        <v>6547</v>
      </c>
      <c r="L1961" s="3">
        <f t="shared" si="30"/>
        <v>675.8</v>
      </c>
    </row>
    <row r="1962" spans="1:12">
      <c r="A1962" s="313" t="s">
        <v>8319</v>
      </c>
      <c r="B1962" s="314" t="s">
        <v>8320</v>
      </c>
      <c r="C1962" s="318" t="s">
        <v>8321</v>
      </c>
      <c r="D1962" s="314" t="s">
        <v>6541</v>
      </c>
      <c r="E1962" s="314" t="s">
        <v>6542</v>
      </c>
      <c r="F1962" s="306" t="s">
        <v>6543</v>
      </c>
      <c r="G1962" s="306" t="s">
        <v>6544</v>
      </c>
      <c r="H1962" s="314" t="s">
        <v>6545</v>
      </c>
      <c r="I1962" s="314" t="s">
        <v>6544</v>
      </c>
      <c r="J1962" s="306" t="s">
        <v>6546</v>
      </c>
      <c r="K1962" s="306" t="s">
        <v>6547</v>
      </c>
      <c r="L1962" s="3">
        <f t="shared" si="30"/>
        <v>675.8</v>
      </c>
    </row>
    <row r="1963" spans="1:12">
      <c r="A1963" s="313" t="s">
        <v>8322</v>
      </c>
      <c r="B1963" s="314" t="s">
        <v>8323</v>
      </c>
      <c r="C1963" s="318" t="s">
        <v>8324</v>
      </c>
      <c r="D1963" s="314" t="s">
        <v>6541</v>
      </c>
      <c r="E1963" s="314" t="s">
        <v>6542</v>
      </c>
      <c r="F1963" s="306" t="s">
        <v>6543</v>
      </c>
      <c r="G1963" s="306" t="s">
        <v>6544</v>
      </c>
      <c r="H1963" s="314" t="s">
        <v>6545</v>
      </c>
      <c r="I1963" s="314" t="s">
        <v>6544</v>
      </c>
      <c r="J1963" s="306" t="s">
        <v>6546</v>
      </c>
      <c r="K1963" s="306" t="s">
        <v>6547</v>
      </c>
      <c r="L1963" s="3">
        <f t="shared" si="30"/>
        <v>675.8</v>
      </c>
    </row>
  </sheetData>
  <pageMargins left="0.26" right="0.31" top="0.4" bottom="0.36" header="0.3" footer="0.3"/>
  <pageSetup scale="61" fitToHeight="0" orientation="landscape" horizontalDpi="1200" verticalDpi="1200" r:id="rId1"/>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F3613"/>
  <sheetViews>
    <sheetView workbookViewId="0">
      <selection activeCell="L30" sqref="K30:L30"/>
    </sheetView>
  </sheetViews>
  <sheetFormatPr defaultColWidth="9.140625" defaultRowHeight="15"/>
  <cols>
    <col min="1" max="1" width="13.85546875" style="2" customWidth="1"/>
    <col min="2" max="2" width="8.5703125" style="2" customWidth="1"/>
    <col min="3" max="3" width="11.42578125" style="2" customWidth="1"/>
    <col min="4" max="4" width="44.42578125" style="2" bestFit="1" customWidth="1"/>
    <col min="5" max="5" width="20" style="2" bestFit="1" customWidth="1"/>
    <col min="6" max="16384" width="9.140625" style="2"/>
  </cols>
  <sheetData>
    <row r="1" spans="1:6">
      <c r="A1" s="290" t="s">
        <v>1262</v>
      </c>
      <c r="B1" s="291"/>
      <c r="C1" s="291"/>
      <c r="D1" s="291" t="s">
        <v>8325</v>
      </c>
      <c r="E1" s="291"/>
    </row>
    <row r="2" spans="1:6">
      <c r="A2" s="291" t="s">
        <v>1263</v>
      </c>
      <c r="B2" s="291"/>
      <c r="C2" s="291"/>
      <c r="D2" s="291"/>
      <c r="E2" s="291"/>
    </row>
    <row r="3" spans="1:6">
      <c r="A3" s="291" t="s">
        <v>8326</v>
      </c>
      <c r="B3" s="291"/>
      <c r="C3" s="291"/>
      <c r="D3" s="291"/>
      <c r="E3" s="291"/>
    </row>
    <row r="4" spans="1:6">
      <c r="A4" s="291"/>
      <c r="B4" s="291"/>
      <c r="C4" s="291"/>
      <c r="D4" s="291"/>
      <c r="E4" s="291"/>
    </row>
    <row r="5" spans="1:6">
      <c r="A5" s="291" t="s">
        <v>8327</v>
      </c>
      <c r="B5" s="291"/>
      <c r="C5" s="291"/>
      <c r="D5" s="291"/>
      <c r="E5" s="291"/>
    </row>
    <row r="6" spans="1:6" ht="15.75" thickBot="1">
      <c r="A6" s="292" t="s">
        <v>8328</v>
      </c>
      <c r="B6" s="292"/>
      <c r="C6" s="292"/>
      <c r="D6" s="292"/>
      <c r="E6" s="292"/>
    </row>
    <row r="7" spans="1:6">
      <c r="A7" s="291"/>
      <c r="B7" s="291"/>
      <c r="C7" s="291"/>
      <c r="D7" s="291"/>
      <c r="E7" s="291"/>
    </row>
    <row r="8" spans="1:6">
      <c r="A8" s="293" t="s">
        <v>8329</v>
      </c>
      <c r="B8" s="293" t="s">
        <v>8329</v>
      </c>
      <c r="C8" s="293" t="s">
        <v>8329</v>
      </c>
      <c r="D8" s="293" t="s">
        <v>8329</v>
      </c>
      <c r="E8" s="293" t="s">
        <v>8330</v>
      </c>
    </row>
    <row r="9" spans="1:6">
      <c r="A9" s="294" t="s">
        <v>1267</v>
      </c>
      <c r="B9" s="294" t="s">
        <v>8331</v>
      </c>
      <c r="C9" s="294" t="s">
        <v>25</v>
      </c>
      <c r="D9" s="294" t="s">
        <v>446</v>
      </c>
      <c r="E9" s="294" t="s">
        <v>1267</v>
      </c>
      <c r="F9" s="294" t="s">
        <v>8329</v>
      </c>
    </row>
    <row r="10" spans="1:6">
      <c r="A10" s="291" t="s">
        <v>8332</v>
      </c>
      <c r="B10" s="295" t="s">
        <v>8333</v>
      </c>
      <c r="C10" s="295" t="s">
        <v>8334</v>
      </c>
      <c r="D10" s="295" t="s">
        <v>1285</v>
      </c>
      <c r="E10" s="296" t="s">
        <v>1281</v>
      </c>
      <c r="F10" s="297" t="str">
        <f>B10</f>
        <v>101000</v>
      </c>
    </row>
    <row r="11" spans="1:6">
      <c r="A11" s="291" t="s">
        <v>8335</v>
      </c>
      <c r="B11" s="295" t="s">
        <v>8333</v>
      </c>
      <c r="C11" s="295" t="s">
        <v>8336</v>
      </c>
      <c r="D11" s="295" t="s">
        <v>1295</v>
      </c>
      <c r="E11" s="298" t="s">
        <v>1289</v>
      </c>
      <c r="F11" s="297" t="str">
        <f t="shared" ref="F11:F74" si="0">B11</f>
        <v>101000</v>
      </c>
    </row>
    <row r="12" spans="1:6">
      <c r="A12" s="291" t="s">
        <v>8337</v>
      </c>
      <c r="B12" s="295" t="s">
        <v>8333</v>
      </c>
      <c r="C12" s="295" t="s">
        <v>8338</v>
      </c>
      <c r="D12" s="295" t="s">
        <v>8339</v>
      </c>
      <c r="E12" s="298" t="s">
        <v>1289</v>
      </c>
      <c r="F12" s="297" t="str">
        <f t="shared" si="0"/>
        <v>101000</v>
      </c>
    </row>
    <row r="13" spans="1:6">
      <c r="A13" s="291" t="s">
        <v>8340</v>
      </c>
      <c r="B13" s="295" t="s">
        <v>8333</v>
      </c>
      <c r="C13" s="295" t="s">
        <v>8341</v>
      </c>
      <c r="D13" s="295" t="s">
        <v>1910</v>
      </c>
      <c r="E13" s="298" t="s">
        <v>1299</v>
      </c>
      <c r="F13" s="297" t="str">
        <f t="shared" si="0"/>
        <v>101000</v>
      </c>
    </row>
    <row r="14" spans="1:6">
      <c r="A14" s="291" t="s">
        <v>8342</v>
      </c>
      <c r="B14" s="295" t="s">
        <v>8333</v>
      </c>
      <c r="C14" s="295" t="s">
        <v>8343</v>
      </c>
      <c r="D14" s="295" t="s">
        <v>1913</v>
      </c>
      <c r="E14" s="298" t="s">
        <v>1308</v>
      </c>
      <c r="F14" s="297" t="str">
        <f t="shared" si="0"/>
        <v>101000</v>
      </c>
    </row>
    <row r="15" spans="1:6">
      <c r="A15" s="291" t="s">
        <v>8344</v>
      </c>
      <c r="B15" s="295" t="s">
        <v>8333</v>
      </c>
      <c r="C15" s="295" t="s">
        <v>8345</v>
      </c>
      <c r="D15" s="295" t="s">
        <v>1916</v>
      </c>
      <c r="E15" s="298" t="s">
        <v>1313</v>
      </c>
      <c r="F15" s="297" t="str">
        <f t="shared" si="0"/>
        <v>101000</v>
      </c>
    </row>
    <row r="16" spans="1:6">
      <c r="A16" s="291" t="s">
        <v>8346</v>
      </c>
      <c r="B16" s="295" t="s">
        <v>8333</v>
      </c>
      <c r="C16" s="295" t="s">
        <v>8347</v>
      </c>
      <c r="D16" s="295" t="s">
        <v>8348</v>
      </c>
      <c r="E16" s="298" t="s">
        <v>1313</v>
      </c>
      <c r="F16" s="297" t="str">
        <f t="shared" si="0"/>
        <v>101000</v>
      </c>
    </row>
    <row r="17" spans="1:6">
      <c r="A17" s="291" t="s">
        <v>8349</v>
      </c>
      <c r="B17" s="295" t="s">
        <v>8333</v>
      </c>
      <c r="C17" s="295" t="s">
        <v>8350</v>
      </c>
      <c r="D17" s="295" t="s">
        <v>1919</v>
      </c>
      <c r="E17" s="298" t="s">
        <v>1320</v>
      </c>
      <c r="F17" s="297" t="str">
        <f t="shared" si="0"/>
        <v>101000</v>
      </c>
    </row>
    <row r="18" spans="1:6">
      <c r="A18" s="291" t="s">
        <v>8351</v>
      </c>
      <c r="B18" s="295" t="s">
        <v>8333</v>
      </c>
      <c r="C18" s="295" t="s">
        <v>8352</v>
      </c>
      <c r="D18" s="295" t="s">
        <v>8353</v>
      </c>
      <c r="E18" s="298" t="s">
        <v>1320</v>
      </c>
      <c r="F18" s="297" t="str">
        <f t="shared" si="0"/>
        <v>101000</v>
      </c>
    </row>
    <row r="19" spans="1:6">
      <c r="A19" s="291" t="s">
        <v>8354</v>
      </c>
      <c r="B19" s="295" t="s">
        <v>8333</v>
      </c>
      <c r="C19" s="295" t="s">
        <v>8355</v>
      </c>
      <c r="D19" s="295" t="s">
        <v>8356</v>
      </c>
      <c r="E19" s="298" t="s">
        <v>1320</v>
      </c>
      <c r="F19" s="297" t="str">
        <f t="shared" si="0"/>
        <v>101000</v>
      </c>
    </row>
    <row r="20" spans="1:6">
      <c r="A20" s="291" t="s">
        <v>8357</v>
      </c>
      <c r="B20" s="295" t="s">
        <v>8333</v>
      </c>
      <c r="C20" s="295" t="s">
        <v>8358</v>
      </c>
      <c r="D20" s="295" t="s">
        <v>1331</v>
      </c>
      <c r="E20" s="298" t="s">
        <v>1327</v>
      </c>
      <c r="F20" s="297" t="str">
        <f t="shared" si="0"/>
        <v>101000</v>
      </c>
    </row>
    <row r="21" spans="1:6">
      <c r="A21" s="291" t="s">
        <v>8359</v>
      </c>
      <c r="B21" s="295" t="s">
        <v>8333</v>
      </c>
      <c r="C21" s="295" t="s">
        <v>8360</v>
      </c>
      <c r="D21" s="295" t="s">
        <v>1925</v>
      </c>
      <c r="E21" s="298" t="s">
        <v>754</v>
      </c>
      <c r="F21" s="297" t="str">
        <f t="shared" si="0"/>
        <v>101000</v>
      </c>
    </row>
    <row r="22" spans="1:6">
      <c r="A22" s="291" t="s">
        <v>8361</v>
      </c>
      <c r="B22" s="295" t="s">
        <v>8333</v>
      </c>
      <c r="C22" s="295" t="s">
        <v>8362</v>
      </c>
      <c r="D22" s="295" t="s">
        <v>1928</v>
      </c>
      <c r="E22" s="298" t="s">
        <v>756</v>
      </c>
      <c r="F22" s="297" t="str">
        <f t="shared" si="0"/>
        <v>101000</v>
      </c>
    </row>
    <row r="23" spans="1:6">
      <c r="A23" s="291" t="s">
        <v>8363</v>
      </c>
      <c r="B23" s="295" t="s">
        <v>8333</v>
      </c>
      <c r="C23" s="295" t="s">
        <v>8364</v>
      </c>
      <c r="D23" s="295" t="s">
        <v>8365</v>
      </c>
      <c r="E23" s="298" t="s">
        <v>756</v>
      </c>
      <c r="F23" s="297" t="str">
        <f t="shared" si="0"/>
        <v>101000</v>
      </c>
    </row>
    <row r="24" spans="1:6">
      <c r="A24" s="291" t="s">
        <v>8366</v>
      </c>
      <c r="B24" s="295" t="s">
        <v>8333</v>
      </c>
      <c r="C24" s="295" t="s">
        <v>8367</v>
      </c>
      <c r="D24" s="295" t="s">
        <v>8368</v>
      </c>
      <c r="E24" s="298" t="s">
        <v>756</v>
      </c>
      <c r="F24" s="297" t="str">
        <f t="shared" si="0"/>
        <v>101000</v>
      </c>
    </row>
    <row r="25" spans="1:6">
      <c r="A25" s="291" t="s">
        <v>8369</v>
      </c>
      <c r="B25" s="295" t="s">
        <v>8333</v>
      </c>
      <c r="C25" s="295" t="s">
        <v>8370</v>
      </c>
      <c r="D25" s="295" t="s">
        <v>1931</v>
      </c>
      <c r="E25" s="298" t="s">
        <v>759</v>
      </c>
      <c r="F25" s="297" t="str">
        <f t="shared" si="0"/>
        <v>101000</v>
      </c>
    </row>
    <row r="26" spans="1:6">
      <c r="A26" s="291" t="s">
        <v>8371</v>
      </c>
      <c r="B26" s="295" t="s">
        <v>8333</v>
      </c>
      <c r="C26" s="295" t="s">
        <v>8372</v>
      </c>
      <c r="D26" s="295" t="s">
        <v>8373</v>
      </c>
      <c r="E26" s="298" t="s">
        <v>759</v>
      </c>
      <c r="F26" s="297" t="str">
        <f t="shared" si="0"/>
        <v>101000</v>
      </c>
    </row>
    <row r="27" spans="1:6">
      <c r="A27" s="291" t="s">
        <v>8374</v>
      </c>
      <c r="B27" s="295" t="s">
        <v>8333</v>
      </c>
      <c r="C27" s="295" t="s">
        <v>8375</v>
      </c>
      <c r="D27" s="295" t="s">
        <v>8376</v>
      </c>
      <c r="E27" s="298" t="s">
        <v>759</v>
      </c>
      <c r="F27" s="297" t="str">
        <f t="shared" si="0"/>
        <v>101000</v>
      </c>
    </row>
    <row r="28" spans="1:6">
      <c r="A28" s="291" t="s">
        <v>8377</v>
      </c>
      <c r="B28" s="295" t="s">
        <v>8333</v>
      </c>
      <c r="C28" s="295" t="s">
        <v>8378</v>
      </c>
      <c r="D28" s="295" t="s">
        <v>8379</v>
      </c>
      <c r="E28" s="298" t="s">
        <v>759</v>
      </c>
      <c r="F28" s="297" t="str">
        <f t="shared" si="0"/>
        <v>101000</v>
      </c>
    </row>
    <row r="29" spans="1:6">
      <c r="A29" s="291" t="s">
        <v>8380</v>
      </c>
      <c r="B29" s="295" t="s">
        <v>8333</v>
      </c>
      <c r="C29" s="295" t="s">
        <v>8381</v>
      </c>
      <c r="D29" s="295" t="s">
        <v>8382</v>
      </c>
      <c r="E29" s="298" t="s">
        <v>759</v>
      </c>
      <c r="F29" s="297" t="str">
        <f t="shared" si="0"/>
        <v>101000</v>
      </c>
    </row>
    <row r="30" spans="1:6">
      <c r="A30" s="291" t="s">
        <v>8383</v>
      </c>
      <c r="B30" s="295" t="s">
        <v>8333</v>
      </c>
      <c r="C30" s="295" t="s">
        <v>8384</v>
      </c>
      <c r="D30" s="295" t="s">
        <v>8385</v>
      </c>
      <c r="E30" s="298" t="s">
        <v>759</v>
      </c>
      <c r="F30" s="297" t="str">
        <f t="shared" si="0"/>
        <v>101000</v>
      </c>
    </row>
    <row r="31" spans="1:6">
      <c r="A31" s="291" t="s">
        <v>8386</v>
      </c>
      <c r="B31" s="295" t="s">
        <v>8333</v>
      </c>
      <c r="C31" s="295" t="s">
        <v>8387</v>
      </c>
      <c r="D31" s="295" t="s">
        <v>8388</v>
      </c>
      <c r="E31" s="298" t="s">
        <v>759</v>
      </c>
      <c r="F31" s="297" t="str">
        <f t="shared" si="0"/>
        <v>101000</v>
      </c>
    </row>
    <row r="32" spans="1:6">
      <c r="A32" s="291" t="s">
        <v>8389</v>
      </c>
      <c r="B32" s="295" t="s">
        <v>8333</v>
      </c>
      <c r="C32" s="295" t="s">
        <v>8390</v>
      </c>
      <c r="D32" s="295" t="s">
        <v>8388</v>
      </c>
      <c r="E32" s="298" t="s">
        <v>759</v>
      </c>
      <c r="F32" s="297" t="str">
        <f t="shared" si="0"/>
        <v>101000</v>
      </c>
    </row>
    <row r="33" spans="1:6">
      <c r="A33" s="291" t="s">
        <v>8391</v>
      </c>
      <c r="B33" s="295" t="s">
        <v>8333</v>
      </c>
      <c r="C33" s="295" t="s">
        <v>8392</v>
      </c>
      <c r="D33" s="295" t="s">
        <v>8393</v>
      </c>
      <c r="E33" s="298" t="s">
        <v>759</v>
      </c>
      <c r="F33" s="297" t="str">
        <f t="shared" si="0"/>
        <v>101000</v>
      </c>
    </row>
    <row r="34" spans="1:6">
      <c r="A34" s="291" t="s">
        <v>8394</v>
      </c>
      <c r="B34" s="295" t="s">
        <v>8333</v>
      </c>
      <c r="C34" s="295" t="s">
        <v>8395</v>
      </c>
      <c r="D34" s="295" t="s">
        <v>8396</v>
      </c>
      <c r="E34" s="298" t="s">
        <v>759</v>
      </c>
      <c r="F34" s="297" t="str">
        <f t="shared" si="0"/>
        <v>101000</v>
      </c>
    </row>
    <row r="35" spans="1:6">
      <c r="A35" s="291" t="s">
        <v>8397</v>
      </c>
      <c r="B35" s="295" t="s">
        <v>8333</v>
      </c>
      <c r="C35" s="295" t="s">
        <v>8398</v>
      </c>
      <c r="D35" s="295" t="s">
        <v>8399</v>
      </c>
      <c r="E35" s="298" t="s">
        <v>759</v>
      </c>
      <c r="F35" s="297" t="str">
        <f t="shared" si="0"/>
        <v>101000</v>
      </c>
    </row>
    <row r="36" spans="1:6">
      <c r="A36" s="291" t="s">
        <v>8400</v>
      </c>
      <c r="B36" s="295" t="s">
        <v>8333</v>
      </c>
      <c r="C36" s="295" t="s">
        <v>8401</v>
      </c>
      <c r="D36" s="295" t="s">
        <v>8402</v>
      </c>
      <c r="E36" s="298" t="s">
        <v>759</v>
      </c>
      <c r="F36" s="297" t="str">
        <f t="shared" si="0"/>
        <v>101000</v>
      </c>
    </row>
    <row r="37" spans="1:6">
      <c r="A37" s="291" t="s">
        <v>8403</v>
      </c>
      <c r="B37" s="295" t="s">
        <v>8333</v>
      </c>
      <c r="C37" s="295" t="s">
        <v>8404</v>
      </c>
      <c r="D37" s="295" t="s">
        <v>1934</v>
      </c>
      <c r="E37" s="298" t="s">
        <v>762</v>
      </c>
      <c r="F37" s="297" t="str">
        <f t="shared" si="0"/>
        <v>101000</v>
      </c>
    </row>
    <row r="38" spans="1:6">
      <c r="A38" s="291" t="s">
        <v>8405</v>
      </c>
      <c r="B38" s="295" t="s">
        <v>8333</v>
      </c>
      <c r="C38" s="295" t="s">
        <v>8406</v>
      </c>
      <c r="D38" s="295" t="s">
        <v>8407</v>
      </c>
      <c r="E38" s="298" t="s">
        <v>762</v>
      </c>
      <c r="F38" s="297" t="str">
        <f t="shared" si="0"/>
        <v>101000</v>
      </c>
    </row>
    <row r="39" spans="1:6">
      <c r="A39" s="291" t="s">
        <v>8408</v>
      </c>
      <c r="B39" s="295" t="s">
        <v>8333</v>
      </c>
      <c r="C39" s="295" t="s">
        <v>8409</v>
      </c>
      <c r="D39" s="295" t="s">
        <v>1937</v>
      </c>
      <c r="E39" s="298" t="s">
        <v>765</v>
      </c>
      <c r="F39" s="297" t="str">
        <f t="shared" si="0"/>
        <v>101000</v>
      </c>
    </row>
    <row r="40" spans="1:6">
      <c r="A40" s="291" t="s">
        <v>8410</v>
      </c>
      <c r="B40" s="295" t="s">
        <v>8333</v>
      </c>
      <c r="C40" s="295" t="s">
        <v>8411</v>
      </c>
      <c r="D40" s="295" t="s">
        <v>8412</v>
      </c>
      <c r="E40" s="298" t="s">
        <v>765</v>
      </c>
      <c r="F40" s="297" t="str">
        <f t="shared" si="0"/>
        <v>101000</v>
      </c>
    </row>
    <row r="41" spans="1:6">
      <c r="A41" s="291" t="s">
        <v>8413</v>
      </c>
      <c r="B41" s="295" t="s">
        <v>8333</v>
      </c>
      <c r="C41" s="295" t="s">
        <v>8414</v>
      </c>
      <c r="D41" s="295" t="s">
        <v>8415</v>
      </c>
      <c r="E41" s="295" t="s">
        <v>765</v>
      </c>
      <c r="F41" s="297" t="str">
        <f t="shared" si="0"/>
        <v>101000</v>
      </c>
    </row>
    <row r="42" spans="1:6">
      <c r="A42" s="291" t="s">
        <v>8416</v>
      </c>
      <c r="B42" s="295" t="s">
        <v>8333</v>
      </c>
      <c r="C42" s="295" t="s">
        <v>8417</v>
      </c>
      <c r="D42" s="295" t="s">
        <v>8418</v>
      </c>
      <c r="E42" s="295" t="s">
        <v>765</v>
      </c>
      <c r="F42" s="297" t="str">
        <f t="shared" si="0"/>
        <v>101000</v>
      </c>
    </row>
    <row r="43" spans="1:6">
      <c r="A43" s="291" t="s">
        <v>8419</v>
      </c>
      <c r="B43" s="295" t="s">
        <v>8333</v>
      </c>
      <c r="C43" s="295" t="s">
        <v>8420</v>
      </c>
      <c r="D43" s="295" t="s">
        <v>8421</v>
      </c>
      <c r="E43" s="295" t="s">
        <v>765</v>
      </c>
      <c r="F43" s="297" t="str">
        <f t="shared" si="0"/>
        <v>101000</v>
      </c>
    </row>
    <row r="44" spans="1:6">
      <c r="A44" s="291" t="s">
        <v>8422</v>
      </c>
      <c r="B44" s="295" t="s">
        <v>8333</v>
      </c>
      <c r="C44" s="295" t="s">
        <v>8423</v>
      </c>
      <c r="D44" s="295" t="s">
        <v>8421</v>
      </c>
      <c r="E44" s="295" t="s">
        <v>765</v>
      </c>
      <c r="F44" s="297" t="str">
        <f t="shared" si="0"/>
        <v>101000</v>
      </c>
    </row>
    <row r="45" spans="1:6">
      <c r="A45" s="291" t="s">
        <v>8424</v>
      </c>
      <c r="B45" s="295" t="s">
        <v>8333</v>
      </c>
      <c r="C45" s="295" t="s">
        <v>8425</v>
      </c>
      <c r="D45" s="295" t="s">
        <v>8426</v>
      </c>
      <c r="E45" s="295" t="s">
        <v>765</v>
      </c>
      <c r="F45" s="297" t="str">
        <f t="shared" si="0"/>
        <v>101000</v>
      </c>
    </row>
    <row r="46" spans="1:6">
      <c r="A46" s="291" t="s">
        <v>8427</v>
      </c>
      <c r="B46" s="295" t="s">
        <v>8333</v>
      </c>
      <c r="C46" s="295" t="s">
        <v>8428</v>
      </c>
      <c r="D46" s="295" t="s">
        <v>8429</v>
      </c>
      <c r="E46" s="295" t="s">
        <v>765</v>
      </c>
      <c r="F46" s="297" t="str">
        <f t="shared" si="0"/>
        <v>101000</v>
      </c>
    </row>
    <row r="47" spans="1:6">
      <c r="A47" s="291" t="s">
        <v>8430</v>
      </c>
      <c r="B47" s="295" t="s">
        <v>8333</v>
      </c>
      <c r="C47" s="295" t="s">
        <v>8431</v>
      </c>
      <c r="D47" s="295" t="s">
        <v>1940</v>
      </c>
      <c r="E47" s="298" t="s">
        <v>772</v>
      </c>
      <c r="F47" s="297" t="str">
        <f t="shared" si="0"/>
        <v>101000</v>
      </c>
    </row>
    <row r="48" spans="1:6">
      <c r="A48" s="291" t="s">
        <v>8432</v>
      </c>
      <c r="B48" s="295" t="s">
        <v>8333</v>
      </c>
      <c r="C48" s="295" t="s">
        <v>8433</v>
      </c>
      <c r="D48" s="295" t="s">
        <v>1379</v>
      </c>
      <c r="E48" s="298" t="s">
        <v>775</v>
      </c>
      <c r="F48" s="297" t="str">
        <f t="shared" si="0"/>
        <v>101000</v>
      </c>
    </row>
    <row r="49" spans="1:6">
      <c r="A49" s="291" t="s">
        <v>8434</v>
      </c>
      <c r="B49" s="295" t="s">
        <v>8333</v>
      </c>
      <c r="C49" s="295" t="s">
        <v>8435</v>
      </c>
      <c r="D49" s="295" t="s">
        <v>1388</v>
      </c>
      <c r="E49" s="298" t="s">
        <v>1384</v>
      </c>
      <c r="F49" s="297" t="str">
        <f t="shared" si="0"/>
        <v>101000</v>
      </c>
    </row>
    <row r="50" spans="1:6">
      <c r="A50" s="291" t="s">
        <v>8436</v>
      </c>
      <c r="B50" s="295" t="s">
        <v>8333</v>
      </c>
      <c r="C50" s="295" t="s">
        <v>8437</v>
      </c>
      <c r="D50" s="295" t="s">
        <v>8438</v>
      </c>
      <c r="E50" s="298" t="s">
        <v>1384</v>
      </c>
      <c r="F50" s="297" t="str">
        <f t="shared" si="0"/>
        <v>101000</v>
      </c>
    </row>
    <row r="51" spans="1:6">
      <c r="A51" s="291" t="s">
        <v>8439</v>
      </c>
      <c r="B51" s="295" t="s">
        <v>8333</v>
      </c>
      <c r="C51" s="295" t="s">
        <v>8440</v>
      </c>
      <c r="D51" s="295" t="s">
        <v>1400</v>
      </c>
      <c r="E51" s="298" t="s">
        <v>1393</v>
      </c>
      <c r="F51" s="297" t="str">
        <f t="shared" si="0"/>
        <v>101000</v>
      </c>
    </row>
    <row r="52" spans="1:6">
      <c r="A52" s="291" t="s">
        <v>8441</v>
      </c>
      <c r="B52" s="295" t="s">
        <v>8333</v>
      </c>
      <c r="C52" s="295" t="s">
        <v>8442</v>
      </c>
      <c r="D52" s="295" t="s">
        <v>1216</v>
      </c>
      <c r="E52" s="298" t="s">
        <v>780</v>
      </c>
      <c r="F52" s="297" t="str">
        <f t="shared" si="0"/>
        <v>101000</v>
      </c>
    </row>
    <row r="53" spans="1:6">
      <c r="A53" s="291" t="s">
        <v>8443</v>
      </c>
      <c r="B53" s="295" t="s">
        <v>8333</v>
      </c>
      <c r="C53" s="295" t="s">
        <v>8444</v>
      </c>
      <c r="D53" s="295" t="s">
        <v>8445</v>
      </c>
      <c r="E53" s="298" t="s">
        <v>780</v>
      </c>
      <c r="F53" s="297" t="str">
        <f t="shared" si="0"/>
        <v>101000</v>
      </c>
    </row>
    <row r="54" spans="1:6">
      <c r="A54" s="291" t="s">
        <v>8446</v>
      </c>
      <c r="B54" s="295" t="s">
        <v>8333</v>
      </c>
      <c r="C54" s="295" t="s">
        <v>8447</v>
      </c>
      <c r="D54" s="295" t="s">
        <v>8448</v>
      </c>
      <c r="E54" s="298" t="s">
        <v>780</v>
      </c>
      <c r="F54" s="297" t="str">
        <f t="shared" si="0"/>
        <v>101000</v>
      </c>
    </row>
    <row r="55" spans="1:6">
      <c r="A55" s="291" t="s">
        <v>8449</v>
      </c>
      <c r="B55" s="295" t="s">
        <v>8333</v>
      </c>
      <c r="C55" s="295" t="s">
        <v>8450</v>
      </c>
      <c r="D55" s="295" t="s">
        <v>8451</v>
      </c>
      <c r="E55" s="298" t="s">
        <v>780</v>
      </c>
      <c r="F55" s="297" t="str">
        <f t="shared" si="0"/>
        <v>101000</v>
      </c>
    </row>
    <row r="56" spans="1:6">
      <c r="A56" s="291" t="s">
        <v>8452</v>
      </c>
      <c r="B56" s="295" t="s">
        <v>8333</v>
      </c>
      <c r="C56" s="295" t="s">
        <v>8453</v>
      </c>
      <c r="D56" s="295" t="s">
        <v>8454</v>
      </c>
      <c r="E56" s="298" t="s">
        <v>780</v>
      </c>
      <c r="F56" s="297" t="str">
        <f t="shared" si="0"/>
        <v>101000</v>
      </c>
    </row>
    <row r="57" spans="1:6">
      <c r="A57" s="291" t="s">
        <v>8455</v>
      </c>
      <c r="B57" s="295" t="s">
        <v>8333</v>
      </c>
      <c r="C57" s="295" t="s">
        <v>8456</v>
      </c>
      <c r="D57" s="295" t="s">
        <v>1414</v>
      </c>
      <c r="E57" s="298" t="s">
        <v>783</v>
      </c>
      <c r="F57" s="297" t="str">
        <f t="shared" si="0"/>
        <v>101000</v>
      </c>
    </row>
    <row r="58" spans="1:6">
      <c r="A58" s="291" t="s">
        <v>8457</v>
      </c>
      <c r="B58" s="295" t="s">
        <v>8333</v>
      </c>
      <c r="C58" s="295" t="s">
        <v>8458</v>
      </c>
      <c r="D58" s="295" t="s">
        <v>2059</v>
      </c>
      <c r="E58" s="298" t="s">
        <v>1418</v>
      </c>
      <c r="F58" s="297" t="str">
        <f t="shared" si="0"/>
        <v>101000</v>
      </c>
    </row>
    <row r="59" spans="1:6">
      <c r="A59" s="291" t="s">
        <v>8459</v>
      </c>
      <c r="B59" s="295" t="s">
        <v>8333</v>
      </c>
      <c r="C59" s="295" t="s">
        <v>8460</v>
      </c>
      <c r="D59" s="295" t="s">
        <v>8461</v>
      </c>
      <c r="E59" s="298" t="s">
        <v>8462</v>
      </c>
      <c r="F59" s="297" t="str">
        <f t="shared" si="0"/>
        <v>101000</v>
      </c>
    </row>
    <row r="60" spans="1:6">
      <c r="A60" s="291" t="s">
        <v>8463</v>
      </c>
      <c r="B60" s="295" t="s">
        <v>8333</v>
      </c>
      <c r="C60" s="295" t="s">
        <v>8464</v>
      </c>
      <c r="D60" s="295" t="s">
        <v>1950</v>
      </c>
      <c r="E60" s="298" t="s">
        <v>786</v>
      </c>
      <c r="F60" s="297" t="str">
        <f t="shared" si="0"/>
        <v>101000</v>
      </c>
    </row>
    <row r="61" spans="1:6">
      <c r="A61" s="291" t="s">
        <v>8465</v>
      </c>
      <c r="B61" s="295" t="s">
        <v>8333</v>
      </c>
      <c r="C61" s="295" t="s">
        <v>8466</v>
      </c>
      <c r="D61" s="295" t="s">
        <v>8467</v>
      </c>
      <c r="E61" s="298" t="s">
        <v>786</v>
      </c>
      <c r="F61" s="297" t="str">
        <f t="shared" si="0"/>
        <v>101000</v>
      </c>
    </row>
    <row r="62" spans="1:6">
      <c r="A62" s="291" t="s">
        <v>8468</v>
      </c>
      <c r="B62" s="295" t="s">
        <v>8333</v>
      </c>
      <c r="C62" s="295" t="s">
        <v>8469</v>
      </c>
      <c r="D62" s="295" t="s">
        <v>8470</v>
      </c>
      <c r="E62" s="298" t="s">
        <v>786</v>
      </c>
      <c r="F62" s="297" t="str">
        <f t="shared" si="0"/>
        <v>101000</v>
      </c>
    </row>
    <row r="63" spans="1:6">
      <c r="A63" s="291" t="s">
        <v>8471</v>
      </c>
      <c r="B63" s="295" t="s">
        <v>8333</v>
      </c>
      <c r="C63" s="295" t="s">
        <v>8472</v>
      </c>
      <c r="D63" s="295" t="s">
        <v>8473</v>
      </c>
      <c r="E63" s="298" t="s">
        <v>786</v>
      </c>
      <c r="F63" s="297" t="str">
        <f t="shared" si="0"/>
        <v>101000</v>
      </c>
    </row>
    <row r="64" spans="1:6">
      <c r="A64" s="291" t="s">
        <v>8474</v>
      </c>
      <c r="B64" s="295" t="s">
        <v>8333</v>
      </c>
      <c r="C64" s="295" t="s">
        <v>8475</v>
      </c>
      <c r="D64" s="295" t="s">
        <v>1950</v>
      </c>
      <c r="E64" s="298" t="s">
        <v>786</v>
      </c>
      <c r="F64" s="297" t="str">
        <f t="shared" si="0"/>
        <v>101000</v>
      </c>
    </row>
    <row r="65" spans="1:6">
      <c r="A65" s="291" t="s">
        <v>8476</v>
      </c>
      <c r="B65" s="295" t="s">
        <v>8333</v>
      </c>
      <c r="C65" s="295" t="s">
        <v>8477</v>
      </c>
      <c r="D65" s="295" t="s">
        <v>8478</v>
      </c>
      <c r="E65" s="298" t="s">
        <v>789</v>
      </c>
      <c r="F65" s="297" t="str">
        <f t="shared" si="0"/>
        <v>101000</v>
      </c>
    </row>
    <row r="66" spans="1:6">
      <c r="A66" s="291" t="s">
        <v>8479</v>
      </c>
      <c r="B66" s="295" t="s">
        <v>8333</v>
      </c>
      <c r="C66" s="295" t="s">
        <v>8480</v>
      </c>
      <c r="D66" s="295" t="s">
        <v>8481</v>
      </c>
      <c r="E66" s="298" t="s">
        <v>789</v>
      </c>
      <c r="F66" s="297" t="str">
        <f t="shared" si="0"/>
        <v>101000</v>
      </c>
    </row>
    <row r="67" spans="1:6">
      <c r="A67" s="291" t="s">
        <v>8482</v>
      </c>
      <c r="B67" s="295" t="s">
        <v>8333</v>
      </c>
      <c r="C67" s="295" t="s">
        <v>8483</v>
      </c>
      <c r="D67" s="295" t="s">
        <v>8484</v>
      </c>
      <c r="E67" s="298" t="s">
        <v>789</v>
      </c>
      <c r="F67" s="297" t="str">
        <f t="shared" si="0"/>
        <v>101000</v>
      </c>
    </row>
    <row r="68" spans="1:6">
      <c r="A68" s="291" t="s">
        <v>8485</v>
      </c>
      <c r="B68" s="295" t="s">
        <v>8333</v>
      </c>
      <c r="C68" s="295" t="s">
        <v>8486</v>
      </c>
      <c r="D68" s="295" t="s">
        <v>8487</v>
      </c>
      <c r="E68" s="298" t="s">
        <v>789</v>
      </c>
      <c r="F68" s="297" t="str">
        <f t="shared" si="0"/>
        <v>101000</v>
      </c>
    </row>
    <row r="69" spans="1:6">
      <c r="A69" s="291" t="s">
        <v>8488</v>
      </c>
      <c r="B69" s="295" t="s">
        <v>8333</v>
      </c>
      <c r="C69" s="295" t="s">
        <v>8489</v>
      </c>
      <c r="D69" s="295" t="s">
        <v>8490</v>
      </c>
      <c r="E69" s="298" t="s">
        <v>791</v>
      </c>
      <c r="F69" s="297" t="str">
        <f t="shared" si="0"/>
        <v>101000</v>
      </c>
    </row>
    <row r="70" spans="1:6">
      <c r="A70" s="291" t="s">
        <v>8491</v>
      </c>
      <c r="B70" s="295" t="s">
        <v>8333</v>
      </c>
      <c r="C70" s="295" t="s">
        <v>8492</v>
      </c>
      <c r="D70" s="295" t="s">
        <v>8493</v>
      </c>
      <c r="E70" s="298" t="s">
        <v>1446</v>
      </c>
      <c r="F70" s="297" t="str">
        <f t="shared" si="0"/>
        <v>101000</v>
      </c>
    </row>
    <row r="71" spans="1:6">
      <c r="A71" s="291" t="s">
        <v>8494</v>
      </c>
      <c r="B71" s="295" t="s">
        <v>8333</v>
      </c>
      <c r="C71" s="295" t="s">
        <v>8495</v>
      </c>
      <c r="D71" s="295" t="s">
        <v>1426</v>
      </c>
      <c r="E71" s="298" t="s">
        <v>793</v>
      </c>
      <c r="F71" s="297" t="str">
        <f t="shared" si="0"/>
        <v>101000</v>
      </c>
    </row>
    <row r="72" spans="1:6">
      <c r="A72" s="291" t="s">
        <v>8496</v>
      </c>
      <c r="B72" s="295" t="s">
        <v>8333</v>
      </c>
      <c r="C72" s="295" t="s">
        <v>8497</v>
      </c>
      <c r="D72" s="295" t="s">
        <v>1456</v>
      </c>
      <c r="E72" s="298" t="s">
        <v>795</v>
      </c>
      <c r="F72" s="297" t="str">
        <f t="shared" si="0"/>
        <v>101000</v>
      </c>
    </row>
    <row r="73" spans="1:6">
      <c r="A73" s="291" t="s">
        <v>8498</v>
      </c>
      <c r="B73" s="295" t="s">
        <v>8333</v>
      </c>
      <c r="C73" s="295" t="s">
        <v>8499</v>
      </c>
      <c r="D73" s="295" t="s">
        <v>1462</v>
      </c>
      <c r="E73" s="298" t="s">
        <v>798</v>
      </c>
      <c r="F73" s="297" t="str">
        <f t="shared" si="0"/>
        <v>101000</v>
      </c>
    </row>
    <row r="74" spans="1:6">
      <c r="A74" s="291" t="s">
        <v>8500</v>
      </c>
      <c r="B74" s="295" t="s">
        <v>8333</v>
      </c>
      <c r="C74" s="295" t="s">
        <v>8501</v>
      </c>
      <c r="D74" s="295" t="s">
        <v>8502</v>
      </c>
      <c r="E74" s="298" t="s">
        <v>801</v>
      </c>
      <c r="F74" s="297" t="str">
        <f t="shared" si="0"/>
        <v>101000</v>
      </c>
    </row>
    <row r="75" spans="1:6">
      <c r="A75" s="291" t="s">
        <v>8503</v>
      </c>
      <c r="B75" s="295" t="s">
        <v>8333</v>
      </c>
      <c r="C75" s="295" t="s">
        <v>8504</v>
      </c>
      <c r="D75" s="295" t="s">
        <v>8505</v>
      </c>
      <c r="E75" s="298" t="s">
        <v>801</v>
      </c>
      <c r="F75" s="297" t="str">
        <f t="shared" ref="F75:F138" si="1">B75</f>
        <v>101000</v>
      </c>
    </row>
    <row r="76" spans="1:6">
      <c r="A76" s="291" t="s">
        <v>8506</v>
      </c>
      <c r="B76" s="295" t="s">
        <v>8333</v>
      </c>
      <c r="C76" s="295" t="s">
        <v>8507</v>
      </c>
      <c r="D76" s="295" t="s">
        <v>8508</v>
      </c>
      <c r="E76" s="298" t="s">
        <v>801</v>
      </c>
      <c r="F76" s="297" t="str">
        <f t="shared" si="1"/>
        <v>101000</v>
      </c>
    </row>
    <row r="77" spans="1:6">
      <c r="A77" s="291" t="s">
        <v>8509</v>
      </c>
      <c r="B77" s="295" t="s">
        <v>8333</v>
      </c>
      <c r="C77" s="295" t="s">
        <v>8510</v>
      </c>
      <c r="D77" s="295" t="s">
        <v>8511</v>
      </c>
      <c r="E77" s="298" t="s">
        <v>801</v>
      </c>
      <c r="F77" s="297" t="str">
        <f t="shared" si="1"/>
        <v>101000</v>
      </c>
    </row>
    <row r="78" spans="1:6">
      <c r="A78" s="291" t="s">
        <v>8512</v>
      </c>
      <c r="B78" s="295" t="s">
        <v>8333</v>
      </c>
      <c r="C78" s="295" t="s">
        <v>8513</v>
      </c>
      <c r="D78" s="295" t="s">
        <v>8511</v>
      </c>
      <c r="E78" s="298" t="s">
        <v>801</v>
      </c>
      <c r="F78" s="297" t="str">
        <f t="shared" si="1"/>
        <v>101000</v>
      </c>
    </row>
    <row r="79" spans="1:6">
      <c r="A79" s="291" t="s">
        <v>8514</v>
      </c>
      <c r="B79" s="295" t="s">
        <v>8333</v>
      </c>
      <c r="C79" s="295" t="s">
        <v>8515</v>
      </c>
      <c r="D79" s="295" t="s">
        <v>8516</v>
      </c>
      <c r="E79" s="298" t="s">
        <v>801</v>
      </c>
      <c r="F79" s="297" t="str">
        <f t="shared" si="1"/>
        <v>101000</v>
      </c>
    </row>
    <row r="80" spans="1:6">
      <c r="A80" s="291" t="s">
        <v>8517</v>
      </c>
      <c r="B80" s="295" t="s">
        <v>8333</v>
      </c>
      <c r="C80" s="295" t="s">
        <v>8518</v>
      </c>
      <c r="D80" s="295" t="s">
        <v>8519</v>
      </c>
      <c r="E80" s="298" t="s">
        <v>801</v>
      </c>
      <c r="F80" s="297" t="str">
        <f t="shared" si="1"/>
        <v>101000</v>
      </c>
    </row>
    <row r="81" spans="1:6">
      <c r="A81" s="291" t="s">
        <v>8520</v>
      </c>
      <c r="B81" s="295" t="s">
        <v>8333</v>
      </c>
      <c r="C81" s="295" t="s">
        <v>8521</v>
      </c>
      <c r="D81" s="295" t="s">
        <v>8522</v>
      </c>
      <c r="E81" s="298" t="s">
        <v>801</v>
      </c>
      <c r="F81" s="297" t="str">
        <f t="shared" si="1"/>
        <v>101000</v>
      </c>
    </row>
    <row r="82" spans="1:6">
      <c r="A82" s="291" t="s">
        <v>8523</v>
      </c>
      <c r="B82" s="295" t="s">
        <v>8333</v>
      </c>
      <c r="C82" s="295" t="s">
        <v>8524</v>
      </c>
      <c r="D82" s="295" t="s">
        <v>8525</v>
      </c>
      <c r="E82" s="298" t="s">
        <v>801</v>
      </c>
      <c r="F82" s="297" t="str">
        <f t="shared" si="1"/>
        <v>101000</v>
      </c>
    </row>
    <row r="83" spans="1:6">
      <c r="A83" s="291" t="s">
        <v>8526</v>
      </c>
      <c r="B83" s="295" t="s">
        <v>8333</v>
      </c>
      <c r="C83" s="295" t="s">
        <v>8527</v>
      </c>
      <c r="D83" s="295" t="s">
        <v>8528</v>
      </c>
      <c r="E83" s="298" t="s">
        <v>801</v>
      </c>
      <c r="F83" s="297" t="str">
        <f t="shared" si="1"/>
        <v>101000</v>
      </c>
    </row>
    <row r="84" spans="1:6">
      <c r="A84" s="291" t="s">
        <v>8529</v>
      </c>
      <c r="B84" s="295" t="s">
        <v>8333</v>
      </c>
      <c r="C84" s="295" t="s">
        <v>8530</v>
      </c>
      <c r="D84" s="295" t="s">
        <v>8531</v>
      </c>
      <c r="E84" s="298" t="s">
        <v>801</v>
      </c>
      <c r="F84" s="297" t="str">
        <f t="shared" si="1"/>
        <v>101000</v>
      </c>
    </row>
    <row r="85" spans="1:6">
      <c r="A85" s="291" t="s">
        <v>8532</v>
      </c>
      <c r="B85" s="295" t="s">
        <v>8333</v>
      </c>
      <c r="C85" s="295" t="s">
        <v>8533</v>
      </c>
      <c r="D85" s="295" t="s">
        <v>8534</v>
      </c>
      <c r="E85" s="298" t="s">
        <v>801</v>
      </c>
      <c r="F85" s="297" t="str">
        <f t="shared" si="1"/>
        <v>101000</v>
      </c>
    </row>
    <row r="86" spans="1:6">
      <c r="A86" s="291" t="s">
        <v>8535</v>
      </c>
      <c r="B86" s="295" t="s">
        <v>8333</v>
      </c>
      <c r="C86" s="295" t="s">
        <v>8536</v>
      </c>
      <c r="D86" s="295" t="s">
        <v>8537</v>
      </c>
      <c r="E86" s="298" t="s">
        <v>801</v>
      </c>
      <c r="F86" s="297" t="str">
        <f t="shared" si="1"/>
        <v>101000</v>
      </c>
    </row>
    <row r="87" spans="1:6">
      <c r="A87" s="291" t="s">
        <v>8538</v>
      </c>
      <c r="B87" s="295" t="s">
        <v>8333</v>
      </c>
      <c r="C87" s="295" t="s">
        <v>8539</v>
      </c>
      <c r="D87" s="295" t="s">
        <v>8540</v>
      </c>
      <c r="E87" s="298" t="s">
        <v>801</v>
      </c>
      <c r="F87" s="297" t="str">
        <f t="shared" si="1"/>
        <v>101000</v>
      </c>
    </row>
    <row r="88" spans="1:6">
      <c r="A88" s="291" t="s">
        <v>8541</v>
      </c>
      <c r="B88" s="295" t="s">
        <v>8333</v>
      </c>
      <c r="C88" s="295" t="s">
        <v>8542</v>
      </c>
      <c r="D88" s="295" t="s">
        <v>8540</v>
      </c>
      <c r="E88" s="298" t="s">
        <v>801</v>
      </c>
      <c r="F88" s="297" t="str">
        <f t="shared" si="1"/>
        <v>101000</v>
      </c>
    </row>
    <row r="89" spans="1:6">
      <c r="A89" s="291" t="s">
        <v>8543</v>
      </c>
      <c r="B89" s="295" t="s">
        <v>8333</v>
      </c>
      <c r="C89" s="295" t="s">
        <v>8544</v>
      </c>
      <c r="D89" s="295" t="s">
        <v>1471</v>
      </c>
      <c r="E89" s="298" t="s">
        <v>806</v>
      </c>
      <c r="F89" s="297" t="str">
        <f t="shared" si="1"/>
        <v>101000</v>
      </c>
    </row>
    <row r="90" spans="1:6">
      <c r="A90" s="291" t="s">
        <v>8545</v>
      </c>
      <c r="B90" s="295" t="s">
        <v>8333</v>
      </c>
      <c r="C90" s="295" t="s">
        <v>8546</v>
      </c>
      <c r="D90" s="295" t="s">
        <v>8547</v>
      </c>
      <c r="E90" s="298" t="s">
        <v>806</v>
      </c>
      <c r="F90" s="297" t="str">
        <f t="shared" si="1"/>
        <v>101000</v>
      </c>
    </row>
    <row r="91" spans="1:6">
      <c r="A91" s="291" t="s">
        <v>8548</v>
      </c>
      <c r="B91" s="295" t="s">
        <v>8333</v>
      </c>
      <c r="C91" s="295" t="s">
        <v>8549</v>
      </c>
      <c r="D91" s="295" t="s">
        <v>8547</v>
      </c>
      <c r="E91" s="298" t="s">
        <v>806</v>
      </c>
      <c r="F91" s="297" t="str">
        <f t="shared" si="1"/>
        <v>101000</v>
      </c>
    </row>
    <row r="92" spans="1:6">
      <c r="A92" s="291" t="s">
        <v>8550</v>
      </c>
      <c r="B92" s="295" t="s">
        <v>8333</v>
      </c>
      <c r="C92" s="295" t="s">
        <v>8551</v>
      </c>
      <c r="D92" s="295" t="s">
        <v>8552</v>
      </c>
      <c r="E92" s="298" t="s">
        <v>806</v>
      </c>
      <c r="F92" s="297" t="str">
        <f t="shared" si="1"/>
        <v>101000</v>
      </c>
    </row>
    <row r="93" spans="1:6">
      <c r="A93" s="291" t="s">
        <v>8553</v>
      </c>
      <c r="B93" s="295" t="s">
        <v>8333</v>
      </c>
      <c r="C93" s="295" t="s">
        <v>8554</v>
      </c>
      <c r="D93" s="295" t="s">
        <v>8555</v>
      </c>
      <c r="E93" s="298" t="s">
        <v>806</v>
      </c>
      <c r="F93" s="297" t="str">
        <f t="shared" si="1"/>
        <v>101000</v>
      </c>
    </row>
    <row r="94" spans="1:6">
      <c r="A94" s="291" t="s">
        <v>8556</v>
      </c>
      <c r="B94" s="295" t="s">
        <v>8333</v>
      </c>
      <c r="C94" s="295" t="s">
        <v>8557</v>
      </c>
      <c r="D94" s="295" t="s">
        <v>8558</v>
      </c>
      <c r="E94" s="298" t="s">
        <v>806</v>
      </c>
      <c r="F94" s="297" t="str">
        <f t="shared" si="1"/>
        <v>101000</v>
      </c>
    </row>
    <row r="95" spans="1:6">
      <c r="A95" s="291" t="s">
        <v>8559</v>
      </c>
      <c r="B95" s="295" t="s">
        <v>8333</v>
      </c>
      <c r="C95" s="295" t="s">
        <v>8560</v>
      </c>
      <c r="D95" s="295" t="s">
        <v>8561</v>
      </c>
      <c r="E95" s="298" t="s">
        <v>806</v>
      </c>
      <c r="F95" s="297" t="str">
        <f t="shared" si="1"/>
        <v>101000</v>
      </c>
    </row>
    <row r="96" spans="1:6">
      <c r="A96" s="291" t="s">
        <v>8562</v>
      </c>
      <c r="B96" s="295" t="s">
        <v>8333</v>
      </c>
      <c r="C96" s="295" t="s">
        <v>8563</v>
      </c>
      <c r="D96" s="295" t="s">
        <v>8564</v>
      </c>
      <c r="E96" s="298" t="s">
        <v>813</v>
      </c>
      <c r="F96" s="297" t="str">
        <f t="shared" si="1"/>
        <v>101000</v>
      </c>
    </row>
    <row r="97" spans="1:6">
      <c r="A97" s="291" t="s">
        <v>8565</v>
      </c>
      <c r="B97" s="295" t="s">
        <v>8333</v>
      </c>
      <c r="C97" s="295" t="s">
        <v>8566</v>
      </c>
      <c r="D97" s="295" t="s">
        <v>8567</v>
      </c>
      <c r="E97" s="298" t="s">
        <v>813</v>
      </c>
      <c r="F97" s="297" t="str">
        <f t="shared" si="1"/>
        <v>101000</v>
      </c>
    </row>
    <row r="98" spans="1:6">
      <c r="A98" s="291" t="s">
        <v>8568</v>
      </c>
      <c r="B98" s="295" t="s">
        <v>8333</v>
      </c>
      <c r="C98" s="295" t="s">
        <v>8569</v>
      </c>
      <c r="D98" s="295" t="s">
        <v>8570</v>
      </c>
      <c r="E98" s="298" t="s">
        <v>813</v>
      </c>
      <c r="F98" s="297" t="str">
        <f t="shared" si="1"/>
        <v>101000</v>
      </c>
    </row>
    <row r="99" spans="1:6">
      <c r="A99" s="291" t="s">
        <v>8571</v>
      </c>
      <c r="B99" s="295" t="s">
        <v>8333</v>
      </c>
      <c r="C99" s="295" t="s">
        <v>8572</v>
      </c>
      <c r="D99" s="295" t="s">
        <v>8570</v>
      </c>
      <c r="E99" s="298" t="s">
        <v>813</v>
      </c>
      <c r="F99" s="297" t="str">
        <f t="shared" si="1"/>
        <v>101000</v>
      </c>
    </row>
    <row r="100" spans="1:6">
      <c r="A100" s="291" t="s">
        <v>8573</v>
      </c>
      <c r="B100" s="295" t="s">
        <v>8333</v>
      </c>
      <c r="C100" s="295" t="s">
        <v>8574</v>
      </c>
      <c r="D100" s="295" t="s">
        <v>8575</v>
      </c>
      <c r="E100" s="298" t="s">
        <v>813</v>
      </c>
      <c r="F100" s="297" t="str">
        <f t="shared" si="1"/>
        <v>101000</v>
      </c>
    </row>
    <row r="101" spans="1:6">
      <c r="A101" s="291" t="s">
        <v>8576</v>
      </c>
      <c r="B101" s="295" t="s">
        <v>8333</v>
      </c>
      <c r="C101" s="295" t="s">
        <v>8577</v>
      </c>
      <c r="D101" s="295" t="s">
        <v>8578</v>
      </c>
      <c r="E101" s="298" t="s">
        <v>813</v>
      </c>
      <c r="F101" s="297" t="str">
        <f t="shared" si="1"/>
        <v>101000</v>
      </c>
    </row>
    <row r="102" spans="1:6">
      <c r="A102" s="291" t="s">
        <v>8579</v>
      </c>
      <c r="B102" s="295" t="s">
        <v>8333</v>
      </c>
      <c r="C102" s="295" t="s">
        <v>8580</v>
      </c>
      <c r="D102" s="295" t="s">
        <v>8581</v>
      </c>
      <c r="E102" s="298" t="s">
        <v>813</v>
      </c>
      <c r="F102" s="297" t="str">
        <f t="shared" si="1"/>
        <v>101000</v>
      </c>
    </row>
    <row r="103" spans="1:6">
      <c r="A103" s="291" t="s">
        <v>8582</v>
      </c>
      <c r="B103" s="295" t="s">
        <v>8333</v>
      </c>
      <c r="C103" s="295" t="s">
        <v>8583</v>
      </c>
      <c r="D103" s="295" t="s">
        <v>8584</v>
      </c>
      <c r="E103" s="298" t="s">
        <v>813</v>
      </c>
      <c r="F103" s="297" t="str">
        <f t="shared" si="1"/>
        <v>101000</v>
      </c>
    </row>
    <row r="104" spans="1:6">
      <c r="A104" s="291" t="s">
        <v>8585</v>
      </c>
      <c r="B104" s="295" t="s">
        <v>8333</v>
      </c>
      <c r="C104" s="295" t="s">
        <v>8586</v>
      </c>
      <c r="D104" s="295" t="s">
        <v>8587</v>
      </c>
      <c r="E104" s="298" t="s">
        <v>813</v>
      </c>
      <c r="F104" s="297" t="str">
        <f t="shared" si="1"/>
        <v>101000</v>
      </c>
    </row>
    <row r="105" spans="1:6">
      <c r="A105" s="291" t="s">
        <v>8588</v>
      </c>
      <c r="B105" s="295" t="s">
        <v>8333</v>
      </c>
      <c r="C105" s="295" t="s">
        <v>8589</v>
      </c>
      <c r="D105" s="295" t="s">
        <v>8590</v>
      </c>
      <c r="E105" s="298" t="s">
        <v>813</v>
      </c>
      <c r="F105" s="297" t="str">
        <f t="shared" si="1"/>
        <v>101000</v>
      </c>
    </row>
    <row r="106" spans="1:6">
      <c r="A106" s="291" t="s">
        <v>8591</v>
      </c>
      <c r="B106" s="295" t="s">
        <v>8333</v>
      </c>
      <c r="C106" s="295" t="s">
        <v>8592</v>
      </c>
      <c r="D106" s="295" t="s">
        <v>8593</v>
      </c>
      <c r="E106" s="298" t="s">
        <v>813</v>
      </c>
      <c r="F106" s="297" t="str">
        <f t="shared" si="1"/>
        <v>101000</v>
      </c>
    </row>
    <row r="107" spans="1:6">
      <c r="A107" s="291" t="s">
        <v>8594</v>
      </c>
      <c r="B107" s="295" t="s">
        <v>8333</v>
      </c>
      <c r="C107" s="295" t="s">
        <v>8595</v>
      </c>
      <c r="D107" s="295" t="s">
        <v>8596</v>
      </c>
      <c r="E107" s="298" t="s">
        <v>813</v>
      </c>
      <c r="F107" s="297" t="str">
        <f t="shared" si="1"/>
        <v>101000</v>
      </c>
    </row>
    <row r="108" spans="1:6">
      <c r="A108" s="291" t="s">
        <v>8597</v>
      </c>
      <c r="B108" s="295" t="s">
        <v>8333</v>
      </c>
      <c r="C108" s="295" t="s">
        <v>8598</v>
      </c>
      <c r="D108" s="295" t="s">
        <v>8599</v>
      </c>
      <c r="E108" s="298" t="s">
        <v>813</v>
      </c>
      <c r="F108" s="297" t="str">
        <f t="shared" si="1"/>
        <v>101000</v>
      </c>
    </row>
    <row r="109" spans="1:6">
      <c r="A109" s="291" t="s">
        <v>8600</v>
      </c>
      <c r="B109" s="295" t="s">
        <v>8333</v>
      </c>
      <c r="C109" s="295" t="s">
        <v>8601</v>
      </c>
      <c r="D109" s="295" t="s">
        <v>8599</v>
      </c>
      <c r="E109" s="298" t="s">
        <v>813</v>
      </c>
      <c r="F109" s="297" t="str">
        <f t="shared" si="1"/>
        <v>101000</v>
      </c>
    </row>
    <row r="110" spans="1:6">
      <c r="A110" s="291" t="s">
        <v>8602</v>
      </c>
      <c r="B110" s="295" t="s">
        <v>8333</v>
      </c>
      <c r="C110" s="295" t="s">
        <v>8603</v>
      </c>
      <c r="D110" s="295" t="s">
        <v>8599</v>
      </c>
      <c r="E110" s="298" t="s">
        <v>813</v>
      </c>
      <c r="F110" s="297" t="str">
        <f t="shared" si="1"/>
        <v>101000</v>
      </c>
    </row>
    <row r="111" spans="1:6">
      <c r="A111" s="291" t="s">
        <v>8604</v>
      </c>
      <c r="B111" s="295" t="s">
        <v>8333</v>
      </c>
      <c r="C111" s="295" t="s">
        <v>8605</v>
      </c>
      <c r="D111" s="295" t="s">
        <v>8606</v>
      </c>
      <c r="E111" s="298" t="s">
        <v>813</v>
      </c>
      <c r="F111" s="297" t="str">
        <f t="shared" si="1"/>
        <v>101000</v>
      </c>
    </row>
    <row r="112" spans="1:6">
      <c r="A112" s="291" t="s">
        <v>8607</v>
      </c>
      <c r="B112" s="295" t="s">
        <v>8333</v>
      </c>
      <c r="C112" s="295" t="s">
        <v>8608</v>
      </c>
      <c r="D112" s="295" t="s">
        <v>8609</v>
      </c>
      <c r="E112" s="298" t="s">
        <v>813</v>
      </c>
      <c r="F112" s="297" t="str">
        <f t="shared" si="1"/>
        <v>101000</v>
      </c>
    </row>
    <row r="113" spans="1:6">
      <c r="A113" s="291" t="s">
        <v>8610</v>
      </c>
      <c r="B113" s="295" t="s">
        <v>8333</v>
      </c>
      <c r="C113" s="295" t="s">
        <v>8611</v>
      </c>
      <c r="D113" s="295" t="s">
        <v>8612</v>
      </c>
      <c r="E113" s="298" t="s">
        <v>813</v>
      </c>
      <c r="F113" s="297" t="str">
        <f t="shared" si="1"/>
        <v>101000</v>
      </c>
    </row>
    <row r="114" spans="1:6">
      <c r="A114" s="291" t="s">
        <v>8613</v>
      </c>
      <c r="B114" s="295" t="s">
        <v>8333</v>
      </c>
      <c r="C114" s="295" t="s">
        <v>8614</v>
      </c>
      <c r="D114" s="295" t="s">
        <v>8615</v>
      </c>
      <c r="E114" s="298" t="s">
        <v>813</v>
      </c>
      <c r="F114" s="297" t="str">
        <f t="shared" si="1"/>
        <v>101000</v>
      </c>
    </row>
    <row r="115" spans="1:6">
      <c r="A115" s="291" t="s">
        <v>8616</v>
      </c>
      <c r="B115" s="295" t="s">
        <v>8333</v>
      </c>
      <c r="C115" s="295" t="s">
        <v>8617</v>
      </c>
      <c r="D115" s="295" t="s">
        <v>8618</v>
      </c>
      <c r="E115" s="298" t="s">
        <v>813</v>
      </c>
      <c r="F115" s="297" t="str">
        <f t="shared" si="1"/>
        <v>101000</v>
      </c>
    </row>
    <row r="116" spans="1:6">
      <c r="A116" s="291" t="s">
        <v>8619</v>
      </c>
      <c r="B116" s="295" t="s">
        <v>8333</v>
      </c>
      <c r="C116" s="295" t="s">
        <v>8620</v>
      </c>
      <c r="D116" s="295" t="s">
        <v>8621</v>
      </c>
      <c r="E116" s="298" t="s">
        <v>813</v>
      </c>
      <c r="F116" s="297" t="str">
        <f t="shared" si="1"/>
        <v>101000</v>
      </c>
    </row>
    <row r="117" spans="1:6">
      <c r="A117" s="291" t="s">
        <v>8622</v>
      </c>
      <c r="B117" s="295" t="s">
        <v>8333</v>
      </c>
      <c r="C117" s="295" t="s">
        <v>8623</v>
      </c>
      <c r="D117" s="295" t="s">
        <v>8624</v>
      </c>
      <c r="E117" s="298" t="s">
        <v>813</v>
      </c>
      <c r="F117" s="297" t="str">
        <f t="shared" si="1"/>
        <v>101000</v>
      </c>
    </row>
    <row r="118" spans="1:6">
      <c r="A118" s="291" t="s">
        <v>8625</v>
      </c>
      <c r="B118" s="295" t="s">
        <v>8333</v>
      </c>
      <c r="C118" s="295" t="s">
        <v>8626</v>
      </c>
      <c r="D118" s="295" t="s">
        <v>8627</v>
      </c>
      <c r="E118" s="298" t="s">
        <v>813</v>
      </c>
      <c r="F118" s="297" t="str">
        <f t="shared" si="1"/>
        <v>101000</v>
      </c>
    </row>
    <row r="119" spans="1:6">
      <c r="A119" s="291" t="s">
        <v>8628</v>
      </c>
      <c r="B119" s="295" t="s">
        <v>8333</v>
      </c>
      <c r="C119" s="295" t="s">
        <v>8629</v>
      </c>
      <c r="D119" s="295" t="s">
        <v>8630</v>
      </c>
      <c r="E119" s="298" t="s">
        <v>813</v>
      </c>
      <c r="F119" s="297" t="str">
        <f t="shared" si="1"/>
        <v>101000</v>
      </c>
    </row>
    <row r="120" spans="1:6">
      <c r="A120" s="291" t="s">
        <v>8631</v>
      </c>
      <c r="B120" s="295" t="s">
        <v>8333</v>
      </c>
      <c r="C120" s="295" t="s">
        <v>8632</v>
      </c>
      <c r="D120" s="295" t="s">
        <v>8633</v>
      </c>
      <c r="E120" s="298" t="s">
        <v>813</v>
      </c>
      <c r="F120" s="297" t="str">
        <f t="shared" si="1"/>
        <v>101000</v>
      </c>
    </row>
    <row r="121" spans="1:6">
      <c r="A121" s="291" t="s">
        <v>8634</v>
      </c>
      <c r="B121" s="295" t="s">
        <v>8333</v>
      </c>
      <c r="C121" s="295" t="s">
        <v>8635</v>
      </c>
      <c r="D121" s="295" t="s">
        <v>8636</v>
      </c>
      <c r="E121" s="298" t="s">
        <v>813</v>
      </c>
      <c r="F121" s="297" t="str">
        <f t="shared" si="1"/>
        <v>101000</v>
      </c>
    </row>
    <row r="122" spans="1:6">
      <c r="A122" s="291" t="s">
        <v>8637</v>
      </c>
      <c r="B122" s="295" t="s">
        <v>8333</v>
      </c>
      <c r="C122" s="295" t="s">
        <v>8638</v>
      </c>
      <c r="D122" s="295" t="s">
        <v>8639</v>
      </c>
      <c r="E122" s="298" t="s">
        <v>813</v>
      </c>
      <c r="F122" s="297" t="str">
        <f t="shared" si="1"/>
        <v>101000</v>
      </c>
    </row>
    <row r="123" spans="1:6">
      <c r="A123" s="291" t="s">
        <v>8640</v>
      </c>
      <c r="B123" s="295" t="s">
        <v>8333</v>
      </c>
      <c r="C123" s="295" t="s">
        <v>8641</v>
      </c>
      <c r="D123" s="295" t="s">
        <v>1488</v>
      </c>
      <c r="E123" s="298" t="s">
        <v>1484</v>
      </c>
      <c r="F123" s="297" t="str">
        <f t="shared" si="1"/>
        <v>101000</v>
      </c>
    </row>
    <row r="124" spans="1:6">
      <c r="A124" s="291" t="s">
        <v>8642</v>
      </c>
      <c r="B124" s="295" t="s">
        <v>8333</v>
      </c>
      <c r="C124" s="295" t="s">
        <v>8643</v>
      </c>
      <c r="D124" s="295" t="s">
        <v>1231</v>
      </c>
      <c r="E124" s="298" t="s">
        <v>825</v>
      </c>
      <c r="F124" s="297" t="str">
        <f t="shared" si="1"/>
        <v>101000</v>
      </c>
    </row>
    <row r="125" spans="1:6">
      <c r="A125" s="291" t="s">
        <v>8644</v>
      </c>
      <c r="B125" s="295" t="s">
        <v>8333</v>
      </c>
      <c r="C125" s="295" t="s">
        <v>8645</v>
      </c>
      <c r="D125" s="295" t="s">
        <v>1232</v>
      </c>
      <c r="E125" s="298" t="s">
        <v>829</v>
      </c>
      <c r="F125" s="297" t="str">
        <f t="shared" si="1"/>
        <v>101000</v>
      </c>
    </row>
    <row r="126" spans="1:6">
      <c r="A126" s="291" t="s">
        <v>8646</v>
      </c>
      <c r="B126" s="295" t="s">
        <v>8333</v>
      </c>
      <c r="C126" s="295" t="s">
        <v>8647</v>
      </c>
      <c r="D126" s="295" t="s">
        <v>8648</v>
      </c>
      <c r="E126" s="298" t="s">
        <v>829</v>
      </c>
      <c r="F126" s="297" t="str">
        <f t="shared" si="1"/>
        <v>101000</v>
      </c>
    </row>
    <row r="127" spans="1:6">
      <c r="A127" s="291" t="s">
        <v>8649</v>
      </c>
      <c r="B127" s="295" t="s">
        <v>8333</v>
      </c>
      <c r="C127" s="295" t="s">
        <v>8650</v>
      </c>
      <c r="D127" s="295" t="s">
        <v>8651</v>
      </c>
      <c r="E127" s="298" t="s">
        <v>829</v>
      </c>
      <c r="F127" s="297" t="str">
        <f t="shared" si="1"/>
        <v>101000</v>
      </c>
    </row>
    <row r="128" spans="1:6">
      <c r="A128" s="291" t="s">
        <v>8652</v>
      </c>
      <c r="B128" s="295" t="s">
        <v>8333</v>
      </c>
      <c r="C128" s="295" t="s">
        <v>8653</v>
      </c>
      <c r="D128" s="295" t="s">
        <v>8654</v>
      </c>
      <c r="E128" s="298" t="s">
        <v>829</v>
      </c>
      <c r="F128" s="297" t="str">
        <f t="shared" si="1"/>
        <v>101000</v>
      </c>
    </row>
    <row r="129" spans="1:6">
      <c r="A129" s="291" t="s">
        <v>8655</v>
      </c>
      <c r="B129" s="295" t="s">
        <v>8333</v>
      </c>
      <c r="C129" s="295" t="s">
        <v>8656</v>
      </c>
      <c r="D129" s="295" t="s">
        <v>8657</v>
      </c>
      <c r="E129" s="298" t="s">
        <v>829</v>
      </c>
      <c r="F129" s="297" t="str">
        <f t="shared" si="1"/>
        <v>101000</v>
      </c>
    </row>
    <row r="130" spans="1:6">
      <c r="A130" s="291" t="s">
        <v>8658</v>
      </c>
      <c r="B130" s="295" t="s">
        <v>8333</v>
      </c>
      <c r="C130" s="295" t="s">
        <v>8659</v>
      </c>
      <c r="D130" s="295" t="s">
        <v>1236</v>
      </c>
      <c r="E130" s="298" t="s">
        <v>841</v>
      </c>
      <c r="F130" s="297" t="str">
        <f t="shared" si="1"/>
        <v>101000</v>
      </c>
    </row>
    <row r="131" spans="1:6">
      <c r="A131" s="291" t="s">
        <v>8660</v>
      </c>
      <c r="B131" s="295" t="s">
        <v>8333</v>
      </c>
      <c r="C131" s="295" t="s">
        <v>8661</v>
      </c>
      <c r="D131" s="295" t="s">
        <v>8662</v>
      </c>
      <c r="E131" s="298" t="s">
        <v>841</v>
      </c>
      <c r="F131" s="297" t="str">
        <f t="shared" si="1"/>
        <v>101000</v>
      </c>
    </row>
    <row r="132" spans="1:6">
      <c r="A132" s="291" t="s">
        <v>8663</v>
      </c>
      <c r="B132" s="295" t="s">
        <v>8333</v>
      </c>
      <c r="C132" s="295" t="s">
        <v>8664</v>
      </c>
      <c r="D132" s="295" t="s">
        <v>8665</v>
      </c>
      <c r="E132" s="298" t="s">
        <v>829</v>
      </c>
      <c r="F132" s="297" t="str">
        <f t="shared" si="1"/>
        <v>101000</v>
      </c>
    </row>
    <row r="133" spans="1:6">
      <c r="A133" s="291" t="s">
        <v>8666</v>
      </c>
      <c r="B133" s="295" t="s">
        <v>8333</v>
      </c>
      <c r="C133" s="295" t="s">
        <v>8667</v>
      </c>
      <c r="D133" s="295" t="s">
        <v>1238</v>
      </c>
      <c r="E133" s="298" t="s">
        <v>846</v>
      </c>
      <c r="F133" s="297" t="str">
        <f t="shared" si="1"/>
        <v>101000</v>
      </c>
    </row>
    <row r="134" spans="1:6">
      <c r="A134" s="291" t="s">
        <v>8668</v>
      </c>
      <c r="B134" s="295" t="s">
        <v>8333</v>
      </c>
      <c r="C134" s="295" t="s">
        <v>8669</v>
      </c>
      <c r="D134" s="295" t="s">
        <v>1517</v>
      </c>
      <c r="E134" s="298" t="s">
        <v>1513</v>
      </c>
      <c r="F134" s="297" t="str">
        <f t="shared" si="1"/>
        <v>101000</v>
      </c>
    </row>
    <row r="135" spans="1:6">
      <c r="A135" s="291" t="s">
        <v>8670</v>
      </c>
      <c r="B135" s="295" t="s">
        <v>8333</v>
      </c>
      <c r="C135" s="295" t="s">
        <v>8671</v>
      </c>
      <c r="D135" s="295" t="s">
        <v>8672</v>
      </c>
      <c r="E135" s="298" t="s">
        <v>850</v>
      </c>
      <c r="F135" s="297" t="str">
        <f t="shared" si="1"/>
        <v>101000</v>
      </c>
    </row>
    <row r="136" spans="1:6">
      <c r="A136" s="291" t="s">
        <v>8673</v>
      </c>
      <c r="B136" s="295" t="s">
        <v>8333</v>
      </c>
      <c r="C136" s="295" t="s">
        <v>8674</v>
      </c>
      <c r="D136" s="295" t="s">
        <v>8675</v>
      </c>
      <c r="E136" s="298" t="s">
        <v>1527</v>
      </c>
      <c r="F136" s="297" t="str">
        <f t="shared" si="1"/>
        <v>101000</v>
      </c>
    </row>
    <row r="137" spans="1:6">
      <c r="A137" s="291" t="s">
        <v>8676</v>
      </c>
      <c r="B137" s="295" t="s">
        <v>8333</v>
      </c>
      <c r="C137" s="295" t="s">
        <v>8677</v>
      </c>
      <c r="D137" s="295" t="s">
        <v>8678</v>
      </c>
      <c r="E137" s="298" t="s">
        <v>1536</v>
      </c>
      <c r="F137" s="297" t="str">
        <f t="shared" si="1"/>
        <v>101000</v>
      </c>
    </row>
    <row r="138" spans="1:6">
      <c r="A138" s="291" t="s">
        <v>8679</v>
      </c>
      <c r="B138" s="295" t="s">
        <v>8333</v>
      </c>
      <c r="C138" s="295" t="s">
        <v>8680</v>
      </c>
      <c r="D138" s="295" t="s">
        <v>8681</v>
      </c>
      <c r="E138" s="298" t="s">
        <v>1536</v>
      </c>
      <c r="F138" s="297" t="str">
        <f t="shared" si="1"/>
        <v>101000</v>
      </c>
    </row>
    <row r="139" spans="1:6">
      <c r="A139" s="291" t="s">
        <v>8682</v>
      </c>
      <c r="B139" s="295" t="s">
        <v>8333</v>
      </c>
      <c r="C139" s="295" t="s">
        <v>8683</v>
      </c>
      <c r="D139" s="295" t="s">
        <v>1968</v>
      </c>
      <c r="E139" s="298" t="s">
        <v>1541</v>
      </c>
      <c r="F139" s="297" t="str">
        <f t="shared" ref="F139:F202" si="2">B139</f>
        <v>101000</v>
      </c>
    </row>
    <row r="140" spans="1:6">
      <c r="A140" s="291" t="s">
        <v>8684</v>
      </c>
      <c r="B140" s="295" t="s">
        <v>8333</v>
      </c>
      <c r="C140" s="295" t="s">
        <v>8685</v>
      </c>
      <c r="D140" s="295" t="s">
        <v>8686</v>
      </c>
      <c r="E140" s="298" t="s">
        <v>850</v>
      </c>
      <c r="F140" s="297" t="str">
        <f t="shared" si="2"/>
        <v>101000</v>
      </c>
    </row>
    <row r="141" spans="1:6">
      <c r="A141" s="291" t="s">
        <v>8687</v>
      </c>
      <c r="B141" s="295" t="s">
        <v>8333</v>
      </c>
      <c r="C141" s="295" t="s">
        <v>8688</v>
      </c>
      <c r="D141" s="295" t="s">
        <v>1553</v>
      </c>
      <c r="E141" s="298" t="s">
        <v>854</v>
      </c>
      <c r="F141" s="297" t="str">
        <f t="shared" si="2"/>
        <v>101000</v>
      </c>
    </row>
    <row r="142" spans="1:6">
      <c r="A142" s="291" t="s">
        <v>8689</v>
      </c>
      <c r="B142" s="295" t="s">
        <v>8333</v>
      </c>
      <c r="C142" s="295" t="s">
        <v>8690</v>
      </c>
      <c r="D142" s="295" t="s">
        <v>8691</v>
      </c>
      <c r="E142" s="298" t="s">
        <v>854</v>
      </c>
      <c r="F142" s="297" t="str">
        <f t="shared" si="2"/>
        <v>101000</v>
      </c>
    </row>
    <row r="143" spans="1:6">
      <c r="A143" s="291" t="s">
        <v>8692</v>
      </c>
      <c r="B143" s="295" t="s">
        <v>8333</v>
      </c>
      <c r="C143" s="295" t="s">
        <v>8693</v>
      </c>
      <c r="D143" s="295" t="s">
        <v>8694</v>
      </c>
      <c r="E143" s="298" t="s">
        <v>854</v>
      </c>
      <c r="F143" s="297" t="str">
        <f t="shared" si="2"/>
        <v>101000</v>
      </c>
    </row>
    <row r="144" spans="1:6">
      <c r="A144" s="291" t="s">
        <v>8695</v>
      </c>
      <c r="B144" s="295" t="s">
        <v>8333</v>
      </c>
      <c r="C144" s="295" t="s">
        <v>8696</v>
      </c>
      <c r="D144" s="295" t="s">
        <v>8697</v>
      </c>
      <c r="E144" s="298" t="s">
        <v>854</v>
      </c>
      <c r="F144" s="297" t="str">
        <f t="shared" si="2"/>
        <v>101000</v>
      </c>
    </row>
    <row r="145" spans="1:6">
      <c r="A145" s="291" t="s">
        <v>8698</v>
      </c>
      <c r="B145" s="295" t="s">
        <v>8333</v>
      </c>
      <c r="C145" s="295" t="s">
        <v>8699</v>
      </c>
      <c r="D145" s="295" t="s">
        <v>8700</v>
      </c>
      <c r="E145" s="298" t="s">
        <v>854</v>
      </c>
      <c r="F145" s="297" t="str">
        <f t="shared" si="2"/>
        <v>101000</v>
      </c>
    </row>
    <row r="146" spans="1:6">
      <c r="A146" s="291" t="s">
        <v>8701</v>
      </c>
      <c r="B146" s="295" t="s">
        <v>8333</v>
      </c>
      <c r="C146" s="295" t="s">
        <v>8702</v>
      </c>
      <c r="D146" s="295" t="s">
        <v>8703</v>
      </c>
      <c r="E146" s="298" t="s">
        <v>854</v>
      </c>
      <c r="F146" s="297" t="str">
        <f t="shared" si="2"/>
        <v>101000</v>
      </c>
    </row>
    <row r="147" spans="1:6">
      <c r="A147" s="291" t="s">
        <v>8704</v>
      </c>
      <c r="B147" s="295" t="s">
        <v>8333</v>
      </c>
      <c r="C147" s="295" t="s">
        <v>8705</v>
      </c>
      <c r="D147" s="295" t="s">
        <v>8706</v>
      </c>
      <c r="E147" s="298" t="s">
        <v>854</v>
      </c>
      <c r="F147" s="297" t="str">
        <f t="shared" si="2"/>
        <v>101000</v>
      </c>
    </row>
    <row r="148" spans="1:6">
      <c r="A148" s="291" t="s">
        <v>8707</v>
      </c>
      <c r="B148" s="295" t="s">
        <v>8333</v>
      </c>
      <c r="C148" s="295" t="s">
        <v>8708</v>
      </c>
      <c r="D148" s="295" t="s">
        <v>8709</v>
      </c>
      <c r="E148" s="298" t="s">
        <v>854</v>
      </c>
      <c r="F148" s="297" t="str">
        <f t="shared" si="2"/>
        <v>101000</v>
      </c>
    </row>
    <row r="149" spans="1:6">
      <c r="A149" s="291" t="s">
        <v>8710</v>
      </c>
      <c r="B149" s="295" t="s">
        <v>8333</v>
      </c>
      <c r="C149" s="295" t="s">
        <v>8711</v>
      </c>
      <c r="D149" s="295" t="s">
        <v>8712</v>
      </c>
      <c r="E149" s="298" t="s">
        <v>854</v>
      </c>
      <c r="F149" s="297" t="str">
        <f t="shared" si="2"/>
        <v>101000</v>
      </c>
    </row>
    <row r="150" spans="1:6">
      <c r="A150" s="291" t="s">
        <v>8713</v>
      </c>
      <c r="B150" s="295" t="s">
        <v>8333</v>
      </c>
      <c r="C150" s="295" t="s">
        <v>8714</v>
      </c>
      <c r="D150" s="295" t="s">
        <v>8715</v>
      </c>
      <c r="E150" s="298" t="s">
        <v>854</v>
      </c>
      <c r="F150" s="297" t="str">
        <f t="shared" si="2"/>
        <v>101000</v>
      </c>
    </row>
    <row r="151" spans="1:6">
      <c r="A151" s="291" t="s">
        <v>8716</v>
      </c>
      <c r="B151" s="295" t="s">
        <v>8333</v>
      </c>
      <c r="C151" s="295" t="s">
        <v>8717</v>
      </c>
      <c r="D151" s="295" t="s">
        <v>8718</v>
      </c>
      <c r="E151" s="298" t="s">
        <v>854</v>
      </c>
      <c r="F151" s="297" t="str">
        <f t="shared" si="2"/>
        <v>101000</v>
      </c>
    </row>
    <row r="152" spans="1:6">
      <c r="A152" s="291" t="s">
        <v>8719</v>
      </c>
      <c r="B152" s="295" t="s">
        <v>8333</v>
      </c>
      <c r="C152" s="295" t="s">
        <v>8720</v>
      </c>
      <c r="D152" s="295" t="s">
        <v>8721</v>
      </c>
      <c r="E152" s="298" t="s">
        <v>854</v>
      </c>
      <c r="F152" s="297" t="str">
        <f t="shared" si="2"/>
        <v>101000</v>
      </c>
    </row>
    <row r="153" spans="1:6">
      <c r="A153" s="291" t="s">
        <v>8722</v>
      </c>
      <c r="B153" s="295" t="s">
        <v>8333</v>
      </c>
      <c r="C153" s="295" t="s">
        <v>8723</v>
      </c>
      <c r="D153" s="295" t="s">
        <v>8724</v>
      </c>
      <c r="E153" s="298" t="s">
        <v>854</v>
      </c>
      <c r="F153" s="297" t="str">
        <f t="shared" si="2"/>
        <v>101000</v>
      </c>
    </row>
    <row r="154" spans="1:6">
      <c r="A154" s="291" t="s">
        <v>8725</v>
      </c>
      <c r="B154" s="295" t="s">
        <v>8333</v>
      </c>
      <c r="C154" s="295" t="s">
        <v>8726</v>
      </c>
      <c r="D154" s="295" t="s">
        <v>8727</v>
      </c>
      <c r="E154" s="298" t="s">
        <v>854</v>
      </c>
      <c r="F154" s="297" t="str">
        <f t="shared" si="2"/>
        <v>101000</v>
      </c>
    </row>
    <row r="155" spans="1:6">
      <c r="A155" s="291" t="s">
        <v>8728</v>
      </c>
      <c r="B155" s="295" t="s">
        <v>8333</v>
      </c>
      <c r="C155" s="295" t="s">
        <v>8729</v>
      </c>
      <c r="D155" s="295" t="s">
        <v>8730</v>
      </c>
      <c r="E155" s="298" t="s">
        <v>868</v>
      </c>
      <c r="F155" s="297" t="str">
        <f t="shared" si="2"/>
        <v>101000</v>
      </c>
    </row>
    <row r="156" spans="1:6">
      <c r="A156" s="291" t="s">
        <v>8731</v>
      </c>
      <c r="B156" s="295" t="s">
        <v>8333</v>
      </c>
      <c r="C156" s="295" t="s">
        <v>8732</v>
      </c>
      <c r="D156" s="295" t="s">
        <v>8733</v>
      </c>
      <c r="E156" s="298" t="s">
        <v>868</v>
      </c>
      <c r="F156" s="297" t="str">
        <f t="shared" si="2"/>
        <v>101000</v>
      </c>
    </row>
    <row r="157" spans="1:6">
      <c r="A157" s="291" t="s">
        <v>8734</v>
      </c>
      <c r="B157" s="295" t="s">
        <v>8333</v>
      </c>
      <c r="C157" s="295" t="s">
        <v>8735</v>
      </c>
      <c r="D157" s="295" t="s">
        <v>8736</v>
      </c>
      <c r="E157" s="298" t="s">
        <v>868</v>
      </c>
      <c r="F157" s="297" t="str">
        <f t="shared" si="2"/>
        <v>101000</v>
      </c>
    </row>
    <row r="158" spans="1:6">
      <c r="A158" s="291" t="s">
        <v>8737</v>
      </c>
      <c r="B158" s="295" t="s">
        <v>8333</v>
      </c>
      <c r="C158" s="295" t="s">
        <v>8738</v>
      </c>
      <c r="D158" s="295" t="s">
        <v>8739</v>
      </c>
      <c r="E158" s="298" t="s">
        <v>868</v>
      </c>
      <c r="F158" s="297" t="str">
        <f t="shared" si="2"/>
        <v>101000</v>
      </c>
    </row>
    <row r="159" spans="1:6">
      <c r="A159" s="291" t="s">
        <v>8740</v>
      </c>
      <c r="B159" s="295" t="s">
        <v>8333</v>
      </c>
      <c r="C159" s="295" t="s">
        <v>8741</v>
      </c>
      <c r="D159" s="295" t="s">
        <v>8742</v>
      </c>
      <c r="E159" s="298" t="s">
        <v>868</v>
      </c>
      <c r="F159" s="297" t="str">
        <f t="shared" si="2"/>
        <v>101000</v>
      </c>
    </row>
    <row r="160" spans="1:6">
      <c r="A160" s="291" t="s">
        <v>8743</v>
      </c>
      <c r="B160" s="295" t="s">
        <v>8333</v>
      </c>
      <c r="C160" s="295" t="s">
        <v>8744</v>
      </c>
      <c r="D160" s="295" t="s">
        <v>1253</v>
      </c>
      <c r="E160" s="298" t="s">
        <v>875</v>
      </c>
      <c r="F160" s="297" t="str">
        <f t="shared" si="2"/>
        <v>101000</v>
      </c>
    </row>
    <row r="161" spans="1:6">
      <c r="A161" s="291" t="s">
        <v>8745</v>
      </c>
      <c r="B161" s="295" t="s">
        <v>8333</v>
      </c>
      <c r="C161" s="295" t="s">
        <v>8746</v>
      </c>
      <c r="D161" s="295" t="s">
        <v>8747</v>
      </c>
      <c r="E161" s="298" t="s">
        <v>878</v>
      </c>
      <c r="F161" s="297" t="str">
        <f t="shared" si="2"/>
        <v>101000</v>
      </c>
    </row>
    <row r="162" spans="1:6">
      <c r="A162" s="291" t="s">
        <v>8748</v>
      </c>
      <c r="B162" s="295" t="s">
        <v>8333</v>
      </c>
      <c r="C162" s="295" t="s">
        <v>8749</v>
      </c>
      <c r="D162" s="295" t="s">
        <v>8747</v>
      </c>
      <c r="E162" s="298" t="s">
        <v>878</v>
      </c>
      <c r="F162" s="297" t="str">
        <f t="shared" si="2"/>
        <v>101000</v>
      </c>
    </row>
    <row r="163" spans="1:6">
      <c r="A163" s="291" t="s">
        <v>8750</v>
      </c>
      <c r="B163" s="295" t="s">
        <v>8333</v>
      </c>
      <c r="C163" s="295" t="s">
        <v>8751</v>
      </c>
      <c r="D163" s="295" t="s">
        <v>1255</v>
      </c>
      <c r="E163" s="298" t="s">
        <v>881</v>
      </c>
      <c r="F163" s="297" t="str">
        <f t="shared" si="2"/>
        <v>101000</v>
      </c>
    </row>
    <row r="164" spans="1:6">
      <c r="A164" s="291" t="s">
        <v>8752</v>
      </c>
      <c r="B164" s="295" t="s">
        <v>8333</v>
      </c>
      <c r="C164" s="295" t="s">
        <v>8753</v>
      </c>
      <c r="D164" s="295" t="s">
        <v>8754</v>
      </c>
      <c r="E164" s="298" t="s">
        <v>881</v>
      </c>
      <c r="F164" s="297" t="str">
        <f t="shared" si="2"/>
        <v>101000</v>
      </c>
    </row>
    <row r="165" spans="1:6">
      <c r="A165" s="291" t="s">
        <v>8755</v>
      </c>
      <c r="B165" s="295" t="s">
        <v>8333</v>
      </c>
      <c r="C165" s="295" t="s">
        <v>8756</v>
      </c>
      <c r="D165" s="295" t="s">
        <v>1590</v>
      </c>
      <c r="E165" s="298" t="s">
        <v>885</v>
      </c>
      <c r="F165" s="297" t="str">
        <f t="shared" si="2"/>
        <v>101000</v>
      </c>
    </row>
    <row r="166" spans="1:6">
      <c r="A166" s="291" t="s">
        <v>8757</v>
      </c>
      <c r="B166" s="295" t="s">
        <v>8333</v>
      </c>
      <c r="C166" s="295" t="s">
        <v>8758</v>
      </c>
      <c r="D166" s="295" t="s">
        <v>8759</v>
      </c>
      <c r="E166" s="298" t="s">
        <v>885</v>
      </c>
      <c r="F166" s="297" t="str">
        <f t="shared" si="2"/>
        <v>101000</v>
      </c>
    </row>
    <row r="167" spans="1:6">
      <c r="A167" s="291" t="s">
        <v>8760</v>
      </c>
      <c r="B167" s="295" t="s">
        <v>8333</v>
      </c>
      <c r="C167" s="295" t="s">
        <v>8761</v>
      </c>
      <c r="D167" s="295" t="s">
        <v>1985</v>
      </c>
      <c r="E167" s="298" t="s">
        <v>888</v>
      </c>
      <c r="F167" s="297" t="str">
        <f t="shared" si="2"/>
        <v>101000</v>
      </c>
    </row>
    <row r="168" spans="1:6">
      <c r="A168" s="291" t="s">
        <v>8762</v>
      </c>
      <c r="B168" s="295" t="s">
        <v>8333</v>
      </c>
      <c r="C168" s="295" t="s">
        <v>8763</v>
      </c>
      <c r="D168" s="295" t="s">
        <v>8764</v>
      </c>
      <c r="E168" s="298" t="s">
        <v>888</v>
      </c>
      <c r="F168" s="297" t="str">
        <f t="shared" si="2"/>
        <v>101000</v>
      </c>
    </row>
    <row r="169" spans="1:6">
      <c r="A169" s="291" t="s">
        <v>8765</v>
      </c>
      <c r="B169" s="295" t="s">
        <v>8333</v>
      </c>
      <c r="C169" s="295" t="s">
        <v>8766</v>
      </c>
      <c r="D169" s="295" t="s">
        <v>8767</v>
      </c>
      <c r="E169" s="298" t="s">
        <v>888</v>
      </c>
      <c r="F169" s="297" t="str">
        <f t="shared" si="2"/>
        <v>101000</v>
      </c>
    </row>
    <row r="170" spans="1:6">
      <c r="A170" s="291" t="s">
        <v>8768</v>
      </c>
      <c r="B170" s="295" t="s">
        <v>8333</v>
      </c>
      <c r="C170" s="295" t="s">
        <v>8769</v>
      </c>
      <c r="D170" s="295" t="s">
        <v>8770</v>
      </c>
      <c r="E170" s="298" t="s">
        <v>888</v>
      </c>
      <c r="F170" s="297" t="str">
        <f t="shared" si="2"/>
        <v>101000</v>
      </c>
    </row>
    <row r="171" spans="1:6">
      <c r="A171" s="291" t="s">
        <v>8771</v>
      </c>
      <c r="B171" s="295" t="s">
        <v>8333</v>
      </c>
      <c r="C171" s="295" t="s">
        <v>8772</v>
      </c>
      <c r="D171" s="295" t="s">
        <v>8773</v>
      </c>
      <c r="E171" s="298" t="s">
        <v>888</v>
      </c>
      <c r="F171" s="297" t="str">
        <f t="shared" si="2"/>
        <v>101000</v>
      </c>
    </row>
    <row r="172" spans="1:6">
      <c r="A172" s="291" t="s">
        <v>8774</v>
      </c>
      <c r="B172" s="295" t="s">
        <v>8333</v>
      </c>
      <c r="C172" s="295" t="s">
        <v>8775</v>
      </c>
      <c r="D172" s="295" t="s">
        <v>1260</v>
      </c>
      <c r="E172" s="298" t="s">
        <v>893</v>
      </c>
      <c r="F172" s="297" t="str">
        <f t="shared" si="2"/>
        <v>101000</v>
      </c>
    </row>
    <row r="173" spans="1:6">
      <c r="A173" s="291" t="s">
        <v>8776</v>
      </c>
      <c r="B173" s="295" t="s">
        <v>8333</v>
      </c>
      <c r="C173" s="295" t="s">
        <v>8777</v>
      </c>
      <c r="D173" s="295" t="s">
        <v>1612</v>
      </c>
      <c r="E173" s="298" t="s">
        <v>897</v>
      </c>
      <c r="F173" s="297" t="str">
        <f t="shared" si="2"/>
        <v>101000</v>
      </c>
    </row>
    <row r="174" spans="1:6">
      <c r="A174" s="291" t="s">
        <v>8778</v>
      </c>
      <c r="B174" s="295" t="s">
        <v>8333</v>
      </c>
      <c r="C174" s="295" t="s">
        <v>8779</v>
      </c>
      <c r="D174" s="295" t="s">
        <v>1622</v>
      </c>
      <c r="E174" s="298" t="s">
        <v>1616</v>
      </c>
      <c r="F174" s="297" t="str">
        <f t="shared" si="2"/>
        <v>101000</v>
      </c>
    </row>
    <row r="175" spans="1:6">
      <c r="A175" s="291" t="s">
        <v>8780</v>
      </c>
      <c r="B175" s="295" t="s">
        <v>8333</v>
      </c>
      <c r="C175" s="295" t="s">
        <v>8781</v>
      </c>
      <c r="D175" s="295" t="s">
        <v>1629</v>
      </c>
      <c r="E175" s="298" t="s">
        <v>1623</v>
      </c>
      <c r="F175" s="297" t="str">
        <f t="shared" si="2"/>
        <v>101000</v>
      </c>
    </row>
    <row r="176" spans="1:6">
      <c r="A176" s="291" t="s">
        <v>8782</v>
      </c>
      <c r="B176" s="295" t="s">
        <v>8333</v>
      </c>
      <c r="C176" s="295" t="s">
        <v>8783</v>
      </c>
      <c r="D176" s="295" t="s">
        <v>8784</v>
      </c>
      <c r="E176" s="298" t="s">
        <v>1630</v>
      </c>
      <c r="F176" s="297" t="str">
        <f t="shared" si="2"/>
        <v>101000</v>
      </c>
    </row>
    <row r="177" spans="1:6">
      <c r="A177" s="291" t="s">
        <v>8785</v>
      </c>
      <c r="B177" s="295" t="s">
        <v>8333</v>
      </c>
      <c r="C177" s="295" t="s">
        <v>8786</v>
      </c>
      <c r="D177" s="295" t="s">
        <v>1637</v>
      </c>
      <c r="E177" s="298" t="s">
        <v>1633</v>
      </c>
      <c r="F177" s="297" t="str">
        <f t="shared" si="2"/>
        <v>101000</v>
      </c>
    </row>
    <row r="178" spans="1:6">
      <c r="A178" s="291" t="s">
        <v>8787</v>
      </c>
      <c r="B178" s="295" t="s">
        <v>8333</v>
      </c>
      <c r="C178" s="295" t="s">
        <v>8788</v>
      </c>
      <c r="D178" s="295" t="s">
        <v>1637</v>
      </c>
      <c r="E178" s="298" t="s">
        <v>1641</v>
      </c>
      <c r="F178" s="297" t="str">
        <f t="shared" si="2"/>
        <v>101000</v>
      </c>
    </row>
    <row r="179" spans="1:6">
      <c r="A179" s="291" t="s">
        <v>8789</v>
      </c>
      <c r="B179" s="295" t="s">
        <v>8333</v>
      </c>
      <c r="C179" s="295" t="s">
        <v>8790</v>
      </c>
      <c r="D179" s="295" t="s">
        <v>1637</v>
      </c>
      <c r="E179" s="298" t="s">
        <v>1648</v>
      </c>
      <c r="F179" s="297" t="str">
        <f t="shared" si="2"/>
        <v>101000</v>
      </c>
    </row>
    <row r="180" spans="1:6">
      <c r="A180" s="291" t="s">
        <v>8791</v>
      </c>
      <c r="B180" s="295" t="s">
        <v>8333</v>
      </c>
      <c r="C180" s="295" t="s">
        <v>8792</v>
      </c>
      <c r="D180" s="295" t="s">
        <v>1637</v>
      </c>
      <c r="E180" s="298" t="s">
        <v>1655</v>
      </c>
      <c r="F180" s="297" t="str">
        <f t="shared" si="2"/>
        <v>101000</v>
      </c>
    </row>
    <row r="181" spans="1:6">
      <c r="A181" s="291" t="s">
        <v>8793</v>
      </c>
      <c r="B181" s="295" t="s">
        <v>8333</v>
      </c>
      <c r="C181" s="295" t="s">
        <v>8794</v>
      </c>
      <c r="D181" s="295" t="s">
        <v>1665</v>
      </c>
      <c r="E181" s="298" t="s">
        <v>1661</v>
      </c>
      <c r="F181" s="297" t="str">
        <f t="shared" si="2"/>
        <v>101000</v>
      </c>
    </row>
    <row r="182" spans="1:6">
      <c r="A182" s="291" t="s">
        <v>8795</v>
      </c>
      <c r="B182" s="295" t="s">
        <v>8333</v>
      </c>
      <c r="C182" s="295" t="s">
        <v>8796</v>
      </c>
      <c r="D182" s="295" t="s">
        <v>1673</v>
      </c>
      <c r="E182" s="298" t="s">
        <v>1669</v>
      </c>
      <c r="F182" s="297" t="str">
        <f t="shared" si="2"/>
        <v>101000</v>
      </c>
    </row>
    <row r="183" spans="1:6">
      <c r="A183" s="291" t="s">
        <v>8797</v>
      </c>
      <c r="B183" s="295" t="s">
        <v>8333</v>
      </c>
      <c r="C183" s="295" t="s">
        <v>8798</v>
      </c>
      <c r="D183" s="295" t="s">
        <v>1681</v>
      </c>
      <c r="E183" s="298" t="s">
        <v>1677</v>
      </c>
      <c r="F183" s="297" t="str">
        <f t="shared" si="2"/>
        <v>101000</v>
      </c>
    </row>
    <row r="184" spans="1:6">
      <c r="A184" s="291" t="s">
        <v>8799</v>
      </c>
      <c r="B184" s="295" t="s">
        <v>8333</v>
      </c>
      <c r="C184" s="295" t="s">
        <v>8800</v>
      </c>
      <c r="D184" s="295" t="s">
        <v>1691</v>
      </c>
      <c r="E184" s="298" t="s">
        <v>1685</v>
      </c>
      <c r="F184" s="297" t="str">
        <f t="shared" si="2"/>
        <v>101000</v>
      </c>
    </row>
    <row r="185" spans="1:6">
      <c r="A185" s="291" t="s">
        <v>8801</v>
      </c>
      <c r="B185" s="295" t="s">
        <v>8333</v>
      </c>
      <c r="C185" s="295" t="s">
        <v>8802</v>
      </c>
      <c r="D185" s="295" t="s">
        <v>1691</v>
      </c>
      <c r="E185" s="298" t="s">
        <v>1685</v>
      </c>
      <c r="F185" s="297" t="str">
        <f t="shared" si="2"/>
        <v>101000</v>
      </c>
    </row>
    <row r="186" spans="1:6">
      <c r="A186" s="291" t="s">
        <v>8803</v>
      </c>
      <c r="B186" s="295" t="s">
        <v>8333</v>
      </c>
      <c r="C186" s="295" t="s">
        <v>8804</v>
      </c>
      <c r="D186" s="295" t="s">
        <v>8805</v>
      </c>
      <c r="E186" s="298" t="s">
        <v>1685</v>
      </c>
      <c r="F186" s="297" t="str">
        <f t="shared" si="2"/>
        <v>101000</v>
      </c>
    </row>
    <row r="187" spans="1:6">
      <c r="A187" s="291" t="s">
        <v>8806</v>
      </c>
      <c r="B187" s="295" t="s">
        <v>8333</v>
      </c>
      <c r="C187" s="295" t="s">
        <v>8807</v>
      </c>
      <c r="D187" s="295" t="s">
        <v>8808</v>
      </c>
      <c r="E187" s="298" t="s">
        <v>1685</v>
      </c>
      <c r="F187" s="297" t="str">
        <f t="shared" si="2"/>
        <v>101000</v>
      </c>
    </row>
    <row r="188" spans="1:6">
      <c r="A188" s="291" t="s">
        <v>8809</v>
      </c>
      <c r="B188" s="295" t="s">
        <v>8333</v>
      </c>
      <c r="C188" s="295" t="s">
        <v>8810</v>
      </c>
      <c r="D188" s="295" t="s">
        <v>8811</v>
      </c>
      <c r="E188" s="298" t="s">
        <v>1685</v>
      </c>
      <c r="F188" s="297" t="str">
        <f t="shared" si="2"/>
        <v>101000</v>
      </c>
    </row>
    <row r="189" spans="1:6">
      <c r="A189" s="291" t="s">
        <v>8812</v>
      </c>
      <c r="B189" s="295" t="s">
        <v>8333</v>
      </c>
      <c r="C189" s="295" t="s">
        <v>8813</v>
      </c>
      <c r="D189" s="295" t="s">
        <v>1700</v>
      </c>
      <c r="E189" s="298" t="s">
        <v>1692</v>
      </c>
      <c r="F189" s="297" t="str">
        <f t="shared" si="2"/>
        <v>101000</v>
      </c>
    </row>
    <row r="190" spans="1:6">
      <c r="A190" s="291" t="s">
        <v>8814</v>
      </c>
      <c r="B190" s="295" t="s">
        <v>8333</v>
      </c>
      <c r="C190" s="295" t="s">
        <v>8815</v>
      </c>
      <c r="D190" s="295" t="s">
        <v>1707</v>
      </c>
      <c r="E190" s="298" t="s">
        <v>1701</v>
      </c>
      <c r="F190" s="297" t="str">
        <f t="shared" si="2"/>
        <v>101000</v>
      </c>
    </row>
    <row r="191" spans="1:6">
      <c r="A191" s="291" t="s">
        <v>8816</v>
      </c>
      <c r="B191" s="295" t="s">
        <v>8333</v>
      </c>
      <c r="C191" s="295" t="s">
        <v>8817</v>
      </c>
      <c r="D191" s="295" t="s">
        <v>1714</v>
      </c>
      <c r="E191" s="298" t="s">
        <v>1708</v>
      </c>
      <c r="F191" s="297" t="str">
        <f t="shared" si="2"/>
        <v>101000</v>
      </c>
    </row>
    <row r="192" spans="1:6">
      <c r="A192" s="291" t="s">
        <v>8818</v>
      </c>
      <c r="B192" s="295" t="s">
        <v>8333</v>
      </c>
      <c r="C192" s="295" t="s">
        <v>8819</v>
      </c>
      <c r="D192" s="295" t="s">
        <v>1719</v>
      </c>
      <c r="E192" s="298" t="s">
        <v>1715</v>
      </c>
      <c r="F192" s="297" t="str">
        <f t="shared" si="2"/>
        <v>101000</v>
      </c>
    </row>
    <row r="193" spans="1:6">
      <c r="A193" s="291" t="s">
        <v>8820</v>
      </c>
      <c r="B193" s="295" t="s">
        <v>8333</v>
      </c>
      <c r="C193" s="295" t="s">
        <v>8821</v>
      </c>
      <c r="D193" s="295" t="s">
        <v>1724</v>
      </c>
      <c r="E193" s="298" t="s">
        <v>1720</v>
      </c>
      <c r="F193" s="297" t="str">
        <f t="shared" si="2"/>
        <v>101000</v>
      </c>
    </row>
    <row r="194" spans="1:6">
      <c r="A194" s="291" t="s">
        <v>8822</v>
      </c>
      <c r="B194" s="295" t="s">
        <v>8333</v>
      </c>
      <c r="C194" s="295" t="s">
        <v>8823</v>
      </c>
      <c r="D194" s="295" t="s">
        <v>1729</v>
      </c>
      <c r="E194" s="298" t="s">
        <v>1725</v>
      </c>
      <c r="F194" s="297" t="str">
        <f t="shared" si="2"/>
        <v>101000</v>
      </c>
    </row>
    <row r="195" spans="1:6">
      <c r="A195" s="291" t="s">
        <v>8824</v>
      </c>
      <c r="B195" s="295" t="s">
        <v>8333</v>
      </c>
      <c r="C195" s="295" t="s">
        <v>8825</v>
      </c>
      <c r="D195" s="295" t="s">
        <v>1737</v>
      </c>
      <c r="E195" s="298" t="s">
        <v>1733</v>
      </c>
      <c r="F195" s="297" t="str">
        <f t="shared" si="2"/>
        <v>101000</v>
      </c>
    </row>
    <row r="196" spans="1:6">
      <c r="A196" s="291" t="s">
        <v>8826</v>
      </c>
      <c r="B196" s="295" t="s">
        <v>8333</v>
      </c>
      <c r="C196" s="295" t="s">
        <v>8827</v>
      </c>
      <c r="D196" s="295" t="s">
        <v>1737</v>
      </c>
      <c r="E196" s="298" t="s">
        <v>1733</v>
      </c>
      <c r="F196" s="297" t="str">
        <f t="shared" si="2"/>
        <v>101000</v>
      </c>
    </row>
    <row r="197" spans="1:6">
      <c r="A197" s="291" t="s">
        <v>8828</v>
      </c>
      <c r="B197" s="295" t="s">
        <v>8333</v>
      </c>
      <c r="C197" s="295" t="s">
        <v>8829</v>
      </c>
      <c r="D197" s="295" t="s">
        <v>1745</v>
      </c>
      <c r="E197" s="298" t="s">
        <v>1741</v>
      </c>
      <c r="F197" s="297" t="str">
        <f t="shared" si="2"/>
        <v>101000</v>
      </c>
    </row>
    <row r="198" spans="1:6">
      <c r="A198" s="291" t="s">
        <v>8830</v>
      </c>
      <c r="B198" s="295" t="s">
        <v>8333</v>
      </c>
      <c r="C198" s="295" t="s">
        <v>8831</v>
      </c>
      <c r="D198" s="295" t="s">
        <v>1753</v>
      </c>
      <c r="E198" s="298" t="s">
        <v>1749</v>
      </c>
      <c r="F198" s="297" t="str">
        <f t="shared" si="2"/>
        <v>101000</v>
      </c>
    </row>
    <row r="199" spans="1:6">
      <c r="A199" s="291" t="s">
        <v>8832</v>
      </c>
      <c r="B199" s="295" t="s">
        <v>8333</v>
      </c>
      <c r="C199" s="295" t="s">
        <v>8833</v>
      </c>
      <c r="D199" s="295" t="s">
        <v>1761</v>
      </c>
      <c r="E199" s="298" t="s">
        <v>1757</v>
      </c>
      <c r="F199" s="297" t="str">
        <f t="shared" si="2"/>
        <v>101000</v>
      </c>
    </row>
    <row r="200" spans="1:6">
      <c r="A200" s="291" t="s">
        <v>8834</v>
      </c>
      <c r="B200" s="295" t="s">
        <v>8333</v>
      </c>
      <c r="C200" s="295" t="s">
        <v>8835</v>
      </c>
      <c r="D200" s="295" t="s">
        <v>1769</v>
      </c>
      <c r="E200" s="298" t="s">
        <v>1765</v>
      </c>
      <c r="F200" s="297" t="str">
        <f t="shared" si="2"/>
        <v>101000</v>
      </c>
    </row>
    <row r="201" spans="1:6">
      <c r="A201" s="291" t="s">
        <v>8836</v>
      </c>
      <c r="B201" s="295" t="s">
        <v>8333</v>
      </c>
      <c r="C201" s="295" t="s">
        <v>8837</v>
      </c>
      <c r="D201" s="295" t="s">
        <v>1777</v>
      </c>
      <c r="E201" s="298" t="s">
        <v>1773</v>
      </c>
      <c r="F201" s="297" t="str">
        <f t="shared" si="2"/>
        <v>101000</v>
      </c>
    </row>
    <row r="202" spans="1:6">
      <c r="A202" s="291" t="s">
        <v>8838</v>
      </c>
      <c r="B202" s="295" t="s">
        <v>8333</v>
      </c>
      <c r="C202" s="295" t="s">
        <v>8839</v>
      </c>
      <c r="D202" s="295" t="s">
        <v>8840</v>
      </c>
      <c r="E202" s="298" t="s">
        <v>1781</v>
      </c>
      <c r="F202" s="297" t="str">
        <f t="shared" si="2"/>
        <v>101000</v>
      </c>
    </row>
    <row r="203" spans="1:6">
      <c r="A203" s="291" t="s">
        <v>8841</v>
      </c>
      <c r="B203" s="295" t="s">
        <v>8333</v>
      </c>
      <c r="C203" s="295" t="s">
        <v>8842</v>
      </c>
      <c r="D203" s="295" t="s">
        <v>8843</v>
      </c>
      <c r="E203" s="298" t="s">
        <v>1781</v>
      </c>
      <c r="F203" s="297" t="str">
        <f t="shared" ref="F203:F266" si="3">B203</f>
        <v>101000</v>
      </c>
    </row>
    <row r="204" spans="1:6">
      <c r="A204" s="291" t="s">
        <v>8844</v>
      </c>
      <c r="B204" s="295" t="s">
        <v>8333</v>
      </c>
      <c r="C204" s="295" t="s">
        <v>8845</v>
      </c>
      <c r="D204" s="295" t="s">
        <v>8846</v>
      </c>
      <c r="E204" s="298" t="s">
        <v>1781</v>
      </c>
      <c r="F204" s="297" t="str">
        <f t="shared" si="3"/>
        <v>101000</v>
      </c>
    </row>
    <row r="205" spans="1:6">
      <c r="A205" s="291" t="s">
        <v>8847</v>
      </c>
      <c r="B205" s="295" t="s">
        <v>8333</v>
      </c>
      <c r="C205" s="295" t="s">
        <v>8848</v>
      </c>
      <c r="D205" s="295" t="s">
        <v>8849</v>
      </c>
      <c r="E205" s="298" t="s">
        <v>1786</v>
      </c>
      <c r="F205" s="297" t="str">
        <f t="shared" si="3"/>
        <v>101000</v>
      </c>
    </row>
    <row r="206" spans="1:6">
      <c r="A206" s="291" t="s">
        <v>8850</v>
      </c>
      <c r="B206" s="295" t="s">
        <v>8333</v>
      </c>
      <c r="C206" s="295" t="s">
        <v>8851</v>
      </c>
      <c r="D206" s="295" t="s">
        <v>8852</v>
      </c>
      <c r="E206" s="298" t="s">
        <v>1786</v>
      </c>
      <c r="F206" s="297" t="str">
        <f t="shared" si="3"/>
        <v>101000</v>
      </c>
    </row>
    <row r="207" spans="1:6">
      <c r="A207" s="291" t="s">
        <v>8853</v>
      </c>
      <c r="B207" s="295" t="s">
        <v>8333</v>
      </c>
      <c r="C207" s="295" t="s">
        <v>8854</v>
      </c>
      <c r="D207" s="295" t="s">
        <v>1712</v>
      </c>
      <c r="E207" s="298" t="s">
        <v>1791</v>
      </c>
      <c r="F207" s="297" t="str">
        <f t="shared" si="3"/>
        <v>101000</v>
      </c>
    </row>
    <row r="208" spans="1:6">
      <c r="A208" s="291" t="s">
        <v>8855</v>
      </c>
      <c r="B208" s="295" t="s">
        <v>8333</v>
      </c>
      <c r="C208" s="295" t="s">
        <v>8856</v>
      </c>
      <c r="D208" s="295" t="s">
        <v>8857</v>
      </c>
      <c r="E208" s="298" t="s">
        <v>1791</v>
      </c>
      <c r="F208" s="297" t="str">
        <f t="shared" si="3"/>
        <v>101000</v>
      </c>
    </row>
    <row r="209" spans="1:6">
      <c r="A209" s="291" t="s">
        <v>8858</v>
      </c>
      <c r="B209" s="295" t="s">
        <v>8333</v>
      </c>
      <c r="C209" s="295" t="s">
        <v>8859</v>
      </c>
      <c r="D209" s="295" t="s">
        <v>8860</v>
      </c>
      <c r="E209" s="298" t="s">
        <v>1791</v>
      </c>
      <c r="F209" s="297" t="str">
        <f t="shared" si="3"/>
        <v>101000</v>
      </c>
    </row>
    <row r="210" spans="1:6">
      <c r="A210" s="291" t="s">
        <v>8861</v>
      </c>
      <c r="B210" s="295" t="s">
        <v>8333</v>
      </c>
      <c r="C210" s="295" t="s">
        <v>8862</v>
      </c>
      <c r="D210" s="295" t="s">
        <v>8863</v>
      </c>
      <c r="E210" s="298" t="s">
        <v>1791</v>
      </c>
      <c r="F210" s="297" t="str">
        <f t="shared" si="3"/>
        <v>101000</v>
      </c>
    </row>
    <row r="211" spans="1:6">
      <c r="A211" s="291" t="s">
        <v>8864</v>
      </c>
      <c r="B211" s="295" t="s">
        <v>8333</v>
      </c>
      <c r="C211" s="295" t="s">
        <v>8865</v>
      </c>
      <c r="D211" s="295" t="s">
        <v>8866</v>
      </c>
      <c r="E211" s="298" t="s">
        <v>1791</v>
      </c>
      <c r="F211" s="297" t="str">
        <f t="shared" si="3"/>
        <v>101000</v>
      </c>
    </row>
    <row r="212" spans="1:6">
      <c r="A212" s="291" t="s">
        <v>8867</v>
      </c>
      <c r="B212" s="295" t="s">
        <v>8333</v>
      </c>
      <c r="C212" s="295" t="s">
        <v>8868</v>
      </c>
      <c r="D212" s="295" t="s">
        <v>8869</v>
      </c>
      <c r="E212" s="298" t="s">
        <v>1791</v>
      </c>
      <c r="F212" s="297" t="str">
        <f t="shared" si="3"/>
        <v>101000</v>
      </c>
    </row>
    <row r="213" spans="1:6">
      <c r="A213" s="291" t="s">
        <v>8870</v>
      </c>
      <c r="B213" s="295" t="s">
        <v>8333</v>
      </c>
      <c r="C213" s="295" t="s">
        <v>8871</v>
      </c>
      <c r="D213" s="295" t="s">
        <v>8872</v>
      </c>
      <c r="E213" s="298" t="s">
        <v>1791</v>
      </c>
      <c r="F213" s="297" t="str">
        <f t="shared" si="3"/>
        <v>101000</v>
      </c>
    </row>
    <row r="214" spans="1:6">
      <c r="A214" s="291" t="s">
        <v>8873</v>
      </c>
      <c r="B214" s="295" t="s">
        <v>8333</v>
      </c>
      <c r="C214" s="295" t="s">
        <v>8874</v>
      </c>
      <c r="D214" s="295" t="s">
        <v>8875</v>
      </c>
      <c r="E214" s="298" t="s">
        <v>1791</v>
      </c>
      <c r="F214" s="297" t="str">
        <f t="shared" si="3"/>
        <v>101000</v>
      </c>
    </row>
    <row r="215" spans="1:6">
      <c r="A215" s="291" t="s">
        <v>8876</v>
      </c>
      <c r="B215" s="295" t="s">
        <v>8333</v>
      </c>
      <c r="C215" s="295" t="s">
        <v>8877</v>
      </c>
      <c r="D215" s="295" t="s">
        <v>8878</v>
      </c>
      <c r="E215" s="298" t="s">
        <v>1791</v>
      </c>
      <c r="F215" s="297" t="str">
        <f t="shared" si="3"/>
        <v>101000</v>
      </c>
    </row>
    <row r="216" spans="1:6">
      <c r="A216" s="291" t="s">
        <v>8879</v>
      </c>
      <c r="B216" s="295" t="s">
        <v>8333</v>
      </c>
      <c r="C216" s="295" t="s">
        <v>8880</v>
      </c>
      <c r="D216" s="295" t="s">
        <v>8881</v>
      </c>
      <c r="E216" s="298" t="s">
        <v>1791</v>
      </c>
      <c r="F216" s="297" t="str">
        <f t="shared" si="3"/>
        <v>101000</v>
      </c>
    </row>
    <row r="217" spans="1:6">
      <c r="A217" s="291" t="s">
        <v>8882</v>
      </c>
      <c r="B217" s="295" t="s">
        <v>8333</v>
      </c>
      <c r="C217" s="295" t="s">
        <v>8883</v>
      </c>
      <c r="D217" s="295" t="s">
        <v>8884</v>
      </c>
      <c r="E217" s="298" t="s">
        <v>1791</v>
      </c>
      <c r="F217" s="297" t="str">
        <f t="shared" si="3"/>
        <v>101000</v>
      </c>
    </row>
    <row r="218" spans="1:6">
      <c r="A218" s="291" t="s">
        <v>8885</v>
      </c>
      <c r="B218" s="295" t="s">
        <v>8333</v>
      </c>
      <c r="C218" s="295" t="s">
        <v>8886</v>
      </c>
      <c r="D218" s="295" t="s">
        <v>8887</v>
      </c>
      <c r="E218" s="298" t="s">
        <v>1791</v>
      </c>
      <c r="F218" s="297" t="str">
        <f t="shared" si="3"/>
        <v>101000</v>
      </c>
    </row>
    <row r="219" spans="1:6">
      <c r="A219" s="291" t="s">
        <v>8888</v>
      </c>
      <c r="B219" s="295" t="s">
        <v>8333</v>
      </c>
      <c r="C219" s="295" t="s">
        <v>8889</v>
      </c>
      <c r="D219" s="295" t="s">
        <v>8890</v>
      </c>
      <c r="E219" s="298" t="s">
        <v>1791</v>
      </c>
      <c r="F219" s="297" t="str">
        <f t="shared" si="3"/>
        <v>101000</v>
      </c>
    </row>
    <row r="220" spans="1:6">
      <c r="A220" s="291" t="s">
        <v>8891</v>
      </c>
      <c r="B220" s="295" t="s">
        <v>8333</v>
      </c>
      <c r="C220" s="295" t="s">
        <v>8892</v>
      </c>
      <c r="D220" s="295" t="s">
        <v>1801</v>
      </c>
      <c r="E220" s="298" t="s">
        <v>1797</v>
      </c>
      <c r="F220" s="297" t="str">
        <f t="shared" si="3"/>
        <v>101000</v>
      </c>
    </row>
    <row r="221" spans="1:6">
      <c r="A221" s="291" t="s">
        <v>8893</v>
      </c>
      <c r="B221" s="295" t="s">
        <v>8333</v>
      </c>
      <c r="C221" s="295" t="s">
        <v>8894</v>
      </c>
      <c r="D221" s="295" t="s">
        <v>1809</v>
      </c>
      <c r="E221" s="298" t="s">
        <v>1805</v>
      </c>
      <c r="F221" s="297" t="str">
        <f t="shared" si="3"/>
        <v>101000</v>
      </c>
    </row>
    <row r="222" spans="1:6">
      <c r="A222" s="291" t="s">
        <v>8895</v>
      </c>
      <c r="B222" s="295" t="s">
        <v>8333</v>
      </c>
      <c r="C222" s="295" t="s">
        <v>8896</v>
      </c>
      <c r="D222" s="295" t="s">
        <v>8897</v>
      </c>
      <c r="E222" s="298" t="s">
        <v>1813</v>
      </c>
      <c r="F222" s="297" t="str">
        <f t="shared" si="3"/>
        <v>101000</v>
      </c>
    </row>
    <row r="223" spans="1:6">
      <c r="A223" s="291" t="s">
        <v>8898</v>
      </c>
      <c r="B223" s="295" t="s">
        <v>8333</v>
      </c>
      <c r="C223" s="295" t="s">
        <v>8899</v>
      </c>
      <c r="D223" s="295" t="s">
        <v>8897</v>
      </c>
      <c r="E223" s="298" t="s">
        <v>1820</v>
      </c>
      <c r="F223" s="297" t="str">
        <f t="shared" si="3"/>
        <v>101000</v>
      </c>
    </row>
    <row r="224" spans="1:6">
      <c r="A224" s="291" t="s">
        <v>8900</v>
      </c>
      <c r="B224" s="295" t="s">
        <v>8333</v>
      </c>
      <c r="C224" s="295" t="s">
        <v>8901</v>
      </c>
      <c r="D224" s="295" t="s">
        <v>8897</v>
      </c>
      <c r="E224" s="298" t="s">
        <v>1826</v>
      </c>
      <c r="F224" s="297" t="str">
        <f t="shared" si="3"/>
        <v>101000</v>
      </c>
    </row>
    <row r="225" spans="1:6">
      <c r="A225" s="291" t="s">
        <v>8902</v>
      </c>
      <c r="B225" s="295" t="s">
        <v>8333</v>
      </c>
      <c r="C225" s="295" t="s">
        <v>8903</v>
      </c>
      <c r="D225" s="295" t="s">
        <v>8897</v>
      </c>
      <c r="E225" s="298" t="s">
        <v>1834</v>
      </c>
      <c r="F225" s="297" t="str">
        <f t="shared" si="3"/>
        <v>101000</v>
      </c>
    </row>
    <row r="226" spans="1:6">
      <c r="A226" s="291" t="s">
        <v>8904</v>
      </c>
      <c r="B226" s="295" t="s">
        <v>8333</v>
      </c>
      <c r="C226" s="295" t="s">
        <v>8905</v>
      </c>
      <c r="D226" s="295" t="s">
        <v>8906</v>
      </c>
      <c r="E226" s="298" t="s">
        <v>1813</v>
      </c>
      <c r="F226" s="297" t="str">
        <f t="shared" si="3"/>
        <v>101000</v>
      </c>
    </row>
    <row r="227" spans="1:6">
      <c r="A227" s="291" t="s">
        <v>8907</v>
      </c>
      <c r="B227" s="295" t="s">
        <v>8333</v>
      </c>
      <c r="C227" s="295" t="s">
        <v>8908</v>
      </c>
      <c r="D227" s="295" t="s">
        <v>1848</v>
      </c>
      <c r="E227" s="298" t="s">
        <v>1842</v>
      </c>
      <c r="F227" s="297" t="str">
        <f t="shared" si="3"/>
        <v>101000</v>
      </c>
    </row>
    <row r="228" spans="1:6">
      <c r="A228" s="291" t="s">
        <v>8909</v>
      </c>
      <c r="B228" s="295" t="s">
        <v>8333</v>
      </c>
      <c r="C228" s="295" t="s">
        <v>8910</v>
      </c>
      <c r="D228" s="295" t="s">
        <v>8911</v>
      </c>
      <c r="E228" s="298" t="s">
        <v>1842</v>
      </c>
      <c r="F228" s="297" t="str">
        <f t="shared" si="3"/>
        <v>101000</v>
      </c>
    </row>
    <row r="229" spans="1:6">
      <c r="A229" s="291" t="s">
        <v>8912</v>
      </c>
      <c r="B229" s="295" t="s">
        <v>8333</v>
      </c>
      <c r="C229" s="295" t="s">
        <v>8913</v>
      </c>
      <c r="D229" s="295" t="s">
        <v>8914</v>
      </c>
      <c r="E229" s="298" t="s">
        <v>1842</v>
      </c>
      <c r="F229" s="297" t="str">
        <f t="shared" si="3"/>
        <v>101000</v>
      </c>
    </row>
    <row r="230" spans="1:6">
      <c r="A230" s="291" t="s">
        <v>8915</v>
      </c>
      <c r="B230" s="295" t="s">
        <v>8333</v>
      </c>
      <c r="C230" s="295" t="s">
        <v>8916</v>
      </c>
      <c r="D230" s="295" t="s">
        <v>8917</v>
      </c>
      <c r="E230" s="298" t="s">
        <v>1849</v>
      </c>
      <c r="F230" s="297" t="str">
        <f t="shared" si="3"/>
        <v>101000</v>
      </c>
    </row>
    <row r="231" spans="1:6">
      <c r="A231" s="291" t="s">
        <v>8918</v>
      </c>
      <c r="B231" s="295" t="s">
        <v>8333</v>
      </c>
      <c r="C231" s="295" t="s">
        <v>8919</v>
      </c>
      <c r="D231" s="295" t="s">
        <v>8920</v>
      </c>
      <c r="E231" s="298" t="s">
        <v>1849</v>
      </c>
      <c r="F231" s="297" t="str">
        <f t="shared" si="3"/>
        <v>101000</v>
      </c>
    </row>
    <row r="232" spans="1:6">
      <c r="A232" s="291" t="s">
        <v>8921</v>
      </c>
      <c r="B232" s="295" t="s">
        <v>8333</v>
      </c>
      <c r="C232" s="295" t="s">
        <v>8922</v>
      </c>
      <c r="D232" s="295" t="s">
        <v>8923</v>
      </c>
      <c r="E232" s="298" t="s">
        <v>1849</v>
      </c>
      <c r="F232" s="297" t="str">
        <f t="shared" si="3"/>
        <v>101000</v>
      </c>
    </row>
    <row r="233" spans="1:6">
      <c r="A233" s="291" t="s">
        <v>8924</v>
      </c>
      <c r="B233" s="295" t="s">
        <v>8333</v>
      </c>
      <c r="C233" s="295" t="s">
        <v>8925</v>
      </c>
      <c r="D233" s="295" t="s">
        <v>8926</v>
      </c>
      <c r="E233" s="298" t="s">
        <v>1855</v>
      </c>
      <c r="F233" s="297" t="str">
        <f t="shared" si="3"/>
        <v>101000</v>
      </c>
    </row>
    <row r="234" spans="1:6">
      <c r="A234" s="291" t="s">
        <v>8927</v>
      </c>
      <c r="B234" s="295" t="s">
        <v>8333</v>
      </c>
      <c r="C234" s="295" t="s">
        <v>8928</v>
      </c>
      <c r="D234" s="295" t="s">
        <v>8929</v>
      </c>
      <c r="E234" s="298" t="s">
        <v>1862</v>
      </c>
      <c r="F234" s="297" t="str">
        <f t="shared" si="3"/>
        <v>101000</v>
      </c>
    </row>
    <row r="235" spans="1:6">
      <c r="A235" s="291" t="s">
        <v>8930</v>
      </c>
      <c r="B235" s="295" t="s">
        <v>8333</v>
      </c>
      <c r="C235" s="295" t="s">
        <v>8931</v>
      </c>
      <c r="D235" s="295" t="s">
        <v>1873</v>
      </c>
      <c r="E235" s="298" t="s">
        <v>1868</v>
      </c>
      <c r="F235" s="297" t="str">
        <f t="shared" si="3"/>
        <v>101000</v>
      </c>
    </row>
    <row r="236" spans="1:6">
      <c r="A236" s="291" t="s">
        <v>8932</v>
      </c>
      <c r="B236" s="295" t="s">
        <v>8333</v>
      </c>
      <c r="C236" s="295" t="s">
        <v>8933</v>
      </c>
      <c r="D236" s="295" t="s">
        <v>1879</v>
      </c>
      <c r="E236" s="298" t="s">
        <v>1874</v>
      </c>
      <c r="F236" s="297" t="str">
        <f t="shared" si="3"/>
        <v>101000</v>
      </c>
    </row>
    <row r="237" spans="1:6">
      <c r="A237" s="291" t="s">
        <v>8934</v>
      </c>
      <c r="B237" s="295" t="s">
        <v>8333</v>
      </c>
      <c r="C237" s="295" t="s">
        <v>8935</v>
      </c>
      <c r="D237" s="295" t="s">
        <v>8936</v>
      </c>
      <c r="E237" s="298" t="s">
        <v>1880</v>
      </c>
      <c r="F237" s="297" t="str">
        <f t="shared" si="3"/>
        <v>101000</v>
      </c>
    </row>
    <row r="238" spans="1:6">
      <c r="A238" s="291" t="s">
        <v>8937</v>
      </c>
      <c r="B238" s="295" t="s">
        <v>8333</v>
      </c>
      <c r="C238" s="295" t="s">
        <v>8938</v>
      </c>
      <c r="D238" s="295" t="s">
        <v>1891</v>
      </c>
      <c r="E238" s="298" t="s">
        <v>1886</v>
      </c>
      <c r="F238" s="297" t="str">
        <f t="shared" si="3"/>
        <v>101000</v>
      </c>
    </row>
    <row r="239" spans="1:6">
      <c r="A239" s="291" t="s">
        <v>8939</v>
      </c>
      <c r="B239" s="295" t="s">
        <v>8333</v>
      </c>
      <c r="C239" s="295" t="s">
        <v>8940</v>
      </c>
      <c r="D239" s="295" t="s">
        <v>8941</v>
      </c>
      <c r="E239" s="298" t="s">
        <v>1892</v>
      </c>
      <c r="F239" s="297" t="str">
        <f t="shared" si="3"/>
        <v>101000</v>
      </c>
    </row>
    <row r="240" spans="1:6">
      <c r="A240" s="291" t="s">
        <v>8942</v>
      </c>
      <c r="B240" s="295" t="s">
        <v>8943</v>
      </c>
      <c r="C240" s="295" t="s">
        <v>8595</v>
      </c>
      <c r="D240" s="295" t="s">
        <v>8944</v>
      </c>
      <c r="E240" s="298" t="s">
        <v>813</v>
      </c>
      <c r="F240" s="297" t="str">
        <f t="shared" si="3"/>
        <v>101002</v>
      </c>
    </row>
    <row r="241" spans="1:6">
      <c r="A241" s="291" t="s">
        <v>8945</v>
      </c>
      <c r="B241" s="295" t="s">
        <v>8943</v>
      </c>
      <c r="C241" s="295" t="s">
        <v>8598</v>
      </c>
      <c r="D241" s="295" t="s">
        <v>8946</v>
      </c>
      <c r="E241" s="298" t="s">
        <v>813</v>
      </c>
      <c r="F241" s="297" t="str">
        <f t="shared" si="3"/>
        <v>101002</v>
      </c>
    </row>
    <row r="242" spans="1:6">
      <c r="A242" s="291" t="s">
        <v>8947</v>
      </c>
      <c r="B242" s="295" t="s">
        <v>8943</v>
      </c>
      <c r="C242" s="295" t="s">
        <v>8601</v>
      </c>
      <c r="D242" s="295" t="s">
        <v>8948</v>
      </c>
      <c r="E242" s="298" t="s">
        <v>813</v>
      </c>
      <c r="F242" s="297" t="str">
        <f t="shared" si="3"/>
        <v>101002</v>
      </c>
    </row>
    <row r="243" spans="1:6">
      <c r="A243" s="291" t="s">
        <v>8949</v>
      </c>
      <c r="B243" s="295" t="s">
        <v>8943</v>
      </c>
      <c r="C243" s="295" t="s">
        <v>8603</v>
      </c>
      <c r="D243" s="295" t="s">
        <v>8950</v>
      </c>
      <c r="E243" s="298" t="s">
        <v>813</v>
      </c>
      <c r="F243" s="297" t="str">
        <f t="shared" si="3"/>
        <v>101002</v>
      </c>
    </row>
    <row r="244" spans="1:6">
      <c r="A244" s="291" t="s">
        <v>8951</v>
      </c>
      <c r="B244" s="295" t="s">
        <v>8943</v>
      </c>
      <c r="C244" s="295" t="s">
        <v>8605</v>
      </c>
      <c r="D244" s="295" t="s">
        <v>8952</v>
      </c>
      <c r="E244" s="298" t="s">
        <v>813</v>
      </c>
      <c r="F244" s="297" t="str">
        <f t="shared" si="3"/>
        <v>101002</v>
      </c>
    </row>
    <row r="245" spans="1:6">
      <c r="A245" s="291" t="s">
        <v>8953</v>
      </c>
      <c r="B245" s="295" t="s">
        <v>8943</v>
      </c>
      <c r="C245" s="295" t="s">
        <v>8608</v>
      </c>
      <c r="D245" s="295" t="s">
        <v>8954</v>
      </c>
      <c r="E245" s="298" t="s">
        <v>813</v>
      </c>
      <c r="F245" s="297" t="str">
        <f t="shared" si="3"/>
        <v>101002</v>
      </c>
    </row>
    <row r="246" spans="1:6">
      <c r="A246" s="291" t="s">
        <v>8955</v>
      </c>
      <c r="B246" s="295" t="s">
        <v>8943</v>
      </c>
      <c r="C246" s="295" t="s">
        <v>8611</v>
      </c>
      <c r="D246" s="295" t="s">
        <v>8956</v>
      </c>
      <c r="E246" s="298" t="s">
        <v>813</v>
      </c>
      <c r="F246" s="297" t="str">
        <f t="shared" si="3"/>
        <v>101002</v>
      </c>
    </row>
    <row r="247" spans="1:6">
      <c r="A247" s="291" t="s">
        <v>8957</v>
      </c>
      <c r="B247" s="295" t="s">
        <v>8943</v>
      </c>
      <c r="C247" s="295" t="s">
        <v>8614</v>
      </c>
      <c r="D247" s="295" t="s">
        <v>8958</v>
      </c>
      <c r="E247" s="298" t="s">
        <v>813</v>
      </c>
      <c r="F247" s="297" t="str">
        <f t="shared" si="3"/>
        <v>101002</v>
      </c>
    </row>
    <row r="248" spans="1:6">
      <c r="A248" s="291" t="s">
        <v>8959</v>
      </c>
      <c r="B248" s="295" t="s">
        <v>8943</v>
      </c>
      <c r="C248" s="295" t="s">
        <v>8617</v>
      </c>
      <c r="D248" s="295" t="s">
        <v>8960</v>
      </c>
      <c r="E248" s="298" t="s">
        <v>813</v>
      </c>
      <c r="F248" s="297" t="str">
        <f t="shared" si="3"/>
        <v>101002</v>
      </c>
    </row>
    <row r="249" spans="1:6">
      <c r="A249" s="291" t="s">
        <v>8961</v>
      </c>
      <c r="B249" s="295" t="s">
        <v>8943</v>
      </c>
      <c r="C249" s="295" t="s">
        <v>8620</v>
      </c>
      <c r="D249" s="295" t="s">
        <v>8962</v>
      </c>
      <c r="E249" s="298" t="s">
        <v>813</v>
      </c>
      <c r="F249" s="297" t="str">
        <f t="shared" si="3"/>
        <v>101002</v>
      </c>
    </row>
    <row r="250" spans="1:6">
      <c r="A250" s="291" t="s">
        <v>8963</v>
      </c>
      <c r="B250" s="295" t="s">
        <v>8943</v>
      </c>
      <c r="C250" s="295" t="s">
        <v>8623</v>
      </c>
      <c r="D250" s="295" t="s">
        <v>8964</v>
      </c>
      <c r="E250" s="298" t="s">
        <v>813</v>
      </c>
      <c r="F250" s="297" t="str">
        <f t="shared" si="3"/>
        <v>101002</v>
      </c>
    </row>
    <row r="251" spans="1:6">
      <c r="A251" s="291" t="s">
        <v>8965</v>
      </c>
      <c r="B251" s="295" t="s">
        <v>8943</v>
      </c>
      <c r="C251" s="295" t="s">
        <v>8626</v>
      </c>
      <c r="D251" s="295" t="s">
        <v>8627</v>
      </c>
      <c r="E251" s="298" t="s">
        <v>813</v>
      </c>
      <c r="F251" s="297" t="str">
        <f t="shared" si="3"/>
        <v>101002</v>
      </c>
    </row>
    <row r="252" spans="1:6">
      <c r="A252" s="291" t="s">
        <v>8966</v>
      </c>
      <c r="B252" s="295" t="s">
        <v>8943</v>
      </c>
      <c r="C252" s="295" t="s">
        <v>8629</v>
      </c>
      <c r="D252" s="295" t="s">
        <v>8630</v>
      </c>
      <c r="E252" s="298" t="s">
        <v>813</v>
      </c>
      <c r="F252" s="297" t="str">
        <f t="shared" si="3"/>
        <v>101002</v>
      </c>
    </row>
    <row r="253" spans="1:6">
      <c r="A253" s="291" t="s">
        <v>8967</v>
      </c>
      <c r="B253" s="295" t="s">
        <v>8943</v>
      </c>
      <c r="C253" s="295" t="s">
        <v>8632</v>
      </c>
      <c r="D253" s="295" t="s">
        <v>8633</v>
      </c>
      <c r="E253" s="298" t="s">
        <v>813</v>
      </c>
      <c r="F253" s="297" t="str">
        <f t="shared" si="3"/>
        <v>101002</v>
      </c>
    </row>
    <row r="254" spans="1:6">
      <c r="A254" s="291" t="s">
        <v>8968</v>
      </c>
      <c r="B254" s="295" t="s">
        <v>8943</v>
      </c>
      <c r="C254" s="295" t="s">
        <v>8688</v>
      </c>
      <c r="D254" s="295" t="s">
        <v>1553</v>
      </c>
      <c r="E254" s="298" t="s">
        <v>854</v>
      </c>
      <c r="F254" s="297" t="str">
        <f t="shared" si="3"/>
        <v>101002</v>
      </c>
    </row>
    <row r="255" spans="1:6">
      <c r="A255" s="291" t="s">
        <v>8969</v>
      </c>
      <c r="B255" s="295" t="s">
        <v>8970</v>
      </c>
      <c r="C255" s="295" t="s">
        <v>8334</v>
      </c>
      <c r="D255" s="295" t="s">
        <v>1285</v>
      </c>
      <c r="E255" s="298" t="s">
        <v>1907</v>
      </c>
      <c r="F255" s="297" t="str">
        <f t="shared" si="3"/>
        <v>101050</v>
      </c>
    </row>
    <row r="256" spans="1:6">
      <c r="A256" s="291" t="s">
        <v>8971</v>
      </c>
      <c r="B256" s="295" t="s">
        <v>8970</v>
      </c>
      <c r="C256" s="295" t="s">
        <v>8341</v>
      </c>
      <c r="D256" s="295" t="s">
        <v>1910</v>
      </c>
      <c r="E256" s="298" t="s">
        <v>1909</v>
      </c>
      <c r="F256" s="297" t="str">
        <f t="shared" si="3"/>
        <v>101050</v>
      </c>
    </row>
    <row r="257" spans="1:6">
      <c r="A257" s="291" t="s">
        <v>8972</v>
      </c>
      <c r="B257" s="295" t="s">
        <v>8970</v>
      </c>
      <c r="C257" s="295" t="s">
        <v>8343</v>
      </c>
      <c r="D257" s="295" t="s">
        <v>1913</v>
      </c>
      <c r="E257" s="298" t="s">
        <v>1912</v>
      </c>
      <c r="F257" s="297" t="str">
        <f t="shared" si="3"/>
        <v>101050</v>
      </c>
    </row>
    <row r="258" spans="1:6">
      <c r="A258" s="291" t="s">
        <v>8973</v>
      </c>
      <c r="B258" s="295" t="s">
        <v>8970</v>
      </c>
      <c r="C258" s="295" t="s">
        <v>8345</v>
      </c>
      <c r="D258" s="295" t="s">
        <v>1916</v>
      </c>
      <c r="E258" s="298" t="s">
        <v>1915</v>
      </c>
      <c r="F258" s="297" t="str">
        <f t="shared" si="3"/>
        <v>101050</v>
      </c>
    </row>
    <row r="259" spans="1:6">
      <c r="A259" s="291" t="s">
        <v>8974</v>
      </c>
      <c r="B259" s="295" t="s">
        <v>8970</v>
      </c>
      <c r="C259" s="295" t="s">
        <v>8352</v>
      </c>
      <c r="D259" s="295" t="s">
        <v>8353</v>
      </c>
      <c r="E259" s="298" t="s">
        <v>1918</v>
      </c>
      <c r="F259" s="297" t="str">
        <f t="shared" si="3"/>
        <v>101050</v>
      </c>
    </row>
    <row r="260" spans="1:6">
      <c r="A260" s="291" t="s">
        <v>8975</v>
      </c>
      <c r="B260" s="295" t="s">
        <v>8970</v>
      </c>
      <c r="C260" s="295" t="s">
        <v>8355</v>
      </c>
      <c r="D260" s="295" t="s">
        <v>8356</v>
      </c>
      <c r="E260" s="298" t="s">
        <v>1918</v>
      </c>
      <c r="F260" s="297" t="str">
        <f t="shared" si="3"/>
        <v>101050</v>
      </c>
    </row>
    <row r="261" spans="1:6">
      <c r="A261" s="291" t="s">
        <v>8976</v>
      </c>
      <c r="B261" s="295" t="s">
        <v>8970</v>
      </c>
      <c r="C261" s="295" t="s">
        <v>8358</v>
      </c>
      <c r="D261" s="295" t="s">
        <v>1331</v>
      </c>
      <c r="E261" s="298" t="s">
        <v>1921</v>
      </c>
      <c r="F261" s="297" t="str">
        <f t="shared" si="3"/>
        <v>101050</v>
      </c>
    </row>
    <row r="262" spans="1:6">
      <c r="A262" s="291" t="s">
        <v>8977</v>
      </c>
      <c r="B262" s="295" t="s">
        <v>8970</v>
      </c>
      <c r="C262" s="295" t="s">
        <v>8360</v>
      </c>
      <c r="D262" s="295" t="s">
        <v>1925</v>
      </c>
      <c r="E262" s="298" t="s">
        <v>1924</v>
      </c>
      <c r="F262" s="297" t="str">
        <f t="shared" si="3"/>
        <v>101050</v>
      </c>
    </row>
    <row r="263" spans="1:6">
      <c r="A263" s="291" t="s">
        <v>8978</v>
      </c>
      <c r="B263" s="295" t="s">
        <v>8970</v>
      </c>
      <c r="C263" s="295" t="s">
        <v>8362</v>
      </c>
      <c r="D263" s="295" t="s">
        <v>1928</v>
      </c>
      <c r="E263" s="298" t="s">
        <v>1927</v>
      </c>
      <c r="F263" s="297" t="str">
        <f t="shared" si="3"/>
        <v>101050</v>
      </c>
    </row>
    <row r="264" spans="1:6">
      <c r="A264" s="291" t="s">
        <v>8979</v>
      </c>
      <c r="B264" s="295" t="s">
        <v>8970</v>
      </c>
      <c r="C264" s="295" t="s">
        <v>8370</v>
      </c>
      <c r="D264" s="295" t="s">
        <v>1931</v>
      </c>
      <c r="E264" s="298" t="s">
        <v>1930</v>
      </c>
      <c r="F264" s="297" t="str">
        <f t="shared" si="3"/>
        <v>101050</v>
      </c>
    </row>
    <row r="265" spans="1:6">
      <c r="A265" s="291" t="s">
        <v>8980</v>
      </c>
      <c r="B265" s="295" t="s">
        <v>8970</v>
      </c>
      <c r="C265" s="295" t="s">
        <v>8404</v>
      </c>
      <c r="D265" s="295" t="s">
        <v>1934</v>
      </c>
      <c r="E265" s="298" t="s">
        <v>1933</v>
      </c>
      <c r="F265" s="297" t="str">
        <f t="shared" si="3"/>
        <v>101050</v>
      </c>
    </row>
    <row r="266" spans="1:6">
      <c r="A266" s="291" t="s">
        <v>8981</v>
      </c>
      <c r="B266" s="295" t="s">
        <v>8970</v>
      </c>
      <c r="C266" s="295" t="s">
        <v>8414</v>
      </c>
      <c r="D266" s="295" t="s">
        <v>8415</v>
      </c>
      <c r="E266" s="298" t="s">
        <v>1936</v>
      </c>
      <c r="F266" s="297" t="str">
        <f t="shared" si="3"/>
        <v>101050</v>
      </c>
    </row>
    <row r="267" spans="1:6">
      <c r="A267" s="291" t="s">
        <v>8982</v>
      </c>
      <c r="B267" s="295" t="s">
        <v>8970</v>
      </c>
      <c r="C267" s="295" t="s">
        <v>8431</v>
      </c>
      <c r="D267" s="295" t="s">
        <v>1940</v>
      </c>
      <c r="E267" s="298" t="s">
        <v>1939</v>
      </c>
      <c r="F267" s="297" t="str">
        <f t="shared" ref="F267:F330" si="4">B267</f>
        <v>101050</v>
      </c>
    </row>
    <row r="268" spans="1:6">
      <c r="A268" s="291" t="s">
        <v>8983</v>
      </c>
      <c r="B268" s="295" t="s">
        <v>8970</v>
      </c>
      <c r="C268" s="295" t="s">
        <v>8433</v>
      </c>
      <c r="D268" s="295" t="s">
        <v>1379</v>
      </c>
      <c r="E268" s="298" t="s">
        <v>1942</v>
      </c>
      <c r="F268" s="297" t="str">
        <f t="shared" si="4"/>
        <v>101050</v>
      </c>
    </row>
    <row r="269" spans="1:6">
      <c r="A269" s="291" t="s">
        <v>8984</v>
      </c>
      <c r="B269" s="295" t="s">
        <v>8970</v>
      </c>
      <c r="C269" s="295" t="s">
        <v>8442</v>
      </c>
      <c r="D269" s="295" t="s">
        <v>1216</v>
      </c>
      <c r="E269" s="298" t="s">
        <v>1945</v>
      </c>
      <c r="F269" s="297" t="str">
        <f t="shared" si="4"/>
        <v>101050</v>
      </c>
    </row>
    <row r="270" spans="1:6">
      <c r="A270" s="291" t="s">
        <v>8985</v>
      </c>
      <c r="B270" s="295" t="s">
        <v>8970</v>
      </c>
      <c r="C270" s="295" t="s">
        <v>8456</v>
      </c>
      <c r="D270" s="295" t="s">
        <v>1414</v>
      </c>
      <c r="E270" s="298" t="s">
        <v>1947</v>
      </c>
      <c r="F270" s="297" t="str">
        <f t="shared" si="4"/>
        <v>101050</v>
      </c>
    </row>
    <row r="271" spans="1:6">
      <c r="A271" s="291" t="s">
        <v>8986</v>
      </c>
      <c r="B271" s="295" t="s">
        <v>8970</v>
      </c>
      <c r="C271" s="295" t="s">
        <v>8464</v>
      </c>
      <c r="D271" s="295" t="s">
        <v>1950</v>
      </c>
      <c r="E271" s="298" t="s">
        <v>1949</v>
      </c>
      <c r="F271" s="297" t="str">
        <f t="shared" si="4"/>
        <v>101050</v>
      </c>
    </row>
    <row r="272" spans="1:6">
      <c r="A272" s="291" t="s">
        <v>8987</v>
      </c>
      <c r="B272" s="295" t="s">
        <v>8970</v>
      </c>
      <c r="C272" s="295" t="s">
        <v>8501</v>
      </c>
      <c r="D272" s="295" t="s">
        <v>8502</v>
      </c>
      <c r="E272" s="298" t="s">
        <v>1952</v>
      </c>
      <c r="F272" s="297" t="str">
        <f t="shared" si="4"/>
        <v>101050</v>
      </c>
    </row>
    <row r="273" spans="1:6">
      <c r="A273" s="291" t="s">
        <v>8988</v>
      </c>
      <c r="B273" s="295" t="s">
        <v>8970</v>
      </c>
      <c r="C273" s="295" t="s">
        <v>8533</v>
      </c>
      <c r="D273" s="295" t="s">
        <v>8534</v>
      </c>
      <c r="E273" s="298" t="s">
        <v>1952</v>
      </c>
      <c r="F273" s="297" t="str">
        <f t="shared" si="4"/>
        <v>101050</v>
      </c>
    </row>
    <row r="274" spans="1:6">
      <c r="A274" s="291" t="s">
        <v>8989</v>
      </c>
      <c r="B274" s="295" t="s">
        <v>8970</v>
      </c>
      <c r="C274" s="295" t="s">
        <v>8544</v>
      </c>
      <c r="D274" s="295" t="s">
        <v>1471</v>
      </c>
      <c r="E274" s="298" t="s">
        <v>1955</v>
      </c>
      <c r="F274" s="297" t="str">
        <f t="shared" si="4"/>
        <v>101050</v>
      </c>
    </row>
    <row r="275" spans="1:6">
      <c r="A275" s="291" t="s">
        <v>8990</v>
      </c>
      <c r="B275" s="295" t="s">
        <v>8970</v>
      </c>
      <c r="C275" s="295" t="s">
        <v>8563</v>
      </c>
      <c r="D275" s="295" t="s">
        <v>8564</v>
      </c>
      <c r="E275" s="298" t="s">
        <v>1957</v>
      </c>
      <c r="F275" s="297" t="str">
        <f t="shared" si="4"/>
        <v>101050</v>
      </c>
    </row>
    <row r="276" spans="1:6">
      <c r="A276" s="291" t="s">
        <v>8991</v>
      </c>
      <c r="B276" s="295" t="s">
        <v>8970</v>
      </c>
      <c r="C276" s="295" t="s">
        <v>8569</v>
      </c>
      <c r="D276" s="295" t="s">
        <v>8570</v>
      </c>
      <c r="E276" s="298" t="s">
        <v>1957</v>
      </c>
      <c r="F276" s="297" t="str">
        <f t="shared" si="4"/>
        <v>101050</v>
      </c>
    </row>
    <row r="277" spans="1:6">
      <c r="A277" s="291" t="s">
        <v>8992</v>
      </c>
      <c r="B277" s="295" t="s">
        <v>8970</v>
      </c>
      <c r="C277" s="295" t="s">
        <v>8574</v>
      </c>
      <c r="D277" s="295" t="s">
        <v>8575</v>
      </c>
      <c r="E277" s="298" t="s">
        <v>1957</v>
      </c>
      <c r="F277" s="297" t="str">
        <f t="shared" si="4"/>
        <v>101050</v>
      </c>
    </row>
    <row r="278" spans="1:6">
      <c r="A278" s="291" t="s">
        <v>8993</v>
      </c>
      <c r="B278" s="295" t="s">
        <v>8970</v>
      </c>
      <c r="C278" s="295" t="s">
        <v>8583</v>
      </c>
      <c r="D278" s="295" t="s">
        <v>8584</v>
      </c>
      <c r="E278" s="298" t="s">
        <v>1957</v>
      </c>
      <c r="F278" s="297" t="str">
        <f t="shared" si="4"/>
        <v>101050</v>
      </c>
    </row>
    <row r="279" spans="1:6">
      <c r="A279" s="291" t="s">
        <v>8994</v>
      </c>
      <c r="B279" s="295" t="s">
        <v>8970</v>
      </c>
      <c r="C279" s="295" t="s">
        <v>8589</v>
      </c>
      <c r="D279" s="295" t="s">
        <v>8590</v>
      </c>
      <c r="E279" s="298" t="s">
        <v>1957</v>
      </c>
      <c r="F279" s="297" t="str">
        <f t="shared" si="4"/>
        <v>101050</v>
      </c>
    </row>
    <row r="280" spans="1:6">
      <c r="A280" s="291" t="s">
        <v>8995</v>
      </c>
      <c r="B280" s="295" t="s">
        <v>8970</v>
      </c>
      <c r="C280" s="295" t="s">
        <v>8643</v>
      </c>
      <c r="D280" s="295" t="s">
        <v>1231</v>
      </c>
      <c r="E280" s="298" t="s">
        <v>1959</v>
      </c>
      <c r="F280" s="297" t="str">
        <f t="shared" si="4"/>
        <v>101050</v>
      </c>
    </row>
    <row r="281" spans="1:6">
      <c r="A281" s="291" t="s">
        <v>8996</v>
      </c>
      <c r="B281" s="295" t="s">
        <v>8970</v>
      </c>
      <c r="C281" s="295" t="s">
        <v>8650</v>
      </c>
      <c r="D281" s="295" t="s">
        <v>8651</v>
      </c>
      <c r="E281" s="298" t="s">
        <v>1961</v>
      </c>
      <c r="F281" s="297" t="str">
        <f t="shared" si="4"/>
        <v>101050</v>
      </c>
    </row>
    <row r="282" spans="1:6">
      <c r="A282" s="291" t="s">
        <v>8997</v>
      </c>
      <c r="B282" s="295" t="s">
        <v>8970</v>
      </c>
      <c r="C282" s="295" t="s">
        <v>8659</v>
      </c>
      <c r="D282" s="295" t="s">
        <v>1236</v>
      </c>
      <c r="E282" s="298" t="s">
        <v>1963</v>
      </c>
      <c r="F282" s="297" t="str">
        <f t="shared" si="4"/>
        <v>101050</v>
      </c>
    </row>
    <row r="283" spans="1:6">
      <c r="A283" s="291" t="s">
        <v>8998</v>
      </c>
      <c r="B283" s="295" t="s">
        <v>8970</v>
      </c>
      <c r="C283" s="295" t="s">
        <v>8667</v>
      </c>
      <c r="D283" s="295" t="s">
        <v>1238</v>
      </c>
      <c r="E283" s="298" t="s">
        <v>1965</v>
      </c>
      <c r="F283" s="297" t="str">
        <f t="shared" si="4"/>
        <v>101050</v>
      </c>
    </row>
    <row r="284" spans="1:6">
      <c r="A284" s="291" t="s">
        <v>8999</v>
      </c>
      <c r="B284" s="295" t="s">
        <v>8970</v>
      </c>
      <c r="C284" s="295" t="s">
        <v>8683</v>
      </c>
      <c r="D284" s="295" t="s">
        <v>1968</v>
      </c>
      <c r="E284" s="298" t="s">
        <v>1967</v>
      </c>
      <c r="F284" s="297" t="str">
        <f t="shared" si="4"/>
        <v>101050</v>
      </c>
    </row>
    <row r="285" spans="1:6">
      <c r="A285" s="291" t="s">
        <v>9000</v>
      </c>
      <c r="B285" s="295" t="s">
        <v>8970</v>
      </c>
      <c r="C285" s="295" t="s">
        <v>8688</v>
      </c>
      <c r="D285" s="295" t="s">
        <v>1553</v>
      </c>
      <c r="E285" s="298" t="s">
        <v>1970</v>
      </c>
      <c r="F285" s="297" t="str">
        <f t="shared" si="4"/>
        <v>101050</v>
      </c>
    </row>
    <row r="286" spans="1:6">
      <c r="A286" s="291" t="s">
        <v>9001</v>
      </c>
      <c r="B286" s="295" t="s">
        <v>8970</v>
      </c>
      <c r="C286" s="295" t="s">
        <v>8699</v>
      </c>
      <c r="D286" s="295" t="s">
        <v>8700</v>
      </c>
      <c r="E286" s="298" t="s">
        <v>1970</v>
      </c>
      <c r="F286" s="297" t="str">
        <f t="shared" si="4"/>
        <v>101050</v>
      </c>
    </row>
    <row r="287" spans="1:6">
      <c r="A287" s="291" t="s">
        <v>9002</v>
      </c>
      <c r="B287" s="295" t="s">
        <v>8970</v>
      </c>
      <c r="C287" s="295" t="s">
        <v>8714</v>
      </c>
      <c r="D287" s="295" t="s">
        <v>8715</v>
      </c>
      <c r="E287" s="298" t="s">
        <v>1970</v>
      </c>
      <c r="F287" s="297" t="str">
        <f t="shared" si="4"/>
        <v>101050</v>
      </c>
    </row>
    <row r="288" spans="1:6">
      <c r="A288" s="291" t="s">
        <v>9003</v>
      </c>
      <c r="B288" s="295" t="s">
        <v>8970</v>
      </c>
      <c r="C288" s="295" t="s">
        <v>8720</v>
      </c>
      <c r="D288" s="295" t="s">
        <v>8721</v>
      </c>
      <c r="E288" s="298" t="s">
        <v>1970</v>
      </c>
      <c r="F288" s="297" t="str">
        <f t="shared" si="4"/>
        <v>101050</v>
      </c>
    </row>
    <row r="289" spans="1:6">
      <c r="A289" s="291" t="s">
        <v>9004</v>
      </c>
      <c r="B289" s="295" t="s">
        <v>8970</v>
      </c>
      <c r="C289" s="295" t="s">
        <v>8726</v>
      </c>
      <c r="D289" s="295" t="s">
        <v>8727</v>
      </c>
      <c r="E289" s="298" t="s">
        <v>1970</v>
      </c>
      <c r="F289" s="297" t="str">
        <f t="shared" si="4"/>
        <v>101050</v>
      </c>
    </row>
    <row r="290" spans="1:6">
      <c r="A290" s="291" t="s">
        <v>9005</v>
      </c>
      <c r="B290" s="295" t="s">
        <v>8970</v>
      </c>
      <c r="C290" s="295" t="s">
        <v>8729</v>
      </c>
      <c r="D290" s="295" t="s">
        <v>8730</v>
      </c>
      <c r="E290" s="298" t="s">
        <v>1972</v>
      </c>
      <c r="F290" s="297" t="str">
        <f t="shared" si="4"/>
        <v>101050</v>
      </c>
    </row>
    <row r="291" spans="1:6">
      <c r="A291" s="291" t="s">
        <v>9006</v>
      </c>
      <c r="B291" s="295" t="s">
        <v>8970</v>
      </c>
      <c r="C291" s="295" t="s">
        <v>8732</v>
      </c>
      <c r="D291" s="295" t="s">
        <v>8733</v>
      </c>
      <c r="E291" s="298" t="s">
        <v>1972</v>
      </c>
      <c r="F291" s="297" t="str">
        <f t="shared" si="4"/>
        <v>101050</v>
      </c>
    </row>
    <row r="292" spans="1:6">
      <c r="A292" s="291" t="s">
        <v>9007</v>
      </c>
      <c r="B292" s="295" t="s">
        <v>8970</v>
      </c>
      <c r="C292" s="295" t="s">
        <v>8735</v>
      </c>
      <c r="D292" s="295" t="s">
        <v>8736</v>
      </c>
      <c r="E292" s="298" t="s">
        <v>1972</v>
      </c>
      <c r="F292" s="297" t="str">
        <f t="shared" si="4"/>
        <v>101050</v>
      </c>
    </row>
    <row r="293" spans="1:6">
      <c r="A293" s="291" t="s">
        <v>9008</v>
      </c>
      <c r="B293" s="295" t="s">
        <v>8970</v>
      </c>
      <c r="C293" s="295" t="s">
        <v>8741</v>
      </c>
      <c r="D293" s="295" t="s">
        <v>8742</v>
      </c>
      <c r="E293" s="298" t="s">
        <v>1972</v>
      </c>
      <c r="F293" s="297" t="str">
        <f t="shared" si="4"/>
        <v>101050</v>
      </c>
    </row>
    <row r="294" spans="1:6">
      <c r="A294" s="291" t="s">
        <v>9009</v>
      </c>
      <c r="B294" s="295" t="s">
        <v>8970</v>
      </c>
      <c r="C294" s="295" t="s">
        <v>8744</v>
      </c>
      <c r="D294" s="295" t="s">
        <v>1253</v>
      </c>
      <c r="E294" s="298" t="s">
        <v>1975</v>
      </c>
      <c r="F294" s="297" t="str">
        <f t="shared" si="4"/>
        <v>101050</v>
      </c>
    </row>
    <row r="295" spans="1:6">
      <c r="A295" s="291" t="s">
        <v>9010</v>
      </c>
      <c r="B295" s="295" t="s">
        <v>8970</v>
      </c>
      <c r="C295" s="295" t="s">
        <v>8746</v>
      </c>
      <c r="D295" s="295" t="s">
        <v>8747</v>
      </c>
      <c r="E295" s="298" t="s">
        <v>1977</v>
      </c>
      <c r="F295" s="297" t="str">
        <f t="shared" si="4"/>
        <v>101050</v>
      </c>
    </row>
    <row r="296" spans="1:6">
      <c r="A296" s="291" t="s">
        <v>9011</v>
      </c>
      <c r="B296" s="295" t="s">
        <v>8970</v>
      </c>
      <c r="C296" s="295" t="s">
        <v>8751</v>
      </c>
      <c r="D296" s="295" t="s">
        <v>1255</v>
      </c>
      <c r="E296" s="298" t="s">
        <v>1980</v>
      </c>
      <c r="F296" s="297" t="str">
        <f t="shared" si="4"/>
        <v>101050</v>
      </c>
    </row>
    <row r="297" spans="1:6">
      <c r="A297" s="291" t="s">
        <v>9012</v>
      </c>
      <c r="B297" s="295" t="s">
        <v>8970</v>
      </c>
      <c r="C297" s="295" t="s">
        <v>8756</v>
      </c>
      <c r="D297" s="295" t="s">
        <v>1590</v>
      </c>
      <c r="E297" s="298" t="s">
        <v>1982</v>
      </c>
      <c r="F297" s="297" t="str">
        <f t="shared" si="4"/>
        <v>101050</v>
      </c>
    </row>
    <row r="298" spans="1:6">
      <c r="A298" s="291" t="s">
        <v>9013</v>
      </c>
      <c r="B298" s="295" t="s">
        <v>8970</v>
      </c>
      <c r="C298" s="295" t="s">
        <v>8761</v>
      </c>
      <c r="D298" s="295" t="s">
        <v>1985</v>
      </c>
      <c r="E298" s="298" t="s">
        <v>1984</v>
      </c>
      <c r="F298" s="297" t="str">
        <f t="shared" si="4"/>
        <v>101050</v>
      </c>
    </row>
    <row r="299" spans="1:6">
      <c r="A299" s="291" t="s">
        <v>9014</v>
      </c>
      <c r="B299" s="295" t="s">
        <v>8970</v>
      </c>
      <c r="C299" s="295" t="s">
        <v>8775</v>
      </c>
      <c r="D299" s="295" t="s">
        <v>1260</v>
      </c>
      <c r="E299" s="298" t="s">
        <v>1987</v>
      </c>
      <c r="F299" s="297" t="str">
        <f t="shared" si="4"/>
        <v>101050</v>
      </c>
    </row>
    <row r="300" spans="1:6">
      <c r="A300" s="291" t="s">
        <v>9015</v>
      </c>
      <c r="B300" s="295" t="s">
        <v>9016</v>
      </c>
      <c r="C300" s="295" t="s">
        <v>541</v>
      </c>
      <c r="D300" s="295" t="s">
        <v>1900</v>
      </c>
      <c r="E300" s="298" t="s">
        <v>1899</v>
      </c>
      <c r="F300" s="297" t="str">
        <f t="shared" si="4"/>
        <v>101100</v>
      </c>
    </row>
    <row r="301" spans="1:6">
      <c r="A301" s="291" t="s">
        <v>9017</v>
      </c>
      <c r="B301" s="295" t="s">
        <v>9018</v>
      </c>
      <c r="C301" s="295" t="s">
        <v>541</v>
      </c>
      <c r="D301" s="295" t="s">
        <v>1990</v>
      </c>
      <c r="E301" s="298" t="s">
        <v>1989</v>
      </c>
      <c r="F301" s="297" t="str">
        <f t="shared" si="4"/>
        <v>103000</v>
      </c>
    </row>
    <row r="302" spans="1:6">
      <c r="A302" s="291" t="s">
        <v>9019</v>
      </c>
      <c r="B302" s="295" t="s">
        <v>9020</v>
      </c>
      <c r="C302" s="295" t="s">
        <v>541</v>
      </c>
      <c r="D302" s="295" t="s">
        <v>1998</v>
      </c>
      <c r="E302" s="298" t="s">
        <v>1997</v>
      </c>
      <c r="F302" s="297" t="str">
        <f t="shared" si="4"/>
        <v>104000</v>
      </c>
    </row>
    <row r="303" spans="1:6">
      <c r="A303" s="291" t="s">
        <v>9021</v>
      </c>
      <c r="B303" s="295" t="s">
        <v>9022</v>
      </c>
      <c r="C303" s="295" t="s">
        <v>541</v>
      </c>
      <c r="D303" s="295" t="s">
        <v>17</v>
      </c>
      <c r="E303" s="298" t="s">
        <v>2260</v>
      </c>
      <c r="F303" s="297" t="str">
        <f t="shared" si="4"/>
        <v>105000</v>
      </c>
    </row>
    <row r="304" spans="1:6">
      <c r="A304" s="291" t="s">
        <v>9023</v>
      </c>
      <c r="B304" s="295" t="s">
        <v>9024</v>
      </c>
      <c r="C304" s="295" t="s">
        <v>541</v>
      </c>
      <c r="D304" s="295" t="s">
        <v>9025</v>
      </c>
      <c r="E304" s="298" t="s">
        <v>2260</v>
      </c>
      <c r="F304" s="297" t="str">
        <f t="shared" si="4"/>
        <v>105050</v>
      </c>
    </row>
    <row r="305" spans="1:6">
      <c r="A305" s="291" t="s">
        <v>9026</v>
      </c>
      <c r="B305" s="295" t="s">
        <v>9024</v>
      </c>
      <c r="C305" s="295" t="s">
        <v>1088</v>
      </c>
      <c r="D305" s="295" t="s">
        <v>9027</v>
      </c>
      <c r="E305" s="298" t="s">
        <v>2260</v>
      </c>
      <c r="F305" s="297" t="str">
        <f t="shared" si="4"/>
        <v>105050</v>
      </c>
    </row>
    <row r="306" spans="1:6">
      <c r="A306" s="291" t="s">
        <v>9028</v>
      </c>
      <c r="B306" s="295" t="s">
        <v>9024</v>
      </c>
      <c r="C306" s="295" t="s">
        <v>1089</v>
      </c>
      <c r="D306" s="295" t="s">
        <v>9029</v>
      </c>
      <c r="E306" s="298" t="s">
        <v>2260</v>
      </c>
      <c r="F306" s="297" t="str">
        <f t="shared" si="4"/>
        <v>105050</v>
      </c>
    </row>
    <row r="307" spans="1:6">
      <c r="A307" s="291" t="s">
        <v>9030</v>
      </c>
      <c r="B307" s="295" t="s">
        <v>9024</v>
      </c>
      <c r="C307" s="295" t="s">
        <v>1098</v>
      </c>
      <c r="D307" s="295" t="s">
        <v>9031</v>
      </c>
      <c r="E307" s="298" t="s">
        <v>2260</v>
      </c>
      <c r="F307" s="297" t="str">
        <f t="shared" si="4"/>
        <v>105050</v>
      </c>
    </row>
    <row r="308" spans="1:6">
      <c r="A308" s="291" t="s">
        <v>9032</v>
      </c>
      <c r="B308" s="295" t="s">
        <v>9024</v>
      </c>
      <c r="C308" s="295" t="s">
        <v>1099</v>
      </c>
      <c r="D308" s="295" t="s">
        <v>9033</v>
      </c>
      <c r="E308" s="298" t="s">
        <v>2260</v>
      </c>
      <c r="F308" s="297" t="str">
        <f t="shared" si="4"/>
        <v>105050</v>
      </c>
    </row>
    <row r="309" spans="1:6">
      <c r="A309" s="291" t="s">
        <v>9034</v>
      </c>
      <c r="B309" s="295" t="s">
        <v>9024</v>
      </c>
      <c r="C309" s="295" t="s">
        <v>9035</v>
      </c>
      <c r="D309" s="295" t="s">
        <v>9036</v>
      </c>
      <c r="E309" s="298" t="s">
        <v>2260</v>
      </c>
      <c r="F309" s="297" t="str">
        <f t="shared" si="4"/>
        <v>105050</v>
      </c>
    </row>
    <row r="310" spans="1:6">
      <c r="A310" s="291" t="s">
        <v>9037</v>
      </c>
      <c r="B310" s="295" t="s">
        <v>9024</v>
      </c>
      <c r="C310" s="295" t="s">
        <v>9038</v>
      </c>
      <c r="D310" s="295" t="s">
        <v>9039</v>
      </c>
      <c r="E310" s="298" t="s">
        <v>2260</v>
      </c>
      <c r="F310" s="297" t="str">
        <f t="shared" si="4"/>
        <v>105050</v>
      </c>
    </row>
    <row r="311" spans="1:6">
      <c r="A311" s="291" t="s">
        <v>9040</v>
      </c>
      <c r="B311" s="295" t="s">
        <v>9041</v>
      </c>
      <c r="C311" s="295" t="s">
        <v>9042</v>
      </c>
      <c r="D311" s="295" t="s">
        <v>9043</v>
      </c>
      <c r="E311" s="298" t="s">
        <v>2260</v>
      </c>
      <c r="F311" s="297" t="str">
        <f t="shared" si="4"/>
        <v>105110</v>
      </c>
    </row>
    <row r="312" spans="1:6">
      <c r="A312" s="291" t="s">
        <v>9044</v>
      </c>
      <c r="B312" s="295" t="s">
        <v>9041</v>
      </c>
      <c r="C312" s="295" t="s">
        <v>1088</v>
      </c>
      <c r="D312" s="295" t="s">
        <v>9045</v>
      </c>
      <c r="E312" s="298" t="s">
        <v>2260</v>
      </c>
      <c r="F312" s="297" t="str">
        <f t="shared" si="4"/>
        <v>105110</v>
      </c>
    </row>
    <row r="313" spans="1:6">
      <c r="A313" s="291" t="s">
        <v>9046</v>
      </c>
      <c r="B313" s="295" t="s">
        <v>9041</v>
      </c>
      <c r="C313" s="295" t="s">
        <v>1089</v>
      </c>
      <c r="D313" s="295" t="s">
        <v>9047</v>
      </c>
      <c r="E313" s="298" t="s">
        <v>2260</v>
      </c>
      <c r="F313" s="297" t="str">
        <f t="shared" si="4"/>
        <v>105110</v>
      </c>
    </row>
    <row r="314" spans="1:6">
      <c r="A314" s="291" t="s">
        <v>9048</v>
      </c>
      <c r="B314" s="295" t="s">
        <v>9041</v>
      </c>
      <c r="C314" s="295" t="s">
        <v>9049</v>
      </c>
      <c r="D314" s="295" t="s">
        <v>9050</v>
      </c>
      <c r="E314" s="298" t="s">
        <v>2260</v>
      </c>
      <c r="F314" s="297" t="str">
        <f t="shared" si="4"/>
        <v>105110</v>
      </c>
    </row>
    <row r="315" spans="1:6">
      <c r="A315" s="291" t="s">
        <v>9051</v>
      </c>
      <c r="B315" s="295" t="s">
        <v>9041</v>
      </c>
      <c r="C315" s="295" t="s">
        <v>1098</v>
      </c>
      <c r="D315" s="295" t="s">
        <v>9052</v>
      </c>
      <c r="E315" s="298" t="s">
        <v>2260</v>
      </c>
      <c r="F315" s="297" t="str">
        <f t="shared" si="4"/>
        <v>105110</v>
      </c>
    </row>
    <row r="316" spans="1:6">
      <c r="A316" s="291" t="s">
        <v>9053</v>
      </c>
      <c r="B316" s="295" t="s">
        <v>9041</v>
      </c>
      <c r="C316" s="295" t="s">
        <v>1099</v>
      </c>
      <c r="D316" s="295" t="s">
        <v>9052</v>
      </c>
      <c r="E316" s="298" t="s">
        <v>2260</v>
      </c>
      <c r="F316" s="297" t="str">
        <f t="shared" si="4"/>
        <v>105110</v>
      </c>
    </row>
    <row r="317" spans="1:6">
      <c r="A317" s="291" t="s">
        <v>9054</v>
      </c>
      <c r="B317" s="295" t="s">
        <v>9041</v>
      </c>
      <c r="C317" s="295" t="s">
        <v>9035</v>
      </c>
      <c r="D317" s="295" t="s">
        <v>9055</v>
      </c>
      <c r="E317" s="298" t="s">
        <v>2260</v>
      </c>
      <c r="F317" s="297" t="str">
        <f t="shared" si="4"/>
        <v>105110</v>
      </c>
    </row>
    <row r="318" spans="1:6">
      <c r="A318" s="291" t="s">
        <v>9056</v>
      </c>
      <c r="B318" s="295" t="s">
        <v>9041</v>
      </c>
      <c r="C318" s="295" t="s">
        <v>9038</v>
      </c>
      <c r="D318" s="295" t="s">
        <v>9057</v>
      </c>
      <c r="E318" s="298" t="s">
        <v>2260</v>
      </c>
      <c r="F318" s="297" t="str">
        <f t="shared" si="4"/>
        <v>105110</v>
      </c>
    </row>
    <row r="319" spans="1:6">
      <c r="A319" s="291" t="s">
        <v>9058</v>
      </c>
      <c r="B319" s="295" t="s">
        <v>9059</v>
      </c>
      <c r="C319" s="295" t="s">
        <v>9042</v>
      </c>
      <c r="D319" s="295" t="s">
        <v>9060</v>
      </c>
      <c r="E319" s="298" t="s">
        <v>2260</v>
      </c>
      <c r="F319" s="297" t="str">
        <f t="shared" si="4"/>
        <v>105125</v>
      </c>
    </row>
    <row r="320" spans="1:6">
      <c r="A320" s="291" t="s">
        <v>9061</v>
      </c>
      <c r="B320" s="295" t="s">
        <v>9059</v>
      </c>
      <c r="C320" s="295" t="s">
        <v>1088</v>
      </c>
      <c r="D320" s="295" t="s">
        <v>9062</v>
      </c>
      <c r="E320" s="298" t="s">
        <v>2260</v>
      </c>
      <c r="F320" s="297" t="str">
        <f t="shared" si="4"/>
        <v>105125</v>
      </c>
    </row>
    <row r="321" spans="1:6">
      <c r="A321" s="291" t="s">
        <v>9063</v>
      </c>
      <c r="B321" s="295" t="s">
        <v>9059</v>
      </c>
      <c r="C321" s="295" t="s">
        <v>1089</v>
      </c>
      <c r="D321" s="295" t="s">
        <v>9064</v>
      </c>
      <c r="E321" s="298" t="s">
        <v>2260</v>
      </c>
      <c r="F321" s="297" t="str">
        <f t="shared" si="4"/>
        <v>105125</v>
      </c>
    </row>
    <row r="322" spans="1:6">
      <c r="A322" s="291" t="s">
        <v>9065</v>
      </c>
      <c r="B322" s="295" t="s">
        <v>9059</v>
      </c>
      <c r="C322" s="295" t="s">
        <v>9049</v>
      </c>
      <c r="D322" s="295" t="s">
        <v>9060</v>
      </c>
      <c r="E322" s="298" t="s">
        <v>2260</v>
      </c>
      <c r="F322" s="297" t="str">
        <f t="shared" si="4"/>
        <v>105125</v>
      </c>
    </row>
    <row r="323" spans="1:6">
      <c r="A323" s="291" t="s">
        <v>9066</v>
      </c>
      <c r="B323" s="295" t="s">
        <v>9059</v>
      </c>
      <c r="C323" s="295" t="s">
        <v>1098</v>
      </c>
      <c r="D323" s="295" t="s">
        <v>9067</v>
      </c>
      <c r="E323" s="298" t="s">
        <v>2260</v>
      </c>
      <c r="F323" s="297" t="str">
        <f t="shared" si="4"/>
        <v>105125</v>
      </c>
    </row>
    <row r="324" spans="1:6">
      <c r="A324" s="291" t="s">
        <v>9068</v>
      </c>
      <c r="B324" s="295" t="s">
        <v>9059</v>
      </c>
      <c r="C324" s="295" t="s">
        <v>1099</v>
      </c>
      <c r="D324" s="295" t="s">
        <v>9067</v>
      </c>
      <c r="E324" s="298" t="s">
        <v>2260</v>
      </c>
      <c r="F324" s="297" t="str">
        <f t="shared" si="4"/>
        <v>105125</v>
      </c>
    </row>
    <row r="325" spans="1:6">
      <c r="A325" s="291" t="s">
        <v>9069</v>
      </c>
      <c r="B325" s="295" t="s">
        <v>9059</v>
      </c>
      <c r="C325" s="295" t="s">
        <v>9035</v>
      </c>
      <c r="D325" s="295" t="s">
        <v>9070</v>
      </c>
      <c r="E325" s="298" t="s">
        <v>2260</v>
      </c>
      <c r="F325" s="297" t="str">
        <f t="shared" si="4"/>
        <v>105125</v>
      </c>
    </row>
    <row r="326" spans="1:6">
      <c r="A326" s="291" t="s">
        <v>9071</v>
      </c>
      <c r="B326" s="295" t="s">
        <v>9059</v>
      </c>
      <c r="C326" s="295" t="s">
        <v>9038</v>
      </c>
      <c r="D326" s="295" t="s">
        <v>9072</v>
      </c>
      <c r="E326" s="298" t="s">
        <v>2260</v>
      </c>
      <c r="F326" s="297" t="str">
        <f t="shared" si="4"/>
        <v>105125</v>
      </c>
    </row>
    <row r="327" spans="1:6">
      <c r="A327" s="291" t="s">
        <v>9073</v>
      </c>
      <c r="B327" s="295" t="s">
        <v>9074</v>
      </c>
      <c r="C327" s="295" t="s">
        <v>541</v>
      </c>
      <c r="D327" s="295" t="s">
        <v>9075</v>
      </c>
      <c r="E327" s="298" t="s">
        <v>2260</v>
      </c>
      <c r="F327" s="297" t="str">
        <f t="shared" si="4"/>
        <v>105150</v>
      </c>
    </row>
    <row r="328" spans="1:6">
      <c r="A328" s="291" t="s">
        <v>9076</v>
      </c>
      <c r="B328" s="295" t="s">
        <v>9074</v>
      </c>
      <c r="C328" s="295" t="s">
        <v>9042</v>
      </c>
      <c r="D328" s="295" t="s">
        <v>9075</v>
      </c>
      <c r="E328" s="298" t="s">
        <v>2260</v>
      </c>
      <c r="F328" s="297" t="str">
        <f t="shared" si="4"/>
        <v>105150</v>
      </c>
    </row>
    <row r="329" spans="1:6">
      <c r="A329" s="291" t="s">
        <v>9077</v>
      </c>
      <c r="B329" s="295" t="s">
        <v>9074</v>
      </c>
      <c r="C329" s="295" t="s">
        <v>1088</v>
      </c>
      <c r="D329" s="295" t="s">
        <v>9078</v>
      </c>
      <c r="E329" s="298" t="s">
        <v>2260</v>
      </c>
      <c r="F329" s="297" t="str">
        <f t="shared" si="4"/>
        <v>105150</v>
      </c>
    </row>
    <row r="330" spans="1:6">
      <c r="A330" s="291" t="s">
        <v>9079</v>
      </c>
      <c r="B330" s="295" t="s">
        <v>9074</v>
      </c>
      <c r="C330" s="295" t="s">
        <v>1089</v>
      </c>
      <c r="D330" s="295" t="s">
        <v>9080</v>
      </c>
      <c r="E330" s="298" t="s">
        <v>2260</v>
      </c>
      <c r="F330" s="297" t="str">
        <f t="shared" si="4"/>
        <v>105150</v>
      </c>
    </row>
    <row r="331" spans="1:6">
      <c r="A331" s="291" t="s">
        <v>9081</v>
      </c>
      <c r="B331" s="295" t="s">
        <v>9074</v>
      </c>
      <c r="C331" s="295" t="s">
        <v>9049</v>
      </c>
      <c r="D331" s="295" t="s">
        <v>9075</v>
      </c>
      <c r="E331" s="298" t="s">
        <v>2260</v>
      </c>
      <c r="F331" s="297" t="str">
        <f t="shared" ref="F331:F394" si="5">B331</f>
        <v>105150</v>
      </c>
    </row>
    <row r="332" spans="1:6">
      <c r="A332" s="291" t="s">
        <v>9082</v>
      </c>
      <c r="B332" s="295" t="s">
        <v>9074</v>
      </c>
      <c r="C332" s="295" t="s">
        <v>1098</v>
      </c>
      <c r="D332" s="295" t="s">
        <v>9083</v>
      </c>
      <c r="E332" s="298" t="s">
        <v>2260</v>
      </c>
      <c r="F332" s="297" t="str">
        <f t="shared" si="5"/>
        <v>105150</v>
      </c>
    </row>
    <row r="333" spans="1:6">
      <c r="A333" s="291" t="s">
        <v>9084</v>
      </c>
      <c r="B333" s="295" t="s">
        <v>9074</v>
      </c>
      <c r="C333" s="295" t="s">
        <v>1099</v>
      </c>
      <c r="D333" s="295" t="s">
        <v>9083</v>
      </c>
      <c r="E333" s="298" t="s">
        <v>2260</v>
      </c>
      <c r="F333" s="297" t="str">
        <f t="shared" si="5"/>
        <v>105150</v>
      </c>
    </row>
    <row r="334" spans="1:6">
      <c r="A334" s="291" t="s">
        <v>9085</v>
      </c>
      <c r="B334" s="295" t="s">
        <v>9074</v>
      </c>
      <c r="C334" s="295" t="s">
        <v>9035</v>
      </c>
      <c r="D334" s="295" t="s">
        <v>9086</v>
      </c>
      <c r="E334" s="298" t="s">
        <v>2260</v>
      </c>
      <c r="F334" s="297" t="str">
        <f t="shared" si="5"/>
        <v>105150</v>
      </c>
    </row>
    <row r="335" spans="1:6">
      <c r="A335" s="291" t="s">
        <v>9087</v>
      </c>
      <c r="B335" s="295" t="s">
        <v>9074</v>
      </c>
      <c r="C335" s="295" t="s">
        <v>9038</v>
      </c>
      <c r="D335" s="295" t="s">
        <v>9088</v>
      </c>
      <c r="E335" s="298" t="s">
        <v>2260</v>
      </c>
      <c r="F335" s="297" t="str">
        <f t="shared" si="5"/>
        <v>105150</v>
      </c>
    </row>
    <row r="336" spans="1:6">
      <c r="A336" s="291" t="s">
        <v>9089</v>
      </c>
      <c r="B336" s="295" t="s">
        <v>9090</v>
      </c>
      <c r="C336" s="295" t="s">
        <v>9042</v>
      </c>
      <c r="D336" s="295" t="s">
        <v>9091</v>
      </c>
      <c r="E336" s="298" t="s">
        <v>2260</v>
      </c>
      <c r="F336" s="297" t="str">
        <f t="shared" si="5"/>
        <v>105175</v>
      </c>
    </row>
    <row r="337" spans="1:6">
      <c r="A337" s="291" t="s">
        <v>9092</v>
      </c>
      <c r="B337" s="295" t="s">
        <v>9090</v>
      </c>
      <c r="C337" s="295" t="s">
        <v>1088</v>
      </c>
      <c r="D337" s="295" t="s">
        <v>9093</v>
      </c>
      <c r="E337" s="298" t="s">
        <v>2260</v>
      </c>
      <c r="F337" s="297" t="str">
        <f t="shared" si="5"/>
        <v>105175</v>
      </c>
    </row>
    <row r="338" spans="1:6">
      <c r="A338" s="291" t="s">
        <v>9094</v>
      </c>
      <c r="B338" s="295" t="s">
        <v>9090</v>
      </c>
      <c r="C338" s="295" t="s">
        <v>1089</v>
      </c>
      <c r="D338" s="295" t="s">
        <v>9095</v>
      </c>
      <c r="E338" s="298" t="s">
        <v>2260</v>
      </c>
      <c r="F338" s="297" t="str">
        <f t="shared" si="5"/>
        <v>105175</v>
      </c>
    </row>
    <row r="339" spans="1:6">
      <c r="A339" s="291" t="s">
        <v>9096</v>
      </c>
      <c r="B339" s="295" t="s">
        <v>9090</v>
      </c>
      <c r="C339" s="295" t="s">
        <v>9049</v>
      </c>
      <c r="D339" s="295" t="s">
        <v>9091</v>
      </c>
      <c r="E339" s="298" t="s">
        <v>2260</v>
      </c>
      <c r="F339" s="297" t="str">
        <f t="shared" si="5"/>
        <v>105175</v>
      </c>
    </row>
    <row r="340" spans="1:6">
      <c r="A340" s="291" t="s">
        <v>9097</v>
      </c>
      <c r="B340" s="295" t="s">
        <v>9090</v>
      </c>
      <c r="C340" s="295" t="s">
        <v>1098</v>
      </c>
      <c r="D340" s="295" t="s">
        <v>9098</v>
      </c>
      <c r="E340" s="298" t="s">
        <v>2260</v>
      </c>
      <c r="F340" s="297" t="str">
        <f t="shared" si="5"/>
        <v>105175</v>
      </c>
    </row>
    <row r="341" spans="1:6">
      <c r="A341" s="291" t="s">
        <v>9099</v>
      </c>
      <c r="B341" s="295" t="s">
        <v>9090</v>
      </c>
      <c r="C341" s="295" t="s">
        <v>1099</v>
      </c>
      <c r="D341" s="295" t="s">
        <v>9098</v>
      </c>
      <c r="E341" s="298" t="s">
        <v>2260</v>
      </c>
      <c r="F341" s="297" t="str">
        <f t="shared" si="5"/>
        <v>105175</v>
      </c>
    </row>
    <row r="342" spans="1:6">
      <c r="A342" s="291" t="s">
        <v>9100</v>
      </c>
      <c r="B342" s="295" t="s">
        <v>9090</v>
      </c>
      <c r="C342" s="295" t="s">
        <v>9035</v>
      </c>
      <c r="D342" s="295" t="s">
        <v>9101</v>
      </c>
      <c r="E342" s="298" t="s">
        <v>2260</v>
      </c>
      <c r="F342" s="297" t="str">
        <f t="shared" si="5"/>
        <v>105175</v>
      </c>
    </row>
    <row r="343" spans="1:6">
      <c r="A343" s="291" t="s">
        <v>9102</v>
      </c>
      <c r="B343" s="295" t="s">
        <v>9090</v>
      </c>
      <c r="C343" s="295" t="s">
        <v>9038</v>
      </c>
      <c r="D343" s="295" t="s">
        <v>9101</v>
      </c>
      <c r="E343" s="298" t="s">
        <v>2260</v>
      </c>
      <c r="F343" s="297" t="str">
        <f t="shared" si="5"/>
        <v>105175</v>
      </c>
    </row>
    <row r="344" spans="1:6">
      <c r="A344" s="291" t="s">
        <v>9103</v>
      </c>
      <c r="B344" s="295" t="s">
        <v>9104</v>
      </c>
      <c r="C344" s="295" t="s">
        <v>9042</v>
      </c>
      <c r="D344" s="295" t="s">
        <v>9105</v>
      </c>
      <c r="E344" s="298" t="s">
        <v>2260</v>
      </c>
      <c r="F344" s="297" t="str">
        <f t="shared" si="5"/>
        <v>105200</v>
      </c>
    </row>
    <row r="345" spans="1:6">
      <c r="A345" s="291" t="s">
        <v>9106</v>
      </c>
      <c r="B345" s="295" t="s">
        <v>9104</v>
      </c>
      <c r="C345" s="295" t="s">
        <v>1088</v>
      </c>
      <c r="D345" s="295" t="s">
        <v>9107</v>
      </c>
      <c r="E345" s="298" t="s">
        <v>2260</v>
      </c>
      <c r="F345" s="297" t="str">
        <f t="shared" si="5"/>
        <v>105200</v>
      </c>
    </row>
    <row r="346" spans="1:6">
      <c r="A346" s="291" t="s">
        <v>9108</v>
      </c>
      <c r="B346" s="295" t="s">
        <v>9104</v>
      </c>
      <c r="C346" s="295" t="s">
        <v>1089</v>
      </c>
      <c r="D346" s="295" t="s">
        <v>9109</v>
      </c>
      <c r="E346" s="298" t="s">
        <v>2260</v>
      </c>
      <c r="F346" s="297" t="str">
        <f t="shared" si="5"/>
        <v>105200</v>
      </c>
    </row>
    <row r="347" spans="1:6">
      <c r="A347" s="291" t="s">
        <v>9110</v>
      </c>
      <c r="B347" s="295" t="s">
        <v>9104</v>
      </c>
      <c r="C347" s="295" t="s">
        <v>9049</v>
      </c>
      <c r="D347" s="295" t="s">
        <v>9111</v>
      </c>
      <c r="E347" s="298" t="s">
        <v>2260</v>
      </c>
      <c r="F347" s="297" t="str">
        <f t="shared" si="5"/>
        <v>105200</v>
      </c>
    </row>
    <row r="348" spans="1:6">
      <c r="A348" s="291" t="s">
        <v>9112</v>
      </c>
      <c r="B348" s="295" t="s">
        <v>9104</v>
      </c>
      <c r="C348" s="295" t="s">
        <v>1098</v>
      </c>
      <c r="D348" s="295" t="s">
        <v>9113</v>
      </c>
      <c r="E348" s="298" t="s">
        <v>2260</v>
      </c>
      <c r="F348" s="297" t="str">
        <f t="shared" si="5"/>
        <v>105200</v>
      </c>
    </row>
    <row r="349" spans="1:6">
      <c r="A349" s="291" t="s">
        <v>9114</v>
      </c>
      <c r="B349" s="295" t="s">
        <v>9104</v>
      </c>
      <c r="C349" s="295" t="s">
        <v>1099</v>
      </c>
      <c r="D349" s="295" t="s">
        <v>9113</v>
      </c>
      <c r="E349" s="298" t="s">
        <v>2260</v>
      </c>
      <c r="F349" s="297" t="str">
        <f t="shared" si="5"/>
        <v>105200</v>
      </c>
    </row>
    <row r="350" spans="1:6">
      <c r="A350" s="291" t="s">
        <v>9115</v>
      </c>
      <c r="B350" s="295" t="s">
        <v>9104</v>
      </c>
      <c r="C350" s="295" t="s">
        <v>9035</v>
      </c>
      <c r="D350" s="295" t="s">
        <v>9116</v>
      </c>
      <c r="E350" s="298" t="s">
        <v>2260</v>
      </c>
      <c r="F350" s="297" t="str">
        <f t="shared" si="5"/>
        <v>105200</v>
      </c>
    </row>
    <row r="351" spans="1:6">
      <c r="A351" s="291" t="s">
        <v>9117</v>
      </c>
      <c r="B351" s="295" t="s">
        <v>9104</v>
      </c>
      <c r="C351" s="295" t="s">
        <v>9038</v>
      </c>
      <c r="D351" s="295" t="s">
        <v>9116</v>
      </c>
      <c r="E351" s="298" t="s">
        <v>2260</v>
      </c>
      <c r="F351" s="297" t="str">
        <f t="shared" si="5"/>
        <v>105200</v>
      </c>
    </row>
    <row r="352" spans="1:6">
      <c r="A352" s="291" t="s">
        <v>9118</v>
      </c>
      <c r="B352" s="295" t="s">
        <v>9119</v>
      </c>
      <c r="C352" s="295" t="s">
        <v>9042</v>
      </c>
      <c r="D352" s="295" t="s">
        <v>9120</v>
      </c>
      <c r="E352" s="298" t="s">
        <v>2260</v>
      </c>
      <c r="F352" s="297" t="str">
        <f t="shared" si="5"/>
        <v>105250</v>
      </c>
    </row>
    <row r="353" spans="1:6">
      <c r="A353" s="291" t="s">
        <v>9121</v>
      </c>
      <c r="B353" s="295" t="s">
        <v>9119</v>
      </c>
      <c r="C353" s="295" t="s">
        <v>1088</v>
      </c>
      <c r="D353" s="295" t="s">
        <v>9122</v>
      </c>
      <c r="E353" s="298" t="s">
        <v>2260</v>
      </c>
      <c r="F353" s="297" t="str">
        <f t="shared" si="5"/>
        <v>105250</v>
      </c>
    </row>
    <row r="354" spans="1:6">
      <c r="A354" s="291" t="s">
        <v>9123</v>
      </c>
      <c r="B354" s="295" t="s">
        <v>9119</v>
      </c>
      <c r="C354" s="295" t="s">
        <v>1089</v>
      </c>
      <c r="D354" s="295" t="s">
        <v>9124</v>
      </c>
      <c r="E354" s="298" t="s">
        <v>2260</v>
      </c>
      <c r="F354" s="297" t="str">
        <f t="shared" si="5"/>
        <v>105250</v>
      </c>
    </row>
    <row r="355" spans="1:6">
      <c r="A355" s="291" t="s">
        <v>9125</v>
      </c>
      <c r="B355" s="295" t="s">
        <v>9119</v>
      </c>
      <c r="C355" s="295" t="s">
        <v>9049</v>
      </c>
      <c r="D355" s="295" t="s">
        <v>9126</v>
      </c>
      <c r="E355" s="298" t="s">
        <v>2260</v>
      </c>
      <c r="F355" s="297" t="str">
        <f t="shared" si="5"/>
        <v>105250</v>
      </c>
    </row>
    <row r="356" spans="1:6">
      <c r="A356" s="291" t="s">
        <v>9127</v>
      </c>
      <c r="B356" s="295" t="s">
        <v>9119</v>
      </c>
      <c r="C356" s="295" t="s">
        <v>1098</v>
      </c>
      <c r="D356" s="295" t="s">
        <v>9128</v>
      </c>
      <c r="E356" s="298" t="s">
        <v>2260</v>
      </c>
      <c r="F356" s="297" t="str">
        <f t="shared" si="5"/>
        <v>105250</v>
      </c>
    </row>
    <row r="357" spans="1:6">
      <c r="A357" s="291" t="s">
        <v>9129</v>
      </c>
      <c r="B357" s="295" t="s">
        <v>9119</v>
      </c>
      <c r="C357" s="295" t="s">
        <v>1099</v>
      </c>
      <c r="D357" s="295" t="s">
        <v>9128</v>
      </c>
      <c r="E357" s="298" t="s">
        <v>2260</v>
      </c>
      <c r="F357" s="297" t="str">
        <f t="shared" si="5"/>
        <v>105250</v>
      </c>
    </row>
    <row r="358" spans="1:6">
      <c r="A358" s="291" t="s">
        <v>9130</v>
      </c>
      <c r="B358" s="295" t="s">
        <v>9119</v>
      </c>
      <c r="C358" s="295" t="s">
        <v>9035</v>
      </c>
      <c r="D358" s="295" t="s">
        <v>9131</v>
      </c>
      <c r="E358" s="298" t="s">
        <v>2260</v>
      </c>
      <c r="F358" s="297" t="str">
        <f t="shared" si="5"/>
        <v>105250</v>
      </c>
    </row>
    <row r="359" spans="1:6">
      <c r="A359" s="291" t="s">
        <v>9132</v>
      </c>
      <c r="B359" s="295" t="s">
        <v>9119</v>
      </c>
      <c r="C359" s="295" t="s">
        <v>9038</v>
      </c>
      <c r="D359" s="295" t="s">
        <v>9131</v>
      </c>
      <c r="E359" s="298" t="s">
        <v>2260</v>
      </c>
      <c r="F359" s="297" t="str">
        <f t="shared" si="5"/>
        <v>105250</v>
      </c>
    </row>
    <row r="360" spans="1:6">
      <c r="A360" s="291" t="s">
        <v>9133</v>
      </c>
      <c r="B360" s="295" t="s">
        <v>9134</v>
      </c>
      <c r="C360" s="295" t="s">
        <v>541</v>
      </c>
      <c r="D360" s="295" t="s">
        <v>9135</v>
      </c>
      <c r="E360" s="298" t="s">
        <v>2260</v>
      </c>
      <c r="F360" s="297" t="str">
        <f t="shared" si="5"/>
        <v>105260</v>
      </c>
    </row>
    <row r="361" spans="1:6">
      <c r="A361" s="291" t="s">
        <v>9136</v>
      </c>
      <c r="B361" s="295" t="s">
        <v>9134</v>
      </c>
      <c r="C361" s="295" t="s">
        <v>9042</v>
      </c>
      <c r="D361" s="295" t="s">
        <v>9137</v>
      </c>
      <c r="E361" s="298" t="s">
        <v>2260</v>
      </c>
      <c r="F361" s="297" t="str">
        <f t="shared" si="5"/>
        <v>105260</v>
      </c>
    </row>
    <row r="362" spans="1:6">
      <c r="A362" s="291" t="s">
        <v>9138</v>
      </c>
      <c r="B362" s="295" t="s">
        <v>9134</v>
      </c>
      <c r="C362" s="295" t="s">
        <v>1088</v>
      </c>
      <c r="D362" s="295" t="s">
        <v>9139</v>
      </c>
      <c r="E362" s="298" t="s">
        <v>2260</v>
      </c>
      <c r="F362" s="297" t="str">
        <f t="shared" si="5"/>
        <v>105260</v>
      </c>
    </row>
    <row r="363" spans="1:6">
      <c r="A363" s="291" t="s">
        <v>9140</v>
      </c>
      <c r="B363" s="295" t="s">
        <v>9134</v>
      </c>
      <c r="C363" s="295" t="s">
        <v>1089</v>
      </c>
      <c r="D363" s="295" t="s">
        <v>9141</v>
      </c>
      <c r="E363" s="298" t="s">
        <v>2260</v>
      </c>
      <c r="F363" s="297" t="str">
        <f t="shared" si="5"/>
        <v>105260</v>
      </c>
    </row>
    <row r="364" spans="1:6">
      <c r="A364" s="291" t="s">
        <v>9142</v>
      </c>
      <c r="B364" s="295" t="s">
        <v>9134</v>
      </c>
      <c r="C364" s="295" t="s">
        <v>9049</v>
      </c>
      <c r="D364" s="295" t="s">
        <v>9143</v>
      </c>
      <c r="E364" s="298" t="s">
        <v>2260</v>
      </c>
      <c r="F364" s="297" t="str">
        <f t="shared" si="5"/>
        <v>105260</v>
      </c>
    </row>
    <row r="365" spans="1:6">
      <c r="A365" s="291" t="s">
        <v>9144</v>
      </c>
      <c r="B365" s="295" t="s">
        <v>9134</v>
      </c>
      <c r="C365" s="295" t="s">
        <v>1098</v>
      </c>
      <c r="D365" s="295" t="s">
        <v>9145</v>
      </c>
      <c r="E365" s="298" t="s">
        <v>2260</v>
      </c>
      <c r="F365" s="297" t="str">
        <f t="shared" si="5"/>
        <v>105260</v>
      </c>
    </row>
    <row r="366" spans="1:6">
      <c r="A366" s="291" t="s">
        <v>9146</v>
      </c>
      <c r="B366" s="295" t="s">
        <v>9134</v>
      </c>
      <c r="C366" s="295" t="s">
        <v>1099</v>
      </c>
      <c r="D366" s="295" t="s">
        <v>9145</v>
      </c>
      <c r="E366" s="298" t="s">
        <v>2260</v>
      </c>
      <c r="F366" s="297" t="str">
        <f t="shared" si="5"/>
        <v>105260</v>
      </c>
    </row>
    <row r="367" spans="1:6">
      <c r="A367" s="291" t="s">
        <v>9147</v>
      </c>
      <c r="B367" s="295" t="s">
        <v>9134</v>
      </c>
      <c r="C367" s="295" t="s">
        <v>9035</v>
      </c>
      <c r="D367" s="295" t="s">
        <v>9148</v>
      </c>
      <c r="E367" s="298" t="s">
        <v>2260</v>
      </c>
      <c r="F367" s="297" t="str">
        <f t="shared" si="5"/>
        <v>105260</v>
      </c>
    </row>
    <row r="368" spans="1:6">
      <c r="A368" s="291" t="s">
        <v>9149</v>
      </c>
      <c r="B368" s="295" t="s">
        <v>9134</v>
      </c>
      <c r="C368" s="295" t="s">
        <v>9038</v>
      </c>
      <c r="D368" s="295" t="s">
        <v>9148</v>
      </c>
      <c r="E368" s="298" t="s">
        <v>2260</v>
      </c>
      <c r="F368" s="297" t="str">
        <f t="shared" si="5"/>
        <v>105260</v>
      </c>
    </row>
    <row r="369" spans="1:6">
      <c r="A369" s="291" t="s">
        <v>9150</v>
      </c>
      <c r="B369" s="295" t="s">
        <v>9151</v>
      </c>
      <c r="C369" s="295" t="s">
        <v>541</v>
      </c>
      <c r="D369" s="295" t="s">
        <v>9152</v>
      </c>
      <c r="E369" s="298" t="s">
        <v>2260</v>
      </c>
      <c r="F369" s="297" t="str">
        <f t="shared" si="5"/>
        <v>105270</v>
      </c>
    </row>
    <row r="370" spans="1:6">
      <c r="A370" s="291" t="s">
        <v>9153</v>
      </c>
      <c r="B370" s="295" t="s">
        <v>9151</v>
      </c>
      <c r="C370" s="295" t="s">
        <v>9042</v>
      </c>
      <c r="D370" s="295" t="s">
        <v>9152</v>
      </c>
      <c r="E370" s="298" t="s">
        <v>2260</v>
      </c>
      <c r="F370" s="297" t="str">
        <f t="shared" si="5"/>
        <v>105270</v>
      </c>
    </row>
    <row r="371" spans="1:6">
      <c r="A371" s="291" t="s">
        <v>9154</v>
      </c>
      <c r="B371" s="295" t="s">
        <v>9151</v>
      </c>
      <c r="C371" s="295" t="s">
        <v>1088</v>
      </c>
      <c r="D371" s="295" t="s">
        <v>9155</v>
      </c>
      <c r="E371" s="298" t="s">
        <v>2260</v>
      </c>
      <c r="F371" s="297" t="str">
        <f t="shared" si="5"/>
        <v>105270</v>
      </c>
    </row>
    <row r="372" spans="1:6">
      <c r="A372" s="291" t="s">
        <v>9156</v>
      </c>
      <c r="B372" s="295" t="s">
        <v>9151</v>
      </c>
      <c r="C372" s="295" t="s">
        <v>1089</v>
      </c>
      <c r="D372" s="295" t="s">
        <v>9155</v>
      </c>
      <c r="E372" s="298" t="s">
        <v>2260</v>
      </c>
      <c r="F372" s="297" t="str">
        <f t="shared" si="5"/>
        <v>105270</v>
      </c>
    </row>
    <row r="373" spans="1:6">
      <c r="A373" s="291" t="s">
        <v>9157</v>
      </c>
      <c r="B373" s="295" t="s">
        <v>9151</v>
      </c>
      <c r="C373" s="295" t="s">
        <v>9049</v>
      </c>
      <c r="D373" s="295" t="s">
        <v>9152</v>
      </c>
      <c r="E373" s="298" t="s">
        <v>2260</v>
      </c>
      <c r="F373" s="297" t="str">
        <f t="shared" si="5"/>
        <v>105270</v>
      </c>
    </row>
    <row r="374" spans="1:6">
      <c r="A374" s="291" t="s">
        <v>9158</v>
      </c>
      <c r="B374" s="295" t="s">
        <v>9151</v>
      </c>
      <c r="C374" s="295" t="s">
        <v>1098</v>
      </c>
      <c r="D374" s="295" t="s">
        <v>9159</v>
      </c>
      <c r="E374" s="298" t="s">
        <v>2260</v>
      </c>
      <c r="F374" s="297" t="str">
        <f t="shared" si="5"/>
        <v>105270</v>
      </c>
    </row>
    <row r="375" spans="1:6">
      <c r="A375" s="291" t="s">
        <v>9160</v>
      </c>
      <c r="B375" s="295" t="s">
        <v>9151</v>
      </c>
      <c r="C375" s="295" t="s">
        <v>1099</v>
      </c>
      <c r="D375" s="295" t="s">
        <v>9159</v>
      </c>
      <c r="E375" s="298" t="s">
        <v>2260</v>
      </c>
      <c r="F375" s="297" t="str">
        <f t="shared" si="5"/>
        <v>105270</v>
      </c>
    </row>
    <row r="376" spans="1:6">
      <c r="A376" s="291" t="s">
        <v>9161</v>
      </c>
      <c r="B376" s="295" t="s">
        <v>9151</v>
      </c>
      <c r="C376" s="295" t="s">
        <v>9035</v>
      </c>
      <c r="D376" s="295" t="s">
        <v>9162</v>
      </c>
      <c r="E376" s="298" t="s">
        <v>2260</v>
      </c>
      <c r="F376" s="297" t="str">
        <f t="shared" si="5"/>
        <v>105270</v>
      </c>
    </row>
    <row r="377" spans="1:6">
      <c r="A377" s="291" t="s">
        <v>9163</v>
      </c>
      <c r="B377" s="295" t="s">
        <v>9151</v>
      </c>
      <c r="C377" s="295" t="s">
        <v>9038</v>
      </c>
      <c r="D377" s="295" t="s">
        <v>9162</v>
      </c>
      <c r="E377" s="298" t="s">
        <v>2260</v>
      </c>
      <c r="F377" s="297" t="str">
        <f t="shared" si="5"/>
        <v>105270</v>
      </c>
    </row>
    <row r="378" spans="1:6">
      <c r="A378" s="291" t="s">
        <v>9164</v>
      </c>
      <c r="B378" s="295" t="s">
        <v>9165</v>
      </c>
      <c r="C378" s="295" t="s">
        <v>9042</v>
      </c>
      <c r="D378" s="295" t="s">
        <v>9166</v>
      </c>
      <c r="E378" s="298" t="s">
        <v>2260</v>
      </c>
      <c r="F378" s="297" t="str">
        <f t="shared" si="5"/>
        <v>105275</v>
      </c>
    </row>
    <row r="379" spans="1:6">
      <c r="A379" s="291" t="s">
        <v>9167</v>
      </c>
      <c r="B379" s="295" t="s">
        <v>9165</v>
      </c>
      <c r="C379" s="295" t="s">
        <v>1088</v>
      </c>
      <c r="D379" s="295" t="s">
        <v>9168</v>
      </c>
      <c r="E379" s="298" t="s">
        <v>2260</v>
      </c>
      <c r="F379" s="297" t="str">
        <f t="shared" si="5"/>
        <v>105275</v>
      </c>
    </row>
    <row r="380" spans="1:6">
      <c r="A380" s="291" t="s">
        <v>9169</v>
      </c>
      <c r="B380" s="295" t="s">
        <v>9165</v>
      </c>
      <c r="C380" s="295" t="s">
        <v>1089</v>
      </c>
      <c r="D380" s="295" t="s">
        <v>9168</v>
      </c>
      <c r="E380" s="298" t="s">
        <v>2260</v>
      </c>
      <c r="F380" s="297" t="str">
        <f t="shared" si="5"/>
        <v>105275</v>
      </c>
    </row>
    <row r="381" spans="1:6">
      <c r="A381" s="291" t="s">
        <v>9170</v>
      </c>
      <c r="B381" s="295" t="s">
        <v>9165</v>
      </c>
      <c r="C381" s="295" t="s">
        <v>9049</v>
      </c>
      <c r="D381" s="295" t="s">
        <v>9166</v>
      </c>
      <c r="E381" s="298" t="s">
        <v>2260</v>
      </c>
      <c r="F381" s="297" t="str">
        <f t="shared" si="5"/>
        <v>105275</v>
      </c>
    </row>
    <row r="382" spans="1:6">
      <c r="A382" s="291" t="s">
        <v>9171</v>
      </c>
      <c r="B382" s="295" t="s">
        <v>9165</v>
      </c>
      <c r="C382" s="295" t="s">
        <v>1098</v>
      </c>
      <c r="D382" s="295" t="s">
        <v>9172</v>
      </c>
      <c r="E382" s="298" t="s">
        <v>2260</v>
      </c>
      <c r="F382" s="297" t="str">
        <f t="shared" si="5"/>
        <v>105275</v>
      </c>
    </row>
    <row r="383" spans="1:6">
      <c r="A383" s="291" t="s">
        <v>9173</v>
      </c>
      <c r="B383" s="295" t="s">
        <v>9165</v>
      </c>
      <c r="C383" s="295" t="s">
        <v>1099</v>
      </c>
      <c r="D383" s="295" t="s">
        <v>9172</v>
      </c>
      <c r="E383" s="298" t="s">
        <v>2260</v>
      </c>
      <c r="F383" s="297" t="str">
        <f t="shared" si="5"/>
        <v>105275</v>
      </c>
    </row>
    <row r="384" spans="1:6">
      <c r="A384" s="291" t="s">
        <v>9174</v>
      </c>
      <c r="B384" s="295" t="s">
        <v>9165</v>
      </c>
      <c r="C384" s="295" t="s">
        <v>9035</v>
      </c>
      <c r="D384" s="295" t="s">
        <v>9175</v>
      </c>
      <c r="E384" s="298" t="s">
        <v>2260</v>
      </c>
      <c r="F384" s="297" t="str">
        <f t="shared" si="5"/>
        <v>105275</v>
      </c>
    </row>
    <row r="385" spans="1:6">
      <c r="A385" s="291" t="s">
        <v>9176</v>
      </c>
      <c r="B385" s="295" t="s">
        <v>9165</v>
      </c>
      <c r="C385" s="295" t="s">
        <v>9038</v>
      </c>
      <c r="D385" s="295" t="s">
        <v>9175</v>
      </c>
      <c r="E385" s="298" t="s">
        <v>2260</v>
      </c>
      <c r="F385" s="297" t="str">
        <f t="shared" si="5"/>
        <v>105275</v>
      </c>
    </row>
    <row r="386" spans="1:6">
      <c r="A386" s="291" t="s">
        <v>9177</v>
      </c>
      <c r="B386" s="295" t="s">
        <v>9178</v>
      </c>
      <c r="C386" s="295" t="s">
        <v>9042</v>
      </c>
      <c r="D386" s="295" t="s">
        <v>9179</v>
      </c>
      <c r="E386" s="298" t="s">
        <v>2260</v>
      </c>
      <c r="F386" s="297" t="str">
        <f t="shared" si="5"/>
        <v>105280</v>
      </c>
    </row>
    <row r="387" spans="1:6">
      <c r="A387" s="291" t="s">
        <v>9180</v>
      </c>
      <c r="B387" s="295" t="s">
        <v>9178</v>
      </c>
      <c r="C387" s="295" t="s">
        <v>1088</v>
      </c>
      <c r="D387" s="295" t="s">
        <v>9181</v>
      </c>
      <c r="E387" s="298" t="s">
        <v>2260</v>
      </c>
      <c r="F387" s="297" t="str">
        <f t="shared" si="5"/>
        <v>105280</v>
      </c>
    </row>
    <row r="388" spans="1:6">
      <c r="A388" s="291" t="s">
        <v>9182</v>
      </c>
      <c r="B388" s="295" t="s">
        <v>9178</v>
      </c>
      <c r="C388" s="295" t="s">
        <v>1089</v>
      </c>
      <c r="D388" s="295" t="s">
        <v>9181</v>
      </c>
      <c r="E388" s="298" t="s">
        <v>2260</v>
      </c>
      <c r="F388" s="297" t="str">
        <f t="shared" si="5"/>
        <v>105280</v>
      </c>
    </row>
    <row r="389" spans="1:6">
      <c r="A389" s="291" t="s">
        <v>9183</v>
      </c>
      <c r="B389" s="295" t="s">
        <v>9178</v>
      </c>
      <c r="C389" s="295" t="s">
        <v>9049</v>
      </c>
      <c r="D389" s="295" t="s">
        <v>9184</v>
      </c>
      <c r="E389" s="298" t="s">
        <v>2260</v>
      </c>
      <c r="F389" s="297" t="str">
        <f t="shared" si="5"/>
        <v>105280</v>
      </c>
    </row>
    <row r="390" spans="1:6">
      <c r="A390" s="291" t="s">
        <v>9185</v>
      </c>
      <c r="B390" s="295" t="s">
        <v>9178</v>
      </c>
      <c r="C390" s="295" t="s">
        <v>1098</v>
      </c>
      <c r="D390" s="295" t="s">
        <v>9186</v>
      </c>
      <c r="E390" s="298" t="s">
        <v>2260</v>
      </c>
      <c r="F390" s="297" t="str">
        <f t="shared" si="5"/>
        <v>105280</v>
      </c>
    </row>
    <row r="391" spans="1:6">
      <c r="A391" s="291" t="s">
        <v>9187</v>
      </c>
      <c r="B391" s="295" t="s">
        <v>9178</v>
      </c>
      <c r="C391" s="295" t="s">
        <v>1099</v>
      </c>
      <c r="D391" s="295" t="s">
        <v>9186</v>
      </c>
      <c r="E391" s="298" t="s">
        <v>2260</v>
      </c>
      <c r="F391" s="297" t="str">
        <f t="shared" si="5"/>
        <v>105280</v>
      </c>
    </row>
    <row r="392" spans="1:6">
      <c r="A392" s="291" t="s">
        <v>9188</v>
      </c>
      <c r="B392" s="295" t="s">
        <v>9178</v>
      </c>
      <c r="C392" s="295" t="s">
        <v>9035</v>
      </c>
      <c r="D392" s="295" t="s">
        <v>9189</v>
      </c>
      <c r="E392" s="298" t="s">
        <v>2260</v>
      </c>
      <c r="F392" s="297" t="str">
        <f t="shared" si="5"/>
        <v>105280</v>
      </c>
    </row>
    <row r="393" spans="1:6">
      <c r="A393" s="291" t="s">
        <v>9190</v>
      </c>
      <c r="B393" s="295" t="s">
        <v>9178</v>
      </c>
      <c r="C393" s="295" t="s">
        <v>9038</v>
      </c>
      <c r="D393" s="295" t="s">
        <v>9189</v>
      </c>
      <c r="E393" s="298" t="s">
        <v>2260</v>
      </c>
      <c r="F393" s="297" t="str">
        <f t="shared" si="5"/>
        <v>105280</v>
      </c>
    </row>
    <row r="394" spans="1:6">
      <c r="A394" s="291" t="s">
        <v>9191</v>
      </c>
      <c r="B394" s="295" t="s">
        <v>9192</v>
      </c>
      <c r="C394" s="295" t="s">
        <v>1098</v>
      </c>
      <c r="D394" s="295" t="s">
        <v>9193</v>
      </c>
      <c r="E394" s="298" t="s">
        <v>2260</v>
      </c>
      <c r="F394" s="297" t="str">
        <f t="shared" si="5"/>
        <v>105285</v>
      </c>
    </row>
    <row r="395" spans="1:6">
      <c r="A395" s="291" t="s">
        <v>9194</v>
      </c>
      <c r="B395" s="295" t="s">
        <v>9195</v>
      </c>
      <c r="C395" s="295" t="s">
        <v>9042</v>
      </c>
      <c r="D395" s="295" t="s">
        <v>9196</v>
      </c>
      <c r="E395" s="298" t="s">
        <v>2260</v>
      </c>
      <c r="F395" s="297" t="str">
        <f t="shared" ref="F395:F458" si="6">B395</f>
        <v>105300</v>
      </c>
    </row>
    <row r="396" spans="1:6">
      <c r="A396" s="291" t="s">
        <v>9197</v>
      </c>
      <c r="B396" s="295" t="s">
        <v>9195</v>
      </c>
      <c r="C396" s="295" t="s">
        <v>1088</v>
      </c>
      <c r="D396" s="295" t="s">
        <v>9198</v>
      </c>
      <c r="E396" s="298" t="s">
        <v>2260</v>
      </c>
      <c r="F396" s="297" t="str">
        <f t="shared" si="6"/>
        <v>105300</v>
      </c>
    </row>
    <row r="397" spans="1:6">
      <c r="A397" s="291" t="s">
        <v>9199</v>
      </c>
      <c r="B397" s="295" t="s">
        <v>9195</v>
      </c>
      <c r="C397" s="295" t="s">
        <v>1089</v>
      </c>
      <c r="D397" s="295" t="s">
        <v>9200</v>
      </c>
      <c r="E397" s="298" t="s">
        <v>2260</v>
      </c>
      <c r="F397" s="297" t="str">
        <f t="shared" si="6"/>
        <v>105300</v>
      </c>
    </row>
    <row r="398" spans="1:6">
      <c r="A398" s="291" t="s">
        <v>9201</v>
      </c>
      <c r="B398" s="295" t="s">
        <v>9195</v>
      </c>
      <c r="C398" s="295" t="s">
        <v>9049</v>
      </c>
      <c r="D398" s="295" t="s">
        <v>9202</v>
      </c>
      <c r="E398" s="298" t="s">
        <v>2260</v>
      </c>
      <c r="F398" s="297" t="str">
        <f t="shared" si="6"/>
        <v>105300</v>
      </c>
    </row>
    <row r="399" spans="1:6">
      <c r="A399" s="291" t="s">
        <v>9203</v>
      </c>
      <c r="B399" s="295" t="s">
        <v>9195</v>
      </c>
      <c r="C399" s="295" t="s">
        <v>1098</v>
      </c>
      <c r="D399" s="295" t="s">
        <v>9204</v>
      </c>
      <c r="E399" s="298" t="s">
        <v>2260</v>
      </c>
      <c r="F399" s="297" t="str">
        <f t="shared" si="6"/>
        <v>105300</v>
      </c>
    </row>
    <row r="400" spans="1:6">
      <c r="A400" s="291" t="s">
        <v>9205</v>
      </c>
      <c r="B400" s="295" t="s">
        <v>9195</v>
      </c>
      <c r="C400" s="295" t="s">
        <v>1099</v>
      </c>
      <c r="D400" s="295" t="s">
        <v>9204</v>
      </c>
      <c r="E400" s="298" t="s">
        <v>2260</v>
      </c>
      <c r="F400" s="297" t="str">
        <f t="shared" si="6"/>
        <v>105300</v>
      </c>
    </row>
    <row r="401" spans="1:6">
      <c r="A401" s="291" t="s">
        <v>9206</v>
      </c>
      <c r="B401" s="295" t="s">
        <v>9195</v>
      </c>
      <c r="C401" s="295" t="s">
        <v>9035</v>
      </c>
      <c r="D401" s="295" t="s">
        <v>9207</v>
      </c>
      <c r="E401" s="298" t="s">
        <v>2260</v>
      </c>
      <c r="F401" s="297" t="str">
        <f t="shared" si="6"/>
        <v>105300</v>
      </c>
    </row>
    <row r="402" spans="1:6">
      <c r="A402" s="291" t="s">
        <v>9208</v>
      </c>
      <c r="B402" s="295" t="s">
        <v>9195</v>
      </c>
      <c r="C402" s="295" t="s">
        <v>9038</v>
      </c>
      <c r="D402" s="295" t="s">
        <v>9209</v>
      </c>
      <c r="E402" s="298" t="s">
        <v>2260</v>
      </c>
      <c r="F402" s="297" t="str">
        <f t="shared" si="6"/>
        <v>105300</v>
      </c>
    </row>
    <row r="403" spans="1:6">
      <c r="A403" s="291" t="s">
        <v>9210</v>
      </c>
      <c r="B403" s="295" t="s">
        <v>9211</v>
      </c>
      <c r="C403" s="295" t="s">
        <v>541</v>
      </c>
      <c r="D403" s="295" t="s">
        <v>9212</v>
      </c>
      <c r="E403" s="298" t="s">
        <v>2260</v>
      </c>
      <c r="F403" s="297" t="str">
        <f t="shared" si="6"/>
        <v>105350</v>
      </c>
    </row>
    <row r="404" spans="1:6">
      <c r="A404" s="291" t="s">
        <v>9213</v>
      </c>
      <c r="B404" s="295" t="s">
        <v>9211</v>
      </c>
      <c r="C404" s="295" t="s">
        <v>9042</v>
      </c>
      <c r="D404" s="295" t="s">
        <v>9212</v>
      </c>
      <c r="E404" s="298" t="s">
        <v>2260</v>
      </c>
      <c r="F404" s="297" t="str">
        <f t="shared" si="6"/>
        <v>105350</v>
      </c>
    </row>
    <row r="405" spans="1:6">
      <c r="A405" s="291" t="s">
        <v>9214</v>
      </c>
      <c r="B405" s="295" t="s">
        <v>9211</v>
      </c>
      <c r="C405" s="295" t="s">
        <v>1088</v>
      </c>
      <c r="D405" s="295" t="s">
        <v>9215</v>
      </c>
      <c r="E405" s="298" t="s">
        <v>2260</v>
      </c>
      <c r="F405" s="297" t="str">
        <f t="shared" si="6"/>
        <v>105350</v>
      </c>
    </row>
    <row r="406" spans="1:6">
      <c r="A406" s="291" t="s">
        <v>9216</v>
      </c>
      <c r="B406" s="295" t="s">
        <v>9211</v>
      </c>
      <c r="C406" s="295" t="s">
        <v>1089</v>
      </c>
      <c r="D406" s="295" t="s">
        <v>9215</v>
      </c>
      <c r="E406" s="298" t="s">
        <v>2260</v>
      </c>
      <c r="F406" s="297" t="str">
        <f t="shared" si="6"/>
        <v>105350</v>
      </c>
    </row>
    <row r="407" spans="1:6">
      <c r="A407" s="291" t="s">
        <v>9217</v>
      </c>
      <c r="B407" s="295" t="s">
        <v>9211</v>
      </c>
      <c r="C407" s="295" t="s">
        <v>9049</v>
      </c>
      <c r="D407" s="295" t="s">
        <v>9218</v>
      </c>
      <c r="E407" s="298" t="s">
        <v>2260</v>
      </c>
      <c r="F407" s="297" t="str">
        <f t="shared" si="6"/>
        <v>105350</v>
      </c>
    </row>
    <row r="408" spans="1:6">
      <c r="A408" s="291" t="s">
        <v>9219</v>
      </c>
      <c r="B408" s="295" t="s">
        <v>9211</v>
      </c>
      <c r="C408" s="295" t="s">
        <v>1098</v>
      </c>
      <c r="D408" s="295" t="s">
        <v>9220</v>
      </c>
      <c r="E408" s="298" t="s">
        <v>2260</v>
      </c>
      <c r="F408" s="297" t="str">
        <f t="shared" si="6"/>
        <v>105350</v>
      </c>
    </row>
    <row r="409" spans="1:6">
      <c r="A409" s="291" t="s">
        <v>9221</v>
      </c>
      <c r="B409" s="295" t="s">
        <v>9211</v>
      </c>
      <c r="C409" s="295" t="s">
        <v>1099</v>
      </c>
      <c r="D409" s="295" t="s">
        <v>9220</v>
      </c>
      <c r="E409" s="298" t="s">
        <v>2260</v>
      </c>
      <c r="F409" s="297" t="str">
        <f t="shared" si="6"/>
        <v>105350</v>
      </c>
    </row>
    <row r="410" spans="1:6">
      <c r="A410" s="291" t="s">
        <v>9222</v>
      </c>
      <c r="B410" s="295" t="s">
        <v>9211</v>
      </c>
      <c r="C410" s="295" t="s">
        <v>9035</v>
      </c>
      <c r="D410" s="295" t="s">
        <v>9223</v>
      </c>
      <c r="E410" s="298" t="s">
        <v>2260</v>
      </c>
      <c r="F410" s="297" t="str">
        <f t="shared" si="6"/>
        <v>105350</v>
      </c>
    </row>
    <row r="411" spans="1:6">
      <c r="A411" s="291" t="s">
        <v>9224</v>
      </c>
      <c r="B411" s="295" t="s">
        <v>9211</v>
      </c>
      <c r="C411" s="295" t="s">
        <v>9038</v>
      </c>
      <c r="D411" s="295" t="s">
        <v>9223</v>
      </c>
      <c r="E411" s="298" t="s">
        <v>2260</v>
      </c>
      <c r="F411" s="297" t="str">
        <f t="shared" si="6"/>
        <v>105350</v>
      </c>
    </row>
    <row r="412" spans="1:6">
      <c r="A412" s="291" t="s">
        <v>9225</v>
      </c>
      <c r="B412" s="295" t="s">
        <v>9226</v>
      </c>
      <c r="C412" s="295" t="s">
        <v>541</v>
      </c>
      <c r="D412" s="295" t="s">
        <v>9227</v>
      </c>
      <c r="E412" s="298" t="s">
        <v>2260</v>
      </c>
      <c r="F412" s="297" t="str">
        <f t="shared" si="6"/>
        <v>105375</v>
      </c>
    </row>
    <row r="413" spans="1:6">
      <c r="A413" s="291" t="s">
        <v>9228</v>
      </c>
      <c r="B413" s="295" t="s">
        <v>9226</v>
      </c>
      <c r="C413" s="295" t="s">
        <v>9042</v>
      </c>
      <c r="D413" s="295" t="s">
        <v>9229</v>
      </c>
      <c r="E413" s="298" t="s">
        <v>2260</v>
      </c>
      <c r="F413" s="297" t="str">
        <f t="shared" si="6"/>
        <v>105375</v>
      </c>
    </row>
    <row r="414" spans="1:6">
      <c r="A414" s="291" t="s">
        <v>9230</v>
      </c>
      <c r="B414" s="295" t="s">
        <v>9226</v>
      </c>
      <c r="C414" s="295" t="s">
        <v>1088</v>
      </c>
      <c r="D414" s="295" t="s">
        <v>9231</v>
      </c>
      <c r="E414" s="298" t="s">
        <v>2260</v>
      </c>
      <c r="F414" s="297" t="str">
        <f t="shared" si="6"/>
        <v>105375</v>
      </c>
    </row>
    <row r="415" spans="1:6">
      <c r="A415" s="291" t="s">
        <v>9232</v>
      </c>
      <c r="B415" s="295" t="s">
        <v>9226</v>
      </c>
      <c r="C415" s="295" t="s">
        <v>1089</v>
      </c>
      <c r="D415" s="295" t="s">
        <v>9231</v>
      </c>
      <c r="E415" s="298" t="s">
        <v>2260</v>
      </c>
      <c r="F415" s="297" t="str">
        <f t="shared" si="6"/>
        <v>105375</v>
      </c>
    </row>
    <row r="416" spans="1:6">
      <c r="A416" s="291" t="s">
        <v>9233</v>
      </c>
      <c r="B416" s="295" t="s">
        <v>9226</v>
      </c>
      <c r="C416" s="295" t="s">
        <v>9049</v>
      </c>
      <c r="D416" s="295" t="s">
        <v>9234</v>
      </c>
      <c r="E416" s="298" t="s">
        <v>2260</v>
      </c>
      <c r="F416" s="297" t="str">
        <f t="shared" si="6"/>
        <v>105375</v>
      </c>
    </row>
    <row r="417" spans="1:6">
      <c r="A417" s="291" t="s">
        <v>9235</v>
      </c>
      <c r="B417" s="295" t="s">
        <v>9226</v>
      </c>
      <c r="C417" s="295" t="s">
        <v>1098</v>
      </c>
      <c r="D417" s="295" t="s">
        <v>9236</v>
      </c>
      <c r="E417" s="298" t="s">
        <v>2260</v>
      </c>
      <c r="F417" s="297" t="str">
        <f t="shared" si="6"/>
        <v>105375</v>
      </c>
    </row>
    <row r="418" spans="1:6">
      <c r="A418" s="291" t="s">
        <v>9237</v>
      </c>
      <c r="B418" s="295" t="s">
        <v>9226</v>
      </c>
      <c r="C418" s="295" t="s">
        <v>1099</v>
      </c>
      <c r="D418" s="295" t="s">
        <v>9236</v>
      </c>
      <c r="E418" s="298" t="s">
        <v>2260</v>
      </c>
      <c r="F418" s="297" t="str">
        <f t="shared" si="6"/>
        <v>105375</v>
      </c>
    </row>
    <row r="419" spans="1:6">
      <c r="A419" s="291" t="s">
        <v>9238</v>
      </c>
      <c r="B419" s="295" t="s">
        <v>9226</v>
      </c>
      <c r="C419" s="295" t="s">
        <v>9035</v>
      </c>
      <c r="D419" s="295" t="s">
        <v>9239</v>
      </c>
      <c r="E419" s="298" t="s">
        <v>2260</v>
      </c>
      <c r="F419" s="297" t="str">
        <f t="shared" si="6"/>
        <v>105375</v>
      </c>
    </row>
    <row r="420" spans="1:6">
      <c r="A420" s="291" t="s">
        <v>9240</v>
      </c>
      <c r="B420" s="295" t="s">
        <v>9226</v>
      </c>
      <c r="C420" s="295" t="s">
        <v>9038</v>
      </c>
      <c r="D420" s="295" t="s">
        <v>9239</v>
      </c>
      <c r="E420" s="298" t="s">
        <v>2260</v>
      </c>
      <c r="F420" s="297" t="str">
        <f t="shared" si="6"/>
        <v>105375</v>
      </c>
    </row>
    <row r="421" spans="1:6">
      <c r="A421" s="291" t="s">
        <v>9241</v>
      </c>
      <c r="B421" s="295" t="s">
        <v>9242</v>
      </c>
      <c r="C421" s="295" t="s">
        <v>541</v>
      </c>
      <c r="D421" s="295" t="s">
        <v>9243</v>
      </c>
      <c r="E421" s="298" t="s">
        <v>2260</v>
      </c>
      <c r="F421" s="297" t="str">
        <f t="shared" si="6"/>
        <v>105390</v>
      </c>
    </row>
    <row r="422" spans="1:6">
      <c r="A422" s="291" t="s">
        <v>9244</v>
      </c>
      <c r="B422" s="295" t="s">
        <v>9242</v>
      </c>
      <c r="C422" s="295" t="s">
        <v>9042</v>
      </c>
      <c r="D422" s="295" t="s">
        <v>9245</v>
      </c>
      <c r="E422" s="298" t="s">
        <v>2260</v>
      </c>
      <c r="F422" s="297" t="str">
        <f t="shared" si="6"/>
        <v>105390</v>
      </c>
    </row>
    <row r="423" spans="1:6">
      <c r="A423" s="291" t="s">
        <v>9246</v>
      </c>
      <c r="B423" s="295" t="s">
        <v>9242</v>
      </c>
      <c r="C423" s="295" t="s">
        <v>1088</v>
      </c>
      <c r="D423" s="295" t="s">
        <v>9243</v>
      </c>
      <c r="E423" s="298" t="s">
        <v>2260</v>
      </c>
      <c r="F423" s="297" t="str">
        <f t="shared" si="6"/>
        <v>105390</v>
      </c>
    </row>
    <row r="424" spans="1:6">
      <c r="A424" s="291" t="s">
        <v>9247</v>
      </c>
      <c r="B424" s="295" t="s">
        <v>9242</v>
      </c>
      <c r="C424" s="295" t="s">
        <v>1089</v>
      </c>
      <c r="D424" s="295" t="s">
        <v>9243</v>
      </c>
      <c r="E424" s="298" t="s">
        <v>2260</v>
      </c>
      <c r="F424" s="297" t="str">
        <f t="shared" si="6"/>
        <v>105390</v>
      </c>
    </row>
    <row r="425" spans="1:6">
      <c r="A425" s="291" t="s">
        <v>9248</v>
      </c>
      <c r="B425" s="295" t="s">
        <v>9242</v>
      </c>
      <c r="C425" s="295" t="s">
        <v>9049</v>
      </c>
      <c r="D425" s="295" t="s">
        <v>9245</v>
      </c>
      <c r="E425" s="298" t="s">
        <v>2260</v>
      </c>
      <c r="F425" s="297" t="str">
        <f t="shared" si="6"/>
        <v>105390</v>
      </c>
    </row>
    <row r="426" spans="1:6">
      <c r="A426" s="291" t="s">
        <v>9249</v>
      </c>
      <c r="B426" s="295" t="s">
        <v>9242</v>
      </c>
      <c r="C426" s="295" t="s">
        <v>1098</v>
      </c>
      <c r="D426" s="295" t="s">
        <v>9250</v>
      </c>
      <c r="E426" s="298" t="s">
        <v>2260</v>
      </c>
      <c r="F426" s="297" t="str">
        <f t="shared" si="6"/>
        <v>105390</v>
      </c>
    </row>
    <row r="427" spans="1:6">
      <c r="A427" s="291" t="s">
        <v>9251</v>
      </c>
      <c r="B427" s="295" t="s">
        <v>9242</v>
      </c>
      <c r="C427" s="295" t="s">
        <v>1099</v>
      </c>
      <c r="D427" s="295" t="s">
        <v>9250</v>
      </c>
      <c r="E427" s="298" t="s">
        <v>2260</v>
      </c>
      <c r="F427" s="297" t="str">
        <f t="shared" si="6"/>
        <v>105390</v>
      </c>
    </row>
    <row r="428" spans="1:6">
      <c r="A428" s="291" t="s">
        <v>9252</v>
      </c>
      <c r="B428" s="295" t="s">
        <v>9242</v>
      </c>
      <c r="C428" s="295" t="s">
        <v>9035</v>
      </c>
      <c r="D428" s="295" t="s">
        <v>9253</v>
      </c>
      <c r="E428" s="298" t="s">
        <v>2260</v>
      </c>
      <c r="F428" s="297" t="str">
        <f t="shared" si="6"/>
        <v>105390</v>
      </c>
    </row>
    <row r="429" spans="1:6">
      <c r="A429" s="291" t="s">
        <v>9254</v>
      </c>
      <c r="B429" s="295" t="s">
        <v>9242</v>
      </c>
      <c r="C429" s="295" t="s">
        <v>9038</v>
      </c>
      <c r="D429" s="295" t="s">
        <v>9253</v>
      </c>
      <c r="E429" s="298" t="s">
        <v>2260</v>
      </c>
      <c r="F429" s="297" t="str">
        <f t="shared" si="6"/>
        <v>105390</v>
      </c>
    </row>
    <row r="430" spans="1:6">
      <c r="A430" s="291" t="s">
        <v>9255</v>
      </c>
      <c r="B430" s="295" t="s">
        <v>9256</v>
      </c>
      <c r="C430" s="295" t="s">
        <v>9042</v>
      </c>
      <c r="D430" s="295" t="s">
        <v>9257</v>
      </c>
      <c r="E430" s="298" t="s">
        <v>2260</v>
      </c>
      <c r="F430" s="297" t="str">
        <f t="shared" si="6"/>
        <v>105391</v>
      </c>
    </row>
    <row r="431" spans="1:6">
      <c r="A431" s="291" t="s">
        <v>9258</v>
      </c>
      <c r="B431" s="295" t="s">
        <v>9256</v>
      </c>
      <c r="C431" s="295" t="s">
        <v>1088</v>
      </c>
      <c r="D431" s="295" t="s">
        <v>9259</v>
      </c>
      <c r="E431" s="298" t="s">
        <v>2260</v>
      </c>
      <c r="F431" s="297" t="str">
        <f t="shared" si="6"/>
        <v>105391</v>
      </c>
    </row>
    <row r="432" spans="1:6">
      <c r="A432" s="291" t="s">
        <v>9260</v>
      </c>
      <c r="B432" s="295" t="s">
        <v>9256</v>
      </c>
      <c r="C432" s="295" t="s">
        <v>1089</v>
      </c>
      <c r="D432" s="295" t="s">
        <v>9259</v>
      </c>
      <c r="E432" s="298" t="s">
        <v>2260</v>
      </c>
      <c r="F432" s="297" t="str">
        <f t="shared" si="6"/>
        <v>105391</v>
      </c>
    </row>
    <row r="433" spans="1:6">
      <c r="A433" s="291" t="s">
        <v>9261</v>
      </c>
      <c r="B433" s="295" t="s">
        <v>9256</v>
      </c>
      <c r="C433" s="295" t="s">
        <v>9049</v>
      </c>
      <c r="D433" s="295" t="s">
        <v>9257</v>
      </c>
      <c r="E433" s="298" t="s">
        <v>2260</v>
      </c>
      <c r="F433" s="297" t="str">
        <f t="shared" si="6"/>
        <v>105391</v>
      </c>
    </row>
    <row r="434" spans="1:6">
      <c r="A434" s="291" t="s">
        <v>9262</v>
      </c>
      <c r="B434" s="295" t="s">
        <v>9256</v>
      </c>
      <c r="C434" s="295" t="s">
        <v>1098</v>
      </c>
      <c r="D434" s="295" t="s">
        <v>9263</v>
      </c>
      <c r="E434" s="298" t="s">
        <v>2260</v>
      </c>
      <c r="F434" s="297" t="str">
        <f t="shared" si="6"/>
        <v>105391</v>
      </c>
    </row>
    <row r="435" spans="1:6">
      <c r="A435" s="291" t="s">
        <v>9264</v>
      </c>
      <c r="B435" s="295" t="s">
        <v>9256</v>
      </c>
      <c r="C435" s="295" t="s">
        <v>1099</v>
      </c>
      <c r="D435" s="295" t="s">
        <v>9263</v>
      </c>
      <c r="E435" s="298" t="s">
        <v>2260</v>
      </c>
      <c r="F435" s="297" t="str">
        <f t="shared" si="6"/>
        <v>105391</v>
      </c>
    </row>
    <row r="436" spans="1:6">
      <c r="A436" s="291" t="s">
        <v>9265</v>
      </c>
      <c r="B436" s="295" t="s">
        <v>9256</v>
      </c>
      <c r="C436" s="295" t="s">
        <v>9035</v>
      </c>
      <c r="D436" s="295" t="s">
        <v>9266</v>
      </c>
      <c r="E436" s="298" t="s">
        <v>2260</v>
      </c>
      <c r="F436" s="297" t="str">
        <f t="shared" si="6"/>
        <v>105391</v>
      </c>
    </row>
    <row r="437" spans="1:6">
      <c r="A437" s="291" t="s">
        <v>9267</v>
      </c>
      <c r="B437" s="295" t="s">
        <v>9256</v>
      </c>
      <c r="C437" s="295" t="s">
        <v>9038</v>
      </c>
      <c r="D437" s="295" t="s">
        <v>9266</v>
      </c>
      <c r="E437" s="298" t="s">
        <v>2260</v>
      </c>
      <c r="F437" s="297" t="str">
        <f t="shared" si="6"/>
        <v>105391</v>
      </c>
    </row>
    <row r="438" spans="1:6">
      <c r="A438" s="291" t="s">
        <v>9268</v>
      </c>
      <c r="B438" s="295" t="s">
        <v>9269</v>
      </c>
      <c r="C438" s="295" t="s">
        <v>9042</v>
      </c>
      <c r="D438" s="295" t="s">
        <v>9270</v>
      </c>
      <c r="E438" s="298" t="s">
        <v>2260</v>
      </c>
      <c r="F438" s="297" t="str">
        <f t="shared" si="6"/>
        <v>105399</v>
      </c>
    </row>
    <row r="439" spans="1:6">
      <c r="A439" s="291" t="s">
        <v>9271</v>
      </c>
      <c r="B439" s="295" t="s">
        <v>9269</v>
      </c>
      <c r="C439" s="295" t="s">
        <v>1088</v>
      </c>
      <c r="D439" s="295" t="s">
        <v>9272</v>
      </c>
      <c r="E439" s="298" t="s">
        <v>2260</v>
      </c>
      <c r="F439" s="297" t="str">
        <f t="shared" si="6"/>
        <v>105399</v>
      </c>
    </row>
    <row r="440" spans="1:6">
      <c r="A440" s="291" t="s">
        <v>9273</v>
      </c>
      <c r="B440" s="295" t="s">
        <v>9269</v>
      </c>
      <c r="C440" s="295" t="s">
        <v>1089</v>
      </c>
      <c r="D440" s="295" t="s">
        <v>9272</v>
      </c>
      <c r="E440" s="298" t="s">
        <v>2260</v>
      </c>
      <c r="F440" s="297" t="str">
        <f t="shared" si="6"/>
        <v>105399</v>
      </c>
    </row>
    <row r="441" spans="1:6">
      <c r="A441" s="291" t="s">
        <v>9274</v>
      </c>
      <c r="B441" s="295" t="s">
        <v>9269</v>
      </c>
      <c r="C441" s="295" t="s">
        <v>9049</v>
      </c>
      <c r="D441" s="295" t="s">
        <v>9270</v>
      </c>
      <c r="E441" s="298" t="s">
        <v>2260</v>
      </c>
      <c r="F441" s="297" t="str">
        <f t="shared" si="6"/>
        <v>105399</v>
      </c>
    </row>
    <row r="442" spans="1:6">
      <c r="A442" s="291" t="s">
        <v>9275</v>
      </c>
      <c r="B442" s="295" t="s">
        <v>9269</v>
      </c>
      <c r="C442" s="295" t="s">
        <v>1098</v>
      </c>
      <c r="D442" s="295" t="s">
        <v>9276</v>
      </c>
      <c r="E442" s="298" t="s">
        <v>2260</v>
      </c>
      <c r="F442" s="297" t="str">
        <f t="shared" si="6"/>
        <v>105399</v>
      </c>
    </row>
    <row r="443" spans="1:6">
      <c r="A443" s="291" t="s">
        <v>9277</v>
      </c>
      <c r="B443" s="295" t="s">
        <v>9269</v>
      </c>
      <c r="C443" s="295" t="s">
        <v>1099</v>
      </c>
      <c r="D443" s="295" t="s">
        <v>9276</v>
      </c>
      <c r="E443" s="298" t="s">
        <v>2260</v>
      </c>
      <c r="F443" s="297" t="str">
        <f t="shared" si="6"/>
        <v>105399</v>
      </c>
    </row>
    <row r="444" spans="1:6">
      <c r="A444" s="291" t="s">
        <v>9278</v>
      </c>
      <c r="B444" s="295" t="s">
        <v>9269</v>
      </c>
      <c r="C444" s="295" t="s">
        <v>9035</v>
      </c>
      <c r="D444" s="295" t="s">
        <v>9279</v>
      </c>
      <c r="E444" s="298" t="s">
        <v>2260</v>
      </c>
      <c r="F444" s="297" t="str">
        <f t="shared" si="6"/>
        <v>105399</v>
      </c>
    </row>
    <row r="445" spans="1:6">
      <c r="A445" s="291" t="s">
        <v>9280</v>
      </c>
      <c r="B445" s="295" t="s">
        <v>9269</v>
      </c>
      <c r="C445" s="295" t="s">
        <v>9038</v>
      </c>
      <c r="D445" s="295" t="s">
        <v>9279</v>
      </c>
      <c r="E445" s="298" t="s">
        <v>2260</v>
      </c>
      <c r="F445" s="297" t="str">
        <f t="shared" si="6"/>
        <v>105399</v>
      </c>
    </row>
    <row r="446" spans="1:6">
      <c r="A446" s="291" t="s">
        <v>9281</v>
      </c>
      <c r="B446" s="295" t="s">
        <v>9282</v>
      </c>
      <c r="C446" s="295" t="s">
        <v>1098</v>
      </c>
      <c r="D446" s="295" t="s">
        <v>9283</v>
      </c>
      <c r="E446" s="298" t="s">
        <v>2260</v>
      </c>
      <c r="F446" s="297" t="str">
        <f t="shared" si="6"/>
        <v>105410</v>
      </c>
    </row>
    <row r="447" spans="1:6">
      <c r="A447" s="291" t="s">
        <v>9284</v>
      </c>
      <c r="B447" s="295" t="s">
        <v>9285</v>
      </c>
      <c r="C447" s="295" t="s">
        <v>541</v>
      </c>
      <c r="D447" s="295" t="s">
        <v>9286</v>
      </c>
      <c r="E447" s="298" t="s">
        <v>2260</v>
      </c>
      <c r="F447" s="297" t="str">
        <f t="shared" si="6"/>
        <v>105810</v>
      </c>
    </row>
    <row r="448" spans="1:6">
      <c r="A448" s="291" t="s">
        <v>9287</v>
      </c>
      <c r="B448" s="295" t="s">
        <v>9288</v>
      </c>
      <c r="C448" s="295" t="s">
        <v>541</v>
      </c>
      <c r="D448" s="295" t="s">
        <v>9289</v>
      </c>
      <c r="E448" s="298" t="s">
        <v>2260</v>
      </c>
      <c r="F448" s="297" t="str">
        <f t="shared" si="6"/>
        <v>105820</v>
      </c>
    </row>
    <row r="449" spans="1:6">
      <c r="A449" s="291" t="s">
        <v>9290</v>
      </c>
      <c r="B449" s="295" t="s">
        <v>9291</v>
      </c>
      <c r="C449" s="295" t="s">
        <v>541</v>
      </c>
      <c r="D449" s="295" t="s">
        <v>9292</v>
      </c>
      <c r="E449" s="298" t="s">
        <v>2260</v>
      </c>
      <c r="F449" s="297" t="str">
        <f t="shared" si="6"/>
        <v>105900</v>
      </c>
    </row>
    <row r="450" spans="1:6">
      <c r="A450" s="291" t="s">
        <v>9293</v>
      </c>
      <c r="B450" s="295" t="s">
        <v>9291</v>
      </c>
      <c r="C450" s="295" t="s">
        <v>9042</v>
      </c>
      <c r="D450" s="295" t="s">
        <v>9292</v>
      </c>
      <c r="E450" s="298" t="s">
        <v>2260</v>
      </c>
      <c r="F450" s="297" t="str">
        <f t="shared" si="6"/>
        <v>105900</v>
      </c>
    </row>
    <row r="451" spans="1:6">
      <c r="A451" s="291" t="s">
        <v>9294</v>
      </c>
      <c r="B451" s="295" t="s">
        <v>9291</v>
      </c>
      <c r="C451" s="295" t="s">
        <v>1088</v>
      </c>
      <c r="D451" s="295" t="s">
        <v>9295</v>
      </c>
      <c r="E451" s="298" t="s">
        <v>2260</v>
      </c>
      <c r="F451" s="297" t="str">
        <f t="shared" si="6"/>
        <v>105900</v>
      </c>
    </row>
    <row r="452" spans="1:6">
      <c r="A452" s="291" t="s">
        <v>9296</v>
      </c>
      <c r="B452" s="295" t="s">
        <v>9291</v>
      </c>
      <c r="C452" s="295" t="s">
        <v>1089</v>
      </c>
      <c r="D452" s="295" t="s">
        <v>9295</v>
      </c>
      <c r="E452" s="298" t="s">
        <v>2260</v>
      </c>
      <c r="F452" s="297" t="str">
        <f t="shared" si="6"/>
        <v>105900</v>
      </c>
    </row>
    <row r="453" spans="1:6">
      <c r="A453" s="291" t="s">
        <v>9297</v>
      </c>
      <c r="B453" s="295" t="s">
        <v>9291</v>
      </c>
      <c r="C453" s="295" t="s">
        <v>9049</v>
      </c>
      <c r="D453" s="295" t="s">
        <v>9292</v>
      </c>
      <c r="E453" s="298" t="s">
        <v>2260</v>
      </c>
      <c r="F453" s="297" t="str">
        <f t="shared" si="6"/>
        <v>105900</v>
      </c>
    </row>
    <row r="454" spans="1:6">
      <c r="A454" s="291" t="s">
        <v>9298</v>
      </c>
      <c r="B454" s="295" t="s">
        <v>9291</v>
      </c>
      <c r="C454" s="295" t="s">
        <v>1098</v>
      </c>
      <c r="D454" s="295" t="s">
        <v>9299</v>
      </c>
      <c r="E454" s="298" t="s">
        <v>2260</v>
      </c>
      <c r="F454" s="297" t="str">
        <f t="shared" si="6"/>
        <v>105900</v>
      </c>
    </row>
    <row r="455" spans="1:6">
      <c r="A455" s="291" t="s">
        <v>9300</v>
      </c>
      <c r="B455" s="295" t="s">
        <v>9291</v>
      </c>
      <c r="C455" s="295" t="s">
        <v>1099</v>
      </c>
      <c r="D455" s="295" t="s">
        <v>9301</v>
      </c>
      <c r="E455" s="298" t="s">
        <v>2260</v>
      </c>
      <c r="F455" s="297" t="str">
        <f t="shared" si="6"/>
        <v>105900</v>
      </c>
    </row>
    <row r="456" spans="1:6">
      <c r="A456" s="291" t="s">
        <v>9302</v>
      </c>
      <c r="B456" s="295" t="s">
        <v>9291</v>
      </c>
      <c r="C456" s="295" t="s">
        <v>9035</v>
      </c>
      <c r="D456" s="295" t="s">
        <v>9303</v>
      </c>
      <c r="E456" s="298" t="s">
        <v>2260</v>
      </c>
      <c r="F456" s="297" t="str">
        <f t="shared" si="6"/>
        <v>105900</v>
      </c>
    </row>
    <row r="457" spans="1:6">
      <c r="A457" s="291" t="s">
        <v>9304</v>
      </c>
      <c r="B457" s="295" t="s">
        <v>9291</v>
      </c>
      <c r="C457" s="295" t="s">
        <v>9038</v>
      </c>
      <c r="D457" s="295" t="s">
        <v>9303</v>
      </c>
      <c r="E457" s="298" t="s">
        <v>2260</v>
      </c>
      <c r="F457" s="297" t="str">
        <f t="shared" si="6"/>
        <v>105900</v>
      </c>
    </row>
    <row r="458" spans="1:6">
      <c r="A458" s="291" t="s">
        <v>9305</v>
      </c>
      <c r="B458" s="295" t="s">
        <v>9306</v>
      </c>
      <c r="C458" s="295" t="s">
        <v>541</v>
      </c>
      <c r="D458" s="295" t="s">
        <v>9307</v>
      </c>
      <c r="E458" s="299" t="s">
        <v>2260</v>
      </c>
      <c r="F458" s="297" t="str">
        <f t="shared" si="6"/>
        <v>105950</v>
      </c>
    </row>
    <row r="459" spans="1:6">
      <c r="A459" s="291" t="s">
        <v>9308</v>
      </c>
      <c r="B459" s="295" t="s">
        <v>9309</v>
      </c>
      <c r="C459" s="295" t="s">
        <v>541</v>
      </c>
      <c r="D459" s="295" t="s">
        <v>9286</v>
      </c>
      <c r="E459" s="298" t="s">
        <v>2260</v>
      </c>
      <c r="F459" s="297" t="str">
        <f t="shared" ref="F459:F522" si="7">B459</f>
        <v>105951</v>
      </c>
    </row>
    <row r="460" spans="1:6">
      <c r="A460" s="291" t="s">
        <v>9310</v>
      </c>
      <c r="B460" s="295" t="s">
        <v>9311</v>
      </c>
      <c r="C460" s="295" t="s">
        <v>541</v>
      </c>
      <c r="D460" s="295" t="s">
        <v>9312</v>
      </c>
      <c r="E460" s="298" t="s">
        <v>2260</v>
      </c>
      <c r="F460" s="297" t="str">
        <f t="shared" si="7"/>
        <v>105999</v>
      </c>
    </row>
    <row r="461" spans="1:6">
      <c r="A461" s="291" t="s">
        <v>9313</v>
      </c>
      <c r="B461" s="295" t="s">
        <v>9314</v>
      </c>
      <c r="C461" s="295" t="s">
        <v>8336</v>
      </c>
      <c r="D461" s="295" t="s">
        <v>1295</v>
      </c>
      <c r="E461" s="298" t="s">
        <v>2007</v>
      </c>
      <c r="F461" s="297" t="str">
        <f t="shared" si="7"/>
        <v>106000</v>
      </c>
    </row>
    <row r="462" spans="1:6">
      <c r="A462" s="291" t="s">
        <v>9315</v>
      </c>
      <c r="B462" s="295" t="s">
        <v>9314</v>
      </c>
      <c r="C462" s="295" t="s">
        <v>8341</v>
      </c>
      <c r="D462" s="295" t="s">
        <v>1910</v>
      </c>
      <c r="E462" s="298" t="s">
        <v>2009</v>
      </c>
      <c r="F462" s="297" t="str">
        <f t="shared" si="7"/>
        <v>106000</v>
      </c>
    </row>
    <row r="463" spans="1:6">
      <c r="A463" s="291" t="s">
        <v>9316</v>
      </c>
      <c r="B463" s="295" t="s">
        <v>9314</v>
      </c>
      <c r="C463" s="295" t="s">
        <v>8343</v>
      </c>
      <c r="D463" s="295" t="s">
        <v>1913</v>
      </c>
      <c r="E463" s="298" t="s">
        <v>2012</v>
      </c>
      <c r="F463" s="297" t="str">
        <f t="shared" si="7"/>
        <v>106000</v>
      </c>
    </row>
    <row r="464" spans="1:6">
      <c r="A464" s="291" t="s">
        <v>9317</v>
      </c>
      <c r="B464" s="295" t="s">
        <v>9314</v>
      </c>
      <c r="C464" s="295" t="s">
        <v>8345</v>
      </c>
      <c r="D464" s="295" t="s">
        <v>1916</v>
      </c>
      <c r="E464" s="298" t="s">
        <v>2015</v>
      </c>
      <c r="F464" s="297" t="str">
        <f t="shared" si="7"/>
        <v>106000</v>
      </c>
    </row>
    <row r="465" spans="1:6">
      <c r="A465" s="291" t="s">
        <v>9318</v>
      </c>
      <c r="B465" s="295" t="s">
        <v>9314</v>
      </c>
      <c r="C465" s="295" t="s">
        <v>8350</v>
      </c>
      <c r="D465" s="295" t="s">
        <v>1919</v>
      </c>
      <c r="E465" s="298" t="s">
        <v>2018</v>
      </c>
      <c r="F465" s="297" t="str">
        <f t="shared" si="7"/>
        <v>106000</v>
      </c>
    </row>
    <row r="466" spans="1:6">
      <c r="A466" s="291" t="s">
        <v>9319</v>
      </c>
      <c r="B466" s="295" t="s">
        <v>9314</v>
      </c>
      <c r="C466" s="295" t="s">
        <v>8352</v>
      </c>
      <c r="D466" s="295" t="s">
        <v>8353</v>
      </c>
      <c r="E466" s="298" t="s">
        <v>2018</v>
      </c>
      <c r="F466" s="297" t="str">
        <f t="shared" si="7"/>
        <v>106000</v>
      </c>
    </row>
    <row r="467" spans="1:6">
      <c r="A467" s="291" t="s">
        <v>9320</v>
      </c>
      <c r="B467" s="295" t="s">
        <v>9314</v>
      </c>
      <c r="C467" s="295" t="s">
        <v>8355</v>
      </c>
      <c r="D467" s="295" t="s">
        <v>8356</v>
      </c>
      <c r="E467" s="298" t="s">
        <v>2018</v>
      </c>
      <c r="F467" s="297" t="str">
        <f t="shared" si="7"/>
        <v>106000</v>
      </c>
    </row>
    <row r="468" spans="1:6">
      <c r="A468" s="291" t="s">
        <v>9321</v>
      </c>
      <c r="B468" s="295" t="s">
        <v>9314</v>
      </c>
      <c r="C468" s="295" t="s">
        <v>8358</v>
      </c>
      <c r="D468" s="295" t="s">
        <v>1331</v>
      </c>
      <c r="E468" s="298" t="s">
        <v>2021</v>
      </c>
      <c r="F468" s="297" t="str">
        <f t="shared" si="7"/>
        <v>106000</v>
      </c>
    </row>
    <row r="469" spans="1:6">
      <c r="A469" s="291" t="s">
        <v>9322</v>
      </c>
      <c r="B469" s="295" t="s">
        <v>9314</v>
      </c>
      <c r="C469" s="295" t="s">
        <v>8360</v>
      </c>
      <c r="D469" s="295" t="s">
        <v>1925</v>
      </c>
      <c r="E469" s="298" t="s">
        <v>2024</v>
      </c>
      <c r="F469" s="297" t="str">
        <f t="shared" si="7"/>
        <v>106000</v>
      </c>
    </row>
    <row r="470" spans="1:6">
      <c r="A470" s="291" t="s">
        <v>9323</v>
      </c>
      <c r="B470" s="295" t="s">
        <v>9314</v>
      </c>
      <c r="C470" s="295" t="s">
        <v>8362</v>
      </c>
      <c r="D470" s="295" t="s">
        <v>1928</v>
      </c>
      <c r="E470" s="298" t="s">
        <v>2027</v>
      </c>
      <c r="F470" s="297" t="str">
        <f t="shared" si="7"/>
        <v>106000</v>
      </c>
    </row>
    <row r="471" spans="1:6">
      <c r="A471" s="291" t="s">
        <v>9324</v>
      </c>
      <c r="B471" s="295" t="s">
        <v>9314</v>
      </c>
      <c r="C471" s="295" t="s">
        <v>8364</v>
      </c>
      <c r="D471" s="295" t="s">
        <v>8365</v>
      </c>
      <c r="E471" s="298" t="s">
        <v>2027</v>
      </c>
      <c r="F471" s="297" t="str">
        <f t="shared" si="7"/>
        <v>106000</v>
      </c>
    </row>
    <row r="472" spans="1:6">
      <c r="A472" s="291" t="s">
        <v>9325</v>
      </c>
      <c r="B472" s="295" t="s">
        <v>9314</v>
      </c>
      <c r="C472" s="295" t="s">
        <v>8367</v>
      </c>
      <c r="D472" s="295" t="s">
        <v>8368</v>
      </c>
      <c r="E472" s="298" t="s">
        <v>2027</v>
      </c>
      <c r="F472" s="297" t="str">
        <f t="shared" si="7"/>
        <v>106000</v>
      </c>
    </row>
    <row r="473" spans="1:6">
      <c r="A473" s="291" t="s">
        <v>9326</v>
      </c>
      <c r="B473" s="295" t="s">
        <v>9314</v>
      </c>
      <c r="C473" s="295" t="s">
        <v>8370</v>
      </c>
      <c r="D473" s="295" t="s">
        <v>1931</v>
      </c>
      <c r="E473" s="298" t="s">
        <v>2030</v>
      </c>
      <c r="F473" s="297" t="str">
        <f t="shared" si="7"/>
        <v>106000</v>
      </c>
    </row>
    <row r="474" spans="1:6">
      <c r="A474" s="291" t="s">
        <v>9327</v>
      </c>
      <c r="B474" s="295" t="s">
        <v>9314</v>
      </c>
      <c r="C474" s="295" t="s">
        <v>8372</v>
      </c>
      <c r="D474" s="295" t="s">
        <v>8373</v>
      </c>
      <c r="E474" s="298" t="s">
        <v>2030</v>
      </c>
      <c r="F474" s="297" t="str">
        <f t="shared" si="7"/>
        <v>106000</v>
      </c>
    </row>
    <row r="475" spans="1:6">
      <c r="A475" s="291" t="s">
        <v>9328</v>
      </c>
      <c r="B475" s="295" t="s">
        <v>9314</v>
      </c>
      <c r="C475" s="295" t="s">
        <v>8375</v>
      </c>
      <c r="D475" s="295" t="s">
        <v>8376</v>
      </c>
      <c r="E475" s="298" t="s">
        <v>2030</v>
      </c>
      <c r="F475" s="297" t="str">
        <f t="shared" si="7"/>
        <v>106000</v>
      </c>
    </row>
    <row r="476" spans="1:6">
      <c r="A476" s="291" t="s">
        <v>9329</v>
      </c>
      <c r="B476" s="295" t="s">
        <v>9314</v>
      </c>
      <c r="C476" s="295" t="s">
        <v>8378</v>
      </c>
      <c r="D476" s="295" t="s">
        <v>8379</v>
      </c>
      <c r="E476" s="298" t="s">
        <v>2030</v>
      </c>
      <c r="F476" s="297" t="str">
        <f t="shared" si="7"/>
        <v>106000</v>
      </c>
    </row>
    <row r="477" spans="1:6">
      <c r="A477" s="291" t="s">
        <v>9330</v>
      </c>
      <c r="B477" s="295" t="s">
        <v>9314</v>
      </c>
      <c r="C477" s="295" t="s">
        <v>8381</v>
      </c>
      <c r="D477" s="295" t="s">
        <v>8382</v>
      </c>
      <c r="E477" s="298" t="s">
        <v>2030</v>
      </c>
      <c r="F477" s="297" t="str">
        <f t="shared" si="7"/>
        <v>106000</v>
      </c>
    </row>
    <row r="478" spans="1:6">
      <c r="A478" s="291" t="s">
        <v>9331</v>
      </c>
      <c r="B478" s="295" t="s">
        <v>9314</v>
      </c>
      <c r="C478" s="295" t="s">
        <v>8384</v>
      </c>
      <c r="D478" s="295" t="s">
        <v>8385</v>
      </c>
      <c r="E478" s="298" t="s">
        <v>2030</v>
      </c>
      <c r="F478" s="297" t="str">
        <f t="shared" si="7"/>
        <v>106000</v>
      </c>
    </row>
    <row r="479" spans="1:6">
      <c r="A479" s="291" t="s">
        <v>9332</v>
      </c>
      <c r="B479" s="295" t="s">
        <v>9314</v>
      </c>
      <c r="C479" s="295" t="s">
        <v>9333</v>
      </c>
      <c r="D479" s="295" t="s">
        <v>9334</v>
      </c>
      <c r="E479" s="298" t="s">
        <v>2030</v>
      </c>
      <c r="F479" s="297" t="str">
        <f t="shared" si="7"/>
        <v>106000</v>
      </c>
    </row>
    <row r="480" spans="1:6">
      <c r="A480" s="291" t="s">
        <v>9335</v>
      </c>
      <c r="B480" s="295" t="s">
        <v>9314</v>
      </c>
      <c r="C480" s="295" t="s">
        <v>9336</v>
      </c>
      <c r="D480" s="295" t="s">
        <v>9334</v>
      </c>
      <c r="E480" s="298" t="s">
        <v>2030</v>
      </c>
      <c r="F480" s="297" t="str">
        <f t="shared" si="7"/>
        <v>106000</v>
      </c>
    </row>
    <row r="481" spans="1:6">
      <c r="A481" s="291" t="s">
        <v>9337</v>
      </c>
      <c r="B481" s="295" t="s">
        <v>9314</v>
      </c>
      <c r="C481" s="295" t="s">
        <v>9338</v>
      </c>
      <c r="D481" s="295" t="s">
        <v>9334</v>
      </c>
      <c r="E481" s="298" t="s">
        <v>2030</v>
      </c>
      <c r="F481" s="297" t="str">
        <f t="shared" si="7"/>
        <v>106000</v>
      </c>
    </row>
    <row r="482" spans="1:6">
      <c r="A482" s="291" t="s">
        <v>9339</v>
      </c>
      <c r="B482" s="295" t="s">
        <v>9314</v>
      </c>
      <c r="C482" s="295" t="s">
        <v>9340</v>
      </c>
      <c r="D482" s="295" t="s">
        <v>9334</v>
      </c>
      <c r="E482" s="298" t="s">
        <v>2030</v>
      </c>
      <c r="F482" s="297" t="str">
        <f t="shared" si="7"/>
        <v>106000</v>
      </c>
    </row>
    <row r="483" spans="1:6">
      <c r="A483" s="291" t="s">
        <v>9341</v>
      </c>
      <c r="B483" s="295" t="s">
        <v>9314</v>
      </c>
      <c r="C483" s="295" t="s">
        <v>8387</v>
      </c>
      <c r="D483" s="295" t="s">
        <v>8388</v>
      </c>
      <c r="E483" s="298" t="s">
        <v>2030</v>
      </c>
      <c r="F483" s="297" t="str">
        <f t="shared" si="7"/>
        <v>106000</v>
      </c>
    </row>
    <row r="484" spans="1:6">
      <c r="A484" s="291" t="s">
        <v>9342</v>
      </c>
      <c r="B484" s="295" t="s">
        <v>9314</v>
      </c>
      <c r="C484" s="295" t="s">
        <v>8390</v>
      </c>
      <c r="D484" s="295" t="s">
        <v>8388</v>
      </c>
      <c r="E484" s="298" t="s">
        <v>2030</v>
      </c>
      <c r="F484" s="297" t="str">
        <f t="shared" si="7"/>
        <v>106000</v>
      </c>
    </row>
    <row r="485" spans="1:6">
      <c r="A485" s="291" t="s">
        <v>9343</v>
      </c>
      <c r="B485" s="295" t="s">
        <v>9314</v>
      </c>
      <c r="C485" s="295" t="s">
        <v>8392</v>
      </c>
      <c r="D485" s="295" t="s">
        <v>8393</v>
      </c>
      <c r="E485" s="298" t="s">
        <v>2030</v>
      </c>
      <c r="F485" s="297" t="str">
        <f t="shared" si="7"/>
        <v>106000</v>
      </c>
    </row>
    <row r="486" spans="1:6">
      <c r="A486" s="291" t="s">
        <v>9344</v>
      </c>
      <c r="B486" s="295" t="s">
        <v>9314</v>
      </c>
      <c r="C486" s="295" t="s">
        <v>8395</v>
      </c>
      <c r="D486" s="295" t="s">
        <v>8396</v>
      </c>
      <c r="E486" s="298" t="s">
        <v>2030</v>
      </c>
      <c r="F486" s="297" t="str">
        <f t="shared" si="7"/>
        <v>106000</v>
      </c>
    </row>
    <row r="487" spans="1:6">
      <c r="A487" s="291" t="s">
        <v>9345</v>
      </c>
      <c r="B487" s="295" t="s">
        <v>9314</v>
      </c>
      <c r="C487" s="295" t="s">
        <v>8398</v>
      </c>
      <c r="D487" s="295" t="s">
        <v>8399</v>
      </c>
      <c r="E487" s="298" t="s">
        <v>2030</v>
      </c>
      <c r="F487" s="297" t="str">
        <f t="shared" si="7"/>
        <v>106000</v>
      </c>
    </row>
    <row r="488" spans="1:6">
      <c r="A488" s="291" t="s">
        <v>9346</v>
      </c>
      <c r="B488" s="295" t="s">
        <v>9314</v>
      </c>
      <c r="C488" s="295" t="s">
        <v>8401</v>
      </c>
      <c r="D488" s="295" t="s">
        <v>8402</v>
      </c>
      <c r="E488" s="298" t="s">
        <v>2030</v>
      </c>
      <c r="F488" s="297" t="str">
        <f t="shared" si="7"/>
        <v>106000</v>
      </c>
    </row>
    <row r="489" spans="1:6">
      <c r="A489" s="291" t="s">
        <v>9347</v>
      </c>
      <c r="B489" s="295" t="s">
        <v>9314</v>
      </c>
      <c r="C489" s="295" t="s">
        <v>9348</v>
      </c>
      <c r="D489" s="295" t="s">
        <v>9349</v>
      </c>
      <c r="E489" s="298" t="s">
        <v>2030</v>
      </c>
      <c r="F489" s="297" t="str">
        <f t="shared" si="7"/>
        <v>106000</v>
      </c>
    </row>
    <row r="490" spans="1:6">
      <c r="A490" s="291" t="s">
        <v>9350</v>
      </c>
      <c r="B490" s="295" t="s">
        <v>9314</v>
      </c>
      <c r="C490" s="295" t="s">
        <v>8404</v>
      </c>
      <c r="D490" s="295" t="s">
        <v>1934</v>
      </c>
      <c r="E490" s="298" t="s">
        <v>2033</v>
      </c>
      <c r="F490" s="297" t="str">
        <f t="shared" si="7"/>
        <v>106000</v>
      </c>
    </row>
    <row r="491" spans="1:6">
      <c r="A491" s="291" t="s">
        <v>9351</v>
      </c>
      <c r="B491" s="295" t="s">
        <v>9314</v>
      </c>
      <c r="C491" s="295" t="s">
        <v>8406</v>
      </c>
      <c r="D491" s="295" t="s">
        <v>8407</v>
      </c>
      <c r="E491" s="298" t="s">
        <v>2033</v>
      </c>
      <c r="F491" s="297" t="str">
        <f t="shared" si="7"/>
        <v>106000</v>
      </c>
    </row>
    <row r="492" spans="1:6">
      <c r="A492" s="291" t="s">
        <v>9352</v>
      </c>
      <c r="B492" s="295" t="s">
        <v>9314</v>
      </c>
      <c r="C492" s="295" t="s">
        <v>8409</v>
      </c>
      <c r="D492" s="295" t="s">
        <v>1937</v>
      </c>
      <c r="E492" s="298" t="s">
        <v>2036</v>
      </c>
      <c r="F492" s="297" t="str">
        <f t="shared" si="7"/>
        <v>106000</v>
      </c>
    </row>
    <row r="493" spans="1:6">
      <c r="A493" s="291" t="s">
        <v>9353</v>
      </c>
      <c r="B493" s="295" t="s">
        <v>9314</v>
      </c>
      <c r="C493" s="295" t="s">
        <v>8411</v>
      </c>
      <c r="D493" s="295" t="s">
        <v>8412</v>
      </c>
      <c r="E493" s="298" t="s">
        <v>2036</v>
      </c>
      <c r="F493" s="297" t="str">
        <f t="shared" si="7"/>
        <v>106000</v>
      </c>
    </row>
    <row r="494" spans="1:6">
      <c r="A494" s="291" t="s">
        <v>9354</v>
      </c>
      <c r="B494" s="295" t="s">
        <v>9314</v>
      </c>
      <c r="C494" s="295" t="s">
        <v>9355</v>
      </c>
      <c r="D494" s="295" t="s">
        <v>9356</v>
      </c>
      <c r="E494" s="298" t="s">
        <v>2036</v>
      </c>
      <c r="F494" s="297" t="str">
        <f t="shared" si="7"/>
        <v>106000</v>
      </c>
    </row>
    <row r="495" spans="1:6">
      <c r="A495" s="291" t="s">
        <v>9357</v>
      </c>
      <c r="B495" s="295" t="s">
        <v>9314</v>
      </c>
      <c r="C495" s="295" t="s">
        <v>9358</v>
      </c>
      <c r="D495" s="295" t="s">
        <v>9359</v>
      </c>
      <c r="E495" s="298" t="s">
        <v>2036</v>
      </c>
      <c r="F495" s="297" t="str">
        <f t="shared" si="7"/>
        <v>106000</v>
      </c>
    </row>
    <row r="496" spans="1:6">
      <c r="A496" s="291" t="s">
        <v>9360</v>
      </c>
      <c r="B496" s="295" t="s">
        <v>9314</v>
      </c>
      <c r="C496" s="295" t="s">
        <v>8414</v>
      </c>
      <c r="D496" s="295" t="s">
        <v>8415</v>
      </c>
      <c r="E496" s="298" t="s">
        <v>2036</v>
      </c>
      <c r="F496" s="297" t="str">
        <f t="shared" si="7"/>
        <v>106000</v>
      </c>
    </row>
    <row r="497" spans="1:6">
      <c r="A497" s="291" t="s">
        <v>9361</v>
      </c>
      <c r="B497" s="295" t="s">
        <v>9314</v>
      </c>
      <c r="C497" s="295" t="s">
        <v>8417</v>
      </c>
      <c r="D497" s="295" t="s">
        <v>8418</v>
      </c>
      <c r="E497" s="298" t="s">
        <v>2036</v>
      </c>
      <c r="F497" s="297" t="str">
        <f t="shared" si="7"/>
        <v>106000</v>
      </c>
    </row>
    <row r="498" spans="1:6">
      <c r="A498" s="291" t="s">
        <v>9362</v>
      </c>
      <c r="B498" s="295" t="s">
        <v>9314</v>
      </c>
      <c r="C498" s="295" t="s">
        <v>8420</v>
      </c>
      <c r="D498" s="295" t="s">
        <v>8421</v>
      </c>
      <c r="E498" s="298" t="s">
        <v>2036</v>
      </c>
      <c r="F498" s="297" t="str">
        <f t="shared" si="7"/>
        <v>106000</v>
      </c>
    </row>
    <row r="499" spans="1:6">
      <c r="A499" s="291" t="s">
        <v>9363</v>
      </c>
      <c r="B499" s="295" t="s">
        <v>9314</v>
      </c>
      <c r="C499" s="295" t="s">
        <v>8423</v>
      </c>
      <c r="D499" s="295" t="s">
        <v>8421</v>
      </c>
      <c r="E499" s="298" t="s">
        <v>2036</v>
      </c>
      <c r="F499" s="297" t="str">
        <f t="shared" si="7"/>
        <v>106000</v>
      </c>
    </row>
    <row r="500" spans="1:6">
      <c r="A500" s="291" t="s">
        <v>9364</v>
      </c>
      <c r="B500" s="295" t="s">
        <v>9314</v>
      </c>
      <c r="C500" s="295" t="s">
        <v>8425</v>
      </c>
      <c r="D500" s="295" t="s">
        <v>8426</v>
      </c>
      <c r="E500" s="298" t="s">
        <v>2036</v>
      </c>
      <c r="F500" s="297" t="str">
        <f t="shared" si="7"/>
        <v>106000</v>
      </c>
    </row>
    <row r="501" spans="1:6">
      <c r="A501" s="291" t="s">
        <v>9365</v>
      </c>
      <c r="B501" s="295" t="s">
        <v>9314</v>
      </c>
      <c r="C501" s="295" t="s">
        <v>8428</v>
      </c>
      <c r="D501" s="295" t="s">
        <v>8429</v>
      </c>
      <c r="E501" s="298" t="s">
        <v>2036</v>
      </c>
      <c r="F501" s="297" t="str">
        <f t="shared" si="7"/>
        <v>106000</v>
      </c>
    </row>
    <row r="502" spans="1:6">
      <c r="A502" s="291" t="s">
        <v>9366</v>
      </c>
      <c r="B502" s="295" t="s">
        <v>9314</v>
      </c>
      <c r="C502" s="295" t="s">
        <v>8431</v>
      </c>
      <c r="D502" s="295" t="s">
        <v>1940</v>
      </c>
      <c r="E502" s="298" t="s">
        <v>2039</v>
      </c>
      <c r="F502" s="297" t="str">
        <f t="shared" si="7"/>
        <v>106000</v>
      </c>
    </row>
    <row r="503" spans="1:6">
      <c r="A503" s="291" t="s">
        <v>9367</v>
      </c>
      <c r="B503" s="295" t="s">
        <v>9314</v>
      </c>
      <c r="C503" s="295" t="s">
        <v>8433</v>
      </c>
      <c r="D503" s="295" t="s">
        <v>1379</v>
      </c>
      <c r="E503" s="298" t="s">
        <v>2042</v>
      </c>
      <c r="F503" s="297" t="str">
        <f t="shared" si="7"/>
        <v>106000</v>
      </c>
    </row>
    <row r="504" spans="1:6">
      <c r="A504" s="291" t="s">
        <v>9368</v>
      </c>
      <c r="B504" s="295" t="s">
        <v>9314</v>
      </c>
      <c r="C504" s="295" t="s">
        <v>8435</v>
      </c>
      <c r="D504" s="295" t="s">
        <v>1388</v>
      </c>
      <c r="E504" s="298" t="s">
        <v>2045</v>
      </c>
      <c r="F504" s="297" t="str">
        <f t="shared" si="7"/>
        <v>106000</v>
      </c>
    </row>
    <row r="505" spans="1:6">
      <c r="A505" s="291" t="s">
        <v>9369</v>
      </c>
      <c r="B505" s="295" t="s">
        <v>9314</v>
      </c>
      <c r="C505" s="295" t="s">
        <v>8437</v>
      </c>
      <c r="D505" s="295" t="s">
        <v>8438</v>
      </c>
      <c r="E505" s="298" t="s">
        <v>2045</v>
      </c>
      <c r="F505" s="297" t="str">
        <f t="shared" si="7"/>
        <v>106000</v>
      </c>
    </row>
    <row r="506" spans="1:6">
      <c r="A506" s="291" t="s">
        <v>9370</v>
      </c>
      <c r="B506" s="295" t="s">
        <v>9314</v>
      </c>
      <c r="C506" s="295" t="s">
        <v>8440</v>
      </c>
      <c r="D506" s="295" t="s">
        <v>1400</v>
      </c>
      <c r="E506" s="298" t="s">
        <v>2048</v>
      </c>
      <c r="F506" s="297" t="str">
        <f t="shared" si="7"/>
        <v>106000</v>
      </c>
    </row>
    <row r="507" spans="1:6">
      <c r="A507" s="291" t="s">
        <v>9371</v>
      </c>
      <c r="B507" s="295" t="s">
        <v>9314</v>
      </c>
      <c r="C507" s="295" t="s">
        <v>8442</v>
      </c>
      <c r="D507" s="295" t="s">
        <v>1216</v>
      </c>
      <c r="E507" s="298" t="s">
        <v>2051</v>
      </c>
      <c r="F507" s="297" t="str">
        <f t="shared" si="7"/>
        <v>106000</v>
      </c>
    </row>
    <row r="508" spans="1:6">
      <c r="A508" s="291" t="s">
        <v>9372</v>
      </c>
      <c r="B508" s="295" t="s">
        <v>9314</v>
      </c>
      <c r="C508" s="295" t="s">
        <v>8444</v>
      </c>
      <c r="D508" s="295" t="s">
        <v>8445</v>
      </c>
      <c r="E508" s="298" t="s">
        <v>2051</v>
      </c>
      <c r="F508" s="297" t="str">
        <f t="shared" si="7"/>
        <v>106000</v>
      </c>
    </row>
    <row r="509" spans="1:6">
      <c r="A509" s="291" t="s">
        <v>9373</v>
      </c>
      <c r="B509" s="295" t="s">
        <v>9314</v>
      </c>
      <c r="C509" s="295" t="s">
        <v>8447</v>
      </c>
      <c r="D509" s="295" t="s">
        <v>8448</v>
      </c>
      <c r="E509" s="298" t="s">
        <v>2051</v>
      </c>
      <c r="F509" s="297" t="str">
        <f t="shared" si="7"/>
        <v>106000</v>
      </c>
    </row>
    <row r="510" spans="1:6">
      <c r="A510" s="291" t="s">
        <v>9374</v>
      </c>
      <c r="B510" s="295" t="s">
        <v>9314</v>
      </c>
      <c r="C510" s="295" t="s">
        <v>8450</v>
      </c>
      <c r="D510" s="295" t="s">
        <v>8451</v>
      </c>
      <c r="E510" s="298" t="s">
        <v>2051</v>
      </c>
      <c r="F510" s="297" t="str">
        <f t="shared" si="7"/>
        <v>106000</v>
      </c>
    </row>
    <row r="511" spans="1:6">
      <c r="A511" s="291" t="s">
        <v>9375</v>
      </c>
      <c r="B511" s="295" t="s">
        <v>9314</v>
      </c>
      <c r="C511" s="295" t="s">
        <v>8453</v>
      </c>
      <c r="D511" s="295" t="s">
        <v>8454</v>
      </c>
      <c r="E511" s="298" t="s">
        <v>2051</v>
      </c>
      <c r="F511" s="297" t="str">
        <f t="shared" si="7"/>
        <v>106000</v>
      </c>
    </row>
    <row r="512" spans="1:6">
      <c r="A512" s="291" t="s">
        <v>9376</v>
      </c>
      <c r="B512" s="295" t="s">
        <v>9314</v>
      </c>
      <c r="C512" s="295" t="s">
        <v>8456</v>
      </c>
      <c r="D512" s="295" t="s">
        <v>1414</v>
      </c>
      <c r="E512" s="298" t="s">
        <v>2053</v>
      </c>
      <c r="F512" s="297" t="str">
        <f t="shared" si="7"/>
        <v>106000</v>
      </c>
    </row>
    <row r="513" spans="1:6">
      <c r="A513" s="291" t="s">
        <v>9377</v>
      </c>
      <c r="B513" s="295" t="s">
        <v>9314</v>
      </c>
      <c r="C513" s="295" t="s">
        <v>8458</v>
      </c>
      <c r="D513" s="295" t="s">
        <v>2059</v>
      </c>
      <c r="E513" s="298" t="s">
        <v>2056</v>
      </c>
      <c r="F513" s="297" t="str">
        <f t="shared" si="7"/>
        <v>106000</v>
      </c>
    </row>
    <row r="514" spans="1:6">
      <c r="A514" s="291" t="s">
        <v>9378</v>
      </c>
      <c r="B514" s="295" t="s">
        <v>9314</v>
      </c>
      <c r="C514" s="295" t="s">
        <v>8460</v>
      </c>
      <c r="D514" s="295" t="s">
        <v>8461</v>
      </c>
      <c r="E514" s="298" t="s">
        <v>2060</v>
      </c>
      <c r="F514" s="297" t="str">
        <f t="shared" si="7"/>
        <v>106000</v>
      </c>
    </row>
    <row r="515" spans="1:6">
      <c r="A515" s="291" t="s">
        <v>9379</v>
      </c>
      <c r="B515" s="295" t="s">
        <v>9314</v>
      </c>
      <c r="C515" s="295" t="s">
        <v>8464</v>
      </c>
      <c r="D515" s="295" t="s">
        <v>1950</v>
      </c>
      <c r="E515" s="298" t="s">
        <v>2063</v>
      </c>
      <c r="F515" s="297" t="str">
        <f t="shared" si="7"/>
        <v>106000</v>
      </c>
    </row>
    <row r="516" spans="1:6">
      <c r="A516" s="291" t="s">
        <v>9380</v>
      </c>
      <c r="B516" s="295" t="s">
        <v>9314</v>
      </c>
      <c r="C516" s="295" t="s">
        <v>8469</v>
      </c>
      <c r="D516" s="295" t="s">
        <v>8470</v>
      </c>
      <c r="E516" s="298" t="s">
        <v>2063</v>
      </c>
      <c r="F516" s="297" t="str">
        <f t="shared" si="7"/>
        <v>106000</v>
      </c>
    </row>
    <row r="517" spans="1:6">
      <c r="A517" s="291" t="s">
        <v>9381</v>
      </c>
      <c r="B517" s="295" t="s">
        <v>9314</v>
      </c>
      <c r="C517" s="295" t="s">
        <v>8472</v>
      </c>
      <c r="D517" s="295" t="s">
        <v>8473</v>
      </c>
      <c r="E517" s="298" t="s">
        <v>2063</v>
      </c>
      <c r="F517" s="297" t="str">
        <f t="shared" si="7"/>
        <v>106000</v>
      </c>
    </row>
    <row r="518" spans="1:6">
      <c r="A518" s="291" t="s">
        <v>9382</v>
      </c>
      <c r="B518" s="295" t="s">
        <v>9314</v>
      </c>
      <c r="C518" s="295" t="s">
        <v>8475</v>
      </c>
      <c r="D518" s="295" t="s">
        <v>1950</v>
      </c>
      <c r="E518" s="298" t="s">
        <v>2063</v>
      </c>
      <c r="F518" s="297" t="str">
        <f t="shared" si="7"/>
        <v>106000</v>
      </c>
    </row>
    <row r="519" spans="1:6">
      <c r="A519" s="291" t="s">
        <v>9383</v>
      </c>
      <c r="B519" s="295" t="s">
        <v>9314</v>
      </c>
      <c r="C519" s="295" t="s">
        <v>8477</v>
      </c>
      <c r="D519" s="295" t="s">
        <v>8478</v>
      </c>
      <c r="E519" s="298" t="s">
        <v>2066</v>
      </c>
      <c r="F519" s="297" t="str">
        <f t="shared" si="7"/>
        <v>106000</v>
      </c>
    </row>
    <row r="520" spans="1:6">
      <c r="A520" s="291" t="s">
        <v>9384</v>
      </c>
      <c r="B520" s="295" t="s">
        <v>9314</v>
      </c>
      <c r="C520" s="295" t="s">
        <v>8480</v>
      </c>
      <c r="D520" s="295" t="s">
        <v>8481</v>
      </c>
      <c r="E520" s="298" t="s">
        <v>2066</v>
      </c>
      <c r="F520" s="297" t="str">
        <f t="shared" si="7"/>
        <v>106000</v>
      </c>
    </row>
    <row r="521" spans="1:6">
      <c r="A521" s="291" t="s">
        <v>9385</v>
      </c>
      <c r="B521" s="295" t="s">
        <v>9314</v>
      </c>
      <c r="C521" s="295" t="s">
        <v>8483</v>
      </c>
      <c r="D521" s="295" t="s">
        <v>8484</v>
      </c>
      <c r="E521" s="298" t="s">
        <v>2066</v>
      </c>
      <c r="F521" s="297" t="str">
        <f t="shared" si="7"/>
        <v>106000</v>
      </c>
    </row>
    <row r="522" spans="1:6">
      <c r="A522" s="291" t="s">
        <v>9386</v>
      </c>
      <c r="B522" s="295" t="s">
        <v>9314</v>
      </c>
      <c r="C522" s="295" t="s">
        <v>8486</v>
      </c>
      <c r="D522" s="295" t="s">
        <v>8487</v>
      </c>
      <c r="E522" s="298" t="s">
        <v>2066</v>
      </c>
      <c r="F522" s="297" t="str">
        <f t="shared" si="7"/>
        <v>106000</v>
      </c>
    </row>
    <row r="523" spans="1:6">
      <c r="A523" s="291" t="s">
        <v>9387</v>
      </c>
      <c r="B523" s="295" t="s">
        <v>9314</v>
      </c>
      <c r="C523" s="295" t="s">
        <v>8489</v>
      </c>
      <c r="D523" s="295" t="s">
        <v>8490</v>
      </c>
      <c r="E523" s="298" t="s">
        <v>2069</v>
      </c>
      <c r="F523" s="297" t="str">
        <f t="shared" ref="F523:F586" si="8">B523</f>
        <v>106000</v>
      </c>
    </row>
    <row r="524" spans="1:6">
      <c r="A524" s="291" t="s">
        <v>9388</v>
      </c>
      <c r="B524" s="295" t="s">
        <v>9314</v>
      </c>
      <c r="C524" s="295" t="s">
        <v>8492</v>
      </c>
      <c r="D524" s="295" t="s">
        <v>8493</v>
      </c>
      <c r="E524" s="298" t="s">
        <v>2072</v>
      </c>
      <c r="F524" s="297" t="str">
        <f t="shared" si="8"/>
        <v>106000</v>
      </c>
    </row>
    <row r="525" spans="1:6">
      <c r="A525" s="291" t="s">
        <v>9389</v>
      </c>
      <c r="B525" s="295" t="s">
        <v>9314</v>
      </c>
      <c r="C525" s="295" t="s">
        <v>8495</v>
      </c>
      <c r="D525" s="295" t="s">
        <v>1426</v>
      </c>
      <c r="E525" s="298" t="s">
        <v>2075</v>
      </c>
      <c r="F525" s="297" t="str">
        <f t="shared" si="8"/>
        <v>106000</v>
      </c>
    </row>
    <row r="526" spans="1:6">
      <c r="A526" s="291" t="s">
        <v>9390</v>
      </c>
      <c r="B526" s="295" t="s">
        <v>9314</v>
      </c>
      <c r="C526" s="295" t="s">
        <v>8497</v>
      </c>
      <c r="D526" s="295" t="s">
        <v>1456</v>
      </c>
      <c r="E526" s="298" t="s">
        <v>2078</v>
      </c>
      <c r="F526" s="297" t="str">
        <f t="shared" si="8"/>
        <v>106000</v>
      </c>
    </row>
    <row r="527" spans="1:6">
      <c r="A527" s="291" t="s">
        <v>9391</v>
      </c>
      <c r="B527" s="295" t="s">
        <v>9314</v>
      </c>
      <c r="C527" s="295" t="s">
        <v>8499</v>
      </c>
      <c r="D527" s="295" t="s">
        <v>1462</v>
      </c>
      <c r="E527" s="298" t="s">
        <v>2081</v>
      </c>
      <c r="F527" s="297" t="str">
        <f t="shared" si="8"/>
        <v>106000</v>
      </c>
    </row>
    <row r="528" spans="1:6">
      <c r="A528" s="291" t="s">
        <v>9392</v>
      </c>
      <c r="B528" s="295" t="s">
        <v>9314</v>
      </c>
      <c r="C528" s="295" t="s">
        <v>8501</v>
      </c>
      <c r="D528" s="295" t="s">
        <v>8502</v>
      </c>
      <c r="E528" s="298" t="s">
        <v>2084</v>
      </c>
      <c r="F528" s="297" t="str">
        <f t="shared" si="8"/>
        <v>106000</v>
      </c>
    </row>
    <row r="529" spans="1:6">
      <c r="A529" s="291" t="s">
        <v>9393</v>
      </c>
      <c r="B529" s="295" t="s">
        <v>9314</v>
      </c>
      <c r="C529" s="295" t="s">
        <v>8504</v>
      </c>
      <c r="D529" s="295" t="s">
        <v>8505</v>
      </c>
      <c r="E529" s="298" t="s">
        <v>2084</v>
      </c>
      <c r="F529" s="297" t="str">
        <f t="shared" si="8"/>
        <v>106000</v>
      </c>
    </row>
    <row r="530" spans="1:6">
      <c r="A530" s="291" t="s">
        <v>9394</v>
      </c>
      <c r="B530" s="295" t="s">
        <v>9314</v>
      </c>
      <c r="C530" s="295" t="s">
        <v>8507</v>
      </c>
      <c r="D530" s="295" t="s">
        <v>8508</v>
      </c>
      <c r="E530" s="298" t="s">
        <v>2084</v>
      </c>
      <c r="F530" s="297" t="str">
        <f t="shared" si="8"/>
        <v>106000</v>
      </c>
    </row>
    <row r="531" spans="1:6">
      <c r="A531" s="291" t="s">
        <v>9395</v>
      </c>
      <c r="B531" s="295" t="s">
        <v>9314</v>
      </c>
      <c r="C531" s="295" t="s">
        <v>8510</v>
      </c>
      <c r="D531" s="295" t="s">
        <v>8511</v>
      </c>
      <c r="E531" s="298" t="s">
        <v>2084</v>
      </c>
      <c r="F531" s="297" t="str">
        <f t="shared" si="8"/>
        <v>106000</v>
      </c>
    </row>
    <row r="532" spans="1:6">
      <c r="A532" s="291" t="s">
        <v>9396</v>
      </c>
      <c r="B532" s="295" t="s">
        <v>9314</v>
      </c>
      <c r="C532" s="295" t="s">
        <v>8513</v>
      </c>
      <c r="D532" s="295" t="s">
        <v>8511</v>
      </c>
      <c r="E532" s="298" t="s">
        <v>2084</v>
      </c>
      <c r="F532" s="297" t="str">
        <f t="shared" si="8"/>
        <v>106000</v>
      </c>
    </row>
    <row r="533" spans="1:6">
      <c r="A533" s="291" t="s">
        <v>9397</v>
      </c>
      <c r="B533" s="295" t="s">
        <v>9314</v>
      </c>
      <c r="C533" s="295" t="s">
        <v>8515</v>
      </c>
      <c r="D533" s="295" t="s">
        <v>8516</v>
      </c>
      <c r="E533" s="298" t="s">
        <v>2084</v>
      </c>
      <c r="F533" s="297" t="str">
        <f t="shared" si="8"/>
        <v>106000</v>
      </c>
    </row>
    <row r="534" spans="1:6">
      <c r="A534" s="291" t="s">
        <v>9398</v>
      </c>
      <c r="B534" s="295" t="s">
        <v>9314</v>
      </c>
      <c r="C534" s="295" t="s">
        <v>8518</v>
      </c>
      <c r="D534" s="295" t="s">
        <v>8519</v>
      </c>
      <c r="E534" s="298" t="s">
        <v>2084</v>
      </c>
      <c r="F534" s="297" t="str">
        <f t="shared" si="8"/>
        <v>106000</v>
      </c>
    </row>
    <row r="535" spans="1:6">
      <c r="A535" s="291" t="s">
        <v>9399</v>
      </c>
      <c r="B535" s="295" t="s">
        <v>9314</v>
      </c>
      <c r="C535" s="295" t="s">
        <v>8521</v>
      </c>
      <c r="D535" s="295" t="s">
        <v>8522</v>
      </c>
      <c r="E535" s="298" t="s">
        <v>2084</v>
      </c>
      <c r="F535" s="297" t="str">
        <f t="shared" si="8"/>
        <v>106000</v>
      </c>
    </row>
    <row r="536" spans="1:6">
      <c r="A536" s="291" t="s">
        <v>9400</v>
      </c>
      <c r="B536" s="295" t="s">
        <v>9314</v>
      </c>
      <c r="C536" s="295" t="s">
        <v>8524</v>
      </c>
      <c r="D536" s="295" t="s">
        <v>8525</v>
      </c>
      <c r="E536" s="298" t="s">
        <v>2084</v>
      </c>
      <c r="F536" s="297" t="str">
        <f t="shared" si="8"/>
        <v>106000</v>
      </c>
    </row>
    <row r="537" spans="1:6">
      <c r="A537" s="291" t="s">
        <v>9401</v>
      </c>
      <c r="B537" s="295" t="s">
        <v>9314</v>
      </c>
      <c r="C537" s="295" t="s">
        <v>8527</v>
      </c>
      <c r="D537" s="295" t="s">
        <v>8528</v>
      </c>
      <c r="E537" s="298" t="s">
        <v>2084</v>
      </c>
      <c r="F537" s="297" t="str">
        <f t="shared" si="8"/>
        <v>106000</v>
      </c>
    </row>
    <row r="538" spans="1:6">
      <c r="A538" s="291" t="s">
        <v>9402</v>
      </c>
      <c r="B538" s="295" t="s">
        <v>9314</v>
      </c>
      <c r="C538" s="295" t="s">
        <v>8530</v>
      </c>
      <c r="D538" s="295" t="s">
        <v>8531</v>
      </c>
      <c r="E538" s="298" t="s">
        <v>2084</v>
      </c>
      <c r="F538" s="297" t="str">
        <f t="shared" si="8"/>
        <v>106000</v>
      </c>
    </row>
    <row r="539" spans="1:6">
      <c r="A539" s="291" t="s">
        <v>9403</v>
      </c>
      <c r="B539" s="295" t="s">
        <v>9314</v>
      </c>
      <c r="C539" s="295" t="s">
        <v>8533</v>
      </c>
      <c r="D539" s="295" t="s">
        <v>8534</v>
      </c>
      <c r="E539" s="298" t="s">
        <v>2084</v>
      </c>
      <c r="F539" s="297" t="str">
        <f t="shared" si="8"/>
        <v>106000</v>
      </c>
    </row>
    <row r="540" spans="1:6">
      <c r="A540" s="291" t="s">
        <v>9404</v>
      </c>
      <c r="B540" s="295" t="s">
        <v>9314</v>
      </c>
      <c r="C540" s="295" t="s">
        <v>8536</v>
      </c>
      <c r="D540" s="295" t="s">
        <v>8537</v>
      </c>
      <c r="E540" s="298" t="s">
        <v>2084</v>
      </c>
      <c r="F540" s="297" t="str">
        <f t="shared" si="8"/>
        <v>106000</v>
      </c>
    </row>
    <row r="541" spans="1:6">
      <c r="A541" s="291" t="s">
        <v>9405</v>
      </c>
      <c r="B541" s="295" t="s">
        <v>9314</v>
      </c>
      <c r="C541" s="295" t="s">
        <v>8539</v>
      </c>
      <c r="D541" s="295" t="s">
        <v>8540</v>
      </c>
      <c r="E541" s="298" t="s">
        <v>2084</v>
      </c>
      <c r="F541" s="297" t="str">
        <f t="shared" si="8"/>
        <v>106000</v>
      </c>
    </row>
    <row r="542" spans="1:6">
      <c r="A542" s="291" t="s">
        <v>9406</v>
      </c>
      <c r="B542" s="295" t="s">
        <v>9314</v>
      </c>
      <c r="C542" s="295" t="s">
        <v>8542</v>
      </c>
      <c r="D542" s="295" t="s">
        <v>8540</v>
      </c>
      <c r="E542" s="298" t="s">
        <v>2084</v>
      </c>
      <c r="F542" s="297" t="str">
        <f t="shared" si="8"/>
        <v>106000</v>
      </c>
    </row>
    <row r="543" spans="1:6">
      <c r="A543" s="291" t="s">
        <v>9407</v>
      </c>
      <c r="B543" s="295" t="s">
        <v>9314</v>
      </c>
      <c r="C543" s="295" t="s">
        <v>8544</v>
      </c>
      <c r="D543" s="295" t="s">
        <v>1471</v>
      </c>
      <c r="E543" s="298" t="s">
        <v>2087</v>
      </c>
      <c r="F543" s="297" t="str">
        <f t="shared" si="8"/>
        <v>106000</v>
      </c>
    </row>
    <row r="544" spans="1:6">
      <c r="A544" s="291" t="s">
        <v>9408</v>
      </c>
      <c r="B544" s="295" t="s">
        <v>9314</v>
      </c>
      <c r="C544" s="295" t="s">
        <v>8546</v>
      </c>
      <c r="D544" s="295" t="s">
        <v>8547</v>
      </c>
      <c r="E544" s="298" t="s">
        <v>2087</v>
      </c>
      <c r="F544" s="297" t="str">
        <f t="shared" si="8"/>
        <v>106000</v>
      </c>
    </row>
    <row r="545" spans="1:6">
      <c r="A545" s="291" t="s">
        <v>9409</v>
      </c>
      <c r="B545" s="295" t="s">
        <v>9314</v>
      </c>
      <c r="C545" s="295" t="s">
        <v>8549</v>
      </c>
      <c r="D545" s="295" t="s">
        <v>8547</v>
      </c>
      <c r="E545" s="298" t="s">
        <v>2087</v>
      </c>
      <c r="F545" s="297" t="str">
        <f t="shared" si="8"/>
        <v>106000</v>
      </c>
    </row>
    <row r="546" spans="1:6">
      <c r="A546" s="291" t="s">
        <v>9410</v>
      </c>
      <c r="B546" s="295" t="s">
        <v>9314</v>
      </c>
      <c r="C546" s="295" t="s">
        <v>9411</v>
      </c>
      <c r="D546" s="295" t="s">
        <v>9412</v>
      </c>
      <c r="E546" s="298" t="s">
        <v>2087</v>
      </c>
      <c r="F546" s="297" t="str">
        <f t="shared" si="8"/>
        <v>106000</v>
      </c>
    </row>
    <row r="547" spans="1:6">
      <c r="A547" s="291" t="s">
        <v>9413</v>
      </c>
      <c r="B547" s="295" t="s">
        <v>9314</v>
      </c>
      <c r="C547" s="295" t="s">
        <v>9414</v>
      </c>
      <c r="D547" s="295" t="s">
        <v>9412</v>
      </c>
      <c r="E547" s="298" t="s">
        <v>2087</v>
      </c>
      <c r="F547" s="297" t="str">
        <f t="shared" si="8"/>
        <v>106000</v>
      </c>
    </row>
    <row r="548" spans="1:6">
      <c r="A548" s="291" t="s">
        <v>9415</v>
      </c>
      <c r="B548" s="295" t="s">
        <v>9314</v>
      </c>
      <c r="C548" s="295" t="s">
        <v>9416</v>
      </c>
      <c r="D548" s="295" t="s">
        <v>9412</v>
      </c>
      <c r="E548" s="298" t="s">
        <v>2087</v>
      </c>
      <c r="F548" s="297" t="str">
        <f t="shared" si="8"/>
        <v>106000</v>
      </c>
    </row>
    <row r="549" spans="1:6">
      <c r="A549" s="291" t="s">
        <v>9417</v>
      </c>
      <c r="B549" s="295" t="s">
        <v>9314</v>
      </c>
      <c r="C549" s="295" t="s">
        <v>9418</v>
      </c>
      <c r="D549" s="295" t="s">
        <v>9412</v>
      </c>
      <c r="E549" s="298" t="s">
        <v>2087</v>
      </c>
      <c r="F549" s="297" t="str">
        <f t="shared" si="8"/>
        <v>106000</v>
      </c>
    </row>
    <row r="550" spans="1:6">
      <c r="A550" s="291" t="s">
        <v>9419</v>
      </c>
      <c r="B550" s="295" t="s">
        <v>9314</v>
      </c>
      <c r="C550" s="295" t="s">
        <v>9420</v>
      </c>
      <c r="D550" s="295" t="s">
        <v>9412</v>
      </c>
      <c r="E550" s="298" t="s">
        <v>2087</v>
      </c>
      <c r="F550" s="297" t="str">
        <f t="shared" si="8"/>
        <v>106000</v>
      </c>
    </row>
    <row r="551" spans="1:6">
      <c r="A551" s="291" t="s">
        <v>9421</v>
      </c>
      <c r="B551" s="295" t="s">
        <v>9314</v>
      </c>
      <c r="C551" s="295" t="s">
        <v>8551</v>
      </c>
      <c r="D551" s="295" t="s">
        <v>8552</v>
      </c>
      <c r="E551" s="298" t="s">
        <v>2087</v>
      </c>
      <c r="F551" s="297" t="str">
        <f t="shared" si="8"/>
        <v>106000</v>
      </c>
    </row>
    <row r="552" spans="1:6">
      <c r="A552" s="291" t="s">
        <v>9422</v>
      </c>
      <c r="B552" s="295" t="s">
        <v>9314</v>
      </c>
      <c r="C552" s="295" t="s">
        <v>8554</v>
      </c>
      <c r="D552" s="295" t="s">
        <v>8555</v>
      </c>
      <c r="E552" s="298" t="s">
        <v>2087</v>
      </c>
      <c r="F552" s="297" t="str">
        <f t="shared" si="8"/>
        <v>106000</v>
      </c>
    </row>
    <row r="553" spans="1:6">
      <c r="A553" s="291" t="s">
        <v>9423</v>
      </c>
      <c r="B553" s="295" t="s">
        <v>9314</v>
      </c>
      <c r="C553" s="295" t="s">
        <v>8557</v>
      </c>
      <c r="D553" s="295" t="s">
        <v>8558</v>
      </c>
      <c r="E553" s="298" t="s">
        <v>2087</v>
      </c>
      <c r="F553" s="297" t="str">
        <f t="shared" si="8"/>
        <v>106000</v>
      </c>
    </row>
    <row r="554" spans="1:6">
      <c r="A554" s="291" t="s">
        <v>9424</v>
      </c>
      <c r="B554" s="295" t="s">
        <v>9314</v>
      </c>
      <c r="C554" s="295" t="s">
        <v>8560</v>
      </c>
      <c r="D554" s="295" t="s">
        <v>8561</v>
      </c>
      <c r="E554" s="298" t="s">
        <v>2087</v>
      </c>
      <c r="F554" s="297" t="str">
        <f t="shared" si="8"/>
        <v>106000</v>
      </c>
    </row>
    <row r="555" spans="1:6">
      <c r="A555" s="291" t="s">
        <v>9425</v>
      </c>
      <c r="B555" s="295" t="s">
        <v>9314</v>
      </c>
      <c r="C555" s="295" t="s">
        <v>8563</v>
      </c>
      <c r="D555" s="295" t="s">
        <v>8564</v>
      </c>
      <c r="E555" s="298" t="s">
        <v>2090</v>
      </c>
      <c r="F555" s="297" t="str">
        <f t="shared" si="8"/>
        <v>106000</v>
      </c>
    </row>
    <row r="556" spans="1:6">
      <c r="A556" s="291" t="s">
        <v>9426</v>
      </c>
      <c r="B556" s="295" t="s">
        <v>9314</v>
      </c>
      <c r="C556" s="295" t="s">
        <v>9427</v>
      </c>
      <c r="D556" s="295" t="s">
        <v>9428</v>
      </c>
      <c r="E556" s="298" t="s">
        <v>2090</v>
      </c>
      <c r="F556" s="297" t="str">
        <f t="shared" si="8"/>
        <v>106000</v>
      </c>
    </row>
    <row r="557" spans="1:6">
      <c r="A557" s="291" t="s">
        <v>9429</v>
      </c>
      <c r="B557" s="295" t="s">
        <v>9314</v>
      </c>
      <c r="C557" s="295" t="s">
        <v>8566</v>
      </c>
      <c r="D557" s="295" t="s">
        <v>8567</v>
      </c>
      <c r="E557" s="298" t="s">
        <v>2090</v>
      </c>
      <c r="F557" s="297" t="str">
        <f t="shared" si="8"/>
        <v>106000</v>
      </c>
    </row>
    <row r="558" spans="1:6">
      <c r="A558" s="291" t="s">
        <v>9430</v>
      </c>
      <c r="B558" s="295" t="s">
        <v>9314</v>
      </c>
      <c r="C558" s="295" t="s">
        <v>8569</v>
      </c>
      <c r="D558" s="295" t="s">
        <v>8570</v>
      </c>
      <c r="E558" s="298" t="s">
        <v>2090</v>
      </c>
      <c r="F558" s="297" t="str">
        <f t="shared" si="8"/>
        <v>106000</v>
      </c>
    </row>
    <row r="559" spans="1:6">
      <c r="A559" s="291" t="s">
        <v>9431</v>
      </c>
      <c r="B559" s="295" t="s">
        <v>9314</v>
      </c>
      <c r="C559" s="295" t="s">
        <v>8572</v>
      </c>
      <c r="D559" s="295" t="s">
        <v>8570</v>
      </c>
      <c r="E559" s="298" t="s">
        <v>2090</v>
      </c>
      <c r="F559" s="297" t="str">
        <f t="shared" si="8"/>
        <v>106000</v>
      </c>
    </row>
    <row r="560" spans="1:6">
      <c r="A560" s="291" t="s">
        <v>9432</v>
      </c>
      <c r="B560" s="295" t="s">
        <v>9314</v>
      </c>
      <c r="C560" s="295" t="s">
        <v>8574</v>
      </c>
      <c r="D560" s="295" t="s">
        <v>8575</v>
      </c>
      <c r="E560" s="298" t="s">
        <v>2090</v>
      </c>
      <c r="F560" s="297" t="str">
        <f t="shared" si="8"/>
        <v>106000</v>
      </c>
    </row>
    <row r="561" spans="1:6">
      <c r="A561" s="291" t="s">
        <v>9433</v>
      </c>
      <c r="B561" s="295" t="s">
        <v>9314</v>
      </c>
      <c r="C561" s="295" t="s">
        <v>8577</v>
      </c>
      <c r="D561" s="295" t="s">
        <v>8578</v>
      </c>
      <c r="E561" s="298" t="s">
        <v>2090</v>
      </c>
      <c r="F561" s="297" t="str">
        <f t="shared" si="8"/>
        <v>106000</v>
      </c>
    </row>
    <row r="562" spans="1:6">
      <c r="A562" s="291" t="s">
        <v>9434</v>
      </c>
      <c r="B562" s="295" t="s">
        <v>9314</v>
      </c>
      <c r="C562" s="295" t="s">
        <v>8580</v>
      </c>
      <c r="D562" s="295" t="s">
        <v>8581</v>
      </c>
      <c r="E562" s="298" t="s">
        <v>2090</v>
      </c>
      <c r="F562" s="297" t="str">
        <f t="shared" si="8"/>
        <v>106000</v>
      </c>
    </row>
    <row r="563" spans="1:6">
      <c r="A563" s="291" t="s">
        <v>9435</v>
      </c>
      <c r="B563" s="295" t="s">
        <v>9314</v>
      </c>
      <c r="C563" s="295" t="s">
        <v>8583</v>
      </c>
      <c r="D563" s="295" t="s">
        <v>8584</v>
      </c>
      <c r="E563" s="298" t="s">
        <v>2090</v>
      </c>
      <c r="F563" s="297" t="str">
        <f t="shared" si="8"/>
        <v>106000</v>
      </c>
    </row>
    <row r="564" spans="1:6">
      <c r="A564" s="291" t="s">
        <v>9436</v>
      </c>
      <c r="B564" s="295" t="s">
        <v>9314</v>
      </c>
      <c r="C564" s="295" t="s">
        <v>8586</v>
      </c>
      <c r="D564" s="295" t="s">
        <v>8587</v>
      </c>
      <c r="E564" s="298" t="s">
        <v>2090</v>
      </c>
      <c r="F564" s="297" t="str">
        <f t="shared" si="8"/>
        <v>106000</v>
      </c>
    </row>
    <row r="565" spans="1:6">
      <c r="A565" s="291" t="s">
        <v>9437</v>
      </c>
      <c r="B565" s="295" t="s">
        <v>9314</v>
      </c>
      <c r="C565" s="295" t="s">
        <v>8589</v>
      </c>
      <c r="D565" s="295" t="s">
        <v>8590</v>
      </c>
      <c r="E565" s="298" t="s">
        <v>2090</v>
      </c>
      <c r="F565" s="297" t="str">
        <f t="shared" si="8"/>
        <v>106000</v>
      </c>
    </row>
    <row r="566" spans="1:6">
      <c r="A566" s="291" t="s">
        <v>9438</v>
      </c>
      <c r="B566" s="295" t="s">
        <v>9314</v>
      </c>
      <c r="C566" s="295" t="s">
        <v>8592</v>
      </c>
      <c r="D566" s="295" t="s">
        <v>8593</v>
      </c>
      <c r="E566" s="298" t="s">
        <v>2090</v>
      </c>
      <c r="F566" s="297" t="str">
        <f t="shared" si="8"/>
        <v>106000</v>
      </c>
    </row>
    <row r="567" spans="1:6">
      <c r="A567" s="291" t="s">
        <v>9439</v>
      </c>
      <c r="B567" s="295" t="s">
        <v>9314</v>
      </c>
      <c r="C567" s="295" t="s">
        <v>8595</v>
      </c>
      <c r="D567" s="295" t="s">
        <v>8596</v>
      </c>
      <c r="E567" s="298" t="s">
        <v>2090</v>
      </c>
      <c r="F567" s="297" t="str">
        <f t="shared" si="8"/>
        <v>106000</v>
      </c>
    </row>
    <row r="568" spans="1:6">
      <c r="A568" s="291" t="s">
        <v>9440</v>
      </c>
      <c r="B568" s="295" t="s">
        <v>9314</v>
      </c>
      <c r="C568" s="295" t="s">
        <v>8598</v>
      </c>
      <c r="D568" s="295" t="s">
        <v>8599</v>
      </c>
      <c r="E568" s="298" t="s">
        <v>2090</v>
      </c>
      <c r="F568" s="297" t="str">
        <f t="shared" si="8"/>
        <v>106000</v>
      </c>
    </row>
    <row r="569" spans="1:6">
      <c r="A569" s="291" t="s">
        <v>9441</v>
      </c>
      <c r="B569" s="295" t="s">
        <v>9314</v>
      </c>
      <c r="C569" s="295" t="s">
        <v>8601</v>
      </c>
      <c r="D569" s="295" t="s">
        <v>8599</v>
      </c>
      <c r="E569" s="298" t="s">
        <v>2090</v>
      </c>
      <c r="F569" s="297" t="str">
        <f t="shared" si="8"/>
        <v>106000</v>
      </c>
    </row>
    <row r="570" spans="1:6">
      <c r="A570" s="291" t="s">
        <v>9442</v>
      </c>
      <c r="B570" s="295" t="s">
        <v>9314</v>
      </c>
      <c r="C570" s="295" t="s">
        <v>8603</v>
      </c>
      <c r="D570" s="295" t="s">
        <v>8599</v>
      </c>
      <c r="E570" s="298" t="s">
        <v>2090</v>
      </c>
      <c r="F570" s="297" t="str">
        <f t="shared" si="8"/>
        <v>106000</v>
      </c>
    </row>
    <row r="571" spans="1:6">
      <c r="A571" s="291" t="s">
        <v>9443</v>
      </c>
      <c r="B571" s="295" t="s">
        <v>9314</v>
      </c>
      <c r="C571" s="295" t="s">
        <v>8605</v>
      </c>
      <c r="D571" s="295" t="s">
        <v>8606</v>
      </c>
      <c r="E571" s="298" t="s">
        <v>2090</v>
      </c>
      <c r="F571" s="297" t="str">
        <f t="shared" si="8"/>
        <v>106000</v>
      </c>
    </row>
    <row r="572" spans="1:6">
      <c r="A572" s="291" t="s">
        <v>9444</v>
      </c>
      <c r="B572" s="295" t="s">
        <v>9314</v>
      </c>
      <c r="C572" s="295" t="s">
        <v>8608</v>
      </c>
      <c r="D572" s="295" t="s">
        <v>8609</v>
      </c>
      <c r="E572" s="298" t="s">
        <v>2090</v>
      </c>
      <c r="F572" s="297" t="str">
        <f t="shared" si="8"/>
        <v>106000</v>
      </c>
    </row>
    <row r="573" spans="1:6">
      <c r="A573" s="291" t="s">
        <v>9445</v>
      </c>
      <c r="B573" s="295" t="s">
        <v>9314</v>
      </c>
      <c r="C573" s="295" t="s">
        <v>8611</v>
      </c>
      <c r="D573" s="295" t="s">
        <v>8612</v>
      </c>
      <c r="E573" s="298" t="s">
        <v>2090</v>
      </c>
      <c r="F573" s="297" t="str">
        <f t="shared" si="8"/>
        <v>106000</v>
      </c>
    </row>
    <row r="574" spans="1:6">
      <c r="A574" s="291" t="s">
        <v>9446</v>
      </c>
      <c r="B574" s="295" t="s">
        <v>9314</v>
      </c>
      <c r="C574" s="295" t="s">
        <v>8614</v>
      </c>
      <c r="D574" s="295" t="s">
        <v>8615</v>
      </c>
      <c r="E574" s="298" t="s">
        <v>2090</v>
      </c>
      <c r="F574" s="297" t="str">
        <f t="shared" si="8"/>
        <v>106000</v>
      </c>
    </row>
    <row r="575" spans="1:6">
      <c r="A575" s="291" t="s">
        <v>9447</v>
      </c>
      <c r="B575" s="295" t="s">
        <v>9314</v>
      </c>
      <c r="C575" s="295" t="s">
        <v>8617</v>
      </c>
      <c r="D575" s="295" t="s">
        <v>8618</v>
      </c>
      <c r="E575" s="298" t="s">
        <v>2090</v>
      </c>
      <c r="F575" s="297" t="str">
        <f t="shared" si="8"/>
        <v>106000</v>
      </c>
    </row>
    <row r="576" spans="1:6">
      <c r="A576" s="291" t="s">
        <v>9448</v>
      </c>
      <c r="B576" s="295" t="s">
        <v>9314</v>
      </c>
      <c r="C576" s="295" t="s">
        <v>8620</v>
      </c>
      <c r="D576" s="295" t="s">
        <v>8621</v>
      </c>
      <c r="E576" s="298" t="s">
        <v>2090</v>
      </c>
      <c r="F576" s="297" t="str">
        <f t="shared" si="8"/>
        <v>106000</v>
      </c>
    </row>
    <row r="577" spans="1:6">
      <c r="A577" s="291" t="s">
        <v>9449</v>
      </c>
      <c r="B577" s="295" t="s">
        <v>9314</v>
      </c>
      <c r="C577" s="295" t="s">
        <v>8623</v>
      </c>
      <c r="D577" s="295" t="s">
        <v>8624</v>
      </c>
      <c r="E577" s="298" t="s">
        <v>2090</v>
      </c>
      <c r="F577" s="297" t="str">
        <f t="shared" si="8"/>
        <v>106000</v>
      </c>
    </row>
    <row r="578" spans="1:6">
      <c r="A578" s="291" t="s">
        <v>9450</v>
      </c>
      <c r="B578" s="295" t="s">
        <v>9314</v>
      </c>
      <c r="C578" s="295" t="s">
        <v>8626</v>
      </c>
      <c r="D578" s="295" t="s">
        <v>8627</v>
      </c>
      <c r="E578" s="298" t="s">
        <v>2090</v>
      </c>
      <c r="F578" s="297" t="str">
        <f t="shared" si="8"/>
        <v>106000</v>
      </c>
    </row>
    <row r="579" spans="1:6">
      <c r="A579" s="291" t="s">
        <v>9451</v>
      </c>
      <c r="B579" s="295" t="s">
        <v>9314</v>
      </c>
      <c r="C579" s="295" t="s">
        <v>8629</v>
      </c>
      <c r="D579" s="295" t="s">
        <v>8630</v>
      </c>
      <c r="E579" s="298" t="s">
        <v>2090</v>
      </c>
      <c r="F579" s="297" t="str">
        <f t="shared" si="8"/>
        <v>106000</v>
      </c>
    </row>
    <row r="580" spans="1:6">
      <c r="A580" s="291" t="s">
        <v>9452</v>
      </c>
      <c r="B580" s="295" t="s">
        <v>9314</v>
      </c>
      <c r="C580" s="295" t="s">
        <v>8632</v>
      </c>
      <c r="D580" s="295" t="s">
        <v>8633</v>
      </c>
      <c r="E580" s="298" t="s">
        <v>2090</v>
      </c>
      <c r="F580" s="297" t="str">
        <f t="shared" si="8"/>
        <v>106000</v>
      </c>
    </row>
    <row r="581" spans="1:6">
      <c r="A581" s="291" t="s">
        <v>9453</v>
      </c>
      <c r="B581" s="295" t="s">
        <v>9314</v>
      </c>
      <c r="C581" s="295" t="s">
        <v>8635</v>
      </c>
      <c r="D581" s="295" t="s">
        <v>8636</v>
      </c>
      <c r="E581" s="298" t="s">
        <v>2090</v>
      </c>
      <c r="F581" s="297" t="str">
        <f t="shared" si="8"/>
        <v>106000</v>
      </c>
    </row>
    <row r="582" spans="1:6">
      <c r="A582" s="291" t="s">
        <v>9454</v>
      </c>
      <c r="B582" s="295" t="s">
        <v>9314</v>
      </c>
      <c r="C582" s="295" t="s">
        <v>8638</v>
      </c>
      <c r="D582" s="295" t="s">
        <v>9455</v>
      </c>
      <c r="E582" s="298" t="s">
        <v>2090</v>
      </c>
      <c r="F582" s="297" t="str">
        <f t="shared" si="8"/>
        <v>106000</v>
      </c>
    </row>
    <row r="583" spans="1:6">
      <c r="A583" s="291" t="s">
        <v>9456</v>
      </c>
      <c r="B583" s="295" t="s">
        <v>9314</v>
      </c>
      <c r="C583" s="295" t="s">
        <v>8641</v>
      </c>
      <c r="D583" s="295" t="s">
        <v>1488</v>
      </c>
      <c r="E583" s="298" t="s">
        <v>2093</v>
      </c>
      <c r="F583" s="297" t="str">
        <f t="shared" si="8"/>
        <v>106000</v>
      </c>
    </row>
    <row r="584" spans="1:6">
      <c r="A584" s="291" t="s">
        <v>9457</v>
      </c>
      <c r="B584" s="295" t="s">
        <v>9314</v>
      </c>
      <c r="C584" s="295" t="s">
        <v>8643</v>
      </c>
      <c r="D584" s="295" t="s">
        <v>1231</v>
      </c>
      <c r="E584" s="298" t="s">
        <v>2095</v>
      </c>
      <c r="F584" s="297" t="str">
        <f t="shared" si="8"/>
        <v>106000</v>
      </c>
    </row>
    <row r="585" spans="1:6">
      <c r="A585" s="291" t="s">
        <v>9458</v>
      </c>
      <c r="B585" s="295" t="s">
        <v>9314</v>
      </c>
      <c r="C585" s="295" t="s">
        <v>8645</v>
      </c>
      <c r="D585" s="295" t="s">
        <v>1232</v>
      </c>
      <c r="E585" s="298" t="s">
        <v>2098</v>
      </c>
      <c r="F585" s="297" t="str">
        <f t="shared" si="8"/>
        <v>106000</v>
      </c>
    </row>
    <row r="586" spans="1:6">
      <c r="A586" s="291" t="s">
        <v>9459</v>
      </c>
      <c r="B586" s="295" t="s">
        <v>9314</v>
      </c>
      <c r="C586" s="295" t="s">
        <v>8647</v>
      </c>
      <c r="D586" s="295" t="s">
        <v>8648</v>
      </c>
      <c r="E586" s="298" t="s">
        <v>2098</v>
      </c>
      <c r="F586" s="297" t="str">
        <f t="shared" si="8"/>
        <v>106000</v>
      </c>
    </row>
    <row r="587" spans="1:6">
      <c r="A587" s="291" t="s">
        <v>9460</v>
      </c>
      <c r="B587" s="295" t="s">
        <v>9314</v>
      </c>
      <c r="C587" s="295" t="s">
        <v>8650</v>
      </c>
      <c r="D587" s="295" t="s">
        <v>8651</v>
      </c>
      <c r="E587" s="298" t="s">
        <v>2098</v>
      </c>
      <c r="F587" s="297" t="str">
        <f t="shared" ref="F587:F650" si="9">B587</f>
        <v>106000</v>
      </c>
    </row>
    <row r="588" spans="1:6">
      <c r="A588" s="291" t="s">
        <v>9461</v>
      </c>
      <c r="B588" s="295" t="s">
        <v>9314</v>
      </c>
      <c r="C588" s="295" t="s">
        <v>8653</v>
      </c>
      <c r="D588" s="295" t="s">
        <v>8654</v>
      </c>
      <c r="E588" s="298" t="s">
        <v>2098</v>
      </c>
      <c r="F588" s="297" t="str">
        <f t="shared" si="9"/>
        <v>106000</v>
      </c>
    </row>
    <row r="589" spans="1:6">
      <c r="A589" s="291" t="s">
        <v>9462</v>
      </c>
      <c r="B589" s="295" t="s">
        <v>9314</v>
      </c>
      <c r="C589" s="295" t="s">
        <v>8656</v>
      </c>
      <c r="D589" s="295" t="s">
        <v>8657</v>
      </c>
      <c r="E589" s="298" t="s">
        <v>2098</v>
      </c>
      <c r="F589" s="297" t="str">
        <f t="shared" si="9"/>
        <v>106000</v>
      </c>
    </row>
    <row r="590" spans="1:6">
      <c r="A590" s="291" t="s">
        <v>9463</v>
      </c>
      <c r="B590" s="295" t="s">
        <v>9314</v>
      </c>
      <c r="C590" s="295" t="s">
        <v>8659</v>
      </c>
      <c r="D590" s="295" t="s">
        <v>1236</v>
      </c>
      <c r="E590" s="298" t="s">
        <v>2100</v>
      </c>
      <c r="F590" s="297" t="str">
        <f t="shared" si="9"/>
        <v>106000</v>
      </c>
    </row>
    <row r="591" spans="1:6">
      <c r="A591" s="291" t="s">
        <v>9464</v>
      </c>
      <c r="B591" s="295" t="s">
        <v>9314</v>
      </c>
      <c r="C591" s="295" t="s">
        <v>8661</v>
      </c>
      <c r="D591" s="295" t="s">
        <v>8662</v>
      </c>
      <c r="E591" s="298" t="s">
        <v>2100</v>
      </c>
      <c r="F591" s="297" t="str">
        <f t="shared" si="9"/>
        <v>106000</v>
      </c>
    </row>
    <row r="592" spans="1:6">
      <c r="A592" s="291" t="s">
        <v>9465</v>
      </c>
      <c r="B592" s="295" t="s">
        <v>9314</v>
      </c>
      <c r="C592" s="295" t="s">
        <v>8664</v>
      </c>
      <c r="D592" s="295" t="s">
        <v>8665</v>
      </c>
      <c r="E592" s="298" t="s">
        <v>2098</v>
      </c>
      <c r="F592" s="297" t="str">
        <f t="shared" si="9"/>
        <v>106000</v>
      </c>
    </row>
    <row r="593" spans="1:6">
      <c r="A593" s="291" t="s">
        <v>9466</v>
      </c>
      <c r="B593" s="295" t="s">
        <v>9314</v>
      </c>
      <c r="C593" s="295" t="s">
        <v>8667</v>
      </c>
      <c r="D593" s="295" t="s">
        <v>1238</v>
      </c>
      <c r="E593" s="298" t="s">
        <v>2103</v>
      </c>
      <c r="F593" s="297" t="str">
        <f t="shared" si="9"/>
        <v>106000</v>
      </c>
    </row>
    <row r="594" spans="1:6">
      <c r="A594" s="291" t="s">
        <v>9467</v>
      </c>
      <c r="B594" s="295" t="s">
        <v>9314</v>
      </c>
      <c r="C594" s="295" t="s">
        <v>8669</v>
      </c>
      <c r="D594" s="295" t="s">
        <v>1517</v>
      </c>
      <c r="E594" s="298" t="s">
        <v>2105</v>
      </c>
      <c r="F594" s="297" t="str">
        <f t="shared" si="9"/>
        <v>106000</v>
      </c>
    </row>
    <row r="595" spans="1:6">
      <c r="A595" s="291" t="s">
        <v>9468</v>
      </c>
      <c r="B595" s="295" t="s">
        <v>9314</v>
      </c>
      <c r="C595" s="295" t="s">
        <v>8671</v>
      </c>
      <c r="D595" s="295" t="s">
        <v>8672</v>
      </c>
      <c r="E595" s="298" t="s">
        <v>2108</v>
      </c>
      <c r="F595" s="297" t="str">
        <f t="shared" si="9"/>
        <v>106000</v>
      </c>
    </row>
    <row r="596" spans="1:6">
      <c r="A596" s="291" t="s">
        <v>9469</v>
      </c>
      <c r="B596" s="295" t="s">
        <v>9314</v>
      </c>
      <c r="C596" s="295" t="s">
        <v>8674</v>
      </c>
      <c r="D596" s="295" t="s">
        <v>8675</v>
      </c>
      <c r="E596" s="298" t="s">
        <v>2111</v>
      </c>
      <c r="F596" s="297" t="str">
        <f t="shared" si="9"/>
        <v>106000</v>
      </c>
    </row>
    <row r="597" spans="1:6">
      <c r="A597" s="291" t="s">
        <v>9470</v>
      </c>
      <c r="B597" s="295" t="s">
        <v>9314</v>
      </c>
      <c r="C597" s="295" t="s">
        <v>8677</v>
      </c>
      <c r="D597" s="295" t="s">
        <v>8678</v>
      </c>
      <c r="E597" s="298" t="s">
        <v>2114</v>
      </c>
      <c r="F597" s="297" t="str">
        <f t="shared" si="9"/>
        <v>106000</v>
      </c>
    </row>
    <row r="598" spans="1:6">
      <c r="A598" s="291" t="s">
        <v>9471</v>
      </c>
      <c r="B598" s="295" t="s">
        <v>9314</v>
      </c>
      <c r="C598" s="295" t="s">
        <v>8680</v>
      </c>
      <c r="D598" s="295" t="s">
        <v>8681</v>
      </c>
      <c r="E598" s="298" t="s">
        <v>2114</v>
      </c>
      <c r="F598" s="297" t="str">
        <f t="shared" si="9"/>
        <v>106000</v>
      </c>
    </row>
    <row r="599" spans="1:6">
      <c r="A599" s="291" t="s">
        <v>9472</v>
      </c>
      <c r="B599" s="295" t="s">
        <v>9314</v>
      </c>
      <c r="C599" s="295" t="s">
        <v>8683</v>
      </c>
      <c r="D599" s="295" t="s">
        <v>1968</v>
      </c>
      <c r="E599" s="298" t="s">
        <v>2117</v>
      </c>
      <c r="F599" s="297" t="str">
        <f t="shared" si="9"/>
        <v>106000</v>
      </c>
    </row>
    <row r="600" spans="1:6">
      <c r="A600" s="291" t="s">
        <v>9473</v>
      </c>
      <c r="B600" s="295" t="s">
        <v>9314</v>
      </c>
      <c r="C600" s="295" t="s">
        <v>8685</v>
      </c>
      <c r="D600" s="295" t="s">
        <v>8686</v>
      </c>
      <c r="E600" s="298" t="s">
        <v>2108</v>
      </c>
      <c r="F600" s="297" t="str">
        <f t="shared" si="9"/>
        <v>106000</v>
      </c>
    </row>
    <row r="601" spans="1:6">
      <c r="A601" s="291" t="s">
        <v>9474</v>
      </c>
      <c r="B601" s="295" t="s">
        <v>9314</v>
      </c>
      <c r="C601" s="295" t="s">
        <v>8688</v>
      </c>
      <c r="D601" s="295" t="s">
        <v>1553</v>
      </c>
      <c r="E601" s="298" t="s">
        <v>2120</v>
      </c>
      <c r="F601" s="297" t="str">
        <f t="shared" si="9"/>
        <v>106000</v>
      </c>
    </row>
    <row r="602" spans="1:6">
      <c r="A602" s="291" t="s">
        <v>9475</v>
      </c>
      <c r="B602" s="295" t="s">
        <v>9314</v>
      </c>
      <c r="C602" s="295" t="s">
        <v>8690</v>
      </c>
      <c r="D602" s="295" t="s">
        <v>8691</v>
      </c>
      <c r="E602" s="298" t="s">
        <v>2120</v>
      </c>
      <c r="F602" s="297" t="str">
        <f t="shared" si="9"/>
        <v>106000</v>
      </c>
    </row>
    <row r="603" spans="1:6">
      <c r="A603" s="291" t="s">
        <v>9476</v>
      </c>
      <c r="B603" s="295" t="s">
        <v>9314</v>
      </c>
      <c r="C603" s="295" t="s">
        <v>8693</v>
      </c>
      <c r="D603" s="295" t="s">
        <v>8694</v>
      </c>
      <c r="E603" s="298" t="s">
        <v>2120</v>
      </c>
      <c r="F603" s="297" t="str">
        <f t="shared" si="9"/>
        <v>106000</v>
      </c>
    </row>
    <row r="604" spans="1:6">
      <c r="A604" s="291" t="s">
        <v>9477</v>
      </c>
      <c r="B604" s="295" t="s">
        <v>9314</v>
      </c>
      <c r="C604" s="295" t="s">
        <v>8696</v>
      </c>
      <c r="D604" s="295" t="s">
        <v>8697</v>
      </c>
      <c r="E604" s="298" t="s">
        <v>2120</v>
      </c>
      <c r="F604" s="297" t="str">
        <f t="shared" si="9"/>
        <v>106000</v>
      </c>
    </row>
    <row r="605" spans="1:6">
      <c r="A605" s="291" t="s">
        <v>9478</v>
      </c>
      <c r="B605" s="295" t="s">
        <v>9314</v>
      </c>
      <c r="C605" s="295" t="s">
        <v>8699</v>
      </c>
      <c r="D605" s="295" t="s">
        <v>8700</v>
      </c>
      <c r="E605" s="298" t="s">
        <v>2120</v>
      </c>
      <c r="F605" s="297" t="str">
        <f t="shared" si="9"/>
        <v>106000</v>
      </c>
    </row>
    <row r="606" spans="1:6">
      <c r="A606" s="291" t="s">
        <v>9479</v>
      </c>
      <c r="B606" s="295" t="s">
        <v>9314</v>
      </c>
      <c r="C606" s="295" t="s">
        <v>8702</v>
      </c>
      <c r="D606" s="295" t="s">
        <v>8703</v>
      </c>
      <c r="E606" s="298" t="s">
        <v>2120</v>
      </c>
      <c r="F606" s="297" t="str">
        <f t="shared" si="9"/>
        <v>106000</v>
      </c>
    </row>
    <row r="607" spans="1:6">
      <c r="A607" s="291" t="s">
        <v>9480</v>
      </c>
      <c r="B607" s="295" t="s">
        <v>9314</v>
      </c>
      <c r="C607" s="295" t="s">
        <v>8705</v>
      </c>
      <c r="D607" s="295" t="s">
        <v>8706</v>
      </c>
      <c r="E607" s="298" t="s">
        <v>2120</v>
      </c>
      <c r="F607" s="297" t="str">
        <f t="shared" si="9"/>
        <v>106000</v>
      </c>
    </row>
    <row r="608" spans="1:6">
      <c r="A608" s="291" t="s">
        <v>9481</v>
      </c>
      <c r="B608" s="295" t="s">
        <v>9314</v>
      </c>
      <c r="C608" s="295" t="s">
        <v>8708</v>
      </c>
      <c r="D608" s="295" t="s">
        <v>8709</v>
      </c>
      <c r="E608" s="298" t="s">
        <v>2120</v>
      </c>
      <c r="F608" s="297" t="str">
        <f t="shared" si="9"/>
        <v>106000</v>
      </c>
    </row>
    <row r="609" spans="1:6">
      <c r="A609" s="291" t="s">
        <v>9482</v>
      </c>
      <c r="B609" s="295" t="s">
        <v>9314</v>
      </c>
      <c r="C609" s="295" t="s">
        <v>8714</v>
      </c>
      <c r="D609" s="295" t="s">
        <v>8715</v>
      </c>
      <c r="E609" s="298" t="s">
        <v>2120</v>
      </c>
      <c r="F609" s="297" t="str">
        <f t="shared" si="9"/>
        <v>106000</v>
      </c>
    </row>
    <row r="610" spans="1:6">
      <c r="A610" s="291" t="s">
        <v>9483</v>
      </c>
      <c r="B610" s="295" t="s">
        <v>9314</v>
      </c>
      <c r="C610" s="295" t="s">
        <v>8717</v>
      </c>
      <c r="D610" s="295" t="s">
        <v>8718</v>
      </c>
      <c r="E610" s="298" t="s">
        <v>2120</v>
      </c>
      <c r="F610" s="297" t="str">
        <f t="shared" si="9"/>
        <v>106000</v>
      </c>
    </row>
    <row r="611" spans="1:6">
      <c r="A611" s="291" t="s">
        <v>9484</v>
      </c>
      <c r="B611" s="295" t="s">
        <v>9314</v>
      </c>
      <c r="C611" s="295" t="s">
        <v>8720</v>
      </c>
      <c r="D611" s="295" t="s">
        <v>8721</v>
      </c>
      <c r="E611" s="298" t="s">
        <v>2120</v>
      </c>
      <c r="F611" s="297" t="str">
        <f t="shared" si="9"/>
        <v>106000</v>
      </c>
    </row>
    <row r="612" spans="1:6">
      <c r="A612" s="291" t="s">
        <v>9485</v>
      </c>
      <c r="B612" s="295" t="s">
        <v>9314</v>
      </c>
      <c r="C612" s="295" t="s">
        <v>8723</v>
      </c>
      <c r="D612" s="295" t="s">
        <v>8724</v>
      </c>
      <c r="E612" s="298" t="s">
        <v>2120</v>
      </c>
      <c r="F612" s="297" t="str">
        <f t="shared" si="9"/>
        <v>106000</v>
      </c>
    </row>
    <row r="613" spans="1:6">
      <c r="A613" s="291" t="s">
        <v>9486</v>
      </c>
      <c r="B613" s="295" t="s">
        <v>9314</v>
      </c>
      <c r="C613" s="295" t="s">
        <v>8726</v>
      </c>
      <c r="D613" s="295" t="s">
        <v>8727</v>
      </c>
      <c r="E613" s="298" t="s">
        <v>2120</v>
      </c>
      <c r="F613" s="297" t="str">
        <f t="shared" si="9"/>
        <v>106000</v>
      </c>
    </row>
    <row r="614" spans="1:6">
      <c r="A614" s="291" t="s">
        <v>9487</v>
      </c>
      <c r="B614" s="295" t="s">
        <v>9314</v>
      </c>
      <c r="C614" s="295" t="s">
        <v>9488</v>
      </c>
      <c r="D614" s="295" t="s">
        <v>9489</v>
      </c>
      <c r="E614" s="298" t="s">
        <v>2120</v>
      </c>
      <c r="F614" s="297" t="str">
        <f t="shared" si="9"/>
        <v>106000</v>
      </c>
    </row>
    <row r="615" spans="1:6">
      <c r="A615" s="291" t="s">
        <v>9490</v>
      </c>
      <c r="B615" s="295" t="s">
        <v>9314</v>
      </c>
      <c r="C615" s="295" t="s">
        <v>8729</v>
      </c>
      <c r="D615" s="295" t="s">
        <v>8730</v>
      </c>
      <c r="E615" s="298" t="s">
        <v>2123</v>
      </c>
      <c r="F615" s="297" t="str">
        <f t="shared" si="9"/>
        <v>106000</v>
      </c>
    </row>
    <row r="616" spans="1:6">
      <c r="A616" s="291" t="s">
        <v>9491</v>
      </c>
      <c r="B616" s="295" t="s">
        <v>9314</v>
      </c>
      <c r="C616" s="295" t="s">
        <v>8732</v>
      </c>
      <c r="D616" s="295" t="s">
        <v>8733</v>
      </c>
      <c r="E616" s="298" t="s">
        <v>2123</v>
      </c>
      <c r="F616" s="297" t="str">
        <f t="shared" si="9"/>
        <v>106000</v>
      </c>
    </row>
    <row r="617" spans="1:6">
      <c r="A617" s="291" t="s">
        <v>9492</v>
      </c>
      <c r="B617" s="295" t="s">
        <v>9314</v>
      </c>
      <c r="C617" s="295" t="s">
        <v>8735</v>
      </c>
      <c r="D617" s="295" t="s">
        <v>8736</v>
      </c>
      <c r="E617" s="298" t="s">
        <v>2123</v>
      </c>
      <c r="F617" s="297" t="str">
        <f t="shared" si="9"/>
        <v>106000</v>
      </c>
    </row>
    <row r="618" spans="1:6">
      <c r="A618" s="291" t="s">
        <v>9493</v>
      </c>
      <c r="B618" s="295" t="s">
        <v>9314</v>
      </c>
      <c r="C618" s="295" t="s">
        <v>8738</v>
      </c>
      <c r="D618" s="295" t="s">
        <v>8739</v>
      </c>
      <c r="E618" s="298" t="s">
        <v>2123</v>
      </c>
      <c r="F618" s="297" t="str">
        <f t="shared" si="9"/>
        <v>106000</v>
      </c>
    </row>
    <row r="619" spans="1:6">
      <c r="A619" s="291" t="s">
        <v>9494</v>
      </c>
      <c r="B619" s="295" t="s">
        <v>9314</v>
      </c>
      <c r="C619" s="295" t="s">
        <v>8741</v>
      </c>
      <c r="D619" s="295" t="s">
        <v>8742</v>
      </c>
      <c r="E619" s="298" t="s">
        <v>2123</v>
      </c>
      <c r="F619" s="297" t="str">
        <f t="shared" si="9"/>
        <v>106000</v>
      </c>
    </row>
    <row r="620" spans="1:6">
      <c r="A620" s="291" t="s">
        <v>9495</v>
      </c>
      <c r="B620" s="295" t="s">
        <v>9314</v>
      </c>
      <c r="C620" s="295" t="s">
        <v>8744</v>
      </c>
      <c r="D620" s="295" t="s">
        <v>1253</v>
      </c>
      <c r="E620" s="298" t="s">
        <v>2126</v>
      </c>
      <c r="F620" s="297" t="str">
        <f t="shared" si="9"/>
        <v>106000</v>
      </c>
    </row>
    <row r="621" spans="1:6">
      <c r="A621" s="291" t="s">
        <v>9496</v>
      </c>
      <c r="B621" s="295" t="s">
        <v>9314</v>
      </c>
      <c r="C621" s="295" t="s">
        <v>8746</v>
      </c>
      <c r="D621" s="295" t="s">
        <v>8747</v>
      </c>
      <c r="E621" s="298" t="s">
        <v>2129</v>
      </c>
      <c r="F621" s="297" t="str">
        <f t="shared" si="9"/>
        <v>106000</v>
      </c>
    </row>
    <row r="622" spans="1:6">
      <c r="A622" s="291" t="s">
        <v>9497</v>
      </c>
      <c r="B622" s="295" t="s">
        <v>9314</v>
      </c>
      <c r="C622" s="295" t="s">
        <v>8749</v>
      </c>
      <c r="D622" s="295" t="s">
        <v>8747</v>
      </c>
      <c r="E622" s="298" t="s">
        <v>2129</v>
      </c>
      <c r="F622" s="297" t="str">
        <f t="shared" si="9"/>
        <v>106000</v>
      </c>
    </row>
    <row r="623" spans="1:6">
      <c r="A623" s="291" t="s">
        <v>9498</v>
      </c>
      <c r="B623" s="295" t="s">
        <v>9314</v>
      </c>
      <c r="C623" s="295" t="s">
        <v>8751</v>
      </c>
      <c r="D623" s="295" t="s">
        <v>1255</v>
      </c>
      <c r="E623" s="298" t="s">
        <v>2132</v>
      </c>
      <c r="F623" s="297" t="str">
        <f t="shared" si="9"/>
        <v>106000</v>
      </c>
    </row>
    <row r="624" spans="1:6">
      <c r="A624" s="291" t="s">
        <v>9499</v>
      </c>
      <c r="B624" s="295" t="s">
        <v>9314</v>
      </c>
      <c r="C624" s="295" t="s">
        <v>8753</v>
      </c>
      <c r="D624" s="295" t="s">
        <v>8754</v>
      </c>
      <c r="E624" s="298" t="s">
        <v>2132</v>
      </c>
      <c r="F624" s="297" t="str">
        <f t="shared" si="9"/>
        <v>106000</v>
      </c>
    </row>
    <row r="625" spans="1:6">
      <c r="A625" s="291" t="s">
        <v>9500</v>
      </c>
      <c r="B625" s="295" t="s">
        <v>9314</v>
      </c>
      <c r="C625" s="295" t="s">
        <v>8756</v>
      </c>
      <c r="D625" s="295" t="s">
        <v>1590</v>
      </c>
      <c r="E625" s="298" t="s">
        <v>2135</v>
      </c>
      <c r="F625" s="297" t="str">
        <f t="shared" si="9"/>
        <v>106000</v>
      </c>
    </row>
    <row r="626" spans="1:6">
      <c r="A626" s="291" t="s">
        <v>9501</v>
      </c>
      <c r="B626" s="295" t="s">
        <v>9314</v>
      </c>
      <c r="C626" s="295" t="s">
        <v>8758</v>
      </c>
      <c r="D626" s="295" t="s">
        <v>8759</v>
      </c>
      <c r="E626" s="298" t="s">
        <v>2135</v>
      </c>
      <c r="F626" s="297" t="str">
        <f t="shared" si="9"/>
        <v>106000</v>
      </c>
    </row>
    <row r="627" spans="1:6">
      <c r="A627" s="291" t="s">
        <v>9502</v>
      </c>
      <c r="B627" s="295" t="s">
        <v>9314</v>
      </c>
      <c r="C627" s="295" t="s">
        <v>8761</v>
      </c>
      <c r="D627" s="295" t="s">
        <v>1985</v>
      </c>
      <c r="E627" s="298" t="s">
        <v>2138</v>
      </c>
      <c r="F627" s="297" t="str">
        <f t="shared" si="9"/>
        <v>106000</v>
      </c>
    </row>
    <row r="628" spans="1:6">
      <c r="A628" s="291" t="s">
        <v>9503</v>
      </c>
      <c r="B628" s="295" t="s">
        <v>9314</v>
      </c>
      <c r="C628" s="295" t="s">
        <v>8763</v>
      </c>
      <c r="D628" s="295" t="s">
        <v>8764</v>
      </c>
      <c r="E628" s="298" t="s">
        <v>2138</v>
      </c>
      <c r="F628" s="297" t="str">
        <f t="shared" si="9"/>
        <v>106000</v>
      </c>
    </row>
    <row r="629" spans="1:6">
      <c r="A629" s="291" t="s">
        <v>9504</v>
      </c>
      <c r="B629" s="295" t="s">
        <v>9314</v>
      </c>
      <c r="C629" s="295" t="s">
        <v>8766</v>
      </c>
      <c r="D629" s="295" t="s">
        <v>8767</v>
      </c>
      <c r="E629" s="298" t="s">
        <v>2138</v>
      </c>
      <c r="F629" s="297" t="str">
        <f t="shared" si="9"/>
        <v>106000</v>
      </c>
    </row>
    <row r="630" spans="1:6">
      <c r="A630" s="291" t="s">
        <v>9505</v>
      </c>
      <c r="B630" s="295" t="s">
        <v>9314</v>
      </c>
      <c r="C630" s="295" t="s">
        <v>8769</v>
      </c>
      <c r="D630" s="295" t="s">
        <v>8770</v>
      </c>
      <c r="E630" s="298" t="s">
        <v>2138</v>
      </c>
      <c r="F630" s="297" t="str">
        <f t="shared" si="9"/>
        <v>106000</v>
      </c>
    </row>
    <row r="631" spans="1:6">
      <c r="A631" s="291" t="s">
        <v>9506</v>
      </c>
      <c r="B631" s="295" t="s">
        <v>9314</v>
      </c>
      <c r="C631" s="295" t="s">
        <v>8775</v>
      </c>
      <c r="D631" s="295" t="s">
        <v>1260</v>
      </c>
      <c r="E631" s="298" t="s">
        <v>2141</v>
      </c>
      <c r="F631" s="297" t="str">
        <f t="shared" si="9"/>
        <v>106000</v>
      </c>
    </row>
    <row r="632" spans="1:6">
      <c r="A632" s="291" t="s">
        <v>9507</v>
      </c>
      <c r="B632" s="295" t="s">
        <v>9314</v>
      </c>
      <c r="C632" s="295" t="s">
        <v>8777</v>
      </c>
      <c r="D632" s="295" t="s">
        <v>1612</v>
      </c>
      <c r="E632" s="298" t="s">
        <v>2144</v>
      </c>
      <c r="F632" s="297" t="str">
        <f t="shared" si="9"/>
        <v>106000</v>
      </c>
    </row>
    <row r="633" spans="1:6">
      <c r="A633" s="291" t="s">
        <v>9508</v>
      </c>
      <c r="B633" s="295" t="s">
        <v>9314</v>
      </c>
      <c r="C633" s="295" t="s">
        <v>8786</v>
      </c>
      <c r="D633" s="295" t="s">
        <v>1637</v>
      </c>
      <c r="E633" s="298" t="s">
        <v>2147</v>
      </c>
      <c r="F633" s="297" t="str">
        <f t="shared" si="9"/>
        <v>106000</v>
      </c>
    </row>
    <row r="634" spans="1:6">
      <c r="A634" s="291" t="s">
        <v>9509</v>
      </c>
      <c r="B634" s="295" t="s">
        <v>9314</v>
      </c>
      <c r="C634" s="295" t="s">
        <v>8788</v>
      </c>
      <c r="D634" s="295" t="s">
        <v>1637</v>
      </c>
      <c r="E634" s="298" t="s">
        <v>2150</v>
      </c>
      <c r="F634" s="297" t="str">
        <f t="shared" si="9"/>
        <v>106000</v>
      </c>
    </row>
    <row r="635" spans="1:6">
      <c r="A635" s="291" t="s">
        <v>9510</v>
      </c>
      <c r="B635" s="295" t="s">
        <v>9314</v>
      </c>
      <c r="C635" s="295" t="s">
        <v>8790</v>
      </c>
      <c r="D635" s="295" t="s">
        <v>1637</v>
      </c>
      <c r="E635" s="298" t="s">
        <v>2153</v>
      </c>
      <c r="F635" s="297" t="str">
        <f t="shared" si="9"/>
        <v>106000</v>
      </c>
    </row>
    <row r="636" spans="1:6">
      <c r="A636" s="291" t="s">
        <v>9511</v>
      </c>
      <c r="B636" s="295" t="s">
        <v>9314</v>
      </c>
      <c r="C636" s="295" t="s">
        <v>8792</v>
      </c>
      <c r="D636" s="295" t="s">
        <v>1637</v>
      </c>
      <c r="E636" s="298" t="s">
        <v>2156</v>
      </c>
      <c r="F636" s="297" t="str">
        <f t="shared" si="9"/>
        <v>106000</v>
      </c>
    </row>
    <row r="637" spans="1:6">
      <c r="A637" s="291" t="s">
        <v>9512</v>
      </c>
      <c r="B637" s="295" t="s">
        <v>9314</v>
      </c>
      <c r="C637" s="295" t="s">
        <v>8794</v>
      </c>
      <c r="D637" s="295" t="s">
        <v>1665</v>
      </c>
      <c r="E637" s="298" t="s">
        <v>2159</v>
      </c>
      <c r="F637" s="297" t="str">
        <f t="shared" si="9"/>
        <v>106000</v>
      </c>
    </row>
    <row r="638" spans="1:6">
      <c r="A638" s="291" t="s">
        <v>9513</v>
      </c>
      <c r="B638" s="295" t="s">
        <v>9314</v>
      </c>
      <c r="C638" s="295" t="s">
        <v>8796</v>
      </c>
      <c r="D638" s="295" t="s">
        <v>1673</v>
      </c>
      <c r="E638" s="298" t="s">
        <v>2162</v>
      </c>
      <c r="F638" s="297" t="str">
        <f t="shared" si="9"/>
        <v>106000</v>
      </c>
    </row>
    <row r="639" spans="1:6">
      <c r="A639" s="291" t="s">
        <v>9514</v>
      </c>
      <c r="B639" s="295" t="s">
        <v>9314</v>
      </c>
      <c r="C639" s="295" t="s">
        <v>8798</v>
      </c>
      <c r="D639" s="295" t="s">
        <v>1681</v>
      </c>
      <c r="E639" s="298" t="s">
        <v>2165</v>
      </c>
      <c r="F639" s="297" t="str">
        <f t="shared" si="9"/>
        <v>106000</v>
      </c>
    </row>
    <row r="640" spans="1:6">
      <c r="A640" s="291" t="s">
        <v>9515</v>
      </c>
      <c r="B640" s="295" t="s">
        <v>9314</v>
      </c>
      <c r="C640" s="295" t="s">
        <v>8800</v>
      </c>
      <c r="D640" s="295" t="s">
        <v>1691</v>
      </c>
      <c r="E640" s="298" t="s">
        <v>2168</v>
      </c>
      <c r="F640" s="297" t="str">
        <f t="shared" si="9"/>
        <v>106000</v>
      </c>
    </row>
    <row r="641" spans="1:6">
      <c r="A641" s="291" t="s">
        <v>9516</v>
      </c>
      <c r="B641" s="295" t="s">
        <v>9314</v>
      </c>
      <c r="C641" s="295" t="s">
        <v>8802</v>
      </c>
      <c r="D641" s="295" t="s">
        <v>1691</v>
      </c>
      <c r="E641" s="298" t="s">
        <v>2168</v>
      </c>
      <c r="F641" s="297" t="str">
        <f t="shared" si="9"/>
        <v>106000</v>
      </c>
    </row>
    <row r="642" spans="1:6">
      <c r="A642" s="291" t="s">
        <v>9517</v>
      </c>
      <c r="B642" s="295" t="s">
        <v>9314</v>
      </c>
      <c r="C642" s="295" t="s">
        <v>8813</v>
      </c>
      <c r="D642" s="295" t="s">
        <v>1700</v>
      </c>
      <c r="E642" s="298" t="s">
        <v>2171</v>
      </c>
      <c r="F642" s="297" t="str">
        <f t="shared" si="9"/>
        <v>106000</v>
      </c>
    </row>
    <row r="643" spans="1:6">
      <c r="A643" s="291" t="s">
        <v>9518</v>
      </c>
      <c r="B643" s="295" t="s">
        <v>9314</v>
      </c>
      <c r="C643" s="295" t="s">
        <v>8815</v>
      </c>
      <c r="D643" s="295" t="s">
        <v>1707</v>
      </c>
      <c r="E643" s="298" t="s">
        <v>2174</v>
      </c>
      <c r="F643" s="297" t="str">
        <f t="shared" si="9"/>
        <v>106000</v>
      </c>
    </row>
    <row r="644" spans="1:6">
      <c r="A644" s="291" t="s">
        <v>9519</v>
      </c>
      <c r="B644" s="295" t="s">
        <v>9314</v>
      </c>
      <c r="C644" s="295" t="s">
        <v>8817</v>
      </c>
      <c r="D644" s="295" t="s">
        <v>1714</v>
      </c>
      <c r="E644" s="298" t="s">
        <v>2177</v>
      </c>
      <c r="F644" s="297" t="str">
        <f t="shared" si="9"/>
        <v>106000</v>
      </c>
    </row>
    <row r="645" spans="1:6">
      <c r="A645" s="291" t="s">
        <v>9520</v>
      </c>
      <c r="B645" s="295" t="s">
        <v>9314</v>
      </c>
      <c r="C645" s="295" t="s">
        <v>8819</v>
      </c>
      <c r="D645" s="295" t="s">
        <v>1719</v>
      </c>
      <c r="E645" s="298" t="s">
        <v>2180</v>
      </c>
      <c r="F645" s="297" t="str">
        <f t="shared" si="9"/>
        <v>106000</v>
      </c>
    </row>
    <row r="646" spans="1:6">
      <c r="A646" s="291" t="s">
        <v>9521</v>
      </c>
      <c r="B646" s="295" t="s">
        <v>9314</v>
      </c>
      <c r="C646" s="295" t="s">
        <v>8821</v>
      </c>
      <c r="D646" s="295" t="s">
        <v>1724</v>
      </c>
      <c r="E646" s="298" t="s">
        <v>2183</v>
      </c>
      <c r="F646" s="297" t="str">
        <f t="shared" si="9"/>
        <v>106000</v>
      </c>
    </row>
    <row r="647" spans="1:6">
      <c r="A647" s="291" t="s">
        <v>9522</v>
      </c>
      <c r="B647" s="295" t="s">
        <v>9314</v>
      </c>
      <c r="C647" s="295" t="s">
        <v>8823</v>
      </c>
      <c r="D647" s="295" t="s">
        <v>1729</v>
      </c>
      <c r="E647" s="298" t="s">
        <v>2186</v>
      </c>
      <c r="F647" s="297" t="str">
        <f t="shared" si="9"/>
        <v>106000</v>
      </c>
    </row>
    <row r="648" spans="1:6">
      <c r="A648" s="291" t="s">
        <v>9523</v>
      </c>
      <c r="B648" s="295" t="s">
        <v>9314</v>
      </c>
      <c r="C648" s="295" t="s">
        <v>8825</v>
      </c>
      <c r="D648" s="295" t="s">
        <v>1737</v>
      </c>
      <c r="E648" s="298" t="s">
        <v>2189</v>
      </c>
      <c r="F648" s="297" t="str">
        <f t="shared" si="9"/>
        <v>106000</v>
      </c>
    </row>
    <row r="649" spans="1:6">
      <c r="A649" s="291" t="s">
        <v>9524</v>
      </c>
      <c r="B649" s="295" t="s">
        <v>9314</v>
      </c>
      <c r="C649" s="295" t="s">
        <v>8827</v>
      </c>
      <c r="D649" s="295" t="s">
        <v>1737</v>
      </c>
      <c r="E649" s="298" t="s">
        <v>2189</v>
      </c>
      <c r="F649" s="297" t="str">
        <f t="shared" si="9"/>
        <v>106000</v>
      </c>
    </row>
    <row r="650" spans="1:6">
      <c r="A650" s="291" t="s">
        <v>9525</v>
      </c>
      <c r="B650" s="295" t="s">
        <v>9314</v>
      </c>
      <c r="C650" s="295" t="s">
        <v>8829</v>
      </c>
      <c r="D650" s="295" t="s">
        <v>1745</v>
      </c>
      <c r="E650" s="298" t="s">
        <v>2192</v>
      </c>
      <c r="F650" s="297" t="str">
        <f t="shared" si="9"/>
        <v>106000</v>
      </c>
    </row>
    <row r="651" spans="1:6">
      <c r="A651" s="291" t="s">
        <v>9526</v>
      </c>
      <c r="B651" s="295" t="s">
        <v>9314</v>
      </c>
      <c r="C651" s="295" t="s">
        <v>8831</v>
      </c>
      <c r="D651" s="295" t="s">
        <v>1753</v>
      </c>
      <c r="E651" s="298" t="s">
        <v>2195</v>
      </c>
      <c r="F651" s="297" t="str">
        <f t="shared" ref="F651:F714" si="10">B651</f>
        <v>106000</v>
      </c>
    </row>
    <row r="652" spans="1:6">
      <c r="A652" s="291" t="s">
        <v>9527</v>
      </c>
      <c r="B652" s="295" t="s">
        <v>9314</v>
      </c>
      <c r="C652" s="295" t="s">
        <v>8833</v>
      </c>
      <c r="D652" s="295" t="s">
        <v>1761</v>
      </c>
      <c r="E652" s="298" t="s">
        <v>2198</v>
      </c>
      <c r="F652" s="297" t="str">
        <f t="shared" si="10"/>
        <v>106000</v>
      </c>
    </row>
    <row r="653" spans="1:6">
      <c r="A653" s="291" t="s">
        <v>9528</v>
      </c>
      <c r="B653" s="295" t="s">
        <v>9314</v>
      </c>
      <c r="C653" s="295" t="s">
        <v>8835</v>
      </c>
      <c r="D653" s="295" t="s">
        <v>1769</v>
      </c>
      <c r="E653" s="298" t="s">
        <v>2201</v>
      </c>
      <c r="F653" s="297" t="str">
        <f t="shared" si="10"/>
        <v>106000</v>
      </c>
    </row>
    <row r="654" spans="1:6">
      <c r="A654" s="291" t="s">
        <v>9529</v>
      </c>
      <c r="B654" s="295" t="s">
        <v>9314</v>
      </c>
      <c r="C654" s="295" t="s">
        <v>8837</v>
      </c>
      <c r="D654" s="295" t="s">
        <v>1777</v>
      </c>
      <c r="E654" s="298" t="s">
        <v>2204</v>
      </c>
      <c r="F654" s="297" t="str">
        <f t="shared" si="10"/>
        <v>106000</v>
      </c>
    </row>
    <row r="655" spans="1:6">
      <c r="A655" s="291" t="s">
        <v>9530</v>
      </c>
      <c r="B655" s="295" t="s">
        <v>9314</v>
      </c>
      <c r="C655" s="295" t="s">
        <v>8839</v>
      </c>
      <c r="D655" s="295" t="s">
        <v>8840</v>
      </c>
      <c r="E655" s="298" t="s">
        <v>2207</v>
      </c>
      <c r="F655" s="297" t="str">
        <f t="shared" si="10"/>
        <v>106000</v>
      </c>
    </row>
    <row r="656" spans="1:6">
      <c r="A656" s="291" t="s">
        <v>9531</v>
      </c>
      <c r="B656" s="295" t="s">
        <v>9314</v>
      </c>
      <c r="C656" s="295" t="s">
        <v>8848</v>
      </c>
      <c r="D656" s="295" t="s">
        <v>8849</v>
      </c>
      <c r="E656" s="298" t="s">
        <v>2210</v>
      </c>
      <c r="F656" s="297" t="str">
        <f t="shared" si="10"/>
        <v>106000</v>
      </c>
    </row>
    <row r="657" spans="1:6">
      <c r="A657" s="291" t="s">
        <v>9532</v>
      </c>
      <c r="B657" s="295" t="s">
        <v>9314</v>
      </c>
      <c r="C657" s="295" t="s">
        <v>8851</v>
      </c>
      <c r="D657" s="295" t="s">
        <v>8852</v>
      </c>
      <c r="E657" s="298" t="s">
        <v>2210</v>
      </c>
      <c r="F657" s="297" t="str">
        <f t="shared" si="10"/>
        <v>106000</v>
      </c>
    </row>
    <row r="658" spans="1:6">
      <c r="A658" s="291" t="s">
        <v>9533</v>
      </c>
      <c r="B658" s="295" t="s">
        <v>9314</v>
      </c>
      <c r="C658" s="295" t="s">
        <v>8854</v>
      </c>
      <c r="D658" s="295" t="s">
        <v>1712</v>
      </c>
      <c r="E658" s="298" t="s">
        <v>2213</v>
      </c>
      <c r="F658" s="297" t="str">
        <f t="shared" si="10"/>
        <v>106000</v>
      </c>
    </row>
    <row r="659" spans="1:6">
      <c r="A659" s="291" t="s">
        <v>9534</v>
      </c>
      <c r="B659" s="295" t="s">
        <v>9314</v>
      </c>
      <c r="C659" s="295" t="s">
        <v>8856</v>
      </c>
      <c r="D659" s="295" t="s">
        <v>8857</v>
      </c>
      <c r="E659" s="298" t="s">
        <v>2213</v>
      </c>
      <c r="F659" s="297" t="str">
        <f t="shared" si="10"/>
        <v>106000</v>
      </c>
    </row>
    <row r="660" spans="1:6">
      <c r="A660" s="291" t="s">
        <v>9535</v>
      </c>
      <c r="B660" s="295" t="s">
        <v>9314</v>
      </c>
      <c r="C660" s="295" t="s">
        <v>8859</v>
      </c>
      <c r="D660" s="295" t="s">
        <v>8860</v>
      </c>
      <c r="E660" s="298" t="s">
        <v>2213</v>
      </c>
      <c r="F660" s="297" t="str">
        <f t="shared" si="10"/>
        <v>106000</v>
      </c>
    </row>
    <row r="661" spans="1:6">
      <c r="A661" s="291" t="s">
        <v>9536</v>
      </c>
      <c r="B661" s="295" t="s">
        <v>9314</v>
      </c>
      <c r="C661" s="295" t="s">
        <v>8862</v>
      </c>
      <c r="D661" s="295" t="s">
        <v>8863</v>
      </c>
      <c r="E661" s="298" t="s">
        <v>2213</v>
      </c>
      <c r="F661" s="297" t="str">
        <f t="shared" si="10"/>
        <v>106000</v>
      </c>
    </row>
    <row r="662" spans="1:6">
      <c r="A662" s="291" t="s">
        <v>9537</v>
      </c>
      <c r="B662" s="295" t="s">
        <v>9314</v>
      </c>
      <c r="C662" s="295" t="s">
        <v>8865</v>
      </c>
      <c r="D662" s="295" t="s">
        <v>8866</v>
      </c>
      <c r="E662" s="298" t="s">
        <v>2213</v>
      </c>
      <c r="F662" s="297" t="str">
        <f t="shared" si="10"/>
        <v>106000</v>
      </c>
    </row>
    <row r="663" spans="1:6">
      <c r="A663" s="291" t="s">
        <v>9538</v>
      </c>
      <c r="B663" s="295" t="s">
        <v>9314</v>
      </c>
      <c r="C663" s="295" t="s">
        <v>8868</v>
      </c>
      <c r="D663" s="295" t="s">
        <v>8869</v>
      </c>
      <c r="E663" s="298" t="s">
        <v>2213</v>
      </c>
      <c r="F663" s="297" t="str">
        <f t="shared" si="10"/>
        <v>106000</v>
      </c>
    </row>
    <row r="664" spans="1:6">
      <c r="A664" s="291" t="s">
        <v>9539</v>
      </c>
      <c r="B664" s="295" t="s">
        <v>9314</v>
      </c>
      <c r="C664" s="295" t="s">
        <v>8871</v>
      </c>
      <c r="D664" s="295" t="s">
        <v>8872</v>
      </c>
      <c r="E664" s="298" t="s">
        <v>2213</v>
      </c>
      <c r="F664" s="297" t="str">
        <f t="shared" si="10"/>
        <v>106000</v>
      </c>
    </row>
    <row r="665" spans="1:6">
      <c r="A665" s="291" t="s">
        <v>9540</v>
      </c>
      <c r="B665" s="295" t="s">
        <v>9314</v>
      </c>
      <c r="C665" s="295" t="s">
        <v>8874</v>
      </c>
      <c r="D665" s="295" t="s">
        <v>8875</v>
      </c>
      <c r="E665" s="298" t="s">
        <v>2213</v>
      </c>
      <c r="F665" s="297" t="str">
        <f t="shared" si="10"/>
        <v>106000</v>
      </c>
    </row>
    <row r="666" spans="1:6">
      <c r="A666" s="291" t="s">
        <v>9541</v>
      </c>
      <c r="B666" s="295" t="s">
        <v>9314</v>
      </c>
      <c r="C666" s="295" t="s">
        <v>8877</v>
      </c>
      <c r="D666" s="295" t="s">
        <v>8878</v>
      </c>
      <c r="E666" s="298" t="s">
        <v>2213</v>
      </c>
      <c r="F666" s="297" t="str">
        <f t="shared" si="10"/>
        <v>106000</v>
      </c>
    </row>
    <row r="667" spans="1:6">
      <c r="A667" s="291" t="s">
        <v>9542</v>
      </c>
      <c r="B667" s="295" t="s">
        <v>9314</v>
      </c>
      <c r="C667" s="295" t="s">
        <v>8880</v>
      </c>
      <c r="D667" s="295" t="s">
        <v>8881</v>
      </c>
      <c r="E667" s="298" t="s">
        <v>2213</v>
      </c>
      <c r="F667" s="297" t="str">
        <f t="shared" si="10"/>
        <v>106000</v>
      </c>
    </row>
    <row r="668" spans="1:6">
      <c r="A668" s="291" t="s">
        <v>9543</v>
      </c>
      <c r="B668" s="295" t="s">
        <v>9314</v>
      </c>
      <c r="C668" s="295" t="s">
        <v>8883</v>
      </c>
      <c r="D668" s="295" t="s">
        <v>8884</v>
      </c>
      <c r="E668" s="298" t="s">
        <v>2213</v>
      </c>
      <c r="F668" s="297" t="str">
        <f t="shared" si="10"/>
        <v>106000</v>
      </c>
    </row>
    <row r="669" spans="1:6">
      <c r="A669" s="291" t="s">
        <v>9544</v>
      </c>
      <c r="B669" s="295" t="s">
        <v>9314</v>
      </c>
      <c r="C669" s="295" t="s">
        <v>8886</v>
      </c>
      <c r="D669" s="295" t="s">
        <v>8887</v>
      </c>
      <c r="E669" s="298" t="s">
        <v>2213</v>
      </c>
      <c r="F669" s="297" t="str">
        <f t="shared" si="10"/>
        <v>106000</v>
      </c>
    </row>
    <row r="670" spans="1:6">
      <c r="A670" s="291" t="s">
        <v>9545</v>
      </c>
      <c r="B670" s="295" t="s">
        <v>9314</v>
      </c>
      <c r="C670" s="295" t="s">
        <v>8889</v>
      </c>
      <c r="D670" s="295" t="s">
        <v>8890</v>
      </c>
      <c r="E670" s="298" t="s">
        <v>2213</v>
      </c>
      <c r="F670" s="297" t="str">
        <f t="shared" si="10"/>
        <v>106000</v>
      </c>
    </row>
    <row r="671" spans="1:6">
      <c r="A671" s="291" t="s">
        <v>9546</v>
      </c>
      <c r="B671" s="295" t="s">
        <v>9314</v>
      </c>
      <c r="C671" s="295" t="s">
        <v>8892</v>
      </c>
      <c r="D671" s="295" t="s">
        <v>1801</v>
      </c>
      <c r="E671" s="298" t="s">
        <v>2216</v>
      </c>
      <c r="F671" s="297" t="str">
        <f t="shared" si="10"/>
        <v>106000</v>
      </c>
    </row>
    <row r="672" spans="1:6">
      <c r="A672" s="291" t="s">
        <v>9547</v>
      </c>
      <c r="B672" s="295" t="s">
        <v>9314</v>
      </c>
      <c r="C672" s="295" t="s">
        <v>8894</v>
      </c>
      <c r="D672" s="295" t="s">
        <v>1809</v>
      </c>
      <c r="E672" s="298" t="s">
        <v>2218</v>
      </c>
      <c r="F672" s="297" t="str">
        <f t="shared" si="10"/>
        <v>106000</v>
      </c>
    </row>
    <row r="673" spans="1:6">
      <c r="A673" s="291" t="s">
        <v>9548</v>
      </c>
      <c r="B673" s="295" t="s">
        <v>9314</v>
      </c>
      <c r="C673" s="295" t="s">
        <v>8896</v>
      </c>
      <c r="D673" s="295" t="s">
        <v>8897</v>
      </c>
      <c r="E673" s="298" t="s">
        <v>2221</v>
      </c>
      <c r="F673" s="297" t="str">
        <f t="shared" si="10"/>
        <v>106000</v>
      </c>
    </row>
    <row r="674" spans="1:6">
      <c r="A674" s="291" t="s">
        <v>9549</v>
      </c>
      <c r="B674" s="295" t="s">
        <v>9314</v>
      </c>
      <c r="C674" s="295" t="s">
        <v>8899</v>
      </c>
      <c r="D674" s="295" t="s">
        <v>8897</v>
      </c>
      <c r="E674" s="298" t="s">
        <v>2224</v>
      </c>
      <c r="F674" s="297" t="str">
        <f t="shared" si="10"/>
        <v>106000</v>
      </c>
    </row>
    <row r="675" spans="1:6">
      <c r="A675" s="291" t="s">
        <v>9550</v>
      </c>
      <c r="B675" s="295" t="s">
        <v>9314</v>
      </c>
      <c r="C675" s="295" t="s">
        <v>8901</v>
      </c>
      <c r="D675" s="295" t="s">
        <v>8897</v>
      </c>
      <c r="E675" s="298" t="s">
        <v>2227</v>
      </c>
      <c r="F675" s="297" t="str">
        <f t="shared" si="10"/>
        <v>106000</v>
      </c>
    </row>
    <row r="676" spans="1:6">
      <c r="A676" s="291" t="s">
        <v>9551</v>
      </c>
      <c r="B676" s="295" t="s">
        <v>9314</v>
      </c>
      <c r="C676" s="295" t="s">
        <v>8903</v>
      </c>
      <c r="D676" s="295" t="s">
        <v>8897</v>
      </c>
      <c r="E676" s="298" t="s">
        <v>2230</v>
      </c>
      <c r="F676" s="297" t="str">
        <f t="shared" si="10"/>
        <v>106000</v>
      </c>
    </row>
    <row r="677" spans="1:6">
      <c r="A677" s="291" t="s">
        <v>9552</v>
      </c>
      <c r="B677" s="295" t="s">
        <v>9314</v>
      </c>
      <c r="C677" s="295" t="s">
        <v>8905</v>
      </c>
      <c r="D677" s="295" t="s">
        <v>9553</v>
      </c>
      <c r="E677" s="298" t="s">
        <v>1813</v>
      </c>
      <c r="F677" s="297" t="str">
        <f t="shared" si="10"/>
        <v>106000</v>
      </c>
    </row>
    <row r="678" spans="1:6">
      <c r="A678" s="291" t="s">
        <v>9554</v>
      </c>
      <c r="B678" s="295" t="s">
        <v>9314</v>
      </c>
      <c r="C678" s="295" t="s">
        <v>8908</v>
      </c>
      <c r="D678" s="295" t="s">
        <v>1848</v>
      </c>
      <c r="E678" s="298" t="s">
        <v>2233</v>
      </c>
      <c r="F678" s="297" t="str">
        <f t="shared" si="10"/>
        <v>106000</v>
      </c>
    </row>
    <row r="679" spans="1:6">
      <c r="A679" s="291" t="s">
        <v>9555</v>
      </c>
      <c r="B679" s="295" t="s">
        <v>9314</v>
      </c>
      <c r="C679" s="295" t="s">
        <v>8910</v>
      </c>
      <c r="D679" s="295" t="s">
        <v>8911</v>
      </c>
      <c r="E679" s="298" t="s">
        <v>2233</v>
      </c>
      <c r="F679" s="297" t="str">
        <f t="shared" si="10"/>
        <v>106000</v>
      </c>
    </row>
    <row r="680" spans="1:6">
      <c r="A680" s="291" t="s">
        <v>9556</v>
      </c>
      <c r="B680" s="295" t="s">
        <v>9314</v>
      </c>
      <c r="C680" s="295" t="s">
        <v>8913</v>
      </c>
      <c r="D680" s="295" t="s">
        <v>8914</v>
      </c>
      <c r="E680" s="298" t="s">
        <v>2233</v>
      </c>
      <c r="F680" s="297" t="str">
        <f t="shared" si="10"/>
        <v>106000</v>
      </c>
    </row>
    <row r="681" spans="1:6">
      <c r="A681" s="291" t="s">
        <v>9557</v>
      </c>
      <c r="B681" s="295" t="s">
        <v>9314</v>
      </c>
      <c r="C681" s="295" t="s">
        <v>8916</v>
      </c>
      <c r="D681" s="295" t="s">
        <v>8917</v>
      </c>
      <c r="E681" s="298" t="s">
        <v>2236</v>
      </c>
      <c r="F681" s="297" t="str">
        <f t="shared" si="10"/>
        <v>106000</v>
      </c>
    </row>
    <row r="682" spans="1:6">
      <c r="A682" s="291" t="s">
        <v>9558</v>
      </c>
      <c r="B682" s="295" t="s">
        <v>9314</v>
      </c>
      <c r="C682" s="295" t="s">
        <v>8919</v>
      </c>
      <c r="D682" s="295" t="s">
        <v>8920</v>
      </c>
      <c r="E682" s="298" t="s">
        <v>2236</v>
      </c>
      <c r="F682" s="297" t="str">
        <f t="shared" si="10"/>
        <v>106000</v>
      </c>
    </row>
    <row r="683" spans="1:6">
      <c r="A683" s="291" t="s">
        <v>9559</v>
      </c>
      <c r="B683" s="295" t="s">
        <v>9314</v>
      </c>
      <c r="C683" s="295" t="s">
        <v>8922</v>
      </c>
      <c r="D683" s="295" t="s">
        <v>8923</v>
      </c>
      <c r="E683" s="298" t="s">
        <v>2236</v>
      </c>
      <c r="F683" s="297" t="str">
        <f t="shared" si="10"/>
        <v>106000</v>
      </c>
    </row>
    <row r="684" spans="1:6">
      <c r="A684" s="291" t="s">
        <v>9560</v>
      </c>
      <c r="B684" s="295" t="s">
        <v>9314</v>
      </c>
      <c r="C684" s="295" t="s">
        <v>8925</v>
      </c>
      <c r="D684" s="295" t="s">
        <v>8926</v>
      </c>
      <c r="E684" s="298" t="s">
        <v>2239</v>
      </c>
      <c r="F684" s="297" t="str">
        <f t="shared" si="10"/>
        <v>106000</v>
      </c>
    </row>
    <row r="685" spans="1:6">
      <c r="A685" s="291" t="s">
        <v>9561</v>
      </c>
      <c r="B685" s="295" t="s">
        <v>9314</v>
      </c>
      <c r="C685" s="295" t="s">
        <v>8928</v>
      </c>
      <c r="D685" s="295" t="s">
        <v>8929</v>
      </c>
      <c r="E685" s="298" t="s">
        <v>2242</v>
      </c>
      <c r="F685" s="297" t="str">
        <f t="shared" si="10"/>
        <v>106000</v>
      </c>
    </row>
    <row r="686" spans="1:6">
      <c r="A686" s="291" t="s">
        <v>9562</v>
      </c>
      <c r="B686" s="295" t="s">
        <v>9314</v>
      </c>
      <c r="C686" s="295" t="s">
        <v>8931</v>
      </c>
      <c r="D686" s="295" t="s">
        <v>1873</v>
      </c>
      <c r="E686" s="298" t="s">
        <v>2245</v>
      </c>
      <c r="F686" s="297" t="str">
        <f t="shared" si="10"/>
        <v>106000</v>
      </c>
    </row>
    <row r="687" spans="1:6">
      <c r="A687" s="291" t="s">
        <v>9563</v>
      </c>
      <c r="B687" s="295" t="s">
        <v>9314</v>
      </c>
      <c r="C687" s="295" t="s">
        <v>8933</v>
      </c>
      <c r="D687" s="295" t="s">
        <v>1879</v>
      </c>
      <c r="E687" s="298" t="s">
        <v>2248</v>
      </c>
      <c r="F687" s="297" t="str">
        <f t="shared" si="10"/>
        <v>106000</v>
      </c>
    </row>
    <row r="688" spans="1:6">
      <c r="A688" s="291" t="s">
        <v>9564</v>
      </c>
      <c r="B688" s="295" t="s">
        <v>9314</v>
      </c>
      <c r="C688" s="295" t="s">
        <v>8935</v>
      </c>
      <c r="D688" s="295" t="s">
        <v>8936</v>
      </c>
      <c r="E688" s="298" t="s">
        <v>2251</v>
      </c>
      <c r="F688" s="297" t="str">
        <f t="shared" si="10"/>
        <v>106000</v>
      </c>
    </row>
    <row r="689" spans="1:6">
      <c r="A689" s="291" t="s">
        <v>9565</v>
      </c>
      <c r="B689" s="295" t="s">
        <v>9314</v>
      </c>
      <c r="C689" s="295" t="s">
        <v>8938</v>
      </c>
      <c r="D689" s="295" t="s">
        <v>1891</v>
      </c>
      <c r="E689" s="298" t="s">
        <v>2254</v>
      </c>
      <c r="F689" s="297" t="str">
        <f t="shared" si="10"/>
        <v>106000</v>
      </c>
    </row>
    <row r="690" spans="1:6">
      <c r="A690" s="291" t="s">
        <v>9566</v>
      </c>
      <c r="B690" s="295" t="s">
        <v>9314</v>
      </c>
      <c r="C690" s="295" t="s">
        <v>8940</v>
      </c>
      <c r="D690" s="295" t="s">
        <v>8941</v>
      </c>
      <c r="E690" s="298" t="s">
        <v>2257</v>
      </c>
      <c r="F690" s="297" t="str">
        <f t="shared" si="10"/>
        <v>106000</v>
      </c>
    </row>
    <row r="691" spans="1:6">
      <c r="A691" s="291" t="s">
        <v>9567</v>
      </c>
      <c r="B691" s="295" t="s">
        <v>9568</v>
      </c>
      <c r="C691" s="295" t="s">
        <v>541</v>
      </c>
      <c r="D691" s="295" t="s">
        <v>9569</v>
      </c>
      <c r="E691" s="298" t="s">
        <v>2283</v>
      </c>
      <c r="F691" s="297" t="str">
        <f t="shared" si="10"/>
        <v>108105</v>
      </c>
    </row>
    <row r="692" spans="1:6">
      <c r="A692" s="291" t="s">
        <v>9570</v>
      </c>
      <c r="B692" s="295" t="s">
        <v>9568</v>
      </c>
      <c r="C692" s="295" t="s">
        <v>9571</v>
      </c>
      <c r="D692" s="295" t="s">
        <v>9572</v>
      </c>
      <c r="E692" s="298" t="s">
        <v>2283</v>
      </c>
      <c r="F692" s="297" t="str">
        <f t="shared" si="10"/>
        <v>108105</v>
      </c>
    </row>
    <row r="693" spans="1:6">
      <c r="A693" s="291" t="s">
        <v>9573</v>
      </c>
      <c r="B693" s="295" t="s">
        <v>9568</v>
      </c>
      <c r="C693" s="295" t="s">
        <v>9574</v>
      </c>
      <c r="D693" s="295" t="s">
        <v>9575</v>
      </c>
      <c r="E693" s="298" t="s">
        <v>2283</v>
      </c>
      <c r="F693" s="297" t="str">
        <f t="shared" si="10"/>
        <v>108105</v>
      </c>
    </row>
    <row r="694" spans="1:6">
      <c r="A694" s="291" t="s">
        <v>9576</v>
      </c>
      <c r="B694" s="295" t="s">
        <v>9568</v>
      </c>
      <c r="C694" s="295" t="s">
        <v>9577</v>
      </c>
      <c r="D694" s="295" t="s">
        <v>9578</v>
      </c>
      <c r="E694" s="298" t="s">
        <v>2283</v>
      </c>
      <c r="F694" s="297" t="str">
        <f t="shared" si="10"/>
        <v>108105</v>
      </c>
    </row>
    <row r="695" spans="1:6">
      <c r="A695" s="291" t="s">
        <v>9579</v>
      </c>
      <c r="B695" s="295" t="s">
        <v>9568</v>
      </c>
      <c r="C695" s="295" t="s">
        <v>9580</v>
      </c>
      <c r="D695" s="295" t="s">
        <v>9581</v>
      </c>
      <c r="E695" s="298" t="s">
        <v>2283</v>
      </c>
      <c r="F695" s="297" t="str">
        <f t="shared" si="10"/>
        <v>108105</v>
      </c>
    </row>
    <row r="696" spans="1:6">
      <c r="A696" s="291" t="s">
        <v>9582</v>
      </c>
      <c r="B696" s="295" t="s">
        <v>9568</v>
      </c>
      <c r="C696" s="295" t="s">
        <v>9583</v>
      </c>
      <c r="D696" s="295" t="s">
        <v>9584</v>
      </c>
      <c r="E696" s="298" t="s">
        <v>2283</v>
      </c>
      <c r="F696" s="297" t="str">
        <f t="shared" si="10"/>
        <v>108105</v>
      </c>
    </row>
    <row r="697" spans="1:6">
      <c r="A697" s="291" t="s">
        <v>9585</v>
      </c>
      <c r="B697" s="295" t="s">
        <v>9568</v>
      </c>
      <c r="C697" s="295" t="s">
        <v>9586</v>
      </c>
      <c r="D697" s="295" t="s">
        <v>9587</v>
      </c>
      <c r="E697" s="298" t="s">
        <v>2283</v>
      </c>
      <c r="F697" s="297" t="str">
        <f t="shared" si="10"/>
        <v>108105</v>
      </c>
    </row>
    <row r="698" spans="1:6">
      <c r="A698" s="291" t="s">
        <v>9588</v>
      </c>
      <c r="B698" s="295" t="s">
        <v>9568</v>
      </c>
      <c r="C698" s="295" t="s">
        <v>9589</v>
      </c>
      <c r="D698" s="295" t="s">
        <v>9590</v>
      </c>
      <c r="E698" s="298" t="s">
        <v>2283</v>
      </c>
      <c r="F698" s="297" t="str">
        <f t="shared" si="10"/>
        <v>108105</v>
      </c>
    </row>
    <row r="699" spans="1:6">
      <c r="A699" s="291" t="s">
        <v>9591</v>
      </c>
      <c r="B699" s="295" t="s">
        <v>9568</v>
      </c>
      <c r="C699" s="295" t="s">
        <v>9592</v>
      </c>
      <c r="D699" s="295" t="s">
        <v>9593</v>
      </c>
      <c r="E699" s="298" t="s">
        <v>2283</v>
      </c>
      <c r="F699" s="297" t="str">
        <f t="shared" si="10"/>
        <v>108105</v>
      </c>
    </row>
    <row r="700" spans="1:6">
      <c r="A700" s="291" t="s">
        <v>9594</v>
      </c>
      <c r="B700" s="295" t="s">
        <v>9568</v>
      </c>
      <c r="C700" s="295" t="s">
        <v>9595</v>
      </c>
      <c r="D700" s="295" t="s">
        <v>9596</v>
      </c>
      <c r="E700" s="298" t="s">
        <v>2283</v>
      </c>
      <c r="F700" s="297" t="str">
        <f t="shared" si="10"/>
        <v>108105</v>
      </c>
    </row>
    <row r="701" spans="1:6">
      <c r="A701" s="291" t="s">
        <v>9597</v>
      </c>
      <c r="B701" s="295" t="s">
        <v>9568</v>
      </c>
      <c r="C701" s="295" t="s">
        <v>1087</v>
      </c>
      <c r="D701" s="295" t="s">
        <v>9598</v>
      </c>
      <c r="E701" s="298" t="s">
        <v>2283</v>
      </c>
      <c r="F701" s="297" t="str">
        <f t="shared" si="10"/>
        <v>108105</v>
      </c>
    </row>
    <row r="702" spans="1:6">
      <c r="A702" s="291" t="s">
        <v>9599</v>
      </c>
      <c r="B702" s="295" t="s">
        <v>9568</v>
      </c>
      <c r="C702" s="295" t="s">
        <v>1088</v>
      </c>
      <c r="D702" s="295" t="s">
        <v>9600</v>
      </c>
      <c r="E702" s="298" t="s">
        <v>2283</v>
      </c>
      <c r="F702" s="297" t="str">
        <f t="shared" si="10"/>
        <v>108105</v>
      </c>
    </row>
    <row r="703" spans="1:6">
      <c r="A703" s="291" t="s">
        <v>9601</v>
      </c>
      <c r="B703" s="295" t="s">
        <v>9602</v>
      </c>
      <c r="C703" s="295" t="s">
        <v>541</v>
      </c>
      <c r="D703" s="295" t="s">
        <v>9603</v>
      </c>
      <c r="E703" s="298" t="s">
        <v>2283</v>
      </c>
      <c r="F703" s="297" t="str">
        <f t="shared" si="10"/>
        <v>108106</v>
      </c>
    </row>
    <row r="704" spans="1:6">
      <c r="A704" s="291" t="s">
        <v>9604</v>
      </c>
      <c r="B704" s="295" t="s">
        <v>9605</v>
      </c>
      <c r="C704" s="295" t="s">
        <v>541</v>
      </c>
      <c r="D704" s="295" t="s">
        <v>9606</v>
      </c>
      <c r="E704" s="298" t="s">
        <v>2283</v>
      </c>
      <c r="F704" s="297" t="str">
        <f t="shared" si="10"/>
        <v>108110</v>
      </c>
    </row>
    <row r="705" spans="1:6">
      <c r="A705" s="291" t="s">
        <v>9607</v>
      </c>
      <c r="B705" s="295" t="s">
        <v>9608</v>
      </c>
      <c r="C705" s="295" t="s">
        <v>541</v>
      </c>
      <c r="D705" s="295" t="s">
        <v>9609</v>
      </c>
      <c r="E705" s="298" t="s">
        <v>2292</v>
      </c>
      <c r="F705" s="297" t="str">
        <f t="shared" si="10"/>
        <v>108115</v>
      </c>
    </row>
    <row r="706" spans="1:6">
      <c r="A706" s="291" t="s">
        <v>9610</v>
      </c>
      <c r="B706" s="295" t="s">
        <v>9611</v>
      </c>
      <c r="C706" s="295" t="s">
        <v>541</v>
      </c>
      <c r="D706" s="295" t="s">
        <v>9612</v>
      </c>
      <c r="E706" s="298" t="s">
        <v>2292</v>
      </c>
      <c r="F706" s="297" t="str">
        <f t="shared" si="10"/>
        <v>108120</v>
      </c>
    </row>
    <row r="707" spans="1:6">
      <c r="A707" s="291" t="s">
        <v>9613</v>
      </c>
      <c r="B707" s="295" t="s">
        <v>9614</v>
      </c>
      <c r="C707" s="295" t="s">
        <v>541</v>
      </c>
      <c r="D707" s="295" t="s">
        <v>9615</v>
      </c>
      <c r="E707" s="298" t="s">
        <v>2292</v>
      </c>
      <c r="F707" s="297" t="str">
        <f t="shared" si="10"/>
        <v>108122</v>
      </c>
    </row>
    <row r="708" spans="1:6">
      <c r="A708" s="291" t="s">
        <v>9616</v>
      </c>
      <c r="B708" s="295" t="s">
        <v>9617</v>
      </c>
      <c r="C708" s="295" t="s">
        <v>541</v>
      </c>
      <c r="D708" s="295" t="s">
        <v>9618</v>
      </c>
      <c r="E708" s="298" t="s">
        <v>2292</v>
      </c>
      <c r="F708" s="297" t="str">
        <f t="shared" si="10"/>
        <v>108125</v>
      </c>
    </row>
    <row r="709" spans="1:6">
      <c r="A709" s="291" t="s">
        <v>9619</v>
      </c>
      <c r="B709" s="295" t="s">
        <v>9620</v>
      </c>
      <c r="C709" s="295" t="s">
        <v>541</v>
      </c>
      <c r="D709" s="295" t="s">
        <v>9621</v>
      </c>
      <c r="E709" s="298" t="s">
        <v>2292</v>
      </c>
      <c r="F709" s="297" t="str">
        <f t="shared" si="10"/>
        <v>108130</v>
      </c>
    </row>
    <row r="710" spans="1:6">
      <c r="A710" s="291" t="s">
        <v>9622</v>
      </c>
      <c r="B710" s="295" t="s">
        <v>9623</v>
      </c>
      <c r="C710" s="295" t="s">
        <v>541</v>
      </c>
      <c r="D710" s="295" t="s">
        <v>9624</v>
      </c>
      <c r="E710" s="298" t="s">
        <v>2292</v>
      </c>
      <c r="F710" s="297" t="str">
        <f t="shared" si="10"/>
        <v>108135</v>
      </c>
    </row>
    <row r="711" spans="1:6">
      <c r="A711" s="291" t="s">
        <v>9625</v>
      </c>
      <c r="B711" s="295" t="s">
        <v>9626</v>
      </c>
      <c r="C711" s="295" t="s">
        <v>541</v>
      </c>
      <c r="D711" s="295" t="s">
        <v>9627</v>
      </c>
      <c r="E711" s="298" t="s">
        <v>2295</v>
      </c>
      <c r="F711" s="297" t="str">
        <f t="shared" si="10"/>
        <v>108140</v>
      </c>
    </row>
    <row r="712" spans="1:6">
      <c r="A712" s="5" t="s">
        <v>9628</v>
      </c>
      <c r="B712" s="295" t="s">
        <v>9629</v>
      </c>
      <c r="C712" s="295" t="s">
        <v>541</v>
      </c>
      <c r="D712" s="295" t="s">
        <v>9630</v>
      </c>
      <c r="E712" s="298" t="s">
        <v>2298</v>
      </c>
      <c r="F712" s="297" t="str">
        <f t="shared" si="10"/>
        <v>108145</v>
      </c>
    </row>
    <row r="713" spans="1:6">
      <c r="A713" s="291" t="s">
        <v>9631</v>
      </c>
      <c r="B713" s="295" t="s">
        <v>9629</v>
      </c>
      <c r="C713" s="295" t="s">
        <v>9571</v>
      </c>
      <c r="D713" s="295" t="s">
        <v>9632</v>
      </c>
      <c r="E713" s="298" t="s">
        <v>2298</v>
      </c>
      <c r="F713" s="297" t="str">
        <f t="shared" si="10"/>
        <v>108145</v>
      </c>
    </row>
    <row r="714" spans="1:6">
      <c r="A714" s="291" t="s">
        <v>9633</v>
      </c>
      <c r="B714" s="295" t="s">
        <v>9629</v>
      </c>
      <c r="C714" s="295" t="s">
        <v>9574</v>
      </c>
      <c r="D714" s="295" t="s">
        <v>9634</v>
      </c>
      <c r="E714" s="298" t="s">
        <v>2298</v>
      </c>
      <c r="F714" s="297" t="str">
        <f t="shared" si="10"/>
        <v>108145</v>
      </c>
    </row>
    <row r="715" spans="1:6">
      <c r="A715" s="291" t="s">
        <v>9635</v>
      </c>
      <c r="B715" s="295" t="s">
        <v>9629</v>
      </c>
      <c r="C715" s="295" t="s">
        <v>9577</v>
      </c>
      <c r="D715" s="295" t="s">
        <v>9636</v>
      </c>
      <c r="E715" s="298" t="s">
        <v>2298</v>
      </c>
      <c r="F715" s="297" t="str">
        <f t="shared" ref="F715:F778" si="11">B715</f>
        <v>108145</v>
      </c>
    </row>
    <row r="716" spans="1:6">
      <c r="A716" s="291" t="s">
        <v>9637</v>
      </c>
      <c r="B716" s="295" t="s">
        <v>9629</v>
      </c>
      <c r="C716" s="295" t="s">
        <v>9580</v>
      </c>
      <c r="D716" s="295" t="s">
        <v>9638</v>
      </c>
      <c r="E716" s="298" t="s">
        <v>2298</v>
      </c>
      <c r="F716" s="297" t="str">
        <f t="shared" si="11"/>
        <v>108145</v>
      </c>
    </row>
    <row r="717" spans="1:6">
      <c r="A717" s="291" t="s">
        <v>9639</v>
      </c>
      <c r="B717" s="295" t="s">
        <v>9629</v>
      </c>
      <c r="C717" s="295" t="s">
        <v>9583</v>
      </c>
      <c r="D717" s="295" t="s">
        <v>9640</v>
      </c>
      <c r="E717" s="298" t="s">
        <v>2298</v>
      </c>
      <c r="F717" s="297" t="str">
        <f t="shared" si="11"/>
        <v>108145</v>
      </c>
    </row>
    <row r="718" spans="1:6">
      <c r="A718" s="291" t="s">
        <v>9641</v>
      </c>
      <c r="B718" s="295" t="s">
        <v>9629</v>
      </c>
      <c r="C718" s="295" t="s">
        <v>9586</v>
      </c>
      <c r="D718" s="295" t="s">
        <v>9642</v>
      </c>
      <c r="E718" s="298" t="s">
        <v>2298</v>
      </c>
      <c r="F718" s="297" t="str">
        <f t="shared" si="11"/>
        <v>108145</v>
      </c>
    </row>
    <row r="719" spans="1:6">
      <c r="A719" s="291" t="s">
        <v>9643</v>
      </c>
      <c r="B719" s="295" t="s">
        <v>9629</v>
      </c>
      <c r="C719" s="295" t="s">
        <v>9589</v>
      </c>
      <c r="D719" s="295" t="s">
        <v>9644</v>
      </c>
      <c r="E719" s="298" t="s">
        <v>2298</v>
      </c>
      <c r="F719" s="297" t="str">
        <f t="shared" si="11"/>
        <v>108145</v>
      </c>
    </row>
    <row r="720" spans="1:6">
      <c r="A720" s="291" t="s">
        <v>9645</v>
      </c>
      <c r="B720" s="295" t="s">
        <v>9629</v>
      </c>
      <c r="C720" s="295" t="s">
        <v>9592</v>
      </c>
      <c r="D720" s="295" t="s">
        <v>9646</v>
      </c>
      <c r="E720" s="298" t="s">
        <v>2298</v>
      </c>
      <c r="F720" s="297" t="str">
        <f t="shared" si="11"/>
        <v>108145</v>
      </c>
    </row>
    <row r="721" spans="1:6">
      <c r="A721" s="291" t="s">
        <v>9647</v>
      </c>
      <c r="B721" s="295" t="s">
        <v>9629</v>
      </c>
      <c r="C721" s="295" t="s">
        <v>9595</v>
      </c>
      <c r="D721" s="295" t="s">
        <v>9648</v>
      </c>
      <c r="E721" s="298" t="s">
        <v>2298</v>
      </c>
      <c r="F721" s="297" t="str">
        <f t="shared" si="11"/>
        <v>108145</v>
      </c>
    </row>
    <row r="722" spans="1:6">
      <c r="A722" s="291" t="s">
        <v>9649</v>
      </c>
      <c r="B722" s="295" t="s">
        <v>9629</v>
      </c>
      <c r="C722" s="295" t="s">
        <v>1087</v>
      </c>
      <c r="D722" s="295" t="s">
        <v>9650</v>
      </c>
      <c r="E722" s="298" t="s">
        <v>2298</v>
      </c>
      <c r="F722" s="297" t="str">
        <f t="shared" si="11"/>
        <v>108145</v>
      </c>
    </row>
    <row r="723" spans="1:6">
      <c r="A723" s="291" t="s">
        <v>9651</v>
      </c>
      <c r="B723" s="295" t="s">
        <v>9629</v>
      </c>
      <c r="C723" s="295" t="s">
        <v>1088</v>
      </c>
      <c r="D723" s="295" t="s">
        <v>9652</v>
      </c>
      <c r="E723" s="298" t="s">
        <v>2298</v>
      </c>
      <c r="F723" s="297" t="str">
        <f t="shared" si="11"/>
        <v>108145</v>
      </c>
    </row>
    <row r="724" spans="1:6">
      <c r="A724" s="291" t="s">
        <v>9653</v>
      </c>
      <c r="B724" s="295" t="s">
        <v>9654</v>
      </c>
      <c r="C724" s="295" t="s">
        <v>541</v>
      </c>
      <c r="D724" s="295" t="s">
        <v>9655</v>
      </c>
      <c r="E724" s="298" t="s">
        <v>2283</v>
      </c>
      <c r="F724" s="297" t="str">
        <f t="shared" si="11"/>
        <v>108170</v>
      </c>
    </row>
    <row r="725" spans="1:6">
      <c r="A725" s="291" t="s">
        <v>9656</v>
      </c>
      <c r="B725" s="295" t="s">
        <v>9657</v>
      </c>
      <c r="C725" s="295" t="s">
        <v>541</v>
      </c>
      <c r="D725" s="295" t="s">
        <v>9658</v>
      </c>
      <c r="E725" s="298" t="s">
        <v>2301</v>
      </c>
      <c r="F725" s="297" t="str">
        <f t="shared" si="11"/>
        <v>108190</v>
      </c>
    </row>
    <row r="726" spans="1:6">
      <c r="A726" s="291" t="s">
        <v>9659</v>
      </c>
      <c r="B726" s="295" t="s">
        <v>9660</v>
      </c>
      <c r="C726" s="295" t="s">
        <v>541</v>
      </c>
      <c r="D726" s="295" t="s">
        <v>9661</v>
      </c>
      <c r="E726" s="298" t="s">
        <v>2304</v>
      </c>
      <c r="F726" s="297" t="str">
        <f t="shared" si="11"/>
        <v>108200</v>
      </c>
    </row>
    <row r="727" spans="1:6">
      <c r="A727" s="291" t="s">
        <v>9662</v>
      </c>
      <c r="B727" s="295" t="s">
        <v>9663</v>
      </c>
      <c r="C727" s="295" t="s">
        <v>541</v>
      </c>
      <c r="D727" s="295" t="s">
        <v>9664</v>
      </c>
      <c r="E727" s="298" t="s">
        <v>2311</v>
      </c>
      <c r="F727" s="297" t="str">
        <f t="shared" si="11"/>
        <v>108300</v>
      </c>
    </row>
    <row r="728" spans="1:6">
      <c r="A728" s="291" t="s">
        <v>9665</v>
      </c>
      <c r="B728" s="295" t="s">
        <v>9666</v>
      </c>
      <c r="C728" s="295" t="s">
        <v>541</v>
      </c>
      <c r="D728" s="295" t="s">
        <v>9667</v>
      </c>
      <c r="E728" s="298" t="s">
        <v>2318</v>
      </c>
      <c r="F728" s="297" t="str">
        <f t="shared" si="11"/>
        <v>110100</v>
      </c>
    </row>
    <row r="729" spans="1:6">
      <c r="A729" s="291" t="s">
        <v>9668</v>
      </c>
      <c r="B729" s="295" t="s">
        <v>9669</v>
      </c>
      <c r="C729" s="295" t="s">
        <v>541</v>
      </c>
      <c r="D729" s="295" t="s">
        <v>9670</v>
      </c>
      <c r="E729" s="298" t="s">
        <v>2327</v>
      </c>
      <c r="F729" s="297" t="str">
        <f t="shared" si="11"/>
        <v>110110</v>
      </c>
    </row>
    <row r="730" spans="1:6">
      <c r="A730" s="291" t="s">
        <v>9671</v>
      </c>
      <c r="B730" s="295" t="s">
        <v>9672</v>
      </c>
      <c r="C730" s="295" t="s">
        <v>541</v>
      </c>
      <c r="D730" s="295" t="s">
        <v>2331</v>
      </c>
      <c r="E730" s="298" t="s">
        <v>2330</v>
      </c>
      <c r="F730" s="297" t="str">
        <f t="shared" si="11"/>
        <v>114100</v>
      </c>
    </row>
    <row r="731" spans="1:6">
      <c r="A731" s="291" t="s">
        <v>9673</v>
      </c>
      <c r="B731" s="295" t="s">
        <v>9672</v>
      </c>
      <c r="C731" s="295" t="s">
        <v>9674</v>
      </c>
      <c r="D731" s="295" t="s">
        <v>2348</v>
      </c>
      <c r="E731" s="298" t="s">
        <v>2347</v>
      </c>
      <c r="F731" s="297" t="str">
        <f t="shared" si="11"/>
        <v>114100</v>
      </c>
    </row>
    <row r="732" spans="1:6">
      <c r="A732" s="291" t="s">
        <v>9675</v>
      </c>
      <c r="B732" s="295" t="s">
        <v>9676</v>
      </c>
      <c r="C732" s="295" t="s">
        <v>541</v>
      </c>
      <c r="D732" s="295" t="s">
        <v>9677</v>
      </c>
      <c r="E732" s="298" t="s">
        <v>2435</v>
      </c>
      <c r="F732" s="297" t="str">
        <f t="shared" si="11"/>
        <v>114300</v>
      </c>
    </row>
    <row r="733" spans="1:6">
      <c r="A733" s="291">
        <v>114350</v>
      </c>
      <c r="B733" s="295" t="s">
        <v>9678</v>
      </c>
      <c r="C733" s="295" t="s">
        <v>541</v>
      </c>
      <c r="D733" s="295" t="s">
        <v>9679</v>
      </c>
      <c r="E733" s="298" t="s">
        <v>2353</v>
      </c>
      <c r="F733" s="297" t="str">
        <f t="shared" si="11"/>
        <v>114350</v>
      </c>
    </row>
    <row r="734" spans="1:6">
      <c r="A734" s="291" t="s">
        <v>9680</v>
      </c>
      <c r="B734" s="295" t="s">
        <v>9681</v>
      </c>
      <c r="C734" s="295" t="s">
        <v>541</v>
      </c>
      <c r="D734" s="295" t="s">
        <v>9682</v>
      </c>
      <c r="E734" s="298" t="s">
        <v>2338</v>
      </c>
      <c r="F734" s="297" t="str">
        <f t="shared" si="11"/>
        <v>115100</v>
      </c>
    </row>
    <row r="735" spans="1:6">
      <c r="A735" s="291" t="s">
        <v>9683</v>
      </c>
      <c r="B735" s="295" t="s">
        <v>9684</v>
      </c>
      <c r="C735" s="295" t="s">
        <v>541</v>
      </c>
      <c r="D735" s="295" t="s">
        <v>9685</v>
      </c>
      <c r="E735" s="298" t="s">
        <v>2350</v>
      </c>
      <c r="F735" s="297" t="str">
        <f t="shared" si="11"/>
        <v>115110</v>
      </c>
    </row>
    <row r="736" spans="1:6">
      <c r="A736" s="291" t="s">
        <v>9686</v>
      </c>
      <c r="B736" s="295" t="s">
        <v>9687</v>
      </c>
      <c r="C736" s="295" t="s">
        <v>541</v>
      </c>
      <c r="D736" s="295" t="s">
        <v>9688</v>
      </c>
      <c r="E736" s="298" t="s">
        <v>2356</v>
      </c>
      <c r="F736" s="297" t="str">
        <f t="shared" si="11"/>
        <v>115350</v>
      </c>
    </row>
    <row r="737" spans="1:6">
      <c r="A737" s="291" t="s">
        <v>9689</v>
      </c>
      <c r="B737" s="295" t="s">
        <v>9690</v>
      </c>
      <c r="C737" s="295" t="s">
        <v>541</v>
      </c>
      <c r="D737" s="295" t="s">
        <v>2360</v>
      </c>
      <c r="E737" s="298" t="s">
        <v>2359</v>
      </c>
      <c r="F737" s="297" t="str">
        <f t="shared" si="11"/>
        <v>121100</v>
      </c>
    </row>
    <row r="738" spans="1:6">
      <c r="A738" s="291" t="s">
        <v>9691</v>
      </c>
      <c r="B738" s="295" t="s">
        <v>9692</v>
      </c>
      <c r="C738" s="295" t="s">
        <v>541</v>
      </c>
      <c r="D738" s="295" t="s">
        <v>2369</v>
      </c>
      <c r="E738" s="298" t="s">
        <v>2368</v>
      </c>
      <c r="F738" s="297" t="str">
        <f t="shared" si="11"/>
        <v>121200</v>
      </c>
    </row>
    <row r="739" spans="1:6">
      <c r="A739" s="300" t="s">
        <v>9693</v>
      </c>
      <c r="B739" s="298" t="s">
        <v>9693</v>
      </c>
      <c r="C739" s="295" t="s">
        <v>541</v>
      </c>
      <c r="D739" s="295" t="s">
        <v>9694</v>
      </c>
      <c r="E739" s="295" t="s">
        <v>2371</v>
      </c>
      <c r="F739" s="297" t="str">
        <f t="shared" si="11"/>
        <v>121298</v>
      </c>
    </row>
    <row r="740" spans="1:6">
      <c r="A740" s="300" t="s">
        <v>9695</v>
      </c>
      <c r="B740" s="295" t="s">
        <v>9695</v>
      </c>
      <c r="C740" s="295" t="s">
        <v>541</v>
      </c>
      <c r="D740" s="295" t="s">
        <v>9696</v>
      </c>
      <c r="E740" s="295" t="s">
        <v>2374</v>
      </c>
      <c r="F740" s="297" t="str">
        <f t="shared" si="11"/>
        <v>121299</v>
      </c>
    </row>
    <row r="741" spans="1:6">
      <c r="A741" s="291" t="s">
        <v>9697</v>
      </c>
      <c r="B741" s="295" t="s">
        <v>9698</v>
      </c>
      <c r="C741" s="295" t="s">
        <v>541</v>
      </c>
      <c r="D741" s="295" t="s">
        <v>9699</v>
      </c>
      <c r="E741" s="295" t="s">
        <v>2377</v>
      </c>
      <c r="F741" s="297" t="str">
        <f t="shared" si="11"/>
        <v>121300</v>
      </c>
    </row>
    <row r="742" spans="1:6">
      <c r="A742" s="291" t="s">
        <v>9700</v>
      </c>
      <c r="B742" s="295" t="s">
        <v>9701</v>
      </c>
      <c r="C742" s="295" t="s">
        <v>541</v>
      </c>
      <c r="D742" s="295" t="s">
        <v>9702</v>
      </c>
      <c r="E742" s="295" t="s">
        <v>2380</v>
      </c>
      <c r="F742" s="297" t="str">
        <f t="shared" si="11"/>
        <v>121301</v>
      </c>
    </row>
    <row r="743" spans="1:6">
      <c r="A743" s="291" t="s">
        <v>9703</v>
      </c>
      <c r="B743" s="295" t="s">
        <v>9704</v>
      </c>
      <c r="C743" s="295" t="s">
        <v>541</v>
      </c>
      <c r="D743" s="295" t="s">
        <v>9705</v>
      </c>
      <c r="E743" s="295" t="s">
        <v>2383</v>
      </c>
      <c r="F743" s="297" t="str">
        <f t="shared" si="11"/>
        <v>121302</v>
      </c>
    </row>
    <row r="744" spans="1:6">
      <c r="A744" s="300" t="s">
        <v>9706</v>
      </c>
      <c r="B744" s="298" t="s">
        <v>9706</v>
      </c>
      <c r="C744" s="295" t="s">
        <v>541</v>
      </c>
      <c r="D744" s="295" t="s">
        <v>9707</v>
      </c>
      <c r="E744" s="295" t="s">
        <v>2386</v>
      </c>
      <c r="F744" s="297" t="str">
        <f t="shared" si="11"/>
        <v>121310</v>
      </c>
    </row>
    <row r="745" spans="1:6">
      <c r="A745" s="291" t="s">
        <v>9708</v>
      </c>
      <c r="B745" s="295" t="s">
        <v>9709</v>
      </c>
      <c r="C745" s="295" t="s">
        <v>541</v>
      </c>
      <c r="D745" s="295" t="s">
        <v>9710</v>
      </c>
      <c r="E745" s="298" t="s">
        <v>2389</v>
      </c>
      <c r="F745" s="297" t="str">
        <f t="shared" si="11"/>
        <v>121400</v>
      </c>
    </row>
    <row r="746" spans="1:6">
      <c r="A746" s="291" t="s">
        <v>9711</v>
      </c>
      <c r="B746" s="295" t="s">
        <v>9712</v>
      </c>
      <c r="C746" s="295" t="s">
        <v>541</v>
      </c>
      <c r="D746" s="295" t="s">
        <v>2393</v>
      </c>
      <c r="E746" s="298" t="s">
        <v>2392</v>
      </c>
      <c r="F746" s="297" t="str">
        <f t="shared" si="11"/>
        <v>121500</v>
      </c>
    </row>
    <row r="747" spans="1:6">
      <c r="A747" s="291" t="s">
        <v>9713</v>
      </c>
      <c r="B747" s="295" t="s">
        <v>9712</v>
      </c>
      <c r="C747" s="295" t="s">
        <v>9674</v>
      </c>
      <c r="D747" s="295" t="s">
        <v>9714</v>
      </c>
      <c r="E747" s="298" t="s">
        <v>2392</v>
      </c>
      <c r="F747" s="297" t="str">
        <f t="shared" si="11"/>
        <v>121500</v>
      </c>
    </row>
    <row r="748" spans="1:6">
      <c r="A748" s="291" t="s">
        <v>9715</v>
      </c>
      <c r="B748" s="295" t="s">
        <v>9716</v>
      </c>
      <c r="C748" s="295" t="s">
        <v>541</v>
      </c>
      <c r="D748" s="295" t="s">
        <v>9717</v>
      </c>
      <c r="E748" s="298" t="s">
        <v>2395</v>
      </c>
      <c r="F748" s="297" t="str">
        <f t="shared" si="11"/>
        <v>121501</v>
      </c>
    </row>
    <row r="749" spans="1:6">
      <c r="A749" s="291" t="s">
        <v>9718</v>
      </c>
      <c r="B749" s="295" t="s">
        <v>9719</v>
      </c>
      <c r="C749" s="295" t="s">
        <v>541</v>
      </c>
      <c r="D749" s="295" t="s">
        <v>9720</v>
      </c>
      <c r="E749" s="298" t="s">
        <v>2398</v>
      </c>
      <c r="F749" s="297" t="str">
        <f t="shared" si="11"/>
        <v>121502</v>
      </c>
    </row>
    <row r="750" spans="1:6">
      <c r="A750" s="291" t="s">
        <v>9721</v>
      </c>
      <c r="B750" s="295" t="s">
        <v>9722</v>
      </c>
      <c r="C750" s="295" t="s">
        <v>541</v>
      </c>
      <c r="D750" s="295" t="s">
        <v>9723</v>
      </c>
      <c r="E750" s="298" t="s">
        <v>2401</v>
      </c>
      <c r="F750" s="297" t="str">
        <f t="shared" si="11"/>
        <v>121503</v>
      </c>
    </row>
    <row r="751" spans="1:6">
      <c r="A751" s="291" t="s">
        <v>9724</v>
      </c>
      <c r="B751" s="295" t="s">
        <v>9725</v>
      </c>
      <c r="C751" s="295" t="s">
        <v>541</v>
      </c>
      <c r="D751" s="295" t="s">
        <v>2405</v>
      </c>
      <c r="E751" s="298" t="s">
        <v>2404</v>
      </c>
      <c r="F751" s="297" t="str">
        <f t="shared" si="11"/>
        <v>121504</v>
      </c>
    </row>
    <row r="752" spans="1:6">
      <c r="A752" s="291" t="s">
        <v>9726</v>
      </c>
      <c r="B752" s="295" t="s">
        <v>9727</v>
      </c>
      <c r="C752" s="295" t="s">
        <v>541</v>
      </c>
      <c r="D752" s="295" t="s">
        <v>2408</v>
      </c>
      <c r="E752" s="298" t="s">
        <v>2407</v>
      </c>
      <c r="F752" s="297" t="str">
        <f t="shared" si="11"/>
        <v>121505</v>
      </c>
    </row>
    <row r="753" spans="1:6">
      <c r="A753" s="291" t="s">
        <v>9728</v>
      </c>
      <c r="B753" s="295" t="s">
        <v>9729</v>
      </c>
      <c r="C753" s="295" t="s">
        <v>541</v>
      </c>
      <c r="D753" s="295" t="s">
        <v>2411</v>
      </c>
      <c r="E753" s="298" t="s">
        <v>2410</v>
      </c>
      <c r="F753" s="297" t="str">
        <f t="shared" si="11"/>
        <v>121508</v>
      </c>
    </row>
    <row r="754" spans="1:6">
      <c r="A754" s="291" t="s">
        <v>9730</v>
      </c>
      <c r="B754" s="295" t="s">
        <v>9731</v>
      </c>
      <c r="C754" s="295" t="s">
        <v>541</v>
      </c>
      <c r="D754" s="295" t="s">
        <v>9732</v>
      </c>
      <c r="E754" s="298" t="s">
        <v>2392</v>
      </c>
      <c r="F754" s="297" t="str">
        <f t="shared" si="11"/>
        <v>121600</v>
      </c>
    </row>
    <row r="755" spans="1:6">
      <c r="A755" s="291" t="s">
        <v>9733</v>
      </c>
      <c r="B755" s="295" t="s">
        <v>9734</v>
      </c>
      <c r="C755" s="295" t="s">
        <v>541</v>
      </c>
      <c r="D755" s="295" t="s">
        <v>9735</v>
      </c>
      <c r="E755" s="298" t="s">
        <v>2413</v>
      </c>
      <c r="F755" s="297" t="str">
        <f t="shared" si="11"/>
        <v>121800</v>
      </c>
    </row>
    <row r="756" spans="1:6">
      <c r="A756" s="291" t="s">
        <v>9736</v>
      </c>
      <c r="B756" s="295" t="s">
        <v>9737</v>
      </c>
      <c r="C756" s="295" t="s">
        <v>541</v>
      </c>
      <c r="D756" s="295" t="s">
        <v>9738</v>
      </c>
      <c r="E756" s="298" t="s">
        <v>2413</v>
      </c>
      <c r="F756" s="297" t="str">
        <f t="shared" si="11"/>
        <v>121950</v>
      </c>
    </row>
    <row r="757" spans="1:6">
      <c r="A757" s="291" t="s">
        <v>9739</v>
      </c>
      <c r="B757" s="295" t="s">
        <v>9740</v>
      </c>
      <c r="C757" s="295" t="s">
        <v>541</v>
      </c>
      <c r="D757" s="295" t="s">
        <v>9741</v>
      </c>
      <c r="E757" s="298" t="s">
        <v>2416</v>
      </c>
      <c r="F757" s="297" t="str">
        <f t="shared" si="11"/>
        <v>122200</v>
      </c>
    </row>
    <row r="758" spans="1:6">
      <c r="A758" s="291" t="s">
        <v>9742</v>
      </c>
      <c r="B758" s="295" t="s">
        <v>9743</v>
      </c>
      <c r="C758" s="295" t="s">
        <v>541</v>
      </c>
      <c r="D758" s="295" t="s">
        <v>9744</v>
      </c>
      <c r="E758" s="298" t="s">
        <v>2416</v>
      </c>
      <c r="F758" s="297" t="str">
        <f t="shared" si="11"/>
        <v>122250</v>
      </c>
    </row>
    <row r="759" spans="1:6">
      <c r="A759" s="291" t="s">
        <v>9745</v>
      </c>
      <c r="B759" s="295" t="s">
        <v>9743</v>
      </c>
      <c r="C759" s="295" t="s">
        <v>9674</v>
      </c>
      <c r="D759" s="295" t="s">
        <v>9746</v>
      </c>
      <c r="E759" s="298" t="s">
        <v>2416</v>
      </c>
      <c r="F759" s="297" t="str">
        <f t="shared" si="11"/>
        <v>122250</v>
      </c>
    </row>
    <row r="760" spans="1:6">
      <c r="A760" s="291" t="s">
        <v>9747</v>
      </c>
      <c r="B760" s="295" t="s">
        <v>9748</v>
      </c>
      <c r="C760" s="295" t="s">
        <v>541</v>
      </c>
      <c r="D760" s="295" t="s">
        <v>9749</v>
      </c>
      <c r="E760" s="298" t="s">
        <v>2424</v>
      </c>
      <c r="F760" s="297" t="str">
        <f t="shared" si="11"/>
        <v>122300</v>
      </c>
    </row>
    <row r="761" spans="1:6">
      <c r="A761" s="291" t="s">
        <v>9750</v>
      </c>
      <c r="B761" s="295" t="s">
        <v>9751</v>
      </c>
      <c r="C761" s="295" t="s">
        <v>541</v>
      </c>
      <c r="D761" s="295" t="s">
        <v>9752</v>
      </c>
      <c r="E761" s="298" t="s">
        <v>2450</v>
      </c>
      <c r="F761" s="297" t="str">
        <f t="shared" si="11"/>
        <v>123100</v>
      </c>
    </row>
    <row r="762" spans="1:6">
      <c r="A762" s="291" t="s">
        <v>9753</v>
      </c>
      <c r="B762" s="295" t="s">
        <v>9751</v>
      </c>
      <c r="C762" s="295" t="s">
        <v>9754</v>
      </c>
      <c r="D762" s="295" t="s">
        <v>9752</v>
      </c>
      <c r="E762" s="298" t="s">
        <v>2450</v>
      </c>
      <c r="F762" s="297" t="str">
        <f t="shared" si="11"/>
        <v>123100</v>
      </c>
    </row>
    <row r="763" spans="1:6">
      <c r="A763" s="291" t="s">
        <v>9755</v>
      </c>
      <c r="B763" s="295" t="s">
        <v>9751</v>
      </c>
      <c r="C763" s="295" t="s">
        <v>9756</v>
      </c>
      <c r="D763" s="295" t="s">
        <v>9752</v>
      </c>
      <c r="E763" s="298" t="s">
        <v>2450</v>
      </c>
      <c r="F763" s="297" t="str">
        <f t="shared" si="11"/>
        <v>123100</v>
      </c>
    </row>
    <row r="764" spans="1:6">
      <c r="A764" s="291" t="s">
        <v>9757</v>
      </c>
      <c r="B764" s="295" t="s">
        <v>9751</v>
      </c>
      <c r="C764" s="295" t="s">
        <v>9758</v>
      </c>
      <c r="D764" s="295" t="s">
        <v>9752</v>
      </c>
      <c r="E764" s="298" t="s">
        <v>2450</v>
      </c>
      <c r="F764" s="297" t="str">
        <f t="shared" si="11"/>
        <v>123100</v>
      </c>
    </row>
    <row r="765" spans="1:6">
      <c r="A765" s="291" t="s">
        <v>9759</v>
      </c>
      <c r="B765" s="295" t="s">
        <v>9751</v>
      </c>
      <c r="C765" s="295" t="s">
        <v>9760</v>
      </c>
      <c r="D765" s="295" t="s">
        <v>9752</v>
      </c>
      <c r="E765" s="298" t="s">
        <v>2450</v>
      </c>
      <c r="F765" s="297" t="str">
        <f t="shared" si="11"/>
        <v>123100</v>
      </c>
    </row>
    <row r="766" spans="1:6">
      <c r="A766" s="291" t="s">
        <v>9761</v>
      </c>
      <c r="B766" s="295" t="s">
        <v>9751</v>
      </c>
      <c r="C766" s="295" t="s">
        <v>9762</v>
      </c>
      <c r="D766" s="295" t="s">
        <v>9752</v>
      </c>
      <c r="E766" s="298" t="s">
        <v>2450</v>
      </c>
      <c r="F766" s="297" t="str">
        <f t="shared" si="11"/>
        <v>123100</v>
      </c>
    </row>
    <row r="767" spans="1:6">
      <c r="A767" s="291" t="s">
        <v>9763</v>
      </c>
      <c r="B767" s="295" t="s">
        <v>9751</v>
      </c>
      <c r="C767" s="295" t="s">
        <v>9764</v>
      </c>
      <c r="D767" s="295" t="s">
        <v>9752</v>
      </c>
      <c r="E767" s="298" t="s">
        <v>2450</v>
      </c>
      <c r="F767" s="297" t="str">
        <f t="shared" si="11"/>
        <v>123100</v>
      </c>
    </row>
    <row r="768" spans="1:6">
      <c r="A768" s="291" t="s">
        <v>9765</v>
      </c>
      <c r="B768" s="295" t="s">
        <v>9751</v>
      </c>
      <c r="C768" s="295" t="s">
        <v>9766</v>
      </c>
      <c r="D768" s="295" t="s">
        <v>9752</v>
      </c>
      <c r="E768" s="298" t="s">
        <v>2450</v>
      </c>
      <c r="F768" s="297" t="str">
        <f t="shared" si="11"/>
        <v>123100</v>
      </c>
    </row>
    <row r="769" spans="1:6">
      <c r="A769" s="291" t="s">
        <v>9767</v>
      </c>
      <c r="B769" s="295" t="s">
        <v>9751</v>
      </c>
      <c r="C769" s="295" t="s">
        <v>9768</v>
      </c>
      <c r="D769" s="295" t="s">
        <v>9752</v>
      </c>
      <c r="E769" s="298" t="s">
        <v>2450</v>
      </c>
      <c r="F769" s="297" t="str">
        <f t="shared" si="11"/>
        <v>123100</v>
      </c>
    </row>
    <row r="770" spans="1:6">
      <c r="A770" s="291" t="s">
        <v>9769</v>
      </c>
      <c r="B770" s="295" t="s">
        <v>9751</v>
      </c>
      <c r="C770" s="295" t="s">
        <v>9770</v>
      </c>
      <c r="D770" s="295" t="s">
        <v>9752</v>
      </c>
      <c r="E770" s="298" t="s">
        <v>2450</v>
      </c>
      <c r="F770" s="297" t="str">
        <f t="shared" si="11"/>
        <v>123100</v>
      </c>
    </row>
    <row r="771" spans="1:6">
      <c r="A771" s="291" t="s">
        <v>9771</v>
      </c>
      <c r="B771" s="295" t="s">
        <v>9751</v>
      </c>
      <c r="C771" s="295" t="s">
        <v>9772</v>
      </c>
      <c r="D771" s="295" t="s">
        <v>9752</v>
      </c>
      <c r="E771" s="298" t="s">
        <v>2450</v>
      </c>
      <c r="F771" s="297" t="str">
        <f t="shared" si="11"/>
        <v>123100</v>
      </c>
    </row>
    <row r="772" spans="1:6">
      <c r="A772" s="291" t="s">
        <v>9773</v>
      </c>
      <c r="B772" s="295" t="s">
        <v>9751</v>
      </c>
      <c r="C772" s="295" t="s">
        <v>9774</v>
      </c>
      <c r="D772" s="295" t="s">
        <v>9752</v>
      </c>
      <c r="E772" s="298" t="s">
        <v>2450</v>
      </c>
      <c r="F772" s="297" t="str">
        <f t="shared" si="11"/>
        <v>123100</v>
      </c>
    </row>
    <row r="773" spans="1:6">
      <c r="A773" s="291" t="s">
        <v>9775</v>
      </c>
      <c r="B773" s="295" t="s">
        <v>9751</v>
      </c>
      <c r="C773" s="295" t="s">
        <v>9776</v>
      </c>
      <c r="D773" s="295" t="s">
        <v>9752</v>
      </c>
      <c r="E773" s="298" t="s">
        <v>2450</v>
      </c>
      <c r="F773" s="297" t="str">
        <f t="shared" si="11"/>
        <v>123100</v>
      </c>
    </row>
    <row r="774" spans="1:6">
      <c r="A774" s="291" t="s">
        <v>9777</v>
      </c>
      <c r="B774" s="295" t="s">
        <v>9751</v>
      </c>
      <c r="C774" s="295" t="s">
        <v>9778</v>
      </c>
      <c r="D774" s="295" t="s">
        <v>9752</v>
      </c>
      <c r="E774" s="298" t="s">
        <v>2450</v>
      </c>
      <c r="F774" s="297" t="str">
        <f t="shared" si="11"/>
        <v>123100</v>
      </c>
    </row>
    <row r="775" spans="1:6">
      <c r="A775" s="291" t="s">
        <v>9779</v>
      </c>
      <c r="B775" s="295" t="s">
        <v>9751</v>
      </c>
      <c r="C775" s="295" t="s">
        <v>9780</v>
      </c>
      <c r="D775" s="295" t="s">
        <v>9752</v>
      </c>
      <c r="E775" s="298" t="s">
        <v>2450</v>
      </c>
      <c r="F775" s="297" t="str">
        <f t="shared" si="11"/>
        <v>123100</v>
      </c>
    </row>
    <row r="776" spans="1:6">
      <c r="A776" s="291" t="s">
        <v>9781</v>
      </c>
      <c r="B776" s="295" t="s">
        <v>9751</v>
      </c>
      <c r="C776" s="295" t="s">
        <v>9782</v>
      </c>
      <c r="D776" s="295" t="s">
        <v>9752</v>
      </c>
      <c r="E776" s="298" t="s">
        <v>2450</v>
      </c>
      <c r="F776" s="297" t="str">
        <f t="shared" si="11"/>
        <v>123100</v>
      </c>
    </row>
    <row r="777" spans="1:6">
      <c r="A777" s="291" t="s">
        <v>9783</v>
      </c>
      <c r="B777" s="295" t="s">
        <v>9751</v>
      </c>
      <c r="C777" s="295" t="s">
        <v>9784</v>
      </c>
      <c r="D777" s="295" t="s">
        <v>9752</v>
      </c>
      <c r="E777" s="298" t="s">
        <v>2450</v>
      </c>
      <c r="F777" s="297" t="str">
        <f t="shared" si="11"/>
        <v>123100</v>
      </c>
    </row>
    <row r="778" spans="1:6">
      <c r="A778" s="291" t="s">
        <v>9785</v>
      </c>
      <c r="B778" s="295" t="s">
        <v>9751</v>
      </c>
      <c r="C778" s="295" t="s">
        <v>9786</v>
      </c>
      <c r="D778" s="295" t="s">
        <v>9752</v>
      </c>
      <c r="E778" s="298" t="s">
        <v>2450</v>
      </c>
      <c r="F778" s="297" t="str">
        <f t="shared" si="11"/>
        <v>123100</v>
      </c>
    </row>
    <row r="779" spans="1:6">
      <c r="A779" s="291" t="s">
        <v>9787</v>
      </c>
      <c r="B779" s="295" t="s">
        <v>9751</v>
      </c>
      <c r="C779" s="295" t="s">
        <v>9788</v>
      </c>
      <c r="D779" s="295" t="s">
        <v>9752</v>
      </c>
      <c r="E779" s="298" t="s">
        <v>2450</v>
      </c>
      <c r="F779" s="297" t="str">
        <f t="shared" ref="F779:F842" si="12">B779</f>
        <v>123100</v>
      </c>
    </row>
    <row r="780" spans="1:6">
      <c r="A780" s="291" t="s">
        <v>9789</v>
      </c>
      <c r="B780" s="295" t="s">
        <v>9751</v>
      </c>
      <c r="C780" s="295" t="s">
        <v>9790</v>
      </c>
      <c r="D780" s="295" t="s">
        <v>9752</v>
      </c>
      <c r="E780" s="298" t="s">
        <v>2450</v>
      </c>
      <c r="F780" s="297" t="str">
        <f t="shared" si="12"/>
        <v>123100</v>
      </c>
    </row>
    <row r="781" spans="1:6">
      <c r="A781" s="291" t="s">
        <v>9791</v>
      </c>
      <c r="B781" s="295" t="s">
        <v>9751</v>
      </c>
      <c r="C781" s="295" t="s">
        <v>9792</v>
      </c>
      <c r="D781" s="295" t="s">
        <v>9752</v>
      </c>
      <c r="E781" s="298" t="s">
        <v>2450</v>
      </c>
      <c r="F781" s="297" t="str">
        <f t="shared" si="12"/>
        <v>123100</v>
      </c>
    </row>
    <row r="782" spans="1:6">
      <c r="A782" s="291" t="s">
        <v>9793</v>
      </c>
      <c r="B782" s="295" t="s">
        <v>9751</v>
      </c>
      <c r="C782" s="295" t="s">
        <v>9794</v>
      </c>
      <c r="D782" s="295" t="s">
        <v>9752</v>
      </c>
      <c r="E782" s="298" t="s">
        <v>2450</v>
      </c>
      <c r="F782" s="297" t="str">
        <f t="shared" si="12"/>
        <v>123100</v>
      </c>
    </row>
    <row r="783" spans="1:6">
      <c r="A783" s="291" t="s">
        <v>9795</v>
      </c>
      <c r="B783" s="295" t="s">
        <v>9751</v>
      </c>
      <c r="C783" s="295" t="s">
        <v>9796</v>
      </c>
      <c r="D783" s="295" t="s">
        <v>9752</v>
      </c>
      <c r="E783" s="298" t="s">
        <v>2450</v>
      </c>
      <c r="F783" s="297" t="str">
        <f t="shared" si="12"/>
        <v>123100</v>
      </c>
    </row>
    <row r="784" spans="1:6">
      <c r="A784" s="291" t="s">
        <v>9797</v>
      </c>
      <c r="B784" s="295" t="s">
        <v>9751</v>
      </c>
      <c r="C784" s="295" t="s">
        <v>9798</v>
      </c>
      <c r="D784" s="295" t="s">
        <v>9752</v>
      </c>
      <c r="E784" s="298" t="s">
        <v>2450</v>
      </c>
      <c r="F784" s="297" t="str">
        <f t="shared" si="12"/>
        <v>123100</v>
      </c>
    </row>
    <row r="785" spans="1:6">
      <c r="A785" s="291" t="s">
        <v>9799</v>
      </c>
      <c r="B785" s="295" t="s">
        <v>9751</v>
      </c>
      <c r="C785" s="295" t="s">
        <v>9800</v>
      </c>
      <c r="D785" s="295" t="s">
        <v>9752</v>
      </c>
      <c r="E785" s="298" t="s">
        <v>2450</v>
      </c>
      <c r="F785" s="297" t="str">
        <f t="shared" si="12"/>
        <v>123100</v>
      </c>
    </row>
    <row r="786" spans="1:6">
      <c r="A786" s="291" t="s">
        <v>9801</v>
      </c>
      <c r="B786" s="295" t="s">
        <v>9751</v>
      </c>
      <c r="C786" s="295" t="s">
        <v>9802</v>
      </c>
      <c r="D786" s="295" t="s">
        <v>9752</v>
      </c>
      <c r="E786" s="298" t="s">
        <v>2450</v>
      </c>
      <c r="F786" s="297" t="str">
        <f t="shared" si="12"/>
        <v>123100</v>
      </c>
    </row>
    <row r="787" spans="1:6">
      <c r="A787" s="291" t="s">
        <v>9803</v>
      </c>
      <c r="B787" s="295" t="s">
        <v>9751</v>
      </c>
      <c r="C787" s="295" t="s">
        <v>9804</v>
      </c>
      <c r="D787" s="295" t="s">
        <v>9752</v>
      </c>
      <c r="E787" s="298" t="s">
        <v>2450</v>
      </c>
      <c r="F787" s="297" t="str">
        <f t="shared" si="12"/>
        <v>123100</v>
      </c>
    </row>
    <row r="788" spans="1:6">
      <c r="A788" s="291" t="s">
        <v>9805</v>
      </c>
      <c r="B788" s="295" t="s">
        <v>9751</v>
      </c>
      <c r="C788" s="295" t="s">
        <v>9806</v>
      </c>
      <c r="D788" s="295" t="s">
        <v>9752</v>
      </c>
      <c r="E788" s="298" t="s">
        <v>2450</v>
      </c>
      <c r="F788" s="297" t="str">
        <f t="shared" si="12"/>
        <v>123100</v>
      </c>
    </row>
    <row r="789" spans="1:6">
      <c r="A789" s="291" t="s">
        <v>9807</v>
      </c>
      <c r="B789" s="295" t="s">
        <v>9751</v>
      </c>
      <c r="C789" s="295" t="s">
        <v>9808</v>
      </c>
      <c r="D789" s="295" t="s">
        <v>9752</v>
      </c>
      <c r="E789" s="298" t="s">
        <v>2450</v>
      </c>
      <c r="F789" s="297" t="str">
        <f t="shared" si="12"/>
        <v>123100</v>
      </c>
    </row>
    <row r="790" spans="1:6">
      <c r="A790" s="291" t="s">
        <v>9809</v>
      </c>
      <c r="B790" s="295" t="s">
        <v>9751</v>
      </c>
      <c r="C790" s="295" t="s">
        <v>9810</v>
      </c>
      <c r="D790" s="295" t="s">
        <v>9752</v>
      </c>
      <c r="E790" s="298" t="s">
        <v>2450</v>
      </c>
      <c r="F790" s="297" t="str">
        <f t="shared" si="12"/>
        <v>123100</v>
      </c>
    </row>
    <row r="791" spans="1:6">
      <c r="A791" s="291" t="s">
        <v>9811</v>
      </c>
      <c r="B791" s="295" t="s">
        <v>9751</v>
      </c>
      <c r="C791" s="295" t="s">
        <v>9812</v>
      </c>
      <c r="D791" s="295" t="s">
        <v>9752</v>
      </c>
      <c r="E791" s="298" t="s">
        <v>2450</v>
      </c>
      <c r="F791" s="297" t="str">
        <f t="shared" si="12"/>
        <v>123100</v>
      </c>
    </row>
    <row r="792" spans="1:6">
      <c r="A792" s="291" t="s">
        <v>9813</v>
      </c>
      <c r="B792" s="295" t="s">
        <v>9751</v>
      </c>
      <c r="C792" s="295" t="s">
        <v>9814</v>
      </c>
      <c r="D792" s="295" t="s">
        <v>9752</v>
      </c>
      <c r="E792" s="298" t="s">
        <v>2450</v>
      </c>
      <c r="F792" s="297" t="str">
        <f t="shared" si="12"/>
        <v>123100</v>
      </c>
    </row>
    <row r="793" spans="1:6">
      <c r="A793" s="291" t="s">
        <v>9815</v>
      </c>
      <c r="B793" s="295" t="s">
        <v>9751</v>
      </c>
      <c r="C793" s="295" t="s">
        <v>9816</v>
      </c>
      <c r="D793" s="295" t="s">
        <v>9752</v>
      </c>
      <c r="E793" s="298" t="s">
        <v>2450</v>
      </c>
      <c r="F793" s="297" t="str">
        <f t="shared" si="12"/>
        <v>123100</v>
      </c>
    </row>
    <row r="794" spans="1:6">
      <c r="A794" s="291" t="s">
        <v>9817</v>
      </c>
      <c r="B794" s="295" t="s">
        <v>9751</v>
      </c>
      <c r="C794" s="295" t="s">
        <v>9818</v>
      </c>
      <c r="D794" s="295" t="s">
        <v>9752</v>
      </c>
      <c r="E794" s="298" t="s">
        <v>2450</v>
      </c>
      <c r="F794" s="297" t="str">
        <f t="shared" si="12"/>
        <v>123100</v>
      </c>
    </row>
    <row r="795" spans="1:6">
      <c r="A795" s="291" t="s">
        <v>9819</v>
      </c>
      <c r="B795" s="295" t="s">
        <v>9751</v>
      </c>
      <c r="C795" s="295" t="s">
        <v>9820</v>
      </c>
      <c r="D795" s="295" t="s">
        <v>9752</v>
      </c>
      <c r="E795" s="298" t="s">
        <v>2450</v>
      </c>
      <c r="F795" s="297" t="str">
        <f t="shared" si="12"/>
        <v>123100</v>
      </c>
    </row>
    <row r="796" spans="1:6">
      <c r="A796" s="291" t="s">
        <v>9821</v>
      </c>
      <c r="B796" s="295" t="s">
        <v>9751</v>
      </c>
      <c r="C796" s="295" t="s">
        <v>9822</v>
      </c>
      <c r="D796" s="295" t="s">
        <v>9752</v>
      </c>
      <c r="E796" s="298" t="s">
        <v>2450</v>
      </c>
      <c r="F796" s="297" t="str">
        <f t="shared" si="12"/>
        <v>123100</v>
      </c>
    </row>
    <row r="797" spans="1:6">
      <c r="A797" s="291" t="s">
        <v>9823</v>
      </c>
      <c r="B797" s="295" t="s">
        <v>9751</v>
      </c>
      <c r="C797" s="295" t="s">
        <v>9824</v>
      </c>
      <c r="D797" s="295" t="s">
        <v>9752</v>
      </c>
      <c r="E797" s="298" t="s">
        <v>2450</v>
      </c>
      <c r="F797" s="297" t="str">
        <f t="shared" si="12"/>
        <v>123100</v>
      </c>
    </row>
    <row r="798" spans="1:6">
      <c r="A798" s="291" t="s">
        <v>9825</v>
      </c>
      <c r="B798" s="295" t="s">
        <v>9751</v>
      </c>
      <c r="C798" s="295" t="s">
        <v>9826</v>
      </c>
      <c r="D798" s="295" t="s">
        <v>9752</v>
      </c>
      <c r="E798" s="298" t="s">
        <v>2450</v>
      </c>
      <c r="F798" s="297" t="str">
        <f t="shared" si="12"/>
        <v>123100</v>
      </c>
    </row>
    <row r="799" spans="1:6">
      <c r="A799" s="291" t="s">
        <v>9827</v>
      </c>
      <c r="B799" s="295" t="s">
        <v>9751</v>
      </c>
      <c r="C799" s="295" t="s">
        <v>9828</v>
      </c>
      <c r="D799" s="295" t="s">
        <v>9752</v>
      </c>
      <c r="E799" s="298" t="s">
        <v>2450</v>
      </c>
      <c r="F799" s="297" t="str">
        <f t="shared" si="12"/>
        <v>123100</v>
      </c>
    </row>
    <row r="800" spans="1:6">
      <c r="A800" s="291" t="s">
        <v>9829</v>
      </c>
      <c r="B800" s="295" t="s">
        <v>9830</v>
      </c>
      <c r="C800" s="295" t="s">
        <v>541</v>
      </c>
      <c r="D800" s="295" t="s">
        <v>9831</v>
      </c>
      <c r="E800" s="298" t="s">
        <v>2458</v>
      </c>
      <c r="F800" s="297" t="str">
        <f t="shared" si="12"/>
        <v>123130</v>
      </c>
    </row>
    <row r="801" spans="1:6">
      <c r="A801" s="291" t="s">
        <v>9832</v>
      </c>
      <c r="B801" s="295" t="s">
        <v>9830</v>
      </c>
      <c r="C801" s="295" t="s">
        <v>9674</v>
      </c>
      <c r="D801" s="295" t="s">
        <v>9833</v>
      </c>
      <c r="E801" s="298" t="s">
        <v>2461</v>
      </c>
      <c r="F801" s="297" t="str">
        <f t="shared" si="12"/>
        <v>123130</v>
      </c>
    </row>
    <row r="802" spans="1:6">
      <c r="A802" s="291" t="s">
        <v>9834</v>
      </c>
      <c r="B802" s="295" t="s">
        <v>9835</v>
      </c>
      <c r="C802" s="295" t="s">
        <v>541</v>
      </c>
      <c r="D802" s="295" t="s">
        <v>9836</v>
      </c>
      <c r="E802" s="298" t="s">
        <v>2458</v>
      </c>
      <c r="F802" s="297" t="str">
        <f t="shared" si="12"/>
        <v>123131</v>
      </c>
    </row>
    <row r="803" spans="1:6">
      <c r="A803" s="291" t="s">
        <v>9837</v>
      </c>
      <c r="B803" s="295" t="s">
        <v>9838</v>
      </c>
      <c r="C803" s="295" t="s">
        <v>541</v>
      </c>
      <c r="D803" s="295" t="s">
        <v>2428</v>
      </c>
      <c r="E803" s="298" t="s">
        <v>2427</v>
      </c>
      <c r="F803" s="297" t="str">
        <f t="shared" si="12"/>
        <v>123140</v>
      </c>
    </row>
    <row r="804" spans="1:6">
      <c r="A804" s="291" t="s">
        <v>9839</v>
      </c>
      <c r="B804" s="295" t="s">
        <v>9840</v>
      </c>
      <c r="C804" s="295" t="s">
        <v>541</v>
      </c>
      <c r="D804" s="295" t="s">
        <v>9841</v>
      </c>
      <c r="E804" s="298" t="s">
        <v>2444</v>
      </c>
      <c r="F804" s="297" t="str">
        <f t="shared" si="12"/>
        <v>123150</v>
      </c>
    </row>
    <row r="805" spans="1:6">
      <c r="A805" s="291" t="s">
        <v>9842</v>
      </c>
      <c r="B805" s="295" t="s">
        <v>9843</v>
      </c>
      <c r="C805" s="295" t="s">
        <v>541</v>
      </c>
      <c r="D805" s="295" t="s">
        <v>9844</v>
      </c>
      <c r="E805" s="298" t="s">
        <v>2447</v>
      </c>
      <c r="F805" s="297" t="str">
        <f t="shared" si="12"/>
        <v>123160</v>
      </c>
    </row>
    <row r="806" spans="1:6">
      <c r="A806" s="291" t="s">
        <v>9845</v>
      </c>
      <c r="B806" s="295" t="s">
        <v>9846</v>
      </c>
      <c r="C806" s="295" t="s">
        <v>9800</v>
      </c>
      <c r="D806" s="295" t="s">
        <v>9847</v>
      </c>
      <c r="E806" s="298" t="s">
        <v>2450</v>
      </c>
      <c r="F806" s="297" t="str">
        <f t="shared" si="12"/>
        <v>123200</v>
      </c>
    </row>
    <row r="807" spans="1:6">
      <c r="A807" s="291" t="s">
        <v>9848</v>
      </c>
      <c r="B807" s="295" t="s">
        <v>9849</v>
      </c>
      <c r="C807" s="295" t="s">
        <v>9764</v>
      </c>
      <c r="D807" s="295" t="s">
        <v>9850</v>
      </c>
      <c r="E807" s="298" t="s">
        <v>2455</v>
      </c>
      <c r="F807" s="297" t="str">
        <f t="shared" si="12"/>
        <v>123500</v>
      </c>
    </row>
    <row r="808" spans="1:6">
      <c r="A808" s="291" t="s">
        <v>9851</v>
      </c>
      <c r="B808" s="295" t="s">
        <v>9849</v>
      </c>
      <c r="C808" s="295" t="s">
        <v>9798</v>
      </c>
      <c r="D808" s="295" t="s">
        <v>9850</v>
      </c>
      <c r="E808" s="298" t="s">
        <v>2455</v>
      </c>
      <c r="F808" s="297" t="str">
        <f t="shared" si="12"/>
        <v>123500</v>
      </c>
    </row>
    <row r="809" spans="1:6">
      <c r="A809" s="291" t="s">
        <v>9852</v>
      </c>
      <c r="B809" s="295" t="s">
        <v>9849</v>
      </c>
      <c r="C809" s="295" t="s">
        <v>9802</v>
      </c>
      <c r="D809" s="295" t="s">
        <v>9850</v>
      </c>
      <c r="E809" s="298" t="s">
        <v>2455</v>
      </c>
      <c r="F809" s="297" t="str">
        <f t="shared" si="12"/>
        <v>123500</v>
      </c>
    </row>
    <row r="810" spans="1:6">
      <c r="A810" s="291" t="s">
        <v>9853</v>
      </c>
      <c r="B810" s="295" t="s">
        <v>9854</v>
      </c>
      <c r="C810" s="295" t="s">
        <v>9758</v>
      </c>
      <c r="D810" s="295" t="s">
        <v>9855</v>
      </c>
      <c r="E810" s="295" t="s">
        <v>4377</v>
      </c>
      <c r="F810" s="297" t="str">
        <f t="shared" si="12"/>
        <v>123700</v>
      </c>
    </row>
    <row r="811" spans="1:6">
      <c r="A811" s="291" t="s">
        <v>9856</v>
      </c>
      <c r="B811" s="295" t="s">
        <v>9854</v>
      </c>
      <c r="C811" s="295" t="s">
        <v>9857</v>
      </c>
      <c r="D811" s="295" t="s">
        <v>9855</v>
      </c>
      <c r="E811" s="295" t="s">
        <v>4377</v>
      </c>
      <c r="F811" s="297" t="str">
        <f t="shared" si="12"/>
        <v>123700</v>
      </c>
    </row>
    <row r="812" spans="1:6">
      <c r="A812" s="291" t="s">
        <v>9858</v>
      </c>
      <c r="B812" s="295" t="s">
        <v>9854</v>
      </c>
      <c r="C812" s="295" t="s">
        <v>9762</v>
      </c>
      <c r="D812" s="295" t="s">
        <v>9855</v>
      </c>
      <c r="E812" s="295" t="s">
        <v>4377</v>
      </c>
      <c r="F812" s="297" t="str">
        <f t="shared" si="12"/>
        <v>123700</v>
      </c>
    </row>
    <row r="813" spans="1:6">
      <c r="A813" s="291" t="s">
        <v>9859</v>
      </c>
      <c r="B813" s="295" t="s">
        <v>9854</v>
      </c>
      <c r="C813" s="295" t="s">
        <v>9764</v>
      </c>
      <c r="D813" s="295" t="s">
        <v>9855</v>
      </c>
      <c r="E813" s="295" t="s">
        <v>4377</v>
      </c>
      <c r="F813" s="297" t="str">
        <f t="shared" si="12"/>
        <v>123700</v>
      </c>
    </row>
    <row r="814" spans="1:6">
      <c r="A814" s="291" t="s">
        <v>9860</v>
      </c>
      <c r="B814" s="295" t="s">
        <v>9854</v>
      </c>
      <c r="C814" s="295" t="s">
        <v>9766</v>
      </c>
      <c r="D814" s="295" t="s">
        <v>9855</v>
      </c>
      <c r="E814" s="295" t="s">
        <v>4377</v>
      </c>
      <c r="F814" s="297" t="str">
        <f t="shared" si="12"/>
        <v>123700</v>
      </c>
    </row>
    <row r="815" spans="1:6">
      <c r="A815" s="291" t="s">
        <v>9861</v>
      </c>
      <c r="B815" s="295" t="s">
        <v>9854</v>
      </c>
      <c r="C815" s="295" t="s">
        <v>9768</v>
      </c>
      <c r="D815" s="295" t="s">
        <v>9855</v>
      </c>
      <c r="E815" s="295" t="s">
        <v>4377</v>
      </c>
      <c r="F815" s="297" t="str">
        <f t="shared" si="12"/>
        <v>123700</v>
      </c>
    </row>
    <row r="816" spans="1:6">
      <c r="A816" s="291" t="s">
        <v>9862</v>
      </c>
      <c r="B816" s="295" t="s">
        <v>9854</v>
      </c>
      <c r="C816" s="295" t="s">
        <v>9770</v>
      </c>
      <c r="D816" s="295" t="s">
        <v>9855</v>
      </c>
      <c r="E816" s="295" t="s">
        <v>4377</v>
      </c>
      <c r="F816" s="297" t="str">
        <f t="shared" si="12"/>
        <v>123700</v>
      </c>
    </row>
    <row r="817" spans="1:6">
      <c r="A817" s="291" t="s">
        <v>9863</v>
      </c>
      <c r="B817" s="295" t="s">
        <v>9854</v>
      </c>
      <c r="C817" s="295" t="s">
        <v>9772</v>
      </c>
      <c r="D817" s="295" t="s">
        <v>9855</v>
      </c>
      <c r="E817" s="295" t="s">
        <v>4377</v>
      </c>
      <c r="F817" s="297" t="str">
        <f t="shared" si="12"/>
        <v>123700</v>
      </c>
    </row>
    <row r="818" spans="1:6">
      <c r="A818" s="291" t="s">
        <v>9864</v>
      </c>
      <c r="B818" s="295" t="s">
        <v>9854</v>
      </c>
      <c r="C818" s="295" t="s">
        <v>9774</v>
      </c>
      <c r="D818" s="295" t="s">
        <v>9855</v>
      </c>
      <c r="E818" s="295" t="s">
        <v>4377</v>
      </c>
      <c r="F818" s="297" t="str">
        <f t="shared" si="12"/>
        <v>123700</v>
      </c>
    </row>
    <row r="819" spans="1:6">
      <c r="A819" s="291" t="s">
        <v>9865</v>
      </c>
      <c r="B819" s="295" t="s">
        <v>9854</v>
      </c>
      <c r="C819" s="295" t="s">
        <v>9776</v>
      </c>
      <c r="D819" s="295" t="s">
        <v>9855</v>
      </c>
      <c r="E819" s="295" t="s">
        <v>4377</v>
      </c>
      <c r="F819" s="297" t="str">
        <f t="shared" si="12"/>
        <v>123700</v>
      </c>
    </row>
    <row r="820" spans="1:6">
      <c r="A820" s="291" t="s">
        <v>9866</v>
      </c>
      <c r="B820" s="295" t="s">
        <v>9854</v>
      </c>
      <c r="C820" s="295" t="s">
        <v>9778</v>
      </c>
      <c r="D820" s="295" t="s">
        <v>9855</v>
      </c>
      <c r="E820" s="295" t="s">
        <v>4377</v>
      </c>
      <c r="F820" s="297" t="str">
        <f t="shared" si="12"/>
        <v>123700</v>
      </c>
    </row>
    <row r="821" spans="1:6">
      <c r="A821" s="291" t="s">
        <v>9867</v>
      </c>
      <c r="B821" s="295" t="s">
        <v>9854</v>
      </c>
      <c r="C821" s="295" t="s">
        <v>9780</v>
      </c>
      <c r="D821" s="295" t="s">
        <v>9855</v>
      </c>
      <c r="E821" s="295" t="s">
        <v>4377</v>
      </c>
      <c r="F821" s="297" t="str">
        <f t="shared" si="12"/>
        <v>123700</v>
      </c>
    </row>
    <row r="822" spans="1:6">
      <c r="A822" s="291" t="s">
        <v>9868</v>
      </c>
      <c r="B822" s="295" t="s">
        <v>9854</v>
      </c>
      <c r="C822" s="295" t="s">
        <v>9782</v>
      </c>
      <c r="D822" s="295" t="s">
        <v>9855</v>
      </c>
      <c r="E822" s="295" t="s">
        <v>4377</v>
      </c>
      <c r="F822" s="297" t="str">
        <f t="shared" si="12"/>
        <v>123700</v>
      </c>
    </row>
    <row r="823" spans="1:6">
      <c r="A823" s="291" t="s">
        <v>9869</v>
      </c>
      <c r="B823" s="295" t="s">
        <v>9854</v>
      </c>
      <c r="C823" s="295" t="s">
        <v>9784</v>
      </c>
      <c r="D823" s="295" t="s">
        <v>9855</v>
      </c>
      <c r="E823" s="295" t="s">
        <v>4377</v>
      </c>
      <c r="F823" s="297" t="str">
        <f t="shared" si="12"/>
        <v>123700</v>
      </c>
    </row>
    <row r="824" spans="1:6">
      <c r="A824" s="291" t="s">
        <v>9870</v>
      </c>
      <c r="B824" s="295" t="s">
        <v>9854</v>
      </c>
      <c r="C824" s="295" t="s">
        <v>9788</v>
      </c>
      <c r="D824" s="295" t="s">
        <v>9855</v>
      </c>
      <c r="E824" s="295" t="s">
        <v>4377</v>
      </c>
      <c r="F824" s="297" t="str">
        <f t="shared" si="12"/>
        <v>123700</v>
      </c>
    </row>
    <row r="825" spans="1:6">
      <c r="A825" s="291" t="s">
        <v>9871</v>
      </c>
      <c r="B825" s="295" t="s">
        <v>9854</v>
      </c>
      <c r="C825" s="295" t="s">
        <v>9790</v>
      </c>
      <c r="D825" s="295" t="s">
        <v>9855</v>
      </c>
      <c r="E825" s="295" t="s">
        <v>4377</v>
      </c>
      <c r="F825" s="297" t="str">
        <f t="shared" si="12"/>
        <v>123700</v>
      </c>
    </row>
    <row r="826" spans="1:6">
      <c r="A826" s="291" t="s">
        <v>9872</v>
      </c>
      <c r="B826" s="295" t="s">
        <v>9854</v>
      </c>
      <c r="C826" s="295" t="s">
        <v>9792</v>
      </c>
      <c r="D826" s="295" t="s">
        <v>9855</v>
      </c>
      <c r="E826" s="295" t="s">
        <v>4377</v>
      </c>
      <c r="F826" s="297" t="str">
        <f t="shared" si="12"/>
        <v>123700</v>
      </c>
    </row>
    <row r="827" spans="1:6">
      <c r="A827" s="291" t="s">
        <v>9873</v>
      </c>
      <c r="B827" s="295" t="s">
        <v>9854</v>
      </c>
      <c r="C827" s="295" t="s">
        <v>9794</v>
      </c>
      <c r="D827" s="295" t="s">
        <v>9855</v>
      </c>
      <c r="E827" s="295" t="s">
        <v>4377</v>
      </c>
      <c r="F827" s="297" t="str">
        <f t="shared" si="12"/>
        <v>123700</v>
      </c>
    </row>
    <row r="828" spans="1:6">
      <c r="A828" s="291" t="s">
        <v>9874</v>
      </c>
      <c r="B828" s="295" t="s">
        <v>9854</v>
      </c>
      <c r="C828" s="295" t="s">
        <v>9796</v>
      </c>
      <c r="D828" s="295" t="s">
        <v>9855</v>
      </c>
      <c r="E828" s="295" t="s">
        <v>4377</v>
      </c>
      <c r="F828" s="297" t="str">
        <f t="shared" si="12"/>
        <v>123700</v>
      </c>
    </row>
    <row r="829" spans="1:6">
      <c r="A829" s="291" t="s">
        <v>9875</v>
      </c>
      <c r="B829" s="295" t="s">
        <v>9854</v>
      </c>
      <c r="C829" s="295" t="s">
        <v>9798</v>
      </c>
      <c r="D829" s="295" t="s">
        <v>9855</v>
      </c>
      <c r="E829" s="295" t="s">
        <v>4377</v>
      </c>
      <c r="F829" s="297" t="str">
        <f t="shared" si="12"/>
        <v>123700</v>
      </c>
    </row>
    <row r="830" spans="1:6">
      <c r="A830" s="291" t="s">
        <v>9876</v>
      </c>
      <c r="B830" s="295" t="s">
        <v>9854</v>
      </c>
      <c r="C830" s="295" t="s">
        <v>9800</v>
      </c>
      <c r="D830" s="295" t="s">
        <v>9855</v>
      </c>
      <c r="E830" s="295" t="s">
        <v>4377</v>
      </c>
      <c r="F830" s="297" t="str">
        <f t="shared" si="12"/>
        <v>123700</v>
      </c>
    </row>
    <row r="831" spans="1:6">
      <c r="A831" s="291" t="s">
        <v>9877</v>
      </c>
      <c r="B831" s="295" t="s">
        <v>9854</v>
      </c>
      <c r="C831" s="295" t="s">
        <v>9802</v>
      </c>
      <c r="D831" s="295" t="s">
        <v>9855</v>
      </c>
      <c r="E831" s="295" t="s">
        <v>4377</v>
      </c>
      <c r="F831" s="297" t="str">
        <f t="shared" si="12"/>
        <v>123700</v>
      </c>
    </row>
    <row r="832" spans="1:6">
      <c r="A832" s="291" t="s">
        <v>9878</v>
      </c>
      <c r="B832" s="295" t="s">
        <v>9854</v>
      </c>
      <c r="C832" s="295" t="s">
        <v>9806</v>
      </c>
      <c r="D832" s="295" t="s">
        <v>9855</v>
      </c>
      <c r="E832" s="295" t="s">
        <v>4377</v>
      </c>
      <c r="F832" s="297" t="str">
        <f t="shared" si="12"/>
        <v>123700</v>
      </c>
    </row>
    <row r="833" spans="1:6">
      <c r="A833" s="291" t="s">
        <v>9879</v>
      </c>
      <c r="B833" s="295" t="s">
        <v>9854</v>
      </c>
      <c r="C833" s="295" t="s">
        <v>9808</v>
      </c>
      <c r="D833" s="295" t="s">
        <v>9855</v>
      </c>
      <c r="E833" s="295" t="s">
        <v>4377</v>
      </c>
      <c r="F833" s="297" t="str">
        <f t="shared" si="12"/>
        <v>123700</v>
      </c>
    </row>
    <row r="834" spans="1:6">
      <c r="A834" s="291" t="s">
        <v>9880</v>
      </c>
      <c r="B834" s="295" t="s">
        <v>9854</v>
      </c>
      <c r="C834" s="295" t="s">
        <v>9810</v>
      </c>
      <c r="D834" s="295" t="s">
        <v>9855</v>
      </c>
      <c r="E834" s="295" t="s">
        <v>4377</v>
      </c>
      <c r="F834" s="297" t="str">
        <f t="shared" si="12"/>
        <v>123700</v>
      </c>
    </row>
    <row r="835" spans="1:6">
      <c r="A835" s="291" t="s">
        <v>9881</v>
      </c>
      <c r="B835" s="295" t="s">
        <v>9854</v>
      </c>
      <c r="C835" s="295" t="s">
        <v>9814</v>
      </c>
      <c r="D835" s="295" t="s">
        <v>9855</v>
      </c>
      <c r="E835" s="295" t="s">
        <v>4377</v>
      </c>
      <c r="F835" s="297" t="str">
        <f t="shared" si="12"/>
        <v>123700</v>
      </c>
    </row>
    <row r="836" spans="1:6">
      <c r="A836" s="291" t="s">
        <v>9882</v>
      </c>
      <c r="B836" s="295" t="s">
        <v>9883</v>
      </c>
      <c r="C836" s="295" t="s">
        <v>541</v>
      </c>
      <c r="D836" s="295" t="s">
        <v>9884</v>
      </c>
      <c r="E836" s="298" t="s">
        <v>2438</v>
      </c>
      <c r="F836" s="297" t="str">
        <f t="shared" si="12"/>
        <v>124000</v>
      </c>
    </row>
    <row r="837" spans="1:6">
      <c r="A837" s="291" t="s">
        <v>9885</v>
      </c>
      <c r="B837" s="295" t="s">
        <v>9886</v>
      </c>
      <c r="C837" s="295" t="s">
        <v>541</v>
      </c>
      <c r="D837" s="295" t="s">
        <v>9887</v>
      </c>
      <c r="E837" s="298" t="s">
        <v>2438</v>
      </c>
      <c r="F837" s="297" t="str">
        <f t="shared" si="12"/>
        <v>125200</v>
      </c>
    </row>
    <row r="838" spans="1:6">
      <c r="A838" s="291" t="s">
        <v>9888</v>
      </c>
      <c r="B838" s="295" t="s">
        <v>9889</v>
      </c>
      <c r="C838" s="295" t="s">
        <v>9857</v>
      </c>
      <c r="D838" s="295" t="s">
        <v>9890</v>
      </c>
      <c r="E838" s="295" t="s">
        <v>4380</v>
      </c>
      <c r="F838" s="297" t="str">
        <f t="shared" si="12"/>
        <v>125300</v>
      </c>
    </row>
    <row r="839" spans="1:6">
      <c r="A839" s="291" t="s">
        <v>9891</v>
      </c>
      <c r="B839" s="295" t="s">
        <v>9889</v>
      </c>
      <c r="C839" s="295" t="s">
        <v>9762</v>
      </c>
      <c r="D839" s="295" t="s">
        <v>9890</v>
      </c>
      <c r="E839" s="295" t="s">
        <v>4380</v>
      </c>
      <c r="F839" s="297" t="str">
        <f t="shared" si="12"/>
        <v>125300</v>
      </c>
    </row>
    <row r="840" spans="1:6">
      <c r="A840" s="291" t="s">
        <v>9892</v>
      </c>
      <c r="B840" s="295" t="s">
        <v>9889</v>
      </c>
      <c r="C840" s="295" t="s">
        <v>9764</v>
      </c>
      <c r="D840" s="295" t="s">
        <v>9890</v>
      </c>
      <c r="E840" s="295" t="s">
        <v>4380</v>
      </c>
      <c r="F840" s="297" t="str">
        <f t="shared" si="12"/>
        <v>125300</v>
      </c>
    </row>
    <row r="841" spans="1:6">
      <c r="A841" s="291" t="s">
        <v>9893</v>
      </c>
      <c r="B841" s="295" t="s">
        <v>9889</v>
      </c>
      <c r="C841" s="295" t="s">
        <v>9766</v>
      </c>
      <c r="D841" s="295" t="s">
        <v>9890</v>
      </c>
      <c r="E841" s="295" t="s">
        <v>4380</v>
      </c>
      <c r="F841" s="297" t="str">
        <f t="shared" si="12"/>
        <v>125300</v>
      </c>
    </row>
    <row r="842" spans="1:6">
      <c r="A842" s="291" t="s">
        <v>9894</v>
      </c>
      <c r="B842" s="295" t="s">
        <v>9889</v>
      </c>
      <c r="C842" s="295" t="s">
        <v>9768</v>
      </c>
      <c r="D842" s="295" t="s">
        <v>9890</v>
      </c>
      <c r="E842" s="295" t="s">
        <v>4380</v>
      </c>
      <c r="F842" s="297" t="str">
        <f t="shared" si="12"/>
        <v>125300</v>
      </c>
    </row>
    <row r="843" spans="1:6">
      <c r="A843" s="291" t="s">
        <v>9895</v>
      </c>
      <c r="B843" s="295" t="s">
        <v>9889</v>
      </c>
      <c r="C843" s="295" t="s">
        <v>9770</v>
      </c>
      <c r="D843" s="295" t="s">
        <v>9890</v>
      </c>
      <c r="E843" s="295" t="s">
        <v>4380</v>
      </c>
      <c r="F843" s="297" t="str">
        <f t="shared" ref="F843:F906" si="13">B843</f>
        <v>125300</v>
      </c>
    </row>
    <row r="844" spans="1:6">
      <c r="A844" s="291" t="s">
        <v>9896</v>
      </c>
      <c r="B844" s="295" t="s">
        <v>9889</v>
      </c>
      <c r="C844" s="295" t="s">
        <v>9772</v>
      </c>
      <c r="D844" s="295" t="s">
        <v>9890</v>
      </c>
      <c r="E844" s="295" t="s">
        <v>4380</v>
      </c>
      <c r="F844" s="297" t="str">
        <f t="shared" si="13"/>
        <v>125300</v>
      </c>
    </row>
    <row r="845" spans="1:6">
      <c r="A845" s="291" t="s">
        <v>9897</v>
      </c>
      <c r="B845" s="295" t="s">
        <v>9889</v>
      </c>
      <c r="C845" s="295" t="s">
        <v>9774</v>
      </c>
      <c r="D845" s="295" t="s">
        <v>9890</v>
      </c>
      <c r="E845" s="295" t="s">
        <v>4380</v>
      </c>
      <c r="F845" s="297" t="str">
        <f t="shared" si="13"/>
        <v>125300</v>
      </c>
    </row>
    <row r="846" spans="1:6">
      <c r="A846" s="291" t="s">
        <v>9898</v>
      </c>
      <c r="B846" s="295" t="s">
        <v>9889</v>
      </c>
      <c r="C846" s="295" t="s">
        <v>9776</v>
      </c>
      <c r="D846" s="295" t="s">
        <v>9890</v>
      </c>
      <c r="E846" s="295" t="s">
        <v>4380</v>
      </c>
      <c r="F846" s="297" t="str">
        <f t="shared" si="13"/>
        <v>125300</v>
      </c>
    </row>
    <row r="847" spans="1:6">
      <c r="A847" s="291" t="s">
        <v>9899</v>
      </c>
      <c r="B847" s="295" t="s">
        <v>9889</v>
      </c>
      <c r="C847" s="295" t="s">
        <v>9778</v>
      </c>
      <c r="D847" s="295" t="s">
        <v>9890</v>
      </c>
      <c r="E847" s="295" t="s">
        <v>4380</v>
      </c>
      <c r="F847" s="297" t="str">
        <f t="shared" si="13"/>
        <v>125300</v>
      </c>
    </row>
    <row r="848" spans="1:6">
      <c r="A848" s="291" t="s">
        <v>9900</v>
      </c>
      <c r="B848" s="295" t="s">
        <v>9889</v>
      </c>
      <c r="C848" s="295" t="s">
        <v>9780</v>
      </c>
      <c r="D848" s="295" t="s">
        <v>9890</v>
      </c>
      <c r="E848" s="295" t="s">
        <v>4380</v>
      </c>
      <c r="F848" s="297" t="str">
        <f t="shared" si="13"/>
        <v>125300</v>
      </c>
    </row>
    <row r="849" spans="1:6">
      <c r="A849" s="291" t="s">
        <v>9901</v>
      </c>
      <c r="B849" s="295" t="s">
        <v>9889</v>
      </c>
      <c r="C849" s="295" t="s">
        <v>9782</v>
      </c>
      <c r="D849" s="295" t="s">
        <v>9890</v>
      </c>
      <c r="E849" s="295" t="s">
        <v>4380</v>
      </c>
      <c r="F849" s="297" t="str">
        <f t="shared" si="13"/>
        <v>125300</v>
      </c>
    </row>
    <row r="850" spans="1:6">
      <c r="A850" s="291" t="s">
        <v>9902</v>
      </c>
      <c r="B850" s="295" t="s">
        <v>9889</v>
      </c>
      <c r="C850" s="295" t="s">
        <v>9784</v>
      </c>
      <c r="D850" s="295" t="s">
        <v>9890</v>
      </c>
      <c r="E850" s="295" t="s">
        <v>4380</v>
      </c>
      <c r="F850" s="297" t="str">
        <f t="shared" si="13"/>
        <v>125300</v>
      </c>
    </row>
    <row r="851" spans="1:6">
      <c r="A851" s="291" t="s">
        <v>9903</v>
      </c>
      <c r="B851" s="295" t="s">
        <v>9889</v>
      </c>
      <c r="C851" s="295" t="s">
        <v>9786</v>
      </c>
      <c r="D851" s="295" t="s">
        <v>9890</v>
      </c>
      <c r="E851" s="295" t="s">
        <v>4380</v>
      </c>
      <c r="F851" s="297" t="str">
        <f t="shared" si="13"/>
        <v>125300</v>
      </c>
    </row>
    <row r="852" spans="1:6">
      <c r="A852" s="291" t="s">
        <v>9904</v>
      </c>
      <c r="B852" s="295" t="s">
        <v>9889</v>
      </c>
      <c r="C852" s="295" t="s">
        <v>9788</v>
      </c>
      <c r="D852" s="295" t="s">
        <v>9890</v>
      </c>
      <c r="E852" s="295" t="s">
        <v>4380</v>
      </c>
      <c r="F852" s="297" t="str">
        <f t="shared" si="13"/>
        <v>125300</v>
      </c>
    </row>
    <row r="853" spans="1:6">
      <c r="A853" s="291" t="s">
        <v>9905</v>
      </c>
      <c r="B853" s="295" t="s">
        <v>9889</v>
      </c>
      <c r="C853" s="295" t="s">
        <v>9790</v>
      </c>
      <c r="D853" s="295" t="s">
        <v>9890</v>
      </c>
      <c r="E853" s="295" t="s">
        <v>4380</v>
      </c>
      <c r="F853" s="297" t="str">
        <f t="shared" si="13"/>
        <v>125300</v>
      </c>
    </row>
    <row r="854" spans="1:6">
      <c r="A854" s="291" t="s">
        <v>9906</v>
      </c>
      <c r="B854" s="295" t="s">
        <v>9889</v>
      </c>
      <c r="C854" s="295" t="s">
        <v>9792</v>
      </c>
      <c r="D854" s="295" t="s">
        <v>9890</v>
      </c>
      <c r="E854" s="295" t="s">
        <v>4380</v>
      </c>
      <c r="F854" s="297" t="str">
        <f t="shared" si="13"/>
        <v>125300</v>
      </c>
    </row>
    <row r="855" spans="1:6">
      <c r="A855" s="291" t="s">
        <v>9907</v>
      </c>
      <c r="B855" s="295" t="s">
        <v>9889</v>
      </c>
      <c r="C855" s="295" t="s">
        <v>9794</v>
      </c>
      <c r="D855" s="295" t="s">
        <v>9890</v>
      </c>
      <c r="E855" s="295" t="s">
        <v>4380</v>
      </c>
      <c r="F855" s="297" t="str">
        <f t="shared" si="13"/>
        <v>125300</v>
      </c>
    </row>
    <row r="856" spans="1:6">
      <c r="A856" s="291" t="s">
        <v>9908</v>
      </c>
      <c r="B856" s="295" t="s">
        <v>9889</v>
      </c>
      <c r="C856" s="295" t="s">
        <v>9796</v>
      </c>
      <c r="D856" s="295" t="s">
        <v>9890</v>
      </c>
      <c r="E856" s="295" t="s">
        <v>4380</v>
      </c>
      <c r="F856" s="297" t="str">
        <f t="shared" si="13"/>
        <v>125300</v>
      </c>
    </row>
    <row r="857" spans="1:6">
      <c r="A857" s="291" t="s">
        <v>9909</v>
      </c>
      <c r="B857" s="295" t="s">
        <v>9889</v>
      </c>
      <c r="C857" s="295" t="s">
        <v>9798</v>
      </c>
      <c r="D857" s="295" t="s">
        <v>9890</v>
      </c>
      <c r="E857" s="295" t="s">
        <v>4380</v>
      </c>
      <c r="F857" s="297" t="str">
        <f t="shared" si="13"/>
        <v>125300</v>
      </c>
    </row>
    <row r="858" spans="1:6">
      <c r="A858" s="291" t="s">
        <v>9910</v>
      </c>
      <c r="B858" s="295" t="s">
        <v>9889</v>
      </c>
      <c r="C858" s="295" t="s">
        <v>9800</v>
      </c>
      <c r="D858" s="295" t="s">
        <v>9890</v>
      </c>
      <c r="E858" s="295" t="s">
        <v>4380</v>
      </c>
      <c r="F858" s="297" t="str">
        <f t="shared" si="13"/>
        <v>125300</v>
      </c>
    </row>
    <row r="859" spans="1:6">
      <c r="A859" s="291" t="s">
        <v>9911</v>
      </c>
      <c r="B859" s="295" t="s">
        <v>9889</v>
      </c>
      <c r="C859" s="295" t="s">
        <v>9802</v>
      </c>
      <c r="D859" s="295" t="s">
        <v>9890</v>
      </c>
      <c r="E859" s="295" t="s">
        <v>4380</v>
      </c>
      <c r="F859" s="297" t="str">
        <f t="shared" si="13"/>
        <v>125300</v>
      </c>
    </row>
    <row r="860" spans="1:6">
      <c r="A860" s="291" t="s">
        <v>9912</v>
      </c>
      <c r="B860" s="295" t="s">
        <v>9889</v>
      </c>
      <c r="C860" s="295" t="s">
        <v>9806</v>
      </c>
      <c r="D860" s="295" t="s">
        <v>9890</v>
      </c>
      <c r="E860" s="295" t="s">
        <v>4380</v>
      </c>
      <c r="F860" s="297" t="str">
        <f t="shared" si="13"/>
        <v>125300</v>
      </c>
    </row>
    <row r="861" spans="1:6">
      <c r="A861" s="291" t="s">
        <v>9913</v>
      </c>
      <c r="B861" s="295" t="s">
        <v>9889</v>
      </c>
      <c r="C861" s="295" t="s">
        <v>9808</v>
      </c>
      <c r="D861" s="295" t="s">
        <v>9890</v>
      </c>
      <c r="E861" s="295" t="s">
        <v>4380</v>
      </c>
      <c r="F861" s="297" t="str">
        <f t="shared" si="13"/>
        <v>125300</v>
      </c>
    </row>
    <row r="862" spans="1:6">
      <c r="A862" s="291" t="s">
        <v>9914</v>
      </c>
      <c r="B862" s="295" t="s">
        <v>9889</v>
      </c>
      <c r="C862" s="295" t="s">
        <v>9810</v>
      </c>
      <c r="D862" s="295" t="s">
        <v>9890</v>
      </c>
      <c r="E862" s="295" t="s">
        <v>4380</v>
      </c>
      <c r="F862" s="297" t="str">
        <f t="shared" si="13"/>
        <v>125300</v>
      </c>
    </row>
    <row r="863" spans="1:6">
      <c r="A863" s="291" t="s">
        <v>9915</v>
      </c>
      <c r="B863" s="295" t="s">
        <v>9889</v>
      </c>
      <c r="C863" s="295" t="s">
        <v>9814</v>
      </c>
      <c r="D863" s="295" t="s">
        <v>9890</v>
      </c>
      <c r="E863" s="295" t="s">
        <v>4380</v>
      </c>
      <c r="F863" s="297" t="str">
        <f t="shared" si="13"/>
        <v>125300</v>
      </c>
    </row>
    <row r="864" spans="1:6">
      <c r="A864" s="291" t="s">
        <v>9916</v>
      </c>
      <c r="B864" s="295" t="s">
        <v>9917</v>
      </c>
      <c r="C864" s="295" t="s">
        <v>541</v>
      </c>
      <c r="D864" s="295" t="s">
        <v>9918</v>
      </c>
      <c r="E864" s="295" t="s">
        <v>4383</v>
      </c>
      <c r="F864" s="297" t="str">
        <f t="shared" si="13"/>
        <v>125400</v>
      </c>
    </row>
    <row r="865" spans="1:6">
      <c r="A865" s="291" t="s">
        <v>9919</v>
      </c>
      <c r="B865" s="295" t="s">
        <v>9917</v>
      </c>
      <c r="C865" s="295" t="s">
        <v>9857</v>
      </c>
      <c r="D865" s="295" t="s">
        <v>9918</v>
      </c>
      <c r="E865" s="295" t="s">
        <v>4383</v>
      </c>
      <c r="F865" s="297" t="str">
        <f t="shared" si="13"/>
        <v>125400</v>
      </c>
    </row>
    <row r="866" spans="1:6">
      <c r="A866" s="291" t="s">
        <v>9920</v>
      </c>
      <c r="B866" s="295" t="s">
        <v>9917</v>
      </c>
      <c r="C866" s="295" t="s">
        <v>9762</v>
      </c>
      <c r="D866" s="295" t="s">
        <v>9918</v>
      </c>
      <c r="E866" s="295" t="s">
        <v>4383</v>
      </c>
      <c r="F866" s="297" t="str">
        <f t="shared" si="13"/>
        <v>125400</v>
      </c>
    </row>
    <row r="867" spans="1:6">
      <c r="A867" s="291" t="s">
        <v>9921</v>
      </c>
      <c r="B867" s="295" t="s">
        <v>9917</v>
      </c>
      <c r="C867" s="295" t="s">
        <v>9764</v>
      </c>
      <c r="D867" s="295" t="s">
        <v>9918</v>
      </c>
      <c r="E867" s="295" t="s">
        <v>4383</v>
      </c>
      <c r="F867" s="297" t="str">
        <f t="shared" si="13"/>
        <v>125400</v>
      </c>
    </row>
    <row r="868" spans="1:6">
      <c r="A868" s="291" t="s">
        <v>9922</v>
      </c>
      <c r="B868" s="295" t="s">
        <v>9917</v>
      </c>
      <c r="C868" s="295" t="s">
        <v>9766</v>
      </c>
      <c r="D868" s="295" t="s">
        <v>9918</v>
      </c>
      <c r="E868" s="295" t="s">
        <v>4383</v>
      </c>
      <c r="F868" s="297" t="str">
        <f t="shared" si="13"/>
        <v>125400</v>
      </c>
    </row>
    <row r="869" spans="1:6">
      <c r="A869" s="291" t="s">
        <v>9923</v>
      </c>
      <c r="B869" s="295" t="s">
        <v>9917</v>
      </c>
      <c r="C869" s="295" t="s">
        <v>9768</v>
      </c>
      <c r="D869" s="295" t="s">
        <v>9918</v>
      </c>
      <c r="E869" s="295" t="s">
        <v>4383</v>
      </c>
      <c r="F869" s="297" t="str">
        <f t="shared" si="13"/>
        <v>125400</v>
      </c>
    </row>
    <row r="870" spans="1:6">
      <c r="A870" s="291" t="s">
        <v>9924</v>
      </c>
      <c r="B870" s="295" t="s">
        <v>9917</v>
      </c>
      <c r="C870" s="295" t="s">
        <v>9770</v>
      </c>
      <c r="D870" s="295" t="s">
        <v>9918</v>
      </c>
      <c r="E870" s="295" t="s">
        <v>4383</v>
      </c>
      <c r="F870" s="297" t="str">
        <f t="shared" si="13"/>
        <v>125400</v>
      </c>
    </row>
    <row r="871" spans="1:6">
      <c r="A871" s="291" t="s">
        <v>9925</v>
      </c>
      <c r="B871" s="295" t="s">
        <v>9917</v>
      </c>
      <c r="C871" s="295" t="s">
        <v>9772</v>
      </c>
      <c r="D871" s="295" t="s">
        <v>9918</v>
      </c>
      <c r="E871" s="295" t="s">
        <v>4383</v>
      </c>
      <c r="F871" s="297" t="str">
        <f t="shared" si="13"/>
        <v>125400</v>
      </c>
    </row>
    <row r="872" spans="1:6">
      <c r="A872" s="291" t="s">
        <v>9926</v>
      </c>
      <c r="B872" s="295" t="s">
        <v>9917</v>
      </c>
      <c r="C872" s="295" t="s">
        <v>9774</v>
      </c>
      <c r="D872" s="295" t="s">
        <v>9918</v>
      </c>
      <c r="E872" s="295" t="s">
        <v>4383</v>
      </c>
      <c r="F872" s="297" t="str">
        <f t="shared" si="13"/>
        <v>125400</v>
      </c>
    </row>
    <row r="873" spans="1:6">
      <c r="A873" s="291" t="s">
        <v>9927</v>
      </c>
      <c r="B873" s="295" t="s">
        <v>9917</v>
      </c>
      <c r="C873" s="295" t="s">
        <v>9776</v>
      </c>
      <c r="D873" s="295" t="s">
        <v>9918</v>
      </c>
      <c r="E873" s="295" t="s">
        <v>4383</v>
      </c>
      <c r="F873" s="297" t="str">
        <f t="shared" si="13"/>
        <v>125400</v>
      </c>
    </row>
    <row r="874" spans="1:6">
      <c r="A874" s="291" t="s">
        <v>9928</v>
      </c>
      <c r="B874" s="295" t="s">
        <v>9917</v>
      </c>
      <c r="C874" s="295" t="s">
        <v>9778</v>
      </c>
      <c r="D874" s="295" t="s">
        <v>9918</v>
      </c>
      <c r="E874" s="295" t="s">
        <v>4383</v>
      </c>
      <c r="F874" s="297" t="str">
        <f t="shared" si="13"/>
        <v>125400</v>
      </c>
    </row>
    <row r="875" spans="1:6">
      <c r="A875" s="291" t="s">
        <v>9929</v>
      </c>
      <c r="B875" s="295" t="s">
        <v>9917</v>
      </c>
      <c r="C875" s="295" t="s">
        <v>9780</v>
      </c>
      <c r="D875" s="295" t="s">
        <v>9918</v>
      </c>
      <c r="E875" s="295" t="s">
        <v>4383</v>
      </c>
      <c r="F875" s="297" t="str">
        <f t="shared" si="13"/>
        <v>125400</v>
      </c>
    </row>
    <row r="876" spans="1:6">
      <c r="A876" s="291" t="s">
        <v>9930</v>
      </c>
      <c r="B876" s="295" t="s">
        <v>9917</v>
      </c>
      <c r="C876" s="295" t="s">
        <v>9782</v>
      </c>
      <c r="D876" s="295" t="s">
        <v>9918</v>
      </c>
      <c r="E876" s="295" t="s">
        <v>4383</v>
      </c>
      <c r="F876" s="297" t="str">
        <f t="shared" si="13"/>
        <v>125400</v>
      </c>
    </row>
    <row r="877" spans="1:6">
      <c r="A877" s="291" t="s">
        <v>9931</v>
      </c>
      <c r="B877" s="295" t="s">
        <v>9917</v>
      </c>
      <c r="C877" s="295" t="s">
        <v>9784</v>
      </c>
      <c r="D877" s="295" t="s">
        <v>9918</v>
      </c>
      <c r="E877" s="295" t="s">
        <v>4383</v>
      </c>
      <c r="F877" s="297" t="str">
        <f t="shared" si="13"/>
        <v>125400</v>
      </c>
    </row>
    <row r="878" spans="1:6">
      <c r="A878" s="291" t="s">
        <v>9932</v>
      </c>
      <c r="B878" s="295" t="s">
        <v>9917</v>
      </c>
      <c r="C878" s="295" t="s">
        <v>9786</v>
      </c>
      <c r="D878" s="295" t="s">
        <v>9918</v>
      </c>
      <c r="E878" s="295" t="s">
        <v>4383</v>
      </c>
      <c r="F878" s="297" t="str">
        <f t="shared" si="13"/>
        <v>125400</v>
      </c>
    </row>
    <row r="879" spans="1:6">
      <c r="A879" s="291" t="s">
        <v>9933</v>
      </c>
      <c r="B879" s="295" t="s">
        <v>9917</v>
      </c>
      <c r="C879" s="295" t="s">
        <v>9788</v>
      </c>
      <c r="D879" s="295" t="s">
        <v>9918</v>
      </c>
      <c r="E879" s="295" t="s">
        <v>4383</v>
      </c>
      <c r="F879" s="297" t="str">
        <f t="shared" si="13"/>
        <v>125400</v>
      </c>
    </row>
    <row r="880" spans="1:6">
      <c r="A880" s="291" t="s">
        <v>9934</v>
      </c>
      <c r="B880" s="295" t="s">
        <v>9917</v>
      </c>
      <c r="C880" s="295" t="s">
        <v>9790</v>
      </c>
      <c r="D880" s="295" t="s">
        <v>9918</v>
      </c>
      <c r="E880" s="295" t="s">
        <v>4383</v>
      </c>
      <c r="F880" s="297" t="str">
        <f t="shared" si="13"/>
        <v>125400</v>
      </c>
    </row>
    <row r="881" spans="1:6">
      <c r="A881" s="291" t="s">
        <v>9935</v>
      </c>
      <c r="B881" s="295" t="s">
        <v>9917</v>
      </c>
      <c r="C881" s="295" t="s">
        <v>9792</v>
      </c>
      <c r="D881" s="295" t="s">
        <v>9918</v>
      </c>
      <c r="E881" s="295" t="s">
        <v>4383</v>
      </c>
      <c r="F881" s="297" t="str">
        <f t="shared" si="13"/>
        <v>125400</v>
      </c>
    </row>
    <row r="882" spans="1:6">
      <c r="A882" s="291" t="s">
        <v>9936</v>
      </c>
      <c r="B882" s="295" t="s">
        <v>9917</v>
      </c>
      <c r="C882" s="295" t="s">
        <v>9794</v>
      </c>
      <c r="D882" s="295" t="s">
        <v>9918</v>
      </c>
      <c r="E882" s="295" t="s">
        <v>4383</v>
      </c>
      <c r="F882" s="297" t="str">
        <f t="shared" si="13"/>
        <v>125400</v>
      </c>
    </row>
    <row r="883" spans="1:6">
      <c r="A883" s="291" t="s">
        <v>9937</v>
      </c>
      <c r="B883" s="295" t="s">
        <v>9917</v>
      </c>
      <c r="C883" s="295" t="s">
        <v>9796</v>
      </c>
      <c r="D883" s="295" t="s">
        <v>9918</v>
      </c>
      <c r="E883" s="295" t="s">
        <v>4383</v>
      </c>
      <c r="F883" s="297" t="str">
        <f t="shared" si="13"/>
        <v>125400</v>
      </c>
    </row>
    <row r="884" spans="1:6">
      <c r="A884" s="291" t="s">
        <v>9938</v>
      </c>
      <c r="B884" s="295" t="s">
        <v>9917</v>
      </c>
      <c r="C884" s="295" t="s">
        <v>9798</v>
      </c>
      <c r="D884" s="295" t="s">
        <v>9918</v>
      </c>
      <c r="E884" s="295" t="s">
        <v>4383</v>
      </c>
      <c r="F884" s="297" t="str">
        <f t="shared" si="13"/>
        <v>125400</v>
      </c>
    </row>
    <row r="885" spans="1:6">
      <c r="A885" s="291" t="s">
        <v>9939</v>
      </c>
      <c r="B885" s="295" t="s">
        <v>9917</v>
      </c>
      <c r="C885" s="295" t="s">
        <v>9800</v>
      </c>
      <c r="D885" s="295" t="s">
        <v>9918</v>
      </c>
      <c r="E885" s="295" t="s">
        <v>4383</v>
      </c>
      <c r="F885" s="297" t="str">
        <f t="shared" si="13"/>
        <v>125400</v>
      </c>
    </row>
    <row r="886" spans="1:6">
      <c r="A886" s="291" t="s">
        <v>9940</v>
      </c>
      <c r="B886" s="295" t="s">
        <v>9917</v>
      </c>
      <c r="C886" s="295" t="s">
        <v>9802</v>
      </c>
      <c r="D886" s="295" t="s">
        <v>9918</v>
      </c>
      <c r="E886" s="295" t="s">
        <v>4383</v>
      </c>
      <c r="F886" s="297" t="str">
        <f t="shared" si="13"/>
        <v>125400</v>
      </c>
    </row>
    <row r="887" spans="1:6">
      <c r="A887" s="291" t="s">
        <v>9941</v>
      </c>
      <c r="B887" s="295" t="s">
        <v>9917</v>
      </c>
      <c r="C887" s="295" t="s">
        <v>9806</v>
      </c>
      <c r="D887" s="295" t="s">
        <v>9918</v>
      </c>
      <c r="E887" s="295" t="s">
        <v>4383</v>
      </c>
      <c r="F887" s="297" t="str">
        <f t="shared" si="13"/>
        <v>125400</v>
      </c>
    </row>
    <row r="888" spans="1:6">
      <c r="A888" s="291" t="s">
        <v>9942</v>
      </c>
      <c r="B888" s="295" t="s">
        <v>9917</v>
      </c>
      <c r="C888" s="295" t="s">
        <v>9808</v>
      </c>
      <c r="D888" s="295" t="s">
        <v>9918</v>
      </c>
      <c r="E888" s="295" t="s">
        <v>4383</v>
      </c>
      <c r="F888" s="297" t="str">
        <f t="shared" si="13"/>
        <v>125400</v>
      </c>
    </row>
    <row r="889" spans="1:6">
      <c r="A889" s="291" t="s">
        <v>9943</v>
      </c>
      <c r="B889" s="295" t="s">
        <v>9917</v>
      </c>
      <c r="C889" s="295" t="s">
        <v>9810</v>
      </c>
      <c r="D889" s="295" t="s">
        <v>9918</v>
      </c>
      <c r="E889" s="295" t="s">
        <v>4383</v>
      </c>
      <c r="F889" s="297" t="str">
        <f t="shared" si="13"/>
        <v>125400</v>
      </c>
    </row>
    <row r="890" spans="1:6">
      <c r="A890" s="291" t="s">
        <v>9944</v>
      </c>
      <c r="B890" s="295" t="s">
        <v>9917</v>
      </c>
      <c r="C890" s="295" t="s">
        <v>9814</v>
      </c>
      <c r="D890" s="295" t="s">
        <v>9918</v>
      </c>
      <c r="E890" s="295" t="s">
        <v>4383</v>
      </c>
      <c r="F890" s="297" t="str">
        <f t="shared" si="13"/>
        <v>125400</v>
      </c>
    </row>
    <row r="891" spans="1:6">
      <c r="A891" s="291" t="s">
        <v>9945</v>
      </c>
      <c r="B891" s="295" t="s">
        <v>9946</v>
      </c>
      <c r="C891" s="295" t="s">
        <v>9674</v>
      </c>
      <c r="D891" s="295" t="s">
        <v>9947</v>
      </c>
      <c r="E891" s="295" t="s">
        <v>2464</v>
      </c>
      <c r="F891" s="297" t="str">
        <f t="shared" si="13"/>
        <v>131302</v>
      </c>
    </row>
    <row r="892" spans="1:6">
      <c r="A892" s="291" t="s">
        <v>9948</v>
      </c>
      <c r="B892" s="295" t="s">
        <v>9949</v>
      </c>
      <c r="C892" s="295" t="s">
        <v>9674</v>
      </c>
      <c r="D892" s="295" t="s">
        <v>9950</v>
      </c>
      <c r="E892" s="295" t="s">
        <v>3079</v>
      </c>
      <c r="F892" s="297" t="str">
        <f t="shared" si="13"/>
        <v>131305</v>
      </c>
    </row>
    <row r="893" spans="1:6">
      <c r="A893" s="291" t="s">
        <v>9951</v>
      </c>
      <c r="B893" s="295" t="s">
        <v>9949</v>
      </c>
      <c r="C893" s="295" t="s">
        <v>9952</v>
      </c>
      <c r="D893" s="295" t="s">
        <v>9953</v>
      </c>
      <c r="E893" s="295" t="s">
        <v>2861</v>
      </c>
      <c r="F893" s="297" t="str">
        <f t="shared" si="13"/>
        <v>131305</v>
      </c>
    </row>
    <row r="894" spans="1:6">
      <c r="A894" s="291" t="s">
        <v>9954</v>
      </c>
      <c r="B894" s="295" t="s">
        <v>9955</v>
      </c>
      <c r="C894" s="295" t="s">
        <v>9956</v>
      </c>
      <c r="D894" s="295" t="s">
        <v>9957</v>
      </c>
      <c r="E894" s="295" t="s">
        <v>3295</v>
      </c>
      <c r="F894" s="297" t="str">
        <f t="shared" si="13"/>
        <v>131309</v>
      </c>
    </row>
    <row r="895" spans="1:6">
      <c r="A895" s="291" t="s">
        <v>9958</v>
      </c>
      <c r="B895" s="295" t="s">
        <v>9959</v>
      </c>
      <c r="C895" s="295" t="s">
        <v>9960</v>
      </c>
      <c r="D895" s="295" t="s">
        <v>9961</v>
      </c>
      <c r="E895" s="298" t="s">
        <v>3866</v>
      </c>
      <c r="F895" s="297" t="str">
        <f t="shared" si="13"/>
        <v>131310</v>
      </c>
    </row>
    <row r="896" spans="1:6">
      <c r="A896" s="291" t="s">
        <v>9962</v>
      </c>
      <c r="B896" s="295" t="s">
        <v>9959</v>
      </c>
      <c r="C896" s="295" t="s">
        <v>9963</v>
      </c>
      <c r="D896" s="295" t="s">
        <v>9964</v>
      </c>
      <c r="E896" s="295" t="s">
        <v>2903</v>
      </c>
      <c r="F896" s="297" t="str">
        <f t="shared" si="13"/>
        <v>131310</v>
      </c>
    </row>
    <row r="897" spans="1:6">
      <c r="A897" s="291" t="s">
        <v>9965</v>
      </c>
      <c r="B897" s="295" t="s">
        <v>9966</v>
      </c>
      <c r="C897" s="295" t="s">
        <v>9967</v>
      </c>
      <c r="D897" s="295" t="s">
        <v>9957</v>
      </c>
      <c r="E897" s="295" t="s">
        <v>2947</v>
      </c>
      <c r="F897" s="297" t="str">
        <f t="shared" si="13"/>
        <v>131311</v>
      </c>
    </row>
    <row r="898" spans="1:6">
      <c r="A898" s="291" t="s">
        <v>9968</v>
      </c>
      <c r="B898" s="295" t="s">
        <v>9969</v>
      </c>
      <c r="C898" s="295" t="s">
        <v>9960</v>
      </c>
      <c r="D898" s="295" t="s">
        <v>9970</v>
      </c>
      <c r="E898" s="301" t="s">
        <v>2476</v>
      </c>
      <c r="F898" s="297" t="str">
        <f t="shared" si="13"/>
        <v>131312</v>
      </c>
    </row>
    <row r="899" spans="1:6">
      <c r="A899" s="291" t="s">
        <v>9971</v>
      </c>
      <c r="B899" s="295" t="s">
        <v>9969</v>
      </c>
      <c r="C899" s="295" t="s">
        <v>9952</v>
      </c>
      <c r="D899" s="295" t="s">
        <v>9972</v>
      </c>
      <c r="E899" s="298" t="s">
        <v>3866</v>
      </c>
      <c r="F899" s="297" t="str">
        <f t="shared" si="13"/>
        <v>131312</v>
      </c>
    </row>
    <row r="900" spans="1:6">
      <c r="A900" s="291" t="s">
        <v>9973</v>
      </c>
      <c r="B900" s="295" t="s">
        <v>9969</v>
      </c>
      <c r="C900" s="295" t="s">
        <v>9963</v>
      </c>
      <c r="D900" s="295" t="s">
        <v>9964</v>
      </c>
      <c r="E900" s="298" t="s">
        <v>2476</v>
      </c>
      <c r="F900" s="297" t="str">
        <f t="shared" si="13"/>
        <v>131312</v>
      </c>
    </row>
    <row r="901" spans="1:6">
      <c r="A901" s="291" t="s">
        <v>9974</v>
      </c>
      <c r="B901" s="295" t="s">
        <v>9975</v>
      </c>
      <c r="C901" s="295" t="s">
        <v>9976</v>
      </c>
      <c r="D901" s="295" t="s">
        <v>9972</v>
      </c>
      <c r="E901" s="298" t="s">
        <v>3866</v>
      </c>
      <c r="F901" s="297" t="str">
        <f t="shared" si="13"/>
        <v>131313</v>
      </c>
    </row>
    <row r="902" spans="1:6">
      <c r="A902" s="291" t="s">
        <v>9977</v>
      </c>
      <c r="B902" s="295" t="s">
        <v>9975</v>
      </c>
      <c r="C902" s="295" t="s">
        <v>9952</v>
      </c>
      <c r="D902" s="295" t="s">
        <v>9957</v>
      </c>
      <c r="E902" s="295" t="s">
        <v>3035</v>
      </c>
      <c r="F902" s="297" t="str">
        <f t="shared" si="13"/>
        <v>131313</v>
      </c>
    </row>
    <row r="903" spans="1:6">
      <c r="A903" s="291" t="s">
        <v>9978</v>
      </c>
      <c r="B903" s="295" t="s">
        <v>9979</v>
      </c>
      <c r="C903" s="295" t="s">
        <v>9980</v>
      </c>
      <c r="D903" s="295" t="s">
        <v>9981</v>
      </c>
      <c r="E903" s="295" t="s">
        <v>3800</v>
      </c>
      <c r="F903" s="297" t="str">
        <f t="shared" si="13"/>
        <v>131316</v>
      </c>
    </row>
    <row r="904" spans="1:6">
      <c r="A904" s="291" t="s">
        <v>9982</v>
      </c>
      <c r="B904" s="295" t="s">
        <v>9983</v>
      </c>
      <c r="C904" s="295" t="s">
        <v>9956</v>
      </c>
      <c r="D904" s="295" t="s">
        <v>9972</v>
      </c>
      <c r="E904" s="298" t="s">
        <v>3866</v>
      </c>
      <c r="F904" s="297" t="str">
        <f t="shared" si="13"/>
        <v>131317</v>
      </c>
    </row>
    <row r="905" spans="1:6">
      <c r="A905" s="291" t="s">
        <v>9984</v>
      </c>
      <c r="B905" s="295" t="s">
        <v>9983</v>
      </c>
      <c r="C905" s="295" t="s">
        <v>9985</v>
      </c>
      <c r="D905" s="295" t="s">
        <v>9957</v>
      </c>
      <c r="E905" s="295" t="s">
        <v>3124</v>
      </c>
      <c r="F905" s="297" t="str">
        <f t="shared" si="13"/>
        <v>131317</v>
      </c>
    </row>
    <row r="906" spans="1:6">
      <c r="A906" s="291" t="s">
        <v>9986</v>
      </c>
      <c r="B906" s="295" t="s">
        <v>9987</v>
      </c>
      <c r="C906" s="295" t="s">
        <v>9952</v>
      </c>
      <c r="D906" s="295" t="s">
        <v>9988</v>
      </c>
      <c r="E906" s="298" t="s">
        <v>2512</v>
      </c>
      <c r="F906" s="297" t="str">
        <f t="shared" si="13"/>
        <v>131318</v>
      </c>
    </row>
    <row r="907" spans="1:6">
      <c r="A907" s="291" t="s">
        <v>9989</v>
      </c>
      <c r="B907" s="295" t="s">
        <v>9987</v>
      </c>
      <c r="C907" s="295" t="s">
        <v>9990</v>
      </c>
      <c r="D907" s="295" t="s">
        <v>9991</v>
      </c>
      <c r="E907" s="295" t="s">
        <v>3168</v>
      </c>
      <c r="F907" s="297" t="str">
        <f t="shared" ref="F907:F970" si="14">B907</f>
        <v>131318</v>
      </c>
    </row>
    <row r="908" spans="1:6">
      <c r="A908" s="291" t="s">
        <v>9992</v>
      </c>
      <c r="B908" s="295" t="s">
        <v>9993</v>
      </c>
      <c r="C908" s="295" t="s">
        <v>9674</v>
      </c>
      <c r="D908" s="295" t="s">
        <v>9950</v>
      </c>
      <c r="E908" s="295" t="s">
        <v>3212</v>
      </c>
      <c r="F908" s="297" t="str">
        <f t="shared" si="14"/>
        <v>131319</v>
      </c>
    </row>
    <row r="909" spans="1:6">
      <c r="A909" s="291" t="s">
        <v>9994</v>
      </c>
      <c r="B909" s="295" t="s">
        <v>9993</v>
      </c>
      <c r="C909" s="295" t="s">
        <v>9976</v>
      </c>
      <c r="D909" s="295" t="s">
        <v>9995</v>
      </c>
      <c r="E909" s="298" t="s">
        <v>2729</v>
      </c>
      <c r="F909" s="297" t="str">
        <f t="shared" si="14"/>
        <v>131319</v>
      </c>
    </row>
    <row r="910" spans="1:6">
      <c r="A910" s="291" t="s">
        <v>9996</v>
      </c>
      <c r="B910" s="295" t="s">
        <v>9997</v>
      </c>
      <c r="C910" s="295" t="s">
        <v>9674</v>
      </c>
      <c r="D910" s="295" t="s">
        <v>9947</v>
      </c>
      <c r="E910" s="298" t="s">
        <v>2641</v>
      </c>
      <c r="F910" s="297" t="str">
        <f t="shared" si="14"/>
        <v>131321</v>
      </c>
    </row>
    <row r="911" spans="1:6">
      <c r="A911" s="291" t="s">
        <v>9998</v>
      </c>
      <c r="B911" s="295" t="s">
        <v>9997</v>
      </c>
      <c r="C911" s="295" t="s">
        <v>9980</v>
      </c>
      <c r="D911" s="295" t="s">
        <v>9999</v>
      </c>
      <c r="E911" s="298" t="s">
        <v>2641</v>
      </c>
      <c r="F911" s="297" t="str">
        <f t="shared" si="14"/>
        <v>131321</v>
      </c>
    </row>
    <row r="912" spans="1:6">
      <c r="A912" s="291" t="s">
        <v>10000</v>
      </c>
      <c r="B912" s="295" t="s">
        <v>10001</v>
      </c>
      <c r="C912" s="295" t="s">
        <v>9967</v>
      </c>
      <c r="D912" s="295" t="s">
        <v>9957</v>
      </c>
      <c r="E912" s="295" t="s">
        <v>3225</v>
      </c>
      <c r="F912" s="297" t="str">
        <f t="shared" si="14"/>
        <v>131322</v>
      </c>
    </row>
    <row r="913" spans="1:6">
      <c r="A913" s="291" t="s">
        <v>10002</v>
      </c>
      <c r="B913" s="295" t="s">
        <v>10003</v>
      </c>
      <c r="C913" s="295" t="s">
        <v>9674</v>
      </c>
      <c r="D913" s="295" t="s">
        <v>9950</v>
      </c>
      <c r="E913" s="295" t="s">
        <v>3238</v>
      </c>
      <c r="F913" s="297" t="str">
        <f t="shared" si="14"/>
        <v>131323</v>
      </c>
    </row>
    <row r="914" spans="1:6">
      <c r="A914" s="291" t="s">
        <v>10004</v>
      </c>
      <c r="B914" s="295" t="s">
        <v>10005</v>
      </c>
      <c r="C914" s="295" t="s">
        <v>9960</v>
      </c>
      <c r="D914" s="295" t="s">
        <v>10006</v>
      </c>
      <c r="E914" s="295" t="s">
        <v>3251</v>
      </c>
      <c r="F914" s="297" t="str">
        <f t="shared" si="14"/>
        <v>131324</v>
      </c>
    </row>
    <row r="915" spans="1:6">
      <c r="A915" s="291" t="s">
        <v>10007</v>
      </c>
      <c r="B915" s="295" t="s">
        <v>10008</v>
      </c>
      <c r="C915" s="295" t="s">
        <v>9980</v>
      </c>
      <c r="D915" s="295" t="s">
        <v>10009</v>
      </c>
      <c r="E915" s="295" t="s">
        <v>3765</v>
      </c>
      <c r="F915" s="297" t="str">
        <f t="shared" si="14"/>
        <v>131326</v>
      </c>
    </row>
    <row r="916" spans="1:6">
      <c r="A916" s="291" t="s">
        <v>10010</v>
      </c>
      <c r="B916" s="295" t="s">
        <v>10008</v>
      </c>
      <c r="C916" s="295" t="s">
        <v>9976</v>
      </c>
      <c r="D916" s="295" t="s">
        <v>9972</v>
      </c>
      <c r="E916" s="298" t="s">
        <v>3866</v>
      </c>
      <c r="F916" s="297" t="str">
        <f t="shared" si="14"/>
        <v>131326</v>
      </c>
    </row>
    <row r="917" spans="1:6">
      <c r="A917" s="291" t="s">
        <v>10011</v>
      </c>
      <c r="B917" s="295" t="s">
        <v>10008</v>
      </c>
      <c r="C917" s="295" t="s">
        <v>9952</v>
      </c>
      <c r="D917" s="295" t="s">
        <v>9964</v>
      </c>
      <c r="E917" s="295" t="s">
        <v>3343</v>
      </c>
      <c r="F917" s="297" t="str">
        <f t="shared" si="14"/>
        <v>131326</v>
      </c>
    </row>
    <row r="918" spans="1:6">
      <c r="A918" s="291" t="s">
        <v>10012</v>
      </c>
      <c r="B918" s="295" t="s">
        <v>10013</v>
      </c>
      <c r="C918" s="295" t="s">
        <v>9967</v>
      </c>
      <c r="D918" s="295" t="s">
        <v>9972</v>
      </c>
      <c r="E918" s="298" t="s">
        <v>3866</v>
      </c>
      <c r="F918" s="297" t="str">
        <f t="shared" si="14"/>
        <v>131327</v>
      </c>
    </row>
    <row r="919" spans="1:6">
      <c r="A919" s="291" t="s">
        <v>10014</v>
      </c>
      <c r="B919" s="295" t="s">
        <v>10013</v>
      </c>
      <c r="C919" s="295" t="s">
        <v>9990</v>
      </c>
      <c r="D919" s="295" t="s">
        <v>9964</v>
      </c>
      <c r="E919" s="295" t="s">
        <v>3387</v>
      </c>
      <c r="F919" s="297" t="str">
        <f t="shared" si="14"/>
        <v>131327</v>
      </c>
    </row>
    <row r="920" spans="1:6">
      <c r="A920" s="291" t="s">
        <v>10015</v>
      </c>
      <c r="B920" s="295" t="s">
        <v>10013</v>
      </c>
      <c r="C920" s="295" t="s">
        <v>10016</v>
      </c>
      <c r="D920" s="295" t="s">
        <v>10017</v>
      </c>
      <c r="E920" s="295" t="s">
        <v>3834</v>
      </c>
      <c r="F920" s="297" t="str">
        <f t="shared" si="14"/>
        <v>131327</v>
      </c>
    </row>
    <row r="921" spans="1:6">
      <c r="A921" s="291" t="s">
        <v>10018</v>
      </c>
      <c r="B921" s="295" t="s">
        <v>10019</v>
      </c>
      <c r="C921" s="295" t="s">
        <v>10020</v>
      </c>
      <c r="D921" s="295" t="s">
        <v>9957</v>
      </c>
      <c r="E921" s="295" t="s">
        <v>3431</v>
      </c>
      <c r="F921" s="297" t="str">
        <f t="shared" si="14"/>
        <v>131328</v>
      </c>
    </row>
    <row r="922" spans="1:6">
      <c r="A922" s="291" t="s">
        <v>10021</v>
      </c>
      <c r="B922" s="295" t="s">
        <v>10022</v>
      </c>
      <c r="C922" s="295" t="s">
        <v>9674</v>
      </c>
      <c r="D922" s="295" t="s">
        <v>10023</v>
      </c>
      <c r="E922" s="295" t="s">
        <v>3817</v>
      </c>
      <c r="F922" s="297" t="str">
        <f t="shared" si="14"/>
        <v>131330</v>
      </c>
    </row>
    <row r="923" spans="1:6">
      <c r="A923" s="291" t="s">
        <v>10024</v>
      </c>
      <c r="B923" s="295" t="s">
        <v>10022</v>
      </c>
      <c r="C923" s="295" t="s">
        <v>9980</v>
      </c>
      <c r="D923" s="295" t="s">
        <v>9950</v>
      </c>
      <c r="E923" s="295" t="s">
        <v>3475</v>
      </c>
      <c r="F923" s="297" t="str">
        <f t="shared" si="14"/>
        <v>131330</v>
      </c>
    </row>
    <row r="924" spans="1:6">
      <c r="A924" s="291" t="s">
        <v>10025</v>
      </c>
      <c r="B924" s="295" t="s">
        <v>10026</v>
      </c>
      <c r="C924" s="295" t="s">
        <v>9674</v>
      </c>
      <c r="D924" s="295" t="s">
        <v>9950</v>
      </c>
      <c r="E924" s="295" t="s">
        <v>3522</v>
      </c>
      <c r="F924" s="297" t="str">
        <f t="shared" si="14"/>
        <v>131338</v>
      </c>
    </row>
    <row r="925" spans="1:6">
      <c r="A925" s="291" t="s">
        <v>10027</v>
      </c>
      <c r="B925" s="295" t="s">
        <v>10028</v>
      </c>
      <c r="C925" s="295" t="s">
        <v>541</v>
      </c>
      <c r="D925" s="295" t="s">
        <v>9947</v>
      </c>
      <c r="E925" s="298" t="s">
        <v>2527</v>
      </c>
      <c r="F925" s="297" t="str">
        <f t="shared" si="14"/>
        <v>131342</v>
      </c>
    </row>
    <row r="926" spans="1:6">
      <c r="A926" s="291" t="s">
        <v>10029</v>
      </c>
      <c r="B926" s="295" t="s">
        <v>10030</v>
      </c>
      <c r="C926" s="295" t="s">
        <v>9980</v>
      </c>
      <c r="D926" s="295" t="s">
        <v>10031</v>
      </c>
      <c r="E926" s="295" t="s">
        <v>3648</v>
      </c>
      <c r="F926" s="297" t="str">
        <f t="shared" si="14"/>
        <v>131346</v>
      </c>
    </row>
    <row r="927" spans="1:6">
      <c r="A927" s="291" t="s">
        <v>10032</v>
      </c>
      <c r="B927" s="295" t="s">
        <v>10030</v>
      </c>
      <c r="C927" s="295" t="s">
        <v>9963</v>
      </c>
      <c r="D927" s="295" t="s">
        <v>10033</v>
      </c>
      <c r="E927" s="298" t="s">
        <v>3750</v>
      </c>
      <c r="F927" s="297" t="str">
        <f t="shared" si="14"/>
        <v>131346</v>
      </c>
    </row>
    <row r="928" spans="1:6">
      <c r="A928" s="291" t="s">
        <v>10034</v>
      </c>
      <c r="B928" s="295" t="s">
        <v>10030</v>
      </c>
      <c r="C928" s="295" t="s">
        <v>10035</v>
      </c>
      <c r="D928" s="295" t="s">
        <v>10036</v>
      </c>
      <c r="E928" s="298" t="s">
        <v>3648</v>
      </c>
      <c r="F928" s="297" t="str">
        <f t="shared" si="14"/>
        <v>131346</v>
      </c>
    </row>
    <row r="929" spans="1:6">
      <c r="A929" s="291" t="s">
        <v>10037</v>
      </c>
      <c r="B929" s="295" t="s">
        <v>10030</v>
      </c>
      <c r="C929" s="295" t="s">
        <v>9967</v>
      </c>
      <c r="D929" s="295" t="s">
        <v>10038</v>
      </c>
      <c r="E929" s="295" t="s">
        <v>3750</v>
      </c>
      <c r="F929" s="297" t="str">
        <f t="shared" si="14"/>
        <v>131346</v>
      </c>
    </row>
    <row r="930" spans="1:6">
      <c r="A930" s="291" t="s">
        <v>10039</v>
      </c>
      <c r="B930" s="295" t="s">
        <v>10040</v>
      </c>
      <c r="C930" s="295" t="s">
        <v>9674</v>
      </c>
      <c r="D930" s="295" t="s">
        <v>9947</v>
      </c>
      <c r="E930" s="295" t="s">
        <v>2554</v>
      </c>
      <c r="F930" s="297" t="str">
        <f t="shared" si="14"/>
        <v>131351</v>
      </c>
    </row>
    <row r="931" spans="1:6">
      <c r="A931" s="291" t="s">
        <v>10041</v>
      </c>
      <c r="B931" s="295" t="s">
        <v>10040</v>
      </c>
      <c r="C931" s="295" t="s">
        <v>9980</v>
      </c>
      <c r="D931" s="295" t="s">
        <v>10042</v>
      </c>
      <c r="E931" s="295" t="s">
        <v>2554</v>
      </c>
      <c r="F931" s="297" t="str">
        <f t="shared" si="14"/>
        <v>131351</v>
      </c>
    </row>
    <row r="932" spans="1:6">
      <c r="A932" s="291" t="s">
        <v>10043</v>
      </c>
      <c r="B932" s="295" t="s">
        <v>10044</v>
      </c>
      <c r="C932" s="295" t="s">
        <v>9674</v>
      </c>
      <c r="D932" s="295" t="s">
        <v>10045</v>
      </c>
      <c r="E932" s="298" t="s">
        <v>3866</v>
      </c>
      <c r="F932" s="297" t="str">
        <f t="shared" si="14"/>
        <v>131352</v>
      </c>
    </row>
    <row r="933" spans="1:6">
      <c r="A933" s="291" t="s">
        <v>10046</v>
      </c>
      <c r="B933" s="295" t="s">
        <v>10044</v>
      </c>
      <c r="C933" s="295" t="s">
        <v>9980</v>
      </c>
      <c r="D933" s="295" t="s">
        <v>10047</v>
      </c>
      <c r="E933" s="298" t="s">
        <v>3866</v>
      </c>
      <c r="F933" s="297" t="str">
        <f t="shared" si="14"/>
        <v>131352</v>
      </c>
    </row>
    <row r="934" spans="1:6">
      <c r="A934" s="291" t="s">
        <v>10048</v>
      </c>
      <c r="B934" s="295" t="s">
        <v>10044</v>
      </c>
      <c r="C934" s="295" t="s">
        <v>9976</v>
      </c>
      <c r="D934" s="295" t="s">
        <v>9947</v>
      </c>
      <c r="E934" s="295" t="s">
        <v>2575</v>
      </c>
      <c r="F934" s="297" t="str">
        <f t="shared" si="14"/>
        <v>131352</v>
      </c>
    </row>
    <row r="935" spans="1:6">
      <c r="A935" s="291" t="s">
        <v>10049</v>
      </c>
      <c r="B935" s="295" t="s">
        <v>10044</v>
      </c>
      <c r="C935" s="295" t="s">
        <v>10035</v>
      </c>
      <c r="D935" s="295" t="s">
        <v>9947</v>
      </c>
      <c r="E935" s="295" t="s">
        <v>2575</v>
      </c>
      <c r="F935" s="297" t="str">
        <f t="shared" si="14"/>
        <v>131352</v>
      </c>
    </row>
    <row r="936" spans="1:6">
      <c r="A936" s="291" t="s">
        <v>10050</v>
      </c>
      <c r="B936" s="295" t="s">
        <v>10044</v>
      </c>
      <c r="C936" s="295" t="s">
        <v>9985</v>
      </c>
      <c r="D936" s="295" t="s">
        <v>9964</v>
      </c>
      <c r="E936" s="298" t="s">
        <v>3569</v>
      </c>
      <c r="F936" s="297" t="str">
        <f t="shared" si="14"/>
        <v>131352</v>
      </c>
    </row>
    <row r="937" spans="1:6">
      <c r="A937" s="291" t="s">
        <v>10051</v>
      </c>
      <c r="B937" s="295" t="s">
        <v>10052</v>
      </c>
      <c r="C937" s="295" t="s">
        <v>9674</v>
      </c>
      <c r="D937" s="295" t="s">
        <v>9947</v>
      </c>
      <c r="E937" s="302">
        <v>13118000</v>
      </c>
      <c r="F937" s="297" t="str">
        <f t="shared" si="14"/>
        <v>131380</v>
      </c>
    </row>
    <row r="938" spans="1:6">
      <c r="A938" s="291" t="s">
        <v>10053</v>
      </c>
      <c r="B938" s="295" t="s">
        <v>10052</v>
      </c>
      <c r="C938" s="295" t="s">
        <v>9980</v>
      </c>
      <c r="D938" s="295" t="s">
        <v>10042</v>
      </c>
      <c r="E938" s="295" t="s">
        <v>2596</v>
      </c>
      <c r="F938" s="297" t="str">
        <f t="shared" si="14"/>
        <v>131380</v>
      </c>
    </row>
    <row r="939" spans="1:6">
      <c r="A939" s="291" t="s">
        <v>10054</v>
      </c>
      <c r="B939" s="295" t="s">
        <v>10055</v>
      </c>
      <c r="C939" s="295" t="s">
        <v>9956</v>
      </c>
      <c r="D939" s="295" t="s">
        <v>9947</v>
      </c>
      <c r="E939" s="295" t="s">
        <v>2617</v>
      </c>
      <c r="F939" s="297" t="str">
        <f t="shared" si="14"/>
        <v>131385</v>
      </c>
    </row>
    <row r="940" spans="1:6">
      <c r="A940" s="291" t="s">
        <v>10056</v>
      </c>
      <c r="B940" s="295" t="s">
        <v>10057</v>
      </c>
      <c r="C940" s="295" t="s">
        <v>9674</v>
      </c>
      <c r="D940" s="295" t="s">
        <v>9947</v>
      </c>
      <c r="E940" s="295" t="s">
        <v>2620</v>
      </c>
      <c r="F940" s="297" t="str">
        <f t="shared" si="14"/>
        <v>131390</v>
      </c>
    </row>
    <row r="941" spans="1:6">
      <c r="A941" s="291" t="s">
        <v>10058</v>
      </c>
      <c r="B941" s="295" t="s">
        <v>10057</v>
      </c>
      <c r="C941" s="295" t="s">
        <v>9980</v>
      </c>
      <c r="D941" s="295" t="s">
        <v>9999</v>
      </c>
      <c r="E941" s="295" t="s">
        <v>2620</v>
      </c>
      <c r="F941" s="297" t="str">
        <f t="shared" si="14"/>
        <v>131390</v>
      </c>
    </row>
    <row r="942" spans="1:6">
      <c r="A942" s="291" t="s">
        <v>10059</v>
      </c>
      <c r="B942" s="295" t="s">
        <v>10060</v>
      </c>
      <c r="C942" s="295" t="s">
        <v>9674</v>
      </c>
      <c r="D942" s="295" t="s">
        <v>9947</v>
      </c>
      <c r="E942" s="295" t="s">
        <v>2661</v>
      </c>
      <c r="F942" s="297" t="str">
        <f t="shared" si="14"/>
        <v>131391</v>
      </c>
    </row>
    <row r="943" spans="1:6">
      <c r="A943" s="291" t="s">
        <v>10061</v>
      </c>
      <c r="B943" s="295" t="s">
        <v>10060</v>
      </c>
      <c r="C943" s="295" t="s">
        <v>9980</v>
      </c>
      <c r="D943" s="295" t="s">
        <v>9999</v>
      </c>
      <c r="E943" s="295" t="s">
        <v>2661</v>
      </c>
      <c r="F943" s="297" t="str">
        <f t="shared" si="14"/>
        <v>131391</v>
      </c>
    </row>
    <row r="944" spans="1:6">
      <c r="A944" s="291" t="s">
        <v>10062</v>
      </c>
      <c r="B944" s="295" t="s">
        <v>10063</v>
      </c>
      <c r="C944" s="295" t="s">
        <v>9674</v>
      </c>
      <c r="D944" s="295" t="s">
        <v>10064</v>
      </c>
      <c r="E944" s="298" t="s">
        <v>3848</v>
      </c>
      <c r="F944" s="297" t="str">
        <f t="shared" si="14"/>
        <v>131998</v>
      </c>
    </row>
    <row r="945" spans="1:6">
      <c r="A945" s="291" t="s">
        <v>10065</v>
      </c>
      <c r="B945" s="295" t="s">
        <v>10063</v>
      </c>
      <c r="C945" s="295" t="s">
        <v>9980</v>
      </c>
      <c r="D945" s="295" t="s">
        <v>10066</v>
      </c>
      <c r="E945" s="298" t="s">
        <v>3851</v>
      </c>
      <c r="F945" s="297" t="str">
        <f t="shared" si="14"/>
        <v>131998</v>
      </c>
    </row>
    <row r="946" spans="1:6">
      <c r="A946" s="291" t="s">
        <v>10067</v>
      </c>
      <c r="B946" s="295" t="s">
        <v>10063</v>
      </c>
      <c r="C946" s="295" t="s">
        <v>9960</v>
      </c>
      <c r="D946" s="295" t="s">
        <v>10068</v>
      </c>
      <c r="E946" s="298" t="s">
        <v>3854</v>
      </c>
      <c r="F946" s="297" t="str">
        <f t="shared" si="14"/>
        <v>131998</v>
      </c>
    </row>
    <row r="947" spans="1:6">
      <c r="A947" s="291" t="s">
        <v>10069</v>
      </c>
      <c r="B947" s="295" t="s">
        <v>10063</v>
      </c>
      <c r="C947" s="295" t="s">
        <v>9976</v>
      </c>
      <c r="D947" s="295" t="s">
        <v>10070</v>
      </c>
      <c r="E947" s="298" t="s">
        <v>3857</v>
      </c>
      <c r="F947" s="297" t="str">
        <f t="shared" si="14"/>
        <v>131998</v>
      </c>
    </row>
    <row r="948" spans="1:6">
      <c r="A948" s="291" t="s">
        <v>10071</v>
      </c>
      <c r="B948" s="295" t="s">
        <v>10063</v>
      </c>
      <c r="C948" s="295" t="s">
        <v>9952</v>
      </c>
      <c r="D948" s="295" t="s">
        <v>10072</v>
      </c>
      <c r="E948" s="298" t="s">
        <v>3860</v>
      </c>
      <c r="F948" s="297" t="str">
        <f t="shared" si="14"/>
        <v>131998</v>
      </c>
    </row>
    <row r="949" spans="1:6">
      <c r="A949" s="291" t="s">
        <v>10073</v>
      </c>
      <c r="B949" s="295" t="s">
        <v>10063</v>
      </c>
      <c r="C949" s="295" t="s">
        <v>10074</v>
      </c>
      <c r="D949" s="295" t="s">
        <v>10075</v>
      </c>
      <c r="E949" s="298" t="s">
        <v>3863</v>
      </c>
      <c r="F949" s="297" t="str">
        <f t="shared" si="14"/>
        <v>131998</v>
      </c>
    </row>
    <row r="950" spans="1:6">
      <c r="A950" s="291" t="s">
        <v>10076</v>
      </c>
      <c r="B950" s="295" t="s">
        <v>10063</v>
      </c>
      <c r="C950" s="295" t="s">
        <v>9963</v>
      </c>
      <c r="D950" s="295" t="s">
        <v>10077</v>
      </c>
      <c r="E950" s="298" t="s">
        <v>3866</v>
      </c>
      <c r="F950" s="297" t="str">
        <f t="shared" si="14"/>
        <v>131998</v>
      </c>
    </row>
    <row r="951" spans="1:6">
      <c r="A951" s="291" t="s">
        <v>10078</v>
      </c>
      <c r="B951" s="295" t="s">
        <v>10079</v>
      </c>
      <c r="C951" s="295" t="s">
        <v>541</v>
      </c>
      <c r="D951" s="295" t="s">
        <v>10080</v>
      </c>
      <c r="E951" s="298" t="s">
        <v>3888</v>
      </c>
      <c r="F951" s="297" t="str">
        <f t="shared" si="14"/>
        <v>132000</v>
      </c>
    </row>
    <row r="952" spans="1:6">
      <c r="A952" s="291" t="s">
        <v>10081</v>
      </c>
      <c r="B952" s="295" t="s">
        <v>10082</v>
      </c>
      <c r="C952" s="295" t="s">
        <v>541</v>
      </c>
      <c r="D952" s="295" t="s">
        <v>3870</v>
      </c>
      <c r="E952" s="298" t="s">
        <v>3869</v>
      </c>
      <c r="F952" s="297" t="str">
        <f t="shared" si="14"/>
        <v>134100</v>
      </c>
    </row>
    <row r="953" spans="1:6">
      <c r="A953" s="291" t="s">
        <v>10083</v>
      </c>
      <c r="B953" s="295" t="s">
        <v>10084</v>
      </c>
      <c r="C953" s="295" t="s">
        <v>541</v>
      </c>
      <c r="D953" s="295" t="s">
        <v>10085</v>
      </c>
      <c r="E953" s="298" t="s">
        <v>3869</v>
      </c>
      <c r="F953" s="297" t="str">
        <f t="shared" si="14"/>
        <v>134101</v>
      </c>
    </row>
    <row r="954" spans="1:6">
      <c r="A954" s="291" t="s">
        <v>10086</v>
      </c>
      <c r="B954" s="295" t="s">
        <v>10087</v>
      </c>
      <c r="C954" s="295" t="s">
        <v>541</v>
      </c>
      <c r="D954" s="295" t="s">
        <v>3877</v>
      </c>
      <c r="E954" s="298" t="s">
        <v>3876</v>
      </c>
      <c r="F954" s="297" t="str">
        <f t="shared" si="14"/>
        <v>135100</v>
      </c>
    </row>
    <row r="955" spans="1:6">
      <c r="A955" s="291" t="s">
        <v>10088</v>
      </c>
      <c r="B955" s="295" t="s">
        <v>10089</v>
      </c>
      <c r="C955" s="295" t="s">
        <v>541</v>
      </c>
      <c r="D955" s="295" t="s">
        <v>3886</v>
      </c>
      <c r="E955" s="298" t="s">
        <v>3885</v>
      </c>
      <c r="F955" s="297" t="str">
        <f t="shared" si="14"/>
        <v>135200</v>
      </c>
    </row>
    <row r="956" spans="1:6">
      <c r="A956" s="291" t="s">
        <v>10090</v>
      </c>
      <c r="B956" s="295" t="s">
        <v>10091</v>
      </c>
      <c r="C956" s="295" t="s">
        <v>541</v>
      </c>
      <c r="D956" s="295" t="s">
        <v>10092</v>
      </c>
      <c r="E956" s="298" t="s">
        <v>3908</v>
      </c>
      <c r="F956" s="297" t="str">
        <f t="shared" si="14"/>
        <v>141000</v>
      </c>
    </row>
    <row r="957" spans="1:6">
      <c r="A957" s="300" t="s">
        <v>10093</v>
      </c>
      <c r="B957" s="295" t="s">
        <v>10091</v>
      </c>
      <c r="C957" s="298" t="s">
        <v>9674</v>
      </c>
      <c r="D957" s="295" t="s">
        <v>10094</v>
      </c>
      <c r="E957" s="298" t="s">
        <v>3905</v>
      </c>
      <c r="F957" s="297" t="str">
        <f t="shared" si="14"/>
        <v>141000</v>
      </c>
    </row>
    <row r="958" spans="1:6">
      <c r="A958" s="291" t="s">
        <v>10095</v>
      </c>
      <c r="B958" s="295" t="s">
        <v>10096</v>
      </c>
      <c r="C958" s="295" t="s">
        <v>541</v>
      </c>
      <c r="D958" s="295" t="s">
        <v>10097</v>
      </c>
      <c r="E958" s="298" t="s">
        <v>3902</v>
      </c>
      <c r="F958" s="297" t="str">
        <f t="shared" si="14"/>
        <v>141001</v>
      </c>
    </row>
    <row r="959" spans="1:6">
      <c r="A959" s="291" t="s">
        <v>10098</v>
      </c>
      <c r="B959" s="295" t="s">
        <v>10099</v>
      </c>
      <c r="C959" s="295" t="s">
        <v>541</v>
      </c>
      <c r="D959" s="295" t="s">
        <v>10100</v>
      </c>
      <c r="E959" s="298" t="s">
        <v>3911</v>
      </c>
      <c r="F959" s="297" t="str">
        <f t="shared" si="14"/>
        <v>141100</v>
      </c>
    </row>
    <row r="960" spans="1:6">
      <c r="A960" s="291" t="s">
        <v>10101</v>
      </c>
      <c r="B960" s="295" t="s">
        <v>10102</v>
      </c>
      <c r="C960" s="295" t="s">
        <v>541</v>
      </c>
      <c r="D960" s="295" t="s">
        <v>10103</v>
      </c>
      <c r="E960" s="298" t="s">
        <v>3914</v>
      </c>
      <c r="F960" s="297" t="str">
        <f t="shared" si="14"/>
        <v>141101</v>
      </c>
    </row>
    <row r="961" spans="1:6">
      <c r="A961" s="291" t="s">
        <v>10104</v>
      </c>
      <c r="B961" s="295" t="s">
        <v>10105</v>
      </c>
      <c r="C961" s="295" t="s">
        <v>541</v>
      </c>
      <c r="D961" s="295" t="s">
        <v>10106</v>
      </c>
      <c r="E961" s="298" t="s">
        <v>3917</v>
      </c>
      <c r="F961" s="297" t="str">
        <f t="shared" si="14"/>
        <v>141999</v>
      </c>
    </row>
    <row r="962" spans="1:6">
      <c r="A962" s="291" t="s">
        <v>10107</v>
      </c>
      <c r="B962" s="295" t="s">
        <v>10108</v>
      </c>
      <c r="C962" s="295" t="s">
        <v>541</v>
      </c>
      <c r="D962" s="295" t="s">
        <v>10109</v>
      </c>
      <c r="E962" s="298" t="s">
        <v>3926</v>
      </c>
      <c r="F962" s="297" t="str">
        <f t="shared" si="14"/>
        <v>143000</v>
      </c>
    </row>
    <row r="963" spans="1:6">
      <c r="A963" s="291" t="s">
        <v>10110</v>
      </c>
      <c r="B963" s="295" t="s">
        <v>10111</v>
      </c>
      <c r="C963" s="295" t="s">
        <v>541</v>
      </c>
      <c r="D963" s="295" t="s">
        <v>10112</v>
      </c>
      <c r="E963" s="298" t="s">
        <v>3936</v>
      </c>
      <c r="F963" s="297" t="str">
        <f t="shared" si="14"/>
        <v>143001</v>
      </c>
    </row>
    <row r="964" spans="1:6">
      <c r="A964" s="291" t="s">
        <v>10113</v>
      </c>
      <c r="B964" s="295" t="s">
        <v>10114</v>
      </c>
      <c r="C964" s="295" t="s">
        <v>541</v>
      </c>
      <c r="D964" s="295" t="s">
        <v>3943</v>
      </c>
      <c r="E964" s="300" t="s">
        <v>3939</v>
      </c>
      <c r="F964" s="297" t="str">
        <f t="shared" si="14"/>
        <v>144000</v>
      </c>
    </row>
    <row r="965" spans="1:6">
      <c r="A965" s="291" t="s">
        <v>10115</v>
      </c>
      <c r="B965" s="295" t="s">
        <v>10116</v>
      </c>
      <c r="C965" s="295" t="s">
        <v>541</v>
      </c>
      <c r="D965" s="295" t="s">
        <v>10117</v>
      </c>
      <c r="E965" s="298" t="s">
        <v>3948</v>
      </c>
      <c r="F965" s="297" t="str">
        <f t="shared" si="14"/>
        <v>144001</v>
      </c>
    </row>
    <row r="966" spans="1:6">
      <c r="A966" s="291" t="s">
        <v>10118</v>
      </c>
      <c r="B966" s="295" t="s">
        <v>10119</v>
      </c>
      <c r="C966" s="295" t="s">
        <v>541</v>
      </c>
      <c r="D966" s="295" t="s">
        <v>10120</v>
      </c>
      <c r="E966" s="298" t="s">
        <v>4069</v>
      </c>
      <c r="F966" s="297" t="str">
        <f t="shared" si="14"/>
        <v>145000</v>
      </c>
    </row>
    <row r="967" spans="1:6">
      <c r="A967" s="291" t="s">
        <v>10121</v>
      </c>
      <c r="B967" s="295" t="s">
        <v>10122</v>
      </c>
      <c r="C967" s="295" t="s">
        <v>541</v>
      </c>
      <c r="D967" s="295" t="s">
        <v>10123</v>
      </c>
      <c r="E967" s="300" t="s">
        <v>4066</v>
      </c>
      <c r="F967" s="297" t="str">
        <f t="shared" si="14"/>
        <v>145100</v>
      </c>
    </row>
    <row r="968" spans="1:6">
      <c r="A968" s="291" t="s">
        <v>10124</v>
      </c>
      <c r="B968" s="295" t="s">
        <v>10125</v>
      </c>
      <c r="C968" s="295" t="s">
        <v>541</v>
      </c>
      <c r="D968" s="295" t="s">
        <v>10126</v>
      </c>
      <c r="E968" s="295" t="s">
        <v>4024</v>
      </c>
      <c r="F968" s="297" t="str">
        <f t="shared" si="14"/>
        <v>146100</v>
      </c>
    </row>
    <row r="969" spans="1:6">
      <c r="A969" s="291" t="s">
        <v>10127</v>
      </c>
      <c r="B969" s="295" t="s">
        <v>10125</v>
      </c>
      <c r="C969" s="295" t="s">
        <v>9674</v>
      </c>
      <c r="D969" s="295" t="s">
        <v>4028</v>
      </c>
      <c r="E969" s="298" t="s">
        <v>4027</v>
      </c>
      <c r="F969" s="297" t="str">
        <f t="shared" si="14"/>
        <v>146100</v>
      </c>
    </row>
    <row r="970" spans="1:6">
      <c r="A970" s="291" t="s">
        <v>10128</v>
      </c>
      <c r="B970" s="295" t="s">
        <v>10129</v>
      </c>
      <c r="C970" s="295" t="s">
        <v>541</v>
      </c>
      <c r="D970" s="295" t="s">
        <v>4031</v>
      </c>
      <c r="E970" s="298" t="s">
        <v>4030</v>
      </c>
      <c r="F970" s="297" t="str">
        <f t="shared" si="14"/>
        <v>146105</v>
      </c>
    </row>
    <row r="971" spans="1:6">
      <c r="A971" s="291" t="s">
        <v>10130</v>
      </c>
      <c r="B971" s="295" t="s">
        <v>10131</v>
      </c>
      <c r="C971" s="295" t="s">
        <v>541</v>
      </c>
      <c r="D971" s="295" t="s">
        <v>4034</v>
      </c>
      <c r="E971" s="303" t="s">
        <v>4033</v>
      </c>
      <c r="F971" s="297" t="str">
        <f t="shared" ref="F971:F1034" si="15">B971</f>
        <v>146110</v>
      </c>
    </row>
    <row r="972" spans="1:6">
      <c r="A972" s="291" t="s">
        <v>10132</v>
      </c>
      <c r="B972" s="295" t="s">
        <v>10133</v>
      </c>
      <c r="C972" s="295" t="s">
        <v>541</v>
      </c>
      <c r="D972" s="295" t="s">
        <v>10134</v>
      </c>
      <c r="E972" s="298" t="s">
        <v>4036</v>
      </c>
      <c r="F972" s="297" t="str">
        <f t="shared" si="15"/>
        <v>146115</v>
      </c>
    </row>
    <row r="973" spans="1:6">
      <c r="A973" s="291" t="s">
        <v>10135</v>
      </c>
      <c r="B973" s="295" t="s">
        <v>10136</v>
      </c>
      <c r="C973" s="295" t="s">
        <v>541</v>
      </c>
      <c r="D973" s="295" t="s">
        <v>10137</v>
      </c>
      <c r="E973" s="298" t="s">
        <v>4039</v>
      </c>
      <c r="F973" s="297" t="str">
        <f t="shared" si="15"/>
        <v>146125</v>
      </c>
    </row>
    <row r="974" spans="1:6">
      <c r="A974" s="291" t="s">
        <v>10138</v>
      </c>
      <c r="B974" s="295" t="s">
        <v>10139</v>
      </c>
      <c r="C974" s="295" t="s">
        <v>541</v>
      </c>
      <c r="D974" s="295" t="s">
        <v>10140</v>
      </c>
      <c r="E974" s="298" t="s">
        <v>4042</v>
      </c>
      <c r="F974" s="297" t="str">
        <f t="shared" si="15"/>
        <v>146300</v>
      </c>
    </row>
    <row r="975" spans="1:6">
      <c r="A975" s="291" t="s">
        <v>10141</v>
      </c>
      <c r="B975" s="295" t="s">
        <v>10139</v>
      </c>
      <c r="C975" s="295" t="s">
        <v>9674</v>
      </c>
      <c r="D975" s="295" t="s">
        <v>10142</v>
      </c>
      <c r="E975" s="298" t="s">
        <v>4042</v>
      </c>
      <c r="F975" s="297" t="str">
        <f t="shared" si="15"/>
        <v>146300</v>
      </c>
    </row>
    <row r="976" spans="1:6">
      <c r="A976" s="291" t="s">
        <v>10143</v>
      </c>
      <c r="B976" s="295" t="s">
        <v>10144</v>
      </c>
      <c r="C976" s="295" t="s">
        <v>541</v>
      </c>
      <c r="D976" s="295" t="s">
        <v>10145</v>
      </c>
      <c r="E976" s="295" t="s">
        <v>4051</v>
      </c>
      <c r="F976" s="297" t="str">
        <f t="shared" si="15"/>
        <v>146370</v>
      </c>
    </row>
    <row r="977" spans="1:6">
      <c r="A977" s="291" t="s">
        <v>10146</v>
      </c>
      <c r="B977" s="295" t="s">
        <v>10147</v>
      </c>
      <c r="C977" s="295" t="s">
        <v>541</v>
      </c>
      <c r="D977" s="295" t="s">
        <v>4055</v>
      </c>
      <c r="E977" s="298" t="s">
        <v>4054</v>
      </c>
      <c r="F977" s="297" t="str">
        <f t="shared" si="15"/>
        <v>146400</v>
      </c>
    </row>
    <row r="978" spans="1:6">
      <c r="A978" s="291" t="s">
        <v>10148</v>
      </c>
      <c r="B978" s="295" t="s">
        <v>10149</v>
      </c>
      <c r="C978" s="295" t="s">
        <v>541</v>
      </c>
      <c r="D978" s="295" t="s">
        <v>10150</v>
      </c>
      <c r="E978" s="298" t="s">
        <v>3951</v>
      </c>
      <c r="F978" s="297" t="str">
        <f t="shared" si="15"/>
        <v>146500</v>
      </c>
    </row>
    <row r="979" spans="1:6">
      <c r="A979" s="291" t="s">
        <v>10151</v>
      </c>
      <c r="B979" s="295" t="s">
        <v>10149</v>
      </c>
      <c r="C979" s="295" t="s">
        <v>9754</v>
      </c>
      <c r="D979" s="295" t="s">
        <v>10152</v>
      </c>
      <c r="E979" s="298" t="s">
        <v>3951</v>
      </c>
      <c r="F979" s="297" t="str">
        <f t="shared" si="15"/>
        <v>146500</v>
      </c>
    </row>
    <row r="980" spans="1:6">
      <c r="A980" s="291" t="s">
        <v>10153</v>
      </c>
      <c r="B980" s="295" t="s">
        <v>10149</v>
      </c>
      <c r="C980" s="295" t="s">
        <v>9756</v>
      </c>
      <c r="D980" s="295" t="s">
        <v>10154</v>
      </c>
      <c r="E980" s="298" t="s">
        <v>3951</v>
      </c>
      <c r="F980" s="297" t="str">
        <f t="shared" si="15"/>
        <v>146500</v>
      </c>
    </row>
    <row r="981" spans="1:6">
      <c r="A981" s="291" t="s">
        <v>10155</v>
      </c>
      <c r="B981" s="295" t="s">
        <v>10149</v>
      </c>
      <c r="C981" s="295" t="s">
        <v>10156</v>
      </c>
      <c r="D981" s="295" t="s">
        <v>10157</v>
      </c>
      <c r="E981" s="298" t="s">
        <v>3951</v>
      </c>
      <c r="F981" s="297" t="str">
        <f t="shared" si="15"/>
        <v>146500</v>
      </c>
    </row>
    <row r="982" spans="1:6">
      <c r="A982" s="291" t="s">
        <v>10158</v>
      </c>
      <c r="B982" s="295" t="s">
        <v>10149</v>
      </c>
      <c r="C982" s="295" t="s">
        <v>9758</v>
      </c>
      <c r="D982" s="295" t="s">
        <v>10159</v>
      </c>
      <c r="E982" s="298" t="s">
        <v>3951</v>
      </c>
      <c r="F982" s="297" t="str">
        <f t="shared" si="15"/>
        <v>146500</v>
      </c>
    </row>
    <row r="983" spans="1:6">
      <c r="A983" s="291" t="s">
        <v>10160</v>
      </c>
      <c r="B983" s="295" t="s">
        <v>10149</v>
      </c>
      <c r="C983" s="295" t="s">
        <v>9760</v>
      </c>
      <c r="D983" s="295" t="s">
        <v>10161</v>
      </c>
      <c r="E983" s="298" t="s">
        <v>3951</v>
      </c>
      <c r="F983" s="297" t="str">
        <f t="shared" si="15"/>
        <v>146500</v>
      </c>
    </row>
    <row r="984" spans="1:6">
      <c r="A984" s="291" t="s">
        <v>10162</v>
      </c>
      <c r="B984" s="295" t="s">
        <v>10149</v>
      </c>
      <c r="C984" s="295" t="s">
        <v>9857</v>
      </c>
      <c r="D984" s="295" t="s">
        <v>10163</v>
      </c>
      <c r="E984" s="298" t="s">
        <v>3951</v>
      </c>
      <c r="F984" s="297" t="str">
        <f t="shared" si="15"/>
        <v>146500</v>
      </c>
    </row>
    <row r="985" spans="1:6">
      <c r="A985" s="291" t="s">
        <v>10164</v>
      </c>
      <c r="B985" s="295" t="s">
        <v>10149</v>
      </c>
      <c r="C985" s="295" t="s">
        <v>9762</v>
      </c>
      <c r="D985" s="295" t="s">
        <v>10165</v>
      </c>
      <c r="E985" s="298" t="s">
        <v>3951</v>
      </c>
      <c r="F985" s="297" t="str">
        <f t="shared" si="15"/>
        <v>146500</v>
      </c>
    </row>
    <row r="986" spans="1:6">
      <c r="A986" s="291" t="s">
        <v>10166</v>
      </c>
      <c r="B986" s="295" t="s">
        <v>10149</v>
      </c>
      <c r="C986" s="295" t="s">
        <v>9764</v>
      </c>
      <c r="D986" s="295" t="s">
        <v>10167</v>
      </c>
      <c r="E986" s="298" t="s">
        <v>3951</v>
      </c>
      <c r="F986" s="297" t="str">
        <f t="shared" si="15"/>
        <v>146500</v>
      </c>
    </row>
    <row r="987" spans="1:6">
      <c r="A987" s="291" t="s">
        <v>10168</v>
      </c>
      <c r="B987" s="295" t="s">
        <v>10149</v>
      </c>
      <c r="C987" s="295" t="s">
        <v>9766</v>
      </c>
      <c r="D987" s="295" t="s">
        <v>10169</v>
      </c>
      <c r="E987" s="298" t="s">
        <v>3951</v>
      </c>
      <c r="F987" s="297" t="str">
        <f t="shared" si="15"/>
        <v>146500</v>
      </c>
    </row>
    <row r="988" spans="1:6">
      <c r="A988" s="291" t="s">
        <v>10170</v>
      </c>
      <c r="B988" s="295" t="s">
        <v>10149</v>
      </c>
      <c r="C988" s="295" t="s">
        <v>9768</v>
      </c>
      <c r="D988" s="295" t="s">
        <v>10171</v>
      </c>
      <c r="E988" s="298" t="s">
        <v>3951</v>
      </c>
      <c r="F988" s="297" t="str">
        <f t="shared" si="15"/>
        <v>146500</v>
      </c>
    </row>
    <row r="989" spans="1:6">
      <c r="A989" s="291" t="s">
        <v>10172</v>
      </c>
      <c r="B989" s="295" t="s">
        <v>10149</v>
      </c>
      <c r="C989" s="295" t="s">
        <v>9770</v>
      </c>
      <c r="D989" s="295" t="s">
        <v>10173</v>
      </c>
      <c r="E989" s="298" t="s">
        <v>3951</v>
      </c>
      <c r="F989" s="297" t="str">
        <f t="shared" si="15"/>
        <v>146500</v>
      </c>
    </row>
    <row r="990" spans="1:6">
      <c r="A990" s="291" t="s">
        <v>10174</v>
      </c>
      <c r="B990" s="295" t="s">
        <v>10149</v>
      </c>
      <c r="C990" s="295" t="s">
        <v>9772</v>
      </c>
      <c r="D990" s="295" t="s">
        <v>10175</v>
      </c>
      <c r="E990" s="298" t="s">
        <v>3951</v>
      </c>
      <c r="F990" s="297" t="str">
        <f t="shared" si="15"/>
        <v>146500</v>
      </c>
    </row>
    <row r="991" spans="1:6">
      <c r="A991" s="291" t="s">
        <v>10176</v>
      </c>
      <c r="B991" s="295" t="s">
        <v>10149</v>
      </c>
      <c r="C991" s="295" t="s">
        <v>9774</v>
      </c>
      <c r="D991" s="295" t="s">
        <v>10177</v>
      </c>
      <c r="E991" s="298" t="s">
        <v>3951</v>
      </c>
      <c r="F991" s="297" t="str">
        <f t="shared" si="15"/>
        <v>146500</v>
      </c>
    </row>
    <row r="992" spans="1:6">
      <c r="A992" s="291" t="s">
        <v>10178</v>
      </c>
      <c r="B992" s="295" t="s">
        <v>10149</v>
      </c>
      <c r="C992" s="295" t="s">
        <v>9776</v>
      </c>
      <c r="D992" s="295" t="s">
        <v>10179</v>
      </c>
      <c r="E992" s="298" t="s">
        <v>3951</v>
      </c>
      <c r="F992" s="297" t="str">
        <f t="shared" si="15"/>
        <v>146500</v>
      </c>
    </row>
    <row r="993" spans="1:6">
      <c r="A993" s="291" t="s">
        <v>10180</v>
      </c>
      <c r="B993" s="295" t="s">
        <v>10149</v>
      </c>
      <c r="C993" s="295" t="s">
        <v>9778</v>
      </c>
      <c r="D993" s="295" t="s">
        <v>10181</v>
      </c>
      <c r="E993" s="298" t="s">
        <v>3951</v>
      </c>
      <c r="F993" s="297" t="str">
        <f t="shared" si="15"/>
        <v>146500</v>
      </c>
    </row>
    <row r="994" spans="1:6">
      <c r="A994" s="291" t="s">
        <v>10182</v>
      </c>
      <c r="B994" s="295" t="s">
        <v>10149</v>
      </c>
      <c r="C994" s="295" t="s">
        <v>9780</v>
      </c>
      <c r="D994" s="295" t="s">
        <v>10183</v>
      </c>
      <c r="E994" s="298" t="s">
        <v>3951</v>
      </c>
      <c r="F994" s="297" t="str">
        <f t="shared" si="15"/>
        <v>146500</v>
      </c>
    </row>
    <row r="995" spans="1:6">
      <c r="A995" s="291" t="s">
        <v>10184</v>
      </c>
      <c r="B995" s="295" t="s">
        <v>10149</v>
      </c>
      <c r="C995" s="295" t="s">
        <v>9782</v>
      </c>
      <c r="D995" s="295" t="s">
        <v>10185</v>
      </c>
      <c r="E995" s="298" t="s">
        <v>3951</v>
      </c>
      <c r="F995" s="297" t="str">
        <f t="shared" si="15"/>
        <v>146500</v>
      </c>
    </row>
    <row r="996" spans="1:6">
      <c r="A996" s="291" t="s">
        <v>10186</v>
      </c>
      <c r="B996" s="295" t="s">
        <v>10149</v>
      </c>
      <c r="C996" s="295" t="s">
        <v>9784</v>
      </c>
      <c r="D996" s="295" t="s">
        <v>10187</v>
      </c>
      <c r="E996" s="298" t="s">
        <v>3951</v>
      </c>
      <c r="F996" s="297" t="str">
        <f t="shared" si="15"/>
        <v>146500</v>
      </c>
    </row>
    <row r="997" spans="1:6">
      <c r="A997" s="291" t="s">
        <v>10188</v>
      </c>
      <c r="B997" s="295" t="s">
        <v>10149</v>
      </c>
      <c r="C997" s="295" t="s">
        <v>9786</v>
      </c>
      <c r="D997" s="295" t="s">
        <v>10189</v>
      </c>
      <c r="E997" s="298" t="s">
        <v>3951</v>
      </c>
      <c r="F997" s="297" t="str">
        <f t="shared" si="15"/>
        <v>146500</v>
      </c>
    </row>
    <row r="998" spans="1:6">
      <c r="A998" s="291" t="s">
        <v>10190</v>
      </c>
      <c r="B998" s="295" t="s">
        <v>10149</v>
      </c>
      <c r="C998" s="295" t="s">
        <v>9788</v>
      </c>
      <c r="D998" s="295" t="s">
        <v>10191</v>
      </c>
      <c r="E998" s="298" t="s">
        <v>3951</v>
      </c>
      <c r="F998" s="297" t="str">
        <f t="shared" si="15"/>
        <v>146500</v>
      </c>
    </row>
    <row r="999" spans="1:6">
      <c r="A999" s="291" t="s">
        <v>10192</v>
      </c>
      <c r="B999" s="295" t="s">
        <v>10149</v>
      </c>
      <c r="C999" s="295" t="s">
        <v>9790</v>
      </c>
      <c r="D999" s="295" t="s">
        <v>10193</v>
      </c>
      <c r="E999" s="298" t="s">
        <v>3951</v>
      </c>
      <c r="F999" s="297" t="str">
        <f t="shared" si="15"/>
        <v>146500</v>
      </c>
    </row>
    <row r="1000" spans="1:6">
      <c r="A1000" s="291" t="s">
        <v>10194</v>
      </c>
      <c r="B1000" s="295" t="s">
        <v>10149</v>
      </c>
      <c r="C1000" s="295" t="s">
        <v>9792</v>
      </c>
      <c r="D1000" s="295" t="s">
        <v>10195</v>
      </c>
      <c r="E1000" s="298" t="s">
        <v>3951</v>
      </c>
      <c r="F1000" s="297" t="str">
        <f t="shared" si="15"/>
        <v>146500</v>
      </c>
    </row>
    <row r="1001" spans="1:6">
      <c r="A1001" s="291" t="s">
        <v>10196</v>
      </c>
      <c r="B1001" s="295" t="s">
        <v>10149</v>
      </c>
      <c r="C1001" s="295" t="s">
        <v>9794</v>
      </c>
      <c r="D1001" s="295" t="s">
        <v>10197</v>
      </c>
      <c r="E1001" s="298" t="s">
        <v>3951</v>
      </c>
      <c r="F1001" s="297" t="str">
        <f t="shared" si="15"/>
        <v>146500</v>
      </c>
    </row>
    <row r="1002" spans="1:6">
      <c r="A1002" s="291" t="s">
        <v>10198</v>
      </c>
      <c r="B1002" s="295" t="s">
        <v>10149</v>
      </c>
      <c r="C1002" s="295" t="s">
        <v>9796</v>
      </c>
      <c r="D1002" s="295" t="s">
        <v>10199</v>
      </c>
      <c r="E1002" s="298" t="s">
        <v>3951</v>
      </c>
      <c r="F1002" s="297" t="str">
        <f t="shared" si="15"/>
        <v>146500</v>
      </c>
    </row>
    <row r="1003" spans="1:6">
      <c r="A1003" s="291" t="s">
        <v>10200</v>
      </c>
      <c r="B1003" s="295" t="s">
        <v>10149</v>
      </c>
      <c r="C1003" s="295" t="s">
        <v>9798</v>
      </c>
      <c r="D1003" s="295" t="s">
        <v>10201</v>
      </c>
      <c r="E1003" s="298" t="s">
        <v>3951</v>
      </c>
      <c r="F1003" s="297" t="str">
        <f t="shared" si="15"/>
        <v>146500</v>
      </c>
    </row>
    <row r="1004" spans="1:6">
      <c r="A1004" s="291" t="s">
        <v>10202</v>
      </c>
      <c r="B1004" s="295" t="s">
        <v>10149</v>
      </c>
      <c r="C1004" s="295" t="s">
        <v>9800</v>
      </c>
      <c r="D1004" s="295" t="s">
        <v>10203</v>
      </c>
      <c r="E1004" s="298" t="s">
        <v>3951</v>
      </c>
      <c r="F1004" s="297" t="str">
        <f t="shared" si="15"/>
        <v>146500</v>
      </c>
    </row>
    <row r="1005" spans="1:6">
      <c r="A1005" s="291" t="s">
        <v>10204</v>
      </c>
      <c r="B1005" s="295" t="s">
        <v>10149</v>
      </c>
      <c r="C1005" s="295" t="s">
        <v>9802</v>
      </c>
      <c r="D1005" s="295" t="s">
        <v>10205</v>
      </c>
      <c r="E1005" s="298" t="s">
        <v>3951</v>
      </c>
      <c r="F1005" s="297" t="str">
        <f t="shared" si="15"/>
        <v>146500</v>
      </c>
    </row>
    <row r="1006" spans="1:6">
      <c r="A1006" s="290" t="s">
        <v>10206</v>
      </c>
      <c r="B1006" s="299" t="s">
        <v>10149</v>
      </c>
      <c r="C1006" s="299" t="s">
        <v>9804</v>
      </c>
      <c r="D1006" s="299" t="s">
        <v>10207</v>
      </c>
      <c r="E1006" s="301" t="s">
        <v>3951</v>
      </c>
      <c r="F1006" s="297" t="str">
        <f t="shared" si="15"/>
        <v>146500</v>
      </c>
    </row>
    <row r="1007" spans="1:6">
      <c r="A1007" s="291" t="s">
        <v>10208</v>
      </c>
      <c r="B1007" s="295" t="s">
        <v>10149</v>
      </c>
      <c r="C1007" s="295" t="s">
        <v>9806</v>
      </c>
      <c r="D1007" s="295" t="s">
        <v>10209</v>
      </c>
      <c r="E1007" s="298" t="s">
        <v>3951</v>
      </c>
      <c r="F1007" s="297" t="str">
        <f t="shared" si="15"/>
        <v>146500</v>
      </c>
    </row>
    <row r="1008" spans="1:6">
      <c r="A1008" s="291" t="s">
        <v>10210</v>
      </c>
      <c r="B1008" s="295" t="s">
        <v>10149</v>
      </c>
      <c r="C1008" s="295" t="s">
        <v>9808</v>
      </c>
      <c r="D1008" s="295" t="s">
        <v>10211</v>
      </c>
      <c r="E1008" s="298" t="s">
        <v>3951</v>
      </c>
      <c r="F1008" s="297" t="str">
        <f t="shared" si="15"/>
        <v>146500</v>
      </c>
    </row>
    <row r="1009" spans="1:6">
      <c r="A1009" s="291" t="s">
        <v>10212</v>
      </c>
      <c r="B1009" s="295" t="s">
        <v>10149</v>
      </c>
      <c r="C1009" s="295" t="s">
        <v>9810</v>
      </c>
      <c r="D1009" s="295" t="s">
        <v>10213</v>
      </c>
      <c r="E1009" s="298" t="s">
        <v>3951</v>
      </c>
      <c r="F1009" s="297" t="str">
        <f t="shared" si="15"/>
        <v>146500</v>
      </c>
    </row>
    <row r="1010" spans="1:6">
      <c r="A1010" s="291" t="s">
        <v>10214</v>
      </c>
      <c r="B1010" s="295" t="s">
        <v>10149</v>
      </c>
      <c r="C1010" s="295" t="s">
        <v>9812</v>
      </c>
      <c r="D1010" s="295" t="s">
        <v>10215</v>
      </c>
      <c r="E1010" s="298" t="s">
        <v>3951</v>
      </c>
      <c r="F1010" s="297" t="str">
        <f t="shared" si="15"/>
        <v>146500</v>
      </c>
    </row>
    <row r="1011" spans="1:6">
      <c r="A1011" s="291" t="s">
        <v>10216</v>
      </c>
      <c r="B1011" s="295" t="s">
        <v>10149</v>
      </c>
      <c r="C1011" s="295" t="s">
        <v>9814</v>
      </c>
      <c r="D1011" s="295" t="s">
        <v>10217</v>
      </c>
      <c r="E1011" s="298" t="s">
        <v>3951</v>
      </c>
      <c r="F1011" s="297" t="str">
        <f t="shared" si="15"/>
        <v>146500</v>
      </c>
    </row>
    <row r="1012" spans="1:6">
      <c r="A1012" s="291" t="s">
        <v>10218</v>
      </c>
      <c r="B1012" s="295" t="s">
        <v>10149</v>
      </c>
      <c r="C1012" s="295" t="s">
        <v>9820</v>
      </c>
      <c r="D1012" s="295" t="s">
        <v>10219</v>
      </c>
      <c r="E1012" s="298" t="s">
        <v>3951</v>
      </c>
      <c r="F1012" s="297" t="str">
        <f t="shared" si="15"/>
        <v>146500</v>
      </c>
    </row>
    <row r="1013" spans="1:6">
      <c r="A1013" s="291" t="s">
        <v>10220</v>
      </c>
      <c r="B1013" s="295" t="s">
        <v>10149</v>
      </c>
      <c r="C1013" s="295" t="s">
        <v>10221</v>
      </c>
      <c r="D1013" s="295" t="s">
        <v>10222</v>
      </c>
      <c r="E1013" s="298" t="s">
        <v>3951</v>
      </c>
      <c r="F1013" s="297" t="str">
        <f t="shared" si="15"/>
        <v>146500</v>
      </c>
    </row>
    <row r="1014" spans="1:6">
      <c r="A1014" s="291" t="s">
        <v>10223</v>
      </c>
      <c r="B1014" s="295" t="s">
        <v>10149</v>
      </c>
      <c r="C1014" s="295" t="s">
        <v>10224</v>
      </c>
      <c r="D1014" s="295" t="s">
        <v>10225</v>
      </c>
      <c r="E1014" s="298" t="s">
        <v>3951</v>
      </c>
      <c r="F1014" s="297" t="str">
        <f t="shared" si="15"/>
        <v>146500</v>
      </c>
    </row>
    <row r="1015" spans="1:6">
      <c r="A1015" s="291" t="s">
        <v>10226</v>
      </c>
      <c r="B1015" s="295" t="s">
        <v>10149</v>
      </c>
      <c r="C1015" s="295" t="s">
        <v>9826</v>
      </c>
      <c r="D1015" s="295" t="s">
        <v>10227</v>
      </c>
      <c r="E1015" s="298" t="s">
        <v>3951</v>
      </c>
      <c r="F1015" s="297" t="str">
        <f t="shared" si="15"/>
        <v>146500</v>
      </c>
    </row>
    <row r="1016" spans="1:6">
      <c r="A1016" s="291" t="s">
        <v>10228</v>
      </c>
      <c r="B1016" s="295" t="s">
        <v>10229</v>
      </c>
      <c r="C1016" s="295" t="s">
        <v>9758</v>
      </c>
      <c r="D1016" s="295" t="s">
        <v>10230</v>
      </c>
      <c r="E1016" s="298" t="s">
        <v>3971</v>
      </c>
      <c r="F1016" s="297" t="str">
        <f t="shared" si="15"/>
        <v>146510</v>
      </c>
    </row>
    <row r="1017" spans="1:6">
      <c r="A1017" s="291" t="s">
        <v>10231</v>
      </c>
      <c r="B1017" s="295" t="s">
        <v>10229</v>
      </c>
      <c r="C1017" s="295" t="s">
        <v>9857</v>
      </c>
      <c r="D1017" s="295" t="s">
        <v>10163</v>
      </c>
      <c r="E1017" s="298" t="s">
        <v>3971</v>
      </c>
      <c r="F1017" s="297" t="str">
        <f t="shared" si="15"/>
        <v>146510</v>
      </c>
    </row>
    <row r="1018" spans="1:6">
      <c r="A1018" s="291" t="s">
        <v>10232</v>
      </c>
      <c r="B1018" s="295" t="s">
        <v>10229</v>
      </c>
      <c r="C1018" s="295" t="s">
        <v>9762</v>
      </c>
      <c r="D1018" s="295" t="s">
        <v>10165</v>
      </c>
      <c r="E1018" s="298" t="s">
        <v>3971</v>
      </c>
      <c r="F1018" s="297" t="str">
        <f t="shared" si="15"/>
        <v>146510</v>
      </c>
    </row>
    <row r="1019" spans="1:6">
      <c r="A1019" s="291" t="s">
        <v>10233</v>
      </c>
      <c r="B1019" s="295" t="s">
        <v>10229</v>
      </c>
      <c r="C1019" s="295" t="s">
        <v>9764</v>
      </c>
      <c r="D1019" s="295" t="s">
        <v>10167</v>
      </c>
      <c r="E1019" s="298" t="s">
        <v>3971</v>
      </c>
      <c r="F1019" s="297" t="str">
        <f t="shared" si="15"/>
        <v>146510</v>
      </c>
    </row>
    <row r="1020" spans="1:6">
      <c r="A1020" s="291" t="s">
        <v>10234</v>
      </c>
      <c r="B1020" s="295" t="s">
        <v>10229</v>
      </c>
      <c r="C1020" s="295" t="s">
        <v>9766</v>
      </c>
      <c r="D1020" s="295" t="s">
        <v>10169</v>
      </c>
      <c r="E1020" s="298" t="s">
        <v>3971</v>
      </c>
      <c r="F1020" s="297" t="str">
        <f t="shared" si="15"/>
        <v>146510</v>
      </c>
    </row>
    <row r="1021" spans="1:6">
      <c r="A1021" s="291" t="s">
        <v>10235</v>
      </c>
      <c r="B1021" s="295" t="s">
        <v>10229</v>
      </c>
      <c r="C1021" s="295" t="s">
        <v>9768</v>
      </c>
      <c r="D1021" s="295" t="s">
        <v>10171</v>
      </c>
      <c r="E1021" s="298" t="s">
        <v>3971</v>
      </c>
      <c r="F1021" s="297" t="str">
        <f t="shared" si="15"/>
        <v>146510</v>
      </c>
    </row>
    <row r="1022" spans="1:6">
      <c r="A1022" s="291" t="s">
        <v>10236</v>
      </c>
      <c r="B1022" s="295" t="s">
        <v>10229</v>
      </c>
      <c r="C1022" s="295" t="s">
        <v>9770</v>
      </c>
      <c r="D1022" s="295" t="s">
        <v>10173</v>
      </c>
      <c r="E1022" s="298" t="s">
        <v>3971</v>
      </c>
      <c r="F1022" s="297" t="str">
        <f t="shared" si="15"/>
        <v>146510</v>
      </c>
    </row>
    <row r="1023" spans="1:6">
      <c r="A1023" s="291" t="s">
        <v>10237</v>
      </c>
      <c r="B1023" s="295" t="s">
        <v>10229</v>
      </c>
      <c r="C1023" s="295" t="s">
        <v>9772</v>
      </c>
      <c r="D1023" s="295" t="s">
        <v>10175</v>
      </c>
      <c r="E1023" s="298" t="s">
        <v>3971</v>
      </c>
      <c r="F1023" s="297" t="str">
        <f t="shared" si="15"/>
        <v>146510</v>
      </c>
    </row>
    <row r="1024" spans="1:6">
      <c r="A1024" s="291" t="s">
        <v>10238</v>
      </c>
      <c r="B1024" s="295" t="s">
        <v>10229</v>
      </c>
      <c r="C1024" s="295" t="s">
        <v>9774</v>
      </c>
      <c r="D1024" s="295" t="s">
        <v>10177</v>
      </c>
      <c r="E1024" s="298" t="s">
        <v>3971</v>
      </c>
      <c r="F1024" s="297" t="str">
        <f t="shared" si="15"/>
        <v>146510</v>
      </c>
    </row>
    <row r="1025" spans="1:6">
      <c r="A1025" s="291" t="s">
        <v>10239</v>
      </c>
      <c r="B1025" s="295" t="s">
        <v>10229</v>
      </c>
      <c r="C1025" s="295" t="s">
        <v>9776</v>
      </c>
      <c r="D1025" s="295" t="s">
        <v>10179</v>
      </c>
      <c r="E1025" s="298" t="s">
        <v>3971</v>
      </c>
      <c r="F1025" s="297" t="str">
        <f t="shared" si="15"/>
        <v>146510</v>
      </c>
    </row>
    <row r="1026" spans="1:6">
      <c r="A1026" s="291" t="s">
        <v>10240</v>
      </c>
      <c r="B1026" s="295" t="s">
        <v>10229</v>
      </c>
      <c r="C1026" s="295" t="s">
        <v>9778</v>
      </c>
      <c r="D1026" s="295" t="s">
        <v>10181</v>
      </c>
      <c r="E1026" s="298" t="s">
        <v>3971</v>
      </c>
      <c r="F1026" s="297" t="str">
        <f t="shared" si="15"/>
        <v>146510</v>
      </c>
    </row>
    <row r="1027" spans="1:6">
      <c r="A1027" s="291" t="s">
        <v>10241</v>
      </c>
      <c r="B1027" s="295" t="s">
        <v>10229</v>
      </c>
      <c r="C1027" s="295" t="s">
        <v>9780</v>
      </c>
      <c r="D1027" s="295" t="s">
        <v>10183</v>
      </c>
      <c r="E1027" s="298" t="s">
        <v>3971</v>
      </c>
      <c r="F1027" s="297" t="str">
        <f t="shared" si="15"/>
        <v>146510</v>
      </c>
    </row>
    <row r="1028" spans="1:6">
      <c r="A1028" s="291" t="s">
        <v>10242</v>
      </c>
      <c r="B1028" s="295" t="s">
        <v>10229</v>
      </c>
      <c r="C1028" s="295" t="s">
        <v>9782</v>
      </c>
      <c r="D1028" s="295" t="s">
        <v>10185</v>
      </c>
      <c r="E1028" s="298" t="s">
        <v>3971</v>
      </c>
      <c r="F1028" s="297" t="str">
        <f t="shared" si="15"/>
        <v>146510</v>
      </c>
    </row>
    <row r="1029" spans="1:6">
      <c r="A1029" s="291" t="s">
        <v>10243</v>
      </c>
      <c r="B1029" s="295" t="s">
        <v>10229</v>
      </c>
      <c r="C1029" s="295" t="s">
        <v>9784</v>
      </c>
      <c r="D1029" s="295" t="s">
        <v>10187</v>
      </c>
      <c r="E1029" s="298" t="s">
        <v>3971</v>
      </c>
      <c r="F1029" s="297" t="str">
        <f t="shared" si="15"/>
        <v>146510</v>
      </c>
    </row>
    <row r="1030" spans="1:6">
      <c r="A1030" s="291" t="s">
        <v>10244</v>
      </c>
      <c r="B1030" s="295" t="s">
        <v>10229</v>
      </c>
      <c r="C1030" s="295" t="s">
        <v>9786</v>
      </c>
      <c r="D1030" s="295" t="s">
        <v>10189</v>
      </c>
      <c r="E1030" s="298" t="s">
        <v>3971</v>
      </c>
      <c r="F1030" s="297" t="str">
        <f t="shared" si="15"/>
        <v>146510</v>
      </c>
    </row>
    <row r="1031" spans="1:6">
      <c r="A1031" s="291" t="s">
        <v>10245</v>
      </c>
      <c r="B1031" s="295" t="s">
        <v>10229</v>
      </c>
      <c r="C1031" s="295" t="s">
        <v>9788</v>
      </c>
      <c r="D1031" s="295" t="s">
        <v>10191</v>
      </c>
      <c r="E1031" s="298" t="s">
        <v>3971</v>
      </c>
      <c r="F1031" s="297" t="str">
        <f t="shared" si="15"/>
        <v>146510</v>
      </c>
    </row>
    <row r="1032" spans="1:6">
      <c r="A1032" s="291" t="s">
        <v>10246</v>
      </c>
      <c r="B1032" s="295" t="s">
        <v>10229</v>
      </c>
      <c r="C1032" s="295" t="s">
        <v>9790</v>
      </c>
      <c r="D1032" s="295" t="s">
        <v>10193</v>
      </c>
      <c r="E1032" s="298" t="s">
        <v>3971</v>
      </c>
      <c r="F1032" s="297" t="str">
        <f t="shared" si="15"/>
        <v>146510</v>
      </c>
    </row>
    <row r="1033" spans="1:6">
      <c r="A1033" s="291" t="s">
        <v>10247</v>
      </c>
      <c r="B1033" s="295" t="s">
        <v>10229</v>
      </c>
      <c r="C1033" s="295" t="s">
        <v>9792</v>
      </c>
      <c r="D1033" s="295" t="s">
        <v>10195</v>
      </c>
      <c r="E1033" s="298" t="s">
        <v>3971</v>
      </c>
      <c r="F1033" s="297" t="str">
        <f t="shared" si="15"/>
        <v>146510</v>
      </c>
    </row>
    <row r="1034" spans="1:6">
      <c r="A1034" s="291" t="s">
        <v>10248</v>
      </c>
      <c r="B1034" s="295" t="s">
        <v>10229</v>
      </c>
      <c r="C1034" s="295" t="s">
        <v>9794</v>
      </c>
      <c r="D1034" s="295" t="s">
        <v>10197</v>
      </c>
      <c r="E1034" s="298" t="s">
        <v>3971</v>
      </c>
      <c r="F1034" s="297" t="str">
        <f t="shared" si="15"/>
        <v>146510</v>
      </c>
    </row>
    <row r="1035" spans="1:6">
      <c r="A1035" s="291" t="s">
        <v>10249</v>
      </c>
      <c r="B1035" s="295" t="s">
        <v>10229</v>
      </c>
      <c r="C1035" s="295" t="s">
        <v>9796</v>
      </c>
      <c r="D1035" s="295" t="s">
        <v>10199</v>
      </c>
      <c r="E1035" s="298" t="s">
        <v>3971</v>
      </c>
      <c r="F1035" s="297" t="str">
        <f t="shared" ref="F1035:F1098" si="16">B1035</f>
        <v>146510</v>
      </c>
    </row>
    <row r="1036" spans="1:6">
      <c r="A1036" s="291" t="s">
        <v>10250</v>
      </c>
      <c r="B1036" s="295" t="s">
        <v>10229</v>
      </c>
      <c r="C1036" s="295" t="s">
        <v>9798</v>
      </c>
      <c r="D1036" s="295" t="s">
        <v>10201</v>
      </c>
      <c r="E1036" s="298" t="s">
        <v>3971</v>
      </c>
      <c r="F1036" s="297" t="str">
        <f t="shared" si="16"/>
        <v>146510</v>
      </c>
    </row>
    <row r="1037" spans="1:6">
      <c r="A1037" s="291" t="s">
        <v>10251</v>
      </c>
      <c r="B1037" s="295" t="s">
        <v>10229</v>
      </c>
      <c r="C1037" s="295" t="s">
        <v>9800</v>
      </c>
      <c r="D1037" s="295" t="s">
        <v>10203</v>
      </c>
      <c r="E1037" s="298" t="s">
        <v>3971</v>
      </c>
      <c r="F1037" s="297" t="str">
        <f t="shared" si="16"/>
        <v>146510</v>
      </c>
    </row>
    <row r="1038" spans="1:6">
      <c r="A1038" s="291" t="s">
        <v>10252</v>
      </c>
      <c r="B1038" s="295" t="s">
        <v>10229</v>
      </c>
      <c r="C1038" s="295" t="s">
        <v>9802</v>
      </c>
      <c r="D1038" s="295" t="s">
        <v>10205</v>
      </c>
      <c r="E1038" s="298" t="s">
        <v>3971</v>
      </c>
      <c r="F1038" s="297" t="str">
        <f t="shared" si="16"/>
        <v>146510</v>
      </c>
    </row>
    <row r="1039" spans="1:6">
      <c r="A1039" s="291" t="s">
        <v>10253</v>
      </c>
      <c r="B1039" s="295" t="s">
        <v>10229</v>
      </c>
      <c r="C1039" s="295" t="s">
        <v>9804</v>
      </c>
      <c r="D1039" s="295" t="s">
        <v>10207</v>
      </c>
      <c r="E1039" s="298" t="s">
        <v>3971</v>
      </c>
      <c r="F1039" s="297" t="str">
        <f t="shared" si="16"/>
        <v>146510</v>
      </c>
    </row>
    <row r="1040" spans="1:6">
      <c r="A1040" s="291" t="s">
        <v>10254</v>
      </c>
      <c r="B1040" s="295" t="s">
        <v>10229</v>
      </c>
      <c r="C1040" s="295" t="s">
        <v>9806</v>
      </c>
      <c r="D1040" s="295" t="s">
        <v>10209</v>
      </c>
      <c r="E1040" s="298" t="s">
        <v>3971</v>
      </c>
      <c r="F1040" s="297" t="str">
        <f t="shared" si="16"/>
        <v>146510</v>
      </c>
    </row>
    <row r="1041" spans="1:6">
      <c r="A1041" s="291" t="s">
        <v>10255</v>
      </c>
      <c r="B1041" s="295" t="s">
        <v>10229</v>
      </c>
      <c r="C1041" s="295" t="s">
        <v>9808</v>
      </c>
      <c r="D1041" s="295" t="s">
        <v>10211</v>
      </c>
      <c r="E1041" s="298" t="s">
        <v>3971</v>
      </c>
      <c r="F1041" s="297" t="str">
        <f t="shared" si="16"/>
        <v>146510</v>
      </c>
    </row>
    <row r="1042" spans="1:6">
      <c r="A1042" s="291" t="s">
        <v>10256</v>
      </c>
      <c r="B1042" s="295" t="s">
        <v>10229</v>
      </c>
      <c r="C1042" s="295" t="s">
        <v>9810</v>
      </c>
      <c r="D1042" s="295" t="s">
        <v>10213</v>
      </c>
      <c r="E1042" s="298" t="s">
        <v>3971</v>
      </c>
      <c r="F1042" s="297" t="str">
        <f t="shared" si="16"/>
        <v>146510</v>
      </c>
    </row>
    <row r="1043" spans="1:6">
      <c r="A1043" s="291" t="s">
        <v>10257</v>
      </c>
      <c r="B1043" s="295" t="s">
        <v>10229</v>
      </c>
      <c r="C1043" s="295" t="s">
        <v>9812</v>
      </c>
      <c r="D1043" s="295" t="s">
        <v>10215</v>
      </c>
      <c r="E1043" s="298" t="s">
        <v>3971</v>
      </c>
      <c r="F1043" s="297" t="str">
        <f t="shared" si="16"/>
        <v>146510</v>
      </c>
    </row>
    <row r="1044" spans="1:6">
      <c r="A1044" s="291" t="s">
        <v>10258</v>
      </c>
      <c r="B1044" s="295" t="s">
        <v>10229</v>
      </c>
      <c r="C1044" s="295" t="s">
        <v>9814</v>
      </c>
      <c r="D1044" s="295" t="s">
        <v>10217</v>
      </c>
      <c r="E1044" s="298" t="s">
        <v>3971</v>
      </c>
      <c r="F1044" s="297" t="str">
        <f t="shared" si="16"/>
        <v>146510</v>
      </c>
    </row>
    <row r="1045" spans="1:6">
      <c r="A1045" s="291" t="s">
        <v>10259</v>
      </c>
      <c r="B1045" s="295" t="s">
        <v>10229</v>
      </c>
      <c r="C1045" s="295" t="s">
        <v>10260</v>
      </c>
      <c r="D1045" s="295" t="s">
        <v>10261</v>
      </c>
      <c r="E1045" s="298" t="s">
        <v>3971</v>
      </c>
      <c r="F1045" s="297" t="str">
        <f t="shared" si="16"/>
        <v>146510</v>
      </c>
    </row>
    <row r="1046" spans="1:6">
      <c r="A1046" s="291" t="s">
        <v>10262</v>
      </c>
      <c r="B1046" s="295" t="s">
        <v>10229</v>
      </c>
      <c r="C1046" s="295" t="s">
        <v>10263</v>
      </c>
      <c r="D1046" s="295" t="s">
        <v>10264</v>
      </c>
      <c r="E1046" s="298" t="s">
        <v>3971</v>
      </c>
      <c r="F1046" s="297" t="str">
        <f t="shared" si="16"/>
        <v>146510</v>
      </c>
    </row>
    <row r="1047" spans="1:6">
      <c r="A1047" s="291" t="s">
        <v>10265</v>
      </c>
      <c r="B1047" s="295" t="s">
        <v>10229</v>
      </c>
      <c r="C1047" s="295" t="s">
        <v>10266</v>
      </c>
      <c r="D1047" s="295" t="s">
        <v>10267</v>
      </c>
      <c r="E1047" s="298" t="s">
        <v>3971</v>
      </c>
      <c r="F1047" s="297" t="str">
        <f t="shared" si="16"/>
        <v>146510</v>
      </c>
    </row>
    <row r="1048" spans="1:6">
      <c r="A1048" s="291" t="s">
        <v>10268</v>
      </c>
      <c r="B1048" s="295" t="s">
        <v>10229</v>
      </c>
      <c r="C1048" s="295" t="s">
        <v>9818</v>
      </c>
      <c r="D1048" s="295" t="s">
        <v>10269</v>
      </c>
      <c r="E1048" s="298" t="s">
        <v>3971</v>
      </c>
      <c r="F1048" s="297" t="str">
        <f t="shared" si="16"/>
        <v>146510</v>
      </c>
    </row>
    <row r="1049" spans="1:6">
      <c r="A1049" s="291" t="s">
        <v>10270</v>
      </c>
      <c r="B1049" s="295" t="s">
        <v>10229</v>
      </c>
      <c r="C1049" s="295" t="s">
        <v>9820</v>
      </c>
      <c r="D1049" s="295" t="s">
        <v>10219</v>
      </c>
      <c r="E1049" s="298" t="s">
        <v>3971</v>
      </c>
      <c r="F1049" s="297" t="str">
        <f t="shared" si="16"/>
        <v>146510</v>
      </c>
    </row>
    <row r="1050" spans="1:6">
      <c r="A1050" s="291" t="s">
        <v>10271</v>
      </c>
      <c r="B1050" s="295" t="s">
        <v>10272</v>
      </c>
      <c r="C1050" s="295"/>
      <c r="D1050" s="295" t="s">
        <v>10273</v>
      </c>
      <c r="E1050" s="298" t="s">
        <v>3989</v>
      </c>
      <c r="F1050" s="297" t="str">
        <f t="shared" si="16"/>
        <v>146512</v>
      </c>
    </row>
    <row r="1051" spans="1:6">
      <c r="A1051" s="291" t="s">
        <v>10274</v>
      </c>
      <c r="B1051" s="295" t="s">
        <v>10272</v>
      </c>
      <c r="C1051" s="295" t="s">
        <v>9756</v>
      </c>
      <c r="D1051" s="295" t="s">
        <v>10275</v>
      </c>
      <c r="E1051" s="298" t="s">
        <v>3989</v>
      </c>
      <c r="F1051" s="297" t="str">
        <f t="shared" si="16"/>
        <v>146512</v>
      </c>
    </row>
    <row r="1052" spans="1:6">
      <c r="A1052" s="291" t="s">
        <v>10276</v>
      </c>
      <c r="B1052" s="295" t="s">
        <v>10272</v>
      </c>
      <c r="C1052" s="295" t="s">
        <v>9758</v>
      </c>
      <c r="D1052" s="295" t="s">
        <v>10277</v>
      </c>
      <c r="E1052" s="298" t="s">
        <v>3989</v>
      </c>
      <c r="F1052" s="297" t="str">
        <f t="shared" si="16"/>
        <v>146512</v>
      </c>
    </row>
    <row r="1053" spans="1:6">
      <c r="A1053" s="291" t="s">
        <v>10278</v>
      </c>
      <c r="B1053" s="295" t="s">
        <v>10272</v>
      </c>
      <c r="C1053" s="295" t="s">
        <v>10279</v>
      </c>
      <c r="D1053" s="295" t="s">
        <v>10280</v>
      </c>
      <c r="E1053" s="298" t="s">
        <v>3989</v>
      </c>
      <c r="F1053" s="297" t="str">
        <f t="shared" si="16"/>
        <v>146512</v>
      </c>
    </row>
    <row r="1054" spans="1:6">
      <c r="A1054" s="291" t="s">
        <v>10281</v>
      </c>
      <c r="B1054" s="295" t="s">
        <v>10282</v>
      </c>
      <c r="C1054" s="295"/>
      <c r="D1054" s="295" t="s">
        <v>10273</v>
      </c>
      <c r="E1054" s="298" t="s">
        <v>3992</v>
      </c>
      <c r="F1054" s="297" t="str">
        <f t="shared" si="16"/>
        <v>146513</v>
      </c>
    </row>
    <row r="1055" spans="1:6">
      <c r="A1055" s="291" t="s">
        <v>10283</v>
      </c>
      <c r="B1055" s="295" t="s">
        <v>10282</v>
      </c>
      <c r="C1055" s="295" t="s">
        <v>9758</v>
      </c>
      <c r="D1055" s="295" t="s">
        <v>10284</v>
      </c>
      <c r="E1055" s="298" t="s">
        <v>3992</v>
      </c>
      <c r="F1055" s="297" t="str">
        <f t="shared" si="16"/>
        <v>146513</v>
      </c>
    </row>
    <row r="1056" spans="1:6">
      <c r="A1056" s="291" t="s">
        <v>10285</v>
      </c>
      <c r="B1056" s="295" t="s">
        <v>10282</v>
      </c>
      <c r="C1056" s="295" t="s">
        <v>10279</v>
      </c>
      <c r="D1056" s="295" t="s">
        <v>10280</v>
      </c>
      <c r="E1056" s="298" t="s">
        <v>3992</v>
      </c>
      <c r="F1056" s="297" t="str">
        <f t="shared" si="16"/>
        <v>146513</v>
      </c>
    </row>
    <row r="1057" spans="1:6">
      <c r="A1057" s="291" t="s">
        <v>10286</v>
      </c>
      <c r="B1057" s="295" t="s">
        <v>10287</v>
      </c>
      <c r="C1057" s="295" t="s">
        <v>9857</v>
      </c>
      <c r="D1057" s="295" t="s">
        <v>10288</v>
      </c>
      <c r="E1057" s="298" t="s">
        <v>4006</v>
      </c>
      <c r="F1057" s="297" t="str">
        <f t="shared" si="16"/>
        <v>146520</v>
      </c>
    </row>
    <row r="1058" spans="1:6">
      <c r="A1058" s="291" t="s">
        <v>10289</v>
      </c>
      <c r="B1058" s="295" t="s">
        <v>10290</v>
      </c>
      <c r="C1058" s="295" t="s">
        <v>9857</v>
      </c>
      <c r="D1058" s="295" t="s">
        <v>10291</v>
      </c>
      <c r="E1058" s="298" t="s">
        <v>3951</v>
      </c>
      <c r="F1058" s="297" t="str">
        <f t="shared" si="16"/>
        <v>146530</v>
      </c>
    </row>
    <row r="1059" spans="1:6">
      <c r="A1059" s="291" t="s">
        <v>10292</v>
      </c>
      <c r="B1059" s="295" t="s">
        <v>10293</v>
      </c>
      <c r="C1059" s="295" t="s">
        <v>9754</v>
      </c>
      <c r="D1059" s="295" t="s">
        <v>10294</v>
      </c>
      <c r="E1059" s="298" t="s">
        <v>4009</v>
      </c>
      <c r="F1059" s="297" t="str">
        <f t="shared" si="16"/>
        <v>146600</v>
      </c>
    </row>
    <row r="1060" spans="1:6">
      <c r="A1060" s="291" t="s">
        <v>10295</v>
      </c>
      <c r="B1060" s="295" t="s">
        <v>10293</v>
      </c>
      <c r="C1060" s="295" t="s">
        <v>9756</v>
      </c>
      <c r="D1060" s="295" t="s">
        <v>10296</v>
      </c>
      <c r="E1060" s="298" t="s">
        <v>4009</v>
      </c>
      <c r="F1060" s="297" t="str">
        <f t="shared" si="16"/>
        <v>146600</v>
      </c>
    </row>
    <row r="1061" spans="1:6">
      <c r="A1061" s="291" t="s">
        <v>10297</v>
      </c>
      <c r="B1061" s="295" t="s">
        <v>10293</v>
      </c>
      <c r="C1061" s="295" t="s">
        <v>9758</v>
      </c>
      <c r="D1061" s="295" t="s">
        <v>10298</v>
      </c>
      <c r="E1061" s="298" t="s">
        <v>4009</v>
      </c>
      <c r="F1061" s="297" t="str">
        <f t="shared" si="16"/>
        <v>146600</v>
      </c>
    </row>
    <row r="1062" spans="1:6">
      <c r="A1062" s="291" t="s">
        <v>10299</v>
      </c>
      <c r="B1062" s="295" t="s">
        <v>10293</v>
      </c>
      <c r="C1062" s="295" t="s">
        <v>9760</v>
      </c>
      <c r="D1062" s="295" t="s">
        <v>10296</v>
      </c>
      <c r="E1062" s="298" t="s">
        <v>4009</v>
      </c>
      <c r="F1062" s="297" t="str">
        <f t="shared" si="16"/>
        <v>146600</v>
      </c>
    </row>
    <row r="1063" spans="1:6">
      <c r="A1063" s="291" t="s">
        <v>10300</v>
      </c>
      <c r="B1063" s="295" t="s">
        <v>10293</v>
      </c>
      <c r="C1063" s="295" t="s">
        <v>9857</v>
      </c>
      <c r="D1063" s="295" t="s">
        <v>10298</v>
      </c>
      <c r="E1063" s="298" t="s">
        <v>4009</v>
      </c>
      <c r="F1063" s="297" t="str">
        <f t="shared" si="16"/>
        <v>146600</v>
      </c>
    </row>
    <row r="1064" spans="1:6">
      <c r="A1064" s="291" t="s">
        <v>10301</v>
      </c>
      <c r="B1064" s="295" t="s">
        <v>10293</v>
      </c>
      <c r="C1064" s="295" t="s">
        <v>9762</v>
      </c>
      <c r="D1064" s="295" t="s">
        <v>10298</v>
      </c>
      <c r="E1064" s="298" t="s">
        <v>4009</v>
      </c>
      <c r="F1064" s="297" t="str">
        <f t="shared" si="16"/>
        <v>146600</v>
      </c>
    </row>
    <row r="1065" spans="1:6">
      <c r="A1065" s="291" t="s">
        <v>10302</v>
      </c>
      <c r="B1065" s="295" t="s">
        <v>10293</v>
      </c>
      <c r="C1065" s="295" t="s">
        <v>9764</v>
      </c>
      <c r="D1065" s="295" t="s">
        <v>10298</v>
      </c>
      <c r="E1065" s="298" t="s">
        <v>4009</v>
      </c>
      <c r="F1065" s="297" t="str">
        <f t="shared" si="16"/>
        <v>146600</v>
      </c>
    </row>
    <row r="1066" spans="1:6">
      <c r="A1066" s="291" t="s">
        <v>10303</v>
      </c>
      <c r="B1066" s="295" t="s">
        <v>10293</v>
      </c>
      <c r="C1066" s="295" t="s">
        <v>9766</v>
      </c>
      <c r="D1066" s="295" t="s">
        <v>10298</v>
      </c>
      <c r="E1066" s="298" t="s">
        <v>4009</v>
      </c>
      <c r="F1066" s="297" t="str">
        <f t="shared" si="16"/>
        <v>146600</v>
      </c>
    </row>
    <row r="1067" spans="1:6">
      <c r="A1067" s="291" t="s">
        <v>10304</v>
      </c>
      <c r="B1067" s="295" t="s">
        <v>10293</v>
      </c>
      <c r="C1067" s="295" t="s">
        <v>9768</v>
      </c>
      <c r="D1067" s="295" t="s">
        <v>10298</v>
      </c>
      <c r="E1067" s="298" t="s">
        <v>4009</v>
      </c>
      <c r="F1067" s="297" t="str">
        <f t="shared" si="16"/>
        <v>146600</v>
      </c>
    </row>
    <row r="1068" spans="1:6">
      <c r="A1068" s="291" t="s">
        <v>10305</v>
      </c>
      <c r="B1068" s="295" t="s">
        <v>10293</v>
      </c>
      <c r="C1068" s="295" t="s">
        <v>9770</v>
      </c>
      <c r="D1068" s="295" t="s">
        <v>10298</v>
      </c>
      <c r="E1068" s="298" t="s">
        <v>4009</v>
      </c>
      <c r="F1068" s="297" t="str">
        <f t="shared" si="16"/>
        <v>146600</v>
      </c>
    </row>
    <row r="1069" spans="1:6">
      <c r="A1069" s="291" t="s">
        <v>10306</v>
      </c>
      <c r="B1069" s="295" t="s">
        <v>10293</v>
      </c>
      <c r="C1069" s="295" t="s">
        <v>9772</v>
      </c>
      <c r="D1069" s="295" t="s">
        <v>10298</v>
      </c>
      <c r="E1069" s="298" t="s">
        <v>4009</v>
      </c>
      <c r="F1069" s="297" t="str">
        <f t="shared" si="16"/>
        <v>146600</v>
      </c>
    </row>
    <row r="1070" spans="1:6">
      <c r="A1070" s="291" t="s">
        <v>10307</v>
      </c>
      <c r="B1070" s="295" t="s">
        <v>10293</v>
      </c>
      <c r="C1070" s="295" t="s">
        <v>9774</v>
      </c>
      <c r="D1070" s="295" t="s">
        <v>10298</v>
      </c>
      <c r="E1070" s="298" t="s">
        <v>4009</v>
      </c>
      <c r="F1070" s="297" t="str">
        <f t="shared" si="16"/>
        <v>146600</v>
      </c>
    </row>
    <row r="1071" spans="1:6">
      <c r="A1071" s="291" t="s">
        <v>10308</v>
      </c>
      <c r="B1071" s="295" t="s">
        <v>10293</v>
      </c>
      <c r="C1071" s="295" t="s">
        <v>9776</v>
      </c>
      <c r="D1071" s="295" t="s">
        <v>10298</v>
      </c>
      <c r="E1071" s="298" t="s">
        <v>4009</v>
      </c>
      <c r="F1071" s="297" t="str">
        <f t="shared" si="16"/>
        <v>146600</v>
      </c>
    </row>
    <row r="1072" spans="1:6">
      <c r="A1072" s="291" t="s">
        <v>10309</v>
      </c>
      <c r="B1072" s="295" t="s">
        <v>10293</v>
      </c>
      <c r="C1072" s="295" t="s">
        <v>9778</v>
      </c>
      <c r="D1072" s="295" t="s">
        <v>10298</v>
      </c>
      <c r="E1072" s="298" t="s">
        <v>4009</v>
      </c>
      <c r="F1072" s="297" t="str">
        <f t="shared" si="16"/>
        <v>146600</v>
      </c>
    </row>
    <row r="1073" spans="1:6">
      <c r="A1073" s="291" t="s">
        <v>10310</v>
      </c>
      <c r="B1073" s="295" t="s">
        <v>10293</v>
      </c>
      <c r="C1073" s="295" t="s">
        <v>9780</v>
      </c>
      <c r="D1073" s="295" t="s">
        <v>10298</v>
      </c>
      <c r="E1073" s="298" t="s">
        <v>4009</v>
      </c>
      <c r="F1073" s="297" t="str">
        <f t="shared" si="16"/>
        <v>146600</v>
      </c>
    </row>
    <row r="1074" spans="1:6">
      <c r="A1074" s="291" t="s">
        <v>10311</v>
      </c>
      <c r="B1074" s="295" t="s">
        <v>10293</v>
      </c>
      <c r="C1074" s="295" t="s">
        <v>9782</v>
      </c>
      <c r="D1074" s="295" t="s">
        <v>10298</v>
      </c>
      <c r="E1074" s="298" t="s">
        <v>4009</v>
      </c>
      <c r="F1074" s="297" t="str">
        <f t="shared" si="16"/>
        <v>146600</v>
      </c>
    </row>
    <row r="1075" spans="1:6">
      <c r="A1075" s="291" t="s">
        <v>10312</v>
      </c>
      <c r="B1075" s="295" t="s">
        <v>10293</v>
      </c>
      <c r="C1075" s="295" t="s">
        <v>9784</v>
      </c>
      <c r="D1075" s="295" t="s">
        <v>10298</v>
      </c>
      <c r="E1075" s="298" t="s">
        <v>4009</v>
      </c>
      <c r="F1075" s="297" t="str">
        <f t="shared" si="16"/>
        <v>146600</v>
      </c>
    </row>
    <row r="1076" spans="1:6">
      <c r="A1076" s="291" t="s">
        <v>10313</v>
      </c>
      <c r="B1076" s="295" t="s">
        <v>10293</v>
      </c>
      <c r="C1076" s="295" t="s">
        <v>9786</v>
      </c>
      <c r="D1076" s="295" t="s">
        <v>10298</v>
      </c>
      <c r="E1076" s="298" t="s">
        <v>4009</v>
      </c>
      <c r="F1076" s="297" t="str">
        <f t="shared" si="16"/>
        <v>146600</v>
      </c>
    </row>
    <row r="1077" spans="1:6">
      <c r="A1077" s="291" t="s">
        <v>10314</v>
      </c>
      <c r="B1077" s="295" t="s">
        <v>10293</v>
      </c>
      <c r="C1077" s="295" t="s">
        <v>9788</v>
      </c>
      <c r="D1077" s="295" t="s">
        <v>10298</v>
      </c>
      <c r="E1077" s="298" t="s">
        <v>4009</v>
      </c>
      <c r="F1077" s="297" t="str">
        <f t="shared" si="16"/>
        <v>146600</v>
      </c>
    </row>
    <row r="1078" spans="1:6">
      <c r="A1078" s="291" t="s">
        <v>10315</v>
      </c>
      <c r="B1078" s="295" t="s">
        <v>10293</v>
      </c>
      <c r="C1078" s="295" t="s">
        <v>9790</v>
      </c>
      <c r="D1078" s="295" t="s">
        <v>10298</v>
      </c>
      <c r="E1078" s="298" t="s">
        <v>4009</v>
      </c>
      <c r="F1078" s="297" t="str">
        <f t="shared" si="16"/>
        <v>146600</v>
      </c>
    </row>
    <row r="1079" spans="1:6">
      <c r="A1079" s="291" t="s">
        <v>10316</v>
      </c>
      <c r="B1079" s="295" t="s">
        <v>10293</v>
      </c>
      <c r="C1079" s="295" t="s">
        <v>9792</v>
      </c>
      <c r="D1079" s="295" t="s">
        <v>10298</v>
      </c>
      <c r="E1079" s="298" t="s">
        <v>4009</v>
      </c>
      <c r="F1079" s="297" t="str">
        <f t="shared" si="16"/>
        <v>146600</v>
      </c>
    </row>
    <row r="1080" spans="1:6">
      <c r="A1080" s="291" t="s">
        <v>10317</v>
      </c>
      <c r="B1080" s="295" t="s">
        <v>10293</v>
      </c>
      <c r="C1080" s="295" t="s">
        <v>9794</v>
      </c>
      <c r="D1080" s="295" t="s">
        <v>10298</v>
      </c>
      <c r="E1080" s="298" t="s">
        <v>4009</v>
      </c>
      <c r="F1080" s="297" t="str">
        <f t="shared" si="16"/>
        <v>146600</v>
      </c>
    </row>
    <row r="1081" spans="1:6">
      <c r="A1081" s="291" t="s">
        <v>10318</v>
      </c>
      <c r="B1081" s="295" t="s">
        <v>10293</v>
      </c>
      <c r="C1081" s="295" t="s">
        <v>9796</v>
      </c>
      <c r="D1081" s="295" t="s">
        <v>10298</v>
      </c>
      <c r="E1081" s="298" t="s">
        <v>4009</v>
      </c>
      <c r="F1081" s="297" t="str">
        <f t="shared" si="16"/>
        <v>146600</v>
      </c>
    </row>
    <row r="1082" spans="1:6">
      <c r="A1082" s="291" t="s">
        <v>10319</v>
      </c>
      <c r="B1082" s="295" t="s">
        <v>10293</v>
      </c>
      <c r="C1082" s="295" t="s">
        <v>9798</v>
      </c>
      <c r="D1082" s="295" t="s">
        <v>10298</v>
      </c>
      <c r="E1082" s="298" t="s">
        <v>4009</v>
      </c>
      <c r="F1082" s="297" t="str">
        <f t="shared" si="16"/>
        <v>146600</v>
      </c>
    </row>
    <row r="1083" spans="1:6">
      <c r="A1083" s="291" t="s">
        <v>10320</v>
      </c>
      <c r="B1083" s="295" t="s">
        <v>10293</v>
      </c>
      <c r="C1083" s="295" t="s">
        <v>9800</v>
      </c>
      <c r="D1083" s="295" t="s">
        <v>10298</v>
      </c>
      <c r="E1083" s="298" t="s">
        <v>4009</v>
      </c>
      <c r="F1083" s="297" t="str">
        <f t="shared" si="16"/>
        <v>146600</v>
      </c>
    </row>
    <row r="1084" spans="1:6">
      <c r="A1084" s="291" t="s">
        <v>10321</v>
      </c>
      <c r="B1084" s="295" t="s">
        <v>10293</v>
      </c>
      <c r="C1084" s="295" t="s">
        <v>9802</v>
      </c>
      <c r="D1084" s="295" t="s">
        <v>10298</v>
      </c>
      <c r="E1084" s="298" t="s">
        <v>4009</v>
      </c>
      <c r="F1084" s="297" t="str">
        <f t="shared" si="16"/>
        <v>146600</v>
      </c>
    </row>
    <row r="1085" spans="1:6">
      <c r="A1085" s="291" t="s">
        <v>10322</v>
      </c>
      <c r="B1085" s="295" t="s">
        <v>10293</v>
      </c>
      <c r="C1085" s="295" t="s">
        <v>9804</v>
      </c>
      <c r="D1085" s="295" t="s">
        <v>10298</v>
      </c>
      <c r="E1085" s="298" t="s">
        <v>4009</v>
      </c>
      <c r="F1085" s="297" t="str">
        <f t="shared" si="16"/>
        <v>146600</v>
      </c>
    </row>
    <row r="1086" spans="1:6">
      <c r="A1086" s="291" t="s">
        <v>10323</v>
      </c>
      <c r="B1086" s="295" t="s">
        <v>10293</v>
      </c>
      <c r="C1086" s="295" t="s">
        <v>9806</v>
      </c>
      <c r="D1086" s="295" t="s">
        <v>10298</v>
      </c>
      <c r="E1086" s="298" t="s">
        <v>4009</v>
      </c>
      <c r="F1086" s="297" t="str">
        <f t="shared" si="16"/>
        <v>146600</v>
      </c>
    </row>
    <row r="1087" spans="1:6">
      <c r="A1087" s="291" t="s">
        <v>10324</v>
      </c>
      <c r="B1087" s="295" t="s">
        <v>10293</v>
      </c>
      <c r="C1087" s="295" t="s">
        <v>9808</v>
      </c>
      <c r="D1087" s="295" t="s">
        <v>10298</v>
      </c>
      <c r="E1087" s="298" t="s">
        <v>4009</v>
      </c>
      <c r="F1087" s="297" t="str">
        <f t="shared" si="16"/>
        <v>146600</v>
      </c>
    </row>
    <row r="1088" spans="1:6">
      <c r="A1088" s="291" t="s">
        <v>10325</v>
      </c>
      <c r="B1088" s="295" t="s">
        <v>10293</v>
      </c>
      <c r="C1088" s="295" t="s">
        <v>9810</v>
      </c>
      <c r="D1088" s="295" t="s">
        <v>10298</v>
      </c>
      <c r="E1088" s="298" t="s">
        <v>4009</v>
      </c>
      <c r="F1088" s="297" t="str">
        <f t="shared" si="16"/>
        <v>146600</v>
      </c>
    </row>
    <row r="1089" spans="1:6">
      <c r="A1089" s="291" t="s">
        <v>10326</v>
      </c>
      <c r="B1089" s="295" t="s">
        <v>10293</v>
      </c>
      <c r="C1089" s="295" t="s">
        <v>9814</v>
      </c>
      <c r="D1089" s="295" t="s">
        <v>10298</v>
      </c>
      <c r="E1089" s="298" t="s">
        <v>4009</v>
      </c>
      <c r="F1089" s="297" t="str">
        <f t="shared" si="16"/>
        <v>146600</v>
      </c>
    </row>
    <row r="1090" spans="1:6">
      <c r="A1090" s="291" t="s">
        <v>10327</v>
      </c>
      <c r="B1090" s="295" t="s">
        <v>10293</v>
      </c>
      <c r="C1090" s="295" t="s">
        <v>9816</v>
      </c>
      <c r="D1090" s="295" t="s">
        <v>10328</v>
      </c>
      <c r="E1090" s="298" t="s">
        <v>4009</v>
      </c>
      <c r="F1090" s="297" t="str">
        <f t="shared" si="16"/>
        <v>146600</v>
      </c>
    </row>
    <row r="1091" spans="1:6">
      <c r="A1091" s="291" t="s">
        <v>10329</v>
      </c>
      <c r="B1091" s="295" t="s">
        <v>10293</v>
      </c>
      <c r="C1091" s="295" t="s">
        <v>10260</v>
      </c>
      <c r="D1091" s="295" t="s">
        <v>10330</v>
      </c>
      <c r="E1091" s="298" t="s">
        <v>4009</v>
      </c>
      <c r="F1091" s="297" t="str">
        <f t="shared" si="16"/>
        <v>146600</v>
      </c>
    </row>
    <row r="1092" spans="1:6">
      <c r="A1092" s="291" t="s">
        <v>10331</v>
      </c>
      <c r="B1092" s="295" t="s">
        <v>10293</v>
      </c>
      <c r="C1092" s="295" t="s">
        <v>10263</v>
      </c>
      <c r="D1092" s="295" t="s">
        <v>10332</v>
      </c>
      <c r="E1092" s="298" t="s">
        <v>4009</v>
      </c>
      <c r="F1092" s="297" t="str">
        <f t="shared" si="16"/>
        <v>146600</v>
      </c>
    </row>
    <row r="1093" spans="1:6">
      <c r="A1093" s="291" t="s">
        <v>10333</v>
      </c>
      <c r="B1093" s="295" t="s">
        <v>10293</v>
      </c>
      <c r="C1093" s="295" t="s">
        <v>10266</v>
      </c>
      <c r="D1093" s="295" t="s">
        <v>10334</v>
      </c>
      <c r="E1093" s="298" t="s">
        <v>4009</v>
      </c>
      <c r="F1093" s="297" t="str">
        <f t="shared" si="16"/>
        <v>146600</v>
      </c>
    </row>
    <row r="1094" spans="1:6">
      <c r="A1094" s="291" t="s">
        <v>10335</v>
      </c>
      <c r="B1094" s="295" t="s">
        <v>10293</v>
      </c>
      <c r="C1094" s="295" t="s">
        <v>9818</v>
      </c>
      <c r="D1094" s="295" t="s">
        <v>10298</v>
      </c>
      <c r="E1094" s="298" t="s">
        <v>4009</v>
      </c>
      <c r="F1094" s="297" t="str">
        <f t="shared" si="16"/>
        <v>146600</v>
      </c>
    </row>
    <row r="1095" spans="1:6">
      <c r="A1095" s="291" t="s">
        <v>10336</v>
      </c>
      <c r="B1095" s="295" t="s">
        <v>10293</v>
      </c>
      <c r="C1095" s="295" t="s">
        <v>10337</v>
      </c>
      <c r="D1095" s="295" t="s">
        <v>10298</v>
      </c>
      <c r="E1095" s="298" t="s">
        <v>4009</v>
      </c>
      <c r="F1095" s="297" t="str">
        <f t="shared" si="16"/>
        <v>146600</v>
      </c>
    </row>
    <row r="1096" spans="1:6">
      <c r="A1096" s="291" t="s">
        <v>10338</v>
      </c>
      <c r="B1096" s="295" t="s">
        <v>10293</v>
      </c>
      <c r="C1096" s="295" t="s">
        <v>10339</v>
      </c>
      <c r="D1096" s="295" t="s">
        <v>10340</v>
      </c>
      <c r="E1096" s="298" t="s">
        <v>4009</v>
      </c>
      <c r="F1096" s="297" t="str">
        <f t="shared" si="16"/>
        <v>146600</v>
      </c>
    </row>
    <row r="1097" spans="1:6">
      <c r="A1097" s="291" t="s">
        <v>10341</v>
      </c>
      <c r="B1097" s="295" t="s">
        <v>10293</v>
      </c>
      <c r="C1097" s="295" t="s">
        <v>9820</v>
      </c>
      <c r="D1097" s="295" t="s">
        <v>10342</v>
      </c>
      <c r="E1097" s="298" t="s">
        <v>4009</v>
      </c>
      <c r="F1097" s="297" t="str">
        <f t="shared" si="16"/>
        <v>146600</v>
      </c>
    </row>
    <row r="1098" spans="1:6">
      <c r="A1098" s="291" t="s">
        <v>10343</v>
      </c>
      <c r="B1098" s="295" t="s">
        <v>10293</v>
      </c>
      <c r="C1098" s="295" t="s">
        <v>9822</v>
      </c>
      <c r="D1098" s="295" t="s">
        <v>10344</v>
      </c>
      <c r="E1098" s="298" t="s">
        <v>4009</v>
      </c>
      <c r="F1098" s="297" t="str">
        <f t="shared" si="16"/>
        <v>146600</v>
      </c>
    </row>
    <row r="1099" spans="1:6">
      <c r="A1099" s="291" t="s">
        <v>10345</v>
      </c>
      <c r="B1099" s="295" t="s">
        <v>10293</v>
      </c>
      <c r="C1099" s="295" t="s">
        <v>10346</v>
      </c>
      <c r="D1099" s="295" t="s">
        <v>10347</v>
      </c>
      <c r="E1099" s="298" t="s">
        <v>4009</v>
      </c>
      <c r="F1099" s="297" t="str">
        <f t="shared" ref="F1099:F1162" si="17">B1099</f>
        <v>146600</v>
      </c>
    </row>
    <row r="1100" spans="1:6">
      <c r="A1100" s="291" t="s">
        <v>10348</v>
      </c>
      <c r="B1100" s="295" t="s">
        <v>10293</v>
      </c>
      <c r="C1100" s="295" t="s">
        <v>10349</v>
      </c>
      <c r="D1100" s="295" t="s">
        <v>10350</v>
      </c>
      <c r="E1100" s="298" t="s">
        <v>4009</v>
      </c>
      <c r="F1100" s="297" t="str">
        <f t="shared" si="17"/>
        <v>146600</v>
      </c>
    </row>
    <row r="1101" spans="1:6">
      <c r="A1101" s="291" t="s">
        <v>10351</v>
      </c>
      <c r="B1101" s="295" t="s">
        <v>10293</v>
      </c>
      <c r="C1101" s="295" t="s">
        <v>9826</v>
      </c>
      <c r="D1101" s="295" t="s">
        <v>10352</v>
      </c>
      <c r="E1101" s="298" t="s">
        <v>4009</v>
      </c>
      <c r="F1101" s="297" t="str">
        <f t="shared" si="17"/>
        <v>146600</v>
      </c>
    </row>
    <row r="1102" spans="1:6">
      <c r="A1102" s="291" t="s">
        <v>10353</v>
      </c>
      <c r="B1102" s="295" t="s">
        <v>10293</v>
      </c>
      <c r="C1102" s="295" t="s">
        <v>9828</v>
      </c>
      <c r="D1102" s="295" t="s">
        <v>10354</v>
      </c>
      <c r="E1102" s="298" t="s">
        <v>4009</v>
      </c>
      <c r="F1102" s="297" t="str">
        <f t="shared" si="17"/>
        <v>146600</v>
      </c>
    </row>
    <row r="1103" spans="1:6">
      <c r="A1103" s="291" t="s">
        <v>10355</v>
      </c>
      <c r="B1103" s="295" t="s">
        <v>10356</v>
      </c>
      <c r="C1103" s="295" t="s">
        <v>541</v>
      </c>
      <c r="D1103" s="295" t="s">
        <v>10357</v>
      </c>
      <c r="E1103" s="298" t="s">
        <v>4015</v>
      </c>
      <c r="F1103" s="297" t="str">
        <f t="shared" si="17"/>
        <v>146610</v>
      </c>
    </row>
    <row r="1104" spans="1:6">
      <c r="A1104" s="291" t="s">
        <v>10358</v>
      </c>
      <c r="B1104" s="295" t="s">
        <v>10356</v>
      </c>
      <c r="C1104" s="295" t="s">
        <v>9857</v>
      </c>
      <c r="D1104" s="295" t="s">
        <v>10357</v>
      </c>
      <c r="E1104" s="298" t="s">
        <v>4015</v>
      </c>
      <c r="F1104" s="297" t="str">
        <f t="shared" si="17"/>
        <v>146610</v>
      </c>
    </row>
    <row r="1105" spans="1:6">
      <c r="A1105" s="291" t="s">
        <v>10359</v>
      </c>
      <c r="B1105" s="295" t="s">
        <v>10356</v>
      </c>
      <c r="C1105" s="295" t="s">
        <v>9762</v>
      </c>
      <c r="D1105" s="295" t="s">
        <v>10357</v>
      </c>
      <c r="E1105" s="298" t="s">
        <v>4015</v>
      </c>
      <c r="F1105" s="297" t="str">
        <f t="shared" si="17"/>
        <v>146610</v>
      </c>
    </row>
    <row r="1106" spans="1:6">
      <c r="A1106" s="291" t="s">
        <v>10360</v>
      </c>
      <c r="B1106" s="295" t="s">
        <v>10356</v>
      </c>
      <c r="C1106" s="295" t="s">
        <v>9764</v>
      </c>
      <c r="D1106" s="295" t="s">
        <v>10357</v>
      </c>
      <c r="E1106" s="298" t="s">
        <v>4015</v>
      </c>
      <c r="F1106" s="297" t="str">
        <f t="shared" si="17"/>
        <v>146610</v>
      </c>
    </row>
    <row r="1107" spans="1:6">
      <c r="A1107" s="291" t="s">
        <v>10361</v>
      </c>
      <c r="B1107" s="295" t="s">
        <v>10356</v>
      </c>
      <c r="C1107" s="295" t="s">
        <v>9766</v>
      </c>
      <c r="D1107" s="295" t="s">
        <v>10357</v>
      </c>
      <c r="E1107" s="298" t="s">
        <v>4015</v>
      </c>
      <c r="F1107" s="297" t="str">
        <f t="shared" si="17"/>
        <v>146610</v>
      </c>
    </row>
    <row r="1108" spans="1:6">
      <c r="A1108" s="291" t="s">
        <v>10362</v>
      </c>
      <c r="B1108" s="295" t="s">
        <v>10356</v>
      </c>
      <c r="C1108" s="295" t="s">
        <v>9768</v>
      </c>
      <c r="D1108" s="295" t="s">
        <v>10357</v>
      </c>
      <c r="E1108" s="298" t="s">
        <v>4015</v>
      </c>
      <c r="F1108" s="297" t="str">
        <f t="shared" si="17"/>
        <v>146610</v>
      </c>
    </row>
    <row r="1109" spans="1:6">
      <c r="A1109" s="291" t="s">
        <v>10363</v>
      </c>
      <c r="B1109" s="295" t="s">
        <v>10356</v>
      </c>
      <c r="C1109" s="295" t="s">
        <v>9770</v>
      </c>
      <c r="D1109" s="295" t="s">
        <v>10357</v>
      </c>
      <c r="E1109" s="298" t="s">
        <v>4015</v>
      </c>
      <c r="F1109" s="297" t="str">
        <f t="shared" si="17"/>
        <v>146610</v>
      </c>
    </row>
    <row r="1110" spans="1:6">
      <c r="A1110" s="291" t="s">
        <v>10364</v>
      </c>
      <c r="B1110" s="295" t="s">
        <v>10356</v>
      </c>
      <c r="C1110" s="295" t="s">
        <v>9772</v>
      </c>
      <c r="D1110" s="295" t="s">
        <v>10357</v>
      </c>
      <c r="E1110" s="298" t="s">
        <v>4015</v>
      </c>
      <c r="F1110" s="297" t="str">
        <f t="shared" si="17"/>
        <v>146610</v>
      </c>
    </row>
    <row r="1111" spans="1:6">
      <c r="A1111" s="291" t="s">
        <v>10365</v>
      </c>
      <c r="B1111" s="295" t="s">
        <v>10356</v>
      </c>
      <c r="C1111" s="295" t="s">
        <v>9774</v>
      </c>
      <c r="D1111" s="295" t="s">
        <v>10357</v>
      </c>
      <c r="E1111" s="298" t="s">
        <v>4015</v>
      </c>
      <c r="F1111" s="297" t="str">
        <f t="shared" si="17"/>
        <v>146610</v>
      </c>
    </row>
    <row r="1112" spans="1:6">
      <c r="A1112" s="291" t="s">
        <v>10366</v>
      </c>
      <c r="B1112" s="295" t="s">
        <v>10356</v>
      </c>
      <c r="C1112" s="295" t="s">
        <v>9776</v>
      </c>
      <c r="D1112" s="295" t="s">
        <v>10357</v>
      </c>
      <c r="E1112" s="298" t="s">
        <v>4015</v>
      </c>
      <c r="F1112" s="297" t="str">
        <f t="shared" si="17"/>
        <v>146610</v>
      </c>
    </row>
    <row r="1113" spans="1:6">
      <c r="A1113" s="291" t="s">
        <v>10367</v>
      </c>
      <c r="B1113" s="295" t="s">
        <v>10356</v>
      </c>
      <c r="C1113" s="295" t="s">
        <v>9778</v>
      </c>
      <c r="D1113" s="295" t="s">
        <v>10357</v>
      </c>
      <c r="E1113" s="298" t="s">
        <v>4015</v>
      </c>
      <c r="F1113" s="297" t="str">
        <f t="shared" si="17"/>
        <v>146610</v>
      </c>
    </row>
    <row r="1114" spans="1:6">
      <c r="A1114" s="291" t="s">
        <v>10368</v>
      </c>
      <c r="B1114" s="295" t="s">
        <v>10356</v>
      </c>
      <c r="C1114" s="295" t="s">
        <v>9780</v>
      </c>
      <c r="D1114" s="295" t="s">
        <v>10357</v>
      </c>
      <c r="E1114" s="298" t="s">
        <v>4015</v>
      </c>
      <c r="F1114" s="297" t="str">
        <f t="shared" si="17"/>
        <v>146610</v>
      </c>
    </row>
    <row r="1115" spans="1:6">
      <c r="A1115" s="291" t="s">
        <v>10369</v>
      </c>
      <c r="B1115" s="295" t="s">
        <v>10356</v>
      </c>
      <c r="C1115" s="295" t="s">
        <v>9782</v>
      </c>
      <c r="D1115" s="295" t="s">
        <v>10357</v>
      </c>
      <c r="E1115" s="298" t="s">
        <v>4015</v>
      </c>
      <c r="F1115" s="297" t="str">
        <f t="shared" si="17"/>
        <v>146610</v>
      </c>
    </row>
    <row r="1116" spans="1:6">
      <c r="A1116" s="291" t="s">
        <v>10370</v>
      </c>
      <c r="B1116" s="295" t="s">
        <v>10356</v>
      </c>
      <c r="C1116" s="295" t="s">
        <v>9784</v>
      </c>
      <c r="D1116" s="295" t="s">
        <v>10357</v>
      </c>
      <c r="E1116" s="298" t="s">
        <v>4015</v>
      </c>
      <c r="F1116" s="297" t="str">
        <f t="shared" si="17"/>
        <v>146610</v>
      </c>
    </row>
    <row r="1117" spans="1:6">
      <c r="A1117" s="291" t="s">
        <v>10371</v>
      </c>
      <c r="B1117" s="295" t="s">
        <v>10356</v>
      </c>
      <c r="C1117" s="295" t="s">
        <v>9786</v>
      </c>
      <c r="D1117" s="295" t="s">
        <v>10357</v>
      </c>
      <c r="E1117" s="298" t="s">
        <v>4015</v>
      </c>
      <c r="F1117" s="297" t="str">
        <f t="shared" si="17"/>
        <v>146610</v>
      </c>
    </row>
    <row r="1118" spans="1:6">
      <c r="A1118" s="291" t="s">
        <v>10372</v>
      </c>
      <c r="B1118" s="295" t="s">
        <v>10356</v>
      </c>
      <c r="C1118" s="295" t="s">
        <v>9788</v>
      </c>
      <c r="D1118" s="295" t="s">
        <v>10357</v>
      </c>
      <c r="E1118" s="298" t="s">
        <v>4015</v>
      </c>
      <c r="F1118" s="297" t="str">
        <f t="shared" si="17"/>
        <v>146610</v>
      </c>
    </row>
    <row r="1119" spans="1:6">
      <c r="A1119" s="291" t="s">
        <v>10373</v>
      </c>
      <c r="B1119" s="295" t="s">
        <v>10356</v>
      </c>
      <c r="C1119" s="295" t="s">
        <v>9790</v>
      </c>
      <c r="D1119" s="295" t="s">
        <v>10357</v>
      </c>
      <c r="E1119" s="298" t="s">
        <v>4015</v>
      </c>
      <c r="F1119" s="297" t="str">
        <f t="shared" si="17"/>
        <v>146610</v>
      </c>
    </row>
    <row r="1120" spans="1:6">
      <c r="A1120" s="291" t="s">
        <v>10374</v>
      </c>
      <c r="B1120" s="295" t="s">
        <v>10356</v>
      </c>
      <c r="C1120" s="295" t="s">
        <v>9792</v>
      </c>
      <c r="D1120" s="295" t="s">
        <v>10357</v>
      </c>
      <c r="E1120" s="298" t="s">
        <v>4015</v>
      </c>
      <c r="F1120" s="297" t="str">
        <f t="shared" si="17"/>
        <v>146610</v>
      </c>
    </row>
    <row r="1121" spans="1:6">
      <c r="A1121" s="291" t="s">
        <v>10375</v>
      </c>
      <c r="B1121" s="295" t="s">
        <v>10356</v>
      </c>
      <c r="C1121" s="295" t="s">
        <v>9794</v>
      </c>
      <c r="D1121" s="295" t="s">
        <v>10357</v>
      </c>
      <c r="E1121" s="298" t="s">
        <v>4015</v>
      </c>
      <c r="F1121" s="297" t="str">
        <f t="shared" si="17"/>
        <v>146610</v>
      </c>
    </row>
    <row r="1122" spans="1:6">
      <c r="A1122" s="291" t="s">
        <v>10376</v>
      </c>
      <c r="B1122" s="295" t="s">
        <v>10356</v>
      </c>
      <c r="C1122" s="295" t="s">
        <v>9796</v>
      </c>
      <c r="D1122" s="295" t="s">
        <v>10357</v>
      </c>
      <c r="E1122" s="298" t="s">
        <v>4015</v>
      </c>
      <c r="F1122" s="297" t="str">
        <f t="shared" si="17"/>
        <v>146610</v>
      </c>
    </row>
    <row r="1123" spans="1:6">
      <c r="A1123" s="291" t="s">
        <v>10377</v>
      </c>
      <c r="B1123" s="295" t="s">
        <v>10356</v>
      </c>
      <c r="C1123" s="295" t="s">
        <v>9798</v>
      </c>
      <c r="D1123" s="295" t="s">
        <v>10357</v>
      </c>
      <c r="E1123" s="298" t="s">
        <v>4015</v>
      </c>
      <c r="F1123" s="297" t="str">
        <f t="shared" si="17"/>
        <v>146610</v>
      </c>
    </row>
    <row r="1124" spans="1:6">
      <c r="A1124" s="291" t="s">
        <v>10378</v>
      </c>
      <c r="B1124" s="295" t="s">
        <v>10356</v>
      </c>
      <c r="C1124" s="295" t="s">
        <v>9800</v>
      </c>
      <c r="D1124" s="295" t="s">
        <v>10357</v>
      </c>
      <c r="E1124" s="298" t="s">
        <v>4015</v>
      </c>
      <c r="F1124" s="297" t="str">
        <f t="shared" si="17"/>
        <v>146610</v>
      </c>
    </row>
    <row r="1125" spans="1:6">
      <c r="A1125" s="291" t="s">
        <v>10379</v>
      </c>
      <c r="B1125" s="295" t="s">
        <v>10356</v>
      </c>
      <c r="C1125" s="295" t="s">
        <v>9802</v>
      </c>
      <c r="D1125" s="295" t="s">
        <v>10357</v>
      </c>
      <c r="E1125" s="298" t="s">
        <v>4015</v>
      </c>
      <c r="F1125" s="297" t="str">
        <f t="shared" si="17"/>
        <v>146610</v>
      </c>
    </row>
    <row r="1126" spans="1:6">
      <c r="A1126" s="291" t="s">
        <v>10380</v>
      </c>
      <c r="B1126" s="295" t="s">
        <v>10356</v>
      </c>
      <c r="C1126" s="295" t="s">
        <v>9806</v>
      </c>
      <c r="D1126" s="295" t="s">
        <v>10357</v>
      </c>
      <c r="E1126" s="298" t="s">
        <v>4015</v>
      </c>
      <c r="F1126" s="297" t="str">
        <f t="shared" si="17"/>
        <v>146610</v>
      </c>
    </row>
    <row r="1127" spans="1:6">
      <c r="A1127" s="291" t="s">
        <v>10381</v>
      </c>
      <c r="B1127" s="295" t="s">
        <v>10356</v>
      </c>
      <c r="C1127" s="295" t="s">
        <v>9808</v>
      </c>
      <c r="D1127" s="295" t="s">
        <v>10357</v>
      </c>
      <c r="E1127" s="298" t="s">
        <v>4015</v>
      </c>
      <c r="F1127" s="297" t="str">
        <f t="shared" si="17"/>
        <v>146610</v>
      </c>
    </row>
    <row r="1128" spans="1:6">
      <c r="A1128" s="291" t="s">
        <v>10382</v>
      </c>
      <c r="B1128" s="295" t="s">
        <v>10356</v>
      </c>
      <c r="C1128" s="295" t="s">
        <v>9810</v>
      </c>
      <c r="D1128" s="295" t="s">
        <v>10357</v>
      </c>
      <c r="E1128" s="298" t="s">
        <v>4015</v>
      </c>
      <c r="F1128" s="297" t="str">
        <f t="shared" si="17"/>
        <v>146610</v>
      </c>
    </row>
    <row r="1129" spans="1:6">
      <c r="A1129" s="291" t="s">
        <v>10383</v>
      </c>
      <c r="B1129" s="295" t="s">
        <v>10356</v>
      </c>
      <c r="C1129" s="295" t="s">
        <v>9814</v>
      </c>
      <c r="D1129" s="295" t="s">
        <v>10357</v>
      </c>
      <c r="E1129" s="298" t="s">
        <v>4015</v>
      </c>
      <c r="F1129" s="297" t="str">
        <f t="shared" si="17"/>
        <v>146610</v>
      </c>
    </row>
    <row r="1130" spans="1:6">
      <c r="A1130" s="291" t="s">
        <v>10384</v>
      </c>
      <c r="B1130" s="295" t="s">
        <v>10385</v>
      </c>
      <c r="C1130" s="295" t="s">
        <v>541</v>
      </c>
      <c r="D1130" s="295" t="s">
        <v>10386</v>
      </c>
      <c r="E1130" s="298" t="s">
        <v>4018</v>
      </c>
      <c r="F1130" s="297" t="str">
        <f t="shared" si="17"/>
        <v>146620</v>
      </c>
    </row>
    <row r="1131" spans="1:6">
      <c r="A1131" s="291" t="s">
        <v>10387</v>
      </c>
      <c r="B1131" s="295" t="s">
        <v>10385</v>
      </c>
      <c r="C1131" s="295" t="s">
        <v>9857</v>
      </c>
      <c r="D1131" s="295" t="s">
        <v>10386</v>
      </c>
      <c r="E1131" s="298" t="s">
        <v>4018</v>
      </c>
      <c r="F1131" s="297" t="str">
        <f t="shared" si="17"/>
        <v>146620</v>
      </c>
    </row>
    <row r="1132" spans="1:6">
      <c r="A1132" s="291" t="s">
        <v>10388</v>
      </c>
      <c r="B1132" s="295" t="s">
        <v>10385</v>
      </c>
      <c r="C1132" s="295" t="s">
        <v>9762</v>
      </c>
      <c r="D1132" s="295" t="s">
        <v>10386</v>
      </c>
      <c r="E1132" s="298" t="s">
        <v>4018</v>
      </c>
      <c r="F1132" s="297" t="str">
        <f t="shared" si="17"/>
        <v>146620</v>
      </c>
    </row>
    <row r="1133" spans="1:6">
      <c r="A1133" s="291" t="s">
        <v>10389</v>
      </c>
      <c r="B1133" s="295" t="s">
        <v>10385</v>
      </c>
      <c r="C1133" s="295" t="s">
        <v>9764</v>
      </c>
      <c r="D1133" s="295" t="s">
        <v>10386</v>
      </c>
      <c r="E1133" s="298" t="s">
        <v>4018</v>
      </c>
      <c r="F1133" s="297" t="str">
        <f t="shared" si="17"/>
        <v>146620</v>
      </c>
    </row>
    <row r="1134" spans="1:6">
      <c r="A1134" s="291" t="s">
        <v>10390</v>
      </c>
      <c r="B1134" s="295" t="s">
        <v>10385</v>
      </c>
      <c r="C1134" s="295" t="s">
        <v>9766</v>
      </c>
      <c r="D1134" s="295" t="s">
        <v>10386</v>
      </c>
      <c r="E1134" s="298" t="s">
        <v>4018</v>
      </c>
      <c r="F1134" s="297" t="str">
        <f t="shared" si="17"/>
        <v>146620</v>
      </c>
    </row>
    <row r="1135" spans="1:6">
      <c r="A1135" s="291" t="s">
        <v>10391</v>
      </c>
      <c r="B1135" s="295" t="s">
        <v>10385</v>
      </c>
      <c r="C1135" s="295" t="s">
        <v>9768</v>
      </c>
      <c r="D1135" s="295" t="s">
        <v>10386</v>
      </c>
      <c r="E1135" s="298" t="s">
        <v>4018</v>
      </c>
      <c r="F1135" s="297" t="str">
        <f t="shared" si="17"/>
        <v>146620</v>
      </c>
    </row>
    <row r="1136" spans="1:6">
      <c r="A1136" s="291" t="s">
        <v>10392</v>
      </c>
      <c r="B1136" s="295" t="s">
        <v>10385</v>
      </c>
      <c r="C1136" s="295" t="s">
        <v>9770</v>
      </c>
      <c r="D1136" s="295" t="s">
        <v>10386</v>
      </c>
      <c r="E1136" s="298" t="s">
        <v>4018</v>
      </c>
      <c r="F1136" s="297" t="str">
        <f t="shared" si="17"/>
        <v>146620</v>
      </c>
    </row>
    <row r="1137" spans="1:6">
      <c r="A1137" s="291" t="s">
        <v>10393</v>
      </c>
      <c r="B1137" s="295" t="s">
        <v>10385</v>
      </c>
      <c r="C1137" s="295" t="s">
        <v>9772</v>
      </c>
      <c r="D1137" s="295" t="s">
        <v>10386</v>
      </c>
      <c r="E1137" s="298" t="s">
        <v>4018</v>
      </c>
      <c r="F1137" s="297" t="str">
        <f t="shared" si="17"/>
        <v>146620</v>
      </c>
    </row>
    <row r="1138" spans="1:6">
      <c r="A1138" s="291" t="s">
        <v>10394</v>
      </c>
      <c r="B1138" s="295" t="s">
        <v>10385</v>
      </c>
      <c r="C1138" s="295" t="s">
        <v>9774</v>
      </c>
      <c r="D1138" s="295" t="s">
        <v>10386</v>
      </c>
      <c r="E1138" s="298" t="s">
        <v>4018</v>
      </c>
      <c r="F1138" s="297" t="str">
        <f t="shared" si="17"/>
        <v>146620</v>
      </c>
    </row>
    <row r="1139" spans="1:6">
      <c r="A1139" s="291" t="s">
        <v>10395</v>
      </c>
      <c r="B1139" s="295" t="s">
        <v>10385</v>
      </c>
      <c r="C1139" s="295" t="s">
        <v>9776</v>
      </c>
      <c r="D1139" s="295" t="s">
        <v>10386</v>
      </c>
      <c r="E1139" s="298" t="s">
        <v>4018</v>
      </c>
      <c r="F1139" s="297" t="str">
        <f t="shared" si="17"/>
        <v>146620</v>
      </c>
    </row>
    <row r="1140" spans="1:6">
      <c r="A1140" s="291" t="s">
        <v>10396</v>
      </c>
      <c r="B1140" s="295" t="s">
        <v>10385</v>
      </c>
      <c r="C1140" s="295" t="s">
        <v>9778</v>
      </c>
      <c r="D1140" s="295" t="s">
        <v>10386</v>
      </c>
      <c r="E1140" s="298" t="s">
        <v>4018</v>
      </c>
      <c r="F1140" s="297" t="str">
        <f t="shared" si="17"/>
        <v>146620</v>
      </c>
    </row>
    <row r="1141" spans="1:6">
      <c r="A1141" s="291" t="s">
        <v>10397</v>
      </c>
      <c r="B1141" s="295" t="s">
        <v>10385</v>
      </c>
      <c r="C1141" s="295" t="s">
        <v>9780</v>
      </c>
      <c r="D1141" s="295" t="s">
        <v>10386</v>
      </c>
      <c r="E1141" s="298" t="s">
        <v>4018</v>
      </c>
      <c r="F1141" s="297" t="str">
        <f t="shared" si="17"/>
        <v>146620</v>
      </c>
    </row>
    <row r="1142" spans="1:6">
      <c r="A1142" s="291" t="s">
        <v>10398</v>
      </c>
      <c r="B1142" s="295" t="s">
        <v>10385</v>
      </c>
      <c r="C1142" s="295" t="s">
        <v>9782</v>
      </c>
      <c r="D1142" s="295" t="s">
        <v>10386</v>
      </c>
      <c r="E1142" s="298" t="s">
        <v>4018</v>
      </c>
      <c r="F1142" s="297" t="str">
        <f t="shared" si="17"/>
        <v>146620</v>
      </c>
    </row>
    <row r="1143" spans="1:6">
      <c r="A1143" s="291" t="s">
        <v>10399</v>
      </c>
      <c r="B1143" s="295" t="s">
        <v>10385</v>
      </c>
      <c r="C1143" s="295" t="s">
        <v>9784</v>
      </c>
      <c r="D1143" s="295" t="s">
        <v>10386</v>
      </c>
      <c r="E1143" s="298" t="s">
        <v>4018</v>
      </c>
      <c r="F1143" s="297" t="str">
        <f t="shared" si="17"/>
        <v>146620</v>
      </c>
    </row>
    <row r="1144" spans="1:6">
      <c r="A1144" s="291" t="s">
        <v>10400</v>
      </c>
      <c r="B1144" s="295" t="s">
        <v>10385</v>
      </c>
      <c r="C1144" s="295" t="s">
        <v>9788</v>
      </c>
      <c r="D1144" s="295" t="s">
        <v>10386</v>
      </c>
      <c r="E1144" s="298" t="s">
        <v>4018</v>
      </c>
      <c r="F1144" s="297" t="str">
        <f t="shared" si="17"/>
        <v>146620</v>
      </c>
    </row>
    <row r="1145" spans="1:6">
      <c r="A1145" s="291" t="s">
        <v>10401</v>
      </c>
      <c r="B1145" s="295" t="s">
        <v>10385</v>
      </c>
      <c r="C1145" s="295" t="s">
        <v>9790</v>
      </c>
      <c r="D1145" s="295" t="s">
        <v>10386</v>
      </c>
      <c r="E1145" s="298" t="s">
        <v>4018</v>
      </c>
      <c r="F1145" s="297" t="str">
        <f t="shared" si="17"/>
        <v>146620</v>
      </c>
    </row>
    <row r="1146" spans="1:6">
      <c r="A1146" s="291" t="s">
        <v>10402</v>
      </c>
      <c r="B1146" s="295" t="s">
        <v>10385</v>
      </c>
      <c r="C1146" s="295" t="s">
        <v>9792</v>
      </c>
      <c r="D1146" s="295" t="s">
        <v>10386</v>
      </c>
      <c r="E1146" s="298" t="s">
        <v>4018</v>
      </c>
      <c r="F1146" s="297" t="str">
        <f t="shared" si="17"/>
        <v>146620</v>
      </c>
    </row>
    <row r="1147" spans="1:6">
      <c r="A1147" s="291" t="s">
        <v>10403</v>
      </c>
      <c r="B1147" s="295" t="s">
        <v>10385</v>
      </c>
      <c r="C1147" s="295" t="s">
        <v>9794</v>
      </c>
      <c r="D1147" s="295" t="s">
        <v>10386</v>
      </c>
      <c r="E1147" s="298" t="s">
        <v>4018</v>
      </c>
      <c r="F1147" s="297" t="str">
        <f t="shared" si="17"/>
        <v>146620</v>
      </c>
    </row>
    <row r="1148" spans="1:6">
      <c r="A1148" s="291" t="s">
        <v>10404</v>
      </c>
      <c r="B1148" s="295" t="s">
        <v>10385</v>
      </c>
      <c r="C1148" s="295" t="s">
        <v>9796</v>
      </c>
      <c r="D1148" s="295" t="s">
        <v>10386</v>
      </c>
      <c r="E1148" s="298" t="s">
        <v>4018</v>
      </c>
      <c r="F1148" s="297" t="str">
        <f t="shared" si="17"/>
        <v>146620</v>
      </c>
    </row>
    <row r="1149" spans="1:6">
      <c r="A1149" s="291" t="s">
        <v>10405</v>
      </c>
      <c r="B1149" s="295" t="s">
        <v>10385</v>
      </c>
      <c r="C1149" s="295" t="s">
        <v>9798</v>
      </c>
      <c r="D1149" s="295" t="s">
        <v>10386</v>
      </c>
      <c r="E1149" s="298" t="s">
        <v>4018</v>
      </c>
      <c r="F1149" s="297" t="str">
        <f t="shared" si="17"/>
        <v>146620</v>
      </c>
    </row>
    <row r="1150" spans="1:6">
      <c r="A1150" s="291" t="s">
        <v>10406</v>
      </c>
      <c r="B1150" s="295" t="s">
        <v>10385</v>
      </c>
      <c r="C1150" s="295" t="s">
        <v>9800</v>
      </c>
      <c r="D1150" s="295" t="s">
        <v>10386</v>
      </c>
      <c r="E1150" s="298" t="s">
        <v>4018</v>
      </c>
      <c r="F1150" s="297" t="str">
        <f t="shared" si="17"/>
        <v>146620</v>
      </c>
    </row>
    <row r="1151" spans="1:6">
      <c r="A1151" s="291" t="s">
        <v>10407</v>
      </c>
      <c r="B1151" s="295" t="s">
        <v>10385</v>
      </c>
      <c r="C1151" s="295" t="s">
        <v>9802</v>
      </c>
      <c r="D1151" s="295" t="s">
        <v>10386</v>
      </c>
      <c r="E1151" s="298" t="s">
        <v>4018</v>
      </c>
      <c r="F1151" s="297" t="str">
        <f t="shared" si="17"/>
        <v>146620</v>
      </c>
    </row>
    <row r="1152" spans="1:6">
      <c r="A1152" s="291" t="s">
        <v>10408</v>
      </c>
      <c r="B1152" s="295" t="s">
        <v>10385</v>
      </c>
      <c r="C1152" s="295" t="s">
        <v>9806</v>
      </c>
      <c r="D1152" s="295" t="s">
        <v>10386</v>
      </c>
      <c r="E1152" s="298" t="s">
        <v>4018</v>
      </c>
      <c r="F1152" s="297" t="str">
        <f t="shared" si="17"/>
        <v>146620</v>
      </c>
    </row>
    <row r="1153" spans="1:6">
      <c r="A1153" s="291" t="s">
        <v>10409</v>
      </c>
      <c r="B1153" s="295" t="s">
        <v>10385</v>
      </c>
      <c r="C1153" s="295" t="s">
        <v>9808</v>
      </c>
      <c r="D1153" s="295" t="s">
        <v>10386</v>
      </c>
      <c r="E1153" s="298" t="s">
        <v>4018</v>
      </c>
      <c r="F1153" s="297" t="str">
        <f t="shared" si="17"/>
        <v>146620</v>
      </c>
    </row>
    <row r="1154" spans="1:6">
      <c r="A1154" s="291" t="s">
        <v>10410</v>
      </c>
      <c r="B1154" s="295" t="s">
        <v>10385</v>
      </c>
      <c r="C1154" s="295" t="s">
        <v>9810</v>
      </c>
      <c r="D1154" s="295" t="s">
        <v>10386</v>
      </c>
      <c r="E1154" s="298" t="s">
        <v>4018</v>
      </c>
      <c r="F1154" s="297" t="str">
        <f t="shared" si="17"/>
        <v>146620</v>
      </c>
    </row>
    <row r="1155" spans="1:6">
      <c r="A1155" s="291" t="s">
        <v>10411</v>
      </c>
      <c r="B1155" s="295" t="s">
        <v>10385</v>
      </c>
      <c r="C1155" s="295" t="s">
        <v>9814</v>
      </c>
      <c r="D1155" s="295" t="s">
        <v>10386</v>
      </c>
      <c r="E1155" s="298" t="s">
        <v>4018</v>
      </c>
      <c r="F1155" s="297" t="str">
        <f t="shared" si="17"/>
        <v>146620</v>
      </c>
    </row>
    <row r="1156" spans="1:6">
      <c r="A1156" s="291" t="s">
        <v>10412</v>
      </c>
      <c r="B1156" s="295" t="s">
        <v>10413</v>
      </c>
      <c r="C1156" s="295" t="s">
        <v>541</v>
      </c>
      <c r="D1156" s="295" t="s">
        <v>10414</v>
      </c>
      <c r="E1156" s="298" t="s">
        <v>4060</v>
      </c>
      <c r="F1156" s="297" t="str">
        <f t="shared" si="17"/>
        <v>146700</v>
      </c>
    </row>
    <row r="1157" spans="1:6">
      <c r="A1157" s="291" t="s">
        <v>10415</v>
      </c>
      <c r="B1157" s="295" t="s">
        <v>10416</v>
      </c>
      <c r="C1157" s="295" t="s">
        <v>9857</v>
      </c>
      <c r="D1157" s="295" t="s">
        <v>10417</v>
      </c>
      <c r="E1157" s="298" t="s">
        <v>3995</v>
      </c>
      <c r="F1157" s="297" t="str">
        <f t="shared" si="17"/>
        <v>146710</v>
      </c>
    </row>
    <row r="1158" spans="1:6">
      <c r="A1158" s="291" t="s">
        <v>10418</v>
      </c>
      <c r="B1158" s="295" t="s">
        <v>10416</v>
      </c>
      <c r="C1158" s="295" t="s">
        <v>9762</v>
      </c>
      <c r="D1158" s="295" t="s">
        <v>10417</v>
      </c>
      <c r="E1158" s="298" t="s">
        <v>3995</v>
      </c>
      <c r="F1158" s="297" t="str">
        <f t="shared" si="17"/>
        <v>146710</v>
      </c>
    </row>
    <row r="1159" spans="1:6">
      <c r="A1159" s="291" t="s">
        <v>10419</v>
      </c>
      <c r="B1159" s="295" t="s">
        <v>10416</v>
      </c>
      <c r="C1159" s="295" t="s">
        <v>9764</v>
      </c>
      <c r="D1159" s="295" t="s">
        <v>10417</v>
      </c>
      <c r="E1159" s="298" t="s">
        <v>3995</v>
      </c>
      <c r="F1159" s="297" t="str">
        <f t="shared" si="17"/>
        <v>146710</v>
      </c>
    </row>
    <row r="1160" spans="1:6">
      <c r="A1160" s="291" t="s">
        <v>10420</v>
      </c>
      <c r="B1160" s="295" t="s">
        <v>10416</v>
      </c>
      <c r="C1160" s="295" t="s">
        <v>9766</v>
      </c>
      <c r="D1160" s="295" t="s">
        <v>10417</v>
      </c>
      <c r="E1160" s="298" t="s">
        <v>3995</v>
      </c>
      <c r="F1160" s="297" t="str">
        <f t="shared" si="17"/>
        <v>146710</v>
      </c>
    </row>
    <row r="1161" spans="1:6">
      <c r="A1161" s="291" t="s">
        <v>10421</v>
      </c>
      <c r="B1161" s="295" t="s">
        <v>10416</v>
      </c>
      <c r="C1161" s="295" t="s">
        <v>9768</v>
      </c>
      <c r="D1161" s="295" t="s">
        <v>10417</v>
      </c>
      <c r="E1161" s="298" t="s">
        <v>3995</v>
      </c>
      <c r="F1161" s="297" t="str">
        <f t="shared" si="17"/>
        <v>146710</v>
      </c>
    </row>
    <row r="1162" spans="1:6">
      <c r="A1162" s="291" t="s">
        <v>10422</v>
      </c>
      <c r="B1162" s="295" t="s">
        <v>10416</v>
      </c>
      <c r="C1162" s="295" t="s">
        <v>9770</v>
      </c>
      <c r="D1162" s="295" t="s">
        <v>10417</v>
      </c>
      <c r="E1162" s="298" t="s">
        <v>3995</v>
      </c>
      <c r="F1162" s="297" t="str">
        <f t="shared" si="17"/>
        <v>146710</v>
      </c>
    </row>
    <row r="1163" spans="1:6">
      <c r="A1163" s="291" t="s">
        <v>10423</v>
      </c>
      <c r="B1163" s="295" t="s">
        <v>10416</v>
      </c>
      <c r="C1163" s="295" t="s">
        <v>9772</v>
      </c>
      <c r="D1163" s="295" t="s">
        <v>10417</v>
      </c>
      <c r="E1163" s="298" t="s">
        <v>3995</v>
      </c>
      <c r="F1163" s="297" t="str">
        <f t="shared" ref="F1163:F1226" si="18">B1163</f>
        <v>146710</v>
      </c>
    </row>
    <row r="1164" spans="1:6">
      <c r="A1164" s="291" t="s">
        <v>10424</v>
      </c>
      <c r="B1164" s="295" t="s">
        <v>10416</v>
      </c>
      <c r="C1164" s="295" t="s">
        <v>9774</v>
      </c>
      <c r="D1164" s="295" t="s">
        <v>10417</v>
      </c>
      <c r="E1164" s="298" t="s">
        <v>3995</v>
      </c>
      <c r="F1164" s="297" t="str">
        <f t="shared" si="18"/>
        <v>146710</v>
      </c>
    </row>
    <row r="1165" spans="1:6">
      <c r="A1165" s="291" t="s">
        <v>10425</v>
      </c>
      <c r="B1165" s="295" t="s">
        <v>10416</v>
      </c>
      <c r="C1165" s="295" t="s">
        <v>9776</v>
      </c>
      <c r="D1165" s="295" t="s">
        <v>10417</v>
      </c>
      <c r="E1165" s="298" t="s">
        <v>3995</v>
      </c>
      <c r="F1165" s="297" t="str">
        <f t="shared" si="18"/>
        <v>146710</v>
      </c>
    </row>
    <row r="1166" spans="1:6">
      <c r="A1166" s="291" t="s">
        <v>10426</v>
      </c>
      <c r="B1166" s="295" t="s">
        <v>10416</v>
      </c>
      <c r="C1166" s="295" t="s">
        <v>9778</v>
      </c>
      <c r="D1166" s="295" t="s">
        <v>10417</v>
      </c>
      <c r="E1166" s="298" t="s">
        <v>3995</v>
      </c>
      <c r="F1166" s="297" t="str">
        <f t="shared" si="18"/>
        <v>146710</v>
      </c>
    </row>
    <row r="1167" spans="1:6">
      <c r="A1167" s="291" t="s">
        <v>10427</v>
      </c>
      <c r="B1167" s="295" t="s">
        <v>10416</v>
      </c>
      <c r="C1167" s="295" t="s">
        <v>9780</v>
      </c>
      <c r="D1167" s="295" t="s">
        <v>10417</v>
      </c>
      <c r="E1167" s="298" t="s">
        <v>3995</v>
      </c>
      <c r="F1167" s="297" t="str">
        <f t="shared" si="18"/>
        <v>146710</v>
      </c>
    </row>
    <row r="1168" spans="1:6">
      <c r="A1168" s="291" t="s">
        <v>10428</v>
      </c>
      <c r="B1168" s="295" t="s">
        <v>10416</v>
      </c>
      <c r="C1168" s="295" t="s">
        <v>9782</v>
      </c>
      <c r="D1168" s="295" t="s">
        <v>10417</v>
      </c>
      <c r="E1168" s="298" t="s">
        <v>3995</v>
      </c>
      <c r="F1168" s="297" t="str">
        <f t="shared" si="18"/>
        <v>146710</v>
      </c>
    </row>
    <row r="1169" spans="1:6">
      <c r="A1169" s="291" t="s">
        <v>10429</v>
      </c>
      <c r="B1169" s="295" t="s">
        <v>10416</v>
      </c>
      <c r="C1169" s="295" t="s">
        <v>9784</v>
      </c>
      <c r="D1169" s="295" t="s">
        <v>10417</v>
      </c>
      <c r="E1169" s="298" t="s">
        <v>3995</v>
      </c>
      <c r="F1169" s="297" t="str">
        <f t="shared" si="18"/>
        <v>146710</v>
      </c>
    </row>
    <row r="1170" spans="1:6">
      <c r="A1170" s="291" t="s">
        <v>10430</v>
      </c>
      <c r="B1170" s="295" t="s">
        <v>10416</v>
      </c>
      <c r="C1170" s="295" t="s">
        <v>9788</v>
      </c>
      <c r="D1170" s="295" t="s">
        <v>10417</v>
      </c>
      <c r="E1170" s="298" t="s">
        <v>3995</v>
      </c>
      <c r="F1170" s="297" t="str">
        <f t="shared" si="18"/>
        <v>146710</v>
      </c>
    </row>
    <row r="1171" spans="1:6">
      <c r="A1171" s="291" t="s">
        <v>10431</v>
      </c>
      <c r="B1171" s="295" t="s">
        <v>10416</v>
      </c>
      <c r="C1171" s="295" t="s">
        <v>9790</v>
      </c>
      <c r="D1171" s="295" t="s">
        <v>10417</v>
      </c>
      <c r="E1171" s="298" t="s">
        <v>3995</v>
      </c>
      <c r="F1171" s="297" t="str">
        <f t="shared" si="18"/>
        <v>146710</v>
      </c>
    </row>
    <row r="1172" spans="1:6">
      <c r="A1172" s="291" t="s">
        <v>10432</v>
      </c>
      <c r="B1172" s="295" t="s">
        <v>10416</v>
      </c>
      <c r="C1172" s="295" t="s">
        <v>9792</v>
      </c>
      <c r="D1172" s="295" t="s">
        <v>10417</v>
      </c>
      <c r="E1172" s="298" t="s">
        <v>3995</v>
      </c>
      <c r="F1172" s="297" t="str">
        <f t="shared" si="18"/>
        <v>146710</v>
      </c>
    </row>
    <row r="1173" spans="1:6">
      <c r="A1173" s="291" t="s">
        <v>10433</v>
      </c>
      <c r="B1173" s="295" t="s">
        <v>10416</v>
      </c>
      <c r="C1173" s="295" t="s">
        <v>9794</v>
      </c>
      <c r="D1173" s="295" t="s">
        <v>10417</v>
      </c>
      <c r="E1173" s="298" t="s">
        <v>3995</v>
      </c>
      <c r="F1173" s="297" t="str">
        <f t="shared" si="18"/>
        <v>146710</v>
      </c>
    </row>
    <row r="1174" spans="1:6">
      <c r="A1174" s="291" t="s">
        <v>10434</v>
      </c>
      <c r="B1174" s="295" t="s">
        <v>10416</v>
      </c>
      <c r="C1174" s="295" t="s">
        <v>9796</v>
      </c>
      <c r="D1174" s="295" t="s">
        <v>10417</v>
      </c>
      <c r="E1174" s="298" t="s">
        <v>3995</v>
      </c>
      <c r="F1174" s="297" t="str">
        <f t="shared" si="18"/>
        <v>146710</v>
      </c>
    </row>
    <row r="1175" spans="1:6">
      <c r="A1175" s="291" t="s">
        <v>10435</v>
      </c>
      <c r="B1175" s="295" t="s">
        <v>10416</v>
      </c>
      <c r="C1175" s="295" t="s">
        <v>9798</v>
      </c>
      <c r="D1175" s="295" t="s">
        <v>10417</v>
      </c>
      <c r="E1175" s="298" t="s">
        <v>3995</v>
      </c>
      <c r="F1175" s="297" t="str">
        <f t="shared" si="18"/>
        <v>146710</v>
      </c>
    </row>
    <row r="1176" spans="1:6">
      <c r="A1176" s="291" t="s">
        <v>10436</v>
      </c>
      <c r="B1176" s="295" t="s">
        <v>10416</v>
      </c>
      <c r="C1176" s="295" t="s">
        <v>9800</v>
      </c>
      <c r="D1176" s="295" t="s">
        <v>10417</v>
      </c>
      <c r="E1176" s="298" t="s">
        <v>3995</v>
      </c>
      <c r="F1176" s="297" t="str">
        <f t="shared" si="18"/>
        <v>146710</v>
      </c>
    </row>
    <row r="1177" spans="1:6">
      <c r="A1177" s="291" t="s">
        <v>10437</v>
      </c>
      <c r="B1177" s="295" t="s">
        <v>10416</v>
      </c>
      <c r="C1177" s="295" t="s">
        <v>9802</v>
      </c>
      <c r="D1177" s="295" t="s">
        <v>10417</v>
      </c>
      <c r="E1177" s="298" t="s">
        <v>3995</v>
      </c>
      <c r="F1177" s="297" t="str">
        <f t="shared" si="18"/>
        <v>146710</v>
      </c>
    </row>
    <row r="1178" spans="1:6">
      <c r="A1178" s="291" t="s">
        <v>10438</v>
      </c>
      <c r="B1178" s="295" t="s">
        <v>10416</v>
      </c>
      <c r="C1178" s="295" t="s">
        <v>9806</v>
      </c>
      <c r="D1178" s="295" t="s">
        <v>10417</v>
      </c>
      <c r="E1178" s="298" t="s">
        <v>3995</v>
      </c>
      <c r="F1178" s="297" t="str">
        <f t="shared" si="18"/>
        <v>146710</v>
      </c>
    </row>
    <row r="1179" spans="1:6">
      <c r="A1179" s="291" t="s">
        <v>10439</v>
      </c>
      <c r="B1179" s="295" t="s">
        <v>10416</v>
      </c>
      <c r="C1179" s="295" t="s">
        <v>9808</v>
      </c>
      <c r="D1179" s="295" t="s">
        <v>10417</v>
      </c>
      <c r="E1179" s="298" t="s">
        <v>3995</v>
      </c>
      <c r="F1179" s="297" t="str">
        <f t="shared" si="18"/>
        <v>146710</v>
      </c>
    </row>
    <row r="1180" spans="1:6">
      <c r="A1180" s="291" t="s">
        <v>10440</v>
      </c>
      <c r="B1180" s="295" t="s">
        <v>10416</v>
      </c>
      <c r="C1180" s="295" t="s">
        <v>9810</v>
      </c>
      <c r="D1180" s="295" t="s">
        <v>10417</v>
      </c>
      <c r="E1180" s="298" t="s">
        <v>3995</v>
      </c>
      <c r="F1180" s="297" t="str">
        <f t="shared" si="18"/>
        <v>146710</v>
      </c>
    </row>
    <row r="1181" spans="1:6">
      <c r="A1181" s="291" t="s">
        <v>10441</v>
      </c>
      <c r="B1181" s="295" t="s">
        <v>10416</v>
      </c>
      <c r="C1181" s="295" t="s">
        <v>9814</v>
      </c>
      <c r="D1181" s="295" t="s">
        <v>10417</v>
      </c>
      <c r="E1181" s="298" t="s">
        <v>3995</v>
      </c>
      <c r="F1181" s="297" t="str">
        <f t="shared" si="18"/>
        <v>146710</v>
      </c>
    </row>
    <row r="1182" spans="1:6">
      <c r="A1182" s="291" t="s">
        <v>10442</v>
      </c>
      <c r="B1182" s="295" t="s">
        <v>10443</v>
      </c>
      <c r="C1182" s="295" t="s">
        <v>9758</v>
      </c>
      <c r="D1182" s="295" t="s">
        <v>10444</v>
      </c>
      <c r="E1182" s="298" t="s">
        <v>4003</v>
      </c>
      <c r="F1182" s="297" t="str">
        <f t="shared" si="18"/>
        <v>146720</v>
      </c>
    </row>
    <row r="1183" spans="1:6">
      <c r="A1183" s="291" t="s">
        <v>10445</v>
      </c>
      <c r="B1183" s="295" t="s">
        <v>10443</v>
      </c>
      <c r="C1183" s="295" t="s">
        <v>9857</v>
      </c>
      <c r="D1183" s="295" t="s">
        <v>10446</v>
      </c>
      <c r="E1183" s="298" t="s">
        <v>4003</v>
      </c>
      <c r="F1183" s="297" t="str">
        <f t="shared" si="18"/>
        <v>146720</v>
      </c>
    </row>
    <row r="1184" spans="1:6">
      <c r="A1184" s="291" t="s">
        <v>10447</v>
      </c>
      <c r="B1184" s="295" t="s">
        <v>10443</v>
      </c>
      <c r="C1184" s="295" t="s">
        <v>9762</v>
      </c>
      <c r="D1184" s="295" t="s">
        <v>10448</v>
      </c>
      <c r="E1184" s="298" t="s">
        <v>4003</v>
      </c>
      <c r="F1184" s="297" t="str">
        <f t="shared" si="18"/>
        <v>146720</v>
      </c>
    </row>
    <row r="1185" spans="1:6">
      <c r="A1185" s="291" t="s">
        <v>10449</v>
      </c>
      <c r="B1185" s="295" t="s">
        <v>10443</v>
      </c>
      <c r="C1185" s="295" t="s">
        <v>9764</v>
      </c>
      <c r="D1185" s="295" t="s">
        <v>10450</v>
      </c>
      <c r="E1185" s="298" t="s">
        <v>4003</v>
      </c>
      <c r="F1185" s="297" t="str">
        <f t="shared" si="18"/>
        <v>146720</v>
      </c>
    </row>
    <row r="1186" spans="1:6">
      <c r="A1186" s="291" t="s">
        <v>10451</v>
      </c>
      <c r="B1186" s="295" t="s">
        <v>10443</v>
      </c>
      <c r="C1186" s="295" t="s">
        <v>9766</v>
      </c>
      <c r="D1186" s="295" t="s">
        <v>10452</v>
      </c>
      <c r="E1186" s="298" t="s">
        <v>4003</v>
      </c>
      <c r="F1186" s="297" t="str">
        <f t="shared" si="18"/>
        <v>146720</v>
      </c>
    </row>
    <row r="1187" spans="1:6">
      <c r="A1187" s="291" t="s">
        <v>10453</v>
      </c>
      <c r="B1187" s="295" t="s">
        <v>10443</v>
      </c>
      <c r="C1187" s="295" t="s">
        <v>9768</v>
      </c>
      <c r="D1187" s="295" t="s">
        <v>10454</v>
      </c>
      <c r="E1187" s="298" t="s">
        <v>4003</v>
      </c>
      <c r="F1187" s="297" t="str">
        <f t="shared" si="18"/>
        <v>146720</v>
      </c>
    </row>
    <row r="1188" spans="1:6">
      <c r="A1188" s="291" t="s">
        <v>10455</v>
      </c>
      <c r="B1188" s="295" t="s">
        <v>10443</v>
      </c>
      <c r="C1188" s="295" t="s">
        <v>9770</v>
      </c>
      <c r="D1188" s="295" t="s">
        <v>10456</v>
      </c>
      <c r="E1188" s="298" t="s">
        <v>4003</v>
      </c>
      <c r="F1188" s="297" t="str">
        <f t="shared" si="18"/>
        <v>146720</v>
      </c>
    </row>
    <row r="1189" spans="1:6">
      <c r="A1189" s="291" t="s">
        <v>10457</v>
      </c>
      <c r="B1189" s="295" t="s">
        <v>10443</v>
      </c>
      <c r="C1189" s="295" t="s">
        <v>9772</v>
      </c>
      <c r="D1189" s="295" t="s">
        <v>10458</v>
      </c>
      <c r="E1189" s="298" t="s">
        <v>4003</v>
      </c>
      <c r="F1189" s="297" t="str">
        <f t="shared" si="18"/>
        <v>146720</v>
      </c>
    </row>
    <row r="1190" spans="1:6">
      <c r="A1190" s="291" t="s">
        <v>10459</v>
      </c>
      <c r="B1190" s="295" t="s">
        <v>10443</v>
      </c>
      <c r="C1190" s="295" t="s">
        <v>9774</v>
      </c>
      <c r="D1190" s="295" t="s">
        <v>10460</v>
      </c>
      <c r="E1190" s="298" t="s">
        <v>4003</v>
      </c>
      <c r="F1190" s="297" t="str">
        <f t="shared" si="18"/>
        <v>146720</v>
      </c>
    </row>
    <row r="1191" spans="1:6">
      <c r="A1191" s="291" t="s">
        <v>10461</v>
      </c>
      <c r="B1191" s="295" t="s">
        <v>10443</v>
      </c>
      <c r="C1191" s="295" t="s">
        <v>9776</v>
      </c>
      <c r="D1191" s="295" t="s">
        <v>10462</v>
      </c>
      <c r="E1191" s="298" t="s">
        <v>4003</v>
      </c>
      <c r="F1191" s="297" t="str">
        <f t="shared" si="18"/>
        <v>146720</v>
      </c>
    </row>
    <row r="1192" spans="1:6">
      <c r="A1192" s="291" t="s">
        <v>10463</v>
      </c>
      <c r="B1192" s="295" t="s">
        <v>10443</v>
      </c>
      <c r="C1192" s="295" t="s">
        <v>9778</v>
      </c>
      <c r="D1192" s="295" t="s">
        <v>10464</v>
      </c>
      <c r="E1192" s="298" t="s">
        <v>4003</v>
      </c>
      <c r="F1192" s="297" t="str">
        <f t="shared" si="18"/>
        <v>146720</v>
      </c>
    </row>
    <row r="1193" spans="1:6">
      <c r="A1193" s="291" t="s">
        <v>10465</v>
      </c>
      <c r="B1193" s="295" t="s">
        <v>10443</v>
      </c>
      <c r="C1193" s="295" t="s">
        <v>9780</v>
      </c>
      <c r="D1193" s="295" t="s">
        <v>10466</v>
      </c>
      <c r="E1193" s="298" t="s">
        <v>4003</v>
      </c>
      <c r="F1193" s="297" t="str">
        <f t="shared" si="18"/>
        <v>146720</v>
      </c>
    </row>
    <row r="1194" spans="1:6">
      <c r="A1194" s="291" t="s">
        <v>10467</v>
      </c>
      <c r="B1194" s="295" t="s">
        <v>10443</v>
      </c>
      <c r="C1194" s="295" t="s">
        <v>9782</v>
      </c>
      <c r="D1194" s="295" t="s">
        <v>10468</v>
      </c>
      <c r="E1194" s="298" t="s">
        <v>4003</v>
      </c>
      <c r="F1194" s="297" t="str">
        <f t="shared" si="18"/>
        <v>146720</v>
      </c>
    </row>
    <row r="1195" spans="1:6">
      <c r="A1195" s="291" t="s">
        <v>10469</v>
      </c>
      <c r="B1195" s="295" t="s">
        <v>10443</v>
      </c>
      <c r="C1195" s="295" t="s">
        <v>9784</v>
      </c>
      <c r="D1195" s="295" t="s">
        <v>10470</v>
      </c>
      <c r="E1195" s="298" t="s">
        <v>4003</v>
      </c>
      <c r="F1195" s="297" t="str">
        <f t="shared" si="18"/>
        <v>146720</v>
      </c>
    </row>
    <row r="1196" spans="1:6">
      <c r="A1196" s="291" t="s">
        <v>10471</v>
      </c>
      <c r="B1196" s="295" t="s">
        <v>10443</v>
      </c>
      <c r="C1196" s="295" t="s">
        <v>9786</v>
      </c>
      <c r="D1196" s="295" t="s">
        <v>10472</v>
      </c>
      <c r="E1196" s="298" t="s">
        <v>4003</v>
      </c>
      <c r="F1196" s="297" t="str">
        <f t="shared" si="18"/>
        <v>146720</v>
      </c>
    </row>
    <row r="1197" spans="1:6">
      <c r="A1197" s="291" t="s">
        <v>10473</v>
      </c>
      <c r="B1197" s="295" t="s">
        <v>10443</v>
      </c>
      <c r="C1197" s="295" t="s">
        <v>9788</v>
      </c>
      <c r="D1197" s="295" t="s">
        <v>10474</v>
      </c>
      <c r="E1197" s="298" t="s">
        <v>4003</v>
      </c>
      <c r="F1197" s="297" t="str">
        <f t="shared" si="18"/>
        <v>146720</v>
      </c>
    </row>
    <row r="1198" spans="1:6">
      <c r="A1198" s="291" t="s">
        <v>10475</v>
      </c>
      <c r="B1198" s="295" t="s">
        <v>10443</v>
      </c>
      <c r="C1198" s="295" t="s">
        <v>9790</v>
      </c>
      <c r="D1198" s="295" t="s">
        <v>10476</v>
      </c>
      <c r="E1198" s="298" t="s">
        <v>4003</v>
      </c>
      <c r="F1198" s="297" t="str">
        <f t="shared" si="18"/>
        <v>146720</v>
      </c>
    </row>
    <row r="1199" spans="1:6">
      <c r="A1199" s="291" t="s">
        <v>10477</v>
      </c>
      <c r="B1199" s="295" t="s">
        <v>10443</v>
      </c>
      <c r="C1199" s="295" t="s">
        <v>9792</v>
      </c>
      <c r="D1199" s="295" t="s">
        <v>10478</v>
      </c>
      <c r="E1199" s="298" t="s">
        <v>4003</v>
      </c>
      <c r="F1199" s="297" t="str">
        <f t="shared" si="18"/>
        <v>146720</v>
      </c>
    </row>
    <row r="1200" spans="1:6">
      <c r="A1200" s="291" t="s">
        <v>10479</v>
      </c>
      <c r="B1200" s="295" t="s">
        <v>10443</v>
      </c>
      <c r="C1200" s="295" t="s">
        <v>9794</v>
      </c>
      <c r="D1200" s="295" t="s">
        <v>10480</v>
      </c>
      <c r="E1200" s="298" t="s">
        <v>4003</v>
      </c>
      <c r="F1200" s="297" t="str">
        <f t="shared" si="18"/>
        <v>146720</v>
      </c>
    </row>
    <row r="1201" spans="1:6">
      <c r="A1201" s="291" t="s">
        <v>10481</v>
      </c>
      <c r="B1201" s="295" t="s">
        <v>10443</v>
      </c>
      <c r="C1201" s="295" t="s">
        <v>9796</v>
      </c>
      <c r="D1201" s="295" t="s">
        <v>10482</v>
      </c>
      <c r="E1201" s="298" t="s">
        <v>4003</v>
      </c>
      <c r="F1201" s="297" t="str">
        <f t="shared" si="18"/>
        <v>146720</v>
      </c>
    </row>
    <row r="1202" spans="1:6">
      <c r="A1202" s="291" t="s">
        <v>10483</v>
      </c>
      <c r="B1202" s="295" t="s">
        <v>10443</v>
      </c>
      <c r="C1202" s="295" t="s">
        <v>9798</v>
      </c>
      <c r="D1202" s="295" t="s">
        <v>10484</v>
      </c>
      <c r="E1202" s="298" t="s">
        <v>4003</v>
      </c>
      <c r="F1202" s="297" t="str">
        <f t="shared" si="18"/>
        <v>146720</v>
      </c>
    </row>
    <row r="1203" spans="1:6">
      <c r="A1203" s="291" t="s">
        <v>10485</v>
      </c>
      <c r="B1203" s="295" t="s">
        <v>10443</v>
      </c>
      <c r="C1203" s="295" t="s">
        <v>9800</v>
      </c>
      <c r="D1203" s="295" t="s">
        <v>10486</v>
      </c>
      <c r="E1203" s="298" t="s">
        <v>4003</v>
      </c>
      <c r="F1203" s="297" t="str">
        <f t="shared" si="18"/>
        <v>146720</v>
      </c>
    </row>
    <row r="1204" spans="1:6">
      <c r="A1204" s="291" t="s">
        <v>10487</v>
      </c>
      <c r="B1204" s="295" t="s">
        <v>10443</v>
      </c>
      <c r="C1204" s="295" t="s">
        <v>9802</v>
      </c>
      <c r="D1204" s="295" t="s">
        <v>10488</v>
      </c>
      <c r="E1204" s="298" t="s">
        <v>4003</v>
      </c>
      <c r="F1204" s="297" t="str">
        <f t="shared" si="18"/>
        <v>146720</v>
      </c>
    </row>
    <row r="1205" spans="1:6">
      <c r="A1205" s="291" t="s">
        <v>10489</v>
      </c>
      <c r="B1205" s="295" t="s">
        <v>10443</v>
      </c>
      <c r="C1205" s="295" t="s">
        <v>9806</v>
      </c>
      <c r="D1205" s="295" t="s">
        <v>10490</v>
      </c>
      <c r="E1205" s="298" t="s">
        <v>4003</v>
      </c>
      <c r="F1205" s="297" t="str">
        <f t="shared" si="18"/>
        <v>146720</v>
      </c>
    </row>
    <row r="1206" spans="1:6">
      <c r="A1206" s="291" t="s">
        <v>10491</v>
      </c>
      <c r="B1206" s="295" t="s">
        <v>10443</v>
      </c>
      <c r="C1206" s="295" t="s">
        <v>9808</v>
      </c>
      <c r="D1206" s="295" t="s">
        <v>10492</v>
      </c>
      <c r="E1206" s="298" t="s">
        <v>4003</v>
      </c>
      <c r="F1206" s="297" t="str">
        <f t="shared" si="18"/>
        <v>146720</v>
      </c>
    </row>
    <row r="1207" spans="1:6">
      <c r="A1207" s="291" t="s">
        <v>10493</v>
      </c>
      <c r="B1207" s="295" t="s">
        <v>10443</v>
      </c>
      <c r="C1207" s="295" t="s">
        <v>9810</v>
      </c>
      <c r="D1207" s="295" t="s">
        <v>10494</v>
      </c>
      <c r="E1207" s="298" t="s">
        <v>4003</v>
      </c>
      <c r="F1207" s="297" t="str">
        <f t="shared" si="18"/>
        <v>146720</v>
      </c>
    </row>
    <row r="1208" spans="1:6">
      <c r="A1208" s="291" t="s">
        <v>10495</v>
      </c>
      <c r="B1208" s="295" t="s">
        <v>10443</v>
      </c>
      <c r="C1208" s="295" t="s">
        <v>9814</v>
      </c>
      <c r="D1208" s="295" t="s">
        <v>10496</v>
      </c>
      <c r="E1208" s="298" t="s">
        <v>4003</v>
      </c>
      <c r="F1208" s="297" t="str">
        <f t="shared" si="18"/>
        <v>146720</v>
      </c>
    </row>
    <row r="1209" spans="1:6">
      <c r="A1209" s="291" t="s">
        <v>10497</v>
      </c>
      <c r="B1209" s="295" t="s">
        <v>10443</v>
      </c>
      <c r="C1209" s="295" t="s">
        <v>10346</v>
      </c>
      <c r="D1209" s="295" t="s">
        <v>10498</v>
      </c>
      <c r="E1209" s="298" t="s">
        <v>4003</v>
      </c>
      <c r="F1209" s="297" t="str">
        <f t="shared" si="18"/>
        <v>146720</v>
      </c>
    </row>
    <row r="1210" spans="1:6">
      <c r="A1210" s="291" t="s">
        <v>10499</v>
      </c>
      <c r="B1210" s="295" t="s">
        <v>10500</v>
      </c>
      <c r="C1210" s="295" t="s">
        <v>541</v>
      </c>
      <c r="D1210" s="295" t="s">
        <v>10501</v>
      </c>
      <c r="E1210" s="298" t="s">
        <v>4063</v>
      </c>
      <c r="F1210" s="297" t="str">
        <f t="shared" si="18"/>
        <v>146900</v>
      </c>
    </row>
    <row r="1211" spans="1:6">
      <c r="A1211" s="291" t="s">
        <v>10502</v>
      </c>
      <c r="B1211" s="295" t="s">
        <v>10503</v>
      </c>
      <c r="C1211" s="295" t="s">
        <v>541</v>
      </c>
      <c r="D1211" s="295" t="s">
        <v>10504</v>
      </c>
      <c r="E1211" s="295" t="s">
        <v>4024</v>
      </c>
      <c r="F1211" s="297" t="str">
        <f t="shared" si="18"/>
        <v>147000</v>
      </c>
    </row>
    <row r="1212" spans="1:6">
      <c r="A1212" s="291" t="s">
        <v>10505</v>
      </c>
      <c r="B1212" s="295" t="s">
        <v>10506</v>
      </c>
      <c r="C1212" s="295" t="s">
        <v>541</v>
      </c>
      <c r="D1212" s="295" t="s">
        <v>10507</v>
      </c>
      <c r="E1212" s="295" t="s">
        <v>4104</v>
      </c>
      <c r="F1212" s="297" t="str">
        <f t="shared" si="18"/>
        <v>151100</v>
      </c>
    </row>
    <row r="1213" spans="1:6">
      <c r="A1213" s="291" t="s">
        <v>10508</v>
      </c>
      <c r="B1213" s="295" t="s">
        <v>10509</v>
      </c>
      <c r="C1213" s="295" t="s">
        <v>541</v>
      </c>
      <c r="D1213" s="295" t="s">
        <v>10510</v>
      </c>
      <c r="E1213" s="295" t="s">
        <v>4104</v>
      </c>
      <c r="F1213" s="297" t="str">
        <f t="shared" si="18"/>
        <v>151200</v>
      </c>
    </row>
    <row r="1214" spans="1:6">
      <c r="A1214" s="291" t="s">
        <v>10511</v>
      </c>
      <c r="B1214" s="295" t="s">
        <v>10512</v>
      </c>
      <c r="C1214" s="295" t="s">
        <v>541</v>
      </c>
      <c r="D1214" s="295" t="s">
        <v>6627</v>
      </c>
      <c r="E1214" s="295" t="s">
        <v>4104</v>
      </c>
      <c r="F1214" s="297" t="str">
        <f t="shared" si="18"/>
        <v>151300</v>
      </c>
    </row>
    <row r="1215" spans="1:6">
      <c r="A1215" s="291" t="s">
        <v>10513</v>
      </c>
      <c r="B1215" s="295" t="s">
        <v>10514</v>
      </c>
      <c r="C1215" s="295" t="s">
        <v>541</v>
      </c>
      <c r="D1215" s="295" t="s">
        <v>10515</v>
      </c>
      <c r="E1215" s="295" t="s">
        <v>4104</v>
      </c>
      <c r="F1215" s="297" t="str">
        <f t="shared" si="18"/>
        <v>153000</v>
      </c>
    </row>
    <row r="1216" spans="1:6">
      <c r="A1216" s="291" t="s">
        <v>10516</v>
      </c>
      <c r="B1216" s="295" t="s">
        <v>10517</v>
      </c>
      <c r="C1216" s="295" t="s">
        <v>541</v>
      </c>
      <c r="D1216" s="295" t="s">
        <v>4111</v>
      </c>
      <c r="E1216" s="298" t="s">
        <v>4107</v>
      </c>
      <c r="F1216" s="297" t="str">
        <f t="shared" si="18"/>
        <v>163400</v>
      </c>
    </row>
    <row r="1217" spans="1:6">
      <c r="A1217" s="291" t="s">
        <v>10518</v>
      </c>
      <c r="B1217" s="295" t="s">
        <v>10519</v>
      </c>
      <c r="C1217" s="295" t="s">
        <v>541</v>
      </c>
      <c r="D1217" s="295" t="s">
        <v>4122</v>
      </c>
      <c r="E1217" s="298" t="s">
        <v>4121</v>
      </c>
      <c r="F1217" s="297" t="str">
        <f t="shared" si="18"/>
        <v>165100</v>
      </c>
    </row>
    <row r="1218" spans="1:6">
      <c r="A1218" s="291" t="s">
        <v>10520</v>
      </c>
      <c r="B1218" s="295" t="s">
        <v>10521</v>
      </c>
      <c r="C1218" s="295" t="s">
        <v>541</v>
      </c>
      <c r="D1218" s="295" t="s">
        <v>4130</v>
      </c>
      <c r="E1218" s="298" t="s">
        <v>4128</v>
      </c>
      <c r="F1218" s="297" t="str">
        <f t="shared" si="18"/>
        <v>165200</v>
      </c>
    </row>
    <row r="1219" spans="1:6">
      <c r="A1219" s="291" t="s">
        <v>10522</v>
      </c>
      <c r="B1219" s="295" t="s">
        <v>10523</v>
      </c>
      <c r="C1219" s="295" t="s">
        <v>541</v>
      </c>
      <c r="D1219" s="295" t="s">
        <v>10524</v>
      </c>
      <c r="E1219" s="298" t="s">
        <v>4131</v>
      </c>
      <c r="F1219" s="297" t="str">
        <f t="shared" si="18"/>
        <v>165300</v>
      </c>
    </row>
    <row r="1220" spans="1:6">
      <c r="A1220" s="291" t="s">
        <v>10525</v>
      </c>
      <c r="B1220" s="295" t="s">
        <v>10526</v>
      </c>
      <c r="C1220" s="295" t="s">
        <v>541</v>
      </c>
      <c r="D1220" s="295" t="s">
        <v>4135</v>
      </c>
      <c r="E1220" s="298" t="s">
        <v>4134</v>
      </c>
      <c r="F1220" s="297" t="str">
        <f t="shared" si="18"/>
        <v>165400</v>
      </c>
    </row>
    <row r="1221" spans="1:6">
      <c r="A1221" s="291" t="s">
        <v>10527</v>
      </c>
      <c r="B1221" s="295" t="s">
        <v>10528</v>
      </c>
      <c r="C1221" s="295" t="s">
        <v>541</v>
      </c>
      <c r="D1221" s="295" t="s">
        <v>4137</v>
      </c>
      <c r="E1221" s="298" t="s">
        <v>4136</v>
      </c>
      <c r="F1221" s="297" t="str">
        <f t="shared" si="18"/>
        <v>165500</v>
      </c>
    </row>
    <row r="1222" spans="1:6">
      <c r="A1222" s="291" t="s">
        <v>10529</v>
      </c>
      <c r="B1222" s="295" t="s">
        <v>10528</v>
      </c>
      <c r="C1222" s="295" t="s">
        <v>9990</v>
      </c>
      <c r="D1222" s="295" t="s">
        <v>10530</v>
      </c>
      <c r="E1222" s="298" t="s">
        <v>4138</v>
      </c>
      <c r="F1222" s="297" t="str">
        <f t="shared" si="18"/>
        <v>165500</v>
      </c>
    </row>
    <row r="1223" spans="1:6">
      <c r="A1223" s="291" t="s">
        <v>10531</v>
      </c>
      <c r="B1223" s="295" t="s">
        <v>10532</v>
      </c>
      <c r="C1223" s="295" t="s">
        <v>541</v>
      </c>
      <c r="D1223" s="295" t="s">
        <v>10533</v>
      </c>
      <c r="E1223" s="298" t="s">
        <v>4218</v>
      </c>
      <c r="F1223" s="297" t="str">
        <f t="shared" si="18"/>
        <v>174100</v>
      </c>
    </row>
    <row r="1224" spans="1:6">
      <c r="A1224" s="291" t="s">
        <v>10534</v>
      </c>
      <c r="B1224" s="295" t="s">
        <v>10535</v>
      </c>
      <c r="C1224" s="295" t="s">
        <v>541</v>
      </c>
      <c r="D1224" s="295" t="s">
        <v>10536</v>
      </c>
      <c r="E1224" s="295" t="s">
        <v>5109</v>
      </c>
      <c r="F1224" s="297" t="str">
        <f t="shared" si="18"/>
        <v>174200</v>
      </c>
    </row>
    <row r="1225" spans="1:6">
      <c r="A1225" s="291" t="s">
        <v>10537</v>
      </c>
      <c r="B1225" s="295" t="s">
        <v>10538</v>
      </c>
      <c r="C1225" s="295" t="s">
        <v>541</v>
      </c>
      <c r="D1225" s="295" t="s">
        <v>10539</v>
      </c>
      <c r="E1225" s="295" t="s">
        <v>5106</v>
      </c>
      <c r="F1225" s="297" t="str">
        <f t="shared" si="18"/>
        <v>174300</v>
      </c>
    </row>
    <row r="1226" spans="1:6">
      <c r="A1226" s="291" t="s">
        <v>10540</v>
      </c>
      <c r="B1226" s="295" t="s">
        <v>10541</v>
      </c>
      <c r="C1226" s="295" t="s">
        <v>541</v>
      </c>
      <c r="D1226" s="295" t="s">
        <v>10542</v>
      </c>
      <c r="E1226" s="298" t="s">
        <v>4114</v>
      </c>
      <c r="F1226" s="297" t="str">
        <f t="shared" si="18"/>
        <v>174400</v>
      </c>
    </row>
    <row r="1227" spans="1:6">
      <c r="A1227" s="291" t="s">
        <v>10543</v>
      </c>
      <c r="B1227" s="295" t="s">
        <v>10544</v>
      </c>
      <c r="C1227" s="295" t="s">
        <v>541</v>
      </c>
      <c r="D1227" s="295" t="s">
        <v>10545</v>
      </c>
      <c r="E1227" s="298" t="s">
        <v>4197</v>
      </c>
      <c r="F1227" s="297" t="str">
        <f t="shared" ref="F1227:F1290" si="19">B1227</f>
        <v>181110</v>
      </c>
    </row>
    <row r="1228" spans="1:6">
      <c r="A1228" s="291" t="s">
        <v>10546</v>
      </c>
      <c r="B1228" s="295" t="s">
        <v>10547</v>
      </c>
      <c r="C1228" s="295" t="s">
        <v>541</v>
      </c>
      <c r="D1228" s="295" t="s">
        <v>10548</v>
      </c>
      <c r="E1228" s="298" t="s">
        <v>4197</v>
      </c>
      <c r="F1228" s="297" t="str">
        <f t="shared" si="19"/>
        <v>181111</v>
      </c>
    </row>
    <row r="1229" spans="1:6">
      <c r="A1229" s="291" t="s">
        <v>10549</v>
      </c>
      <c r="B1229" s="295" t="s">
        <v>10550</v>
      </c>
      <c r="C1229" s="295" t="s">
        <v>541</v>
      </c>
      <c r="D1229" s="295" t="s">
        <v>10551</v>
      </c>
      <c r="E1229" s="298" t="s">
        <v>4368</v>
      </c>
      <c r="F1229" s="297" t="str">
        <f t="shared" si="19"/>
        <v>181112</v>
      </c>
    </row>
    <row r="1230" spans="1:6">
      <c r="A1230" s="291" t="s">
        <v>10552</v>
      </c>
      <c r="B1230" s="295" t="s">
        <v>10553</v>
      </c>
      <c r="C1230" s="295" t="s">
        <v>9810</v>
      </c>
      <c r="D1230" s="295" t="s">
        <v>10554</v>
      </c>
      <c r="E1230" s="298" t="s">
        <v>4206</v>
      </c>
      <c r="F1230" s="297" t="str">
        <f t="shared" si="19"/>
        <v>181120</v>
      </c>
    </row>
    <row r="1231" spans="1:6">
      <c r="A1231" s="291" t="s">
        <v>10555</v>
      </c>
      <c r="B1231" s="295" t="s">
        <v>10556</v>
      </c>
      <c r="C1231" s="295" t="s">
        <v>541</v>
      </c>
      <c r="D1231" s="295" t="s">
        <v>10557</v>
      </c>
      <c r="E1231" s="298" t="s">
        <v>4206</v>
      </c>
      <c r="F1231" s="297" t="str">
        <f t="shared" si="19"/>
        <v>181121</v>
      </c>
    </row>
    <row r="1232" spans="1:6">
      <c r="A1232" s="291" t="s">
        <v>10558</v>
      </c>
      <c r="B1232" s="295" t="s">
        <v>10556</v>
      </c>
      <c r="C1232" s="295" t="s">
        <v>9810</v>
      </c>
      <c r="D1232" s="295" t="s">
        <v>10559</v>
      </c>
      <c r="E1232" s="298" t="s">
        <v>4206</v>
      </c>
      <c r="F1232" s="297" t="str">
        <f t="shared" si="19"/>
        <v>181121</v>
      </c>
    </row>
    <row r="1233" spans="1:6">
      <c r="A1233" s="291" t="s">
        <v>10560</v>
      </c>
      <c r="B1233" s="295" t="s">
        <v>10561</v>
      </c>
      <c r="C1233" s="295" t="s">
        <v>9810</v>
      </c>
      <c r="D1233" s="295" t="s">
        <v>10559</v>
      </c>
      <c r="E1233" s="298" t="s">
        <v>4371</v>
      </c>
      <c r="F1233" s="297" t="str">
        <f t="shared" si="19"/>
        <v>181122</v>
      </c>
    </row>
    <row r="1234" spans="1:6">
      <c r="A1234" s="291" t="s">
        <v>10562</v>
      </c>
      <c r="B1234" s="295" t="s">
        <v>10563</v>
      </c>
      <c r="C1234" s="295" t="s">
        <v>541</v>
      </c>
      <c r="D1234" s="295" t="s">
        <v>10564</v>
      </c>
      <c r="E1234" s="298" t="s">
        <v>4209</v>
      </c>
      <c r="F1234" s="297" t="str">
        <f t="shared" si="19"/>
        <v>181512</v>
      </c>
    </row>
    <row r="1235" spans="1:6">
      <c r="A1235" s="291" t="s">
        <v>10565</v>
      </c>
      <c r="B1235" s="295" t="s">
        <v>10566</v>
      </c>
      <c r="C1235" s="295" t="s">
        <v>541</v>
      </c>
      <c r="D1235" s="295" t="s">
        <v>10567</v>
      </c>
      <c r="E1235" s="295" t="s">
        <v>4176</v>
      </c>
      <c r="F1235" s="297" t="str">
        <f t="shared" si="19"/>
        <v>182000</v>
      </c>
    </row>
    <row r="1236" spans="1:6">
      <c r="A1236" s="291" t="s">
        <v>10568</v>
      </c>
      <c r="B1236" s="295" t="s">
        <v>10566</v>
      </c>
      <c r="C1236" s="298" t="s">
        <v>9674</v>
      </c>
      <c r="D1236" s="295" t="s">
        <v>10567</v>
      </c>
      <c r="E1236" s="295" t="s">
        <v>4176</v>
      </c>
      <c r="F1236" s="297" t="str">
        <f t="shared" si="19"/>
        <v>182000</v>
      </c>
    </row>
    <row r="1237" spans="1:6">
      <c r="A1237" s="291" t="s">
        <v>10569</v>
      </c>
      <c r="B1237" s="295" t="s">
        <v>10570</v>
      </c>
      <c r="C1237" s="295" t="s">
        <v>541</v>
      </c>
      <c r="D1237" s="295" t="s">
        <v>4225</v>
      </c>
      <c r="E1237" s="298" t="s">
        <v>4365</v>
      </c>
      <c r="F1237" s="297" t="str">
        <f t="shared" si="19"/>
        <v>183000</v>
      </c>
    </row>
    <row r="1238" spans="1:6">
      <c r="A1238" s="291" t="s">
        <v>10571</v>
      </c>
      <c r="B1238" s="295" t="s">
        <v>10572</v>
      </c>
      <c r="C1238" s="295" t="s">
        <v>541</v>
      </c>
      <c r="D1238" s="295" t="s">
        <v>10573</v>
      </c>
      <c r="E1238" s="298" t="s">
        <v>4221</v>
      </c>
      <c r="F1238" s="297" t="str">
        <f t="shared" si="19"/>
        <v>183280</v>
      </c>
    </row>
    <row r="1239" spans="1:6">
      <c r="A1239" s="291" t="s">
        <v>10574</v>
      </c>
      <c r="B1239" s="295" t="s">
        <v>10572</v>
      </c>
      <c r="C1239" s="295" t="s">
        <v>9042</v>
      </c>
      <c r="D1239" s="295" t="s">
        <v>10575</v>
      </c>
      <c r="E1239" s="298" t="s">
        <v>4221</v>
      </c>
      <c r="F1239" s="297" t="str">
        <f t="shared" si="19"/>
        <v>183280</v>
      </c>
    </row>
    <row r="1240" spans="1:6">
      <c r="A1240" s="291" t="s">
        <v>10576</v>
      </c>
      <c r="B1240" s="295" t="s">
        <v>10577</v>
      </c>
      <c r="C1240" s="295" t="s">
        <v>541</v>
      </c>
      <c r="D1240" s="295" t="s">
        <v>10578</v>
      </c>
      <c r="E1240" s="298" t="s">
        <v>4230</v>
      </c>
      <c r="F1240" s="297" t="str">
        <f t="shared" si="19"/>
        <v>183281</v>
      </c>
    </row>
    <row r="1241" spans="1:6">
      <c r="A1241" s="291" t="s">
        <v>10579</v>
      </c>
      <c r="B1241" s="295" t="s">
        <v>10577</v>
      </c>
      <c r="C1241" s="295" t="s">
        <v>9042</v>
      </c>
      <c r="D1241" s="295" t="s">
        <v>10580</v>
      </c>
      <c r="E1241" s="298" t="s">
        <v>4230</v>
      </c>
      <c r="F1241" s="297" t="str">
        <f t="shared" si="19"/>
        <v>183281</v>
      </c>
    </row>
    <row r="1242" spans="1:6">
      <c r="A1242" s="291" t="s">
        <v>10581</v>
      </c>
      <c r="B1242" s="295" t="s">
        <v>10582</v>
      </c>
      <c r="C1242" s="295" t="s">
        <v>541</v>
      </c>
      <c r="D1242" s="295" t="s">
        <v>10583</v>
      </c>
      <c r="E1242" s="299" t="s">
        <v>4386</v>
      </c>
      <c r="F1242" s="297" t="str">
        <f t="shared" si="19"/>
        <v>184001</v>
      </c>
    </row>
    <row r="1243" spans="1:6">
      <c r="A1243" s="291" t="s">
        <v>10584</v>
      </c>
      <c r="B1243" s="295" t="s">
        <v>10585</v>
      </c>
      <c r="C1243" s="295" t="s">
        <v>541</v>
      </c>
      <c r="D1243" s="295" t="s">
        <v>10586</v>
      </c>
      <c r="E1243" s="299" t="s">
        <v>4386</v>
      </c>
      <c r="F1243" s="297" t="str">
        <f t="shared" si="19"/>
        <v>184003</v>
      </c>
    </row>
    <row r="1244" spans="1:6">
      <c r="A1244" s="291" t="s">
        <v>10587</v>
      </c>
      <c r="B1244" s="295" t="s">
        <v>10588</v>
      </c>
      <c r="C1244" s="295" t="s">
        <v>541</v>
      </c>
      <c r="D1244" s="295" t="s">
        <v>10589</v>
      </c>
      <c r="E1244" s="299" t="s">
        <v>4386</v>
      </c>
      <c r="F1244" s="297" t="str">
        <f t="shared" si="19"/>
        <v>184004</v>
      </c>
    </row>
    <row r="1245" spans="1:6">
      <c r="A1245" s="291" t="s">
        <v>10590</v>
      </c>
      <c r="B1245" s="295" t="s">
        <v>10591</v>
      </c>
      <c r="C1245" s="295" t="s">
        <v>541</v>
      </c>
      <c r="D1245" s="295" t="s">
        <v>10592</v>
      </c>
      <c r="E1245" s="299" t="s">
        <v>4386</v>
      </c>
      <c r="F1245" s="297" t="str">
        <f t="shared" si="19"/>
        <v>184005</v>
      </c>
    </row>
    <row r="1246" spans="1:6">
      <c r="A1246" s="291" t="s">
        <v>10593</v>
      </c>
      <c r="B1246" s="295" t="s">
        <v>10594</v>
      </c>
      <c r="C1246" s="295" t="s">
        <v>541</v>
      </c>
      <c r="D1246" s="295" t="s">
        <v>10595</v>
      </c>
      <c r="E1246" s="299" t="s">
        <v>4386</v>
      </c>
      <c r="F1246" s="297" t="str">
        <f t="shared" si="19"/>
        <v>184100</v>
      </c>
    </row>
    <row r="1247" spans="1:6">
      <c r="A1247" s="291" t="s">
        <v>10596</v>
      </c>
      <c r="B1247" s="295" t="s">
        <v>10597</v>
      </c>
      <c r="C1247" s="295" t="s">
        <v>541</v>
      </c>
      <c r="D1247" s="295" t="s">
        <v>10598</v>
      </c>
      <c r="E1247" s="299" t="s">
        <v>4386</v>
      </c>
      <c r="F1247" s="297" t="str">
        <f t="shared" si="19"/>
        <v>184101</v>
      </c>
    </row>
    <row r="1248" spans="1:6">
      <c r="A1248" s="291" t="s">
        <v>10599</v>
      </c>
      <c r="B1248" s="295" t="s">
        <v>10600</v>
      </c>
      <c r="C1248" s="295" t="s">
        <v>541</v>
      </c>
      <c r="D1248" s="295" t="s">
        <v>10601</v>
      </c>
      <c r="E1248" s="299" t="s">
        <v>4386</v>
      </c>
      <c r="F1248" s="297" t="str">
        <f t="shared" si="19"/>
        <v>184102</v>
      </c>
    </row>
    <row r="1249" spans="1:6">
      <c r="A1249" s="291" t="s">
        <v>10602</v>
      </c>
      <c r="B1249" s="295" t="s">
        <v>10603</v>
      </c>
      <c r="C1249" s="295" t="s">
        <v>541</v>
      </c>
      <c r="D1249" s="295" t="s">
        <v>10604</v>
      </c>
      <c r="E1249" s="299" t="s">
        <v>4386</v>
      </c>
      <c r="F1249" s="297" t="str">
        <f t="shared" si="19"/>
        <v>184103</v>
      </c>
    </row>
    <row r="1250" spans="1:6">
      <c r="A1250" s="291" t="s">
        <v>10605</v>
      </c>
      <c r="B1250" s="299" t="s">
        <v>10606</v>
      </c>
      <c r="C1250" s="299" t="s">
        <v>541</v>
      </c>
      <c r="D1250" s="299" t="s">
        <v>10607</v>
      </c>
      <c r="E1250" s="299" t="s">
        <v>4386</v>
      </c>
      <c r="F1250" s="297" t="str">
        <f t="shared" si="19"/>
        <v>184199</v>
      </c>
    </row>
    <row r="1251" spans="1:6">
      <c r="A1251" s="291" t="s">
        <v>10608</v>
      </c>
      <c r="B1251" s="295" t="s">
        <v>10609</v>
      </c>
      <c r="C1251" s="295" t="s">
        <v>541</v>
      </c>
      <c r="D1251" s="295" t="s">
        <v>10610</v>
      </c>
      <c r="E1251" s="298" t="s">
        <v>5250</v>
      </c>
      <c r="F1251" s="297" t="str">
        <f t="shared" si="19"/>
        <v>185110</v>
      </c>
    </row>
    <row r="1252" spans="1:6">
      <c r="A1252" s="291" t="s">
        <v>10611</v>
      </c>
      <c r="B1252" s="295" t="s">
        <v>10609</v>
      </c>
      <c r="C1252" s="295" t="s">
        <v>1088</v>
      </c>
      <c r="D1252" s="295" t="s">
        <v>10610</v>
      </c>
      <c r="E1252" s="298" t="s">
        <v>5250</v>
      </c>
      <c r="F1252" s="297" t="str">
        <f t="shared" si="19"/>
        <v>185110</v>
      </c>
    </row>
    <row r="1253" spans="1:6">
      <c r="A1253" s="291" t="s">
        <v>10612</v>
      </c>
      <c r="B1253" s="295" t="s">
        <v>10609</v>
      </c>
      <c r="C1253" s="295" t="s">
        <v>1098</v>
      </c>
      <c r="D1253" s="295" t="s">
        <v>10610</v>
      </c>
      <c r="E1253" s="298" t="s">
        <v>5250</v>
      </c>
      <c r="F1253" s="297" t="str">
        <f t="shared" si="19"/>
        <v>185110</v>
      </c>
    </row>
    <row r="1254" spans="1:6">
      <c r="A1254" s="291" t="s">
        <v>10613</v>
      </c>
      <c r="B1254" s="295" t="s">
        <v>10609</v>
      </c>
      <c r="C1254" s="295" t="s">
        <v>9035</v>
      </c>
      <c r="D1254" s="295" t="s">
        <v>10610</v>
      </c>
      <c r="E1254" s="298" t="s">
        <v>5250</v>
      </c>
      <c r="F1254" s="297" t="str">
        <f t="shared" si="19"/>
        <v>185110</v>
      </c>
    </row>
    <row r="1255" spans="1:6">
      <c r="A1255" s="291" t="s">
        <v>10614</v>
      </c>
      <c r="B1255" s="295" t="s">
        <v>10615</v>
      </c>
      <c r="C1255" s="295" t="s">
        <v>541</v>
      </c>
      <c r="D1255" s="295" t="s">
        <v>10616</v>
      </c>
      <c r="E1255" s="298" t="s">
        <v>5250</v>
      </c>
      <c r="F1255" s="297" t="str">
        <f t="shared" si="19"/>
        <v>185125</v>
      </c>
    </row>
    <row r="1256" spans="1:6">
      <c r="A1256" s="291" t="s">
        <v>10617</v>
      </c>
      <c r="B1256" s="295" t="s">
        <v>10615</v>
      </c>
      <c r="C1256" s="295" t="s">
        <v>1088</v>
      </c>
      <c r="D1256" s="295" t="s">
        <v>10616</v>
      </c>
      <c r="E1256" s="298" t="s">
        <v>5250</v>
      </c>
      <c r="F1256" s="297" t="str">
        <f t="shared" si="19"/>
        <v>185125</v>
      </c>
    </row>
    <row r="1257" spans="1:6">
      <c r="A1257" s="291" t="s">
        <v>10618</v>
      </c>
      <c r="B1257" s="295" t="s">
        <v>10615</v>
      </c>
      <c r="C1257" s="295" t="s">
        <v>1098</v>
      </c>
      <c r="D1257" s="295" t="s">
        <v>10616</v>
      </c>
      <c r="E1257" s="298" t="s">
        <v>5250</v>
      </c>
      <c r="F1257" s="297" t="str">
        <f t="shared" si="19"/>
        <v>185125</v>
      </c>
    </row>
    <row r="1258" spans="1:6">
      <c r="A1258" s="291" t="s">
        <v>10619</v>
      </c>
      <c r="B1258" s="295" t="s">
        <v>10615</v>
      </c>
      <c r="C1258" s="295" t="s">
        <v>9035</v>
      </c>
      <c r="D1258" s="295" t="s">
        <v>10616</v>
      </c>
      <c r="E1258" s="298" t="s">
        <v>5250</v>
      </c>
      <c r="F1258" s="297" t="str">
        <f t="shared" si="19"/>
        <v>185125</v>
      </c>
    </row>
    <row r="1259" spans="1:6">
      <c r="A1259" s="291" t="s">
        <v>10620</v>
      </c>
      <c r="B1259" s="295" t="s">
        <v>10621</v>
      </c>
      <c r="C1259" s="295" t="s">
        <v>541</v>
      </c>
      <c r="D1259" s="295" t="s">
        <v>10622</v>
      </c>
      <c r="E1259" s="298" t="s">
        <v>5250</v>
      </c>
      <c r="F1259" s="297" t="str">
        <f t="shared" si="19"/>
        <v>185150</v>
      </c>
    </row>
    <row r="1260" spans="1:6">
      <c r="A1260" s="291" t="s">
        <v>10623</v>
      </c>
      <c r="B1260" s="295" t="s">
        <v>10621</v>
      </c>
      <c r="C1260" s="295" t="s">
        <v>1088</v>
      </c>
      <c r="D1260" s="295" t="s">
        <v>10622</v>
      </c>
      <c r="E1260" s="298" t="s">
        <v>5250</v>
      </c>
      <c r="F1260" s="297" t="str">
        <f t="shared" si="19"/>
        <v>185150</v>
      </c>
    </row>
    <row r="1261" spans="1:6">
      <c r="A1261" s="291" t="s">
        <v>10624</v>
      </c>
      <c r="B1261" s="295" t="s">
        <v>10621</v>
      </c>
      <c r="C1261" s="295" t="s">
        <v>1098</v>
      </c>
      <c r="D1261" s="295" t="s">
        <v>10622</v>
      </c>
      <c r="E1261" s="298" t="s">
        <v>5250</v>
      </c>
      <c r="F1261" s="297" t="str">
        <f t="shared" si="19"/>
        <v>185150</v>
      </c>
    </row>
    <row r="1262" spans="1:6">
      <c r="A1262" s="291" t="s">
        <v>10625</v>
      </c>
      <c r="B1262" s="295" t="s">
        <v>10621</v>
      </c>
      <c r="C1262" s="295" t="s">
        <v>9035</v>
      </c>
      <c r="D1262" s="295" t="s">
        <v>10622</v>
      </c>
      <c r="E1262" s="298" t="s">
        <v>5250</v>
      </c>
      <c r="F1262" s="297" t="str">
        <f t="shared" si="19"/>
        <v>185150</v>
      </c>
    </row>
    <row r="1263" spans="1:6">
      <c r="A1263" s="291" t="s">
        <v>10626</v>
      </c>
      <c r="B1263" s="295" t="s">
        <v>10627</v>
      </c>
      <c r="C1263" s="295" t="s">
        <v>541</v>
      </c>
      <c r="D1263" s="295" t="s">
        <v>10628</v>
      </c>
      <c r="E1263" s="298" t="s">
        <v>5250</v>
      </c>
      <c r="F1263" s="297" t="str">
        <f t="shared" si="19"/>
        <v>185175</v>
      </c>
    </row>
    <row r="1264" spans="1:6">
      <c r="A1264" s="291" t="s">
        <v>10629</v>
      </c>
      <c r="B1264" s="295" t="s">
        <v>10627</v>
      </c>
      <c r="C1264" s="295" t="s">
        <v>1088</v>
      </c>
      <c r="D1264" s="295" t="s">
        <v>10628</v>
      </c>
      <c r="E1264" s="298" t="s">
        <v>5250</v>
      </c>
      <c r="F1264" s="297" t="str">
        <f t="shared" si="19"/>
        <v>185175</v>
      </c>
    </row>
    <row r="1265" spans="1:6">
      <c r="A1265" s="291" t="s">
        <v>10630</v>
      </c>
      <c r="B1265" s="295" t="s">
        <v>10627</v>
      </c>
      <c r="C1265" s="295" t="s">
        <v>1098</v>
      </c>
      <c r="D1265" s="295" t="s">
        <v>10628</v>
      </c>
      <c r="E1265" s="298" t="s">
        <v>5250</v>
      </c>
      <c r="F1265" s="297" t="str">
        <f t="shared" si="19"/>
        <v>185175</v>
      </c>
    </row>
    <row r="1266" spans="1:6">
      <c r="A1266" s="291" t="s">
        <v>10631</v>
      </c>
      <c r="B1266" s="295" t="s">
        <v>10627</v>
      </c>
      <c r="C1266" s="295" t="s">
        <v>9035</v>
      </c>
      <c r="D1266" s="295" t="s">
        <v>10628</v>
      </c>
      <c r="E1266" s="298" t="s">
        <v>5250</v>
      </c>
      <c r="F1266" s="297" t="str">
        <f t="shared" si="19"/>
        <v>185175</v>
      </c>
    </row>
    <row r="1267" spans="1:6">
      <c r="A1267" s="291" t="s">
        <v>10632</v>
      </c>
      <c r="B1267" s="295" t="s">
        <v>10633</v>
      </c>
      <c r="C1267" s="295" t="s">
        <v>541</v>
      </c>
      <c r="D1267" s="295" t="s">
        <v>10634</v>
      </c>
      <c r="E1267" s="298" t="s">
        <v>5250</v>
      </c>
      <c r="F1267" s="297" t="str">
        <f t="shared" si="19"/>
        <v>185200</v>
      </c>
    </row>
    <row r="1268" spans="1:6">
      <c r="A1268" s="291" t="s">
        <v>10635</v>
      </c>
      <c r="B1268" s="295" t="s">
        <v>10633</v>
      </c>
      <c r="C1268" s="295" t="s">
        <v>1088</v>
      </c>
      <c r="D1268" s="295" t="s">
        <v>10634</v>
      </c>
      <c r="E1268" s="298" t="s">
        <v>5250</v>
      </c>
      <c r="F1268" s="297" t="str">
        <f t="shared" si="19"/>
        <v>185200</v>
      </c>
    </row>
    <row r="1269" spans="1:6">
      <c r="A1269" s="291" t="s">
        <v>10636</v>
      </c>
      <c r="B1269" s="295" t="s">
        <v>10633</v>
      </c>
      <c r="C1269" s="295" t="s">
        <v>1098</v>
      </c>
      <c r="D1269" s="295" t="s">
        <v>10634</v>
      </c>
      <c r="E1269" s="298" t="s">
        <v>5250</v>
      </c>
      <c r="F1269" s="297" t="str">
        <f t="shared" si="19"/>
        <v>185200</v>
      </c>
    </row>
    <row r="1270" spans="1:6">
      <c r="A1270" s="291" t="s">
        <v>10637</v>
      </c>
      <c r="B1270" s="295" t="s">
        <v>10633</v>
      </c>
      <c r="C1270" s="295" t="s">
        <v>9035</v>
      </c>
      <c r="D1270" s="295" t="s">
        <v>10634</v>
      </c>
      <c r="E1270" s="298" t="s">
        <v>5250</v>
      </c>
      <c r="F1270" s="297" t="str">
        <f t="shared" si="19"/>
        <v>185200</v>
      </c>
    </row>
    <row r="1271" spans="1:6">
      <c r="A1271" s="291" t="s">
        <v>10638</v>
      </c>
      <c r="B1271" s="295" t="s">
        <v>10639</v>
      </c>
      <c r="C1271" s="295" t="s">
        <v>541</v>
      </c>
      <c r="D1271" s="295" t="s">
        <v>10640</v>
      </c>
      <c r="E1271" s="298" t="s">
        <v>5250</v>
      </c>
      <c r="F1271" s="297" t="str">
        <f t="shared" si="19"/>
        <v>185250</v>
      </c>
    </row>
    <row r="1272" spans="1:6">
      <c r="A1272" s="291" t="s">
        <v>10641</v>
      </c>
      <c r="B1272" s="295" t="s">
        <v>10639</v>
      </c>
      <c r="C1272" s="295" t="s">
        <v>1088</v>
      </c>
      <c r="D1272" s="295" t="s">
        <v>10640</v>
      </c>
      <c r="E1272" s="298" t="s">
        <v>5250</v>
      </c>
      <c r="F1272" s="297" t="str">
        <f t="shared" si="19"/>
        <v>185250</v>
      </c>
    </row>
    <row r="1273" spans="1:6">
      <c r="A1273" s="291" t="s">
        <v>10642</v>
      </c>
      <c r="B1273" s="295" t="s">
        <v>10639</v>
      </c>
      <c r="C1273" s="295" t="s">
        <v>1098</v>
      </c>
      <c r="D1273" s="295" t="s">
        <v>10640</v>
      </c>
      <c r="E1273" s="298" t="s">
        <v>5250</v>
      </c>
      <c r="F1273" s="297" t="str">
        <f t="shared" si="19"/>
        <v>185250</v>
      </c>
    </row>
    <row r="1274" spans="1:6">
      <c r="A1274" s="291" t="s">
        <v>10643</v>
      </c>
      <c r="B1274" s="295" t="s">
        <v>10639</v>
      </c>
      <c r="C1274" s="295" t="s">
        <v>9035</v>
      </c>
      <c r="D1274" s="295" t="s">
        <v>10640</v>
      </c>
      <c r="E1274" s="298" t="s">
        <v>5250</v>
      </c>
      <c r="F1274" s="297" t="str">
        <f t="shared" si="19"/>
        <v>185250</v>
      </c>
    </row>
    <row r="1275" spans="1:6">
      <c r="A1275" s="291" t="s">
        <v>10644</v>
      </c>
      <c r="B1275" s="295" t="s">
        <v>10645</v>
      </c>
      <c r="C1275" s="295" t="s">
        <v>541</v>
      </c>
      <c r="D1275" s="295" t="s">
        <v>10646</v>
      </c>
      <c r="E1275" s="298" t="s">
        <v>5250</v>
      </c>
      <c r="F1275" s="297" t="str">
        <f t="shared" si="19"/>
        <v>185260</v>
      </c>
    </row>
    <row r="1276" spans="1:6">
      <c r="A1276" s="291" t="s">
        <v>10647</v>
      </c>
      <c r="B1276" s="295" t="s">
        <v>10645</v>
      </c>
      <c r="C1276" s="295" t="s">
        <v>1088</v>
      </c>
      <c r="D1276" s="295" t="s">
        <v>10646</v>
      </c>
      <c r="E1276" s="298" t="s">
        <v>5250</v>
      </c>
      <c r="F1276" s="297" t="str">
        <f t="shared" si="19"/>
        <v>185260</v>
      </c>
    </row>
    <row r="1277" spans="1:6">
      <c r="A1277" s="291" t="s">
        <v>10648</v>
      </c>
      <c r="B1277" s="295" t="s">
        <v>10645</v>
      </c>
      <c r="C1277" s="295" t="s">
        <v>1098</v>
      </c>
      <c r="D1277" s="295" t="s">
        <v>10646</v>
      </c>
      <c r="E1277" s="298" t="s">
        <v>5250</v>
      </c>
      <c r="F1277" s="297" t="str">
        <f t="shared" si="19"/>
        <v>185260</v>
      </c>
    </row>
    <row r="1278" spans="1:6">
      <c r="A1278" s="291" t="s">
        <v>10649</v>
      </c>
      <c r="B1278" s="295" t="s">
        <v>10645</v>
      </c>
      <c r="C1278" s="295" t="s">
        <v>9035</v>
      </c>
      <c r="D1278" s="295" t="s">
        <v>10646</v>
      </c>
      <c r="E1278" s="298" t="s">
        <v>5250</v>
      </c>
      <c r="F1278" s="297" t="str">
        <f t="shared" si="19"/>
        <v>185260</v>
      </c>
    </row>
    <row r="1279" spans="1:6">
      <c r="A1279" s="291" t="s">
        <v>10650</v>
      </c>
      <c r="B1279" s="295" t="s">
        <v>10651</v>
      </c>
      <c r="C1279" s="295" t="s">
        <v>541</v>
      </c>
      <c r="D1279" s="295" t="s">
        <v>10652</v>
      </c>
      <c r="E1279" s="298" t="s">
        <v>5250</v>
      </c>
      <c r="F1279" s="297" t="str">
        <f t="shared" si="19"/>
        <v>185270</v>
      </c>
    </row>
    <row r="1280" spans="1:6">
      <c r="A1280" s="291" t="s">
        <v>10653</v>
      </c>
      <c r="B1280" s="295" t="s">
        <v>10651</v>
      </c>
      <c r="C1280" s="295" t="s">
        <v>1088</v>
      </c>
      <c r="D1280" s="295" t="s">
        <v>10652</v>
      </c>
      <c r="E1280" s="298" t="s">
        <v>5250</v>
      </c>
      <c r="F1280" s="297" t="str">
        <f t="shared" si="19"/>
        <v>185270</v>
      </c>
    </row>
    <row r="1281" spans="1:6">
      <c r="A1281" s="291" t="s">
        <v>10654</v>
      </c>
      <c r="B1281" s="295" t="s">
        <v>10651</v>
      </c>
      <c r="C1281" s="295" t="s">
        <v>1098</v>
      </c>
      <c r="D1281" s="295" t="s">
        <v>10652</v>
      </c>
      <c r="E1281" s="298" t="s">
        <v>5250</v>
      </c>
      <c r="F1281" s="297" t="str">
        <f t="shared" si="19"/>
        <v>185270</v>
      </c>
    </row>
    <row r="1282" spans="1:6">
      <c r="A1282" s="291" t="s">
        <v>10655</v>
      </c>
      <c r="B1282" s="295" t="s">
        <v>10651</v>
      </c>
      <c r="C1282" s="295" t="s">
        <v>9035</v>
      </c>
      <c r="D1282" s="295" t="s">
        <v>10652</v>
      </c>
      <c r="E1282" s="298" t="s">
        <v>5250</v>
      </c>
      <c r="F1282" s="297" t="str">
        <f t="shared" si="19"/>
        <v>185270</v>
      </c>
    </row>
    <row r="1283" spans="1:6">
      <c r="A1283" s="291" t="s">
        <v>10656</v>
      </c>
      <c r="B1283" s="295" t="s">
        <v>10657</v>
      </c>
      <c r="C1283" s="295" t="s">
        <v>541</v>
      </c>
      <c r="D1283" s="295" t="s">
        <v>10658</v>
      </c>
      <c r="E1283" s="298" t="s">
        <v>5250</v>
      </c>
      <c r="F1283" s="297" t="str">
        <f t="shared" si="19"/>
        <v>185275</v>
      </c>
    </row>
    <row r="1284" spans="1:6">
      <c r="A1284" s="291" t="s">
        <v>10659</v>
      </c>
      <c r="B1284" s="295" t="s">
        <v>10657</v>
      </c>
      <c r="C1284" s="295" t="s">
        <v>1088</v>
      </c>
      <c r="D1284" s="295" t="s">
        <v>10658</v>
      </c>
      <c r="E1284" s="298" t="s">
        <v>5250</v>
      </c>
      <c r="F1284" s="297" t="str">
        <f t="shared" si="19"/>
        <v>185275</v>
      </c>
    </row>
    <row r="1285" spans="1:6">
      <c r="A1285" s="291" t="s">
        <v>10660</v>
      </c>
      <c r="B1285" s="295" t="s">
        <v>10657</v>
      </c>
      <c r="C1285" s="295" t="s">
        <v>1098</v>
      </c>
      <c r="D1285" s="295" t="s">
        <v>10658</v>
      </c>
      <c r="E1285" s="298" t="s">
        <v>5250</v>
      </c>
      <c r="F1285" s="297" t="str">
        <f t="shared" si="19"/>
        <v>185275</v>
      </c>
    </row>
    <row r="1286" spans="1:6">
      <c r="A1286" s="291" t="s">
        <v>10661</v>
      </c>
      <c r="B1286" s="295" t="s">
        <v>10657</v>
      </c>
      <c r="C1286" s="295" t="s">
        <v>9035</v>
      </c>
      <c r="D1286" s="295" t="s">
        <v>10658</v>
      </c>
      <c r="E1286" s="298" t="s">
        <v>5250</v>
      </c>
      <c r="F1286" s="297" t="str">
        <f t="shared" si="19"/>
        <v>185275</v>
      </c>
    </row>
    <row r="1287" spans="1:6">
      <c r="A1287" s="291" t="s">
        <v>10662</v>
      </c>
      <c r="B1287" s="295" t="s">
        <v>10663</v>
      </c>
      <c r="C1287" s="295" t="s">
        <v>541</v>
      </c>
      <c r="D1287" s="295" t="s">
        <v>10664</v>
      </c>
      <c r="E1287" s="298" t="s">
        <v>5250</v>
      </c>
      <c r="F1287" s="297" t="str">
        <f t="shared" si="19"/>
        <v>185280</v>
      </c>
    </row>
    <row r="1288" spans="1:6">
      <c r="A1288" s="291" t="s">
        <v>10665</v>
      </c>
      <c r="B1288" s="295" t="s">
        <v>10663</v>
      </c>
      <c r="C1288" s="295" t="s">
        <v>1088</v>
      </c>
      <c r="D1288" s="295" t="s">
        <v>10664</v>
      </c>
      <c r="E1288" s="298" t="s">
        <v>5250</v>
      </c>
      <c r="F1288" s="297" t="str">
        <f t="shared" si="19"/>
        <v>185280</v>
      </c>
    </row>
    <row r="1289" spans="1:6">
      <c r="A1289" s="291" t="s">
        <v>10666</v>
      </c>
      <c r="B1289" s="295" t="s">
        <v>10663</v>
      </c>
      <c r="C1289" s="295" t="s">
        <v>1098</v>
      </c>
      <c r="D1289" s="295" t="s">
        <v>10664</v>
      </c>
      <c r="E1289" s="298" t="s">
        <v>5250</v>
      </c>
      <c r="F1289" s="297" t="str">
        <f t="shared" si="19"/>
        <v>185280</v>
      </c>
    </row>
    <row r="1290" spans="1:6">
      <c r="A1290" s="291" t="s">
        <v>10667</v>
      </c>
      <c r="B1290" s="295" t="s">
        <v>10663</v>
      </c>
      <c r="C1290" s="295" t="s">
        <v>9035</v>
      </c>
      <c r="D1290" s="295" t="s">
        <v>10664</v>
      </c>
      <c r="E1290" s="298" t="s">
        <v>5250</v>
      </c>
      <c r="F1290" s="297" t="str">
        <f t="shared" si="19"/>
        <v>185280</v>
      </c>
    </row>
    <row r="1291" spans="1:6">
      <c r="A1291" s="291" t="s">
        <v>10668</v>
      </c>
      <c r="B1291" s="295" t="s">
        <v>10669</v>
      </c>
      <c r="C1291" s="295" t="s">
        <v>541</v>
      </c>
      <c r="D1291" s="295" t="s">
        <v>10670</v>
      </c>
      <c r="E1291" s="298" t="s">
        <v>5250</v>
      </c>
      <c r="F1291" s="297" t="str">
        <f t="shared" ref="F1291:F1354" si="20">B1291</f>
        <v>185300</v>
      </c>
    </row>
    <row r="1292" spans="1:6">
      <c r="A1292" s="291" t="s">
        <v>10671</v>
      </c>
      <c r="B1292" s="295" t="s">
        <v>10669</v>
      </c>
      <c r="C1292" s="295" t="s">
        <v>1088</v>
      </c>
      <c r="D1292" s="295" t="s">
        <v>10670</v>
      </c>
      <c r="E1292" s="298" t="s">
        <v>5250</v>
      </c>
      <c r="F1292" s="297" t="str">
        <f t="shared" si="20"/>
        <v>185300</v>
      </c>
    </row>
    <row r="1293" spans="1:6">
      <c r="A1293" s="291" t="s">
        <v>10672</v>
      </c>
      <c r="B1293" s="295" t="s">
        <v>10669</v>
      </c>
      <c r="C1293" s="295" t="s">
        <v>1098</v>
      </c>
      <c r="D1293" s="295" t="s">
        <v>10670</v>
      </c>
      <c r="E1293" s="298" t="s">
        <v>5250</v>
      </c>
      <c r="F1293" s="297" t="str">
        <f t="shared" si="20"/>
        <v>185300</v>
      </c>
    </row>
    <row r="1294" spans="1:6">
      <c r="A1294" s="291" t="s">
        <v>10673</v>
      </c>
      <c r="B1294" s="295" t="s">
        <v>10669</v>
      </c>
      <c r="C1294" s="295" t="s">
        <v>9035</v>
      </c>
      <c r="D1294" s="295" t="s">
        <v>10670</v>
      </c>
      <c r="E1294" s="298" t="s">
        <v>5250</v>
      </c>
      <c r="F1294" s="297" t="str">
        <f t="shared" si="20"/>
        <v>185300</v>
      </c>
    </row>
    <row r="1295" spans="1:6">
      <c r="A1295" s="291" t="s">
        <v>10674</v>
      </c>
      <c r="B1295" s="295" t="s">
        <v>10675</v>
      </c>
      <c r="C1295" s="295" t="s">
        <v>541</v>
      </c>
      <c r="D1295" s="295" t="s">
        <v>10676</v>
      </c>
      <c r="E1295" s="298" t="s">
        <v>5250</v>
      </c>
      <c r="F1295" s="297" t="str">
        <f t="shared" si="20"/>
        <v>185315</v>
      </c>
    </row>
    <row r="1296" spans="1:6">
      <c r="A1296" s="291" t="s">
        <v>10677</v>
      </c>
      <c r="B1296" s="295" t="s">
        <v>10675</v>
      </c>
      <c r="C1296" s="295" t="s">
        <v>1088</v>
      </c>
      <c r="D1296" s="295" t="s">
        <v>10676</v>
      </c>
      <c r="E1296" s="298" t="s">
        <v>5250</v>
      </c>
      <c r="F1296" s="297" t="str">
        <f t="shared" si="20"/>
        <v>185315</v>
      </c>
    </row>
    <row r="1297" spans="1:6">
      <c r="A1297" s="291" t="s">
        <v>10678</v>
      </c>
      <c r="B1297" s="295" t="s">
        <v>10675</v>
      </c>
      <c r="C1297" s="295" t="s">
        <v>1098</v>
      </c>
      <c r="D1297" s="295" t="s">
        <v>10676</v>
      </c>
      <c r="E1297" s="298" t="s">
        <v>5250</v>
      </c>
      <c r="F1297" s="297" t="str">
        <f t="shared" si="20"/>
        <v>185315</v>
      </c>
    </row>
    <row r="1298" spans="1:6">
      <c r="A1298" s="291" t="s">
        <v>10679</v>
      </c>
      <c r="B1298" s="295" t="s">
        <v>10675</v>
      </c>
      <c r="C1298" s="295" t="s">
        <v>9035</v>
      </c>
      <c r="D1298" s="295" t="s">
        <v>10676</v>
      </c>
      <c r="E1298" s="298" t="s">
        <v>5250</v>
      </c>
      <c r="F1298" s="297" t="str">
        <f t="shared" si="20"/>
        <v>185315</v>
      </c>
    </row>
    <row r="1299" spans="1:6">
      <c r="A1299" s="291" t="s">
        <v>10680</v>
      </c>
      <c r="B1299" s="295" t="s">
        <v>10681</v>
      </c>
      <c r="C1299" s="295" t="s">
        <v>541</v>
      </c>
      <c r="D1299" s="295" t="s">
        <v>10682</v>
      </c>
      <c r="E1299" s="298" t="s">
        <v>5250</v>
      </c>
      <c r="F1299" s="297" t="str">
        <f t="shared" si="20"/>
        <v>185320</v>
      </c>
    </row>
    <row r="1300" spans="1:6">
      <c r="A1300" s="291" t="s">
        <v>10683</v>
      </c>
      <c r="B1300" s="295" t="s">
        <v>10681</v>
      </c>
      <c r="C1300" s="295" t="s">
        <v>1088</v>
      </c>
      <c r="D1300" s="295" t="s">
        <v>10682</v>
      </c>
      <c r="E1300" s="298" t="s">
        <v>5250</v>
      </c>
      <c r="F1300" s="297" t="str">
        <f t="shared" si="20"/>
        <v>185320</v>
      </c>
    </row>
    <row r="1301" spans="1:6">
      <c r="A1301" s="291" t="s">
        <v>10684</v>
      </c>
      <c r="B1301" s="295" t="s">
        <v>10681</v>
      </c>
      <c r="C1301" s="295" t="s">
        <v>1098</v>
      </c>
      <c r="D1301" s="295" t="s">
        <v>10682</v>
      </c>
      <c r="E1301" s="298" t="s">
        <v>5250</v>
      </c>
      <c r="F1301" s="297" t="str">
        <f t="shared" si="20"/>
        <v>185320</v>
      </c>
    </row>
    <row r="1302" spans="1:6">
      <c r="A1302" s="291" t="s">
        <v>10685</v>
      </c>
      <c r="B1302" s="295" t="s">
        <v>10681</v>
      </c>
      <c r="C1302" s="295" t="s">
        <v>9035</v>
      </c>
      <c r="D1302" s="295" t="s">
        <v>10682</v>
      </c>
      <c r="E1302" s="298" t="s">
        <v>5250</v>
      </c>
      <c r="F1302" s="297" t="str">
        <f t="shared" si="20"/>
        <v>185320</v>
      </c>
    </row>
    <row r="1303" spans="1:6">
      <c r="A1303" s="291" t="s">
        <v>10686</v>
      </c>
      <c r="B1303" s="295" t="s">
        <v>10687</v>
      </c>
      <c r="C1303" s="295" t="s">
        <v>541</v>
      </c>
      <c r="D1303" s="295" t="s">
        <v>10688</v>
      </c>
      <c r="E1303" s="298" t="s">
        <v>5250</v>
      </c>
      <c r="F1303" s="297" t="str">
        <f t="shared" si="20"/>
        <v>185322</v>
      </c>
    </row>
    <row r="1304" spans="1:6">
      <c r="A1304" s="291" t="s">
        <v>10689</v>
      </c>
      <c r="B1304" s="295" t="s">
        <v>10687</v>
      </c>
      <c r="C1304" s="295" t="s">
        <v>1088</v>
      </c>
      <c r="D1304" s="295" t="s">
        <v>10688</v>
      </c>
      <c r="E1304" s="298" t="s">
        <v>5250</v>
      </c>
      <c r="F1304" s="297" t="str">
        <f t="shared" si="20"/>
        <v>185322</v>
      </c>
    </row>
    <row r="1305" spans="1:6">
      <c r="A1305" s="291" t="s">
        <v>10690</v>
      </c>
      <c r="B1305" s="295" t="s">
        <v>10687</v>
      </c>
      <c r="C1305" s="295" t="s">
        <v>1098</v>
      </c>
      <c r="D1305" s="295" t="s">
        <v>10688</v>
      </c>
      <c r="E1305" s="298" t="s">
        <v>5250</v>
      </c>
      <c r="F1305" s="297" t="str">
        <f t="shared" si="20"/>
        <v>185322</v>
      </c>
    </row>
    <row r="1306" spans="1:6">
      <c r="A1306" s="291" t="s">
        <v>10691</v>
      </c>
      <c r="B1306" s="295" t="s">
        <v>10687</v>
      </c>
      <c r="C1306" s="295" t="s">
        <v>9035</v>
      </c>
      <c r="D1306" s="295" t="s">
        <v>10688</v>
      </c>
      <c r="E1306" s="298" t="s">
        <v>5250</v>
      </c>
      <c r="F1306" s="297" t="str">
        <f t="shared" si="20"/>
        <v>185322</v>
      </c>
    </row>
    <row r="1307" spans="1:6">
      <c r="A1307" s="291" t="s">
        <v>10692</v>
      </c>
      <c r="B1307" s="295" t="s">
        <v>10693</v>
      </c>
      <c r="C1307" s="295" t="s">
        <v>541</v>
      </c>
      <c r="D1307" s="295" t="s">
        <v>10694</v>
      </c>
      <c r="E1307" s="298" t="s">
        <v>5250</v>
      </c>
      <c r="F1307" s="297" t="str">
        <f t="shared" si="20"/>
        <v>185325</v>
      </c>
    </row>
    <row r="1308" spans="1:6">
      <c r="A1308" s="291" t="s">
        <v>10695</v>
      </c>
      <c r="B1308" s="295" t="s">
        <v>10693</v>
      </c>
      <c r="C1308" s="295" t="s">
        <v>1088</v>
      </c>
      <c r="D1308" s="295" t="s">
        <v>10694</v>
      </c>
      <c r="E1308" s="298" t="s">
        <v>5250</v>
      </c>
      <c r="F1308" s="297" t="str">
        <f t="shared" si="20"/>
        <v>185325</v>
      </c>
    </row>
    <row r="1309" spans="1:6">
      <c r="A1309" s="291" t="s">
        <v>10696</v>
      </c>
      <c r="B1309" s="295" t="s">
        <v>10693</v>
      </c>
      <c r="C1309" s="295" t="s">
        <v>1098</v>
      </c>
      <c r="D1309" s="295" t="s">
        <v>10694</v>
      </c>
      <c r="E1309" s="298" t="s">
        <v>5250</v>
      </c>
      <c r="F1309" s="297" t="str">
        <f t="shared" si="20"/>
        <v>185325</v>
      </c>
    </row>
    <row r="1310" spans="1:6">
      <c r="A1310" s="291" t="s">
        <v>10697</v>
      </c>
      <c r="B1310" s="295" t="s">
        <v>10693</v>
      </c>
      <c r="C1310" s="295" t="s">
        <v>9035</v>
      </c>
      <c r="D1310" s="295" t="s">
        <v>10694</v>
      </c>
      <c r="E1310" s="298" t="s">
        <v>5250</v>
      </c>
      <c r="F1310" s="297" t="str">
        <f t="shared" si="20"/>
        <v>185325</v>
      </c>
    </row>
    <row r="1311" spans="1:6">
      <c r="A1311" s="291" t="s">
        <v>10698</v>
      </c>
      <c r="B1311" s="295" t="s">
        <v>10699</v>
      </c>
      <c r="C1311" s="295" t="s">
        <v>541</v>
      </c>
      <c r="D1311" s="295" t="s">
        <v>10700</v>
      </c>
      <c r="E1311" s="298" t="s">
        <v>5250</v>
      </c>
      <c r="F1311" s="297" t="str">
        <f t="shared" si="20"/>
        <v>185330</v>
      </c>
    </row>
    <row r="1312" spans="1:6">
      <c r="A1312" s="291" t="s">
        <v>10701</v>
      </c>
      <c r="B1312" s="295" t="s">
        <v>10699</v>
      </c>
      <c r="C1312" s="295" t="s">
        <v>1088</v>
      </c>
      <c r="D1312" s="295" t="s">
        <v>10700</v>
      </c>
      <c r="E1312" s="298" t="s">
        <v>5250</v>
      </c>
      <c r="F1312" s="297" t="str">
        <f t="shared" si="20"/>
        <v>185330</v>
      </c>
    </row>
    <row r="1313" spans="1:6">
      <c r="A1313" s="291" t="s">
        <v>10702</v>
      </c>
      <c r="B1313" s="295" t="s">
        <v>10699</v>
      </c>
      <c r="C1313" s="295" t="s">
        <v>1098</v>
      </c>
      <c r="D1313" s="295" t="s">
        <v>10700</v>
      </c>
      <c r="E1313" s="298" t="s">
        <v>5250</v>
      </c>
      <c r="F1313" s="297" t="str">
        <f t="shared" si="20"/>
        <v>185330</v>
      </c>
    </row>
    <row r="1314" spans="1:6">
      <c r="A1314" s="291" t="s">
        <v>10703</v>
      </c>
      <c r="B1314" s="295" t="s">
        <v>10699</v>
      </c>
      <c r="C1314" s="295" t="s">
        <v>9035</v>
      </c>
      <c r="D1314" s="295" t="s">
        <v>10700</v>
      </c>
      <c r="E1314" s="298" t="s">
        <v>5250</v>
      </c>
      <c r="F1314" s="297" t="str">
        <f t="shared" si="20"/>
        <v>185330</v>
      </c>
    </row>
    <row r="1315" spans="1:6">
      <c r="A1315" s="291" t="s">
        <v>10704</v>
      </c>
      <c r="B1315" s="295" t="s">
        <v>10705</v>
      </c>
      <c r="C1315" s="295" t="s">
        <v>541</v>
      </c>
      <c r="D1315" s="295" t="s">
        <v>10706</v>
      </c>
      <c r="E1315" s="298" t="s">
        <v>5250</v>
      </c>
      <c r="F1315" s="297" t="str">
        <f t="shared" si="20"/>
        <v>185335</v>
      </c>
    </row>
    <row r="1316" spans="1:6">
      <c r="A1316" s="291" t="s">
        <v>10707</v>
      </c>
      <c r="B1316" s="295" t="s">
        <v>10705</v>
      </c>
      <c r="C1316" s="295" t="s">
        <v>1088</v>
      </c>
      <c r="D1316" s="295" t="s">
        <v>10706</v>
      </c>
      <c r="E1316" s="298" t="s">
        <v>5250</v>
      </c>
      <c r="F1316" s="297" t="str">
        <f t="shared" si="20"/>
        <v>185335</v>
      </c>
    </row>
    <row r="1317" spans="1:6">
      <c r="A1317" s="291" t="s">
        <v>10708</v>
      </c>
      <c r="B1317" s="295" t="s">
        <v>10705</v>
      </c>
      <c r="C1317" s="295" t="s">
        <v>1098</v>
      </c>
      <c r="D1317" s="295" t="s">
        <v>10706</v>
      </c>
      <c r="E1317" s="298" t="s">
        <v>5250</v>
      </c>
      <c r="F1317" s="297" t="str">
        <f t="shared" si="20"/>
        <v>185335</v>
      </c>
    </row>
    <row r="1318" spans="1:6">
      <c r="A1318" s="291" t="s">
        <v>10709</v>
      </c>
      <c r="B1318" s="295" t="s">
        <v>10705</v>
      </c>
      <c r="C1318" s="295" t="s">
        <v>9035</v>
      </c>
      <c r="D1318" s="295" t="s">
        <v>10706</v>
      </c>
      <c r="E1318" s="298" t="s">
        <v>5250</v>
      </c>
      <c r="F1318" s="297" t="str">
        <f t="shared" si="20"/>
        <v>185335</v>
      </c>
    </row>
    <row r="1319" spans="1:6">
      <c r="A1319" s="291" t="s">
        <v>10710</v>
      </c>
      <c r="B1319" s="295" t="s">
        <v>10711</v>
      </c>
      <c r="C1319" s="295" t="s">
        <v>541</v>
      </c>
      <c r="D1319" s="295" t="s">
        <v>10712</v>
      </c>
      <c r="E1319" s="298" t="s">
        <v>5250</v>
      </c>
      <c r="F1319" s="297" t="str">
        <f t="shared" si="20"/>
        <v>185340</v>
      </c>
    </row>
    <row r="1320" spans="1:6">
      <c r="A1320" s="291" t="s">
        <v>10713</v>
      </c>
      <c r="B1320" s="295" t="s">
        <v>10711</v>
      </c>
      <c r="C1320" s="295" t="s">
        <v>1088</v>
      </c>
      <c r="D1320" s="295" t="s">
        <v>10712</v>
      </c>
      <c r="E1320" s="298" t="s">
        <v>5250</v>
      </c>
      <c r="F1320" s="297" t="str">
        <f t="shared" si="20"/>
        <v>185340</v>
      </c>
    </row>
    <row r="1321" spans="1:6">
      <c r="A1321" s="291" t="s">
        <v>10714</v>
      </c>
      <c r="B1321" s="295" t="s">
        <v>10711</v>
      </c>
      <c r="C1321" s="295" t="s">
        <v>1098</v>
      </c>
      <c r="D1321" s="295" t="s">
        <v>10712</v>
      </c>
      <c r="E1321" s="298" t="s">
        <v>5250</v>
      </c>
      <c r="F1321" s="297" t="str">
        <f t="shared" si="20"/>
        <v>185340</v>
      </c>
    </row>
    <row r="1322" spans="1:6">
      <c r="A1322" s="291" t="s">
        <v>10715</v>
      </c>
      <c r="B1322" s="295" t="s">
        <v>10711</v>
      </c>
      <c r="C1322" s="295" t="s">
        <v>9035</v>
      </c>
      <c r="D1322" s="295" t="s">
        <v>10712</v>
      </c>
      <c r="E1322" s="298" t="s">
        <v>5250</v>
      </c>
      <c r="F1322" s="297" t="str">
        <f t="shared" si="20"/>
        <v>185340</v>
      </c>
    </row>
    <row r="1323" spans="1:6">
      <c r="A1323" s="291" t="s">
        <v>10716</v>
      </c>
      <c r="B1323" s="295" t="s">
        <v>10717</v>
      </c>
      <c r="C1323" s="295" t="s">
        <v>541</v>
      </c>
      <c r="D1323" s="295" t="s">
        <v>10718</v>
      </c>
      <c r="E1323" s="298" t="s">
        <v>5250</v>
      </c>
      <c r="F1323" s="297" t="str">
        <f t="shared" si="20"/>
        <v>185950</v>
      </c>
    </row>
    <row r="1324" spans="1:6">
      <c r="A1324" s="291" t="s">
        <v>10719</v>
      </c>
      <c r="B1324" s="295" t="s">
        <v>10720</v>
      </c>
      <c r="C1324" s="295" t="s">
        <v>541</v>
      </c>
      <c r="D1324" s="295" t="s">
        <v>10721</v>
      </c>
      <c r="E1324" s="298" t="s">
        <v>5250</v>
      </c>
      <c r="F1324" s="297" t="str">
        <f t="shared" si="20"/>
        <v>185999</v>
      </c>
    </row>
    <row r="1325" spans="1:6">
      <c r="A1325" s="291" t="s">
        <v>10722</v>
      </c>
      <c r="B1325" s="295" t="s">
        <v>10720</v>
      </c>
      <c r="C1325" s="295" t="s">
        <v>1088</v>
      </c>
      <c r="D1325" s="295" t="s">
        <v>10721</v>
      </c>
      <c r="E1325" s="298" t="s">
        <v>5250</v>
      </c>
      <c r="F1325" s="297" t="str">
        <f t="shared" si="20"/>
        <v>185999</v>
      </c>
    </row>
    <row r="1326" spans="1:6">
      <c r="A1326" s="291" t="s">
        <v>10723</v>
      </c>
      <c r="B1326" s="295" t="s">
        <v>10720</v>
      </c>
      <c r="C1326" s="295" t="s">
        <v>1098</v>
      </c>
      <c r="D1326" s="295" t="s">
        <v>10721</v>
      </c>
      <c r="E1326" s="298" t="s">
        <v>5250</v>
      </c>
      <c r="F1326" s="297" t="str">
        <f t="shared" si="20"/>
        <v>185999</v>
      </c>
    </row>
    <row r="1327" spans="1:6">
      <c r="A1327" s="291" t="s">
        <v>10724</v>
      </c>
      <c r="B1327" s="295" t="s">
        <v>10720</v>
      </c>
      <c r="C1327" s="295" t="s">
        <v>9035</v>
      </c>
      <c r="D1327" s="295" t="s">
        <v>10721</v>
      </c>
      <c r="E1327" s="298" t="s">
        <v>5250</v>
      </c>
      <c r="F1327" s="297" t="str">
        <f t="shared" si="20"/>
        <v>185999</v>
      </c>
    </row>
    <row r="1328" spans="1:6">
      <c r="A1328" s="291" t="s">
        <v>10725</v>
      </c>
      <c r="B1328" s="295" t="s">
        <v>10726</v>
      </c>
      <c r="C1328" s="295" t="s">
        <v>541</v>
      </c>
      <c r="D1328" s="295" t="s">
        <v>10727</v>
      </c>
      <c r="E1328" s="295" t="s">
        <v>4141</v>
      </c>
      <c r="F1328" s="297" t="str">
        <f t="shared" si="20"/>
        <v>186030</v>
      </c>
    </row>
    <row r="1329" spans="1:6">
      <c r="A1329" s="291" t="s">
        <v>10728</v>
      </c>
      <c r="B1329" s="295" t="s">
        <v>10729</v>
      </c>
      <c r="C1329" s="295" t="s">
        <v>541</v>
      </c>
      <c r="D1329" s="295" t="s">
        <v>10730</v>
      </c>
      <c r="E1329" s="295" t="s">
        <v>4151</v>
      </c>
      <c r="F1329" s="297" t="str">
        <f t="shared" si="20"/>
        <v>186035</v>
      </c>
    </row>
    <row r="1330" spans="1:6">
      <c r="A1330" s="291" t="s">
        <v>10731</v>
      </c>
      <c r="B1330" s="295" t="s">
        <v>10732</v>
      </c>
      <c r="C1330" s="295" t="s">
        <v>541</v>
      </c>
      <c r="D1330" s="295" t="s">
        <v>10733</v>
      </c>
      <c r="E1330" s="295" t="s">
        <v>4154</v>
      </c>
      <c r="F1330" s="297" t="str">
        <f t="shared" si="20"/>
        <v>186040</v>
      </c>
    </row>
    <row r="1331" spans="1:6">
      <c r="A1331" s="291" t="s">
        <v>10734</v>
      </c>
      <c r="B1331" s="295" t="s">
        <v>10735</v>
      </c>
      <c r="C1331" s="295" t="s">
        <v>541</v>
      </c>
      <c r="D1331" s="295" t="s">
        <v>10736</v>
      </c>
      <c r="E1331" s="295" t="s">
        <v>4157</v>
      </c>
      <c r="F1331" s="297" t="str">
        <f t="shared" si="20"/>
        <v>186045</v>
      </c>
    </row>
    <row r="1332" spans="1:6">
      <c r="A1332" s="291" t="s">
        <v>10737</v>
      </c>
      <c r="B1332" s="295" t="s">
        <v>10738</v>
      </c>
      <c r="C1332" s="295" t="s">
        <v>541</v>
      </c>
      <c r="D1332" s="295" t="s">
        <v>10739</v>
      </c>
      <c r="E1332" s="295" t="s">
        <v>4160</v>
      </c>
      <c r="F1332" s="297" t="str">
        <f t="shared" si="20"/>
        <v>186050</v>
      </c>
    </row>
    <row r="1333" spans="1:6">
      <c r="A1333" s="291" t="s">
        <v>10740</v>
      </c>
      <c r="B1333" s="295" t="s">
        <v>10741</v>
      </c>
      <c r="C1333" s="295" t="s">
        <v>541</v>
      </c>
      <c r="D1333" s="295" t="s">
        <v>10742</v>
      </c>
      <c r="E1333" s="295" t="s">
        <v>4163</v>
      </c>
      <c r="F1333" s="297" t="str">
        <f t="shared" si="20"/>
        <v>186051</v>
      </c>
    </row>
    <row r="1334" spans="1:6">
      <c r="A1334" s="291" t="s">
        <v>10743</v>
      </c>
      <c r="B1334" s="295" t="s">
        <v>10744</v>
      </c>
      <c r="C1334" s="295" t="s">
        <v>541</v>
      </c>
      <c r="D1334" s="295" t="s">
        <v>10745</v>
      </c>
      <c r="E1334" s="295" t="s">
        <v>4166</v>
      </c>
      <c r="F1334" s="297" t="str">
        <f t="shared" si="20"/>
        <v>186055</v>
      </c>
    </row>
    <row r="1335" spans="1:6">
      <c r="A1335" s="291" t="s">
        <v>10746</v>
      </c>
      <c r="B1335" s="295" t="s">
        <v>10747</v>
      </c>
      <c r="C1335" s="295" t="s">
        <v>541</v>
      </c>
      <c r="D1335" s="295" t="s">
        <v>10748</v>
      </c>
      <c r="E1335" s="298" t="s">
        <v>4169</v>
      </c>
      <c r="F1335" s="297" t="str">
        <f t="shared" si="20"/>
        <v>186060</v>
      </c>
    </row>
    <row r="1336" spans="1:6">
      <c r="A1336" s="291" t="s">
        <v>10749</v>
      </c>
      <c r="B1336" s="295" t="s">
        <v>10750</v>
      </c>
      <c r="C1336" s="295" t="s">
        <v>541</v>
      </c>
      <c r="D1336" s="295" t="s">
        <v>10751</v>
      </c>
      <c r="E1336" s="295" t="s">
        <v>4212</v>
      </c>
      <c r="F1336" s="297" t="str">
        <f t="shared" si="20"/>
        <v>186250</v>
      </c>
    </row>
    <row r="1337" spans="1:6">
      <c r="A1337" s="291" t="s">
        <v>10752</v>
      </c>
      <c r="B1337" s="295" t="s">
        <v>10750</v>
      </c>
      <c r="C1337" s="295" t="s">
        <v>10753</v>
      </c>
      <c r="D1337" s="295" t="s">
        <v>10751</v>
      </c>
      <c r="E1337" s="295" t="s">
        <v>4215</v>
      </c>
      <c r="F1337" s="297" t="str">
        <f t="shared" si="20"/>
        <v>186250</v>
      </c>
    </row>
    <row r="1338" spans="1:6">
      <c r="A1338" s="291" t="s">
        <v>10754</v>
      </c>
      <c r="B1338" s="295" t="s">
        <v>10755</v>
      </c>
      <c r="C1338" s="295" t="s">
        <v>541</v>
      </c>
      <c r="D1338" s="295" t="s">
        <v>10756</v>
      </c>
      <c r="E1338" s="298" t="s">
        <v>4172</v>
      </c>
      <c r="F1338" s="297" t="str">
        <f t="shared" si="20"/>
        <v>186401</v>
      </c>
    </row>
    <row r="1339" spans="1:6">
      <c r="A1339" s="291" t="s">
        <v>10757</v>
      </c>
      <c r="B1339" s="295" t="s">
        <v>10758</v>
      </c>
      <c r="C1339" s="295" t="s">
        <v>541</v>
      </c>
      <c r="D1339" s="295" t="s">
        <v>10759</v>
      </c>
      <c r="E1339" s="298" t="s">
        <v>4185</v>
      </c>
      <c r="F1339" s="297" t="str">
        <f t="shared" si="20"/>
        <v>186407</v>
      </c>
    </row>
    <row r="1340" spans="1:6">
      <c r="A1340" s="291" t="s">
        <v>10760</v>
      </c>
      <c r="B1340" s="295" t="s">
        <v>10761</v>
      </c>
      <c r="C1340" s="295" t="s">
        <v>541</v>
      </c>
      <c r="D1340" s="295" t="s">
        <v>10762</v>
      </c>
      <c r="E1340" s="298" t="s">
        <v>4191</v>
      </c>
      <c r="F1340" s="297" t="str">
        <f t="shared" si="20"/>
        <v>186408</v>
      </c>
    </row>
    <row r="1341" spans="1:6">
      <c r="A1341" s="291" t="s">
        <v>10763</v>
      </c>
      <c r="B1341" s="295" t="s">
        <v>10764</v>
      </c>
      <c r="C1341" s="295" t="s">
        <v>541</v>
      </c>
      <c r="D1341" s="295" t="s">
        <v>10765</v>
      </c>
      <c r="E1341" s="298" t="s">
        <v>4233</v>
      </c>
      <c r="F1341" s="297" t="str">
        <f t="shared" si="20"/>
        <v>186411</v>
      </c>
    </row>
    <row r="1342" spans="1:6">
      <c r="A1342" s="291" t="s">
        <v>10766</v>
      </c>
      <c r="B1342" s="295" t="s">
        <v>10767</v>
      </c>
      <c r="C1342" s="295" t="s">
        <v>541</v>
      </c>
      <c r="D1342" s="295" t="s">
        <v>10768</v>
      </c>
      <c r="E1342" s="298" t="s">
        <v>4236</v>
      </c>
      <c r="F1342" s="297" t="str">
        <f t="shared" si="20"/>
        <v>186413</v>
      </c>
    </row>
    <row r="1343" spans="1:6">
      <c r="A1343" s="291" t="s">
        <v>10769</v>
      </c>
      <c r="B1343" s="295" t="s">
        <v>10770</v>
      </c>
      <c r="C1343" s="295" t="s">
        <v>541</v>
      </c>
      <c r="D1343" s="295" t="s">
        <v>10771</v>
      </c>
      <c r="E1343" s="298" t="s">
        <v>4182</v>
      </c>
      <c r="F1343" s="297" t="str">
        <f t="shared" si="20"/>
        <v>186417</v>
      </c>
    </row>
    <row r="1344" spans="1:6">
      <c r="A1344" s="300" t="s">
        <v>10772</v>
      </c>
      <c r="B1344" s="295" t="s">
        <v>10772</v>
      </c>
      <c r="C1344" s="295" t="s">
        <v>541</v>
      </c>
      <c r="D1344" s="295" t="s">
        <v>10773</v>
      </c>
      <c r="E1344" s="298" t="s">
        <v>4182</v>
      </c>
      <c r="F1344" s="297" t="str">
        <f t="shared" si="20"/>
        <v>186418</v>
      </c>
    </row>
    <row r="1345" spans="1:6">
      <c r="A1345" s="300" t="s">
        <v>10774</v>
      </c>
      <c r="B1345" s="295" t="s">
        <v>10774</v>
      </c>
      <c r="C1345" s="295" t="s">
        <v>541</v>
      </c>
      <c r="D1345" s="295" t="s">
        <v>10775</v>
      </c>
      <c r="E1345" s="298" t="s">
        <v>4188</v>
      </c>
      <c r="F1345" s="297" t="str">
        <f t="shared" si="20"/>
        <v>186419</v>
      </c>
    </row>
    <row r="1346" spans="1:6">
      <c r="A1346" s="300" t="s">
        <v>10776</v>
      </c>
      <c r="B1346" s="295" t="s">
        <v>10776</v>
      </c>
      <c r="C1346" s="295" t="s">
        <v>541</v>
      </c>
      <c r="D1346" s="295" t="s">
        <v>10777</v>
      </c>
      <c r="E1346" s="298" t="s">
        <v>4182</v>
      </c>
      <c r="F1346" s="297" t="str">
        <f t="shared" si="20"/>
        <v>186420</v>
      </c>
    </row>
    <row r="1347" spans="1:6">
      <c r="A1347" s="300" t="s">
        <v>10778</v>
      </c>
      <c r="B1347" s="295" t="s">
        <v>10778</v>
      </c>
      <c r="C1347" s="295" t="s">
        <v>541</v>
      </c>
      <c r="D1347" s="295" t="s">
        <v>10779</v>
      </c>
      <c r="E1347" s="298" t="s">
        <v>4188</v>
      </c>
      <c r="F1347" s="297" t="str">
        <f t="shared" si="20"/>
        <v>186421</v>
      </c>
    </row>
    <row r="1348" spans="1:6">
      <c r="A1348" s="291" t="s">
        <v>10780</v>
      </c>
      <c r="B1348" s="295" t="s">
        <v>10781</v>
      </c>
      <c r="C1348" s="295" t="s">
        <v>541</v>
      </c>
      <c r="D1348" s="295" t="s">
        <v>10782</v>
      </c>
      <c r="E1348" s="298" t="s">
        <v>4188</v>
      </c>
      <c r="F1348" s="297" t="str">
        <f t="shared" si="20"/>
        <v>186422</v>
      </c>
    </row>
    <row r="1349" spans="1:6">
      <c r="A1349" s="300" t="s">
        <v>10783</v>
      </c>
      <c r="B1349" s="295" t="s">
        <v>10783</v>
      </c>
      <c r="C1349" s="295" t="s">
        <v>541</v>
      </c>
      <c r="D1349" s="295" t="s">
        <v>10784</v>
      </c>
      <c r="E1349" s="298" t="s">
        <v>4182</v>
      </c>
      <c r="F1349" s="297" t="str">
        <f t="shared" si="20"/>
        <v>186423</v>
      </c>
    </row>
    <row r="1350" spans="1:6">
      <c r="A1350" s="300" t="s">
        <v>10785</v>
      </c>
      <c r="B1350" s="295" t="s">
        <v>10785</v>
      </c>
      <c r="C1350" s="295" t="s">
        <v>541</v>
      </c>
      <c r="D1350" s="295" t="s">
        <v>10786</v>
      </c>
      <c r="E1350" s="298" t="s">
        <v>4188</v>
      </c>
      <c r="F1350" s="297" t="str">
        <f t="shared" si="20"/>
        <v>186424</v>
      </c>
    </row>
    <row r="1351" spans="1:6">
      <c r="A1351" s="300" t="s">
        <v>10787</v>
      </c>
      <c r="B1351" s="295" t="s">
        <v>10787</v>
      </c>
      <c r="C1351" s="295" t="s">
        <v>541</v>
      </c>
      <c r="D1351" s="295" t="s">
        <v>10788</v>
      </c>
      <c r="E1351" s="298" t="s">
        <v>4182</v>
      </c>
      <c r="F1351" s="297" t="str">
        <f t="shared" si="20"/>
        <v>186425</v>
      </c>
    </row>
    <row r="1352" spans="1:6">
      <c r="A1352" s="291" t="s">
        <v>10789</v>
      </c>
      <c r="B1352" s="295" t="s">
        <v>10790</v>
      </c>
      <c r="C1352" s="295" t="s">
        <v>541</v>
      </c>
      <c r="D1352" s="295" t="s">
        <v>10791</v>
      </c>
      <c r="E1352" s="298" t="s">
        <v>4239</v>
      </c>
      <c r="F1352" s="297" t="str">
        <f t="shared" si="20"/>
        <v>186426</v>
      </c>
    </row>
    <row r="1353" spans="1:6">
      <c r="A1353" s="291" t="s">
        <v>10792</v>
      </c>
      <c r="B1353" s="295" t="s">
        <v>10793</v>
      </c>
      <c r="C1353" s="295" t="s">
        <v>541</v>
      </c>
      <c r="D1353" s="295" t="s">
        <v>10794</v>
      </c>
      <c r="E1353" s="298" t="s">
        <v>4242</v>
      </c>
      <c r="F1353" s="297" t="str">
        <f t="shared" si="20"/>
        <v>186427</v>
      </c>
    </row>
    <row r="1354" spans="1:6">
      <c r="A1354" s="300" t="s">
        <v>10795</v>
      </c>
      <c r="B1354" s="295" t="s">
        <v>10795</v>
      </c>
      <c r="C1354" s="295" t="s">
        <v>541</v>
      </c>
      <c r="D1354" s="295" t="s">
        <v>10796</v>
      </c>
      <c r="E1354" s="298" t="s">
        <v>4182</v>
      </c>
      <c r="F1354" s="297" t="str">
        <f t="shared" si="20"/>
        <v>186428</v>
      </c>
    </row>
    <row r="1355" spans="1:6">
      <c r="A1355" s="300" t="s">
        <v>10797</v>
      </c>
      <c r="B1355" s="295" t="s">
        <v>10797</v>
      </c>
      <c r="C1355" s="295" t="s">
        <v>541</v>
      </c>
      <c r="D1355" s="295" t="s">
        <v>10798</v>
      </c>
      <c r="E1355" s="298" t="s">
        <v>4188</v>
      </c>
      <c r="F1355" s="297" t="str">
        <f t="shared" ref="F1355:F1418" si="21">B1355</f>
        <v>186429</v>
      </c>
    </row>
    <row r="1356" spans="1:6">
      <c r="A1356" s="291" t="s">
        <v>10799</v>
      </c>
      <c r="B1356" s="295" t="s">
        <v>10800</v>
      </c>
      <c r="C1356" s="295" t="s">
        <v>541</v>
      </c>
      <c r="D1356" s="295" t="s">
        <v>10801</v>
      </c>
      <c r="E1356" s="298" t="s">
        <v>4245</v>
      </c>
      <c r="F1356" s="297" t="str">
        <f t="shared" si="21"/>
        <v>186431</v>
      </c>
    </row>
    <row r="1357" spans="1:6">
      <c r="A1357" s="291" t="s">
        <v>10802</v>
      </c>
      <c r="B1357" s="295" t="s">
        <v>10803</v>
      </c>
      <c r="C1357" s="295" t="s">
        <v>541</v>
      </c>
      <c r="D1357" s="295" t="s">
        <v>10804</v>
      </c>
      <c r="E1357" s="298" t="s">
        <v>4248</v>
      </c>
      <c r="F1357" s="297" t="str">
        <f t="shared" si="21"/>
        <v>186432</v>
      </c>
    </row>
    <row r="1358" spans="1:6">
      <c r="A1358" s="291" t="s">
        <v>10805</v>
      </c>
      <c r="B1358" s="295" t="s">
        <v>10806</v>
      </c>
      <c r="C1358" s="295" t="s">
        <v>541</v>
      </c>
      <c r="D1358" s="295" t="s">
        <v>10807</v>
      </c>
      <c r="E1358" s="298" t="s">
        <v>4251</v>
      </c>
      <c r="F1358" s="297" t="str">
        <f t="shared" si="21"/>
        <v>186434</v>
      </c>
    </row>
    <row r="1359" spans="1:6">
      <c r="A1359" s="291" t="s">
        <v>10808</v>
      </c>
      <c r="B1359" s="295" t="s">
        <v>10809</v>
      </c>
      <c r="C1359" s="295" t="s">
        <v>541</v>
      </c>
      <c r="D1359" s="295" t="s">
        <v>10810</v>
      </c>
      <c r="E1359" s="298" t="s">
        <v>4254</v>
      </c>
      <c r="F1359" s="297" t="str">
        <f t="shared" si="21"/>
        <v>186435</v>
      </c>
    </row>
    <row r="1360" spans="1:6">
      <c r="A1360" s="291" t="s">
        <v>10811</v>
      </c>
      <c r="B1360" s="295" t="s">
        <v>10812</v>
      </c>
      <c r="C1360" s="295" t="s">
        <v>541</v>
      </c>
      <c r="D1360" s="295" t="s">
        <v>10813</v>
      </c>
      <c r="E1360" s="298" t="s">
        <v>4257</v>
      </c>
      <c r="F1360" s="297" t="str">
        <f t="shared" si="21"/>
        <v>186436</v>
      </c>
    </row>
    <row r="1361" spans="1:6">
      <c r="A1361" s="291" t="s">
        <v>10814</v>
      </c>
      <c r="B1361" s="295" t="s">
        <v>10815</v>
      </c>
      <c r="C1361" s="295" t="s">
        <v>541</v>
      </c>
      <c r="D1361" s="295" t="s">
        <v>10816</v>
      </c>
      <c r="E1361" s="298" t="s">
        <v>4260</v>
      </c>
      <c r="F1361" s="297" t="str">
        <f t="shared" si="21"/>
        <v>186437</v>
      </c>
    </row>
    <row r="1362" spans="1:6">
      <c r="A1362" s="291" t="s">
        <v>10817</v>
      </c>
      <c r="B1362" s="295" t="s">
        <v>10818</v>
      </c>
      <c r="C1362" s="295" t="s">
        <v>541</v>
      </c>
      <c r="D1362" s="295" t="s">
        <v>10819</v>
      </c>
      <c r="E1362" s="298" t="s">
        <v>4263</v>
      </c>
      <c r="F1362" s="297" t="str">
        <f t="shared" si="21"/>
        <v>186440</v>
      </c>
    </row>
    <row r="1363" spans="1:6">
      <c r="A1363" s="291" t="s">
        <v>10820</v>
      </c>
      <c r="B1363" s="295" t="s">
        <v>10821</v>
      </c>
      <c r="C1363" s="295" t="s">
        <v>541</v>
      </c>
      <c r="D1363" s="295" t="s">
        <v>10822</v>
      </c>
      <c r="E1363" s="298" t="s">
        <v>4266</v>
      </c>
      <c r="F1363" s="297" t="str">
        <f t="shared" si="21"/>
        <v>186441</v>
      </c>
    </row>
    <row r="1364" spans="1:6">
      <c r="A1364" s="291" t="s">
        <v>10823</v>
      </c>
      <c r="B1364" s="295" t="s">
        <v>10824</v>
      </c>
      <c r="C1364" s="295" t="s">
        <v>541</v>
      </c>
      <c r="D1364" s="295" t="s">
        <v>10825</v>
      </c>
      <c r="E1364" s="298" t="s">
        <v>4269</v>
      </c>
      <c r="F1364" s="297" t="str">
        <f t="shared" si="21"/>
        <v>186442</v>
      </c>
    </row>
    <row r="1365" spans="1:6">
      <c r="A1365" s="291" t="s">
        <v>10826</v>
      </c>
      <c r="B1365" s="295" t="s">
        <v>10827</v>
      </c>
      <c r="C1365" s="295" t="s">
        <v>541</v>
      </c>
      <c r="D1365" s="295" t="s">
        <v>10828</v>
      </c>
      <c r="E1365" s="298" t="s">
        <v>4272</v>
      </c>
      <c r="F1365" s="297" t="str">
        <f t="shared" si="21"/>
        <v>186444</v>
      </c>
    </row>
    <row r="1366" spans="1:6">
      <c r="A1366" s="291" t="s">
        <v>10829</v>
      </c>
      <c r="B1366" s="295" t="s">
        <v>10830</v>
      </c>
      <c r="C1366" s="295" t="s">
        <v>541</v>
      </c>
      <c r="D1366" s="295" t="s">
        <v>10831</v>
      </c>
      <c r="E1366" s="298" t="s">
        <v>4275</v>
      </c>
      <c r="F1366" s="297" t="str">
        <f t="shared" si="21"/>
        <v>186445</v>
      </c>
    </row>
    <row r="1367" spans="1:6">
      <c r="A1367" s="300" t="s">
        <v>10832</v>
      </c>
      <c r="B1367" s="295" t="s">
        <v>10832</v>
      </c>
      <c r="C1367" s="295" t="s">
        <v>541</v>
      </c>
      <c r="D1367" s="295" t="s">
        <v>10833</v>
      </c>
      <c r="E1367" s="295" t="s">
        <v>4278</v>
      </c>
      <c r="F1367" s="297" t="str">
        <f t="shared" si="21"/>
        <v>186447</v>
      </c>
    </row>
    <row r="1368" spans="1:6">
      <c r="A1368" s="291" t="s">
        <v>10834</v>
      </c>
      <c r="B1368" s="295" t="s">
        <v>10835</v>
      </c>
      <c r="C1368" s="295" t="s">
        <v>541</v>
      </c>
      <c r="D1368" s="295" t="s">
        <v>10836</v>
      </c>
      <c r="E1368" s="298" t="s">
        <v>4290</v>
      </c>
      <c r="F1368" s="297" t="str">
        <f t="shared" si="21"/>
        <v>186453</v>
      </c>
    </row>
    <row r="1369" spans="1:6">
      <c r="A1369" s="291" t="s">
        <v>10837</v>
      </c>
      <c r="B1369" s="295" t="s">
        <v>10838</v>
      </c>
      <c r="C1369" s="295" t="s">
        <v>541</v>
      </c>
      <c r="D1369" s="295" t="s">
        <v>10839</v>
      </c>
      <c r="E1369" s="298" t="s">
        <v>4293</v>
      </c>
      <c r="F1369" s="297" t="str">
        <f t="shared" si="21"/>
        <v>186460</v>
      </c>
    </row>
    <row r="1370" spans="1:6">
      <c r="A1370" s="291" t="s">
        <v>10840</v>
      </c>
      <c r="B1370" s="295" t="s">
        <v>10841</v>
      </c>
      <c r="C1370" s="295" t="s">
        <v>541</v>
      </c>
      <c r="D1370" s="295" t="s">
        <v>10842</v>
      </c>
      <c r="E1370" s="298" t="s">
        <v>4296</v>
      </c>
      <c r="F1370" s="297" t="str">
        <f t="shared" si="21"/>
        <v>186462</v>
      </c>
    </row>
    <row r="1371" spans="1:6">
      <c r="A1371" s="291" t="s">
        <v>10843</v>
      </c>
      <c r="B1371" s="295" t="s">
        <v>10844</v>
      </c>
      <c r="C1371" s="295" t="s">
        <v>541</v>
      </c>
      <c r="D1371" s="295" t="s">
        <v>10845</v>
      </c>
      <c r="E1371" s="298" t="s">
        <v>4299</v>
      </c>
      <c r="F1371" s="297" t="str">
        <f t="shared" si="21"/>
        <v>186463</v>
      </c>
    </row>
    <row r="1372" spans="1:6">
      <c r="A1372" s="291" t="s">
        <v>10846</v>
      </c>
      <c r="B1372" s="295" t="s">
        <v>10847</v>
      </c>
      <c r="C1372" s="295" t="s">
        <v>541</v>
      </c>
      <c r="D1372" s="295" t="s">
        <v>10848</v>
      </c>
      <c r="E1372" s="298" t="s">
        <v>4302</v>
      </c>
      <c r="F1372" s="297" t="str">
        <f t="shared" si="21"/>
        <v>186464</v>
      </c>
    </row>
    <row r="1373" spans="1:6">
      <c r="A1373" s="291" t="s">
        <v>10849</v>
      </c>
      <c r="B1373" s="295" t="s">
        <v>10850</v>
      </c>
      <c r="C1373" s="295" t="s">
        <v>541</v>
      </c>
      <c r="D1373" s="295" t="s">
        <v>10851</v>
      </c>
      <c r="E1373" s="298" t="s">
        <v>4305</v>
      </c>
      <c r="F1373" s="297" t="str">
        <f t="shared" si="21"/>
        <v>186465</v>
      </c>
    </row>
    <row r="1374" spans="1:6">
      <c r="A1374" s="291" t="s">
        <v>10852</v>
      </c>
      <c r="B1374" s="295" t="s">
        <v>10853</v>
      </c>
      <c r="C1374" s="295" t="s">
        <v>541</v>
      </c>
      <c r="D1374" s="295" t="s">
        <v>10854</v>
      </c>
      <c r="E1374" s="298" t="s">
        <v>4308</v>
      </c>
      <c r="F1374" s="297" t="str">
        <f t="shared" si="21"/>
        <v>186466</v>
      </c>
    </row>
    <row r="1375" spans="1:6">
      <c r="A1375" s="291" t="s">
        <v>10855</v>
      </c>
      <c r="B1375" s="295" t="s">
        <v>10856</v>
      </c>
      <c r="C1375" s="295" t="s">
        <v>541</v>
      </c>
      <c r="D1375" s="295" t="s">
        <v>10857</v>
      </c>
      <c r="E1375" s="298" t="s">
        <v>4311</v>
      </c>
      <c r="F1375" s="297" t="str">
        <f t="shared" si="21"/>
        <v>186467</v>
      </c>
    </row>
    <row r="1376" spans="1:6">
      <c r="A1376" s="300" t="s">
        <v>10858</v>
      </c>
      <c r="B1376" s="295" t="s">
        <v>10856</v>
      </c>
      <c r="C1376" s="298" t="s">
        <v>9674</v>
      </c>
      <c r="D1376" s="295" t="s">
        <v>10857</v>
      </c>
      <c r="E1376" s="301" t="s">
        <v>4320</v>
      </c>
      <c r="F1376" s="297" t="str">
        <f t="shared" si="21"/>
        <v>186467</v>
      </c>
    </row>
    <row r="1377" spans="1:6">
      <c r="A1377" s="300" t="s">
        <v>10859</v>
      </c>
      <c r="B1377" s="295" t="s">
        <v>10856</v>
      </c>
      <c r="C1377" s="298" t="s">
        <v>9980</v>
      </c>
      <c r="D1377" s="295" t="s">
        <v>10857</v>
      </c>
      <c r="E1377" s="301" t="s">
        <v>4320</v>
      </c>
      <c r="F1377" s="297" t="str">
        <f t="shared" si="21"/>
        <v>186467</v>
      </c>
    </row>
    <row r="1378" spans="1:6">
      <c r="A1378" s="300" t="s">
        <v>10860</v>
      </c>
      <c r="B1378" s="295" t="s">
        <v>10856</v>
      </c>
      <c r="C1378" s="298" t="s">
        <v>9960</v>
      </c>
      <c r="D1378" s="295" t="s">
        <v>10857</v>
      </c>
      <c r="E1378" s="301" t="s">
        <v>4320</v>
      </c>
      <c r="F1378" s="297" t="str">
        <f t="shared" si="21"/>
        <v>186467</v>
      </c>
    </row>
    <row r="1379" spans="1:6">
      <c r="A1379" s="300" t="s">
        <v>10861</v>
      </c>
      <c r="B1379" s="295" t="s">
        <v>10856</v>
      </c>
      <c r="C1379" s="298" t="s">
        <v>9976</v>
      </c>
      <c r="D1379" s="295" t="s">
        <v>10857</v>
      </c>
      <c r="E1379" s="301" t="s">
        <v>4320</v>
      </c>
      <c r="F1379" s="297" t="str">
        <f t="shared" si="21"/>
        <v>186467</v>
      </c>
    </row>
    <row r="1380" spans="1:6">
      <c r="A1380" s="300" t="s">
        <v>10862</v>
      </c>
      <c r="B1380" s="295" t="s">
        <v>10856</v>
      </c>
      <c r="C1380" s="298" t="s">
        <v>9952</v>
      </c>
      <c r="D1380" s="295" t="s">
        <v>10857</v>
      </c>
      <c r="E1380" s="301" t="s">
        <v>4320</v>
      </c>
      <c r="F1380" s="297" t="str">
        <f t="shared" si="21"/>
        <v>186467</v>
      </c>
    </row>
    <row r="1381" spans="1:6">
      <c r="A1381" s="291" t="s">
        <v>10863</v>
      </c>
      <c r="B1381" s="295" t="s">
        <v>10864</v>
      </c>
      <c r="C1381" s="295" t="s">
        <v>541</v>
      </c>
      <c r="D1381" s="295" t="s">
        <v>10865</v>
      </c>
      <c r="E1381" s="298" t="s">
        <v>4314</v>
      </c>
      <c r="F1381" s="297" t="str">
        <f t="shared" si="21"/>
        <v>186468</v>
      </c>
    </row>
    <row r="1382" spans="1:6">
      <c r="A1382" s="291" t="s">
        <v>10866</v>
      </c>
      <c r="B1382" s="295" t="s">
        <v>10867</v>
      </c>
      <c r="C1382" s="295" t="s">
        <v>541</v>
      </c>
      <c r="D1382" s="295" t="s">
        <v>10868</v>
      </c>
      <c r="E1382" s="298" t="s">
        <v>4317</v>
      </c>
      <c r="F1382" s="297" t="str">
        <f t="shared" si="21"/>
        <v>186469</v>
      </c>
    </row>
    <row r="1383" spans="1:6">
      <c r="A1383" s="291" t="s">
        <v>10869</v>
      </c>
      <c r="B1383" s="295" t="s">
        <v>10870</v>
      </c>
      <c r="C1383" s="295" t="s">
        <v>541</v>
      </c>
      <c r="D1383" s="295" t="s">
        <v>10871</v>
      </c>
      <c r="E1383" s="298" t="s">
        <v>4323</v>
      </c>
      <c r="F1383" s="297" t="str">
        <f t="shared" si="21"/>
        <v>186491</v>
      </c>
    </row>
    <row r="1384" spans="1:6">
      <c r="A1384" s="291" t="s">
        <v>10872</v>
      </c>
      <c r="B1384" s="295" t="s">
        <v>10873</v>
      </c>
      <c r="C1384" s="295" t="s">
        <v>541</v>
      </c>
      <c r="D1384" s="295" t="s">
        <v>10874</v>
      </c>
      <c r="E1384" s="298" t="s">
        <v>4326</v>
      </c>
      <c r="F1384" s="297" t="str">
        <f t="shared" si="21"/>
        <v>186492</v>
      </c>
    </row>
    <row r="1385" spans="1:6">
      <c r="A1385" s="291" t="s">
        <v>10875</v>
      </c>
      <c r="B1385" s="295" t="s">
        <v>10876</v>
      </c>
      <c r="C1385" s="295" t="s">
        <v>541</v>
      </c>
      <c r="D1385" s="295" t="s">
        <v>10877</v>
      </c>
      <c r="E1385" s="298" t="s">
        <v>4329</v>
      </c>
      <c r="F1385" s="297" t="str">
        <f t="shared" si="21"/>
        <v>186494</v>
      </c>
    </row>
    <row r="1386" spans="1:6">
      <c r="A1386" s="291" t="s">
        <v>10878</v>
      </c>
      <c r="B1386" s="295" t="s">
        <v>10879</v>
      </c>
      <c r="C1386" s="295" t="s">
        <v>541</v>
      </c>
      <c r="D1386" s="295" t="s">
        <v>10880</v>
      </c>
      <c r="E1386" s="298" t="s">
        <v>4332</v>
      </c>
      <c r="F1386" s="297" t="str">
        <f t="shared" si="21"/>
        <v>186495</v>
      </c>
    </row>
    <row r="1387" spans="1:6">
      <c r="A1387" s="291" t="s">
        <v>10881</v>
      </c>
      <c r="B1387" s="295" t="s">
        <v>10879</v>
      </c>
      <c r="C1387" s="298" t="s">
        <v>9674</v>
      </c>
      <c r="D1387" s="295" t="s">
        <v>10880</v>
      </c>
      <c r="E1387" s="298" t="s">
        <v>4332</v>
      </c>
      <c r="F1387" s="297" t="str">
        <f t="shared" si="21"/>
        <v>186495</v>
      </c>
    </row>
    <row r="1388" spans="1:6">
      <c r="A1388" s="291" t="s">
        <v>10882</v>
      </c>
      <c r="B1388" s="295" t="s">
        <v>10883</v>
      </c>
      <c r="C1388" s="295" t="s">
        <v>541</v>
      </c>
      <c r="D1388" s="295" t="s">
        <v>10884</v>
      </c>
      <c r="E1388" s="298" t="s">
        <v>4335</v>
      </c>
      <c r="F1388" s="297" t="str">
        <f t="shared" si="21"/>
        <v>186496</v>
      </c>
    </row>
    <row r="1389" spans="1:6">
      <c r="A1389" s="291" t="s">
        <v>10885</v>
      </c>
      <c r="B1389" s="295" t="s">
        <v>10886</v>
      </c>
      <c r="C1389" s="295" t="s">
        <v>541</v>
      </c>
      <c r="D1389" s="295" t="s">
        <v>10887</v>
      </c>
      <c r="E1389" s="298" t="s">
        <v>4338</v>
      </c>
      <c r="F1389" s="297" t="str">
        <f t="shared" si="21"/>
        <v>186497</v>
      </c>
    </row>
    <row r="1390" spans="1:6">
      <c r="A1390" s="291" t="s">
        <v>10888</v>
      </c>
      <c r="B1390" s="295" t="s">
        <v>10889</v>
      </c>
      <c r="C1390" s="295" t="s">
        <v>541</v>
      </c>
      <c r="D1390" s="295" t="s">
        <v>10890</v>
      </c>
      <c r="E1390" s="298" t="s">
        <v>4341</v>
      </c>
      <c r="F1390" s="297" t="str">
        <f t="shared" si="21"/>
        <v>186498</v>
      </c>
    </row>
    <row r="1391" spans="1:6">
      <c r="A1391" s="291" t="s">
        <v>10891</v>
      </c>
      <c r="B1391" s="295" t="s">
        <v>10892</v>
      </c>
      <c r="C1391" s="295" t="s">
        <v>541</v>
      </c>
      <c r="D1391" s="295" t="s">
        <v>10893</v>
      </c>
      <c r="E1391" s="298" t="s">
        <v>4344</v>
      </c>
      <c r="F1391" s="297" t="str">
        <f t="shared" si="21"/>
        <v>186499</v>
      </c>
    </row>
    <row r="1392" spans="1:6">
      <c r="A1392" s="300" t="s">
        <v>10894</v>
      </c>
      <c r="B1392" s="295" t="s">
        <v>10894</v>
      </c>
      <c r="C1392" s="295" t="s">
        <v>541</v>
      </c>
      <c r="D1392" s="295" t="s">
        <v>10895</v>
      </c>
      <c r="E1392" s="298" t="s">
        <v>4347</v>
      </c>
      <c r="F1392" s="297" t="str">
        <f t="shared" si="21"/>
        <v>186500</v>
      </c>
    </row>
    <row r="1393" spans="1:6">
      <c r="A1393" s="300" t="s">
        <v>10896</v>
      </c>
      <c r="B1393" s="295" t="s">
        <v>10894</v>
      </c>
      <c r="C1393" s="298" t="s">
        <v>9674</v>
      </c>
      <c r="D1393" s="295" t="s">
        <v>10895</v>
      </c>
      <c r="E1393" s="298" t="s">
        <v>4347</v>
      </c>
      <c r="F1393" s="297" t="str">
        <f t="shared" si="21"/>
        <v>186500</v>
      </c>
    </row>
    <row r="1394" spans="1:6">
      <c r="A1394" s="300" t="s">
        <v>10897</v>
      </c>
      <c r="B1394" s="295" t="s">
        <v>10894</v>
      </c>
      <c r="C1394" s="298" t="s">
        <v>9980</v>
      </c>
      <c r="D1394" s="295" t="s">
        <v>10895</v>
      </c>
      <c r="E1394" s="298" t="s">
        <v>4347</v>
      </c>
      <c r="F1394" s="297" t="str">
        <f t="shared" si="21"/>
        <v>186500</v>
      </c>
    </row>
    <row r="1395" spans="1:6">
      <c r="A1395" s="300" t="s">
        <v>10898</v>
      </c>
      <c r="B1395" s="295" t="s">
        <v>10894</v>
      </c>
      <c r="C1395" s="298" t="s">
        <v>9960</v>
      </c>
      <c r="D1395" s="295" t="s">
        <v>10895</v>
      </c>
      <c r="E1395" s="298" t="s">
        <v>4347</v>
      </c>
      <c r="F1395" s="297" t="str">
        <f t="shared" si="21"/>
        <v>186500</v>
      </c>
    </row>
    <row r="1396" spans="1:6">
      <c r="A1396" s="300" t="s">
        <v>10899</v>
      </c>
      <c r="B1396" s="295" t="s">
        <v>10894</v>
      </c>
      <c r="C1396" s="298" t="s">
        <v>9976</v>
      </c>
      <c r="D1396" s="295" t="s">
        <v>10895</v>
      </c>
      <c r="E1396" s="298" t="s">
        <v>4347</v>
      </c>
      <c r="F1396" s="297" t="str">
        <f t="shared" si="21"/>
        <v>186500</v>
      </c>
    </row>
    <row r="1397" spans="1:6">
      <c r="A1397" s="300" t="s">
        <v>10900</v>
      </c>
      <c r="B1397" s="295" t="s">
        <v>10894</v>
      </c>
      <c r="C1397" s="298" t="s">
        <v>9952</v>
      </c>
      <c r="D1397" s="295" t="s">
        <v>10895</v>
      </c>
      <c r="E1397" s="298" t="s">
        <v>4347</v>
      </c>
      <c r="F1397" s="297" t="str">
        <f t="shared" si="21"/>
        <v>186500</v>
      </c>
    </row>
    <row r="1398" spans="1:6">
      <c r="A1398" s="300" t="s">
        <v>10901</v>
      </c>
      <c r="B1398" s="295" t="s">
        <v>10901</v>
      </c>
      <c r="C1398" s="295" t="s">
        <v>541</v>
      </c>
      <c r="D1398" s="295" t="s">
        <v>10902</v>
      </c>
      <c r="E1398" s="298" t="s">
        <v>4350</v>
      </c>
      <c r="F1398" s="297" t="str">
        <f t="shared" si="21"/>
        <v>186510</v>
      </c>
    </row>
    <row r="1399" spans="1:6">
      <c r="A1399" s="291" t="s">
        <v>10903</v>
      </c>
      <c r="B1399" s="295" t="s">
        <v>10904</v>
      </c>
      <c r="C1399" s="295" t="s">
        <v>541</v>
      </c>
      <c r="D1399" s="295" t="s">
        <v>10905</v>
      </c>
      <c r="E1399" s="298" t="s">
        <v>4353</v>
      </c>
      <c r="F1399" s="297" t="str">
        <f t="shared" si="21"/>
        <v>186596</v>
      </c>
    </row>
    <row r="1400" spans="1:6">
      <c r="A1400" s="291" t="s">
        <v>10906</v>
      </c>
      <c r="B1400" s="295" t="s">
        <v>10907</v>
      </c>
      <c r="C1400" s="295" t="s">
        <v>9674</v>
      </c>
      <c r="D1400" s="295" t="s">
        <v>10908</v>
      </c>
      <c r="E1400" s="298" t="s">
        <v>4281</v>
      </c>
      <c r="F1400" s="297" t="str">
        <f t="shared" si="21"/>
        <v>186597</v>
      </c>
    </row>
    <row r="1401" spans="1:6">
      <c r="A1401" s="291" t="s">
        <v>10909</v>
      </c>
      <c r="B1401" s="295" t="s">
        <v>10907</v>
      </c>
      <c r="C1401" s="295" t="s">
        <v>9980</v>
      </c>
      <c r="D1401" s="295" t="s">
        <v>10910</v>
      </c>
      <c r="E1401" s="298" t="s">
        <v>4284</v>
      </c>
      <c r="F1401" s="297" t="str">
        <f t="shared" si="21"/>
        <v>186597</v>
      </c>
    </row>
    <row r="1402" spans="1:6">
      <c r="A1402" s="291" t="s">
        <v>10911</v>
      </c>
      <c r="B1402" s="295" t="s">
        <v>10907</v>
      </c>
      <c r="C1402" s="295" t="s">
        <v>9960</v>
      </c>
      <c r="D1402" s="295" t="s">
        <v>10912</v>
      </c>
      <c r="E1402" s="298" t="s">
        <v>4287</v>
      </c>
      <c r="F1402" s="297" t="str">
        <f t="shared" si="21"/>
        <v>186597</v>
      </c>
    </row>
    <row r="1403" spans="1:6">
      <c r="A1403" s="291" t="s">
        <v>10913</v>
      </c>
      <c r="B1403" s="295" t="s">
        <v>10914</v>
      </c>
      <c r="C1403" s="295" t="s">
        <v>541</v>
      </c>
      <c r="D1403" s="295" t="s">
        <v>10915</v>
      </c>
      <c r="E1403" s="298" t="s">
        <v>4353</v>
      </c>
      <c r="F1403" s="297" t="str">
        <f t="shared" si="21"/>
        <v>186598</v>
      </c>
    </row>
    <row r="1404" spans="1:6">
      <c r="A1404" s="291" t="s">
        <v>10916</v>
      </c>
      <c r="B1404" s="295" t="s">
        <v>10914</v>
      </c>
      <c r="C1404" s="295" t="s">
        <v>9042</v>
      </c>
      <c r="D1404" s="295" t="s">
        <v>10917</v>
      </c>
      <c r="E1404" s="298" t="s">
        <v>4353</v>
      </c>
      <c r="F1404" s="297" t="str">
        <f t="shared" si="21"/>
        <v>186598</v>
      </c>
    </row>
    <row r="1405" spans="1:6">
      <c r="A1405" s="291" t="s">
        <v>10918</v>
      </c>
      <c r="B1405" s="295" t="s">
        <v>10914</v>
      </c>
      <c r="C1405" s="295" t="s">
        <v>9674</v>
      </c>
      <c r="D1405" s="295" t="s">
        <v>10919</v>
      </c>
      <c r="E1405" s="298" t="s">
        <v>4353</v>
      </c>
      <c r="F1405" s="297" t="str">
        <f t="shared" si="21"/>
        <v>186598</v>
      </c>
    </row>
    <row r="1406" spans="1:6">
      <c r="A1406" s="291" t="s">
        <v>10920</v>
      </c>
      <c r="B1406" s="295" t="s">
        <v>10921</v>
      </c>
      <c r="C1406" s="295" t="s">
        <v>541</v>
      </c>
      <c r="D1406" s="295" t="s">
        <v>10922</v>
      </c>
      <c r="E1406" s="298" t="s">
        <v>4194</v>
      </c>
      <c r="F1406" s="297" t="str">
        <f t="shared" si="21"/>
        <v>186600</v>
      </c>
    </row>
    <row r="1407" spans="1:6">
      <c r="A1407" s="291" t="s">
        <v>10923</v>
      </c>
      <c r="B1407" s="295" t="s">
        <v>10924</v>
      </c>
      <c r="C1407" s="295" t="s">
        <v>541</v>
      </c>
      <c r="D1407" s="295" t="s">
        <v>10925</v>
      </c>
      <c r="E1407" s="298" t="s">
        <v>4194</v>
      </c>
      <c r="F1407" s="297" t="str">
        <f t="shared" si="21"/>
        <v>186702</v>
      </c>
    </row>
    <row r="1408" spans="1:6">
      <c r="A1408" s="291" t="s">
        <v>10926</v>
      </c>
      <c r="B1408" s="295" t="s">
        <v>10927</v>
      </c>
      <c r="C1408" s="295" t="s">
        <v>541</v>
      </c>
      <c r="D1408" s="295" t="s">
        <v>10928</v>
      </c>
      <c r="E1408" s="298" t="s">
        <v>4353</v>
      </c>
      <c r="F1408" s="297" t="str">
        <f t="shared" si="21"/>
        <v>186713</v>
      </c>
    </row>
    <row r="1409" spans="1:6">
      <c r="A1409" s="291" t="s">
        <v>10929</v>
      </c>
      <c r="B1409" s="295" t="s">
        <v>10930</v>
      </c>
      <c r="C1409" s="295" t="s">
        <v>541</v>
      </c>
      <c r="D1409" s="295" t="s">
        <v>10931</v>
      </c>
      <c r="E1409" s="298" t="s">
        <v>4353</v>
      </c>
      <c r="F1409" s="297" t="str">
        <f t="shared" si="21"/>
        <v>186751</v>
      </c>
    </row>
    <row r="1410" spans="1:6">
      <c r="A1410" s="291" t="s">
        <v>10932</v>
      </c>
      <c r="B1410" s="295" t="s">
        <v>10933</v>
      </c>
      <c r="C1410" s="295" t="s">
        <v>541</v>
      </c>
      <c r="D1410" s="295" t="s">
        <v>10934</v>
      </c>
      <c r="E1410" s="298" t="s">
        <v>4386</v>
      </c>
      <c r="F1410" s="297" t="str">
        <f t="shared" si="21"/>
        <v>186898</v>
      </c>
    </row>
    <row r="1411" spans="1:6">
      <c r="A1411" s="291" t="s">
        <v>10935</v>
      </c>
      <c r="B1411" s="295" t="s">
        <v>10936</v>
      </c>
      <c r="C1411" s="295" t="s">
        <v>541</v>
      </c>
      <c r="D1411" s="295" t="s">
        <v>6990</v>
      </c>
      <c r="E1411" s="298" t="s">
        <v>4386</v>
      </c>
      <c r="F1411" s="297" t="str">
        <f t="shared" si="21"/>
        <v>187000</v>
      </c>
    </row>
    <row r="1412" spans="1:6">
      <c r="A1412" s="291" t="s">
        <v>10937</v>
      </c>
      <c r="B1412" s="295" t="s">
        <v>10938</v>
      </c>
      <c r="C1412" s="295" t="s">
        <v>541</v>
      </c>
      <c r="D1412" s="295" t="s">
        <v>10939</v>
      </c>
      <c r="E1412" s="298" t="s">
        <v>4362</v>
      </c>
      <c r="F1412" s="297" t="str">
        <f t="shared" si="21"/>
        <v>187003</v>
      </c>
    </row>
    <row r="1413" spans="1:6">
      <c r="A1413" s="291" t="s">
        <v>10940</v>
      </c>
      <c r="B1413" s="295" t="s">
        <v>10941</v>
      </c>
      <c r="C1413" s="295" t="s">
        <v>541</v>
      </c>
      <c r="D1413" s="295" t="s">
        <v>10942</v>
      </c>
      <c r="E1413" s="298" t="s">
        <v>4359</v>
      </c>
      <c r="F1413" s="297" t="str">
        <f t="shared" si="21"/>
        <v>187007</v>
      </c>
    </row>
    <row r="1414" spans="1:6">
      <c r="A1414" s="291" t="s">
        <v>10943</v>
      </c>
      <c r="B1414" s="295" t="s">
        <v>10944</v>
      </c>
      <c r="C1414" s="295" t="s">
        <v>541</v>
      </c>
      <c r="D1414" s="295" t="s">
        <v>10945</v>
      </c>
      <c r="E1414" s="298" t="s">
        <v>4386</v>
      </c>
      <c r="F1414" s="297" t="str">
        <f t="shared" si="21"/>
        <v>187008</v>
      </c>
    </row>
    <row r="1415" spans="1:6">
      <c r="A1415" s="291" t="s">
        <v>10946</v>
      </c>
      <c r="B1415" s="295" t="s">
        <v>10947</v>
      </c>
      <c r="C1415" s="295" t="s">
        <v>541</v>
      </c>
      <c r="D1415" s="295" t="s">
        <v>10948</v>
      </c>
      <c r="E1415" s="295" t="s">
        <v>4389</v>
      </c>
      <c r="F1415" s="297" t="str">
        <f t="shared" si="21"/>
        <v>187011</v>
      </c>
    </row>
    <row r="1416" spans="1:6">
      <c r="A1416" s="291" t="s">
        <v>10949</v>
      </c>
      <c r="B1416" s="295" t="s">
        <v>10950</v>
      </c>
      <c r="C1416" s="295" t="s">
        <v>541</v>
      </c>
      <c r="D1416" s="295" t="s">
        <v>10951</v>
      </c>
      <c r="E1416" s="298" t="s">
        <v>4374</v>
      </c>
      <c r="F1416" s="297" t="str">
        <f t="shared" si="21"/>
        <v>187550</v>
      </c>
    </row>
    <row r="1417" spans="1:6">
      <c r="A1417" s="291" t="s">
        <v>10952</v>
      </c>
      <c r="B1417" s="295" t="s">
        <v>10953</v>
      </c>
      <c r="C1417" s="295" t="s">
        <v>541</v>
      </c>
      <c r="D1417" s="295" t="s">
        <v>10954</v>
      </c>
      <c r="E1417" s="298" t="s">
        <v>4386</v>
      </c>
      <c r="F1417" s="297" t="str">
        <f t="shared" si="21"/>
        <v>187598</v>
      </c>
    </row>
    <row r="1418" spans="1:6">
      <c r="A1418" s="291" t="s">
        <v>10955</v>
      </c>
      <c r="B1418" s="295" t="s">
        <v>10956</v>
      </c>
      <c r="C1418" s="295" t="s">
        <v>541</v>
      </c>
      <c r="D1418" s="295" t="s">
        <v>10957</v>
      </c>
      <c r="E1418" s="295" t="s">
        <v>5094</v>
      </c>
      <c r="F1418" s="297" t="str">
        <f t="shared" si="21"/>
        <v>190100</v>
      </c>
    </row>
    <row r="1419" spans="1:6">
      <c r="A1419" s="291" t="s">
        <v>10958</v>
      </c>
      <c r="B1419" s="295" t="s">
        <v>10959</v>
      </c>
      <c r="C1419" s="295" t="s">
        <v>541</v>
      </c>
      <c r="D1419" s="295" t="s">
        <v>10960</v>
      </c>
      <c r="E1419" s="295" t="s">
        <v>5100</v>
      </c>
      <c r="F1419" s="297" t="str">
        <f t="shared" ref="F1419:F1482" si="22">B1419</f>
        <v>190200</v>
      </c>
    </row>
    <row r="1420" spans="1:6">
      <c r="A1420" s="291" t="s">
        <v>10961</v>
      </c>
      <c r="B1420" s="295" t="s">
        <v>10962</v>
      </c>
      <c r="C1420" s="295" t="s">
        <v>541</v>
      </c>
      <c r="D1420" s="295" t="s">
        <v>10963</v>
      </c>
      <c r="E1420" s="298" t="s">
        <v>4392</v>
      </c>
      <c r="F1420" s="297" t="str">
        <f t="shared" si="22"/>
        <v>201100</v>
      </c>
    </row>
    <row r="1421" spans="1:6">
      <c r="A1421" s="291" t="s">
        <v>10964</v>
      </c>
      <c r="B1421" s="295" t="s">
        <v>10965</v>
      </c>
      <c r="C1421" s="295" t="s">
        <v>9758</v>
      </c>
      <c r="D1421" s="295" t="s">
        <v>10966</v>
      </c>
      <c r="E1421" s="298" t="s">
        <v>4401</v>
      </c>
      <c r="F1421" s="297" t="str">
        <f t="shared" si="22"/>
        <v>201200</v>
      </c>
    </row>
    <row r="1422" spans="1:6">
      <c r="A1422" s="291" t="s">
        <v>10967</v>
      </c>
      <c r="B1422" s="295" t="s">
        <v>10965</v>
      </c>
      <c r="C1422" s="295" t="s">
        <v>9857</v>
      </c>
      <c r="D1422" s="295" t="s">
        <v>10968</v>
      </c>
      <c r="E1422" s="298" t="s">
        <v>4401</v>
      </c>
      <c r="F1422" s="297" t="str">
        <f t="shared" si="22"/>
        <v>201200</v>
      </c>
    </row>
    <row r="1423" spans="1:6">
      <c r="A1423" s="291" t="s">
        <v>10969</v>
      </c>
      <c r="B1423" s="295" t="s">
        <v>10965</v>
      </c>
      <c r="C1423" s="295" t="s">
        <v>9796</v>
      </c>
      <c r="D1423" s="295" t="s">
        <v>10970</v>
      </c>
      <c r="E1423" s="298" t="s">
        <v>4401</v>
      </c>
      <c r="F1423" s="297" t="str">
        <f t="shared" si="22"/>
        <v>201200</v>
      </c>
    </row>
    <row r="1424" spans="1:6">
      <c r="A1424" s="291" t="s">
        <v>10971</v>
      </c>
      <c r="B1424" s="295" t="s">
        <v>10965</v>
      </c>
      <c r="C1424" s="295" t="s">
        <v>9798</v>
      </c>
      <c r="D1424" s="295" t="s">
        <v>10972</v>
      </c>
      <c r="E1424" s="298" t="s">
        <v>4401</v>
      </c>
      <c r="F1424" s="297" t="str">
        <f t="shared" si="22"/>
        <v>201200</v>
      </c>
    </row>
    <row r="1425" spans="1:6">
      <c r="A1425" s="291" t="s">
        <v>10973</v>
      </c>
      <c r="B1425" s="295" t="s">
        <v>10974</v>
      </c>
      <c r="C1425" s="295" t="s">
        <v>541</v>
      </c>
      <c r="D1425" s="295" t="s">
        <v>10975</v>
      </c>
      <c r="E1425" s="295" t="s">
        <v>4404</v>
      </c>
      <c r="F1425" s="297" t="str">
        <f t="shared" si="22"/>
        <v>201300</v>
      </c>
    </row>
    <row r="1426" spans="1:6">
      <c r="A1426" s="291" t="s">
        <v>10976</v>
      </c>
      <c r="B1426" s="295" t="s">
        <v>10977</v>
      </c>
      <c r="C1426" s="295" t="s">
        <v>541</v>
      </c>
      <c r="D1426" s="295" t="s">
        <v>10978</v>
      </c>
      <c r="E1426" s="295" t="s">
        <v>4407</v>
      </c>
      <c r="F1426" s="297" t="str">
        <f t="shared" si="22"/>
        <v>205110</v>
      </c>
    </row>
    <row r="1427" spans="1:6">
      <c r="A1427" s="291" t="s">
        <v>10979</v>
      </c>
      <c r="B1427" s="295" t="s">
        <v>10980</v>
      </c>
      <c r="C1427" s="295" t="s">
        <v>9857</v>
      </c>
      <c r="D1427" s="295" t="s">
        <v>10981</v>
      </c>
      <c r="E1427" s="298" t="s">
        <v>4416</v>
      </c>
      <c r="F1427" s="297" t="str">
        <f t="shared" si="22"/>
        <v>205120</v>
      </c>
    </row>
    <row r="1428" spans="1:6">
      <c r="A1428" s="291" t="s">
        <v>10982</v>
      </c>
      <c r="B1428" s="295" t="s">
        <v>10980</v>
      </c>
      <c r="C1428" s="295" t="s">
        <v>9798</v>
      </c>
      <c r="D1428" s="295" t="s">
        <v>10983</v>
      </c>
      <c r="E1428" s="298" t="s">
        <v>4416</v>
      </c>
      <c r="F1428" s="297" t="str">
        <f t="shared" si="22"/>
        <v>205120</v>
      </c>
    </row>
    <row r="1429" spans="1:6">
      <c r="A1429" s="291" t="s">
        <v>10984</v>
      </c>
      <c r="B1429" s="295" t="s">
        <v>10985</v>
      </c>
      <c r="C1429" s="295" t="s">
        <v>541</v>
      </c>
      <c r="D1429" s="295" t="s">
        <v>10986</v>
      </c>
      <c r="E1429" s="295" t="s">
        <v>4426</v>
      </c>
      <c r="F1429" s="297" t="str">
        <f t="shared" si="22"/>
        <v>205130</v>
      </c>
    </row>
    <row r="1430" spans="1:6">
      <c r="A1430" s="291" t="s">
        <v>10987</v>
      </c>
      <c r="B1430" s="295" t="s">
        <v>10988</v>
      </c>
      <c r="C1430" s="295" t="s">
        <v>541</v>
      </c>
      <c r="D1430" s="295" t="s">
        <v>10989</v>
      </c>
      <c r="E1430" s="298" t="s">
        <v>4407</v>
      </c>
      <c r="F1430" s="297" t="str">
        <f t="shared" si="22"/>
        <v>205140</v>
      </c>
    </row>
    <row r="1431" spans="1:6">
      <c r="A1431" s="291" t="s">
        <v>10990</v>
      </c>
      <c r="B1431" s="295" t="s">
        <v>10988</v>
      </c>
      <c r="C1431" s="295" t="s">
        <v>9857</v>
      </c>
      <c r="D1431" s="295" t="s">
        <v>10991</v>
      </c>
      <c r="E1431" s="298" t="s">
        <v>4407</v>
      </c>
      <c r="F1431" s="297" t="str">
        <f t="shared" si="22"/>
        <v>205140</v>
      </c>
    </row>
    <row r="1432" spans="1:6">
      <c r="A1432" s="291" t="s">
        <v>10992</v>
      </c>
      <c r="B1432" s="295" t="s">
        <v>10993</v>
      </c>
      <c r="C1432" s="295" t="s">
        <v>9857</v>
      </c>
      <c r="D1432" s="295" t="s">
        <v>10994</v>
      </c>
      <c r="E1432" s="298" t="s">
        <v>4416</v>
      </c>
      <c r="F1432" s="297" t="str">
        <f t="shared" si="22"/>
        <v>205150</v>
      </c>
    </row>
    <row r="1433" spans="1:6">
      <c r="A1433" s="291" t="s">
        <v>10995</v>
      </c>
      <c r="B1433" s="295" t="s">
        <v>10996</v>
      </c>
      <c r="C1433" s="295" t="s">
        <v>9857</v>
      </c>
      <c r="D1433" s="295" t="s">
        <v>10997</v>
      </c>
      <c r="E1433" s="298" t="s">
        <v>4416</v>
      </c>
      <c r="F1433" s="297" t="str">
        <f t="shared" si="22"/>
        <v>205175</v>
      </c>
    </row>
    <row r="1434" spans="1:6">
      <c r="A1434" s="291" t="s">
        <v>10998</v>
      </c>
      <c r="B1434" s="295" t="s">
        <v>10999</v>
      </c>
      <c r="C1434" s="295" t="s">
        <v>9857</v>
      </c>
      <c r="D1434" s="295" t="s">
        <v>11000</v>
      </c>
      <c r="E1434" s="298" t="s">
        <v>4416</v>
      </c>
      <c r="F1434" s="297" t="str">
        <f t="shared" si="22"/>
        <v>205200</v>
      </c>
    </row>
    <row r="1435" spans="1:6">
      <c r="A1435" s="291" t="s">
        <v>11001</v>
      </c>
      <c r="B1435" s="295" t="s">
        <v>11002</v>
      </c>
      <c r="C1435" s="295" t="s">
        <v>9857</v>
      </c>
      <c r="D1435" s="295" t="s">
        <v>11003</v>
      </c>
      <c r="E1435" s="298" t="s">
        <v>4416</v>
      </c>
      <c r="F1435" s="297" t="str">
        <f t="shared" si="22"/>
        <v>205300</v>
      </c>
    </row>
    <row r="1436" spans="1:6">
      <c r="A1436" s="291" t="s">
        <v>11004</v>
      </c>
      <c r="B1436" s="295" t="s">
        <v>11005</v>
      </c>
      <c r="C1436" s="295" t="s">
        <v>541</v>
      </c>
      <c r="D1436" s="295" t="s">
        <v>11006</v>
      </c>
      <c r="E1436" s="298" t="s">
        <v>4407</v>
      </c>
      <c r="F1436" s="297" t="str">
        <f t="shared" si="22"/>
        <v>205310</v>
      </c>
    </row>
    <row r="1437" spans="1:6">
      <c r="A1437" s="291" t="s">
        <v>11007</v>
      </c>
      <c r="B1437" s="295" t="s">
        <v>11008</v>
      </c>
      <c r="C1437" s="295" t="s">
        <v>541</v>
      </c>
      <c r="D1437" s="295" t="s">
        <v>11009</v>
      </c>
      <c r="E1437" s="298" t="s">
        <v>4429</v>
      </c>
      <c r="F1437" s="297" t="str">
        <f t="shared" si="22"/>
        <v>205420</v>
      </c>
    </row>
    <row r="1438" spans="1:6">
      <c r="A1438" s="291" t="s">
        <v>11010</v>
      </c>
      <c r="B1438" s="295" t="s">
        <v>11011</v>
      </c>
      <c r="C1438" s="295" t="s">
        <v>541</v>
      </c>
      <c r="D1438" s="295" t="s">
        <v>11012</v>
      </c>
      <c r="E1438" s="298" t="s">
        <v>4432</v>
      </c>
      <c r="F1438" s="297" t="str">
        <f t="shared" si="22"/>
        <v>205425</v>
      </c>
    </row>
    <row r="1439" spans="1:6">
      <c r="A1439" s="291" t="s">
        <v>11013</v>
      </c>
      <c r="B1439" s="295" t="s">
        <v>11014</v>
      </c>
      <c r="C1439" s="295" t="s">
        <v>541</v>
      </c>
      <c r="D1439" s="295" t="s">
        <v>11015</v>
      </c>
      <c r="E1439" s="298" t="s">
        <v>4435</v>
      </c>
      <c r="F1439" s="297" t="str">
        <f t="shared" si="22"/>
        <v>205426</v>
      </c>
    </row>
    <row r="1440" spans="1:6">
      <c r="A1440" s="291" t="s">
        <v>11016</v>
      </c>
      <c r="B1440" s="295" t="s">
        <v>11017</v>
      </c>
      <c r="C1440" s="295" t="s">
        <v>541</v>
      </c>
      <c r="D1440" s="295" t="s">
        <v>11018</v>
      </c>
      <c r="E1440" s="298" t="s">
        <v>4438</v>
      </c>
      <c r="F1440" s="297" t="str">
        <f t="shared" si="22"/>
        <v>205427</v>
      </c>
    </row>
    <row r="1441" spans="1:6">
      <c r="A1441" s="291" t="s">
        <v>11019</v>
      </c>
      <c r="B1441" s="295" t="s">
        <v>11020</v>
      </c>
      <c r="C1441" s="295" t="s">
        <v>541</v>
      </c>
      <c r="D1441" s="295" t="s">
        <v>11021</v>
      </c>
      <c r="E1441" s="298" t="s">
        <v>4441</v>
      </c>
      <c r="F1441" s="297" t="str">
        <f t="shared" si="22"/>
        <v>205428</v>
      </c>
    </row>
    <row r="1442" spans="1:6">
      <c r="A1442" s="291" t="s">
        <v>11022</v>
      </c>
      <c r="B1442" s="295" t="s">
        <v>11023</v>
      </c>
      <c r="C1442" s="295" t="s">
        <v>541</v>
      </c>
      <c r="D1442" s="295" t="s">
        <v>11024</v>
      </c>
      <c r="E1442" s="298" t="s">
        <v>4447</v>
      </c>
      <c r="F1442" s="297" t="str">
        <f t="shared" si="22"/>
        <v>205429</v>
      </c>
    </row>
    <row r="1443" spans="1:6">
      <c r="A1443" s="291" t="s">
        <v>11025</v>
      </c>
      <c r="B1443" s="295" t="s">
        <v>11026</v>
      </c>
      <c r="C1443" s="295" t="s">
        <v>541</v>
      </c>
      <c r="D1443" s="295" t="s">
        <v>11027</v>
      </c>
      <c r="E1443" s="298" t="s">
        <v>4444</v>
      </c>
      <c r="F1443" s="297" t="str">
        <f t="shared" si="22"/>
        <v>205430</v>
      </c>
    </row>
    <row r="1444" spans="1:6">
      <c r="A1444" s="291" t="s">
        <v>11028</v>
      </c>
      <c r="B1444" s="295" t="s">
        <v>11029</v>
      </c>
      <c r="C1444" s="295" t="s">
        <v>541</v>
      </c>
      <c r="D1444" s="295" t="s">
        <v>11030</v>
      </c>
      <c r="E1444" s="298" t="s">
        <v>4416</v>
      </c>
      <c r="F1444" s="297" t="str">
        <f t="shared" si="22"/>
        <v>205440</v>
      </c>
    </row>
    <row r="1445" spans="1:6">
      <c r="A1445" s="291" t="s">
        <v>11031</v>
      </c>
      <c r="B1445" s="295" t="s">
        <v>11029</v>
      </c>
      <c r="C1445" s="295" t="s">
        <v>9758</v>
      </c>
      <c r="D1445" s="295" t="s">
        <v>11032</v>
      </c>
      <c r="E1445" s="298" t="s">
        <v>4416</v>
      </c>
      <c r="F1445" s="297" t="str">
        <f t="shared" si="22"/>
        <v>205440</v>
      </c>
    </row>
    <row r="1446" spans="1:6">
      <c r="A1446" s="291" t="s">
        <v>11033</v>
      </c>
      <c r="B1446" s="295" t="s">
        <v>11029</v>
      </c>
      <c r="C1446" s="295" t="s">
        <v>9857</v>
      </c>
      <c r="D1446" s="295" t="s">
        <v>11034</v>
      </c>
      <c r="E1446" s="298" t="s">
        <v>4416</v>
      </c>
      <c r="F1446" s="297" t="str">
        <f t="shared" si="22"/>
        <v>205440</v>
      </c>
    </row>
    <row r="1447" spans="1:6">
      <c r="A1447" s="291" t="s">
        <v>11035</v>
      </c>
      <c r="B1447" s="295" t="s">
        <v>11029</v>
      </c>
      <c r="C1447" s="295" t="s">
        <v>11036</v>
      </c>
      <c r="D1447" s="295" t="s">
        <v>11037</v>
      </c>
      <c r="E1447" s="298" t="s">
        <v>4416</v>
      </c>
      <c r="F1447" s="297" t="str">
        <f t="shared" si="22"/>
        <v>205440</v>
      </c>
    </row>
    <row r="1448" spans="1:6">
      <c r="A1448" s="291" t="s">
        <v>11038</v>
      </c>
      <c r="B1448" s="295" t="s">
        <v>11039</v>
      </c>
      <c r="C1448" s="295" t="s">
        <v>541</v>
      </c>
      <c r="D1448" s="295" t="s">
        <v>11040</v>
      </c>
      <c r="E1448" s="295" t="s">
        <v>4450</v>
      </c>
      <c r="F1448" s="297" t="str">
        <f t="shared" si="22"/>
        <v>205480</v>
      </c>
    </row>
    <row r="1449" spans="1:6">
      <c r="A1449" s="291" t="s">
        <v>11041</v>
      </c>
      <c r="B1449" s="295" t="s">
        <v>11042</v>
      </c>
      <c r="C1449" s="295" t="s">
        <v>541</v>
      </c>
      <c r="D1449" s="295" t="s">
        <v>11043</v>
      </c>
      <c r="E1449" s="298" t="s">
        <v>4462</v>
      </c>
      <c r="F1449" s="297" t="str">
        <f t="shared" si="22"/>
        <v>210100</v>
      </c>
    </row>
    <row r="1450" spans="1:6">
      <c r="A1450" s="291" t="s">
        <v>11044</v>
      </c>
      <c r="B1450" s="295" t="s">
        <v>11045</v>
      </c>
      <c r="C1450" s="295" t="s">
        <v>9857</v>
      </c>
      <c r="D1450" s="295" t="s">
        <v>11046</v>
      </c>
      <c r="E1450" s="298" t="s">
        <v>4453</v>
      </c>
      <c r="F1450" s="297" t="str">
        <f t="shared" si="22"/>
        <v>210210</v>
      </c>
    </row>
    <row r="1451" spans="1:6">
      <c r="A1451" s="291" t="s">
        <v>11047</v>
      </c>
      <c r="B1451" s="295" t="s">
        <v>11045</v>
      </c>
      <c r="C1451" s="295" t="s">
        <v>11036</v>
      </c>
      <c r="D1451" s="295" t="s">
        <v>11048</v>
      </c>
      <c r="E1451" s="298" t="s">
        <v>4453</v>
      </c>
      <c r="F1451" s="297" t="str">
        <f t="shared" si="22"/>
        <v>210210</v>
      </c>
    </row>
    <row r="1452" spans="1:6">
      <c r="A1452" s="291" t="s">
        <v>11049</v>
      </c>
      <c r="B1452" s="295" t="s">
        <v>11050</v>
      </c>
      <c r="C1452" s="295" t="s">
        <v>541</v>
      </c>
      <c r="D1452" s="295" t="s">
        <v>11051</v>
      </c>
      <c r="E1452" s="298" t="s">
        <v>4462</v>
      </c>
      <c r="F1452" s="297" t="str">
        <f t="shared" si="22"/>
        <v>210240</v>
      </c>
    </row>
    <row r="1453" spans="1:6">
      <c r="A1453" s="291" t="s">
        <v>11052</v>
      </c>
      <c r="B1453" s="295" t="s">
        <v>11053</v>
      </c>
      <c r="C1453" s="295" t="s">
        <v>541</v>
      </c>
      <c r="D1453" s="295" t="s">
        <v>4466</v>
      </c>
      <c r="E1453" s="298" t="s">
        <v>4465</v>
      </c>
      <c r="F1453" s="297" t="str">
        <f t="shared" si="22"/>
        <v>212100</v>
      </c>
    </row>
    <row r="1454" spans="1:6">
      <c r="A1454" s="291" t="s">
        <v>11054</v>
      </c>
      <c r="B1454" s="295" t="s">
        <v>11055</v>
      </c>
      <c r="C1454" s="295" t="s">
        <v>541</v>
      </c>
      <c r="D1454" s="295" t="s">
        <v>11056</v>
      </c>
      <c r="E1454" s="298" t="s">
        <v>4471</v>
      </c>
      <c r="F1454" s="297" t="str">
        <f t="shared" si="22"/>
        <v>213100</v>
      </c>
    </row>
    <row r="1455" spans="1:6">
      <c r="A1455" s="291" t="s">
        <v>11057</v>
      </c>
      <c r="B1455" s="295" t="s">
        <v>11058</v>
      </c>
      <c r="C1455" s="295" t="s">
        <v>541</v>
      </c>
      <c r="D1455" s="295" t="s">
        <v>11059</v>
      </c>
      <c r="E1455" s="295" t="s">
        <v>4496</v>
      </c>
      <c r="F1455" s="297" t="str">
        <f t="shared" si="22"/>
        <v>215111</v>
      </c>
    </row>
    <row r="1456" spans="1:6">
      <c r="A1456" s="291" t="s">
        <v>11060</v>
      </c>
      <c r="B1456" s="295" t="s">
        <v>11061</v>
      </c>
      <c r="C1456" s="295" t="s">
        <v>541</v>
      </c>
      <c r="D1456" s="295" t="s">
        <v>11062</v>
      </c>
      <c r="E1456" s="295" t="s">
        <v>4486</v>
      </c>
      <c r="F1456" s="297" t="str">
        <f t="shared" si="22"/>
        <v>215113</v>
      </c>
    </row>
    <row r="1457" spans="1:6">
      <c r="A1457" s="291" t="s">
        <v>11063</v>
      </c>
      <c r="B1457" s="295" t="s">
        <v>11064</v>
      </c>
      <c r="C1457" s="295" t="s">
        <v>541</v>
      </c>
      <c r="D1457" s="295" t="s">
        <v>11065</v>
      </c>
      <c r="E1457" s="298" t="s">
        <v>4493</v>
      </c>
      <c r="F1457" s="297" t="str">
        <f t="shared" si="22"/>
        <v>215114</v>
      </c>
    </row>
    <row r="1458" spans="1:6">
      <c r="A1458" s="291" t="s">
        <v>11066</v>
      </c>
      <c r="B1458" s="295" t="s">
        <v>11067</v>
      </c>
      <c r="C1458" s="295" t="s">
        <v>541</v>
      </c>
      <c r="D1458" s="295" t="s">
        <v>11068</v>
      </c>
      <c r="E1458" s="295" t="s">
        <v>4474</v>
      </c>
      <c r="F1458" s="297" t="str">
        <f t="shared" si="22"/>
        <v>215410</v>
      </c>
    </row>
    <row r="1459" spans="1:6">
      <c r="A1459" s="291" t="s">
        <v>11069</v>
      </c>
      <c r="B1459" s="295" t="s">
        <v>11070</v>
      </c>
      <c r="C1459" s="295" t="s">
        <v>9857</v>
      </c>
      <c r="D1459" s="295" t="s">
        <v>11071</v>
      </c>
      <c r="E1459" s="298" t="s">
        <v>4483</v>
      </c>
      <c r="F1459" s="297" t="str">
        <f t="shared" si="22"/>
        <v>215420</v>
      </c>
    </row>
    <row r="1460" spans="1:6">
      <c r="A1460" s="291" t="s">
        <v>11072</v>
      </c>
      <c r="B1460" s="295" t="s">
        <v>11070</v>
      </c>
      <c r="C1460" s="295" t="s">
        <v>9798</v>
      </c>
      <c r="D1460" s="295" t="s">
        <v>11073</v>
      </c>
      <c r="E1460" s="298" t="s">
        <v>4483</v>
      </c>
      <c r="F1460" s="297" t="str">
        <f t="shared" si="22"/>
        <v>215420</v>
      </c>
    </row>
    <row r="1461" spans="1:6">
      <c r="A1461" s="291" t="s">
        <v>11074</v>
      </c>
      <c r="B1461" s="295" t="s">
        <v>11075</v>
      </c>
      <c r="C1461" s="295" t="s">
        <v>541</v>
      </c>
      <c r="D1461" s="295" t="s">
        <v>11076</v>
      </c>
      <c r="E1461" s="298" t="s">
        <v>4499</v>
      </c>
      <c r="F1461" s="297" t="str">
        <f t="shared" si="22"/>
        <v>221110</v>
      </c>
    </row>
    <row r="1462" spans="1:6">
      <c r="A1462" s="291" t="s">
        <v>11077</v>
      </c>
      <c r="B1462" s="295" t="s">
        <v>11078</v>
      </c>
      <c r="C1462" s="295" t="s">
        <v>541</v>
      </c>
      <c r="D1462" s="295" t="s">
        <v>11079</v>
      </c>
      <c r="E1462" s="298" t="s">
        <v>4505</v>
      </c>
      <c r="F1462" s="297" t="str">
        <f t="shared" si="22"/>
        <v>221115</v>
      </c>
    </row>
    <row r="1463" spans="1:6">
      <c r="A1463" s="291" t="s">
        <v>11080</v>
      </c>
      <c r="B1463" s="295" t="s">
        <v>11081</v>
      </c>
      <c r="C1463" s="295" t="s">
        <v>541</v>
      </c>
      <c r="D1463" s="295" t="s">
        <v>11082</v>
      </c>
      <c r="E1463" s="298" t="s">
        <v>4508</v>
      </c>
      <c r="F1463" s="297" t="str">
        <f t="shared" si="22"/>
        <v>221116</v>
      </c>
    </row>
    <row r="1464" spans="1:6">
      <c r="A1464" s="291" t="s">
        <v>11083</v>
      </c>
      <c r="B1464" s="295" t="s">
        <v>11084</v>
      </c>
      <c r="C1464" s="295" t="s">
        <v>9810</v>
      </c>
      <c r="D1464" s="295" t="s">
        <v>11085</v>
      </c>
      <c r="E1464" s="298" t="s">
        <v>4511</v>
      </c>
      <c r="F1464" s="297" t="str">
        <f t="shared" si="22"/>
        <v>221120</v>
      </c>
    </row>
    <row r="1465" spans="1:6">
      <c r="A1465" s="291" t="s">
        <v>11086</v>
      </c>
      <c r="B1465" s="295" t="s">
        <v>11087</v>
      </c>
      <c r="C1465" s="295" t="s">
        <v>541</v>
      </c>
      <c r="D1465" s="295" t="s">
        <v>11088</v>
      </c>
      <c r="E1465" s="298" t="s">
        <v>4514</v>
      </c>
      <c r="F1465" s="297" t="str">
        <f t="shared" si="22"/>
        <v>224100</v>
      </c>
    </row>
    <row r="1466" spans="1:6">
      <c r="A1466" s="291" t="s">
        <v>11089</v>
      </c>
      <c r="B1466" s="295" t="s">
        <v>11090</v>
      </c>
      <c r="C1466" s="295" t="s">
        <v>9786</v>
      </c>
      <c r="D1466" s="295" t="s">
        <v>11091</v>
      </c>
      <c r="E1466" s="298" t="s">
        <v>4522</v>
      </c>
      <c r="F1466" s="297" t="str">
        <f t="shared" si="22"/>
        <v>224200</v>
      </c>
    </row>
    <row r="1467" spans="1:6">
      <c r="A1467" s="291" t="s">
        <v>11092</v>
      </c>
      <c r="B1467" s="295" t="s">
        <v>11090</v>
      </c>
      <c r="C1467" s="295" t="s">
        <v>9820</v>
      </c>
      <c r="D1467" s="295" t="s">
        <v>11093</v>
      </c>
      <c r="E1467" s="295" t="s">
        <v>4522</v>
      </c>
      <c r="F1467" s="297" t="str">
        <f t="shared" si="22"/>
        <v>224200</v>
      </c>
    </row>
    <row r="1468" spans="1:6">
      <c r="A1468" s="291" t="s">
        <v>11094</v>
      </c>
      <c r="B1468" s="295" t="s">
        <v>11095</v>
      </c>
      <c r="C1468" s="295" t="s">
        <v>541</v>
      </c>
      <c r="D1468" s="295" t="s">
        <v>11096</v>
      </c>
      <c r="E1468" s="298" t="s">
        <v>4539</v>
      </c>
      <c r="F1468" s="297" t="str">
        <f t="shared" si="22"/>
        <v>231100</v>
      </c>
    </row>
    <row r="1469" spans="1:6">
      <c r="A1469" s="291" t="s">
        <v>11097</v>
      </c>
      <c r="B1469" s="295" t="s">
        <v>11098</v>
      </c>
      <c r="C1469" s="295" t="s">
        <v>541</v>
      </c>
      <c r="D1469" s="295" t="s">
        <v>11099</v>
      </c>
      <c r="E1469" s="295" t="s">
        <v>4547</v>
      </c>
      <c r="F1469" s="297" t="str">
        <f t="shared" si="22"/>
        <v>231105</v>
      </c>
    </row>
    <row r="1470" spans="1:6">
      <c r="A1470" s="291" t="s">
        <v>11100</v>
      </c>
      <c r="B1470" s="295" t="s">
        <v>11101</v>
      </c>
      <c r="C1470" s="295" t="s">
        <v>9857</v>
      </c>
      <c r="D1470" s="295" t="s">
        <v>11102</v>
      </c>
      <c r="E1470" s="298" t="s">
        <v>4550</v>
      </c>
      <c r="F1470" s="297" t="str">
        <f t="shared" si="22"/>
        <v>231200</v>
      </c>
    </row>
    <row r="1471" spans="1:6">
      <c r="A1471" s="291" t="s">
        <v>11103</v>
      </c>
      <c r="B1471" s="295" t="s">
        <v>11101</v>
      </c>
      <c r="C1471" s="295" t="s">
        <v>9766</v>
      </c>
      <c r="D1471" s="295" t="s">
        <v>11102</v>
      </c>
      <c r="E1471" s="298" t="s">
        <v>4550</v>
      </c>
      <c r="F1471" s="297" t="str">
        <f t="shared" si="22"/>
        <v>231200</v>
      </c>
    </row>
    <row r="1472" spans="1:6">
      <c r="A1472" s="291" t="s">
        <v>11104</v>
      </c>
      <c r="B1472" s="295" t="s">
        <v>11101</v>
      </c>
      <c r="C1472" s="295" t="s">
        <v>9772</v>
      </c>
      <c r="D1472" s="295" t="s">
        <v>11102</v>
      </c>
      <c r="E1472" s="298" t="s">
        <v>4550</v>
      </c>
      <c r="F1472" s="297" t="str">
        <f t="shared" si="22"/>
        <v>231200</v>
      </c>
    </row>
    <row r="1473" spans="1:6">
      <c r="A1473" s="291" t="s">
        <v>11105</v>
      </c>
      <c r="B1473" s="295" t="s">
        <v>11101</v>
      </c>
      <c r="C1473" s="295" t="s">
        <v>9776</v>
      </c>
      <c r="D1473" s="295" t="s">
        <v>11102</v>
      </c>
      <c r="E1473" s="298" t="s">
        <v>4550</v>
      </c>
      <c r="F1473" s="297" t="str">
        <f t="shared" si="22"/>
        <v>231200</v>
      </c>
    </row>
    <row r="1474" spans="1:6">
      <c r="A1474" s="291" t="s">
        <v>11106</v>
      </c>
      <c r="B1474" s="295" t="s">
        <v>11101</v>
      </c>
      <c r="C1474" s="295" t="s">
        <v>9780</v>
      </c>
      <c r="D1474" s="295" t="s">
        <v>11102</v>
      </c>
      <c r="E1474" s="298" t="s">
        <v>4550</v>
      </c>
      <c r="F1474" s="297" t="str">
        <f t="shared" si="22"/>
        <v>231200</v>
      </c>
    </row>
    <row r="1475" spans="1:6">
      <c r="A1475" s="291" t="s">
        <v>11107</v>
      </c>
      <c r="B1475" s="295" t="s">
        <v>11101</v>
      </c>
      <c r="C1475" s="295" t="s">
        <v>9782</v>
      </c>
      <c r="D1475" s="295" t="s">
        <v>11102</v>
      </c>
      <c r="E1475" s="298" t="s">
        <v>4550</v>
      </c>
      <c r="F1475" s="297" t="str">
        <f t="shared" si="22"/>
        <v>231200</v>
      </c>
    </row>
    <row r="1476" spans="1:6">
      <c r="A1476" s="291" t="s">
        <v>11108</v>
      </c>
      <c r="B1476" s="295" t="s">
        <v>11101</v>
      </c>
      <c r="C1476" s="295" t="s">
        <v>9788</v>
      </c>
      <c r="D1476" s="295" t="s">
        <v>11102</v>
      </c>
      <c r="E1476" s="298" t="s">
        <v>4550</v>
      </c>
      <c r="F1476" s="297" t="str">
        <f t="shared" si="22"/>
        <v>231200</v>
      </c>
    </row>
    <row r="1477" spans="1:6">
      <c r="A1477" s="291" t="s">
        <v>11109</v>
      </c>
      <c r="B1477" s="295" t="s">
        <v>11101</v>
      </c>
      <c r="C1477" s="295" t="s">
        <v>9792</v>
      </c>
      <c r="D1477" s="295" t="s">
        <v>11102</v>
      </c>
      <c r="E1477" s="298" t="s">
        <v>4550</v>
      </c>
      <c r="F1477" s="297" t="str">
        <f t="shared" si="22"/>
        <v>231200</v>
      </c>
    </row>
    <row r="1478" spans="1:6">
      <c r="A1478" s="291" t="s">
        <v>11110</v>
      </c>
      <c r="B1478" s="295" t="s">
        <v>11101</v>
      </c>
      <c r="C1478" s="295" t="s">
        <v>9794</v>
      </c>
      <c r="D1478" s="295" t="s">
        <v>11102</v>
      </c>
      <c r="E1478" s="298" t="s">
        <v>4550</v>
      </c>
      <c r="F1478" s="297" t="str">
        <f t="shared" si="22"/>
        <v>231200</v>
      </c>
    </row>
    <row r="1479" spans="1:6">
      <c r="A1479" s="291" t="s">
        <v>11111</v>
      </c>
      <c r="B1479" s="295" t="s">
        <v>11101</v>
      </c>
      <c r="C1479" s="295" t="s">
        <v>9796</v>
      </c>
      <c r="D1479" s="295" t="s">
        <v>11102</v>
      </c>
      <c r="E1479" s="298" t="s">
        <v>4550</v>
      </c>
      <c r="F1479" s="297" t="str">
        <f t="shared" si="22"/>
        <v>231200</v>
      </c>
    </row>
    <row r="1480" spans="1:6">
      <c r="A1480" s="291" t="s">
        <v>11112</v>
      </c>
      <c r="B1480" s="295" t="s">
        <v>11101</v>
      </c>
      <c r="C1480" s="295" t="s">
        <v>9800</v>
      </c>
      <c r="D1480" s="295" t="s">
        <v>11102</v>
      </c>
      <c r="E1480" s="298" t="s">
        <v>4550</v>
      </c>
      <c r="F1480" s="297" t="str">
        <f t="shared" si="22"/>
        <v>231200</v>
      </c>
    </row>
    <row r="1481" spans="1:6">
      <c r="A1481" s="291" t="s">
        <v>11113</v>
      </c>
      <c r="B1481" s="295" t="s">
        <v>11101</v>
      </c>
      <c r="C1481" s="295" t="s">
        <v>9808</v>
      </c>
      <c r="D1481" s="295" t="s">
        <v>11102</v>
      </c>
      <c r="E1481" s="298" t="s">
        <v>4550</v>
      </c>
      <c r="F1481" s="297" t="str">
        <f t="shared" si="22"/>
        <v>231200</v>
      </c>
    </row>
    <row r="1482" spans="1:6">
      <c r="A1482" s="291" t="s">
        <v>11114</v>
      </c>
      <c r="B1482" s="295" t="s">
        <v>11101</v>
      </c>
      <c r="C1482" s="295" t="s">
        <v>9810</v>
      </c>
      <c r="D1482" s="295" t="s">
        <v>11102</v>
      </c>
      <c r="E1482" s="298" t="s">
        <v>4550</v>
      </c>
      <c r="F1482" s="297" t="str">
        <f t="shared" si="22"/>
        <v>231200</v>
      </c>
    </row>
    <row r="1483" spans="1:6">
      <c r="A1483" s="291" t="s">
        <v>11115</v>
      </c>
      <c r="B1483" s="295" t="s">
        <v>11101</v>
      </c>
      <c r="C1483" s="295" t="s">
        <v>9814</v>
      </c>
      <c r="D1483" s="295" t="s">
        <v>11102</v>
      </c>
      <c r="E1483" s="298" t="s">
        <v>4550</v>
      </c>
      <c r="F1483" s="297" t="str">
        <f t="shared" ref="F1483:F1546" si="23">B1483</f>
        <v>231200</v>
      </c>
    </row>
    <row r="1484" spans="1:6">
      <c r="A1484" s="291" t="s">
        <v>11116</v>
      </c>
      <c r="B1484" s="295" t="s">
        <v>11101</v>
      </c>
      <c r="C1484" s="295" t="s">
        <v>9828</v>
      </c>
      <c r="D1484" s="295" t="s">
        <v>11117</v>
      </c>
      <c r="E1484" s="298" t="s">
        <v>4550</v>
      </c>
      <c r="F1484" s="297" t="str">
        <f t="shared" si="23"/>
        <v>231200</v>
      </c>
    </row>
    <row r="1485" spans="1:6">
      <c r="A1485" s="291" t="s">
        <v>11118</v>
      </c>
      <c r="B1485" s="295" t="s">
        <v>11119</v>
      </c>
      <c r="C1485" s="295" t="s">
        <v>9756</v>
      </c>
      <c r="D1485" s="295" t="s">
        <v>11120</v>
      </c>
      <c r="E1485" s="298" t="s">
        <v>4550</v>
      </c>
      <c r="F1485" s="297" t="str">
        <f t="shared" si="23"/>
        <v>231202</v>
      </c>
    </row>
    <row r="1486" spans="1:6">
      <c r="A1486" s="291" t="s">
        <v>11121</v>
      </c>
      <c r="B1486" s="295" t="s">
        <v>11119</v>
      </c>
      <c r="C1486" s="295" t="s">
        <v>9758</v>
      </c>
      <c r="D1486" s="295" t="s">
        <v>11122</v>
      </c>
      <c r="E1486" s="298" t="s">
        <v>4550</v>
      </c>
      <c r="F1486" s="297" t="str">
        <f t="shared" si="23"/>
        <v>231202</v>
      </c>
    </row>
    <row r="1487" spans="1:6">
      <c r="A1487" s="291" t="s">
        <v>11123</v>
      </c>
      <c r="B1487" s="295" t="s">
        <v>11119</v>
      </c>
      <c r="C1487" s="295" t="s">
        <v>9857</v>
      </c>
      <c r="D1487" s="295" t="s">
        <v>11124</v>
      </c>
      <c r="E1487" s="298" t="s">
        <v>4550</v>
      </c>
      <c r="F1487" s="297" t="str">
        <f t="shared" si="23"/>
        <v>231202</v>
      </c>
    </row>
    <row r="1488" spans="1:6">
      <c r="A1488" s="291" t="s">
        <v>11125</v>
      </c>
      <c r="B1488" s="295" t="s">
        <v>11119</v>
      </c>
      <c r="C1488" s="295" t="s">
        <v>9786</v>
      </c>
      <c r="D1488" s="295" t="s">
        <v>11126</v>
      </c>
      <c r="E1488" s="298" t="s">
        <v>4550</v>
      </c>
      <c r="F1488" s="297" t="str">
        <f t="shared" si="23"/>
        <v>231202</v>
      </c>
    </row>
    <row r="1489" spans="1:6">
      <c r="A1489" s="291" t="s">
        <v>11127</v>
      </c>
      <c r="B1489" s="295" t="s">
        <v>11119</v>
      </c>
      <c r="C1489" s="295" t="s">
        <v>9810</v>
      </c>
      <c r="D1489" s="295" t="s">
        <v>11128</v>
      </c>
      <c r="E1489" s="298" t="s">
        <v>4550</v>
      </c>
      <c r="F1489" s="297" t="str">
        <f t="shared" si="23"/>
        <v>231202</v>
      </c>
    </row>
    <row r="1490" spans="1:6">
      <c r="A1490" s="291" t="s">
        <v>11129</v>
      </c>
      <c r="B1490" s="295" t="s">
        <v>11119</v>
      </c>
      <c r="C1490" s="295" t="s">
        <v>9816</v>
      </c>
      <c r="D1490" s="295" t="s">
        <v>11130</v>
      </c>
      <c r="E1490" s="298" t="s">
        <v>4550</v>
      </c>
      <c r="F1490" s="297" t="str">
        <f t="shared" si="23"/>
        <v>231202</v>
      </c>
    </row>
    <row r="1491" spans="1:6">
      <c r="A1491" s="291" t="s">
        <v>11131</v>
      </c>
      <c r="B1491" s="295" t="s">
        <v>11119</v>
      </c>
      <c r="C1491" s="295" t="s">
        <v>10260</v>
      </c>
      <c r="D1491" s="295" t="s">
        <v>11132</v>
      </c>
      <c r="E1491" s="298" t="s">
        <v>4550</v>
      </c>
      <c r="F1491" s="297" t="str">
        <f t="shared" si="23"/>
        <v>231202</v>
      </c>
    </row>
    <row r="1492" spans="1:6">
      <c r="A1492" s="291" t="s">
        <v>11133</v>
      </c>
      <c r="B1492" s="295" t="s">
        <v>11119</v>
      </c>
      <c r="C1492" s="295" t="s">
        <v>10263</v>
      </c>
      <c r="D1492" s="295" t="s">
        <v>11134</v>
      </c>
      <c r="E1492" s="298" t="s">
        <v>4550</v>
      </c>
      <c r="F1492" s="297" t="str">
        <f t="shared" si="23"/>
        <v>231202</v>
      </c>
    </row>
    <row r="1493" spans="1:6">
      <c r="A1493" s="291" t="s">
        <v>11135</v>
      </c>
      <c r="B1493" s="295" t="s">
        <v>11119</v>
      </c>
      <c r="C1493" s="295" t="s">
        <v>10266</v>
      </c>
      <c r="D1493" s="295" t="s">
        <v>11136</v>
      </c>
      <c r="E1493" s="298" t="s">
        <v>4550</v>
      </c>
      <c r="F1493" s="297" t="str">
        <f t="shared" si="23"/>
        <v>231202</v>
      </c>
    </row>
    <row r="1494" spans="1:6">
      <c r="A1494" s="291" t="s">
        <v>11137</v>
      </c>
      <c r="B1494" s="295" t="s">
        <v>11119</v>
      </c>
      <c r="C1494" s="295" t="s">
        <v>9818</v>
      </c>
      <c r="D1494" s="295" t="s">
        <v>11138</v>
      </c>
      <c r="E1494" s="298" t="s">
        <v>4550</v>
      </c>
      <c r="F1494" s="297" t="str">
        <f t="shared" si="23"/>
        <v>231202</v>
      </c>
    </row>
    <row r="1495" spans="1:6">
      <c r="A1495" s="291" t="s">
        <v>11139</v>
      </c>
      <c r="B1495" s="295" t="s">
        <v>11119</v>
      </c>
      <c r="C1495" s="295" t="s">
        <v>10339</v>
      </c>
      <c r="D1495" s="295" t="s">
        <v>11140</v>
      </c>
      <c r="E1495" s="298" t="s">
        <v>4550</v>
      </c>
      <c r="F1495" s="297" t="str">
        <f t="shared" si="23"/>
        <v>231202</v>
      </c>
    </row>
    <row r="1496" spans="1:6">
      <c r="A1496" s="291" t="s">
        <v>11141</v>
      </c>
      <c r="B1496" s="295" t="s">
        <v>11119</v>
      </c>
      <c r="C1496" s="295" t="s">
        <v>9820</v>
      </c>
      <c r="D1496" s="295" t="s">
        <v>11142</v>
      </c>
      <c r="E1496" s="298" t="s">
        <v>4550</v>
      </c>
      <c r="F1496" s="297" t="str">
        <f t="shared" si="23"/>
        <v>231202</v>
      </c>
    </row>
    <row r="1497" spans="1:6">
      <c r="A1497" s="291" t="s">
        <v>11143</v>
      </c>
      <c r="B1497" s="295" t="s">
        <v>11119</v>
      </c>
      <c r="C1497" s="295" t="s">
        <v>11144</v>
      </c>
      <c r="D1497" s="295" t="s">
        <v>11145</v>
      </c>
      <c r="E1497" s="298" t="s">
        <v>4550</v>
      </c>
      <c r="F1497" s="297" t="str">
        <f t="shared" si="23"/>
        <v>231202</v>
      </c>
    </row>
    <row r="1498" spans="1:6">
      <c r="A1498" s="291" t="s">
        <v>11146</v>
      </c>
      <c r="B1498" s="295" t="s">
        <v>11119</v>
      </c>
      <c r="C1498" s="295" t="s">
        <v>9822</v>
      </c>
      <c r="D1498" s="295" t="s">
        <v>11147</v>
      </c>
      <c r="E1498" s="298" t="s">
        <v>4550</v>
      </c>
      <c r="F1498" s="297" t="str">
        <f t="shared" si="23"/>
        <v>231202</v>
      </c>
    </row>
    <row r="1499" spans="1:6">
      <c r="A1499" s="291" t="s">
        <v>11148</v>
      </c>
      <c r="B1499" s="295" t="s">
        <v>11119</v>
      </c>
      <c r="C1499" s="295" t="s">
        <v>10224</v>
      </c>
      <c r="D1499" s="295" t="s">
        <v>11149</v>
      </c>
      <c r="E1499" s="298" t="s">
        <v>4550</v>
      </c>
      <c r="F1499" s="297" t="str">
        <f t="shared" si="23"/>
        <v>231202</v>
      </c>
    </row>
    <row r="1500" spans="1:6">
      <c r="A1500" s="291" t="s">
        <v>11150</v>
      </c>
      <c r="B1500" s="295" t="s">
        <v>11119</v>
      </c>
      <c r="C1500" s="295" t="s">
        <v>9828</v>
      </c>
      <c r="D1500" s="295" t="s">
        <v>11151</v>
      </c>
      <c r="E1500" s="298" t="s">
        <v>4550</v>
      </c>
      <c r="F1500" s="297" t="str">
        <f t="shared" si="23"/>
        <v>231202</v>
      </c>
    </row>
    <row r="1501" spans="1:6">
      <c r="A1501" s="291" t="s">
        <v>11152</v>
      </c>
      <c r="B1501" s="295" t="s">
        <v>11153</v>
      </c>
      <c r="C1501" s="295" t="s">
        <v>541</v>
      </c>
      <c r="D1501" s="295" t="s">
        <v>11154</v>
      </c>
      <c r="E1501" s="298" t="s">
        <v>4581</v>
      </c>
      <c r="F1501" s="297" t="str">
        <f t="shared" si="23"/>
        <v>231300</v>
      </c>
    </row>
    <row r="1502" spans="1:6">
      <c r="A1502" s="291" t="s">
        <v>11155</v>
      </c>
      <c r="B1502" s="295" t="s">
        <v>11156</v>
      </c>
      <c r="C1502" s="295" t="s">
        <v>541</v>
      </c>
      <c r="D1502" s="295" t="s">
        <v>11157</v>
      </c>
      <c r="E1502" s="298" t="s">
        <v>4525</v>
      </c>
      <c r="F1502" s="297" t="str">
        <f t="shared" si="23"/>
        <v>232100</v>
      </c>
    </row>
    <row r="1503" spans="1:6">
      <c r="A1503" s="291" t="s">
        <v>11158</v>
      </c>
      <c r="B1503" s="295" t="s">
        <v>11159</v>
      </c>
      <c r="C1503" s="295" t="s">
        <v>9810</v>
      </c>
      <c r="D1503" s="295" t="s">
        <v>11160</v>
      </c>
      <c r="E1503" s="298" t="s">
        <v>4530</v>
      </c>
      <c r="F1503" s="297" t="str">
        <f t="shared" si="23"/>
        <v>232200</v>
      </c>
    </row>
    <row r="1504" spans="1:6">
      <c r="A1504" s="291" t="s">
        <v>11161</v>
      </c>
      <c r="B1504" s="295" t="s">
        <v>11162</v>
      </c>
      <c r="C1504" s="295" t="s">
        <v>541</v>
      </c>
      <c r="D1504" s="295" t="s">
        <v>11163</v>
      </c>
      <c r="E1504" s="298" t="s">
        <v>4533</v>
      </c>
      <c r="F1504" s="297" t="str">
        <f t="shared" si="23"/>
        <v>232300</v>
      </c>
    </row>
    <row r="1505" spans="1:6">
      <c r="A1505" s="291" t="s">
        <v>11164</v>
      </c>
      <c r="B1505" s="295" t="s">
        <v>11165</v>
      </c>
      <c r="C1505" s="295" t="s">
        <v>9786</v>
      </c>
      <c r="D1505" s="295" t="s">
        <v>11166</v>
      </c>
      <c r="E1505" s="298" t="s">
        <v>4536</v>
      </c>
      <c r="F1505" s="297" t="str">
        <f t="shared" si="23"/>
        <v>232400</v>
      </c>
    </row>
    <row r="1506" spans="1:6">
      <c r="A1506" s="291" t="s">
        <v>11167</v>
      </c>
      <c r="B1506" s="295" t="s">
        <v>11165</v>
      </c>
      <c r="C1506" s="295" t="s">
        <v>9820</v>
      </c>
      <c r="D1506" s="295" t="s">
        <v>11168</v>
      </c>
      <c r="E1506" s="295" t="s">
        <v>4536</v>
      </c>
      <c r="F1506" s="297" t="str">
        <f t="shared" si="23"/>
        <v>232400</v>
      </c>
    </row>
    <row r="1507" spans="1:6">
      <c r="A1507" s="291" t="s">
        <v>11169</v>
      </c>
      <c r="B1507" s="295" t="s">
        <v>11170</v>
      </c>
      <c r="C1507" s="295" t="s">
        <v>541</v>
      </c>
      <c r="D1507" s="295" t="s">
        <v>11171</v>
      </c>
      <c r="E1507" s="295" t="s">
        <v>4592</v>
      </c>
      <c r="F1507" s="297" t="str">
        <f t="shared" si="23"/>
        <v>234100</v>
      </c>
    </row>
    <row r="1508" spans="1:6">
      <c r="A1508" s="291" t="s">
        <v>11172</v>
      </c>
      <c r="B1508" s="295" t="s">
        <v>11173</v>
      </c>
      <c r="C1508" s="295" t="s">
        <v>541</v>
      </c>
      <c r="D1508" s="295" t="s">
        <v>11174</v>
      </c>
      <c r="E1508" s="298" t="s">
        <v>4595</v>
      </c>
      <c r="F1508" s="297" t="str">
        <f t="shared" si="23"/>
        <v>234110</v>
      </c>
    </row>
    <row r="1509" spans="1:6">
      <c r="A1509" s="291" t="s">
        <v>11175</v>
      </c>
      <c r="B1509" s="295" t="s">
        <v>11176</v>
      </c>
      <c r="C1509" s="295" t="s">
        <v>541</v>
      </c>
      <c r="D1509" s="295" t="s">
        <v>11177</v>
      </c>
      <c r="E1509" s="298" t="s">
        <v>4601</v>
      </c>
      <c r="F1509" s="297" t="str">
        <f t="shared" si="23"/>
        <v>234114</v>
      </c>
    </row>
    <row r="1510" spans="1:6">
      <c r="A1510" s="291" t="s">
        <v>11178</v>
      </c>
      <c r="B1510" s="295" t="s">
        <v>11179</v>
      </c>
      <c r="C1510" s="295" t="s">
        <v>541</v>
      </c>
      <c r="D1510" s="295" t="s">
        <v>11180</v>
      </c>
      <c r="E1510" s="298" t="s">
        <v>4604</v>
      </c>
      <c r="F1510" s="297" t="str">
        <f t="shared" si="23"/>
        <v>234115</v>
      </c>
    </row>
    <row r="1511" spans="1:6">
      <c r="A1511" s="291" t="s">
        <v>11181</v>
      </c>
      <c r="B1511" s="295" t="s">
        <v>11182</v>
      </c>
      <c r="C1511" s="295" t="s">
        <v>541</v>
      </c>
      <c r="D1511" s="295" t="s">
        <v>11183</v>
      </c>
      <c r="E1511" s="298" t="s">
        <v>4607</v>
      </c>
      <c r="F1511" s="297" t="str">
        <f t="shared" si="23"/>
        <v>234120</v>
      </c>
    </row>
    <row r="1512" spans="1:6">
      <c r="A1512" s="291" t="s">
        <v>11184</v>
      </c>
      <c r="B1512" s="295" t="s">
        <v>11185</v>
      </c>
      <c r="C1512" s="295" t="s">
        <v>541</v>
      </c>
      <c r="D1512" s="295" t="s">
        <v>11186</v>
      </c>
      <c r="E1512" s="298" t="s">
        <v>4610</v>
      </c>
      <c r="F1512" s="297" t="str">
        <f t="shared" si="23"/>
        <v>234125</v>
      </c>
    </row>
    <row r="1513" spans="1:6">
      <c r="A1513" s="291" t="s">
        <v>11187</v>
      </c>
      <c r="B1513" s="295" t="s">
        <v>11188</v>
      </c>
      <c r="C1513" s="295" t="s">
        <v>541</v>
      </c>
      <c r="D1513" s="295" t="s">
        <v>11189</v>
      </c>
      <c r="E1513" s="298" t="s">
        <v>4613</v>
      </c>
      <c r="F1513" s="297" t="str">
        <f t="shared" si="23"/>
        <v>234200</v>
      </c>
    </row>
    <row r="1514" spans="1:6">
      <c r="A1514" s="291" t="s">
        <v>11190</v>
      </c>
      <c r="B1514" s="295" t="s">
        <v>11191</v>
      </c>
      <c r="C1514" s="295" t="s">
        <v>541</v>
      </c>
      <c r="D1514" s="295" t="s">
        <v>11192</v>
      </c>
      <c r="E1514" s="298" t="s">
        <v>4616</v>
      </c>
      <c r="F1514" s="297" t="str">
        <f t="shared" si="23"/>
        <v>234300</v>
      </c>
    </row>
    <row r="1515" spans="1:6">
      <c r="A1515" s="291" t="s">
        <v>11193</v>
      </c>
      <c r="B1515" s="295" t="s">
        <v>11191</v>
      </c>
      <c r="C1515" s="295" t="s">
        <v>9980</v>
      </c>
      <c r="D1515" s="295" t="s">
        <v>11194</v>
      </c>
      <c r="E1515" s="298" t="s">
        <v>4631</v>
      </c>
      <c r="F1515" s="297" t="str">
        <f t="shared" si="23"/>
        <v>234300</v>
      </c>
    </row>
    <row r="1516" spans="1:6">
      <c r="A1516" s="291" t="s">
        <v>11195</v>
      </c>
      <c r="B1516" s="295" t="s">
        <v>11191</v>
      </c>
      <c r="C1516" s="295" t="s">
        <v>10074</v>
      </c>
      <c r="D1516" s="295" t="s">
        <v>11196</v>
      </c>
      <c r="E1516" s="298" t="s">
        <v>4619</v>
      </c>
      <c r="F1516" s="297" t="str">
        <f t="shared" si="23"/>
        <v>234300</v>
      </c>
    </row>
    <row r="1517" spans="1:6">
      <c r="A1517" s="291" t="s">
        <v>11197</v>
      </c>
      <c r="B1517" s="295" t="s">
        <v>11191</v>
      </c>
      <c r="C1517" s="295" t="s">
        <v>9963</v>
      </c>
      <c r="D1517" s="295" t="s">
        <v>11198</v>
      </c>
      <c r="E1517" s="298" t="s">
        <v>4622</v>
      </c>
      <c r="F1517" s="297" t="str">
        <f t="shared" si="23"/>
        <v>234300</v>
      </c>
    </row>
    <row r="1518" spans="1:6">
      <c r="A1518" s="291" t="s">
        <v>11199</v>
      </c>
      <c r="B1518" s="295" t="s">
        <v>11191</v>
      </c>
      <c r="C1518" s="295" t="s">
        <v>10035</v>
      </c>
      <c r="D1518" s="295" t="s">
        <v>11200</v>
      </c>
      <c r="E1518" s="298" t="s">
        <v>4578</v>
      </c>
      <c r="F1518" s="297" t="str">
        <f t="shared" si="23"/>
        <v>234300</v>
      </c>
    </row>
    <row r="1519" spans="1:6">
      <c r="A1519" s="291" t="s">
        <v>11201</v>
      </c>
      <c r="B1519" s="295" t="s">
        <v>11191</v>
      </c>
      <c r="C1519" s="295" t="s">
        <v>9967</v>
      </c>
      <c r="D1519" s="295" t="s">
        <v>11202</v>
      </c>
      <c r="E1519" s="298" t="s">
        <v>4625</v>
      </c>
      <c r="F1519" s="297" t="str">
        <f t="shared" si="23"/>
        <v>234300</v>
      </c>
    </row>
    <row r="1520" spans="1:6">
      <c r="A1520" s="291" t="s">
        <v>11203</v>
      </c>
      <c r="B1520" s="295" t="s">
        <v>11191</v>
      </c>
      <c r="C1520" s="295" t="s">
        <v>9990</v>
      </c>
      <c r="D1520" s="295" t="s">
        <v>11204</v>
      </c>
      <c r="E1520" s="298" t="s">
        <v>4628</v>
      </c>
      <c r="F1520" s="297" t="str">
        <f t="shared" si="23"/>
        <v>234300</v>
      </c>
    </row>
    <row r="1521" spans="1:6">
      <c r="A1521" s="291" t="s">
        <v>11205</v>
      </c>
      <c r="B1521" s="295" t="s">
        <v>11206</v>
      </c>
      <c r="C1521" s="295" t="s">
        <v>541</v>
      </c>
      <c r="D1521" s="295" t="s">
        <v>11207</v>
      </c>
      <c r="E1521" s="298" t="s">
        <v>4631</v>
      </c>
      <c r="F1521" s="297" t="str">
        <f t="shared" si="23"/>
        <v>234350</v>
      </c>
    </row>
    <row r="1522" spans="1:6">
      <c r="A1522" s="291" t="s">
        <v>11208</v>
      </c>
      <c r="B1522" s="295" t="s">
        <v>11209</v>
      </c>
      <c r="C1522" s="295" t="s">
        <v>9762</v>
      </c>
      <c r="D1522" s="295" t="s">
        <v>11210</v>
      </c>
      <c r="E1522" s="298" t="s">
        <v>4649</v>
      </c>
      <c r="F1522" s="297" t="str">
        <f t="shared" si="23"/>
        <v>234400</v>
      </c>
    </row>
    <row r="1523" spans="1:6">
      <c r="A1523" s="291" t="s">
        <v>11211</v>
      </c>
      <c r="B1523" s="295" t="s">
        <v>11209</v>
      </c>
      <c r="C1523" s="295" t="s">
        <v>9788</v>
      </c>
      <c r="D1523" s="295" t="s">
        <v>11212</v>
      </c>
      <c r="E1523" s="298" t="s">
        <v>4637</v>
      </c>
      <c r="F1523" s="297" t="str">
        <f t="shared" si="23"/>
        <v>234400</v>
      </c>
    </row>
    <row r="1524" spans="1:6">
      <c r="A1524" s="291" t="s">
        <v>11213</v>
      </c>
      <c r="B1524" s="295" t="s">
        <v>11214</v>
      </c>
      <c r="C1524" s="295" t="s">
        <v>541</v>
      </c>
      <c r="D1524" s="295" t="s">
        <v>11215</v>
      </c>
      <c r="E1524" s="298" t="s">
        <v>4637</v>
      </c>
      <c r="F1524" s="297" t="str">
        <f t="shared" si="23"/>
        <v>234500</v>
      </c>
    </row>
    <row r="1525" spans="1:6">
      <c r="A1525" s="291" t="s">
        <v>11216</v>
      </c>
      <c r="B1525" s="295" t="s">
        <v>11214</v>
      </c>
      <c r="C1525" s="295" t="s">
        <v>9756</v>
      </c>
      <c r="D1525" s="295" t="s">
        <v>11217</v>
      </c>
      <c r="E1525" s="298" t="s">
        <v>4637</v>
      </c>
      <c r="F1525" s="297" t="str">
        <f t="shared" si="23"/>
        <v>234500</v>
      </c>
    </row>
    <row r="1526" spans="1:6">
      <c r="A1526" s="291" t="s">
        <v>11218</v>
      </c>
      <c r="B1526" s="295" t="s">
        <v>11214</v>
      </c>
      <c r="C1526" s="295" t="s">
        <v>10156</v>
      </c>
      <c r="D1526" s="295" t="s">
        <v>11219</v>
      </c>
      <c r="E1526" s="298" t="s">
        <v>4637</v>
      </c>
      <c r="F1526" s="297" t="str">
        <f t="shared" si="23"/>
        <v>234500</v>
      </c>
    </row>
    <row r="1527" spans="1:6">
      <c r="A1527" s="291" t="s">
        <v>11220</v>
      </c>
      <c r="B1527" s="295" t="s">
        <v>11214</v>
      </c>
      <c r="C1527" s="295" t="s">
        <v>9758</v>
      </c>
      <c r="D1527" s="295" t="s">
        <v>11219</v>
      </c>
      <c r="E1527" s="298" t="s">
        <v>4637</v>
      </c>
      <c r="F1527" s="297" t="str">
        <f t="shared" si="23"/>
        <v>234500</v>
      </c>
    </row>
    <row r="1528" spans="1:6">
      <c r="A1528" s="291" t="s">
        <v>11221</v>
      </c>
      <c r="B1528" s="295" t="s">
        <v>11214</v>
      </c>
      <c r="C1528" s="295" t="s">
        <v>11222</v>
      </c>
      <c r="D1528" s="295" t="s">
        <v>11223</v>
      </c>
      <c r="E1528" s="298" t="s">
        <v>4637</v>
      </c>
      <c r="F1528" s="297" t="str">
        <f t="shared" si="23"/>
        <v>234500</v>
      </c>
    </row>
    <row r="1529" spans="1:6">
      <c r="A1529" s="291" t="s">
        <v>11224</v>
      </c>
      <c r="B1529" s="295" t="s">
        <v>11214</v>
      </c>
      <c r="C1529" s="295" t="s">
        <v>9760</v>
      </c>
      <c r="D1529" s="295" t="s">
        <v>11225</v>
      </c>
      <c r="E1529" s="298" t="s">
        <v>4637</v>
      </c>
      <c r="F1529" s="297" t="str">
        <f t="shared" si="23"/>
        <v>234500</v>
      </c>
    </row>
    <row r="1530" spans="1:6">
      <c r="A1530" s="291" t="s">
        <v>11226</v>
      </c>
      <c r="B1530" s="295" t="s">
        <v>11214</v>
      </c>
      <c r="C1530" s="295" t="s">
        <v>9857</v>
      </c>
      <c r="D1530" s="295" t="s">
        <v>11227</v>
      </c>
      <c r="E1530" s="298" t="s">
        <v>4637</v>
      </c>
      <c r="F1530" s="297" t="str">
        <f t="shared" si="23"/>
        <v>234500</v>
      </c>
    </row>
    <row r="1531" spans="1:6">
      <c r="A1531" s="291" t="s">
        <v>11228</v>
      </c>
      <c r="B1531" s="295" t="s">
        <v>11214</v>
      </c>
      <c r="C1531" s="295" t="s">
        <v>9762</v>
      </c>
      <c r="D1531" s="295" t="s">
        <v>11229</v>
      </c>
      <c r="E1531" s="298" t="s">
        <v>4637</v>
      </c>
      <c r="F1531" s="297" t="str">
        <f t="shared" si="23"/>
        <v>234500</v>
      </c>
    </row>
    <row r="1532" spans="1:6">
      <c r="A1532" s="291" t="s">
        <v>11230</v>
      </c>
      <c r="B1532" s="295" t="s">
        <v>11214</v>
      </c>
      <c r="C1532" s="295" t="s">
        <v>9764</v>
      </c>
      <c r="D1532" s="295" t="s">
        <v>11231</v>
      </c>
      <c r="E1532" s="298" t="s">
        <v>4637</v>
      </c>
      <c r="F1532" s="297" t="str">
        <f t="shared" si="23"/>
        <v>234500</v>
      </c>
    </row>
    <row r="1533" spans="1:6">
      <c r="A1533" s="291" t="s">
        <v>11232</v>
      </c>
      <c r="B1533" s="295" t="s">
        <v>11214</v>
      </c>
      <c r="C1533" s="295" t="s">
        <v>9766</v>
      </c>
      <c r="D1533" s="295" t="s">
        <v>11233</v>
      </c>
      <c r="E1533" s="298" t="s">
        <v>4637</v>
      </c>
      <c r="F1533" s="297" t="str">
        <f t="shared" si="23"/>
        <v>234500</v>
      </c>
    </row>
    <row r="1534" spans="1:6">
      <c r="A1534" s="291" t="s">
        <v>11234</v>
      </c>
      <c r="B1534" s="295" t="s">
        <v>11214</v>
      </c>
      <c r="C1534" s="295" t="s">
        <v>9768</v>
      </c>
      <c r="D1534" s="295" t="s">
        <v>11235</v>
      </c>
      <c r="E1534" s="298" t="s">
        <v>4637</v>
      </c>
      <c r="F1534" s="297" t="str">
        <f t="shared" si="23"/>
        <v>234500</v>
      </c>
    </row>
    <row r="1535" spans="1:6">
      <c r="A1535" s="291" t="s">
        <v>11236</v>
      </c>
      <c r="B1535" s="295" t="s">
        <v>11214</v>
      </c>
      <c r="C1535" s="295" t="s">
        <v>9770</v>
      </c>
      <c r="D1535" s="295" t="s">
        <v>11237</v>
      </c>
      <c r="E1535" s="298" t="s">
        <v>4637</v>
      </c>
      <c r="F1535" s="297" t="str">
        <f t="shared" si="23"/>
        <v>234500</v>
      </c>
    </row>
    <row r="1536" spans="1:6">
      <c r="A1536" s="291" t="s">
        <v>11238</v>
      </c>
      <c r="B1536" s="295" t="s">
        <v>11214</v>
      </c>
      <c r="C1536" s="295" t="s">
        <v>9772</v>
      </c>
      <c r="D1536" s="295" t="s">
        <v>11239</v>
      </c>
      <c r="E1536" s="298" t="s">
        <v>4637</v>
      </c>
      <c r="F1536" s="297" t="str">
        <f t="shared" si="23"/>
        <v>234500</v>
      </c>
    </row>
    <row r="1537" spans="1:6">
      <c r="A1537" s="291" t="s">
        <v>11240</v>
      </c>
      <c r="B1537" s="295" t="s">
        <v>11214</v>
      </c>
      <c r="C1537" s="295" t="s">
        <v>9774</v>
      </c>
      <c r="D1537" s="295" t="s">
        <v>11241</v>
      </c>
      <c r="E1537" s="298" t="s">
        <v>4637</v>
      </c>
      <c r="F1537" s="297" t="str">
        <f t="shared" si="23"/>
        <v>234500</v>
      </c>
    </row>
    <row r="1538" spans="1:6">
      <c r="A1538" s="291" t="s">
        <v>11242</v>
      </c>
      <c r="B1538" s="295" t="s">
        <v>11214</v>
      </c>
      <c r="C1538" s="295" t="s">
        <v>9776</v>
      </c>
      <c r="D1538" s="295" t="s">
        <v>11243</v>
      </c>
      <c r="E1538" s="298" t="s">
        <v>4637</v>
      </c>
      <c r="F1538" s="297" t="str">
        <f t="shared" si="23"/>
        <v>234500</v>
      </c>
    </row>
    <row r="1539" spans="1:6">
      <c r="A1539" s="291" t="s">
        <v>11244</v>
      </c>
      <c r="B1539" s="295" t="s">
        <v>11214</v>
      </c>
      <c r="C1539" s="295" t="s">
        <v>9778</v>
      </c>
      <c r="D1539" s="295" t="s">
        <v>11245</v>
      </c>
      <c r="E1539" s="298" t="s">
        <v>4637</v>
      </c>
      <c r="F1539" s="297" t="str">
        <f t="shared" si="23"/>
        <v>234500</v>
      </c>
    </row>
    <row r="1540" spans="1:6">
      <c r="A1540" s="291" t="s">
        <v>11246</v>
      </c>
      <c r="B1540" s="295" t="s">
        <v>11214</v>
      </c>
      <c r="C1540" s="295" t="s">
        <v>9780</v>
      </c>
      <c r="D1540" s="295" t="s">
        <v>11247</v>
      </c>
      <c r="E1540" s="298" t="s">
        <v>4637</v>
      </c>
      <c r="F1540" s="297" t="str">
        <f t="shared" si="23"/>
        <v>234500</v>
      </c>
    </row>
    <row r="1541" spans="1:6">
      <c r="A1541" s="291" t="s">
        <v>11248</v>
      </c>
      <c r="B1541" s="295" t="s">
        <v>11214</v>
      </c>
      <c r="C1541" s="295" t="s">
        <v>9782</v>
      </c>
      <c r="D1541" s="295" t="s">
        <v>11249</v>
      </c>
      <c r="E1541" s="298" t="s">
        <v>4637</v>
      </c>
      <c r="F1541" s="297" t="str">
        <f t="shared" si="23"/>
        <v>234500</v>
      </c>
    </row>
    <row r="1542" spans="1:6">
      <c r="A1542" s="291" t="s">
        <v>11250</v>
      </c>
      <c r="B1542" s="295" t="s">
        <v>11214</v>
      </c>
      <c r="C1542" s="295" t="s">
        <v>9784</v>
      </c>
      <c r="D1542" s="295" t="s">
        <v>11251</v>
      </c>
      <c r="E1542" s="298" t="s">
        <v>4637</v>
      </c>
      <c r="F1542" s="297" t="str">
        <f t="shared" si="23"/>
        <v>234500</v>
      </c>
    </row>
    <row r="1543" spans="1:6">
      <c r="A1543" s="291" t="s">
        <v>11252</v>
      </c>
      <c r="B1543" s="295" t="s">
        <v>11214</v>
      </c>
      <c r="C1543" s="295" t="s">
        <v>9788</v>
      </c>
      <c r="D1543" s="295" t="s">
        <v>11253</v>
      </c>
      <c r="E1543" s="298" t="s">
        <v>4637</v>
      </c>
      <c r="F1543" s="297" t="str">
        <f t="shared" si="23"/>
        <v>234500</v>
      </c>
    </row>
    <row r="1544" spans="1:6">
      <c r="A1544" s="291" t="s">
        <v>11254</v>
      </c>
      <c r="B1544" s="295" t="s">
        <v>11214</v>
      </c>
      <c r="C1544" s="295" t="s">
        <v>9790</v>
      </c>
      <c r="D1544" s="295" t="s">
        <v>11255</v>
      </c>
      <c r="E1544" s="298" t="s">
        <v>4637</v>
      </c>
      <c r="F1544" s="297" t="str">
        <f t="shared" si="23"/>
        <v>234500</v>
      </c>
    </row>
    <row r="1545" spans="1:6">
      <c r="A1545" s="291" t="s">
        <v>11256</v>
      </c>
      <c r="B1545" s="295" t="s">
        <v>11214</v>
      </c>
      <c r="C1545" s="295" t="s">
        <v>9792</v>
      </c>
      <c r="D1545" s="295" t="s">
        <v>11257</v>
      </c>
      <c r="E1545" s="298" t="s">
        <v>4637</v>
      </c>
      <c r="F1545" s="297" t="str">
        <f t="shared" si="23"/>
        <v>234500</v>
      </c>
    </row>
    <row r="1546" spans="1:6">
      <c r="A1546" s="291" t="s">
        <v>11258</v>
      </c>
      <c r="B1546" s="295" t="s">
        <v>11214</v>
      </c>
      <c r="C1546" s="295" t="s">
        <v>9794</v>
      </c>
      <c r="D1546" s="295" t="s">
        <v>11259</v>
      </c>
      <c r="E1546" s="298" t="s">
        <v>4637</v>
      </c>
      <c r="F1546" s="297" t="str">
        <f t="shared" si="23"/>
        <v>234500</v>
      </c>
    </row>
    <row r="1547" spans="1:6">
      <c r="A1547" s="291" t="s">
        <v>11260</v>
      </c>
      <c r="B1547" s="295" t="s">
        <v>11214</v>
      </c>
      <c r="C1547" s="295" t="s">
        <v>9796</v>
      </c>
      <c r="D1547" s="295" t="s">
        <v>11261</v>
      </c>
      <c r="E1547" s="298" t="s">
        <v>4637</v>
      </c>
      <c r="F1547" s="297" t="str">
        <f t="shared" ref="F1547:F1610" si="24">B1547</f>
        <v>234500</v>
      </c>
    </row>
    <row r="1548" spans="1:6">
      <c r="A1548" s="291" t="s">
        <v>11262</v>
      </c>
      <c r="B1548" s="295" t="s">
        <v>11214</v>
      </c>
      <c r="C1548" s="295" t="s">
        <v>9798</v>
      </c>
      <c r="D1548" s="295" t="s">
        <v>11263</v>
      </c>
      <c r="E1548" s="298" t="s">
        <v>4637</v>
      </c>
      <c r="F1548" s="297" t="str">
        <f t="shared" si="24"/>
        <v>234500</v>
      </c>
    </row>
    <row r="1549" spans="1:6">
      <c r="A1549" s="291" t="s">
        <v>11264</v>
      </c>
      <c r="B1549" s="295" t="s">
        <v>11214</v>
      </c>
      <c r="C1549" s="295" t="s">
        <v>9800</v>
      </c>
      <c r="D1549" s="295" t="s">
        <v>11265</v>
      </c>
      <c r="E1549" s="298" t="s">
        <v>4637</v>
      </c>
      <c r="F1549" s="297" t="str">
        <f t="shared" si="24"/>
        <v>234500</v>
      </c>
    </row>
    <row r="1550" spans="1:6">
      <c r="A1550" s="291" t="s">
        <v>11266</v>
      </c>
      <c r="B1550" s="295" t="s">
        <v>11214</v>
      </c>
      <c r="C1550" s="295" t="s">
        <v>9802</v>
      </c>
      <c r="D1550" s="295" t="s">
        <v>11267</v>
      </c>
      <c r="E1550" s="298" t="s">
        <v>4637</v>
      </c>
      <c r="F1550" s="297" t="str">
        <f t="shared" si="24"/>
        <v>234500</v>
      </c>
    </row>
    <row r="1551" spans="1:6">
      <c r="A1551" s="291" t="s">
        <v>11268</v>
      </c>
      <c r="B1551" s="295" t="s">
        <v>11214</v>
      </c>
      <c r="C1551" s="295" t="s">
        <v>9806</v>
      </c>
      <c r="D1551" s="295" t="s">
        <v>11269</v>
      </c>
      <c r="E1551" s="298" t="s">
        <v>4637</v>
      </c>
      <c r="F1551" s="297" t="str">
        <f t="shared" si="24"/>
        <v>234500</v>
      </c>
    </row>
    <row r="1552" spans="1:6">
      <c r="A1552" s="291" t="s">
        <v>11270</v>
      </c>
      <c r="B1552" s="295" t="s">
        <v>11214</v>
      </c>
      <c r="C1552" s="295" t="s">
        <v>9808</v>
      </c>
      <c r="D1552" s="295" t="s">
        <v>11271</v>
      </c>
      <c r="E1552" s="298" t="s">
        <v>4637</v>
      </c>
      <c r="F1552" s="297" t="str">
        <f t="shared" si="24"/>
        <v>234500</v>
      </c>
    </row>
    <row r="1553" spans="1:6">
      <c r="A1553" s="291" t="s">
        <v>11272</v>
      </c>
      <c r="B1553" s="295" t="s">
        <v>11214</v>
      </c>
      <c r="C1553" s="295" t="s">
        <v>9810</v>
      </c>
      <c r="D1553" s="295" t="s">
        <v>11273</v>
      </c>
      <c r="E1553" s="298" t="s">
        <v>4637</v>
      </c>
      <c r="F1553" s="297" t="str">
        <f t="shared" si="24"/>
        <v>234500</v>
      </c>
    </row>
    <row r="1554" spans="1:6">
      <c r="A1554" s="291" t="s">
        <v>11274</v>
      </c>
      <c r="B1554" s="295" t="s">
        <v>11214</v>
      </c>
      <c r="C1554" s="295" t="s">
        <v>9814</v>
      </c>
      <c r="D1554" s="295" t="s">
        <v>11275</v>
      </c>
      <c r="E1554" s="298" t="s">
        <v>4637</v>
      </c>
      <c r="F1554" s="297" t="str">
        <f t="shared" si="24"/>
        <v>234500</v>
      </c>
    </row>
    <row r="1555" spans="1:6">
      <c r="A1555" s="291" t="s">
        <v>11276</v>
      </c>
      <c r="B1555" s="295" t="s">
        <v>11214</v>
      </c>
      <c r="C1555" s="295" t="s">
        <v>9816</v>
      </c>
      <c r="D1555" s="295" t="s">
        <v>11277</v>
      </c>
      <c r="E1555" s="298" t="s">
        <v>4637</v>
      </c>
      <c r="F1555" s="297" t="str">
        <f t="shared" si="24"/>
        <v>234500</v>
      </c>
    </row>
    <row r="1556" spans="1:6">
      <c r="A1556" s="291" t="s">
        <v>11278</v>
      </c>
      <c r="B1556" s="295" t="s">
        <v>11214</v>
      </c>
      <c r="C1556" s="295" t="s">
        <v>10260</v>
      </c>
      <c r="D1556" s="295" t="s">
        <v>11279</v>
      </c>
      <c r="E1556" s="298" t="s">
        <v>4637</v>
      </c>
      <c r="F1556" s="297" t="str">
        <f t="shared" si="24"/>
        <v>234500</v>
      </c>
    </row>
    <row r="1557" spans="1:6">
      <c r="A1557" s="291" t="s">
        <v>11280</v>
      </c>
      <c r="B1557" s="295" t="s">
        <v>11214</v>
      </c>
      <c r="C1557" s="295" t="s">
        <v>10263</v>
      </c>
      <c r="D1557" s="295" t="s">
        <v>11281</v>
      </c>
      <c r="E1557" s="298" t="s">
        <v>4637</v>
      </c>
      <c r="F1557" s="297" t="str">
        <f t="shared" si="24"/>
        <v>234500</v>
      </c>
    </row>
    <row r="1558" spans="1:6">
      <c r="A1558" s="291" t="s">
        <v>11282</v>
      </c>
      <c r="B1558" s="295" t="s">
        <v>11214</v>
      </c>
      <c r="C1558" s="295" t="s">
        <v>10266</v>
      </c>
      <c r="D1558" s="295" t="s">
        <v>11283</v>
      </c>
      <c r="E1558" s="298" t="s">
        <v>4637</v>
      </c>
      <c r="F1558" s="297" t="str">
        <f t="shared" si="24"/>
        <v>234500</v>
      </c>
    </row>
    <row r="1559" spans="1:6">
      <c r="A1559" s="291" t="s">
        <v>11284</v>
      </c>
      <c r="B1559" s="295" t="s">
        <v>11214</v>
      </c>
      <c r="C1559" s="295" t="s">
        <v>9818</v>
      </c>
      <c r="D1559" s="295" t="s">
        <v>11285</v>
      </c>
      <c r="E1559" s="298" t="s">
        <v>4637</v>
      </c>
      <c r="F1559" s="297" t="str">
        <f t="shared" si="24"/>
        <v>234500</v>
      </c>
    </row>
    <row r="1560" spans="1:6">
      <c r="A1560" s="291" t="s">
        <v>11286</v>
      </c>
      <c r="B1560" s="295" t="s">
        <v>11214</v>
      </c>
      <c r="C1560" s="295" t="s">
        <v>9820</v>
      </c>
      <c r="D1560" s="295" t="s">
        <v>11287</v>
      </c>
      <c r="E1560" s="298" t="s">
        <v>4637</v>
      </c>
      <c r="F1560" s="297" t="str">
        <f t="shared" si="24"/>
        <v>234500</v>
      </c>
    </row>
    <row r="1561" spans="1:6">
      <c r="A1561" s="291" t="s">
        <v>11288</v>
      </c>
      <c r="B1561" s="295" t="s">
        <v>11214</v>
      </c>
      <c r="C1561" s="295" t="s">
        <v>11144</v>
      </c>
      <c r="D1561" s="295" t="s">
        <v>11289</v>
      </c>
      <c r="E1561" s="298" t="s">
        <v>4637</v>
      </c>
      <c r="F1561" s="297" t="str">
        <f t="shared" si="24"/>
        <v>234500</v>
      </c>
    </row>
    <row r="1562" spans="1:6">
      <c r="A1562" s="291" t="s">
        <v>11290</v>
      </c>
      <c r="B1562" s="295" t="s">
        <v>11214</v>
      </c>
      <c r="C1562" s="295" t="s">
        <v>9822</v>
      </c>
      <c r="D1562" s="295" t="s">
        <v>11291</v>
      </c>
      <c r="E1562" s="298" t="s">
        <v>4637</v>
      </c>
      <c r="F1562" s="297" t="str">
        <f t="shared" si="24"/>
        <v>234500</v>
      </c>
    </row>
    <row r="1563" spans="1:6">
      <c r="A1563" s="291" t="s">
        <v>11292</v>
      </c>
      <c r="B1563" s="295" t="s">
        <v>11214</v>
      </c>
      <c r="C1563" s="295" t="s">
        <v>10224</v>
      </c>
      <c r="D1563" s="295" t="s">
        <v>11293</v>
      </c>
      <c r="E1563" s="298" t="s">
        <v>4637</v>
      </c>
      <c r="F1563" s="297" t="str">
        <f t="shared" si="24"/>
        <v>234500</v>
      </c>
    </row>
    <row r="1564" spans="1:6">
      <c r="A1564" s="291" t="s">
        <v>11294</v>
      </c>
      <c r="B1564" s="295" t="s">
        <v>11214</v>
      </c>
      <c r="C1564" s="295" t="s">
        <v>9826</v>
      </c>
      <c r="D1564" s="295" t="s">
        <v>11295</v>
      </c>
      <c r="E1564" s="298" t="s">
        <v>4637</v>
      </c>
      <c r="F1564" s="297" t="str">
        <f t="shared" si="24"/>
        <v>234500</v>
      </c>
    </row>
    <row r="1565" spans="1:6">
      <c r="A1565" s="291" t="s">
        <v>11296</v>
      </c>
      <c r="B1565" s="295" t="s">
        <v>11214</v>
      </c>
      <c r="C1565" s="295" t="s">
        <v>9828</v>
      </c>
      <c r="D1565" s="295" t="s">
        <v>11297</v>
      </c>
      <c r="E1565" s="298" t="s">
        <v>4637</v>
      </c>
      <c r="F1565" s="297" t="str">
        <f t="shared" si="24"/>
        <v>234500</v>
      </c>
    </row>
    <row r="1566" spans="1:6">
      <c r="A1566" s="291" t="s">
        <v>11298</v>
      </c>
      <c r="B1566" s="295" t="s">
        <v>11299</v>
      </c>
      <c r="C1566" s="295" t="s">
        <v>9756</v>
      </c>
      <c r="D1566" s="295" t="s">
        <v>11300</v>
      </c>
      <c r="E1566" s="298" t="s">
        <v>4646</v>
      </c>
      <c r="F1566" s="297" t="str">
        <f t="shared" si="24"/>
        <v>234520</v>
      </c>
    </row>
    <row r="1567" spans="1:6">
      <c r="A1567" s="291" t="s">
        <v>11301</v>
      </c>
      <c r="B1567" s="295" t="s">
        <v>11299</v>
      </c>
      <c r="C1567" s="295" t="s">
        <v>9758</v>
      </c>
      <c r="D1567" s="295" t="s">
        <v>11302</v>
      </c>
      <c r="E1567" s="298" t="s">
        <v>4646</v>
      </c>
      <c r="F1567" s="297" t="str">
        <f t="shared" si="24"/>
        <v>234520</v>
      </c>
    </row>
    <row r="1568" spans="1:6">
      <c r="A1568" s="291" t="s">
        <v>11303</v>
      </c>
      <c r="B1568" s="295" t="s">
        <v>11299</v>
      </c>
      <c r="C1568" s="295" t="s">
        <v>9857</v>
      </c>
      <c r="D1568" s="295" t="s">
        <v>11304</v>
      </c>
      <c r="E1568" s="298" t="s">
        <v>4646</v>
      </c>
      <c r="F1568" s="297" t="str">
        <f t="shared" si="24"/>
        <v>234520</v>
      </c>
    </row>
    <row r="1569" spans="1:6">
      <c r="A1569" s="291" t="s">
        <v>11305</v>
      </c>
      <c r="B1569" s="295" t="s">
        <v>11299</v>
      </c>
      <c r="C1569" s="295" t="s">
        <v>9762</v>
      </c>
      <c r="D1569" s="295" t="s">
        <v>11306</v>
      </c>
      <c r="E1569" s="298" t="s">
        <v>4646</v>
      </c>
      <c r="F1569" s="297" t="str">
        <f t="shared" si="24"/>
        <v>234520</v>
      </c>
    </row>
    <row r="1570" spans="1:6">
      <c r="A1570" s="291" t="s">
        <v>11307</v>
      </c>
      <c r="B1570" s="295" t="s">
        <v>11299</v>
      </c>
      <c r="C1570" s="295" t="s">
        <v>9766</v>
      </c>
      <c r="D1570" s="295" t="s">
        <v>11308</v>
      </c>
      <c r="E1570" s="298" t="s">
        <v>4646</v>
      </c>
      <c r="F1570" s="297" t="str">
        <f t="shared" si="24"/>
        <v>234520</v>
      </c>
    </row>
    <row r="1571" spans="1:6">
      <c r="A1571" s="291" t="s">
        <v>11309</v>
      </c>
      <c r="B1571" s="295" t="s">
        <v>11299</v>
      </c>
      <c r="C1571" s="295" t="s">
        <v>9768</v>
      </c>
      <c r="D1571" s="295" t="s">
        <v>11310</v>
      </c>
      <c r="E1571" s="298" t="s">
        <v>4646</v>
      </c>
      <c r="F1571" s="297" t="str">
        <f t="shared" si="24"/>
        <v>234520</v>
      </c>
    </row>
    <row r="1572" spans="1:6">
      <c r="A1572" s="291" t="s">
        <v>11311</v>
      </c>
      <c r="B1572" s="295" t="s">
        <v>11299</v>
      </c>
      <c r="C1572" s="295" t="s">
        <v>9770</v>
      </c>
      <c r="D1572" s="295" t="s">
        <v>11312</v>
      </c>
      <c r="E1572" s="298" t="s">
        <v>4646</v>
      </c>
      <c r="F1572" s="297" t="str">
        <f t="shared" si="24"/>
        <v>234520</v>
      </c>
    </row>
    <row r="1573" spans="1:6">
      <c r="A1573" s="291" t="s">
        <v>11313</v>
      </c>
      <c r="B1573" s="295" t="s">
        <v>11299</v>
      </c>
      <c r="C1573" s="295" t="s">
        <v>9772</v>
      </c>
      <c r="D1573" s="295" t="s">
        <v>11314</v>
      </c>
      <c r="E1573" s="298" t="s">
        <v>4646</v>
      </c>
      <c r="F1573" s="297" t="str">
        <f t="shared" si="24"/>
        <v>234520</v>
      </c>
    </row>
    <row r="1574" spans="1:6">
      <c r="A1574" s="291" t="s">
        <v>11315</v>
      </c>
      <c r="B1574" s="295" t="s">
        <v>11299</v>
      </c>
      <c r="C1574" s="295" t="s">
        <v>9774</v>
      </c>
      <c r="D1574" s="295" t="s">
        <v>11316</v>
      </c>
      <c r="E1574" s="298" t="s">
        <v>4646</v>
      </c>
      <c r="F1574" s="297" t="str">
        <f t="shared" si="24"/>
        <v>234520</v>
      </c>
    </row>
    <row r="1575" spans="1:6">
      <c r="A1575" s="291" t="s">
        <v>11317</v>
      </c>
      <c r="B1575" s="295" t="s">
        <v>11299</v>
      </c>
      <c r="C1575" s="295" t="s">
        <v>9780</v>
      </c>
      <c r="D1575" s="295" t="s">
        <v>11318</v>
      </c>
      <c r="E1575" s="298" t="s">
        <v>4646</v>
      </c>
      <c r="F1575" s="297" t="str">
        <f t="shared" si="24"/>
        <v>234520</v>
      </c>
    </row>
    <row r="1576" spans="1:6">
      <c r="A1576" s="291" t="s">
        <v>11319</v>
      </c>
      <c r="B1576" s="295" t="s">
        <v>11299</v>
      </c>
      <c r="C1576" s="295" t="s">
        <v>9782</v>
      </c>
      <c r="D1576" s="295" t="s">
        <v>11320</v>
      </c>
      <c r="E1576" s="298" t="s">
        <v>4646</v>
      </c>
      <c r="F1576" s="297" t="str">
        <f t="shared" si="24"/>
        <v>234520</v>
      </c>
    </row>
    <row r="1577" spans="1:6">
      <c r="A1577" s="291" t="s">
        <v>11321</v>
      </c>
      <c r="B1577" s="295" t="s">
        <v>11299</v>
      </c>
      <c r="C1577" s="295" t="s">
        <v>9786</v>
      </c>
      <c r="D1577" s="295" t="s">
        <v>11322</v>
      </c>
      <c r="E1577" s="298" t="s">
        <v>4646</v>
      </c>
      <c r="F1577" s="297" t="str">
        <f t="shared" si="24"/>
        <v>234520</v>
      </c>
    </row>
    <row r="1578" spans="1:6">
      <c r="A1578" s="291" t="s">
        <v>11323</v>
      </c>
      <c r="B1578" s="295" t="s">
        <v>11299</v>
      </c>
      <c r="C1578" s="295" t="s">
        <v>9788</v>
      </c>
      <c r="D1578" s="295" t="s">
        <v>11324</v>
      </c>
      <c r="E1578" s="298" t="s">
        <v>4646</v>
      </c>
      <c r="F1578" s="297" t="str">
        <f t="shared" si="24"/>
        <v>234520</v>
      </c>
    </row>
    <row r="1579" spans="1:6">
      <c r="A1579" s="291" t="s">
        <v>11325</v>
      </c>
      <c r="B1579" s="295" t="s">
        <v>11299</v>
      </c>
      <c r="C1579" s="295" t="s">
        <v>9790</v>
      </c>
      <c r="D1579" s="295" t="s">
        <v>11326</v>
      </c>
      <c r="E1579" s="298" t="s">
        <v>4646</v>
      </c>
      <c r="F1579" s="297" t="str">
        <f t="shared" si="24"/>
        <v>234520</v>
      </c>
    </row>
    <row r="1580" spans="1:6">
      <c r="A1580" s="291" t="s">
        <v>11327</v>
      </c>
      <c r="B1580" s="295" t="s">
        <v>11299</v>
      </c>
      <c r="C1580" s="295" t="s">
        <v>9792</v>
      </c>
      <c r="D1580" s="295" t="s">
        <v>11328</v>
      </c>
      <c r="E1580" s="298" t="s">
        <v>4646</v>
      </c>
      <c r="F1580" s="297" t="str">
        <f t="shared" si="24"/>
        <v>234520</v>
      </c>
    </row>
    <row r="1581" spans="1:6">
      <c r="A1581" s="291" t="s">
        <v>11329</v>
      </c>
      <c r="B1581" s="295" t="s">
        <v>11299</v>
      </c>
      <c r="C1581" s="295" t="s">
        <v>9794</v>
      </c>
      <c r="D1581" s="295" t="s">
        <v>11330</v>
      </c>
      <c r="E1581" s="298" t="s">
        <v>4646</v>
      </c>
      <c r="F1581" s="297" t="str">
        <f t="shared" si="24"/>
        <v>234520</v>
      </c>
    </row>
    <row r="1582" spans="1:6">
      <c r="A1582" s="291" t="s">
        <v>11331</v>
      </c>
      <c r="B1582" s="295" t="s">
        <v>11299</v>
      </c>
      <c r="C1582" s="295" t="s">
        <v>9798</v>
      </c>
      <c r="D1582" s="295" t="s">
        <v>11332</v>
      </c>
      <c r="E1582" s="298" t="s">
        <v>4646</v>
      </c>
      <c r="F1582" s="297" t="str">
        <f t="shared" si="24"/>
        <v>234520</v>
      </c>
    </row>
    <row r="1583" spans="1:6">
      <c r="A1583" s="291" t="s">
        <v>11333</v>
      </c>
      <c r="B1583" s="295" t="s">
        <v>11299</v>
      </c>
      <c r="C1583" s="295" t="s">
        <v>9802</v>
      </c>
      <c r="D1583" s="295" t="s">
        <v>11334</v>
      </c>
      <c r="E1583" s="298" t="s">
        <v>4646</v>
      </c>
      <c r="F1583" s="297" t="str">
        <f t="shared" si="24"/>
        <v>234520</v>
      </c>
    </row>
    <row r="1584" spans="1:6">
      <c r="A1584" s="291" t="s">
        <v>11335</v>
      </c>
      <c r="B1584" s="295" t="s">
        <v>11299</v>
      </c>
      <c r="C1584" s="298" t="s">
        <v>10224</v>
      </c>
      <c r="D1584" s="295" t="s">
        <v>11336</v>
      </c>
      <c r="E1584" s="298" t="s">
        <v>4646</v>
      </c>
      <c r="F1584" s="297" t="str">
        <f t="shared" si="24"/>
        <v>234520</v>
      </c>
    </row>
    <row r="1585" spans="1:6">
      <c r="A1585" s="291" t="s">
        <v>11337</v>
      </c>
      <c r="B1585" s="295" t="s">
        <v>11338</v>
      </c>
      <c r="C1585" s="295" t="s">
        <v>9758</v>
      </c>
      <c r="D1585" s="295" t="s">
        <v>11339</v>
      </c>
      <c r="E1585" s="298" t="s">
        <v>4637</v>
      </c>
      <c r="F1585" s="297" t="str">
        <f t="shared" si="24"/>
        <v>234530</v>
      </c>
    </row>
    <row r="1586" spans="1:6">
      <c r="A1586" s="291" t="s">
        <v>11340</v>
      </c>
      <c r="B1586" s="295" t="s">
        <v>11338</v>
      </c>
      <c r="C1586" s="295" t="s">
        <v>9762</v>
      </c>
      <c r="D1586" s="295" t="s">
        <v>11339</v>
      </c>
      <c r="E1586" s="298" t="s">
        <v>4637</v>
      </c>
      <c r="F1586" s="297" t="str">
        <f t="shared" si="24"/>
        <v>234530</v>
      </c>
    </row>
    <row r="1587" spans="1:6">
      <c r="A1587" s="291" t="s">
        <v>11341</v>
      </c>
      <c r="B1587" s="295" t="s">
        <v>11338</v>
      </c>
      <c r="C1587" s="295" t="s">
        <v>9766</v>
      </c>
      <c r="D1587" s="295" t="s">
        <v>11339</v>
      </c>
      <c r="E1587" s="298" t="s">
        <v>4637</v>
      </c>
      <c r="F1587" s="297" t="str">
        <f t="shared" si="24"/>
        <v>234530</v>
      </c>
    </row>
    <row r="1588" spans="1:6">
      <c r="A1588" s="291" t="s">
        <v>11342</v>
      </c>
      <c r="B1588" s="295" t="s">
        <v>11338</v>
      </c>
      <c r="C1588" s="295" t="s">
        <v>9768</v>
      </c>
      <c r="D1588" s="295" t="s">
        <v>11339</v>
      </c>
      <c r="E1588" s="298" t="s">
        <v>4637</v>
      </c>
      <c r="F1588" s="297" t="str">
        <f t="shared" si="24"/>
        <v>234530</v>
      </c>
    </row>
    <row r="1589" spans="1:6">
      <c r="A1589" s="291" t="s">
        <v>11343</v>
      </c>
      <c r="B1589" s="295" t="s">
        <v>11338</v>
      </c>
      <c r="C1589" s="295" t="s">
        <v>9770</v>
      </c>
      <c r="D1589" s="295" t="s">
        <v>11339</v>
      </c>
      <c r="E1589" s="298" t="s">
        <v>4637</v>
      </c>
      <c r="F1589" s="297" t="str">
        <f t="shared" si="24"/>
        <v>234530</v>
      </c>
    </row>
    <row r="1590" spans="1:6">
      <c r="A1590" s="291" t="s">
        <v>11344</v>
      </c>
      <c r="B1590" s="295" t="s">
        <v>11338</v>
      </c>
      <c r="C1590" s="295" t="s">
        <v>9772</v>
      </c>
      <c r="D1590" s="295" t="s">
        <v>11339</v>
      </c>
      <c r="E1590" s="298" t="s">
        <v>4637</v>
      </c>
      <c r="F1590" s="297" t="str">
        <f t="shared" si="24"/>
        <v>234530</v>
      </c>
    </row>
    <row r="1591" spans="1:6">
      <c r="A1591" s="291" t="s">
        <v>11345</v>
      </c>
      <c r="B1591" s="295" t="s">
        <v>11338</v>
      </c>
      <c r="C1591" s="295" t="s">
        <v>9774</v>
      </c>
      <c r="D1591" s="295" t="s">
        <v>11339</v>
      </c>
      <c r="E1591" s="298" t="s">
        <v>4637</v>
      </c>
      <c r="F1591" s="297" t="str">
        <f t="shared" si="24"/>
        <v>234530</v>
      </c>
    </row>
    <row r="1592" spans="1:6">
      <c r="A1592" s="291" t="s">
        <v>11346</v>
      </c>
      <c r="B1592" s="295" t="s">
        <v>11338</v>
      </c>
      <c r="C1592" s="295" t="s">
        <v>9776</v>
      </c>
      <c r="D1592" s="295" t="s">
        <v>11339</v>
      </c>
      <c r="E1592" s="298" t="s">
        <v>4637</v>
      </c>
      <c r="F1592" s="297" t="str">
        <f t="shared" si="24"/>
        <v>234530</v>
      </c>
    </row>
    <row r="1593" spans="1:6">
      <c r="A1593" s="291" t="s">
        <v>11347</v>
      </c>
      <c r="B1593" s="295" t="s">
        <v>11338</v>
      </c>
      <c r="C1593" s="295" t="s">
        <v>9778</v>
      </c>
      <c r="D1593" s="295" t="s">
        <v>11339</v>
      </c>
      <c r="E1593" s="298" t="s">
        <v>4637</v>
      </c>
      <c r="F1593" s="297" t="str">
        <f t="shared" si="24"/>
        <v>234530</v>
      </c>
    </row>
    <row r="1594" spans="1:6">
      <c r="A1594" s="291" t="s">
        <v>11348</v>
      </c>
      <c r="B1594" s="295" t="s">
        <v>11338</v>
      </c>
      <c r="C1594" s="295" t="s">
        <v>9780</v>
      </c>
      <c r="D1594" s="295" t="s">
        <v>11339</v>
      </c>
      <c r="E1594" s="298" t="s">
        <v>4637</v>
      </c>
      <c r="F1594" s="297" t="str">
        <f t="shared" si="24"/>
        <v>234530</v>
      </c>
    </row>
    <row r="1595" spans="1:6">
      <c r="A1595" s="291" t="s">
        <v>11349</v>
      </c>
      <c r="B1595" s="295" t="s">
        <v>11338</v>
      </c>
      <c r="C1595" s="295" t="s">
        <v>9782</v>
      </c>
      <c r="D1595" s="295" t="s">
        <v>11339</v>
      </c>
      <c r="E1595" s="298" t="s">
        <v>4637</v>
      </c>
      <c r="F1595" s="297" t="str">
        <f t="shared" si="24"/>
        <v>234530</v>
      </c>
    </row>
    <row r="1596" spans="1:6">
      <c r="A1596" s="291" t="s">
        <v>11350</v>
      </c>
      <c r="B1596" s="295" t="s">
        <v>11338</v>
      </c>
      <c r="C1596" s="295" t="s">
        <v>9784</v>
      </c>
      <c r="D1596" s="295" t="s">
        <v>11339</v>
      </c>
      <c r="E1596" s="298" t="s">
        <v>4637</v>
      </c>
      <c r="F1596" s="297" t="str">
        <f t="shared" si="24"/>
        <v>234530</v>
      </c>
    </row>
    <row r="1597" spans="1:6">
      <c r="A1597" s="291" t="s">
        <v>11351</v>
      </c>
      <c r="B1597" s="295" t="s">
        <v>11338</v>
      </c>
      <c r="C1597" s="295" t="s">
        <v>9788</v>
      </c>
      <c r="D1597" s="295" t="s">
        <v>11339</v>
      </c>
      <c r="E1597" s="298" t="s">
        <v>4637</v>
      </c>
      <c r="F1597" s="297" t="str">
        <f t="shared" si="24"/>
        <v>234530</v>
      </c>
    </row>
    <row r="1598" spans="1:6">
      <c r="A1598" s="291" t="s">
        <v>11352</v>
      </c>
      <c r="B1598" s="295" t="s">
        <v>11338</v>
      </c>
      <c r="C1598" s="295" t="s">
        <v>9790</v>
      </c>
      <c r="D1598" s="295" t="s">
        <v>11339</v>
      </c>
      <c r="E1598" s="298" t="s">
        <v>4637</v>
      </c>
      <c r="F1598" s="297" t="str">
        <f t="shared" si="24"/>
        <v>234530</v>
      </c>
    </row>
    <row r="1599" spans="1:6">
      <c r="A1599" s="291" t="s">
        <v>11353</v>
      </c>
      <c r="B1599" s="295" t="s">
        <v>11338</v>
      </c>
      <c r="C1599" s="295" t="s">
        <v>9792</v>
      </c>
      <c r="D1599" s="295" t="s">
        <v>11339</v>
      </c>
      <c r="E1599" s="298" t="s">
        <v>4637</v>
      </c>
      <c r="F1599" s="297" t="str">
        <f t="shared" si="24"/>
        <v>234530</v>
      </c>
    </row>
    <row r="1600" spans="1:6">
      <c r="A1600" s="291" t="s">
        <v>11354</v>
      </c>
      <c r="B1600" s="295" t="s">
        <v>11338</v>
      </c>
      <c r="C1600" s="295" t="s">
        <v>9794</v>
      </c>
      <c r="D1600" s="295" t="s">
        <v>11339</v>
      </c>
      <c r="E1600" s="298" t="s">
        <v>4637</v>
      </c>
      <c r="F1600" s="297" t="str">
        <f t="shared" si="24"/>
        <v>234530</v>
      </c>
    </row>
    <row r="1601" spans="1:6">
      <c r="A1601" s="291" t="s">
        <v>11355</v>
      </c>
      <c r="B1601" s="295" t="s">
        <v>11338</v>
      </c>
      <c r="C1601" s="295" t="s">
        <v>9796</v>
      </c>
      <c r="D1601" s="295" t="s">
        <v>11339</v>
      </c>
      <c r="E1601" s="298" t="s">
        <v>4637</v>
      </c>
      <c r="F1601" s="297" t="str">
        <f t="shared" si="24"/>
        <v>234530</v>
      </c>
    </row>
    <row r="1602" spans="1:6">
      <c r="A1602" s="291" t="s">
        <v>11356</v>
      </c>
      <c r="B1602" s="295" t="s">
        <v>11338</v>
      </c>
      <c r="C1602" s="295" t="s">
        <v>9798</v>
      </c>
      <c r="D1602" s="295" t="s">
        <v>11339</v>
      </c>
      <c r="E1602" s="298" t="s">
        <v>4637</v>
      </c>
      <c r="F1602" s="297" t="str">
        <f t="shared" si="24"/>
        <v>234530</v>
      </c>
    </row>
    <row r="1603" spans="1:6">
      <c r="A1603" s="291" t="s">
        <v>11357</v>
      </c>
      <c r="B1603" s="295" t="s">
        <v>11338</v>
      </c>
      <c r="C1603" s="295" t="s">
        <v>9800</v>
      </c>
      <c r="D1603" s="295" t="s">
        <v>11339</v>
      </c>
      <c r="E1603" s="298" t="s">
        <v>4637</v>
      </c>
      <c r="F1603" s="297" t="str">
        <f t="shared" si="24"/>
        <v>234530</v>
      </c>
    </row>
    <row r="1604" spans="1:6">
      <c r="A1604" s="291" t="s">
        <v>11358</v>
      </c>
      <c r="B1604" s="295" t="s">
        <v>11338</v>
      </c>
      <c r="C1604" s="295" t="s">
        <v>9802</v>
      </c>
      <c r="D1604" s="295" t="s">
        <v>11339</v>
      </c>
      <c r="E1604" s="298" t="s">
        <v>4637</v>
      </c>
      <c r="F1604" s="297" t="str">
        <f t="shared" si="24"/>
        <v>234530</v>
      </c>
    </row>
    <row r="1605" spans="1:6">
      <c r="A1605" s="291" t="s">
        <v>11359</v>
      </c>
      <c r="B1605" s="295" t="s">
        <v>11338</v>
      </c>
      <c r="C1605" s="295" t="s">
        <v>9806</v>
      </c>
      <c r="D1605" s="295" t="s">
        <v>11339</v>
      </c>
      <c r="E1605" s="298" t="s">
        <v>4637</v>
      </c>
      <c r="F1605" s="297" t="str">
        <f t="shared" si="24"/>
        <v>234530</v>
      </c>
    </row>
    <row r="1606" spans="1:6">
      <c r="A1606" s="291" t="s">
        <v>11360</v>
      </c>
      <c r="B1606" s="295" t="s">
        <v>11338</v>
      </c>
      <c r="C1606" s="295" t="s">
        <v>9808</v>
      </c>
      <c r="D1606" s="295" t="s">
        <v>11339</v>
      </c>
      <c r="E1606" s="298" t="s">
        <v>4637</v>
      </c>
      <c r="F1606" s="297" t="str">
        <f t="shared" si="24"/>
        <v>234530</v>
      </c>
    </row>
    <row r="1607" spans="1:6">
      <c r="A1607" s="291" t="s">
        <v>11361</v>
      </c>
      <c r="B1607" s="295" t="s">
        <v>11338</v>
      </c>
      <c r="C1607" s="295" t="s">
        <v>9814</v>
      </c>
      <c r="D1607" s="295" t="s">
        <v>11339</v>
      </c>
      <c r="E1607" s="298" t="s">
        <v>4637</v>
      </c>
      <c r="F1607" s="297" t="str">
        <f t="shared" si="24"/>
        <v>234530</v>
      </c>
    </row>
    <row r="1608" spans="1:6">
      <c r="A1608" s="291" t="s">
        <v>11362</v>
      </c>
      <c r="B1608" s="295" t="s">
        <v>11338</v>
      </c>
      <c r="C1608" s="295" t="s">
        <v>10224</v>
      </c>
      <c r="D1608" s="295" t="s">
        <v>11339</v>
      </c>
      <c r="E1608" s="298" t="s">
        <v>4637</v>
      </c>
      <c r="F1608" s="297" t="str">
        <f t="shared" si="24"/>
        <v>234530</v>
      </c>
    </row>
    <row r="1609" spans="1:6">
      <c r="A1609" s="291" t="s">
        <v>11363</v>
      </c>
      <c r="B1609" s="295" t="s">
        <v>11364</v>
      </c>
      <c r="C1609" s="295" t="s">
        <v>541</v>
      </c>
      <c r="D1609" s="295" t="s">
        <v>11365</v>
      </c>
      <c r="E1609" s="298" t="s">
        <v>4732</v>
      </c>
      <c r="F1609" s="297" t="str">
        <f t="shared" si="24"/>
        <v>236110</v>
      </c>
    </row>
    <row r="1610" spans="1:6">
      <c r="A1610" s="291" t="s">
        <v>11366</v>
      </c>
      <c r="B1610" s="295" t="s">
        <v>11367</v>
      </c>
      <c r="C1610" s="295" t="s">
        <v>541</v>
      </c>
      <c r="D1610" s="295" t="s">
        <v>11368</v>
      </c>
      <c r="E1610" s="298" t="s">
        <v>4738</v>
      </c>
      <c r="F1610" s="297" t="str">
        <f t="shared" si="24"/>
        <v>236111</v>
      </c>
    </row>
    <row r="1611" spans="1:6">
      <c r="A1611" s="291" t="s">
        <v>11369</v>
      </c>
      <c r="B1611" s="295" t="s">
        <v>11370</v>
      </c>
      <c r="C1611" s="295" t="s">
        <v>541</v>
      </c>
      <c r="D1611" s="295" t="s">
        <v>7890</v>
      </c>
      <c r="E1611" s="298" t="s">
        <v>4741</v>
      </c>
      <c r="F1611" s="297" t="str">
        <f t="shared" ref="F1611:F1674" si="25">B1611</f>
        <v>236120</v>
      </c>
    </row>
    <row r="1612" spans="1:6">
      <c r="A1612" s="291" t="s">
        <v>11371</v>
      </c>
      <c r="B1612" s="295" t="s">
        <v>11372</v>
      </c>
      <c r="C1612" s="295" t="s">
        <v>541</v>
      </c>
      <c r="D1612" s="295" t="s">
        <v>7897</v>
      </c>
      <c r="E1612" s="298" t="s">
        <v>4744</v>
      </c>
      <c r="F1612" s="297" t="str">
        <f t="shared" si="25"/>
        <v>236130</v>
      </c>
    </row>
    <row r="1613" spans="1:6">
      <c r="A1613" s="291" t="s">
        <v>11373</v>
      </c>
      <c r="B1613" s="295" t="s">
        <v>11374</v>
      </c>
      <c r="C1613" s="295" t="s">
        <v>541</v>
      </c>
      <c r="D1613" s="295" t="s">
        <v>7901</v>
      </c>
      <c r="E1613" s="298" t="s">
        <v>4747</v>
      </c>
      <c r="F1613" s="297" t="str">
        <f t="shared" si="25"/>
        <v>236140</v>
      </c>
    </row>
    <row r="1614" spans="1:6">
      <c r="A1614" s="291" t="s">
        <v>11375</v>
      </c>
      <c r="B1614" s="295" t="s">
        <v>11376</v>
      </c>
      <c r="C1614" s="295" t="s">
        <v>541</v>
      </c>
      <c r="D1614" s="295" t="s">
        <v>11377</v>
      </c>
      <c r="E1614" s="298" t="s">
        <v>4750</v>
      </c>
      <c r="F1614" s="297" t="str">
        <f t="shared" si="25"/>
        <v>236144</v>
      </c>
    </row>
    <row r="1615" spans="1:6">
      <c r="A1615" s="291" t="s">
        <v>11378</v>
      </c>
      <c r="B1615" s="295" t="s">
        <v>11379</v>
      </c>
      <c r="C1615" s="295" t="s">
        <v>541</v>
      </c>
      <c r="D1615" s="295" t="s">
        <v>11380</v>
      </c>
      <c r="E1615" s="298" t="s">
        <v>4753</v>
      </c>
      <c r="F1615" s="297" t="str">
        <f t="shared" si="25"/>
        <v>236151</v>
      </c>
    </row>
    <row r="1616" spans="1:6">
      <c r="A1616" s="291" t="s">
        <v>11381</v>
      </c>
      <c r="B1616" s="295" t="s">
        <v>11382</v>
      </c>
      <c r="C1616" s="295" t="s">
        <v>541</v>
      </c>
      <c r="D1616" s="295" t="s">
        <v>11383</v>
      </c>
      <c r="E1616" s="298" t="s">
        <v>4756</v>
      </c>
      <c r="F1616" s="297" t="str">
        <f t="shared" si="25"/>
        <v>236152</v>
      </c>
    </row>
    <row r="1617" spans="1:6">
      <c r="A1617" s="291" t="s">
        <v>11384</v>
      </c>
      <c r="B1617" s="295" t="s">
        <v>11385</v>
      </c>
      <c r="C1617" s="295" t="s">
        <v>541</v>
      </c>
      <c r="D1617" s="295" t="s">
        <v>11386</v>
      </c>
      <c r="E1617" s="298" t="s">
        <v>4759</v>
      </c>
      <c r="F1617" s="297" t="str">
        <f t="shared" si="25"/>
        <v>236153</v>
      </c>
    </row>
    <row r="1618" spans="1:6">
      <c r="A1618" s="291" t="s">
        <v>11387</v>
      </c>
      <c r="B1618" s="295" t="s">
        <v>11388</v>
      </c>
      <c r="C1618" s="295" t="s">
        <v>541</v>
      </c>
      <c r="D1618" s="295" t="s">
        <v>11389</v>
      </c>
      <c r="E1618" s="298" t="s">
        <v>4765</v>
      </c>
      <c r="F1618" s="297" t="str">
        <f t="shared" si="25"/>
        <v>236154</v>
      </c>
    </row>
    <row r="1619" spans="1:6">
      <c r="A1619" s="291" t="s">
        <v>11390</v>
      </c>
      <c r="B1619" s="295" t="s">
        <v>11391</v>
      </c>
      <c r="C1619" s="295" t="s">
        <v>541</v>
      </c>
      <c r="D1619" s="295" t="s">
        <v>11392</v>
      </c>
      <c r="E1619" s="298" t="s">
        <v>4768</v>
      </c>
      <c r="F1619" s="297" t="str">
        <f t="shared" si="25"/>
        <v>236155</v>
      </c>
    </row>
    <row r="1620" spans="1:6">
      <c r="A1620" s="291" t="s">
        <v>11393</v>
      </c>
      <c r="B1620" s="295" t="s">
        <v>11391</v>
      </c>
      <c r="C1620" s="295" t="s">
        <v>9674</v>
      </c>
      <c r="D1620" s="295" t="s">
        <v>11394</v>
      </c>
      <c r="E1620" s="298" t="s">
        <v>4768</v>
      </c>
      <c r="F1620" s="297" t="str">
        <f t="shared" si="25"/>
        <v>236155</v>
      </c>
    </row>
    <row r="1621" spans="1:6">
      <c r="A1621" s="291" t="s">
        <v>11395</v>
      </c>
      <c r="B1621" s="295" t="s">
        <v>11396</v>
      </c>
      <c r="C1621" s="295" t="s">
        <v>541</v>
      </c>
      <c r="D1621" s="295" t="s">
        <v>11397</v>
      </c>
      <c r="E1621" s="298" t="s">
        <v>4762</v>
      </c>
      <c r="F1621" s="297" t="str">
        <f t="shared" si="25"/>
        <v>236157</v>
      </c>
    </row>
    <row r="1622" spans="1:6">
      <c r="A1622" s="300" t="s">
        <v>11398</v>
      </c>
      <c r="B1622" s="298" t="s">
        <v>11398</v>
      </c>
      <c r="C1622" s="295" t="s">
        <v>541</v>
      </c>
      <c r="D1622" s="295" t="s">
        <v>11399</v>
      </c>
      <c r="E1622" s="298" t="s">
        <v>4771</v>
      </c>
      <c r="F1622" s="297" t="str">
        <f t="shared" si="25"/>
        <v>236158</v>
      </c>
    </row>
    <row r="1623" spans="1:6">
      <c r="A1623" s="291" t="s">
        <v>11400</v>
      </c>
      <c r="B1623" s="295" t="s">
        <v>11401</v>
      </c>
      <c r="C1623" s="295" t="s">
        <v>541</v>
      </c>
      <c r="D1623" s="295" t="s">
        <v>11402</v>
      </c>
      <c r="E1623" s="298" t="s">
        <v>4774</v>
      </c>
      <c r="F1623" s="297" t="str">
        <f t="shared" si="25"/>
        <v>236170</v>
      </c>
    </row>
    <row r="1624" spans="1:6">
      <c r="A1624" s="291" t="s">
        <v>11403</v>
      </c>
      <c r="B1624" s="295" t="s">
        <v>11404</v>
      </c>
      <c r="C1624" s="295" t="s">
        <v>541</v>
      </c>
      <c r="D1624" s="295" t="s">
        <v>11405</v>
      </c>
      <c r="E1624" s="298" t="s">
        <v>4701</v>
      </c>
      <c r="F1624" s="297" t="str">
        <f t="shared" si="25"/>
        <v>236210</v>
      </c>
    </row>
    <row r="1625" spans="1:6">
      <c r="A1625" s="291" t="s">
        <v>11406</v>
      </c>
      <c r="B1625" s="295" t="s">
        <v>11407</v>
      </c>
      <c r="C1625" s="295" t="s">
        <v>541</v>
      </c>
      <c r="D1625" s="295" t="s">
        <v>11408</v>
      </c>
      <c r="E1625" s="295" t="s">
        <v>4711</v>
      </c>
      <c r="F1625" s="297" t="str">
        <f t="shared" si="25"/>
        <v>236214</v>
      </c>
    </row>
    <row r="1626" spans="1:6">
      <c r="A1626" s="291" t="s">
        <v>11409</v>
      </c>
      <c r="B1626" s="295" t="s">
        <v>11410</v>
      </c>
      <c r="C1626" s="295" t="s">
        <v>541</v>
      </c>
      <c r="D1626" s="295" t="s">
        <v>11411</v>
      </c>
      <c r="E1626" s="298" t="s">
        <v>4714</v>
      </c>
      <c r="F1626" s="297" t="str">
        <f t="shared" si="25"/>
        <v>236220</v>
      </c>
    </row>
    <row r="1627" spans="1:6">
      <c r="A1627" s="291" t="s">
        <v>11412</v>
      </c>
      <c r="B1627" s="295" t="s">
        <v>11413</v>
      </c>
      <c r="C1627" s="295" t="s">
        <v>541</v>
      </c>
      <c r="D1627" s="295" t="s">
        <v>11414</v>
      </c>
      <c r="E1627" s="298" t="s">
        <v>4717</v>
      </c>
      <c r="F1627" s="297" t="str">
        <f t="shared" si="25"/>
        <v>236224</v>
      </c>
    </row>
    <row r="1628" spans="1:6">
      <c r="A1628" s="291" t="s">
        <v>11415</v>
      </c>
      <c r="B1628" s="295" t="s">
        <v>11416</v>
      </c>
      <c r="C1628" s="295" t="s">
        <v>541</v>
      </c>
      <c r="D1628" s="295" t="s">
        <v>11417</v>
      </c>
      <c r="E1628" s="298" t="s">
        <v>4720</v>
      </c>
      <c r="F1628" s="297" t="str">
        <f t="shared" si="25"/>
        <v>236230</v>
      </c>
    </row>
    <row r="1629" spans="1:6">
      <c r="A1629" s="291" t="s">
        <v>11418</v>
      </c>
      <c r="B1629" s="295" t="s">
        <v>11419</v>
      </c>
      <c r="C1629" s="295" t="s">
        <v>541</v>
      </c>
      <c r="D1629" s="295" t="s">
        <v>11420</v>
      </c>
      <c r="E1629" s="301" t="s">
        <v>4723</v>
      </c>
      <c r="F1629" s="297" t="str">
        <f t="shared" si="25"/>
        <v>236234</v>
      </c>
    </row>
    <row r="1630" spans="1:6">
      <c r="A1630" s="291" t="s">
        <v>11421</v>
      </c>
      <c r="B1630" s="295" t="s">
        <v>11422</v>
      </c>
      <c r="C1630" s="295" t="s">
        <v>541</v>
      </c>
      <c r="D1630" s="295" t="s">
        <v>11423</v>
      </c>
      <c r="E1630" s="298" t="s">
        <v>4726</v>
      </c>
      <c r="F1630" s="297" t="str">
        <f t="shared" si="25"/>
        <v>236240</v>
      </c>
    </row>
    <row r="1631" spans="1:6">
      <c r="A1631" s="291" t="s">
        <v>11424</v>
      </c>
      <c r="B1631" s="295" t="s">
        <v>11425</v>
      </c>
      <c r="C1631" s="295" t="s">
        <v>541</v>
      </c>
      <c r="D1631" s="295" t="s">
        <v>11426</v>
      </c>
      <c r="E1631" s="298" t="s">
        <v>4729</v>
      </c>
      <c r="F1631" s="297" t="str">
        <f t="shared" si="25"/>
        <v>236244</v>
      </c>
    </row>
    <row r="1632" spans="1:6">
      <c r="A1632" s="291" t="s">
        <v>11427</v>
      </c>
      <c r="B1632" s="295" t="s">
        <v>11428</v>
      </c>
      <c r="C1632" s="295" t="s">
        <v>541</v>
      </c>
      <c r="D1632" s="295" t="s">
        <v>11429</v>
      </c>
      <c r="E1632" s="295" t="s">
        <v>5118</v>
      </c>
      <c r="F1632" s="297" t="str">
        <f t="shared" si="25"/>
        <v>236310</v>
      </c>
    </row>
    <row r="1633" spans="1:6">
      <c r="A1633" s="291" t="s">
        <v>11430</v>
      </c>
      <c r="B1633" s="295" t="s">
        <v>11431</v>
      </c>
      <c r="C1633" s="295" t="s">
        <v>541</v>
      </c>
      <c r="D1633" s="295" t="s">
        <v>11432</v>
      </c>
      <c r="E1633" s="298" t="s">
        <v>5121</v>
      </c>
      <c r="F1633" s="297" t="str">
        <f t="shared" si="25"/>
        <v>236320</v>
      </c>
    </row>
    <row r="1634" spans="1:6">
      <c r="A1634" s="291" t="s">
        <v>11433</v>
      </c>
      <c r="B1634" s="295" t="s">
        <v>11434</v>
      </c>
      <c r="C1634" s="295" t="s">
        <v>541</v>
      </c>
      <c r="D1634" s="295" t="s">
        <v>11435</v>
      </c>
      <c r="E1634" s="298" t="s">
        <v>4777</v>
      </c>
      <c r="F1634" s="297" t="str">
        <f t="shared" si="25"/>
        <v>237200</v>
      </c>
    </row>
    <row r="1635" spans="1:6">
      <c r="A1635" s="291" t="s">
        <v>11436</v>
      </c>
      <c r="B1635" s="295" t="s">
        <v>11437</v>
      </c>
      <c r="C1635" s="295" t="s">
        <v>9758</v>
      </c>
      <c r="D1635" s="295" t="s">
        <v>11438</v>
      </c>
      <c r="E1635" s="298" t="s">
        <v>4787</v>
      </c>
      <c r="F1635" s="297" t="str">
        <f t="shared" si="25"/>
        <v>237300</v>
      </c>
    </row>
    <row r="1636" spans="1:6">
      <c r="A1636" s="291" t="s">
        <v>11439</v>
      </c>
      <c r="B1636" s="295" t="s">
        <v>11437</v>
      </c>
      <c r="C1636" s="295" t="s">
        <v>9857</v>
      </c>
      <c r="D1636" s="295" t="s">
        <v>11440</v>
      </c>
      <c r="E1636" s="298" t="s">
        <v>4787</v>
      </c>
      <c r="F1636" s="297" t="str">
        <f t="shared" si="25"/>
        <v>237300</v>
      </c>
    </row>
    <row r="1637" spans="1:6">
      <c r="A1637" s="291" t="s">
        <v>11441</v>
      </c>
      <c r="B1637" s="295" t="s">
        <v>11437</v>
      </c>
      <c r="C1637" s="295" t="s">
        <v>9810</v>
      </c>
      <c r="D1637" s="295" t="s">
        <v>11442</v>
      </c>
      <c r="E1637" s="298" t="s">
        <v>4787</v>
      </c>
      <c r="F1637" s="297" t="str">
        <f t="shared" si="25"/>
        <v>237300</v>
      </c>
    </row>
    <row r="1638" spans="1:6">
      <c r="A1638" s="291" t="s">
        <v>11443</v>
      </c>
      <c r="B1638" s="295" t="s">
        <v>11437</v>
      </c>
      <c r="C1638" s="295" t="s">
        <v>9828</v>
      </c>
      <c r="D1638" s="295" t="s">
        <v>11444</v>
      </c>
      <c r="E1638" s="298" t="s">
        <v>4787</v>
      </c>
      <c r="F1638" s="297" t="str">
        <f t="shared" si="25"/>
        <v>237300</v>
      </c>
    </row>
    <row r="1639" spans="1:6">
      <c r="A1639" s="291" t="s">
        <v>11445</v>
      </c>
      <c r="B1639" s="295" t="s">
        <v>11446</v>
      </c>
      <c r="C1639" s="295" t="s">
        <v>541</v>
      </c>
      <c r="D1639" s="295" t="s">
        <v>11447</v>
      </c>
      <c r="E1639" s="298" t="s">
        <v>4793</v>
      </c>
      <c r="F1639" s="297" t="str">
        <f t="shared" si="25"/>
        <v>237500</v>
      </c>
    </row>
    <row r="1640" spans="1:6">
      <c r="A1640" s="291" t="s">
        <v>11448</v>
      </c>
      <c r="B1640" s="295" t="s">
        <v>11449</v>
      </c>
      <c r="C1640" s="295" t="s">
        <v>541</v>
      </c>
      <c r="D1640" s="295" t="s">
        <v>11450</v>
      </c>
      <c r="E1640" s="298" t="s">
        <v>4793</v>
      </c>
      <c r="F1640" s="297" t="str">
        <f t="shared" si="25"/>
        <v>237520</v>
      </c>
    </row>
    <row r="1641" spans="1:6">
      <c r="A1641" s="291" t="s">
        <v>11451</v>
      </c>
      <c r="B1641" s="295" t="s">
        <v>11452</v>
      </c>
      <c r="C1641" s="295" t="s">
        <v>541</v>
      </c>
      <c r="D1641" s="295" t="s">
        <v>11453</v>
      </c>
      <c r="E1641" s="298" t="s">
        <v>4886</v>
      </c>
      <c r="F1641" s="297" t="str">
        <f t="shared" si="25"/>
        <v>238010</v>
      </c>
    </row>
    <row r="1642" spans="1:6">
      <c r="A1642" s="291" t="s">
        <v>11454</v>
      </c>
      <c r="B1642" s="295" t="s">
        <v>11455</v>
      </c>
      <c r="C1642" s="295" t="s">
        <v>9857</v>
      </c>
      <c r="D1642" s="295" t="s">
        <v>11456</v>
      </c>
      <c r="E1642" s="298" t="s">
        <v>4859</v>
      </c>
      <c r="F1642" s="297" t="str">
        <f t="shared" si="25"/>
        <v>240120</v>
      </c>
    </row>
    <row r="1643" spans="1:6">
      <c r="A1643" s="291" t="s">
        <v>11457</v>
      </c>
      <c r="B1643" s="295" t="s">
        <v>11455</v>
      </c>
      <c r="C1643" s="295" t="s">
        <v>9798</v>
      </c>
      <c r="D1643" s="295" t="s">
        <v>11456</v>
      </c>
      <c r="E1643" s="298" t="s">
        <v>4859</v>
      </c>
      <c r="F1643" s="297" t="str">
        <f t="shared" si="25"/>
        <v>240120</v>
      </c>
    </row>
    <row r="1644" spans="1:6">
      <c r="A1644" s="291" t="s">
        <v>11458</v>
      </c>
      <c r="B1644" s="295" t="s">
        <v>11459</v>
      </c>
      <c r="C1644" s="295" t="s">
        <v>541</v>
      </c>
      <c r="D1644" s="295" t="s">
        <v>11460</v>
      </c>
      <c r="E1644" s="298" t="s">
        <v>4868</v>
      </c>
      <c r="F1644" s="297" t="str">
        <f t="shared" si="25"/>
        <v>240130</v>
      </c>
    </row>
    <row r="1645" spans="1:6">
      <c r="A1645" s="291" t="s">
        <v>11461</v>
      </c>
      <c r="B1645" s="295" t="s">
        <v>11462</v>
      </c>
      <c r="C1645" s="295" t="s">
        <v>9857</v>
      </c>
      <c r="D1645" s="295" t="s">
        <v>11463</v>
      </c>
      <c r="E1645" s="298" t="s">
        <v>4859</v>
      </c>
      <c r="F1645" s="297" t="str">
        <f t="shared" si="25"/>
        <v>240140</v>
      </c>
    </row>
    <row r="1646" spans="1:6">
      <c r="A1646" s="291" t="s">
        <v>11464</v>
      </c>
      <c r="B1646" s="295" t="s">
        <v>11465</v>
      </c>
      <c r="C1646" s="295" t="s">
        <v>541</v>
      </c>
      <c r="D1646" s="295" t="s">
        <v>4801</v>
      </c>
      <c r="E1646" s="295" t="s">
        <v>4799</v>
      </c>
      <c r="F1646" s="297" t="str">
        <f t="shared" si="25"/>
        <v>241100</v>
      </c>
    </row>
    <row r="1647" spans="1:6">
      <c r="A1647" s="291" t="s">
        <v>11466</v>
      </c>
      <c r="B1647" s="295" t="s">
        <v>11467</v>
      </c>
      <c r="C1647" s="295" t="s">
        <v>541</v>
      </c>
      <c r="D1647" s="295" t="s">
        <v>4803</v>
      </c>
      <c r="E1647" s="298" t="s">
        <v>4802</v>
      </c>
      <c r="F1647" s="297" t="str">
        <f t="shared" si="25"/>
        <v>241201</v>
      </c>
    </row>
    <row r="1648" spans="1:6">
      <c r="A1648" s="291" t="s">
        <v>11468</v>
      </c>
      <c r="B1648" s="295" t="s">
        <v>11469</v>
      </c>
      <c r="C1648" s="295" t="s">
        <v>541</v>
      </c>
      <c r="D1648" s="295" t="s">
        <v>4806</v>
      </c>
      <c r="E1648" s="298" t="s">
        <v>4805</v>
      </c>
      <c r="F1648" s="297" t="str">
        <f t="shared" si="25"/>
        <v>241202</v>
      </c>
    </row>
    <row r="1649" spans="1:6">
      <c r="A1649" s="291" t="s">
        <v>11470</v>
      </c>
      <c r="B1649" s="295" t="s">
        <v>11471</v>
      </c>
      <c r="C1649" s="295" t="s">
        <v>541</v>
      </c>
      <c r="D1649" s="295" t="s">
        <v>4809</v>
      </c>
      <c r="E1649" s="298" t="s">
        <v>4808</v>
      </c>
      <c r="F1649" s="297" t="str">
        <f t="shared" si="25"/>
        <v>241203</v>
      </c>
    </row>
    <row r="1650" spans="1:6">
      <c r="A1650" s="291" t="s">
        <v>11472</v>
      </c>
      <c r="B1650" s="295" t="s">
        <v>11473</v>
      </c>
      <c r="C1650" s="295" t="s">
        <v>541</v>
      </c>
      <c r="D1650" s="295" t="s">
        <v>4894</v>
      </c>
      <c r="E1650" s="301" t="s">
        <v>5036</v>
      </c>
      <c r="F1650" s="297" t="str">
        <f t="shared" si="25"/>
        <v>241204</v>
      </c>
    </row>
    <row r="1651" spans="1:6">
      <c r="A1651" s="291" t="s">
        <v>11474</v>
      </c>
      <c r="B1651" s="295" t="s">
        <v>11475</v>
      </c>
      <c r="C1651" s="295" t="s">
        <v>541</v>
      </c>
      <c r="D1651" s="295" t="s">
        <v>4812</v>
      </c>
      <c r="E1651" s="298" t="s">
        <v>4811</v>
      </c>
      <c r="F1651" s="297" t="str">
        <f t="shared" si="25"/>
        <v>241206</v>
      </c>
    </row>
    <row r="1652" spans="1:6">
      <c r="A1652" s="291" t="s">
        <v>11476</v>
      </c>
      <c r="B1652" s="295" t="s">
        <v>11477</v>
      </c>
      <c r="C1652" s="295" t="s">
        <v>541</v>
      </c>
      <c r="D1652" s="295" t="s">
        <v>4818</v>
      </c>
      <c r="E1652" s="298" t="s">
        <v>4817</v>
      </c>
      <c r="F1652" s="297" t="str">
        <f t="shared" si="25"/>
        <v>241207</v>
      </c>
    </row>
    <row r="1653" spans="1:6">
      <c r="A1653" s="291" t="s">
        <v>11478</v>
      </c>
      <c r="B1653" s="295" t="s">
        <v>11477</v>
      </c>
      <c r="C1653" s="295" t="s">
        <v>9571</v>
      </c>
      <c r="D1653" s="295" t="s">
        <v>11479</v>
      </c>
      <c r="E1653" s="298" t="s">
        <v>4921</v>
      </c>
      <c r="F1653" s="297" t="str">
        <f t="shared" si="25"/>
        <v>241207</v>
      </c>
    </row>
    <row r="1654" spans="1:6">
      <c r="A1654" s="291" t="s">
        <v>11480</v>
      </c>
      <c r="B1654" s="295" t="s">
        <v>11481</v>
      </c>
      <c r="C1654" s="295" t="s">
        <v>541</v>
      </c>
      <c r="D1654" s="295" t="s">
        <v>4824</v>
      </c>
      <c r="E1654" s="298" t="s">
        <v>4823</v>
      </c>
      <c r="F1654" s="297" t="str">
        <f t="shared" si="25"/>
        <v>241208</v>
      </c>
    </row>
    <row r="1655" spans="1:6">
      <c r="A1655" s="291" t="s">
        <v>11482</v>
      </c>
      <c r="B1655" s="295" t="s">
        <v>11483</v>
      </c>
      <c r="C1655" s="295" t="s">
        <v>541</v>
      </c>
      <c r="D1655" s="295" t="s">
        <v>4827</v>
      </c>
      <c r="E1655" s="298" t="s">
        <v>4826</v>
      </c>
      <c r="F1655" s="297" t="str">
        <f t="shared" si="25"/>
        <v>241210</v>
      </c>
    </row>
    <row r="1656" spans="1:6">
      <c r="A1656" s="291" t="s">
        <v>11484</v>
      </c>
      <c r="B1656" s="295" t="s">
        <v>11485</v>
      </c>
      <c r="C1656" s="295" t="s">
        <v>541</v>
      </c>
      <c r="D1656" s="295" t="s">
        <v>4830</v>
      </c>
      <c r="E1656" s="298" t="s">
        <v>4829</v>
      </c>
      <c r="F1656" s="297" t="str">
        <f t="shared" si="25"/>
        <v>241211</v>
      </c>
    </row>
    <row r="1657" spans="1:6">
      <c r="A1657" s="291" t="s">
        <v>11486</v>
      </c>
      <c r="B1657" s="295" t="s">
        <v>11487</v>
      </c>
      <c r="C1657" s="295" t="s">
        <v>541</v>
      </c>
      <c r="D1657" s="295" t="s">
        <v>11488</v>
      </c>
      <c r="E1657" s="298" t="s">
        <v>4832</v>
      </c>
      <c r="F1657" s="297" t="str">
        <f t="shared" si="25"/>
        <v>241212</v>
      </c>
    </row>
    <row r="1658" spans="1:6">
      <c r="A1658" s="291" t="s">
        <v>11489</v>
      </c>
      <c r="B1658" s="295" t="s">
        <v>11490</v>
      </c>
      <c r="C1658" s="295" t="s">
        <v>541</v>
      </c>
      <c r="D1658" s="295" t="s">
        <v>4836</v>
      </c>
      <c r="E1658" s="298" t="s">
        <v>4835</v>
      </c>
      <c r="F1658" s="297" t="str">
        <f t="shared" si="25"/>
        <v>241214</v>
      </c>
    </row>
    <row r="1659" spans="1:6">
      <c r="A1659" s="291" t="s">
        <v>11491</v>
      </c>
      <c r="B1659" s="295" t="s">
        <v>11492</v>
      </c>
      <c r="C1659" s="295" t="s">
        <v>541</v>
      </c>
      <c r="D1659" s="295" t="s">
        <v>11493</v>
      </c>
      <c r="E1659" s="298" t="s">
        <v>4838</v>
      </c>
      <c r="F1659" s="297" t="str">
        <f t="shared" si="25"/>
        <v>241215</v>
      </c>
    </row>
    <row r="1660" spans="1:6">
      <c r="A1660" s="291" t="s">
        <v>11494</v>
      </c>
      <c r="B1660" s="295" t="s">
        <v>11495</v>
      </c>
      <c r="C1660" s="295" t="s">
        <v>541</v>
      </c>
      <c r="D1660" s="295" t="s">
        <v>4842</v>
      </c>
      <c r="E1660" s="298" t="s">
        <v>4841</v>
      </c>
      <c r="F1660" s="297" t="str">
        <f t="shared" si="25"/>
        <v>241218</v>
      </c>
    </row>
    <row r="1661" spans="1:6">
      <c r="A1661" s="291" t="s">
        <v>11496</v>
      </c>
      <c r="B1661" s="295" t="s">
        <v>11497</v>
      </c>
      <c r="C1661" s="295" t="s">
        <v>11498</v>
      </c>
      <c r="D1661" s="295" t="s">
        <v>11499</v>
      </c>
      <c r="E1661" s="298" t="s">
        <v>4942</v>
      </c>
      <c r="F1661" s="297" t="str">
        <f t="shared" si="25"/>
        <v>241220</v>
      </c>
    </row>
    <row r="1662" spans="1:6">
      <c r="A1662" s="291" t="s">
        <v>11500</v>
      </c>
      <c r="B1662" s="295" t="s">
        <v>11497</v>
      </c>
      <c r="C1662" s="295" t="s">
        <v>11501</v>
      </c>
      <c r="D1662" s="295" t="s">
        <v>11499</v>
      </c>
      <c r="E1662" s="298" t="s">
        <v>4942</v>
      </c>
      <c r="F1662" s="297" t="str">
        <f t="shared" si="25"/>
        <v>241220</v>
      </c>
    </row>
    <row r="1663" spans="1:6">
      <c r="A1663" s="291" t="s">
        <v>11502</v>
      </c>
      <c r="B1663" s="295" t="s">
        <v>11497</v>
      </c>
      <c r="C1663" s="295" t="s">
        <v>11503</v>
      </c>
      <c r="D1663" s="295" t="s">
        <v>11504</v>
      </c>
      <c r="E1663" s="298" t="s">
        <v>4942</v>
      </c>
      <c r="F1663" s="297" t="str">
        <f t="shared" si="25"/>
        <v>241220</v>
      </c>
    </row>
    <row r="1664" spans="1:6">
      <c r="A1664" s="291" t="s">
        <v>11505</v>
      </c>
      <c r="B1664" s="295" t="s">
        <v>11497</v>
      </c>
      <c r="C1664" s="295" t="s">
        <v>11506</v>
      </c>
      <c r="D1664" s="295" t="s">
        <v>11504</v>
      </c>
      <c r="E1664" s="298" t="s">
        <v>4942</v>
      </c>
      <c r="F1664" s="297" t="str">
        <f t="shared" si="25"/>
        <v>241220</v>
      </c>
    </row>
    <row r="1665" spans="1:6">
      <c r="A1665" s="291" t="s">
        <v>11507</v>
      </c>
      <c r="B1665" s="295" t="s">
        <v>11497</v>
      </c>
      <c r="C1665" s="295" t="s">
        <v>11508</v>
      </c>
      <c r="D1665" s="295" t="s">
        <v>11509</v>
      </c>
      <c r="E1665" s="298" t="s">
        <v>4942</v>
      </c>
      <c r="F1665" s="297" t="str">
        <f t="shared" si="25"/>
        <v>241220</v>
      </c>
    </row>
    <row r="1666" spans="1:6">
      <c r="A1666" s="291" t="s">
        <v>11510</v>
      </c>
      <c r="B1666" s="295" t="s">
        <v>11497</v>
      </c>
      <c r="C1666" s="295" t="s">
        <v>11511</v>
      </c>
      <c r="D1666" s="295" t="s">
        <v>11509</v>
      </c>
      <c r="E1666" s="295" t="s">
        <v>4942</v>
      </c>
      <c r="F1666" s="297" t="str">
        <f t="shared" si="25"/>
        <v>241220</v>
      </c>
    </row>
    <row r="1667" spans="1:6">
      <c r="A1667" s="291" t="s">
        <v>11512</v>
      </c>
      <c r="B1667" s="295" t="s">
        <v>11497</v>
      </c>
      <c r="C1667" s="295" t="s">
        <v>11513</v>
      </c>
      <c r="D1667" s="295" t="s">
        <v>11514</v>
      </c>
      <c r="E1667" s="298" t="s">
        <v>4942</v>
      </c>
      <c r="F1667" s="297" t="str">
        <f t="shared" si="25"/>
        <v>241220</v>
      </c>
    </row>
    <row r="1668" spans="1:6">
      <c r="A1668" s="291" t="s">
        <v>11515</v>
      </c>
      <c r="B1668" s="295" t="s">
        <v>11497</v>
      </c>
      <c r="C1668" s="295" t="s">
        <v>11516</v>
      </c>
      <c r="D1668" s="295" t="s">
        <v>11517</v>
      </c>
      <c r="E1668" s="298" t="s">
        <v>4942</v>
      </c>
      <c r="F1668" s="297" t="str">
        <f t="shared" si="25"/>
        <v>241220</v>
      </c>
    </row>
    <row r="1669" spans="1:6">
      <c r="A1669" s="291" t="s">
        <v>11518</v>
      </c>
      <c r="B1669" s="295" t="s">
        <v>11497</v>
      </c>
      <c r="C1669" s="295" t="s">
        <v>11519</v>
      </c>
      <c r="D1669" s="295" t="s">
        <v>11520</v>
      </c>
      <c r="E1669" s="298" t="s">
        <v>4942</v>
      </c>
      <c r="F1669" s="297" t="str">
        <f t="shared" si="25"/>
        <v>241220</v>
      </c>
    </row>
    <row r="1670" spans="1:6">
      <c r="A1670" s="291" t="s">
        <v>11521</v>
      </c>
      <c r="B1670" s="295" t="s">
        <v>11497</v>
      </c>
      <c r="C1670" s="295" t="s">
        <v>11522</v>
      </c>
      <c r="D1670" s="295" t="s">
        <v>11520</v>
      </c>
      <c r="E1670" s="298" t="s">
        <v>4942</v>
      </c>
      <c r="F1670" s="297" t="str">
        <f t="shared" si="25"/>
        <v>241220</v>
      </c>
    </row>
    <row r="1671" spans="1:6">
      <c r="A1671" s="291" t="s">
        <v>11523</v>
      </c>
      <c r="B1671" s="295" t="s">
        <v>11497</v>
      </c>
      <c r="C1671" s="295" t="s">
        <v>11524</v>
      </c>
      <c r="D1671" s="295" t="s">
        <v>11520</v>
      </c>
      <c r="E1671" s="298" t="s">
        <v>4942</v>
      </c>
      <c r="F1671" s="297" t="str">
        <f t="shared" si="25"/>
        <v>241220</v>
      </c>
    </row>
    <row r="1672" spans="1:6">
      <c r="A1672" s="291" t="s">
        <v>11525</v>
      </c>
      <c r="B1672" s="295" t="s">
        <v>11497</v>
      </c>
      <c r="C1672" s="295" t="s">
        <v>11526</v>
      </c>
      <c r="D1672" s="295" t="s">
        <v>11527</v>
      </c>
      <c r="E1672" s="298" t="s">
        <v>4942</v>
      </c>
      <c r="F1672" s="297" t="str">
        <f t="shared" si="25"/>
        <v>241220</v>
      </c>
    </row>
    <row r="1673" spans="1:6">
      <c r="A1673" s="291" t="s">
        <v>11528</v>
      </c>
      <c r="B1673" s="295" t="s">
        <v>11497</v>
      </c>
      <c r="C1673" s="295" t="s">
        <v>712</v>
      </c>
      <c r="D1673" s="295" t="s">
        <v>11527</v>
      </c>
      <c r="E1673" s="298" t="s">
        <v>4942</v>
      </c>
      <c r="F1673" s="297" t="str">
        <f t="shared" si="25"/>
        <v>241220</v>
      </c>
    </row>
    <row r="1674" spans="1:6">
      <c r="A1674" s="291" t="s">
        <v>11529</v>
      </c>
      <c r="B1674" s="295" t="s">
        <v>11497</v>
      </c>
      <c r="C1674" s="295" t="s">
        <v>11530</v>
      </c>
      <c r="D1674" s="295" t="s">
        <v>11531</v>
      </c>
      <c r="E1674" s="298" t="s">
        <v>4942</v>
      </c>
      <c r="F1674" s="297" t="str">
        <f t="shared" si="25"/>
        <v>241220</v>
      </c>
    </row>
    <row r="1675" spans="1:6">
      <c r="A1675" s="291" t="s">
        <v>11532</v>
      </c>
      <c r="B1675" s="295" t="s">
        <v>11497</v>
      </c>
      <c r="C1675" s="295" t="s">
        <v>11533</v>
      </c>
      <c r="D1675" s="295" t="s">
        <v>11531</v>
      </c>
      <c r="E1675" s="298" t="s">
        <v>4942</v>
      </c>
      <c r="F1675" s="297" t="str">
        <f t="shared" ref="F1675:F1738" si="26">B1675</f>
        <v>241220</v>
      </c>
    </row>
    <row r="1676" spans="1:6">
      <c r="A1676" s="291" t="s">
        <v>11534</v>
      </c>
      <c r="B1676" s="295" t="s">
        <v>11497</v>
      </c>
      <c r="C1676" s="295" t="s">
        <v>11535</v>
      </c>
      <c r="D1676" s="295" t="s">
        <v>11531</v>
      </c>
      <c r="E1676" s="298" t="s">
        <v>4942</v>
      </c>
      <c r="F1676" s="297" t="str">
        <f t="shared" si="26"/>
        <v>241220</v>
      </c>
    </row>
    <row r="1677" spans="1:6">
      <c r="A1677" s="291" t="s">
        <v>11536</v>
      </c>
      <c r="B1677" s="295" t="s">
        <v>11497</v>
      </c>
      <c r="C1677" s="295" t="s">
        <v>11537</v>
      </c>
      <c r="D1677" s="295" t="s">
        <v>11531</v>
      </c>
      <c r="E1677" s="298" t="s">
        <v>4942</v>
      </c>
      <c r="F1677" s="297" t="str">
        <f t="shared" si="26"/>
        <v>241220</v>
      </c>
    </row>
    <row r="1678" spans="1:6">
      <c r="A1678" s="291" t="s">
        <v>11538</v>
      </c>
      <c r="B1678" s="295" t="s">
        <v>11497</v>
      </c>
      <c r="C1678" s="295" t="s">
        <v>11539</v>
      </c>
      <c r="D1678" s="295" t="s">
        <v>11531</v>
      </c>
      <c r="E1678" s="298" t="s">
        <v>4942</v>
      </c>
      <c r="F1678" s="297" t="str">
        <f t="shared" si="26"/>
        <v>241220</v>
      </c>
    </row>
    <row r="1679" spans="1:6">
      <c r="A1679" s="291" t="s">
        <v>11540</v>
      </c>
      <c r="B1679" s="295" t="s">
        <v>11497</v>
      </c>
      <c r="C1679" s="295" t="s">
        <v>11541</v>
      </c>
      <c r="D1679" s="295" t="s">
        <v>11542</v>
      </c>
      <c r="E1679" s="298" t="s">
        <v>4942</v>
      </c>
      <c r="F1679" s="297" t="str">
        <f t="shared" si="26"/>
        <v>241220</v>
      </c>
    </row>
    <row r="1680" spans="1:6">
      <c r="A1680" s="291" t="s">
        <v>11543</v>
      </c>
      <c r="B1680" s="295" t="s">
        <v>11497</v>
      </c>
      <c r="C1680" s="295" t="s">
        <v>11544</v>
      </c>
      <c r="D1680" s="295" t="s">
        <v>11542</v>
      </c>
      <c r="E1680" s="298" t="s">
        <v>4942</v>
      </c>
      <c r="F1680" s="297" t="str">
        <f t="shared" si="26"/>
        <v>241220</v>
      </c>
    </row>
    <row r="1681" spans="1:6">
      <c r="A1681" s="291" t="s">
        <v>11545</v>
      </c>
      <c r="B1681" s="295" t="s">
        <v>11497</v>
      </c>
      <c r="C1681" s="295" t="s">
        <v>11546</v>
      </c>
      <c r="D1681" s="295" t="s">
        <v>11542</v>
      </c>
      <c r="E1681" s="298" t="s">
        <v>4942</v>
      </c>
      <c r="F1681" s="297" t="str">
        <f t="shared" si="26"/>
        <v>241220</v>
      </c>
    </row>
    <row r="1682" spans="1:6">
      <c r="A1682" s="291" t="s">
        <v>11547</v>
      </c>
      <c r="B1682" s="295" t="s">
        <v>11497</v>
      </c>
      <c r="C1682" s="295" t="s">
        <v>11548</v>
      </c>
      <c r="D1682" s="295" t="s">
        <v>11549</v>
      </c>
      <c r="E1682" s="298" t="s">
        <v>4942</v>
      </c>
      <c r="F1682" s="297" t="str">
        <f t="shared" si="26"/>
        <v>241220</v>
      </c>
    </row>
    <row r="1683" spans="1:6">
      <c r="A1683" s="291" t="s">
        <v>11550</v>
      </c>
      <c r="B1683" s="295" t="s">
        <v>11497</v>
      </c>
      <c r="C1683" s="295" t="s">
        <v>11551</v>
      </c>
      <c r="D1683" s="295" t="s">
        <v>11549</v>
      </c>
      <c r="E1683" s="298" t="s">
        <v>4942</v>
      </c>
      <c r="F1683" s="297" t="str">
        <f t="shared" si="26"/>
        <v>241220</v>
      </c>
    </row>
    <row r="1684" spans="1:6">
      <c r="A1684" s="291" t="s">
        <v>11552</v>
      </c>
      <c r="B1684" s="295" t="s">
        <v>11497</v>
      </c>
      <c r="C1684" s="295" t="s">
        <v>11553</v>
      </c>
      <c r="D1684" s="295" t="s">
        <v>11554</v>
      </c>
      <c r="E1684" s="298" t="s">
        <v>4942</v>
      </c>
      <c r="F1684" s="297" t="str">
        <f t="shared" si="26"/>
        <v>241220</v>
      </c>
    </row>
    <row r="1685" spans="1:6">
      <c r="A1685" s="291" t="s">
        <v>11555</v>
      </c>
      <c r="B1685" s="295" t="s">
        <v>11497</v>
      </c>
      <c r="C1685" s="295" t="s">
        <v>11556</v>
      </c>
      <c r="D1685" s="295" t="s">
        <v>11557</v>
      </c>
      <c r="E1685" s="298" t="s">
        <v>4942</v>
      </c>
      <c r="F1685" s="297" t="str">
        <f t="shared" si="26"/>
        <v>241220</v>
      </c>
    </row>
    <row r="1686" spans="1:6">
      <c r="A1686" s="291" t="s">
        <v>11558</v>
      </c>
      <c r="B1686" s="295" t="s">
        <v>11497</v>
      </c>
      <c r="C1686" s="295" t="s">
        <v>11559</v>
      </c>
      <c r="D1686" s="295" t="s">
        <v>11560</v>
      </c>
      <c r="E1686" s="298" t="s">
        <v>4942</v>
      </c>
      <c r="F1686" s="297" t="str">
        <f t="shared" si="26"/>
        <v>241220</v>
      </c>
    </row>
    <row r="1687" spans="1:6">
      <c r="A1687" s="291" t="s">
        <v>11561</v>
      </c>
      <c r="B1687" s="295" t="s">
        <v>11497</v>
      </c>
      <c r="C1687" s="295" t="s">
        <v>11562</v>
      </c>
      <c r="D1687" s="295" t="s">
        <v>11560</v>
      </c>
      <c r="E1687" s="298" t="s">
        <v>4942</v>
      </c>
      <c r="F1687" s="297" t="str">
        <f t="shared" si="26"/>
        <v>241220</v>
      </c>
    </row>
    <row r="1688" spans="1:6">
      <c r="A1688" s="291" t="s">
        <v>11563</v>
      </c>
      <c r="B1688" s="295" t="s">
        <v>11497</v>
      </c>
      <c r="C1688" s="295" t="s">
        <v>11564</v>
      </c>
      <c r="D1688" s="295" t="s">
        <v>11565</v>
      </c>
      <c r="E1688" s="298" t="s">
        <v>4942</v>
      </c>
      <c r="F1688" s="297" t="str">
        <f t="shared" si="26"/>
        <v>241220</v>
      </c>
    </row>
    <row r="1689" spans="1:6">
      <c r="A1689" s="291" t="s">
        <v>11566</v>
      </c>
      <c r="B1689" s="295" t="s">
        <v>11497</v>
      </c>
      <c r="C1689" s="298" t="s">
        <v>11567</v>
      </c>
      <c r="D1689" s="295" t="s">
        <v>11565</v>
      </c>
      <c r="E1689" s="298" t="s">
        <v>4942</v>
      </c>
      <c r="F1689" s="297" t="str">
        <f t="shared" si="26"/>
        <v>241220</v>
      </c>
    </row>
    <row r="1690" spans="1:6">
      <c r="A1690" s="291" t="s">
        <v>11568</v>
      </c>
      <c r="B1690" s="295" t="s">
        <v>11497</v>
      </c>
      <c r="C1690" s="295" t="s">
        <v>11569</v>
      </c>
      <c r="D1690" s="295" t="s">
        <v>11570</v>
      </c>
      <c r="E1690" s="298" t="s">
        <v>4942</v>
      </c>
      <c r="F1690" s="297" t="str">
        <f t="shared" si="26"/>
        <v>241220</v>
      </c>
    </row>
    <row r="1691" spans="1:6">
      <c r="A1691" s="291" t="s">
        <v>11571</v>
      </c>
      <c r="B1691" s="295" t="s">
        <v>11497</v>
      </c>
      <c r="C1691" s="295" t="s">
        <v>9674</v>
      </c>
      <c r="D1691" s="295" t="s">
        <v>4907</v>
      </c>
      <c r="E1691" s="298" t="s">
        <v>4906</v>
      </c>
      <c r="F1691" s="297" t="str">
        <f t="shared" si="26"/>
        <v>241220</v>
      </c>
    </row>
    <row r="1692" spans="1:6">
      <c r="A1692" s="291" t="s">
        <v>11572</v>
      </c>
      <c r="B1692" s="295" t="s">
        <v>11497</v>
      </c>
      <c r="C1692" s="295" t="s">
        <v>9980</v>
      </c>
      <c r="D1692" s="295" t="s">
        <v>11573</v>
      </c>
      <c r="E1692" s="298" t="s">
        <v>4909</v>
      </c>
      <c r="F1692" s="297" t="str">
        <f t="shared" si="26"/>
        <v>241220</v>
      </c>
    </row>
    <row r="1693" spans="1:6">
      <c r="A1693" s="291" t="s">
        <v>11574</v>
      </c>
      <c r="B1693" s="295" t="s">
        <v>11497</v>
      </c>
      <c r="C1693" s="295" t="s">
        <v>9952</v>
      </c>
      <c r="D1693" s="295" t="s">
        <v>4913</v>
      </c>
      <c r="E1693" s="298" t="s">
        <v>4912</v>
      </c>
      <c r="F1693" s="297" t="str">
        <f t="shared" si="26"/>
        <v>241220</v>
      </c>
    </row>
    <row r="1694" spans="1:6">
      <c r="A1694" s="291" t="s">
        <v>11575</v>
      </c>
      <c r="B1694" s="295" t="s">
        <v>11497</v>
      </c>
      <c r="C1694" s="295" t="s">
        <v>10074</v>
      </c>
      <c r="D1694" s="295" t="s">
        <v>11576</v>
      </c>
      <c r="E1694" s="298" t="s">
        <v>4915</v>
      </c>
      <c r="F1694" s="297" t="str">
        <f t="shared" si="26"/>
        <v>241220</v>
      </c>
    </row>
    <row r="1695" spans="1:6">
      <c r="A1695" s="291" t="s">
        <v>11577</v>
      </c>
      <c r="B1695" s="295" t="s">
        <v>11497</v>
      </c>
      <c r="C1695" s="295" t="s">
        <v>10035</v>
      </c>
      <c r="D1695" s="295" t="s">
        <v>4919</v>
      </c>
      <c r="E1695" s="298" t="s">
        <v>4918</v>
      </c>
      <c r="F1695" s="297" t="str">
        <f t="shared" si="26"/>
        <v>241220</v>
      </c>
    </row>
    <row r="1696" spans="1:6">
      <c r="A1696" s="291" t="s">
        <v>11578</v>
      </c>
      <c r="B1696" s="295" t="s">
        <v>11497</v>
      </c>
      <c r="C1696" s="295" t="s">
        <v>9990</v>
      </c>
      <c r="D1696" s="295" t="s">
        <v>11579</v>
      </c>
      <c r="E1696" s="298" t="s">
        <v>4924</v>
      </c>
      <c r="F1696" s="297" t="str">
        <f t="shared" si="26"/>
        <v>241220</v>
      </c>
    </row>
    <row r="1697" spans="1:6">
      <c r="A1697" s="291" t="s">
        <v>11580</v>
      </c>
      <c r="B1697" s="295" t="s">
        <v>11497</v>
      </c>
      <c r="C1697" s="295" t="s">
        <v>10016</v>
      </c>
      <c r="D1697" s="295" t="s">
        <v>11581</v>
      </c>
      <c r="E1697" s="298" t="s">
        <v>4927</v>
      </c>
      <c r="F1697" s="297" t="str">
        <f t="shared" si="26"/>
        <v>241220</v>
      </c>
    </row>
    <row r="1698" spans="1:6">
      <c r="A1698" s="291" t="s">
        <v>11582</v>
      </c>
      <c r="B1698" s="295" t="s">
        <v>11497</v>
      </c>
      <c r="C1698" s="295" t="s">
        <v>11583</v>
      </c>
      <c r="D1698" s="295" t="s">
        <v>11584</v>
      </c>
      <c r="E1698" s="298" t="s">
        <v>4930</v>
      </c>
      <c r="F1698" s="297" t="str">
        <f t="shared" si="26"/>
        <v>241220</v>
      </c>
    </row>
    <row r="1699" spans="1:6">
      <c r="A1699" s="291" t="s">
        <v>11585</v>
      </c>
      <c r="B1699" s="295" t="s">
        <v>11497</v>
      </c>
      <c r="C1699" s="295" t="s">
        <v>9956</v>
      </c>
      <c r="D1699" s="295" t="s">
        <v>11579</v>
      </c>
      <c r="E1699" s="298" t="s">
        <v>4933</v>
      </c>
      <c r="F1699" s="297" t="str">
        <f t="shared" si="26"/>
        <v>241220</v>
      </c>
    </row>
    <row r="1700" spans="1:6">
      <c r="A1700" s="291" t="s">
        <v>11586</v>
      </c>
      <c r="B1700" s="295" t="s">
        <v>11497</v>
      </c>
      <c r="C1700" s="295" t="s">
        <v>9985</v>
      </c>
      <c r="D1700" s="295" t="s">
        <v>4937</v>
      </c>
      <c r="E1700" s="298" t="s">
        <v>4936</v>
      </c>
      <c r="F1700" s="297" t="str">
        <f t="shared" si="26"/>
        <v>241220</v>
      </c>
    </row>
    <row r="1701" spans="1:6">
      <c r="A1701" s="291" t="s">
        <v>11587</v>
      </c>
      <c r="B1701" s="295" t="s">
        <v>11497</v>
      </c>
      <c r="C1701" s="295" t="s">
        <v>11588</v>
      </c>
      <c r="D1701" s="295" t="s">
        <v>4940</v>
      </c>
      <c r="E1701" s="298" t="s">
        <v>4939</v>
      </c>
      <c r="F1701" s="297" t="str">
        <f t="shared" si="26"/>
        <v>241220</v>
      </c>
    </row>
    <row r="1702" spans="1:6">
      <c r="A1702" s="291" t="s">
        <v>11589</v>
      </c>
      <c r="B1702" s="295" t="s">
        <v>11590</v>
      </c>
      <c r="C1702" s="295" t="s">
        <v>541</v>
      </c>
      <c r="D1702" s="295" t="s">
        <v>11591</v>
      </c>
      <c r="E1702" s="298" t="s">
        <v>4847</v>
      </c>
      <c r="F1702" s="297" t="str">
        <f t="shared" si="26"/>
        <v>241225</v>
      </c>
    </row>
    <row r="1703" spans="1:6">
      <c r="A1703" s="291" t="s">
        <v>11592</v>
      </c>
      <c r="B1703" s="295" t="s">
        <v>11593</v>
      </c>
      <c r="C1703" s="295" t="s">
        <v>541</v>
      </c>
      <c r="D1703" s="295" t="s">
        <v>11594</v>
      </c>
      <c r="E1703" s="298" t="s">
        <v>4850</v>
      </c>
      <c r="F1703" s="297" t="str">
        <f t="shared" si="26"/>
        <v>241226</v>
      </c>
    </row>
    <row r="1704" spans="1:6">
      <c r="A1704" s="291" t="s">
        <v>11595</v>
      </c>
      <c r="B1704" s="295" t="s">
        <v>11596</v>
      </c>
      <c r="C1704" s="295" t="s">
        <v>541</v>
      </c>
      <c r="D1704" s="295" t="s">
        <v>11597</v>
      </c>
      <c r="E1704" s="298" t="s">
        <v>4853</v>
      </c>
      <c r="F1704" s="297" t="str">
        <f t="shared" si="26"/>
        <v>241227</v>
      </c>
    </row>
    <row r="1705" spans="1:6">
      <c r="A1705" s="291" t="s">
        <v>11598</v>
      </c>
      <c r="B1705" s="295" t="s">
        <v>11599</v>
      </c>
      <c r="C1705" s="295" t="s">
        <v>541</v>
      </c>
      <c r="D1705" s="295" t="s">
        <v>11600</v>
      </c>
      <c r="E1705" s="298" t="s">
        <v>4856</v>
      </c>
      <c r="F1705" s="297" t="str">
        <f t="shared" si="26"/>
        <v>241228</v>
      </c>
    </row>
    <row r="1706" spans="1:6">
      <c r="A1706" s="291" t="s">
        <v>11601</v>
      </c>
      <c r="B1706" s="295" t="s">
        <v>11599</v>
      </c>
      <c r="C1706" s="295" t="s">
        <v>9980</v>
      </c>
      <c r="D1706" s="295" t="s">
        <v>11602</v>
      </c>
      <c r="E1706" s="298" t="s">
        <v>4790</v>
      </c>
      <c r="F1706" s="297" t="str">
        <f t="shared" si="26"/>
        <v>241228</v>
      </c>
    </row>
    <row r="1707" spans="1:6">
      <c r="A1707" s="291" t="s">
        <v>11603</v>
      </c>
      <c r="B1707" s="295" t="s">
        <v>11604</v>
      </c>
      <c r="C1707" s="295" t="s">
        <v>541</v>
      </c>
      <c r="D1707" s="295" t="s">
        <v>11605</v>
      </c>
      <c r="E1707" s="298" t="s">
        <v>4874</v>
      </c>
      <c r="F1707" s="297" t="str">
        <f t="shared" si="26"/>
        <v>241229</v>
      </c>
    </row>
    <row r="1708" spans="1:6">
      <c r="A1708" s="291" t="s">
        <v>11606</v>
      </c>
      <c r="B1708" s="295" t="s">
        <v>11607</v>
      </c>
      <c r="C1708" s="295" t="s">
        <v>541</v>
      </c>
      <c r="D1708" s="295" t="s">
        <v>11608</v>
      </c>
      <c r="E1708" s="298" t="s">
        <v>4899</v>
      </c>
      <c r="F1708" s="297" t="str">
        <f t="shared" si="26"/>
        <v>241230</v>
      </c>
    </row>
    <row r="1709" spans="1:6">
      <c r="A1709" s="291" t="s">
        <v>11609</v>
      </c>
      <c r="B1709" s="295" t="s">
        <v>11610</v>
      </c>
      <c r="C1709" s="295" t="s">
        <v>541</v>
      </c>
      <c r="D1709" s="295" t="s">
        <v>11611</v>
      </c>
      <c r="E1709" s="298" t="s">
        <v>4902</v>
      </c>
      <c r="F1709" s="297" t="str">
        <f t="shared" si="26"/>
        <v>241231</v>
      </c>
    </row>
    <row r="1710" spans="1:6">
      <c r="A1710" s="291" t="s">
        <v>11612</v>
      </c>
      <c r="B1710" s="295" t="s">
        <v>11613</v>
      </c>
      <c r="C1710" s="295" t="s">
        <v>541</v>
      </c>
      <c r="D1710" s="295" t="s">
        <v>11614</v>
      </c>
      <c r="E1710" s="298" t="s">
        <v>4902</v>
      </c>
      <c r="F1710" s="297" t="str">
        <f t="shared" si="26"/>
        <v>241232</v>
      </c>
    </row>
    <row r="1711" spans="1:6">
      <c r="A1711" s="291" t="s">
        <v>11615</v>
      </c>
      <c r="B1711" s="295" t="s">
        <v>11616</v>
      </c>
      <c r="C1711" s="295" t="s">
        <v>541</v>
      </c>
      <c r="D1711" s="295" t="s">
        <v>4905</v>
      </c>
      <c r="E1711" s="298" t="s">
        <v>4904</v>
      </c>
      <c r="F1711" s="297" t="str">
        <f t="shared" si="26"/>
        <v>241233</v>
      </c>
    </row>
    <row r="1712" spans="1:6">
      <c r="A1712" s="291" t="s">
        <v>11617</v>
      </c>
      <c r="B1712" s="295" t="s">
        <v>11618</v>
      </c>
      <c r="C1712" s="295" t="s">
        <v>541</v>
      </c>
      <c r="D1712" s="295" t="s">
        <v>11619</v>
      </c>
      <c r="E1712" s="298" t="s">
        <v>4902</v>
      </c>
      <c r="F1712" s="297" t="str">
        <f t="shared" si="26"/>
        <v>241234</v>
      </c>
    </row>
    <row r="1713" spans="1:6">
      <c r="A1713" s="291" t="s">
        <v>11620</v>
      </c>
      <c r="B1713" s="295" t="s">
        <v>11621</v>
      </c>
      <c r="C1713" s="295" t="s">
        <v>541</v>
      </c>
      <c r="D1713" s="295" t="s">
        <v>11622</v>
      </c>
      <c r="E1713" s="295" t="s">
        <v>4960</v>
      </c>
      <c r="F1713" s="297" t="str">
        <f t="shared" si="26"/>
        <v>241236</v>
      </c>
    </row>
    <row r="1714" spans="1:6">
      <c r="A1714" s="291" t="s">
        <v>11623</v>
      </c>
      <c r="B1714" s="295" t="s">
        <v>11624</v>
      </c>
      <c r="C1714" s="295" t="s">
        <v>541</v>
      </c>
      <c r="D1714" s="295" t="s">
        <v>11625</v>
      </c>
      <c r="E1714" s="295" t="s">
        <v>4960</v>
      </c>
      <c r="F1714" s="297" t="str">
        <f t="shared" si="26"/>
        <v>241237</v>
      </c>
    </row>
    <row r="1715" spans="1:6">
      <c r="A1715" s="291" t="s">
        <v>11626</v>
      </c>
      <c r="B1715" s="295" t="s">
        <v>11627</v>
      </c>
      <c r="C1715" s="295" t="s">
        <v>541</v>
      </c>
      <c r="D1715" s="295" t="s">
        <v>11628</v>
      </c>
      <c r="E1715" s="295" t="s">
        <v>4960</v>
      </c>
      <c r="F1715" s="297" t="str">
        <f t="shared" si="26"/>
        <v>241238</v>
      </c>
    </row>
    <row r="1716" spans="1:6">
      <c r="A1716" s="291" t="s">
        <v>11629</v>
      </c>
      <c r="B1716" s="295" t="s">
        <v>11630</v>
      </c>
      <c r="C1716" s="295" t="s">
        <v>541</v>
      </c>
      <c r="D1716" s="295" t="s">
        <v>11631</v>
      </c>
      <c r="E1716" s="298" t="s">
        <v>4963</v>
      </c>
      <c r="F1716" s="297" t="str">
        <f t="shared" si="26"/>
        <v>241241</v>
      </c>
    </row>
    <row r="1717" spans="1:6">
      <c r="A1717" s="291" t="s">
        <v>11632</v>
      </c>
      <c r="B1717" s="295" t="s">
        <v>11630</v>
      </c>
      <c r="C1717" s="295" t="s">
        <v>9674</v>
      </c>
      <c r="D1717" s="295" t="s">
        <v>11633</v>
      </c>
      <c r="E1717" s="298" t="s">
        <v>4965</v>
      </c>
      <c r="F1717" s="297" t="str">
        <f t="shared" si="26"/>
        <v>241241</v>
      </c>
    </row>
    <row r="1718" spans="1:6">
      <c r="A1718" s="291" t="s">
        <v>11634</v>
      </c>
      <c r="B1718" s="295" t="s">
        <v>11630</v>
      </c>
      <c r="C1718" s="295" t="s">
        <v>9980</v>
      </c>
      <c r="D1718" s="295" t="s">
        <v>11635</v>
      </c>
      <c r="E1718" s="298" t="s">
        <v>4963</v>
      </c>
      <c r="F1718" s="297" t="str">
        <f t="shared" si="26"/>
        <v>241241</v>
      </c>
    </row>
    <row r="1719" spans="1:6">
      <c r="A1719" s="291" t="s">
        <v>11636</v>
      </c>
      <c r="B1719" s="295" t="s">
        <v>11630</v>
      </c>
      <c r="C1719" s="295" t="s">
        <v>9960</v>
      </c>
      <c r="D1719" s="295" t="s">
        <v>11637</v>
      </c>
      <c r="E1719" s="295" t="s">
        <v>11638</v>
      </c>
      <c r="F1719" s="297" t="str">
        <f t="shared" si="26"/>
        <v>241241</v>
      </c>
    </row>
    <row r="1720" spans="1:6">
      <c r="A1720" s="291" t="s">
        <v>11639</v>
      </c>
      <c r="B1720" s="295" t="s">
        <v>11630</v>
      </c>
      <c r="C1720" s="295" t="s">
        <v>9976</v>
      </c>
      <c r="D1720" s="295" t="s">
        <v>11640</v>
      </c>
      <c r="E1720" s="295" t="s">
        <v>11641</v>
      </c>
      <c r="F1720" s="297" t="str">
        <f t="shared" si="26"/>
        <v>241241</v>
      </c>
    </row>
    <row r="1721" spans="1:6">
      <c r="A1721" s="291" t="s">
        <v>11642</v>
      </c>
      <c r="B1721" s="295" t="s">
        <v>11630</v>
      </c>
      <c r="C1721" s="295" t="s">
        <v>9952</v>
      </c>
      <c r="D1721" s="295" t="s">
        <v>11643</v>
      </c>
      <c r="E1721" s="298" t="s">
        <v>4968</v>
      </c>
      <c r="F1721" s="297" t="str">
        <f t="shared" si="26"/>
        <v>241241</v>
      </c>
    </row>
    <row r="1722" spans="1:6">
      <c r="A1722" s="291" t="s">
        <v>11644</v>
      </c>
      <c r="B1722" s="295" t="s">
        <v>11630</v>
      </c>
      <c r="C1722" s="295" t="s">
        <v>10074</v>
      </c>
      <c r="D1722" s="295" t="s">
        <v>11645</v>
      </c>
      <c r="E1722" s="298" t="s">
        <v>4971</v>
      </c>
      <c r="F1722" s="297" t="str">
        <f t="shared" si="26"/>
        <v>241241</v>
      </c>
    </row>
    <row r="1723" spans="1:6">
      <c r="A1723" s="291" t="s">
        <v>11646</v>
      </c>
      <c r="B1723" s="295" t="s">
        <v>11630</v>
      </c>
      <c r="C1723" s="295" t="s">
        <v>9963</v>
      </c>
      <c r="D1723" s="295" t="s">
        <v>11647</v>
      </c>
      <c r="E1723" s="295" t="s">
        <v>11648</v>
      </c>
      <c r="F1723" s="297" t="str">
        <f t="shared" si="26"/>
        <v>241241</v>
      </c>
    </row>
    <row r="1724" spans="1:6">
      <c r="A1724" s="291" t="s">
        <v>11649</v>
      </c>
      <c r="B1724" s="295" t="s">
        <v>11630</v>
      </c>
      <c r="C1724" s="295" t="s">
        <v>10035</v>
      </c>
      <c r="D1724" s="295" t="s">
        <v>11650</v>
      </c>
      <c r="E1724" s="295" t="s">
        <v>11651</v>
      </c>
      <c r="F1724" s="297" t="str">
        <f t="shared" si="26"/>
        <v>241241</v>
      </c>
    </row>
    <row r="1725" spans="1:6">
      <c r="A1725" s="291" t="s">
        <v>11652</v>
      </c>
      <c r="B1725" s="295" t="s">
        <v>11630</v>
      </c>
      <c r="C1725" s="295" t="s">
        <v>9967</v>
      </c>
      <c r="D1725" s="295" t="s">
        <v>11653</v>
      </c>
      <c r="E1725" s="298" t="s">
        <v>4974</v>
      </c>
      <c r="F1725" s="297" t="str">
        <f t="shared" si="26"/>
        <v>241241</v>
      </c>
    </row>
    <row r="1726" spans="1:6">
      <c r="A1726" s="291" t="s">
        <v>11654</v>
      </c>
      <c r="B1726" s="295" t="s">
        <v>11630</v>
      </c>
      <c r="C1726" s="295" t="s">
        <v>9990</v>
      </c>
      <c r="D1726" s="295" t="s">
        <v>11655</v>
      </c>
      <c r="E1726" s="298" t="s">
        <v>4974</v>
      </c>
      <c r="F1726" s="297" t="str">
        <f t="shared" si="26"/>
        <v>241241</v>
      </c>
    </row>
    <row r="1727" spans="1:6">
      <c r="A1727" s="291" t="s">
        <v>11656</v>
      </c>
      <c r="B1727" s="295" t="s">
        <v>11630</v>
      </c>
      <c r="C1727" s="295" t="s">
        <v>10016</v>
      </c>
      <c r="D1727" s="295" t="s">
        <v>11657</v>
      </c>
      <c r="E1727" s="298" t="s">
        <v>4963</v>
      </c>
      <c r="F1727" s="297" t="str">
        <f t="shared" si="26"/>
        <v>241241</v>
      </c>
    </row>
    <row r="1728" spans="1:6">
      <c r="A1728" s="291" t="s">
        <v>11658</v>
      </c>
      <c r="B1728" s="295" t="s">
        <v>11630</v>
      </c>
      <c r="C1728" s="295" t="s">
        <v>11583</v>
      </c>
      <c r="D1728" s="295" t="s">
        <v>11659</v>
      </c>
      <c r="E1728" s="298" t="s">
        <v>4963</v>
      </c>
      <c r="F1728" s="297" t="str">
        <f t="shared" si="26"/>
        <v>241241</v>
      </c>
    </row>
    <row r="1729" spans="1:6">
      <c r="A1729" s="291" t="s">
        <v>11660</v>
      </c>
      <c r="B1729" s="295" t="s">
        <v>11661</v>
      </c>
      <c r="C1729" s="295" t="s">
        <v>541</v>
      </c>
      <c r="D1729" s="295" t="s">
        <v>11662</v>
      </c>
      <c r="E1729" s="298" t="s">
        <v>4988</v>
      </c>
      <c r="F1729" s="297" t="str">
        <f t="shared" si="26"/>
        <v>241244</v>
      </c>
    </row>
    <row r="1730" spans="1:6">
      <c r="A1730" s="291" t="s">
        <v>11663</v>
      </c>
      <c r="B1730" s="295" t="s">
        <v>11661</v>
      </c>
      <c r="C1730" s="295" t="s">
        <v>9674</v>
      </c>
      <c r="D1730" s="295" t="s">
        <v>11664</v>
      </c>
      <c r="E1730" s="298" t="s">
        <v>4988</v>
      </c>
      <c r="F1730" s="297" t="str">
        <f t="shared" si="26"/>
        <v>241244</v>
      </c>
    </row>
    <row r="1731" spans="1:6">
      <c r="A1731" s="291" t="s">
        <v>11665</v>
      </c>
      <c r="B1731" s="295" t="s">
        <v>11661</v>
      </c>
      <c r="C1731" s="295" t="s">
        <v>9980</v>
      </c>
      <c r="D1731" s="295" t="s">
        <v>11666</v>
      </c>
      <c r="E1731" s="298" t="s">
        <v>4988</v>
      </c>
      <c r="F1731" s="297" t="str">
        <f t="shared" si="26"/>
        <v>241244</v>
      </c>
    </row>
    <row r="1732" spans="1:6">
      <c r="A1732" s="291" t="s">
        <v>11667</v>
      </c>
      <c r="B1732" s="295" t="s">
        <v>11661</v>
      </c>
      <c r="C1732" s="295" t="s">
        <v>9960</v>
      </c>
      <c r="D1732" s="295" t="s">
        <v>11668</v>
      </c>
      <c r="E1732" s="298" t="s">
        <v>4988</v>
      </c>
      <c r="F1732" s="297" t="str">
        <f t="shared" si="26"/>
        <v>241244</v>
      </c>
    </row>
    <row r="1733" spans="1:6">
      <c r="A1733" s="291" t="s">
        <v>11669</v>
      </c>
      <c r="B1733" s="295" t="s">
        <v>11661</v>
      </c>
      <c r="C1733" s="295" t="s">
        <v>9976</v>
      </c>
      <c r="D1733" s="295" t="s">
        <v>11670</v>
      </c>
      <c r="E1733" s="298" t="s">
        <v>4988</v>
      </c>
      <c r="F1733" s="297" t="str">
        <f t="shared" si="26"/>
        <v>241244</v>
      </c>
    </row>
    <row r="1734" spans="1:6">
      <c r="A1734" s="291" t="s">
        <v>11671</v>
      </c>
      <c r="B1734" s="295" t="s">
        <v>11661</v>
      </c>
      <c r="C1734" s="295" t="s">
        <v>9952</v>
      </c>
      <c r="D1734" s="295" t="s">
        <v>11672</v>
      </c>
      <c r="E1734" s="298" t="s">
        <v>4988</v>
      </c>
      <c r="F1734" s="297" t="str">
        <f t="shared" si="26"/>
        <v>241244</v>
      </c>
    </row>
    <row r="1735" spans="1:6">
      <c r="A1735" s="291" t="s">
        <v>11673</v>
      </c>
      <c r="B1735" s="295" t="s">
        <v>11661</v>
      </c>
      <c r="C1735" s="295" t="s">
        <v>10074</v>
      </c>
      <c r="D1735" s="295" t="s">
        <v>11674</v>
      </c>
      <c r="E1735" s="298" t="s">
        <v>4988</v>
      </c>
      <c r="F1735" s="297" t="str">
        <f t="shared" si="26"/>
        <v>241244</v>
      </c>
    </row>
    <row r="1736" spans="1:6">
      <c r="A1736" s="291" t="s">
        <v>11675</v>
      </c>
      <c r="B1736" s="295" t="s">
        <v>11661</v>
      </c>
      <c r="C1736" s="295" t="s">
        <v>9963</v>
      </c>
      <c r="D1736" s="295" t="s">
        <v>11676</v>
      </c>
      <c r="E1736" s="298" t="s">
        <v>4988</v>
      </c>
      <c r="F1736" s="297" t="str">
        <f t="shared" si="26"/>
        <v>241244</v>
      </c>
    </row>
    <row r="1737" spans="1:6">
      <c r="A1737" s="291" t="s">
        <v>11677</v>
      </c>
      <c r="B1737" s="295" t="s">
        <v>11661</v>
      </c>
      <c r="C1737" s="295" t="s">
        <v>10035</v>
      </c>
      <c r="D1737" s="295" t="s">
        <v>11678</v>
      </c>
      <c r="E1737" s="298" t="s">
        <v>4988</v>
      </c>
      <c r="F1737" s="297" t="str">
        <f t="shared" si="26"/>
        <v>241244</v>
      </c>
    </row>
    <row r="1738" spans="1:6">
      <c r="A1738" s="291" t="s">
        <v>11679</v>
      </c>
      <c r="B1738" s="295" t="s">
        <v>11661</v>
      </c>
      <c r="C1738" s="295" t="s">
        <v>9967</v>
      </c>
      <c r="D1738" s="295" t="s">
        <v>11666</v>
      </c>
      <c r="E1738" s="298" t="s">
        <v>4988</v>
      </c>
      <c r="F1738" s="297" t="str">
        <f t="shared" si="26"/>
        <v>241244</v>
      </c>
    </row>
    <row r="1739" spans="1:6">
      <c r="A1739" s="291" t="s">
        <v>11680</v>
      </c>
      <c r="B1739" s="295" t="s">
        <v>11661</v>
      </c>
      <c r="C1739" s="295" t="s">
        <v>9990</v>
      </c>
      <c r="D1739" s="295" t="s">
        <v>11666</v>
      </c>
      <c r="E1739" s="298" t="s">
        <v>4988</v>
      </c>
      <c r="F1739" s="297" t="str">
        <f t="shared" ref="F1739:F1802" si="27">B1739</f>
        <v>241244</v>
      </c>
    </row>
    <row r="1740" spans="1:6">
      <c r="A1740" s="291" t="s">
        <v>11681</v>
      </c>
      <c r="B1740" s="295" t="s">
        <v>11661</v>
      </c>
      <c r="C1740" s="295" t="s">
        <v>10016</v>
      </c>
      <c r="D1740" s="295" t="s">
        <v>11666</v>
      </c>
      <c r="E1740" s="298" t="s">
        <v>4988</v>
      </c>
      <c r="F1740" s="297" t="str">
        <f t="shared" si="27"/>
        <v>241244</v>
      </c>
    </row>
    <row r="1741" spans="1:6">
      <c r="A1741" s="291" t="s">
        <v>11682</v>
      </c>
      <c r="B1741" s="295" t="s">
        <v>11661</v>
      </c>
      <c r="C1741" s="295" t="s">
        <v>11583</v>
      </c>
      <c r="D1741" s="295" t="s">
        <v>11676</v>
      </c>
      <c r="E1741" s="298" t="s">
        <v>4988</v>
      </c>
      <c r="F1741" s="297" t="str">
        <f t="shared" si="27"/>
        <v>241244</v>
      </c>
    </row>
    <row r="1742" spans="1:6">
      <c r="A1742" s="291" t="s">
        <v>11683</v>
      </c>
      <c r="B1742" s="295" t="s">
        <v>11661</v>
      </c>
      <c r="C1742" s="295" t="s">
        <v>9956</v>
      </c>
      <c r="D1742" s="295" t="s">
        <v>11684</v>
      </c>
      <c r="E1742" s="298" t="s">
        <v>4988</v>
      </c>
      <c r="F1742" s="297" t="str">
        <f t="shared" si="27"/>
        <v>241244</v>
      </c>
    </row>
    <row r="1743" spans="1:6">
      <c r="A1743" s="291" t="s">
        <v>11685</v>
      </c>
      <c r="B1743" s="295" t="s">
        <v>11661</v>
      </c>
      <c r="C1743" s="295" t="s">
        <v>9985</v>
      </c>
      <c r="D1743" s="295" t="s">
        <v>11686</v>
      </c>
      <c r="E1743" s="298" t="s">
        <v>4988</v>
      </c>
      <c r="F1743" s="297" t="str">
        <f t="shared" si="27"/>
        <v>241244</v>
      </c>
    </row>
    <row r="1744" spans="1:6">
      <c r="A1744" s="291" t="s">
        <v>11687</v>
      </c>
      <c r="B1744" s="295" t="s">
        <v>11661</v>
      </c>
      <c r="C1744" s="295" t="s">
        <v>11688</v>
      </c>
      <c r="D1744" s="295" t="s">
        <v>11689</v>
      </c>
      <c r="E1744" s="298" t="s">
        <v>4988</v>
      </c>
      <c r="F1744" s="297" t="str">
        <f t="shared" si="27"/>
        <v>241244</v>
      </c>
    </row>
    <row r="1745" spans="1:6">
      <c r="A1745" s="291" t="s">
        <v>11690</v>
      </c>
      <c r="B1745" s="295" t="s">
        <v>11661</v>
      </c>
      <c r="C1745" s="295" t="s">
        <v>11691</v>
      </c>
      <c r="D1745" s="295" t="s">
        <v>11692</v>
      </c>
      <c r="E1745" s="298" t="s">
        <v>4988</v>
      </c>
      <c r="F1745" s="297" t="str">
        <f t="shared" si="27"/>
        <v>241244</v>
      </c>
    </row>
    <row r="1746" spans="1:6">
      <c r="A1746" s="291" t="s">
        <v>11693</v>
      </c>
      <c r="B1746" s="295" t="s">
        <v>11661</v>
      </c>
      <c r="C1746" s="295" t="s">
        <v>11694</v>
      </c>
      <c r="D1746" s="295" t="s">
        <v>11695</v>
      </c>
      <c r="E1746" s="298" t="s">
        <v>4988</v>
      </c>
      <c r="F1746" s="297" t="str">
        <f t="shared" si="27"/>
        <v>241244</v>
      </c>
    </row>
    <row r="1747" spans="1:6">
      <c r="A1747" s="291" t="s">
        <v>11696</v>
      </c>
      <c r="B1747" s="295" t="s">
        <v>11661</v>
      </c>
      <c r="C1747" s="295" t="s">
        <v>11697</v>
      </c>
      <c r="D1747" s="295" t="s">
        <v>11689</v>
      </c>
      <c r="E1747" s="298" t="s">
        <v>4988</v>
      </c>
      <c r="F1747" s="297" t="str">
        <f t="shared" si="27"/>
        <v>241244</v>
      </c>
    </row>
    <row r="1748" spans="1:6">
      <c r="A1748" s="291" t="s">
        <v>11698</v>
      </c>
      <c r="B1748" s="295" t="s">
        <v>11661</v>
      </c>
      <c r="C1748" s="295" t="s">
        <v>10020</v>
      </c>
      <c r="D1748" s="295" t="s">
        <v>11695</v>
      </c>
      <c r="E1748" s="298" t="s">
        <v>4988</v>
      </c>
      <c r="F1748" s="297" t="str">
        <f t="shared" si="27"/>
        <v>241244</v>
      </c>
    </row>
    <row r="1749" spans="1:6">
      <c r="A1749" s="291" t="s">
        <v>11699</v>
      </c>
      <c r="B1749" s="295" t="s">
        <v>11661</v>
      </c>
      <c r="C1749" s="295" t="s">
        <v>11700</v>
      </c>
      <c r="D1749" s="295" t="s">
        <v>11701</v>
      </c>
      <c r="E1749" s="298" t="s">
        <v>4988</v>
      </c>
      <c r="F1749" s="297" t="str">
        <f t="shared" si="27"/>
        <v>241244</v>
      </c>
    </row>
    <row r="1750" spans="1:6">
      <c r="A1750" s="291" t="s">
        <v>11702</v>
      </c>
      <c r="B1750" s="295" t="s">
        <v>11661</v>
      </c>
      <c r="C1750" s="295" t="s">
        <v>11703</v>
      </c>
      <c r="D1750" s="295" t="s">
        <v>11692</v>
      </c>
      <c r="E1750" s="298" t="s">
        <v>4988</v>
      </c>
      <c r="F1750" s="297" t="str">
        <f t="shared" si="27"/>
        <v>241244</v>
      </c>
    </row>
    <row r="1751" spans="1:6">
      <c r="A1751" s="291" t="s">
        <v>11704</v>
      </c>
      <c r="B1751" s="295" t="s">
        <v>11661</v>
      </c>
      <c r="C1751" s="295" t="s">
        <v>11705</v>
      </c>
      <c r="D1751" s="295" t="s">
        <v>11706</v>
      </c>
      <c r="E1751" s="298" t="s">
        <v>4988</v>
      </c>
      <c r="F1751" s="297" t="str">
        <f t="shared" si="27"/>
        <v>241244</v>
      </c>
    </row>
    <row r="1752" spans="1:6">
      <c r="A1752" s="291" t="s">
        <v>11707</v>
      </c>
      <c r="B1752" s="295" t="s">
        <v>11661</v>
      </c>
      <c r="C1752" s="295" t="s">
        <v>11708</v>
      </c>
      <c r="D1752" s="295" t="s">
        <v>11684</v>
      </c>
      <c r="E1752" s="298" t="s">
        <v>4988</v>
      </c>
      <c r="F1752" s="297" t="str">
        <f t="shared" si="27"/>
        <v>241244</v>
      </c>
    </row>
    <row r="1753" spans="1:6">
      <c r="A1753" s="291" t="s">
        <v>11709</v>
      </c>
      <c r="B1753" s="295" t="s">
        <v>11661</v>
      </c>
      <c r="C1753" s="295" t="s">
        <v>11710</v>
      </c>
      <c r="D1753" s="295" t="s">
        <v>11711</v>
      </c>
      <c r="E1753" s="298" t="s">
        <v>4988</v>
      </c>
      <c r="F1753" s="297" t="str">
        <f t="shared" si="27"/>
        <v>241244</v>
      </c>
    </row>
    <row r="1754" spans="1:6">
      <c r="A1754" s="291" t="s">
        <v>11712</v>
      </c>
      <c r="B1754" s="295" t="s">
        <v>11661</v>
      </c>
      <c r="C1754" s="295" t="s">
        <v>11713</v>
      </c>
      <c r="D1754" s="295" t="s">
        <v>11714</v>
      </c>
      <c r="E1754" s="298" t="s">
        <v>4988</v>
      </c>
      <c r="F1754" s="297" t="str">
        <f t="shared" si="27"/>
        <v>241244</v>
      </c>
    </row>
    <row r="1755" spans="1:6">
      <c r="A1755" s="291" t="s">
        <v>11715</v>
      </c>
      <c r="B1755" s="295" t="s">
        <v>11661</v>
      </c>
      <c r="C1755" s="295" t="s">
        <v>11716</v>
      </c>
      <c r="D1755" s="295" t="s">
        <v>11717</v>
      </c>
      <c r="E1755" s="298" t="s">
        <v>4988</v>
      </c>
      <c r="F1755" s="297" t="str">
        <f t="shared" si="27"/>
        <v>241244</v>
      </c>
    </row>
    <row r="1756" spans="1:6">
      <c r="A1756" s="291" t="s">
        <v>11718</v>
      </c>
      <c r="B1756" s="295" t="s">
        <v>11661</v>
      </c>
      <c r="C1756" s="295" t="s">
        <v>11719</v>
      </c>
      <c r="D1756" s="295" t="s">
        <v>11720</v>
      </c>
      <c r="E1756" s="298" t="s">
        <v>4988</v>
      </c>
      <c r="F1756" s="297" t="str">
        <f t="shared" si="27"/>
        <v>241244</v>
      </c>
    </row>
    <row r="1757" spans="1:6">
      <c r="A1757" s="291" t="s">
        <v>11721</v>
      </c>
      <c r="B1757" s="295" t="s">
        <v>11661</v>
      </c>
      <c r="C1757" s="295" t="s">
        <v>11722</v>
      </c>
      <c r="D1757" s="295" t="s">
        <v>11723</v>
      </c>
      <c r="E1757" s="298" t="s">
        <v>4988</v>
      </c>
      <c r="F1757" s="297" t="str">
        <f t="shared" si="27"/>
        <v>241244</v>
      </c>
    </row>
    <row r="1758" spans="1:6">
      <c r="A1758" s="291" t="s">
        <v>11724</v>
      </c>
      <c r="B1758" s="295" t="s">
        <v>11661</v>
      </c>
      <c r="C1758" s="295" t="s">
        <v>11725</v>
      </c>
      <c r="D1758" s="295" t="s">
        <v>11726</v>
      </c>
      <c r="E1758" s="298" t="s">
        <v>4988</v>
      </c>
      <c r="F1758" s="297" t="str">
        <f t="shared" si="27"/>
        <v>241244</v>
      </c>
    </row>
    <row r="1759" spans="1:6">
      <c r="A1759" s="291" t="s">
        <v>11727</v>
      </c>
      <c r="B1759" s="295" t="s">
        <v>11661</v>
      </c>
      <c r="C1759" s="295" t="s">
        <v>11728</v>
      </c>
      <c r="D1759" s="295" t="s">
        <v>11726</v>
      </c>
      <c r="E1759" s="298" t="s">
        <v>4988</v>
      </c>
      <c r="F1759" s="297" t="str">
        <f t="shared" si="27"/>
        <v>241244</v>
      </c>
    </row>
    <row r="1760" spans="1:6">
      <c r="A1760" s="291" t="s">
        <v>11729</v>
      </c>
      <c r="B1760" s="295" t="s">
        <v>11661</v>
      </c>
      <c r="C1760" s="295" t="s">
        <v>11730</v>
      </c>
      <c r="D1760" s="295" t="s">
        <v>11731</v>
      </c>
      <c r="E1760" s="298" t="s">
        <v>4988</v>
      </c>
      <c r="F1760" s="297" t="str">
        <f t="shared" si="27"/>
        <v>241244</v>
      </c>
    </row>
    <row r="1761" spans="1:6">
      <c r="A1761" s="291" t="s">
        <v>11732</v>
      </c>
      <c r="B1761" s="295" t="s">
        <v>11661</v>
      </c>
      <c r="C1761" s="295" t="s">
        <v>11733</v>
      </c>
      <c r="D1761" s="295" t="s">
        <v>11734</v>
      </c>
      <c r="E1761" s="298" t="s">
        <v>4988</v>
      </c>
      <c r="F1761" s="297" t="str">
        <f t="shared" si="27"/>
        <v>241244</v>
      </c>
    </row>
    <row r="1762" spans="1:6">
      <c r="A1762" s="291" t="s">
        <v>11735</v>
      </c>
      <c r="B1762" s="295" t="s">
        <v>11661</v>
      </c>
      <c r="C1762" s="295" t="s">
        <v>11736</v>
      </c>
      <c r="D1762" s="295" t="s">
        <v>11737</v>
      </c>
      <c r="E1762" s="298" t="s">
        <v>4988</v>
      </c>
      <c r="F1762" s="297" t="str">
        <f t="shared" si="27"/>
        <v>241244</v>
      </c>
    </row>
    <row r="1763" spans="1:6">
      <c r="A1763" s="291" t="s">
        <v>11738</v>
      </c>
      <c r="B1763" s="295" t="s">
        <v>11661</v>
      </c>
      <c r="C1763" s="295" t="s">
        <v>11739</v>
      </c>
      <c r="D1763" s="295" t="s">
        <v>11740</v>
      </c>
      <c r="E1763" s="298" t="s">
        <v>4988</v>
      </c>
      <c r="F1763" s="297" t="str">
        <f t="shared" si="27"/>
        <v>241244</v>
      </c>
    </row>
    <row r="1764" spans="1:6">
      <c r="A1764" s="291" t="s">
        <v>11741</v>
      </c>
      <c r="B1764" s="295" t="s">
        <v>11661</v>
      </c>
      <c r="C1764" s="295" t="s">
        <v>11742</v>
      </c>
      <c r="D1764" s="295" t="s">
        <v>11740</v>
      </c>
      <c r="E1764" s="298" t="s">
        <v>4988</v>
      </c>
      <c r="F1764" s="297" t="str">
        <f t="shared" si="27"/>
        <v>241244</v>
      </c>
    </row>
    <row r="1765" spans="1:6">
      <c r="A1765" s="291" t="s">
        <v>11743</v>
      </c>
      <c r="B1765" s="295" t="s">
        <v>11661</v>
      </c>
      <c r="C1765" s="295" t="s">
        <v>11744</v>
      </c>
      <c r="D1765" s="295" t="s">
        <v>11745</v>
      </c>
      <c r="E1765" s="298" t="s">
        <v>4988</v>
      </c>
      <c r="F1765" s="297" t="str">
        <f t="shared" si="27"/>
        <v>241244</v>
      </c>
    </row>
    <row r="1766" spans="1:6">
      <c r="A1766" s="291" t="s">
        <v>11746</v>
      </c>
      <c r="B1766" s="295" t="s">
        <v>11661</v>
      </c>
      <c r="C1766" s="295" t="s">
        <v>11747</v>
      </c>
      <c r="D1766" s="295" t="s">
        <v>11748</v>
      </c>
      <c r="E1766" s="298" t="s">
        <v>4988</v>
      </c>
      <c r="F1766" s="297" t="str">
        <f t="shared" si="27"/>
        <v>241244</v>
      </c>
    </row>
    <row r="1767" spans="1:6">
      <c r="A1767" s="291" t="s">
        <v>11749</v>
      </c>
      <c r="B1767" s="295" t="s">
        <v>11661</v>
      </c>
      <c r="C1767" s="295" t="s">
        <v>11750</v>
      </c>
      <c r="D1767" s="295" t="s">
        <v>11751</v>
      </c>
      <c r="E1767" s="298" t="s">
        <v>4988</v>
      </c>
      <c r="F1767" s="297" t="str">
        <f t="shared" si="27"/>
        <v>241244</v>
      </c>
    </row>
    <row r="1768" spans="1:6">
      <c r="A1768" s="291" t="s">
        <v>11752</v>
      </c>
      <c r="B1768" s="295" t="s">
        <v>11661</v>
      </c>
      <c r="C1768" s="295" t="s">
        <v>11753</v>
      </c>
      <c r="D1768" s="295" t="s">
        <v>11754</v>
      </c>
      <c r="E1768" s="298" t="s">
        <v>4988</v>
      </c>
      <c r="F1768" s="297" t="str">
        <f t="shared" si="27"/>
        <v>241244</v>
      </c>
    </row>
    <row r="1769" spans="1:6">
      <c r="A1769" s="291" t="s">
        <v>11755</v>
      </c>
      <c r="B1769" s="295" t="s">
        <v>11661</v>
      </c>
      <c r="C1769" s="295" t="s">
        <v>11756</v>
      </c>
      <c r="D1769" s="295" t="s">
        <v>11757</v>
      </c>
      <c r="E1769" s="298" t="s">
        <v>4988</v>
      </c>
      <c r="F1769" s="297" t="str">
        <f t="shared" si="27"/>
        <v>241244</v>
      </c>
    </row>
    <row r="1770" spans="1:6">
      <c r="A1770" s="291" t="s">
        <v>11758</v>
      </c>
      <c r="B1770" s="295" t="s">
        <v>11661</v>
      </c>
      <c r="C1770" s="295" t="s">
        <v>11759</v>
      </c>
      <c r="D1770" s="295" t="s">
        <v>11760</v>
      </c>
      <c r="E1770" s="298" t="s">
        <v>4988</v>
      </c>
      <c r="F1770" s="297" t="str">
        <f t="shared" si="27"/>
        <v>241244</v>
      </c>
    </row>
    <row r="1771" spans="1:6">
      <c r="A1771" s="291" t="s">
        <v>11761</v>
      </c>
      <c r="B1771" s="295" t="s">
        <v>11661</v>
      </c>
      <c r="C1771" s="295" t="s">
        <v>11762</v>
      </c>
      <c r="D1771" s="295" t="s">
        <v>11763</v>
      </c>
      <c r="E1771" s="298" t="s">
        <v>4988</v>
      </c>
      <c r="F1771" s="297" t="str">
        <f t="shared" si="27"/>
        <v>241244</v>
      </c>
    </row>
    <row r="1772" spans="1:6">
      <c r="A1772" s="291" t="s">
        <v>11764</v>
      </c>
      <c r="B1772" s="295" t="s">
        <v>11661</v>
      </c>
      <c r="C1772" s="295" t="s">
        <v>11765</v>
      </c>
      <c r="D1772" s="295" t="s">
        <v>11766</v>
      </c>
      <c r="E1772" s="298" t="s">
        <v>4988</v>
      </c>
      <c r="F1772" s="297" t="str">
        <f t="shared" si="27"/>
        <v>241244</v>
      </c>
    </row>
    <row r="1773" spans="1:6">
      <c r="A1773" s="291" t="s">
        <v>11767</v>
      </c>
      <c r="B1773" s="295" t="s">
        <v>11661</v>
      </c>
      <c r="C1773" s="295" t="s">
        <v>11768</v>
      </c>
      <c r="D1773" s="295" t="s">
        <v>11769</v>
      </c>
      <c r="E1773" s="298" t="s">
        <v>4988</v>
      </c>
      <c r="F1773" s="297" t="str">
        <f t="shared" si="27"/>
        <v>241244</v>
      </c>
    </row>
    <row r="1774" spans="1:6">
      <c r="A1774" s="291" t="s">
        <v>11770</v>
      </c>
      <c r="B1774" s="295" t="s">
        <v>11661</v>
      </c>
      <c r="C1774" s="295" t="s">
        <v>11771</v>
      </c>
      <c r="D1774" s="295" t="s">
        <v>11772</v>
      </c>
      <c r="E1774" s="298" t="s">
        <v>4988</v>
      </c>
      <c r="F1774" s="297" t="str">
        <f t="shared" si="27"/>
        <v>241244</v>
      </c>
    </row>
    <row r="1775" spans="1:6">
      <c r="A1775" s="291" t="s">
        <v>11773</v>
      </c>
      <c r="B1775" s="295" t="s">
        <v>11661</v>
      </c>
      <c r="C1775" s="295" t="s">
        <v>11774</v>
      </c>
      <c r="D1775" s="295" t="s">
        <v>11775</v>
      </c>
      <c r="E1775" s="298" t="s">
        <v>4988</v>
      </c>
      <c r="F1775" s="297" t="str">
        <f t="shared" si="27"/>
        <v>241244</v>
      </c>
    </row>
    <row r="1776" spans="1:6">
      <c r="A1776" s="291" t="s">
        <v>11776</v>
      </c>
      <c r="B1776" s="295" t="s">
        <v>11661</v>
      </c>
      <c r="C1776" s="295" t="s">
        <v>11777</v>
      </c>
      <c r="D1776" s="295" t="s">
        <v>11778</v>
      </c>
      <c r="E1776" s="298" t="s">
        <v>4988</v>
      </c>
      <c r="F1776" s="297" t="str">
        <f t="shared" si="27"/>
        <v>241244</v>
      </c>
    </row>
    <row r="1777" spans="1:6">
      <c r="A1777" s="291" t="s">
        <v>11779</v>
      </c>
      <c r="B1777" s="295" t="s">
        <v>11661</v>
      </c>
      <c r="C1777" s="295" t="s">
        <v>11780</v>
      </c>
      <c r="D1777" s="295" t="s">
        <v>11781</v>
      </c>
      <c r="E1777" s="298" t="s">
        <v>4988</v>
      </c>
      <c r="F1777" s="297" t="str">
        <f t="shared" si="27"/>
        <v>241244</v>
      </c>
    </row>
    <row r="1778" spans="1:6">
      <c r="A1778" s="291" t="s">
        <v>11782</v>
      </c>
      <c r="B1778" s="295" t="s">
        <v>11661</v>
      </c>
      <c r="C1778" s="295" t="s">
        <v>11783</v>
      </c>
      <c r="D1778" s="295" t="s">
        <v>11778</v>
      </c>
      <c r="E1778" s="298" t="s">
        <v>4988</v>
      </c>
      <c r="F1778" s="297" t="str">
        <f t="shared" si="27"/>
        <v>241244</v>
      </c>
    </row>
    <row r="1779" spans="1:6">
      <c r="A1779" s="291" t="s">
        <v>11784</v>
      </c>
      <c r="B1779" s="295" t="s">
        <v>11661</v>
      </c>
      <c r="C1779" s="295" t="s">
        <v>11785</v>
      </c>
      <c r="D1779" s="295" t="s">
        <v>11786</v>
      </c>
      <c r="E1779" s="298" t="s">
        <v>4988</v>
      </c>
      <c r="F1779" s="297" t="str">
        <f t="shared" si="27"/>
        <v>241244</v>
      </c>
    </row>
    <row r="1780" spans="1:6">
      <c r="A1780" s="291" t="s">
        <v>11787</v>
      </c>
      <c r="B1780" s="295" t="s">
        <v>11661</v>
      </c>
      <c r="C1780" s="295" t="s">
        <v>11788</v>
      </c>
      <c r="D1780" s="295" t="s">
        <v>11789</v>
      </c>
      <c r="E1780" s="298" t="s">
        <v>4988</v>
      </c>
      <c r="F1780" s="297" t="str">
        <f t="shared" si="27"/>
        <v>241244</v>
      </c>
    </row>
    <row r="1781" spans="1:6">
      <c r="A1781" s="291" t="s">
        <v>11790</v>
      </c>
      <c r="B1781" s="295" t="s">
        <v>11661</v>
      </c>
      <c r="C1781" s="295" t="s">
        <v>11791</v>
      </c>
      <c r="D1781" s="295" t="s">
        <v>11789</v>
      </c>
      <c r="E1781" s="298" t="s">
        <v>4988</v>
      </c>
      <c r="F1781" s="297" t="str">
        <f t="shared" si="27"/>
        <v>241244</v>
      </c>
    </row>
    <row r="1782" spans="1:6">
      <c r="A1782" s="291" t="s">
        <v>11792</v>
      </c>
      <c r="B1782" s="295" t="s">
        <v>11661</v>
      </c>
      <c r="C1782" s="295" t="s">
        <v>11793</v>
      </c>
      <c r="D1782" s="295" t="s">
        <v>11794</v>
      </c>
      <c r="E1782" s="298" t="s">
        <v>4988</v>
      </c>
      <c r="F1782" s="297" t="str">
        <f t="shared" si="27"/>
        <v>241244</v>
      </c>
    </row>
    <row r="1783" spans="1:6">
      <c r="A1783" s="291" t="s">
        <v>11795</v>
      </c>
      <c r="B1783" s="295" t="s">
        <v>11661</v>
      </c>
      <c r="C1783" s="295" t="s">
        <v>11796</v>
      </c>
      <c r="D1783" s="295" t="s">
        <v>11797</v>
      </c>
      <c r="E1783" s="298" t="s">
        <v>4988</v>
      </c>
      <c r="F1783" s="297" t="str">
        <f t="shared" si="27"/>
        <v>241244</v>
      </c>
    </row>
    <row r="1784" spans="1:6">
      <c r="A1784" s="291" t="s">
        <v>11798</v>
      </c>
      <c r="B1784" s="295" t="s">
        <v>11661</v>
      </c>
      <c r="C1784" s="295" t="s">
        <v>11799</v>
      </c>
      <c r="D1784" s="295" t="s">
        <v>11800</v>
      </c>
      <c r="E1784" s="298" t="s">
        <v>4988</v>
      </c>
      <c r="F1784" s="297" t="str">
        <f t="shared" si="27"/>
        <v>241244</v>
      </c>
    </row>
    <row r="1785" spans="1:6">
      <c r="A1785" s="291" t="s">
        <v>11801</v>
      </c>
      <c r="B1785" s="295" t="s">
        <v>11661</v>
      </c>
      <c r="C1785" s="295" t="s">
        <v>11802</v>
      </c>
      <c r="D1785" s="295" t="s">
        <v>11803</v>
      </c>
      <c r="E1785" s="298" t="s">
        <v>4988</v>
      </c>
      <c r="F1785" s="297" t="str">
        <f t="shared" si="27"/>
        <v>241244</v>
      </c>
    </row>
    <row r="1786" spans="1:6">
      <c r="A1786" s="291" t="s">
        <v>11804</v>
      </c>
      <c r="B1786" s="295" t="s">
        <v>11661</v>
      </c>
      <c r="C1786" s="295" t="s">
        <v>11805</v>
      </c>
      <c r="D1786" s="295" t="s">
        <v>11806</v>
      </c>
      <c r="E1786" s="298" t="s">
        <v>4988</v>
      </c>
      <c r="F1786" s="297" t="str">
        <f t="shared" si="27"/>
        <v>241244</v>
      </c>
    </row>
    <row r="1787" spans="1:6">
      <c r="A1787" s="291" t="s">
        <v>11807</v>
      </c>
      <c r="B1787" s="295" t="s">
        <v>11661</v>
      </c>
      <c r="C1787" s="295" t="s">
        <v>11808</v>
      </c>
      <c r="D1787" s="295" t="s">
        <v>11809</v>
      </c>
      <c r="E1787" s="298" t="s">
        <v>4988</v>
      </c>
      <c r="F1787" s="297" t="str">
        <f t="shared" si="27"/>
        <v>241244</v>
      </c>
    </row>
    <row r="1788" spans="1:6">
      <c r="A1788" s="291" t="s">
        <v>11810</v>
      </c>
      <c r="B1788" s="295" t="s">
        <v>11661</v>
      </c>
      <c r="C1788" s="295" t="s">
        <v>11811</v>
      </c>
      <c r="D1788" s="295" t="s">
        <v>11812</v>
      </c>
      <c r="E1788" s="298" t="s">
        <v>4988</v>
      </c>
      <c r="F1788" s="297" t="str">
        <f t="shared" si="27"/>
        <v>241244</v>
      </c>
    </row>
    <row r="1789" spans="1:6">
      <c r="A1789" s="291" t="s">
        <v>11813</v>
      </c>
      <c r="B1789" s="295" t="s">
        <v>11661</v>
      </c>
      <c r="C1789" s="295" t="s">
        <v>11814</v>
      </c>
      <c r="D1789" s="295" t="s">
        <v>11809</v>
      </c>
      <c r="E1789" s="298" t="s">
        <v>4988</v>
      </c>
      <c r="F1789" s="297" t="str">
        <f t="shared" si="27"/>
        <v>241244</v>
      </c>
    </row>
    <row r="1790" spans="1:6">
      <c r="A1790" s="291" t="s">
        <v>11815</v>
      </c>
      <c r="B1790" s="295" t="s">
        <v>11661</v>
      </c>
      <c r="C1790" s="295" t="s">
        <v>11816</v>
      </c>
      <c r="D1790" s="295" t="s">
        <v>11817</v>
      </c>
      <c r="E1790" s="298" t="s">
        <v>4988</v>
      </c>
      <c r="F1790" s="297" t="str">
        <f t="shared" si="27"/>
        <v>241244</v>
      </c>
    </row>
    <row r="1791" spans="1:6">
      <c r="A1791" s="291" t="s">
        <v>11818</v>
      </c>
      <c r="B1791" s="295" t="s">
        <v>11661</v>
      </c>
      <c r="C1791" s="295" t="s">
        <v>11819</v>
      </c>
      <c r="D1791" s="295" t="s">
        <v>11820</v>
      </c>
      <c r="E1791" s="298" t="s">
        <v>4988</v>
      </c>
      <c r="F1791" s="297" t="str">
        <f t="shared" si="27"/>
        <v>241244</v>
      </c>
    </row>
    <row r="1792" spans="1:6">
      <c r="A1792" s="291" t="s">
        <v>11821</v>
      </c>
      <c r="B1792" s="295" t="s">
        <v>11661</v>
      </c>
      <c r="C1792" s="295" t="s">
        <v>11822</v>
      </c>
      <c r="D1792" s="295" t="s">
        <v>11823</v>
      </c>
      <c r="E1792" s="298" t="s">
        <v>4988</v>
      </c>
      <c r="F1792" s="297" t="str">
        <f t="shared" si="27"/>
        <v>241244</v>
      </c>
    </row>
    <row r="1793" spans="1:6">
      <c r="A1793" s="291" t="s">
        <v>11824</v>
      </c>
      <c r="B1793" s="295" t="s">
        <v>11661</v>
      </c>
      <c r="C1793" s="295" t="s">
        <v>11825</v>
      </c>
      <c r="D1793" s="295" t="s">
        <v>11826</v>
      </c>
      <c r="E1793" s="298" t="s">
        <v>4988</v>
      </c>
      <c r="F1793" s="297" t="str">
        <f t="shared" si="27"/>
        <v>241244</v>
      </c>
    </row>
    <row r="1794" spans="1:6">
      <c r="A1794" s="291" t="s">
        <v>11827</v>
      </c>
      <c r="B1794" s="295" t="s">
        <v>11661</v>
      </c>
      <c r="C1794" s="295" t="s">
        <v>11828</v>
      </c>
      <c r="D1794" s="295" t="s">
        <v>11829</v>
      </c>
      <c r="E1794" s="298" t="s">
        <v>4988</v>
      </c>
      <c r="F1794" s="297" t="str">
        <f t="shared" si="27"/>
        <v>241244</v>
      </c>
    </row>
    <row r="1795" spans="1:6">
      <c r="A1795" s="291" t="s">
        <v>11830</v>
      </c>
      <c r="B1795" s="295" t="s">
        <v>11661</v>
      </c>
      <c r="C1795" s="295" t="s">
        <v>11831</v>
      </c>
      <c r="D1795" s="295" t="s">
        <v>11826</v>
      </c>
      <c r="E1795" s="298" t="s">
        <v>4988</v>
      </c>
      <c r="F1795" s="297" t="str">
        <f t="shared" si="27"/>
        <v>241244</v>
      </c>
    </row>
    <row r="1796" spans="1:6">
      <c r="A1796" s="291" t="s">
        <v>11832</v>
      </c>
      <c r="B1796" s="295" t="s">
        <v>11661</v>
      </c>
      <c r="C1796" s="295" t="s">
        <v>11833</v>
      </c>
      <c r="D1796" s="295" t="s">
        <v>11834</v>
      </c>
      <c r="E1796" s="298" t="s">
        <v>4988</v>
      </c>
      <c r="F1796" s="297" t="str">
        <f t="shared" si="27"/>
        <v>241244</v>
      </c>
    </row>
    <row r="1797" spans="1:6">
      <c r="A1797" s="291" t="s">
        <v>11835</v>
      </c>
      <c r="B1797" s="295" t="s">
        <v>11661</v>
      </c>
      <c r="C1797" s="295" t="s">
        <v>11836</v>
      </c>
      <c r="D1797" s="295" t="s">
        <v>11826</v>
      </c>
      <c r="E1797" s="298" t="s">
        <v>4988</v>
      </c>
      <c r="F1797" s="297" t="str">
        <f t="shared" si="27"/>
        <v>241244</v>
      </c>
    </row>
    <row r="1798" spans="1:6">
      <c r="A1798" s="291" t="s">
        <v>11837</v>
      </c>
      <c r="B1798" s="295" t="s">
        <v>11661</v>
      </c>
      <c r="C1798" s="295" t="s">
        <v>11838</v>
      </c>
      <c r="D1798" s="295" t="s">
        <v>11839</v>
      </c>
      <c r="E1798" s="298" t="s">
        <v>4988</v>
      </c>
      <c r="F1798" s="297" t="str">
        <f t="shared" si="27"/>
        <v>241244</v>
      </c>
    </row>
    <row r="1799" spans="1:6">
      <c r="A1799" s="291" t="s">
        <v>11840</v>
      </c>
      <c r="B1799" s="295" t="s">
        <v>11661</v>
      </c>
      <c r="C1799" s="295" t="s">
        <v>11841</v>
      </c>
      <c r="D1799" s="295" t="s">
        <v>11842</v>
      </c>
      <c r="E1799" s="298" t="s">
        <v>4988</v>
      </c>
      <c r="F1799" s="297" t="str">
        <f t="shared" si="27"/>
        <v>241244</v>
      </c>
    </row>
    <row r="1800" spans="1:6">
      <c r="A1800" s="291" t="s">
        <v>11843</v>
      </c>
      <c r="B1800" s="295" t="s">
        <v>11661</v>
      </c>
      <c r="C1800" s="295" t="s">
        <v>11844</v>
      </c>
      <c r="D1800" s="295" t="s">
        <v>11845</v>
      </c>
      <c r="E1800" s="298" t="s">
        <v>4988</v>
      </c>
      <c r="F1800" s="297" t="str">
        <f t="shared" si="27"/>
        <v>241244</v>
      </c>
    </row>
    <row r="1801" spans="1:6">
      <c r="A1801" s="291" t="s">
        <v>11846</v>
      </c>
      <c r="B1801" s="295" t="s">
        <v>11661</v>
      </c>
      <c r="C1801" s="295" t="s">
        <v>11847</v>
      </c>
      <c r="D1801" s="295" t="s">
        <v>11848</v>
      </c>
      <c r="E1801" s="298" t="s">
        <v>4988</v>
      </c>
      <c r="F1801" s="297" t="str">
        <f t="shared" si="27"/>
        <v>241244</v>
      </c>
    </row>
    <row r="1802" spans="1:6">
      <c r="A1802" s="291" t="s">
        <v>11849</v>
      </c>
      <c r="B1802" s="295" t="s">
        <v>11661</v>
      </c>
      <c r="C1802" s="295" t="s">
        <v>11850</v>
      </c>
      <c r="D1802" s="295" t="s">
        <v>11851</v>
      </c>
      <c r="E1802" s="298" t="s">
        <v>4988</v>
      </c>
      <c r="F1802" s="297" t="str">
        <f t="shared" si="27"/>
        <v>241244</v>
      </c>
    </row>
    <row r="1803" spans="1:6">
      <c r="A1803" s="291" t="s">
        <v>11852</v>
      </c>
      <c r="B1803" s="295" t="s">
        <v>11661</v>
      </c>
      <c r="C1803" s="295" t="s">
        <v>11853</v>
      </c>
      <c r="D1803" s="295" t="s">
        <v>11826</v>
      </c>
      <c r="E1803" s="298" t="s">
        <v>4988</v>
      </c>
      <c r="F1803" s="297" t="str">
        <f t="shared" ref="F1803:F1866" si="28">B1803</f>
        <v>241244</v>
      </c>
    </row>
    <row r="1804" spans="1:6">
      <c r="A1804" s="291" t="s">
        <v>11854</v>
      </c>
      <c r="B1804" s="295" t="s">
        <v>11661</v>
      </c>
      <c r="C1804" s="295" t="s">
        <v>11855</v>
      </c>
      <c r="D1804" s="295" t="s">
        <v>11856</v>
      </c>
      <c r="E1804" s="298" t="s">
        <v>4988</v>
      </c>
      <c r="F1804" s="297" t="str">
        <f t="shared" si="28"/>
        <v>241244</v>
      </c>
    </row>
    <row r="1805" spans="1:6">
      <c r="A1805" s="291" t="s">
        <v>11857</v>
      </c>
      <c r="B1805" s="295" t="s">
        <v>11661</v>
      </c>
      <c r="C1805" s="295" t="s">
        <v>11858</v>
      </c>
      <c r="D1805" s="295" t="s">
        <v>11859</v>
      </c>
      <c r="E1805" s="298" t="s">
        <v>4988</v>
      </c>
      <c r="F1805" s="297" t="str">
        <f t="shared" si="28"/>
        <v>241244</v>
      </c>
    </row>
    <row r="1806" spans="1:6">
      <c r="A1806" s="291" t="s">
        <v>11860</v>
      </c>
      <c r="B1806" s="295" t="s">
        <v>11661</v>
      </c>
      <c r="C1806" s="295" t="s">
        <v>11861</v>
      </c>
      <c r="D1806" s="295" t="s">
        <v>11862</v>
      </c>
      <c r="E1806" s="298" t="s">
        <v>4988</v>
      </c>
      <c r="F1806" s="297" t="str">
        <f t="shared" si="28"/>
        <v>241244</v>
      </c>
    </row>
    <row r="1807" spans="1:6">
      <c r="A1807" s="291" t="s">
        <v>11863</v>
      </c>
      <c r="B1807" s="295" t="s">
        <v>11661</v>
      </c>
      <c r="C1807" s="295" t="s">
        <v>11864</v>
      </c>
      <c r="D1807" s="295" t="s">
        <v>11862</v>
      </c>
      <c r="E1807" s="298" t="s">
        <v>4988</v>
      </c>
      <c r="F1807" s="297" t="str">
        <f t="shared" si="28"/>
        <v>241244</v>
      </c>
    </row>
    <row r="1808" spans="1:6">
      <c r="A1808" s="291" t="s">
        <v>11865</v>
      </c>
      <c r="B1808" s="295" t="s">
        <v>11661</v>
      </c>
      <c r="C1808" s="295" t="s">
        <v>11866</v>
      </c>
      <c r="D1808" s="295" t="s">
        <v>11856</v>
      </c>
      <c r="E1808" s="298" t="s">
        <v>4988</v>
      </c>
      <c r="F1808" s="297" t="str">
        <f t="shared" si="28"/>
        <v>241244</v>
      </c>
    </row>
    <row r="1809" spans="1:6">
      <c r="A1809" s="291" t="s">
        <v>11867</v>
      </c>
      <c r="B1809" s="295" t="s">
        <v>11661</v>
      </c>
      <c r="C1809" s="295" t="s">
        <v>11868</v>
      </c>
      <c r="D1809" s="295" t="s">
        <v>11869</v>
      </c>
      <c r="E1809" s="298" t="s">
        <v>4988</v>
      </c>
      <c r="F1809" s="297" t="str">
        <f t="shared" si="28"/>
        <v>241244</v>
      </c>
    </row>
    <row r="1810" spans="1:6">
      <c r="A1810" s="291" t="s">
        <v>11870</v>
      </c>
      <c r="B1810" s="295" t="s">
        <v>11661</v>
      </c>
      <c r="C1810" s="295" t="s">
        <v>11871</v>
      </c>
      <c r="D1810" s="295" t="s">
        <v>11872</v>
      </c>
      <c r="E1810" s="298" t="s">
        <v>4988</v>
      </c>
      <c r="F1810" s="297" t="str">
        <f t="shared" si="28"/>
        <v>241244</v>
      </c>
    </row>
    <row r="1811" spans="1:6">
      <c r="A1811" s="291" t="s">
        <v>11873</v>
      </c>
      <c r="B1811" s="295" t="s">
        <v>11661</v>
      </c>
      <c r="C1811" s="295" t="s">
        <v>11874</v>
      </c>
      <c r="D1811" s="295" t="s">
        <v>11875</v>
      </c>
      <c r="E1811" s="298" t="s">
        <v>4988</v>
      </c>
      <c r="F1811" s="297" t="str">
        <f t="shared" si="28"/>
        <v>241244</v>
      </c>
    </row>
    <row r="1812" spans="1:6">
      <c r="A1812" s="291" t="s">
        <v>11876</v>
      </c>
      <c r="B1812" s="295" t="s">
        <v>11661</v>
      </c>
      <c r="C1812" s="295" t="s">
        <v>11877</v>
      </c>
      <c r="D1812" s="295" t="s">
        <v>11878</v>
      </c>
      <c r="E1812" s="298" t="s">
        <v>4988</v>
      </c>
      <c r="F1812" s="297" t="str">
        <f t="shared" si="28"/>
        <v>241244</v>
      </c>
    </row>
    <row r="1813" spans="1:6">
      <c r="A1813" s="291" t="s">
        <v>11879</v>
      </c>
      <c r="B1813" s="295" t="s">
        <v>11661</v>
      </c>
      <c r="C1813" s="295" t="s">
        <v>11880</v>
      </c>
      <c r="D1813" s="295" t="s">
        <v>11881</v>
      </c>
      <c r="E1813" s="298" t="s">
        <v>4988</v>
      </c>
      <c r="F1813" s="297" t="str">
        <f t="shared" si="28"/>
        <v>241244</v>
      </c>
    </row>
    <row r="1814" spans="1:6">
      <c r="A1814" s="291" t="s">
        <v>11882</v>
      </c>
      <c r="B1814" s="295" t="s">
        <v>11661</v>
      </c>
      <c r="C1814" s="295" t="s">
        <v>11883</v>
      </c>
      <c r="D1814" s="295" t="s">
        <v>11878</v>
      </c>
      <c r="E1814" s="298" t="s">
        <v>4988</v>
      </c>
      <c r="F1814" s="297" t="str">
        <f t="shared" si="28"/>
        <v>241244</v>
      </c>
    </row>
    <row r="1815" spans="1:6">
      <c r="A1815" s="291" t="s">
        <v>11884</v>
      </c>
      <c r="B1815" s="295" t="s">
        <v>11661</v>
      </c>
      <c r="C1815" s="295" t="s">
        <v>11885</v>
      </c>
      <c r="D1815" s="295" t="s">
        <v>11886</v>
      </c>
      <c r="E1815" s="298" t="s">
        <v>4988</v>
      </c>
      <c r="F1815" s="297" t="str">
        <f t="shared" si="28"/>
        <v>241244</v>
      </c>
    </row>
    <row r="1816" spans="1:6">
      <c r="A1816" s="291" t="s">
        <v>11887</v>
      </c>
      <c r="B1816" s="295" t="s">
        <v>11661</v>
      </c>
      <c r="C1816" s="295" t="s">
        <v>11888</v>
      </c>
      <c r="D1816" s="295" t="s">
        <v>11889</v>
      </c>
      <c r="E1816" s="298" t="s">
        <v>4988</v>
      </c>
      <c r="F1816" s="297" t="str">
        <f t="shared" si="28"/>
        <v>241244</v>
      </c>
    </row>
    <row r="1817" spans="1:6">
      <c r="A1817" s="291" t="s">
        <v>11890</v>
      </c>
      <c r="B1817" s="295" t="s">
        <v>11661</v>
      </c>
      <c r="C1817" s="295" t="s">
        <v>11891</v>
      </c>
      <c r="D1817" s="295" t="s">
        <v>11892</v>
      </c>
      <c r="E1817" s="298" t="s">
        <v>4988</v>
      </c>
      <c r="F1817" s="297" t="str">
        <f t="shared" si="28"/>
        <v>241244</v>
      </c>
    </row>
    <row r="1818" spans="1:6">
      <c r="A1818" s="291" t="s">
        <v>11893</v>
      </c>
      <c r="B1818" s="295" t="s">
        <v>11661</v>
      </c>
      <c r="C1818" s="295" t="s">
        <v>11894</v>
      </c>
      <c r="D1818" s="295" t="s">
        <v>11892</v>
      </c>
      <c r="E1818" s="298" t="s">
        <v>4988</v>
      </c>
      <c r="F1818" s="297" t="str">
        <f t="shared" si="28"/>
        <v>241244</v>
      </c>
    </row>
    <row r="1819" spans="1:6">
      <c r="A1819" s="291" t="s">
        <v>11895</v>
      </c>
      <c r="B1819" s="295" t="s">
        <v>11661</v>
      </c>
      <c r="C1819" s="295" t="s">
        <v>11896</v>
      </c>
      <c r="D1819" s="295" t="s">
        <v>11897</v>
      </c>
      <c r="E1819" s="298" t="s">
        <v>4988</v>
      </c>
      <c r="F1819" s="297" t="str">
        <f t="shared" si="28"/>
        <v>241244</v>
      </c>
    </row>
    <row r="1820" spans="1:6">
      <c r="A1820" s="291" t="s">
        <v>11898</v>
      </c>
      <c r="B1820" s="295" t="s">
        <v>11661</v>
      </c>
      <c r="C1820" s="295" t="s">
        <v>11899</v>
      </c>
      <c r="D1820" s="295" t="s">
        <v>11900</v>
      </c>
      <c r="E1820" s="298" t="s">
        <v>4988</v>
      </c>
      <c r="F1820" s="297" t="str">
        <f t="shared" si="28"/>
        <v>241244</v>
      </c>
    </row>
    <row r="1821" spans="1:6">
      <c r="A1821" s="291" t="s">
        <v>11901</v>
      </c>
      <c r="B1821" s="295" t="s">
        <v>11661</v>
      </c>
      <c r="C1821" s="295" t="s">
        <v>11902</v>
      </c>
      <c r="D1821" s="295" t="s">
        <v>11903</v>
      </c>
      <c r="E1821" s="298" t="s">
        <v>4988</v>
      </c>
      <c r="F1821" s="297" t="str">
        <f t="shared" si="28"/>
        <v>241244</v>
      </c>
    </row>
    <row r="1822" spans="1:6">
      <c r="A1822" s="291" t="s">
        <v>11904</v>
      </c>
      <c r="B1822" s="295" t="s">
        <v>11661</v>
      </c>
      <c r="C1822" s="295" t="s">
        <v>11905</v>
      </c>
      <c r="D1822" s="295" t="s">
        <v>11906</v>
      </c>
      <c r="E1822" s="298" t="s">
        <v>4988</v>
      </c>
      <c r="F1822" s="297" t="str">
        <f t="shared" si="28"/>
        <v>241244</v>
      </c>
    </row>
    <row r="1823" spans="1:6">
      <c r="A1823" s="291" t="s">
        <v>11907</v>
      </c>
      <c r="B1823" s="295" t="s">
        <v>11661</v>
      </c>
      <c r="C1823" s="295" t="s">
        <v>11908</v>
      </c>
      <c r="D1823" s="295" t="s">
        <v>11909</v>
      </c>
      <c r="E1823" s="298" t="s">
        <v>4988</v>
      </c>
      <c r="F1823" s="297" t="str">
        <f t="shared" si="28"/>
        <v>241244</v>
      </c>
    </row>
    <row r="1824" spans="1:6">
      <c r="A1824" s="291" t="s">
        <v>11910</v>
      </c>
      <c r="B1824" s="295" t="s">
        <v>11661</v>
      </c>
      <c r="C1824" s="295" t="s">
        <v>11911</v>
      </c>
      <c r="D1824" s="295" t="s">
        <v>11912</v>
      </c>
      <c r="E1824" s="298" t="s">
        <v>4988</v>
      </c>
      <c r="F1824" s="297" t="str">
        <f t="shared" si="28"/>
        <v>241244</v>
      </c>
    </row>
    <row r="1825" spans="1:6">
      <c r="A1825" s="291" t="s">
        <v>11913</v>
      </c>
      <c r="B1825" s="295" t="s">
        <v>11661</v>
      </c>
      <c r="C1825" s="295" t="s">
        <v>11914</v>
      </c>
      <c r="D1825" s="295" t="s">
        <v>11915</v>
      </c>
      <c r="E1825" s="298" t="s">
        <v>4988</v>
      </c>
      <c r="F1825" s="297" t="str">
        <f t="shared" si="28"/>
        <v>241244</v>
      </c>
    </row>
    <row r="1826" spans="1:6">
      <c r="A1826" s="291" t="s">
        <v>11916</v>
      </c>
      <c r="B1826" s="295" t="s">
        <v>11661</v>
      </c>
      <c r="C1826" s="295" t="s">
        <v>11917</v>
      </c>
      <c r="D1826" s="295" t="s">
        <v>11918</v>
      </c>
      <c r="E1826" s="298" t="s">
        <v>4988</v>
      </c>
      <c r="F1826" s="297" t="str">
        <f t="shared" si="28"/>
        <v>241244</v>
      </c>
    </row>
    <row r="1827" spans="1:6">
      <c r="A1827" s="291" t="s">
        <v>11919</v>
      </c>
      <c r="B1827" s="295" t="s">
        <v>11661</v>
      </c>
      <c r="C1827" s="295" t="s">
        <v>11920</v>
      </c>
      <c r="D1827" s="295" t="s">
        <v>11921</v>
      </c>
      <c r="E1827" s="298" t="s">
        <v>4988</v>
      </c>
      <c r="F1827" s="297" t="str">
        <f t="shared" si="28"/>
        <v>241244</v>
      </c>
    </row>
    <row r="1828" spans="1:6">
      <c r="A1828" s="291" t="s">
        <v>11922</v>
      </c>
      <c r="B1828" s="295" t="s">
        <v>11661</v>
      </c>
      <c r="C1828" s="295" t="s">
        <v>11923</v>
      </c>
      <c r="D1828" s="295" t="s">
        <v>11924</v>
      </c>
      <c r="E1828" s="298" t="s">
        <v>4988</v>
      </c>
      <c r="F1828" s="297" t="str">
        <f t="shared" si="28"/>
        <v>241244</v>
      </c>
    </row>
    <row r="1829" spans="1:6">
      <c r="A1829" s="291" t="s">
        <v>11925</v>
      </c>
      <c r="B1829" s="295" t="s">
        <v>11661</v>
      </c>
      <c r="C1829" s="295" t="s">
        <v>11926</v>
      </c>
      <c r="D1829" s="295" t="s">
        <v>11927</v>
      </c>
      <c r="E1829" s="298" t="s">
        <v>4988</v>
      </c>
      <c r="F1829" s="297" t="str">
        <f t="shared" si="28"/>
        <v>241244</v>
      </c>
    </row>
    <row r="1830" spans="1:6">
      <c r="A1830" s="291" t="s">
        <v>11928</v>
      </c>
      <c r="B1830" s="295" t="s">
        <v>11661</v>
      </c>
      <c r="C1830" s="295" t="s">
        <v>11929</v>
      </c>
      <c r="D1830" s="295" t="s">
        <v>11930</v>
      </c>
      <c r="E1830" s="298" t="s">
        <v>4988</v>
      </c>
      <c r="F1830" s="297" t="str">
        <f t="shared" si="28"/>
        <v>241244</v>
      </c>
    </row>
    <row r="1831" spans="1:6">
      <c r="A1831" s="291" t="s">
        <v>11931</v>
      </c>
      <c r="B1831" s="295" t="s">
        <v>11661</v>
      </c>
      <c r="C1831" s="295" t="s">
        <v>11932</v>
      </c>
      <c r="D1831" s="295" t="s">
        <v>11933</v>
      </c>
      <c r="E1831" s="298" t="s">
        <v>4988</v>
      </c>
      <c r="F1831" s="297" t="str">
        <f t="shared" si="28"/>
        <v>241244</v>
      </c>
    </row>
    <row r="1832" spans="1:6">
      <c r="A1832" s="291" t="s">
        <v>11934</v>
      </c>
      <c r="B1832" s="295" t="s">
        <v>11661</v>
      </c>
      <c r="C1832" s="295" t="s">
        <v>11935</v>
      </c>
      <c r="D1832" s="295" t="s">
        <v>11936</v>
      </c>
      <c r="E1832" s="298" t="s">
        <v>4988</v>
      </c>
      <c r="F1832" s="297" t="str">
        <f t="shared" si="28"/>
        <v>241244</v>
      </c>
    </row>
    <row r="1833" spans="1:6">
      <c r="A1833" s="291" t="s">
        <v>11937</v>
      </c>
      <c r="B1833" s="295" t="s">
        <v>11661</v>
      </c>
      <c r="C1833" s="295" t="s">
        <v>11938</v>
      </c>
      <c r="D1833" s="295" t="s">
        <v>11939</v>
      </c>
      <c r="E1833" s="298" t="s">
        <v>4988</v>
      </c>
      <c r="F1833" s="297" t="str">
        <f t="shared" si="28"/>
        <v>241244</v>
      </c>
    </row>
    <row r="1834" spans="1:6">
      <c r="A1834" s="291" t="s">
        <v>11940</v>
      </c>
      <c r="B1834" s="295" t="s">
        <v>11661</v>
      </c>
      <c r="C1834" s="295" t="s">
        <v>11941</v>
      </c>
      <c r="D1834" s="295" t="s">
        <v>11889</v>
      </c>
      <c r="E1834" s="298" t="s">
        <v>4988</v>
      </c>
      <c r="F1834" s="297" t="str">
        <f t="shared" si="28"/>
        <v>241244</v>
      </c>
    </row>
    <row r="1835" spans="1:6">
      <c r="A1835" s="291" t="s">
        <v>11942</v>
      </c>
      <c r="B1835" s="295" t="s">
        <v>11661</v>
      </c>
      <c r="C1835" s="295" t="s">
        <v>11943</v>
      </c>
      <c r="D1835" s="295" t="s">
        <v>11944</v>
      </c>
      <c r="E1835" s="298" t="s">
        <v>4988</v>
      </c>
      <c r="F1835" s="297" t="str">
        <f t="shared" si="28"/>
        <v>241244</v>
      </c>
    </row>
    <row r="1836" spans="1:6">
      <c r="A1836" s="291" t="s">
        <v>11945</v>
      </c>
      <c r="B1836" s="295" t="s">
        <v>11661</v>
      </c>
      <c r="C1836" s="295" t="s">
        <v>11946</v>
      </c>
      <c r="D1836" s="295" t="s">
        <v>11947</v>
      </c>
      <c r="E1836" s="298" t="s">
        <v>4988</v>
      </c>
      <c r="F1836" s="297" t="str">
        <f t="shared" si="28"/>
        <v>241244</v>
      </c>
    </row>
    <row r="1837" spans="1:6">
      <c r="A1837" s="291" t="s">
        <v>11948</v>
      </c>
      <c r="B1837" s="295" t="s">
        <v>11661</v>
      </c>
      <c r="C1837" s="295" t="s">
        <v>11949</v>
      </c>
      <c r="D1837" s="295" t="s">
        <v>11662</v>
      </c>
      <c r="E1837" s="298" t="s">
        <v>4988</v>
      </c>
      <c r="F1837" s="297" t="str">
        <f t="shared" si="28"/>
        <v>241244</v>
      </c>
    </row>
    <row r="1838" spans="1:6">
      <c r="A1838" s="291" t="s">
        <v>11950</v>
      </c>
      <c r="B1838" s="295" t="s">
        <v>11661</v>
      </c>
      <c r="C1838" s="295" t="s">
        <v>11951</v>
      </c>
      <c r="D1838" s="295" t="s">
        <v>11662</v>
      </c>
      <c r="E1838" s="298" t="s">
        <v>4988</v>
      </c>
      <c r="F1838" s="297" t="str">
        <f t="shared" si="28"/>
        <v>241244</v>
      </c>
    </row>
    <row r="1839" spans="1:6">
      <c r="A1839" s="291" t="s">
        <v>11952</v>
      </c>
      <c r="B1839" s="295" t="s">
        <v>11661</v>
      </c>
      <c r="C1839" s="295" t="s">
        <v>11953</v>
      </c>
      <c r="D1839" s="295" t="s">
        <v>11954</v>
      </c>
      <c r="E1839" s="298" t="s">
        <v>4988</v>
      </c>
      <c r="F1839" s="297" t="str">
        <f t="shared" si="28"/>
        <v>241244</v>
      </c>
    </row>
    <row r="1840" spans="1:6">
      <c r="A1840" s="291" t="s">
        <v>11955</v>
      </c>
      <c r="B1840" s="295" t="s">
        <v>11661</v>
      </c>
      <c r="C1840" s="298" t="s">
        <v>11956</v>
      </c>
      <c r="D1840" s="295" t="s">
        <v>4993</v>
      </c>
      <c r="E1840" s="298" t="s">
        <v>4992</v>
      </c>
      <c r="F1840" s="297" t="str">
        <f t="shared" si="28"/>
        <v>241244</v>
      </c>
    </row>
    <row r="1841" spans="1:6">
      <c r="A1841" s="291" t="s">
        <v>11957</v>
      </c>
      <c r="B1841" s="295" t="s">
        <v>11661</v>
      </c>
      <c r="C1841" s="298" t="s">
        <v>11958</v>
      </c>
      <c r="D1841" s="295" t="s">
        <v>4995</v>
      </c>
      <c r="E1841" s="298" t="s">
        <v>4994</v>
      </c>
      <c r="F1841" s="297" t="str">
        <f t="shared" si="28"/>
        <v>241244</v>
      </c>
    </row>
    <row r="1842" spans="1:6">
      <c r="A1842" s="291" t="s">
        <v>11959</v>
      </c>
      <c r="B1842" s="295" t="s">
        <v>11661</v>
      </c>
      <c r="C1842" s="298" t="s">
        <v>11960</v>
      </c>
      <c r="D1842" s="295" t="s">
        <v>4998</v>
      </c>
      <c r="E1842" s="298" t="s">
        <v>4997</v>
      </c>
      <c r="F1842" s="297" t="str">
        <f t="shared" si="28"/>
        <v>241244</v>
      </c>
    </row>
    <row r="1843" spans="1:6">
      <c r="A1843" s="291" t="s">
        <v>11961</v>
      </c>
      <c r="B1843" s="295" t="s">
        <v>11661</v>
      </c>
      <c r="C1843" s="298" t="s">
        <v>11962</v>
      </c>
      <c r="D1843" s="295" t="s">
        <v>5001</v>
      </c>
      <c r="E1843" s="298" t="s">
        <v>5000</v>
      </c>
      <c r="F1843" s="297" t="str">
        <f t="shared" si="28"/>
        <v>241244</v>
      </c>
    </row>
    <row r="1844" spans="1:6">
      <c r="A1844" s="291" t="s">
        <v>11963</v>
      </c>
      <c r="B1844" s="295" t="s">
        <v>11661</v>
      </c>
      <c r="C1844" s="298" t="s">
        <v>11964</v>
      </c>
      <c r="D1844" s="295" t="s">
        <v>5004</v>
      </c>
      <c r="E1844" s="298" t="s">
        <v>5003</v>
      </c>
      <c r="F1844" s="297" t="str">
        <f t="shared" si="28"/>
        <v>241244</v>
      </c>
    </row>
    <row r="1845" spans="1:6">
      <c r="A1845" s="291" t="s">
        <v>11965</v>
      </c>
      <c r="B1845" s="295" t="s">
        <v>11661</v>
      </c>
      <c r="C1845" s="298" t="s">
        <v>11966</v>
      </c>
      <c r="D1845" s="295" t="s">
        <v>11967</v>
      </c>
      <c r="E1845" s="301" t="s">
        <v>5003</v>
      </c>
      <c r="F1845" s="297" t="str">
        <f t="shared" si="28"/>
        <v>241244</v>
      </c>
    </row>
    <row r="1846" spans="1:6">
      <c r="A1846" s="291" t="s">
        <v>11968</v>
      </c>
      <c r="B1846" s="295" t="s">
        <v>11661</v>
      </c>
      <c r="C1846" s="298" t="s">
        <v>11969</v>
      </c>
      <c r="D1846" s="295" t="s">
        <v>5006</v>
      </c>
      <c r="E1846" s="298" t="s">
        <v>5005</v>
      </c>
      <c r="F1846" s="297" t="str">
        <f t="shared" si="28"/>
        <v>241244</v>
      </c>
    </row>
    <row r="1847" spans="1:6">
      <c r="A1847" s="291" t="s">
        <v>11970</v>
      </c>
      <c r="B1847" s="295" t="s">
        <v>11661</v>
      </c>
      <c r="C1847" s="298" t="s">
        <v>11971</v>
      </c>
      <c r="D1847" s="295" t="s">
        <v>5009</v>
      </c>
      <c r="E1847" s="298" t="s">
        <v>5008</v>
      </c>
      <c r="F1847" s="297" t="str">
        <f t="shared" si="28"/>
        <v>241244</v>
      </c>
    </row>
    <row r="1848" spans="1:6">
      <c r="A1848" s="291" t="s">
        <v>11972</v>
      </c>
      <c r="B1848" s="295" t="s">
        <v>11661</v>
      </c>
      <c r="C1848" s="298" t="s">
        <v>11973</v>
      </c>
      <c r="D1848" s="295" t="s">
        <v>5012</v>
      </c>
      <c r="E1848" s="298" t="s">
        <v>5011</v>
      </c>
      <c r="F1848" s="297" t="str">
        <f t="shared" si="28"/>
        <v>241244</v>
      </c>
    </row>
    <row r="1849" spans="1:6">
      <c r="A1849" s="291" t="s">
        <v>11974</v>
      </c>
      <c r="B1849" s="295" t="s">
        <v>11661</v>
      </c>
      <c r="C1849" s="298" t="s">
        <v>11975</v>
      </c>
      <c r="D1849" s="295" t="s">
        <v>5015</v>
      </c>
      <c r="E1849" s="298" t="s">
        <v>5014</v>
      </c>
      <c r="F1849" s="297" t="str">
        <f t="shared" si="28"/>
        <v>241244</v>
      </c>
    </row>
    <row r="1850" spans="1:6">
      <c r="A1850" s="291" t="s">
        <v>11976</v>
      </c>
      <c r="B1850" s="295" t="s">
        <v>11661</v>
      </c>
      <c r="C1850" s="298" t="s">
        <v>11977</v>
      </c>
      <c r="D1850" s="295" t="s">
        <v>5017</v>
      </c>
      <c r="E1850" s="298" t="s">
        <v>5016</v>
      </c>
      <c r="F1850" s="297" t="str">
        <f t="shared" si="28"/>
        <v>241244</v>
      </c>
    </row>
    <row r="1851" spans="1:6">
      <c r="A1851" s="291" t="s">
        <v>11978</v>
      </c>
      <c r="B1851" s="295" t="s">
        <v>11661</v>
      </c>
      <c r="C1851" s="298" t="s">
        <v>11979</v>
      </c>
      <c r="D1851" s="295" t="s">
        <v>5019</v>
      </c>
      <c r="E1851" s="298" t="s">
        <v>5018</v>
      </c>
      <c r="F1851" s="297" t="str">
        <f t="shared" si="28"/>
        <v>241244</v>
      </c>
    </row>
    <row r="1852" spans="1:6">
      <c r="A1852" s="291" t="s">
        <v>11980</v>
      </c>
      <c r="B1852" s="295" t="s">
        <v>11661</v>
      </c>
      <c r="C1852" s="298" t="s">
        <v>11981</v>
      </c>
      <c r="D1852" s="295" t="s">
        <v>5021</v>
      </c>
      <c r="E1852" s="298" t="s">
        <v>5020</v>
      </c>
      <c r="F1852" s="297" t="str">
        <f t="shared" si="28"/>
        <v>241244</v>
      </c>
    </row>
    <row r="1853" spans="1:6">
      <c r="A1853" s="291" t="s">
        <v>11982</v>
      </c>
      <c r="B1853" s="295" t="s">
        <v>11661</v>
      </c>
      <c r="C1853" s="298" t="s">
        <v>11983</v>
      </c>
      <c r="D1853" s="295" t="s">
        <v>11984</v>
      </c>
      <c r="E1853" s="301" t="s">
        <v>5020</v>
      </c>
      <c r="F1853" s="297" t="str">
        <f t="shared" si="28"/>
        <v>241244</v>
      </c>
    </row>
    <row r="1854" spans="1:6">
      <c r="A1854" s="291" t="s">
        <v>11985</v>
      </c>
      <c r="B1854" s="295" t="s">
        <v>11661</v>
      </c>
      <c r="C1854" s="298" t="s">
        <v>11986</v>
      </c>
      <c r="D1854" s="295" t="s">
        <v>11987</v>
      </c>
      <c r="E1854" s="301" t="s">
        <v>5020</v>
      </c>
      <c r="F1854" s="297" t="str">
        <f t="shared" si="28"/>
        <v>241244</v>
      </c>
    </row>
    <row r="1855" spans="1:6">
      <c r="A1855" s="291" t="s">
        <v>11988</v>
      </c>
      <c r="B1855" s="295" t="s">
        <v>11661</v>
      </c>
      <c r="C1855" s="298" t="s">
        <v>11989</v>
      </c>
      <c r="D1855" s="295" t="s">
        <v>11990</v>
      </c>
      <c r="E1855" s="301" t="s">
        <v>5020</v>
      </c>
      <c r="F1855" s="297" t="str">
        <f t="shared" si="28"/>
        <v>241244</v>
      </c>
    </row>
    <row r="1856" spans="1:6">
      <c r="A1856" s="291" t="s">
        <v>11991</v>
      </c>
      <c r="B1856" s="295" t="s">
        <v>11661</v>
      </c>
      <c r="C1856" s="298" t="s">
        <v>11992</v>
      </c>
      <c r="D1856" s="295" t="s">
        <v>11993</v>
      </c>
      <c r="E1856" s="301" t="s">
        <v>5020</v>
      </c>
      <c r="F1856" s="297" t="str">
        <f t="shared" si="28"/>
        <v>241244</v>
      </c>
    </row>
    <row r="1857" spans="1:6">
      <c r="A1857" s="291" t="s">
        <v>11994</v>
      </c>
      <c r="B1857" s="295" t="s">
        <v>11661</v>
      </c>
      <c r="C1857" s="298" t="s">
        <v>11995</v>
      </c>
      <c r="D1857" s="295" t="s">
        <v>5023</v>
      </c>
      <c r="E1857" s="298" t="s">
        <v>5022</v>
      </c>
      <c r="F1857" s="297" t="str">
        <f t="shared" si="28"/>
        <v>241244</v>
      </c>
    </row>
    <row r="1858" spans="1:6">
      <c r="A1858" s="291" t="s">
        <v>11996</v>
      </c>
      <c r="B1858" s="295" t="s">
        <v>11661</v>
      </c>
      <c r="C1858" s="298" t="s">
        <v>11997</v>
      </c>
      <c r="D1858" s="295" t="s">
        <v>5025</v>
      </c>
      <c r="E1858" s="298" t="s">
        <v>5024</v>
      </c>
      <c r="F1858" s="297" t="str">
        <f t="shared" si="28"/>
        <v>241244</v>
      </c>
    </row>
    <row r="1859" spans="1:6">
      <c r="A1859" s="291" t="s">
        <v>11998</v>
      </c>
      <c r="B1859" s="295" t="s">
        <v>11661</v>
      </c>
      <c r="C1859" s="298" t="s">
        <v>11999</v>
      </c>
      <c r="D1859" s="295" t="s">
        <v>5027</v>
      </c>
      <c r="E1859" s="298" t="s">
        <v>5026</v>
      </c>
      <c r="F1859" s="297" t="str">
        <f t="shared" si="28"/>
        <v>241244</v>
      </c>
    </row>
    <row r="1860" spans="1:6">
      <c r="A1860" s="291" t="s">
        <v>12000</v>
      </c>
      <c r="B1860" s="295" t="s">
        <v>12001</v>
      </c>
      <c r="C1860" s="295" t="s">
        <v>541</v>
      </c>
      <c r="D1860" s="295" t="s">
        <v>12002</v>
      </c>
      <c r="E1860" s="295" t="s">
        <v>5028</v>
      </c>
      <c r="F1860" s="297" t="str">
        <f t="shared" si="28"/>
        <v>241246</v>
      </c>
    </row>
    <row r="1861" spans="1:6">
      <c r="A1861" s="291" t="s">
        <v>12003</v>
      </c>
      <c r="B1861" s="295" t="s">
        <v>12001</v>
      </c>
      <c r="C1861" s="295" t="s">
        <v>9674</v>
      </c>
      <c r="D1861" s="295" t="s">
        <v>12004</v>
      </c>
      <c r="E1861" s="298" t="s">
        <v>5028</v>
      </c>
      <c r="F1861" s="297" t="str">
        <f t="shared" si="28"/>
        <v>241246</v>
      </c>
    </row>
    <row r="1862" spans="1:6">
      <c r="A1862" s="291" t="s">
        <v>12005</v>
      </c>
      <c r="B1862" s="295" t="s">
        <v>12001</v>
      </c>
      <c r="C1862" s="295" t="s">
        <v>9980</v>
      </c>
      <c r="D1862" s="295" t="s">
        <v>12006</v>
      </c>
      <c r="E1862" s="295" t="s">
        <v>5028</v>
      </c>
      <c r="F1862" s="297" t="str">
        <f t="shared" si="28"/>
        <v>241246</v>
      </c>
    </row>
    <row r="1863" spans="1:6">
      <c r="A1863" s="291" t="s">
        <v>12007</v>
      </c>
      <c r="B1863" s="295" t="s">
        <v>12001</v>
      </c>
      <c r="C1863" s="295" t="s">
        <v>9960</v>
      </c>
      <c r="D1863" s="295" t="s">
        <v>12008</v>
      </c>
      <c r="E1863" s="298" t="s">
        <v>5028</v>
      </c>
      <c r="F1863" s="297" t="str">
        <f t="shared" si="28"/>
        <v>241246</v>
      </c>
    </row>
    <row r="1864" spans="1:6">
      <c r="A1864" s="291" t="s">
        <v>12009</v>
      </c>
      <c r="B1864" s="295" t="s">
        <v>12001</v>
      </c>
      <c r="C1864" s="295" t="s">
        <v>9976</v>
      </c>
      <c r="D1864" s="295" t="s">
        <v>12010</v>
      </c>
      <c r="E1864" s="295" t="s">
        <v>5028</v>
      </c>
      <c r="F1864" s="297" t="str">
        <f t="shared" si="28"/>
        <v>241246</v>
      </c>
    </row>
    <row r="1865" spans="1:6">
      <c r="A1865" s="291" t="s">
        <v>12011</v>
      </c>
      <c r="B1865" s="295" t="s">
        <v>12001</v>
      </c>
      <c r="C1865" s="295" t="s">
        <v>9952</v>
      </c>
      <c r="D1865" s="295" t="s">
        <v>12010</v>
      </c>
      <c r="E1865" s="298" t="s">
        <v>5028</v>
      </c>
      <c r="F1865" s="297" t="str">
        <f t="shared" si="28"/>
        <v>241246</v>
      </c>
    </row>
    <row r="1866" spans="1:6">
      <c r="A1866" s="291" t="s">
        <v>12012</v>
      </c>
      <c r="B1866" s="295" t="s">
        <v>12001</v>
      </c>
      <c r="C1866" s="295" t="s">
        <v>10074</v>
      </c>
      <c r="D1866" s="295" t="s">
        <v>12010</v>
      </c>
      <c r="E1866" s="295" t="s">
        <v>5028</v>
      </c>
      <c r="F1866" s="297" t="str">
        <f t="shared" si="28"/>
        <v>241246</v>
      </c>
    </row>
    <row r="1867" spans="1:6">
      <c r="A1867" s="291" t="s">
        <v>12013</v>
      </c>
      <c r="B1867" s="295" t="s">
        <v>12001</v>
      </c>
      <c r="C1867" s="295" t="s">
        <v>9963</v>
      </c>
      <c r="D1867" s="295" t="s">
        <v>12008</v>
      </c>
      <c r="E1867" s="298" t="s">
        <v>5028</v>
      </c>
      <c r="F1867" s="297" t="str">
        <f t="shared" ref="F1867:F1930" si="29">B1867</f>
        <v>241246</v>
      </c>
    </row>
    <row r="1868" spans="1:6">
      <c r="A1868" s="291" t="s">
        <v>12014</v>
      </c>
      <c r="B1868" s="295" t="s">
        <v>12001</v>
      </c>
      <c r="C1868" s="295" t="s">
        <v>10035</v>
      </c>
      <c r="D1868" s="295" t="s">
        <v>12015</v>
      </c>
      <c r="E1868" s="295" t="s">
        <v>5028</v>
      </c>
      <c r="F1868" s="297" t="str">
        <f t="shared" si="29"/>
        <v>241246</v>
      </c>
    </row>
    <row r="1869" spans="1:6">
      <c r="A1869" s="291" t="s">
        <v>12016</v>
      </c>
      <c r="B1869" s="295" t="s">
        <v>12001</v>
      </c>
      <c r="C1869" s="295" t="s">
        <v>9967</v>
      </c>
      <c r="D1869" s="295" t="s">
        <v>12017</v>
      </c>
      <c r="E1869" s="298" t="s">
        <v>5028</v>
      </c>
      <c r="F1869" s="297" t="str">
        <f t="shared" si="29"/>
        <v>241246</v>
      </c>
    </row>
    <row r="1870" spans="1:6">
      <c r="A1870" s="291" t="s">
        <v>12018</v>
      </c>
      <c r="B1870" s="295" t="s">
        <v>12001</v>
      </c>
      <c r="C1870" s="295" t="s">
        <v>9990</v>
      </c>
      <c r="D1870" s="295" t="s">
        <v>12017</v>
      </c>
      <c r="E1870" s="295" t="s">
        <v>5028</v>
      </c>
      <c r="F1870" s="297" t="str">
        <f t="shared" si="29"/>
        <v>241246</v>
      </c>
    </row>
    <row r="1871" spans="1:6">
      <c r="A1871" s="291" t="s">
        <v>12019</v>
      </c>
      <c r="B1871" s="295" t="s">
        <v>12001</v>
      </c>
      <c r="C1871" s="295" t="s">
        <v>10016</v>
      </c>
      <c r="D1871" s="295" t="s">
        <v>12020</v>
      </c>
      <c r="E1871" s="298" t="s">
        <v>5028</v>
      </c>
      <c r="F1871" s="297" t="str">
        <f t="shared" si="29"/>
        <v>241246</v>
      </c>
    </row>
    <row r="1872" spans="1:6">
      <c r="A1872" s="291" t="s">
        <v>12021</v>
      </c>
      <c r="B1872" s="295" t="s">
        <v>12001</v>
      </c>
      <c r="C1872" s="295" t="s">
        <v>11583</v>
      </c>
      <c r="D1872" s="295" t="s">
        <v>12015</v>
      </c>
      <c r="E1872" s="295" t="s">
        <v>5028</v>
      </c>
      <c r="F1872" s="297" t="str">
        <f t="shared" si="29"/>
        <v>241246</v>
      </c>
    </row>
    <row r="1873" spans="1:6">
      <c r="A1873" s="291" t="s">
        <v>12022</v>
      </c>
      <c r="B1873" s="295" t="s">
        <v>12001</v>
      </c>
      <c r="C1873" s="295" t="s">
        <v>9956</v>
      </c>
      <c r="D1873" s="295" t="s">
        <v>12023</v>
      </c>
      <c r="E1873" s="298" t="s">
        <v>5028</v>
      </c>
      <c r="F1873" s="297" t="str">
        <f t="shared" si="29"/>
        <v>241246</v>
      </c>
    </row>
    <row r="1874" spans="1:6">
      <c r="A1874" s="291" t="s">
        <v>12024</v>
      </c>
      <c r="B1874" s="295" t="s">
        <v>12001</v>
      </c>
      <c r="C1874" s="295" t="s">
        <v>9985</v>
      </c>
      <c r="D1874" s="295" t="s">
        <v>12025</v>
      </c>
      <c r="E1874" s="295" t="s">
        <v>5028</v>
      </c>
      <c r="F1874" s="297" t="str">
        <f t="shared" si="29"/>
        <v>241246</v>
      </c>
    </row>
    <row r="1875" spans="1:6">
      <c r="A1875" s="291" t="s">
        <v>12026</v>
      </c>
      <c r="B1875" s="295" t="s">
        <v>12001</v>
      </c>
      <c r="C1875" s="295" t="s">
        <v>11688</v>
      </c>
      <c r="D1875" s="295" t="s">
        <v>12015</v>
      </c>
      <c r="E1875" s="298" t="s">
        <v>5028</v>
      </c>
      <c r="F1875" s="297" t="str">
        <f t="shared" si="29"/>
        <v>241246</v>
      </c>
    </row>
    <row r="1876" spans="1:6">
      <c r="A1876" s="291" t="s">
        <v>12027</v>
      </c>
      <c r="B1876" s="295" t="s">
        <v>12001</v>
      </c>
      <c r="C1876" s="295" t="s">
        <v>11691</v>
      </c>
      <c r="D1876" s="295" t="s">
        <v>12028</v>
      </c>
      <c r="E1876" s="295" t="s">
        <v>5028</v>
      </c>
      <c r="F1876" s="297" t="str">
        <f t="shared" si="29"/>
        <v>241246</v>
      </c>
    </row>
    <row r="1877" spans="1:6">
      <c r="A1877" s="291" t="s">
        <v>12029</v>
      </c>
      <c r="B1877" s="295" t="s">
        <v>12001</v>
      </c>
      <c r="C1877" s="295" t="s">
        <v>11694</v>
      </c>
      <c r="D1877" s="295" t="s">
        <v>12028</v>
      </c>
      <c r="E1877" s="298" t="s">
        <v>5028</v>
      </c>
      <c r="F1877" s="297" t="str">
        <f t="shared" si="29"/>
        <v>241246</v>
      </c>
    </row>
    <row r="1878" spans="1:6">
      <c r="A1878" s="291" t="s">
        <v>12030</v>
      </c>
      <c r="B1878" s="295" t="s">
        <v>12001</v>
      </c>
      <c r="C1878" s="295" t="s">
        <v>11697</v>
      </c>
      <c r="D1878" s="295" t="s">
        <v>12031</v>
      </c>
      <c r="E1878" s="295" t="s">
        <v>5028</v>
      </c>
      <c r="F1878" s="297" t="str">
        <f t="shared" si="29"/>
        <v>241246</v>
      </c>
    </row>
    <row r="1879" spans="1:6">
      <c r="A1879" s="291" t="s">
        <v>12032</v>
      </c>
      <c r="B1879" s="295" t="s">
        <v>12001</v>
      </c>
      <c r="C1879" s="295" t="s">
        <v>10020</v>
      </c>
      <c r="D1879" s="295" t="s">
        <v>12033</v>
      </c>
      <c r="E1879" s="298" t="s">
        <v>5028</v>
      </c>
      <c r="F1879" s="297" t="str">
        <f t="shared" si="29"/>
        <v>241246</v>
      </c>
    </row>
    <row r="1880" spans="1:6">
      <c r="A1880" s="291" t="s">
        <v>12034</v>
      </c>
      <c r="B1880" s="295" t="s">
        <v>12001</v>
      </c>
      <c r="C1880" s="295" t="s">
        <v>11700</v>
      </c>
      <c r="D1880" s="295" t="s">
        <v>12035</v>
      </c>
      <c r="E1880" s="295" t="s">
        <v>5028</v>
      </c>
      <c r="F1880" s="297" t="str">
        <f t="shared" si="29"/>
        <v>241246</v>
      </c>
    </row>
    <row r="1881" spans="1:6">
      <c r="A1881" s="291" t="s">
        <v>12036</v>
      </c>
      <c r="B1881" s="295" t="s">
        <v>12001</v>
      </c>
      <c r="C1881" s="295" t="s">
        <v>11703</v>
      </c>
      <c r="D1881" s="295" t="s">
        <v>12035</v>
      </c>
      <c r="E1881" s="298" t="s">
        <v>5028</v>
      </c>
      <c r="F1881" s="297" t="str">
        <f t="shared" si="29"/>
        <v>241246</v>
      </c>
    </row>
    <row r="1882" spans="1:6">
      <c r="A1882" s="291" t="s">
        <v>12037</v>
      </c>
      <c r="B1882" s="295" t="s">
        <v>12001</v>
      </c>
      <c r="C1882" s="295" t="s">
        <v>11705</v>
      </c>
      <c r="D1882" s="295" t="s">
        <v>12033</v>
      </c>
      <c r="E1882" s="295" t="s">
        <v>5028</v>
      </c>
      <c r="F1882" s="297" t="str">
        <f t="shared" si="29"/>
        <v>241246</v>
      </c>
    </row>
    <row r="1883" spans="1:6">
      <c r="A1883" s="291" t="s">
        <v>12038</v>
      </c>
      <c r="B1883" s="295" t="s">
        <v>12001</v>
      </c>
      <c r="C1883" s="295" t="s">
        <v>11708</v>
      </c>
      <c r="D1883" s="295" t="s">
        <v>12039</v>
      </c>
      <c r="E1883" s="298" t="s">
        <v>5028</v>
      </c>
      <c r="F1883" s="297" t="str">
        <f t="shared" si="29"/>
        <v>241246</v>
      </c>
    </row>
    <row r="1884" spans="1:6">
      <c r="A1884" s="291" t="s">
        <v>12040</v>
      </c>
      <c r="B1884" s="295" t="s">
        <v>12001</v>
      </c>
      <c r="C1884" s="295" t="s">
        <v>11710</v>
      </c>
      <c r="D1884" s="295" t="s">
        <v>12041</v>
      </c>
      <c r="E1884" s="295" t="s">
        <v>5028</v>
      </c>
      <c r="F1884" s="297" t="str">
        <f t="shared" si="29"/>
        <v>241246</v>
      </c>
    </row>
    <row r="1885" spans="1:6">
      <c r="A1885" s="291" t="s">
        <v>12042</v>
      </c>
      <c r="B1885" s="295" t="s">
        <v>12001</v>
      </c>
      <c r="C1885" s="295" t="s">
        <v>11713</v>
      </c>
      <c r="D1885" s="295" t="s">
        <v>12043</v>
      </c>
      <c r="E1885" s="298" t="s">
        <v>5028</v>
      </c>
      <c r="F1885" s="297" t="str">
        <f t="shared" si="29"/>
        <v>241246</v>
      </c>
    </row>
    <row r="1886" spans="1:6">
      <c r="A1886" s="291" t="s">
        <v>12044</v>
      </c>
      <c r="B1886" s="295" t="s">
        <v>12001</v>
      </c>
      <c r="C1886" s="295" t="s">
        <v>11716</v>
      </c>
      <c r="D1886" s="295" t="s">
        <v>12043</v>
      </c>
      <c r="E1886" s="295" t="s">
        <v>5028</v>
      </c>
      <c r="F1886" s="297" t="str">
        <f t="shared" si="29"/>
        <v>241246</v>
      </c>
    </row>
    <row r="1887" spans="1:6">
      <c r="A1887" s="291" t="s">
        <v>12045</v>
      </c>
      <c r="B1887" s="295" t="s">
        <v>12001</v>
      </c>
      <c r="C1887" s="295" t="s">
        <v>11719</v>
      </c>
      <c r="D1887" s="295" t="s">
        <v>12046</v>
      </c>
      <c r="E1887" s="298" t="s">
        <v>5028</v>
      </c>
      <c r="F1887" s="297" t="str">
        <f t="shared" si="29"/>
        <v>241246</v>
      </c>
    </row>
    <row r="1888" spans="1:6">
      <c r="A1888" s="291" t="s">
        <v>12047</v>
      </c>
      <c r="B1888" s="295" t="s">
        <v>12001</v>
      </c>
      <c r="C1888" s="295" t="s">
        <v>11722</v>
      </c>
      <c r="D1888" s="295" t="s">
        <v>12048</v>
      </c>
      <c r="E1888" s="295" t="s">
        <v>5028</v>
      </c>
      <c r="F1888" s="297" t="str">
        <f t="shared" si="29"/>
        <v>241246</v>
      </c>
    </row>
    <row r="1889" spans="1:6">
      <c r="A1889" s="291" t="s">
        <v>12049</v>
      </c>
      <c r="B1889" s="295" t="s">
        <v>12001</v>
      </c>
      <c r="C1889" s="295" t="s">
        <v>11725</v>
      </c>
      <c r="D1889" s="295" t="s">
        <v>12050</v>
      </c>
      <c r="E1889" s="298" t="s">
        <v>5028</v>
      </c>
      <c r="F1889" s="297" t="str">
        <f t="shared" si="29"/>
        <v>241246</v>
      </c>
    </row>
    <row r="1890" spans="1:6">
      <c r="A1890" s="291" t="s">
        <v>12051</v>
      </c>
      <c r="B1890" s="295" t="s">
        <v>12001</v>
      </c>
      <c r="C1890" s="295" t="s">
        <v>11728</v>
      </c>
      <c r="D1890" s="295" t="s">
        <v>12050</v>
      </c>
      <c r="E1890" s="295" t="s">
        <v>5028</v>
      </c>
      <c r="F1890" s="297" t="str">
        <f t="shared" si="29"/>
        <v>241246</v>
      </c>
    </row>
    <row r="1891" spans="1:6">
      <c r="A1891" s="291" t="s">
        <v>12052</v>
      </c>
      <c r="B1891" s="295" t="s">
        <v>12001</v>
      </c>
      <c r="C1891" s="295" t="s">
        <v>11730</v>
      </c>
      <c r="D1891" s="295" t="s">
        <v>12053</v>
      </c>
      <c r="E1891" s="298" t="s">
        <v>5028</v>
      </c>
      <c r="F1891" s="297" t="str">
        <f t="shared" si="29"/>
        <v>241246</v>
      </c>
    </row>
    <row r="1892" spans="1:6">
      <c r="A1892" s="291" t="s">
        <v>12054</v>
      </c>
      <c r="B1892" s="295" t="s">
        <v>12001</v>
      </c>
      <c r="C1892" s="295" t="s">
        <v>11733</v>
      </c>
      <c r="D1892" s="295" t="s">
        <v>12053</v>
      </c>
      <c r="E1892" s="295" t="s">
        <v>5028</v>
      </c>
      <c r="F1892" s="297" t="str">
        <f t="shared" si="29"/>
        <v>241246</v>
      </c>
    </row>
    <row r="1893" spans="1:6">
      <c r="A1893" s="291" t="s">
        <v>12055</v>
      </c>
      <c r="B1893" s="295" t="s">
        <v>12001</v>
      </c>
      <c r="C1893" s="295" t="s">
        <v>11736</v>
      </c>
      <c r="D1893" s="295" t="s">
        <v>12056</v>
      </c>
      <c r="E1893" s="298" t="s">
        <v>5028</v>
      </c>
      <c r="F1893" s="297" t="str">
        <f t="shared" si="29"/>
        <v>241246</v>
      </c>
    </row>
    <row r="1894" spans="1:6">
      <c r="A1894" s="291" t="s">
        <v>12057</v>
      </c>
      <c r="B1894" s="295" t="s">
        <v>12001</v>
      </c>
      <c r="C1894" s="295" t="s">
        <v>11739</v>
      </c>
      <c r="D1894" s="295" t="s">
        <v>12058</v>
      </c>
      <c r="E1894" s="295" t="s">
        <v>5028</v>
      </c>
      <c r="F1894" s="297" t="str">
        <f t="shared" si="29"/>
        <v>241246</v>
      </c>
    </row>
    <row r="1895" spans="1:6">
      <c r="A1895" s="291" t="s">
        <v>12059</v>
      </c>
      <c r="B1895" s="295" t="s">
        <v>12001</v>
      </c>
      <c r="C1895" s="295" t="s">
        <v>11742</v>
      </c>
      <c r="D1895" s="295" t="s">
        <v>12060</v>
      </c>
      <c r="E1895" s="298" t="s">
        <v>5028</v>
      </c>
      <c r="F1895" s="297" t="str">
        <f t="shared" si="29"/>
        <v>241246</v>
      </c>
    </row>
    <row r="1896" spans="1:6">
      <c r="A1896" s="291" t="s">
        <v>12061</v>
      </c>
      <c r="B1896" s="295" t="s">
        <v>12001</v>
      </c>
      <c r="C1896" s="295" t="s">
        <v>11744</v>
      </c>
      <c r="D1896" s="295" t="s">
        <v>12058</v>
      </c>
      <c r="E1896" s="295" t="s">
        <v>5028</v>
      </c>
      <c r="F1896" s="297" t="str">
        <f t="shared" si="29"/>
        <v>241246</v>
      </c>
    </row>
    <row r="1897" spans="1:6">
      <c r="A1897" s="291" t="s">
        <v>12062</v>
      </c>
      <c r="B1897" s="295" t="s">
        <v>12001</v>
      </c>
      <c r="C1897" s="295" t="s">
        <v>11747</v>
      </c>
      <c r="D1897" s="295" t="s">
        <v>12063</v>
      </c>
      <c r="E1897" s="298" t="s">
        <v>5028</v>
      </c>
      <c r="F1897" s="297" t="str">
        <f t="shared" si="29"/>
        <v>241246</v>
      </c>
    </row>
    <row r="1898" spans="1:6">
      <c r="A1898" s="291" t="s">
        <v>12064</v>
      </c>
      <c r="B1898" s="295" t="s">
        <v>12001</v>
      </c>
      <c r="C1898" s="295" t="s">
        <v>11750</v>
      </c>
      <c r="D1898" s="295" t="s">
        <v>12063</v>
      </c>
      <c r="E1898" s="295" t="s">
        <v>5028</v>
      </c>
      <c r="F1898" s="297" t="str">
        <f t="shared" si="29"/>
        <v>241246</v>
      </c>
    </row>
    <row r="1899" spans="1:6">
      <c r="A1899" s="291" t="s">
        <v>12065</v>
      </c>
      <c r="B1899" s="295" t="s">
        <v>12001</v>
      </c>
      <c r="C1899" s="295" t="s">
        <v>11753</v>
      </c>
      <c r="D1899" s="295" t="s">
        <v>12066</v>
      </c>
      <c r="E1899" s="298" t="s">
        <v>5028</v>
      </c>
      <c r="F1899" s="297" t="str">
        <f t="shared" si="29"/>
        <v>241246</v>
      </c>
    </row>
    <row r="1900" spans="1:6">
      <c r="A1900" s="291" t="s">
        <v>12067</v>
      </c>
      <c r="B1900" s="295" t="s">
        <v>12001</v>
      </c>
      <c r="C1900" s="295" t="s">
        <v>11756</v>
      </c>
      <c r="D1900" s="295" t="s">
        <v>12068</v>
      </c>
      <c r="E1900" s="295" t="s">
        <v>5028</v>
      </c>
      <c r="F1900" s="297" t="str">
        <f t="shared" si="29"/>
        <v>241246</v>
      </c>
    </row>
    <row r="1901" spans="1:6">
      <c r="A1901" s="291" t="s">
        <v>12069</v>
      </c>
      <c r="B1901" s="295" t="s">
        <v>12001</v>
      </c>
      <c r="C1901" s="295" t="s">
        <v>11759</v>
      </c>
      <c r="D1901" s="295" t="s">
        <v>12070</v>
      </c>
      <c r="E1901" s="298" t="s">
        <v>5028</v>
      </c>
      <c r="F1901" s="297" t="str">
        <f t="shared" si="29"/>
        <v>241246</v>
      </c>
    </row>
    <row r="1902" spans="1:6">
      <c r="A1902" s="291" t="s">
        <v>12071</v>
      </c>
      <c r="B1902" s="295" t="s">
        <v>12001</v>
      </c>
      <c r="C1902" s="295" t="s">
        <v>11762</v>
      </c>
      <c r="D1902" s="295" t="s">
        <v>12072</v>
      </c>
      <c r="E1902" s="295" t="s">
        <v>5028</v>
      </c>
      <c r="F1902" s="297" t="str">
        <f t="shared" si="29"/>
        <v>241246</v>
      </c>
    </row>
    <row r="1903" spans="1:6">
      <c r="A1903" s="291" t="s">
        <v>12073</v>
      </c>
      <c r="B1903" s="295" t="s">
        <v>12001</v>
      </c>
      <c r="C1903" s="295" t="s">
        <v>11765</v>
      </c>
      <c r="D1903" s="295" t="s">
        <v>12072</v>
      </c>
      <c r="E1903" s="298" t="s">
        <v>5028</v>
      </c>
      <c r="F1903" s="297" t="str">
        <f t="shared" si="29"/>
        <v>241246</v>
      </c>
    </row>
    <row r="1904" spans="1:6">
      <c r="A1904" s="291" t="s">
        <v>12074</v>
      </c>
      <c r="B1904" s="295" t="s">
        <v>12001</v>
      </c>
      <c r="C1904" s="295" t="s">
        <v>11768</v>
      </c>
      <c r="D1904" s="295" t="s">
        <v>12075</v>
      </c>
      <c r="E1904" s="295" t="s">
        <v>5028</v>
      </c>
      <c r="F1904" s="297" t="str">
        <f t="shared" si="29"/>
        <v>241246</v>
      </c>
    </row>
    <row r="1905" spans="1:6">
      <c r="A1905" s="291" t="s">
        <v>12076</v>
      </c>
      <c r="B1905" s="295" t="s">
        <v>12001</v>
      </c>
      <c r="C1905" s="295" t="s">
        <v>11771</v>
      </c>
      <c r="D1905" s="295" t="s">
        <v>12077</v>
      </c>
      <c r="E1905" s="298" t="s">
        <v>5028</v>
      </c>
      <c r="F1905" s="297" t="str">
        <f t="shared" si="29"/>
        <v>241246</v>
      </c>
    </row>
    <row r="1906" spans="1:6">
      <c r="A1906" s="291" t="s">
        <v>12078</v>
      </c>
      <c r="B1906" s="295" t="s">
        <v>12001</v>
      </c>
      <c r="C1906" s="295" t="s">
        <v>11774</v>
      </c>
      <c r="D1906" s="295" t="s">
        <v>12079</v>
      </c>
      <c r="E1906" s="295" t="s">
        <v>5028</v>
      </c>
      <c r="F1906" s="297" t="str">
        <f t="shared" si="29"/>
        <v>241246</v>
      </c>
    </row>
    <row r="1907" spans="1:6">
      <c r="A1907" s="291" t="s">
        <v>12080</v>
      </c>
      <c r="B1907" s="295" t="s">
        <v>12001</v>
      </c>
      <c r="C1907" s="295" t="s">
        <v>11777</v>
      </c>
      <c r="D1907" s="295" t="s">
        <v>12081</v>
      </c>
      <c r="E1907" s="298" t="s">
        <v>5028</v>
      </c>
      <c r="F1907" s="297" t="str">
        <f t="shared" si="29"/>
        <v>241246</v>
      </c>
    </row>
    <row r="1908" spans="1:6">
      <c r="A1908" s="291" t="s">
        <v>12082</v>
      </c>
      <c r="B1908" s="295" t="s">
        <v>12001</v>
      </c>
      <c r="C1908" s="295" t="s">
        <v>11780</v>
      </c>
      <c r="D1908" s="295" t="s">
        <v>12083</v>
      </c>
      <c r="E1908" s="295" t="s">
        <v>5028</v>
      </c>
      <c r="F1908" s="297" t="str">
        <f t="shared" si="29"/>
        <v>241246</v>
      </c>
    </row>
    <row r="1909" spans="1:6">
      <c r="A1909" s="291" t="s">
        <v>12084</v>
      </c>
      <c r="B1909" s="295" t="s">
        <v>12001</v>
      </c>
      <c r="C1909" s="295" t="s">
        <v>11783</v>
      </c>
      <c r="D1909" s="295" t="s">
        <v>12085</v>
      </c>
      <c r="E1909" s="298" t="s">
        <v>5028</v>
      </c>
      <c r="F1909" s="297" t="str">
        <f t="shared" si="29"/>
        <v>241246</v>
      </c>
    </row>
    <row r="1910" spans="1:6">
      <c r="A1910" s="291" t="s">
        <v>12086</v>
      </c>
      <c r="B1910" s="295" t="s">
        <v>12001</v>
      </c>
      <c r="C1910" s="295" t="s">
        <v>11785</v>
      </c>
      <c r="D1910" s="295" t="s">
        <v>12081</v>
      </c>
      <c r="E1910" s="295" t="s">
        <v>5028</v>
      </c>
      <c r="F1910" s="297" t="str">
        <f t="shared" si="29"/>
        <v>241246</v>
      </c>
    </row>
    <row r="1911" spans="1:6">
      <c r="A1911" s="291" t="s">
        <v>12087</v>
      </c>
      <c r="B1911" s="295" t="s">
        <v>12001</v>
      </c>
      <c r="C1911" s="295" t="s">
        <v>11788</v>
      </c>
      <c r="D1911" s="295" t="s">
        <v>12088</v>
      </c>
      <c r="E1911" s="298" t="s">
        <v>5028</v>
      </c>
      <c r="F1911" s="297" t="str">
        <f t="shared" si="29"/>
        <v>241246</v>
      </c>
    </row>
    <row r="1912" spans="1:6">
      <c r="A1912" s="291" t="s">
        <v>12089</v>
      </c>
      <c r="B1912" s="295" t="s">
        <v>12001</v>
      </c>
      <c r="C1912" s="295" t="s">
        <v>11791</v>
      </c>
      <c r="D1912" s="295" t="s">
        <v>12090</v>
      </c>
      <c r="E1912" s="295" t="s">
        <v>5028</v>
      </c>
      <c r="F1912" s="297" t="str">
        <f t="shared" si="29"/>
        <v>241246</v>
      </c>
    </row>
    <row r="1913" spans="1:6">
      <c r="A1913" s="291" t="s">
        <v>12091</v>
      </c>
      <c r="B1913" s="295" t="s">
        <v>12001</v>
      </c>
      <c r="C1913" s="295" t="s">
        <v>11793</v>
      </c>
      <c r="D1913" s="295" t="s">
        <v>12081</v>
      </c>
      <c r="E1913" s="298" t="s">
        <v>5028</v>
      </c>
      <c r="F1913" s="297" t="str">
        <f t="shared" si="29"/>
        <v>241246</v>
      </c>
    </row>
    <row r="1914" spans="1:6">
      <c r="A1914" s="291" t="s">
        <v>12092</v>
      </c>
      <c r="B1914" s="295" t="s">
        <v>12001</v>
      </c>
      <c r="C1914" s="295" t="s">
        <v>11796</v>
      </c>
      <c r="D1914" s="295" t="s">
        <v>12093</v>
      </c>
      <c r="E1914" s="295" t="s">
        <v>5028</v>
      </c>
      <c r="F1914" s="297" t="str">
        <f t="shared" si="29"/>
        <v>241246</v>
      </c>
    </row>
    <row r="1915" spans="1:6">
      <c r="A1915" s="291" t="s">
        <v>12094</v>
      </c>
      <c r="B1915" s="295" t="s">
        <v>12001</v>
      </c>
      <c r="C1915" s="295" t="s">
        <v>11799</v>
      </c>
      <c r="D1915" s="295" t="s">
        <v>12095</v>
      </c>
      <c r="E1915" s="298" t="s">
        <v>5028</v>
      </c>
      <c r="F1915" s="297" t="str">
        <f t="shared" si="29"/>
        <v>241246</v>
      </c>
    </row>
    <row r="1916" spans="1:6">
      <c r="A1916" s="291" t="s">
        <v>12096</v>
      </c>
      <c r="B1916" s="295" t="s">
        <v>12001</v>
      </c>
      <c r="C1916" s="295" t="s">
        <v>11802</v>
      </c>
      <c r="D1916" s="295" t="s">
        <v>12097</v>
      </c>
      <c r="E1916" s="295" t="s">
        <v>5028</v>
      </c>
      <c r="F1916" s="297" t="str">
        <f t="shared" si="29"/>
        <v>241246</v>
      </c>
    </row>
    <row r="1917" spans="1:6">
      <c r="A1917" s="291" t="s">
        <v>12098</v>
      </c>
      <c r="B1917" s="295" t="s">
        <v>12001</v>
      </c>
      <c r="C1917" s="295" t="s">
        <v>11805</v>
      </c>
      <c r="D1917" s="295" t="s">
        <v>12099</v>
      </c>
      <c r="E1917" s="298" t="s">
        <v>5028</v>
      </c>
      <c r="F1917" s="297" t="str">
        <f t="shared" si="29"/>
        <v>241246</v>
      </c>
    </row>
    <row r="1918" spans="1:6">
      <c r="A1918" s="291" t="s">
        <v>12100</v>
      </c>
      <c r="B1918" s="295" t="s">
        <v>12001</v>
      </c>
      <c r="C1918" s="295" t="s">
        <v>11808</v>
      </c>
      <c r="D1918" s="295" t="s">
        <v>12101</v>
      </c>
      <c r="E1918" s="295" t="s">
        <v>5028</v>
      </c>
      <c r="F1918" s="297" t="str">
        <f t="shared" si="29"/>
        <v>241246</v>
      </c>
    </row>
    <row r="1919" spans="1:6">
      <c r="A1919" s="291" t="s">
        <v>12102</v>
      </c>
      <c r="B1919" s="295" t="s">
        <v>12001</v>
      </c>
      <c r="C1919" s="295" t="s">
        <v>11811</v>
      </c>
      <c r="D1919" s="295" t="s">
        <v>12099</v>
      </c>
      <c r="E1919" s="298" t="s">
        <v>5028</v>
      </c>
      <c r="F1919" s="297" t="str">
        <f t="shared" si="29"/>
        <v>241246</v>
      </c>
    </row>
    <row r="1920" spans="1:6">
      <c r="A1920" s="291" t="s">
        <v>12103</v>
      </c>
      <c r="B1920" s="295" t="s">
        <v>12001</v>
      </c>
      <c r="C1920" s="295" t="s">
        <v>11814</v>
      </c>
      <c r="D1920" s="295" t="s">
        <v>12101</v>
      </c>
      <c r="E1920" s="295" t="s">
        <v>5028</v>
      </c>
      <c r="F1920" s="297" t="str">
        <f t="shared" si="29"/>
        <v>241246</v>
      </c>
    </row>
    <row r="1921" spans="1:6">
      <c r="A1921" s="291" t="s">
        <v>12104</v>
      </c>
      <c r="B1921" s="295" t="s">
        <v>12001</v>
      </c>
      <c r="C1921" s="295" t="s">
        <v>11816</v>
      </c>
      <c r="D1921" s="295" t="s">
        <v>12105</v>
      </c>
      <c r="E1921" s="298" t="s">
        <v>5028</v>
      </c>
      <c r="F1921" s="297" t="str">
        <f t="shared" si="29"/>
        <v>241246</v>
      </c>
    </row>
    <row r="1922" spans="1:6">
      <c r="A1922" s="291" t="s">
        <v>12106</v>
      </c>
      <c r="B1922" s="295" t="s">
        <v>12001</v>
      </c>
      <c r="C1922" s="295" t="s">
        <v>11819</v>
      </c>
      <c r="D1922" s="295" t="s">
        <v>12107</v>
      </c>
      <c r="E1922" s="295" t="s">
        <v>5028</v>
      </c>
      <c r="F1922" s="297" t="str">
        <f t="shared" si="29"/>
        <v>241246</v>
      </c>
    </row>
    <row r="1923" spans="1:6">
      <c r="A1923" s="291" t="s">
        <v>12108</v>
      </c>
      <c r="B1923" s="295" t="s">
        <v>12001</v>
      </c>
      <c r="C1923" s="295" t="s">
        <v>11822</v>
      </c>
      <c r="D1923" s="295" t="s">
        <v>12039</v>
      </c>
      <c r="E1923" s="298" t="s">
        <v>5028</v>
      </c>
      <c r="F1923" s="297" t="str">
        <f t="shared" si="29"/>
        <v>241246</v>
      </c>
    </row>
    <row r="1924" spans="1:6">
      <c r="A1924" s="291" t="s">
        <v>12109</v>
      </c>
      <c r="B1924" s="295" t="s">
        <v>12001</v>
      </c>
      <c r="C1924" s="295" t="s">
        <v>11825</v>
      </c>
      <c r="D1924" s="295" t="s">
        <v>12085</v>
      </c>
      <c r="E1924" s="295" t="s">
        <v>5028</v>
      </c>
      <c r="F1924" s="297" t="str">
        <f t="shared" si="29"/>
        <v>241246</v>
      </c>
    </row>
    <row r="1925" spans="1:6">
      <c r="A1925" s="291" t="s">
        <v>12110</v>
      </c>
      <c r="B1925" s="295" t="s">
        <v>12001</v>
      </c>
      <c r="C1925" s="295" t="s">
        <v>11828</v>
      </c>
      <c r="D1925" s="295" t="s">
        <v>12008</v>
      </c>
      <c r="E1925" s="298" t="s">
        <v>5028</v>
      </c>
      <c r="F1925" s="297" t="str">
        <f t="shared" si="29"/>
        <v>241246</v>
      </c>
    </row>
    <row r="1926" spans="1:6">
      <c r="A1926" s="291" t="s">
        <v>12111</v>
      </c>
      <c r="B1926" s="295" t="s">
        <v>12001</v>
      </c>
      <c r="C1926" s="295" t="s">
        <v>11831</v>
      </c>
      <c r="D1926" s="295" t="s">
        <v>12112</v>
      </c>
      <c r="E1926" s="295" t="s">
        <v>5028</v>
      </c>
      <c r="F1926" s="297" t="str">
        <f t="shared" si="29"/>
        <v>241246</v>
      </c>
    </row>
    <row r="1927" spans="1:6">
      <c r="A1927" s="291" t="s">
        <v>12113</v>
      </c>
      <c r="B1927" s="295" t="s">
        <v>12001</v>
      </c>
      <c r="C1927" s="295" t="s">
        <v>11833</v>
      </c>
      <c r="D1927" s="295" t="s">
        <v>12114</v>
      </c>
      <c r="E1927" s="298" t="s">
        <v>5028</v>
      </c>
      <c r="F1927" s="297" t="str">
        <f t="shared" si="29"/>
        <v>241246</v>
      </c>
    </row>
    <row r="1928" spans="1:6">
      <c r="A1928" s="291" t="s">
        <v>12115</v>
      </c>
      <c r="B1928" s="295" t="s">
        <v>12001</v>
      </c>
      <c r="C1928" s="295" t="s">
        <v>11836</v>
      </c>
      <c r="D1928" s="295" t="s">
        <v>12114</v>
      </c>
      <c r="E1928" s="298" t="s">
        <v>5028</v>
      </c>
      <c r="F1928" s="297" t="str">
        <f t="shared" si="29"/>
        <v>241246</v>
      </c>
    </row>
    <row r="1929" spans="1:6">
      <c r="A1929" s="291" t="s">
        <v>12116</v>
      </c>
      <c r="B1929" s="295" t="s">
        <v>12001</v>
      </c>
      <c r="C1929" s="295" t="s">
        <v>11841</v>
      </c>
      <c r="D1929" s="295" t="s">
        <v>12114</v>
      </c>
      <c r="E1929" s="298" t="s">
        <v>5028</v>
      </c>
      <c r="F1929" s="297" t="str">
        <f t="shared" si="29"/>
        <v>241246</v>
      </c>
    </row>
    <row r="1930" spans="1:6">
      <c r="A1930" s="291" t="s">
        <v>12117</v>
      </c>
      <c r="B1930" s="295" t="s">
        <v>12001</v>
      </c>
      <c r="C1930" s="295" t="s">
        <v>11844</v>
      </c>
      <c r="D1930" s="295" t="s">
        <v>12114</v>
      </c>
      <c r="E1930" s="298" t="s">
        <v>5028</v>
      </c>
      <c r="F1930" s="297" t="str">
        <f t="shared" si="29"/>
        <v>241246</v>
      </c>
    </row>
    <row r="1931" spans="1:6">
      <c r="A1931" s="291" t="s">
        <v>12118</v>
      </c>
      <c r="B1931" s="295" t="s">
        <v>12001</v>
      </c>
      <c r="C1931" s="295" t="s">
        <v>11847</v>
      </c>
      <c r="D1931" s="295" t="s">
        <v>12119</v>
      </c>
      <c r="E1931" s="298" t="s">
        <v>5028</v>
      </c>
      <c r="F1931" s="297" t="str">
        <f t="shared" ref="F1931:F1994" si="30">B1931</f>
        <v>241246</v>
      </c>
    </row>
    <row r="1932" spans="1:6">
      <c r="A1932" s="291" t="s">
        <v>12120</v>
      </c>
      <c r="B1932" s="295" t="s">
        <v>12001</v>
      </c>
      <c r="C1932" s="295" t="s">
        <v>11926</v>
      </c>
      <c r="D1932" s="295" t="s">
        <v>12121</v>
      </c>
      <c r="E1932" s="295" t="s">
        <v>5028</v>
      </c>
      <c r="F1932" s="297" t="str">
        <f t="shared" si="30"/>
        <v>241246</v>
      </c>
    </row>
    <row r="1933" spans="1:6">
      <c r="A1933" s="291" t="s">
        <v>12122</v>
      </c>
      <c r="B1933" s="295" t="s">
        <v>12001</v>
      </c>
      <c r="C1933" s="295" t="s">
        <v>11929</v>
      </c>
      <c r="D1933" s="295" t="s">
        <v>12123</v>
      </c>
      <c r="E1933" s="298" t="s">
        <v>5028</v>
      </c>
      <c r="F1933" s="297" t="str">
        <f t="shared" si="30"/>
        <v>241246</v>
      </c>
    </row>
    <row r="1934" spans="1:6">
      <c r="A1934" s="291" t="s">
        <v>12124</v>
      </c>
      <c r="B1934" s="295" t="s">
        <v>12001</v>
      </c>
      <c r="C1934" s="295" t="s">
        <v>11932</v>
      </c>
      <c r="D1934" s="295" t="s">
        <v>12125</v>
      </c>
      <c r="E1934" s="295" t="s">
        <v>5028</v>
      </c>
      <c r="F1934" s="297" t="str">
        <f t="shared" si="30"/>
        <v>241246</v>
      </c>
    </row>
    <row r="1935" spans="1:6">
      <c r="A1935" s="291" t="s">
        <v>12126</v>
      </c>
      <c r="B1935" s="295" t="s">
        <v>12001</v>
      </c>
      <c r="C1935" s="295" t="s">
        <v>11935</v>
      </c>
      <c r="D1935" s="295" t="s">
        <v>12127</v>
      </c>
      <c r="E1935" s="298" t="s">
        <v>5028</v>
      </c>
      <c r="F1935" s="297" t="str">
        <f t="shared" si="30"/>
        <v>241246</v>
      </c>
    </row>
    <row r="1936" spans="1:6">
      <c r="A1936" s="291" t="s">
        <v>12128</v>
      </c>
      <c r="B1936" s="295" t="s">
        <v>12001</v>
      </c>
      <c r="C1936" s="295" t="s">
        <v>11938</v>
      </c>
      <c r="D1936" s="295" t="s">
        <v>12129</v>
      </c>
      <c r="E1936" s="295" t="s">
        <v>5028</v>
      </c>
      <c r="F1936" s="297" t="str">
        <f t="shared" si="30"/>
        <v>241246</v>
      </c>
    </row>
    <row r="1937" spans="1:6">
      <c r="A1937" s="291" t="s">
        <v>12130</v>
      </c>
      <c r="B1937" s="295" t="s">
        <v>12001</v>
      </c>
      <c r="C1937" s="295" t="s">
        <v>11941</v>
      </c>
      <c r="D1937" s="295" t="s">
        <v>12131</v>
      </c>
      <c r="E1937" s="298" t="s">
        <v>5028</v>
      </c>
      <c r="F1937" s="297" t="str">
        <f t="shared" si="30"/>
        <v>241246</v>
      </c>
    </row>
    <row r="1938" spans="1:6">
      <c r="A1938" s="291" t="s">
        <v>12132</v>
      </c>
      <c r="B1938" s="295" t="s">
        <v>12001</v>
      </c>
      <c r="C1938" s="295" t="s">
        <v>11943</v>
      </c>
      <c r="D1938" s="295" t="s">
        <v>12133</v>
      </c>
      <c r="E1938" s="295" t="s">
        <v>5028</v>
      </c>
      <c r="F1938" s="297" t="str">
        <f t="shared" si="30"/>
        <v>241246</v>
      </c>
    </row>
    <row r="1939" spans="1:6">
      <c r="A1939" s="291" t="s">
        <v>12134</v>
      </c>
      <c r="B1939" s="295" t="s">
        <v>12001</v>
      </c>
      <c r="C1939" s="295" t="s">
        <v>11946</v>
      </c>
      <c r="D1939" s="295" t="s">
        <v>12135</v>
      </c>
      <c r="E1939" s="298" t="s">
        <v>5028</v>
      </c>
      <c r="F1939" s="297" t="str">
        <f t="shared" si="30"/>
        <v>241246</v>
      </c>
    </row>
    <row r="1940" spans="1:6">
      <c r="A1940" s="291" t="s">
        <v>12136</v>
      </c>
      <c r="B1940" s="295" t="s">
        <v>12001</v>
      </c>
      <c r="C1940" s="295" t="s">
        <v>11949</v>
      </c>
      <c r="D1940" s="295" t="s">
        <v>12137</v>
      </c>
      <c r="E1940" s="295" t="s">
        <v>5028</v>
      </c>
      <c r="F1940" s="297" t="str">
        <f t="shared" si="30"/>
        <v>241246</v>
      </c>
    </row>
    <row r="1941" spans="1:6">
      <c r="A1941" s="291" t="s">
        <v>12138</v>
      </c>
      <c r="B1941" s="295" t="s">
        <v>12001</v>
      </c>
      <c r="C1941" s="295" t="s">
        <v>12139</v>
      </c>
      <c r="D1941" s="295" t="s">
        <v>12140</v>
      </c>
      <c r="E1941" s="298" t="s">
        <v>5028</v>
      </c>
      <c r="F1941" s="297" t="str">
        <f t="shared" si="30"/>
        <v>241246</v>
      </c>
    </row>
    <row r="1942" spans="1:6">
      <c r="A1942" s="291" t="s">
        <v>12141</v>
      </c>
      <c r="B1942" s="295" t="s">
        <v>12001</v>
      </c>
      <c r="C1942" s="295" t="s">
        <v>11951</v>
      </c>
      <c r="D1942" s="295" t="s">
        <v>12142</v>
      </c>
      <c r="E1942" s="295" t="s">
        <v>5028</v>
      </c>
      <c r="F1942" s="297" t="str">
        <f t="shared" si="30"/>
        <v>241246</v>
      </c>
    </row>
    <row r="1943" spans="1:6">
      <c r="A1943" s="291" t="s">
        <v>12143</v>
      </c>
      <c r="B1943" s="295" t="s">
        <v>12001</v>
      </c>
      <c r="C1943" s="295" t="s">
        <v>11953</v>
      </c>
      <c r="D1943" s="295" t="s">
        <v>12144</v>
      </c>
      <c r="E1943" s="298" t="s">
        <v>5028</v>
      </c>
      <c r="F1943" s="297" t="str">
        <f t="shared" si="30"/>
        <v>241246</v>
      </c>
    </row>
    <row r="1944" spans="1:6">
      <c r="A1944" s="291" t="s">
        <v>12145</v>
      </c>
      <c r="B1944" s="295" t="s">
        <v>12001</v>
      </c>
      <c r="C1944" s="295" t="s">
        <v>12146</v>
      </c>
      <c r="D1944" s="295" t="s">
        <v>12147</v>
      </c>
      <c r="E1944" s="295" t="s">
        <v>5028</v>
      </c>
      <c r="F1944" s="297" t="str">
        <f t="shared" si="30"/>
        <v>241246</v>
      </c>
    </row>
    <row r="1945" spans="1:6">
      <c r="A1945" s="291" t="s">
        <v>12148</v>
      </c>
      <c r="B1945" s="295" t="s">
        <v>12001</v>
      </c>
      <c r="C1945" s="295" t="s">
        <v>12149</v>
      </c>
      <c r="D1945" s="295" t="s">
        <v>12150</v>
      </c>
      <c r="E1945" s="298" t="s">
        <v>5028</v>
      </c>
      <c r="F1945" s="297" t="str">
        <f t="shared" si="30"/>
        <v>241246</v>
      </c>
    </row>
    <row r="1946" spans="1:6">
      <c r="A1946" s="291" t="s">
        <v>12151</v>
      </c>
      <c r="B1946" s="295" t="s">
        <v>12001</v>
      </c>
      <c r="C1946" s="295" t="s">
        <v>12152</v>
      </c>
      <c r="D1946" s="295" t="s">
        <v>12153</v>
      </c>
      <c r="E1946" s="295" t="s">
        <v>5028</v>
      </c>
      <c r="F1946" s="297" t="str">
        <f t="shared" si="30"/>
        <v>241246</v>
      </c>
    </row>
    <row r="1947" spans="1:6">
      <c r="A1947" s="291" t="s">
        <v>12154</v>
      </c>
      <c r="B1947" s="295" t="s">
        <v>12001</v>
      </c>
      <c r="C1947" s="295" t="s">
        <v>12155</v>
      </c>
      <c r="D1947" s="295" t="s">
        <v>12156</v>
      </c>
      <c r="E1947" s="298" t="s">
        <v>5028</v>
      </c>
      <c r="F1947" s="297" t="str">
        <f t="shared" si="30"/>
        <v>241246</v>
      </c>
    </row>
    <row r="1948" spans="1:6">
      <c r="A1948" s="291" t="s">
        <v>12157</v>
      </c>
      <c r="B1948" s="295" t="s">
        <v>12001</v>
      </c>
      <c r="C1948" s="295" t="s">
        <v>12158</v>
      </c>
      <c r="D1948" s="295" t="s">
        <v>12159</v>
      </c>
      <c r="E1948" s="295" t="s">
        <v>5028</v>
      </c>
      <c r="F1948" s="297" t="str">
        <f t="shared" si="30"/>
        <v>241246</v>
      </c>
    </row>
    <row r="1949" spans="1:6">
      <c r="A1949" s="291" t="s">
        <v>12160</v>
      </c>
      <c r="B1949" s="295" t="s">
        <v>12001</v>
      </c>
      <c r="C1949" s="295" t="s">
        <v>12161</v>
      </c>
      <c r="D1949" s="295" t="s">
        <v>12162</v>
      </c>
      <c r="E1949" s="298" t="s">
        <v>5028</v>
      </c>
      <c r="F1949" s="297" t="str">
        <f t="shared" si="30"/>
        <v>241246</v>
      </c>
    </row>
    <row r="1950" spans="1:6">
      <c r="A1950" s="291" t="s">
        <v>12163</v>
      </c>
      <c r="B1950" s="295" t="s">
        <v>12001</v>
      </c>
      <c r="C1950" s="295" t="s">
        <v>12164</v>
      </c>
      <c r="D1950" s="295" t="s">
        <v>12165</v>
      </c>
      <c r="E1950" s="295" t="s">
        <v>5028</v>
      </c>
      <c r="F1950" s="297" t="str">
        <f t="shared" si="30"/>
        <v>241246</v>
      </c>
    </row>
    <row r="1951" spans="1:6">
      <c r="A1951" s="291" t="s">
        <v>12166</v>
      </c>
      <c r="B1951" s="295" t="s">
        <v>12001</v>
      </c>
      <c r="C1951" s="295" t="s">
        <v>12167</v>
      </c>
      <c r="D1951" s="295" t="s">
        <v>12168</v>
      </c>
      <c r="E1951" s="298" t="s">
        <v>5028</v>
      </c>
      <c r="F1951" s="297" t="str">
        <f t="shared" si="30"/>
        <v>241246</v>
      </c>
    </row>
    <row r="1952" spans="1:6">
      <c r="A1952" s="291" t="s">
        <v>12169</v>
      </c>
      <c r="B1952" s="295" t="s">
        <v>12001</v>
      </c>
      <c r="C1952" s="295" t="s">
        <v>12170</v>
      </c>
      <c r="D1952" s="295" t="s">
        <v>12171</v>
      </c>
      <c r="E1952" s="295" t="s">
        <v>5028</v>
      </c>
      <c r="F1952" s="297" t="str">
        <f t="shared" si="30"/>
        <v>241246</v>
      </c>
    </row>
    <row r="1953" spans="1:6">
      <c r="A1953" s="291" t="s">
        <v>12172</v>
      </c>
      <c r="B1953" s="295" t="s">
        <v>12001</v>
      </c>
      <c r="C1953" s="295" t="s">
        <v>12173</v>
      </c>
      <c r="D1953" s="295" t="s">
        <v>12174</v>
      </c>
      <c r="E1953" s="298" t="s">
        <v>5028</v>
      </c>
      <c r="F1953" s="297" t="str">
        <f t="shared" si="30"/>
        <v>241246</v>
      </c>
    </row>
    <row r="1954" spans="1:6">
      <c r="A1954" s="291" t="s">
        <v>12175</v>
      </c>
      <c r="B1954" s="295" t="s">
        <v>12001</v>
      </c>
      <c r="C1954" s="295" t="s">
        <v>12176</v>
      </c>
      <c r="D1954" s="295" t="s">
        <v>12177</v>
      </c>
      <c r="E1954" s="295" t="s">
        <v>5028</v>
      </c>
      <c r="F1954" s="297" t="str">
        <f t="shared" si="30"/>
        <v>241246</v>
      </c>
    </row>
    <row r="1955" spans="1:6">
      <c r="A1955" s="291" t="s">
        <v>12178</v>
      </c>
      <c r="B1955" s="295" t="s">
        <v>12001</v>
      </c>
      <c r="C1955" s="295" t="s">
        <v>12179</v>
      </c>
      <c r="D1955" s="295" t="s">
        <v>12180</v>
      </c>
      <c r="E1955" s="298" t="s">
        <v>5028</v>
      </c>
      <c r="F1955" s="297" t="str">
        <f t="shared" si="30"/>
        <v>241246</v>
      </c>
    </row>
    <row r="1956" spans="1:6">
      <c r="A1956" s="291" t="s">
        <v>12181</v>
      </c>
      <c r="B1956" s="295" t="s">
        <v>12001</v>
      </c>
      <c r="C1956" s="295" t="s">
        <v>12182</v>
      </c>
      <c r="D1956" s="295" t="s">
        <v>12183</v>
      </c>
      <c r="E1956" s="295" t="s">
        <v>5028</v>
      </c>
      <c r="F1956" s="297" t="str">
        <f t="shared" si="30"/>
        <v>241246</v>
      </c>
    </row>
    <row r="1957" spans="1:6">
      <c r="A1957" s="291" t="s">
        <v>12184</v>
      </c>
      <c r="B1957" s="295" t="s">
        <v>12001</v>
      </c>
      <c r="C1957" s="295" t="s">
        <v>12185</v>
      </c>
      <c r="D1957" s="295" t="s">
        <v>12186</v>
      </c>
      <c r="E1957" s="298" t="s">
        <v>5028</v>
      </c>
      <c r="F1957" s="297" t="str">
        <f t="shared" si="30"/>
        <v>241246</v>
      </c>
    </row>
    <row r="1958" spans="1:6">
      <c r="A1958" s="291" t="s">
        <v>12187</v>
      </c>
      <c r="B1958" s="295" t="s">
        <v>12001</v>
      </c>
      <c r="C1958" s="295" t="s">
        <v>12188</v>
      </c>
      <c r="D1958" s="295" t="s">
        <v>12189</v>
      </c>
      <c r="E1958" s="295" t="s">
        <v>5028</v>
      </c>
      <c r="F1958" s="297" t="str">
        <f t="shared" si="30"/>
        <v>241246</v>
      </c>
    </row>
    <row r="1959" spans="1:6">
      <c r="A1959" s="291" t="s">
        <v>12190</v>
      </c>
      <c r="B1959" s="295" t="s">
        <v>12001</v>
      </c>
      <c r="C1959" s="295" t="s">
        <v>12191</v>
      </c>
      <c r="D1959" s="295" t="s">
        <v>12192</v>
      </c>
      <c r="E1959" s="298" t="s">
        <v>5028</v>
      </c>
      <c r="F1959" s="297" t="str">
        <f t="shared" si="30"/>
        <v>241246</v>
      </c>
    </row>
    <row r="1960" spans="1:6">
      <c r="A1960" s="291" t="s">
        <v>12193</v>
      </c>
      <c r="B1960" s="295" t="s">
        <v>12001</v>
      </c>
      <c r="C1960" s="295" t="s">
        <v>12194</v>
      </c>
      <c r="D1960" s="295" t="s">
        <v>12195</v>
      </c>
      <c r="E1960" s="295" t="s">
        <v>5028</v>
      </c>
      <c r="F1960" s="297" t="str">
        <f t="shared" si="30"/>
        <v>241246</v>
      </c>
    </row>
    <row r="1961" spans="1:6">
      <c r="A1961" s="291" t="s">
        <v>12196</v>
      </c>
      <c r="B1961" s="295" t="s">
        <v>12001</v>
      </c>
      <c r="C1961" s="295" t="s">
        <v>12197</v>
      </c>
      <c r="D1961" s="295" t="s">
        <v>12198</v>
      </c>
      <c r="E1961" s="298" t="s">
        <v>5028</v>
      </c>
      <c r="F1961" s="297" t="str">
        <f t="shared" si="30"/>
        <v>241246</v>
      </c>
    </row>
    <row r="1962" spans="1:6">
      <c r="A1962" s="291" t="s">
        <v>12199</v>
      </c>
      <c r="B1962" s="295" t="s">
        <v>12001</v>
      </c>
      <c r="C1962" s="295" t="s">
        <v>12200</v>
      </c>
      <c r="D1962" s="295" t="s">
        <v>12201</v>
      </c>
      <c r="E1962" s="295" t="s">
        <v>5028</v>
      </c>
      <c r="F1962" s="297" t="str">
        <f t="shared" si="30"/>
        <v>241246</v>
      </c>
    </row>
    <row r="1963" spans="1:6">
      <c r="A1963" s="291" t="s">
        <v>12202</v>
      </c>
      <c r="B1963" s="295" t="s">
        <v>12001</v>
      </c>
      <c r="C1963" s="295" t="s">
        <v>12203</v>
      </c>
      <c r="D1963" s="295" t="s">
        <v>12204</v>
      </c>
      <c r="E1963" s="298" t="s">
        <v>5028</v>
      </c>
      <c r="F1963" s="297" t="str">
        <f t="shared" si="30"/>
        <v>241246</v>
      </c>
    </row>
    <row r="1964" spans="1:6">
      <c r="A1964" s="291" t="s">
        <v>12205</v>
      </c>
      <c r="B1964" s="295" t="s">
        <v>12001</v>
      </c>
      <c r="C1964" s="295" t="s">
        <v>12206</v>
      </c>
      <c r="D1964" s="295" t="s">
        <v>12207</v>
      </c>
      <c r="E1964" s="295" t="s">
        <v>5028</v>
      </c>
      <c r="F1964" s="297" t="str">
        <f t="shared" si="30"/>
        <v>241246</v>
      </c>
    </row>
    <row r="1965" spans="1:6">
      <c r="A1965" s="291" t="s">
        <v>12208</v>
      </c>
      <c r="B1965" s="295" t="s">
        <v>12001</v>
      </c>
      <c r="C1965" s="295" t="s">
        <v>12209</v>
      </c>
      <c r="D1965" s="295" t="s">
        <v>12210</v>
      </c>
      <c r="E1965" s="298" t="s">
        <v>5028</v>
      </c>
      <c r="F1965" s="297" t="str">
        <f t="shared" si="30"/>
        <v>241246</v>
      </c>
    </row>
    <row r="1966" spans="1:6">
      <c r="A1966" s="291" t="s">
        <v>12211</v>
      </c>
      <c r="B1966" s="295" t="s">
        <v>12212</v>
      </c>
      <c r="C1966" s="295" t="s">
        <v>541</v>
      </c>
      <c r="D1966" s="295" t="s">
        <v>12213</v>
      </c>
      <c r="E1966" s="298" t="s">
        <v>5031</v>
      </c>
      <c r="F1966" s="297" t="str">
        <f t="shared" si="30"/>
        <v>241248</v>
      </c>
    </row>
    <row r="1967" spans="1:6">
      <c r="A1967" s="291" t="s">
        <v>12214</v>
      </c>
      <c r="B1967" s="295" t="s">
        <v>12212</v>
      </c>
      <c r="C1967" s="295" t="s">
        <v>9674</v>
      </c>
      <c r="D1967" s="295" t="s">
        <v>12215</v>
      </c>
      <c r="E1967" s="298" t="s">
        <v>5031</v>
      </c>
      <c r="F1967" s="297" t="str">
        <f t="shared" si="30"/>
        <v>241248</v>
      </c>
    </row>
    <row r="1968" spans="1:6">
      <c r="A1968" s="291" t="s">
        <v>12216</v>
      </c>
      <c r="B1968" s="295" t="s">
        <v>12212</v>
      </c>
      <c r="C1968" s="295" t="s">
        <v>9980</v>
      </c>
      <c r="D1968" s="295" t="s">
        <v>12217</v>
      </c>
      <c r="E1968" s="298" t="s">
        <v>5031</v>
      </c>
      <c r="F1968" s="297" t="str">
        <f t="shared" si="30"/>
        <v>241248</v>
      </c>
    </row>
    <row r="1969" spans="1:6">
      <c r="A1969" s="291" t="s">
        <v>12218</v>
      </c>
      <c r="B1969" s="295" t="s">
        <v>12212</v>
      </c>
      <c r="C1969" s="295" t="s">
        <v>9960</v>
      </c>
      <c r="D1969" s="295" t="s">
        <v>12219</v>
      </c>
      <c r="E1969" s="298" t="s">
        <v>5031</v>
      </c>
      <c r="F1969" s="297" t="str">
        <f t="shared" si="30"/>
        <v>241248</v>
      </c>
    </row>
    <row r="1970" spans="1:6">
      <c r="A1970" s="291" t="s">
        <v>12220</v>
      </c>
      <c r="B1970" s="295" t="s">
        <v>12212</v>
      </c>
      <c r="C1970" s="295" t="s">
        <v>9976</v>
      </c>
      <c r="D1970" s="295" t="s">
        <v>12221</v>
      </c>
      <c r="E1970" s="298" t="s">
        <v>5031</v>
      </c>
      <c r="F1970" s="297" t="str">
        <f t="shared" si="30"/>
        <v>241248</v>
      </c>
    </row>
    <row r="1971" spans="1:6">
      <c r="A1971" s="291" t="s">
        <v>12222</v>
      </c>
      <c r="B1971" s="295" t="s">
        <v>12212</v>
      </c>
      <c r="C1971" s="295" t="s">
        <v>9952</v>
      </c>
      <c r="D1971" s="295" t="s">
        <v>12221</v>
      </c>
      <c r="E1971" s="298" t="s">
        <v>5031</v>
      </c>
      <c r="F1971" s="297" t="str">
        <f t="shared" si="30"/>
        <v>241248</v>
      </c>
    </row>
    <row r="1972" spans="1:6">
      <c r="A1972" s="291" t="s">
        <v>12223</v>
      </c>
      <c r="B1972" s="295" t="s">
        <v>12212</v>
      </c>
      <c r="C1972" s="295" t="s">
        <v>10074</v>
      </c>
      <c r="D1972" s="295" t="s">
        <v>12221</v>
      </c>
      <c r="E1972" s="298" t="s">
        <v>5031</v>
      </c>
      <c r="F1972" s="297" t="str">
        <f t="shared" si="30"/>
        <v>241248</v>
      </c>
    </row>
    <row r="1973" spans="1:6">
      <c r="A1973" s="291" t="s">
        <v>12224</v>
      </c>
      <c r="B1973" s="295" t="s">
        <v>12212</v>
      </c>
      <c r="C1973" s="295" t="s">
        <v>9963</v>
      </c>
      <c r="D1973" s="295" t="s">
        <v>12225</v>
      </c>
      <c r="E1973" s="298" t="s">
        <v>5031</v>
      </c>
      <c r="F1973" s="297" t="str">
        <f t="shared" si="30"/>
        <v>241248</v>
      </c>
    </row>
    <row r="1974" spans="1:6">
      <c r="A1974" s="291" t="s">
        <v>12226</v>
      </c>
      <c r="B1974" s="295" t="s">
        <v>12212</v>
      </c>
      <c r="C1974" s="295" t="s">
        <v>10035</v>
      </c>
      <c r="D1974" s="295" t="s">
        <v>12227</v>
      </c>
      <c r="E1974" s="298" t="s">
        <v>5031</v>
      </c>
      <c r="F1974" s="297" t="str">
        <f t="shared" si="30"/>
        <v>241248</v>
      </c>
    </row>
    <row r="1975" spans="1:6">
      <c r="A1975" s="291" t="s">
        <v>12228</v>
      </c>
      <c r="B1975" s="295" t="s">
        <v>12212</v>
      </c>
      <c r="C1975" s="295" t="s">
        <v>9967</v>
      </c>
      <c r="D1975" s="295" t="s">
        <v>12229</v>
      </c>
      <c r="E1975" s="298" t="s">
        <v>5031</v>
      </c>
      <c r="F1975" s="297" t="str">
        <f t="shared" si="30"/>
        <v>241248</v>
      </c>
    </row>
    <row r="1976" spans="1:6">
      <c r="A1976" s="291" t="s">
        <v>12230</v>
      </c>
      <c r="B1976" s="295" t="s">
        <v>12212</v>
      </c>
      <c r="C1976" s="295" t="s">
        <v>9990</v>
      </c>
      <c r="D1976" s="295" t="s">
        <v>12231</v>
      </c>
      <c r="E1976" s="298" t="s">
        <v>5031</v>
      </c>
      <c r="F1976" s="297" t="str">
        <f t="shared" si="30"/>
        <v>241248</v>
      </c>
    </row>
    <row r="1977" spans="1:6">
      <c r="A1977" s="291" t="s">
        <v>12232</v>
      </c>
      <c r="B1977" s="295" t="s">
        <v>12212</v>
      </c>
      <c r="C1977" s="295" t="s">
        <v>10016</v>
      </c>
      <c r="D1977" s="295" t="s">
        <v>12233</v>
      </c>
      <c r="E1977" s="298" t="s">
        <v>5031</v>
      </c>
      <c r="F1977" s="297" t="str">
        <f t="shared" si="30"/>
        <v>241248</v>
      </c>
    </row>
    <row r="1978" spans="1:6">
      <c r="A1978" s="291" t="s">
        <v>12234</v>
      </c>
      <c r="B1978" s="295" t="s">
        <v>12212</v>
      </c>
      <c r="C1978" s="295" t="s">
        <v>11583</v>
      </c>
      <c r="D1978" s="295" t="s">
        <v>12235</v>
      </c>
      <c r="E1978" s="298" t="s">
        <v>5031</v>
      </c>
      <c r="F1978" s="297" t="str">
        <f t="shared" si="30"/>
        <v>241248</v>
      </c>
    </row>
    <row r="1979" spans="1:6">
      <c r="A1979" s="291" t="s">
        <v>12236</v>
      </c>
      <c r="B1979" s="295" t="s">
        <v>12212</v>
      </c>
      <c r="C1979" s="295" t="s">
        <v>9956</v>
      </c>
      <c r="D1979" s="295" t="s">
        <v>12237</v>
      </c>
      <c r="E1979" s="298" t="s">
        <v>5031</v>
      </c>
      <c r="F1979" s="297" t="str">
        <f t="shared" si="30"/>
        <v>241248</v>
      </c>
    </row>
    <row r="1980" spans="1:6">
      <c r="A1980" s="291" t="s">
        <v>12238</v>
      </c>
      <c r="B1980" s="295" t="s">
        <v>12212</v>
      </c>
      <c r="C1980" s="295" t="s">
        <v>9985</v>
      </c>
      <c r="D1980" s="295" t="s">
        <v>12239</v>
      </c>
      <c r="E1980" s="298" t="s">
        <v>5031</v>
      </c>
      <c r="F1980" s="297" t="str">
        <f t="shared" si="30"/>
        <v>241248</v>
      </c>
    </row>
    <row r="1981" spans="1:6">
      <c r="A1981" s="291" t="s">
        <v>12240</v>
      </c>
      <c r="B1981" s="295" t="s">
        <v>12212</v>
      </c>
      <c r="C1981" s="295" t="s">
        <v>11688</v>
      </c>
      <c r="D1981" s="295" t="s">
        <v>12241</v>
      </c>
      <c r="E1981" s="298" t="s">
        <v>5031</v>
      </c>
      <c r="F1981" s="297" t="str">
        <f t="shared" si="30"/>
        <v>241248</v>
      </c>
    </row>
    <row r="1982" spans="1:6">
      <c r="A1982" s="291" t="s">
        <v>12242</v>
      </c>
      <c r="B1982" s="295" t="s">
        <v>12212</v>
      </c>
      <c r="C1982" s="295" t="s">
        <v>11691</v>
      </c>
      <c r="D1982" s="295" t="s">
        <v>12243</v>
      </c>
      <c r="E1982" s="298" t="s">
        <v>5031</v>
      </c>
      <c r="F1982" s="297" t="str">
        <f t="shared" si="30"/>
        <v>241248</v>
      </c>
    </row>
    <row r="1983" spans="1:6">
      <c r="A1983" s="291" t="s">
        <v>12244</v>
      </c>
      <c r="B1983" s="295" t="s">
        <v>12212</v>
      </c>
      <c r="C1983" s="295" t="s">
        <v>11694</v>
      </c>
      <c r="D1983" s="295" t="s">
        <v>12245</v>
      </c>
      <c r="E1983" s="298" t="s">
        <v>5031</v>
      </c>
      <c r="F1983" s="297" t="str">
        <f t="shared" si="30"/>
        <v>241248</v>
      </c>
    </row>
    <row r="1984" spans="1:6">
      <c r="A1984" s="291" t="s">
        <v>12246</v>
      </c>
      <c r="B1984" s="295" t="s">
        <v>12212</v>
      </c>
      <c r="C1984" s="295" t="s">
        <v>11697</v>
      </c>
      <c r="D1984" s="295" t="s">
        <v>12247</v>
      </c>
      <c r="E1984" s="298" t="s">
        <v>5031</v>
      </c>
      <c r="F1984" s="297" t="str">
        <f t="shared" si="30"/>
        <v>241248</v>
      </c>
    </row>
    <row r="1985" spans="1:6">
      <c r="A1985" s="291" t="s">
        <v>12248</v>
      </c>
      <c r="B1985" s="295" t="s">
        <v>12212</v>
      </c>
      <c r="C1985" s="295" t="s">
        <v>10020</v>
      </c>
      <c r="D1985" s="295" t="s">
        <v>12249</v>
      </c>
      <c r="E1985" s="298" t="s">
        <v>5031</v>
      </c>
      <c r="F1985" s="297" t="str">
        <f t="shared" si="30"/>
        <v>241248</v>
      </c>
    </row>
    <row r="1986" spans="1:6">
      <c r="A1986" s="291" t="s">
        <v>12250</v>
      </c>
      <c r="B1986" s="295" t="s">
        <v>12212</v>
      </c>
      <c r="C1986" s="295" t="s">
        <v>11700</v>
      </c>
      <c r="D1986" s="295" t="s">
        <v>12251</v>
      </c>
      <c r="E1986" s="298" t="s">
        <v>5031</v>
      </c>
      <c r="F1986" s="297" t="str">
        <f t="shared" si="30"/>
        <v>241248</v>
      </c>
    </row>
    <row r="1987" spans="1:6">
      <c r="A1987" s="291" t="s">
        <v>12252</v>
      </c>
      <c r="B1987" s="295" t="s">
        <v>12212</v>
      </c>
      <c r="C1987" s="295" t="s">
        <v>11703</v>
      </c>
      <c r="D1987" s="295" t="s">
        <v>12253</v>
      </c>
      <c r="E1987" s="298" t="s">
        <v>5031</v>
      </c>
      <c r="F1987" s="297" t="str">
        <f t="shared" si="30"/>
        <v>241248</v>
      </c>
    </row>
    <row r="1988" spans="1:6">
      <c r="A1988" s="291" t="s">
        <v>12254</v>
      </c>
      <c r="B1988" s="295" t="s">
        <v>12212</v>
      </c>
      <c r="C1988" s="298" t="s">
        <v>11705</v>
      </c>
      <c r="D1988" s="295" t="s">
        <v>12255</v>
      </c>
      <c r="E1988" s="298" t="s">
        <v>5031</v>
      </c>
      <c r="F1988" s="297" t="str">
        <f t="shared" si="30"/>
        <v>241248</v>
      </c>
    </row>
    <row r="1989" spans="1:6">
      <c r="A1989" s="291" t="s">
        <v>12256</v>
      </c>
      <c r="B1989" s="295" t="s">
        <v>12212</v>
      </c>
      <c r="C1989" s="295" t="s">
        <v>11929</v>
      </c>
      <c r="D1989" s="295" t="s">
        <v>12257</v>
      </c>
      <c r="E1989" s="298" t="s">
        <v>5031</v>
      </c>
      <c r="F1989" s="297" t="str">
        <f t="shared" si="30"/>
        <v>241248</v>
      </c>
    </row>
    <row r="1990" spans="1:6">
      <c r="A1990" s="291" t="s">
        <v>12258</v>
      </c>
      <c r="B1990" s="295" t="s">
        <v>12212</v>
      </c>
      <c r="C1990" s="295" t="s">
        <v>11932</v>
      </c>
      <c r="D1990" s="295" t="s">
        <v>12259</v>
      </c>
      <c r="E1990" s="298" t="s">
        <v>5031</v>
      </c>
      <c r="F1990" s="297" t="str">
        <f t="shared" si="30"/>
        <v>241248</v>
      </c>
    </row>
    <row r="1991" spans="1:6">
      <c r="A1991" s="291" t="s">
        <v>12260</v>
      </c>
      <c r="B1991" s="295" t="s">
        <v>12212</v>
      </c>
      <c r="C1991" s="295" t="s">
        <v>11935</v>
      </c>
      <c r="D1991" s="295" t="s">
        <v>12261</v>
      </c>
      <c r="E1991" s="298" t="s">
        <v>5031</v>
      </c>
      <c r="F1991" s="297" t="str">
        <f t="shared" si="30"/>
        <v>241248</v>
      </c>
    </row>
    <row r="1992" spans="1:6">
      <c r="A1992" s="291" t="s">
        <v>12262</v>
      </c>
      <c r="B1992" s="295" t="s">
        <v>12212</v>
      </c>
      <c r="C1992" s="295" t="s">
        <v>11938</v>
      </c>
      <c r="D1992" s="295" t="s">
        <v>12263</v>
      </c>
      <c r="E1992" s="298" t="s">
        <v>5031</v>
      </c>
      <c r="F1992" s="297" t="str">
        <f t="shared" si="30"/>
        <v>241248</v>
      </c>
    </row>
    <row r="1993" spans="1:6">
      <c r="A1993" s="291" t="s">
        <v>12264</v>
      </c>
      <c r="B1993" s="295" t="s">
        <v>12212</v>
      </c>
      <c r="C1993" s="295" t="s">
        <v>11941</v>
      </c>
      <c r="D1993" s="295" t="s">
        <v>12265</v>
      </c>
      <c r="E1993" s="298" t="s">
        <v>5031</v>
      </c>
      <c r="F1993" s="297" t="str">
        <f t="shared" si="30"/>
        <v>241248</v>
      </c>
    </row>
    <row r="1994" spans="1:6">
      <c r="A1994" s="291" t="s">
        <v>12266</v>
      </c>
      <c r="B1994" s="295" t="s">
        <v>12212</v>
      </c>
      <c r="C1994" s="295" t="s">
        <v>11943</v>
      </c>
      <c r="D1994" s="295" t="s">
        <v>12267</v>
      </c>
      <c r="E1994" s="298" t="s">
        <v>5031</v>
      </c>
      <c r="F1994" s="297" t="str">
        <f t="shared" si="30"/>
        <v>241248</v>
      </c>
    </row>
    <row r="1995" spans="1:6">
      <c r="A1995" s="291" t="s">
        <v>12268</v>
      </c>
      <c r="B1995" s="295" t="s">
        <v>12212</v>
      </c>
      <c r="C1995" s="295" t="s">
        <v>11946</v>
      </c>
      <c r="D1995" s="295" t="s">
        <v>12269</v>
      </c>
      <c r="E1995" s="298" t="s">
        <v>5031</v>
      </c>
      <c r="F1995" s="297" t="str">
        <f t="shared" ref="F1995:F2058" si="31">B1995</f>
        <v>241248</v>
      </c>
    </row>
    <row r="1996" spans="1:6">
      <c r="A1996" s="291" t="s">
        <v>12270</v>
      </c>
      <c r="B1996" s="295" t="s">
        <v>12212</v>
      </c>
      <c r="C1996" s="295" t="s">
        <v>11949</v>
      </c>
      <c r="D1996" s="295" t="s">
        <v>12271</v>
      </c>
      <c r="E1996" s="298" t="s">
        <v>5031</v>
      </c>
      <c r="F1996" s="297" t="str">
        <f t="shared" si="31"/>
        <v>241248</v>
      </c>
    </row>
    <row r="1997" spans="1:6">
      <c r="A1997" s="291" t="s">
        <v>12272</v>
      </c>
      <c r="B1997" s="295" t="s">
        <v>12212</v>
      </c>
      <c r="C1997" s="295" t="s">
        <v>12139</v>
      </c>
      <c r="D1997" s="295" t="s">
        <v>12273</v>
      </c>
      <c r="E1997" s="298" t="s">
        <v>5031</v>
      </c>
      <c r="F1997" s="297" t="str">
        <f t="shared" si="31"/>
        <v>241248</v>
      </c>
    </row>
    <row r="1998" spans="1:6">
      <c r="A1998" s="291" t="s">
        <v>12274</v>
      </c>
      <c r="B1998" s="295" t="s">
        <v>12212</v>
      </c>
      <c r="C1998" s="295" t="s">
        <v>11951</v>
      </c>
      <c r="D1998" s="295" t="s">
        <v>12275</v>
      </c>
      <c r="E1998" s="298" t="s">
        <v>5031</v>
      </c>
      <c r="F1998" s="297" t="str">
        <f t="shared" si="31"/>
        <v>241248</v>
      </c>
    </row>
    <row r="1999" spans="1:6">
      <c r="A1999" s="291" t="s">
        <v>12276</v>
      </c>
      <c r="B1999" s="295" t="s">
        <v>12277</v>
      </c>
      <c r="C1999" s="295" t="s">
        <v>9674</v>
      </c>
      <c r="D1999" s="295" t="s">
        <v>12278</v>
      </c>
      <c r="E1999" s="300" t="s">
        <v>4976</v>
      </c>
      <c r="F1999" s="297" t="str">
        <f t="shared" si="31"/>
        <v>241249</v>
      </c>
    </row>
    <row r="2000" spans="1:6">
      <c r="A2000" s="291" t="s">
        <v>12279</v>
      </c>
      <c r="B2000" s="295" t="s">
        <v>12277</v>
      </c>
      <c r="C2000" s="295" t="s">
        <v>9980</v>
      </c>
      <c r="D2000" s="295" t="s">
        <v>12280</v>
      </c>
      <c r="E2000" s="300" t="s">
        <v>4979</v>
      </c>
      <c r="F2000" s="297" t="str">
        <f t="shared" si="31"/>
        <v>241249</v>
      </c>
    </row>
    <row r="2001" spans="1:6">
      <c r="A2001" s="291" t="s">
        <v>12281</v>
      </c>
      <c r="B2001" s="295" t="s">
        <v>12277</v>
      </c>
      <c r="C2001" s="295" t="s">
        <v>9960</v>
      </c>
      <c r="D2001" s="295" t="s">
        <v>12282</v>
      </c>
      <c r="E2001" s="300" t="s">
        <v>4982</v>
      </c>
      <c r="F2001" s="297" t="str">
        <f t="shared" si="31"/>
        <v>241249</v>
      </c>
    </row>
    <row r="2002" spans="1:6">
      <c r="A2002" s="291" t="s">
        <v>12283</v>
      </c>
      <c r="B2002" s="295" t="s">
        <v>12277</v>
      </c>
      <c r="C2002" s="295" t="s">
        <v>9976</v>
      </c>
      <c r="D2002" s="295" t="s">
        <v>12284</v>
      </c>
      <c r="E2002" s="300" t="s">
        <v>4985</v>
      </c>
      <c r="F2002" s="297" t="str">
        <f t="shared" si="31"/>
        <v>241249</v>
      </c>
    </row>
    <row r="2003" spans="1:6">
      <c r="A2003" s="291" t="s">
        <v>12285</v>
      </c>
      <c r="B2003" s="295" t="s">
        <v>12277</v>
      </c>
      <c r="C2003" s="295" t="s">
        <v>10035</v>
      </c>
      <c r="D2003" s="295" t="s">
        <v>12286</v>
      </c>
      <c r="E2003" s="300" t="s">
        <v>4976</v>
      </c>
      <c r="F2003" s="297" t="str">
        <f t="shared" si="31"/>
        <v>241249</v>
      </c>
    </row>
    <row r="2004" spans="1:6">
      <c r="A2004" s="291" t="s">
        <v>12287</v>
      </c>
      <c r="B2004" s="295" t="s">
        <v>12288</v>
      </c>
      <c r="C2004" s="295" t="s">
        <v>541</v>
      </c>
      <c r="D2004" s="295" t="s">
        <v>12289</v>
      </c>
      <c r="E2004" s="300" t="s">
        <v>3669</v>
      </c>
      <c r="F2004" s="297" t="str">
        <f t="shared" si="31"/>
        <v>241250</v>
      </c>
    </row>
    <row r="2005" spans="1:6">
      <c r="A2005" s="291" t="s">
        <v>12290</v>
      </c>
      <c r="B2005" s="295" t="s">
        <v>12291</v>
      </c>
      <c r="C2005" s="295" t="s">
        <v>541</v>
      </c>
      <c r="D2005" s="295" t="s">
        <v>12292</v>
      </c>
      <c r="E2005" s="300" t="s">
        <v>3687</v>
      </c>
      <c r="F2005" s="297" t="str">
        <f t="shared" si="31"/>
        <v>241251</v>
      </c>
    </row>
    <row r="2006" spans="1:6">
      <c r="A2006" s="291" t="s">
        <v>12293</v>
      </c>
      <c r="B2006" s="295" t="s">
        <v>12294</v>
      </c>
      <c r="C2006" s="295" t="s">
        <v>541</v>
      </c>
      <c r="D2006" s="295" t="s">
        <v>12295</v>
      </c>
      <c r="E2006" s="300" t="s">
        <v>3705</v>
      </c>
      <c r="F2006" s="297" t="str">
        <f t="shared" si="31"/>
        <v>241252</v>
      </c>
    </row>
    <row r="2007" spans="1:6">
      <c r="A2007" s="291" t="s">
        <v>12296</v>
      </c>
      <c r="B2007" s="295" t="s">
        <v>12297</v>
      </c>
      <c r="C2007" s="295" t="s">
        <v>9786</v>
      </c>
      <c r="D2007" s="295" t="s">
        <v>12298</v>
      </c>
      <c r="E2007" s="298" t="s">
        <v>4652</v>
      </c>
      <c r="F2007" s="297" t="str">
        <f t="shared" si="31"/>
        <v>241253</v>
      </c>
    </row>
    <row r="2008" spans="1:6">
      <c r="A2008" s="291" t="s">
        <v>12299</v>
      </c>
      <c r="B2008" s="295" t="s">
        <v>12297</v>
      </c>
      <c r="C2008" s="295" t="s">
        <v>10221</v>
      </c>
      <c r="D2008" s="295" t="s">
        <v>12300</v>
      </c>
      <c r="E2008" s="298" t="s">
        <v>4652</v>
      </c>
      <c r="F2008" s="297" t="str">
        <f t="shared" si="31"/>
        <v>241253</v>
      </c>
    </row>
    <row r="2009" spans="1:6">
      <c r="A2009" s="291" t="s">
        <v>12301</v>
      </c>
      <c r="B2009" s="295" t="s">
        <v>12302</v>
      </c>
      <c r="C2009" s="295" t="s">
        <v>9786</v>
      </c>
      <c r="D2009" s="295" t="s">
        <v>12303</v>
      </c>
      <c r="E2009" s="298" t="s">
        <v>4659</v>
      </c>
      <c r="F2009" s="297" t="str">
        <f t="shared" si="31"/>
        <v>241254</v>
      </c>
    </row>
    <row r="2010" spans="1:6">
      <c r="A2010" s="291" t="s">
        <v>12304</v>
      </c>
      <c r="B2010" s="295" t="s">
        <v>12302</v>
      </c>
      <c r="C2010" s="295" t="s">
        <v>10221</v>
      </c>
      <c r="D2010" s="295" t="s">
        <v>12305</v>
      </c>
      <c r="E2010" s="298" t="s">
        <v>4659</v>
      </c>
      <c r="F2010" s="297" t="str">
        <f t="shared" si="31"/>
        <v>241254</v>
      </c>
    </row>
    <row r="2011" spans="1:6">
      <c r="A2011" s="291" t="s">
        <v>12306</v>
      </c>
      <c r="B2011" s="295" t="s">
        <v>12307</v>
      </c>
      <c r="C2011" s="295" t="s">
        <v>9786</v>
      </c>
      <c r="D2011" s="295" t="s">
        <v>12308</v>
      </c>
      <c r="E2011" s="298" t="s">
        <v>4662</v>
      </c>
      <c r="F2011" s="297" t="str">
        <f t="shared" si="31"/>
        <v>241255</v>
      </c>
    </row>
    <row r="2012" spans="1:6">
      <c r="A2012" s="291" t="s">
        <v>12309</v>
      </c>
      <c r="B2012" s="295" t="s">
        <v>12307</v>
      </c>
      <c r="C2012" s="295" t="s">
        <v>10221</v>
      </c>
      <c r="D2012" s="295" t="s">
        <v>12310</v>
      </c>
      <c r="E2012" s="298" t="s">
        <v>4662</v>
      </c>
      <c r="F2012" s="297" t="str">
        <f t="shared" si="31"/>
        <v>241255</v>
      </c>
    </row>
    <row r="2013" spans="1:6">
      <c r="A2013" s="291" t="s">
        <v>12311</v>
      </c>
      <c r="B2013" s="295" t="s">
        <v>12312</v>
      </c>
      <c r="C2013" s="295" t="s">
        <v>9786</v>
      </c>
      <c r="D2013" s="295" t="s">
        <v>12313</v>
      </c>
      <c r="E2013" s="298" t="s">
        <v>4665</v>
      </c>
      <c r="F2013" s="297" t="str">
        <f t="shared" si="31"/>
        <v>241256</v>
      </c>
    </row>
    <row r="2014" spans="1:6">
      <c r="A2014" s="291" t="s">
        <v>12314</v>
      </c>
      <c r="B2014" s="295" t="s">
        <v>12312</v>
      </c>
      <c r="C2014" s="295" t="s">
        <v>10221</v>
      </c>
      <c r="D2014" s="295" t="s">
        <v>12315</v>
      </c>
      <c r="E2014" s="298" t="s">
        <v>4665</v>
      </c>
      <c r="F2014" s="297" t="str">
        <f t="shared" si="31"/>
        <v>241256</v>
      </c>
    </row>
    <row r="2015" spans="1:6">
      <c r="A2015" s="291" t="s">
        <v>12316</v>
      </c>
      <c r="B2015" s="295" t="s">
        <v>12317</v>
      </c>
      <c r="C2015" s="295" t="s">
        <v>9786</v>
      </c>
      <c r="D2015" s="295" t="s">
        <v>12318</v>
      </c>
      <c r="E2015" s="298" t="s">
        <v>4668</v>
      </c>
      <c r="F2015" s="297" t="str">
        <f t="shared" si="31"/>
        <v>241257</v>
      </c>
    </row>
    <row r="2016" spans="1:6">
      <c r="A2016" s="291" t="s">
        <v>12319</v>
      </c>
      <c r="B2016" s="295" t="s">
        <v>12317</v>
      </c>
      <c r="C2016" s="295" t="s">
        <v>10221</v>
      </c>
      <c r="D2016" s="295" t="s">
        <v>12320</v>
      </c>
      <c r="E2016" s="298" t="s">
        <v>4668</v>
      </c>
      <c r="F2016" s="297" t="str">
        <f t="shared" si="31"/>
        <v>241257</v>
      </c>
    </row>
    <row r="2017" spans="1:6">
      <c r="A2017" s="291" t="s">
        <v>12321</v>
      </c>
      <c r="B2017" s="295" t="s">
        <v>12322</v>
      </c>
      <c r="C2017" s="295" t="s">
        <v>541</v>
      </c>
      <c r="D2017" s="295" t="s">
        <v>12323</v>
      </c>
      <c r="E2017" s="295" t="s">
        <v>3669</v>
      </c>
      <c r="F2017" s="297" t="str">
        <f t="shared" si="31"/>
        <v>241258</v>
      </c>
    </row>
    <row r="2018" spans="1:6">
      <c r="A2018" s="291" t="s">
        <v>12324</v>
      </c>
      <c r="B2018" s="295" t="s">
        <v>12325</v>
      </c>
      <c r="C2018" s="295" t="s">
        <v>541</v>
      </c>
      <c r="D2018" s="295" t="s">
        <v>12326</v>
      </c>
      <c r="E2018" s="298" t="s">
        <v>4877</v>
      </c>
      <c r="F2018" s="297" t="str">
        <f t="shared" si="31"/>
        <v>241260</v>
      </c>
    </row>
    <row r="2019" spans="1:6">
      <c r="A2019" s="291" t="s">
        <v>12327</v>
      </c>
      <c r="B2019" s="295" t="s">
        <v>12328</v>
      </c>
      <c r="C2019" s="295" t="s">
        <v>541</v>
      </c>
      <c r="D2019" s="295" t="s">
        <v>12329</v>
      </c>
      <c r="E2019" s="298" t="s">
        <v>4820</v>
      </c>
      <c r="F2019" s="297" t="str">
        <f t="shared" si="31"/>
        <v>241261</v>
      </c>
    </row>
    <row r="2020" spans="1:6">
      <c r="A2020" s="291" t="s">
        <v>12330</v>
      </c>
      <c r="B2020" s="295" t="s">
        <v>12331</v>
      </c>
      <c r="C2020" s="295" t="s">
        <v>9786</v>
      </c>
      <c r="D2020" s="295" t="s">
        <v>12332</v>
      </c>
      <c r="E2020" s="295" t="s">
        <v>4671</v>
      </c>
      <c r="F2020" s="297" t="str">
        <f t="shared" si="31"/>
        <v>241263</v>
      </c>
    </row>
    <row r="2021" spans="1:6">
      <c r="A2021" s="291" t="s">
        <v>12333</v>
      </c>
      <c r="B2021" s="295" t="s">
        <v>12331</v>
      </c>
      <c r="C2021" s="295" t="s">
        <v>10221</v>
      </c>
      <c r="D2021" s="295" t="s">
        <v>12332</v>
      </c>
      <c r="E2021" s="295" t="s">
        <v>4671</v>
      </c>
      <c r="F2021" s="297" t="str">
        <f t="shared" si="31"/>
        <v>241263</v>
      </c>
    </row>
    <row r="2022" spans="1:6">
      <c r="A2022" s="291" t="s">
        <v>12334</v>
      </c>
      <c r="B2022" s="295" t="s">
        <v>12335</v>
      </c>
      <c r="C2022" s="295" t="s">
        <v>9786</v>
      </c>
      <c r="D2022" s="295" t="s">
        <v>12336</v>
      </c>
      <c r="E2022" s="295" t="s">
        <v>4677</v>
      </c>
      <c r="F2022" s="297" t="str">
        <f t="shared" si="31"/>
        <v>241264</v>
      </c>
    </row>
    <row r="2023" spans="1:6">
      <c r="A2023" s="291" t="s">
        <v>12337</v>
      </c>
      <c r="B2023" s="295" t="s">
        <v>12335</v>
      </c>
      <c r="C2023" s="295" t="s">
        <v>10221</v>
      </c>
      <c r="D2023" s="295" t="s">
        <v>12336</v>
      </c>
      <c r="E2023" s="295" t="s">
        <v>4677</v>
      </c>
      <c r="F2023" s="297" t="str">
        <f t="shared" si="31"/>
        <v>241264</v>
      </c>
    </row>
    <row r="2024" spans="1:6">
      <c r="A2024" s="291" t="s">
        <v>12338</v>
      </c>
      <c r="B2024" s="295" t="s">
        <v>12339</v>
      </c>
      <c r="C2024" s="295" t="s">
        <v>9786</v>
      </c>
      <c r="D2024" s="295" t="s">
        <v>12340</v>
      </c>
      <c r="E2024" s="295" t="s">
        <v>4683</v>
      </c>
      <c r="F2024" s="297" t="str">
        <f t="shared" si="31"/>
        <v>241265</v>
      </c>
    </row>
    <row r="2025" spans="1:6">
      <c r="A2025" s="291" t="s">
        <v>12341</v>
      </c>
      <c r="B2025" s="295" t="s">
        <v>12339</v>
      </c>
      <c r="C2025" s="295" t="s">
        <v>10221</v>
      </c>
      <c r="D2025" s="295" t="s">
        <v>12340</v>
      </c>
      <c r="E2025" s="295" t="s">
        <v>4683</v>
      </c>
      <c r="F2025" s="297" t="str">
        <f t="shared" si="31"/>
        <v>241265</v>
      </c>
    </row>
    <row r="2026" spans="1:6">
      <c r="A2026" s="291" t="s">
        <v>12342</v>
      </c>
      <c r="B2026" s="295" t="s">
        <v>12343</v>
      </c>
      <c r="C2026" s="295" t="s">
        <v>9786</v>
      </c>
      <c r="D2026" s="295" t="s">
        <v>12344</v>
      </c>
      <c r="E2026" s="295" t="s">
        <v>4689</v>
      </c>
      <c r="F2026" s="297" t="str">
        <f t="shared" si="31"/>
        <v>241266</v>
      </c>
    </row>
    <row r="2027" spans="1:6">
      <c r="A2027" s="291" t="s">
        <v>12345</v>
      </c>
      <c r="B2027" s="295" t="s">
        <v>12343</v>
      </c>
      <c r="C2027" s="295" t="s">
        <v>10221</v>
      </c>
      <c r="D2027" s="295" t="s">
        <v>12344</v>
      </c>
      <c r="E2027" s="295" t="s">
        <v>4689</v>
      </c>
      <c r="F2027" s="297" t="str">
        <f t="shared" si="31"/>
        <v>241266</v>
      </c>
    </row>
    <row r="2028" spans="1:6">
      <c r="A2028" s="291" t="s">
        <v>12346</v>
      </c>
      <c r="B2028" s="295" t="s">
        <v>12347</v>
      </c>
      <c r="C2028" s="295" t="s">
        <v>9786</v>
      </c>
      <c r="D2028" s="295" t="s">
        <v>12348</v>
      </c>
      <c r="E2028" s="295" t="s">
        <v>4694</v>
      </c>
      <c r="F2028" s="297" t="str">
        <f t="shared" si="31"/>
        <v>241267</v>
      </c>
    </row>
    <row r="2029" spans="1:6">
      <c r="A2029" s="291" t="s">
        <v>12349</v>
      </c>
      <c r="B2029" s="295" t="s">
        <v>12347</v>
      </c>
      <c r="C2029" s="295" t="s">
        <v>10221</v>
      </c>
      <c r="D2029" s="295" t="s">
        <v>12348</v>
      </c>
      <c r="E2029" s="295" t="s">
        <v>4694</v>
      </c>
      <c r="F2029" s="297" t="str">
        <f t="shared" si="31"/>
        <v>241267</v>
      </c>
    </row>
    <row r="2030" spans="1:6">
      <c r="A2030" s="291" t="s">
        <v>12350</v>
      </c>
      <c r="B2030" s="295" t="s">
        <v>12351</v>
      </c>
      <c r="C2030" s="295" t="s">
        <v>541</v>
      </c>
      <c r="D2030" s="295" t="s">
        <v>12352</v>
      </c>
      <c r="E2030" s="298" t="s">
        <v>4896</v>
      </c>
      <c r="F2030" s="297" t="str">
        <f t="shared" si="31"/>
        <v>241290</v>
      </c>
    </row>
    <row r="2031" spans="1:6">
      <c r="A2031" s="291" t="s">
        <v>12353</v>
      </c>
      <c r="B2031" s="295" t="s">
        <v>12354</v>
      </c>
      <c r="C2031" s="295" t="s">
        <v>541</v>
      </c>
      <c r="D2031" s="295" t="s">
        <v>12355</v>
      </c>
      <c r="E2031" s="298" t="s">
        <v>5036</v>
      </c>
      <c r="F2031" s="297" t="str">
        <f t="shared" si="31"/>
        <v>241298</v>
      </c>
    </row>
    <row r="2032" spans="1:6">
      <c r="A2032" s="291" t="s">
        <v>12356</v>
      </c>
      <c r="B2032" s="295" t="s">
        <v>12357</v>
      </c>
      <c r="C2032" s="295" t="s">
        <v>541</v>
      </c>
      <c r="D2032" s="295" t="s">
        <v>12358</v>
      </c>
      <c r="E2032" s="298" t="s">
        <v>4871</v>
      </c>
      <c r="F2032" s="297" t="str">
        <f t="shared" si="31"/>
        <v>241322</v>
      </c>
    </row>
    <row r="2033" spans="1:6">
      <c r="A2033" s="291" t="s">
        <v>12359</v>
      </c>
      <c r="B2033" s="295" t="s">
        <v>12360</v>
      </c>
      <c r="C2033" s="295" t="s">
        <v>541</v>
      </c>
      <c r="D2033" s="295" t="s">
        <v>12361</v>
      </c>
      <c r="E2033" s="298" t="s">
        <v>4880</v>
      </c>
      <c r="F2033" s="297" t="str">
        <f t="shared" si="31"/>
        <v>241500</v>
      </c>
    </row>
    <row r="2034" spans="1:6">
      <c r="A2034" s="291" t="s">
        <v>12362</v>
      </c>
      <c r="B2034" s="295" t="s">
        <v>12363</v>
      </c>
      <c r="C2034" s="295" t="s">
        <v>541</v>
      </c>
      <c r="D2034" s="295" t="s">
        <v>12364</v>
      </c>
      <c r="E2034" s="298" t="s">
        <v>4883</v>
      </c>
      <c r="F2034" s="297" t="str">
        <f t="shared" si="31"/>
        <v>241900</v>
      </c>
    </row>
    <row r="2035" spans="1:6">
      <c r="A2035" s="291" t="s">
        <v>12365</v>
      </c>
      <c r="B2035" s="295" t="s">
        <v>12366</v>
      </c>
      <c r="C2035" s="295" t="s">
        <v>541</v>
      </c>
      <c r="D2035" s="295" t="s">
        <v>12367</v>
      </c>
      <c r="E2035" s="298" t="s">
        <v>5036</v>
      </c>
      <c r="F2035" s="297" t="str">
        <f t="shared" si="31"/>
        <v>241998</v>
      </c>
    </row>
    <row r="2036" spans="1:6">
      <c r="A2036" s="291" t="s">
        <v>12368</v>
      </c>
      <c r="B2036" s="295" t="s">
        <v>12369</v>
      </c>
      <c r="C2036" s="295" t="s">
        <v>541</v>
      </c>
      <c r="D2036" s="295" t="s">
        <v>12370</v>
      </c>
      <c r="E2036" s="298" t="s">
        <v>5036</v>
      </c>
      <c r="F2036" s="297" t="str">
        <f t="shared" si="31"/>
        <v>241999</v>
      </c>
    </row>
    <row r="2037" spans="1:6">
      <c r="A2037" s="291" t="s">
        <v>12371</v>
      </c>
      <c r="B2037" s="295" t="s">
        <v>12372</v>
      </c>
      <c r="C2037" s="295" t="s">
        <v>541</v>
      </c>
      <c r="D2037" s="295" t="s">
        <v>12373</v>
      </c>
      <c r="E2037" s="298" t="s">
        <v>5036</v>
      </c>
      <c r="F2037" s="297" t="str">
        <f t="shared" si="31"/>
        <v>245000</v>
      </c>
    </row>
    <row r="2038" spans="1:6">
      <c r="A2038" s="291" t="s">
        <v>12374</v>
      </c>
      <c r="B2038" s="295" t="s">
        <v>12375</v>
      </c>
      <c r="C2038" s="295" t="s">
        <v>541</v>
      </c>
      <c r="D2038" s="295" t="s">
        <v>12376</v>
      </c>
      <c r="E2038" s="298" t="s">
        <v>5039</v>
      </c>
      <c r="F2038" s="297" t="str">
        <f t="shared" si="31"/>
        <v>252110</v>
      </c>
    </row>
    <row r="2039" spans="1:6">
      <c r="A2039" s="291" t="s">
        <v>12377</v>
      </c>
      <c r="B2039" s="295" t="s">
        <v>12378</v>
      </c>
      <c r="C2039" s="295" t="s">
        <v>541</v>
      </c>
      <c r="D2039" s="295" t="s">
        <v>12379</v>
      </c>
      <c r="E2039" s="298" t="s">
        <v>5045</v>
      </c>
      <c r="F2039" s="297" t="str">
        <f t="shared" si="31"/>
        <v>252120</v>
      </c>
    </row>
    <row r="2040" spans="1:6">
      <c r="A2040" s="291" t="s">
        <v>12380</v>
      </c>
      <c r="B2040" s="295" t="s">
        <v>12381</v>
      </c>
      <c r="C2040" s="295" t="s">
        <v>541</v>
      </c>
      <c r="D2040" s="295" t="s">
        <v>12382</v>
      </c>
      <c r="E2040" s="298" t="s">
        <v>5047</v>
      </c>
      <c r="F2040" s="297" t="str">
        <f t="shared" si="31"/>
        <v>252130</v>
      </c>
    </row>
    <row r="2041" spans="1:6">
      <c r="A2041" s="291" t="s">
        <v>12383</v>
      </c>
      <c r="B2041" s="295" t="s">
        <v>12384</v>
      </c>
      <c r="C2041" s="295" t="s">
        <v>541</v>
      </c>
      <c r="D2041" s="295" t="s">
        <v>12385</v>
      </c>
      <c r="E2041" s="298" t="s">
        <v>5050</v>
      </c>
      <c r="F2041" s="297" t="str">
        <f t="shared" si="31"/>
        <v>252140</v>
      </c>
    </row>
    <row r="2042" spans="1:6">
      <c r="A2042" s="291" t="s">
        <v>12386</v>
      </c>
      <c r="B2042" s="295" t="s">
        <v>12387</v>
      </c>
      <c r="C2042" s="295" t="s">
        <v>541</v>
      </c>
      <c r="D2042" s="295" t="s">
        <v>12388</v>
      </c>
      <c r="E2042" s="298" t="s">
        <v>5053</v>
      </c>
      <c r="F2042" s="297" t="str">
        <f t="shared" si="31"/>
        <v>252150</v>
      </c>
    </row>
    <row r="2043" spans="1:6">
      <c r="A2043" s="291" t="s">
        <v>12389</v>
      </c>
      <c r="B2043" s="295" t="s">
        <v>12390</v>
      </c>
      <c r="C2043" s="295" t="s">
        <v>541</v>
      </c>
      <c r="D2043" s="295" t="s">
        <v>12391</v>
      </c>
      <c r="E2043" s="298" t="s">
        <v>5056</v>
      </c>
      <c r="F2043" s="297" t="str">
        <f t="shared" si="31"/>
        <v>252160</v>
      </c>
    </row>
    <row r="2044" spans="1:6">
      <c r="A2044" s="291" t="s">
        <v>12392</v>
      </c>
      <c r="B2044" s="295" t="s">
        <v>12393</v>
      </c>
      <c r="C2044" s="295" t="s">
        <v>541</v>
      </c>
      <c r="D2044" s="295" t="s">
        <v>12394</v>
      </c>
      <c r="E2044" s="298" t="s">
        <v>5059</v>
      </c>
      <c r="F2044" s="297" t="str">
        <f t="shared" si="31"/>
        <v>252170</v>
      </c>
    </row>
    <row r="2045" spans="1:6">
      <c r="A2045" s="291" t="s">
        <v>12395</v>
      </c>
      <c r="B2045" s="295" t="s">
        <v>12396</v>
      </c>
      <c r="C2045" s="295" t="s">
        <v>541</v>
      </c>
      <c r="D2045" s="295" t="s">
        <v>12397</v>
      </c>
      <c r="E2045" s="298" t="s">
        <v>5061</v>
      </c>
      <c r="F2045" s="297" t="str">
        <f t="shared" si="31"/>
        <v>252220</v>
      </c>
    </row>
    <row r="2046" spans="1:6">
      <c r="A2046" s="291" t="s">
        <v>12398</v>
      </c>
      <c r="B2046" s="295" t="s">
        <v>12399</v>
      </c>
      <c r="C2046" s="295" t="s">
        <v>541</v>
      </c>
      <c r="D2046" s="295" t="s">
        <v>12400</v>
      </c>
      <c r="E2046" s="298" t="s">
        <v>5063</v>
      </c>
      <c r="F2046" s="297" t="str">
        <f t="shared" si="31"/>
        <v>252230</v>
      </c>
    </row>
    <row r="2047" spans="1:6">
      <c r="A2047" s="291" t="s">
        <v>12401</v>
      </c>
      <c r="B2047" s="295" t="s">
        <v>12402</v>
      </c>
      <c r="C2047" s="295" t="s">
        <v>541</v>
      </c>
      <c r="D2047" s="295" t="s">
        <v>12403</v>
      </c>
      <c r="E2047" s="298" t="s">
        <v>5065</v>
      </c>
      <c r="F2047" s="297" t="str">
        <f t="shared" si="31"/>
        <v>252240</v>
      </c>
    </row>
    <row r="2048" spans="1:6">
      <c r="A2048" s="291" t="s">
        <v>12404</v>
      </c>
      <c r="B2048" s="295" t="s">
        <v>12405</v>
      </c>
      <c r="C2048" s="295" t="s">
        <v>541</v>
      </c>
      <c r="D2048" s="295" t="s">
        <v>12406</v>
      </c>
      <c r="E2048" s="298" t="s">
        <v>5067</v>
      </c>
      <c r="F2048" s="297" t="str">
        <f t="shared" si="31"/>
        <v>252260</v>
      </c>
    </row>
    <row r="2049" spans="1:6">
      <c r="A2049" s="291" t="s">
        <v>12407</v>
      </c>
      <c r="B2049" s="295" t="s">
        <v>12408</v>
      </c>
      <c r="C2049" s="295" t="s">
        <v>541</v>
      </c>
      <c r="D2049" s="295" t="s">
        <v>12409</v>
      </c>
      <c r="E2049" s="298" t="s">
        <v>5069</v>
      </c>
      <c r="F2049" s="297" t="str">
        <f t="shared" si="31"/>
        <v>252270</v>
      </c>
    </row>
    <row r="2050" spans="1:6">
      <c r="A2050" s="291" t="s">
        <v>12410</v>
      </c>
      <c r="B2050" s="295" t="s">
        <v>12411</v>
      </c>
      <c r="C2050" s="295" t="s">
        <v>541</v>
      </c>
      <c r="D2050" s="295" t="s">
        <v>12412</v>
      </c>
      <c r="E2050" s="298" t="s">
        <v>5067</v>
      </c>
      <c r="F2050" s="297" t="str">
        <f t="shared" si="31"/>
        <v>252275</v>
      </c>
    </row>
    <row r="2051" spans="1:6">
      <c r="A2051" s="291" t="s">
        <v>12413</v>
      </c>
      <c r="B2051" s="295" t="s">
        <v>12414</v>
      </c>
      <c r="C2051" s="295" t="s">
        <v>541</v>
      </c>
      <c r="D2051" s="295" t="s">
        <v>12415</v>
      </c>
      <c r="E2051" s="298" t="s">
        <v>5071</v>
      </c>
      <c r="F2051" s="297" t="str">
        <f t="shared" si="31"/>
        <v>252300</v>
      </c>
    </row>
    <row r="2052" spans="1:6">
      <c r="A2052" s="291" t="s">
        <v>12416</v>
      </c>
      <c r="B2052" s="295" t="s">
        <v>12417</v>
      </c>
      <c r="C2052" s="295" t="s">
        <v>541</v>
      </c>
      <c r="D2052" s="295" t="s">
        <v>12418</v>
      </c>
      <c r="E2052" s="298" t="s">
        <v>5073</v>
      </c>
      <c r="F2052" s="297" t="str">
        <f t="shared" si="31"/>
        <v>252999</v>
      </c>
    </row>
    <row r="2053" spans="1:6">
      <c r="A2053" s="291" t="s">
        <v>12419</v>
      </c>
      <c r="B2053" s="295" t="s">
        <v>12417</v>
      </c>
      <c r="C2053" s="295" t="s">
        <v>12420</v>
      </c>
      <c r="D2053" s="295" t="s">
        <v>12421</v>
      </c>
      <c r="E2053" s="298" t="s">
        <v>5075</v>
      </c>
      <c r="F2053" s="297" t="str">
        <f t="shared" si="31"/>
        <v>252999</v>
      </c>
    </row>
    <row r="2054" spans="1:6">
      <c r="A2054" s="291" t="s">
        <v>12422</v>
      </c>
      <c r="B2054" s="295" t="s">
        <v>12423</v>
      </c>
      <c r="C2054" s="295" t="s">
        <v>541</v>
      </c>
      <c r="D2054" s="295" t="s">
        <v>12424</v>
      </c>
      <c r="E2054" s="295" t="s">
        <v>5091</v>
      </c>
      <c r="F2054" s="297" t="str">
        <f t="shared" si="31"/>
        <v>253114</v>
      </c>
    </row>
    <row r="2055" spans="1:6">
      <c r="A2055" s="291" t="s">
        <v>12425</v>
      </c>
      <c r="B2055" s="295" t="s">
        <v>12426</v>
      </c>
      <c r="C2055" s="295" t="s">
        <v>541</v>
      </c>
      <c r="D2055" s="295" t="s">
        <v>12427</v>
      </c>
      <c r="E2055" s="298" t="s">
        <v>5078</v>
      </c>
      <c r="F2055" s="297" t="str">
        <f t="shared" si="31"/>
        <v>253203</v>
      </c>
    </row>
    <row r="2056" spans="1:6">
      <c r="A2056" s="291" t="s">
        <v>12428</v>
      </c>
      <c r="B2056" s="295" t="s">
        <v>12429</v>
      </c>
      <c r="C2056" s="295" t="s">
        <v>541</v>
      </c>
      <c r="D2056" s="295" t="s">
        <v>7997</v>
      </c>
      <c r="E2056" s="298" t="s">
        <v>5088</v>
      </c>
      <c r="F2056" s="297" t="str">
        <f t="shared" si="31"/>
        <v>253301</v>
      </c>
    </row>
    <row r="2057" spans="1:6">
      <c r="A2057" s="291" t="s">
        <v>12430</v>
      </c>
      <c r="B2057" s="295" t="s">
        <v>12431</v>
      </c>
      <c r="C2057" s="295" t="s">
        <v>541</v>
      </c>
      <c r="D2057" s="295" t="s">
        <v>12432</v>
      </c>
      <c r="E2057" s="295" t="s">
        <v>5115</v>
      </c>
      <c r="F2057" s="297" t="str">
        <f t="shared" si="31"/>
        <v>253614</v>
      </c>
    </row>
    <row r="2058" spans="1:6">
      <c r="A2058" s="291" t="s">
        <v>12433</v>
      </c>
      <c r="B2058" s="295" t="s">
        <v>12434</v>
      </c>
      <c r="C2058" s="295" t="s">
        <v>541</v>
      </c>
      <c r="D2058" s="295" t="s">
        <v>8018</v>
      </c>
      <c r="E2058" s="298" t="s">
        <v>5112</v>
      </c>
      <c r="F2058" s="297" t="str">
        <f t="shared" si="31"/>
        <v>253701</v>
      </c>
    </row>
    <row r="2059" spans="1:6">
      <c r="A2059" s="291" t="s">
        <v>12435</v>
      </c>
      <c r="B2059" s="295" t="s">
        <v>12436</v>
      </c>
      <c r="C2059" s="295" t="s">
        <v>541</v>
      </c>
      <c r="D2059" s="295" t="s">
        <v>5126</v>
      </c>
      <c r="E2059" s="298" t="s">
        <v>5124</v>
      </c>
      <c r="F2059" s="297" t="str">
        <f t="shared" ref="F2059:F2122" si="32">B2059</f>
        <v>255101</v>
      </c>
    </row>
    <row r="2060" spans="1:6">
      <c r="A2060" s="291" t="s">
        <v>12437</v>
      </c>
      <c r="B2060" s="295" t="s">
        <v>12438</v>
      </c>
      <c r="C2060" s="295" t="s">
        <v>541</v>
      </c>
      <c r="D2060" s="295" t="s">
        <v>5134</v>
      </c>
      <c r="E2060" s="298" t="s">
        <v>5132</v>
      </c>
      <c r="F2060" s="297" t="str">
        <f t="shared" si="32"/>
        <v>255102</v>
      </c>
    </row>
    <row r="2061" spans="1:6">
      <c r="A2061" s="291" t="s">
        <v>12439</v>
      </c>
      <c r="B2061" s="295" t="s">
        <v>12440</v>
      </c>
      <c r="C2061" s="295" t="s">
        <v>541</v>
      </c>
      <c r="D2061" s="295" t="s">
        <v>12441</v>
      </c>
      <c r="E2061" s="298" t="s">
        <v>5135</v>
      </c>
      <c r="F2061" s="297" t="str">
        <f t="shared" si="32"/>
        <v>255103</v>
      </c>
    </row>
    <row r="2062" spans="1:6">
      <c r="A2062" s="291" t="s">
        <v>12442</v>
      </c>
      <c r="B2062" s="295" t="s">
        <v>12443</v>
      </c>
      <c r="C2062" s="295" t="s">
        <v>541</v>
      </c>
      <c r="D2062" s="295" t="s">
        <v>5140</v>
      </c>
      <c r="E2062" s="298" t="s">
        <v>5138</v>
      </c>
      <c r="F2062" s="297" t="str">
        <f t="shared" si="32"/>
        <v>255104</v>
      </c>
    </row>
    <row r="2063" spans="1:6">
      <c r="A2063" s="291" t="s">
        <v>12444</v>
      </c>
      <c r="B2063" s="295" t="s">
        <v>12445</v>
      </c>
      <c r="C2063" s="295" t="s">
        <v>541</v>
      </c>
      <c r="D2063" s="295" t="s">
        <v>12446</v>
      </c>
      <c r="E2063" s="298" t="s">
        <v>5141</v>
      </c>
      <c r="F2063" s="297" t="str">
        <f t="shared" si="32"/>
        <v>255105</v>
      </c>
    </row>
    <row r="2064" spans="1:6">
      <c r="A2064" s="291" t="s">
        <v>12447</v>
      </c>
      <c r="B2064" s="295" t="s">
        <v>12448</v>
      </c>
      <c r="C2064" s="295" t="s">
        <v>541</v>
      </c>
      <c r="D2064" s="295" t="s">
        <v>12449</v>
      </c>
      <c r="E2064" s="298" t="s">
        <v>5144</v>
      </c>
      <c r="F2064" s="297" t="str">
        <f t="shared" si="32"/>
        <v>256210</v>
      </c>
    </row>
    <row r="2065" spans="1:6">
      <c r="A2065" s="291" t="s">
        <v>12450</v>
      </c>
      <c r="B2065" s="295" t="s">
        <v>12451</v>
      </c>
      <c r="C2065" s="295" t="s">
        <v>541</v>
      </c>
      <c r="D2065" s="295" t="s">
        <v>12452</v>
      </c>
      <c r="E2065" s="298" t="s">
        <v>5151</v>
      </c>
      <c r="F2065" s="297" t="str">
        <f t="shared" si="32"/>
        <v>256211</v>
      </c>
    </row>
    <row r="2066" spans="1:6">
      <c r="A2066" s="291" t="s">
        <v>12453</v>
      </c>
      <c r="B2066" s="295" t="s">
        <v>12454</v>
      </c>
      <c r="C2066" s="295" t="s">
        <v>541</v>
      </c>
      <c r="D2066" s="295" t="s">
        <v>12455</v>
      </c>
      <c r="E2066" s="298" t="s">
        <v>5154</v>
      </c>
      <c r="F2066" s="297" t="str">
        <f t="shared" si="32"/>
        <v>256212</v>
      </c>
    </row>
    <row r="2067" spans="1:6">
      <c r="A2067" s="291" t="s">
        <v>12456</v>
      </c>
      <c r="B2067" s="295" t="s">
        <v>12457</v>
      </c>
      <c r="C2067" s="295" t="s">
        <v>541</v>
      </c>
      <c r="D2067" s="295" t="s">
        <v>12458</v>
      </c>
      <c r="E2067" s="298" t="s">
        <v>5157</v>
      </c>
      <c r="F2067" s="297" t="str">
        <f t="shared" si="32"/>
        <v>256220</v>
      </c>
    </row>
    <row r="2068" spans="1:6">
      <c r="A2068" s="291" t="s">
        <v>12459</v>
      </c>
      <c r="B2068" s="295" t="s">
        <v>12460</v>
      </c>
      <c r="C2068" s="295" t="s">
        <v>541</v>
      </c>
      <c r="D2068" s="295" t="s">
        <v>12461</v>
      </c>
      <c r="E2068" s="298" t="s">
        <v>5160</v>
      </c>
      <c r="F2068" s="297" t="str">
        <f t="shared" si="32"/>
        <v>256230</v>
      </c>
    </row>
    <row r="2069" spans="1:6">
      <c r="A2069" s="291" t="s">
        <v>12462</v>
      </c>
      <c r="B2069" s="295" t="s">
        <v>12463</v>
      </c>
      <c r="C2069" s="295" t="s">
        <v>541</v>
      </c>
      <c r="D2069" s="295" t="s">
        <v>12452</v>
      </c>
      <c r="E2069" s="298" t="s">
        <v>5163</v>
      </c>
      <c r="F2069" s="297" t="str">
        <f t="shared" si="32"/>
        <v>256231</v>
      </c>
    </row>
    <row r="2070" spans="1:6">
      <c r="A2070" s="291" t="s">
        <v>12464</v>
      </c>
      <c r="B2070" s="295" t="s">
        <v>12465</v>
      </c>
      <c r="C2070" s="295" t="s">
        <v>541</v>
      </c>
      <c r="D2070" s="295" t="s">
        <v>12455</v>
      </c>
      <c r="E2070" s="298" t="s">
        <v>5166</v>
      </c>
      <c r="F2070" s="297" t="str">
        <f t="shared" si="32"/>
        <v>256232</v>
      </c>
    </row>
    <row r="2071" spans="1:6">
      <c r="A2071" s="291" t="s">
        <v>12466</v>
      </c>
      <c r="B2071" s="295" t="s">
        <v>12467</v>
      </c>
      <c r="C2071" s="295" t="s">
        <v>541</v>
      </c>
      <c r="D2071" s="295" t="s">
        <v>12468</v>
      </c>
      <c r="E2071" s="298" t="s">
        <v>5169</v>
      </c>
      <c r="F2071" s="297" t="str">
        <f t="shared" si="32"/>
        <v>256240</v>
      </c>
    </row>
    <row r="2072" spans="1:6">
      <c r="A2072" s="291" t="s">
        <v>12469</v>
      </c>
      <c r="B2072" s="295" t="s">
        <v>12470</v>
      </c>
      <c r="C2072" s="295" t="s">
        <v>541</v>
      </c>
      <c r="D2072" s="295" t="s">
        <v>12471</v>
      </c>
      <c r="E2072" s="295" t="s">
        <v>5247</v>
      </c>
      <c r="F2072" s="297" t="str">
        <f t="shared" si="32"/>
        <v>256250</v>
      </c>
    </row>
    <row r="2073" spans="1:6">
      <c r="A2073" s="291" t="s">
        <v>12472</v>
      </c>
      <c r="B2073" s="295" t="s">
        <v>12470</v>
      </c>
      <c r="C2073" s="295" t="s">
        <v>10753</v>
      </c>
      <c r="D2073" s="295" t="s">
        <v>12471</v>
      </c>
      <c r="E2073" s="298" t="s">
        <v>5250</v>
      </c>
      <c r="F2073" s="297" t="str">
        <f t="shared" si="32"/>
        <v>256250</v>
      </c>
    </row>
    <row r="2074" spans="1:6">
      <c r="A2074" s="291" t="s">
        <v>12473</v>
      </c>
      <c r="B2074" s="295" t="s">
        <v>12474</v>
      </c>
      <c r="C2074" s="295" t="s">
        <v>541</v>
      </c>
      <c r="D2074" s="295" t="s">
        <v>12475</v>
      </c>
      <c r="E2074" s="298" t="s">
        <v>5241</v>
      </c>
      <c r="F2074" s="297" t="str">
        <f t="shared" si="32"/>
        <v>256255</v>
      </c>
    </row>
    <row r="2075" spans="1:6">
      <c r="A2075" s="291" t="s">
        <v>12476</v>
      </c>
      <c r="B2075" s="295" t="s">
        <v>12477</v>
      </c>
      <c r="C2075" s="295" t="s">
        <v>541</v>
      </c>
      <c r="D2075" s="295" t="s">
        <v>12478</v>
      </c>
      <c r="E2075" s="298" t="s">
        <v>5172</v>
      </c>
      <c r="F2075" s="297" t="str">
        <f t="shared" si="32"/>
        <v>256310</v>
      </c>
    </row>
    <row r="2076" spans="1:6">
      <c r="A2076" s="291" t="s">
        <v>12479</v>
      </c>
      <c r="B2076" s="295" t="s">
        <v>12480</v>
      </c>
      <c r="C2076" s="295" t="s">
        <v>541</v>
      </c>
      <c r="D2076" s="295" t="s">
        <v>12478</v>
      </c>
      <c r="E2076" s="298" t="s">
        <v>5175</v>
      </c>
      <c r="F2076" s="297" t="str">
        <f t="shared" si="32"/>
        <v>256311</v>
      </c>
    </row>
    <row r="2077" spans="1:6">
      <c r="A2077" s="291" t="s">
        <v>12481</v>
      </c>
      <c r="B2077" s="295" t="s">
        <v>12482</v>
      </c>
      <c r="C2077" s="295" t="s">
        <v>541</v>
      </c>
      <c r="D2077" s="295" t="s">
        <v>12478</v>
      </c>
      <c r="E2077" s="298" t="s">
        <v>5178</v>
      </c>
      <c r="F2077" s="297" t="str">
        <f t="shared" si="32"/>
        <v>256312</v>
      </c>
    </row>
    <row r="2078" spans="1:6">
      <c r="A2078" s="291" t="s">
        <v>12483</v>
      </c>
      <c r="B2078" s="295" t="s">
        <v>12484</v>
      </c>
      <c r="C2078" s="295" t="s">
        <v>541</v>
      </c>
      <c r="D2078" s="295" t="s">
        <v>12478</v>
      </c>
      <c r="E2078" s="298" t="s">
        <v>5181</v>
      </c>
      <c r="F2078" s="297" t="str">
        <f t="shared" si="32"/>
        <v>256313</v>
      </c>
    </row>
    <row r="2079" spans="1:6">
      <c r="A2079" s="291" t="s">
        <v>12485</v>
      </c>
      <c r="B2079" s="295" t="s">
        <v>12486</v>
      </c>
      <c r="C2079" s="295" t="s">
        <v>541</v>
      </c>
      <c r="D2079" s="295" t="s">
        <v>12478</v>
      </c>
      <c r="E2079" s="298" t="s">
        <v>5184</v>
      </c>
      <c r="F2079" s="297" t="str">
        <f t="shared" si="32"/>
        <v>256315</v>
      </c>
    </row>
    <row r="2080" spans="1:6">
      <c r="A2080" s="291" t="s">
        <v>12487</v>
      </c>
      <c r="B2080" s="295" t="s">
        <v>12488</v>
      </c>
      <c r="C2080" s="295" t="s">
        <v>541</v>
      </c>
      <c r="D2080" s="295" t="s">
        <v>12489</v>
      </c>
      <c r="E2080" s="298" t="s">
        <v>5187</v>
      </c>
      <c r="F2080" s="297" t="str">
        <f t="shared" si="32"/>
        <v>256320</v>
      </c>
    </row>
    <row r="2081" spans="1:6">
      <c r="A2081" s="291" t="s">
        <v>12490</v>
      </c>
      <c r="B2081" s="295" t="s">
        <v>12491</v>
      </c>
      <c r="C2081" s="295" t="s">
        <v>541</v>
      </c>
      <c r="D2081" s="295" t="s">
        <v>12492</v>
      </c>
      <c r="E2081" s="298" t="s">
        <v>5190</v>
      </c>
      <c r="F2081" s="297" t="str">
        <f t="shared" si="32"/>
        <v>256321</v>
      </c>
    </row>
    <row r="2082" spans="1:6">
      <c r="A2082" s="291" t="s">
        <v>12493</v>
      </c>
      <c r="B2082" s="295" t="s">
        <v>12494</v>
      </c>
      <c r="C2082" s="295" t="s">
        <v>541</v>
      </c>
      <c r="D2082" s="295" t="s">
        <v>12495</v>
      </c>
      <c r="E2082" s="298" t="s">
        <v>5193</v>
      </c>
      <c r="F2082" s="297" t="str">
        <f t="shared" si="32"/>
        <v>256324</v>
      </c>
    </row>
    <row r="2083" spans="1:6">
      <c r="A2083" s="291" t="s">
        <v>12496</v>
      </c>
      <c r="B2083" s="295" t="s">
        <v>12497</v>
      </c>
      <c r="C2083" s="295" t="s">
        <v>541</v>
      </c>
      <c r="D2083" s="295" t="s">
        <v>10865</v>
      </c>
      <c r="E2083" s="298" t="s">
        <v>5196</v>
      </c>
      <c r="F2083" s="297" t="str">
        <f t="shared" si="32"/>
        <v>256325</v>
      </c>
    </row>
    <row r="2084" spans="1:6">
      <c r="A2084" s="291" t="s">
        <v>12498</v>
      </c>
      <c r="B2084" s="295" t="s">
        <v>12499</v>
      </c>
      <c r="C2084" s="295" t="s">
        <v>541</v>
      </c>
      <c r="D2084" s="295" t="s">
        <v>6540</v>
      </c>
      <c r="E2084" s="298" t="s">
        <v>5199</v>
      </c>
      <c r="F2084" s="297" t="str">
        <f t="shared" si="32"/>
        <v>256327</v>
      </c>
    </row>
    <row r="2085" spans="1:6">
      <c r="A2085" s="291" t="s">
        <v>12500</v>
      </c>
      <c r="B2085" s="295" t="s">
        <v>12501</v>
      </c>
      <c r="C2085" s="295" t="s">
        <v>541</v>
      </c>
      <c r="D2085" s="295" t="s">
        <v>12502</v>
      </c>
      <c r="E2085" s="298" t="s">
        <v>5202</v>
      </c>
      <c r="F2085" s="297" t="str">
        <f t="shared" si="32"/>
        <v>256328</v>
      </c>
    </row>
    <row r="2086" spans="1:6">
      <c r="A2086" s="291" t="s">
        <v>12503</v>
      </c>
      <c r="B2086" s="295" t="s">
        <v>12504</v>
      </c>
      <c r="C2086" s="295" t="s">
        <v>541</v>
      </c>
      <c r="D2086" s="295" t="s">
        <v>12505</v>
      </c>
      <c r="E2086" s="298" t="s">
        <v>5205</v>
      </c>
      <c r="F2086" s="297" t="str">
        <f t="shared" si="32"/>
        <v>256329</v>
      </c>
    </row>
    <row r="2087" spans="1:6">
      <c r="A2087" s="291" t="s">
        <v>12506</v>
      </c>
      <c r="B2087" s="295" t="s">
        <v>12507</v>
      </c>
      <c r="C2087" s="295" t="s">
        <v>541</v>
      </c>
      <c r="D2087" s="295" t="s">
        <v>12508</v>
      </c>
      <c r="E2087" s="298" t="s">
        <v>5208</v>
      </c>
      <c r="F2087" s="297" t="str">
        <f t="shared" si="32"/>
        <v>256330</v>
      </c>
    </row>
    <row r="2088" spans="1:6">
      <c r="A2088" s="291" t="s">
        <v>12509</v>
      </c>
      <c r="B2088" s="295" t="s">
        <v>12510</v>
      </c>
      <c r="C2088" s="295" t="s">
        <v>541</v>
      </c>
      <c r="D2088" s="295" t="s">
        <v>12511</v>
      </c>
      <c r="E2088" s="298" t="s">
        <v>5211</v>
      </c>
      <c r="F2088" s="297" t="str">
        <f t="shared" si="32"/>
        <v>256331</v>
      </c>
    </row>
    <row r="2089" spans="1:6">
      <c r="A2089" s="300" t="s">
        <v>12512</v>
      </c>
      <c r="B2089" s="295" t="s">
        <v>12512</v>
      </c>
      <c r="C2089" s="295" t="s">
        <v>541</v>
      </c>
      <c r="D2089" s="295" t="s">
        <v>12513</v>
      </c>
      <c r="E2089" s="298" t="s">
        <v>5214</v>
      </c>
      <c r="F2089" s="297" t="str">
        <f t="shared" si="32"/>
        <v>256332</v>
      </c>
    </row>
    <row r="2090" spans="1:6">
      <c r="A2090" s="300" t="s">
        <v>12514</v>
      </c>
      <c r="B2090" s="295" t="s">
        <v>12514</v>
      </c>
      <c r="C2090" s="295" t="s">
        <v>541</v>
      </c>
      <c r="D2090" s="295" t="s">
        <v>12515</v>
      </c>
      <c r="E2090" s="298" t="s">
        <v>12516</v>
      </c>
      <c r="F2090" s="297" t="str">
        <f t="shared" si="32"/>
        <v>256333</v>
      </c>
    </row>
    <row r="2091" spans="1:6">
      <c r="A2091" s="300" t="s">
        <v>12517</v>
      </c>
      <c r="B2091" s="295" t="s">
        <v>12517</v>
      </c>
      <c r="C2091" s="295" t="s">
        <v>541</v>
      </c>
      <c r="D2091" s="295" t="s">
        <v>12518</v>
      </c>
      <c r="E2091" s="304" t="s">
        <v>5208</v>
      </c>
      <c r="F2091" s="297" t="str">
        <f t="shared" si="32"/>
        <v>256334</v>
      </c>
    </row>
    <row r="2092" spans="1:6">
      <c r="A2092" s="291" t="s">
        <v>12519</v>
      </c>
      <c r="B2092" s="295" t="s">
        <v>12520</v>
      </c>
      <c r="C2092" s="295" t="s">
        <v>541</v>
      </c>
      <c r="D2092" s="295" t="s">
        <v>12521</v>
      </c>
      <c r="E2092" s="298" t="s">
        <v>5220</v>
      </c>
      <c r="F2092" s="297" t="str">
        <f t="shared" si="32"/>
        <v>256335</v>
      </c>
    </row>
    <row r="2093" spans="1:6">
      <c r="A2093" s="291" t="s">
        <v>12522</v>
      </c>
      <c r="B2093" s="295" t="s">
        <v>12523</v>
      </c>
      <c r="C2093" s="295" t="s">
        <v>541</v>
      </c>
      <c r="D2093" s="295" t="s">
        <v>12524</v>
      </c>
      <c r="E2093" s="298" t="s">
        <v>5223</v>
      </c>
      <c r="F2093" s="297" t="str">
        <f t="shared" si="32"/>
        <v>256337</v>
      </c>
    </row>
    <row r="2094" spans="1:6">
      <c r="A2094" s="300" t="s">
        <v>12525</v>
      </c>
      <c r="B2094" s="295" t="s">
        <v>12525</v>
      </c>
      <c r="C2094" s="295" t="s">
        <v>541</v>
      </c>
      <c r="D2094" s="295" t="s">
        <v>12526</v>
      </c>
      <c r="E2094" s="298" t="s">
        <v>5226</v>
      </c>
      <c r="F2094" s="297" t="str">
        <f t="shared" si="32"/>
        <v>256338</v>
      </c>
    </row>
    <row r="2095" spans="1:6">
      <c r="A2095" s="291" t="s">
        <v>12527</v>
      </c>
      <c r="B2095" s="295" t="s">
        <v>12528</v>
      </c>
      <c r="C2095" s="295" t="s">
        <v>541</v>
      </c>
      <c r="D2095" s="295" t="s">
        <v>12529</v>
      </c>
      <c r="E2095" s="298" t="s">
        <v>5244</v>
      </c>
      <c r="F2095" s="297" t="str">
        <f t="shared" si="32"/>
        <v>256340</v>
      </c>
    </row>
    <row r="2096" spans="1:6">
      <c r="A2096" s="291" t="s">
        <v>12530</v>
      </c>
      <c r="B2096" s="295" t="s">
        <v>12531</v>
      </c>
      <c r="C2096" s="295" t="s">
        <v>541</v>
      </c>
      <c r="D2096" s="295" t="s">
        <v>12532</v>
      </c>
      <c r="E2096" s="298" t="s">
        <v>5229</v>
      </c>
      <c r="F2096" s="297" t="str">
        <f t="shared" si="32"/>
        <v>256341</v>
      </c>
    </row>
    <row r="2097" spans="1:6">
      <c r="A2097" s="291" t="s">
        <v>12533</v>
      </c>
      <c r="B2097" s="295" t="s">
        <v>12534</v>
      </c>
      <c r="C2097" s="295" t="s">
        <v>541</v>
      </c>
      <c r="D2097" s="295" t="s">
        <v>12535</v>
      </c>
      <c r="E2097" s="298" t="s">
        <v>5232</v>
      </c>
      <c r="F2097" s="297" t="str">
        <f t="shared" si="32"/>
        <v>256344</v>
      </c>
    </row>
    <row r="2098" spans="1:6">
      <c r="A2098" s="291" t="s">
        <v>12536</v>
      </c>
      <c r="B2098" s="295" t="s">
        <v>12537</v>
      </c>
      <c r="C2098" s="295" t="s">
        <v>541</v>
      </c>
      <c r="D2098" s="295" t="s">
        <v>12538</v>
      </c>
      <c r="E2098" s="298" t="s">
        <v>5235</v>
      </c>
      <c r="F2098" s="297" t="str">
        <f t="shared" si="32"/>
        <v>256345</v>
      </c>
    </row>
    <row r="2099" spans="1:6">
      <c r="A2099" s="291" t="s">
        <v>12539</v>
      </c>
      <c r="B2099" s="295" t="s">
        <v>12540</v>
      </c>
      <c r="C2099" s="295" t="s">
        <v>541</v>
      </c>
      <c r="D2099" s="295" t="s">
        <v>12541</v>
      </c>
      <c r="E2099" s="298" t="s">
        <v>5238</v>
      </c>
      <c r="F2099" s="297" t="str">
        <f t="shared" si="32"/>
        <v>256348</v>
      </c>
    </row>
    <row r="2100" spans="1:6">
      <c r="A2100" s="300" t="s">
        <v>12542</v>
      </c>
      <c r="B2100" s="295" t="s">
        <v>12542</v>
      </c>
      <c r="C2100" s="295" t="s">
        <v>541</v>
      </c>
      <c r="D2100" s="295" t="s">
        <v>12543</v>
      </c>
      <c r="E2100" s="298" t="s">
        <v>12516</v>
      </c>
      <c r="F2100" s="297" t="str">
        <f t="shared" si="32"/>
        <v>256351</v>
      </c>
    </row>
    <row r="2101" spans="1:6">
      <c r="A2101" s="300" t="s">
        <v>12544</v>
      </c>
      <c r="B2101" s="295" t="s">
        <v>12545</v>
      </c>
      <c r="C2101" s="295" t="s">
        <v>541</v>
      </c>
      <c r="D2101" s="295" t="s">
        <v>12546</v>
      </c>
      <c r="E2101" s="304" t="s">
        <v>5208</v>
      </c>
      <c r="F2101" s="297" t="str">
        <f t="shared" si="32"/>
        <v>256352</v>
      </c>
    </row>
    <row r="2102" spans="1:6">
      <c r="A2102" s="291" t="s">
        <v>12547</v>
      </c>
      <c r="B2102" s="295" t="s">
        <v>12548</v>
      </c>
      <c r="C2102" s="295" t="s">
        <v>541</v>
      </c>
      <c r="D2102" s="295" t="s">
        <v>12549</v>
      </c>
      <c r="E2102" s="298" t="s">
        <v>5255</v>
      </c>
      <c r="F2102" s="297" t="str">
        <f t="shared" si="32"/>
        <v>262120</v>
      </c>
    </row>
    <row r="2103" spans="1:6">
      <c r="A2103" s="291" t="s">
        <v>12550</v>
      </c>
      <c r="B2103" s="295" t="s">
        <v>12551</v>
      </c>
      <c r="C2103" s="295" t="s">
        <v>541</v>
      </c>
      <c r="D2103" s="295" t="s">
        <v>12552</v>
      </c>
      <c r="E2103" s="298" t="s">
        <v>5260</v>
      </c>
      <c r="F2103" s="297" t="str">
        <f t="shared" si="32"/>
        <v>262140</v>
      </c>
    </row>
    <row r="2104" spans="1:6">
      <c r="A2104" s="291" t="s">
        <v>12553</v>
      </c>
      <c r="B2104" s="295" t="s">
        <v>12554</v>
      </c>
      <c r="C2104" s="295" t="s">
        <v>541</v>
      </c>
      <c r="D2104" s="295" t="s">
        <v>12555</v>
      </c>
      <c r="E2104" s="298" t="s">
        <v>5301</v>
      </c>
      <c r="F2104" s="297" t="str">
        <f t="shared" si="32"/>
        <v>262141</v>
      </c>
    </row>
    <row r="2105" spans="1:6">
      <c r="A2105" s="291" t="s">
        <v>12556</v>
      </c>
      <c r="B2105" s="295" t="s">
        <v>12557</v>
      </c>
      <c r="C2105" s="295" t="s">
        <v>541</v>
      </c>
      <c r="D2105" s="295" t="s">
        <v>12558</v>
      </c>
      <c r="E2105" s="298" t="s">
        <v>5307</v>
      </c>
      <c r="F2105" s="297" t="str">
        <f t="shared" si="32"/>
        <v>262142</v>
      </c>
    </row>
    <row r="2106" spans="1:6">
      <c r="A2106" s="291" t="s">
        <v>12559</v>
      </c>
      <c r="B2106" s="295" t="s">
        <v>12560</v>
      </c>
      <c r="C2106" s="295" t="s">
        <v>541</v>
      </c>
      <c r="D2106" s="295" t="s">
        <v>12552</v>
      </c>
      <c r="E2106" s="298" t="s">
        <v>5263</v>
      </c>
      <c r="F2106" s="297" t="str">
        <f t="shared" si="32"/>
        <v>262150</v>
      </c>
    </row>
    <row r="2107" spans="1:6">
      <c r="A2107" s="291" t="s">
        <v>12561</v>
      </c>
      <c r="B2107" s="295" t="s">
        <v>12562</v>
      </c>
      <c r="C2107" s="295" t="s">
        <v>541</v>
      </c>
      <c r="D2107" s="295" t="s">
        <v>12563</v>
      </c>
      <c r="E2107" s="298" t="s">
        <v>5266</v>
      </c>
      <c r="F2107" s="297" t="str">
        <f t="shared" si="32"/>
        <v>262160</v>
      </c>
    </row>
    <row r="2108" spans="1:6">
      <c r="A2108" s="291" t="s">
        <v>12564</v>
      </c>
      <c r="B2108" s="295" t="s">
        <v>12565</v>
      </c>
      <c r="C2108" s="295" t="s">
        <v>541</v>
      </c>
      <c r="D2108" s="295" t="s">
        <v>12566</v>
      </c>
      <c r="E2108" s="298" t="s">
        <v>5269</v>
      </c>
      <c r="F2108" s="297" t="str">
        <f t="shared" si="32"/>
        <v>262210</v>
      </c>
    </row>
    <row r="2109" spans="1:6">
      <c r="A2109" s="291" t="s">
        <v>12567</v>
      </c>
      <c r="B2109" s="295" t="s">
        <v>12568</v>
      </c>
      <c r="C2109" s="295" t="s">
        <v>541</v>
      </c>
      <c r="D2109" s="295" t="s">
        <v>12569</v>
      </c>
      <c r="E2109" s="298" t="s">
        <v>5272</v>
      </c>
      <c r="F2109" s="297" t="str">
        <f t="shared" si="32"/>
        <v>262211</v>
      </c>
    </row>
    <row r="2110" spans="1:6">
      <c r="A2110" s="291" t="s">
        <v>12570</v>
      </c>
      <c r="B2110" s="295" t="s">
        <v>12571</v>
      </c>
      <c r="C2110" s="295" t="s">
        <v>541</v>
      </c>
      <c r="D2110" s="295" t="s">
        <v>12572</v>
      </c>
      <c r="E2110" s="298" t="s">
        <v>5274</v>
      </c>
      <c r="F2110" s="297" t="str">
        <f t="shared" si="32"/>
        <v>262215</v>
      </c>
    </row>
    <row r="2111" spans="1:6">
      <c r="A2111" s="291" t="s">
        <v>12573</v>
      </c>
      <c r="B2111" s="295" t="s">
        <v>12574</v>
      </c>
      <c r="C2111" s="295" t="s">
        <v>541</v>
      </c>
      <c r="D2111" s="295" t="s">
        <v>12575</v>
      </c>
      <c r="E2111" s="298" t="s">
        <v>5295</v>
      </c>
      <c r="F2111" s="297" t="str">
        <f t="shared" si="32"/>
        <v>262275</v>
      </c>
    </row>
    <row r="2112" spans="1:6">
      <c r="A2112" s="291" t="s">
        <v>12576</v>
      </c>
      <c r="B2112" s="295" t="s">
        <v>12577</v>
      </c>
      <c r="C2112" s="295" t="s">
        <v>541</v>
      </c>
      <c r="D2112" s="295" t="s">
        <v>12578</v>
      </c>
      <c r="E2112" s="298" t="s">
        <v>5298</v>
      </c>
      <c r="F2112" s="297" t="str">
        <f t="shared" si="32"/>
        <v>262278</v>
      </c>
    </row>
    <row r="2113" spans="1:6">
      <c r="A2113" s="291" t="s">
        <v>12579</v>
      </c>
      <c r="B2113" s="295" t="s">
        <v>12580</v>
      </c>
      <c r="C2113" s="295" t="s">
        <v>541</v>
      </c>
      <c r="D2113" s="295" t="s">
        <v>12581</v>
      </c>
      <c r="E2113" s="298" t="s">
        <v>5295</v>
      </c>
      <c r="F2113" s="297" t="str">
        <f t="shared" si="32"/>
        <v>262304</v>
      </c>
    </row>
    <row r="2114" spans="1:6">
      <c r="A2114" s="291" t="s">
        <v>12582</v>
      </c>
      <c r="B2114" s="295" t="s">
        <v>12583</v>
      </c>
      <c r="C2114" s="295" t="s">
        <v>541</v>
      </c>
      <c r="D2114" s="295" t="s">
        <v>12584</v>
      </c>
      <c r="E2114" s="298" t="s">
        <v>5313</v>
      </c>
      <c r="F2114" s="297" t="str">
        <f t="shared" si="32"/>
        <v>262313</v>
      </c>
    </row>
    <row r="2115" spans="1:6">
      <c r="A2115" s="291" t="s">
        <v>12585</v>
      </c>
      <c r="B2115" s="295" t="s">
        <v>12586</v>
      </c>
      <c r="C2115" s="295" t="s">
        <v>541</v>
      </c>
      <c r="D2115" s="295" t="s">
        <v>12587</v>
      </c>
      <c r="E2115" s="298" t="s">
        <v>5325</v>
      </c>
      <c r="F2115" s="297" t="str">
        <f t="shared" si="32"/>
        <v>262315</v>
      </c>
    </row>
    <row r="2116" spans="1:6">
      <c r="A2116" s="291" t="s">
        <v>12588</v>
      </c>
      <c r="B2116" s="295" t="s">
        <v>12589</v>
      </c>
      <c r="C2116" s="295" t="s">
        <v>541</v>
      </c>
      <c r="D2116" s="295" t="s">
        <v>12590</v>
      </c>
      <c r="E2116" s="298" t="s">
        <v>5331</v>
      </c>
      <c r="F2116" s="297" t="str">
        <f t="shared" si="32"/>
        <v>262317</v>
      </c>
    </row>
    <row r="2117" spans="1:6">
      <c r="A2117" s="291" t="s">
        <v>12591</v>
      </c>
      <c r="B2117" s="295" t="s">
        <v>12592</v>
      </c>
      <c r="C2117" s="295" t="s">
        <v>541</v>
      </c>
      <c r="D2117" s="295" t="s">
        <v>12593</v>
      </c>
      <c r="E2117" s="298" t="s">
        <v>5334</v>
      </c>
      <c r="F2117" s="297" t="str">
        <f t="shared" si="32"/>
        <v>262318</v>
      </c>
    </row>
    <row r="2118" spans="1:6">
      <c r="A2118" s="291" t="s">
        <v>12594</v>
      </c>
      <c r="B2118" s="295" t="s">
        <v>12595</v>
      </c>
      <c r="C2118" s="295" t="s">
        <v>541</v>
      </c>
      <c r="D2118" s="295" t="s">
        <v>12596</v>
      </c>
      <c r="E2118" s="298" t="s">
        <v>5343</v>
      </c>
      <c r="F2118" s="297" t="str">
        <f t="shared" si="32"/>
        <v>262326</v>
      </c>
    </row>
    <row r="2119" spans="1:6">
      <c r="A2119" s="291" t="s">
        <v>12597</v>
      </c>
      <c r="B2119" s="295" t="s">
        <v>12598</v>
      </c>
      <c r="C2119" s="295" t="s">
        <v>541</v>
      </c>
      <c r="D2119" s="295" t="s">
        <v>12599</v>
      </c>
      <c r="E2119" s="298" t="s">
        <v>5277</v>
      </c>
      <c r="F2119" s="297" t="str">
        <f t="shared" si="32"/>
        <v>262330</v>
      </c>
    </row>
    <row r="2120" spans="1:6">
      <c r="A2120" s="291" t="s">
        <v>12600</v>
      </c>
      <c r="B2120" s="295" t="s">
        <v>12601</v>
      </c>
      <c r="C2120" s="295" t="s">
        <v>541</v>
      </c>
      <c r="D2120" s="295" t="s">
        <v>12602</v>
      </c>
      <c r="E2120" s="298" t="s">
        <v>5280</v>
      </c>
      <c r="F2120" s="297" t="str">
        <f t="shared" si="32"/>
        <v>262331</v>
      </c>
    </row>
    <row r="2121" spans="1:6">
      <c r="A2121" s="291" t="s">
        <v>12603</v>
      </c>
      <c r="B2121" s="295" t="s">
        <v>12604</v>
      </c>
      <c r="C2121" s="295" t="s">
        <v>541</v>
      </c>
      <c r="D2121" s="295" t="s">
        <v>12605</v>
      </c>
      <c r="E2121" s="298" t="s">
        <v>5283</v>
      </c>
      <c r="F2121" s="297" t="str">
        <f t="shared" si="32"/>
        <v>262332</v>
      </c>
    </row>
    <row r="2122" spans="1:6">
      <c r="A2122" s="291" t="s">
        <v>12606</v>
      </c>
      <c r="B2122" s="295" t="s">
        <v>12607</v>
      </c>
      <c r="C2122" s="295" t="s">
        <v>541</v>
      </c>
      <c r="D2122" s="295" t="s">
        <v>12608</v>
      </c>
      <c r="E2122" s="298" t="s">
        <v>5286</v>
      </c>
      <c r="F2122" s="297" t="str">
        <f t="shared" si="32"/>
        <v>262338</v>
      </c>
    </row>
    <row r="2123" spans="1:6">
      <c r="A2123" s="291" t="s">
        <v>12609</v>
      </c>
      <c r="B2123" s="295" t="s">
        <v>12610</v>
      </c>
      <c r="C2123" s="295" t="s">
        <v>541</v>
      </c>
      <c r="D2123" s="295" t="s">
        <v>12608</v>
      </c>
      <c r="E2123" s="298" t="s">
        <v>5289</v>
      </c>
      <c r="F2123" s="297" t="str">
        <f t="shared" ref="F2123:F2186" si="33">B2123</f>
        <v>262339</v>
      </c>
    </row>
    <row r="2124" spans="1:6">
      <c r="A2124" s="291" t="s">
        <v>12611</v>
      </c>
      <c r="B2124" s="295" t="s">
        <v>12612</v>
      </c>
      <c r="C2124" s="295" t="s">
        <v>541</v>
      </c>
      <c r="D2124" s="295" t="s">
        <v>12608</v>
      </c>
      <c r="E2124" s="298" t="s">
        <v>5292</v>
      </c>
      <c r="F2124" s="297" t="str">
        <f t="shared" si="33"/>
        <v>262340</v>
      </c>
    </row>
    <row r="2125" spans="1:6">
      <c r="A2125" s="291" t="s">
        <v>12613</v>
      </c>
      <c r="B2125" s="295" t="s">
        <v>12614</v>
      </c>
      <c r="C2125" s="295" t="s">
        <v>541</v>
      </c>
      <c r="D2125" s="295" t="s">
        <v>12615</v>
      </c>
      <c r="E2125" s="298" t="s">
        <v>5337</v>
      </c>
      <c r="F2125" s="297" t="str">
        <f t="shared" si="33"/>
        <v>262390</v>
      </c>
    </row>
    <row r="2126" spans="1:6">
      <c r="A2126" s="291" t="s">
        <v>12616</v>
      </c>
      <c r="B2126" s="295" t="s">
        <v>12617</v>
      </c>
      <c r="C2126" s="295" t="s">
        <v>9857</v>
      </c>
      <c r="D2126" s="295" t="s">
        <v>12618</v>
      </c>
      <c r="E2126" s="298" t="s">
        <v>5346</v>
      </c>
      <c r="F2126" s="297" t="str">
        <f t="shared" si="33"/>
        <v>262397</v>
      </c>
    </row>
    <row r="2127" spans="1:6">
      <c r="A2127" s="291" t="s">
        <v>12619</v>
      </c>
      <c r="B2127" s="295" t="s">
        <v>12617</v>
      </c>
      <c r="C2127" s="295" t="s">
        <v>9762</v>
      </c>
      <c r="D2127" s="295" t="s">
        <v>12620</v>
      </c>
      <c r="E2127" s="298" t="s">
        <v>5346</v>
      </c>
      <c r="F2127" s="297" t="str">
        <f t="shared" si="33"/>
        <v>262397</v>
      </c>
    </row>
    <row r="2128" spans="1:6">
      <c r="A2128" s="291" t="s">
        <v>12621</v>
      </c>
      <c r="B2128" s="295" t="s">
        <v>12617</v>
      </c>
      <c r="C2128" s="295" t="s">
        <v>9764</v>
      </c>
      <c r="D2128" s="295" t="s">
        <v>12622</v>
      </c>
      <c r="E2128" s="298" t="s">
        <v>5346</v>
      </c>
      <c r="F2128" s="297" t="str">
        <f t="shared" si="33"/>
        <v>262397</v>
      </c>
    </row>
    <row r="2129" spans="1:6">
      <c r="A2129" s="291" t="s">
        <v>12623</v>
      </c>
      <c r="B2129" s="295" t="s">
        <v>12617</v>
      </c>
      <c r="C2129" s="295" t="s">
        <v>9766</v>
      </c>
      <c r="D2129" s="295" t="s">
        <v>12624</v>
      </c>
      <c r="E2129" s="298" t="s">
        <v>5346</v>
      </c>
      <c r="F2129" s="297" t="str">
        <f t="shared" si="33"/>
        <v>262397</v>
      </c>
    </row>
    <row r="2130" spans="1:6">
      <c r="A2130" s="291" t="s">
        <v>12625</v>
      </c>
      <c r="B2130" s="295" t="s">
        <v>12617</v>
      </c>
      <c r="C2130" s="295" t="s">
        <v>9768</v>
      </c>
      <c r="D2130" s="295" t="s">
        <v>12626</v>
      </c>
      <c r="E2130" s="298" t="s">
        <v>5346</v>
      </c>
      <c r="F2130" s="297" t="str">
        <f t="shared" si="33"/>
        <v>262397</v>
      </c>
    </row>
    <row r="2131" spans="1:6">
      <c r="A2131" s="291" t="s">
        <v>12627</v>
      </c>
      <c r="B2131" s="295" t="s">
        <v>12617</v>
      </c>
      <c r="C2131" s="295" t="s">
        <v>9770</v>
      </c>
      <c r="D2131" s="295" t="s">
        <v>12628</v>
      </c>
      <c r="E2131" s="298" t="s">
        <v>5346</v>
      </c>
      <c r="F2131" s="297" t="str">
        <f t="shared" si="33"/>
        <v>262397</v>
      </c>
    </row>
    <row r="2132" spans="1:6">
      <c r="A2132" s="291" t="s">
        <v>12629</v>
      </c>
      <c r="B2132" s="295" t="s">
        <v>12617</v>
      </c>
      <c r="C2132" s="295" t="s">
        <v>9772</v>
      </c>
      <c r="D2132" s="295" t="s">
        <v>12630</v>
      </c>
      <c r="E2132" s="298" t="s">
        <v>5346</v>
      </c>
      <c r="F2132" s="297" t="str">
        <f t="shared" si="33"/>
        <v>262397</v>
      </c>
    </row>
    <row r="2133" spans="1:6">
      <c r="A2133" s="291" t="s">
        <v>12631</v>
      </c>
      <c r="B2133" s="295" t="s">
        <v>12617</v>
      </c>
      <c r="C2133" s="295" t="s">
        <v>9774</v>
      </c>
      <c r="D2133" s="295" t="s">
        <v>12632</v>
      </c>
      <c r="E2133" s="298" t="s">
        <v>5346</v>
      </c>
      <c r="F2133" s="297" t="str">
        <f t="shared" si="33"/>
        <v>262397</v>
      </c>
    </row>
    <row r="2134" spans="1:6">
      <c r="A2134" s="291" t="s">
        <v>12633</v>
      </c>
      <c r="B2134" s="295" t="s">
        <v>12617</v>
      </c>
      <c r="C2134" s="295" t="s">
        <v>9776</v>
      </c>
      <c r="D2134" s="295" t="s">
        <v>12634</v>
      </c>
      <c r="E2134" s="298" t="s">
        <v>5346</v>
      </c>
      <c r="F2134" s="297" t="str">
        <f t="shared" si="33"/>
        <v>262397</v>
      </c>
    </row>
    <row r="2135" spans="1:6">
      <c r="A2135" s="291" t="s">
        <v>12635</v>
      </c>
      <c r="B2135" s="295" t="s">
        <v>12617</v>
      </c>
      <c r="C2135" s="295" t="s">
        <v>9778</v>
      </c>
      <c r="D2135" s="295" t="s">
        <v>12636</v>
      </c>
      <c r="E2135" s="298" t="s">
        <v>5346</v>
      </c>
      <c r="F2135" s="297" t="str">
        <f t="shared" si="33"/>
        <v>262397</v>
      </c>
    </row>
    <row r="2136" spans="1:6">
      <c r="A2136" s="291" t="s">
        <v>12637</v>
      </c>
      <c r="B2136" s="295" t="s">
        <v>12617</v>
      </c>
      <c r="C2136" s="295" t="s">
        <v>9780</v>
      </c>
      <c r="D2136" s="295" t="s">
        <v>12638</v>
      </c>
      <c r="E2136" s="298" t="s">
        <v>5346</v>
      </c>
      <c r="F2136" s="297" t="str">
        <f t="shared" si="33"/>
        <v>262397</v>
      </c>
    </row>
    <row r="2137" spans="1:6">
      <c r="A2137" s="291" t="s">
        <v>12639</v>
      </c>
      <c r="B2137" s="295" t="s">
        <v>12617</v>
      </c>
      <c r="C2137" s="295" t="s">
        <v>9782</v>
      </c>
      <c r="D2137" s="295" t="s">
        <v>12640</v>
      </c>
      <c r="E2137" s="298" t="s">
        <v>5346</v>
      </c>
      <c r="F2137" s="297" t="str">
        <f t="shared" si="33"/>
        <v>262397</v>
      </c>
    </row>
    <row r="2138" spans="1:6">
      <c r="A2138" s="291" t="s">
        <v>12641</v>
      </c>
      <c r="B2138" s="295" t="s">
        <v>12617</v>
      </c>
      <c r="C2138" s="295" t="s">
        <v>9784</v>
      </c>
      <c r="D2138" s="295" t="s">
        <v>12642</v>
      </c>
      <c r="E2138" s="298" t="s">
        <v>5346</v>
      </c>
      <c r="F2138" s="297" t="str">
        <f t="shared" si="33"/>
        <v>262397</v>
      </c>
    </row>
    <row r="2139" spans="1:6">
      <c r="A2139" s="291" t="s">
        <v>12643</v>
      </c>
      <c r="B2139" s="295" t="s">
        <v>12617</v>
      </c>
      <c r="C2139" s="295" t="s">
        <v>9788</v>
      </c>
      <c r="D2139" s="295" t="s">
        <v>12644</v>
      </c>
      <c r="E2139" s="298" t="s">
        <v>5346</v>
      </c>
      <c r="F2139" s="297" t="str">
        <f t="shared" si="33"/>
        <v>262397</v>
      </c>
    </row>
    <row r="2140" spans="1:6">
      <c r="A2140" s="291" t="s">
        <v>12645</v>
      </c>
      <c r="B2140" s="295" t="s">
        <v>12617</v>
      </c>
      <c r="C2140" s="295" t="s">
        <v>9790</v>
      </c>
      <c r="D2140" s="295" t="s">
        <v>12646</v>
      </c>
      <c r="E2140" s="298" t="s">
        <v>5346</v>
      </c>
      <c r="F2140" s="297" t="str">
        <f t="shared" si="33"/>
        <v>262397</v>
      </c>
    </row>
    <row r="2141" spans="1:6">
      <c r="A2141" s="291" t="s">
        <v>12647</v>
      </c>
      <c r="B2141" s="295" t="s">
        <v>12617</v>
      </c>
      <c r="C2141" s="295" t="s">
        <v>9792</v>
      </c>
      <c r="D2141" s="295" t="s">
        <v>12648</v>
      </c>
      <c r="E2141" s="298" t="s">
        <v>5346</v>
      </c>
      <c r="F2141" s="297" t="str">
        <f t="shared" si="33"/>
        <v>262397</v>
      </c>
    </row>
    <row r="2142" spans="1:6">
      <c r="A2142" s="291" t="s">
        <v>12649</v>
      </c>
      <c r="B2142" s="295" t="s">
        <v>12617</v>
      </c>
      <c r="C2142" s="295" t="s">
        <v>9794</v>
      </c>
      <c r="D2142" s="295" t="s">
        <v>12650</v>
      </c>
      <c r="E2142" s="298" t="s">
        <v>5346</v>
      </c>
      <c r="F2142" s="297" t="str">
        <f t="shared" si="33"/>
        <v>262397</v>
      </c>
    </row>
    <row r="2143" spans="1:6">
      <c r="A2143" s="291" t="s">
        <v>12651</v>
      </c>
      <c r="B2143" s="295" t="s">
        <v>12617</v>
      </c>
      <c r="C2143" s="295" t="s">
        <v>9796</v>
      </c>
      <c r="D2143" s="295" t="s">
        <v>12652</v>
      </c>
      <c r="E2143" s="298" t="s">
        <v>5346</v>
      </c>
      <c r="F2143" s="297" t="str">
        <f t="shared" si="33"/>
        <v>262397</v>
      </c>
    </row>
    <row r="2144" spans="1:6">
      <c r="A2144" s="291" t="s">
        <v>12653</v>
      </c>
      <c r="B2144" s="295" t="s">
        <v>12617</v>
      </c>
      <c r="C2144" s="295" t="s">
        <v>9798</v>
      </c>
      <c r="D2144" s="295" t="s">
        <v>12654</v>
      </c>
      <c r="E2144" s="298" t="s">
        <v>5346</v>
      </c>
      <c r="F2144" s="297" t="str">
        <f t="shared" si="33"/>
        <v>262397</v>
      </c>
    </row>
    <row r="2145" spans="1:6">
      <c r="A2145" s="291" t="s">
        <v>12655</v>
      </c>
      <c r="B2145" s="295" t="s">
        <v>12617</v>
      </c>
      <c r="C2145" s="295" t="s">
        <v>9800</v>
      </c>
      <c r="D2145" s="295" t="s">
        <v>12656</v>
      </c>
      <c r="E2145" s="298" t="s">
        <v>5346</v>
      </c>
      <c r="F2145" s="297" t="str">
        <f t="shared" si="33"/>
        <v>262397</v>
      </c>
    </row>
    <row r="2146" spans="1:6">
      <c r="A2146" s="291" t="s">
        <v>12657</v>
      </c>
      <c r="B2146" s="295" t="s">
        <v>12617</v>
      </c>
      <c r="C2146" s="295" t="s">
        <v>9802</v>
      </c>
      <c r="D2146" s="295" t="s">
        <v>12658</v>
      </c>
      <c r="E2146" s="298" t="s">
        <v>5346</v>
      </c>
      <c r="F2146" s="297" t="str">
        <f t="shared" si="33"/>
        <v>262397</v>
      </c>
    </row>
    <row r="2147" spans="1:6">
      <c r="A2147" s="291" t="s">
        <v>12659</v>
      </c>
      <c r="B2147" s="295" t="s">
        <v>12617</v>
      </c>
      <c r="C2147" s="295" t="s">
        <v>9806</v>
      </c>
      <c r="D2147" s="295" t="s">
        <v>12660</v>
      </c>
      <c r="E2147" s="298" t="s">
        <v>5346</v>
      </c>
      <c r="F2147" s="297" t="str">
        <f t="shared" si="33"/>
        <v>262397</v>
      </c>
    </row>
    <row r="2148" spans="1:6">
      <c r="A2148" s="291" t="s">
        <v>12661</v>
      </c>
      <c r="B2148" s="295" t="s">
        <v>12617</v>
      </c>
      <c r="C2148" s="295" t="s">
        <v>9808</v>
      </c>
      <c r="D2148" s="295" t="s">
        <v>12662</v>
      </c>
      <c r="E2148" s="298" t="s">
        <v>5346</v>
      </c>
      <c r="F2148" s="297" t="str">
        <f t="shared" si="33"/>
        <v>262397</v>
      </c>
    </row>
    <row r="2149" spans="1:6">
      <c r="A2149" s="291" t="s">
        <v>12663</v>
      </c>
      <c r="B2149" s="295" t="s">
        <v>12617</v>
      </c>
      <c r="C2149" s="295" t="s">
        <v>9810</v>
      </c>
      <c r="D2149" s="295" t="s">
        <v>12664</v>
      </c>
      <c r="E2149" s="298" t="s">
        <v>5346</v>
      </c>
      <c r="F2149" s="297" t="str">
        <f t="shared" si="33"/>
        <v>262397</v>
      </c>
    </row>
    <row r="2150" spans="1:6">
      <c r="A2150" s="291" t="s">
        <v>12665</v>
      </c>
      <c r="B2150" s="295" t="s">
        <v>12617</v>
      </c>
      <c r="C2150" s="295" t="s">
        <v>9814</v>
      </c>
      <c r="D2150" s="295" t="s">
        <v>12666</v>
      </c>
      <c r="E2150" s="298" t="s">
        <v>5346</v>
      </c>
      <c r="F2150" s="297" t="str">
        <f t="shared" si="33"/>
        <v>262397</v>
      </c>
    </row>
    <row r="2151" spans="1:6">
      <c r="A2151" s="291" t="s">
        <v>12667</v>
      </c>
      <c r="B2151" s="295" t="s">
        <v>12668</v>
      </c>
      <c r="C2151" s="295" t="s">
        <v>541</v>
      </c>
      <c r="D2151" s="295" t="s">
        <v>12669</v>
      </c>
      <c r="E2151" s="295" t="s">
        <v>5343</v>
      </c>
      <c r="F2151" s="297" t="str">
        <f t="shared" si="33"/>
        <v>262398</v>
      </c>
    </row>
    <row r="2152" spans="1:6">
      <c r="A2152" s="291" t="s">
        <v>12670</v>
      </c>
      <c r="B2152" s="295" t="s">
        <v>12671</v>
      </c>
      <c r="C2152" s="295" t="s">
        <v>9768</v>
      </c>
      <c r="D2152" s="295" t="s">
        <v>12672</v>
      </c>
      <c r="E2152" s="298" t="s">
        <v>5346</v>
      </c>
      <c r="F2152" s="297" t="str">
        <f t="shared" si="33"/>
        <v>262399</v>
      </c>
    </row>
    <row r="2153" spans="1:6">
      <c r="A2153" s="291" t="s">
        <v>12673</v>
      </c>
      <c r="B2153" s="295" t="s">
        <v>12671</v>
      </c>
      <c r="C2153" s="295" t="s">
        <v>9770</v>
      </c>
      <c r="D2153" s="295" t="s">
        <v>12672</v>
      </c>
      <c r="E2153" s="298" t="s">
        <v>5346</v>
      </c>
      <c r="F2153" s="297" t="str">
        <f t="shared" si="33"/>
        <v>262399</v>
      </c>
    </row>
    <row r="2154" spans="1:6">
      <c r="A2154" s="291" t="s">
        <v>12674</v>
      </c>
      <c r="B2154" s="295" t="s">
        <v>12671</v>
      </c>
      <c r="C2154" s="295" t="s">
        <v>9772</v>
      </c>
      <c r="D2154" s="295" t="s">
        <v>12672</v>
      </c>
      <c r="E2154" s="298" t="s">
        <v>5346</v>
      </c>
      <c r="F2154" s="297" t="str">
        <f t="shared" si="33"/>
        <v>262399</v>
      </c>
    </row>
    <row r="2155" spans="1:6">
      <c r="A2155" s="291" t="s">
        <v>12675</v>
      </c>
      <c r="B2155" s="295" t="s">
        <v>12671</v>
      </c>
      <c r="C2155" s="295" t="s">
        <v>9774</v>
      </c>
      <c r="D2155" s="295" t="s">
        <v>12672</v>
      </c>
      <c r="E2155" s="298" t="s">
        <v>5346</v>
      </c>
      <c r="F2155" s="297" t="str">
        <f t="shared" si="33"/>
        <v>262399</v>
      </c>
    </row>
    <row r="2156" spans="1:6">
      <c r="A2156" s="291" t="s">
        <v>12676</v>
      </c>
      <c r="B2156" s="295" t="s">
        <v>12671</v>
      </c>
      <c r="C2156" s="295" t="s">
        <v>9776</v>
      </c>
      <c r="D2156" s="295" t="s">
        <v>12672</v>
      </c>
      <c r="E2156" s="298" t="s">
        <v>5346</v>
      </c>
      <c r="F2156" s="297" t="str">
        <f t="shared" si="33"/>
        <v>262399</v>
      </c>
    </row>
    <row r="2157" spans="1:6">
      <c r="A2157" s="291" t="s">
        <v>12677</v>
      </c>
      <c r="B2157" s="295" t="s">
        <v>12671</v>
      </c>
      <c r="C2157" s="295" t="s">
        <v>9784</v>
      </c>
      <c r="D2157" s="295" t="s">
        <v>12672</v>
      </c>
      <c r="E2157" s="298" t="s">
        <v>5346</v>
      </c>
      <c r="F2157" s="297" t="str">
        <f t="shared" si="33"/>
        <v>262399</v>
      </c>
    </row>
    <row r="2158" spans="1:6">
      <c r="A2158" s="291" t="s">
        <v>12678</v>
      </c>
      <c r="B2158" s="295" t="s">
        <v>12671</v>
      </c>
      <c r="C2158" s="295" t="s">
        <v>9790</v>
      </c>
      <c r="D2158" s="295" t="s">
        <v>12672</v>
      </c>
      <c r="E2158" s="298" t="s">
        <v>5346</v>
      </c>
      <c r="F2158" s="297" t="str">
        <f t="shared" si="33"/>
        <v>262399</v>
      </c>
    </row>
    <row r="2159" spans="1:6">
      <c r="A2159" s="291" t="s">
        <v>12679</v>
      </c>
      <c r="B2159" s="295" t="s">
        <v>12671</v>
      </c>
      <c r="C2159" s="295" t="s">
        <v>9792</v>
      </c>
      <c r="D2159" s="295" t="s">
        <v>12672</v>
      </c>
      <c r="E2159" s="298" t="s">
        <v>5346</v>
      </c>
      <c r="F2159" s="297" t="str">
        <f t="shared" si="33"/>
        <v>262399</v>
      </c>
    </row>
    <row r="2160" spans="1:6">
      <c r="A2160" s="291" t="s">
        <v>12680</v>
      </c>
      <c r="B2160" s="295" t="s">
        <v>12671</v>
      </c>
      <c r="C2160" s="295" t="s">
        <v>9794</v>
      </c>
      <c r="D2160" s="295" t="s">
        <v>12672</v>
      </c>
      <c r="E2160" s="298" t="s">
        <v>5346</v>
      </c>
      <c r="F2160" s="297" t="str">
        <f t="shared" si="33"/>
        <v>262399</v>
      </c>
    </row>
    <row r="2161" spans="1:6">
      <c r="A2161" s="291" t="s">
        <v>12681</v>
      </c>
      <c r="B2161" s="295" t="s">
        <v>12671</v>
      </c>
      <c r="C2161" s="295" t="s">
        <v>9796</v>
      </c>
      <c r="D2161" s="295" t="s">
        <v>12672</v>
      </c>
      <c r="E2161" s="298" t="s">
        <v>5346</v>
      </c>
      <c r="F2161" s="297" t="str">
        <f t="shared" si="33"/>
        <v>262399</v>
      </c>
    </row>
    <row r="2162" spans="1:6">
      <c r="A2162" s="291" t="s">
        <v>12682</v>
      </c>
      <c r="B2162" s="295" t="s">
        <v>12671</v>
      </c>
      <c r="C2162" s="295" t="s">
        <v>9798</v>
      </c>
      <c r="D2162" s="295" t="s">
        <v>12672</v>
      </c>
      <c r="E2162" s="298" t="s">
        <v>5346</v>
      </c>
      <c r="F2162" s="297" t="str">
        <f t="shared" si="33"/>
        <v>262399</v>
      </c>
    </row>
    <row r="2163" spans="1:6">
      <c r="A2163" s="291" t="s">
        <v>12683</v>
      </c>
      <c r="B2163" s="295" t="s">
        <v>12684</v>
      </c>
      <c r="C2163" s="295" t="s">
        <v>541</v>
      </c>
      <c r="D2163" s="295" t="s">
        <v>12685</v>
      </c>
      <c r="E2163" s="298" t="s">
        <v>5319</v>
      </c>
      <c r="F2163" s="297" t="str">
        <f t="shared" si="33"/>
        <v>262402</v>
      </c>
    </row>
    <row r="2164" spans="1:6">
      <c r="A2164" s="291" t="s">
        <v>12686</v>
      </c>
      <c r="B2164" s="295" t="s">
        <v>12687</v>
      </c>
      <c r="C2164" s="295" t="s">
        <v>541</v>
      </c>
      <c r="D2164" s="295" t="s">
        <v>12688</v>
      </c>
      <c r="E2164" s="298" t="s">
        <v>5328</v>
      </c>
      <c r="F2164" s="297" t="str">
        <f t="shared" si="33"/>
        <v>262403</v>
      </c>
    </row>
    <row r="2165" spans="1:6">
      <c r="A2165" s="291" t="s">
        <v>12689</v>
      </c>
      <c r="B2165" s="295" t="s">
        <v>12690</v>
      </c>
      <c r="C2165" s="295" t="s">
        <v>541</v>
      </c>
      <c r="D2165" s="295" t="s">
        <v>12691</v>
      </c>
      <c r="E2165" s="298" t="s">
        <v>5304</v>
      </c>
      <c r="F2165" s="297" t="str">
        <f t="shared" si="33"/>
        <v>262404</v>
      </c>
    </row>
    <row r="2166" spans="1:6">
      <c r="A2166" s="291" t="s">
        <v>12692</v>
      </c>
      <c r="B2166" s="295" t="s">
        <v>12693</v>
      </c>
      <c r="C2166" s="295" t="s">
        <v>541</v>
      </c>
      <c r="D2166" s="295" t="s">
        <v>12694</v>
      </c>
      <c r="E2166" s="298" t="s">
        <v>5322</v>
      </c>
      <c r="F2166" s="297" t="str">
        <f t="shared" si="33"/>
        <v>262411</v>
      </c>
    </row>
    <row r="2167" spans="1:6">
      <c r="A2167" s="291" t="s">
        <v>12695</v>
      </c>
      <c r="B2167" s="295" t="s">
        <v>12696</v>
      </c>
      <c r="C2167" s="295" t="s">
        <v>541</v>
      </c>
      <c r="D2167" s="295" t="s">
        <v>12697</v>
      </c>
      <c r="E2167" s="298" t="s">
        <v>5310</v>
      </c>
      <c r="F2167" s="297" t="str">
        <f t="shared" si="33"/>
        <v>262450</v>
      </c>
    </row>
    <row r="2168" spans="1:6">
      <c r="A2168" s="291" t="s">
        <v>12698</v>
      </c>
      <c r="B2168" s="295" t="s">
        <v>12699</v>
      </c>
      <c r="C2168" s="295" t="s">
        <v>541</v>
      </c>
      <c r="D2168" s="295" t="s">
        <v>12700</v>
      </c>
      <c r="E2168" s="298" t="s">
        <v>5316</v>
      </c>
      <c r="F2168" s="297" t="str">
        <f t="shared" si="33"/>
        <v>262550</v>
      </c>
    </row>
    <row r="2169" spans="1:6">
      <c r="A2169" s="291" t="s">
        <v>12701</v>
      </c>
      <c r="B2169" s="295" t="s">
        <v>12702</v>
      </c>
      <c r="C2169" s="295" t="s">
        <v>541</v>
      </c>
      <c r="D2169" s="295" t="s">
        <v>12703</v>
      </c>
      <c r="E2169" s="298" t="s">
        <v>5343</v>
      </c>
      <c r="F2169" s="297" t="str">
        <f t="shared" si="33"/>
        <v>262598</v>
      </c>
    </row>
    <row r="2170" spans="1:6">
      <c r="A2170" s="291" t="s">
        <v>12704</v>
      </c>
      <c r="B2170" s="295" t="s">
        <v>12705</v>
      </c>
      <c r="C2170" s="295" t="s">
        <v>541</v>
      </c>
      <c r="D2170" s="295" t="s">
        <v>5353</v>
      </c>
      <c r="E2170" s="298" t="s">
        <v>5349</v>
      </c>
      <c r="F2170" s="297" t="str">
        <f t="shared" si="33"/>
        <v>265700</v>
      </c>
    </row>
    <row r="2171" spans="1:6">
      <c r="A2171" s="291" t="s">
        <v>12706</v>
      </c>
      <c r="B2171" s="295" t="s">
        <v>12707</v>
      </c>
      <c r="C2171" s="295" t="s">
        <v>541</v>
      </c>
      <c r="D2171" s="295" t="s">
        <v>12708</v>
      </c>
      <c r="E2171" s="298" t="s">
        <v>5357</v>
      </c>
      <c r="F2171" s="297" t="str">
        <f t="shared" si="33"/>
        <v>265800</v>
      </c>
    </row>
    <row r="2172" spans="1:6">
      <c r="A2172" s="291" t="s">
        <v>12709</v>
      </c>
      <c r="B2172" s="295" t="s">
        <v>12710</v>
      </c>
      <c r="C2172" s="295" t="s">
        <v>541</v>
      </c>
      <c r="D2172" s="295" t="s">
        <v>12711</v>
      </c>
      <c r="E2172" s="298" t="s">
        <v>5360</v>
      </c>
      <c r="F2172" s="297" t="str">
        <f t="shared" si="33"/>
        <v>265810</v>
      </c>
    </row>
    <row r="2173" spans="1:6">
      <c r="A2173" s="291" t="s">
        <v>12712</v>
      </c>
      <c r="B2173" s="295" t="s">
        <v>205</v>
      </c>
      <c r="C2173" s="295" t="s">
        <v>541</v>
      </c>
      <c r="D2173" s="295" t="s">
        <v>713</v>
      </c>
      <c r="E2173" s="298" t="s">
        <v>900</v>
      </c>
      <c r="F2173" s="297" t="str">
        <f t="shared" si="33"/>
        <v>271110</v>
      </c>
    </row>
    <row r="2174" spans="1:6">
      <c r="A2174" s="291" t="s">
        <v>12713</v>
      </c>
      <c r="B2174" s="295" t="s">
        <v>206</v>
      </c>
      <c r="C2174" s="295" t="s">
        <v>541</v>
      </c>
      <c r="D2174" s="295" t="s">
        <v>714</v>
      </c>
      <c r="E2174" s="298" t="s">
        <v>902</v>
      </c>
      <c r="F2174" s="297" t="str">
        <f t="shared" si="33"/>
        <v>271120</v>
      </c>
    </row>
    <row r="2175" spans="1:6">
      <c r="A2175" s="291" t="s">
        <v>12714</v>
      </c>
      <c r="B2175" s="295" t="s">
        <v>207</v>
      </c>
      <c r="C2175" s="295" t="s">
        <v>541</v>
      </c>
      <c r="D2175" s="295" t="s">
        <v>12715</v>
      </c>
      <c r="E2175" s="298" t="s">
        <v>905</v>
      </c>
      <c r="F2175" s="297" t="str">
        <f t="shared" si="33"/>
        <v>271130</v>
      </c>
    </row>
    <row r="2176" spans="1:6">
      <c r="A2176" s="291" t="s">
        <v>12716</v>
      </c>
      <c r="B2176" s="295" t="s">
        <v>208</v>
      </c>
      <c r="C2176" s="295" t="s">
        <v>541</v>
      </c>
      <c r="D2176" s="295" t="s">
        <v>716</v>
      </c>
      <c r="E2176" s="298" t="s">
        <v>907</v>
      </c>
      <c r="F2176" s="297" t="str">
        <f t="shared" si="33"/>
        <v>271140</v>
      </c>
    </row>
    <row r="2177" spans="1:6">
      <c r="A2177" s="291" t="s">
        <v>12717</v>
      </c>
      <c r="B2177" s="295" t="s">
        <v>209</v>
      </c>
      <c r="C2177" s="295" t="s">
        <v>541</v>
      </c>
      <c r="D2177" s="295" t="s">
        <v>717</v>
      </c>
      <c r="E2177" s="298" t="s">
        <v>909</v>
      </c>
      <c r="F2177" s="297" t="str">
        <f t="shared" si="33"/>
        <v>271150</v>
      </c>
    </row>
    <row r="2178" spans="1:6">
      <c r="A2178" s="291" t="s">
        <v>12718</v>
      </c>
      <c r="B2178" s="295" t="s">
        <v>210</v>
      </c>
      <c r="C2178" s="295" t="s">
        <v>541</v>
      </c>
      <c r="D2178" s="295" t="s">
        <v>718</v>
      </c>
      <c r="E2178" s="298" t="s">
        <v>911</v>
      </c>
      <c r="F2178" s="297" t="str">
        <f t="shared" si="33"/>
        <v>271160</v>
      </c>
    </row>
    <row r="2179" spans="1:6">
      <c r="A2179" s="291" t="s">
        <v>12719</v>
      </c>
      <c r="B2179" s="295" t="s">
        <v>210</v>
      </c>
      <c r="C2179" s="295" t="s">
        <v>9674</v>
      </c>
      <c r="D2179" s="295" t="s">
        <v>12720</v>
      </c>
      <c r="E2179" s="298" t="s">
        <v>5374</v>
      </c>
      <c r="F2179" s="297" t="str">
        <f t="shared" si="33"/>
        <v>271160</v>
      </c>
    </row>
    <row r="2180" spans="1:6">
      <c r="A2180" s="291" t="s">
        <v>12721</v>
      </c>
      <c r="B2180" s="295" t="s">
        <v>12722</v>
      </c>
      <c r="C2180" s="295" t="s">
        <v>541</v>
      </c>
      <c r="D2180" s="295" t="s">
        <v>12723</v>
      </c>
      <c r="E2180" s="298" t="s">
        <v>5377</v>
      </c>
      <c r="F2180" s="297" t="str">
        <f t="shared" si="33"/>
        <v>271162</v>
      </c>
    </row>
    <row r="2181" spans="1:6">
      <c r="A2181" s="291" t="s">
        <v>12724</v>
      </c>
      <c r="B2181" s="295" t="s">
        <v>12725</v>
      </c>
      <c r="C2181" s="295" t="s">
        <v>541</v>
      </c>
      <c r="D2181" s="295" t="s">
        <v>719</v>
      </c>
      <c r="E2181" s="298" t="s">
        <v>5380</v>
      </c>
      <c r="F2181" s="297" t="str">
        <f t="shared" si="33"/>
        <v>271170</v>
      </c>
    </row>
    <row r="2182" spans="1:6">
      <c r="A2182" s="291" t="s">
        <v>12726</v>
      </c>
      <c r="B2182" s="295" t="s">
        <v>211</v>
      </c>
      <c r="C2182" s="295" t="s">
        <v>541</v>
      </c>
      <c r="D2182" s="295" t="s">
        <v>12727</v>
      </c>
      <c r="E2182" s="298" t="s">
        <v>5382</v>
      </c>
      <c r="F2182" s="297" t="str">
        <f t="shared" si="33"/>
        <v>271180</v>
      </c>
    </row>
    <row r="2183" spans="1:6">
      <c r="A2183" s="291" t="s">
        <v>12728</v>
      </c>
      <c r="B2183" s="295" t="s">
        <v>212</v>
      </c>
      <c r="C2183" s="295" t="s">
        <v>541</v>
      </c>
      <c r="D2183" s="295" t="s">
        <v>721</v>
      </c>
      <c r="E2183" s="298" t="s">
        <v>913</v>
      </c>
      <c r="F2183" s="297" t="str">
        <f t="shared" si="33"/>
        <v>271210</v>
      </c>
    </row>
    <row r="2184" spans="1:6">
      <c r="A2184" s="291" t="s">
        <v>12729</v>
      </c>
      <c r="B2184" s="295" t="s">
        <v>213</v>
      </c>
      <c r="C2184" s="295" t="s">
        <v>541</v>
      </c>
      <c r="D2184" s="295" t="s">
        <v>722</v>
      </c>
      <c r="E2184" s="298" t="s">
        <v>915</v>
      </c>
      <c r="F2184" s="297" t="str">
        <f t="shared" si="33"/>
        <v>271220</v>
      </c>
    </row>
    <row r="2185" spans="1:6">
      <c r="A2185" s="291" t="s">
        <v>12730</v>
      </c>
      <c r="B2185" s="295" t="s">
        <v>214</v>
      </c>
      <c r="C2185" s="295" t="s">
        <v>541</v>
      </c>
      <c r="D2185" s="295" t="s">
        <v>12731</v>
      </c>
      <c r="E2185" s="298" t="s">
        <v>917</v>
      </c>
      <c r="F2185" s="297" t="str">
        <f t="shared" si="33"/>
        <v>271230</v>
      </c>
    </row>
    <row r="2186" spans="1:6">
      <c r="A2186" s="291" t="s">
        <v>12732</v>
      </c>
      <c r="B2186" s="295" t="s">
        <v>215</v>
      </c>
      <c r="C2186" s="295" t="s">
        <v>541</v>
      </c>
      <c r="D2186" s="295" t="s">
        <v>724</v>
      </c>
      <c r="E2186" s="298" t="s">
        <v>919</v>
      </c>
      <c r="F2186" s="297" t="str">
        <f t="shared" si="33"/>
        <v>271240</v>
      </c>
    </row>
    <row r="2187" spans="1:6">
      <c r="A2187" s="291" t="s">
        <v>12733</v>
      </c>
      <c r="B2187" s="295" t="s">
        <v>216</v>
      </c>
      <c r="C2187" s="295" t="s">
        <v>541</v>
      </c>
      <c r="D2187" s="295" t="s">
        <v>725</v>
      </c>
      <c r="E2187" s="298" t="s">
        <v>921</v>
      </c>
      <c r="F2187" s="297" t="str">
        <f t="shared" ref="F2187:F2250" si="34">B2187</f>
        <v>271250</v>
      </c>
    </row>
    <row r="2188" spans="1:6">
      <c r="A2188" s="291" t="s">
        <v>12734</v>
      </c>
      <c r="B2188" s="295" t="s">
        <v>217</v>
      </c>
      <c r="C2188" s="295" t="s">
        <v>541</v>
      </c>
      <c r="D2188" s="295" t="s">
        <v>726</v>
      </c>
      <c r="E2188" s="298" t="s">
        <v>923</v>
      </c>
      <c r="F2188" s="297" t="str">
        <f t="shared" si="34"/>
        <v>271260</v>
      </c>
    </row>
    <row r="2189" spans="1:6">
      <c r="A2189" s="291" t="s">
        <v>12735</v>
      </c>
      <c r="B2189" s="295" t="s">
        <v>12736</v>
      </c>
      <c r="C2189" s="295" t="s">
        <v>541</v>
      </c>
      <c r="D2189" s="295" t="s">
        <v>727</v>
      </c>
      <c r="E2189" s="298" t="s">
        <v>5390</v>
      </c>
      <c r="F2189" s="297" t="str">
        <f t="shared" si="34"/>
        <v>271270</v>
      </c>
    </row>
    <row r="2190" spans="1:6">
      <c r="A2190" s="291" t="s">
        <v>12737</v>
      </c>
      <c r="B2190" s="295" t="s">
        <v>12738</v>
      </c>
      <c r="C2190" s="295" t="s">
        <v>541</v>
      </c>
      <c r="D2190" s="295" t="s">
        <v>5393</v>
      </c>
      <c r="E2190" s="298" t="s">
        <v>5392</v>
      </c>
      <c r="F2190" s="297" t="str">
        <f t="shared" si="34"/>
        <v>271310</v>
      </c>
    </row>
    <row r="2191" spans="1:6">
      <c r="A2191" s="291" t="s">
        <v>12739</v>
      </c>
      <c r="B2191" s="295" t="s">
        <v>12740</v>
      </c>
      <c r="C2191" s="295" t="s">
        <v>541</v>
      </c>
      <c r="D2191" s="295" t="s">
        <v>12741</v>
      </c>
      <c r="E2191" s="298" t="s">
        <v>5395</v>
      </c>
      <c r="F2191" s="297" t="str">
        <f t="shared" si="34"/>
        <v>271330</v>
      </c>
    </row>
    <row r="2192" spans="1:6">
      <c r="A2192" s="291" t="s">
        <v>12742</v>
      </c>
      <c r="B2192" s="295" t="s">
        <v>12743</v>
      </c>
      <c r="C2192" s="295" t="s">
        <v>541</v>
      </c>
      <c r="D2192" s="295" t="s">
        <v>12744</v>
      </c>
      <c r="E2192" s="295" t="s">
        <v>5398</v>
      </c>
      <c r="F2192" s="297" t="str">
        <f t="shared" si="34"/>
        <v>271350</v>
      </c>
    </row>
    <row r="2193" spans="1:6">
      <c r="A2193" s="291" t="s">
        <v>12745</v>
      </c>
      <c r="B2193" s="295" t="s">
        <v>12746</v>
      </c>
      <c r="C2193" s="295" t="s">
        <v>541</v>
      </c>
      <c r="D2193" s="295" t="s">
        <v>5402</v>
      </c>
      <c r="E2193" s="298" t="s">
        <v>5401</v>
      </c>
      <c r="F2193" s="297" t="str">
        <f t="shared" si="34"/>
        <v>271360</v>
      </c>
    </row>
    <row r="2194" spans="1:6">
      <c r="A2194" s="291" t="s">
        <v>12747</v>
      </c>
      <c r="B2194" s="295" t="s">
        <v>12748</v>
      </c>
      <c r="C2194" s="295" t="s">
        <v>541</v>
      </c>
      <c r="D2194" s="295" t="s">
        <v>5405</v>
      </c>
      <c r="E2194" s="298" t="s">
        <v>5404</v>
      </c>
      <c r="F2194" s="297" t="str">
        <f t="shared" si="34"/>
        <v>271370</v>
      </c>
    </row>
    <row r="2195" spans="1:6">
      <c r="A2195" s="291" t="s">
        <v>12749</v>
      </c>
      <c r="B2195" s="295" t="s">
        <v>12750</v>
      </c>
      <c r="C2195" s="295" t="s">
        <v>541</v>
      </c>
      <c r="D2195" s="295" t="s">
        <v>5408</v>
      </c>
      <c r="E2195" s="298" t="s">
        <v>5407</v>
      </c>
      <c r="F2195" s="297" t="str">
        <f t="shared" si="34"/>
        <v>271410</v>
      </c>
    </row>
    <row r="2196" spans="1:6">
      <c r="A2196" s="291" t="s">
        <v>12751</v>
      </c>
      <c r="B2196" s="295" t="s">
        <v>12752</v>
      </c>
      <c r="C2196" s="295" t="s">
        <v>541</v>
      </c>
      <c r="D2196" s="295" t="s">
        <v>12753</v>
      </c>
      <c r="E2196" s="298" t="s">
        <v>5409</v>
      </c>
      <c r="F2196" s="297" t="str">
        <f t="shared" si="34"/>
        <v>271430</v>
      </c>
    </row>
    <row r="2197" spans="1:6">
      <c r="A2197" s="291" t="s">
        <v>12754</v>
      </c>
      <c r="B2197" s="295" t="s">
        <v>12755</v>
      </c>
      <c r="C2197" s="295" t="s">
        <v>541</v>
      </c>
      <c r="D2197" s="295" t="s">
        <v>5412</v>
      </c>
      <c r="E2197" s="298" t="s">
        <v>5411</v>
      </c>
      <c r="F2197" s="297" t="str">
        <f t="shared" si="34"/>
        <v>271440</v>
      </c>
    </row>
    <row r="2198" spans="1:6">
      <c r="A2198" s="291" t="s">
        <v>12756</v>
      </c>
      <c r="B2198" s="295" t="s">
        <v>12757</v>
      </c>
      <c r="C2198" s="295" t="s">
        <v>541</v>
      </c>
      <c r="D2198" s="295" t="s">
        <v>12758</v>
      </c>
      <c r="E2198" s="298" t="s">
        <v>5413</v>
      </c>
      <c r="F2198" s="297" t="str">
        <f t="shared" si="34"/>
        <v>271450</v>
      </c>
    </row>
    <row r="2199" spans="1:6">
      <c r="A2199" s="291" t="s">
        <v>12759</v>
      </c>
      <c r="B2199" s="295" t="s">
        <v>12760</v>
      </c>
      <c r="C2199" s="295" t="s">
        <v>541</v>
      </c>
      <c r="D2199" s="295" t="s">
        <v>5416</v>
      </c>
      <c r="E2199" s="298" t="s">
        <v>5415</v>
      </c>
      <c r="F2199" s="297" t="str">
        <f t="shared" si="34"/>
        <v>271460</v>
      </c>
    </row>
    <row r="2200" spans="1:6">
      <c r="A2200" s="291" t="s">
        <v>12761</v>
      </c>
      <c r="B2200" s="295" t="s">
        <v>12762</v>
      </c>
      <c r="C2200" s="295" t="s">
        <v>541</v>
      </c>
      <c r="D2200" s="295" t="s">
        <v>12763</v>
      </c>
      <c r="E2200" s="298" t="s">
        <v>5417</v>
      </c>
      <c r="F2200" s="297" t="str">
        <f t="shared" si="34"/>
        <v>272010</v>
      </c>
    </row>
    <row r="2201" spans="1:6">
      <c r="A2201" s="291" t="s">
        <v>12764</v>
      </c>
      <c r="B2201" s="295" t="s">
        <v>12765</v>
      </c>
      <c r="C2201" s="295" t="s">
        <v>541</v>
      </c>
      <c r="D2201" s="295" t="s">
        <v>12766</v>
      </c>
      <c r="E2201" s="298" t="s">
        <v>5423</v>
      </c>
      <c r="F2201" s="297" t="str">
        <f t="shared" si="34"/>
        <v>272030</v>
      </c>
    </row>
    <row r="2202" spans="1:6">
      <c r="A2202" s="291" t="s">
        <v>12767</v>
      </c>
      <c r="B2202" s="295" t="s">
        <v>12768</v>
      </c>
      <c r="C2202" s="295" t="s">
        <v>541</v>
      </c>
      <c r="D2202" s="295" t="s">
        <v>12769</v>
      </c>
      <c r="E2202" s="298" t="s">
        <v>5426</v>
      </c>
      <c r="F2202" s="297" t="str">
        <f t="shared" si="34"/>
        <v>272040</v>
      </c>
    </row>
    <row r="2203" spans="1:6">
      <c r="A2203" s="291" t="s">
        <v>12770</v>
      </c>
      <c r="B2203" s="295" t="s">
        <v>12771</v>
      </c>
      <c r="C2203" s="295" t="s">
        <v>541</v>
      </c>
      <c r="D2203" s="295" t="s">
        <v>12772</v>
      </c>
      <c r="E2203" s="298" t="s">
        <v>5429</v>
      </c>
      <c r="F2203" s="297" t="str">
        <f t="shared" si="34"/>
        <v>272050</v>
      </c>
    </row>
    <row r="2204" spans="1:6">
      <c r="A2204" s="291" t="s">
        <v>12773</v>
      </c>
      <c r="B2204" s="295" t="s">
        <v>12774</v>
      </c>
      <c r="C2204" s="295" t="s">
        <v>541</v>
      </c>
      <c r="D2204" s="295" t="s">
        <v>12775</v>
      </c>
      <c r="E2204" s="298" t="s">
        <v>5432</v>
      </c>
      <c r="F2204" s="297" t="str">
        <f t="shared" si="34"/>
        <v>272060</v>
      </c>
    </row>
    <row r="2205" spans="1:6">
      <c r="A2205" s="291" t="s">
        <v>12776</v>
      </c>
      <c r="B2205" s="295" t="s">
        <v>12777</v>
      </c>
      <c r="C2205" s="295" t="s">
        <v>541</v>
      </c>
      <c r="D2205" s="295" t="s">
        <v>12778</v>
      </c>
      <c r="E2205" s="298" t="s">
        <v>5434</v>
      </c>
      <c r="F2205" s="297" t="str">
        <f t="shared" si="34"/>
        <v>272100</v>
      </c>
    </row>
    <row r="2206" spans="1:6">
      <c r="A2206" s="291" t="s">
        <v>12779</v>
      </c>
      <c r="B2206" s="295" t="s">
        <v>12780</v>
      </c>
      <c r="C2206" s="295" t="s">
        <v>541</v>
      </c>
      <c r="D2206" s="295" t="s">
        <v>12781</v>
      </c>
      <c r="E2206" s="295" t="s">
        <v>4698</v>
      </c>
      <c r="F2206" s="297" t="str">
        <f t="shared" si="34"/>
        <v>280999</v>
      </c>
    </row>
    <row r="2207" spans="1:6">
      <c r="A2207" s="291" t="s">
        <v>12782</v>
      </c>
      <c r="B2207" s="295" t="s">
        <v>12783</v>
      </c>
      <c r="C2207" s="295" t="s">
        <v>541</v>
      </c>
      <c r="D2207" s="295" t="s">
        <v>5440</v>
      </c>
      <c r="E2207" s="298" t="s">
        <v>5439</v>
      </c>
      <c r="F2207" s="297" t="str">
        <f t="shared" si="34"/>
        <v>401110</v>
      </c>
    </row>
    <row r="2208" spans="1:6">
      <c r="A2208" s="291" t="s">
        <v>12784</v>
      </c>
      <c r="B2208" s="295" t="s">
        <v>12783</v>
      </c>
      <c r="C2208" s="295" t="s">
        <v>9674</v>
      </c>
      <c r="D2208" s="295" t="s">
        <v>12785</v>
      </c>
      <c r="E2208" s="298" t="s">
        <v>5439</v>
      </c>
      <c r="F2208" s="297" t="str">
        <f t="shared" si="34"/>
        <v>401110</v>
      </c>
    </row>
    <row r="2209" spans="1:6">
      <c r="A2209" s="291" t="s">
        <v>12786</v>
      </c>
      <c r="B2209" s="295" t="s">
        <v>12783</v>
      </c>
      <c r="C2209" s="295" t="s">
        <v>9980</v>
      </c>
      <c r="D2209" s="295" t="s">
        <v>12787</v>
      </c>
      <c r="E2209" s="298" t="s">
        <v>5439</v>
      </c>
      <c r="F2209" s="297" t="str">
        <f t="shared" si="34"/>
        <v>401110</v>
      </c>
    </row>
    <row r="2210" spans="1:6">
      <c r="A2210" s="291" t="s">
        <v>12788</v>
      </c>
      <c r="B2210" s="295" t="s">
        <v>12789</v>
      </c>
      <c r="C2210" s="295" t="s">
        <v>541</v>
      </c>
      <c r="D2210" s="295" t="s">
        <v>12790</v>
      </c>
      <c r="E2210" s="298" t="s">
        <v>5452</v>
      </c>
      <c r="F2210" s="297" t="str">
        <f t="shared" si="34"/>
        <v>401111</v>
      </c>
    </row>
    <row r="2211" spans="1:6">
      <c r="A2211" s="291" t="s">
        <v>12791</v>
      </c>
      <c r="B2211" s="295" t="s">
        <v>12792</v>
      </c>
      <c r="C2211" s="295" t="s">
        <v>541</v>
      </c>
      <c r="D2211" s="295" t="s">
        <v>12793</v>
      </c>
      <c r="E2211" s="298" t="s">
        <v>5458</v>
      </c>
      <c r="F2211" s="297" t="str">
        <f t="shared" si="34"/>
        <v>401112</v>
      </c>
    </row>
    <row r="2212" spans="1:6">
      <c r="A2212" s="291" t="s">
        <v>12794</v>
      </c>
      <c r="B2212" s="295" t="s">
        <v>12792</v>
      </c>
      <c r="C2212" s="298" t="s">
        <v>9674</v>
      </c>
      <c r="D2212" s="295" t="s">
        <v>12793</v>
      </c>
      <c r="E2212" s="298" t="s">
        <v>5458</v>
      </c>
      <c r="F2212" s="297" t="str">
        <f t="shared" si="34"/>
        <v>401112</v>
      </c>
    </row>
    <row r="2213" spans="1:6">
      <c r="A2213" s="291" t="s">
        <v>12795</v>
      </c>
      <c r="B2213" s="295" t="s">
        <v>12796</v>
      </c>
      <c r="C2213" s="295" t="s">
        <v>541</v>
      </c>
      <c r="D2213" s="295" t="s">
        <v>12797</v>
      </c>
      <c r="E2213" s="298" t="s">
        <v>5461</v>
      </c>
      <c r="F2213" s="297" t="str">
        <f t="shared" si="34"/>
        <v>401113</v>
      </c>
    </row>
    <row r="2214" spans="1:6">
      <c r="A2214" s="291" t="s">
        <v>12798</v>
      </c>
      <c r="B2214" s="295" t="s">
        <v>12799</v>
      </c>
      <c r="C2214" s="295" t="s">
        <v>541</v>
      </c>
      <c r="D2214" s="295" t="s">
        <v>12797</v>
      </c>
      <c r="E2214" s="298" t="s">
        <v>5461</v>
      </c>
      <c r="F2214" s="297" t="str">
        <f t="shared" si="34"/>
        <v>401114</v>
      </c>
    </row>
    <row r="2215" spans="1:6">
      <c r="A2215" s="291" t="s">
        <v>12800</v>
      </c>
      <c r="B2215" s="295" t="s">
        <v>12801</v>
      </c>
      <c r="C2215" s="295" t="s">
        <v>541</v>
      </c>
      <c r="D2215" s="295" t="s">
        <v>12797</v>
      </c>
      <c r="E2215" s="298" t="s">
        <v>5461</v>
      </c>
      <c r="F2215" s="297" t="str">
        <f t="shared" si="34"/>
        <v>401115</v>
      </c>
    </row>
    <row r="2216" spans="1:6">
      <c r="A2216" s="291" t="s">
        <v>12802</v>
      </c>
      <c r="B2216" s="295" t="s">
        <v>12803</v>
      </c>
      <c r="C2216" s="295" t="s">
        <v>541</v>
      </c>
      <c r="D2216" s="295" t="s">
        <v>5472</v>
      </c>
      <c r="E2216" s="298" t="s">
        <v>5471</v>
      </c>
      <c r="F2216" s="297" t="str">
        <f t="shared" si="34"/>
        <v>401120</v>
      </c>
    </row>
    <row r="2217" spans="1:6">
      <c r="A2217" s="291" t="s">
        <v>12804</v>
      </c>
      <c r="B2217" s="295" t="s">
        <v>12805</v>
      </c>
      <c r="C2217" s="295" t="s">
        <v>541</v>
      </c>
      <c r="D2217" s="295" t="s">
        <v>12806</v>
      </c>
      <c r="E2217" s="298" t="s">
        <v>5439</v>
      </c>
      <c r="F2217" s="297" t="str">
        <f t="shared" si="34"/>
        <v>401125</v>
      </c>
    </row>
    <row r="2218" spans="1:6">
      <c r="A2218" s="291" t="s">
        <v>12807</v>
      </c>
      <c r="B2218" s="295" t="s">
        <v>12808</v>
      </c>
      <c r="C2218" s="295" t="s">
        <v>541</v>
      </c>
      <c r="D2218" s="295" t="s">
        <v>5475</v>
      </c>
      <c r="E2218" s="298" t="s">
        <v>5474</v>
      </c>
      <c r="F2218" s="297" t="str">
        <f t="shared" si="34"/>
        <v>401210</v>
      </c>
    </row>
    <row r="2219" spans="1:6">
      <c r="A2219" s="291" t="s">
        <v>12809</v>
      </c>
      <c r="B2219" s="295" t="s">
        <v>12808</v>
      </c>
      <c r="C2219" s="295" t="s">
        <v>9674</v>
      </c>
      <c r="D2219" s="295" t="s">
        <v>12810</v>
      </c>
      <c r="E2219" s="298" t="s">
        <v>5474</v>
      </c>
      <c r="F2219" s="297" t="str">
        <f t="shared" si="34"/>
        <v>401210</v>
      </c>
    </row>
    <row r="2220" spans="1:6">
      <c r="A2220" s="291" t="s">
        <v>12811</v>
      </c>
      <c r="B2220" s="295" t="s">
        <v>12808</v>
      </c>
      <c r="C2220" s="295" t="s">
        <v>9980</v>
      </c>
      <c r="D2220" s="295" t="s">
        <v>12812</v>
      </c>
      <c r="E2220" s="298" t="s">
        <v>5474</v>
      </c>
      <c r="F2220" s="297" t="str">
        <f t="shared" si="34"/>
        <v>401210</v>
      </c>
    </row>
    <row r="2221" spans="1:6">
      <c r="A2221" s="291" t="s">
        <v>12813</v>
      </c>
      <c r="B2221" s="295" t="s">
        <v>12814</v>
      </c>
      <c r="C2221" s="295" t="s">
        <v>541</v>
      </c>
      <c r="D2221" s="295" t="s">
        <v>12815</v>
      </c>
      <c r="E2221" s="298" t="s">
        <v>5480</v>
      </c>
      <c r="F2221" s="297" t="str">
        <f t="shared" si="34"/>
        <v>401211</v>
      </c>
    </row>
    <row r="2222" spans="1:6">
      <c r="A2222" s="291" t="s">
        <v>12816</v>
      </c>
      <c r="B2222" s="295" t="s">
        <v>12817</v>
      </c>
      <c r="C2222" s="295" t="s">
        <v>541</v>
      </c>
      <c r="D2222" s="295" t="s">
        <v>12818</v>
      </c>
      <c r="E2222" s="298" t="s">
        <v>5483</v>
      </c>
      <c r="F2222" s="297" t="str">
        <f t="shared" si="34"/>
        <v>401212</v>
      </c>
    </row>
    <row r="2223" spans="1:6">
      <c r="A2223" s="291" t="s">
        <v>12819</v>
      </c>
      <c r="B2223" s="295" t="s">
        <v>12817</v>
      </c>
      <c r="C2223" s="298" t="s">
        <v>9674</v>
      </c>
      <c r="D2223" s="295" t="s">
        <v>12818</v>
      </c>
      <c r="E2223" s="298" t="s">
        <v>5483</v>
      </c>
      <c r="F2223" s="297" t="str">
        <f t="shared" si="34"/>
        <v>401212</v>
      </c>
    </row>
    <row r="2224" spans="1:6">
      <c r="A2224" s="291" t="s">
        <v>12820</v>
      </c>
      <c r="B2224" s="295" t="s">
        <v>12821</v>
      </c>
      <c r="C2224" s="295" t="s">
        <v>541</v>
      </c>
      <c r="D2224" s="295" t="s">
        <v>12822</v>
      </c>
      <c r="E2224" s="298" t="s">
        <v>5486</v>
      </c>
      <c r="F2224" s="297" t="str">
        <f t="shared" si="34"/>
        <v>401213</v>
      </c>
    </row>
    <row r="2225" spans="1:6">
      <c r="A2225" s="291" t="s">
        <v>12823</v>
      </c>
      <c r="B2225" s="295" t="s">
        <v>12824</v>
      </c>
      <c r="C2225" s="295" t="s">
        <v>541</v>
      </c>
      <c r="D2225" s="295" t="s">
        <v>12822</v>
      </c>
      <c r="E2225" s="298" t="s">
        <v>5486</v>
      </c>
      <c r="F2225" s="297" t="str">
        <f t="shared" si="34"/>
        <v>401214</v>
      </c>
    </row>
    <row r="2226" spans="1:6">
      <c r="A2226" s="291" t="s">
        <v>12825</v>
      </c>
      <c r="B2226" s="295" t="s">
        <v>12826</v>
      </c>
      <c r="C2226" s="295" t="s">
        <v>541</v>
      </c>
      <c r="D2226" s="295" t="s">
        <v>12822</v>
      </c>
      <c r="E2226" s="298" t="s">
        <v>5486</v>
      </c>
      <c r="F2226" s="297" t="str">
        <f t="shared" si="34"/>
        <v>401215</v>
      </c>
    </row>
    <row r="2227" spans="1:6">
      <c r="A2227" s="291" t="s">
        <v>12827</v>
      </c>
      <c r="B2227" s="295" t="s">
        <v>12828</v>
      </c>
      <c r="C2227" s="295" t="s">
        <v>541</v>
      </c>
      <c r="D2227" s="295" t="s">
        <v>5490</v>
      </c>
      <c r="E2227" s="298" t="s">
        <v>5489</v>
      </c>
      <c r="F2227" s="297" t="str">
        <f t="shared" si="34"/>
        <v>401220</v>
      </c>
    </row>
    <row r="2228" spans="1:6">
      <c r="A2228" s="291" t="s">
        <v>12829</v>
      </c>
      <c r="B2228" s="295" t="s">
        <v>12830</v>
      </c>
      <c r="C2228" s="295" t="s">
        <v>541</v>
      </c>
      <c r="D2228" s="295" t="s">
        <v>12831</v>
      </c>
      <c r="E2228" s="298" t="s">
        <v>5474</v>
      </c>
      <c r="F2228" s="297" t="str">
        <f t="shared" si="34"/>
        <v>401225</v>
      </c>
    </row>
    <row r="2229" spans="1:6">
      <c r="A2229" s="291" t="s">
        <v>12832</v>
      </c>
      <c r="B2229" s="295" t="s">
        <v>12833</v>
      </c>
      <c r="C2229" s="295" t="s">
        <v>541</v>
      </c>
      <c r="D2229" s="295" t="s">
        <v>5493</v>
      </c>
      <c r="E2229" s="298" t="s">
        <v>5492</v>
      </c>
      <c r="F2229" s="297" t="str">
        <f t="shared" si="34"/>
        <v>401310</v>
      </c>
    </row>
    <row r="2230" spans="1:6">
      <c r="A2230" s="291" t="s">
        <v>12834</v>
      </c>
      <c r="B2230" s="295" t="s">
        <v>12835</v>
      </c>
      <c r="C2230" s="295" t="s">
        <v>541</v>
      </c>
      <c r="D2230" s="295" t="s">
        <v>12836</v>
      </c>
      <c r="E2230" s="298" t="s">
        <v>5498</v>
      </c>
      <c r="F2230" s="297" t="str">
        <f t="shared" si="34"/>
        <v>401311</v>
      </c>
    </row>
    <row r="2231" spans="1:6">
      <c r="A2231" s="291" t="s">
        <v>12837</v>
      </c>
      <c r="B2231" s="295" t="s">
        <v>12838</v>
      </c>
      <c r="C2231" s="295" t="s">
        <v>541</v>
      </c>
      <c r="D2231" s="295" t="s">
        <v>12839</v>
      </c>
      <c r="E2231" s="298" t="s">
        <v>5501</v>
      </c>
      <c r="F2231" s="297" t="str">
        <f t="shared" si="34"/>
        <v>401312</v>
      </c>
    </row>
    <row r="2232" spans="1:6">
      <c r="A2232" s="291" t="s">
        <v>12840</v>
      </c>
      <c r="B2232" s="295" t="s">
        <v>12838</v>
      </c>
      <c r="C2232" s="298" t="s">
        <v>9674</v>
      </c>
      <c r="D2232" s="295" t="s">
        <v>12839</v>
      </c>
      <c r="E2232" s="298" t="s">
        <v>5501</v>
      </c>
      <c r="F2232" s="297" t="str">
        <f t="shared" si="34"/>
        <v>401312</v>
      </c>
    </row>
    <row r="2233" spans="1:6">
      <c r="A2233" s="291" t="s">
        <v>12841</v>
      </c>
      <c r="B2233" s="295" t="s">
        <v>12842</v>
      </c>
      <c r="C2233" s="295" t="s">
        <v>541</v>
      </c>
      <c r="D2233" s="295" t="s">
        <v>5505</v>
      </c>
      <c r="E2233" s="298" t="s">
        <v>5504</v>
      </c>
      <c r="F2233" s="297" t="str">
        <f t="shared" si="34"/>
        <v>401320</v>
      </c>
    </row>
    <row r="2234" spans="1:6">
      <c r="A2234" s="291" t="s">
        <v>12843</v>
      </c>
      <c r="B2234" s="295" t="s">
        <v>12844</v>
      </c>
      <c r="C2234" s="295" t="s">
        <v>541</v>
      </c>
      <c r="D2234" s="295" t="s">
        <v>12489</v>
      </c>
      <c r="E2234" s="298" t="s">
        <v>5507</v>
      </c>
      <c r="F2234" s="297" t="str">
        <f t="shared" si="34"/>
        <v>401380</v>
      </c>
    </row>
    <row r="2235" spans="1:6">
      <c r="A2235" s="291" t="s">
        <v>12845</v>
      </c>
      <c r="B2235" s="295" t="s">
        <v>12846</v>
      </c>
      <c r="C2235" s="295" t="s">
        <v>541</v>
      </c>
      <c r="D2235" s="295" t="s">
        <v>12847</v>
      </c>
      <c r="E2235" s="298" t="s">
        <v>5510</v>
      </c>
      <c r="F2235" s="297" t="str">
        <f t="shared" si="34"/>
        <v>401382</v>
      </c>
    </row>
    <row r="2236" spans="1:6">
      <c r="A2236" s="291" t="s">
        <v>12848</v>
      </c>
      <c r="B2236" s="295" t="s">
        <v>12849</v>
      </c>
      <c r="C2236" s="295" t="s">
        <v>541</v>
      </c>
      <c r="D2236" s="295" t="s">
        <v>12850</v>
      </c>
      <c r="E2236" s="298" t="s">
        <v>5513</v>
      </c>
      <c r="F2236" s="297" t="str">
        <f t="shared" si="34"/>
        <v>401410</v>
      </c>
    </row>
    <row r="2237" spans="1:6">
      <c r="A2237" s="291" t="s">
        <v>12851</v>
      </c>
      <c r="B2237" s="295" t="s">
        <v>12852</v>
      </c>
      <c r="C2237" s="295" t="s">
        <v>541</v>
      </c>
      <c r="D2237" s="295" t="s">
        <v>12853</v>
      </c>
      <c r="E2237" s="298" t="s">
        <v>5522</v>
      </c>
      <c r="F2237" s="297" t="str">
        <f t="shared" si="34"/>
        <v>401411</v>
      </c>
    </row>
    <row r="2238" spans="1:6">
      <c r="A2238" s="291" t="s">
        <v>12854</v>
      </c>
      <c r="B2238" s="295" t="s">
        <v>12855</v>
      </c>
      <c r="C2238" s="295" t="s">
        <v>541</v>
      </c>
      <c r="D2238" s="295" t="s">
        <v>12856</v>
      </c>
      <c r="E2238" s="298" t="s">
        <v>5525</v>
      </c>
      <c r="F2238" s="297" t="str">
        <f t="shared" si="34"/>
        <v>401412</v>
      </c>
    </row>
    <row r="2239" spans="1:6">
      <c r="A2239" s="291" t="s">
        <v>12857</v>
      </c>
      <c r="B2239" s="295" t="s">
        <v>12858</v>
      </c>
      <c r="C2239" s="295" t="s">
        <v>541</v>
      </c>
      <c r="D2239" s="295" t="s">
        <v>12859</v>
      </c>
      <c r="E2239" s="298" t="s">
        <v>5528</v>
      </c>
      <c r="F2239" s="297" t="str">
        <f t="shared" si="34"/>
        <v>401420</v>
      </c>
    </row>
    <row r="2240" spans="1:6">
      <c r="A2240" s="291" t="s">
        <v>12860</v>
      </c>
      <c r="B2240" s="295" t="s">
        <v>12861</v>
      </c>
      <c r="C2240" s="295" t="s">
        <v>541</v>
      </c>
      <c r="D2240" s="295" t="s">
        <v>5532</v>
      </c>
      <c r="E2240" s="298" t="s">
        <v>5531</v>
      </c>
      <c r="F2240" s="297" t="str">
        <f t="shared" si="34"/>
        <v>401450</v>
      </c>
    </row>
    <row r="2241" spans="1:6">
      <c r="A2241" s="291" t="s">
        <v>12862</v>
      </c>
      <c r="B2241" s="295" t="s">
        <v>12861</v>
      </c>
      <c r="C2241" s="298" t="s">
        <v>9674</v>
      </c>
      <c r="D2241" s="295" t="s">
        <v>5532</v>
      </c>
      <c r="E2241" s="298" t="s">
        <v>5531</v>
      </c>
      <c r="F2241" s="297" t="str">
        <f t="shared" si="34"/>
        <v>401450</v>
      </c>
    </row>
    <row r="2242" spans="1:6">
      <c r="A2242" s="291" t="s">
        <v>12863</v>
      </c>
      <c r="B2242" s="295" t="s">
        <v>12861</v>
      </c>
      <c r="C2242" s="298" t="s">
        <v>9980</v>
      </c>
      <c r="D2242" s="295" t="s">
        <v>5532</v>
      </c>
      <c r="E2242" s="298" t="s">
        <v>5531</v>
      </c>
      <c r="F2242" s="297" t="str">
        <f t="shared" si="34"/>
        <v>401450</v>
      </c>
    </row>
    <row r="2243" spans="1:6">
      <c r="A2243" s="291" t="s">
        <v>12864</v>
      </c>
      <c r="B2243" s="295" t="s">
        <v>12865</v>
      </c>
      <c r="C2243" s="295" t="s">
        <v>541</v>
      </c>
      <c r="D2243" s="295" t="s">
        <v>5541</v>
      </c>
      <c r="E2243" s="298" t="s">
        <v>5540</v>
      </c>
      <c r="F2243" s="297" t="str">
        <f t="shared" si="34"/>
        <v>401451</v>
      </c>
    </row>
    <row r="2244" spans="1:6">
      <c r="A2244" s="291" t="s">
        <v>12866</v>
      </c>
      <c r="B2244" s="295" t="s">
        <v>12867</v>
      </c>
      <c r="C2244" s="295" t="s">
        <v>541</v>
      </c>
      <c r="D2244" s="295" t="s">
        <v>12868</v>
      </c>
      <c r="E2244" s="298" t="s">
        <v>5543</v>
      </c>
      <c r="F2244" s="297" t="str">
        <f t="shared" si="34"/>
        <v>401452</v>
      </c>
    </row>
    <row r="2245" spans="1:6">
      <c r="A2245" s="291" t="s">
        <v>12869</v>
      </c>
      <c r="B2245" s="295" t="s">
        <v>12870</v>
      </c>
      <c r="C2245" s="295" t="s">
        <v>541</v>
      </c>
      <c r="D2245" s="295" t="s">
        <v>5547</v>
      </c>
      <c r="E2245" s="298" t="s">
        <v>5546</v>
      </c>
      <c r="F2245" s="297" t="str">
        <f t="shared" si="34"/>
        <v>401460</v>
      </c>
    </row>
    <row r="2246" spans="1:6">
      <c r="A2246" s="291" t="s">
        <v>12871</v>
      </c>
      <c r="B2246" s="295" t="s">
        <v>12872</v>
      </c>
      <c r="C2246" s="295" t="s">
        <v>541</v>
      </c>
      <c r="D2246" s="295" t="s">
        <v>12873</v>
      </c>
      <c r="E2246" s="298" t="s">
        <v>5549</v>
      </c>
      <c r="F2246" s="297" t="str">
        <f t="shared" si="34"/>
        <v>401510</v>
      </c>
    </row>
    <row r="2247" spans="1:6">
      <c r="A2247" s="291" t="s">
        <v>12874</v>
      </c>
      <c r="B2247" s="295" t="s">
        <v>12875</v>
      </c>
      <c r="C2247" s="295" t="s">
        <v>541</v>
      </c>
      <c r="D2247" s="295" t="s">
        <v>12876</v>
      </c>
      <c r="E2247" s="298" t="s">
        <v>5559</v>
      </c>
      <c r="F2247" s="297" t="str">
        <f t="shared" si="34"/>
        <v>401511</v>
      </c>
    </row>
    <row r="2248" spans="1:6">
      <c r="A2248" s="291" t="s">
        <v>12877</v>
      </c>
      <c r="B2248" s="295" t="s">
        <v>12878</v>
      </c>
      <c r="C2248" s="295" t="s">
        <v>541</v>
      </c>
      <c r="D2248" s="295" t="s">
        <v>12879</v>
      </c>
      <c r="E2248" s="298" t="s">
        <v>5562</v>
      </c>
      <c r="F2248" s="297" t="str">
        <f t="shared" si="34"/>
        <v>401512</v>
      </c>
    </row>
    <row r="2249" spans="1:6">
      <c r="A2249" s="291" t="s">
        <v>12880</v>
      </c>
      <c r="B2249" s="295" t="s">
        <v>12878</v>
      </c>
      <c r="C2249" s="298" t="s">
        <v>9674</v>
      </c>
      <c r="D2249" s="295" t="s">
        <v>12879</v>
      </c>
      <c r="E2249" s="298" t="s">
        <v>5562</v>
      </c>
      <c r="F2249" s="297" t="str">
        <f t="shared" si="34"/>
        <v>401512</v>
      </c>
    </row>
    <row r="2250" spans="1:6">
      <c r="A2250" s="291" t="s">
        <v>12881</v>
      </c>
      <c r="B2250" s="295" t="s">
        <v>12882</v>
      </c>
      <c r="C2250" s="295" t="s">
        <v>541</v>
      </c>
      <c r="D2250" s="295" t="s">
        <v>12883</v>
      </c>
      <c r="E2250" s="298" t="s">
        <v>5565</v>
      </c>
      <c r="F2250" s="297" t="str">
        <f t="shared" si="34"/>
        <v>401520</v>
      </c>
    </row>
    <row r="2251" spans="1:6">
      <c r="A2251" s="291" t="s">
        <v>12884</v>
      </c>
      <c r="B2251" s="295" t="s">
        <v>12885</v>
      </c>
      <c r="C2251" s="295" t="s">
        <v>541</v>
      </c>
      <c r="D2251" s="295" t="s">
        <v>12886</v>
      </c>
      <c r="E2251" s="298" t="s">
        <v>5568</v>
      </c>
      <c r="F2251" s="297" t="str">
        <f t="shared" ref="F2251:F2314" si="35">B2251</f>
        <v>401610</v>
      </c>
    </row>
    <row r="2252" spans="1:6">
      <c r="A2252" s="291" t="s">
        <v>12887</v>
      </c>
      <c r="B2252" s="295" t="s">
        <v>12888</v>
      </c>
      <c r="C2252" s="295" t="s">
        <v>541</v>
      </c>
      <c r="D2252" s="295" t="s">
        <v>12889</v>
      </c>
      <c r="E2252" s="298" t="s">
        <v>5586</v>
      </c>
      <c r="F2252" s="297" t="str">
        <f t="shared" si="35"/>
        <v>401611</v>
      </c>
    </row>
    <row r="2253" spans="1:6">
      <c r="A2253" s="291" t="s">
        <v>12890</v>
      </c>
      <c r="B2253" s="295" t="s">
        <v>12891</v>
      </c>
      <c r="C2253" s="295" t="s">
        <v>541</v>
      </c>
      <c r="D2253" s="295" t="s">
        <v>12892</v>
      </c>
      <c r="E2253" s="298" t="s">
        <v>5589</v>
      </c>
      <c r="F2253" s="297" t="str">
        <f t="shared" si="35"/>
        <v>401612</v>
      </c>
    </row>
    <row r="2254" spans="1:6">
      <c r="A2254" s="291" t="s">
        <v>12893</v>
      </c>
      <c r="B2254" s="295" t="s">
        <v>12891</v>
      </c>
      <c r="C2254" s="295" t="s">
        <v>9788</v>
      </c>
      <c r="D2254" s="295" t="s">
        <v>12894</v>
      </c>
      <c r="E2254" s="298" t="s">
        <v>5592</v>
      </c>
      <c r="F2254" s="297" t="str">
        <f t="shared" si="35"/>
        <v>401612</v>
      </c>
    </row>
    <row r="2255" spans="1:6">
      <c r="A2255" s="291" t="s">
        <v>12895</v>
      </c>
      <c r="B2255" s="295" t="s">
        <v>12896</v>
      </c>
      <c r="C2255" s="295" t="s">
        <v>541</v>
      </c>
      <c r="D2255" s="295" t="s">
        <v>12897</v>
      </c>
      <c r="E2255" s="298" t="s">
        <v>5595</v>
      </c>
      <c r="F2255" s="297" t="str">
        <f t="shared" si="35"/>
        <v>401620</v>
      </c>
    </row>
    <row r="2256" spans="1:6">
      <c r="A2256" s="291" t="s">
        <v>12898</v>
      </c>
      <c r="B2256" s="295" t="s">
        <v>12899</v>
      </c>
      <c r="C2256" s="295" t="s">
        <v>9764</v>
      </c>
      <c r="D2256" s="295" t="s">
        <v>12900</v>
      </c>
      <c r="E2256" s="298" t="s">
        <v>5577</v>
      </c>
      <c r="F2256" s="297" t="str">
        <f t="shared" si="35"/>
        <v>401630</v>
      </c>
    </row>
    <row r="2257" spans="1:6">
      <c r="A2257" s="291" t="s">
        <v>12901</v>
      </c>
      <c r="B2257" s="295" t="s">
        <v>12899</v>
      </c>
      <c r="C2257" s="295" t="s">
        <v>9774</v>
      </c>
      <c r="D2257" s="295" t="s">
        <v>12902</v>
      </c>
      <c r="E2257" s="298" t="s">
        <v>5577</v>
      </c>
      <c r="F2257" s="297" t="str">
        <f t="shared" si="35"/>
        <v>401630</v>
      </c>
    </row>
    <row r="2258" spans="1:6">
      <c r="A2258" s="291" t="s">
        <v>12903</v>
      </c>
      <c r="B2258" s="295" t="s">
        <v>12899</v>
      </c>
      <c r="C2258" s="295" t="s">
        <v>9768</v>
      </c>
      <c r="D2258" s="295" t="s">
        <v>12904</v>
      </c>
      <c r="E2258" s="298" t="s">
        <v>5577</v>
      </c>
      <c r="F2258" s="297" t="str">
        <f t="shared" si="35"/>
        <v>401630</v>
      </c>
    </row>
    <row r="2259" spans="1:6">
      <c r="A2259" s="291" t="s">
        <v>12905</v>
      </c>
      <c r="B2259" s="295" t="s">
        <v>12899</v>
      </c>
      <c r="C2259" s="295" t="s">
        <v>9782</v>
      </c>
      <c r="D2259" s="295" t="s">
        <v>12906</v>
      </c>
      <c r="E2259" s="298" t="s">
        <v>5577</v>
      </c>
      <c r="F2259" s="297" t="str">
        <f t="shared" si="35"/>
        <v>401630</v>
      </c>
    </row>
    <row r="2260" spans="1:6">
      <c r="A2260" s="291" t="s">
        <v>12907</v>
      </c>
      <c r="B2260" s="295" t="s">
        <v>12899</v>
      </c>
      <c r="C2260" s="295" t="s">
        <v>9788</v>
      </c>
      <c r="D2260" s="295" t="s">
        <v>12908</v>
      </c>
      <c r="E2260" s="298" t="s">
        <v>5577</v>
      </c>
      <c r="F2260" s="297" t="str">
        <f t="shared" si="35"/>
        <v>401630</v>
      </c>
    </row>
    <row r="2261" spans="1:6">
      <c r="A2261" s="291" t="s">
        <v>12909</v>
      </c>
      <c r="B2261" s="295" t="s">
        <v>12899</v>
      </c>
      <c r="C2261" s="295" t="s">
        <v>12910</v>
      </c>
      <c r="D2261" s="295" t="s">
        <v>12911</v>
      </c>
      <c r="E2261" s="298" t="s">
        <v>5577</v>
      </c>
      <c r="F2261" s="297" t="str">
        <f t="shared" si="35"/>
        <v>401630</v>
      </c>
    </row>
    <row r="2262" spans="1:6">
      <c r="A2262" s="291" t="s">
        <v>12912</v>
      </c>
      <c r="B2262" s="295" t="s">
        <v>12899</v>
      </c>
      <c r="C2262" s="295" t="s">
        <v>10260</v>
      </c>
      <c r="D2262" s="295" t="s">
        <v>12913</v>
      </c>
      <c r="E2262" s="298" t="s">
        <v>5577</v>
      </c>
      <c r="F2262" s="297" t="str">
        <f t="shared" si="35"/>
        <v>401630</v>
      </c>
    </row>
    <row r="2263" spans="1:6">
      <c r="A2263" s="291" t="s">
        <v>12914</v>
      </c>
      <c r="B2263" s="295" t="s">
        <v>12899</v>
      </c>
      <c r="C2263" s="295" t="s">
        <v>10263</v>
      </c>
      <c r="D2263" s="295" t="s">
        <v>12915</v>
      </c>
      <c r="E2263" s="298" t="s">
        <v>5577</v>
      </c>
      <c r="F2263" s="297" t="str">
        <f t="shared" si="35"/>
        <v>401630</v>
      </c>
    </row>
    <row r="2264" spans="1:6">
      <c r="A2264" s="291" t="s">
        <v>12916</v>
      </c>
      <c r="B2264" s="295" t="s">
        <v>12917</v>
      </c>
      <c r="C2264" s="295" t="s">
        <v>541</v>
      </c>
      <c r="D2264" s="295" t="s">
        <v>5616</v>
      </c>
      <c r="E2264" s="298" t="s">
        <v>5615</v>
      </c>
      <c r="F2264" s="297" t="str">
        <f t="shared" si="35"/>
        <v>401701</v>
      </c>
    </row>
    <row r="2265" spans="1:6">
      <c r="A2265" s="291" t="s">
        <v>12918</v>
      </c>
      <c r="B2265" s="295" t="s">
        <v>12919</v>
      </c>
      <c r="C2265" s="295" t="s">
        <v>541</v>
      </c>
      <c r="D2265" s="295" t="s">
        <v>5599</v>
      </c>
      <c r="E2265" s="298" t="s">
        <v>5598</v>
      </c>
      <c r="F2265" s="297" t="str">
        <f t="shared" si="35"/>
        <v>401710</v>
      </c>
    </row>
    <row r="2266" spans="1:6">
      <c r="A2266" s="291" t="s">
        <v>12920</v>
      </c>
      <c r="B2266" s="295" t="s">
        <v>12921</v>
      </c>
      <c r="C2266" s="295" t="s">
        <v>541</v>
      </c>
      <c r="D2266" s="295" t="s">
        <v>12922</v>
      </c>
      <c r="E2266" s="298" t="s">
        <v>5607</v>
      </c>
      <c r="F2266" s="297" t="str">
        <f t="shared" si="35"/>
        <v>401711</v>
      </c>
    </row>
    <row r="2267" spans="1:6">
      <c r="A2267" s="291" t="s">
        <v>12923</v>
      </c>
      <c r="B2267" s="295" t="s">
        <v>12924</v>
      </c>
      <c r="C2267" s="295" t="s">
        <v>541</v>
      </c>
      <c r="D2267" s="295" t="s">
        <v>12925</v>
      </c>
      <c r="E2267" s="298" t="s">
        <v>5610</v>
      </c>
      <c r="F2267" s="297" t="str">
        <f t="shared" si="35"/>
        <v>401713</v>
      </c>
    </row>
    <row r="2268" spans="1:6">
      <c r="A2268" s="291" t="s">
        <v>12926</v>
      </c>
      <c r="B2268" s="295" t="s">
        <v>12927</v>
      </c>
      <c r="C2268" s="295" t="s">
        <v>541</v>
      </c>
      <c r="D2268" s="295" t="s">
        <v>5614</v>
      </c>
      <c r="E2268" s="298" t="s">
        <v>5613</v>
      </c>
      <c r="F2268" s="297" t="str">
        <f t="shared" si="35"/>
        <v>401720</v>
      </c>
    </row>
    <row r="2269" spans="1:6">
      <c r="A2269" s="291" t="s">
        <v>12928</v>
      </c>
      <c r="B2269" s="295" t="s">
        <v>12929</v>
      </c>
      <c r="C2269" s="295" t="s">
        <v>541</v>
      </c>
      <c r="D2269" s="295" t="s">
        <v>12930</v>
      </c>
      <c r="E2269" s="298" t="s">
        <v>5637</v>
      </c>
      <c r="F2269" s="297" t="str">
        <f t="shared" si="35"/>
        <v>402110</v>
      </c>
    </row>
    <row r="2270" spans="1:6">
      <c r="A2270" s="291" t="s">
        <v>12931</v>
      </c>
      <c r="B2270" s="295" t="s">
        <v>12929</v>
      </c>
      <c r="C2270" s="295" t="s">
        <v>9674</v>
      </c>
      <c r="D2270" s="295" t="s">
        <v>12932</v>
      </c>
      <c r="E2270" s="298" t="s">
        <v>5644</v>
      </c>
      <c r="F2270" s="297" t="str">
        <f t="shared" si="35"/>
        <v>402110</v>
      </c>
    </row>
    <row r="2271" spans="1:6">
      <c r="A2271" s="291" t="s">
        <v>12933</v>
      </c>
      <c r="B2271" s="295" t="s">
        <v>12934</v>
      </c>
      <c r="C2271" s="295" t="s">
        <v>541</v>
      </c>
      <c r="D2271" s="295" t="s">
        <v>12935</v>
      </c>
      <c r="E2271" s="298" t="s">
        <v>5647</v>
      </c>
      <c r="F2271" s="297" t="str">
        <f t="shared" si="35"/>
        <v>402111</v>
      </c>
    </row>
    <row r="2272" spans="1:6">
      <c r="A2272" s="291" t="s">
        <v>12936</v>
      </c>
      <c r="B2272" s="295" t="s">
        <v>12937</v>
      </c>
      <c r="C2272" s="295" t="s">
        <v>541</v>
      </c>
      <c r="D2272" s="295" t="s">
        <v>12938</v>
      </c>
      <c r="E2272" s="298" t="s">
        <v>5650</v>
      </c>
      <c r="F2272" s="297" t="str">
        <f t="shared" si="35"/>
        <v>402112</v>
      </c>
    </row>
    <row r="2273" spans="1:6">
      <c r="A2273" s="291">
        <v>402113</v>
      </c>
      <c r="B2273" s="295" t="s">
        <v>12939</v>
      </c>
      <c r="C2273" s="295" t="s">
        <v>541</v>
      </c>
      <c r="D2273" s="295" t="s">
        <v>12940</v>
      </c>
      <c r="E2273" s="298" t="s">
        <v>5653</v>
      </c>
      <c r="F2273" s="297" t="str">
        <f t="shared" si="35"/>
        <v>402113</v>
      </c>
    </row>
    <row r="2274" spans="1:6">
      <c r="A2274" s="291" t="s">
        <v>12941</v>
      </c>
      <c r="B2274" s="295" t="s">
        <v>12942</v>
      </c>
      <c r="C2274" s="295" t="s">
        <v>541</v>
      </c>
      <c r="D2274" s="295" t="s">
        <v>12943</v>
      </c>
      <c r="E2274" s="298" t="s">
        <v>5656</v>
      </c>
      <c r="F2274" s="297" t="str">
        <f t="shared" si="35"/>
        <v>402120</v>
      </c>
    </row>
    <row r="2275" spans="1:6">
      <c r="A2275" s="291" t="s">
        <v>12944</v>
      </c>
      <c r="B2275" s="295" t="s">
        <v>12945</v>
      </c>
      <c r="C2275" s="295" t="s">
        <v>541</v>
      </c>
      <c r="D2275" s="295" t="s">
        <v>12946</v>
      </c>
      <c r="E2275" s="298" t="s">
        <v>5659</v>
      </c>
      <c r="F2275" s="297" t="str">
        <f t="shared" si="35"/>
        <v>402210</v>
      </c>
    </row>
    <row r="2276" spans="1:6">
      <c r="A2276" s="291" t="s">
        <v>12947</v>
      </c>
      <c r="B2276" s="295" t="s">
        <v>12948</v>
      </c>
      <c r="C2276" s="295" t="s">
        <v>541</v>
      </c>
      <c r="D2276" s="295" t="s">
        <v>12949</v>
      </c>
      <c r="E2276" s="298" t="s">
        <v>5666</v>
      </c>
      <c r="F2276" s="297" t="str">
        <f t="shared" si="35"/>
        <v>402211</v>
      </c>
    </row>
    <row r="2277" spans="1:6">
      <c r="A2277" s="291" t="s">
        <v>12950</v>
      </c>
      <c r="B2277" s="295" t="s">
        <v>12951</v>
      </c>
      <c r="C2277" s="295" t="s">
        <v>541</v>
      </c>
      <c r="D2277" s="295" t="s">
        <v>12952</v>
      </c>
      <c r="E2277" s="298" t="s">
        <v>5659</v>
      </c>
      <c r="F2277" s="297" t="str">
        <f t="shared" si="35"/>
        <v>402212</v>
      </c>
    </row>
    <row r="2278" spans="1:6">
      <c r="A2278" s="291">
        <v>402213</v>
      </c>
      <c r="B2278" s="295" t="s">
        <v>12953</v>
      </c>
      <c r="C2278" s="295" t="s">
        <v>541</v>
      </c>
      <c r="D2278" s="295" t="s">
        <v>12954</v>
      </c>
      <c r="E2278" s="298" t="s">
        <v>5669</v>
      </c>
      <c r="F2278" s="297" t="str">
        <f t="shared" si="35"/>
        <v>402213</v>
      </c>
    </row>
    <row r="2279" spans="1:6">
      <c r="A2279" s="291" t="s">
        <v>12955</v>
      </c>
      <c r="B2279" s="295" t="s">
        <v>12956</v>
      </c>
      <c r="C2279" s="295" t="s">
        <v>541</v>
      </c>
      <c r="D2279" s="295" t="s">
        <v>12957</v>
      </c>
      <c r="E2279" s="298" t="s">
        <v>5672</v>
      </c>
      <c r="F2279" s="297" t="str">
        <f t="shared" si="35"/>
        <v>402220</v>
      </c>
    </row>
    <row r="2280" spans="1:6">
      <c r="A2280" s="291" t="s">
        <v>12958</v>
      </c>
      <c r="B2280" s="295" t="s">
        <v>12959</v>
      </c>
      <c r="C2280" s="295" t="s">
        <v>541</v>
      </c>
      <c r="D2280" s="295" t="s">
        <v>12960</v>
      </c>
      <c r="E2280" s="298" t="s">
        <v>5675</v>
      </c>
      <c r="F2280" s="297" t="str">
        <f t="shared" si="35"/>
        <v>402310</v>
      </c>
    </row>
    <row r="2281" spans="1:6">
      <c r="A2281" s="291" t="s">
        <v>12961</v>
      </c>
      <c r="B2281" s="295" t="s">
        <v>12962</v>
      </c>
      <c r="C2281" s="295" t="s">
        <v>541</v>
      </c>
      <c r="D2281" s="295" t="s">
        <v>12963</v>
      </c>
      <c r="E2281" s="298" t="s">
        <v>5682</v>
      </c>
      <c r="F2281" s="297" t="str">
        <f t="shared" si="35"/>
        <v>402311</v>
      </c>
    </row>
    <row r="2282" spans="1:6">
      <c r="A2282" s="291" t="s">
        <v>12964</v>
      </c>
      <c r="B2282" s="295" t="s">
        <v>12965</v>
      </c>
      <c r="C2282" s="295" t="s">
        <v>541</v>
      </c>
      <c r="D2282" s="295" t="s">
        <v>12960</v>
      </c>
      <c r="E2282" s="298" t="s">
        <v>5675</v>
      </c>
      <c r="F2282" s="297" t="str">
        <f t="shared" si="35"/>
        <v>402312</v>
      </c>
    </row>
    <row r="2283" spans="1:6">
      <c r="A2283" s="291">
        <v>402313</v>
      </c>
      <c r="B2283" s="295" t="s">
        <v>12966</v>
      </c>
      <c r="C2283" s="295" t="s">
        <v>541</v>
      </c>
      <c r="D2283" s="295" t="s">
        <v>12967</v>
      </c>
      <c r="E2283" s="298" t="s">
        <v>5685</v>
      </c>
      <c r="F2283" s="297" t="str">
        <f t="shared" si="35"/>
        <v>402313</v>
      </c>
    </row>
    <row r="2284" spans="1:6">
      <c r="A2284" s="291" t="s">
        <v>12968</v>
      </c>
      <c r="B2284" s="295" t="s">
        <v>12969</v>
      </c>
      <c r="C2284" s="295" t="s">
        <v>541</v>
      </c>
      <c r="D2284" s="295" t="s">
        <v>12970</v>
      </c>
      <c r="E2284" s="298" t="s">
        <v>5688</v>
      </c>
      <c r="F2284" s="297" t="str">
        <f t="shared" si="35"/>
        <v>402320</v>
      </c>
    </row>
    <row r="2285" spans="1:6">
      <c r="A2285" s="291" t="s">
        <v>12971</v>
      </c>
      <c r="B2285" s="295" t="s">
        <v>12972</v>
      </c>
      <c r="C2285" s="295" t="s">
        <v>541</v>
      </c>
      <c r="D2285" s="295" t="s">
        <v>12973</v>
      </c>
      <c r="E2285" s="298" t="s">
        <v>5691</v>
      </c>
      <c r="F2285" s="297" t="str">
        <f t="shared" si="35"/>
        <v>402510</v>
      </c>
    </row>
    <row r="2286" spans="1:6">
      <c r="A2286" s="291" t="s">
        <v>12974</v>
      </c>
      <c r="B2286" s="295" t="s">
        <v>12975</v>
      </c>
      <c r="C2286" s="295" t="s">
        <v>541</v>
      </c>
      <c r="D2286" s="295" t="s">
        <v>12976</v>
      </c>
      <c r="E2286" s="298" t="s">
        <v>5698</v>
      </c>
      <c r="F2286" s="297" t="str">
        <f t="shared" si="35"/>
        <v>402511</v>
      </c>
    </row>
    <row r="2287" spans="1:6">
      <c r="A2287" s="291" t="s">
        <v>12977</v>
      </c>
      <c r="B2287" s="295" t="s">
        <v>12978</v>
      </c>
      <c r="C2287" s="295" t="s">
        <v>541</v>
      </c>
      <c r="D2287" s="295" t="s">
        <v>12973</v>
      </c>
      <c r="E2287" s="298" t="s">
        <v>5691</v>
      </c>
      <c r="F2287" s="297" t="str">
        <f t="shared" si="35"/>
        <v>402512</v>
      </c>
    </row>
    <row r="2288" spans="1:6">
      <c r="A2288" s="291">
        <v>402513</v>
      </c>
      <c r="B2288" s="295" t="s">
        <v>12979</v>
      </c>
      <c r="C2288" s="295" t="s">
        <v>541</v>
      </c>
      <c r="D2288" s="295" t="s">
        <v>12980</v>
      </c>
      <c r="E2288" s="298" t="s">
        <v>5701</v>
      </c>
      <c r="F2288" s="297" t="str">
        <f t="shared" si="35"/>
        <v>402513</v>
      </c>
    </row>
    <row r="2289" spans="1:6">
      <c r="A2289" s="291" t="s">
        <v>12981</v>
      </c>
      <c r="B2289" s="295" t="s">
        <v>12982</v>
      </c>
      <c r="C2289" s="295" t="s">
        <v>541</v>
      </c>
      <c r="D2289" s="295" t="s">
        <v>12983</v>
      </c>
      <c r="E2289" s="298" t="s">
        <v>5704</v>
      </c>
      <c r="F2289" s="297" t="str">
        <f t="shared" si="35"/>
        <v>402520</v>
      </c>
    </row>
    <row r="2290" spans="1:6">
      <c r="A2290" s="291" t="s">
        <v>12984</v>
      </c>
      <c r="B2290" s="295" t="s">
        <v>12985</v>
      </c>
      <c r="C2290" s="295" t="s">
        <v>541</v>
      </c>
      <c r="D2290" s="295" t="s">
        <v>5708</v>
      </c>
      <c r="E2290" s="298" t="s">
        <v>5707</v>
      </c>
      <c r="F2290" s="297" t="str">
        <f t="shared" si="35"/>
        <v>402710</v>
      </c>
    </row>
    <row r="2291" spans="1:6">
      <c r="A2291" s="291" t="s">
        <v>12986</v>
      </c>
      <c r="B2291" s="295" t="s">
        <v>12987</v>
      </c>
      <c r="C2291" s="295" t="s">
        <v>541</v>
      </c>
      <c r="D2291" s="295" t="s">
        <v>5708</v>
      </c>
      <c r="E2291" s="298" t="s">
        <v>5707</v>
      </c>
      <c r="F2291" s="297" t="str">
        <f t="shared" si="35"/>
        <v>402712</v>
      </c>
    </row>
    <row r="2292" spans="1:6">
      <c r="A2292" s="291">
        <v>402713</v>
      </c>
      <c r="B2292" s="295" t="s">
        <v>12988</v>
      </c>
      <c r="C2292" s="295" t="s">
        <v>541</v>
      </c>
      <c r="D2292" s="295" t="s">
        <v>12989</v>
      </c>
      <c r="E2292" s="295" t="s">
        <v>5712</v>
      </c>
      <c r="F2292" s="297" t="str">
        <f t="shared" si="35"/>
        <v>402713</v>
      </c>
    </row>
    <row r="2293" spans="1:6">
      <c r="A2293" s="291" t="s">
        <v>12990</v>
      </c>
      <c r="B2293" s="295" t="s">
        <v>12991</v>
      </c>
      <c r="C2293" s="295" t="s">
        <v>541</v>
      </c>
      <c r="D2293" s="295" t="s">
        <v>5716</v>
      </c>
      <c r="E2293" s="298" t="s">
        <v>5715</v>
      </c>
      <c r="F2293" s="297" t="str">
        <f t="shared" si="35"/>
        <v>402720</v>
      </c>
    </row>
    <row r="2294" spans="1:6">
      <c r="A2294" s="291" t="s">
        <v>12992</v>
      </c>
      <c r="B2294" s="295" t="s">
        <v>12993</v>
      </c>
      <c r="C2294" s="295" t="s">
        <v>541</v>
      </c>
      <c r="D2294" s="295" t="s">
        <v>12994</v>
      </c>
      <c r="E2294" s="298" t="s">
        <v>5728</v>
      </c>
      <c r="F2294" s="297" t="str">
        <f t="shared" si="35"/>
        <v>403001</v>
      </c>
    </row>
    <row r="2295" spans="1:6">
      <c r="A2295" s="291" t="s">
        <v>12995</v>
      </c>
      <c r="B2295" s="295" t="s">
        <v>12993</v>
      </c>
      <c r="C2295" s="295" t="s">
        <v>9786</v>
      </c>
      <c r="D2295" s="295" t="s">
        <v>12996</v>
      </c>
      <c r="E2295" s="298" t="s">
        <v>5728</v>
      </c>
      <c r="F2295" s="297" t="str">
        <f t="shared" si="35"/>
        <v>403001</v>
      </c>
    </row>
    <row r="2296" spans="1:6">
      <c r="A2296" s="291" t="s">
        <v>12997</v>
      </c>
      <c r="B2296" s="295" t="s">
        <v>12998</v>
      </c>
      <c r="C2296" s="295" t="s">
        <v>9758</v>
      </c>
      <c r="D2296" s="295" t="s">
        <v>12999</v>
      </c>
      <c r="E2296" s="298" t="s">
        <v>5749</v>
      </c>
      <c r="F2296" s="297" t="str">
        <f t="shared" si="35"/>
        <v>403003</v>
      </c>
    </row>
    <row r="2297" spans="1:6">
      <c r="A2297" s="291" t="s">
        <v>13000</v>
      </c>
      <c r="B2297" s="295" t="s">
        <v>12998</v>
      </c>
      <c r="C2297" s="295" t="s">
        <v>9857</v>
      </c>
      <c r="D2297" s="295" t="s">
        <v>12999</v>
      </c>
      <c r="E2297" s="298" t="s">
        <v>5749</v>
      </c>
      <c r="F2297" s="297" t="str">
        <f t="shared" si="35"/>
        <v>403003</v>
      </c>
    </row>
    <row r="2298" spans="1:6">
      <c r="A2298" s="291" t="s">
        <v>13001</v>
      </c>
      <c r="B2298" s="295" t="s">
        <v>12998</v>
      </c>
      <c r="C2298" s="295" t="s">
        <v>9762</v>
      </c>
      <c r="D2298" s="295" t="s">
        <v>12999</v>
      </c>
      <c r="E2298" s="298" t="s">
        <v>5749</v>
      </c>
      <c r="F2298" s="297" t="str">
        <f t="shared" si="35"/>
        <v>403003</v>
      </c>
    </row>
    <row r="2299" spans="1:6">
      <c r="A2299" s="291" t="s">
        <v>13002</v>
      </c>
      <c r="B2299" s="295" t="s">
        <v>13003</v>
      </c>
      <c r="C2299" s="295" t="s">
        <v>541</v>
      </c>
      <c r="D2299" s="295" t="s">
        <v>13004</v>
      </c>
      <c r="E2299" s="298" t="s">
        <v>5733</v>
      </c>
      <c r="F2299" s="297" t="str">
        <f t="shared" si="35"/>
        <v>403100</v>
      </c>
    </row>
    <row r="2300" spans="1:6">
      <c r="A2300" s="291" t="s">
        <v>13005</v>
      </c>
      <c r="B2300" s="295" t="s">
        <v>13006</v>
      </c>
      <c r="C2300" s="295" t="s">
        <v>541</v>
      </c>
      <c r="D2300" s="295" t="s">
        <v>13007</v>
      </c>
      <c r="E2300" s="298" t="s">
        <v>5736</v>
      </c>
      <c r="F2300" s="297" t="str">
        <f t="shared" si="35"/>
        <v>403101</v>
      </c>
    </row>
    <row r="2301" spans="1:6">
      <c r="A2301" s="291" t="s">
        <v>13008</v>
      </c>
      <c r="B2301" s="295" t="s">
        <v>13009</v>
      </c>
      <c r="C2301" s="295" t="s">
        <v>541</v>
      </c>
      <c r="D2301" s="295" t="s">
        <v>13010</v>
      </c>
      <c r="E2301" s="298" t="s">
        <v>5743</v>
      </c>
      <c r="F2301" s="297" t="str">
        <f t="shared" si="35"/>
        <v>403102</v>
      </c>
    </row>
    <row r="2302" spans="1:6">
      <c r="A2302" s="291" t="s">
        <v>13011</v>
      </c>
      <c r="B2302" s="295" t="s">
        <v>13012</v>
      </c>
      <c r="C2302" s="295" t="s">
        <v>541</v>
      </c>
      <c r="D2302" s="295" t="s">
        <v>13013</v>
      </c>
      <c r="E2302" s="298" t="s">
        <v>5752</v>
      </c>
      <c r="F2302" s="297" t="str">
        <f t="shared" si="35"/>
        <v>403103</v>
      </c>
    </row>
    <row r="2303" spans="1:6">
      <c r="A2303" s="291" t="s">
        <v>13014</v>
      </c>
      <c r="B2303" s="295" t="s">
        <v>13015</v>
      </c>
      <c r="C2303" s="295" t="s">
        <v>541</v>
      </c>
      <c r="D2303" s="295" t="s">
        <v>13016</v>
      </c>
      <c r="E2303" s="298" t="s">
        <v>5755</v>
      </c>
      <c r="F2303" s="297" t="str">
        <f t="shared" si="35"/>
        <v>403104</v>
      </c>
    </row>
    <row r="2304" spans="1:6">
      <c r="A2304" s="291" t="s">
        <v>13017</v>
      </c>
      <c r="B2304" s="295" t="s">
        <v>13018</v>
      </c>
      <c r="C2304" s="295" t="s">
        <v>541</v>
      </c>
      <c r="D2304" s="295" t="s">
        <v>13019</v>
      </c>
      <c r="E2304" s="298" t="s">
        <v>5758</v>
      </c>
      <c r="F2304" s="297" t="str">
        <f t="shared" si="35"/>
        <v>403105</v>
      </c>
    </row>
    <row r="2305" spans="1:6">
      <c r="A2305" s="291" t="s">
        <v>13020</v>
      </c>
      <c r="B2305" s="295" t="s">
        <v>13021</v>
      </c>
      <c r="C2305" s="295" t="s">
        <v>541</v>
      </c>
      <c r="D2305" s="295" t="s">
        <v>13022</v>
      </c>
      <c r="E2305" s="298" t="s">
        <v>5761</v>
      </c>
      <c r="F2305" s="297" t="str">
        <f t="shared" si="35"/>
        <v>403106</v>
      </c>
    </row>
    <row r="2306" spans="1:6">
      <c r="A2306" s="291" t="s">
        <v>13023</v>
      </c>
      <c r="B2306" s="295" t="s">
        <v>13024</v>
      </c>
      <c r="C2306" s="295" t="s">
        <v>541</v>
      </c>
      <c r="D2306" s="295" t="s">
        <v>13025</v>
      </c>
      <c r="E2306" s="298" t="s">
        <v>5764</v>
      </c>
      <c r="F2306" s="297" t="str">
        <f t="shared" si="35"/>
        <v>403107</v>
      </c>
    </row>
    <row r="2307" spans="1:6">
      <c r="A2307" s="291" t="s">
        <v>13026</v>
      </c>
      <c r="B2307" s="295" t="s">
        <v>13027</v>
      </c>
      <c r="C2307" s="295" t="s">
        <v>541</v>
      </c>
      <c r="D2307" s="295" t="s">
        <v>13028</v>
      </c>
      <c r="E2307" s="298" t="s">
        <v>5767</v>
      </c>
      <c r="F2307" s="297" t="str">
        <f t="shared" si="35"/>
        <v>403108</v>
      </c>
    </row>
    <row r="2308" spans="1:6">
      <c r="A2308" s="291" t="s">
        <v>13029</v>
      </c>
      <c r="B2308" s="295" t="s">
        <v>13030</v>
      </c>
      <c r="C2308" s="295" t="s">
        <v>541</v>
      </c>
      <c r="D2308" s="295" t="s">
        <v>13031</v>
      </c>
      <c r="E2308" s="298" t="s">
        <v>5776</v>
      </c>
      <c r="F2308" s="297" t="str">
        <f t="shared" si="35"/>
        <v>403109</v>
      </c>
    </row>
    <row r="2309" spans="1:6">
      <c r="A2309" s="291" t="s">
        <v>13032</v>
      </c>
      <c r="B2309" s="295" t="s">
        <v>13033</v>
      </c>
      <c r="C2309" s="295" t="s">
        <v>541</v>
      </c>
      <c r="D2309" s="295" t="s">
        <v>13034</v>
      </c>
      <c r="E2309" s="298" t="s">
        <v>5776</v>
      </c>
      <c r="F2309" s="297" t="str">
        <f t="shared" si="35"/>
        <v>403110</v>
      </c>
    </row>
    <row r="2310" spans="1:6">
      <c r="A2310" s="291" t="s">
        <v>13035</v>
      </c>
      <c r="B2310" s="295" t="s">
        <v>13036</v>
      </c>
      <c r="C2310" s="295" t="s">
        <v>541</v>
      </c>
      <c r="D2310" s="295" t="s">
        <v>13037</v>
      </c>
      <c r="E2310" s="298" t="s">
        <v>5618</v>
      </c>
      <c r="F2310" s="297" t="str">
        <f t="shared" si="35"/>
        <v>403111</v>
      </c>
    </row>
    <row r="2311" spans="1:6">
      <c r="A2311" s="291" t="s">
        <v>13038</v>
      </c>
      <c r="B2311" s="295" t="s">
        <v>13039</v>
      </c>
      <c r="C2311" s="295" t="s">
        <v>541</v>
      </c>
      <c r="D2311" s="295" t="s">
        <v>13040</v>
      </c>
      <c r="E2311" s="298" t="s">
        <v>5776</v>
      </c>
      <c r="F2311" s="297" t="str">
        <f t="shared" si="35"/>
        <v>403112</v>
      </c>
    </row>
    <row r="2312" spans="1:6">
      <c r="A2312" s="291" t="s">
        <v>13041</v>
      </c>
      <c r="B2312" s="295" t="s">
        <v>13042</v>
      </c>
      <c r="C2312" s="295" t="s">
        <v>541</v>
      </c>
      <c r="D2312" s="295" t="s">
        <v>13043</v>
      </c>
      <c r="E2312" s="298" t="s">
        <v>5776</v>
      </c>
      <c r="F2312" s="297" t="str">
        <f t="shared" si="35"/>
        <v>403113</v>
      </c>
    </row>
    <row r="2313" spans="1:6">
      <c r="A2313" s="291" t="s">
        <v>13044</v>
      </c>
      <c r="B2313" s="295" t="s">
        <v>13045</v>
      </c>
      <c r="C2313" s="295" t="s">
        <v>541</v>
      </c>
      <c r="D2313" s="295" t="s">
        <v>13046</v>
      </c>
      <c r="E2313" s="295" t="s">
        <v>5776</v>
      </c>
      <c r="F2313" s="297" t="str">
        <f t="shared" si="35"/>
        <v>403114</v>
      </c>
    </row>
    <row r="2314" spans="1:6">
      <c r="A2314" s="291" t="s">
        <v>13047</v>
      </c>
      <c r="B2314" s="295" t="s">
        <v>13048</v>
      </c>
      <c r="C2314" s="295" t="s">
        <v>541</v>
      </c>
      <c r="D2314" s="295" t="s">
        <v>13049</v>
      </c>
      <c r="E2314" s="298" t="s">
        <v>5776</v>
      </c>
      <c r="F2314" s="297" t="str">
        <f t="shared" si="35"/>
        <v>403115</v>
      </c>
    </row>
    <row r="2315" spans="1:6">
      <c r="A2315" s="291" t="s">
        <v>13050</v>
      </c>
      <c r="B2315" s="295" t="s">
        <v>13051</v>
      </c>
      <c r="C2315" s="295" t="s">
        <v>541</v>
      </c>
      <c r="D2315" s="295" t="s">
        <v>13052</v>
      </c>
      <c r="E2315" s="298" t="s">
        <v>5770</v>
      </c>
      <c r="F2315" s="297" t="str">
        <f t="shared" ref="F2315:F2378" si="36">B2315</f>
        <v>403116</v>
      </c>
    </row>
    <row r="2316" spans="1:6">
      <c r="A2316" s="291" t="s">
        <v>13053</v>
      </c>
      <c r="B2316" s="295" t="s">
        <v>13054</v>
      </c>
      <c r="C2316" s="295" t="s">
        <v>541</v>
      </c>
      <c r="D2316" s="295" t="s">
        <v>13055</v>
      </c>
      <c r="E2316" s="298" t="s">
        <v>5776</v>
      </c>
      <c r="F2316" s="297" t="str">
        <f t="shared" si="36"/>
        <v>403119</v>
      </c>
    </row>
    <row r="2317" spans="1:6">
      <c r="A2317" s="291" t="s">
        <v>13056</v>
      </c>
      <c r="B2317" s="295" t="s">
        <v>13057</v>
      </c>
      <c r="C2317" s="295" t="s">
        <v>541</v>
      </c>
      <c r="D2317" s="295" t="s">
        <v>13058</v>
      </c>
      <c r="E2317" s="298" t="s">
        <v>5776</v>
      </c>
      <c r="F2317" s="297" t="str">
        <f t="shared" si="36"/>
        <v>403122</v>
      </c>
    </row>
    <row r="2318" spans="1:6">
      <c r="A2318" s="291" t="s">
        <v>13059</v>
      </c>
      <c r="B2318" s="295" t="s">
        <v>13060</v>
      </c>
      <c r="C2318" s="295" t="s">
        <v>541</v>
      </c>
      <c r="D2318" s="295" t="s">
        <v>13061</v>
      </c>
      <c r="E2318" s="298" t="s">
        <v>5625</v>
      </c>
      <c r="F2318" s="297" t="str">
        <f t="shared" si="36"/>
        <v>403123</v>
      </c>
    </row>
    <row r="2319" spans="1:6">
      <c r="A2319" s="291" t="s">
        <v>13062</v>
      </c>
      <c r="B2319" s="295" t="s">
        <v>13063</v>
      </c>
      <c r="C2319" s="295" t="s">
        <v>541</v>
      </c>
      <c r="D2319" s="295" t="s">
        <v>13064</v>
      </c>
      <c r="E2319" s="298" t="s">
        <v>5776</v>
      </c>
      <c r="F2319" s="297" t="str">
        <f t="shared" si="36"/>
        <v>403124</v>
      </c>
    </row>
    <row r="2320" spans="1:6">
      <c r="A2320" s="291" t="s">
        <v>13065</v>
      </c>
      <c r="B2320" s="295" t="s">
        <v>13066</v>
      </c>
      <c r="C2320" s="295" t="s">
        <v>541</v>
      </c>
      <c r="D2320" s="295" t="s">
        <v>13067</v>
      </c>
      <c r="E2320" s="298" t="s">
        <v>5776</v>
      </c>
      <c r="F2320" s="297" t="str">
        <f t="shared" si="36"/>
        <v>403125</v>
      </c>
    </row>
    <row r="2321" spans="1:6">
      <c r="A2321" s="291" t="s">
        <v>13068</v>
      </c>
      <c r="B2321" s="295" t="s">
        <v>13069</v>
      </c>
      <c r="C2321" s="295" t="s">
        <v>541</v>
      </c>
      <c r="D2321" s="295" t="s">
        <v>13070</v>
      </c>
      <c r="E2321" s="298" t="s">
        <v>5776</v>
      </c>
      <c r="F2321" s="297" t="str">
        <f t="shared" si="36"/>
        <v>403126</v>
      </c>
    </row>
    <row r="2322" spans="1:6">
      <c r="A2322" s="291" t="s">
        <v>13071</v>
      </c>
      <c r="B2322" s="295" t="s">
        <v>13072</v>
      </c>
      <c r="C2322" s="295" t="s">
        <v>541</v>
      </c>
      <c r="D2322" s="295" t="s">
        <v>13073</v>
      </c>
      <c r="E2322" s="298" t="s">
        <v>5776</v>
      </c>
      <c r="F2322" s="297" t="str">
        <f t="shared" si="36"/>
        <v>403127</v>
      </c>
    </row>
    <row r="2323" spans="1:6">
      <c r="A2323" s="291" t="s">
        <v>13074</v>
      </c>
      <c r="B2323" s="295" t="s">
        <v>13075</v>
      </c>
      <c r="C2323" s="295" t="s">
        <v>541</v>
      </c>
      <c r="D2323" s="295" t="s">
        <v>13076</v>
      </c>
      <c r="E2323" s="298" t="s">
        <v>5773</v>
      </c>
      <c r="F2323" s="297" t="str">
        <f t="shared" si="36"/>
        <v>403130</v>
      </c>
    </row>
    <row r="2324" spans="1:6">
      <c r="A2324" s="291" t="s">
        <v>13077</v>
      </c>
      <c r="B2324" s="295" t="s">
        <v>13078</v>
      </c>
      <c r="C2324" s="295" t="s">
        <v>541</v>
      </c>
      <c r="D2324" s="295" t="s">
        <v>13079</v>
      </c>
      <c r="E2324" s="298" t="s">
        <v>5631</v>
      </c>
      <c r="F2324" s="297" t="str">
        <f t="shared" si="36"/>
        <v>403150</v>
      </c>
    </row>
    <row r="2325" spans="1:6">
      <c r="A2325" s="291" t="s">
        <v>13080</v>
      </c>
      <c r="B2325" s="295" t="s">
        <v>13081</v>
      </c>
      <c r="C2325" s="295" t="s">
        <v>541</v>
      </c>
      <c r="D2325" s="295" t="s">
        <v>13082</v>
      </c>
      <c r="E2325" s="298" t="s">
        <v>5776</v>
      </c>
      <c r="F2325" s="297" t="str">
        <f t="shared" si="36"/>
        <v>403198</v>
      </c>
    </row>
    <row r="2326" spans="1:6">
      <c r="A2326" s="291" t="s">
        <v>13083</v>
      </c>
      <c r="B2326" s="295" t="s">
        <v>13084</v>
      </c>
      <c r="C2326" s="295" t="s">
        <v>541</v>
      </c>
      <c r="D2326" s="295" t="s">
        <v>13085</v>
      </c>
      <c r="E2326" s="298" t="s">
        <v>5635</v>
      </c>
      <c r="F2326" s="297" t="str">
        <f t="shared" si="36"/>
        <v>403199</v>
      </c>
    </row>
    <row r="2327" spans="1:6">
      <c r="A2327" s="291" t="s">
        <v>13086</v>
      </c>
      <c r="B2327" s="295" t="s">
        <v>13084</v>
      </c>
      <c r="C2327" s="298" t="s">
        <v>9674</v>
      </c>
      <c r="D2327" s="295" t="s">
        <v>13085</v>
      </c>
      <c r="E2327" s="298" t="s">
        <v>5635</v>
      </c>
      <c r="F2327" s="297" t="str">
        <f t="shared" si="36"/>
        <v>403199</v>
      </c>
    </row>
    <row r="2328" spans="1:6">
      <c r="A2328" s="291" t="s">
        <v>13087</v>
      </c>
      <c r="B2328" s="295" t="s">
        <v>13084</v>
      </c>
      <c r="C2328" s="298" t="s">
        <v>9980</v>
      </c>
      <c r="D2328" s="295" t="s">
        <v>13085</v>
      </c>
      <c r="E2328" s="298" t="s">
        <v>5635</v>
      </c>
      <c r="F2328" s="297" t="str">
        <f t="shared" si="36"/>
        <v>403199</v>
      </c>
    </row>
    <row r="2329" spans="1:6">
      <c r="A2329" s="291" t="s">
        <v>13088</v>
      </c>
      <c r="B2329" s="295" t="s">
        <v>13089</v>
      </c>
      <c r="C2329" s="295" t="s">
        <v>541</v>
      </c>
      <c r="D2329" s="295" t="s">
        <v>13090</v>
      </c>
      <c r="E2329" s="298" t="s">
        <v>5718</v>
      </c>
      <c r="F2329" s="297" t="str">
        <f t="shared" si="36"/>
        <v>403510</v>
      </c>
    </row>
    <row r="2330" spans="1:6">
      <c r="A2330" s="291" t="s">
        <v>13091</v>
      </c>
      <c r="B2330" s="295" t="s">
        <v>13092</v>
      </c>
      <c r="C2330" s="295" t="s">
        <v>541</v>
      </c>
      <c r="D2330" s="295" t="s">
        <v>13093</v>
      </c>
      <c r="E2330" s="298" t="s">
        <v>5779</v>
      </c>
      <c r="F2330" s="297" t="str">
        <f t="shared" si="36"/>
        <v>403511</v>
      </c>
    </row>
    <row r="2331" spans="1:6">
      <c r="A2331" s="291" t="s">
        <v>13094</v>
      </c>
      <c r="B2331" s="295" t="s">
        <v>13095</v>
      </c>
      <c r="C2331" s="295" t="s">
        <v>541</v>
      </c>
      <c r="D2331" s="295" t="s">
        <v>13096</v>
      </c>
      <c r="E2331" s="298" t="s">
        <v>5786</v>
      </c>
      <c r="F2331" s="297" t="str">
        <f t="shared" si="36"/>
        <v>403512</v>
      </c>
    </row>
    <row r="2332" spans="1:6">
      <c r="A2332" s="291" t="s">
        <v>13097</v>
      </c>
      <c r="B2332" s="295" t="s">
        <v>13098</v>
      </c>
      <c r="C2332" s="295" t="s">
        <v>9857</v>
      </c>
      <c r="D2332" s="295" t="s">
        <v>13099</v>
      </c>
      <c r="E2332" s="298" t="s">
        <v>5792</v>
      </c>
      <c r="F2332" s="297" t="str">
        <f t="shared" si="36"/>
        <v>404100</v>
      </c>
    </row>
    <row r="2333" spans="1:6">
      <c r="A2333" s="291" t="s">
        <v>13100</v>
      </c>
      <c r="B2333" s="295" t="s">
        <v>13098</v>
      </c>
      <c r="C2333" s="295" t="s">
        <v>9762</v>
      </c>
      <c r="D2333" s="295" t="s">
        <v>13101</v>
      </c>
      <c r="E2333" s="298" t="s">
        <v>5792</v>
      </c>
      <c r="F2333" s="297" t="str">
        <f t="shared" si="36"/>
        <v>404100</v>
      </c>
    </row>
    <row r="2334" spans="1:6">
      <c r="A2334" s="291" t="s">
        <v>13102</v>
      </c>
      <c r="B2334" s="295" t="s">
        <v>13098</v>
      </c>
      <c r="C2334" s="295" t="s">
        <v>9766</v>
      </c>
      <c r="D2334" s="295" t="s">
        <v>13103</v>
      </c>
      <c r="E2334" s="298" t="s">
        <v>5792</v>
      </c>
      <c r="F2334" s="297" t="str">
        <f t="shared" si="36"/>
        <v>404100</v>
      </c>
    </row>
    <row r="2335" spans="1:6">
      <c r="A2335" s="291" t="s">
        <v>13104</v>
      </c>
      <c r="B2335" s="295" t="s">
        <v>13098</v>
      </c>
      <c r="C2335" s="295" t="s">
        <v>9768</v>
      </c>
      <c r="D2335" s="295" t="s">
        <v>13105</v>
      </c>
      <c r="E2335" s="298" t="s">
        <v>5792</v>
      </c>
      <c r="F2335" s="297" t="str">
        <f t="shared" si="36"/>
        <v>404100</v>
      </c>
    </row>
    <row r="2336" spans="1:6">
      <c r="A2336" s="291" t="s">
        <v>13106</v>
      </c>
      <c r="B2336" s="295" t="s">
        <v>13098</v>
      </c>
      <c r="C2336" s="295" t="s">
        <v>9770</v>
      </c>
      <c r="D2336" s="295" t="s">
        <v>13107</v>
      </c>
      <c r="E2336" s="298" t="s">
        <v>5792</v>
      </c>
      <c r="F2336" s="297" t="str">
        <f t="shared" si="36"/>
        <v>404100</v>
      </c>
    </row>
    <row r="2337" spans="1:6">
      <c r="A2337" s="291" t="s">
        <v>13108</v>
      </c>
      <c r="B2337" s="295" t="s">
        <v>13098</v>
      </c>
      <c r="C2337" s="295" t="s">
        <v>9772</v>
      </c>
      <c r="D2337" s="295" t="s">
        <v>13109</v>
      </c>
      <c r="E2337" s="298" t="s">
        <v>5792</v>
      </c>
      <c r="F2337" s="297" t="str">
        <f t="shared" si="36"/>
        <v>404100</v>
      </c>
    </row>
    <row r="2338" spans="1:6">
      <c r="A2338" s="291" t="s">
        <v>13110</v>
      </c>
      <c r="B2338" s="295" t="s">
        <v>13098</v>
      </c>
      <c r="C2338" s="295" t="s">
        <v>9774</v>
      </c>
      <c r="D2338" s="295" t="s">
        <v>13111</v>
      </c>
      <c r="E2338" s="298" t="s">
        <v>5792</v>
      </c>
      <c r="F2338" s="297" t="str">
        <f t="shared" si="36"/>
        <v>404100</v>
      </c>
    </row>
    <row r="2339" spans="1:6">
      <c r="A2339" s="291" t="s">
        <v>13112</v>
      </c>
      <c r="B2339" s="295" t="s">
        <v>13098</v>
      </c>
      <c r="C2339" s="295" t="s">
        <v>9776</v>
      </c>
      <c r="D2339" s="295" t="s">
        <v>13113</v>
      </c>
      <c r="E2339" s="298" t="s">
        <v>5792</v>
      </c>
      <c r="F2339" s="297" t="str">
        <f t="shared" si="36"/>
        <v>404100</v>
      </c>
    </row>
    <row r="2340" spans="1:6">
      <c r="A2340" s="291" t="s">
        <v>13114</v>
      </c>
      <c r="B2340" s="295" t="s">
        <v>13098</v>
      </c>
      <c r="C2340" s="295" t="s">
        <v>9778</v>
      </c>
      <c r="D2340" s="295" t="s">
        <v>13115</v>
      </c>
      <c r="E2340" s="298" t="s">
        <v>5792</v>
      </c>
      <c r="F2340" s="297" t="str">
        <f t="shared" si="36"/>
        <v>404100</v>
      </c>
    </row>
    <row r="2341" spans="1:6">
      <c r="A2341" s="291" t="s">
        <v>13116</v>
      </c>
      <c r="B2341" s="295" t="s">
        <v>13098</v>
      </c>
      <c r="C2341" s="295" t="s">
        <v>9780</v>
      </c>
      <c r="D2341" s="295" t="s">
        <v>13117</v>
      </c>
      <c r="E2341" s="298" t="s">
        <v>5792</v>
      </c>
      <c r="F2341" s="297" t="str">
        <f t="shared" si="36"/>
        <v>404100</v>
      </c>
    </row>
    <row r="2342" spans="1:6">
      <c r="A2342" s="291" t="s">
        <v>13118</v>
      </c>
      <c r="B2342" s="295" t="s">
        <v>13098</v>
      </c>
      <c r="C2342" s="295" t="s">
        <v>9782</v>
      </c>
      <c r="D2342" s="295" t="s">
        <v>13119</v>
      </c>
      <c r="E2342" s="298" t="s">
        <v>5792</v>
      </c>
      <c r="F2342" s="297" t="str">
        <f t="shared" si="36"/>
        <v>404100</v>
      </c>
    </row>
    <row r="2343" spans="1:6">
      <c r="A2343" s="291" t="s">
        <v>13120</v>
      </c>
      <c r="B2343" s="295" t="s">
        <v>13098</v>
      </c>
      <c r="C2343" s="295" t="s">
        <v>9784</v>
      </c>
      <c r="D2343" s="295" t="s">
        <v>13121</v>
      </c>
      <c r="E2343" s="298" t="s">
        <v>5792</v>
      </c>
      <c r="F2343" s="297" t="str">
        <f t="shared" si="36"/>
        <v>404100</v>
      </c>
    </row>
    <row r="2344" spans="1:6">
      <c r="A2344" s="291" t="s">
        <v>13122</v>
      </c>
      <c r="B2344" s="295" t="s">
        <v>13098</v>
      </c>
      <c r="C2344" s="295" t="s">
        <v>9786</v>
      </c>
      <c r="D2344" s="295" t="s">
        <v>13123</v>
      </c>
      <c r="E2344" s="298" t="s">
        <v>5792</v>
      </c>
      <c r="F2344" s="297" t="str">
        <f t="shared" si="36"/>
        <v>404100</v>
      </c>
    </row>
    <row r="2345" spans="1:6">
      <c r="A2345" s="291" t="s">
        <v>13124</v>
      </c>
      <c r="B2345" s="295" t="s">
        <v>13098</v>
      </c>
      <c r="C2345" s="295" t="s">
        <v>9788</v>
      </c>
      <c r="D2345" s="295" t="s">
        <v>13125</v>
      </c>
      <c r="E2345" s="298" t="s">
        <v>5792</v>
      </c>
      <c r="F2345" s="297" t="str">
        <f t="shared" si="36"/>
        <v>404100</v>
      </c>
    </row>
    <row r="2346" spans="1:6">
      <c r="A2346" s="291" t="s">
        <v>13126</v>
      </c>
      <c r="B2346" s="295" t="s">
        <v>13098</v>
      </c>
      <c r="C2346" s="295" t="s">
        <v>9790</v>
      </c>
      <c r="D2346" s="295" t="s">
        <v>13127</v>
      </c>
      <c r="E2346" s="298" t="s">
        <v>5792</v>
      </c>
      <c r="F2346" s="297" t="str">
        <f t="shared" si="36"/>
        <v>404100</v>
      </c>
    </row>
    <row r="2347" spans="1:6">
      <c r="A2347" s="291" t="s">
        <v>13128</v>
      </c>
      <c r="B2347" s="295" t="s">
        <v>13098</v>
      </c>
      <c r="C2347" s="295" t="s">
        <v>9792</v>
      </c>
      <c r="D2347" s="295" t="s">
        <v>13129</v>
      </c>
      <c r="E2347" s="298" t="s">
        <v>5792</v>
      </c>
      <c r="F2347" s="297" t="str">
        <f t="shared" si="36"/>
        <v>404100</v>
      </c>
    </row>
    <row r="2348" spans="1:6">
      <c r="A2348" s="291" t="s">
        <v>13130</v>
      </c>
      <c r="B2348" s="295" t="s">
        <v>13098</v>
      </c>
      <c r="C2348" s="295" t="s">
        <v>9794</v>
      </c>
      <c r="D2348" s="295" t="s">
        <v>13131</v>
      </c>
      <c r="E2348" s="298" t="s">
        <v>5792</v>
      </c>
      <c r="F2348" s="297" t="str">
        <f t="shared" si="36"/>
        <v>404100</v>
      </c>
    </row>
    <row r="2349" spans="1:6">
      <c r="A2349" s="291" t="s">
        <v>13132</v>
      </c>
      <c r="B2349" s="295" t="s">
        <v>13098</v>
      </c>
      <c r="C2349" s="295" t="s">
        <v>9796</v>
      </c>
      <c r="D2349" s="295" t="s">
        <v>13133</v>
      </c>
      <c r="E2349" s="298" t="s">
        <v>5792</v>
      </c>
      <c r="F2349" s="297" t="str">
        <f t="shared" si="36"/>
        <v>404100</v>
      </c>
    </row>
    <row r="2350" spans="1:6">
      <c r="A2350" s="291" t="s">
        <v>13134</v>
      </c>
      <c r="B2350" s="295" t="s">
        <v>13098</v>
      </c>
      <c r="C2350" s="295" t="s">
        <v>9798</v>
      </c>
      <c r="D2350" s="295" t="s">
        <v>13135</v>
      </c>
      <c r="E2350" s="298" t="s">
        <v>5792</v>
      </c>
      <c r="F2350" s="297" t="str">
        <f t="shared" si="36"/>
        <v>404100</v>
      </c>
    </row>
    <row r="2351" spans="1:6">
      <c r="A2351" s="291" t="s">
        <v>13136</v>
      </c>
      <c r="B2351" s="295" t="s">
        <v>13098</v>
      </c>
      <c r="C2351" s="295" t="s">
        <v>9800</v>
      </c>
      <c r="D2351" s="295" t="s">
        <v>13137</v>
      </c>
      <c r="E2351" s="298" t="s">
        <v>5792</v>
      </c>
      <c r="F2351" s="297" t="str">
        <f t="shared" si="36"/>
        <v>404100</v>
      </c>
    </row>
    <row r="2352" spans="1:6">
      <c r="A2352" s="291" t="s">
        <v>13138</v>
      </c>
      <c r="B2352" s="295" t="s">
        <v>13098</v>
      </c>
      <c r="C2352" s="295" t="s">
        <v>13139</v>
      </c>
      <c r="D2352" s="295" t="s">
        <v>13140</v>
      </c>
      <c r="E2352" s="298" t="s">
        <v>5792</v>
      </c>
      <c r="F2352" s="297" t="str">
        <f t="shared" si="36"/>
        <v>404100</v>
      </c>
    </row>
    <row r="2353" spans="1:6">
      <c r="A2353" s="291" t="s">
        <v>13141</v>
      </c>
      <c r="B2353" s="295" t="s">
        <v>13098</v>
      </c>
      <c r="C2353" s="295" t="s">
        <v>9802</v>
      </c>
      <c r="D2353" s="295" t="s">
        <v>13142</v>
      </c>
      <c r="E2353" s="298" t="s">
        <v>5792</v>
      </c>
      <c r="F2353" s="297" t="str">
        <f t="shared" si="36"/>
        <v>404100</v>
      </c>
    </row>
    <row r="2354" spans="1:6">
      <c r="A2354" s="291" t="s">
        <v>13143</v>
      </c>
      <c r="B2354" s="295" t="s">
        <v>13098</v>
      </c>
      <c r="C2354" s="295" t="s">
        <v>9804</v>
      </c>
      <c r="D2354" s="295" t="s">
        <v>13144</v>
      </c>
      <c r="E2354" s="298" t="s">
        <v>5792</v>
      </c>
      <c r="F2354" s="297" t="str">
        <f t="shared" si="36"/>
        <v>404100</v>
      </c>
    </row>
    <row r="2355" spans="1:6">
      <c r="A2355" s="291" t="s">
        <v>13145</v>
      </c>
      <c r="B2355" s="295" t="s">
        <v>13098</v>
      </c>
      <c r="C2355" s="295" t="s">
        <v>9806</v>
      </c>
      <c r="D2355" s="295" t="s">
        <v>13146</v>
      </c>
      <c r="E2355" s="298" t="s">
        <v>5792</v>
      </c>
      <c r="F2355" s="297" t="str">
        <f t="shared" si="36"/>
        <v>404100</v>
      </c>
    </row>
    <row r="2356" spans="1:6">
      <c r="A2356" s="291" t="s">
        <v>13147</v>
      </c>
      <c r="B2356" s="295" t="s">
        <v>13098</v>
      </c>
      <c r="C2356" s="295" t="s">
        <v>9808</v>
      </c>
      <c r="D2356" s="295" t="s">
        <v>13148</v>
      </c>
      <c r="E2356" s="298" t="s">
        <v>5792</v>
      </c>
      <c r="F2356" s="297" t="str">
        <f t="shared" si="36"/>
        <v>404100</v>
      </c>
    </row>
    <row r="2357" spans="1:6">
      <c r="A2357" s="291" t="s">
        <v>13149</v>
      </c>
      <c r="B2357" s="295" t="s">
        <v>13098</v>
      </c>
      <c r="C2357" s="295" t="s">
        <v>9810</v>
      </c>
      <c r="D2357" s="295" t="s">
        <v>13150</v>
      </c>
      <c r="E2357" s="298" t="s">
        <v>5792</v>
      </c>
      <c r="F2357" s="297" t="str">
        <f t="shared" si="36"/>
        <v>404100</v>
      </c>
    </row>
    <row r="2358" spans="1:6">
      <c r="A2358" s="291" t="s">
        <v>13151</v>
      </c>
      <c r="B2358" s="295" t="s">
        <v>13098</v>
      </c>
      <c r="C2358" s="295" t="s">
        <v>9812</v>
      </c>
      <c r="D2358" s="295" t="s">
        <v>13152</v>
      </c>
      <c r="E2358" s="298" t="s">
        <v>5792</v>
      </c>
      <c r="F2358" s="297" t="str">
        <f t="shared" si="36"/>
        <v>404100</v>
      </c>
    </row>
    <row r="2359" spans="1:6">
      <c r="A2359" s="291" t="s">
        <v>13153</v>
      </c>
      <c r="B2359" s="295" t="s">
        <v>13098</v>
      </c>
      <c r="C2359" s="295" t="s">
        <v>9814</v>
      </c>
      <c r="D2359" s="295" t="s">
        <v>13154</v>
      </c>
      <c r="E2359" s="298" t="s">
        <v>5792</v>
      </c>
      <c r="F2359" s="297" t="str">
        <f t="shared" si="36"/>
        <v>404100</v>
      </c>
    </row>
    <row r="2360" spans="1:6">
      <c r="A2360" s="291" t="s">
        <v>13155</v>
      </c>
      <c r="B2360" s="295" t="s">
        <v>13098</v>
      </c>
      <c r="C2360" s="295" t="s">
        <v>13156</v>
      </c>
      <c r="D2360" s="295" t="s">
        <v>13157</v>
      </c>
      <c r="E2360" s="298" t="s">
        <v>5792</v>
      </c>
      <c r="F2360" s="297" t="str">
        <f t="shared" si="36"/>
        <v>404100</v>
      </c>
    </row>
    <row r="2361" spans="1:6">
      <c r="A2361" s="291" t="s">
        <v>13158</v>
      </c>
      <c r="B2361" s="295" t="s">
        <v>13098</v>
      </c>
      <c r="C2361" s="295" t="s">
        <v>12910</v>
      </c>
      <c r="D2361" s="295" t="s">
        <v>13159</v>
      </c>
      <c r="E2361" s="298" t="s">
        <v>5792</v>
      </c>
      <c r="F2361" s="297" t="str">
        <f t="shared" si="36"/>
        <v>404100</v>
      </c>
    </row>
    <row r="2362" spans="1:6">
      <c r="A2362" s="291" t="s">
        <v>13160</v>
      </c>
      <c r="B2362" s="295" t="s">
        <v>13098</v>
      </c>
      <c r="C2362" s="295" t="s">
        <v>10260</v>
      </c>
      <c r="D2362" s="295" t="s">
        <v>13161</v>
      </c>
      <c r="E2362" s="298" t="s">
        <v>5792</v>
      </c>
      <c r="F2362" s="297" t="str">
        <f t="shared" si="36"/>
        <v>404100</v>
      </c>
    </row>
    <row r="2363" spans="1:6">
      <c r="A2363" s="291" t="s">
        <v>13162</v>
      </c>
      <c r="B2363" s="295" t="s">
        <v>13098</v>
      </c>
      <c r="C2363" s="295" t="s">
        <v>10263</v>
      </c>
      <c r="D2363" s="295" t="s">
        <v>13163</v>
      </c>
      <c r="E2363" s="298" t="s">
        <v>5792</v>
      </c>
      <c r="F2363" s="297" t="str">
        <f t="shared" si="36"/>
        <v>404100</v>
      </c>
    </row>
    <row r="2364" spans="1:6">
      <c r="A2364" s="291" t="s">
        <v>13164</v>
      </c>
      <c r="B2364" s="295" t="s">
        <v>13098</v>
      </c>
      <c r="C2364" s="295" t="s">
        <v>10266</v>
      </c>
      <c r="D2364" s="295" t="s">
        <v>13165</v>
      </c>
      <c r="E2364" s="298" t="s">
        <v>5792</v>
      </c>
      <c r="F2364" s="297" t="str">
        <f t="shared" si="36"/>
        <v>404100</v>
      </c>
    </row>
    <row r="2365" spans="1:6">
      <c r="A2365" s="291" t="s">
        <v>13166</v>
      </c>
      <c r="B2365" s="295" t="s">
        <v>13098</v>
      </c>
      <c r="C2365" s="295" t="s">
        <v>9818</v>
      </c>
      <c r="D2365" s="295" t="s">
        <v>13167</v>
      </c>
      <c r="E2365" s="298" t="s">
        <v>5792</v>
      </c>
      <c r="F2365" s="297" t="str">
        <f t="shared" si="36"/>
        <v>404100</v>
      </c>
    </row>
    <row r="2366" spans="1:6">
      <c r="A2366" s="291" t="s">
        <v>13168</v>
      </c>
      <c r="B2366" s="295" t="s">
        <v>13098</v>
      </c>
      <c r="C2366" s="295" t="s">
        <v>9820</v>
      </c>
      <c r="D2366" s="295" t="s">
        <v>13169</v>
      </c>
      <c r="E2366" s="298" t="s">
        <v>5792</v>
      </c>
      <c r="F2366" s="297" t="str">
        <f t="shared" si="36"/>
        <v>404100</v>
      </c>
    </row>
    <row r="2367" spans="1:6">
      <c r="A2367" s="291" t="s">
        <v>13170</v>
      </c>
      <c r="B2367" s="295" t="s">
        <v>13171</v>
      </c>
      <c r="C2367" s="295" t="s">
        <v>9857</v>
      </c>
      <c r="D2367" s="295" t="s">
        <v>13172</v>
      </c>
      <c r="E2367" s="298" t="s">
        <v>5792</v>
      </c>
      <c r="F2367" s="297" t="str">
        <f t="shared" si="36"/>
        <v>404110</v>
      </c>
    </row>
    <row r="2368" spans="1:6">
      <c r="A2368" s="291" t="s">
        <v>13173</v>
      </c>
      <c r="B2368" s="295" t="s">
        <v>13171</v>
      </c>
      <c r="C2368" s="295" t="s">
        <v>9762</v>
      </c>
      <c r="D2368" s="295" t="s">
        <v>13174</v>
      </c>
      <c r="E2368" s="298" t="s">
        <v>5792</v>
      </c>
      <c r="F2368" s="297" t="str">
        <f t="shared" si="36"/>
        <v>404110</v>
      </c>
    </row>
    <row r="2369" spans="1:6">
      <c r="A2369" s="291" t="s">
        <v>13175</v>
      </c>
      <c r="B2369" s="295" t="s">
        <v>13171</v>
      </c>
      <c r="C2369" s="295" t="s">
        <v>9766</v>
      </c>
      <c r="D2369" s="295" t="s">
        <v>13176</v>
      </c>
      <c r="E2369" s="298" t="s">
        <v>5792</v>
      </c>
      <c r="F2369" s="297" t="str">
        <f t="shared" si="36"/>
        <v>404110</v>
      </c>
    </row>
    <row r="2370" spans="1:6">
      <c r="A2370" s="291" t="s">
        <v>13177</v>
      </c>
      <c r="B2370" s="295" t="s">
        <v>13171</v>
      </c>
      <c r="C2370" s="295" t="s">
        <v>9768</v>
      </c>
      <c r="D2370" s="295" t="s">
        <v>13178</v>
      </c>
      <c r="E2370" s="298" t="s">
        <v>5792</v>
      </c>
      <c r="F2370" s="297" t="str">
        <f t="shared" si="36"/>
        <v>404110</v>
      </c>
    </row>
    <row r="2371" spans="1:6">
      <c r="A2371" s="291" t="s">
        <v>13179</v>
      </c>
      <c r="B2371" s="295" t="s">
        <v>13171</v>
      </c>
      <c r="C2371" s="295" t="s">
        <v>9770</v>
      </c>
      <c r="D2371" s="295" t="s">
        <v>13180</v>
      </c>
      <c r="E2371" s="298" t="s">
        <v>5792</v>
      </c>
      <c r="F2371" s="297" t="str">
        <f t="shared" si="36"/>
        <v>404110</v>
      </c>
    </row>
    <row r="2372" spans="1:6">
      <c r="A2372" s="291" t="s">
        <v>13181</v>
      </c>
      <c r="B2372" s="295" t="s">
        <v>13171</v>
      </c>
      <c r="C2372" s="295" t="s">
        <v>9772</v>
      </c>
      <c r="D2372" s="295" t="s">
        <v>13182</v>
      </c>
      <c r="E2372" s="298" t="s">
        <v>5792</v>
      </c>
      <c r="F2372" s="297" t="str">
        <f t="shared" si="36"/>
        <v>404110</v>
      </c>
    </row>
    <row r="2373" spans="1:6">
      <c r="A2373" s="291" t="s">
        <v>13183</v>
      </c>
      <c r="B2373" s="295" t="s">
        <v>13171</v>
      </c>
      <c r="C2373" s="295" t="s">
        <v>9774</v>
      </c>
      <c r="D2373" s="295" t="s">
        <v>13184</v>
      </c>
      <c r="E2373" s="298" t="s">
        <v>5792</v>
      </c>
      <c r="F2373" s="297" t="str">
        <f t="shared" si="36"/>
        <v>404110</v>
      </c>
    </row>
    <row r="2374" spans="1:6">
      <c r="A2374" s="291" t="s">
        <v>13185</v>
      </c>
      <c r="B2374" s="295" t="s">
        <v>13171</v>
      </c>
      <c r="C2374" s="295" t="s">
        <v>9776</v>
      </c>
      <c r="D2374" s="295" t="s">
        <v>13186</v>
      </c>
      <c r="E2374" s="298" t="s">
        <v>5792</v>
      </c>
      <c r="F2374" s="297" t="str">
        <f t="shared" si="36"/>
        <v>404110</v>
      </c>
    </row>
    <row r="2375" spans="1:6">
      <c r="A2375" s="291" t="s">
        <v>13187</v>
      </c>
      <c r="B2375" s="295" t="s">
        <v>13171</v>
      </c>
      <c r="C2375" s="295" t="s">
        <v>9778</v>
      </c>
      <c r="D2375" s="295" t="s">
        <v>13188</v>
      </c>
      <c r="E2375" s="298" t="s">
        <v>5792</v>
      </c>
      <c r="F2375" s="297" t="str">
        <f t="shared" si="36"/>
        <v>404110</v>
      </c>
    </row>
    <row r="2376" spans="1:6">
      <c r="A2376" s="291" t="s">
        <v>13189</v>
      </c>
      <c r="B2376" s="295" t="s">
        <v>13171</v>
      </c>
      <c r="C2376" s="295" t="s">
        <v>9780</v>
      </c>
      <c r="D2376" s="295" t="s">
        <v>13190</v>
      </c>
      <c r="E2376" s="298" t="s">
        <v>5792</v>
      </c>
      <c r="F2376" s="297" t="str">
        <f t="shared" si="36"/>
        <v>404110</v>
      </c>
    </row>
    <row r="2377" spans="1:6">
      <c r="A2377" s="291" t="s">
        <v>13191</v>
      </c>
      <c r="B2377" s="295" t="s">
        <v>13171</v>
      </c>
      <c r="C2377" s="295" t="s">
        <v>9782</v>
      </c>
      <c r="D2377" s="295" t="s">
        <v>13192</v>
      </c>
      <c r="E2377" s="298" t="s">
        <v>5792</v>
      </c>
      <c r="F2377" s="297" t="str">
        <f t="shared" si="36"/>
        <v>404110</v>
      </c>
    </row>
    <row r="2378" spans="1:6">
      <c r="A2378" s="291" t="s">
        <v>13193</v>
      </c>
      <c r="B2378" s="295" t="s">
        <v>13171</v>
      </c>
      <c r="C2378" s="295" t="s">
        <v>9784</v>
      </c>
      <c r="D2378" s="295" t="s">
        <v>13194</v>
      </c>
      <c r="E2378" s="298" t="s">
        <v>5792</v>
      </c>
      <c r="F2378" s="297" t="str">
        <f t="shared" si="36"/>
        <v>404110</v>
      </c>
    </row>
    <row r="2379" spans="1:6">
      <c r="A2379" s="291" t="s">
        <v>13195</v>
      </c>
      <c r="B2379" s="295" t="s">
        <v>13171</v>
      </c>
      <c r="C2379" s="295" t="s">
        <v>9786</v>
      </c>
      <c r="D2379" s="295" t="s">
        <v>13196</v>
      </c>
      <c r="E2379" s="298" t="s">
        <v>5792</v>
      </c>
      <c r="F2379" s="297" t="str">
        <f t="shared" ref="F2379:F2442" si="37">B2379</f>
        <v>404110</v>
      </c>
    </row>
    <row r="2380" spans="1:6">
      <c r="A2380" s="291" t="s">
        <v>13197</v>
      </c>
      <c r="B2380" s="295" t="s">
        <v>13171</v>
      </c>
      <c r="C2380" s="295" t="s">
        <v>9788</v>
      </c>
      <c r="D2380" s="295" t="s">
        <v>13198</v>
      </c>
      <c r="E2380" s="298" t="s">
        <v>5792</v>
      </c>
      <c r="F2380" s="297" t="str">
        <f t="shared" si="37"/>
        <v>404110</v>
      </c>
    </row>
    <row r="2381" spans="1:6">
      <c r="A2381" s="291" t="s">
        <v>13199</v>
      </c>
      <c r="B2381" s="295" t="s">
        <v>13171</v>
      </c>
      <c r="C2381" s="295" t="s">
        <v>9790</v>
      </c>
      <c r="D2381" s="295" t="s">
        <v>13200</v>
      </c>
      <c r="E2381" s="298" t="s">
        <v>5792</v>
      </c>
      <c r="F2381" s="297" t="str">
        <f t="shared" si="37"/>
        <v>404110</v>
      </c>
    </row>
    <row r="2382" spans="1:6">
      <c r="A2382" s="291" t="s">
        <v>13201</v>
      </c>
      <c r="B2382" s="295" t="s">
        <v>13171</v>
      </c>
      <c r="C2382" s="295" t="s">
        <v>9792</v>
      </c>
      <c r="D2382" s="295" t="s">
        <v>13202</v>
      </c>
      <c r="E2382" s="298" t="s">
        <v>5792</v>
      </c>
      <c r="F2382" s="297" t="str">
        <f t="shared" si="37"/>
        <v>404110</v>
      </c>
    </row>
    <row r="2383" spans="1:6">
      <c r="A2383" s="291" t="s">
        <v>13203</v>
      </c>
      <c r="B2383" s="295" t="s">
        <v>13171</v>
      </c>
      <c r="C2383" s="295" t="s">
        <v>9794</v>
      </c>
      <c r="D2383" s="295" t="s">
        <v>13204</v>
      </c>
      <c r="E2383" s="298" t="s">
        <v>5792</v>
      </c>
      <c r="F2383" s="297" t="str">
        <f t="shared" si="37"/>
        <v>404110</v>
      </c>
    </row>
    <row r="2384" spans="1:6">
      <c r="A2384" s="291" t="s">
        <v>13205</v>
      </c>
      <c r="B2384" s="295" t="s">
        <v>13171</v>
      </c>
      <c r="C2384" s="295" t="s">
        <v>9796</v>
      </c>
      <c r="D2384" s="295" t="s">
        <v>13206</v>
      </c>
      <c r="E2384" s="298" t="s">
        <v>5792</v>
      </c>
      <c r="F2384" s="297" t="str">
        <f t="shared" si="37"/>
        <v>404110</v>
      </c>
    </row>
    <row r="2385" spans="1:6">
      <c r="A2385" s="291" t="s">
        <v>13207</v>
      </c>
      <c r="B2385" s="295" t="s">
        <v>13171</v>
      </c>
      <c r="C2385" s="295" t="s">
        <v>9798</v>
      </c>
      <c r="D2385" s="295" t="s">
        <v>13208</v>
      </c>
      <c r="E2385" s="298" t="s">
        <v>5792</v>
      </c>
      <c r="F2385" s="297" t="str">
        <f t="shared" si="37"/>
        <v>404110</v>
      </c>
    </row>
    <row r="2386" spans="1:6">
      <c r="A2386" s="291" t="s">
        <v>13209</v>
      </c>
      <c r="B2386" s="295" t="s">
        <v>13171</v>
      </c>
      <c r="C2386" s="295" t="s">
        <v>9800</v>
      </c>
      <c r="D2386" s="295" t="s">
        <v>13210</v>
      </c>
      <c r="E2386" s="298" t="s">
        <v>5792</v>
      </c>
      <c r="F2386" s="297" t="str">
        <f t="shared" si="37"/>
        <v>404110</v>
      </c>
    </row>
    <row r="2387" spans="1:6">
      <c r="A2387" s="291" t="s">
        <v>13211</v>
      </c>
      <c r="B2387" s="295" t="s">
        <v>13171</v>
      </c>
      <c r="C2387" s="295" t="s">
        <v>13139</v>
      </c>
      <c r="D2387" s="295" t="s">
        <v>13212</v>
      </c>
      <c r="E2387" s="298" t="s">
        <v>5792</v>
      </c>
      <c r="F2387" s="297" t="str">
        <f t="shared" si="37"/>
        <v>404110</v>
      </c>
    </row>
    <row r="2388" spans="1:6">
      <c r="A2388" s="291" t="s">
        <v>13213</v>
      </c>
      <c r="B2388" s="295" t="s">
        <v>13171</v>
      </c>
      <c r="C2388" s="295" t="s">
        <v>9802</v>
      </c>
      <c r="D2388" s="295" t="s">
        <v>13214</v>
      </c>
      <c r="E2388" s="298" t="s">
        <v>5792</v>
      </c>
      <c r="F2388" s="297" t="str">
        <f t="shared" si="37"/>
        <v>404110</v>
      </c>
    </row>
    <row r="2389" spans="1:6">
      <c r="A2389" s="291" t="s">
        <v>13215</v>
      </c>
      <c r="B2389" s="295" t="s">
        <v>13171</v>
      </c>
      <c r="C2389" s="295" t="s">
        <v>9804</v>
      </c>
      <c r="D2389" s="295" t="s">
        <v>13216</v>
      </c>
      <c r="E2389" s="298" t="s">
        <v>5792</v>
      </c>
      <c r="F2389" s="297" t="str">
        <f t="shared" si="37"/>
        <v>404110</v>
      </c>
    </row>
    <row r="2390" spans="1:6">
      <c r="A2390" s="291" t="s">
        <v>13217</v>
      </c>
      <c r="B2390" s="295" t="s">
        <v>13171</v>
      </c>
      <c r="C2390" s="295" t="s">
        <v>9806</v>
      </c>
      <c r="D2390" s="295" t="s">
        <v>13218</v>
      </c>
      <c r="E2390" s="298" t="s">
        <v>5792</v>
      </c>
      <c r="F2390" s="297" t="str">
        <f t="shared" si="37"/>
        <v>404110</v>
      </c>
    </row>
    <row r="2391" spans="1:6">
      <c r="A2391" s="291" t="s">
        <v>13219</v>
      </c>
      <c r="B2391" s="295" t="s">
        <v>13171</v>
      </c>
      <c r="C2391" s="295" t="s">
        <v>9808</v>
      </c>
      <c r="D2391" s="295" t="s">
        <v>13220</v>
      </c>
      <c r="E2391" s="298" t="s">
        <v>5792</v>
      </c>
      <c r="F2391" s="297" t="str">
        <f t="shared" si="37"/>
        <v>404110</v>
      </c>
    </row>
    <row r="2392" spans="1:6">
      <c r="A2392" s="291" t="s">
        <v>13221</v>
      </c>
      <c r="B2392" s="295" t="s">
        <v>13171</v>
      </c>
      <c r="C2392" s="295" t="s">
        <v>9810</v>
      </c>
      <c r="D2392" s="295" t="s">
        <v>13222</v>
      </c>
      <c r="E2392" s="298" t="s">
        <v>5792</v>
      </c>
      <c r="F2392" s="297" t="str">
        <f t="shared" si="37"/>
        <v>404110</v>
      </c>
    </row>
    <row r="2393" spans="1:6">
      <c r="A2393" s="291" t="s">
        <v>13223</v>
      </c>
      <c r="B2393" s="295" t="s">
        <v>13171</v>
      </c>
      <c r="C2393" s="295" t="s">
        <v>9812</v>
      </c>
      <c r="D2393" s="295" t="s">
        <v>13224</v>
      </c>
      <c r="E2393" s="298" t="s">
        <v>5792</v>
      </c>
      <c r="F2393" s="297" t="str">
        <f t="shared" si="37"/>
        <v>404110</v>
      </c>
    </row>
    <row r="2394" spans="1:6">
      <c r="A2394" s="291" t="s">
        <v>13225</v>
      </c>
      <c r="B2394" s="295" t="s">
        <v>13171</v>
      </c>
      <c r="C2394" s="295" t="s">
        <v>9814</v>
      </c>
      <c r="D2394" s="295" t="s">
        <v>13226</v>
      </c>
      <c r="E2394" s="298" t="s">
        <v>5792</v>
      </c>
      <c r="F2394" s="297" t="str">
        <f t="shared" si="37"/>
        <v>404110</v>
      </c>
    </row>
    <row r="2395" spans="1:6">
      <c r="A2395" s="291" t="s">
        <v>13227</v>
      </c>
      <c r="B2395" s="295" t="s">
        <v>13171</v>
      </c>
      <c r="C2395" s="295" t="s">
        <v>13156</v>
      </c>
      <c r="D2395" s="295" t="s">
        <v>13228</v>
      </c>
      <c r="E2395" s="298" t="s">
        <v>5792</v>
      </c>
      <c r="F2395" s="297" t="str">
        <f t="shared" si="37"/>
        <v>404110</v>
      </c>
    </row>
    <row r="2396" spans="1:6">
      <c r="A2396" s="291" t="s">
        <v>13229</v>
      </c>
      <c r="B2396" s="295" t="s">
        <v>13171</v>
      </c>
      <c r="C2396" s="295" t="s">
        <v>12910</v>
      </c>
      <c r="D2396" s="295" t="s">
        <v>13230</v>
      </c>
      <c r="E2396" s="298" t="s">
        <v>5792</v>
      </c>
      <c r="F2396" s="297" t="str">
        <f t="shared" si="37"/>
        <v>404110</v>
      </c>
    </row>
    <row r="2397" spans="1:6">
      <c r="A2397" s="291" t="s">
        <v>13231</v>
      </c>
      <c r="B2397" s="295" t="s">
        <v>13171</v>
      </c>
      <c r="C2397" s="295" t="s">
        <v>10260</v>
      </c>
      <c r="D2397" s="295" t="s">
        <v>13232</v>
      </c>
      <c r="E2397" s="298" t="s">
        <v>5792</v>
      </c>
      <c r="F2397" s="297" t="str">
        <f t="shared" si="37"/>
        <v>404110</v>
      </c>
    </row>
    <row r="2398" spans="1:6">
      <c r="A2398" s="291" t="s">
        <v>13233</v>
      </c>
      <c r="B2398" s="295" t="s">
        <v>13171</v>
      </c>
      <c r="C2398" s="295" t="s">
        <v>10263</v>
      </c>
      <c r="D2398" s="295" t="s">
        <v>13234</v>
      </c>
      <c r="E2398" s="298" t="s">
        <v>5792</v>
      </c>
      <c r="F2398" s="297" t="str">
        <f t="shared" si="37"/>
        <v>404110</v>
      </c>
    </row>
    <row r="2399" spans="1:6">
      <c r="A2399" s="291" t="s">
        <v>13235</v>
      </c>
      <c r="B2399" s="295" t="s">
        <v>13171</v>
      </c>
      <c r="C2399" s="295" t="s">
        <v>10266</v>
      </c>
      <c r="D2399" s="295" t="s">
        <v>13236</v>
      </c>
      <c r="E2399" s="298" t="s">
        <v>5792</v>
      </c>
      <c r="F2399" s="297" t="str">
        <f t="shared" si="37"/>
        <v>404110</v>
      </c>
    </row>
    <row r="2400" spans="1:6">
      <c r="A2400" s="291" t="s">
        <v>13237</v>
      </c>
      <c r="B2400" s="295" t="s">
        <v>13171</v>
      </c>
      <c r="C2400" s="295" t="s">
        <v>9818</v>
      </c>
      <c r="D2400" s="295" t="s">
        <v>13238</v>
      </c>
      <c r="E2400" s="298" t="s">
        <v>5792</v>
      </c>
      <c r="F2400" s="297" t="str">
        <f t="shared" si="37"/>
        <v>404110</v>
      </c>
    </row>
    <row r="2401" spans="1:6">
      <c r="A2401" s="291" t="s">
        <v>13239</v>
      </c>
      <c r="B2401" s="295" t="s">
        <v>13171</v>
      </c>
      <c r="C2401" s="295" t="s">
        <v>9820</v>
      </c>
      <c r="D2401" s="295" t="s">
        <v>13238</v>
      </c>
      <c r="E2401" s="298" t="s">
        <v>5792</v>
      </c>
      <c r="F2401" s="297" t="str">
        <f t="shared" si="37"/>
        <v>404110</v>
      </c>
    </row>
    <row r="2402" spans="1:6">
      <c r="A2402" s="291" t="s">
        <v>13240</v>
      </c>
      <c r="B2402" s="295" t="s">
        <v>13241</v>
      </c>
      <c r="C2402" s="295" t="s">
        <v>9857</v>
      </c>
      <c r="D2402" s="295" t="s">
        <v>13242</v>
      </c>
      <c r="E2402" s="298" t="s">
        <v>5792</v>
      </c>
      <c r="F2402" s="297" t="str">
        <f t="shared" si="37"/>
        <v>404120</v>
      </c>
    </row>
    <row r="2403" spans="1:6">
      <c r="A2403" s="291" t="s">
        <v>13243</v>
      </c>
      <c r="B2403" s="295" t="s">
        <v>13241</v>
      </c>
      <c r="C2403" s="295" t="s">
        <v>9762</v>
      </c>
      <c r="D2403" s="295" t="s">
        <v>13242</v>
      </c>
      <c r="E2403" s="298" t="s">
        <v>5792</v>
      </c>
      <c r="F2403" s="297" t="str">
        <f t="shared" si="37"/>
        <v>404120</v>
      </c>
    </row>
    <row r="2404" spans="1:6">
      <c r="A2404" s="291" t="s">
        <v>13244</v>
      </c>
      <c r="B2404" s="295" t="s">
        <v>13241</v>
      </c>
      <c r="C2404" s="295" t="s">
        <v>9766</v>
      </c>
      <c r="D2404" s="295" t="s">
        <v>13242</v>
      </c>
      <c r="E2404" s="298" t="s">
        <v>5792</v>
      </c>
      <c r="F2404" s="297" t="str">
        <f t="shared" si="37"/>
        <v>404120</v>
      </c>
    </row>
    <row r="2405" spans="1:6">
      <c r="A2405" s="291" t="s">
        <v>13245</v>
      </c>
      <c r="B2405" s="295" t="s">
        <v>13241</v>
      </c>
      <c r="C2405" s="295" t="s">
        <v>9768</v>
      </c>
      <c r="D2405" s="295" t="s">
        <v>13242</v>
      </c>
      <c r="E2405" s="298" t="s">
        <v>5792</v>
      </c>
      <c r="F2405" s="297" t="str">
        <f t="shared" si="37"/>
        <v>404120</v>
      </c>
    </row>
    <row r="2406" spans="1:6">
      <c r="A2406" s="291" t="s">
        <v>13246</v>
      </c>
      <c r="B2406" s="295" t="s">
        <v>13241</v>
      </c>
      <c r="C2406" s="295" t="s">
        <v>9770</v>
      </c>
      <c r="D2406" s="295" t="s">
        <v>13242</v>
      </c>
      <c r="E2406" s="298" t="s">
        <v>5792</v>
      </c>
      <c r="F2406" s="297" t="str">
        <f t="shared" si="37"/>
        <v>404120</v>
      </c>
    </row>
    <row r="2407" spans="1:6">
      <c r="A2407" s="291" t="s">
        <v>13247</v>
      </c>
      <c r="B2407" s="295" t="s">
        <v>13241</v>
      </c>
      <c r="C2407" s="295" t="s">
        <v>9772</v>
      </c>
      <c r="D2407" s="295" t="s">
        <v>13242</v>
      </c>
      <c r="E2407" s="298" t="s">
        <v>5792</v>
      </c>
      <c r="F2407" s="297" t="str">
        <f t="shared" si="37"/>
        <v>404120</v>
      </c>
    </row>
    <row r="2408" spans="1:6">
      <c r="A2408" s="291" t="s">
        <v>13248</v>
      </c>
      <c r="B2408" s="295" t="s">
        <v>13241</v>
      </c>
      <c r="C2408" s="295" t="s">
        <v>9774</v>
      </c>
      <c r="D2408" s="295" t="s">
        <v>13242</v>
      </c>
      <c r="E2408" s="298" t="s">
        <v>5792</v>
      </c>
      <c r="F2408" s="297" t="str">
        <f t="shared" si="37"/>
        <v>404120</v>
      </c>
    </row>
    <row r="2409" spans="1:6">
      <c r="A2409" s="291" t="s">
        <v>13249</v>
      </c>
      <c r="B2409" s="295" t="s">
        <v>13241</v>
      </c>
      <c r="C2409" s="295" t="s">
        <v>9776</v>
      </c>
      <c r="D2409" s="295" t="s">
        <v>13242</v>
      </c>
      <c r="E2409" s="298" t="s">
        <v>5792</v>
      </c>
      <c r="F2409" s="297" t="str">
        <f t="shared" si="37"/>
        <v>404120</v>
      </c>
    </row>
    <row r="2410" spans="1:6">
      <c r="A2410" s="291" t="s">
        <v>13250</v>
      </c>
      <c r="B2410" s="295" t="s">
        <v>13241</v>
      </c>
      <c r="C2410" s="295" t="s">
        <v>9778</v>
      </c>
      <c r="D2410" s="295" t="s">
        <v>13242</v>
      </c>
      <c r="E2410" s="298" t="s">
        <v>5792</v>
      </c>
      <c r="F2410" s="297" t="str">
        <f t="shared" si="37"/>
        <v>404120</v>
      </c>
    </row>
    <row r="2411" spans="1:6">
      <c r="A2411" s="291" t="s">
        <v>13251</v>
      </c>
      <c r="B2411" s="295" t="s">
        <v>13241</v>
      </c>
      <c r="C2411" s="295" t="s">
        <v>9780</v>
      </c>
      <c r="D2411" s="295" t="s">
        <v>13242</v>
      </c>
      <c r="E2411" s="298" t="s">
        <v>5792</v>
      </c>
      <c r="F2411" s="297" t="str">
        <f t="shared" si="37"/>
        <v>404120</v>
      </c>
    </row>
    <row r="2412" spans="1:6">
      <c r="A2412" s="291" t="s">
        <v>13252</v>
      </c>
      <c r="B2412" s="295" t="s">
        <v>13241</v>
      </c>
      <c r="C2412" s="295" t="s">
        <v>9782</v>
      </c>
      <c r="D2412" s="295" t="s">
        <v>13242</v>
      </c>
      <c r="E2412" s="298" t="s">
        <v>5792</v>
      </c>
      <c r="F2412" s="297" t="str">
        <f t="shared" si="37"/>
        <v>404120</v>
      </c>
    </row>
    <row r="2413" spans="1:6">
      <c r="A2413" s="291" t="s">
        <v>13253</v>
      </c>
      <c r="B2413" s="295" t="s">
        <v>13241</v>
      </c>
      <c r="C2413" s="295" t="s">
        <v>9784</v>
      </c>
      <c r="D2413" s="295" t="s">
        <v>13242</v>
      </c>
      <c r="E2413" s="298" t="s">
        <v>5792</v>
      </c>
      <c r="F2413" s="297" t="str">
        <f t="shared" si="37"/>
        <v>404120</v>
      </c>
    </row>
    <row r="2414" spans="1:6">
      <c r="A2414" s="291" t="s">
        <v>13254</v>
      </c>
      <c r="B2414" s="295" t="s">
        <v>13241</v>
      </c>
      <c r="C2414" s="295" t="s">
        <v>9786</v>
      </c>
      <c r="D2414" s="295" t="s">
        <v>13242</v>
      </c>
      <c r="E2414" s="298" t="s">
        <v>5792</v>
      </c>
      <c r="F2414" s="297" t="str">
        <f t="shared" si="37"/>
        <v>404120</v>
      </c>
    </row>
    <row r="2415" spans="1:6">
      <c r="A2415" s="291" t="s">
        <v>13255</v>
      </c>
      <c r="B2415" s="295" t="s">
        <v>13241</v>
      </c>
      <c r="C2415" s="295" t="s">
        <v>9788</v>
      </c>
      <c r="D2415" s="295" t="s">
        <v>13242</v>
      </c>
      <c r="E2415" s="298" t="s">
        <v>5792</v>
      </c>
      <c r="F2415" s="297" t="str">
        <f t="shared" si="37"/>
        <v>404120</v>
      </c>
    </row>
    <row r="2416" spans="1:6">
      <c r="A2416" s="291" t="s">
        <v>13256</v>
      </c>
      <c r="B2416" s="295" t="s">
        <v>13241</v>
      </c>
      <c r="C2416" s="295" t="s">
        <v>9790</v>
      </c>
      <c r="D2416" s="295" t="s">
        <v>13242</v>
      </c>
      <c r="E2416" s="298" t="s">
        <v>5792</v>
      </c>
      <c r="F2416" s="297" t="str">
        <f t="shared" si="37"/>
        <v>404120</v>
      </c>
    </row>
    <row r="2417" spans="1:6">
      <c r="A2417" s="291" t="s">
        <v>13257</v>
      </c>
      <c r="B2417" s="295" t="s">
        <v>13241</v>
      </c>
      <c r="C2417" s="295" t="s">
        <v>9792</v>
      </c>
      <c r="D2417" s="295" t="s">
        <v>13242</v>
      </c>
      <c r="E2417" s="298" t="s">
        <v>5792</v>
      </c>
      <c r="F2417" s="297" t="str">
        <f t="shared" si="37"/>
        <v>404120</v>
      </c>
    </row>
    <row r="2418" spans="1:6">
      <c r="A2418" s="291" t="s">
        <v>13258</v>
      </c>
      <c r="B2418" s="295" t="s">
        <v>13241</v>
      </c>
      <c r="C2418" s="295" t="s">
        <v>9794</v>
      </c>
      <c r="D2418" s="295" t="s">
        <v>13242</v>
      </c>
      <c r="E2418" s="298" t="s">
        <v>5792</v>
      </c>
      <c r="F2418" s="297" t="str">
        <f t="shared" si="37"/>
        <v>404120</v>
      </c>
    </row>
    <row r="2419" spans="1:6">
      <c r="A2419" s="291" t="s">
        <v>13259</v>
      </c>
      <c r="B2419" s="295" t="s">
        <v>13241</v>
      </c>
      <c r="C2419" s="295" t="s">
        <v>9796</v>
      </c>
      <c r="D2419" s="295" t="s">
        <v>13242</v>
      </c>
      <c r="E2419" s="298" t="s">
        <v>5792</v>
      </c>
      <c r="F2419" s="297" t="str">
        <f t="shared" si="37"/>
        <v>404120</v>
      </c>
    </row>
    <row r="2420" spans="1:6">
      <c r="A2420" s="291" t="s">
        <v>13260</v>
      </c>
      <c r="B2420" s="295" t="s">
        <v>13241</v>
      </c>
      <c r="C2420" s="295" t="s">
        <v>9798</v>
      </c>
      <c r="D2420" s="295" t="s">
        <v>13242</v>
      </c>
      <c r="E2420" s="298" t="s">
        <v>5792</v>
      </c>
      <c r="F2420" s="297" t="str">
        <f t="shared" si="37"/>
        <v>404120</v>
      </c>
    </row>
    <row r="2421" spans="1:6">
      <c r="A2421" s="291" t="s">
        <v>13261</v>
      </c>
      <c r="B2421" s="295" t="s">
        <v>13241</v>
      </c>
      <c r="C2421" s="295" t="s">
        <v>9800</v>
      </c>
      <c r="D2421" s="295" t="s">
        <v>13242</v>
      </c>
      <c r="E2421" s="298" t="s">
        <v>5792</v>
      </c>
      <c r="F2421" s="297" t="str">
        <f t="shared" si="37"/>
        <v>404120</v>
      </c>
    </row>
    <row r="2422" spans="1:6">
      <c r="A2422" s="291" t="s">
        <v>13262</v>
      </c>
      <c r="B2422" s="295" t="s">
        <v>13241</v>
      </c>
      <c r="C2422" s="295" t="s">
        <v>13139</v>
      </c>
      <c r="D2422" s="295" t="s">
        <v>13242</v>
      </c>
      <c r="E2422" s="298" t="s">
        <v>5792</v>
      </c>
      <c r="F2422" s="297" t="str">
        <f t="shared" si="37"/>
        <v>404120</v>
      </c>
    </row>
    <row r="2423" spans="1:6">
      <c r="A2423" s="291" t="s">
        <v>13263</v>
      </c>
      <c r="B2423" s="295" t="s">
        <v>13241</v>
      </c>
      <c r="C2423" s="295" t="s">
        <v>9802</v>
      </c>
      <c r="D2423" s="295" t="s">
        <v>13242</v>
      </c>
      <c r="E2423" s="298" t="s">
        <v>5792</v>
      </c>
      <c r="F2423" s="297" t="str">
        <f t="shared" si="37"/>
        <v>404120</v>
      </c>
    </row>
    <row r="2424" spans="1:6">
      <c r="A2424" s="291" t="s">
        <v>13264</v>
      </c>
      <c r="B2424" s="295" t="s">
        <v>13241</v>
      </c>
      <c r="C2424" s="295" t="s">
        <v>9806</v>
      </c>
      <c r="D2424" s="295" t="s">
        <v>13242</v>
      </c>
      <c r="E2424" s="298" t="s">
        <v>5792</v>
      </c>
      <c r="F2424" s="297" t="str">
        <f t="shared" si="37"/>
        <v>404120</v>
      </c>
    </row>
    <row r="2425" spans="1:6">
      <c r="A2425" s="291" t="s">
        <v>13265</v>
      </c>
      <c r="B2425" s="295" t="s">
        <v>13241</v>
      </c>
      <c r="C2425" s="295" t="s">
        <v>9810</v>
      </c>
      <c r="D2425" s="295" t="s">
        <v>13242</v>
      </c>
      <c r="E2425" s="298" t="s">
        <v>5792</v>
      </c>
      <c r="F2425" s="297" t="str">
        <f t="shared" si="37"/>
        <v>404120</v>
      </c>
    </row>
    <row r="2426" spans="1:6">
      <c r="A2426" s="291" t="s">
        <v>13266</v>
      </c>
      <c r="B2426" s="295" t="s">
        <v>13241</v>
      </c>
      <c r="C2426" s="295" t="s">
        <v>9812</v>
      </c>
      <c r="D2426" s="295" t="s">
        <v>13242</v>
      </c>
      <c r="E2426" s="298" t="s">
        <v>5792</v>
      </c>
      <c r="F2426" s="297" t="str">
        <f t="shared" si="37"/>
        <v>404120</v>
      </c>
    </row>
    <row r="2427" spans="1:6">
      <c r="A2427" s="291" t="s">
        <v>13267</v>
      </c>
      <c r="B2427" s="295" t="s">
        <v>13241</v>
      </c>
      <c r="C2427" s="295" t="s">
        <v>9814</v>
      </c>
      <c r="D2427" s="295" t="s">
        <v>13242</v>
      </c>
      <c r="E2427" s="298" t="s">
        <v>5792</v>
      </c>
      <c r="F2427" s="297" t="str">
        <f t="shared" si="37"/>
        <v>404120</v>
      </c>
    </row>
    <row r="2428" spans="1:6">
      <c r="A2428" s="291" t="s">
        <v>13268</v>
      </c>
      <c r="B2428" s="295" t="s">
        <v>13241</v>
      </c>
      <c r="C2428" s="295" t="s">
        <v>13156</v>
      </c>
      <c r="D2428" s="295" t="s">
        <v>13242</v>
      </c>
      <c r="E2428" s="298" t="s">
        <v>5792</v>
      </c>
      <c r="F2428" s="297" t="str">
        <f t="shared" si="37"/>
        <v>404120</v>
      </c>
    </row>
    <row r="2429" spans="1:6">
      <c r="A2429" s="291" t="s">
        <v>13269</v>
      </c>
      <c r="B2429" s="295" t="s">
        <v>13241</v>
      </c>
      <c r="C2429" s="295" t="s">
        <v>12910</v>
      </c>
      <c r="D2429" s="295" t="s">
        <v>13242</v>
      </c>
      <c r="E2429" s="298" t="s">
        <v>5792</v>
      </c>
      <c r="F2429" s="297" t="str">
        <f t="shared" si="37"/>
        <v>404120</v>
      </c>
    </row>
    <row r="2430" spans="1:6">
      <c r="A2430" s="291" t="s">
        <v>13270</v>
      </c>
      <c r="B2430" s="295" t="s">
        <v>13241</v>
      </c>
      <c r="C2430" s="295" t="s">
        <v>10260</v>
      </c>
      <c r="D2430" s="295" t="s">
        <v>13242</v>
      </c>
      <c r="E2430" s="298" t="s">
        <v>5792</v>
      </c>
      <c r="F2430" s="297" t="str">
        <f t="shared" si="37"/>
        <v>404120</v>
      </c>
    </row>
    <row r="2431" spans="1:6">
      <c r="A2431" s="291" t="s">
        <v>13271</v>
      </c>
      <c r="B2431" s="295" t="s">
        <v>13241</v>
      </c>
      <c r="C2431" s="295" t="s">
        <v>10263</v>
      </c>
      <c r="D2431" s="295" t="s">
        <v>13242</v>
      </c>
      <c r="E2431" s="298" t="s">
        <v>5792</v>
      </c>
      <c r="F2431" s="297" t="str">
        <f t="shared" si="37"/>
        <v>404120</v>
      </c>
    </row>
    <row r="2432" spans="1:6">
      <c r="A2432" s="291" t="s">
        <v>13272</v>
      </c>
      <c r="B2432" s="295" t="s">
        <v>13241</v>
      </c>
      <c r="C2432" s="295" t="s">
        <v>10266</v>
      </c>
      <c r="D2432" s="295" t="s">
        <v>13242</v>
      </c>
      <c r="E2432" s="298" t="s">
        <v>5792</v>
      </c>
      <c r="F2432" s="297" t="str">
        <f t="shared" si="37"/>
        <v>404120</v>
      </c>
    </row>
    <row r="2433" spans="1:6">
      <c r="A2433" s="291" t="s">
        <v>13273</v>
      </c>
      <c r="B2433" s="295" t="s">
        <v>13241</v>
      </c>
      <c r="C2433" s="295" t="s">
        <v>9818</v>
      </c>
      <c r="D2433" s="295" t="s">
        <v>13242</v>
      </c>
      <c r="E2433" s="298" t="s">
        <v>5792</v>
      </c>
      <c r="F2433" s="297" t="str">
        <f t="shared" si="37"/>
        <v>404120</v>
      </c>
    </row>
    <row r="2434" spans="1:6">
      <c r="A2434" s="291" t="s">
        <v>13274</v>
      </c>
      <c r="B2434" s="295" t="s">
        <v>13275</v>
      </c>
      <c r="C2434" s="295" t="s">
        <v>9857</v>
      </c>
      <c r="D2434" s="295" t="s">
        <v>13276</v>
      </c>
      <c r="E2434" s="298" t="s">
        <v>5795</v>
      </c>
      <c r="F2434" s="297" t="str">
        <f t="shared" si="37"/>
        <v>404200</v>
      </c>
    </row>
    <row r="2435" spans="1:6">
      <c r="A2435" s="291" t="s">
        <v>13277</v>
      </c>
      <c r="B2435" s="295" t="s">
        <v>13275</v>
      </c>
      <c r="C2435" s="295" t="s">
        <v>9762</v>
      </c>
      <c r="D2435" s="295" t="s">
        <v>13276</v>
      </c>
      <c r="E2435" s="298" t="s">
        <v>5795</v>
      </c>
      <c r="F2435" s="297" t="str">
        <f t="shared" si="37"/>
        <v>404200</v>
      </c>
    </row>
    <row r="2436" spans="1:6">
      <c r="A2436" s="291" t="s">
        <v>13278</v>
      </c>
      <c r="B2436" s="295" t="s">
        <v>13275</v>
      </c>
      <c r="C2436" s="295" t="s">
        <v>9766</v>
      </c>
      <c r="D2436" s="295" t="s">
        <v>13276</v>
      </c>
      <c r="E2436" s="298" t="s">
        <v>5795</v>
      </c>
      <c r="F2436" s="297" t="str">
        <f t="shared" si="37"/>
        <v>404200</v>
      </c>
    </row>
    <row r="2437" spans="1:6">
      <c r="A2437" s="291" t="s">
        <v>13279</v>
      </c>
      <c r="B2437" s="295" t="s">
        <v>13275</v>
      </c>
      <c r="C2437" s="295" t="s">
        <v>9768</v>
      </c>
      <c r="D2437" s="295" t="s">
        <v>13276</v>
      </c>
      <c r="E2437" s="298" t="s">
        <v>5795</v>
      </c>
      <c r="F2437" s="297" t="str">
        <f t="shared" si="37"/>
        <v>404200</v>
      </c>
    </row>
    <row r="2438" spans="1:6">
      <c r="A2438" s="291" t="s">
        <v>13280</v>
      </c>
      <c r="B2438" s="295" t="s">
        <v>13275</v>
      </c>
      <c r="C2438" s="295" t="s">
        <v>9770</v>
      </c>
      <c r="D2438" s="295" t="s">
        <v>13276</v>
      </c>
      <c r="E2438" s="298" t="s">
        <v>5795</v>
      </c>
      <c r="F2438" s="297" t="str">
        <f t="shared" si="37"/>
        <v>404200</v>
      </c>
    </row>
    <row r="2439" spans="1:6">
      <c r="A2439" s="291" t="s">
        <v>13281</v>
      </c>
      <c r="B2439" s="295" t="s">
        <v>13275</v>
      </c>
      <c r="C2439" s="295" t="s">
        <v>9772</v>
      </c>
      <c r="D2439" s="295" t="s">
        <v>13276</v>
      </c>
      <c r="E2439" s="298" t="s">
        <v>5795</v>
      </c>
      <c r="F2439" s="297" t="str">
        <f t="shared" si="37"/>
        <v>404200</v>
      </c>
    </row>
    <row r="2440" spans="1:6">
      <c r="A2440" s="291" t="s">
        <v>13282</v>
      </c>
      <c r="B2440" s="295" t="s">
        <v>13275</v>
      </c>
      <c r="C2440" s="295" t="s">
        <v>9774</v>
      </c>
      <c r="D2440" s="295" t="s">
        <v>13276</v>
      </c>
      <c r="E2440" s="298" t="s">
        <v>5795</v>
      </c>
      <c r="F2440" s="297" t="str">
        <f t="shared" si="37"/>
        <v>404200</v>
      </c>
    </row>
    <row r="2441" spans="1:6">
      <c r="A2441" s="291" t="s">
        <v>13283</v>
      </c>
      <c r="B2441" s="295" t="s">
        <v>13275</v>
      </c>
      <c r="C2441" s="295" t="s">
        <v>9776</v>
      </c>
      <c r="D2441" s="295" t="s">
        <v>13276</v>
      </c>
      <c r="E2441" s="298" t="s">
        <v>5795</v>
      </c>
      <c r="F2441" s="297" t="str">
        <f t="shared" si="37"/>
        <v>404200</v>
      </c>
    </row>
    <row r="2442" spans="1:6">
      <c r="A2442" s="291" t="s">
        <v>13284</v>
      </c>
      <c r="B2442" s="295" t="s">
        <v>13275</v>
      </c>
      <c r="C2442" s="295" t="s">
        <v>9778</v>
      </c>
      <c r="D2442" s="295" t="s">
        <v>13276</v>
      </c>
      <c r="E2442" s="298" t="s">
        <v>5795</v>
      </c>
      <c r="F2442" s="297" t="str">
        <f t="shared" si="37"/>
        <v>404200</v>
      </c>
    </row>
    <row r="2443" spans="1:6">
      <c r="A2443" s="291" t="s">
        <v>13285</v>
      </c>
      <c r="B2443" s="295" t="s">
        <v>13275</v>
      </c>
      <c r="C2443" s="295" t="s">
        <v>9780</v>
      </c>
      <c r="D2443" s="295" t="s">
        <v>13276</v>
      </c>
      <c r="E2443" s="298" t="s">
        <v>5795</v>
      </c>
      <c r="F2443" s="297" t="str">
        <f t="shared" ref="F2443:F2506" si="38">B2443</f>
        <v>404200</v>
      </c>
    </row>
    <row r="2444" spans="1:6">
      <c r="A2444" s="291" t="s">
        <v>13286</v>
      </c>
      <c r="B2444" s="295" t="s">
        <v>13275</v>
      </c>
      <c r="C2444" s="295" t="s">
        <v>9782</v>
      </c>
      <c r="D2444" s="295" t="s">
        <v>13276</v>
      </c>
      <c r="E2444" s="298" t="s">
        <v>5795</v>
      </c>
      <c r="F2444" s="297" t="str">
        <f t="shared" si="38"/>
        <v>404200</v>
      </c>
    </row>
    <row r="2445" spans="1:6">
      <c r="A2445" s="291" t="s">
        <v>13287</v>
      </c>
      <c r="B2445" s="295" t="s">
        <v>13275</v>
      </c>
      <c r="C2445" s="295" t="s">
        <v>9784</v>
      </c>
      <c r="D2445" s="295" t="s">
        <v>13276</v>
      </c>
      <c r="E2445" s="298" t="s">
        <v>5795</v>
      </c>
      <c r="F2445" s="297" t="str">
        <f t="shared" si="38"/>
        <v>404200</v>
      </c>
    </row>
    <row r="2446" spans="1:6">
      <c r="A2446" s="291" t="s">
        <v>13288</v>
      </c>
      <c r="B2446" s="295" t="s">
        <v>13275</v>
      </c>
      <c r="C2446" s="295" t="s">
        <v>9786</v>
      </c>
      <c r="D2446" s="295" t="s">
        <v>13276</v>
      </c>
      <c r="E2446" s="298" t="s">
        <v>5795</v>
      </c>
      <c r="F2446" s="297" t="str">
        <f t="shared" si="38"/>
        <v>404200</v>
      </c>
    </row>
    <row r="2447" spans="1:6">
      <c r="A2447" s="291" t="s">
        <v>13289</v>
      </c>
      <c r="B2447" s="295" t="s">
        <v>13275</v>
      </c>
      <c r="C2447" s="295" t="s">
        <v>9788</v>
      </c>
      <c r="D2447" s="295" t="s">
        <v>13276</v>
      </c>
      <c r="E2447" s="298" t="s">
        <v>5795</v>
      </c>
      <c r="F2447" s="297" t="str">
        <f t="shared" si="38"/>
        <v>404200</v>
      </c>
    </row>
    <row r="2448" spans="1:6">
      <c r="A2448" s="291" t="s">
        <v>13290</v>
      </c>
      <c r="B2448" s="295" t="s">
        <v>13275</v>
      </c>
      <c r="C2448" s="295" t="s">
        <v>9790</v>
      </c>
      <c r="D2448" s="295" t="s">
        <v>13276</v>
      </c>
      <c r="E2448" s="298" t="s">
        <v>5795</v>
      </c>
      <c r="F2448" s="297" t="str">
        <f t="shared" si="38"/>
        <v>404200</v>
      </c>
    </row>
    <row r="2449" spans="1:6">
      <c r="A2449" s="291" t="s">
        <v>13291</v>
      </c>
      <c r="B2449" s="295" t="s">
        <v>13275</v>
      </c>
      <c r="C2449" s="295" t="s">
        <v>9792</v>
      </c>
      <c r="D2449" s="295" t="s">
        <v>13276</v>
      </c>
      <c r="E2449" s="298" t="s">
        <v>5795</v>
      </c>
      <c r="F2449" s="297" t="str">
        <f t="shared" si="38"/>
        <v>404200</v>
      </c>
    </row>
    <row r="2450" spans="1:6">
      <c r="A2450" s="291" t="s">
        <v>13292</v>
      </c>
      <c r="B2450" s="295" t="s">
        <v>13275</v>
      </c>
      <c r="C2450" s="295" t="s">
        <v>9794</v>
      </c>
      <c r="D2450" s="295" t="s">
        <v>13276</v>
      </c>
      <c r="E2450" s="298" t="s">
        <v>5795</v>
      </c>
      <c r="F2450" s="297" t="str">
        <f t="shared" si="38"/>
        <v>404200</v>
      </c>
    </row>
    <row r="2451" spans="1:6">
      <c r="A2451" s="291" t="s">
        <v>13293</v>
      </c>
      <c r="B2451" s="295" t="s">
        <v>13275</v>
      </c>
      <c r="C2451" s="295" t="s">
        <v>9796</v>
      </c>
      <c r="D2451" s="295" t="s">
        <v>13276</v>
      </c>
      <c r="E2451" s="298" t="s">
        <v>5795</v>
      </c>
      <c r="F2451" s="297" t="str">
        <f t="shared" si="38"/>
        <v>404200</v>
      </c>
    </row>
    <row r="2452" spans="1:6">
      <c r="A2452" s="291" t="s">
        <v>13294</v>
      </c>
      <c r="B2452" s="295" t="s">
        <v>13275</v>
      </c>
      <c r="C2452" s="295" t="s">
        <v>9798</v>
      </c>
      <c r="D2452" s="295" t="s">
        <v>13276</v>
      </c>
      <c r="E2452" s="298" t="s">
        <v>5795</v>
      </c>
      <c r="F2452" s="297" t="str">
        <f t="shared" si="38"/>
        <v>404200</v>
      </c>
    </row>
    <row r="2453" spans="1:6">
      <c r="A2453" s="291" t="s">
        <v>13295</v>
      </c>
      <c r="B2453" s="295" t="s">
        <v>13275</v>
      </c>
      <c r="C2453" s="295" t="s">
        <v>9800</v>
      </c>
      <c r="D2453" s="295" t="s">
        <v>13276</v>
      </c>
      <c r="E2453" s="298" t="s">
        <v>5795</v>
      </c>
      <c r="F2453" s="297" t="str">
        <f t="shared" si="38"/>
        <v>404200</v>
      </c>
    </row>
    <row r="2454" spans="1:6">
      <c r="A2454" s="291" t="s">
        <v>13296</v>
      </c>
      <c r="B2454" s="295" t="s">
        <v>13275</v>
      </c>
      <c r="C2454" s="295" t="s">
        <v>13139</v>
      </c>
      <c r="D2454" s="295" t="s">
        <v>13276</v>
      </c>
      <c r="E2454" s="298" t="s">
        <v>5795</v>
      </c>
      <c r="F2454" s="297" t="str">
        <f t="shared" si="38"/>
        <v>404200</v>
      </c>
    </row>
    <row r="2455" spans="1:6">
      <c r="A2455" s="291" t="s">
        <v>13297</v>
      </c>
      <c r="B2455" s="295" t="s">
        <v>13275</v>
      </c>
      <c r="C2455" s="295" t="s">
        <v>9802</v>
      </c>
      <c r="D2455" s="295" t="s">
        <v>13276</v>
      </c>
      <c r="E2455" s="298" t="s">
        <v>5795</v>
      </c>
      <c r="F2455" s="297" t="str">
        <f t="shared" si="38"/>
        <v>404200</v>
      </c>
    </row>
    <row r="2456" spans="1:6">
      <c r="A2456" s="291" t="s">
        <v>13298</v>
      </c>
      <c r="B2456" s="295" t="s">
        <v>13275</v>
      </c>
      <c r="C2456" s="295" t="s">
        <v>9804</v>
      </c>
      <c r="D2456" s="295" t="s">
        <v>13276</v>
      </c>
      <c r="E2456" s="298" t="s">
        <v>5795</v>
      </c>
      <c r="F2456" s="297" t="str">
        <f t="shared" si="38"/>
        <v>404200</v>
      </c>
    </row>
    <row r="2457" spans="1:6">
      <c r="A2457" s="291" t="s">
        <v>13299</v>
      </c>
      <c r="B2457" s="295" t="s">
        <v>13275</v>
      </c>
      <c r="C2457" s="295" t="s">
        <v>9806</v>
      </c>
      <c r="D2457" s="295" t="s">
        <v>13276</v>
      </c>
      <c r="E2457" s="298" t="s">
        <v>5795</v>
      </c>
      <c r="F2457" s="297" t="str">
        <f t="shared" si="38"/>
        <v>404200</v>
      </c>
    </row>
    <row r="2458" spans="1:6">
      <c r="A2458" s="291" t="s">
        <v>13300</v>
      </c>
      <c r="B2458" s="295" t="s">
        <v>13275</v>
      </c>
      <c r="C2458" s="295" t="s">
        <v>9808</v>
      </c>
      <c r="D2458" s="295" t="s">
        <v>13301</v>
      </c>
      <c r="E2458" s="298" t="s">
        <v>5795</v>
      </c>
      <c r="F2458" s="297" t="str">
        <f t="shared" si="38"/>
        <v>404200</v>
      </c>
    </row>
    <row r="2459" spans="1:6">
      <c r="A2459" s="291" t="s">
        <v>13302</v>
      </c>
      <c r="B2459" s="295" t="s">
        <v>13275</v>
      </c>
      <c r="C2459" s="295" t="s">
        <v>9810</v>
      </c>
      <c r="D2459" s="295" t="s">
        <v>13276</v>
      </c>
      <c r="E2459" s="298" t="s">
        <v>5795</v>
      </c>
      <c r="F2459" s="297" t="str">
        <f t="shared" si="38"/>
        <v>404200</v>
      </c>
    </row>
    <row r="2460" spans="1:6">
      <c r="A2460" s="291" t="s">
        <v>13303</v>
      </c>
      <c r="B2460" s="295" t="s">
        <v>13275</v>
      </c>
      <c r="C2460" s="295" t="s">
        <v>9812</v>
      </c>
      <c r="D2460" s="295" t="s">
        <v>13276</v>
      </c>
      <c r="E2460" s="298" t="s">
        <v>5795</v>
      </c>
      <c r="F2460" s="297" t="str">
        <f t="shared" si="38"/>
        <v>404200</v>
      </c>
    </row>
    <row r="2461" spans="1:6">
      <c r="A2461" s="291" t="s">
        <v>13304</v>
      </c>
      <c r="B2461" s="295" t="s">
        <v>13275</v>
      </c>
      <c r="C2461" s="295" t="s">
        <v>9814</v>
      </c>
      <c r="D2461" s="295" t="s">
        <v>13276</v>
      </c>
      <c r="E2461" s="298" t="s">
        <v>5795</v>
      </c>
      <c r="F2461" s="297" t="str">
        <f t="shared" si="38"/>
        <v>404200</v>
      </c>
    </row>
    <row r="2462" spans="1:6">
      <c r="A2462" s="291" t="s">
        <v>13305</v>
      </c>
      <c r="B2462" s="295" t="s">
        <v>13275</v>
      </c>
      <c r="C2462" s="295" t="s">
        <v>13156</v>
      </c>
      <c r="D2462" s="295" t="s">
        <v>13276</v>
      </c>
      <c r="E2462" s="298" t="s">
        <v>5795</v>
      </c>
      <c r="F2462" s="297" t="str">
        <f t="shared" si="38"/>
        <v>404200</v>
      </c>
    </row>
    <row r="2463" spans="1:6">
      <c r="A2463" s="291" t="s">
        <v>13306</v>
      </c>
      <c r="B2463" s="295" t="s">
        <v>13275</v>
      </c>
      <c r="C2463" s="295" t="s">
        <v>12910</v>
      </c>
      <c r="D2463" s="295" t="s">
        <v>13276</v>
      </c>
      <c r="E2463" s="298" t="s">
        <v>5795</v>
      </c>
      <c r="F2463" s="297" t="str">
        <f t="shared" si="38"/>
        <v>404200</v>
      </c>
    </row>
    <row r="2464" spans="1:6">
      <c r="A2464" s="291" t="s">
        <v>13307</v>
      </c>
      <c r="B2464" s="295" t="s">
        <v>13275</v>
      </c>
      <c r="C2464" s="295" t="s">
        <v>10260</v>
      </c>
      <c r="D2464" s="295" t="s">
        <v>13276</v>
      </c>
      <c r="E2464" s="298" t="s">
        <v>5795</v>
      </c>
      <c r="F2464" s="297" t="str">
        <f t="shared" si="38"/>
        <v>404200</v>
      </c>
    </row>
    <row r="2465" spans="1:6">
      <c r="A2465" s="291" t="s">
        <v>13308</v>
      </c>
      <c r="B2465" s="295" t="s">
        <v>13275</v>
      </c>
      <c r="C2465" s="295" t="s">
        <v>10263</v>
      </c>
      <c r="D2465" s="295" t="s">
        <v>13276</v>
      </c>
      <c r="E2465" s="298" t="s">
        <v>5795</v>
      </c>
      <c r="F2465" s="297" t="str">
        <f t="shared" si="38"/>
        <v>404200</v>
      </c>
    </row>
    <row r="2466" spans="1:6">
      <c r="A2466" s="291" t="s">
        <v>13309</v>
      </c>
      <c r="B2466" s="295" t="s">
        <v>13275</v>
      </c>
      <c r="C2466" s="295" t="s">
        <v>10266</v>
      </c>
      <c r="D2466" s="295" t="s">
        <v>13276</v>
      </c>
      <c r="E2466" s="298" t="s">
        <v>5795</v>
      </c>
      <c r="F2466" s="297" t="str">
        <f t="shared" si="38"/>
        <v>404200</v>
      </c>
    </row>
    <row r="2467" spans="1:6">
      <c r="A2467" s="291" t="s">
        <v>13310</v>
      </c>
      <c r="B2467" s="295" t="s">
        <v>13275</v>
      </c>
      <c r="C2467" s="295" t="s">
        <v>9820</v>
      </c>
      <c r="D2467" s="295" t="s">
        <v>13276</v>
      </c>
      <c r="E2467" s="298" t="s">
        <v>5795</v>
      </c>
      <c r="F2467" s="297" t="str">
        <f t="shared" si="38"/>
        <v>404200</v>
      </c>
    </row>
    <row r="2468" spans="1:6">
      <c r="A2468" s="291" t="s">
        <v>13311</v>
      </c>
      <c r="B2468" s="295" t="s">
        <v>13312</v>
      </c>
      <c r="C2468" s="295" t="s">
        <v>1088</v>
      </c>
      <c r="D2468" s="295" t="s">
        <v>5818</v>
      </c>
      <c r="E2468" s="298" t="s">
        <v>5817</v>
      </c>
      <c r="F2468" s="297" t="str">
        <f t="shared" si="38"/>
        <v>501200</v>
      </c>
    </row>
    <row r="2469" spans="1:6">
      <c r="A2469" s="291" t="s">
        <v>13313</v>
      </c>
      <c r="B2469" s="295" t="s">
        <v>13312</v>
      </c>
      <c r="C2469" s="295" t="s">
        <v>13314</v>
      </c>
      <c r="D2469" s="295" t="s">
        <v>13315</v>
      </c>
      <c r="E2469" s="298" t="s">
        <v>5827</v>
      </c>
      <c r="F2469" s="297" t="str">
        <f t="shared" si="38"/>
        <v>501200</v>
      </c>
    </row>
    <row r="2470" spans="1:6">
      <c r="A2470" s="291" t="s">
        <v>13316</v>
      </c>
      <c r="B2470" s="295" t="s">
        <v>13312</v>
      </c>
      <c r="C2470" s="295" t="s">
        <v>1089</v>
      </c>
      <c r="D2470" s="295" t="s">
        <v>5835</v>
      </c>
      <c r="E2470" s="298" t="s">
        <v>5834</v>
      </c>
      <c r="F2470" s="297" t="str">
        <f t="shared" si="38"/>
        <v>501200</v>
      </c>
    </row>
    <row r="2471" spans="1:6">
      <c r="A2471" s="291" t="s">
        <v>13317</v>
      </c>
      <c r="B2471" s="295" t="s">
        <v>13312</v>
      </c>
      <c r="C2471" s="295" t="s">
        <v>13318</v>
      </c>
      <c r="D2471" s="295" t="s">
        <v>13319</v>
      </c>
      <c r="E2471" s="298" t="s">
        <v>5841</v>
      </c>
      <c r="F2471" s="297" t="str">
        <f t="shared" si="38"/>
        <v>501200</v>
      </c>
    </row>
    <row r="2472" spans="1:6">
      <c r="A2472" s="291" t="s">
        <v>13320</v>
      </c>
      <c r="B2472" s="295" t="s">
        <v>13312</v>
      </c>
      <c r="C2472" s="295" t="s">
        <v>13321</v>
      </c>
      <c r="D2472" s="295" t="s">
        <v>13322</v>
      </c>
      <c r="E2472" s="298" t="s">
        <v>5847</v>
      </c>
      <c r="F2472" s="297" t="str">
        <f t="shared" si="38"/>
        <v>501200</v>
      </c>
    </row>
    <row r="2473" spans="1:6">
      <c r="A2473" s="291" t="s">
        <v>13323</v>
      </c>
      <c r="B2473" s="295" t="s">
        <v>13312</v>
      </c>
      <c r="C2473" s="295" t="s">
        <v>13324</v>
      </c>
      <c r="D2473" s="295" t="s">
        <v>5855</v>
      </c>
      <c r="E2473" s="298" t="s">
        <v>5854</v>
      </c>
      <c r="F2473" s="297" t="str">
        <f t="shared" si="38"/>
        <v>501200</v>
      </c>
    </row>
    <row r="2474" spans="1:6">
      <c r="A2474" s="291" t="s">
        <v>13325</v>
      </c>
      <c r="B2474" s="295" t="s">
        <v>13312</v>
      </c>
      <c r="C2474" s="295" t="s">
        <v>1090</v>
      </c>
      <c r="D2474" s="295" t="s">
        <v>5858</v>
      </c>
      <c r="E2474" s="298" t="s">
        <v>5857</v>
      </c>
      <c r="F2474" s="297" t="str">
        <f t="shared" si="38"/>
        <v>501200</v>
      </c>
    </row>
    <row r="2475" spans="1:6">
      <c r="A2475" s="291" t="s">
        <v>13326</v>
      </c>
      <c r="B2475" s="295" t="s">
        <v>13312</v>
      </c>
      <c r="C2475" s="295" t="s">
        <v>13327</v>
      </c>
      <c r="D2475" s="295" t="s">
        <v>13328</v>
      </c>
      <c r="E2475" s="298" t="s">
        <v>5857</v>
      </c>
      <c r="F2475" s="297" t="str">
        <f t="shared" si="38"/>
        <v>501200</v>
      </c>
    </row>
    <row r="2476" spans="1:6">
      <c r="A2476" s="291" t="s">
        <v>13329</v>
      </c>
      <c r="B2476" s="295" t="s">
        <v>13312</v>
      </c>
      <c r="C2476" s="295" t="s">
        <v>13330</v>
      </c>
      <c r="D2476" s="295" t="s">
        <v>13331</v>
      </c>
      <c r="E2476" s="298" t="s">
        <v>5866</v>
      </c>
      <c r="F2476" s="297" t="str">
        <f t="shared" si="38"/>
        <v>501200</v>
      </c>
    </row>
    <row r="2477" spans="1:6">
      <c r="A2477" s="291" t="s">
        <v>13332</v>
      </c>
      <c r="B2477" s="295" t="s">
        <v>13312</v>
      </c>
      <c r="C2477" s="295" t="s">
        <v>1091</v>
      </c>
      <c r="D2477" s="295" t="s">
        <v>5873</v>
      </c>
      <c r="E2477" s="298" t="s">
        <v>5872</v>
      </c>
      <c r="F2477" s="297" t="str">
        <f t="shared" si="38"/>
        <v>501200</v>
      </c>
    </row>
    <row r="2478" spans="1:6">
      <c r="A2478" s="291" t="s">
        <v>13333</v>
      </c>
      <c r="B2478" s="295" t="s">
        <v>13312</v>
      </c>
      <c r="C2478" s="295" t="s">
        <v>13334</v>
      </c>
      <c r="D2478" s="295" t="s">
        <v>13335</v>
      </c>
      <c r="E2478" s="298" t="s">
        <v>5881</v>
      </c>
      <c r="F2478" s="297" t="str">
        <f t="shared" si="38"/>
        <v>501200</v>
      </c>
    </row>
    <row r="2479" spans="1:6">
      <c r="A2479" s="291" t="s">
        <v>13336</v>
      </c>
      <c r="B2479" s="295" t="s">
        <v>13312</v>
      </c>
      <c r="C2479" s="295" t="s">
        <v>13337</v>
      </c>
      <c r="D2479" s="295" t="s">
        <v>13338</v>
      </c>
      <c r="E2479" s="298" t="s">
        <v>5886</v>
      </c>
      <c r="F2479" s="297" t="str">
        <f t="shared" si="38"/>
        <v>501200</v>
      </c>
    </row>
    <row r="2480" spans="1:6">
      <c r="A2480" s="291" t="s">
        <v>13339</v>
      </c>
      <c r="B2480" s="295" t="s">
        <v>13312</v>
      </c>
      <c r="C2480" s="295" t="s">
        <v>13340</v>
      </c>
      <c r="D2480" s="295" t="s">
        <v>5894</v>
      </c>
      <c r="E2480" s="298" t="s">
        <v>5893</v>
      </c>
      <c r="F2480" s="297" t="str">
        <f t="shared" si="38"/>
        <v>501200</v>
      </c>
    </row>
    <row r="2481" spans="1:6">
      <c r="A2481" s="291" t="s">
        <v>13341</v>
      </c>
      <c r="B2481" s="295" t="s">
        <v>13312</v>
      </c>
      <c r="C2481" s="295" t="s">
        <v>13342</v>
      </c>
      <c r="D2481" s="295" t="s">
        <v>5900</v>
      </c>
      <c r="E2481" s="298" t="s">
        <v>5899</v>
      </c>
      <c r="F2481" s="297" t="str">
        <f t="shared" si="38"/>
        <v>501200</v>
      </c>
    </row>
    <row r="2482" spans="1:6">
      <c r="A2482" s="291" t="s">
        <v>13343</v>
      </c>
      <c r="B2482" s="295" t="s">
        <v>13312</v>
      </c>
      <c r="C2482" s="295" t="s">
        <v>13344</v>
      </c>
      <c r="D2482" s="295" t="s">
        <v>13345</v>
      </c>
      <c r="E2482" s="298" t="s">
        <v>5906</v>
      </c>
      <c r="F2482" s="297" t="str">
        <f t="shared" si="38"/>
        <v>501200</v>
      </c>
    </row>
    <row r="2483" spans="1:6">
      <c r="A2483" s="291" t="s">
        <v>13346</v>
      </c>
      <c r="B2483" s="295" t="s">
        <v>13312</v>
      </c>
      <c r="C2483" s="295" t="s">
        <v>1092</v>
      </c>
      <c r="D2483" s="295" t="s">
        <v>5914</v>
      </c>
      <c r="E2483" s="298" t="s">
        <v>5913</v>
      </c>
      <c r="F2483" s="297" t="str">
        <f t="shared" si="38"/>
        <v>501200</v>
      </c>
    </row>
    <row r="2484" spans="1:6">
      <c r="A2484" s="291" t="s">
        <v>13347</v>
      </c>
      <c r="B2484" s="295" t="s">
        <v>13312</v>
      </c>
      <c r="C2484" s="295" t="s">
        <v>13348</v>
      </c>
      <c r="D2484" s="295" t="s">
        <v>13349</v>
      </c>
      <c r="E2484" s="298" t="s">
        <v>5913</v>
      </c>
      <c r="F2484" s="297" t="str">
        <f t="shared" si="38"/>
        <v>501200</v>
      </c>
    </row>
    <row r="2485" spans="1:6">
      <c r="A2485" s="291" t="s">
        <v>13350</v>
      </c>
      <c r="B2485" s="295" t="s">
        <v>13312</v>
      </c>
      <c r="C2485" s="295" t="s">
        <v>13351</v>
      </c>
      <c r="D2485" s="295" t="s">
        <v>13352</v>
      </c>
      <c r="E2485" s="298" t="s">
        <v>5923</v>
      </c>
      <c r="F2485" s="297" t="str">
        <f t="shared" si="38"/>
        <v>501200</v>
      </c>
    </row>
    <row r="2486" spans="1:6">
      <c r="A2486" s="291" t="s">
        <v>13353</v>
      </c>
      <c r="B2486" s="295" t="s">
        <v>13312</v>
      </c>
      <c r="C2486" s="295" t="s">
        <v>13354</v>
      </c>
      <c r="D2486" s="295" t="s">
        <v>13355</v>
      </c>
      <c r="E2486" s="298" t="s">
        <v>5928</v>
      </c>
      <c r="F2486" s="297" t="str">
        <f t="shared" si="38"/>
        <v>501200</v>
      </c>
    </row>
    <row r="2487" spans="1:6">
      <c r="A2487" s="291" t="s">
        <v>13356</v>
      </c>
      <c r="B2487" s="295" t="s">
        <v>13312</v>
      </c>
      <c r="C2487" s="295" t="s">
        <v>13357</v>
      </c>
      <c r="D2487" s="295" t="s">
        <v>13358</v>
      </c>
      <c r="E2487" s="298" t="s">
        <v>5935</v>
      </c>
      <c r="F2487" s="297" t="str">
        <f t="shared" si="38"/>
        <v>501200</v>
      </c>
    </row>
    <row r="2488" spans="1:6">
      <c r="A2488" s="291" t="s">
        <v>13359</v>
      </c>
      <c r="B2488" s="295" t="s">
        <v>13312</v>
      </c>
      <c r="C2488" s="295" t="s">
        <v>13360</v>
      </c>
      <c r="D2488" s="295" t="s">
        <v>13361</v>
      </c>
      <c r="E2488" s="298" t="s">
        <v>5942</v>
      </c>
      <c r="F2488" s="297" t="str">
        <f t="shared" si="38"/>
        <v>501200</v>
      </c>
    </row>
    <row r="2489" spans="1:6">
      <c r="A2489" s="291" t="s">
        <v>13362</v>
      </c>
      <c r="B2489" s="295" t="s">
        <v>13312</v>
      </c>
      <c r="C2489" s="295" t="s">
        <v>1093</v>
      </c>
      <c r="D2489" s="295" t="s">
        <v>5948</v>
      </c>
      <c r="E2489" s="298" t="s">
        <v>5947</v>
      </c>
      <c r="F2489" s="297" t="str">
        <f t="shared" si="38"/>
        <v>501200</v>
      </c>
    </row>
    <row r="2490" spans="1:6">
      <c r="A2490" s="291" t="s">
        <v>13363</v>
      </c>
      <c r="B2490" s="295" t="s">
        <v>13312</v>
      </c>
      <c r="C2490" s="295" t="s">
        <v>13364</v>
      </c>
      <c r="D2490" s="295" t="s">
        <v>13365</v>
      </c>
      <c r="E2490" s="298" t="s">
        <v>5950</v>
      </c>
      <c r="F2490" s="297" t="str">
        <f t="shared" si="38"/>
        <v>501200</v>
      </c>
    </row>
    <row r="2491" spans="1:6">
      <c r="A2491" s="291" t="s">
        <v>13366</v>
      </c>
      <c r="B2491" s="295" t="s">
        <v>13312</v>
      </c>
      <c r="C2491" s="295" t="s">
        <v>13367</v>
      </c>
      <c r="D2491" s="295" t="s">
        <v>13368</v>
      </c>
      <c r="E2491" s="298" t="s">
        <v>5947</v>
      </c>
      <c r="F2491" s="297" t="str">
        <f t="shared" si="38"/>
        <v>501200</v>
      </c>
    </row>
    <row r="2492" spans="1:6">
      <c r="A2492" s="291" t="s">
        <v>13369</v>
      </c>
      <c r="B2492" s="295" t="s">
        <v>13312</v>
      </c>
      <c r="C2492" s="295" t="s">
        <v>13370</v>
      </c>
      <c r="D2492" s="295" t="s">
        <v>13371</v>
      </c>
      <c r="E2492" s="298" t="s">
        <v>5947</v>
      </c>
      <c r="F2492" s="297" t="str">
        <f t="shared" si="38"/>
        <v>501200</v>
      </c>
    </row>
    <row r="2493" spans="1:6">
      <c r="A2493" s="291" t="s">
        <v>13372</v>
      </c>
      <c r="B2493" s="295" t="s">
        <v>13312</v>
      </c>
      <c r="C2493" s="295" t="s">
        <v>13373</v>
      </c>
      <c r="D2493" s="295" t="s">
        <v>13374</v>
      </c>
      <c r="E2493" s="298" t="s">
        <v>5947</v>
      </c>
      <c r="F2493" s="297" t="str">
        <f t="shared" si="38"/>
        <v>501200</v>
      </c>
    </row>
    <row r="2494" spans="1:6">
      <c r="A2494" s="291" t="s">
        <v>13375</v>
      </c>
      <c r="B2494" s="295" t="s">
        <v>13312</v>
      </c>
      <c r="C2494" s="295" t="s">
        <v>13376</v>
      </c>
      <c r="D2494" s="295" t="s">
        <v>13377</v>
      </c>
      <c r="E2494" s="298" t="s">
        <v>5947</v>
      </c>
      <c r="F2494" s="297" t="str">
        <f t="shared" si="38"/>
        <v>501200</v>
      </c>
    </row>
    <row r="2495" spans="1:6">
      <c r="A2495" s="291" t="s">
        <v>13378</v>
      </c>
      <c r="B2495" s="295" t="s">
        <v>13312</v>
      </c>
      <c r="C2495" s="295" t="s">
        <v>13379</v>
      </c>
      <c r="D2495" s="295" t="s">
        <v>13380</v>
      </c>
      <c r="E2495" s="298" t="s">
        <v>5947</v>
      </c>
      <c r="F2495" s="297" t="str">
        <f t="shared" si="38"/>
        <v>501200</v>
      </c>
    </row>
    <row r="2496" spans="1:6">
      <c r="A2496" s="291" t="s">
        <v>13381</v>
      </c>
      <c r="B2496" s="295" t="s">
        <v>13312</v>
      </c>
      <c r="C2496" s="295" t="s">
        <v>13382</v>
      </c>
      <c r="D2496" s="295" t="s">
        <v>13383</v>
      </c>
      <c r="E2496" s="298" t="s">
        <v>5947</v>
      </c>
      <c r="F2496" s="297" t="str">
        <f t="shared" si="38"/>
        <v>501200</v>
      </c>
    </row>
    <row r="2497" spans="1:6">
      <c r="A2497" s="291" t="s">
        <v>13384</v>
      </c>
      <c r="B2497" s="295" t="s">
        <v>13312</v>
      </c>
      <c r="C2497" s="295" t="s">
        <v>13385</v>
      </c>
      <c r="D2497" s="295" t="s">
        <v>13386</v>
      </c>
      <c r="E2497" s="298" t="s">
        <v>5947</v>
      </c>
      <c r="F2497" s="297" t="str">
        <f t="shared" si="38"/>
        <v>501200</v>
      </c>
    </row>
    <row r="2498" spans="1:6">
      <c r="A2498" s="291" t="s">
        <v>13387</v>
      </c>
      <c r="B2498" s="295" t="s">
        <v>13312</v>
      </c>
      <c r="C2498" s="295" t="s">
        <v>13388</v>
      </c>
      <c r="D2498" s="295" t="s">
        <v>13389</v>
      </c>
      <c r="E2498" s="298" t="s">
        <v>5947</v>
      </c>
      <c r="F2498" s="297" t="str">
        <f t="shared" si="38"/>
        <v>501200</v>
      </c>
    </row>
    <row r="2499" spans="1:6">
      <c r="A2499" s="291" t="s">
        <v>13390</v>
      </c>
      <c r="B2499" s="295" t="s">
        <v>13312</v>
      </c>
      <c r="C2499" s="295" t="s">
        <v>13391</v>
      </c>
      <c r="D2499" s="295" t="s">
        <v>13392</v>
      </c>
      <c r="E2499" s="298" t="s">
        <v>5947</v>
      </c>
      <c r="F2499" s="297" t="str">
        <f t="shared" si="38"/>
        <v>501200</v>
      </c>
    </row>
    <row r="2500" spans="1:6">
      <c r="A2500" s="291" t="s">
        <v>13393</v>
      </c>
      <c r="B2500" s="295" t="s">
        <v>13312</v>
      </c>
      <c r="C2500" s="295" t="s">
        <v>13394</v>
      </c>
      <c r="D2500" s="295" t="s">
        <v>13395</v>
      </c>
      <c r="E2500" s="298" t="s">
        <v>5947</v>
      </c>
      <c r="F2500" s="297" t="str">
        <f t="shared" si="38"/>
        <v>501200</v>
      </c>
    </row>
    <row r="2501" spans="1:6">
      <c r="A2501" s="291" t="s">
        <v>13396</v>
      </c>
      <c r="B2501" s="295" t="s">
        <v>13312</v>
      </c>
      <c r="C2501" s="295" t="s">
        <v>13397</v>
      </c>
      <c r="D2501" s="295" t="s">
        <v>13398</v>
      </c>
      <c r="E2501" s="298" t="s">
        <v>5947</v>
      </c>
      <c r="F2501" s="297" t="str">
        <f t="shared" si="38"/>
        <v>501200</v>
      </c>
    </row>
    <row r="2502" spans="1:6">
      <c r="A2502" s="291" t="s">
        <v>13399</v>
      </c>
      <c r="B2502" s="295" t="s">
        <v>13312</v>
      </c>
      <c r="C2502" s="295" t="s">
        <v>13400</v>
      </c>
      <c r="D2502" s="295" t="s">
        <v>13401</v>
      </c>
      <c r="E2502" s="298" t="s">
        <v>5947</v>
      </c>
      <c r="F2502" s="297" t="str">
        <f t="shared" si="38"/>
        <v>501200</v>
      </c>
    </row>
    <row r="2503" spans="1:6">
      <c r="A2503" s="291" t="s">
        <v>13402</v>
      </c>
      <c r="B2503" s="295" t="s">
        <v>13312</v>
      </c>
      <c r="C2503" s="295" t="s">
        <v>13403</v>
      </c>
      <c r="D2503" s="295" t="s">
        <v>13404</v>
      </c>
      <c r="E2503" s="298" t="s">
        <v>5947</v>
      </c>
      <c r="F2503" s="297" t="str">
        <f t="shared" si="38"/>
        <v>501200</v>
      </c>
    </row>
    <row r="2504" spans="1:6">
      <c r="A2504" s="291" t="s">
        <v>13405</v>
      </c>
      <c r="B2504" s="295" t="s">
        <v>13312</v>
      </c>
      <c r="C2504" s="295" t="s">
        <v>13406</v>
      </c>
      <c r="D2504" s="295" t="s">
        <v>13407</v>
      </c>
      <c r="E2504" s="298" t="s">
        <v>5947</v>
      </c>
      <c r="F2504" s="297" t="str">
        <f t="shared" si="38"/>
        <v>501200</v>
      </c>
    </row>
    <row r="2505" spans="1:6">
      <c r="A2505" s="291" t="s">
        <v>13408</v>
      </c>
      <c r="B2505" s="295" t="s">
        <v>13312</v>
      </c>
      <c r="C2505" s="295" t="s">
        <v>13409</v>
      </c>
      <c r="D2505" s="295" t="s">
        <v>13410</v>
      </c>
      <c r="E2505" s="298" t="s">
        <v>5947</v>
      </c>
      <c r="F2505" s="297" t="str">
        <f t="shared" si="38"/>
        <v>501200</v>
      </c>
    </row>
    <row r="2506" spans="1:6">
      <c r="A2506" s="291" t="s">
        <v>13411</v>
      </c>
      <c r="B2506" s="295" t="s">
        <v>13312</v>
      </c>
      <c r="C2506" s="295" t="s">
        <v>13412</v>
      </c>
      <c r="D2506" s="295" t="s">
        <v>13413</v>
      </c>
      <c r="E2506" s="298" t="s">
        <v>5947</v>
      </c>
      <c r="F2506" s="297" t="str">
        <f t="shared" si="38"/>
        <v>501200</v>
      </c>
    </row>
    <row r="2507" spans="1:6">
      <c r="A2507" s="291" t="s">
        <v>13414</v>
      </c>
      <c r="B2507" s="295" t="s">
        <v>13312</v>
      </c>
      <c r="C2507" s="295" t="s">
        <v>13415</v>
      </c>
      <c r="D2507" s="295" t="s">
        <v>13416</v>
      </c>
      <c r="E2507" s="298" t="s">
        <v>5947</v>
      </c>
      <c r="F2507" s="297" t="str">
        <f t="shared" ref="F2507:F2570" si="39">B2507</f>
        <v>501200</v>
      </c>
    </row>
    <row r="2508" spans="1:6">
      <c r="A2508" s="291" t="s">
        <v>13417</v>
      </c>
      <c r="B2508" s="295" t="s">
        <v>13312</v>
      </c>
      <c r="C2508" s="295" t="s">
        <v>13418</v>
      </c>
      <c r="D2508" s="295" t="s">
        <v>13419</v>
      </c>
      <c r="E2508" s="298" t="s">
        <v>5947</v>
      </c>
      <c r="F2508" s="297" t="str">
        <f t="shared" si="39"/>
        <v>501200</v>
      </c>
    </row>
    <row r="2509" spans="1:6">
      <c r="A2509" s="291" t="s">
        <v>13420</v>
      </c>
      <c r="B2509" s="295" t="s">
        <v>13312</v>
      </c>
      <c r="C2509" s="295" t="s">
        <v>13421</v>
      </c>
      <c r="D2509" s="295" t="s">
        <v>13422</v>
      </c>
      <c r="E2509" s="298" t="s">
        <v>5947</v>
      </c>
      <c r="F2509" s="297" t="str">
        <f t="shared" si="39"/>
        <v>501200</v>
      </c>
    </row>
    <row r="2510" spans="1:6">
      <c r="A2510" s="291" t="s">
        <v>13423</v>
      </c>
      <c r="B2510" s="295" t="s">
        <v>13312</v>
      </c>
      <c r="C2510" s="295" t="s">
        <v>13424</v>
      </c>
      <c r="D2510" s="295" t="s">
        <v>13425</v>
      </c>
      <c r="E2510" s="298" t="s">
        <v>5947</v>
      </c>
      <c r="F2510" s="297" t="str">
        <f t="shared" si="39"/>
        <v>501200</v>
      </c>
    </row>
    <row r="2511" spans="1:6">
      <c r="A2511" s="291" t="s">
        <v>13426</v>
      </c>
      <c r="B2511" s="295" t="s">
        <v>13312</v>
      </c>
      <c r="C2511" s="295" t="s">
        <v>13427</v>
      </c>
      <c r="D2511" s="295" t="s">
        <v>13428</v>
      </c>
      <c r="E2511" s="298" t="s">
        <v>5947</v>
      </c>
      <c r="F2511" s="297" t="str">
        <f t="shared" si="39"/>
        <v>501200</v>
      </c>
    </row>
    <row r="2512" spans="1:6">
      <c r="A2512" s="291" t="s">
        <v>13429</v>
      </c>
      <c r="B2512" s="295" t="s">
        <v>13312</v>
      </c>
      <c r="C2512" s="295" t="s">
        <v>13430</v>
      </c>
      <c r="D2512" s="295" t="s">
        <v>13431</v>
      </c>
      <c r="E2512" s="298" t="s">
        <v>5947</v>
      </c>
      <c r="F2512" s="297" t="str">
        <f t="shared" si="39"/>
        <v>501200</v>
      </c>
    </row>
    <row r="2513" spans="1:6">
      <c r="A2513" s="291" t="s">
        <v>13432</v>
      </c>
      <c r="B2513" s="295" t="s">
        <v>13312</v>
      </c>
      <c r="C2513" s="295" t="s">
        <v>13433</v>
      </c>
      <c r="D2513" s="295" t="s">
        <v>13434</v>
      </c>
      <c r="E2513" s="298" t="s">
        <v>5947</v>
      </c>
      <c r="F2513" s="297" t="str">
        <f t="shared" si="39"/>
        <v>501200</v>
      </c>
    </row>
    <row r="2514" spans="1:6">
      <c r="A2514" s="291" t="s">
        <v>13435</v>
      </c>
      <c r="B2514" s="295" t="s">
        <v>13312</v>
      </c>
      <c r="C2514" s="295" t="s">
        <v>13436</v>
      </c>
      <c r="D2514" s="295" t="s">
        <v>13437</v>
      </c>
      <c r="E2514" s="298" t="s">
        <v>5947</v>
      </c>
      <c r="F2514" s="297" t="str">
        <f t="shared" si="39"/>
        <v>501200</v>
      </c>
    </row>
    <row r="2515" spans="1:6">
      <c r="A2515" s="291" t="s">
        <v>13438</v>
      </c>
      <c r="B2515" s="295" t="s">
        <v>13312</v>
      </c>
      <c r="C2515" s="295" t="s">
        <v>13439</v>
      </c>
      <c r="D2515" s="295" t="s">
        <v>13440</v>
      </c>
      <c r="E2515" s="298" t="s">
        <v>5947</v>
      </c>
      <c r="F2515" s="297" t="str">
        <f t="shared" si="39"/>
        <v>501200</v>
      </c>
    </row>
    <row r="2516" spans="1:6">
      <c r="A2516" s="291" t="s">
        <v>13441</v>
      </c>
      <c r="B2516" s="295" t="s">
        <v>13312</v>
      </c>
      <c r="C2516" s="295" t="s">
        <v>13442</v>
      </c>
      <c r="D2516" s="295" t="s">
        <v>13443</v>
      </c>
      <c r="E2516" s="298" t="s">
        <v>5947</v>
      </c>
      <c r="F2516" s="297" t="str">
        <f t="shared" si="39"/>
        <v>501200</v>
      </c>
    </row>
    <row r="2517" spans="1:6">
      <c r="A2517" s="291" t="s">
        <v>13444</v>
      </c>
      <c r="B2517" s="295" t="s">
        <v>13312</v>
      </c>
      <c r="C2517" s="295" t="s">
        <v>13445</v>
      </c>
      <c r="D2517" s="295" t="s">
        <v>13434</v>
      </c>
      <c r="E2517" s="298" t="s">
        <v>5947</v>
      </c>
      <c r="F2517" s="297" t="str">
        <f t="shared" si="39"/>
        <v>501200</v>
      </c>
    </row>
    <row r="2518" spans="1:6">
      <c r="A2518" s="291" t="s">
        <v>13446</v>
      </c>
      <c r="B2518" s="295" t="s">
        <v>13312</v>
      </c>
      <c r="C2518" s="295" t="s">
        <v>1098</v>
      </c>
      <c r="D2518" s="295" t="s">
        <v>5957</v>
      </c>
      <c r="E2518" s="298" t="s">
        <v>5956</v>
      </c>
      <c r="F2518" s="297" t="str">
        <f t="shared" si="39"/>
        <v>501200</v>
      </c>
    </row>
    <row r="2519" spans="1:6">
      <c r="A2519" s="291" t="s">
        <v>13447</v>
      </c>
      <c r="B2519" s="295" t="s">
        <v>13312</v>
      </c>
      <c r="C2519" s="295" t="s">
        <v>13448</v>
      </c>
      <c r="D2519" s="295" t="s">
        <v>13449</v>
      </c>
      <c r="E2519" s="298" t="s">
        <v>5966</v>
      </c>
      <c r="F2519" s="297" t="str">
        <f t="shared" si="39"/>
        <v>501200</v>
      </c>
    </row>
    <row r="2520" spans="1:6">
      <c r="A2520" s="291" t="s">
        <v>13450</v>
      </c>
      <c r="B2520" s="295" t="s">
        <v>13312</v>
      </c>
      <c r="C2520" s="295" t="s">
        <v>13451</v>
      </c>
      <c r="D2520" s="295" t="s">
        <v>13452</v>
      </c>
      <c r="E2520" s="298" t="s">
        <v>5971</v>
      </c>
      <c r="F2520" s="297" t="str">
        <f t="shared" si="39"/>
        <v>501200</v>
      </c>
    </row>
    <row r="2521" spans="1:6">
      <c r="A2521" s="291" t="s">
        <v>13453</v>
      </c>
      <c r="B2521" s="295" t="s">
        <v>13312</v>
      </c>
      <c r="C2521" s="295" t="s">
        <v>13454</v>
      </c>
      <c r="D2521" s="295" t="s">
        <v>13455</v>
      </c>
      <c r="E2521" s="298" t="s">
        <v>5978</v>
      </c>
      <c r="F2521" s="297" t="str">
        <f t="shared" si="39"/>
        <v>501200</v>
      </c>
    </row>
    <row r="2522" spans="1:6">
      <c r="A2522" s="291" t="s">
        <v>13456</v>
      </c>
      <c r="B2522" s="295" t="s">
        <v>13312</v>
      </c>
      <c r="C2522" s="295" t="s">
        <v>13457</v>
      </c>
      <c r="D2522" s="295" t="s">
        <v>13458</v>
      </c>
      <c r="E2522" s="298" t="s">
        <v>5985</v>
      </c>
      <c r="F2522" s="297" t="str">
        <f t="shared" si="39"/>
        <v>501200</v>
      </c>
    </row>
    <row r="2523" spans="1:6">
      <c r="A2523" s="291" t="s">
        <v>13459</v>
      </c>
      <c r="B2523" s="295" t="s">
        <v>13312</v>
      </c>
      <c r="C2523" s="295" t="s">
        <v>13460</v>
      </c>
      <c r="D2523" s="295" t="s">
        <v>13461</v>
      </c>
      <c r="E2523" s="298" t="s">
        <v>5992</v>
      </c>
      <c r="F2523" s="297" t="str">
        <f t="shared" si="39"/>
        <v>501200</v>
      </c>
    </row>
    <row r="2524" spans="1:6">
      <c r="A2524" s="291" t="s">
        <v>13462</v>
      </c>
      <c r="B2524" s="295" t="s">
        <v>13312</v>
      </c>
      <c r="C2524" s="295" t="s">
        <v>13463</v>
      </c>
      <c r="D2524" s="295" t="s">
        <v>13464</v>
      </c>
      <c r="E2524" s="298" t="s">
        <v>5999</v>
      </c>
      <c r="F2524" s="297" t="str">
        <f t="shared" si="39"/>
        <v>501200</v>
      </c>
    </row>
    <row r="2525" spans="1:6">
      <c r="A2525" s="291" t="s">
        <v>13465</v>
      </c>
      <c r="B2525" s="295" t="s">
        <v>13312</v>
      </c>
      <c r="C2525" s="295" t="s">
        <v>13466</v>
      </c>
      <c r="D2525" s="295" t="s">
        <v>13467</v>
      </c>
      <c r="E2525" s="298" t="s">
        <v>6006</v>
      </c>
      <c r="F2525" s="297" t="str">
        <f t="shared" si="39"/>
        <v>501200</v>
      </c>
    </row>
    <row r="2526" spans="1:6">
      <c r="A2526" s="291" t="s">
        <v>13468</v>
      </c>
      <c r="B2526" s="295" t="s">
        <v>13312</v>
      </c>
      <c r="C2526" s="295" t="s">
        <v>1099</v>
      </c>
      <c r="D2526" s="295" t="s">
        <v>6014</v>
      </c>
      <c r="E2526" s="298" t="s">
        <v>6013</v>
      </c>
      <c r="F2526" s="297" t="str">
        <f t="shared" si="39"/>
        <v>501200</v>
      </c>
    </row>
    <row r="2527" spans="1:6">
      <c r="A2527" s="291" t="s">
        <v>13469</v>
      </c>
      <c r="B2527" s="295" t="s">
        <v>13312</v>
      </c>
      <c r="C2527" s="295" t="s">
        <v>13470</v>
      </c>
      <c r="D2527" s="295" t="s">
        <v>13471</v>
      </c>
      <c r="E2527" s="298" t="s">
        <v>6019</v>
      </c>
      <c r="F2527" s="297" t="str">
        <f t="shared" si="39"/>
        <v>501200</v>
      </c>
    </row>
    <row r="2528" spans="1:6">
      <c r="A2528" s="291" t="s">
        <v>13472</v>
      </c>
      <c r="B2528" s="295" t="s">
        <v>13312</v>
      </c>
      <c r="C2528" s="295" t="s">
        <v>13473</v>
      </c>
      <c r="D2528" s="295" t="s">
        <v>13474</v>
      </c>
      <c r="E2528" s="298" t="s">
        <v>6024</v>
      </c>
      <c r="F2528" s="297" t="str">
        <f t="shared" si="39"/>
        <v>501200</v>
      </c>
    </row>
    <row r="2529" spans="1:6">
      <c r="A2529" s="291" t="s">
        <v>13475</v>
      </c>
      <c r="B2529" s="295" t="s">
        <v>13312</v>
      </c>
      <c r="C2529" s="295" t="s">
        <v>13476</v>
      </c>
      <c r="D2529" s="295" t="s">
        <v>13477</v>
      </c>
      <c r="E2529" s="298" t="s">
        <v>6029</v>
      </c>
      <c r="F2529" s="297" t="str">
        <f t="shared" si="39"/>
        <v>501200</v>
      </c>
    </row>
    <row r="2530" spans="1:6">
      <c r="A2530" s="291" t="s">
        <v>13478</v>
      </c>
      <c r="B2530" s="295" t="s">
        <v>13312</v>
      </c>
      <c r="C2530" s="295" t="s">
        <v>1100</v>
      </c>
      <c r="D2530" s="295" t="s">
        <v>6037</v>
      </c>
      <c r="E2530" s="298" t="s">
        <v>6036</v>
      </c>
      <c r="F2530" s="297" t="str">
        <f t="shared" si="39"/>
        <v>501200</v>
      </c>
    </row>
    <row r="2531" spans="1:6">
      <c r="A2531" s="291" t="s">
        <v>13479</v>
      </c>
      <c r="B2531" s="295" t="s">
        <v>13312</v>
      </c>
      <c r="C2531" s="295" t="s">
        <v>13480</v>
      </c>
      <c r="D2531" s="295" t="s">
        <v>13481</v>
      </c>
      <c r="E2531" s="298" t="s">
        <v>6044</v>
      </c>
      <c r="F2531" s="297" t="str">
        <f t="shared" si="39"/>
        <v>501200</v>
      </c>
    </row>
    <row r="2532" spans="1:6">
      <c r="A2532" s="291" t="s">
        <v>13482</v>
      </c>
      <c r="B2532" s="295" t="s">
        <v>13312</v>
      </c>
      <c r="C2532" s="295" t="s">
        <v>13483</v>
      </c>
      <c r="D2532" s="295" t="s">
        <v>13484</v>
      </c>
      <c r="E2532" s="298" t="s">
        <v>6047</v>
      </c>
      <c r="F2532" s="297" t="str">
        <f t="shared" si="39"/>
        <v>501200</v>
      </c>
    </row>
    <row r="2533" spans="1:6">
      <c r="A2533" s="291" t="s">
        <v>13485</v>
      </c>
      <c r="B2533" s="295" t="s">
        <v>13312</v>
      </c>
      <c r="C2533" s="295" t="s">
        <v>13486</v>
      </c>
      <c r="D2533" s="295" t="s">
        <v>13487</v>
      </c>
      <c r="E2533" s="298" t="s">
        <v>6052</v>
      </c>
      <c r="F2533" s="297" t="str">
        <f t="shared" si="39"/>
        <v>501200</v>
      </c>
    </row>
    <row r="2534" spans="1:6">
      <c r="A2534" s="291" t="s">
        <v>13488</v>
      </c>
      <c r="B2534" s="295" t="s">
        <v>13312</v>
      </c>
      <c r="C2534" s="295" t="s">
        <v>1101</v>
      </c>
      <c r="D2534" s="295" t="s">
        <v>6060</v>
      </c>
      <c r="E2534" s="298" t="s">
        <v>6059</v>
      </c>
      <c r="F2534" s="297" t="str">
        <f t="shared" si="39"/>
        <v>501200</v>
      </c>
    </row>
    <row r="2535" spans="1:6">
      <c r="A2535" s="291" t="s">
        <v>13489</v>
      </c>
      <c r="B2535" s="295" t="s">
        <v>13312</v>
      </c>
      <c r="C2535" s="295" t="s">
        <v>13490</v>
      </c>
      <c r="D2535" s="295" t="s">
        <v>13491</v>
      </c>
      <c r="E2535" s="298" t="s">
        <v>6067</v>
      </c>
      <c r="F2535" s="297" t="str">
        <f t="shared" si="39"/>
        <v>501200</v>
      </c>
    </row>
    <row r="2536" spans="1:6">
      <c r="A2536" s="291" t="s">
        <v>13492</v>
      </c>
      <c r="B2536" s="295" t="s">
        <v>13312</v>
      </c>
      <c r="C2536" s="295" t="s">
        <v>13493</v>
      </c>
      <c r="D2536" s="295" t="s">
        <v>13494</v>
      </c>
      <c r="E2536" s="298" t="s">
        <v>6072</v>
      </c>
      <c r="F2536" s="297" t="str">
        <f t="shared" si="39"/>
        <v>501200</v>
      </c>
    </row>
    <row r="2537" spans="1:6">
      <c r="A2537" s="291" t="s">
        <v>13495</v>
      </c>
      <c r="B2537" s="295" t="s">
        <v>13312</v>
      </c>
      <c r="C2537" s="295" t="s">
        <v>13496</v>
      </c>
      <c r="D2537" s="295" t="s">
        <v>13497</v>
      </c>
      <c r="E2537" s="298" t="s">
        <v>6077</v>
      </c>
      <c r="F2537" s="297" t="str">
        <f t="shared" si="39"/>
        <v>501200</v>
      </c>
    </row>
    <row r="2538" spans="1:6">
      <c r="A2538" s="291" t="s">
        <v>13498</v>
      </c>
      <c r="B2538" s="295" t="s">
        <v>13312</v>
      </c>
      <c r="C2538" s="295" t="s">
        <v>13499</v>
      </c>
      <c r="D2538" s="295" t="s">
        <v>13500</v>
      </c>
      <c r="E2538" s="298" t="s">
        <v>6084</v>
      </c>
      <c r="F2538" s="297" t="str">
        <f t="shared" si="39"/>
        <v>501200</v>
      </c>
    </row>
    <row r="2539" spans="1:6">
      <c r="A2539" s="291" t="s">
        <v>13501</v>
      </c>
      <c r="B2539" s="295" t="s">
        <v>13312</v>
      </c>
      <c r="C2539" s="295" t="s">
        <v>13502</v>
      </c>
      <c r="D2539" s="295" t="s">
        <v>13503</v>
      </c>
      <c r="E2539" s="298" t="s">
        <v>6091</v>
      </c>
      <c r="F2539" s="297" t="str">
        <f t="shared" si="39"/>
        <v>501200</v>
      </c>
    </row>
    <row r="2540" spans="1:6">
      <c r="A2540" s="291" t="s">
        <v>13504</v>
      </c>
      <c r="B2540" s="295" t="s">
        <v>13312</v>
      </c>
      <c r="C2540" s="295" t="s">
        <v>13505</v>
      </c>
      <c r="D2540" s="295" t="s">
        <v>13506</v>
      </c>
      <c r="E2540" s="298" t="s">
        <v>6098</v>
      </c>
      <c r="F2540" s="297" t="str">
        <f t="shared" si="39"/>
        <v>501200</v>
      </c>
    </row>
    <row r="2541" spans="1:6">
      <c r="A2541" s="291" t="s">
        <v>13507</v>
      </c>
      <c r="B2541" s="295" t="s">
        <v>13312</v>
      </c>
      <c r="C2541" s="295" t="s">
        <v>13508</v>
      </c>
      <c r="D2541" s="295" t="s">
        <v>13509</v>
      </c>
      <c r="E2541" s="298" t="s">
        <v>6105</v>
      </c>
      <c r="F2541" s="297" t="str">
        <f t="shared" si="39"/>
        <v>501200</v>
      </c>
    </row>
    <row r="2542" spans="1:6">
      <c r="A2542" s="291" t="s">
        <v>13510</v>
      </c>
      <c r="B2542" s="295" t="s">
        <v>13312</v>
      </c>
      <c r="C2542" s="295" t="s">
        <v>13511</v>
      </c>
      <c r="D2542" s="295" t="s">
        <v>13512</v>
      </c>
      <c r="E2542" s="298" t="s">
        <v>6112</v>
      </c>
      <c r="F2542" s="297" t="str">
        <f t="shared" si="39"/>
        <v>501200</v>
      </c>
    </row>
    <row r="2543" spans="1:6">
      <c r="A2543" s="291" t="s">
        <v>13513</v>
      </c>
      <c r="B2543" s="295" t="s">
        <v>13312</v>
      </c>
      <c r="C2543" s="295" t="s">
        <v>1103</v>
      </c>
      <c r="D2543" s="295" t="s">
        <v>6120</v>
      </c>
      <c r="E2543" s="298" t="s">
        <v>6119</v>
      </c>
      <c r="F2543" s="297" t="str">
        <f t="shared" si="39"/>
        <v>501200</v>
      </c>
    </row>
    <row r="2544" spans="1:6">
      <c r="A2544" s="291" t="s">
        <v>13514</v>
      </c>
      <c r="B2544" s="295" t="s">
        <v>13515</v>
      </c>
      <c r="C2544" s="295" t="s">
        <v>541</v>
      </c>
      <c r="D2544" s="295" t="s">
        <v>13516</v>
      </c>
      <c r="E2544" s="298" t="s">
        <v>5947</v>
      </c>
      <c r="F2544" s="297" t="str">
        <f t="shared" si="39"/>
        <v>501203</v>
      </c>
    </row>
    <row r="2545" spans="1:6">
      <c r="A2545" s="291" t="s">
        <v>13517</v>
      </c>
      <c r="B2545" s="295" t="s">
        <v>13518</v>
      </c>
      <c r="C2545" s="295" t="s">
        <v>1088</v>
      </c>
      <c r="D2545" s="295" t="s">
        <v>13519</v>
      </c>
      <c r="E2545" s="295" t="s">
        <v>6132</v>
      </c>
      <c r="F2545" s="297" t="str">
        <f t="shared" si="39"/>
        <v>501210</v>
      </c>
    </row>
    <row r="2546" spans="1:6">
      <c r="A2546" s="291" t="s">
        <v>13520</v>
      </c>
      <c r="B2546" s="295" t="s">
        <v>13518</v>
      </c>
      <c r="C2546" s="295" t="s">
        <v>13314</v>
      </c>
      <c r="D2546" s="295" t="s">
        <v>13521</v>
      </c>
      <c r="E2546" s="295" t="s">
        <v>6135</v>
      </c>
      <c r="F2546" s="297" t="str">
        <f t="shared" si="39"/>
        <v>501210</v>
      </c>
    </row>
    <row r="2547" spans="1:6">
      <c r="A2547" s="291" t="s">
        <v>13522</v>
      </c>
      <c r="B2547" s="295" t="s">
        <v>13518</v>
      </c>
      <c r="C2547" s="295" t="s">
        <v>1089</v>
      </c>
      <c r="D2547" s="295" t="s">
        <v>13523</v>
      </c>
      <c r="E2547" s="295" t="s">
        <v>6138</v>
      </c>
      <c r="F2547" s="297" t="str">
        <f t="shared" si="39"/>
        <v>501210</v>
      </c>
    </row>
    <row r="2548" spans="1:6">
      <c r="A2548" s="291" t="s">
        <v>13524</v>
      </c>
      <c r="B2548" s="295" t="s">
        <v>13518</v>
      </c>
      <c r="C2548" s="295" t="s">
        <v>13318</v>
      </c>
      <c r="D2548" s="295" t="s">
        <v>13525</v>
      </c>
      <c r="E2548" s="295" t="s">
        <v>6141</v>
      </c>
      <c r="F2548" s="297" t="str">
        <f t="shared" si="39"/>
        <v>501210</v>
      </c>
    </row>
    <row r="2549" spans="1:6">
      <c r="A2549" s="291" t="s">
        <v>13526</v>
      </c>
      <c r="B2549" s="295" t="s">
        <v>13518</v>
      </c>
      <c r="C2549" s="295" t="s">
        <v>13321</v>
      </c>
      <c r="D2549" s="295" t="s">
        <v>13527</v>
      </c>
      <c r="E2549" s="295" t="s">
        <v>6144</v>
      </c>
      <c r="F2549" s="297" t="str">
        <f t="shared" si="39"/>
        <v>501210</v>
      </c>
    </row>
    <row r="2550" spans="1:6">
      <c r="A2550" s="291" t="s">
        <v>13528</v>
      </c>
      <c r="B2550" s="295" t="s">
        <v>13518</v>
      </c>
      <c r="C2550" s="295" t="s">
        <v>13324</v>
      </c>
      <c r="D2550" s="295" t="s">
        <v>13529</v>
      </c>
      <c r="E2550" s="295" t="s">
        <v>6147</v>
      </c>
      <c r="F2550" s="297" t="str">
        <f t="shared" si="39"/>
        <v>501210</v>
      </c>
    </row>
    <row r="2551" spans="1:6">
      <c r="A2551" s="291" t="s">
        <v>13530</v>
      </c>
      <c r="B2551" s="295" t="s">
        <v>13518</v>
      </c>
      <c r="C2551" s="295" t="s">
        <v>1090</v>
      </c>
      <c r="D2551" s="295" t="s">
        <v>13531</v>
      </c>
      <c r="E2551" s="295" t="s">
        <v>6150</v>
      </c>
      <c r="F2551" s="297" t="str">
        <f t="shared" si="39"/>
        <v>501210</v>
      </c>
    </row>
    <row r="2552" spans="1:6">
      <c r="A2552" s="291" t="s">
        <v>13532</v>
      </c>
      <c r="B2552" s="295" t="s">
        <v>13518</v>
      </c>
      <c r="C2552" s="295" t="s">
        <v>13330</v>
      </c>
      <c r="D2552" s="295" t="s">
        <v>13533</v>
      </c>
      <c r="E2552" s="295" t="s">
        <v>6153</v>
      </c>
      <c r="F2552" s="297" t="str">
        <f t="shared" si="39"/>
        <v>501210</v>
      </c>
    </row>
    <row r="2553" spans="1:6">
      <c r="A2553" s="291" t="s">
        <v>13534</v>
      </c>
      <c r="B2553" s="295" t="s">
        <v>13518</v>
      </c>
      <c r="C2553" s="295" t="s">
        <v>1091</v>
      </c>
      <c r="D2553" s="295" t="s">
        <v>13535</v>
      </c>
      <c r="E2553" s="295" t="s">
        <v>6156</v>
      </c>
      <c r="F2553" s="297" t="str">
        <f t="shared" si="39"/>
        <v>501210</v>
      </c>
    </row>
    <row r="2554" spans="1:6">
      <c r="A2554" s="291" t="s">
        <v>13536</v>
      </c>
      <c r="B2554" s="295" t="s">
        <v>13518</v>
      </c>
      <c r="C2554" s="295" t="s">
        <v>13334</v>
      </c>
      <c r="D2554" s="295" t="s">
        <v>13537</v>
      </c>
      <c r="E2554" s="295" t="s">
        <v>6159</v>
      </c>
      <c r="F2554" s="297" t="str">
        <f t="shared" si="39"/>
        <v>501210</v>
      </c>
    </row>
    <row r="2555" spans="1:6">
      <c r="A2555" s="291" t="s">
        <v>13538</v>
      </c>
      <c r="B2555" s="295" t="s">
        <v>13518</v>
      </c>
      <c r="C2555" s="295" t="s">
        <v>13337</v>
      </c>
      <c r="D2555" s="295" t="s">
        <v>13539</v>
      </c>
      <c r="E2555" s="295" t="s">
        <v>6162</v>
      </c>
      <c r="F2555" s="297" t="str">
        <f t="shared" si="39"/>
        <v>501210</v>
      </c>
    </row>
    <row r="2556" spans="1:6">
      <c r="A2556" s="291" t="s">
        <v>13540</v>
      </c>
      <c r="B2556" s="295" t="s">
        <v>13518</v>
      </c>
      <c r="C2556" s="295" t="s">
        <v>13340</v>
      </c>
      <c r="D2556" s="295" t="s">
        <v>13541</v>
      </c>
      <c r="E2556" s="295" t="s">
        <v>6165</v>
      </c>
      <c r="F2556" s="297" t="str">
        <f t="shared" si="39"/>
        <v>501210</v>
      </c>
    </row>
    <row r="2557" spans="1:6">
      <c r="A2557" s="291" t="s">
        <v>13542</v>
      </c>
      <c r="B2557" s="295" t="s">
        <v>13518</v>
      </c>
      <c r="C2557" s="295" t="s">
        <v>13342</v>
      </c>
      <c r="D2557" s="295" t="s">
        <v>13543</v>
      </c>
      <c r="E2557" s="295" t="s">
        <v>6168</v>
      </c>
      <c r="F2557" s="297" t="str">
        <f t="shared" si="39"/>
        <v>501210</v>
      </c>
    </row>
    <row r="2558" spans="1:6">
      <c r="A2558" s="291" t="s">
        <v>13544</v>
      </c>
      <c r="B2558" s="295" t="s">
        <v>13518</v>
      </c>
      <c r="C2558" s="295" t="s">
        <v>13344</v>
      </c>
      <c r="D2558" s="295" t="s">
        <v>13545</v>
      </c>
      <c r="E2558" s="295" t="s">
        <v>6171</v>
      </c>
      <c r="F2558" s="297" t="str">
        <f t="shared" si="39"/>
        <v>501210</v>
      </c>
    </row>
    <row r="2559" spans="1:6">
      <c r="A2559" s="291" t="s">
        <v>13546</v>
      </c>
      <c r="B2559" s="295" t="s">
        <v>13518</v>
      </c>
      <c r="C2559" s="295" t="s">
        <v>1092</v>
      </c>
      <c r="D2559" s="295" t="s">
        <v>13547</v>
      </c>
      <c r="E2559" s="295" t="s">
        <v>6174</v>
      </c>
      <c r="F2559" s="297" t="str">
        <f t="shared" si="39"/>
        <v>501210</v>
      </c>
    </row>
    <row r="2560" spans="1:6">
      <c r="A2560" s="291" t="s">
        <v>13548</v>
      </c>
      <c r="B2560" s="295" t="s">
        <v>13518</v>
      </c>
      <c r="C2560" s="295" t="s">
        <v>13351</v>
      </c>
      <c r="D2560" s="295" t="s">
        <v>13549</v>
      </c>
      <c r="E2560" s="295" t="s">
        <v>6177</v>
      </c>
      <c r="F2560" s="297" t="str">
        <f t="shared" si="39"/>
        <v>501210</v>
      </c>
    </row>
    <row r="2561" spans="1:6">
      <c r="A2561" s="291" t="s">
        <v>13550</v>
      </c>
      <c r="B2561" s="295" t="s">
        <v>13518</v>
      </c>
      <c r="C2561" s="295" t="s">
        <v>13354</v>
      </c>
      <c r="D2561" s="295" t="s">
        <v>13551</v>
      </c>
      <c r="E2561" s="295" t="s">
        <v>6180</v>
      </c>
      <c r="F2561" s="297" t="str">
        <f t="shared" si="39"/>
        <v>501210</v>
      </c>
    </row>
    <row r="2562" spans="1:6">
      <c r="A2562" s="291" t="s">
        <v>13552</v>
      </c>
      <c r="B2562" s="295" t="s">
        <v>13518</v>
      </c>
      <c r="C2562" s="295" t="s">
        <v>13357</v>
      </c>
      <c r="D2562" s="295" t="s">
        <v>13553</v>
      </c>
      <c r="E2562" s="295" t="s">
        <v>6183</v>
      </c>
      <c r="F2562" s="297" t="str">
        <f t="shared" si="39"/>
        <v>501210</v>
      </c>
    </row>
    <row r="2563" spans="1:6">
      <c r="A2563" s="291" t="s">
        <v>13554</v>
      </c>
      <c r="B2563" s="295" t="s">
        <v>13518</v>
      </c>
      <c r="C2563" s="295" t="s">
        <v>13360</v>
      </c>
      <c r="D2563" s="295" t="s">
        <v>13553</v>
      </c>
      <c r="E2563" s="295" t="s">
        <v>6186</v>
      </c>
      <c r="F2563" s="297" t="str">
        <f t="shared" si="39"/>
        <v>501210</v>
      </c>
    </row>
    <row r="2564" spans="1:6">
      <c r="A2564" s="291" t="s">
        <v>13555</v>
      </c>
      <c r="B2564" s="295" t="s">
        <v>13518</v>
      </c>
      <c r="C2564" s="295" t="s">
        <v>1093</v>
      </c>
      <c r="D2564" s="295" t="s">
        <v>13556</v>
      </c>
      <c r="E2564" s="295" t="s">
        <v>6189</v>
      </c>
      <c r="F2564" s="297" t="str">
        <f t="shared" si="39"/>
        <v>501210</v>
      </c>
    </row>
    <row r="2565" spans="1:6">
      <c r="A2565" s="291" t="s">
        <v>13557</v>
      </c>
      <c r="B2565" s="295" t="s">
        <v>13518</v>
      </c>
      <c r="C2565" s="295" t="s">
        <v>13370</v>
      </c>
      <c r="D2565" s="295" t="s">
        <v>13558</v>
      </c>
      <c r="E2565" s="295" t="s">
        <v>6189</v>
      </c>
      <c r="F2565" s="297" t="str">
        <f t="shared" si="39"/>
        <v>501210</v>
      </c>
    </row>
    <row r="2566" spans="1:6">
      <c r="A2566" s="291" t="s">
        <v>13559</v>
      </c>
      <c r="B2566" s="295" t="s">
        <v>13518</v>
      </c>
      <c r="C2566" s="295" t="s">
        <v>13373</v>
      </c>
      <c r="D2566" s="295" t="s">
        <v>13560</v>
      </c>
      <c r="E2566" s="295" t="s">
        <v>6189</v>
      </c>
      <c r="F2566" s="297" t="str">
        <f t="shared" si="39"/>
        <v>501210</v>
      </c>
    </row>
    <row r="2567" spans="1:6">
      <c r="A2567" s="291" t="s">
        <v>13561</v>
      </c>
      <c r="B2567" s="295" t="s">
        <v>13518</v>
      </c>
      <c r="C2567" s="295" t="s">
        <v>13376</v>
      </c>
      <c r="D2567" s="295" t="s">
        <v>13562</v>
      </c>
      <c r="E2567" s="295" t="s">
        <v>6189</v>
      </c>
      <c r="F2567" s="297" t="str">
        <f t="shared" si="39"/>
        <v>501210</v>
      </c>
    </row>
    <row r="2568" spans="1:6">
      <c r="A2568" s="291" t="s">
        <v>13563</v>
      </c>
      <c r="B2568" s="295" t="s">
        <v>13518</v>
      </c>
      <c r="C2568" s="295" t="s">
        <v>13379</v>
      </c>
      <c r="D2568" s="295" t="s">
        <v>13564</v>
      </c>
      <c r="E2568" s="295" t="s">
        <v>6189</v>
      </c>
      <c r="F2568" s="297" t="str">
        <f t="shared" si="39"/>
        <v>501210</v>
      </c>
    </row>
    <row r="2569" spans="1:6">
      <c r="A2569" s="291" t="s">
        <v>13565</v>
      </c>
      <c r="B2569" s="295" t="s">
        <v>13518</v>
      </c>
      <c r="C2569" s="295" t="s">
        <v>13382</v>
      </c>
      <c r="D2569" s="295" t="s">
        <v>13566</v>
      </c>
      <c r="E2569" s="295" t="s">
        <v>6189</v>
      </c>
      <c r="F2569" s="297" t="str">
        <f t="shared" si="39"/>
        <v>501210</v>
      </c>
    </row>
    <row r="2570" spans="1:6">
      <c r="A2570" s="291" t="s">
        <v>13567</v>
      </c>
      <c r="B2570" s="295" t="s">
        <v>13518</v>
      </c>
      <c r="C2570" s="295" t="s">
        <v>13385</v>
      </c>
      <c r="D2570" s="295" t="s">
        <v>13568</v>
      </c>
      <c r="E2570" s="295" t="s">
        <v>6189</v>
      </c>
      <c r="F2570" s="297" t="str">
        <f t="shared" si="39"/>
        <v>501210</v>
      </c>
    </row>
    <row r="2571" spans="1:6">
      <c r="A2571" s="291" t="s">
        <v>13569</v>
      </c>
      <c r="B2571" s="295" t="s">
        <v>13518</v>
      </c>
      <c r="C2571" s="295" t="s">
        <v>13388</v>
      </c>
      <c r="D2571" s="295" t="s">
        <v>13570</v>
      </c>
      <c r="E2571" s="295" t="s">
        <v>6189</v>
      </c>
      <c r="F2571" s="297" t="str">
        <f t="shared" ref="F2571:F2634" si="40">B2571</f>
        <v>501210</v>
      </c>
    </row>
    <row r="2572" spans="1:6">
      <c r="A2572" s="291" t="s">
        <v>13571</v>
      </c>
      <c r="B2572" s="295" t="s">
        <v>13518</v>
      </c>
      <c r="C2572" s="295" t="s">
        <v>13391</v>
      </c>
      <c r="D2572" s="295" t="s">
        <v>13572</v>
      </c>
      <c r="E2572" s="295" t="s">
        <v>6189</v>
      </c>
      <c r="F2572" s="297" t="str">
        <f t="shared" si="40"/>
        <v>501210</v>
      </c>
    </row>
    <row r="2573" spans="1:6">
      <c r="A2573" s="291" t="s">
        <v>13573</v>
      </c>
      <c r="B2573" s="295" t="s">
        <v>13518</v>
      </c>
      <c r="C2573" s="295" t="s">
        <v>13394</v>
      </c>
      <c r="D2573" s="295" t="s">
        <v>13572</v>
      </c>
      <c r="E2573" s="295" t="s">
        <v>6189</v>
      </c>
      <c r="F2573" s="297" t="str">
        <f t="shared" si="40"/>
        <v>501210</v>
      </c>
    </row>
    <row r="2574" spans="1:6">
      <c r="A2574" s="291" t="s">
        <v>13574</v>
      </c>
      <c r="B2574" s="295" t="s">
        <v>13518</v>
      </c>
      <c r="C2574" s="295" t="s">
        <v>13397</v>
      </c>
      <c r="D2574" s="295" t="s">
        <v>13575</v>
      </c>
      <c r="E2574" s="295" t="s">
        <v>6189</v>
      </c>
      <c r="F2574" s="297" t="str">
        <f t="shared" si="40"/>
        <v>501210</v>
      </c>
    </row>
    <row r="2575" spans="1:6">
      <c r="A2575" s="291" t="s">
        <v>13576</v>
      </c>
      <c r="B2575" s="295" t="s">
        <v>13518</v>
      </c>
      <c r="C2575" s="295" t="s">
        <v>13400</v>
      </c>
      <c r="D2575" s="295" t="s">
        <v>13577</v>
      </c>
      <c r="E2575" s="295" t="s">
        <v>6189</v>
      </c>
      <c r="F2575" s="297" t="str">
        <f t="shared" si="40"/>
        <v>501210</v>
      </c>
    </row>
    <row r="2576" spans="1:6">
      <c r="A2576" s="291" t="s">
        <v>13578</v>
      </c>
      <c r="B2576" s="295" t="s">
        <v>13518</v>
      </c>
      <c r="C2576" s="295" t="s">
        <v>13403</v>
      </c>
      <c r="D2576" s="295" t="s">
        <v>13579</v>
      </c>
      <c r="E2576" s="295" t="s">
        <v>6189</v>
      </c>
      <c r="F2576" s="297" t="str">
        <f t="shared" si="40"/>
        <v>501210</v>
      </c>
    </row>
    <row r="2577" spans="1:6">
      <c r="A2577" s="291" t="s">
        <v>13580</v>
      </c>
      <c r="B2577" s="295" t="s">
        <v>13518</v>
      </c>
      <c r="C2577" s="295" t="s">
        <v>13406</v>
      </c>
      <c r="D2577" s="295" t="s">
        <v>13581</v>
      </c>
      <c r="E2577" s="295" t="s">
        <v>6189</v>
      </c>
      <c r="F2577" s="297" t="str">
        <f t="shared" si="40"/>
        <v>501210</v>
      </c>
    </row>
    <row r="2578" spans="1:6">
      <c r="A2578" s="291" t="s">
        <v>13582</v>
      </c>
      <c r="B2578" s="295" t="s">
        <v>13518</v>
      </c>
      <c r="C2578" s="295" t="s">
        <v>13409</v>
      </c>
      <c r="D2578" s="295" t="s">
        <v>13583</v>
      </c>
      <c r="E2578" s="295" t="s">
        <v>6189</v>
      </c>
      <c r="F2578" s="297" t="str">
        <f t="shared" si="40"/>
        <v>501210</v>
      </c>
    </row>
    <row r="2579" spans="1:6">
      <c r="A2579" s="291" t="s">
        <v>13584</v>
      </c>
      <c r="B2579" s="295" t="s">
        <v>13518</v>
      </c>
      <c r="C2579" s="295" t="s">
        <v>13412</v>
      </c>
      <c r="D2579" s="295" t="s">
        <v>13585</v>
      </c>
      <c r="E2579" s="295" t="s">
        <v>6189</v>
      </c>
      <c r="F2579" s="297" t="str">
        <f t="shared" si="40"/>
        <v>501210</v>
      </c>
    </row>
    <row r="2580" spans="1:6">
      <c r="A2580" s="291" t="s">
        <v>13586</v>
      </c>
      <c r="B2580" s="295" t="s">
        <v>13518</v>
      </c>
      <c r="C2580" s="295" t="s">
        <v>13415</v>
      </c>
      <c r="D2580" s="295" t="s">
        <v>13587</v>
      </c>
      <c r="E2580" s="295" t="s">
        <v>6189</v>
      </c>
      <c r="F2580" s="297" t="str">
        <f t="shared" si="40"/>
        <v>501210</v>
      </c>
    </row>
    <row r="2581" spans="1:6">
      <c r="A2581" s="291" t="s">
        <v>13588</v>
      </c>
      <c r="B2581" s="295" t="s">
        <v>13518</v>
      </c>
      <c r="C2581" s="295" t="s">
        <v>13418</v>
      </c>
      <c r="D2581" s="295" t="s">
        <v>13589</v>
      </c>
      <c r="E2581" s="295" t="s">
        <v>6189</v>
      </c>
      <c r="F2581" s="297" t="str">
        <f t="shared" si="40"/>
        <v>501210</v>
      </c>
    </row>
    <row r="2582" spans="1:6">
      <c r="A2582" s="291" t="s">
        <v>13590</v>
      </c>
      <c r="B2582" s="295" t="s">
        <v>13518</v>
      </c>
      <c r="C2582" s="295" t="s">
        <v>13421</v>
      </c>
      <c r="D2582" s="295" t="s">
        <v>13591</v>
      </c>
      <c r="E2582" s="295" t="s">
        <v>6189</v>
      </c>
      <c r="F2582" s="297" t="str">
        <f t="shared" si="40"/>
        <v>501210</v>
      </c>
    </row>
    <row r="2583" spans="1:6">
      <c r="A2583" s="291" t="s">
        <v>13592</v>
      </c>
      <c r="B2583" s="295" t="s">
        <v>13518</v>
      </c>
      <c r="C2583" s="295" t="s">
        <v>13424</v>
      </c>
      <c r="D2583" s="295" t="s">
        <v>13593</v>
      </c>
      <c r="E2583" s="295" t="s">
        <v>6189</v>
      </c>
      <c r="F2583" s="297" t="str">
        <f t="shared" si="40"/>
        <v>501210</v>
      </c>
    </row>
    <row r="2584" spans="1:6">
      <c r="A2584" s="291" t="s">
        <v>13594</v>
      </c>
      <c r="B2584" s="295" t="s">
        <v>13518</v>
      </c>
      <c r="C2584" s="295" t="s">
        <v>13427</v>
      </c>
      <c r="D2584" s="295" t="s">
        <v>13595</v>
      </c>
      <c r="E2584" s="295" t="s">
        <v>6189</v>
      </c>
      <c r="F2584" s="297" t="str">
        <f t="shared" si="40"/>
        <v>501210</v>
      </c>
    </row>
    <row r="2585" spans="1:6">
      <c r="A2585" s="291" t="s">
        <v>13596</v>
      </c>
      <c r="B2585" s="295" t="s">
        <v>13518</v>
      </c>
      <c r="C2585" s="295" t="s">
        <v>13430</v>
      </c>
      <c r="D2585" s="295" t="s">
        <v>13597</v>
      </c>
      <c r="E2585" s="295" t="s">
        <v>6189</v>
      </c>
      <c r="F2585" s="297" t="str">
        <f t="shared" si="40"/>
        <v>501210</v>
      </c>
    </row>
    <row r="2586" spans="1:6">
      <c r="A2586" s="291" t="s">
        <v>13598</v>
      </c>
      <c r="B2586" s="295" t="s">
        <v>13518</v>
      </c>
      <c r="C2586" s="295" t="s">
        <v>13433</v>
      </c>
      <c r="D2586" s="295" t="s">
        <v>13599</v>
      </c>
      <c r="E2586" s="295" t="s">
        <v>6189</v>
      </c>
      <c r="F2586" s="297" t="str">
        <f t="shared" si="40"/>
        <v>501210</v>
      </c>
    </row>
    <row r="2587" spans="1:6">
      <c r="A2587" s="291" t="s">
        <v>13600</v>
      </c>
      <c r="B2587" s="295" t="s">
        <v>13518</v>
      </c>
      <c r="C2587" s="295" t="s">
        <v>13436</v>
      </c>
      <c r="D2587" s="295" t="s">
        <v>13601</v>
      </c>
      <c r="E2587" s="295" t="s">
        <v>6189</v>
      </c>
      <c r="F2587" s="297" t="str">
        <f t="shared" si="40"/>
        <v>501210</v>
      </c>
    </row>
    <row r="2588" spans="1:6">
      <c r="A2588" s="291" t="s">
        <v>13602</v>
      </c>
      <c r="B2588" s="295" t="s">
        <v>13518</v>
      </c>
      <c r="C2588" s="295" t="s">
        <v>13439</v>
      </c>
      <c r="D2588" s="295" t="s">
        <v>13603</v>
      </c>
      <c r="E2588" s="295" t="s">
        <v>6189</v>
      </c>
      <c r="F2588" s="297" t="str">
        <f t="shared" si="40"/>
        <v>501210</v>
      </c>
    </row>
    <row r="2589" spans="1:6">
      <c r="A2589" s="291" t="s">
        <v>13604</v>
      </c>
      <c r="B2589" s="295" t="s">
        <v>13518</v>
      </c>
      <c r="C2589" s="295" t="s">
        <v>13442</v>
      </c>
      <c r="D2589" s="295" t="s">
        <v>13605</v>
      </c>
      <c r="E2589" s="295" t="s">
        <v>6189</v>
      </c>
      <c r="F2589" s="297" t="str">
        <f t="shared" si="40"/>
        <v>501210</v>
      </c>
    </row>
    <row r="2590" spans="1:6">
      <c r="A2590" s="291" t="s">
        <v>13606</v>
      </c>
      <c r="B2590" s="295" t="s">
        <v>13518</v>
      </c>
      <c r="C2590" s="295" t="s">
        <v>13445</v>
      </c>
      <c r="D2590" s="295" t="s">
        <v>13599</v>
      </c>
      <c r="E2590" s="295" t="s">
        <v>6189</v>
      </c>
      <c r="F2590" s="297" t="str">
        <f t="shared" si="40"/>
        <v>501210</v>
      </c>
    </row>
    <row r="2591" spans="1:6">
      <c r="A2591" s="291" t="s">
        <v>13607</v>
      </c>
      <c r="B2591" s="295" t="s">
        <v>13518</v>
      </c>
      <c r="C2591" s="295" t="s">
        <v>1098</v>
      </c>
      <c r="D2591" s="295" t="s">
        <v>13519</v>
      </c>
      <c r="E2591" s="295" t="s">
        <v>6192</v>
      </c>
      <c r="F2591" s="297" t="str">
        <f t="shared" si="40"/>
        <v>501210</v>
      </c>
    </row>
    <row r="2592" spans="1:6">
      <c r="A2592" s="291" t="s">
        <v>13608</v>
      </c>
      <c r="B2592" s="295" t="s">
        <v>13518</v>
      </c>
      <c r="C2592" s="295" t="s">
        <v>13448</v>
      </c>
      <c r="D2592" s="295" t="s">
        <v>13521</v>
      </c>
      <c r="E2592" s="295" t="s">
        <v>6195</v>
      </c>
      <c r="F2592" s="297" t="str">
        <f t="shared" si="40"/>
        <v>501210</v>
      </c>
    </row>
    <row r="2593" spans="1:6">
      <c r="A2593" s="291" t="s">
        <v>13609</v>
      </c>
      <c r="B2593" s="295" t="s">
        <v>13518</v>
      </c>
      <c r="C2593" s="295" t="s">
        <v>13451</v>
      </c>
      <c r="D2593" s="295" t="s">
        <v>13610</v>
      </c>
      <c r="E2593" s="295" t="s">
        <v>6198</v>
      </c>
      <c r="F2593" s="297" t="str">
        <f t="shared" si="40"/>
        <v>501210</v>
      </c>
    </row>
    <row r="2594" spans="1:6">
      <c r="A2594" s="291" t="s">
        <v>13611</v>
      </c>
      <c r="B2594" s="295" t="s">
        <v>13518</v>
      </c>
      <c r="C2594" s="295" t="s">
        <v>13454</v>
      </c>
      <c r="D2594" s="295" t="s">
        <v>13612</v>
      </c>
      <c r="E2594" s="295" t="s">
        <v>6201</v>
      </c>
      <c r="F2594" s="297" t="str">
        <f t="shared" si="40"/>
        <v>501210</v>
      </c>
    </row>
    <row r="2595" spans="1:6">
      <c r="A2595" s="291" t="s">
        <v>13613</v>
      </c>
      <c r="B2595" s="295" t="s">
        <v>13518</v>
      </c>
      <c r="C2595" s="295" t="s">
        <v>13457</v>
      </c>
      <c r="D2595" s="295" t="s">
        <v>13614</v>
      </c>
      <c r="E2595" s="295" t="s">
        <v>6204</v>
      </c>
      <c r="F2595" s="297" t="str">
        <f t="shared" si="40"/>
        <v>501210</v>
      </c>
    </row>
    <row r="2596" spans="1:6">
      <c r="A2596" s="291" t="s">
        <v>13615</v>
      </c>
      <c r="B2596" s="295" t="s">
        <v>13518</v>
      </c>
      <c r="C2596" s="295" t="s">
        <v>13460</v>
      </c>
      <c r="D2596" s="295" t="s">
        <v>13616</v>
      </c>
      <c r="E2596" s="295" t="s">
        <v>6207</v>
      </c>
      <c r="F2596" s="297" t="str">
        <f t="shared" si="40"/>
        <v>501210</v>
      </c>
    </row>
    <row r="2597" spans="1:6">
      <c r="A2597" s="291" t="s">
        <v>13617</v>
      </c>
      <c r="B2597" s="295" t="s">
        <v>13518</v>
      </c>
      <c r="C2597" s="295" t="s">
        <v>13463</v>
      </c>
      <c r="D2597" s="295" t="s">
        <v>13618</v>
      </c>
      <c r="E2597" s="295" t="s">
        <v>6210</v>
      </c>
      <c r="F2597" s="297" t="str">
        <f t="shared" si="40"/>
        <v>501210</v>
      </c>
    </row>
    <row r="2598" spans="1:6">
      <c r="A2598" s="291" t="s">
        <v>13619</v>
      </c>
      <c r="B2598" s="295" t="s">
        <v>13518</v>
      </c>
      <c r="C2598" s="295" t="s">
        <v>13466</v>
      </c>
      <c r="D2598" s="295" t="s">
        <v>13620</v>
      </c>
      <c r="E2598" s="295" t="s">
        <v>6213</v>
      </c>
      <c r="F2598" s="297" t="str">
        <f t="shared" si="40"/>
        <v>501210</v>
      </c>
    </row>
    <row r="2599" spans="1:6">
      <c r="A2599" s="291" t="s">
        <v>13621</v>
      </c>
      <c r="B2599" s="295" t="s">
        <v>13518</v>
      </c>
      <c r="C2599" s="295" t="s">
        <v>1099</v>
      </c>
      <c r="D2599" s="295" t="s">
        <v>13523</v>
      </c>
      <c r="E2599" s="295" t="s">
        <v>6216</v>
      </c>
      <c r="F2599" s="297" t="str">
        <f t="shared" si="40"/>
        <v>501210</v>
      </c>
    </row>
    <row r="2600" spans="1:6">
      <c r="A2600" s="291" t="s">
        <v>13622</v>
      </c>
      <c r="B2600" s="295" t="s">
        <v>13518</v>
      </c>
      <c r="C2600" s="295" t="s">
        <v>13470</v>
      </c>
      <c r="D2600" s="295" t="s">
        <v>13525</v>
      </c>
      <c r="E2600" s="295" t="s">
        <v>6219</v>
      </c>
      <c r="F2600" s="297" t="str">
        <f t="shared" si="40"/>
        <v>501210</v>
      </c>
    </row>
    <row r="2601" spans="1:6">
      <c r="A2601" s="291" t="s">
        <v>13623</v>
      </c>
      <c r="B2601" s="295" t="s">
        <v>13518</v>
      </c>
      <c r="C2601" s="295" t="s">
        <v>13473</v>
      </c>
      <c r="D2601" s="295" t="s">
        <v>13624</v>
      </c>
      <c r="E2601" s="295" t="s">
        <v>6222</v>
      </c>
      <c r="F2601" s="297" t="str">
        <f t="shared" si="40"/>
        <v>501210</v>
      </c>
    </row>
    <row r="2602" spans="1:6">
      <c r="A2602" s="291" t="s">
        <v>13625</v>
      </c>
      <c r="B2602" s="295" t="s">
        <v>13518</v>
      </c>
      <c r="C2602" s="295" t="s">
        <v>13476</v>
      </c>
      <c r="D2602" s="295" t="s">
        <v>13527</v>
      </c>
      <c r="E2602" s="295" t="s">
        <v>6225</v>
      </c>
      <c r="F2602" s="297" t="str">
        <f t="shared" si="40"/>
        <v>501210</v>
      </c>
    </row>
    <row r="2603" spans="1:6">
      <c r="A2603" s="291" t="s">
        <v>13626</v>
      </c>
      <c r="B2603" s="295" t="s">
        <v>13518</v>
      </c>
      <c r="C2603" s="295" t="s">
        <v>1100</v>
      </c>
      <c r="D2603" s="295" t="s">
        <v>13531</v>
      </c>
      <c r="E2603" s="295" t="s">
        <v>6228</v>
      </c>
      <c r="F2603" s="297" t="str">
        <f t="shared" si="40"/>
        <v>501210</v>
      </c>
    </row>
    <row r="2604" spans="1:6">
      <c r="A2604" s="291" t="s">
        <v>13627</v>
      </c>
      <c r="B2604" s="295" t="s">
        <v>13518</v>
      </c>
      <c r="C2604" s="295" t="s">
        <v>13480</v>
      </c>
      <c r="D2604" s="295" t="s">
        <v>13533</v>
      </c>
      <c r="E2604" s="295" t="s">
        <v>6231</v>
      </c>
      <c r="F2604" s="297" t="str">
        <f t="shared" si="40"/>
        <v>501210</v>
      </c>
    </row>
    <row r="2605" spans="1:6">
      <c r="A2605" s="291" t="s">
        <v>13628</v>
      </c>
      <c r="B2605" s="295" t="s">
        <v>13518</v>
      </c>
      <c r="C2605" s="295" t="s">
        <v>13483</v>
      </c>
      <c r="D2605" s="295" t="s">
        <v>13629</v>
      </c>
      <c r="E2605" s="295" t="s">
        <v>6234</v>
      </c>
      <c r="F2605" s="297" t="str">
        <f t="shared" si="40"/>
        <v>501210</v>
      </c>
    </row>
    <row r="2606" spans="1:6">
      <c r="A2606" s="291" t="s">
        <v>13630</v>
      </c>
      <c r="B2606" s="295" t="s">
        <v>13518</v>
      </c>
      <c r="C2606" s="295" t="s">
        <v>13486</v>
      </c>
      <c r="D2606" s="295" t="s">
        <v>13631</v>
      </c>
      <c r="E2606" s="295" t="s">
        <v>6237</v>
      </c>
      <c r="F2606" s="297" t="str">
        <f t="shared" si="40"/>
        <v>501210</v>
      </c>
    </row>
    <row r="2607" spans="1:6">
      <c r="A2607" s="291" t="s">
        <v>13632</v>
      </c>
      <c r="B2607" s="295" t="s">
        <v>13518</v>
      </c>
      <c r="C2607" s="295" t="s">
        <v>1101</v>
      </c>
      <c r="D2607" s="295" t="s">
        <v>13535</v>
      </c>
      <c r="E2607" s="295" t="s">
        <v>6240</v>
      </c>
      <c r="F2607" s="297" t="str">
        <f t="shared" si="40"/>
        <v>501210</v>
      </c>
    </row>
    <row r="2608" spans="1:6">
      <c r="A2608" s="291" t="s">
        <v>13633</v>
      </c>
      <c r="B2608" s="295" t="s">
        <v>13518</v>
      </c>
      <c r="C2608" s="295" t="s">
        <v>13490</v>
      </c>
      <c r="D2608" s="295" t="s">
        <v>13537</v>
      </c>
      <c r="E2608" s="295" t="s">
        <v>6243</v>
      </c>
      <c r="F2608" s="297" t="str">
        <f t="shared" si="40"/>
        <v>501210</v>
      </c>
    </row>
    <row r="2609" spans="1:6">
      <c r="A2609" s="291" t="s">
        <v>13634</v>
      </c>
      <c r="B2609" s="295" t="s">
        <v>13518</v>
      </c>
      <c r="C2609" s="295" t="s">
        <v>13493</v>
      </c>
      <c r="D2609" s="295" t="s">
        <v>13635</v>
      </c>
      <c r="E2609" s="295" t="s">
        <v>6246</v>
      </c>
      <c r="F2609" s="297" t="str">
        <f t="shared" si="40"/>
        <v>501210</v>
      </c>
    </row>
    <row r="2610" spans="1:6">
      <c r="A2610" s="291" t="s">
        <v>13636</v>
      </c>
      <c r="B2610" s="295" t="s">
        <v>13518</v>
      </c>
      <c r="C2610" s="295" t="s">
        <v>13496</v>
      </c>
      <c r="D2610" s="295" t="s">
        <v>13637</v>
      </c>
      <c r="E2610" s="295" t="s">
        <v>6249</v>
      </c>
      <c r="F2610" s="297" t="str">
        <f t="shared" si="40"/>
        <v>501210</v>
      </c>
    </row>
    <row r="2611" spans="1:6">
      <c r="A2611" s="291" t="s">
        <v>13638</v>
      </c>
      <c r="B2611" s="295" t="s">
        <v>13518</v>
      </c>
      <c r="C2611" s="295" t="s">
        <v>13499</v>
      </c>
      <c r="D2611" s="295" t="s">
        <v>13639</v>
      </c>
      <c r="E2611" s="295" t="s">
        <v>6252</v>
      </c>
      <c r="F2611" s="297" t="str">
        <f t="shared" si="40"/>
        <v>501210</v>
      </c>
    </row>
    <row r="2612" spans="1:6">
      <c r="A2612" s="291" t="s">
        <v>13640</v>
      </c>
      <c r="B2612" s="295" t="s">
        <v>13518</v>
      </c>
      <c r="C2612" s="295" t="s">
        <v>13502</v>
      </c>
      <c r="D2612" s="295" t="s">
        <v>13641</v>
      </c>
      <c r="E2612" s="295" t="s">
        <v>6255</v>
      </c>
      <c r="F2612" s="297" t="str">
        <f t="shared" si="40"/>
        <v>501210</v>
      </c>
    </row>
    <row r="2613" spans="1:6">
      <c r="A2613" s="291" t="s">
        <v>13642</v>
      </c>
      <c r="B2613" s="295" t="s">
        <v>13518</v>
      </c>
      <c r="C2613" s="295" t="s">
        <v>13505</v>
      </c>
      <c r="D2613" s="295" t="s">
        <v>13643</v>
      </c>
      <c r="E2613" s="295" t="s">
        <v>6258</v>
      </c>
      <c r="F2613" s="297" t="str">
        <f t="shared" si="40"/>
        <v>501210</v>
      </c>
    </row>
    <row r="2614" spans="1:6">
      <c r="A2614" s="291" t="s">
        <v>13644</v>
      </c>
      <c r="B2614" s="295" t="s">
        <v>13518</v>
      </c>
      <c r="C2614" s="295" t="s">
        <v>13508</v>
      </c>
      <c r="D2614" s="295" t="s">
        <v>13543</v>
      </c>
      <c r="E2614" s="295" t="s">
        <v>6261</v>
      </c>
      <c r="F2614" s="297" t="str">
        <f t="shared" si="40"/>
        <v>501210</v>
      </c>
    </row>
    <row r="2615" spans="1:6">
      <c r="A2615" s="291" t="s">
        <v>13645</v>
      </c>
      <c r="B2615" s="295" t="s">
        <v>13518</v>
      </c>
      <c r="C2615" s="295" t="s">
        <v>13511</v>
      </c>
      <c r="D2615" s="295" t="s">
        <v>13646</v>
      </c>
      <c r="E2615" s="295" t="s">
        <v>6264</v>
      </c>
      <c r="F2615" s="297" t="str">
        <f t="shared" si="40"/>
        <v>501210</v>
      </c>
    </row>
    <row r="2616" spans="1:6">
      <c r="A2616" s="291" t="s">
        <v>13647</v>
      </c>
      <c r="B2616" s="295" t="s">
        <v>13518</v>
      </c>
      <c r="C2616" s="295" t="s">
        <v>1103</v>
      </c>
      <c r="D2616" s="295" t="s">
        <v>13556</v>
      </c>
      <c r="E2616" s="295" t="s">
        <v>6267</v>
      </c>
      <c r="F2616" s="297" t="str">
        <f t="shared" si="40"/>
        <v>501210</v>
      </c>
    </row>
    <row r="2617" spans="1:6">
      <c r="A2617" s="291" t="s">
        <v>13648</v>
      </c>
      <c r="B2617" s="295" t="s">
        <v>13649</v>
      </c>
      <c r="C2617" s="295" t="s">
        <v>1088</v>
      </c>
      <c r="D2617" s="295" t="s">
        <v>13650</v>
      </c>
      <c r="E2617" s="295" t="s">
        <v>6276</v>
      </c>
      <c r="F2617" s="297" t="str">
        <f t="shared" si="40"/>
        <v>501211</v>
      </c>
    </row>
    <row r="2618" spans="1:6">
      <c r="A2618" s="291" t="s">
        <v>13651</v>
      </c>
      <c r="B2618" s="295" t="s">
        <v>13649</v>
      </c>
      <c r="C2618" s="295" t="s">
        <v>13314</v>
      </c>
      <c r="D2618" s="295" t="s">
        <v>13652</v>
      </c>
      <c r="E2618" s="295" t="s">
        <v>6279</v>
      </c>
      <c r="F2618" s="297" t="str">
        <f t="shared" si="40"/>
        <v>501211</v>
      </c>
    </row>
    <row r="2619" spans="1:6">
      <c r="A2619" s="291" t="s">
        <v>13653</v>
      </c>
      <c r="B2619" s="295" t="s">
        <v>13649</v>
      </c>
      <c r="C2619" s="295" t="s">
        <v>1089</v>
      </c>
      <c r="D2619" s="295" t="s">
        <v>13654</v>
      </c>
      <c r="E2619" s="295" t="s">
        <v>6282</v>
      </c>
      <c r="F2619" s="297" t="str">
        <f t="shared" si="40"/>
        <v>501211</v>
      </c>
    </row>
    <row r="2620" spans="1:6">
      <c r="A2620" s="291" t="s">
        <v>13655</v>
      </c>
      <c r="B2620" s="295" t="s">
        <v>13649</v>
      </c>
      <c r="C2620" s="295" t="s">
        <v>13318</v>
      </c>
      <c r="D2620" s="295" t="s">
        <v>13656</v>
      </c>
      <c r="E2620" s="295" t="s">
        <v>6285</v>
      </c>
      <c r="F2620" s="297" t="str">
        <f t="shared" si="40"/>
        <v>501211</v>
      </c>
    </row>
    <row r="2621" spans="1:6">
      <c r="A2621" s="291" t="s">
        <v>13657</v>
      </c>
      <c r="B2621" s="295" t="s">
        <v>13649</v>
      </c>
      <c r="C2621" s="295" t="s">
        <v>13321</v>
      </c>
      <c r="D2621" s="295" t="s">
        <v>13658</v>
      </c>
      <c r="E2621" s="295" t="s">
        <v>6288</v>
      </c>
      <c r="F2621" s="297" t="str">
        <f t="shared" si="40"/>
        <v>501211</v>
      </c>
    </row>
    <row r="2622" spans="1:6">
      <c r="A2622" s="291" t="s">
        <v>13659</v>
      </c>
      <c r="B2622" s="295" t="s">
        <v>13649</v>
      </c>
      <c r="C2622" s="295" t="s">
        <v>13324</v>
      </c>
      <c r="D2622" s="295" t="s">
        <v>13660</v>
      </c>
      <c r="E2622" s="295" t="s">
        <v>6291</v>
      </c>
      <c r="F2622" s="297" t="str">
        <f t="shared" si="40"/>
        <v>501211</v>
      </c>
    </row>
    <row r="2623" spans="1:6">
      <c r="A2623" s="291" t="s">
        <v>13661</v>
      </c>
      <c r="B2623" s="295" t="s">
        <v>13649</v>
      </c>
      <c r="C2623" s="295" t="s">
        <v>1090</v>
      </c>
      <c r="D2623" s="295" t="s">
        <v>13662</v>
      </c>
      <c r="E2623" s="295" t="s">
        <v>6294</v>
      </c>
      <c r="F2623" s="297" t="str">
        <f t="shared" si="40"/>
        <v>501211</v>
      </c>
    </row>
    <row r="2624" spans="1:6">
      <c r="A2624" s="291" t="s">
        <v>13663</v>
      </c>
      <c r="B2624" s="295" t="s">
        <v>13649</v>
      </c>
      <c r="C2624" s="295" t="s">
        <v>13330</v>
      </c>
      <c r="D2624" s="295" t="s">
        <v>13664</v>
      </c>
      <c r="E2624" s="295" t="s">
        <v>6297</v>
      </c>
      <c r="F2624" s="297" t="str">
        <f t="shared" si="40"/>
        <v>501211</v>
      </c>
    </row>
    <row r="2625" spans="1:6">
      <c r="A2625" s="291" t="s">
        <v>13665</v>
      </c>
      <c r="B2625" s="295" t="s">
        <v>13649</v>
      </c>
      <c r="C2625" s="295" t="s">
        <v>1091</v>
      </c>
      <c r="D2625" s="295" t="s">
        <v>13666</v>
      </c>
      <c r="E2625" s="295" t="s">
        <v>6300</v>
      </c>
      <c r="F2625" s="297" t="str">
        <f t="shared" si="40"/>
        <v>501211</v>
      </c>
    </row>
    <row r="2626" spans="1:6">
      <c r="A2626" s="291" t="s">
        <v>13667</v>
      </c>
      <c r="B2626" s="295" t="s">
        <v>13649</v>
      </c>
      <c r="C2626" s="295" t="s">
        <v>13334</v>
      </c>
      <c r="D2626" s="295" t="s">
        <v>13668</v>
      </c>
      <c r="E2626" s="295" t="s">
        <v>6303</v>
      </c>
      <c r="F2626" s="297" t="str">
        <f t="shared" si="40"/>
        <v>501211</v>
      </c>
    </row>
    <row r="2627" spans="1:6">
      <c r="A2627" s="291" t="s">
        <v>13669</v>
      </c>
      <c r="B2627" s="295" t="s">
        <v>13649</v>
      </c>
      <c r="C2627" s="295" t="s">
        <v>13337</v>
      </c>
      <c r="D2627" s="295" t="s">
        <v>13670</v>
      </c>
      <c r="E2627" s="295" t="s">
        <v>6306</v>
      </c>
      <c r="F2627" s="297" t="str">
        <f t="shared" si="40"/>
        <v>501211</v>
      </c>
    </row>
    <row r="2628" spans="1:6">
      <c r="A2628" s="291" t="s">
        <v>13671</v>
      </c>
      <c r="B2628" s="295" t="s">
        <v>13649</v>
      </c>
      <c r="C2628" s="295" t="s">
        <v>13340</v>
      </c>
      <c r="D2628" s="295" t="s">
        <v>13672</v>
      </c>
      <c r="E2628" s="295" t="s">
        <v>6309</v>
      </c>
      <c r="F2628" s="297" t="str">
        <f t="shared" si="40"/>
        <v>501211</v>
      </c>
    </row>
    <row r="2629" spans="1:6">
      <c r="A2629" s="291" t="s">
        <v>13673</v>
      </c>
      <c r="B2629" s="295" t="s">
        <v>13649</v>
      </c>
      <c r="C2629" s="295" t="s">
        <v>13342</v>
      </c>
      <c r="D2629" s="295" t="s">
        <v>13674</v>
      </c>
      <c r="E2629" s="295" t="s">
        <v>6312</v>
      </c>
      <c r="F2629" s="297" t="str">
        <f t="shared" si="40"/>
        <v>501211</v>
      </c>
    </row>
    <row r="2630" spans="1:6">
      <c r="A2630" s="291" t="s">
        <v>13675</v>
      </c>
      <c r="B2630" s="295" t="s">
        <v>13649</v>
      </c>
      <c r="C2630" s="295" t="s">
        <v>13344</v>
      </c>
      <c r="D2630" s="295" t="s">
        <v>13676</v>
      </c>
      <c r="E2630" s="295" t="s">
        <v>6315</v>
      </c>
      <c r="F2630" s="297" t="str">
        <f t="shared" si="40"/>
        <v>501211</v>
      </c>
    </row>
    <row r="2631" spans="1:6">
      <c r="A2631" s="291" t="s">
        <v>13677</v>
      </c>
      <c r="B2631" s="295" t="s">
        <v>13649</v>
      </c>
      <c r="C2631" s="295" t="s">
        <v>1092</v>
      </c>
      <c r="D2631" s="295" t="s">
        <v>13678</v>
      </c>
      <c r="E2631" s="295" t="s">
        <v>6318</v>
      </c>
      <c r="F2631" s="297" t="str">
        <f t="shared" si="40"/>
        <v>501211</v>
      </c>
    </row>
    <row r="2632" spans="1:6">
      <c r="A2632" s="291" t="s">
        <v>13679</v>
      </c>
      <c r="B2632" s="295" t="s">
        <v>13649</v>
      </c>
      <c r="C2632" s="295" t="s">
        <v>13348</v>
      </c>
      <c r="D2632" s="295" t="s">
        <v>13680</v>
      </c>
      <c r="E2632" s="298" t="s">
        <v>5913</v>
      </c>
      <c r="F2632" s="297" t="str">
        <f t="shared" si="40"/>
        <v>501211</v>
      </c>
    </row>
    <row r="2633" spans="1:6">
      <c r="A2633" s="291" t="s">
        <v>13681</v>
      </c>
      <c r="B2633" s="295" t="s">
        <v>13649</v>
      </c>
      <c r="C2633" s="295" t="s">
        <v>13351</v>
      </c>
      <c r="D2633" s="295" t="s">
        <v>13682</v>
      </c>
      <c r="E2633" s="295" t="s">
        <v>6321</v>
      </c>
      <c r="F2633" s="297" t="str">
        <f t="shared" si="40"/>
        <v>501211</v>
      </c>
    </row>
    <row r="2634" spans="1:6">
      <c r="A2634" s="291" t="s">
        <v>13683</v>
      </c>
      <c r="B2634" s="295" t="s">
        <v>13649</v>
      </c>
      <c r="C2634" s="295" t="s">
        <v>13354</v>
      </c>
      <c r="D2634" s="295" t="s">
        <v>13684</v>
      </c>
      <c r="E2634" s="295" t="s">
        <v>6324</v>
      </c>
      <c r="F2634" s="297" t="str">
        <f t="shared" si="40"/>
        <v>501211</v>
      </c>
    </row>
    <row r="2635" spans="1:6">
      <c r="A2635" s="291" t="s">
        <v>13685</v>
      </c>
      <c r="B2635" s="295" t="s">
        <v>13649</v>
      </c>
      <c r="C2635" s="295" t="s">
        <v>13357</v>
      </c>
      <c r="D2635" s="295" t="s">
        <v>13686</v>
      </c>
      <c r="E2635" s="295" t="s">
        <v>6327</v>
      </c>
      <c r="F2635" s="297" t="str">
        <f t="shared" ref="F2635:F2698" si="41">B2635</f>
        <v>501211</v>
      </c>
    </row>
    <row r="2636" spans="1:6">
      <c r="A2636" s="291" t="s">
        <v>13687</v>
      </c>
      <c r="B2636" s="295" t="s">
        <v>13649</v>
      </c>
      <c r="C2636" s="295" t="s">
        <v>13360</v>
      </c>
      <c r="D2636" s="295" t="s">
        <v>13688</v>
      </c>
      <c r="E2636" s="295" t="s">
        <v>6330</v>
      </c>
      <c r="F2636" s="297" t="str">
        <f t="shared" si="41"/>
        <v>501211</v>
      </c>
    </row>
    <row r="2637" spans="1:6">
      <c r="A2637" s="291" t="s">
        <v>13689</v>
      </c>
      <c r="B2637" s="295" t="s">
        <v>13649</v>
      </c>
      <c r="C2637" s="295" t="s">
        <v>1093</v>
      </c>
      <c r="D2637" s="295" t="s">
        <v>13690</v>
      </c>
      <c r="E2637" s="295" t="s">
        <v>6333</v>
      </c>
      <c r="F2637" s="297" t="str">
        <f t="shared" si="41"/>
        <v>501211</v>
      </c>
    </row>
    <row r="2638" spans="1:6">
      <c r="A2638" s="291" t="s">
        <v>13691</v>
      </c>
      <c r="B2638" s="295" t="s">
        <v>13649</v>
      </c>
      <c r="C2638" s="295" t="s">
        <v>13370</v>
      </c>
      <c r="D2638" s="295" t="s">
        <v>13692</v>
      </c>
      <c r="E2638" s="295" t="s">
        <v>6333</v>
      </c>
      <c r="F2638" s="297" t="str">
        <f t="shared" si="41"/>
        <v>501211</v>
      </c>
    </row>
    <row r="2639" spans="1:6">
      <c r="A2639" s="291" t="s">
        <v>13693</v>
      </c>
      <c r="B2639" s="295" t="s">
        <v>13649</v>
      </c>
      <c r="C2639" s="295" t="s">
        <v>13373</v>
      </c>
      <c r="D2639" s="295" t="s">
        <v>13694</v>
      </c>
      <c r="E2639" s="295" t="s">
        <v>6333</v>
      </c>
      <c r="F2639" s="297" t="str">
        <f t="shared" si="41"/>
        <v>501211</v>
      </c>
    </row>
    <row r="2640" spans="1:6">
      <c r="A2640" s="291" t="s">
        <v>13695</v>
      </c>
      <c r="B2640" s="295" t="s">
        <v>13649</v>
      </c>
      <c r="C2640" s="295" t="s">
        <v>13376</v>
      </c>
      <c r="D2640" s="295" t="s">
        <v>13696</v>
      </c>
      <c r="E2640" s="295" t="s">
        <v>6333</v>
      </c>
      <c r="F2640" s="297" t="str">
        <f t="shared" si="41"/>
        <v>501211</v>
      </c>
    </row>
    <row r="2641" spans="1:6">
      <c r="A2641" s="291" t="s">
        <v>13697</v>
      </c>
      <c r="B2641" s="295" t="s">
        <v>13649</v>
      </c>
      <c r="C2641" s="295" t="s">
        <v>13379</v>
      </c>
      <c r="D2641" s="295" t="s">
        <v>13698</v>
      </c>
      <c r="E2641" s="295" t="s">
        <v>6333</v>
      </c>
      <c r="F2641" s="297" t="str">
        <f t="shared" si="41"/>
        <v>501211</v>
      </c>
    </row>
    <row r="2642" spans="1:6">
      <c r="A2642" s="291" t="s">
        <v>13699</v>
      </c>
      <c r="B2642" s="295" t="s">
        <v>13649</v>
      </c>
      <c r="C2642" s="295" t="s">
        <v>13382</v>
      </c>
      <c r="D2642" s="295" t="s">
        <v>13700</v>
      </c>
      <c r="E2642" s="295" t="s">
        <v>6333</v>
      </c>
      <c r="F2642" s="297" t="str">
        <f t="shared" si="41"/>
        <v>501211</v>
      </c>
    </row>
    <row r="2643" spans="1:6">
      <c r="A2643" s="291" t="s">
        <v>13701</v>
      </c>
      <c r="B2643" s="295" t="s">
        <v>13649</v>
      </c>
      <c r="C2643" s="295" t="s">
        <v>13385</v>
      </c>
      <c r="D2643" s="295" t="s">
        <v>13702</v>
      </c>
      <c r="E2643" s="295" t="s">
        <v>6333</v>
      </c>
      <c r="F2643" s="297" t="str">
        <f t="shared" si="41"/>
        <v>501211</v>
      </c>
    </row>
    <row r="2644" spans="1:6">
      <c r="A2644" s="291" t="s">
        <v>13703</v>
      </c>
      <c r="B2644" s="295" t="s">
        <v>13649</v>
      </c>
      <c r="C2644" s="295" t="s">
        <v>13388</v>
      </c>
      <c r="D2644" s="295" t="s">
        <v>13704</v>
      </c>
      <c r="E2644" s="295" t="s">
        <v>6333</v>
      </c>
      <c r="F2644" s="297" t="str">
        <f t="shared" si="41"/>
        <v>501211</v>
      </c>
    </row>
    <row r="2645" spans="1:6">
      <c r="A2645" s="291" t="s">
        <v>13705</v>
      </c>
      <c r="B2645" s="295" t="s">
        <v>13649</v>
      </c>
      <c r="C2645" s="295" t="s">
        <v>13391</v>
      </c>
      <c r="D2645" s="295" t="s">
        <v>13706</v>
      </c>
      <c r="E2645" s="295" t="s">
        <v>6333</v>
      </c>
      <c r="F2645" s="297" t="str">
        <f t="shared" si="41"/>
        <v>501211</v>
      </c>
    </row>
    <row r="2646" spans="1:6">
      <c r="A2646" s="291" t="s">
        <v>13707</v>
      </c>
      <c r="B2646" s="295" t="s">
        <v>13649</v>
      </c>
      <c r="C2646" s="295" t="s">
        <v>13394</v>
      </c>
      <c r="D2646" s="295" t="s">
        <v>13708</v>
      </c>
      <c r="E2646" s="295" t="s">
        <v>6333</v>
      </c>
      <c r="F2646" s="297" t="str">
        <f t="shared" si="41"/>
        <v>501211</v>
      </c>
    </row>
    <row r="2647" spans="1:6">
      <c r="A2647" s="291" t="s">
        <v>13709</v>
      </c>
      <c r="B2647" s="295" t="s">
        <v>13649</v>
      </c>
      <c r="C2647" s="295" t="s">
        <v>13397</v>
      </c>
      <c r="D2647" s="295" t="s">
        <v>13710</v>
      </c>
      <c r="E2647" s="295" t="s">
        <v>6333</v>
      </c>
      <c r="F2647" s="297" t="str">
        <f t="shared" si="41"/>
        <v>501211</v>
      </c>
    </row>
    <row r="2648" spans="1:6">
      <c r="A2648" s="291" t="s">
        <v>13711</v>
      </c>
      <c r="B2648" s="295" t="s">
        <v>13649</v>
      </c>
      <c r="C2648" s="295" t="s">
        <v>13400</v>
      </c>
      <c r="D2648" s="295" t="s">
        <v>13712</v>
      </c>
      <c r="E2648" s="295" t="s">
        <v>6333</v>
      </c>
      <c r="F2648" s="297" t="str">
        <f t="shared" si="41"/>
        <v>501211</v>
      </c>
    </row>
    <row r="2649" spans="1:6">
      <c r="A2649" s="291" t="s">
        <v>13713</v>
      </c>
      <c r="B2649" s="295" t="s">
        <v>13649</v>
      </c>
      <c r="C2649" s="295" t="s">
        <v>13403</v>
      </c>
      <c r="D2649" s="295" t="s">
        <v>13714</v>
      </c>
      <c r="E2649" s="295" t="s">
        <v>6333</v>
      </c>
      <c r="F2649" s="297" t="str">
        <f t="shared" si="41"/>
        <v>501211</v>
      </c>
    </row>
    <row r="2650" spans="1:6">
      <c r="A2650" s="291" t="s">
        <v>13715</v>
      </c>
      <c r="B2650" s="295" t="s">
        <v>13649</v>
      </c>
      <c r="C2650" s="295" t="s">
        <v>13406</v>
      </c>
      <c r="D2650" s="295" t="s">
        <v>13716</v>
      </c>
      <c r="E2650" s="295" t="s">
        <v>6333</v>
      </c>
      <c r="F2650" s="297" t="str">
        <f t="shared" si="41"/>
        <v>501211</v>
      </c>
    </row>
    <row r="2651" spans="1:6">
      <c r="A2651" s="291" t="s">
        <v>13717</v>
      </c>
      <c r="B2651" s="295" t="s">
        <v>13649</v>
      </c>
      <c r="C2651" s="295" t="s">
        <v>13409</v>
      </c>
      <c r="D2651" s="295" t="s">
        <v>13718</v>
      </c>
      <c r="E2651" s="295" t="s">
        <v>6333</v>
      </c>
      <c r="F2651" s="297" t="str">
        <f t="shared" si="41"/>
        <v>501211</v>
      </c>
    </row>
    <row r="2652" spans="1:6">
      <c r="A2652" s="291" t="s">
        <v>13719</v>
      </c>
      <c r="B2652" s="295" t="s">
        <v>13649</v>
      </c>
      <c r="C2652" s="295" t="s">
        <v>13412</v>
      </c>
      <c r="D2652" s="295" t="s">
        <v>13720</v>
      </c>
      <c r="E2652" s="295" t="s">
        <v>6333</v>
      </c>
      <c r="F2652" s="297" t="str">
        <f t="shared" si="41"/>
        <v>501211</v>
      </c>
    </row>
    <row r="2653" spans="1:6">
      <c r="A2653" s="291" t="s">
        <v>13721</v>
      </c>
      <c r="B2653" s="295" t="s">
        <v>13649</v>
      </c>
      <c r="C2653" s="295" t="s">
        <v>13415</v>
      </c>
      <c r="D2653" s="295" t="s">
        <v>13722</v>
      </c>
      <c r="E2653" s="295" t="s">
        <v>6333</v>
      </c>
      <c r="F2653" s="297" t="str">
        <f t="shared" si="41"/>
        <v>501211</v>
      </c>
    </row>
    <row r="2654" spans="1:6">
      <c r="A2654" s="291" t="s">
        <v>13723</v>
      </c>
      <c r="B2654" s="295" t="s">
        <v>13649</v>
      </c>
      <c r="C2654" s="295" t="s">
        <v>13418</v>
      </c>
      <c r="D2654" s="295" t="s">
        <v>13724</v>
      </c>
      <c r="E2654" s="295" t="s">
        <v>6333</v>
      </c>
      <c r="F2654" s="297" t="str">
        <f t="shared" si="41"/>
        <v>501211</v>
      </c>
    </row>
    <row r="2655" spans="1:6">
      <c r="A2655" s="291" t="s">
        <v>13725</v>
      </c>
      <c r="B2655" s="295" t="s">
        <v>13649</v>
      </c>
      <c r="C2655" s="295" t="s">
        <v>13421</v>
      </c>
      <c r="D2655" s="295" t="s">
        <v>13726</v>
      </c>
      <c r="E2655" s="295" t="s">
        <v>6333</v>
      </c>
      <c r="F2655" s="297" t="str">
        <f t="shared" si="41"/>
        <v>501211</v>
      </c>
    </row>
    <row r="2656" spans="1:6">
      <c r="A2656" s="291" t="s">
        <v>13727</v>
      </c>
      <c r="B2656" s="295" t="s">
        <v>13649</v>
      </c>
      <c r="C2656" s="295" t="s">
        <v>13424</v>
      </c>
      <c r="D2656" s="295" t="s">
        <v>13728</v>
      </c>
      <c r="E2656" s="295" t="s">
        <v>6333</v>
      </c>
      <c r="F2656" s="297" t="str">
        <f t="shared" si="41"/>
        <v>501211</v>
      </c>
    </row>
    <row r="2657" spans="1:6">
      <c r="A2657" s="291" t="s">
        <v>13729</v>
      </c>
      <c r="B2657" s="295" t="s">
        <v>13649</v>
      </c>
      <c r="C2657" s="295" t="s">
        <v>13427</v>
      </c>
      <c r="D2657" s="295" t="s">
        <v>13730</v>
      </c>
      <c r="E2657" s="295" t="s">
        <v>6333</v>
      </c>
      <c r="F2657" s="297" t="str">
        <f t="shared" si="41"/>
        <v>501211</v>
      </c>
    </row>
    <row r="2658" spans="1:6">
      <c r="A2658" s="291" t="s">
        <v>13731</v>
      </c>
      <c r="B2658" s="295" t="s">
        <v>13649</v>
      </c>
      <c r="C2658" s="295" t="s">
        <v>13430</v>
      </c>
      <c r="D2658" s="295" t="s">
        <v>13732</v>
      </c>
      <c r="E2658" s="295" t="s">
        <v>6333</v>
      </c>
      <c r="F2658" s="297" t="str">
        <f t="shared" si="41"/>
        <v>501211</v>
      </c>
    </row>
    <row r="2659" spans="1:6">
      <c r="A2659" s="291" t="s">
        <v>13733</v>
      </c>
      <c r="B2659" s="295" t="s">
        <v>13649</v>
      </c>
      <c r="C2659" s="295" t="s">
        <v>13433</v>
      </c>
      <c r="D2659" s="295" t="s">
        <v>13734</v>
      </c>
      <c r="E2659" s="295" t="s">
        <v>6333</v>
      </c>
      <c r="F2659" s="297" t="str">
        <f t="shared" si="41"/>
        <v>501211</v>
      </c>
    </row>
    <row r="2660" spans="1:6">
      <c r="A2660" s="291" t="s">
        <v>13735</v>
      </c>
      <c r="B2660" s="295" t="s">
        <v>13649</v>
      </c>
      <c r="C2660" s="295" t="s">
        <v>13436</v>
      </c>
      <c r="D2660" s="295" t="s">
        <v>13736</v>
      </c>
      <c r="E2660" s="295" t="s">
        <v>6333</v>
      </c>
      <c r="F2660" s="297" t="str">
        <f t="shared" si="41"/>
        <v>501211</v>
      </c>
    </row>
    <row r="2661" spans="1:6">
      <c r="A2661" s="291" t="s">
        <v>13737</v>
      </c>
      <c r="B2661" s="295" t="s">
        <v>13649</v>
      </c>
      <c r="C2661" s="295" t="s">
        <v>13439</v>
      </c>
      <c r="D2661" s="295" t="s">
        <v>13738</v>
      </c>
      <c r="E2661" s="295" t="s">
        <v>6333</v>
      </c>
      <c r="F2661" s="297" t="str">
        <f t="shared" si="41"/>
        <v>501211</v>
      </c>
    </row>
    <row r="2662" spans="1:6">
      <c r="A2662" s="291" t="s">
        <v>13739</v>
      </c>
      <c r="B2662" s="295" t="s">
        <v>13649</v>
      </c>
      <c r="C2662" s="295" t="s">
        <v>13442</v>
      </c>
      <c r="D2662" s="295" t="s">
        <v>13740</v>
      </c>
      <c r="E2662" s="295" t="s">
        <v>6333</v>
      </c>
      <c r="F2662" s="297" t="str">
        <f t="shared" si="41"/>
        <v>501211</v>
      </c>
    </row>
    <row r="2663" spans="1:6">
      <c r="A2663" s="291" t="s">
        <v>13741</v>
      </c>
      <c r="B2663" s="295" t="s">
        <v>13649</v>
      </c>
      <c r="C2663" s="295" t="s">
        <v>13445</v>
      </c>
      <c r="D2663" s="295" t="s">
        <v>13734</v>
      </c>
      <c r="E2663" s="295" t="s">
        <v>6333</v>
      </c>
      <c r="F2663" s="297" t="str">
        <f t="shared" si="41"/>
        <v>501211</v>
      </c>
    </row>
    <row r="2664" spans="1:6">
      <c r="A2664" s="291" t="s">
        <v>13742</v>
      </c>
      <c r="B2664" s="295" t="s">
        <v>13649</v>
      </c>
      <c r="C2664" s="295" t="s">
        <v>1098</v>
      </c>
      <c r="D2664" s="295" t="s">
        <v>13650</v>
      </c>
      <c r="E2664" s="295" t="s">
        <v>6336</v>
      </c>
      <c r="F2664" s="297" t="str">
        <f t="shared" si="41"/>
        <v>501211</v>
      </c>
    </row>
    <row r="2665" spans="1:6">
      <c r="A2665" s="291" t="s">
        <v>13743</v>
      </c>
      <c r="B2665" s="295" t="s">
        <v>13649</v>
      </c>
      <c r="C2665" s="295" t="s">
        <v>13448</v>
      </c>
      <c r="D2665" s="295" t="s">
        <v>13652</v>
      </c>
      <c r="E2665" s="295" t="s">
        <v>6339</v>
      </c>
      <c r="F2665" s="297" t="str">
        <f t="shared" si="41"/>
        <v>501211</v>
      </c>
    </row>
    <row r="2666" spans="1:6">
      <c r="A2666" s="291" t="s">
        <v>13744</v>
      </c>
      <c r="B2666" s="295" t="s">
        <v>13649</v>
      </c>
      <c r="C2666" s="295" t="s">
        <v>13451</v>
      </c>
      <c r="D2666" s="295" t="s">
        <v>13745</v>
      </c>
      <c r="E2666" s="295" t="s">
        <v>6342</v>
      </c>
      <c r="F2666" s="297" t="str">
        <f t="shared" si="41"/>
        <v>501211</v>
      </c>
    </row>
    <row r="2667" spans="1:6">
      <c r="A2667" s="291" t="s">
        <v>13746</v>
      </c>
      <c r="B2667" s="295" t="s">
        <v>13649</v>
      </c>
      <c r="C2667" s="295" t="s">
        <v>13454</v>
      </c>
      <c r="D2667" s="295" t="s">
        <v>13747</v>
      </c>
      <c r="E2667" s="295" t="s">
        <v>6345</v>
      </c>
      <c r="F2667" s="297" t="str">
        <f t="shared" si="41"/>
        <v>501211</v>
      </c>
    </row>
    <row r="2668" spans="1:6">
      <c r="A2668" s="291" t="s">
        <v>13748</v>
      </c>
      <c r="B2668" s="295" t="s">
        <v>13649</v>
      </c>
      <c r="C2668" s="295" t="s">
        <v>13457</v>
      </c>
      <c r="D2668" s="295" t="s">
        <v>13749</v>
      </c>
      <c r="E2668" s="295" t="s">
        <v>6348</v>
      </c>
      <c r="F2668" s="297" t="str">
        <f t="shared" si="41"/>
        <v>501211</v>
      </c>
    </row>
    <row r="2669" spans="1:6">
      <c r="A2669" s="291" t="s">
        <v>13750</v>
      </c>
      <c r="B2669" s="295" t="s">
        <v>13649</v>
      </c>
      <c r="C2669" s="295" t="s">
        <v>13460</v>
      </c>
      <c r="D2669" s="295" t="s">
        <v>13751</v>
      </c>
      <c r="E2669" s="295" t="s">
        <v>6351</v>
      </c>
      <c r="F2669" s="297" t="str">
        <f t="shared" si="41"/>
        <v>501211</v>
      </c>
    </row>
    <row r="2670" spans="1:6">
      <c r="A2670" s="291" t="s">
        <v>13752</v>
      </c>
      <c r="B2670" s="295" t="s">
        <v>13649</v>
      </c>
      <c r="C2670" s="295" t="s">
        <v>13463</v>
      </c>
      <c r="D2670" s="295" t="s">
        <v>13753</v>
      </c>
      <c r="E2670" s="295" t="s">
        <v>6354</v>
      </c>
      <c r="F2670" s="297" t="str">
        <f t="shared" si="41"/>
        <v>501211</v>
      </c>
    </row>
    <row r="2671" spans="1:6">
      <c r="A2671" s="291" t="s">
        <v>13754</v>
      </c>
      <c r="B2671" s="295" t="s">
        <v>13649</v>
      </c>
      <c r="C2671" s="295" t="s">
        <v>13466</v>
      </c>
      <c r="D2671" s="295" t="s">
        <v>13755</v>
      </c>
      <c r="E2671" s="295" t="s">
        <v>6357</v>
      </c>
      <c r="F2671" s="297" t="str">
        <f t="shared" si="41"/>
        <v>501211</v>
      </c>
    </row>
    <row r="2672" spans="1:6">
      <c r="A2672" s="291" t="s">
        <v>13756</v>
      </c>
      <c r="B2672" s="295" t="s">
        <v>13649</v>
      </c>
      <c r="C2672" s="295" t="s">
        <v>1099</v>
      </c>
      <c r="D2672" s="295" t="s">
        <v>13654</v>
      </c>
      <c r="E2672" s="295" t="s">
        <v>6360</v>
      </c>
      <c r="F2672" s="297" t="str">
        <f t="shared" si="41"/>
        <v>501211</v>
      </c>
    </row>
    <row r="2673" spans="1:6">
      <c r="A2673" s="291" t="s">
        <v>13757</v>
      </c>
      <c r="B2673" s="295" t="s">
        <v>13649</v>
      </c>
      <c r="C2673" s="295" t="s">
        <v>13470</v>
      </c>
      <c r="D2673" s="295" t="s">
        <v>13656</v>
      </c>
      <c r="E2673" s="295" t="s">
        <v>6363</v>
      </c>
      <c r="F2673" s="297" t="str">
        <f t="shared" si="41"/>
        <v>501211</v>
      </c>
    </row>
    <row r="2674" spans="1:6">
      <c r="A2674" s="291" t="s">
        <v>13758</v>
      </c>
      <c r="B2674" s="295" t="s">
        <v>13649</v>
      </c>
      <c r="C2674" s="295" t="s">
        <v>13473</v>
      </c>
      <c r="D2674" s="295" t="s">
        <v>13759</v>
      </c>
      <c r="E2674" s="295" t="s">
        <v>6366</v>
      </c>
      <c r="F2674" s="297" t="str">
        <f t="shared" si="41"/>
        <v>501211</v>
      </c>
    </row>
    <row r="2675" spans="1:6">
      <c r="A2675" s="291" t="s">
        <v>13760</v>
      </c>
      <c r="B2675" s="295" t="s">
        <v>13649</v>
      </c>
      <c r="C2675" s="295" t="s">
        <v>13476</v>
      </c>
      <c r="D2675" s="295" t="s">
        <v>13658</v>
      </c>
      <c r="E2675" s="295" t="s">
        <v>6369</v>
      </c>
      <c r="F2675" s="297" t="str">
        <f t="shared" si="41"/>
        <v>501211</v>
      </c>
    </row>
    <row r="2676" spans="1:6">
      <c r="A2676" s="291" t="s">
        <v>13761</v>
      </c>
      <c r="B2676" s="295" t="s">
        <v>13649</v>
      </c>
      <c r="C2676" s="295" t="s">
        <v>1100</v>
      </c>
      <c r="D2676" s="295" t="s">
        <v>13662</v>
      </c>
      <c r="E2676" s="295" t="s">
        <v>6372</v>
      </c>
      <c r="F2676" s="297" t="str">
        <f t="shared" si="41"/>
        <v>501211</v>
      </c>
    </row>
    <row r="2677" spans="1:6">
      <c r="A2677" s="291" t="s">
        <v>13762</v>
      </c>
      <c r="B2677" s="295" t="s">
        <v>13649</v>
      </c>
      <c r="C2677" s="295" t="s">
        <v>13480</v>
      </c>
      <c r="D2677" s="295" t="s">
        <v>13664</v>
      </c>
      <c r="E2677" s="295" t="s">
        <v>6375</v>
      </c>
      <c r="F2677" s="297" t="str">
        <f t="shared" si="41"/>
        <v>501211</v>
      </c>
    </row>
    <row r="2678" spans="1:6">
      <c r="A2678" s="291" t="s">
        <v>13763</v>
      </c>
      <c r="B2678" s="295" t="s">
        <v>13649</v>
      </c>
      <c r="C2678" s="295" t="s">
        <v>13483</v>
      </c>
      <c r="D2678" s="295" t="s">
        <v>13764</v>
      </c>
      <c r="E2678" s="295" t="s">
        <v>6378</v>
      </c>
      <c r="F2678" s="297" t="str">
        <f t="shared" si="41"/>
        <v>501211</v>
      </c>
    </row>
    <row r="2679" spans="1:6">
      <c r="A2679" s="291" t="s">
        <v>13765</v>
      </c>
      <c r="B2679" s="295" t="s">
        <v>13649</v>
      </c>
      <c r="C2679" s="295" t="s">
        <v>13486</v>
      </c>
      <c r="D2679" s="295" t="s">
        <v>13766</v>
      </c>
      <c r="E2679" s="295" t="s">
        <v>6381</v>
      </c>
      <c r="F2679" s="297" t="str">
        <f t="shared" si="41"/>
        <v>501211</v>
      </c>
    </row>
    <row r="2680" spans="1:6">
      <c r="A2680" s="291" t="s">
        <v>13767</v>
      </c>
      <c r="B2680" s="295" t="s">
        <v>13649</v>
      </c>
      <c r="C2680" s="295" t="s">
        <v>1101</v>
      </c>
      <c r="D2680" s="295" t="s">
        <v>13666</v>
      </c>
      <c r="E2680" s="295" t="s">
        <v>6384</v>
      </c>
      <c r="F2680" s="297" t="str">
        <f t="shared" si="41"/>
        <v>501211</v>
      </c>
    </row>
    <row r="2681" spans="1:6">
      <c r="A2681" s="291" t="s">
        <v>13768</v>
      </c>
      <c r="B2681" s="295" t="s">
        <v>13649</v>
      </c>
      <c r="C2681" s="295" t="s">
        <v>13490</v>
      </c>
      <c r="D2681" s="295" t="s">
        <v>13668</v>
      </c>
      <c r="E2681" s="295" t="s">
        <v>6387</v>
      </c>
      <c r="F2681" s="297" t="str">
        <f t="shared" si="41"/>
        <v>501211</v>
      </c>
    </row>
    <row r="2682" spans="1:6">
      <c r="A2682" s="291" t="s">
        <v>13769</v>
      </c>
      <c r="B2682" s="295" t="s">
        <v>13649</v>
      </c>
      <c r="C2682" s="295" t="s">
        <v>13493</v>
      </c>
      <c r="D2682" s="295" t="s">
        <v>13770</v>
      </c>
      <c r="E2682" s="295" t="s">
        <v>6390</v>
      </c>
      <c r="F2682" s="297" t="str">
        <f t="shared" si="41"/>
        <v>501211</v>
      </c>
    </row>
    <row r="2683" spans="1:6">
      <c r="A2683" s="291" t="s">
        <v>13771</v>
      </c>
      <c r="B2683" s="295" t="s">
        <v>13649</v>
      </c>
      <c r="C2683" s="295" t="s">
        <v>13496</v>
      </c>
      <c r="D2683" s="295" t="s">
        <v>13772</v>
      </c>
      <c r="E2683" s="295" t="s">
        <v>6393</v>
      </c>
      <c r="F2683" s="297" t="str">
        <f t="shared" si="41"/>
        <v>501211</v>
      </c>
    </row>
    <row r="2684" spans="1:6">
      <c r="A2684" s="291" t="s">
        <v>13773</v>
      </c>
      <c r="B2684" s="295" t="s">
        <v>13649</v>
      </c>
      <c r="C2684" s="295" t="s">
        <v>13499</v>
      </c>
      <c r="D2684" s="295" t="s">
        <v>13774</v>
      </c>
      <c r="E2684" s="295" t="s">
        <v>6396</v>
      </c>
      <c r="F2684" s="297" t="str">
        <f t="shared" si="41"/>
        <v>501211</v>
      </c>
    </row>
    <row r="2685" spans="1:6">
      <c r="A2685" s="291" t="s">
        <v>13775</v>
      </c>
      <c r="B2685" s="295" t="s">
        <v>13649</v>
      </c>
      <c r="C2685" s="295" t="s">
        <v>13502</v>
      </c>
      <c r="D2685" s="295" t="s">
        <v>13776</v>
      </c>
      <c r="E2685" s="295" t="s">
        <v>6399</v>
      </c>
      <c r="F2685" s="297" t="str">
        <f t="shared" si="41"/>
        <v>501211</v>
      </c>
    </row>
    <row r="2686" spans="1:6">
      <c r="A2686" s="291" t="s">
        <v>13777</v>
      </c>
      <c r="B2686" s="295" t="s">
        <v>13649</v>
      </c>
      <c r="C2686" s="295" t="s">
        <v>13505</v>
      </c>
      <c r="D2686" s="295" t="s">
        <v>13778</v>
      </c>
      <c r="E2686" s="295" t="s">
        <v>6402</v>
      </c>
      <c r="F2686" s="297" t="str">
        <f t="shared" si="41"/>
        <v>501211</v>
      </c>
    </row>
    <row r="2687" spans="1:6">
      <c r="A2687" s="291" t="s">
        <v>13779</v>
      </c>
      <c r="B2687" s="295" t="s">
        <v>13649</v>
      </c>
      <c r="C2687" s="295" t="s">
        <v>13508</v>
      </c>
      <c r="D2687" s="295" t="s">
        <v>13780</v>
      </c>
      <c r="E2687" s="295" t="s">
        <v>6405</v>
      </c>
      <c r="F2687" s="297" t="str">
        <f t="shared" si="41"/>
        <v>501211</v>
      </c>
    </row>
    <row r="2688" spans="1:6">
      <c r="A2688" s="291" t="s">
        <v>13781</v>
      </c>
      <c r="B2688" s="295" t="s">
        <v>13649</v>
      </c>
      <c r="C2688" s="295" t="s">
        <v>13511</v>
      </c>
      <c r="D2688" s="295" t="s">
        <v>13782</v>
      </c>
      <c r="E2688" s="295" t="s">
        <v>6408</v>
      </c>
      <c r="F2688" s="297" t="str">
        <f t="shared" si="41"/>
        <v>501211</v>
      </c>
    </row>
    <row r="2689" spans="1:6">
      <c r="A2689" s="291" t="s">
        <v>13783</v>
      </c>
      <c r="B2689" s="295" t="s">
        <v>13649</v>
      </c>
      <c r="C2689" s="295" t="s">
        <v>1103</v>
      </c>
      <c r="D2689" s="295" t="s">
        <v>13690</v>
      </c>
      <c r="E2689" s="295" t="s">
        <v>6411</v>
      </c>
      <c r="F2689" s="297" t="str">
        <f t="shared" si="41"/>
        <v>501211</v>
      </c>
    </row>
    <row r="2690" spans="1:6">
      <c r="A2690" s="291" t="s">
        <v>13784</v>
      </c>
      <c r="B2690" s="295" t="s">
        <v>13785</v>
      </c>
      <c r="C2690" s="295" t="s">
        <v>541</v>
      </c>
      <c r="D2690" s="295" t="s">
        <v>13786</v>
      </c>
      <c r="E2690" s="298" t="s">
        <v>6417</v>
      </c>
      <c r="F2690" s="297" t="str">
        <f t="shared" si="41"/>
        <v>501711</v>
      </c>
    </row>
    <row r="2691" spans="1:6">
      <c r="A2691" s="291" t="s">
        <v>13787</v>
      </c>
      <c r="B2691" s="295" t="s">
        <v>13785</v>
      </c>
      <c r="C2691" s="295" t="s">
        <v>1093</v>
      </c>
      <c r="D2691" s="295" t="s">
        <v>13788</v>
      </c>
      <c r="E2691" s="298" t="s">
        <v>6417</v>
      </c>
      <c r="F2691" s="297" t="str">
        <f t="shared" si="41"/>
        <v>501711</v>
      </c>
    </row>
    <row r="2692" spans="1:6">
      <c r="A2692" s="291" t="s">
        <v>13789</v>
      </c>
      <c r="B2692" s="295" t="s">
        <v>13790</v>
      </c>
      <c r="C2692" s="295" t="s">
        <v>1093</v>
      </c>
      <c r="D2692" s="295" t="s">
        <v>13791</v>
      </c>
      <c r="E2692" s="295" t="s">
        <v>6417</v>
      </c>
      <c r="F2692" s="297" t="str">
        <f t="shared" si="41"/>
        <v>501712</v>
      </c>
    </row>
    <row r="2693" spans="1:6">
      <c r="A2693" s="291" t="s">
        <v>13792</v>
      </c>
      <c r="B2693" s="295" t="s">
        <v>13793</v>
      </c>
      <c r="C2693" s="295" t="s">
        <v>1093</v>
      </c>
      <c r="D2693" s="295" t="s">
        <v>6424</v>
      </c>
      <c r="E2693" s="298" t="s">
        <v>6423</v>
      </c>
      <c r="F2693" s="297" t="str">
        <f t="shared" si="41"/>
        <v>501716</v>
      </c>
    </row>
    <row r="2694" spans="1:6">
      <c r="A2694" s="291" t="s">
        <v>13794</v>
      </c>
      <c r="B2694" s="295" t="s">
        <v>13795</v>
      </c>
      <c r="C2694" s="295" t="s">
        <v>1093</v>
      </c>
      <c r="D2694" s="295" t="s">
        <v>6427</v>
      </c>
      <c r="E2694" s="298" t="s">
        <v>6426</v>
      </c>
      <c r="F2694" s="297" t="str">
        <f t="shared" si="41"/>
        <v>501718</v>
      </c>
    </row>
    <row r="2695" spans="1:6">
      <c r="A2695" s="291" t="s">
        <v>13796</v>
      </c>
      <c r="B2695" s="295" t="s">
        <v>13797</v>
      </c>
      <c r="C2695" s="295" t="s">
        <v>1093</v>
      </c>
      <c r="D2695" s="295" t="s">
        <v>13798</v>
      </c>
      <c r="E2695" s="298" t="s">
        <v>6429</v>
      </c>
      <c r="F2695" s="297" t="str">
        <f t="shared" si="41"/>
        <v>501850</v>
      </c>
    </row>
    <row r="2696" spans="1:6">
      <c r="A2696" s="291">
        <v>504100</v>
      </c>
      <c r="B2696" s="295" t="s">
        <v>13799</v>
      </c>
      <c r="C2696" s="295" t="s">
        <v>541</v>
      </c>
      <c r="D2696" s="295" t="s">
        <v>13800</v>
      </c>
      <c r="E2696" s="298" t="s">
        <v>6515</v>
      </c>
      <c r="F2696" s="297" t="str">
        <f t="shared" si="41"/>
        <v>504100</v>
      </c>
    </row>
    <row r="2697" spans="1:6">
      <c r="A2697" s="291" t="s">
        <v>13801</v>
      </c>
      <c r="B2697" s="295" t="s">
        <v>13799</v>
      </c>
      <c r="C2697" s="295" t="s">
        <v>9674</v>
      </c>
      <c r="D2697" s="295" t="s">
        <v>13802</v>
      </c>
      <c r="E2697" s="298" t="s">
        <v>6518</v>
      </c>
      <c r="F2697" s="297" t="str">
        <f t="shared" si="41"/>
        <v>504100</v>
      </c>
    </row>
    <row r="2698" spans="1:6">
      <c r="A2698" s="291" t="s">
        <v>13803</v>
      </c>
      <c r="B2698" s="295" t="s">
        <v>13799</v>
      </c>
      <c r="C2698" s="295" t="s">
        <v>1091</v>
      </c>
      <c r="D2698" s="295" t="s">
        <v>13804</v>
      </c>
      <c r="E2698" s="298" t="s">
        <v>6515</v>
      </c>
      <c r="F2698" s="297" t="str">
        <f t="shared" si="41"/>
        <v>504100</v>
      </c>
    </row>
    <row r="2699" spans="1:6">
      <c r="A2699" s="291" t="s">
        <v>13805</v>
      </c>
      <c r="B2699" s="295" t="s">
        <v>13799</v>
      </c>
      <c r="C2699" s="295" t="s">
        <v>1093</v>
      </c>
      <c r="D2699" s="295" t="s">
        <v>13806</v>
      </c>
      <c r="E2699" s="298" t="s">
        <v>6515</v>
      </c>
      <c r="F2699" s="297" t="str">
        <f t="shared" ref="F2699:F2762" si="42">B2699</f>
        <v>504100</v>
      </c>
    </row>
    <row r="2700" spans="1:6">
      <c r="A2700" s="291" t="s">
        <v>13807</v>
      </c>
      <c r="B2700" s="295" t="s">
        <v>13808</v>
      </c>
      <c r="C2700" s="295" t="s">
        <v>1093</v>
      </c>
      <c r="D2700" s="295" t="s">
        <v>13809</v>
      </c>
      <c r="E2700" s="298" t="s">
        <v>6526</v>
      </c>
      <c r="F2700" s="297" t="str">
        <f t="shared" si="42"/>
        <v>504200</v>
      </c>
    </row>
    <row r="2701" spans="1:6">
      <c r="A2701" s="291" t="s">
        <v>13810</v>
      </c>
      <c r="B2701" s="295" t="s">
        <v>13811</v>
      </c>
      <c r="C2701" s="295" t="s">
        <v>1093</v>
      </c>
      <c r="D2701" s="295" t="s">
        <v>13812</v>
      </c>
      <c r="E2701" s="298" t="s">
        <v>6529</v>
      </c>
      <c r="F2701" s="297" t="str">
        <f t="shared" si="42"/>
        <v>504300</v>
      </c>
    </row>
    <row r="2702" spans="1:6">
      <c r="A2702" s="291" t="s">
        <v>13813</v>
      </c>
      <c r="B2702" s="295" t="s">
        <v>13814</v>
      </c>
      <c r="C2702" s="295" t="s">
        <v>1093</v>
      </c>
      <c r="D2702" s="295" t="s">
        <v>13815</v>
      </c>
      <c r="E2702" s="298" t="s">
        <v>6452</v>
      </c>
      <c r="F2702" s="297" t="str">
        <f t="shared" si="42"/>
        <v>504341</v>
      </c>
    </row>
    <row r="2703" spans="1:6">
      <c r="A2703" s="291" t="s">
        <v>13816</v>
      </c>
      <c r="B2703" s="295" t="s">
        <v>13817</v>
      </c>
      <c r="C2703" s="295" t="s">
        <v>1093</v>
      </c>
      <c r="D2703" s="295" t="s">
        <v>13818</v>
      </c>
      <c r="E2703" s="298" t="s">
        <v>6454</v>
      </c>
      <c r="F2703" s="297" t="str">
        <f t="shared" si="42"/>
        <v>504342</v>
      </c>
    </row>
    <row r="2704" spans="1:6">
      <c r="A2704" s="291" t="s">
        <v>13819</v>
      </c>
      <c r="B2704" s="295" t="s">
        <v>13820</v>
      </c>
      <c r="C2704" s="295" t="s">
        <v>1088</v>
      </c>
      <c r="D2704" s="295" t="s">
        <v>13821</v>
      </c>
      <c r="E2704" s="298" t="s">
        <v>6468</v>
      </c>
      <c r="F2704" s="297" t="str">
        <f t="shared" si="42"/>
        <v>504500</v>
      </c>
    </row>
    <row r="2705" spans="1:6">
      <c r="A2705" s="291" t="s">
        <v>13822</v>
      </c>
      <c r="B2705" s="295" t="s">
        <v>13820</v>
      </c>
      <c r="C2705" s="295" t="s">
        <v>1089</v>
      </c>
      <c r="D2705" s="295" t="s">
        <v>13823</v>
      </c>
      <c r="E2705" s="298" t="s">
        <v>6474</v>
      </c>
      <c r="F2705" s="297" t="str">
        <f t="shared" si="42"/>
        <v>504500</v>
      </c>
    </row>
    <row r="2706" spans="1:6">
      <c r="A2706" s="291" t="s">
        <v>13824</v>
      </c>
      <c r="B2706" s="295" t="s">
        <v>13820</v>
      </c>
      <c r="C2706" s="295" t="s">
        <v>1090</v>
      </c>
      <c r="D2706" s="295" t="s">
        <v>13825</v>
      </c>
      <c r="E2706" s="298" t="s">
        <v>6477</v>
      </c>
      <c r="F2706" s="297" t="str">
        <f t="shared" si="42"/>
        <v>504500</v>
      </c>
    </row>
    <row r="2707" spans="1:6">
      <c r="A2707" s="291" t="s">
        <v>13826</v>
      </c>
      <c r="B2707" s="295" t="s">
        <v>13820</v>
      </c>
      <c r="C2707" s="295" t="s">
        <v>1091</v>
      </c>
      <c r="D2707" s="295" t="s">
        <v>13827</v>
      </c>
      <c r="E2707" s="298" t="s">
        <v>6482</v>
      </c>
      <c r="F2707" s="297" t="str">
        <f t="shared" si="42"/>
        <v>504500</v>
      </c>
    </row>
    <row r="2708" spans="1:6">
      <c r="A2708" s="291" t="s">
        <v>13828</v>
      </c>
      <c r="B2708" s="295" t="s">
        <v>13820</v>
      </c>
      <c r="C2708" s="295" t="s">
        <v>1092</v>
      </c>
      <c r="D2708" s="295" t="s">
        <v>13829</v>
      </c>
      <c r="E2708" s="298" t="s">
        <v>6487</v>
      </c>
      <c r="F2708" s="297" t="str">
        <f t="shared" si="42"/>
        <v>504500</v>
      </c>
    </row>
    <row r="2709" spans="1:6">
      <c r="A2709" s="291" t="s">
        <v>13830</v>
      </c>
      <c r="B2709" s="295" t="s">
        <v>13820</v>
      </c>
      <c r="C2709" s="295" t="s">
        <v>1093</v>
      </c>
      <c r="D2709" s="295" t="s">
        <v>13831</v>
      </c>
      <c r="E2709" s="298" t="s">
        <v>6493</v>
      </c>
      <c r="F2709" s="297" t="str">
        <f t="shared" si="42"/>
        <v>504500</v>
      </c>
    </row>
    <row r="2710" spans="1:6">
      <c r="A2710" s="291" t="s">
        <v>13832</v>
      </c>
      <c r="B2710" s="295" t="s">
        <v>13820</v>
      </c>
      <c r="C2710" s="295" t="s">
        <v>1100</v>
      </c>
      <c r="D2710" s="295" t="s">
        <v>13833</v>
      </c>
      <c r="E2710" s="298" t="s">
        <v>6477</v>
      </c>
      <c r="F2710" s="297" t="str">
        <f t="shared" si="42"/>
        <v>504500</v>
      </c>
    </row>
    <row r="2711" spans="1:6">
      <c r="A2711" s="291" t="s">
        <v>13834</v>
      </c>
      <c r="B2711" s="295" t="s">
        <v>13835</v>
      </c>
      <c r="C2711" s="295" t="s">
        <v>1093</v>
      </c>
      <c r="D2711" s="295" t="s">
        <v>13836</v>
      </c>
      <c r="E2711" s="298" t="s">
        <v>6496</v>
      </c>
      <c r="F2711" s="297" t="str">
        <f t="shared" si="42"/>
        <v>504610</v>
      </c>
    </row>
    <row r="2712" spans="1:6">
      <c r="A2712" s="291" t="s">
        <v>13837</v>
      </c>
      <c r="B2712" s="295" t="s">
        <v>13838</v>
      </c>
      <c r="C2712" s="295" t="s">
        <v>1093</v>
      </c>
      <c r="D2712" s="295" t="s">
        <v>13839</v>
      </c>
      <c r="E2712" s="298" t="s">
        <v>6498</v>
      </c>
      <c r="F2712" s="297" t="str">
        <f t="shared" si="42"/>
        <v>504620</v>
      </c>
    </row>
    <row r="2713" spans="1:6">
      <c r="A2713" s="291" t="s">
        <v>13840</v>
      </c>
      <c r="B2713" s="295" t="s">
        <v>13841</v>
      </c>
      <c r="C2713" s="295" t="s">
        <v>1093</v>
      </c>
      <c r="D2713" s="295" t="s">
        <v>13842</v>
      </c>
      <c r="E2713" s="298" t="s">
        <v>6501</v>
      </c>
      <c r="F2713" s="297" t="str">
        <f t="shared" si="42"/>
        <v>504640</v>
      </c>
    </row>
    <row r="2714" spans="1:6">
      <c r="A2714" s="291" t="s">
        <v>13843</v>
      </c>
      <c r="B2714" s="295" t="s">
        <v>13844</v>
      </c>
      <c r="C2714" s="295" t="s">
        <v>1093</v>
      </c>
      <c r="D2714" s="295" t="s">
        <v>13845</v>
      </c>
      <c r="E2714" s="298" t="s">
        <v>6504</v>
      </c>
      <c r="F2714" s="297" t="str">
        <f t="shared" si="42"/>
        <v>504660</v>
      </c>
    </row>
    <row r="2715" spans="1:6">
      <c r="A2715" s="291" t="s">
        <v>13846</v>
      </c>
      <c r="B2715" s="295" t="s">
        <v>13847</v>
      </c>
      <c r="C2715" s="295" t="s">
        <v>1093</v>
      </c>
      <c r="D2715" s="295" t="s">
        <v>13848</v>
      </c>
      <c r="E2715" s="298" t="s">
        <v>6506</v>
      </c>
      <c r="F2715" s="297" t="str">
        <f t="shared" si="42"/>
        <v>504670</v>
      </c>
    </row>
    <row r="2716" spans="1:6">
      <c r="A2716" s="291" t="s">
        <v>13849</v>
      </c>
      <c r="B2716" s="295" t="s">
        <v>13850</v>
      </c>
      <c r="C2716" s="295" t="s">
        <v>1093</v>
      </c>
      <c r="D2716" s="295" t="s">
        <v>13851</v>
      </c>
      <c r="E2716" s="298" t="s">
        <v>6506</v>
      </c>
      <c r="F2716" s="297" t="str">
        <f t="shared" si="42"/>
        <v>504671</v>
      </c>
    </row>
    <row r="2717" spans="1:6">
      <c r="A2717" s="291" t="s">
        <v>13852</v>
      </c>
      <c r="B2717" s="295" t="s">
        <v>13853</v>
      </c>
      <c r="C2717" s="295" t="s">
        <v>1093</v>
      </c>
      <c r="D2717" s="295" t="s">
        <v>6509</v>
      </c>
      <c r="E2717" s="298" t="s">
        <v>6508</v>
      </c>
      <c r="F2717" s="297" t="str">
        <f t="shared" si="42"/>
        <v>504680</v>
      </c>
    </row>
    <row r="2718" spans="1:6">
      <c r="A2718" s="291" t="s">
        <v>13854</v>
      </c>
      <c r="B2718" s="295" t="s">
        <v>13855</v>
      </c>
      <c r="C2718" s="295" t="s">
        <v>9674</v>
      </c>
      <c r="D2718" s="295" t="s">
        <v>6513</v>
      </c>
      <c r="E2718" s="298" t="s">
        <v>6512</v>
      </c>
      <c r="F2718" s="297" t="str">
        <f t="shared" si="42"/>
        <v>505100</v>
      </c>
    </row>
    <row r="2719" spans="1:6">
      <c r="A2719" s="291" t="s">
        <v>13856</v>
      </c>
      <c r="B2719" s="295" t="s">
        <v>13855</v>
      </c>
      <c r="C2719" s="295" t="s">
        <v>1093</v>
      </c>
      <c r="D2719" s="295" t="s">
        <v>13857</v>
      </c>
      <c r="E2719" s="298" t="s">
        <v>6510</v>
      </c>
      <c r="F2719" s="297" t="str">
        <f t="shared" si="42"/>
        <v>505100</v>
      </c>
    </row>
    <row r="2720" spans="1:6">
      <c r="A2720" s="291" t="s">
        <v>13858</v>
      </c>
      <c r="B2720" s="295" t="s">
        <v>13859</v>
      </c>
      <c r="C2720" s="295" t="s">
        <v>9674</v>
      </c>
      <c r="D2720" s="295" t="s">
        <v>13860</v>
      </c>
      <c r="E2720" s="298" t="s">
        <v>6523</v>
      </c>
      <c r="F2720" s="297" t="str">
        <f t="shared" si="42"/>
        <v>506100</v>
      </c>
    </row>
    <row r="2721" spans="1:6">
      <c r="A2721" s="291" t="s">
        <v>13861</v>
      </c>
      <c r="B2721" s="295" t="s">
        <v>13859</v>
      </c>
      <c r="C2721" s="295" t="s">
        <v>1093</v>
      </c>
      <c r="D2721" s="295" t="s">
        <v>13862</v>
      </c>
      <c r="E2721" s="298" t="s">
        <v>6521</v>
      </c>
      <c r="F2721" s="297" t="str">
        <f t="shared" si="42"/>
        <v>506100</v>
      </c>
    </row>
    <row r="2722" spans="1:6">
      <c r="A2722" s="291" t="s">
        <v>13863</v>
      </c>
      <c r="B2722" s="295" t="s">
        <v>13864</v>
      </c>
      <c r="C2722" s="295" t="s">
        <v>541</v>
      </c>
      <c r="D2722" s="295" t="s">
        <v>13865</v>
      </c>
      <c r="E2722" s="298" t="s">
        <v>6431</v>
      </c>
      <c r="F2722" s="297" t="str">
        <f t="shared" si="42"/>
        <v>507100</v>
      </c>
    </row>
    <row r="2723" spans="1:6">
      <c r="A2723" s="291" t="s">
        <v>13866</v>
      </c>
      <c r="B2723" s="295" t="s">
        <v>13864</v>
      </c>
      <c r="C2723" s="295" t="s">
        <v>1093</v>
      </c>
      <c r="D2723" s="295" t="s">
        <v>13867</v>
      </c>
      <c r="E2723" s="298" t="s">
        <v>6431</v>
      </c>
      <c r="F2723" s="297" t="str">
        <f t="shared" si="42"/>
        <v>507100</v>
      </c>
    </row>
    <row r="2724" spans="1:6">
      <c r="A2724" s="291" t="s">
        <v>13868</v>
      </c>
      <c r="B2724" s="295" t="s">
        <v>13869</v>
      </c>
      <c r="C2724" s="295" t="s">
        <v>1093</v>
      </c>
      <c r="D2724" s="295" t="s">
        <v>13870</v>
      </c>
      <c r="E2724" s="298" t="s">
        <v>6449</v>
      </c>
      <c r="F2724" s="297" t="str">
        <f t="shared" si="42"/>
        <v>508100</v>
      </c>
    </row>
    <row r="2725" spans="1:6">
      <c r="A2725" s="291" t="s">
        <v>13871</v>
      </c>
      <c r="B2725" s="295" t="s">
        <v>13872</v>
      </c>
      <c r="C2725" s="295" t="s">
        <v>541</v>
      </c>
      <c r="D2725" s="295" t="s">
        <v>13873</v>
      </c>
      <c r="E2725" s="298" t="s">
        <v>6443</v>
      </c>
      <c r="F2725" s="297" t="str">
        <f t="shared" si="42"/>
        <v>508101</v>
      </c>
    </row>
    <row r="2726" spans="1:6">
      <c r="A2726" s="291" t="s">
        <v>13874</v>
      </c>
      <c r="B2726" s="295" t="s">
        <v>13872</v>
      </c>
      <c r="C2726" s="295" t="s">
        <v>1093</v>
      </c>
      <c r="D2726" s="295" t="s">
        <v>13875</v>
      </c>
      <c r="E2726" s="298" t="s">
        <v>6443</v>
      </c>
      <c r="F2726" s="297" t="str">
        <f t="shared" si="42"/>
        <v>508101</v>
      </c>
    </row>
    <row r="2727" spans="1:6">
      <c r="A2727" s="291" t="s">
        <v>13876</v>
      </c>
      <c r="B2727" s="295" t="s">
        <v>13877</v>
      </c>
      <c r="C2727" s="295" t="s">
        <v>1093</v>
      </c>
      <c r="D2727" s="295" t="s">
        <v>13878</v>
      </c>
      <c r="E2727" s="298" t="s">
        <v>6457</v>
      </c>
      <c r="F2727" s="297" t="str">
        <f t="shared" si="42"/>
        <v>508102</v>
      </c>
    </row>
    <row r="2728" spans="1:6">
      <c r="A2728" s="291" t="s">
        <v>13879</v>
      </c>
      <c r="B2728" s="295" t="s">
        <v>13880</v>
      </c>
      <c r="C2728" s="295" t="s">
        <v>1093</v>
      </c>
      <c r="D2728" s="295" t="s">
        <v>13881</v>
      </c>
      <c r="E2728" s="298" t="s">
        <v>6449</v>
      </c>
      <c r="F2728" s="297" t="str">
        <f t="shared" si="42"/>
        <v>508200</v>
      </c>
    </row>
    <row r="2729" spans="1:6">
      <c r="A2729" s="291" t="s">
        <v>13882</v>
      </c>
      <c r="B2729" s="295" t="s">
        <v>13883</v>
      </c>
      <c r="C2729" s="295" t="s">
        <v>1093</v>
      </c>
      <c r="D2729" s="295" t="s">
        <v>13884</v>
      </c>
      <c r="E2729" s="298" t="s">
        <v>6463</v>
      </c>
      <c r="F2729" s="297" t="str">
        <f t="shared" si="42"/>
        <v>509100</v>
      </c>
    </row>
    <row r="2730" spans="1:6">
      <c r="A2730" s="291" t="s">
        <v>13885</v>
      </c>
      <c r="B2730" s="295" t="s">
        <v>13886</v>
      </c>
      <c r="C2730" s="295" t="s">
        <v>1088</v>
      </c>
      <c r="D2730" s="295" t="s">
        <v>13887</v>
      </c>
      <c r="E2730" s="298" t="s">
        <v>6532</v>
      </c>
      <c r="F2730" s="297" t="str">
        <f t="shared" si="42"/>
        <v>510100</v>
      </c>
    </row>
    <row r="2731" spans="1:6">
      <c r="A2731" s="291" t="s">
        <v>13888</v>
      </c>
      <c r="B2731" s="295" t="s">
        <v>13889</v>
      </c>
      <c r="C2731" s="295" t="s">
        <v>1088</v>
      </c>
      <c r="D2731" s="295" t="s">
        <v>13890</v>
      </c>
      <c r="E2731" s="298" t="s">
        <v>6539</v>
      </c>
      <c r="F2731" s="297" t="str">
        <f t="shared" si="42"/>
        <v>510105</v>
      </c>
    </row>
    <row r="2732" spans="1:6">
      <c r="A2732" s="291" t="s">
        <v>13891</v>
      </c>
      <c r="B2732" s="295" t="s">
        <v>13892</v>
      </c>
      <c r="C2732" s="295" t="s">
        <v>9770</v>
      </c>
      <c r="D2732" s="295" t="s">
        <v>13893</v>
      </c>
      <c r="E2732" s="298" t="s">
        <v>6548</v>
      </c>
      <c r="F2732" s="297" t="str">
        <f t="shared" si="42"/>
        <v>510110</v>
      </c>
    </row>
    <row r="2733" spans="1:6">
      <c r="A2733" s="291" t="s">
        <v>13894</v>
      </c>
      <c r="B2733" s="295" t="s">
        <v>13892</v>
      </c>
      <c r="C2733" s="295" t="s">
        <v>9774</v>
      </c>
      <c r="D2733" s="295" t="s">
        <v>13895</v>
      </c>
      <c r="E2733" s="298" t="s">
        <v>6548</v>
      </c>
      <c r="F2733" s="297" t="str">
        <f t="shared" si="42"/>
        <v>510110</v>
      </c>
    </row>
    <row r="2734" spans="1:6">
      <c r="A2734" s="291" t="s">
        <v>13896</v>
      </c>
      <c r="B2734" s="295" t="s">
        <v>13892</v>
      </c>
      <c r="C2734" s="295" t="s">
        <v>9782</v>
      </c>
      <c r="D2734" s="295" t="s">
        <v>13897</v>
      </c>
      <c r="E2734" s="298" t="s">
        <v>6548</v>
      </c>
      <c r="F2734" s="297" t="str">
        <f t="shared" si="42"/>
        <v>510110</v>
      </c>
    </row>
    <row r="2735" spans="1:6">
      <c r="A2735" s="291" t="s">
        <v>13898</v>
      </c>
      <c r="B2735" s="295" t="s">
        <v>13892</v>
      </c>
      <c r="C2735" s="295" t="s">
        <v>9798</v>
      </c>
      <c r="D2735" s="295" t="s">
        <v>13899</v>
      </c>
      <c r="E2735" s="298" t="s">
        <v>6548</v>
      </c>
      <c r="F2735" s="297" t="str">
        <f t="shared" si="42"/>
        <v>510110</v>
      </c>
    </row>
    <row r="2736" spans="1:6">
      <c r="A2736" s="291" t="s">
        <v>13900</v>
      </c>
      <c r="B2736" s="295" t="s">
        <v>13892</v>
      </c>
      <c r="C2736" s="295" t="s">
        <v>9808</v>
      </c>
      <c r="D2736" s="295" t="s">
        <v>13901</v>
      </c>
      <c r="E2736" s="298" t="s">
        <v>6548</v>
      </c>
      <c r="F2736" s="297" t="str">
        <f t="shared" si="42"/>
        <v>510110</v>
      </c>
    </row>
    <row r="2737" spans="1:6">
      <c r="A2737" s="291" t="s">
        <v>13902</v>
      </c>
      <c r="B2737" s="295" t="s">
        <v>13892</v>
      </c>
      <c r="C2737" s="295" t="s">
        <v>13156</v>
      </c>
      <c r="D2737" s="295" t="s">
        <v>13903</v>
      </c>
      <c r="E2737" s="298" t="s">
        <v>6548</v>
      </c>
      <c r="F2737" s="297" t="str">
        <f t="shared" si="42"/>
        <v>510110</v>
      </c>
    </row>
    <row r="2738" spans="1:6">
      <c r="A2738" s="291" t="s">
        <v>13904</v>
      </c>
      <c r="B2738" s="295" t="s">
        <v>13892</v>
      </c>
      <c r="C2738" s="295" t="s">
        <v>12910</v>
      </c>
      <c r="D2738" s="295" t="s">
        <v>13905</v>
      </c>
      <c r="E2738" s="298" t="s">
        <v>6548</v>
      </c>
      <c r="F2738" s="297" t="str">
        <f t="shared" si="42"/>
        <v>510110</v>
      </c>
    </row>
    <row r="2739" spans="1:6">
      <c r="A2739" s="291" t="s">
        <v>13906</v>
      </c>
      <c r="B2739" s="295" t="s">
        <v>13892</v>
      </c>
      <c r="C2739" s="295" t="s">
        <v>1088</v>
      </c>
      <c r="D2739" s="295" t="s">
        <v>13907</v>
      </c>
      <c r="E2739" s="298" t="s">
        <v>6548</v>
      </c>
      <c r="F2739" s="297" t="str">
        <f t="shared" si="42"/>
        <v>510110</v>
      </c>
    </row>
    <row r="2740" spans="1:6">
      <c r="A2740" s="291" t="s">
        <v>13908</v>
      </c>
      <c r="B2740" s="295" t="s">
        <v>13909</v>
      </c>
      <c r="C2740" s="295" t="s">
        <v>1088</v>
      </c>
      <c r="D2740" s="295" t="s">
        <v>6552</v>
      </c>
      <c r="E2740" s="298" t="s">
        <v>6551</v>
      </c>
      <c r="F2740" s="297" t="str">
        <f t="shared" si="42"/>
        <v>510200</v>
      </c>
    </row>
    <row r="2741" spans="1:6">
      <c r="A2741" s="291" t="s">
        <v>13910</v>
      </c>
      <c r="B2741" s="295" t="s">
        <v>13911</v>
      </c>
      <c r="C2741" s="295" t="s">
        <v>1088</v>
      </c>
      <c r="D2741" s="295" t="s">
        <v>13912</v>
      </c>
      <c r="E2741" s="295" t="s">
        <v>6532</v>
      </c>
      <c r="F2741" s="297" t="str">
        <f t="shared" si="42"/>
        <v>510400</v>
      </c>
    </row>
    <row r="2742" spans="1:6">
      <c r="A2742" s="291" t="s">
        <v>13913</v>
      </c>
      <c r="B2742" s="295" t="s">
        <v>13914</v>
      </c>
      <c r="C2742" s="295" t="s">
        <v>9756</v>
      </c>
      <c r="D2742" s="295" t="s">
        <v>13915</v>
      </c>
      <c r="E2742" s="298" t="s">
        <v>6565</v>
      </c>
      <c r="F2742" s="297" t="str">
        <f t="shared" si="42"/>
        <v>511100</v>
      </c>
    </row>
    <row r="2743" spans="1:6">
      <c r="A2743" s="291" t="s">
        <v>13916</v>
      </c>
      <c r="B2743" s="295" t="s">
        <v>13914</v>
      </c>
      <c r="C2743" s="295" t="s">
        <v>1090</v>
      </c>
      <c r="D2743" s="295" t="s">
        <v>13915</v>
      </c>
      <c r="E2743" s="295" t="s">
        <v>6553</v>
      </c>
      <c r="F2743" s="297" t="str">
        <f t="shared" si="42"/>
        <v>511100</v>
      </c>
    </row>
    <row r="2744" spans="1:6">
      <c r="A2744" s="291" t="s">
        <v>13917</v>
      </c>
      <c r="B2744" s="295" t="s">
        <v>13918</v>
      </c>
      <c r="C2744" s="295" t="s">
        <v>1090</v>
      </c>
      <c r="D2744" s="295" t="s">
        <v>13919</v>
      </c>
      <c r="E2744" s="298" t="s">
        <v>6565</v>
      </c>
      <c r="F2744" s="297" t="str">
        <f t="shared" si="42"/>
        <v>511110</v>
      </c>
    </row>
    <row r="2745" spans="1:6">
      <c r="A2745" s="291" t="s">
        <v>13920</v>
      </c>
      <c r="B2745" s="295" t="s">
        <v>13921</v>
      </c>
      <c r="C2745" s="295" t="s">
        <v>1090</v>
      </c>
      <c r="D2745" s="295" t="s">
        <v>13922</v>
      </c>
      <c r="E2745" s="298" t="s">
        <v>6568</v>
      </c>
      <c r="F2745" s="297" t="str">
        <f t="shared" si="42"/>
        <v>511200</v>
      </c>
    </row>
    <row r="2746" spans="1:6">
      <c r="A2746" s="291" t="s">
        <v>13923</v>
      </c>
      <c r="B2746" s="295" t="s">
        <v>13924</v>
      </c>
      <c r="C2746" s="295" t="s">
        <v>1088</v>
      </c>
      <c r="D2746" s="295" t="s">
        <v>13925</v>
      </c>
      <c r="E2746" s="298" t="s">
        <v>6576</v>
      </c>
      <c r="F2746" s="297" t="str">
        <f t="shared" si="42"/>
        <v>515100</v>
      </c>
    </row>
    <row r="2747" spans="1:6">
      <c r="A2747" s="291" t="s">
        <v>13926</v>
      </c>
      <c r="B2747" s="295" t="s">
        <v>13924</v>
      </c>
      <c r="C2747" s="295" t="s">
        <v>1089</v>
      </c>
      <c r="D2747" s="295" t="s">
        <v>13927</v>
      </c>
      <c r="E2747" s="298" t="s">
        <v>6585</v>
      </c>
      <c r="F2747" s="297" t="str">
        <f t="shared" si="42"/>
        <v>515100</v>
      </c>
    </row>
    <row r="2748" spans="1:6">
      <c r="A2748" s="291" t="s">
        <v>13928</v>
      </c>
      <c r="B2748" s="295" t="s">
        <v>13924</v>
      </c>
      <c r="C2748" s="295" t="s">
        <v>1090</v>
      </c>
      <c r="D2748" s="295" t="s">
        <v>13929</v>
      </c>
      <c r="E2748" s="298" t="s">
        <v>6592</v>
      </c>
      <c r="F2748" s="297" t="str">
        <f t="shared" si="42"/>
        <v>515100</v>
      </c>
    </row>
    <row r="2749" spans="1:6">
      <c r="A2749" s="291" t="s">
        <v>13930</v>
      </c>
      <c r="B2749" s="295" t="s">
        <v>13924</v>
      </c>
      <c r="C2749" s="295" t="s">
        <v>1091</v>
      </c>
      <c r="D2749" s="295" t="s">
        <v>13931</v>
      </c>
      <c r="E2749" s="298" t="s">
        <v>6598</v>
      </c>
      <c r="F2749" s="297" t="str">
        <f t="shared" si="42"/>
        <v>515100</v>
      </c>
    </row>
    <row r="2750" spans="1:6">
      <c r="A2750" s="291" t="s">
        <v>13932</v>
      </c>
      <c r="B2750" s="295" t="s">
        <v>13924</v>
      </c>
      <c r="C2750" s="295" t="s">
        <v>1092</v>
      </c>
      <c r="D2750" s="295" t="s">
        <v>13933</v>
      </c>
      <c r="E2750" s="298" t="s">
        <v>6605</v>
      </c>
      <c r="F2750" s="297" t="str">
        <f t="shared" si="42"/>
        <v>515100</v>
      </c>
    </row>
    <row r="2751" spans="1:6">
      <c r="A2751" s="291" t="s">
        <v>13934</v>
      </c>
      <c r="B2751" s="295" t="s">
        <v>13924</v>
      </c>
      <c r="C2751" s="295" t="s">
        <v>1093</v>
      </c>
      <c r="D2751" s="295" t="s">
        <v>13935</v>
      </c>
      <c r="E2751" s="298" t="s">
        <v>6613</v>
      </c>
      <c r="F2751" s="297" t="str">
        <f t="shared" si="42"/>
        <v>515100</v>
      </c>
    </row>
    <row r="2752" spans="1:6">
      <c r="A2752" s="291" t="s">
        <v>13936</v>
      </c>
      <c r="B2752" s="295" t="s">
        <v>13937</v>
      </c>
      <c r="C2752" s="295" t="s">
        <v>1089</v>
      </c>
      <c r="D2752" s="295" t="s">
        <v>13938</v>
      </c>
      <c r="E2752" s="298" t="s">
        <v>6616</v>
      </c>
      <c r="F2752" s="297" t="str">
        <f t="shared" si="42"/>
        <v>515105</v>
      </c>
    </row>
    <row r="2753" spans="1:6">
      <c r="A2753" s="291" t="s">
        <v>13939</v>
      </c>
      <c r="B2753" s="295" t="s">
        <v>13940</v>
      </c>
      <c r="C2753" s="295" t="s">
        <v>1093</v>
      </c>
      <c r="D2753" s="295" t="s">
        <v>13941</v>
      </c>
      <c r="E2753" s="298" t="s">
        <v>6613</v>
      </c>
      <c r="F2753" s="297" t="str">
        <f t="shared" si="42"/>
        <v>515120</v>
      </c>
    </row>
    <row r="2754" spans="1:6">
      <c r="A2754" s="291" t="s">
        <v>13942</v>
      </c>
      <c r="B2754" s="295" t="s">
        <v>13943</v>
      </c>
      <c r="C2754" s="295" t="s">
        <v>1088</v>
      </c>
      <c r="D2754" s="295" t="s">
        <v>6620</v>
      </c>
      <c r="E2754" s="298" t="s">
        <v>6619</v>
      </c>
      <c r="F2754" s="297" t="str">
        <f t="shared" si="42"/>
        <v>515200</v>
      </c>
    </row>
    <row r="2755" spans="1:6">
      <c r="A2755" s="291" t="s">
        <v>13944</v>
      </c>
      <c r="B2755" s="295" t="s">
        <v>13945</v>
      </c>
      <c r="C2755" s="295" t="s">
        <v>1090</v>
      </c>
      <c r="D2755" s="295" t="s">
        <v>13946</v>
      </c>
      <c r="E2755" s="298" t="s">
        <v>6626</v>
      </c>
      <c r="F2755" s="297" t="str">
        <f t="shared" si="42"/>
        <v>518000</v>
      </c>
    </row>
    <row r="2756" spans="1:6">
      <c r="A2756" s="291" t="s">
        <v>13947</v>
      </c>
      <c r="B2756" s="295" t="s">
        <v>13945</v>
      </c>
      <c r="C2756" s="295" t="s">
        <v>9756</v>
      </c>
      <c r="D2756" s="295" t="s">
        <v>6627</v>
      </c>
      <c r="E2756" s="298" t="s">
        <v>6634</v>
      </c>
      <c r="F2756" s="297" t="str">
        <f t="shared" si="42"/>
        <v>518000</v>
      </c>
    </row>
    <row r="2757" spans="1:6">
      <c r="A2757" s="291" t="s">
        <v>13948</v>
      </c>
      <c r="B2757" s="295" t="s">
        <v>13949</v>
      </c>
      <c r="C2757" s="295" t="s">
        <v>9758</v>
      </c>
      <c r="D2757" s="295" t="s">
        <v>13950</v>
      </c>
      <c r="E2757" s="298" t="s">
        <v>6634</v>
      </c>
      <c r="F2757" s="297" t="str">
        <f t="shared" si="42"/>
        <v>518001</v>
      </c>
    </row>
    <row r="2758" spans="1:6">
      <c r="A2758" s="291" t="s">
        <v>13951</v>
      </c>
      <c r="B2758" s="295" t="s">
        <v>13952</v>
      </c>
      <c r="C2758" s="295" t="s">
        <v>1088</v>
      </c>
      <c r="D2758" s="295" t="s">
        <v>13953</v>
      </c>
      <c r="E2758" s="298" t="s">
        <v>6643</v>
      </c>
      <c r="F2758" s="297" t="str">
        <f t="shared" si="42"/>
        <v>520100</v>
      </c>
    </row>
    <row r="2759" spans="1:6">
      <c r="A2759" s="291" t="s">
        <v>13954</v>
      </c>
      <c r="B2759" s="295" t="s">
        <v>13952</v>
      </c>
      <c r="C2759" s="295" t="s">
        <v>1089</v>
      </c>
      <c r="D2759" s="295" t="s">
        <v>13955</v>
      </c>
      <c r="E2759" s="298" t="s">
        <v>6648</v>
      </c>
      <c r="F2759" s="297" t="str">
        <f t="shared" si="42"/>
        <v>520100</v>
      </c>
    </row>
    <row r="2760" spans="1:6">
      <c r="A2760" s="291" t="s">
        <v>13956</v>
      </c>
      <c r="B2760" s="295" t="s">
        <v>13952</v>
      </c>
      <c r="C2760" s="295" t="s">
        <v>13321</v>
      </c>
      <c r="D2760" s="295" t="s">
        <v>13957</v>
      </c>
      <c r="E2760" s="298" t="s">
        <v>6648</v>
      </c>
      <c r="F2760" s="297" t="str">
        <f t="shared" si="42"/>
        <v>520100</v>
      </c>
    </row>
    <row r="2761" spans="1:6">
      <c r="A2761" s="291" t="s">
        <v>13958</v>
      </c>
      <c r="B2761" s="295" t="s">
        <v>13952</v>
      </c>
      <c r="C2761" s="295" t="s">
        <v>13324</v>
      </c>
      <c r="D2761" s="295" t="s">
        <v>13959</v>
      </c>
      <c r="E2761" s="298" t="s">
        <v>6648</v>
      </c>
      <c r="F2761" s="297" t="str">
        <f t="shared" si="42"/>
        <v>520100</v>
      </c>
    </row>
    <row r="2762" spans="1:6">
      <c r="A2762" s="291" t="s">
        <v>13960</v>
      </c>
      <c r="B2762" s="295" t="s">
        <v>13952</v>
      </c>
      <c r="C2762" s="295" t="s">
        <v>1090</v>
      </c>
      <c r="D2762" s="295" t="s">
        <v>13961</v>
      </c>
      <c r="E2762" s="298" t="s">
        <v>6654</v>
      </c>
      <c r="F2762" s="297" t="str">
        <f t="shared" si="42"/>
        <v>520100</v>
      </c>
    </row>
    <row r="2763" spans="1:6">
      <c r="A2763" s="291" t="s">
        <v>13962</v>
      </c>
      <c r="B2763" s="295" t="s">
        <v>13952</v>
      </c>
      <c r="C2763" s="295" t="s">
        <v>1091</v>
      </c>
      <c r="D2763" s="295" t="s">
        <v>13963</v>
      </c>
      <c r="E2763" s="298" t="s">
        <v>6659</v>
      </c>
      <c r="F2763" s="297" t="str">
        <f t="shared" ref="F2763:F2826" si="43">B2763</f>
        <v>520100</v>
      </c>
    </row>
    <row r="2764" spans="1:6">
      <c r="A2764" s="291" t="s">
        <v>13964</v>
      </c>
      <c r="B2764" s="295" t="s">
        <v>13952</v>
      </c>
      <c r="C2764" s="295" t="s">
        <v>13337</v>
      </c>
      <c r="D2764" s="295" t="s">
        <v>13965</v>
      </c>
      <c r="E2764" s="298" t="s">
        <v>6659</v>
      </c>
      <c r="F2764" s="297" t="str">
        <f t="shared" si="43"/>
        <v>520100</v>
      </c>
    </row>
    <row r="2765" spans="1:6">
      <c r="A2765" s="291" t="s">
        <v>13966</v>
      </c>
      <c r="B2765" s="295" t="s">
        <v>13952</v>
      </c>
      <c r="C2765" s="295" t="s">
        <v>13340</v>
      </c>
      <c r="D2765" s="295" t="s">
        <v>13967</v>
      </c>
      <c r="E2765" s="298" t="s">
        <v>6659</v>
      </c>
      <c r="F2765" s="297" t="str">
        <f t="shared" si="43"/>
        <v>520100</v>
      </c>
    </row>
    <row r="2766" spans="1:6">
      <c r="A2766" s="291" t="s">
        <v>13968</v>
      </c>
      <c r="B2766" s="295" t="s">
        <v>13952</v>
      </c>
      <c r="C2766" s="295" t="s">
        <v>13342</v>
      </c>
      <c r="D2766" s="295" t="s">
        <v>13969</v>
      </c>
      <c r="E2766" s="298" t="s">
        <v>6659</v>
      </c>
      <c r="F2766" s="297" t="str">
        <f t="shared" si="43"/>
        <v>520100</v>
      </c>
    </row>
    <row r="2767" spans="1:6">
      <c r="A2767" s="291" t="s">
        <v>13970</v>
      </c>
      <c r="B2767" s="295" t="s">
        <v>13952</v>
      </c>
      <c r="C2767" s="295" t="s">
        <v>13344</v>
      </c>
      <c r="D2767" s="295" t="s">
        <v>13971</v>
      </c>
      <c r="E2767" s="298" t="s">
        <v>6659</v>
      </c>
      <c r="F2767" s="297" t="str">
        <f t="shared" si="43"/>
        <v>520100</v>
      </c>
    </row>
    <row r="2768" spans="1:6">
      <c r="A2768" s="291" t="s">
        <v>13972</v>
      </c>
      <c r="B2768" s="295" t="s">
        <v>13952</v>
      </c>
      <c r="C2768" s="295" t="s">
        <v>1092</v>
      </c>
      <c r="D2768" s="295" t="s">
        <v>13973</v>
      </c>
      <c r="E2768" s="298" t="s">
        <v>6661</v>
      </c>
      <c r="F2768" s="297" t="str">
        <f t="shared" si="43"/>
        <v>520100</v>
      </c>
    </row>
    <row r="2769" spans="1:6">
      <c r="A2769" s="291" t="s">
        <v>13974</v>
      </c>
      <c r="B2769" s="295" t="s">
        <v>13952</v>
      </c>
      <c r="C2769" s="295" t="s">
        <v>13354</v>
      </c>
      <c r="D2769" s="295" t="s">
        <v>13975</v>
      </c>
      <c r="E2769" s="298" t="s">
        <v>6661</v>
      </c>
      <c r="F2769" s="297" t="str">
        <f t="shared" si="43"/>
        <v>520100</v>
      </c>
    </row>
    <row r="2770" spans="1:6">
      <c r="A2770" s="291" t="s">
        <v>13976</v>
      </c>
      <c r="B2770" s="295" t="s">
        <v>13952</v>
      </c>
      <c r="C2770" s="295" t="s">
        <v>13357</v>
      </c>
      <c r="D2770" s="295" t="s">
        <v>13977</v>
      </c>
      <c r="E2770" s="298" t="s">
        <v>6661</v>
      </c>
      <c r="F2770" s="297" t="str">
        <f t="shared" si="43"/>
        <v>520100</v>
      </c>
    </row>
    <row r="2771" spans="1:6">
      <c r="A2771" s="291" t="s">
        <v>13978</v>
      </c>
      <c r="B2771" s="295" t="s">
        <v>13952</v>
      </c>
      <c r="C2771" s="295" t="s">
        <v>13360</v>
      </c>
      <c r="D2771" s="295" t="s">
        <v>13979</v>
      </c>
      <c r="E2771" s="298" t="s">
        <v>6661</v>
      </c>
      <c r="F2771" s="297" t="str">
        <f t="shared" si="43"/>
        <v>520100</v>
      </c>
    </row>
    <row r="2772" spans="1:6">
      <c r="A2772" s="291" t="s">
        <v>13980</v>
      </c>
      <c r="B2772" s="295" t="s">
        <v>13952</v>
      </c>
      <c r="C2772" s="295" t="s">
        <v>1093</v>
      </c>
      <c r="D2772" s="295" t="s">
        <v>13981</v>
      </c>
      <c r="E2772" s="298" t="s">
        <v>6667</v>
      </c>
      <c r="F2772" s="297" t="str">
        <f t="shared" si="43"/>
        <v>520100</v>
      </c>
    </row>
    <row r="2773" spans="1:6">
      <c r="A2773" s="291" t="s">
        <v>13982</v>
      </c>
      <c r="B2773" s="295" t="s">
        <v>13983</v>
      </c>
      <c r="C2773" s="295" t="s">
        <v>1088</v>
      </c>
      <c r="D2773" s="295" t="s">
        <v>13984</v>
      </c>
      <c r="E2773" s="298" t="s">
        <v>7158</v>
      </c>
      <c r="F2773" s="297" t="str">
        <f t="shared" si="43"/>
        <v>531000</v>
      </c>
    </row>
    <row r="2774" spans="1:6">
      <c r="A2774" s="291" t="s">
        <v>13985</v>
      </c>
      <c r="B2774" s="295" t="s">
        <v>13983</v>
      </c>
      <c r="C2774" s="295" t="s">
        <v>1090</v>
      </c>
      <c r="D2774" s="295" t="s">
        <v>13984</v>
      </c>
      <c r="E2774" s="298" t="s">
        <v>7164</v>
      </c>
      <c r="F2774" s="297" t="str">
        <f t="shared" si="43"/>
        <v>531000</v>
      </c>
    </row>
    <row r="2775" spans="1:6">
      <c r="A2775" s="291" t="s">
        <v>13986</v>
      </c>
      <c r="B2775" s="295" t="s">
        <v>13983</v>
      </c>
      <c r="C2775" s="295" t="s">
        <v>1091</v>
      </c>
      <c r="D2775" s="295" t="s">
        <v>13984</v>
      </c>
      <c r="E2775" s="298" t="s">
        <v>7170</v>
      </c>
      <c r="F2775" s="297" t="str">
        <f t="shared" si="43"/>
        <v>531000</v>
      </c>
    </row>
    <row r="2776" spans="1:6">
      <c r="A2776" s="291" t="s">
        <v>13987</v>
      </c>
      <c r="B2776" s="295" t="s">
        <v>13983</v>
      </c>
      <c r="C2776" s="295" t="s">
        <v>1092</v>
      </c>
      <c r="D2776" s="295" t="s">
        <v>13984</v>
      </c>
      <c r="E2776" s="298" t="s">
        <v>7176</v>
      </c>
      <c r="F2776" s="297" t="str">
        <f t="shared" si="43"/>
        <v>531000</v>
      </c>
    </row>
    <row r="2777" spans="1:6">
      <c r="A2777" s="291" t="s">
        <v>13988</v>
      </c>
      <c r="B2777" s="295" t="s">
        <v>13983</v>
      </c>
      <c r="C2777" s="295" t="s">
        <v>1093</v>
      </c>
      <c r="D2777" s="295" t="s">
        <v>13984</v>
      </c>
      <c r="E2777" s="298" t="s">
        <v>7182</v>
      </c>
      <c r="F2777" s="297" t="str">
        <f t="shared" si="43"/>
        <v>531000</v>
      </c>
    </row>
    <row r="2778" spans="1:6">
      <c r="A2778" s="291" t="s">
        <v>13989</v>
      </c>
      <c r="B2778" s="295" t="s">
        <v>13990</v>
      </c>
      <c r="C2778" s="295" t="s">
        <v>1088</v>
      </c>
      <c r="D2778" s="295" t="s">
        <v>13991</v>
      </c>
      <c r="E2778" s="298" t="s">
        <v>7239</v>
      </c>
      <c r="F2778" s="297" t="str">
        <f t="shared" si="43"/>
        <v>532000</v>
      </c>
    </row>
    <row r="2779" spans="1:6">
      <c r="A2779" s="291" t="s">
        <v>13992</v>
      </c>
      <c r="B2779" s="295" t="s">
        <v>13990</v>
      </c>
      <c r="C2779" s="295" t="s">
        <v>1090</v>
      </c>
      <c r="D2779" s="295" t="s">
        <v>13991</v>
      </c>
      <c r="E2779" s="298" t="s">
        <v>7239</v>
      </c>
      <c r="F2779" s="297" t="str">
        <f t="shared" si="43"/>
        <v>532000</v>
      </c>
    </row>
    <row r="2780" spans="1:6">
      <c r="A2780" s="291" t="s">
        <v>13993</v>
      </c>
      <c r="B2780" s="295" t="s">
        <v>13990</v>
      </c>
      <c r="C2780" s="295" t="s">
        <v>1091</v>
      </c>
      <c r="D2780" s="295" t="s">
        <v>13991</v>
      </c>
      <c r="E2780" s="298" t="s">
        <v>7239</v>
      </c>
      <c r="F2780" s="297" t="str">
        <f t="shared" si="43"/>
        <v>532000</v>
      </c>
    </row>
    <row r="2781" spans="1:6">
      <c r="A2781" s="291" t="s">
        <v>13994</v>
      </c>
      <c r="B2781" s="295" t="s">
        <v>13990</v>
      </c>
      <c r="C2781" s="295" t="s">
        <v>1092</v>
      </c>
      <c r="D2781" s="295" t="s">
        <v>13991</v>
      </c>
      <c r="E2781" s="298" t="s">
        <v>7239</v>
      </c>
      <c r="F2781" s="297" t="str">
        <f t="shared" si="43"/>
        <v>532000</v>
      </c>
    </row>
    <row r="2782" spans="1:6">
      <c r="A2782" s="291" t="s">
        <v>13995</v>
      </c>
      <c r="B2782" s="295" t="s">
        <v>13990</v>
      </c>
      <c r="C2782" s="295" t="s">
        <v>1093</v>
      </c>
      <c r="D2782" s="295" t="s">
        <v>13991</v>
      </c>
      <c r="E2782" s="298" t="s">
        <v>7239</v>
      </c>
      <c r="F2782" s="297" t="str">
        <f t="shared" si="43"/>
        <v>532000</v>
      </c>
    </row>
    <row r="2783" spans="1:6">
      <c r="A2783" s="291" t="s">
        <v>13996</v>
      </c>
      <c r="B2783" s="295" t="s">
        <v>13997</v>
      </c>
      <c r="C2783" s="295" t="s">
        <v>1093</v>
      </c>
      <c r="D2783" s="295" t="s">
        <v>7246</v>
      </c>
      <c r="E2783" s="298" t="s">
        <v>7245</v>
      </c>
      <c r="F2783" s="297" t="str">
        <f t="shared" si="43"/>
        <v>532100</v>
      </c>
    </row>
    <row r="2784" spans="1:6">
      <c r="A2784" s="291" t="s">
        <v>13998</v>
      </c>
      <c r="B2784" s="295" t="s">
        <v>13999</v>
      </c>
      <c r="C2784" s="295" t="s">
        <v>1088</v>
      </c>
      <c r="D2784" s="295" t="s">
        <v>14000</v>
      </c>
      <c r="E2784" s="298" t="s">
        <v>7248</v>
      </c>
      <c r="F2784" s="297" t="str">
        <f t="shared" si="43"/>
        <v>533000</v>
      </c>
    </row>
    <row r="2785" spans="1:6">
      <c r="A2785" s="291" t="s">
        <v>14001</v>
      </c>
      <c r="B2785" s="295" t="s">
        <v>13999</v>
      </c>
      <c r="C2785" s="295" t="s">
        <v>1090</v>
      </c>
      <c r="D2785" s="295" t="s">
        <v>14000</v>
      </c>
      <c r="E2785" s="298" t="s">
        <v>7248</v>
      </c>
      <c r="F2785" s="297" t="str">
        <f t="shared" si="43"/>
        <v>533000</v>
      </c>
    </row>
    <row r="2786" spans="1:6">
      <c r="A2786" s="291" t="s">
        <v>14002</v>
      </c>
      <c r="B2786" s="295" t="s">
        <v>13999</v>
      </c>
      <c r="C2786" s="295" t="s">
        <v>1091</v>
      </c>
      <c r="D2786" s="295" t="s">
        <v>14000</v>
      </c>
      <c r="E2786" s="298" t="s">
        <v>7248</v>
      </c>
      <c r="F2786" s="297" t="str">
        <f t="shared" si="43"/>
        <v>533000</v>
      </c>
    </row>
    <row r="2787" spans="1:6">
      <c r="A2787" s="291" t="s">
        <v>14003</v>
      </c>
      <c r="B2787" s="295" t="s">
        <v>13999</v>
      </c>
      <c r="C2787" s="295" t="s">
        <v>1092</v>
      </c>
      <c r="D2787" s="295" t="s">
        <v>14000</v>
      </c>
      <c r="E2787" s="298" t="s">
        <v>7248</v>
      </c>
      <c r="F2787" s="297" t="str">
        <f t="shared" si="43"/>
        <v>533000</v>
      </c>
    </row>
    <row r="2788" spans="1:6">
      <c r="A2788" s="291" t="s">
        <v>14004</v>
      </c>
      <c r="B2788" s="295" t="s">
        <v>13999</v>
      </c>
      <c r="C2788" s="295" t="s">
        <v>1093</v>
      </c>
      <c r="D2788" s="295" t="s">
        <v>14000</v>
      </c>
      <c r="E2788" s="298" t="s">
        <v>7248</v>
      </c>
      <c r="F2788" s="297" t="str">
        <f t="shared" si="43"/>
        <v>533000</v>
      </c>
    </row>
    <row r="2789" spans="1:6">
      <c r="A2789" s="291" t="s">
        <v>14005</v>
      </c>
      <c r="B2789" s="295" t="s">
        <v>14006</v>
      </c>
      <c r="C2789" s="295" t="s">
        <v>1093</v>
      </c>
      <c r="D2789" s="295" t="s">
        <v>7255</v>
      </c>
      <c r="E2789" s="298" t="s">
        <v>7254</v>
      </c>
      <c r="F2789" s="297" t="str">
        <f t="shared" si="43"/>
        <v>533001</v>
      </c>
    </row>
    <row r="2790" spans="1:6">
      <c r="A2790" s="291" t="s">
        <v>14007</v>
      </c>
      <c r="B2790" s="295" t="s">
        <v>14008</v>
      </c>
      <c r="C2790" s="295" t="s">
        <v>1093</v>
      </c>
      <c r="D2790" s="295" t="s">
        <v>14009</v>
      </c>
      <c r="E2790" s="298" t="s">
        <v>7308</v>
      </c>
      <c r="F2790" s="297" t="str">
        <f t="shared" si="43"/>
        <v>534000</v>
      </c>
    </row>
    <row r="2791" spans="1:6">
      <c r="A2791" s="291" t="s">
        <v>14010</v>
      </c>
      <c r="B2791" s="295" t="s">
        <v>14011</v>
      </c>
      <c r="C2791" s="295" t="s">
        <v>1093</v>
      </c>
      <c r="D2791" s="295" t="s">
        <v>14012</v>
      </c>
      <c r="E2791" s="298" t="s">
        <v>7308</v>
      </c>
      <c r="F2791" s="297" t="str">
        <f t="shared" si="43"/>
        <v>534080</v>
      </c>
    </row>
    <row r="2792" spans="1:6">
      <c r="A2792" s="291" t="s">
        <v>14013</v>
      </c>
      <c r="B2792" s="295" t="s">
        <v>14014</v>
      </c>
      <c r="C2792" s="295" t="s">
        <v>1093</v>
      </c>
      <c r="D2792" s="295" t="s">
        <v>14015</v>
      </c>
      <c r="E2792" s="298" t="s">
        <v>7308</v>
      </c>
      <c r="F2792" s="297" t="str">
        <f t="shared" si="43"/>
        <v>534081</v>
      </c>
    </row>
    <row r="2793" spans="1:6">
      <c r="A2793" s="291" t="s">
        <v>14016</v>
      </c>
      <c r="B2793" s="295" t="s">
        <v>14017</v>
      </c>
      <c r="C2793" s="295" t="s">
        <v>1093</v>
      </c>
      <c r="D2793" s="295" t="s">
        <v>14018</v>
      </c>
      <c r="E2793" s="298" t="s">
        <v>7308</v>
      </c>
      <c r="F2793" s="297" t="str">
        <f t="shared" si="43"/>
        <v>534140</v>
      </c>
    </row>
    <row r="2794" spans="1:6">
      <c r="A2794" s="291" t="s">
        <v>14019</v>
      </c>
      <c r="B2794" s="295" t="s">
        <v>14020</v>
      </c>
      <c r="C2794" s="295" t="s">
        <v>1093</v>
      </c>
      <c r="D2794" s="295" t="s">
        <v>14021</v>
      </c>
      <c r="E2794" s="298" t="s">
        <v>7308</v>
      </c>
      <c r="F2794" s="297" t="str">
        <f t="shared" si="43"/>
        <v>534141</v>
      </c>
    </row>
    <row r="2795" spans="1:6">
      <c r="A2795" s="291" t="s">
        <v>14022</v>
      </c>
      <c r="B2795" s="295" t="s">
        <v>14023</v>
      </c>
      <c r="C2795" s="295" t="s">
        <v>1093</v>
      </c>
      <c r="D2795" s="295" t="s">
        <v>14024</v>
      </c>
      <c r="E2795" s="298" t="s">
        <v>7308</v>
      </c>
      <c r="F2795" s="297" t="str">
        <f t="shared" si="43"/>
        <v>534150</v>
      </c>
    </row>
    <row r="2796" spans="1:6">
      <c r="A2796" s="291" t="s">
        <v>14025</v>
      </c>
      <c r="B2796" s="295" t="s">
        <v>14026</v>
      </c>
      <c r="C2796" s="295" t="s">
        <v>1093</v>
      </c>
      <c r="D2796" s="295" t="s">
        <v>14027</v>
      </c>
      <c r="E2796" s="298" t="s">
        <v>7308</v>
      </c>
      <c r="F2796" s="297" t="str">
        <f t="shared" si="43"/>
        <v>534160</v>
      </c>
    </row>
    <row r="2797" spans="1:6">
      <c r="A2797" s="291" t="s">
        <v>14028</v>
      </c>
      <c r="B2797" s="295" t="s">
        <v>14029</v>
      </c>
      <c r="C2797" s="295" t="s">
        <v>1093</v>
      </c>
      <c r="D2797" s="295" t="s">
        <v>14030</v>
      </c>
      <c r="E2797" s="298" t="s">
        <v>7308</v>
      </c>
      <c r="F2797" s="297" t="str">
        <f t="shared" si="43"/>
        <v>534170</v>
      </c>
    </row>
    <row r="2798" spans="1:6">
      <c r="A2798" s="291" t="s">
        <v>14031</v>
      </c>
      <c r="B2798" s="295" t="s">
        <v>14032</v>
      </c>
      <c r="C2798" s="295" t="s">
        <v>1093</v>
      </c>
      <c r="D2798" s="295" t="s">
        <v>14033</v>
      </c>
      <c r="E2798" s="298" t="s">
        <v>7308</v>
      </c>
      <c r="F2798" s="297" t="str">
        <f t="shared" si="43"/>
        <v>534180</v>
      </c>
    </row>
    <row r="2799" spans="1:6">
      <c r="A2799" s="291" t="s">
        <v>14034</v>
      </c>
      <c r="B2799" s="295" t="s">
        <v>14035</v>
      </c>
      <c r="C2799" s="295" t="s">
        <v>1093</v>
      </c>
      <c r="D2799" s="295" t="s">
        <v>14036</v>
      </c>
      <c r="E2799" s="298" t="s">
        <v>7308</v>
      </c>
      <c r="F2799" s="297" t="str">
        <f t="shared" si="43"/>
        <v>534190</v>
      </c>
    </row>
    <row r="2800" spans="1:6">
      <c r="A2800" s="291" t="s">
        <v>14037</v>
      </c>
      <c r="B2800" s="295" t="s">
        <v>14038</v>
      </c>
      <c r="C2800" s="295" t="s">
        <v>1093</v>
      </c>
      <c r="D2800" s="295" t="s">
        <v>14039</v>
      </c>
      <c r="E2800" s="298" t="s">
        <v>7308</v>
      </c>
      <c r="F2800" s="297" t="str">
        <f t="shared" si="43"/>
        <v>534200</v>
      </c>
    </row>
    <row r="2801" spans="1:6">
      <c r="A2801" s="291" t="s">
        <v>14040</v>
      </c>
      <c r="B2801" s="295" t="s">
        <v>14041</v>
      </c>
      <c r="C2801" s="295" t="s">
        <v>1093</v>
      </c>
      <c r="D2801" s="295" t="s">
        <v>14042</v>
      </c>
      <c r="E2801" s="298" t="s">
        <v>7308</v>
      </c>
      <c r="F2801" s="297" t="str">
        <f t="shared" si="43"/>
        <v>534210</v>
      </c>
    </row>
    <row r="2802" spans="1:6">
      <c r="A2802" s="291" t="s">
        <v>14043</v>
      </c>
      <c r="B2802" s="295" t="s">
        <v>14044</v>
      </c>
      <c r="C2802" s="295" t="s">
        <v>1093</v>
      </c>
      <c r="D2802" s="295" t="s">
        <v>14045</v>
      </c>
      <c r="E2802" s="298" t="s">
        <v>7308</v>
      </c>
      <c r="F2802" s="297" t="str">
        <f t="shared" si="43"/>
        <v>534211</v>
      </c>
    </row>
    <row r="2803" spans="1:6">
      <c r="A2803" s="291" t="s">
        <v>14046</v>
      </c>
      <c r="B2803" s="295" t="s">
        <v>14047</v>
      </c>
      <c r="C2803" s="295" t="s">
        <v>1093</v>
      </c>
      <c r="D2803" s="295" t="s">
        <v>14048</v>
      </c>
      <c r="E2803" s="298" t="s">
        <v>7308</v>
      </c>
      <c r="F2803" s="297" t="str">
        <f t="shared" si="43"/>
        <v>534212</v>
      </c>
    </row>
    <row r="2804" spans="1:6">
      <c r="A2804" s="291" t="s">
        <v>14049</v>
      </c>
      <c r="B2804" s="295" t="s">
        <v>14050</v>
      </c>
      <c r="C2804" s="295" t="s">
        <v>1093</v>
      </c>
      <c r="D2804" s="295" t="s">
        <v>14051</v>
      </c>
      <c r="E2804" s="298" t="s">
        <v>7308</v>
      </c>
      <c r="F2804" s="297" t="str">
        <f t="shared" si="43"/>
        <v>534213</v>
      </c>
    </row>
    <row r="2805" spans="1:6">
      <c r="A2805" s="291" t="s">
        <v>14052</v>
      </c>
      <c r="B2805" s="295" t="s">
        <v>14053</v>
      </c>
      <c r="C2805" s="295" t="s">
        <v>1093</v>
      </c>
      <c r="D2805" s="295" t="s">
        <v>14054</v>
      </c>
      <c r="E2805" s="298" t="s">
        <v>7308</v>
      </c>
      <c r="F2805" s="297" t="str">
        <f t="shared" si="43"/>
        <v>534214</v>
      </c>
    </row>
    <row r="2806" spans="1:6">
      <c r="A2806" s="291" t="s">
        <v>14055</v>
      </c>
      <c r="B2806" s="295" t="s">
        <v>14056</v>
      </c>
      <c r="C2806" s="295" t="s">
        <v>1093</v>
      </c>
      <c r="D2806" s="295" t="s">
        <v>14057</v>
      </c>
      <c r="E2806" s="298" t="s">
        <v>7308</v>
      </c>
      <c r="F2806" s="297" t="str">
        <f t="shared" si="43"/>
        <v>534215</v>
      </c>
    </row>
    <row r="2807" spans="1:6">
      <c r="A2807" s="291" t="s">
        <v>14058</v>
      </c>
      <c r="B2807" s="295" t="s">
        <v>14059</v>
      </c>
      <c r="C2807" s="295" t="s">
        <v>1093</v>
      </c>
      <c r="D2807" s="295" t="s">
        <v>14060</v>
      </c>
      <c r="E2807" s="298" t="s">
        <v>7308</v>
      </c>
      <c r="F2807" s="297" t="str">
        <f t="shared" si="43"/>
        <v>534250</v>
      </c>
    </row>
    <row r="2808" spans="1:6">
      <c r="A2808" s="291" t="s">
        <v>14061</v>
      </c>
      <c r="B2808" s="295" t="s">
        <v>14062</v>
      </c>
      <c r="C2808" s="295" t="s">
        <v>1093</v>
      </c>
      <c r="D2808" s="295" t="s">
        <v>14063</v>
      </c>
      <c r="E2808" s="298" t="s">
        <v>7308</v>
      </c>
      <c r="F2808" s="297" t="str">
        <f t="shared" si="43"/>
        <v>534270</v>
      </c>
    </row>
    <row r="2809" spans="1:6">
      <c r="A2809" s="291" t="s">
        <v>14064</v>
      </c>
      <c r="B2809" s="295" t="s">
        <v>14065</v>
      </c>
      <c r="C2809" s="295" t="s">
        <v>1093</v>
      </c>
      <c r="D2809" s="295" t="s">
        <v>14066</v>
      </c>
      <c r="E2809" s="298" t="s">
        <v>7308</v>
      </c>
      <c r="F2809" s="297" t="str">
        <f t="shared" si="43"/>
        <v>534280</v>
      </c>
    </row>
    <row r="2810" spans="1:6">
      <c r="A2810" s="291" t="s">
        <v>14067</v>
      </c>
      <c r="B2810" s="295" t="s">
        <v>14068</v>
      </c>
      <c r="C2810" s="295" t="s">
        <v>1093</v>
      </c>
      <c r="D2810" s="295" t="s">
        <v>14069</v>
      </c>
      <c r="E2810" s="298" t="s">
        <v>7308</v>
      </c>
      <c r="F2810" s="297" t="str">
        <f t="shared" si="43"/>
        <v>534290</v>
      </c>
    </row>
    <row r="2811" spans="1:6">
      <c r="A2811" s="291" t="s">
        <v>14070</v>
      </c>
      <c r="B2811" s="295" t="s">
        <v>14071</v>
      </c>
      <c r="C2811" s="295" t="s">
        <v>1093</v>
      </c>
      <c r="D2811" s="295" t="s">
        <v>14072</v>
      </c>
      <c r="E2811" s="298" t="s">
        <v>7308</v>
      </c>
      <c r="F2811" s="297" t="str">
        <f t="shared" si="43"/>
        <v>534291</v>
      </c>
    </row>
    <row r="2812" spans="1:6">
      <c r="A2812" s="291" t="s">
        <v>14073</v>
      </c>
      <c r="B2812" s="295" t="s">
        <v>14074</v>
      </c>
      <c r="C2812" s="295" t="s">
        <v>1093</v>
      </c>
      <c r="D2812" s="295" t="s">
        <v>14075</v>
      </c>
      <c r="E2812" s="298" t="s">
        <v>7308</v>
      </c>
      <c r="F2812" s="297" t="str">
        <f t="shared" si="43"/>
        <v>534300</v>
      </c>
    </row>
    <row r="2813" spans="1:6">
      <c r="A2813" s="291" t="s">
        <v>14076</v>
      </c>
      <c r="B2813" s="295" t="s">
        <v>14077</v>
      </c>
      <c r="C2813" s="295" t="s">
        <v>1093</v>
      </c>
      <c r="D2813" s="295" t="s">
        <v>14078</v>
      </c>
      <c r="E2813" s="298" t="s">
        <v>7308</v>
      </c>
      <c r="F2813" s="297" t="str">
        <f t="shared" si="43"/>
        <v>534310</v>
      </c>
    </row>
    <row r="2814" spans="1:6">
      <c r="A2814" s="291" t="s">
        <v>14079</v>
      </c>
      <c r="B2814" s="295" t="s">
        <v>14080</v>
      </c>
      <c r="C2814" s="295" t="s">
        <v>1093</v>
      </c>
      <c r="D2814" s="295" t="s">
        <v>14081</v>
      </c>
      <c r="E2814" s="298" t="s">
        <v>7308</v>
      </c>
      <c r="F2814" s="297" t="str">
        <f t="shared" si="43"/>
        <v>534390</v>
      </c>
    </row>
    <row r="2815" spans="1:6">
      <c r="A2815" s="291" t="s">
        <v>14082</v>
      </c>
      <c r="B2815" s="295" t="s">
        <v>14083</v>
      </c>
      <c r="C2815" s="295" t="s">
        <v>1093</v>
      </c>
      <c r="D2815" s="295" t="s">
        <v>14084</v>
      </c>
      <c r="E2815" s="298" t="s">
        <v>7308</v>
      </c>
      <c r="F2815" s="297" t="str">
        <f t="shared" si="43"/>
        <v>534420</v>
      </c>
    </row>
    <row r="2816" spans="1:6">
      <c r="A2816" s="291" t="s">
        <v>14085</v>
      </c>
      <c r="B2816" s="295" t="s">
        <v>14086</v>
      </c>
      <c r="C2816" s="295" t="s">
        <v>1093</v>
      </c>
      <c r="D2816" s="295" t="s">
        <v>14087</v>
      </c>
      <c r="E2816" s="298" t="s">
        <v>7308</v>
      </c>
      <c r="F2816" s="297" t="str">
        <f t="shared" si="43"/>
        <v>534430</v>
      </c>
    </row>
    <row r="2817" spans="1:6">
      <c r="A2817" s="291" t="s">
        <v>14088</v>
      </c>
      <c r="B2817" s="295" t="s">
        <v>14089</v>
      </c>
      <c r="C2817" s="295" t="s">
        <v>1093</v>
      </c>
      <c r="D2817" s="295" t="s">
        <v>14090</v>
      </c>
      <c r="E2817" s="298" t="s">
        <v>7308</v>
      </c>
      <c r="F2817" s="297" t="str">
        <f t="shared" si="43"/>
        <v>534460</v>
      </c>
    </row>
    <row r="2818" spans="1:6">
      <c r="A2818" s="291" t="s">
        <v>14091</v>
      </c>
      <c r="B2818" s="295" t="s">
        <v>14092</v>
      </c>
      <c r="C2818" s="295" t="s">
        <v>1093</v>
      </c>
      <c r="D2818" s="295" t="s">
        <v>14093</v>
      </c>
      <c r="E2818" s="298" t="s">
        <v>7308</v>
      </c>
      <c r="F2818" s="297" t="str">
        <f t="shared" si="43"/>
        <v>534480</v>
      </c>
    </row>
    <row r="2819" spans="1:6">
      <c r="A2819" s="291" t="s">
        <v>14094</v>
      </c>
      <c r="B2819" s="295" t="s">
        <v>14095</v>
      </c>
      <c r="C2819" s="295" t="s">
        <v>1093</v>
      </c>
      <c r="D2819" s="295" t="s">
        <v>14096</v>
      </c>
      <c r="E2819" s="298" t="s">
        <v>7308</v>
      </c>
      <c r="F2819" s="297" t="str">
        <f t="shared" si="43"/>
        <v>534490</v>
      </c>
    </row>
    <row r="2820" spans="1:6">
      <c r="A2820" s="291" t="s">
        <v>14097</v>
      </c>
      <c r="B2820" s="295" t="s">
        <v>14098</v>
      </c>
      <c r="C2820" s="295" t="s">
        <v>1093</v>
      </c>
      <c r="D2820" s="295" t="s">
        <v>14099</v>
      </c>
      <c r="E2820" s="298" t="s">
        <v>7308</v>
      </c>
      <c r="F2820" s="297" t="str">
        <f t="shared" si="43"/>
        <v>534500</v>
      </c>
    </row>
    <row r="2821" spans="1:6">
      <c r="A2821" s="291" t="s">
        <v>14100</v>
      </c>
      <c r="B2821" s="295" t="s">
        <v>14101</v>
      </c>
      <c r="C2821" s="295" t="s">
        <v>1093</v>
      </c>
      <c r="D2821" s="295" t="s">
        <v>14102</v>
      </c>
      <c r="E2821" s="298" t="s">
        <v>7308</v>
      </c>
      <c r="F2821" s="297" t="str">
        <f t="shared" si="43"/>
        <v>534510</v>
      </c>
    </row>
    <row r="2822" spans="1:6">
      <c r="A2822" s="291" t="s">
        <v>14103</v>
      </c>
      <c r="B2822" s="295" t="s">
        <v>14104</v>
      </c>
      <c r="C2822" s="295" t="s">
        <v>1093</v>
      </c>
      <c r="D2822" s="295" t="s">
        <v>14105</v>
      </c>
      <c r="E2822" s="298" t="s">
        <v>7308</v>
      </c>
      <c r="F2822" s="297" t="str">
        <f t="shared" si="43"/>
        <v>534560</v>
      </c>
    </row>
    <row r="2823" spans="1:6">
      <c r="A2823" s="291" t="s">
        <v>14106</v>
      </c>
      <c r="B2823" s="295" t="s">
        <v>14107</v>
      </c>
      <c r="C2823" s="295" t="s">
        <v>1093</v>
      </c>
      <c r="D2823" s="295" t="s">
        <v>14108</v>
      </c>
      <c r="E2823" s="298" t="s">
        <v>7308</v>
      </c>
      <c r="F2823" s="297" t="str">
        <f t="shared" si="43"/>
        <v>534570</v>
      </c>
    </row>
    <row r="2824" spans="1:6">
      <c r="A2824" s="291" t="s">
        <v>14109</v>
      </c>
      <c r="B2824" s="295" t="s">
        <v>14110</v>
      </c>
      <c r="C2824" s="295" t="s">
        <v>1093</v>
      </c>
      <c r="D2824" s="295" t="s">
        <v>14111</v>
      </c>
      <c r="E2824" s="298" t="s">
        <v>7308</v>
      </c>
      <c r="F2824" s="297" t="str">
        <f t="shared" si="43"/>
        <v>534580</v>
      </c>
    </row>
    <row r="2825" spans="1:6">
      <c r="A2825" s="291" t="s">
        <v>14112</v>
      </c>
      <c r="B2825" s="295" t="s">
        <v>14113</v>
      </c>
      <c r="C2825" s="295" t="s">
        <v>1093</v>
      </c>
      <c r="D2825" s="295" t="s">
        <v>14114</v>
      </c>
      <c r="E2825" s="298" t="s">
        <v>7308</v>
      </c>
      <c r="F2825" s="297" t="str">
        <f t="shared" si="43"/>
        <v>534590</v>
      </c>
    </row>
    <row r="2826" spans="1:6">
      <c r="A2826" s="291" t="s">
        <v>14115</v>
      </c>
      <c r="B2826" s="295" t="s">
        <v>14116</v>
      </c>
      <c r="C2826" s="295" t="s">
        <v>1093</v>
      </c>
      <c r="D2826" s="295" t="s">
        <v>14117</v>
      </c>
      <c r="E2826" s="298" t="s">
        <v>7308</v>
      </c>
      <c r="F2826" s="297" t="str">
        <f t="shared" si="43"/>
        <v>534600</v>
      </c>
    </row>
    <row r="2827" spans="1:6">
      <c r="A2827" s="291" t="s">
        <v>14118</v>
      </c>
      <c r="B2827" s="295" t="s">
        <v>14119</v>
      </c>
      <c r="C2827" s="295" t="s">
        <v>1093</v>
      </c>
      <c r="D2827" s="295" t="s">
        <v>14120</v>
      </c>
      <c r="E2827" s="298" t="s">
        <v>7308</v>
      </c>
      <c r="F2827" s="297" t="str">
        <f t="shared" ref="F2827:F2890" si="44">B2827</f>
        <v>534601</v>
      </c>
    </row>
    <row r="2828" spans="1:6">
      <c r="A2828" s="291" t="s">
        <v>14121</v>
      </c>
      <c r="B2828" s="295" t="s">
        <v>14122</v>
      </c>
      <c r="C2828" s="295" t="s">
        <v>1093</v>
      </c>
      <c r="D2828" s="295" t="s">
        <v>14123</v>
      </c>
      <c r="E2828" s="298" t="s">
        <v>7308</v>
      </c>
      <c r="F2828" s="297" t="str">
        <f t="shared" si="44"/>
        <v>534602</v>
      </c>
    </row>
    <row r="2829" spans="1:6">
      <c r="A2829" s="291" t="s">
        <v>14124</v>
      </c>
      <c r="B2829" s="295" t="s">
        <v>14125</v>
      </c>
      <c r="C2829" s="295" t="s">
        <v>1093</v>
      </c>
      <c r="D2829" s="295" t="s">
        <v>14126</v>
      </c>
      <c r="E2829" s="298" t="s">
        <v>7308</v>
      </c>
      <c r="F2829" s="297" t="str">
        <f t="shared" si="44"/>
        <v>534603</v>
      </c>
    </row>
    <row r="2830" spans="1:6">
      <c r="A2830" s="291" t="s">
        <v>14127</v>
      </c>
      <c r="B2830" s="295" t="s">
        <v>14128</v>
      </c>
      <c r="C2830" s="295" t="s">
        <v>1093</v>
      </c>
      <c r="D2830" s="295" t="s">
        <v>14129</v>
      </c>
      <c r="E2830" s="298" t="s">
        <v>7308</v>
      </c>
      <c r="F2830" s="297" t="str">
        <f t="shared" si="44"/>
        <v>534604</v>
      </c>
    </row>
    <row r="2831" spans="1:6">
      <c r="A2831" s="291" t="s">
        <v>14130</v>
      </c>
      <c r="B2831" s="295" t="s">
        <v>14131</v>
      </c>
      <c r="C2831" s="295" t="s">
        <v>1093</v>
      </c>
      <c r="D2831" s="295" t="s">
        <v>14132</v>
      </c>
      <c r="E2831" s="298" t="s">
        <v>7308</v>
      </c>
      <c r="F2831" s="297" t="str">
        <f t="shared" si="44"/>
        <v>534605</v>
      </c>
    </row>
    <row r="2832" spans="1:6">
      <c r="A2832" s="291" t="s">
        <v>14133</v>
      </c>
      <c r="B2832" s="295" t="s">
        <v>14134</v>
      </c>
      <c r="C2832" s="295" t="s">
        <v>1093</v>
      </c>
      <c r="D2832" s="295" t="s">
        <v>14135</v>
      </c>
      <c r="E2832" s="298" t="s">
        <v>7308</v>
      </c>
      <c r="F2832" s="297" t="str">
        <f t="shared" si="44"/>
        <v>534606</v>
      </c>
    </row>
    <row r="2833" spans="1:6">
      <c r="A2833" s="291" t="s">
        <v>14136</v>
      </c>
      <c r="B2833" s="295" t="s">
        <v>14137</v>
      </c>
      <c r="C2833" s="295" t="s">
        <v>1093</v>
      </c>
      <c r="D2833" s="295" t="s">
        <v>14138</v>
      </c>
      <c r="E2833" s="298" t="s">
        <v>7308</v>
      </c>
      <c r="F2833" s="297" t="str">
        <f t="shared" si="44"/>
        <v>534607</v>
      </c>
    </row>
    <row r="2834" spans="1:6">
      <c r="A2834" s="291" t="s">
        <v>14139</v>
      </c>
      <c r="B2834" s="295" t="s">
        <v>14140</v>
      </c>
      <c r="C2834" s="295" t="s">
        <v>1093</v>
      </c>
      <c r="D2834" s="295" t="s">
        <v>14141</v>
      </c>
      <c r="E2834" s="298" t="s">
        <v>7308</v>
      </c>
      <c r="F2834" s="297" t="str">
        <f t="shared" si="44"/>
        <v>534608</v>
      </c>
    </row>
    <row r="2835" spans="1:6">
      <c r="A2835" s="291" t="s">
        <v>14142</v>
      </c>
      <c r="B2835" s="295" t="s">
        <v>14143</v>
      </c>
      <c r="C2835" s="295" t="s">
        <v>1093</v>
      </c>
      <c r="D2835" s="295" t="s">
        <v>14144</v>
      </c>
      <c r="E2835" s="298" t="s">
        <v>7308</v>
      </c>
      <c r="F2835" s="297" t="str">
        <f t="shared" si="44"/>
        <v>534609</v>
      </c>
    </row>
    <row r="2836" spans="1:6">
      <c r="A2836" s="291" t="s">
        <v>14145</v>
      </c>
      <c r="B2836" s="295" t="s">
        <v>14146</v>
      </c>
      <c r="C2836" s="295" t="s">
        <v>1093</v>
      </c>
      <c r="D2836" s="295" t="s">
        <v>14147</v>
      </c>
      <c r="E2836" s="298" t="s">
        <v>7308</v>
      </c>
      <c r="F2836" s="297" t="str">
        <f t="shared" si="44"/>
        <v>534610</v>
      </c>
    </row>
    <row r="2837" spans="1:6">
      <c r="A2837" s="291" t="s">
        <v>14148</v>
      </c>
      <c r="B2837" s="295" t="s">
        <v>14149</v>
      </c>
      <c r="C2837" s="295" t="s">
        <v>1093</v>
      </c>
      <c r="D2837" s="295" t="s">
        <v>14150</v>
      </c>
      <c r="E2837" s="298" t="s">
        <v>7308</v>
      </c>
      <c r="F2837" s="297" t="str">
        <f t="shared" si="44"/>
        <v>534611</v>
      </c>
    </row>
    <row r="2838" spans="1:6">
      <c r="A2838" s="291" t="s">
        <v>14151</v>
      </c>
      <c r="B2838" s="295" t="s">
        <v>14152</v>
      </c>
      <c r="C2838" s="295" t="s">
        <v>1093</v>
      </c>
      <c r="D2838" s="295" t="s">
        <v>14153</v>
      </c>
      <c r="E2838" s="298" t="s">
        <v>7308</v>
      </c>
      <c r="F2838" s="297" t="str">
        <f t="shared" si="44"/>
        <v>534612</v>
      </c>
    </row>
    <row r="2839" spans="1:6">
      <c r="A2839" s="291" t="s">
        <v>14154</v>
      </c>
      <c r="B2839" s="295" t="s">
        <v>14155</v>
      </c>
      <c r="C2839" s="295" t="s">
        <v>1093</v>
      </c>
      <c r="D2839" s="295" t="s">
        <v>14156</v>
      </c>
      <c r="E2839" s="298" t="s">
        <v>7308</v>
      </c>
      <c r="F2839" s="297" t="str">
        <f t="shared" si="44"/>
        <v>534615</v>
      </c>
    </row>
    <row r="2840" spans="1:6">
      <c r="A2840" s="291" t="s">
        <v>14157</v>
      </c>
      <c r="B2840" s="295" t="s">
        <v>14158</v>
      </c>
      <c r="C2840" s="295" t="s">
        <v>1093</v>
      </c>
      <c r="D2840" s="295" t="s">
        <v>14159</v>
      </c>
      <c r="E2840" s="298" t="s">
        <v>7308</v>
      </c>
      <c r="F2840" s="297" t="str">
        <f t="shared" si="44"/>
        <v>534620</v>
      </c>
    </row>
    <row r="2841" spans="1:6">
      <c r="A2841" s="291" t="s">
        <v>14160</v>
      </c>
      <c r="B2841" s="295" t="s">
        <v>14161</v>
      </c>
      <c r="C2841" s="295" t="s">
        <v>1093</v>
      </c>
      <c r="D2841" s="295" t="s">
        <v>14162</v>
      </c>
      <c r="E2841" s="298" t="s">
        <v>7308</v>
      </c>
      <c r="F2841" s="297" t="str">
        <f t="shared" si="44"/>
        <v>534625</v>
      </c>
    </row>
    <row r="2842" spans="1:6">
      <c r="A2842" s="291" t="s">
        <v>14163</v>
      </c>
      <c r="B2842" s="295" t="s">
        <v>14164</v>
      </c>
      <c r="C2842" s="295" t="s">
        <v>1093</v>
      </c>
      <c r="D2842" s="295" t="s">
        <v>14165</v>
      </c>
      <c r="E2842" s="298" t="s">
        <v>7308</v>
      </c>
      <c r="F2842" s="297" t="str">
        <f t="shared" si="44"/>
        <v>534635</v>
      </c>
    </row>
    <row r="2843" spans="1:6">
      <c r="A2843" s="291" t="s">
        <v>14166</v>
      </c>
      <c r="B2843" s="295" t="s">
        <v>14167</v>
      </c>
      <c r="C2843" s="295" t="s">
        <v>1093</v>
      </c>
      <c r="D2843" s="295" t="s">
        <v>14168</v>
      </c>
      <c r="E2843" s="298" t="s">
        <v>7308</v>
      </c>
      <c r="F2843" s="297" t="str">
        <f t="shared" si="44"/>
        <v>534645</v>
      </c>
    </row>
    <row r="2844" spans="1:6">
      <c r="A2844" s="291" t="s">
        <v>14169</v>
      </c>
      <c r="B2844" s="295" t="s">
        <v>14170</v>
      </c>
      <c r="C2844" s="295" t="s">
        <v>1093</v>
      </c>
      <c r="D2844" s="295" t="s">
        <v>14171</v>
      </c>
      <c r="E2844" s="298" t="s">
        <v>7308</v>
      </c>
      <c r="F2844" s="297" t="str">
        <f t="shared" si="44"/>
        <v>534650</v>
      </c>
    </row>
    <row r="2845" spans="1:6">
      <c r="A2845" s="291" t="s">
        <v>14172</v>
      </c>
      <c r="B2845" s="295" t="s">
        <v>14173</v>
      </c>
      <c r="C2845" s="295" t="s">
        <v>1093</v>
      </c>
      <c r="D2845" s="295" t="s">
        <v>14174</v>
      </c>
      <c r="E2845" s="298" t="s">
        <v>7308</v>
      </c>
      <c r="F2845" s="297" t="str">
        <f t="shared" si="44"/>
        <v>534655</v>
      </c>
    </row>
    <row r="2846" spans="1:6">
      <c r="A2846" s="291" t="s">
        <v>14175</v>
      </c>
      <c r="B2846" s="295" t="s">
        <v>14176</v>
      </c>
      <c r="C2846" s="295" t="s">
        <v>1093</v>
      </c>
      <c r="D2846" s="295" t="s">
        <v>14177</v>
      </c>
      <c r="E2846" s="298" t="s">
        <v>7308</v>
      </c>
      <c r="F2846" s="297" t="str">
        <f t="shared" si="44"/>
        <v>534665</v>
      </c>
    </row>
    <row r="2847" spans="1:6">
      <c r="A2847" s="291" t="s">
        <v>14178</v>
      </c>
      <c r="B2847" s="295" t="s">
        <v>14179</v>
      </c>
      <c r="C2847" s="295" t="s">
        <v>1093</v>
      </c>
      <c r="D2847" s="295" t="s">
        <v>14180</v>
      </c>
      <c r="E2847" s="298" t="s">
        <v>7308</v>
      </c>
      <c r="F2847" s="297" t="str">
        <f t="shared" si="44"/>
        <v>534700</v>
      </c>
    </row>
    <row r="2848" spans="1:6">
      <c r="A2848" s="291" t="s">
        <v>14181</v>
      </c>
      <c r="B2848" s="295" t="s">
        <v>14182</v>
      </c>
      <c r="C2848" s="295" t="s">
        <v>1093</v>
      </c>
      <c r="D2848" s="295" t="s">
        <v>14183</v>
      </c>
      <c r="E2848" s="298" t="s">
        <v>7308</v>
      </c>
      <c r="F2848" s="297" t="str">
        <f t="shared" si="44"/>
        <v>534701</v>
      </c>
    </row>
    <row r="2849" spans="1:6">
      <c r="A2849" s="291" t="s">
        <v>14184</v>
      </c>
      <c r="B2849" s="295" t="s">
        <v>14185</v>
      </c>
      <c r="C2849" s="295" t="s">
        <v>1093</v>
      </c>
      <c r="D2849" s="295" t="s">
        <v>14186</v>
      </c>
      <c r="E2849" s="298" t="s">
        <v>7308</v>
      </c>
      <c r="F2849" s="297" t="str">
        <f t="shared" si="44"/>
        <v>534702</v>
      </c>
    </row>
    <row r="2850" spans="1:6">
      <c r="A2850" s="291" t="s">
        <v>14187</v>
      </c>
      <c r="B2850" s="295" t="s">
        <v>14188</v>
      </c>
      <c r="C2850" s="295" t="s">
        <v>1093</v>
      </c>
      <c r="D2850" s="295" t="s">
        <v>14159</v>
      </c>
      <c r="E2850" s="298" t="s">
        <v>7308</v>
      </c>
      <c r="F2850" s="297" t="str">
        <f t="shared" si="44"/>
        <v>534720</v>
      </c>
    </row>
    <row r="2851" spans="1:6">
      <c r="A2851" s="291" t="s">
        <v>14189</v>
      </c>
      <c r="B2851" s="295" t="s">
        <v>14190</v>
      </c>
      <c r="C2851" s="295" t="s">
        <v>1093</v>
      </c>
      <c r="D2851" s="295" t="s">
        <v>14191</v>
      </c>
      <c r="E2851" s="298" t="s">
        <v>7308</v>
      </c>
      <c r="F2851" s="297" t="str">
        <f t="shared" si="44"/>
        <v>534750</v>
      </c>
    </row>
    <row r="2852" spans="1:6">
      <c r="A2852" s="291" t="s">
        <v>14192</v>
      </c>
      <c r="B2852" s="295" t="s">
        <v>14193</v>
      </c>
      <c r="C2852" s="295" t="s">
        <v>1088</v>
      </c>
      <c r="D2852" s="295" t="s">
        <v>14194</v>
      </c>
      <c r="E2852" s="298" t="s">
        <v>7191</v>
      </c>
      <c r="F2852" s="297" t="str">
        <f t="shared" si="44"/>
        <v>535000</v>
      </c>
    </row>
    <row r="2853" spans="1:6">
      <c r="A2853" s="291" t="s">
        <v>14195</v>
      </c>
      <c r="B2853" s="295" t="s">
        <v>14193</v>
      </c>
      <c r="C2853" s="295" t="s">
        <v>1090</v>
      </c>
      <c r="D2853" s="295" t="s">
        <v>14194</v>
      </c>
      <c r="E2853" s="298" t="s">
        <v>7197</v>
      </c>
      <c r="F2853" s="297" t="str">
        <f t="shared" si="44"/>
        <v>535000</v>
      </c>
    </row>
    <row r="2854" spans="1:6">
      <c r="A2854" s="291" t="s">
        <v>14196</v>
      </c>
      <c r="B2854" s="295" t="s">
        <v>14193</v>
      </c>
      <c r="C2854" s="295" t="s">
        <v>1091</v>
      </c>
      <c r="D2854" s="295" t="s">
        <v>14194</v>
      </c>
      <c r="E2854" s="298" t="s">
        <v>7202</v>
      </c>
      <c r="F2854" s="297" t="str">
        <f t="shared" si="44"/>
        <v>535000</v>
      </c>
    </row>
    <row r="2855" spans="1:6">
      <c r="A2855" s="291" t="s">
        <v>14197</v>
      </c>
      <c r="B2855" s="295" t="s">
        <v>14193</v>
      </c>
      <c r="C2855" s="295" t="s">
        <v>1092</v>
      </c>
      <c r="D2855" s="295" t="s">
        <v>14194</v>
      </c>
      <c r="E2855" s="298" t="s">
        <v>7207</v>
      </c>
      <c r="F2855" s="297" t="str">
        <f t="shared" si="44"/>
        <v>535000</v>
      </c>
    </row>
    <row r="2856" spans="1:6">
      <c r="A2856" s="291" t="s">
        <v>14198</v>
      </c>
      <c r="B2856" s="295" t="s">
        <v>14193</v>
      </c>
      <c r="C2856" s="295" t="s">
        <v>1093</v>
      </c>
      <c r="D2856" s="295" t="s">
        <v>14194</v>
      </c>
      <c r="E2856" s="298" t="s">
        <v>7213</v>
      </c>
      <c r="F2856" s="297" t="str">
        <f t="shared" si="44"/>
        <v>535000</v>
      </c>
    </row>
    <row r="2857" spans="1:6">
      <c r="A2857" s="291" t="s">
        <v>14199</v>
      </c>
      <c r="B2857" s="295" t="s">
        <v>14200</v>
      </c>
      <c r="C2857" s="295" t="s">
        <v>1088</v>
      </c>
      <c r="D2857" s="295" t="s">
        <v>14201</v>
      </c>
      <c r="E2857" s="298" t="s">
        <v>7219</v>
      </c>
      <c r="F2857" s="297" t="str">
        <f t="shared" si="44"/>
        <v>535001</v>
      </c>
    </row>
    <row r="2858" spans="1:6">
      <c r="A2858" s="291" t="s">
        <v>14202</v>
      </c>
      <c r="B2858" s="295" t="s">
        <v>14200</v>
      </c>
      <c r="C2858" s="295" t="s">
        <v>1090</v>
      </c>
      <c r="D2858" s="295" t="s">
        <v>14201</v>
      </c>
      <c r="E2858" s="298" t="s">
        <v>7222</v>
      </c>
      <c r="F2858" s="297" t="str">
        <f t="shared" si="44"/>
        <v>535001</v>
      </c>
    </row>
    <row r="2859" spans="1:6">
      <c r="A2859" s="291" t="s">
        <v>14203</v>
      </c>
      <c r="B2859" s="295" t="s">
        <v>14200</v>
      </c>
      <c r="C2859" s="295" t="s">
        <v>1091</v>
      </c>
      <c r="D2859" s="295" t="s">
        <v>14201</v>
      </c>
      <c r="E2859" s="298" t="s">
        <v>7225</v>
      </c>
      <c r="F2859" s="297" t="str">
        <f t="shared" si="44"/>
        <v>535001</v>
      </c>
    </row>
    <row r="2860" spans="1:6">
      <c r="A2860" s="291" t="s">
        <v>14204</v>
      </c>
      <c r="B2860" s="295" t="s">
        <v>14200</v>
      </c>
      <c r="C2860" s="295" t="s">
        <v>1092</v>
      </c>
      <c r="D2860" s="295" t="s">
        <v>14201</v>
      </c>
      <c r="E2860" s="298" t="s">
        <v>7228</v>
      </c>
      <c r="F2860" s="297" t="str">
        <f t="shared" si="44"/>
        <v>535001</v>
      </c>
    </row>
    <row r="2861" spans="1:6">
      <c r="A2861" s="291" t="s">
        <v>14205</v>
      </c>
      <c r="B2861" s="295" t="s">
        <v>14200</v>
      </c>
      <c r="C2861" s="295" t="s">
        <v>1093</v>
      </c>
      <c r="D2861" s="295" t="s">
        <v>14201</v>
      </c>
      <c r="E2861" s="298" t="s">
        <v>7231</v>
      </c>
      <c r="F2861" s="297" t="str">
        <f t="shared" si="44"/>
        <v>535001</v>
      </c>
    </row>
    <row r="2862" spans="1:6">
      <c r="A2862" s="291" t="s">
        <v>14206</v>
      </c>
      <c r="B2862" s="295" t="s">
        <v>14207</v>
      </c>
      <c r="C2862" s="295" t="s">
        <v>1093</v>
      </c>
      <c r="D2862" s="295" t="s">
        <v>14208</v>
      </c>
      <c r="E2862" s="295" t="s">
        <v>7213</v>
      </c>
      <c r="F2862" s="297" t="str">
        <f t="shared" si="44"/>
        <v>535002</v>
      </c>
    </row>
    <row r="2863" spans="1:6">
      <c r="A2863" s="291" t="s">
        <v>14209</v>
      </c>
      <c r="B2863" s="295" t="s">
        <v>14210</v>
      </c>
      <c r="C2863" s="295" t="s">
        <v>1093</v>
      </c>
      <c r="D2863" s="295" t="s">
        <v>14211</v>
      </c>
      <c r="E2863" s="298" t="s">
        <v>7213</v>
      </c>
      <c r="F2863" s="297" t="str">
        <f t="shared" si="44"/>
        <v>535003</v>
      </c>
    </row>
    <row r="2864" spans="1:6">
      <c r="A2864" s="291" t="s">
        <v>14212</v>
      </c>
      <c r="B2864" s="295" t="s">
        <v>14213</v>
      </c>
      <c r="C2864" s="295" t="s">
        <v>1093</v>
      </c>
      <c r="D2864" s="295" t="s">
        <v>14214</v>
      </c>
      <c r="E2864" s="298" t="s">
        <v>7213</v>
      </c>
      <c r="F2864" s="297" t="str">
        <f t="shared" si="44"/>
        <v>535004</v>
      </c>
    </row>
    <row r="2865" spans="1:6">
      <c r="A2865" s="291" t="s">
        <v>14215</v>
      </c>
      <c r="B2865" s="295" t="s">
        <v>14216</v>
      </c>
      <c r="C2865" s="295" t="s">
        <v>1093</v>
      </c>
      <c r="D2865" s="295" t="s">
        <v>14217</v>
      </c>
      <c r="E2865" s="298" t="s">
        <v>7213</v>
      </c>
      <c r="F2865" s="297" t="str">
        <f t="shared" si="44"/>
        <v>535005</v>
      </c>
    </row>
    <row r="2866" spans="1:6">
      <c r="A2866" s="291" t="s">
        <v>14218</v>
      </c>
      <c r="B2866" s="295" t="s">
        <v>14219</v>
      </c>
      <c r="C2866" s="295" t="s">
        <v>1088</v>
      </c>
      <c r="D2866" s="295" t="s">
        <v>14220</v>
      </c>
      <c r="E2866" s="298" t="s">
        <v>7234</v>
      </c>
      <c r="F2866" s="297" t="str">
        <f t="shared" si="44"/>
        <v>536000</v>
      </c>
    </row>
    <row r="2867" spans="1:6">
      <c r="A2867" s="291" t="s">
        <v>14221</v>
      </c>
      <c r="B2867" s="295" t="s">
        <v>14219</v>
      </c>
      <c r="C2867" s="295" t="s">
        <v>1090</v>
      </c>
      <c r="D2867" s="295" t="s">
        <v>14220</v>
      </c>
      <c r="E2867" s="298" t="s">
        <v>7234</v>
      </c>
      <c r="F2867" s="297" t="str">
        <f t="shared" si="44"/>
        <v>536000</v>
      </c>
    </row>
    <row r="2868" spans="1:6">
      <c r="A2868" s="291" t="s">
        <v>14222</v>
      </c>
      <c r="B2868" s="295" t="s">
        <v>14219</v>
      </c>
      <c r="C2868" s="295" t="s">
        <v>1091</v>
      </c>
      <c r="D2868" s="295" t="s">
        <v>14220</v>
      </c>
      <c r="E2868" s="298" t="s">
        <v>7234</v>
      </c>
      <c r="F2868" s="297" t="str">
        <f t="shared" si="44"/>
        <v>536000</v>
      </c>
    </row>
    <row r="2869" spans="1:6">
      <c r="A2869" s="291" t="s">
        <v>14223</v>
      </c>
      <c r="B2869" s="295" t="s">
        <v>14219</v>
      </c>
      <c r="C2869" s="295" t="s">
        <v>1092</v>
      </c>
      <c r="D2869" s="295" t="s">
        <v>14220</v>
      </c>
      <c r="E2869" s="298" t="s">
        <v>7234</v>
      </c>
      <c r="F2869" s="297" t="str">
        <f t="shared" si="44"/>
        <v>536000</v>
      </c>
    </row>
    <row r="2870" spans="1:6">
      <c r="A2870" s="291" t="s">
        <v>14224</v>
      </c>
      <c r="B2870" s="295" t="s">
        <v>14219</v>
      </c>
      <c r="C2870" s="295" t="s">
        <v>1093</v>
      </c>
      <c r="D2870" s="295" t="s">
        <v>14220</v>
      </c>
      <c r="E2870" s="298" t="s">
        <v>7234</v>
      </c>
      <c r="F2870" s="297" t="str">
        <f t="shared" si="44"/>
        <v>536000</v>
      </c>
    </row>
    <row r="2871" spans="1:6">
      <c r="A2871" s="291" t="s">
        <v>14225</v>
      </c>
      <c r="B2871" s="295" t="s">
        <v>14226</v>
      </c>
      <c r="C2871" s="295" t="s">
        <v>9756</v>
      </c>
      <c r="D2871" s="295" t="s">
        <v>14227</v>
      </c>
      <c r="E2871" s="298" t="s">
        <v>7260</v>
      </c>
      <c r="F2871" s="297" t="str">
        <f t="shared" si="44"/>
        <v>537000</v>
      </c>
    </row>
    <row r="2872" spans="1:6">
      <c r="A2872" s="291" t="s">
        <v>14228</v>
      </c>
      <c r="B2872" s="295" t="s">
        <v>14226</v>
      </c>
      <c r="C2872" s="295" t="s">
        <v>9768</v>
      </c>
      <c r="D2872" s="295" t="s">
        <v>14229</v>
      </c>
      <c r="E2872" s="298" t="s">
        <v>7260</v>
      </c>
      <c r="F2872" s="297" t="str">
        <f t="shared" si="44"/>
        <v>537000</v>
      </c>
    </row>
    <row r="2873" spans="1:6">
      <c r="A2873" s="291" t="s">
        <v>14230</v>
      </c>
      <c r="B2873" s="295" t="s">
        <v>14231</v>
      </c>
      <c r="C2873" s="295" t="s">
        <v>1088</v>
      </c>
      <c r="D2873" s="295" t="s">
        <v>7369</v>
      </c>
      <c r="E2873" s="298" t="s">
        <v>7363</v>
      </c>
      <c r="F2873" s="297" t="str">
        <f t="shared" si="44"/>
        <v>541000</v>
      </c>
    </row>
    <row r="2874" spans="1:6">
      <c r="A2874" s="291" t="s">
        <v>14232</v>
      </c>
      <c r="B2874" s="295" t="s">
        <v>14231</v>
      </c>
      <c r="C2874" s="295" t="s">
        <v>1089</v>
      </c>
      <c r="D2874" s="295" t="s">
        <v>7369</v>
      </c>
      <c r="E2874" s="298" t="s">
        <v>7371</v>
      </c>
      <c r="F2874" s="297" t="str">
        <f t="shared" si="44"/>
        <v>541000</v>
      </c>
    </row>
    <row r="2875" spans="1:6">
      <c r="A2875" s="291" t="s">
        <v>14233</v>
      </c>
      <c r="B2875" s="295" t="s">
        <v>14231</v>
      </c>
      <c r="C2875" s="295" t="s">
        <v>1090</v>
      </c>
      <c r="D2875" s="295" t="s">
        <v>7369</v>
      </c>
      <c r="E2875" s="298" t="s">
        <v>7376</v>
      </c>
      <c r="F2875" s="297" t="str">
        <f t="shared" si="44"/>
        <v>541000</v>
      </c>
    </row>
    <row r="2876" spans="1:6">
      <c r="A2876" s="291" t="s">
        <v>14234</v>
      </c>
      <c r="B2876" s="295" t="s">
        <v>14231</v>
      </c>
      <c r="C2876" s="295" t="s">
        <v>1091</v>
      </c>
      <c r="D2876" s="295" t="s">
        <v>7369</v>
      </c>
      <c r="E2876" s="298" t="s">
        <v>7383</v>
      </c>
      <c r="F2876" s="297" t="str">
        <f t="shared" si="44"/>
        <v>541000</v>
      </c>
    </row>
    <row r="2877" spans="1:6">
      <c r="A2877" s="291" t="s">
        <v>14235</v>
      </c>
      <c r="B2877" s="295" t="s">
        <v>14231</v>
      </c>
      <c r="C2877" s="295" t="s">
        <v>1092</v>
      </c>
      <c r="D2877" s="295" t="s">
        <v>7369</v>
      </c>
      <c r="E2877" s="298" t="s">
        <v>7390</v>
      </c>
      <c r="F2877" s="297" t="str">
        <f t="shared" si="44"/>
        <v>541000</v>
      </c>
    </row>
    <row r="2878" spans="1:6">
      <c r="A2878" s="291" t="s">
        <v>14236</v>
      </c>
      <c r="B2878" s="295" t="s">
        <v>14231</v>
      </c>
      <c r="C2878" s="295" t="s">
        <v>1093</v>
      </c>
      <c r="D2878" s="295" t="s">
        <v>7369</v>
      </c>
      <c r="E2878" s="298" t="s">
        <v>7395</v>
      </c>
      <c r="F2878" s="297" t="str">
        <f t="shared" si="44"/>
        <v>541000</v>
      </c>
    </row>
    <row r="2879" spans="1:6">
      <c r="A2879" s="291" t="s">
        <v>14237</v>
      </c>
      <c r="B2879" s="295" t="s">
        <v>14238</v>
      </c>
      <c r="C2879" s="295" t="s">
        <v>9756</v>
      </c>
      <c r="D2879" s="295" t="s">
        <v>14239</v>
      </c>
      <c r="E2879" s="298" t="s">
        <v>7397</v>
      </c>
      <c r="F2879" s="297" t="str">
        <f t="shared" si="44"/>
        <v>541001</v>
      </c>
    </row>
    <row r="2880" spans="1:6">
      <c r="A2880" s="291" t="s">
        <v>14240</v>
      </c>
      <c r="B2880" s="295" t="s">
        <v>14238</v>
      </c>
      <c r="C2880" s="295" t="s">
        <v>9774</v>
      </c>
      <c r="D2880" s="295" t="s">
        <v>14241</v>
      </c>
      <c r="E2880" s="298" t="s">
        <v>7397</v>
      </c>
      <c r="F2880" s="297" t="str">
        <f t="shared" si="44"/>
        <v>541001</v>
      </c>
    </row>
    <row r="2881" spans="1:6">
      <c r="A2881" s="291" t="s">
        <v>14242</v>
      </c>
      <c r="B2881" s="295" t="s">
        <v>14238</v>
      </c>
      <c r="C2881" s="295" t="s">
        <v>9782</v>
      </c>
      <c r="D2881" s="295" t="s">
        <v>14241</v>
      </c>
      <c r="E2881" s="298" t="s">
        <v>7397</v>
      </c>
      <c r="F2881" s="297" t="str">
        <f t="shared" si="44"/>
        <v>541001</v>
      </c>
    </row>
    <row r="2882" spans="1:6">
      <c r="A2882" s="291" t="s">
        <v>14243</v>
      </c>
      <c r="B2882" s="295" t="s">
        <v>14238</v>
      </c>
      <c r="C2882" s="295" t="s">
        <v>9786</v>
      </c>
      <c r="D2882" s="295" t="s">
        <v>14244</v>
      </c>
      <c r="E2882" s="298" t="s">
        <v>7397</v>
      </c>
      <c r="F2882" s="297" t="str">
        <f t="shared" si="44"/>
        <v>541001</v>
      </c>
    </row>
    <row r="2883" spans="1:6">
      <c r="A2883" s="291" t="s">
        <v>14245</v>
      </c>
      <c r="B2883" s="295" t="s">
        <v>14238</v>
      </c>
      <c r="C2883" s="295" t="s">
        <v>9792</v>
      </c>
      <c r="D2883" s="295" t="s">
        <v>14246</v>
      </c>
      <c r="E2883" s="298" t="s">
        <v>7397</v>
      </c>
      <c r="F2883" s="297" t="str">
        <f t="shared" si="44"/>
        <v>541001</v>
      </c>
    </row>
    <row r="2884" spans="1:6">
      <c r="A2884" s="291" t="s">
        <v>14247</v>
      </c>
      <c r="B2884" s="295" t="s">
        <v>14238</v>
      </c>
      <c r="C2884" s="295" t="s">
        <v>9798</v>
      </c>
      <c r="D2884" s="295" t="s">
        <v>14239</v>
      </c>
      <c r="E2884" s="298" t="s">
        <v>7397</v>
      </c>
      <c r="F2884" s="297" t="str">
        <f t="shared" si="44"/>
        <v>541001</v>
      </c>
    </row>
    <row r="2885" spans="1:6">
      <c r="A2885" s="291" t="s">
        <v>14248</v>
      </c>
      <c r="B2885" s="295" t="s">
        <v>14249</v>
      </c>
      <c r="C2885" s="295" t="s">
        <v>1088</v>
      </c>
      <c r="D2885" s="295" t="s">
        <v>7410</v>
      </c>
      <c r="E2885" s="298" t="s">
        <v>7406</v>
      </c>
      <c r="F2885" s="297" t="str">
        <f t="shared" si="44"/>
        <v>541400</v>
      </c>
    </row>
    <row r="2886" spans="1:6">
      <c r="A2886" s="291" t="s">
        <v>14250</v>
      </c>
      <c r="B2886" s="295" t="s">
        <v>14249</v>
      </c>
      <c r="C2886" s="295" t="s">
        <v>1089</v>
      </c>
      <c r="D2886" s="295" t="s">
        <v>7410</v>
      </c>
      <c r="E2886" s="298" t="s">
        <v>7412</v>
      </c>
      <c r="F2886" s="297" t="str">
        <f t="shared" si="44"/>
        <v>541400</v>
      </c>
    </row>
    <row r="2887" spans="1:6">
      <c r="A2887" s="291" t="s">
        <v>14251</v>
      </c>
      <c r="B2887" s="295" t="s">
        <v>14249</v>
      </c>
      <c r="C2887" s="295" t="s">
        <v>1090</v>
      </c>
      <c r="D2887" s="295" t="s">
        <v>7410</v>
      </c>
      <c r="E2887" s="298" t="s">
        <v>7415</v>
      </c>
      <c r="F2887" s="297" t="str">
        <f t="shared" si="44"/>
        <v>541400</v>
      </c>
    </row>
    <row r="2888" spans="1:6">
      <c r="A2888" s="291" t="s">
        <v>14252</v>
      </c>
      <c r="B2888" s="295" t="s">
        <v>14249</v>
      </c>
      <c r="C2888" s="295" t="s">
        <v>1091</v>
      </c>
      <c r="D2888" s="295" t="s">
        <v>7410</v>
      </c>
      <c r="E2888" s="298" t="s">
        <v>7420</v>
      </c>
      <c r="F2888" s="297" t="str">
        <f t="shared" si="44"/>
        <v>541400</v>
      </c>
    </row>
    <row r="2889" spans="1:6">
      <c r="A2889" s="291" t="s">
        <v>14253</v>
      </c>
      <c r="B2889" s="295" t="s">
        <v>14249</v>
      </c>
      <c r="C2889" s="295" t="s">
        <v>1092</v>
      </c>
      <c r="D2889" s="295" t="s">
        <v>7410</v>
      </c>
      <c r="E2889" s="298" t="s">
        <v>7425</v>
      </c>
      <c r="F2889" s="297" t="str">
        <f t="shared" si="44"/>
        <v>541400</v>
      </c>
    </row>
    <row r="2890" spans="1:6">
      <c r="A2890" s="291" t="s">
        <v>14254</v>
      </c>
      <c r="B2890" s="295" t="s">
        <v>14249</v>
      </c>
      <c r="C2890" s="295" t="s">
        <v>1093</v>
      </c>
      <c r="D2890" s="295" t="s">
        <v>7410</v>
      </c>
      <c r="E2890" s="298" t="s">
        <v>7431</v>
      </c>
      <c r="F2890" s="297" t="str">
        <f t="shared" si="44"/>
        <v>541400</v>
      </c>
    </row>
    <row r="2891" spans="1:6">
      <c r="A2891" s="291" t="s">
        <v>14255</v>
      </c>
      <c r="B2891" s="295" t="s">
        <v>14256</v>
      </c>
      <c r="C2891" s="295" t="s">
        <v>9792</v>
      </c>
      <c r="D2891" s="295" t="s">
        <v>14257</v>
      </c>
      <c r="E2891" s="298" t="s">
        <v>7434</v>
      </c>
      <c r="F2891" s="297" t="str">
        <f t="shared" ref="F2891:F2954" si="45">B2891</f>
        <v>541401</v>
      </c>
    </row>
    <row r="2892" spans="1:6">
      <c r="A2892" s="291" t="s">
        <v>14258</v>
      </c>
      <c r="B2892" s="295" t="s">
        <v>14256</v>
      </c>
      <c r="C2892" s="295" t="s">
        <v>1093</v>
      </c>
      <c r="D2892" s="295" t="s">
        <v>14259</v>
      </c>
      <c r="E2892" s="298" t="s">
        <v>7434</v>
      </c>
      <c r="F2892" s="297" t="str">
        <f t="shared" si="45"/>
        <v>541401</v>
      </c>
    </row>
    <row r="2893" spans="1:6">
      <c r="A2893" s="291" t="s">
        <v>14260</v>
      </c>
      <c r="B2893" s="295" t="s">
        <v>14261</v>
      </c>
      <c r="C2893" s="295" t="s">
        <v>9674</v>
      </c>
      <c r="D2893" s="295" t="s">
        <v>14262</v>
      </c>
      <c r="E2893" s="298" t="s">
        <v>7497</v>
      </c>
      <c r="F2893" s="297" t="str">
        <f t="shared" si="45"/>
        <v>550000</v>
      </c>
    </row>
    <row r="2894" spans="1:6">
      <c r="A2894" s="291" t="s">
        <v>14263</v>
      </c>
      <c r="B2894" s="295" t="s">
        <v>14261</v>
      </c>
      <c r="C2894" s="295" t="s">
        <v>1088</v>
      </c>
      <c r="D2894" s="295" t="s">
        <v>7444</v>
      </c>
      <c r="E2894" s="298" t="s">
        <v>7443</v>
      </c>
      <c r="F2894" s="297" t="str">
        <f t="shared" si="45"/>
        <v>550000</v>
      </c>
    </row>
    <row r="2895" spans="1:6">
      <c r="A2895" s="291" t="s">
        <v>14264</v>
      </c>
      <c r="B2895" s="295" t="s">
        <v>14261</v>
      </c>
      <c r="C2895" s="295" t="s">
        <v>1089</v>
      </c>
      <c r="D2895" s="295" t="s">
        <v>7450</v>
      </c>
      <c r="E2895" s="298" t="s">
        <v>7449</v>
      </c>
      <c r="F2895" s="297" t="str">
        <f t="shared" si="45"/>
        <v>550000</v>
      </c>
    </row>
    <row r="2896" spans="1:6">
      <c r="A2896" s="291" t="s">
        <v>14265</v>
      </c>
      <c r="B2896" s="295" t="s">
        <v>14261</v>
      </c>
      <c r="C2896" s="295" t="s">
        <v>1090</v>
      </c>
      <c r="D2896" s="295" t="s">
        <v>7453</v>
      </c>
      <c r="E2896" s="298" t="s">
        <v>7452</v>
      </c>
      <c r="F2896" s="297" t="str">
        <f t="shared" si="45"/>
        <v>550000</v>
      </c>
    </row>
    <row r="2897" spans="1:6">
      <c r="A2897" s="291" t="s">
        <v>14266</v>
      </c>
      <c r="B2897" s="295" t="s">
        <v>14261</v>
      </c>
      <c r="C2897" s="295" t="s">
        <v>1091</v>
      </c>
      <c r="D2897" s="295" t="s">
        <v>7458</v>
      </c>
      <c r="E2897" s="298" t="s">
        <v>7457</v>
      </c>
      <c r="F2897" s="297" t="str">
        <f t="shared" si="45"/>
        <v>550000</v>
      </c>
    </row>
    <row r="2898" spans="1:6">
      <c r="A2898" s="291" t="s">
        <v>14267</v>
      </c>
      <c r="B2898" s="295" t="s">
        <v>14261</v>
      </c>
      <c r="C2898" s="295" t="s">
        <v>1092</v>
      </c>
      <c r="D2898" s="295" t="s">
        <v>7463</v>
      </c>
      <c r="E2898" s="298" t="s">
        <v>7462</v>
      </c>
      <c r="F2898" s="297" t="str">
        <f t="shared" si="45"/>
        <v>550000</v>
      </c>
    </row>
    <row r="2899" spans="1:6">
      <c r="A2899" s="291" t="s">
        <v>14268</v>
      </c>
      <c r="B2899" s="295" t="s">
        <v>14261</v>
      </c>
      <c r="C2899" s="295" t="s">
        <v>1093</v>
      </c>
      <c r="D2899" s="295" t="s">
        <v>7469</v>
      </c>
      <c r="E2899" s="298" t="s">
        <v>7468</v>
      </c>
      <c r="F2899" s="297" t="str">
        <f t="shared" si="45"/>
        <v>550000</v>
      </c>
    </row>
    <row r="2900" spans="1:6">
      <c r="A2900" s="291" t="s">
        <v>14269</v>
      </c>
      <c r="B2900" s="295" t="s">
        <v>14261</v>
      </c>
      <c r="C2900" s="295" t="s">
        <v>1098</v>
      </c>
      <c r="D2900" s="295" t="s">
        <v>14270</v>
      </c>
      <c r="E2900" s="298" t="s">
        <v>7471</v>
      </c>
      <c r="F2900" s="297" t="str">
        <f t="shared" si="45"/>
        <v>550000</v>
      </c>
    </row>
    <row r="2901" spans="1:6">
      <c r="A2901" s="291" t="s">
        <v>14271</v>
      </c>
      <c r="B2901" s="295" t="s">
        <v>14261</v>
      </c>
      <c r="C2901" s="295" t="s">
        <v>1100</v>
      </c>
      <c r="D2901" s="295" t="s">
        <v>14272</v>
      </c>
      <c r="E2901" s="298" t="s">
        <v>7482</v>
      </c>
      <c r="F2901" s="297" t="str">
        <f t="shared" si="45"/>
        <v>550000</v>
      </c>
    </row>
    <row r="2902" spans="1:6">
      <c r="A2902" s="291" t="s">
        <v>14273</v>
      </c>
      <c r="B2902" s="295" t="s">
        <v>14261</v>
      </c>
      <c r="C2902" s="295" t="s">
        <v>1101</v>
      </c>
      <c r="D2902" s="295" t="s">
        <v>14274</v>
      </c>
      <c r="E2902" s="298" t="s">
        <v>7487</v>
      </c>
      <c r="F2902" s="297" t="str">
        <f t="shared" si="45"/>
        <v>550000</v>
      </c>
    </row>
    <row r="2903" spans="1:6">
      <c r="A2903" s="291" t="s">
        <v>14275</v>
      </c>
      <c r="B2903" s="295" t="s">
        <v>14276</v>
      </c>
      <c r="C2903" s="295" t="s">
        <v>1093</v>
      </c>
      <c r="D2903" s="295" t="s">
        <v>14277</v>
      </c>
      <c r="E2903" s="298" t="s">
        <v>7500</v>
      </c>
      <c r="F2903" s="297" t="str">
        <f t="shared" si="45"/>
        <v>550001</v>
      </c>
    </row>
    <row r="2904" spans="1:6">
      <c r="A2904" s="291" t="s">
        <v>14278</v>
      </c>
      <c r="B2904" s="295" t="s">
        <v>14279</v>
      </c>
      <c r="C2904" s="295" t="s">
        <v>1093</v>
      </c>
      <c r="D2904" s="295" t="s">
        <v>14277</v>
      </c>
      <c r="E2904" s="298" t="s">
        <v>7503</v>
      </c>
      <c r="F2904" s="297" t="str">
        <f t="shared" si="45"/>
        <v>550002</v>
      </c>
    </row>
    <row r="2905" spans="1:6">
      <c r="A2905" s="291" t="s">
        <v>14280</v>
      </c>
      <c r="B2905" s="295" t="s">
        <v>14281</v>
      </c>
      <c r="C2905" s="295" t="s">
        <v>1093</v>
      </c>
      <c r="D2905" s="295" t="s">
        <v>14277</v>
      </c>
      <c r="E2905" s="298" t="s">
        <v>7506</v>
      </c>
      <c r="F2905" s="297" t="str">
        <f t="shared" si="45"/>
        <v>550003</v>
      </c>
    </row>
    <row r="2906" spans="1:6">
      <c r="A2906" s="291" t="s">
        <v>14282</v>
      </c>
      <c r="B2906" s="295" t="s">
        <v>14283</v>
      </c>
      <c r="C2906" s="295" t="s">
        <v>1093</v>
      </c>
      <c r="D2906" s="295" t="s">
        <v>14284</v>
      </c>
      <c r="E2906" s="298" t="s">
        <v>7509</v>
      </c>
      <c r="F2906" s="297" t="str">
        <f t="shared" si="45"/>
        <v>550004</v>
      </c>
    </row>
    <row r="2907" spans="1:6">
      <c r="A2907" s="291" t="s">
        <v>14285</v>
      </c>
      <c r="B2907" s="295" t="s">
        <v>14286</v>
      </c>
      <c r="C2907" s="295" t="s">
        <v>1093</v>
      </c>
      <c r="D2907" s="295" t="s">
        <v>14287</v>
      </c>
      <c r="E2907" s="298" t="s">
        <v>7512</v>
      </c>
      <c r="F2907" s="297" t="str">
        <f t="shared" si="45"/>
        <v>550005</v>
      </c>
    </row>
    <row r="2908" spans="1:6">
      <c r="A2908" s="291" t="s">
        <v>14288</v>
      </c>
      <c r="B2908" s="295" t="s">
        <v>14289</v>
      </c>
      <c r="C2908" s="295" t="s">
        <v>1093</v>
      </c>
      <c r="D2908" s="295" t="s">
        <v>14290</v>
      </c>
      <c r="E2908" s="298" t="s">
        <v>7518</v>
      </c>
      <c r="F2908" s="297" t="str">
        <f t="shared" si="45"/>
        <v>556000</v>
      </c>
    </row>
    <row r="2909" spans="1:6">
      <c r="A2909" s="291" t="s">
        <v>14291</v>
      </c>
      <c r="B2909" s="295" t="s">
        <v>14292</v>
      </c>
      <c r="C2909" s="295" t="s">
        <v>1088</v>
      </c>
      <c r="D2909" s="295" t="s">
        <v>14293</v>
      </c>
      <c r="E2909" s="298" t="s">
        <v>7526</v>
      </c>
      <c r="F2909" s="297" t="str">
        <f t="shared" si="45"/>
        <v>557000</v>
      </c>
    </row>
    <row r="2910" spans="1:6">
      <c r="A2910" s="291" t="s">
        <v>14294</v>
      </c>
      <c r="B2910" s="295" t="s">
        <v>14292</v>
      </c>
      <c r="C2910" s="295" t="s">
        <v>1090</v>
      </c>
      <c r="D2910" s="295" t="s">
        <v>14295</v>
      </c>
      <c r="E2910" s="298" t="s">
        <v>7526</v>
      </c>
      <c r="F2910" s="297" t="str">
        <f t="shared" si="45"/>
        <v>557000</v>
      </c>
    </row>
    <row r="2911" spans="1:6">
      <c r="A2911" s="291" t="s">
        <v>14296</v>
      </c>
      <c r="B2911" s="295" t="s">
        <v>14292</v>
      </c>
      <c r="C2911" s="295" t="s">
        <v>1091</v>
      </c>
      <c r="D2911" s="295" t="s">
        <v>14297</v>
      </c>
      <c r="E2911" s="298" t="s">
        <v>7526</v>
      </c>
      <c r="F2911" s="297" t="str">
        <f t="shared" si="45"/>
        <v>557000</v>
      </c>
    </row>
    <row r="2912" spans="1:6">
      <c r="A2912" s="291" t="s">
        <v>14298</v>
      </c>
      <c r="B2912" s="295" t="s">
        <v>14292</v>
      </c>
      <c r="C2912" s="295" t="s">
        <v>1092</v>
      </c>
      <c r="D2912" s="295" t="s">
        <v>14299</v>
      </c>
      <c r="E2912" s="298" t="s">
        <v>7526</v>
      </c>
      <c r="F2912" s="297" t="str">
        <f t="shared" si="45"/>
        <v>557000</v>
      </c>
    </row>
    <row r="2913" spans="1:6">
      <c r="A2913" s="291" t="s">
        <v>14300</v>
      </c>
      <c r="B2913" s="295" t="s">
        <v>14292</v>
      </c>
      <c r="C2913" s="295" t="s">
        <v>1093</v>
      </c>
      <c r="D2913" s="295" t="s">
        <v>14301</v>
      </c>
      <c r="E2913" s="298" t="s">
        <v>7526</v>
      </c>
      <c r="F2913" s="297" t="str">
        <f t="shared" si="45"/>
        <v>557000</v>
      </c>
    </row>
    <row r="2914" spans="1:6">
      <c r="A2914" s="291" t="s">
        <v>14302</v>
      </c>
      <c r="B2914" s="295" t="s">
        <v>14303</v>
      </c>
      <c r="C2914" s="295" t="s">
        <v>1093</v>
      </c>
      <c r="D2914" s="295" t="s">
        <v>14304</v>
      </c>
      <c r="E2914" s="298" t="s">
        <v>7526</v>
      </c>
      <c r="F2914" s="297" t="str">
        <f t="shared" si="45"/>
        <v>557001</v>
      </c>
    </row>
    <row r="2915" spans="1:6">
      <c r="A2915" s="291" t="s">
        <v>14305</v>
      </c>
      <c r="B2915" s="295" t="s">
        <v>14306</v>
      </c>
      <c r="C2915" s="295" t="s">
        <v>9674</v>
      </c>
      <c r="D2915" s="295" t="s">
        <v>14307</v>
      </c>
      <c r="E2915" s="298" t="s">
        <v>7538</v>
      </c>
      <c r="F2915" s="297" t="str">
        <f t="shared" si="45"/>
        <v>558000</v>
      </c>
    </row>
    <row r="2916" spans="1:6">
      <c r="A2916" s="291" t="s">
        <v>14308</v>
      </c>
      <c r="B2916" s="295" t="s">
        <v>14306</v>
      </c>
      <c r="C2916" s="295" t="s">
        <v>1088</v>
      </c>
      <c r="D2916" s="295" t="s">
        <v>14309</v>
      </c>
      <c r="E2916" s="298" t="s">
        <v>7532</v>
      </c>
      <c r="F2916" s="297" t="str">
        <f t="shared" si="45"/>
        <v>558000</v>
      </c>
    </row>
    <row r="2917" spans="1:6">
      <c r="A2917" s="291" t="s">
        <v>14310</v>
      </c>
      <c r="B2917" s="295" t="s">
        <v>14306</v>
      </c>
      <c r="C2917" s="295" t="s">
        <v>1090</v>
      </c>
      <c r="D2917" s="295" t="s">
        <v>14311</v>
      </c>
      <c r="E2917" s="298" t="s">
        <v>7532</v>
      </c>
      <c r="F2917" s="297" t="str">
        <f t="shared" si="45"/>
        <v>558000</v>
      </c>
    </row>
    <row r="2918" spans="1:6">
      <c r="A2918" s="291" t="s">
        <v>14312</v>
      </c>
      <c r="B2918" s="295" t="s">
        <v>14306</v>
      </c>
      <c r="C2918" s="295" t="s">
        <v>1091</v>
      </c>
      <c r="D2918" s="295" t="s">
        <v>14313</v>
      </c>
      <c r="E2918" s="298" t="s">
        <v>7532</v>
      </c>
      <c r="F2918" s="297" t="str">
        <f t="shared" si="45"/>
        <v>558000</v>
      </c>
    </row>
    <row r="2919" spans="1:6">
      <c r="A2919" s="291" t="s">
        <v>14314</v>
      </c>
      <c r="B2919" s="295" t="s">
        <v>14306</v>
      </c>
      <c r="C2919" s="295" t="s">
        <v>1092</v>
      </c>
      <c r="D2919" s="295" t="s">
        <v>14315</v>
      </c>
      <c r="E2919" s="298" t="s">
        <v>7532</v>
      </c>
      <c r="F2919" s="297" t="str">
        <f t="shared" si="45"/>
        <v>558000</v>
      </c>
    </row>
    <row r="2920" spans="1:6">
      <c r="A2920" s="291" t="s">
        <v>14316</v>
      </c>
      <c r="B2920" s="295" t="s">
        <v>14306</v>
      </c>
      <c r="C2920" s="295" t="s">
        <v>1093</v>
      </c>
      <c r="D2920" s="295" t="s">
        <v>7536</v>
      </c>
      <c r="E2920" s="298" t="s">
        <v>7532</v>
      </c>
      <c r="F2920" s="297" t="str">
        <f t="shared" si="45"/>
        <v>558000</v>
      </c>
    </row>
    <row r="2921" spans="1:6">
      <c r="A2921" s="291" t="s">
        <v>14317</v>
      </c>
      <c r="B2921" s="295" t="s">
        <v>14318</v>
      </c>
      <c r="C2921" s="295" t="s">
        <v>1093</v>
      </c>
      <c r="D2921" s="295" t="s">
        <v>14319</v>
      </c>
      <c r="E2921" s="298" t="s">
        <v>7532</v>
      </c>
      <c r="F2921" s="297" t="str">
        <f t="shared" si="45"/>
        <v>558001</v>
      </c>
    </row>
    <row r="2922" spans="1:6">
      <c r="A2922" s="291" t="s">
        <v>14320</v>
      </c>
      <c r="B2922" s="295" t="s">
        <v>14321</v>
      </c>
      <c r="C2922" s="295" t="s">
        <v>1088</v>
      </c>
      <c r="D2922" s="295" t="s">
        <v>14322</v>
      </c>
      <c r="E2922" s="298" t="s">
        <v>7541</v>
      </c>
      <c r="F2922" s="297" t="str">
        <f t="shared" si="45"/>
        <v>559000</v>
      </c>
    </row>
    <row r="2923" spans="1:6">
      <c r="A2923" s="291" t="s">
        <v>14323</v>
      </c>
      <c r="B2923" s="295" t="s">
        <v>14321</v>
      </c>
      <c r="C2923" s="295" t="s">
        <v>1090</v>
      </c>
      <c r="D2923" s="295" t="s">
        <v>14324</v>
      </c>
      <c r="E2923" s="298" t="s">
        <v>7541</v>
      </c>
      <c r="F2923" s="297" t="str">
        <f t="shared" si="45"/>
        <v>559000</v>
      </c>
    </row>
    <row r="2924" spans="1:6">
      <c r="A2924" s="291" t="s">
        <v>14325</v>
      </c>
      <c r="B2924" s="295" t="s">
        <v>14321</v>
      </c>
      <c r="C2924" s="295" t="s">
        <v>1091</v>
      </c>
      <c r="D2924" s="295" t="s">
        <v>14326</v>
      </c>
      <c r="E2924" s="298" t="s">
        <v>7541</v>
      </c>
      <c r="F2924" s="297" t="str">
        <f t="shared" si="45"/>
        <v>559000</v>
      </c>
    </row>
    <row r="2925" spans="1:6">
      <c r="A2925" s="291" t="s">
        <v>14327</v>
      </c>
      <c r="B2925" s="295" t="s">
        <v>14321</v>
      </c>
      <c r="C2925" s="295" t="s">
        <v>1092</v>
      </c>
      <c r="D2925" s="295" t="s">
        <v>14328</v>
      </c>
      <c r="E2925" s="298" t="s">
        <v>7541</v>
      </c>
      <c r="F2925" s="297" t="str">
        <f t="shared" si="45"/>
        <v>559000</v>
      </c>
    </row>
    <row r="2926" spans="1:6">
      <c r="A2926" s="291" t="s">
        <v>14329</v>
      </c>
      <c r="B2926" s="295" t="s">
        <v>14321</v>
      </c>
      <c r="C2926" s="295" t="s">
        <v>1093</v>
      </c>
      <c r="D2926" s="295" t="s">
        <v>14330</v>
      </c>
      <c r="E2926" s="298" t="s">
        <v>7541</v>
      </c>
      <c r="F2926" s="297" t="str">
        <f t="shared" si="45"/>
        <v>559000</v>
      </c>
    </row>
    <row r="2927" spans="1:6">
      <c r="A2927" s="291" t="s">
        <v>14331</v>
      </c>
      <c r="B2927" s="295" t="s">
        <v>14332</v>
      </c>
      <c r="C2927" s="295" t="s">
        <v>1093</v>
      </c>
      <c r="D2927" s="295" t="s">
        <v>14333</v>
      </c>
      <c r="E2927" s="298" t="s">
        <v>7541</v>
      </c>
      <c r="F2927" s="297" t="str">
        <f t="shared" si="45"/>
        <v>559001</v>
      </c>
    </row>
    <row r="2928" spans="1:6">
      <c r="A2928" s="291" t="s">
        <v>14334</v>
      </c>
      <c r="B2928" s="295" t="s">
        <v>14335</v>
      </c>
      <c r="C2928" s="295" t="s">
        <v>1093</v>
      </c>
      <c r="D2928" s="295" t="s">
        <v>14336</v>
      </c>
      <c r="E2928" s="298" t="s">
        <v>7548</v>
      </c>
      <c r="F2928" s="297" t="str">
        <f t="shared" si="45"/>
        <v>566100</v>
      </c>
    </row>
    <row r="2929" spans="1:6">
      <c r="A2929" s="291" t="s">
        <v>14337</v>
      </c>
      <c r="B2929" s="295" t="s">
        <v>14338</v>
      </c>
      <c r="C2929" s="295" t="s">
        <v>1093</v>
      </c>
      <c r="D2929" s="295" t="s">
        <v>14339</v>
      </c>
      <c r="E2929" s="298" t="s">
        <v>7558</v>
      </c>
      <c r="F2929" s="297" t="str">
        <f t="shared" si="45"/>
        <v>566110</v>
      </c>
    </row>
    <row r="2930" spans="1:6">
      <c r="A2930" s="291" t="s">
        <v>14340</v>
      </c>
      <c r="B2930" s="295" t="s">
        <v>14341</v>
      </c>
      <c r="C2930" s="295" t="s">
        <v>1093</v>
      </c>
      <c r="D2930" s="295" t="s">
        <v>14342</v>
      </c>
      <c r="E2930" s="298" t="s">
        <v>7561</v>
      </c>
      <c r="F2930" s="297" t="str">
        <f t="shared" si="45"/>
        <v>566200</v>
      </c>
    </row>
    <row r="2931" spans="1:6">
      <c r="A2931" s="291" t="s">
        <v>14343</v>
      </c>
      <c r="B2931" s="295" t="s">
        <v>14344</v>
      </c>
      <c r="C2931" s="295" t="s">
        <v>1093</v>
      </c>
      <c r="D2931" s="295" t="s">
        <v>14345</v>
      </c>
      <c r="E2931" s="298" t="s">
        <v>7567</v>
      </c>
      <c r="F2931" s="297" t="str">
        <f t="shared" si="45"/>
        <v>566300</v>
      </c>
    </row>
    <row r="2932" spans="1:6">
      <c r="A2932" s="291" t="s">
        <v>14346</v>
      </c>
      <c r="B2932" s="295" t="s">
        <v>14347</v>
      </c>
      <c r="C2932" s="295" t="s">
        <v>1090</v>
      </c>
      <c r="D2932" s="295" t="s">
        <v>14348</v>
      </c>
      <c r="E2932" s="298" t="s">
        <v>7570</v>
      </c>
      <c r="F2932" s="297" t="str">
        <f t="shared" si="45"/>
        <v>566700</v>
      </c>
    </row>
    <row r="2933" spans="1:6">
      <c r="A2933" s="291" t="s">
        <v>14349</v>
      </c>
      <c r="B2933" s="295" t="s">
        <v>14347</v>
      </c>
      <c r="C2933" s="295" t="s">
        <v>1093</v>
      </c>
      <c r="D2933" s="295" t="s">
        <v>14348</v>
      </c>
      <c r="E2933" s="298" t="s">
        <v>7570</v>
      </c>
      <c r="F2933" s="297" t="str">
        <f t="shared" si="45"/>
        <v>566700</v>
      </c>
    </row>
    <row r="2934" spans="1:6">
      <c r="A2934" s="291" t="s">
        <v>14350</v>
      </c>
      <c r="B2934" s="295" t="s">
        <v>14351</v>
      </c>
      <c r="C2934" s="295" t="s">
        <v>1093</v>
      </c>
      <c r="D2934" s="295" t="s">
        <v>14352</v>
      </c>
      <c r="E2934" s="298" t="s">
        <v>6719</v>
      </c>
      <c r="F2934" s="297" t="str">
        <f t="shared" si="45"/>
        <v>568010</v>
      </c>
    </row>
    <row r="2935" spans="1:6">
      <c r="A2935" s="291" t="s">
        <v>14353</v>
      </c>
      <c r="B2935" s="295" t="s">
        <v>14354</v>
      </c>
      <c r="C2935" s="295" t="s">
        <v>1092</v>
      </c>
      <c r="D2935" s="295" t="s">
        <v>7582</v>
      </c>
      <c r="E2935" s="298" t="s">
        <v>7583</v>
      </c>
      <c r="F2935" s="297" t="str">
        <f t="shared" si="45"/>
        <v>570100</v>
      </c>
    </row>
    <row r="2936" spans="1:6">
      <c r="A2936" s="291" t="s">
        <v>14355</v>
      </c>
      <c r="B2936" s="295" t="s">
        <v>14354</v>
      </c>
      <c r="C2936" s="295" t="s">
        <v>1093</v>
      </c>
      <c r="D2936" s="295" t="s">
        <v>14356</v>
      </c>
      <c r="E2936" s="298" t="s">
        <v>7586</v>
      </c>
      <c r="F2936" s="297" t="str">
        <f t="shared" si="45"/>
        <v>570100</v>
      </c>
    </row>
    <row r="2937" spans="1:6">
      <c r="A2937" s="291" t="s">
        <v>14357</v>
      </c>
      <c r="B2937" s="295" t="s">
        <v>14358</v>
      </c>
      <c r="C2937" s="295" t="s">
        <v>1088</v>
      </c>
      <c r="D2937" s="295" t="s">
        <v>6677</v>
      </c>
      <c r="E2937" s="298" t="s">
        <v>6676</v>
      </c>
      <c r="F2937" s="297" t="str">
        <f t="shared" si="45"/>
        <v>575000</v>
      </c>
    </row>
    <row r="2938" spans="1:6">
      <c r="A2938" s="291" t="s">
        <v>14359</v>
      </c>
      <c r="B2938" s="295" t="s">
        <v>14358</v>
      </c>
      <c r="C2938" s="295" t="s">
        <v>1089</v>
      </c>
      <c r="D2938" s="295" t="s">
        <v>6682</v>
      </c>
      <c r="E2938" s="298" t="s">
        <v>6681</v>
      </c>
      <c r="F2938" s="297" t="str">
        <f t="shared" si="45"/>
        <v>575000</v>
      </c>
    </row>
    <row r="2939" spans="1:6">
      <c r="A2939" s="291" t="s">
        <v>14360</v>
      </c>
      <c r="B2939" s="295" t="s">
        <v>14358</v>
      </c>
      <c r="C2939" s="295" t="s">
        <v>13321</v>
      </c>
      <c r="D2939" s="295" t="s">
        <v>14361</v>
      </c>
      <c r="E2939" s="298" t="s">
        <v>6681</v>
      </c>
      <c r="F2939" s="297" t="str">
        <f t="shared" si="45"/>
        <v>575000</v>
      </c>
    </row>
    <row r="2940" spans="1:6">
      <c r="A2940" s="291" t="s">
        <v>14362</v>
      </c>
      <c r="B2940" s="295" t="s">
        <v>14358</v>
      </c>
      <c r="C2940" s="295" t="s">
        <v>13324</v>
      </c>
      <c r="D2940" s="295" t="s">
        <v>14363</v>
      </c>
      <c r="E2940" s="298" t="s">
        <v>6681</v>
      </c>
      <c r="F2940" s="297" t="str">
        <f t="shared" si="45"/>
        <v>575000</v>
      </c>
    </row>
    <row r="2941" spans="1:6">
      <c r="A2941" s="291" t="s">
        <v>14364</v>
      </c>
      <c r="B2941" s="295" t="s">
        <v>14358</v>
      </c>
      <c r="C2941" s="295" t="s">
        <v>1090</v>
      </c>
      <c r="D2941" s="295" t="s">
        <v>6685</v>
      </c>
      <c r="E2941" s="298" t="s">
        <v>6684</v>
      </c>
      <c r="F2941" s="297" t="str">
        <f t="shared" si="45"/>
        <v>575000</v>
      </c>
    </row>
    <row r="2942" spans="1:6">
      <c r="A2942" s="291" t="s">
        <v>14365</v>
      </c>
      <c r="B2942" s="295" t="s">
        <v>14358</v>
      </c>
      <c r="C2942" s="295" t="s">
        <v>1091</v>
      </c>
      <c r="D2942" s="295" t="s">
        <v>6688</v>
      </c>
      <c r="E2942" s="298" t="s">
        <v>6687</v>
      </c>
      <c r="F2942" s="297" t="str">
        <f t="shared" si="45"/>
        <v>575000</v>
      </c>
    </row>
    <row r="2943" spans="1:6">
      <c r="A2943" s="291" t="s">
        <v>14366</v>
      </c>
      <c r="B2943" s="295" t="s">
        <v>14358</v>
      </c>
      <c r="C2943" s="295" t="s">
        <v>13337</v>
      </c>
      <c r="D2943" s="295" t="s">
        <v>6693</v>
      </c>
      <c r="E2943" s="298" t="s">
        <v>6692</v>
      </c>
      <c r="F2943" s="297" t="str">
        <f t="shared" si="45"/>
        <v>575000</v>
      </c>
    </row>
    <row r="2944" spans="1:6">
      <c r="A2944" s="291" t="s">
        <v>14367</v>
      </c>
      <c r="B2944" s="295" t="s">
        <v>14358</v>
      </c>
      <c r="C2944" s="295" t="s">
        <v>13340</v>
      </c>
      <c r="D2944" s="295" t="s">
        <v>6696</v>
      </c>
      <c r="E2944" s="298" t="s">
        <v>6695</v>
      </c>
      <c r="F2944" s="297" t="str">
        <f t="shared" si="45"/>
        <v>575000</v>
      </c>
    </row>
    <row r="2945" spans="1:6">
      <c r="A2945" s="291" t="s">
        <v>14368</v>
      </c>
      <c r="B2945" s="295" t="s">
        <v>14358</v>
      </c>
      <c r="C2945" s="295" t="s">
        <v>13342</v>
      </c>
      <c r="D2945" s="295" t="s">
        <v>6699</v>
      </c>
      <c r="E2945" s="298" t="s">
        <v>6698</v>
      </c>
      <c r="F2945" s="297" t="str">
        <f t="shared" si="45"/>
        <v>575000</v>
      </c>
    </row>
    <row r="2946" spans="1:6">
      <c r="A2946" s="291" t="s">
        <v>14369</v>
      </c>
      <c r="B2946" s="295" t="s">
        <v>14358</v>
      </c>
      <c r="C2946" s="295" t="s">
        <v>13344</v>
      </c>
      <c r="D2946" s="295" t="s">
        <v>14370</v>
      </c>
      <c r="E2946" s="298" t="s">
        <v>6701</v>
      </c>
      <c r="F2946" s="297" t="str">
        <f t="shared" si="45"/>
        <v>575000</v>
      </c>
    </row>
    <row r="2947" spans="1:6">
      <c r="A2947" s="291" t="s">
        <v>14371</v>
      </c>
      <c r="B2947" s="295" t="s">
        <v>14358</v>
      </c>
      <c r="C2947" s="295" t="s">
        <v>1092</v>
      </c>
      <c r="D2947" s="295" t="s">
        <v>6705</v>
      </c>
      <c r="E2947" s="298" t="s">
        <v>6704</v>
      </c>
      <c r="F2947" s="297" t="str">
        <f t="shared" si="45"/>
        <v>575000</v>
      </c>
    </row>
    <row r="2948" spans="1:6">
      <c r="A2948" s="291" t="s">
        <v>14372</v>
      </c>
      <c r="B2948" s="295" t="s">
        <v>14358</v>
      </c>
      <c r="C2948" s="295" t="s">
        <v>13354</v>
      </c>
      <c r="D2948" s="295" t="s">
        <v>14373</v>
      </c>
      <c r="E2948" s="298" t="s">
        <v>6710</v>
      </c>
      <c r="F2948" s="297" t="str">
        <f t="shared" si="45"/>
        <v>575000</v>
      </c>
    </row>
    <row r="2949" spans="1:6">
      <c r="A2949" s="291" t="s">
        <v>14374</v>
      </c>
      <c r="B2949" s="295" t="s">
        <v>14358</v>
      </c>
      <c r="C2949" s="295" t="s">
        <v>13357</v>
      </c>
      <c r="D2949" s="295" t="s">
        <v>14375</v>
      </c>
      <c r="E2949" s="298" t="s">
        <v>6713</v>
      </c>
      <c r="F2949" s="297" t="str">
        <f t="shared" si="45"/>
        <v>575000</v>
      </c>
    </row>
    <row r="2950" spans="1:6">
      <c r="A2950" s="291" t="s">
        <v>14376</v>
      </c>
      <c r="B2950" s="295" t="s">
        <v>14358</v>
      </c>
      <c r="C2950" s="295" t="s">
        <v>13360</v>
      </c>
      <c r="D2950" s="295" t="s">
        <v>14377</v>
      </c>
      <c r="E2950" s="298" t="s">
        <v>6716</v>
      </c>
      <c r="F2950" s="297" t="str">
        <f t="shared" si="45"/>
        <v>575000</v>
      </c>
    </row>
    <row r="2951" spans="1:6">
      <c r="A2951" s="291" t="s">
        <v>14378</v>
      </c>
      <c r="B2951" s="295" t="s">
        <v>14358</v>
      </c>
      <c r="C2951" s="295" t="s">
        <v>1093</v>
      </c>
      <c r="D2951" s="295" t="s">
        <v>6720</v>
      </c>
      <c r="E2951" s="298" t="s">
        <v>6719</v>
      </c>
      <c r="F2951" s="297" t="str">
        <f t="shared" si="45"/>
        <v>575000</v>
      </c>
    </row>
    <row r="2952" spans="1:6">
      <c r="A2952" s="291" t="s">
        <v>14379</v>
      </c>
      <c r="B2952" s="295" t="s">
        <v>14380</v>
      </c>
      <c r="C2952" s="295" t="s">
        <v>1093</v>
      </c>
      <c r="D2952" s="295" t="s">
        <v>14381</v>
      </c>
      <c r="E2952" s="298" t="s">
        <v>6719</v>
      </c>
      <c r="F2952" s="297" t="str">
        <f t="shared" si="45"/>
        <v>575001</v>
      </c>
    </row>
    <row r="2953" spans="1:6">
      <c r="A2953" s="291" t="s">
        <v>14382</v>
      </c>
      <c r="B2953" s="295" t="s">
        <v>14383</v>
      </c>
      <c r="C2953" s="295" t="s">
        <v>1093</v>
      </c>
      <c r="D2953" s="295" t="s">
        <v>14384</v>
      </c>
      <c r="E2953" s="298" t="s">
        <v>6719</v>
      </c>
      <c r="F2953" s="297" t="str">
        <f t="shared" si="45"/>
        <v>575002</v>
      </c>
    </row>
    <row r="2954" spans="1:6">
      <c r="A2954" s="291" t="s">
        <v>14385</v>
      </c>
      <c r="B2954" s="295" t="s">
        <v>14386</v>
      </c>
      <c r="C2954" s="295" t="s">
        <v>1093</v>
      </c>
      <c r="D2954" s="295" t="s">
        <v>6723</v>
      </c>
      <c r="E2954" s="295" t="s">
        <v>6722</v>
      </c>
      <c r="F2954" s="297" t="str">
        <f t="shared" si="45"/>
        <v>575030</v>
      </c>
    </row>
    <row r="2955" spans="1:6">
      <c r="A2955" s="291" t="s">
        <v>14387</v>
      </c>
      <c r="B2955" s="295" t="s">
        <v>14388</v>
      </c>
      <c r="C2955" s="295" t="s">
        <v>1092</v>
      </c>
      <c r="D2955" s="295" t="s">
        <v>14389</v>
      </c>
      <c r="E2955" s="298" t="s">
        <v>6734</v>
      </c>
      <c r="F2955" s="297" t="str">
        <f t="shared" ref="F2955:F3018" si="46">B2955</f>
        <v>575100</v>
      </c>
    </row>
    <row r="2956" spans="1:6">
      <c r="A2956" s="291" t="s">
        <v>14390</v>
      </c>
      <c r="B2956" s="295" t="s">
        <v>14388</v>
      </c>
      <c r="C2956" s="295" t="s">
        <v>1093</v>
      </c>
      <c r="D2956" s="295" t="s">
        <v>14389</v>
      </c>
      <c r="E2956" s="298" t="s">
        <v>6737</v>
      </c>
      <c r="F2956" s="297" t="str">
        <f t="shared" si="46"/>
        <v>575100</v>
      </c>
    </row>
    <row r="2957" spans="1:6">
      <c r="A2957" s="291" t="s">
        <v>14391</v>
      </c>
      <c r="B2957" s="295" t="s">
        <v>14392</v>
      </c>
      <c r="C2957" s="295" t="s">
        <v>1092</v>
      </c>
      <c r="D2957" s="295" t="s">
        <v>14393</v>
      </c>
      <c r="E2957" s="298" t="s">
        <v>6782</v>
      </c>
      <c r="F2957" s="297" t="str">
        <f t="shared" si="46"/>
        <v>575120</v>
      </c>
    </row>
    <row r="2958" spans="1:6">
      <c r="A2958" s="291" t="s">
        <v>14394</v>
      </c>
      <c r="B2958" s="295" t="s">
        <v>14392</v>
      </c>
      <c r="C2958" s="295" t="s">
        <v>1093</v>
      </c>
      <c r="D2958" s="295" t="s">
        <v>14395</v>
      </c>
      <c r="E2958" s="298" t="s">
        <v>6782</v>
      </c>
      <c r="F2958" s="297" t="str">
        <f t="shared" si="46"/>
        <v>575120</v>
      </c>
    </row>
    <row r="2959" spans="1:6">
      <c r="A2959" s="291" t="s">
        <v>14396</v>
      </c>
      <c r="B2959" s="295" t="s">
        <v>14397</v>
      </c>
      <c r="C2959" s="295" t="s">
        <v>1093</v>
      </c>
      <c r="D2959" s="295" t="s">
        <v>6742</v>
      </c>
      <c r="E2959" s="298" t="s">
        <v>6740</v>
      </c>
      <c r="F2959" s="297" t="str">
        <f t="shared" si="46"/>
        <v>575125</v>
      </c>
    </row>
    <row r="2960" spans="1:6">
      <c r="A2960" s="291" t="s">
        <v>14398</v>
      </c>
      <c r="B2960" s="295" t="s">
        <v>14399</v>
      </c>
      <c r="C2960" s="295" t="s">
        <v>1093</v>
      </c>
      <c r="D2960" s="295" t="s">
        <v>14400</v>
      </c>
      <c r="E2960" s="298" t="s">
        <v>6779</v>
      </c>
      <c r="F2960" s="297" t="str">
        <f t="shared" si="46"/>
        <v>575130</v>
      </c>
    </row>
    <row r="2961" spans="1:6">
      <c r="A2961" s="291" t="s">
        <v>14401</v>
      </c>
      <c r="B2961" s="295" t="s">
        <v>14402</v>
      </c>
      <c r="C2961" s="295" t="s">
        <v>1093</v>
      </c>
      <c r="D2961" s="295" t="s">
        <v>6745</v>
      </c>
      <c r="E2961" s="298" t="s">
        <v>6744</v>
      </c>
      <c r="F2961" s="297" t="str">
        <f t="shared" si="46"/>
        <v>575132</v>
      </c>
    </row>
    <row r="2962" spans="1:6">
      <c r="A2962" s="291" t="s">
        <v>14403</v>
      </c>
      <c r="B2962" s="295" t="s">
        <v>14404</v>
      </c>
      <c r="C2962" s="295" t="s">
        <v>1093</v>
      </c>
      <c r="D2962" s="295" t="s">
        <v>14405</v>
      </c>
      <c r="E2962" s="298" t="s">
        <v>6746</v>
      </c>
      <c r="F2962" s="297" t="str">
        <f t="shared" si="46"/>
        <v>575140</v>
      </c>
    </row>
    <row r="2963" spans="1:6">
      <c r="A2963" s="291" t="s">
        <v>14406</v>
      </c>
      <c r="B2963" s="295" t="s">
        <v>14407</v>
      </c>
      <c r="C2963" s="295" t="s">
        <v>1093</v>
      </c>
      <c r="D2963" s="295" t="s">
        <v>14408</v>
      </c>
      <c r="E2963" s="298" t="s">
        <v>6749</v>
      </c>
      <c r="F2963" s="297" t="str">
        <f t="shared" si="46"/>
        <v>575141</v>
      </c>
    </row>
    <row r="2964" spans="1:6">
      <c r="A2964" s="291" t="s">
        <v>14409</v>
      </c>
      <c r="B2964" s="295" t="s">
        <v>14410</v>
      </c>
      <c r="C2964" s="295" t="s">
        <v>1093</v>
      </c>
      <c r="D2964" s="295" t="s">
        <v>14411</v>
      </c>
      <c r="E2964" s="298" t="s">
        <v>6752</v>
      </c>
      <c r="F2964" s="297" t="str">
        <f t="shared" si="46"/>
        <v>575145</v>
      </c>
    </row>
    <row r="2965" spans="1:6">
      <c r="A2965" s="291" t="s">
        <v>14412</v>
      </c>
      <c r="B2965" s="295" t="s">
        <v>14413</v>
      </c>
      <c r="C2965" s="295" t="s">
        <v>1093</v>
      </c>
      <c r="D2965" s="295" t="s">
        <v>6757</v>
      </c>
      <c r="E2965" s="298" t="s">
        <v>6755</v>
      </c>
      <c r="F2965" s="297" t="str">
        <f t="shared" si="46"/>
        <v>575146</v>
      </c>
    </row>
    <row r="2966" spans="1:6">
      <c r="A2966" s="291" t="s">
        <v>14414</v>
      </c>
      <c r="B2966" s="295" t="s">
        <v>14415</v>
      </c>
      <c r="C2966" s="295" t="s">
        <v>1093</v>
      </c>
      <c r="D2966" s="295" t="s">
        <v>6760</v>
      </c>
      <c r="E2966" s="298" t="s">
        <v>6758</v>
      </c>
      <c r="F2966" s="297" t="str">
        <f t="shared" si="46"/>
        <v>575147</v>
      </c>
    </row>
    <row r="2967" spans="1:6">
      <c r="A2967" s="291" t="s">
        <v>14416</v>
      </c>
      <c r="B2967" s="295" t="s">
        <v>14417</v>
      </c>
      <c r="C2967" s="295" t="s">
        <v>1093</v>
      </c>
      <c r="D2967" s="295" t="s">
        <v>6763</v>
      </c>
      <c r="E2967" s="298" t="s">
        <v>6761</v>
      </c>
      <c r="F2967" s="297" t="str">
        <f t="shared" si="46"/>
        <v>575148</v>
      </c>
    </row>
    <row r="2968" spans="1:6">
      <c r="A2968" s="291" t="s">
        <v>14418</v>
      </c>
      <c r="B2968" s="295" t="s">
        <v>14419</v>
      </c>
      <c r="C2968" s="295" t="s">
        <v>1093</v>
      </c>
      <c r="D2968" s="295" t="s">
        <v>6766</v>
      </c>
      <c r="E2968" s="298" t="s">
        <v>6764</v>
      </c>
      <c r="F2968" s="297" t="str">
        <f t="shared" si="46"/>
        <v>575149</v>
      </c>
    </row>
    <row r="2969" spans="1:6">
      <c r="A2969" s="291" t="s">
        <v>14420</v>
      </c>
      <c r="B2969" s="295" t="s">
        <v>14421</v>
      </c>
      <c r="C2969" s="295" t="s">
        <v>1093</v>
      </c>
      <c r="D2969" s="295" t="s">
        <v>14422</v>
      </c>
      <c r="E2969" s="298" t="s">
        <v>6767</v>
      </c>
      <c r="F2969" s="297" t="str">
        <f t="shared" si="46"/>
        <v>575150</v>
      </c>
    </row>
    <row r="2970" spans="1:6">
      <c r="A2970" s="291" t="s">
        <v>14423</v>
      </c>
      <c r="B2970" s="295" t="s">
        <v>14424</v>
      </c>
      <c r="C2970" s="295" t="s">
        <v>1093</v>
      </c>
      <c r="D2970" s="295" t="s">
        <v>14425</v>
      </c>
      <c r="E2970" s="298" t="s">
        <v>6770</v>
      </c>
      <c r="F2970" s="297" t="str">
        <f t="shared" si="46"/>
        <v>575151</v>
      </c>
    </row>
    <row r="2971" spans="1:6">
      <c r="A2971" s="291" t="s">
        <v>14426</v>
      </c>
      <c r="B2971" s="295" t="s">
        <v>14427</v>
      </c>
      <c r="C2971" s="295" t="s">
        <v>1093</v>
      </c>
      <c r="D2971" s="295" t="s">
        <v>14428</v>
      </c>
      <c r="E2971" s="298" t="s">
        <v>6773</v>
      </c>
      <c r="F2971" s="297" t="str">
        <f t="shared" si="46"/>
        <v>575152</v>
      </c>
    </row>
    <row r="2972" spans="1:6">
      <c r="A2972" s="291" t="s">
        <v>14429</v>
      </c>
      <c r="B2972" s="295" t="s">
        <v>14430</v>
      </c>
      <c r="C2972" s="295" t="s">
        <v>1093</v>
      </c>
      <c r="D2972" s="295" t="s">
        <v>14431</v>
      </c>
      <c r="E2972" s="298" t="s">
        <v>6776</v>
      </c>
      <c r="F2972" s="297" t="str">
        <f t="shared" si="46"/>
        <v>575153</v>
      </c>
    </row>
    <row r="2973" spans="1:6">
      <c r="A2973" s="291" t="s">
        <v>14432</v>
      </c>
      <c r="B2973" s="295" t="s">
        <v>14433</v>
      </c>
      <c r="C2973" s="295" t="s">
        <v>1093</v>
      </c>
      <c r="D2973" s="295" t="s">
        <v>14434</v>
      </c>
      <c r="E2973" s="298" t="s">
        <v>6779</v>
      </c>
      <c r="F2973" s="297" t="str">
        <f t="shared" si="46"/>
        <v>575154</v>
      </c>
    </row>
    <row r="2974" spans="1:6">
      <c r="A2974" s="291" t="s">
        <v>14435</v>
      </c>
      <c r="B2974" s="295" t="s">
        <v>14436</v>
      </c>
      <c r="C2974" s="295" t="s">
        <v>1093</v>
      </c>
      <c r="D2974" s="295" t="s">
        <v>14437</v>
      </c>
      <c r="E2974" s="298" t="s">
        <v>6782</v>
      </c>
      <c r="F2974" s="297" t="str">
        <f t="shared" si="46"/>
        <v>575155</v>
      </c>
    </row>
    <row r="2975" spans="1:6">
      <c r="A2975" s="291" t="s">
        <v>14438</v>
      </c>
      <c r="B2975" s="295" t="s">
        <v>14439</v>
      </c>
      <c r="C2975" s="295" t="s">
        <v>1093</v>
      </c>
      <c r="D2975" s="295" t="s">
        <v>14440</v>
      </c>
      <c r="E2975" s="298" t="s">
        <v>6785</v>
      </c>
      <c r="F2975" s="297" t="str">
        <f t="shared" si="46"/>
        <v>575156</v>
      </c>
    </row>
    <row r="2976" spans="1:6">
      <c r="A2976" s="291" t="s">
        <v>14441</v>
      </c>
      <c r="B2976" s="295" t="s">
        <v>14442</v>
      </c>
      <c r="C2976" s="295" t="s">
        <v>1093</v>
      </c>
      <c r="D2976" s="295" t="s">
        <v>14443</v>
      </c>
      <c r="E2976" s="298" t="s">
        <v>6788</v>
      </c>
      <c r="F2976" s="297" t="str">
        <f t="shared" si="46"/>
        <v>575157</v>
      </c>
    </row>
    <row r="2977" spans="1:6">
      <c r="A2977" s="291" t="s">
        <v>14444</v>
      </c>
      <c r="B2977" s="295" t="s">
        <v>14445</v>
      </c>
      <c r="C2977" s="295" t="s">
        <v>1093</v>
      </c>
      <c r="D2977" s="295" t="s">
        <v>14446</v>
      </c>
      <c r="E2977" s="298" t="s">
        <v>6791</v>
      </c>
      <c r="F2977" s="297" t="str">
        <f t="shared" si="46"/>
        <v>575158</v>
      </c>
    </row>
    <row r="2978" spans="1:6">
      <c r="A2978" s="291" t="s">
        <v>14447</v>
      </c>
      <c r="B2978" s="295" t="s">
        <v>14448</v>
      </c>
      <c r="C2978" s="295" t="s">
        <v>1093</v>
      </c>
      <c r="D2978" s="295" t="s">
        <v>14449</v>
      </c>
      <c r="E2978" s="298" t="s">
        <v>6794</v>
      </c>
      <c r="F2978" s="297" t="str">
        <f t="shared" si="46"/>
        <v>575159</v>
      </c>
    </row>
    <row r="2979" spans="1:6">
      <c r="A2979" s="291" t="s">
        <v>14450</v>
      </c>
      <c r="B2979" s="295" t="s">
        <v>14451</v>
      </c>
      <c r="C2979" s="295" t="s">
        <v>1093</v>
      </c>
      <c r="D2979" s="295" t="s">
        <v>14452</v>
      </c>
      <c r="E2979" s="295" t="s">
        <v>6797</v>
      </c>
      <c r="F2979" s="297" t="str">
        <f t="shared" si="46"/>
        <v>575160</v>
      </c>
    </row>
    <row r="2980" spans="1:6">
      <c r="A2980" s="291" t="s">
        <v>14453</v>
      </c>
      <c r="B2980" s="295" t="s">
        <v>14454</v>
      </c>
      <c r="C2980" s="295" t="s">
        <v>1093</v>
      </c>
      <c r="D2980" s="295" t="s">
        <v>14455</v>
      </c>
      <c r="E2980" s="295" t="s">
        <v>6800</v>
      </c>
      <c r="F2980" s="297" t="str">
        <f t="shared" si="46"/>
        <v>575161</v>
      </c>
    </row>
    <row r="2981" spans="1:6">
      <c r="A2981" s="291" t="s">
        <v>14456</v>
      </c>
      <c r="B2981" s="295" t="s">
        <v>14457</v>
      </c>
      <c r="C2981" s="295" t="s">
        <v>1088</v>
      </c>
      <c r="D2981" s="295" t="s">
        <v>14458</v>
      </c>
      <c r="E2981" s="298" t="s">
        <v>6676</v>
      </c>
      <c r="F2981" s="297" t="str">
        <f t="shared" si="46"/>
        <v>575180</v>
      </c>
    </row>
    <row r="2982" spans="1:6">
      <c r="A2982" s="291" t="s">
        <v>14459</v>
      </c>
      <c r="B2982" s="295" t="s">
        <v>14460</v>
      </c>
      <c r="C2982" s="295" t="s">
        <v>1092</v>
      </c>
      <c r="D2982" s="295" t="s">
        <v>6804</v>
      </c>
      <c r="E2982" s="298" t="s">
        <v>6803</v>
      </c>
      <c r="F2982" s="297" t="str">
        <f t="shared" si="46"/>
        <v>575200</v>
      </c>
    </row>
    <row r="2983" spans="1:6">
      <c r="A2983" s="291" t="s">
        <v>14461</v>
      </c>
      <c r="B2983" s="295" t="s">
        <v>14462</v>
      </c>
      <c r="C2983" s="295" t="s">
        <v>1093</v>
      </c>
      <c r="D2983" s="295" t="s">
        <v>6806</v>
      </c>
      <c r="E2983" s="298" t="s">
        <v>6805</v>
      </c>
      <c r="F2983" s="297" t="str">
        <f t="shared" si="46"/>
        <v>575220</v>
      </c>
    </row>
    <row r="2984" spans="1:6">
      <c r="A2984" s="291" t="s">
        <v>14463</v>
      </c>
      <c r="B2984" s="295" t="s">
        <v>14464</v>
      </c>
      <c r="C2984" s="295" t="s">
        <v>1093</v>
      </c>
      <c r="D2984" s="295" t="s">
        <v>14465</v>
      </c>
      <c r="E2984" s="298" t="s">
        <v>6807</v>
      </c>
      <c r="F2984" s="297" t="str">
        <f t="shared" si="46"/>
        <v>575240</v>
      </c>
    </row>
    <row r="2985" spans="1:6">
      <c r="A2985" s="291" t="s">
        <v>14466</v>
      </c>
      <c r="B2985" s="295" t="s">
        <v>14467</v>
      </c>
      <c r="C2985" s="295" t="s">
        <v>1093</v>
      </c>
      <c r="D2985" s="295" t="s">
        <v>14468</v>
      </c>
      <c r="E2985" s="298" t="s">
        <v>6807</v>
      </c>
      <c r="F2985" s="297" t="str">
        <f t="shared" si="46"/>
        <v>575241</v>
      </c>
    </row>
    <row r="2986" spans="1:6">
      <c r="A2986" s="291" t="s">
        <v>14469</v>
      </c>
      <c r="B2986" s="295" t="s">
        <v>14470</v>
      </c>
      <c r="C2986" s="295" t="s">
        <v>1093</v>
      </c>
      <c r="D2986" s="295" t="s">
        <v>14471</v>
      </c>
      <c r="E2986" s="298" t="s">
        <v>6807</v>
      </c>
      <c r="F2986" s="297" t="str">
        <f t="shared" si="46"/>
        <v>575242</v>
      </c>
    </row>
    <row r="2987" spans="1:6">
      <c r="A2987" s="291" t="s">
        <v>14472</v>
      </c>
      <c r="B2987" s="295" t="s">
        <v>14473</v>
      </c>
      <c r="C2987" s="295" t="s">
        <v>1093</v>
      </c>
      <c r="D2987" s="295" t="s">
        <v>14474</v>
      </c>
      <c r="E2987" s="298" t="s">
        <v>6807</v>
      </c>
      <c r="F2987" s="297" t="str">
        <f t="shared" si="46"/>
        <v>575243</v>
      </c>
    </row>
    <row r="2988" spans="1:6">
      <c r="A2988" s="291" t="s">
        <v>14475</v>
      </c>
      <c r="B2988" s="295" t="s">
        <v>14476</v>
      </c>
      <c r="C2988" s="295" t="s">
        <v>1093</v>
      </c>
      <c r="D2988" s="295" t="s">
        <v>14477</v>
      </c>
      <c r="E2988" s="298" t="s">
        <v>6807</v>
      </c>
      <c r="F2988" s="297" t="str">
        <f t="shared" si="46"/>
        <v>575244</v>
      </c>
    </row>
    <row r="2989" spans="1:6">
      <c r="A2989" s="291" t="s">
        <v>14478</v>
      </c>
      <c r="B2989" s="295" t="s">
        <v>14479</v>
      </c>
      <c r="C2989" s="295" t="s">
        <v>1093</v>
      </c>
      <c r="D2989" s="295" t="s">
        <v>14480</v>
      </c>
      <c r="E2989" s="298" t="s">
        <v>6807</v>
      </c>
      <c r="F2989" s="297" t="str">
        <f t="shared" si="46"/>
        <v>575245</v>
      </c>
    </row>
    <row r="2990" spans="1:6">
      <c r="A2990" s="291" t="s">
        <v>14481</v>
      </c>
      <c r="B2990" s="295" t="s">
        <v>14482</v>
      </c>
      <c r="C2990" s="295" t="s">
        <v>1093</v>
      </c>
      <c r="D2990" s="295" t="s">
        <v>6811</v>
      </c>
      <c r="E2990" s="298" t="s">
        <v>6810</v>
      </c>
      <c r="F2990" s="297" t="str">
        <f t="shared" si="46"/>
        <v>575250</v>
      </c>
    </row>
    <row r="2991" spans="1:6">
      <c r="A2991" s="291" t="s">
        <v>14483</v>
      </c>
      <c r="B2991" s="295" t="s">
        <v>14484</v>
      </c>
      <c r="C2991" s="295" t="s">
        <v>1093</v>
      </c>
      <c r="D2991" s="295" t="s">
        <v>6813</v>
      </c>
      <c r="E2991" s="298" t="s">
        <v>6812</v>
      </c>
      <c r="F2991" s="297" t="str">
        <f t="shared" si="46"/>
        <v>575255</v>
      </c>
    </row>
    <row r="2992" spans="1:6">
      <c r="A2992" s="291" t="s">
        <v>14485</v>
      </c>
      <c r="B2992" s="295" t="s">
        <v>14486</v>
      </c>
      <c r="C2992" s="295" t="s">
        <v>1093</v>
      </c>
      <c r="D2992" s="295" t="s">
        <v>6815</v>
      </c>
      <c r="E2992" s="298" t="s">
        <v>6814</v>
      </c>
      <c r="F2992" s="297" t="str">
        <f t="shared" si="46"/>
        <v>575260</v>
      </c>
    </row>
    <row r="2993" spans="1:6">
      <c r="A2993" s="291" t="s">
        <v>14487</v>
      </c>
      <c r="B2993" s="295" t="s">
        <v>14488</v>
      </c>
      <c r="C2993" s="295" t="s">
        <v>9810</v>
      </c>
      <c r="D2993" s="295" t="s">
        <v>14489</v>
      </c>
      <c r="E2993" s="298" t="s">
        <v>6816</v>
      </c>
      <c r="F2993" s="297" t="str">
        <f t="shared" si="46"/>
        <v>575261</v>
      </c>
    </row>
    <row r="2994" spans="1:6">
      <c r="A2994" s="291" t="s">
        <v>14490</v>
      </c>
      <c r="B2994" s="295" t="s">
        <v>14491</v>
      </c>
      <c r="C2994" s="295" t="s">
        <v>1093</v>
      </c>
      <c r="D2994" s="295" t="s">
        <v>6820</v>
      </c>
      <c r="E2994" s="298" t="s">
        <v>6819</v>
      </c>
      <c r="F2994" s="297" t="str">
        <f t="shared" si="46"/>
        <v>575270</v>
      </c>
    </row>
    <row r="2995" spans="1:6">
      <c r="A2995" s="291" t="s">
        <v>14492</v>
      </c>
      <c r="B2995" s="295" t="s">
        <v>14493</v>
      </c>
      <c r="C2995" s="295" t="s">
        <v>1093</v>
      </c>
      <c r="D2995" s="295" t="s">
        <v>6822</v>
      </c>
      <c r="E2995" s="298" t="s">
        <v>6821</v>
      </c>
      <c r="F2995" s="297" t="str">
        <f t="shared" si="46"/>
        <v>575271</v>
      </c>
    </row>
    <row r="2996" spans="1:6">
      <c r="A2996" s="291" t="s">
        <v>14494</v>
      </c>
      <c r="B2996" s="295" t="s">
        <v>14495</v>
      </c>
      <c r="C2996" s="295" t="s">
        <v>1093</v>
      </c>
      <c r="D2996" s="295" t="s">
        <v>7126</v>
      </c>
      <c r="E2996" s="298" t="s">
        <v>7125</v>
      </c>
      <c r="F2996" s="297" t="str">
        <f t="shared" si="46"/>
        <v>575275</v>
      </c>
    </row>
    <row r="2997" spans="1:6">
      <c r="A2997" s="291" t="s">
        <v>14496</v>
      </c>
      <c r="B2997" s="295" t="s">
        <v>14497</v>
      </c>
      <c r="C2997" s="295" t="s">
        <v>1093</v>
      </c>
      <c r="D2997" s="295" t="s">
        <v>7128</v>
      </c>
      <c r="E2997" s="298" t="s">
        <v>7127</v>
      </c>
      <c r="F2997" s="297" t="str">
        <f t="shared" si="46"/>
        <v>575276</v>
      </c>
    </row>
    <row r="2998" spans="1:6">
      <c r="A2998" s="291" t="s">
        <v>14498</v>
      </c>
      <c r="B2998" s="295" t="s">
        <v>14499</v>
      </c>
      <c r="C2998" s="295" t="s">
        <v>1093</v>
      </c>
      <c r="D2998" s="295" t="s">
        <v>14500</v>
      </c>
      <c r="E2998" s="301" t="s">
        <v>6807</v>
      </c>
      <c r="F2998" s="297" t="str">
        <f t="shared" si="46"/>
        <v>575280</v>
      </c>
    </row>
    <row r="2999" spans="1:6">
      <c r="A2999" s="291" t="s">
        <v>14501</v>
      </c>
      <c r="B2999" s="295" t="s">
        <v>14502</v>
      </c>
      <c r="C2999" s="295" t="s">
        <v>1093</v>
      </c>
      <c r="D2999" s="295" t="s">
        <v>14503</v>
      </c>
      <c r="E2999" s="301" t="s">
        <v>6807</v>
      </c>
      <c r="F2999" s="297" t="str">
        <f t="shared" si="46"/>
        <v>575281</v>
      </c>
    </row>
    <row r="3000" spans="1:6">
      <c r="A3000" s="291" t="s">
        <v>14504</v>
      </c>
      <c r="B3000" s="295" t="s">
        <v>14505</v>
      </c>
      <c r="C3000" s="295" t="s">
        <v>1088</v>
      </c>
      <c r="D3000" s="295" t="s">
        <v>6827</v>
      </c>
      <c r="E3000" s="298" t="s">
        <v>6826</v>
      </c>
      <c r="F3000" s="297" t="str">
        <f t="shared" si="46"/>
        <v>575320</v>
      </c>
    </row>
    <row r="3001" spans="1:6">
      <c r="A3001" s="291" t="s">
        <v>14506</v>
      </c>
      <c r="B3001" s="295" t="s">
        <v>14505</v>
      </c>
      <c r="C3001" s="295" t="s">
        <v>1090</v>
      </c>
      <c r="D3001" s="295" t="s">
        <v>6830</v>
      </c>
      <c r="E3001" s="298" t="s">
        <v>6829</v>
      </c>
      <c r="F3001" s="297" t="str">
        <f t="shared" si="46"/>
        <v>575320</v>
      </c>
    </row>
    <row r="3002" spans="1:6">
      <c r="A3002" s="291" t="s">
        <v>14507</v>
      </c>
      <c r="B3002" s="295" t="s">
        <v>14505</v>
      </c>
      <c r="C3002" s="295" t="s">
        <v>1091</v>
      </c>
      <c r="D3002" s="295" t="s">
        <v>6833</v>
      </c>
      <c r="E3002" s="298" t="s">
        <v>6832</v>
      </c>
      <c r="F3002" s="297" t="str">
        <f t="shared" si="46"/>
        <v>575320</v>
      </c>
    </row>
    <row r="3003" spans="1:6">
      <c r="A3003" s="291" t="s">
        <v>14508</v>
      </c>
      <c r="B3003" s="295" t="s">
        <v>14505</v>
      </c>
      <c r="C3003" s="295" t="s">
        <v>1092</v>
      </c>
      <c r="D3003" s="295" t="s">
        <v>6836</v>
      </c>
      <c r="E3003" s="298" t="s">
        <v>6835</v>
      </c>
      <c r="F3003" s="297" t="str">
        <f t="shared" si="46"/>
        <v>575320</v>
      </c>
    </row>
    <row r="3004" spans="1:6">
      <c r="A3004" s="291" t="s">
        <v>14509</v>
      </c>
      <c r="B3004" s="295" t="s">
        <v>14505</v>
      </c>
      <c r="C3004" s="295" t="s">
        <v>1093</v>
      </c>
      <c r="D3004" s="295" t="s">
        <v>6839</v>
      </c>
      <c r="E3004" s="298" t="s">
        <v>6838</v>
      </c>
      <c r="F3004" s="297" t="str">
        <f t="shared" si="46"/>
        <v>575320</v>
      </c>
    </row>
    <row r="3005" spans="1:6">
      <c r="A3005" s="291" t="s">
        <v>14510</v>
      </c>
      <c r="B3005" s="295" t="s">
        <v>14511</v>
      </c>
      <c r="C3005" s="295" t="s">
        <v>541</v>
      </c>
      <c r="D3005" s="295" t="s">
        <v>14512</v>
      </c>
      <c r="E3005" s="298" t="s">
        <v>6841</v>
      </c>
      <c r="F3005" s="297" t="str">
        <f t="shared" si="46"/>
        <v>575340</v>
      </c>
    </row>
    <row r="3006" spans="1:6">
      <c r="A3006" s="291" t="s">
        <v>14513</v>
      </c>
      <c r="B3006" s="295" t="s">
        <v>14511</v>
      </c>
      <c r="C3006" s="295" t="s">
        <v>1093</v>
      </c>
      <c r="D3006" s="295" t="s">
        <v>14514</v>
      </c>
      <c r="E3006" s="298" t="s">
        <v>6841</v>
      </c>
      <c r="F3006" s="297" t="str">
        <f t="shared" si="46"/>
        <v>575340</v>
      </c>
    </row>
    <row r="3007" spans="1:6">
      <c r="A3007" s="291" t="s">
        <v>14515</v>
      </c>
      <c r="B3007" s="295" t="s">
        <v>14516</v>
      </c>
      <c r="C3007" s="295" t="s">
        <v>1093</v>
      </c>
      <c r="D3007" s="295" t="s">
        <v>14517</v>
      </c>
      <c r="E3007" s="298" t="s">
        <v>6843</v>
      </c>
      <c r="F3007" s="297" t="str">
        <f t="shared" si="46"/>
        <v>575342</v>
      </c>
    </row>
    <row r="3008" spans="1:6">
      <c r="A3008" s="291" t="s">
        <v>14518</v>
      </c>
      <c r="B3008" s="295" t="s">
        <v>14519</v>
      </c>
      <c r="C3008" s="295" t="s">
        <v>541</v>
      </c>
      <c r="D3008" s="295" t="s">
        <v>14520</v>
      </c>
      <c r="E3008" s="298" t="s">
        <v>6846</v>
      </c>
      <c r="F3008" s="297" t="str">
        <f t="shared" si="46"/>
        <v>575350</v>
      </c>
    </row>
    <row r="3009" spans="1:6">
      <c r="A3009" s="291" t="s">
        <v>14521</v>
      </c>
      <c r="B3009" s="295" t="s">
        <v>14519</v>
      </c>
      <c r="C3009" s="295" t="s">
        <v>1093</v>
      </c>
      <c r="D3009" s="295" t="s">
        <v>14522</v>
      </c>
      <c r="E3009" s="298" t="s">
        <v>6846</v>
      </c>
      <c r="F3009" s="297" t="str">
        <f t="shared" si="46"/>
        <v>575350</v>
      </c>
    </row>
    <row r="3010" spans="1:6">
      <c r="A3010" s="291" t="s">
        <v>14523</v>
      </c>
      <c r="B3010" s="295" t="s">
        <v>14524</v>
      </c>
      <c r="C3010" s="295" t="s">
        <v>1093</v>
      </c>
      <c r="D3010" s="295" t="s">
        <v>14525</v>
      </c>
      <c r="E3010" s="298" t="s">
        <v>6848</v>
      </c>
      <c r="F3010" s="297" t="str">
        <f t="shared" si="46"/>
        <v>575351</v>
      </c>
    </row>
    <row r="3011" spans="1:6">
      <c r="A3011" s="291" t="s">
        <v>14526</v>
      </c>
      <c r="B3011" s="295" t="s">
        <v>14527</v>
      </c>
      <c r="C3011" s="295" t="s">
        <v>1093</v>
      </c>
      <c r="D3011" s="295" t="s">
        <v>14528</v>
      </c>
      <c r="E3011" s="300" t="s">
        <v>6719</v>
      </c>
      <c r="F3011" s="297" t="str">
        <f t="shared" si="46"/>
        <v>575360</v>
      </c>
    </row>
    <row r="3012" spans="1:6">
      <c r="A3012" s="291" t="s">
        <v>14529</v>
      </c>
      <c r="B3012" s="295" t="s">
        <v>14530</v>
      </c>
      <c r="C3012" s="295" t="s">
        <v>1093</v>
      </c>
      <c r="D3012" s="295" t="s">
        <v>14531</v>
      </c>
      <c r="E3012" s="298" t="s">
        <v>6851</v>
      </c>
      <c r="F3012" s="297" t="str">
        <f t="shared" si="46"/>
        <v>575400</v>
      </c>
    </row>
    <row r="3013" spans="1:6">
      <c r="A3013" s="291" t="s">
        <v>14532</v>
      </c>
      <c r="B3013" s="295" t="s">
        <v>14533</v>
      </c>
      <c r="C3013" s="295" t="s">
        <v>1092</v>
      </c>
      <c r="D3013" s="295" t="s">
        <v>6858</v>
      </c>
      <c r="E3013" s="298" t="s">
        <v>6857</v>
      </c>
      <c r="F3013" s="297" t="str">
        <f t="shared" si="46"/>
        <v>575420</v>
      </c>
    </row>
    <row r="3014" spans="1:6">
      <c r="A3014" s="291" t="s">
        <v>14534</v>
      </c>
      <c r="B3014" s="295" t="s">
        <v>14533</v>
      </c>
      <c r="C3014" s="295" t="s">
        <v>1093</v>
      </c>
      <c r="D3014" s="295" t="s">
        <v>6861</v>
      </c>
      <c r="E3014" s="298" t="s">
        <v>6860</v>
      </c>
      <c r="F3014" s="297" t="str">
        <f t="shared" si="46"/>
        <v>575420</v>
      </c>
    </row>
    <row r="3015" spans="1:6">
      <c r="A3015" s="291" t="s">
        <v>14535</v>
      </c>
      <c r="B3015" s="295" t="s">
        <v>14536</v>
      </c>
      <c r="C3015" s="295" t="s">
        <v>1088</v>
      </c>
      <c r="D3015" s="295" t="s">
        <v>6867</v>
      </c>
      <c r="E3015" s="298" t="s">
        <v>6866</v>
      </c>
      <c r="F3015" s="297" t="str">
        <f t="shared" si="46"/>
        <v>575460</v>
      </c>
    </row>
    <row r="3016" spans="1:6">
      <c r="A3016" s="291" t="s">
        <v>14537</v>
      </c>
      <c r="B3016" s="295" t="s">
        <v>14536</v>
      </c>
      <c r="C3016" s="295" t="s">
        <v>1090</v>
      </c>
      <c r="D3016" s="295" t="s">
        <v>6870</v>
      </c>
      <c r="E3016" s="298" t="s">
        <v>6869</v>
      </c>
      <c r="F3016" s="297" t="str">
        <f t="shared" si="46"/>
        <v>575460</v>
      </c>
    </row>
    <row r="3017" spans="1:6">
      <c r="A3017" s="291" t="s">
        <v>14538</v>
      </c>
      <c r="B3017" s="295" t="s">
        <v>14536</v>
      </c>
      <c r="C3017" s="295" t="s">
        <v>1091</v>
      </c>
      <c r="D3017" s="295" t="s">
        <v>6873</v>
      </c>
      <c r="E3017" s="298" t="s">
        <v>6872</v>
      </c>
      <c r="F3017" s="297" t="str">
        <f t="shared" si="46"/>
        <v>575460</v>
      </c>
    </row>
    <row r="3018" spans="1:6">
      <c r="A3018" s="291" t="s">
        <v>14539</v>
      </c>
      <c r="B3018" s="295" t="s">
        <v>14536</v>
      </c>
      <c r="C3018" s="295" t="s">
        <v>1093</v>
      </c>
      <c r="D3018" s="295" t="s">
        <v>6876</v>
      </c>
      <c r="E3018" s="298" t="s">
        <v>6875</v>
      </c>
      <c r="F3018" s="297" t="str">
        <f t="shared" si="46"/>
        <v>575460</v>
      </c>
    </row>
    <row r="3019" spans="1:6">
      <c r="A3019" s="291" t="s">
        <v>14540</v>
      </c>
      <c r="B3019" s="295" t="s">
        <v>14536</v>
      </c>
      <c r="C3019" s="295" t="s">
        <v>9756</v>
      </c>
      <c r="D3019" s="295" t="s">
        <v>14541</v>
      </c>
      <c r="E3019" s="295" t="s">
        <v>7260</v>
      </c>
      <c r="F3019" s="297" t="str">
        <f t="shared" ref="F3019:F3082" si="47">B3019</f>
        <v>575460</v>
      </c>
    </row>
    <row r="3020" spans="1:6">
      <c r="A3020" s="291" t="s">
        <v>14542</v>
      </c>
      <c r="B3020" s="295" t="s">
        <v>14543</v>
      </c>
      <c r="C3020" s="295" t="s">
        <v>1088</v>
      </c>
      <c r="D3020" s="295" t="s">
        <v>14544</v>
      </c>
      <c r="E3020" s="298" t="s">
        <v>6881</v>
      </c>
      <c r="F3020" s="297" t="str">
        <f t="shared" si="47"/>
        <v>575480</v>
      </c>
    </row>
    <row r="3021" spans="1:6">
      <c r="A3021" s="291" t="s">
        <v>14545</v>
      </c>
      <c r="B3021" s="295" t="s">
        <v>14543</v>
      </c>
      <c r="C3021" s="295" t="s">
        <v>1090</v>
      </c>
      <c r="D3021" s="295" t="s">
        <v>14546</v>
      </c>
      <c r="E3021" s="298" t="s">
        <v>6884</v>
      </c>
      <c r="F3021" s="297" t="str">
        <f t="shared" si="47"/>
        <v>575480</v>
      </c>
    </row>
    <row r="3022" spans="1:6">
      <c r="A3022" s="291" t="s">
        <v>14547</v>
      </c>
      <c r="B3022" s="295" t="s">
        <v>14543</v>
      </c>
      <c r="C3022" s="295" t="s">
        <v>1091</v>
      </c>
      <c r="D3022" s="295" t="s">
        <v>14548</v>
      </c>
      <c r="E3022" s="298" t="s">
        <v>6887</v>
      </c>
      <c r="F3022" s="297" t="str">
        <f t="shared" si="47"/>
        <v>575480</v>
      </c>
    </row>
    <row r="3023" spans="1:6">
      <c r="A3023" s="291" t="s">
        <v>14549</v>
      </c>
      <c r="B3023" s="295" t="s">
        <v>14543</v>
      </c>
      <c r="C3023" s="295" t="s">
        <v>1092</v>
      </c>
      <c r="D3023" s="295" t="s">
        <v>14550</v>
      </c>
      <c r="E3023" s="298" t="s">
        <v>6890</v>
      </c>
      <c r="F3023" s="297" t="str">
        <f t="shared" si="47"/>
        <v>575480</v>
      </c>
    </row>
    <row r="3024" spans="1:6">
      <c r="A3024" s="291" t="s">
        <v>14551</v>
      </c>
      <c r="B3024" s="295" t="s">
        <v>14543</v>
      </c>
      <c r="C3024" s="295" t="s">
        <v>1093</v>
      </c>
      <c r="D3024" s="295" t="s">
        <v>14552</v>
      </c>
      <c r="E3024" s="298" t="s">
        <v>6893</v>
      </c>
      <c r="F3024" s="297" t="str">
        <f t="shared" si="47"/>
        <v>575480</v>
      </c>
    </row>
    <row r="3025" spans="1:6">
      <c r="A3025" s="291" t="s">
        <v>14553</v>
      </c>
      <c r="B3025" s="295" t="s">
        <v>14554</v>
      </c>
      <c r="C3025" s="295" t="s">
        <v>1093</v>
      </c>
      <c r="D3025" s="295" t="s">
        <v>14555</v>
      </c>
      <c r="E3025" s="298" t="s">
        <v>6896</v>
      </c>
      <c r="F3025" s="297" t="str">
        <f t="shared" si="47"/>
        <v>575481</v>
      </c>
    </row>
    <row r="3026" spans="1:6">
      <c r="A3026" s="291" t="s">
        <v>14556</v>
      </c>
      <c r="B3026" s="295" t="s">
        <v>14557</v>
      </c>
      <c r="C3026" s="295" t="s">
        <v>1093</v>
      </c>
      <c r="D3026" s="295" t="s">
        <v>14558</v>
      </c>
      <c r="E3026" s="298" t="s">
        <v>6896</v>
      </c>
      <c r="F3026" s="297" t="str">
        <f t="shared" si="47"/>
        <v>575482</v>
      </c>
    </row>
    <row r="3027" spans="1:6">
      <c r="A3027" s="291" t="s">
        <v>14559</v>
      </c>
      <c r="B3027" s="295" t="s">
        <v>14560</v>
      </c>
      <c r="C3027" s="295" t="s">
        <v>1093</v>
      </c>
      <c r="D3027" s="295" t="s">
        <v>14561</v>
      </c>
      <c r="E3027" s="298" t="s">
        <v>6896</v>
      </c>
      <c r="F3027" s="297" t="str">
        <f t="shared" si="47"/>
        <v>575483</v>
      </c>
    </row>
    <row r="3028" spans="1:6">
      <c r="A3028" s="291" t="s">
        <v>14562</v>
      </c>
      <c r="B3028" s="295" t="s">
        <v>14563</v>
      </c>
      <c r="C3028" s="295" t="s">
        <v>1093</v>
      </c>
      <c r="D3028" s="295" t="s">
        <v>14564</v>
      </c>
      <c r="E3028" s="298" t="s">
        <v>6896</v>
      </c>
      <c r="F3028" s="297" t="str">
        <f t="shared" si="47"/>
        <v>575484</v>
      </c>
    </row>
    <row r="3029" spans="1:6">
      <c r="A3029" s="291" t="s">
        <v>14565</v>
      </c>
      <c r="B3029" s="295" t="s">
        <v>14566</v>
      </c>
      <c r="C3029" s="295" t="s">
        <v>1093</v>
      </c>
      <c r="D3029" s="295" t="s">
        <v>14567</v>
      </c>
      <c r="E3029" s="298" t="s">
        <v>6896</v>
      </c>
      <c r="F3029" s="297" t="str">
        <f t="shared" si="47"/>
        <v>575485</v>
      </c>
    </row>
    <row r="3030" spans="1:6">
      <c r="A3030" s="291" t="s">
        <v>14568</v>
      </c>
      <c r="B3030" s="295" t="s">
        <v>14569</v>
      </c>
      <c r="C3030" s="295" t="s">
        <v>1093</v>
      </c>
      <c r="D3030" s="295" t="s">
        <v>14570</v>
      </c>
      <c r="E3030" s="298" t="s">
        <v>6896</v>
      </c>
      <c r="F3030" s="297" t="str">
        <f t="shared" si="47"/>
        <v>575486</v>
      </c>
    </row>
    <row r="3031" spans="1:6">
      <c r="A3031" s="291" t="s">
        <v>14571</v>
      </c>
      <c r="B3031" s="295" t="s">
        <v>14572</v>
      </c>
      <c r="C3031" s="295" t="s">
        <v>1093</v>
      </c>
      <c r="D3031" s="295" t="s">
        <v>14573</v>
      </c>
      <c r="E3031" s="298" t="s">
        <v>6896</v>
      </c>
      <c r="F3031" s="297" t="str">
        <f t="shared" si="47"/>
        <v>575487</v>
      </c>
    </row>
    <row r="3032" spans="1:6">
      <c r="A3032" s="291" t="s">
        <v>14574</v>
      </c>
      <c r="B3032" s="295" t="s">
        <v>14575</v>
      </c>
      <c r="C3032" s="295" t="s">
        <v>1093</v>
      </c>
      <c r="D3032" s="295" t="s">
        <v>6899</v>
      </c>
      <c r="E3032" s="298" t="s">
        <v>6898</v>
      </c>
      <c r="F3032" s="297" t="str">
        <f t="shared" si="47"/>
        <v>575490</v>
      </c>
    </row>
    <row r="3033" spans="1:6">
      <c r="A3033" s="291" t="s">
        <v>14576</v>
      </c>
      <c r="B3033" s="295" t="s">
        <v>14577</v>
      </c>
      <c r="C3033" s="295" t="s">
        <v>1089</v>
      </c>
      <c r="D3033" s="295" t="s">
        <v>6910</v>
      </c>
      <c r="E3033" s="298" t="s">
        <v>6909</v>
      </c>
      <c r="F3033" s="297" t="str">
        <f t="shared" si="47"/>
        <v>575500</v>
      </c>
    </row>
    <row r="3034" spans="1:6">
      <c r="A3034" s="291" t="s">
        <v>14578</v>
      </c>
      <c r="B3034" s="295" t="s">
        <v>14577</v>
      </c>
      <c r="C3034" s="295" t="s">
        <v>1090</v>
      </c>
      <c r="D3034" s="295" t="s">
        <v>6913</v>
      </c>
      <c r="E3034" s="298" t="s">
        <v>6912</v>
      </c>
      <c r="F3034" s="297" t="str">
        <f t="shared" si="47"/>
        <v>575500</v>
      </c>
    </row>
    <row r="3035" spans="1:6">
      <c r="A3035" s="291" t="s">
        <v>14579</v>
      </c>
      <c r="B3035" s="295" t="s">
        <v>14577</v>
      </c>
      <c r="C3035" s="295" t="s">
        <v>1091</v>
      </c>
      <c r="D3035" s="295" t="s">
        <v>6916</v>
      </c>
      <c r="E3035" s="298" t="s">
        <v>6915</v>
      </c>
      <c r="F3035" s="297" t="str">
        <f t="shared" si="47"/>
        <v>575500</v>
      </c>
    </row>
    <row r="3036" spans="1:6">
      <c r="A3036" s="291" t="s">
        <v>14580</v>
      </c>
      <c r="B3036" s="295" t="s">
        <v>14577</v>
      </c>
      <c r="C3036" s="295" t="s">
        <v>1092</v>
      </c>
      <c r="D3036" s="295" t="s">
        <v>6919</v>
      </c>
      <c r="E3036" s="298" t="s">
        <v>6918</v>
      </c>
      <c r="F3036" s="297" t="str">
        <f t="shared" si="47"/>
        <v>575500</v>
      </c>
    </row>
    <row r="3037" spans="1:6">
      <c r="A3037" s="291" t="s">
        <v>14581</v>
      </c>
      <c r="B3037" s="295" t="s">
        <v>14577</v>
      </c>
      <c r="C3037" s="295" t="s">
        <v>1093</v>
      </c>
      <c r="D3037" s="295" t="s">
        <v>6922</v>
      </c>
      <c r="E3037" s="298" t="s">
        <v>6921</v>
      </c>
      <c r="F3037" s="297" t="str">
        <f t="shared" si="47"/>
        <v>575500</v>
      </c>
    </row>
    <row r="3038" spans="1:6">
      <c r="A3038" s="291" t="s">
        <v>14582</v>
      </c>
      <c r="B3038" s="295" t="s">
        <v>14583</v>
      </c>
      <c r="C3038" s="295" t="s">
        <v>1090</v>
      </c>
      <c r="D3038" s="295" t="s">
        <v>14584</v>
      </c>
      <c r="E3038" s="298" t="s">
        <v>6924</v>
      </c>
      <c r="F3038" s="297" t="str">
        <f t="shared" si="47"/>
        <v>575545</v>
      </c>
    </row>
    <row r="3039" spans="1:6">
      <c r="A3039" s="291" t="s">
        <v>14585</v>
      </c>
      <c r="B3039" s="295" t="s">
        <v>14586</v>
      </c>
      <c r="C3039" s="295" t="s">
        <v>1093</v>
      </c>
      <c r="D3039" s="295" t="s">
        <v>6927</v>
      </c>
      <c r="E3039" s="298" t="s">
        <v>6926</v>
      </c>
      <c r="F3039" s="297" t="str">
        <f t="shared" si="47"/>
        <v>575560</v>
      </c>
    </row>
    <row r="3040" spans="1:6">
      <c r="A3040" s="291" t="s">
        <v>14587</v>
      </c>
      <c r="B3040" s="295" t="s">
        <v>14588</v>
      </c>
      <c r="C3040" s="295" t="s">
        <v>1093</v>
      </c>
      <c r="D3040" s="295" t="s">
        <v>14589</v>
      </c>
      <c r="E3040" s="298" t="s">
        <v>6928</v>
      </c>
      <c r="F3040" s="297" t="str">
        <f t="shared" si="47"/>
        <v>575565</v>
      </c>
    </row>
    <row r="3041" spans="1:6">
      <c r="A3041" s="291" t="s">
        <v>14590</v>
      </c>
      <c r="B3041" s="295" t="s">
        <v>14591</v>
      </c>
      <c r="C3041" s="295" t="s">
        <v>1093</v>
      </c>
      <c r="D3041" s="295" t="s">
        <v>14592</v>
      </c>
      <c r="E3041" s="300" t="s">
        <v>6719</v>
      </c>
      <c r="F3041" s="297" t="str">
        <f t="shared" si="47"/>
        <v>575610</v>
      </c>
    </row>
    <row r="3042" spans="1:6">
      <c r="A3042" s="291" t="s">
        <v>14593</v>
      </c>
      <c r="B3042" s="295" t="s">
        <v>14594</v>
      </c>
      <c r="C3042" s="295" t="s">
        <v>1088</v>
      </c>
      <c r="D3042" s="295" t="s">
        <v>14595</v>
      </c>
      <c r="E3042" s="300" t="s">
        <v>6934</v>
      </c>
      <c r="F3042" s="297" t="str">
        <f t="shared" si="47"/>
        <v>575620</v>
      </c>
    </row>
    <row r="3043" spans="1:6">
      <c r="A3043" s="291" t="s">
        <v>14596</v>
      </c>
      <c r="B3043" s="295" t="s">
        <v>14594</v>
      </c>
      <c r="C3043" s="295" t="s">
        <v>1090</v>
      </c>
      <c r="D3043" s="295" t="s">
        <v>14595</v>
      </c>
      <c r="E3043" s="300" t="s">
        <v>6937</v>
      </c>
      <c r="F3043" s="297" t="str">
        <f t="shared" si="47"/>
        <v>575620</v>
      </c>
    </row>
    <row r="3044" spans="1:6">
      <c r="A3044" s="291" t="s">
        <v>14597</v>
      </c>
      <c r="B3044" s="295" t="s">
        <v>14594</v>
      </c>
      <c r="C3044" s="295" t="s">
        <v>1091</v>
      </c>
      <c r="D3044" s="295" t="s">
        <v>14595</v>
      </c>
      <c r="E3044" s="300" t="s">
        <v>6940</v>
      </c>
      <c r="F3044" s="297" t="str">
        <f t="shared" si="47"/>
        <v>575620</v>
      </c>
    </row>
    <row r="3045" spans="1:6">
      <c r="A3045" s="291" t="s">
        <v>14598</v>
      </c>
      <c r="B3045" s="295" t="s">
        <v>14594</v>
      </c>
      <c r="C3045" s="295" t="s">
        <v>1092</v>
      </c>
      <c r="D3045" s="295" t="s">
        <v>14595</v>
      </c>
      <c r="E3045" s="300" t="s">
        <v>6943</v>
      </c>
      <c r="F3045" s="297" t="str">
        <f t="shared" si="47"/>
        <v>575620</v>
      </c>
    </row>
    <row r="3046" spans="1:6">
      <c r="A3046" s="291" t="s">
        <v>14599</v>
      </c>
      <c r="B3046" s="295" t="s">
        <v>14594</v>
      </c>
      <c r="C3046" s="295" t="s">
        <v>1093</v>
      </c>
      <c r="D3046" s="295" t="s">
        <v>14595</v>
      </c>
      <c r="E3046" s="300" t="s">
        <v>6946</v>
      </c>
      <c r="F3046" s="297" t="str">
        <f t="shared" si="47"/>
        <v>575620</v>
      </c>
    </row>
    <row r="3047" spans="1:6">
      <c r="A3047" s="291" t="s">
        <v>14600</v>
      </c>
      <c r="B3047" s="295" t="s">
        <v>14601</v>
      </c>
      <c r="C3047" s="295" t="s">
        <v>1093</v>
      </c>
      <c r="D3047" s="295" t="s">
        <v>14602</v>
      </c>
      <c r="E3047" s="300" t="s">
        <v>7257</v>
      </c>
      <c r="F3047" s="297" t="str">
        <f t="shared" si="47"/>
        <v>575623</v>
      </c>
    </row>
    <row r="3048" spans="1:6">
      <c r="A3048" s="291" t="s">
        <v>14603</v>
      </c>
      <c r="B3048" s="295" t="s">
        <v>14604</v>
      </c>
      <c r="C3048" s="295" t="s">
        <v>1088</v>
      </c>
      <c r="D3048" s="295" t="s">
        <v>14605</v>
      </c>
      <c r="E3048" s="298" t="s">
        <v>6952</v>
      </c>
      <c r="F3048" s="297" t="str">
        <f t="shared" si="47"/>
        <v>575625</v>
      </c>
    </row>
    <row r="3049" spans="1:6">
      <c r="A3049" s="291" t="s">
        <v>14606</v>
      </c>
      <c r="B3049" s="295" t="s">
        <v>14604</v>
      </c>
      <c r="C3049" s="295" t="s">
        <v>1090</v>
      </c>
      <c r="D3049" s="295" t="s">
        <v>14607</v>
      </c>
      <c r="E3049" s="298" t="s">
        <v>6955</v>
      </c>
      <c r="F3049" s="297" t="str">
        <f t="shared" si="47"/>
        <v>575625</v>
      </c>
    </row>
    <row r="3050" spans="1:6">
      <c r="A3050" s="291" t="s">
        <v>14608</v>
      </c>
      <c r="B3050" s="295" t="s">
        <v>14604</v>
      </c>
      <c r="C3050" s="295" t="s">
        <v>1091</v>
      </c>
      <c r="D3050" s="295" t="s">
        <v>14609</v>
      </c>
      <c r="E3050" s="298" t="s">
        <v>6958</v>
      </c>
      <c r="F3050" s="297" t="str">
        <f t="shared" si="47"/>
        <v>575625</v>
      </c>
    </row>
    <row r="3051" spans="1:6">
      <c r="A3051" s="291" t="s">
        <v>14610</v>
      </c>
      <c r="B3051" s="295" t="s">
        <v>14604</v>
      </c>
      <c r="C3051" s="295" t="s">
        <v>1092</v>
      </c>
      <c r="D3051" s="295" t="s">
        <v>14611</v>
      </c>
      <c r="E3051" s="298" t="s">
        <v>6961</v>
      </c>
      <c r="F3051" s="297" t="str">
        <f t="shared" si="47"/>
        <v>575625</v>
      </c>
    </row>
    <row r="3052" spans="1:6">
      <c r="A3052" s="291" t="s">
        <v>14612</v>
      </c>
      <c r="B3052" s="295" t="s">
        <v>14604</v>
      </c>
      <c r="C3052" s="295" t="s">
        <v>1093</v>
      </c>
      <c r="D3052" s="295" t="s">
        <v>14613</v>
      </c>
      <c r="E3052" s="298" t="s">
        <v>6964</v>
      </c>
      <c r="F3052" s="297" t="str">
        <f t="shared" si="47"/>
        <v>575625</v>
      </c>
    </row>
    <row r="3053" spans="1:6">
      <c r="A3053" s="291" t="s">
        <v>14614</v>
      </c>
      <c r="B3053" s="295" t="s">
        <v>14615</v>
      </c>
      <c r="C3053" s="295" t="s">
        <v>1093</v>
      </c>
      <c r="D3053" s="295" t="s">
        <v>14616</v>
      </c>
      <c r="E3053" s="298" t="s">
        <v>6967</v>
      </c>
      <c r="F3053" s="297" t="str">
        <f t="shared" si="47"/>
        <v>575640</v>
      </c>
    </row>
    <row r="3054" spans="1:6">
      <c r="A3054" s="291" t="s">
        <v>14617</v>
      </c>
      <c r="B3054" s="295" t="s">
        <v>14618</v>
      </c>
      <c r="C3054" s="295" t="s">
        <v>1088</v>
      </c>
      <c r="D3054" s="295" t="s">
        <v>14619</v>
      </c>
      <c r="E3054" s="298" t="s">
        <v>6979</v>
      </c>
      <c r="F3054" s="297" t="str">
        <f t="shared" si="47"/>
        <v>575660</v>
      </c>
    </row>
    <row r="3055" spans="1:6">
      <c r="A3055" s="291" t="s">
        <v>14620</v>
      </c>
      <c r="B3055" s="295" t="s">
        <v>14618</v>
      </c>
      <c r="C3055" s="295" t="s">
        <v>1090</v>
      </c>
      <c r="D3055" s="295" t="s">
        <v>14621</v>
      </c>
      <c r="E3055" s="298" t="s">
        <v>6979</v>
      </c>
      <c r="F3055" s="297" t="str">
        <f t="shared" si="47"/>
        <v>575660</v>
      </c>
    </row>
    <row r="3056" spans="1:6">
      <c r="A3056" s="291" t="s">
        <v>14622</v>
      </c>
      <c r="B3056" s="295" t="s">
        <v>14618</v>
      </c>
      <c r="C3056" s="295" t="s">
        <v>1091</v>
      </c>
      <c r="D3056" s="295" t="s">
        <v>14623</v>
      </c>
      <c r="E3056" s="298" t="s">
        <v>6979</v>
      </c>
      <c r="F3056" s="297" t="str">
        <f t="shared" si="47"/>
        <v>575660</v>
      </c>
    </row>
    <row r="3057" spans="1:6">
      <c r="A3057" s="291" t="s">
        <v>14624</v>
      </c>
      <c r="B3057" s="295" t="s">
        <v>14618</v>
      </c>
      <c r="C3057" s="295" t="s">
        <v>1092</v>
      </c>
      <c r="D3057" s="295" t="s">
        <v>6977</v>
      </c>
      <c r="E3057" s="298" t="s">
        <v>6976</v>
      </c>
      <c r="F3057" s="297" t="str">
        <f t="shared" si="47"/>
        <v>575660</v>
      </c>
    </row>
    <row r="3058" spans="1:6">
      <c r="A3058" s="291" t="s">
        <v>14625</v>
      </c>
      <c r="B3058" s="295" t="s">
        <v>14618</v>
      </c>
      <c r="C3058" s="295" t="s">
        <v>1093</v>
      </c>
      <c r="D3058" s="295" t="s">
        <v>6980</v>
      </c>
      <c r="E3058" s="298" t="s">
        <v>6979</v>
      </c>
      <c r="F3058" s="297" t="str">
        <f t="shared" si="47"/>
        <v>575660</v>
      </c>
    </row>
    <row r="3059" spans="1:6">
      <c r="A3059" s="291" t="s">
        <v>14626</v>
      </c>
      <c r="B3059" s="295" t="s">
        <v>14627</v>
      </c>
      <c r="C3059" s="295" t="s">
        <v>1093</v>
      </c>
      <c r="D3059" s="295" t="s">
        <v>6540</v>
      </c>
      <c r="E3059" s="295" t="s">
        <v>6539</v>
      </c>
      <c r="F3059" s="297" t="str">
        <f t="shared" si="47"/>
        <v>575661</v>
      </c>
    </row>
    <row r="3060" spans="1:6">
      <c r="A3060" s="291" t="s">
        <v>14628</v>
      </c>
      <c r="B3060" s="295" t="s">
        <v>14629</v>
      </c>
      <c r="C3060" s="295" t="s">
        <v>1093</v>
      </c>
      <c r="D3060" s="295" t="s">
        <v>6562</v>
      </c>
      <c r="E3060" s="298" t="s">
        <v>6561</v>
      </c>
      <c r="F3060" s="297" t="str">
        <f t="shared" si="47"/>
        <v>575662</v>
      </c>
    </row>
    <row r="3061" spans="1:6">
      <c r="A3061" s="291" t="s">
        <v>14630</v>
      </c>
      <c r="B3061" s="295" t="s">
        <v>14631</v>
      </c>
      <c r="C3061" s="295" t="s">
        <v>1093</v>
      </c>
      <c r="D3061" s="295" t="s">
        <v>6564</v>
      </c>
      <c r="E3061" s="298" t="s">
        <v>6563</v>
      </c>
      <c r="F3061" s="297" t="str">
        <f t="shared" si="47"/>
        <v>575663</v>
      </c>
    </row>
    <row r="3062" spans="1:6">
      <c r="A3062" s="291" t="s">
        <v>14632</v>
      </c>
      <c r="B3062" s="295" t="s">
        <v>14633</v>
      </c>
      <c r="C3062" s="295" t="s">
        <v>1093</v>
      </c>
      <c r="D3062" s="295" t="s">
        <v>6983</v>
      </c>
      <c r="E3062" s="298" t="s">
        <v>6982</v>
      </c>
      <c r="F3062" s="297" t="str">
        <f t="shared" si="47"/>
        <v>575667</v>
      </c>
    </row>
    <row r="3063" spans="1:6">
      <c r="A3063" s="291" t="s">
        <v>14634</v>
      </c>
      <c r="B3063" s="295" t="s">
        <v>14635</v>
      </c>
      <c r="C3063" s="295" t="s">
        <v>1093</v>
      </c>
      <c r="D3063" s="295" t="s">
        <v>6985</v>
      </c>
      <c r="E3063" s="298" t="s">
        <v>6984</v>
      </c>
      <c r="F3063" s="297" t="str">
        <f t="shared" si="47"/>
        <v>575670</v>
      </c>
    </row>
    <row r="3064" spans="1:6">
      <c r="A3064" s="291" t="s">
        <v>14636</v>
      </c>
      <c r="B3064" s="295" t="s">
        <v>14637</v>
      </c>
      <c r="C3064" s="295" t="s">
        <v>1093</v>
      </c>
      <c r="D3064" s="295" t="s">
        <v>6990</v>
      </c>
      <c r="E3064" s="298" t="s">
        <v>6986</v>
      </c>
      <c r="F3064" s="297" t="str">
        <f t="shared" si="47"/>
        <v>575680</v>
      </c>
    </row>
    <row r="3065" spans="1:6">
      <c r="A3065" s="291" t="s">
        <v>14638</v>
      </c>
      <c r="B3065" s="295" t="s">
        <v>14639</v>
      </c>
      <c r="C3065" s="295" t="s">
        <v>1088</v>
      </c>
      <c r="D3065" s="295" t="s">
        <v>14640</v>
      </c>
      <c r="E3065" s="298" t="s">
        <v>6994</v>
      </c>
      <c r="F3065" s="297" t="str">
        <f t="shared" si="47"/>
        <v>575710</v>
      </c>
    </row>
    <row r="3066" spans="1:6">
      <c r="A3066" s="291" t="s">
        <v>14641</v>
      </c>
      <c r="B3066" s="295" t="s">
        <v>14639</v>
      </c>
      <c r="C3066" s="295" t="s">
        <v>1090</v>
      </c>
      <c r="D3066" s="295" t="s">
        <v>14642</v>
      </c>
      <c r="E3066" s="298" t="s">
        <v>6997</v>
      </c>
      <c r="F3066" s="297" t="str">
        <f t="shared" si="47"/>
        <v>575710</v>
      </c>
    </row>
    <row r="3067" spans="1:6">
      <c r="A3067" s="291" t="s">
        <v>14643</v>
      </c>
      <c r="B3067" s="295" t="s">
        <v>14639</v>
      </c>
      <c r="C3067" s="295" t="s">
        <v>1091</v>
      </c>
      <c r="D3067" s="295" t="s">
        <v>14644</v>
      </c>
      <c r="E3067" s="298" t="s">
        <v>7000</v>
      </c>
      <c r="F3067" s="297" t="str">
        <f t="shared" si="47"/>
        <v>575710</v>
      </c>
    </row>
    <row r="3068" spans="1:6">
      <c r="A3068" s="291" t="s">
        <v>14645</v>
      </c>
      <c r="B3068" s="295" t="s">
        <v>14639</v>
      </c>
      <c r="C3068" s="295" t="s">
        <v>1092</v>
      </c>
      <c r="D3068" s="295" t="s">
        <v>14646</v>
      </c>
      <c r="E3068" s="298" t="s">
        <v>7003</v>
      </c>
      <c r="F3068" s="297" t="str">
        <f t="shared" si="47"/>
        <v>575710</v>
      </c>
    </row>
    <row r="3069" spans="1:6">
      <c r="A3069" s="291" t="s">
        <v>14647</v>
      </c>
      <c r="B3069" s="295" t="s">
        <v>14639</v>
      </c>
      <c r="C3069" s="295" t="s">
        <v>1093</v>
      </c>
      <c r="D3069" s="295" t="s">
        <v>14648</v>
      </c>
      <c r="E3069" s="298" t="s">
        <v>7006</v>
      </c>
      <c r="F3069" s="297" t="str">
        <f t="shared" si="47"/>
        <v>575710</v>
      </c>
    </row>
    <row r="3070" spans="1:6">
      <c r="A3070" s="291" t="s">
        <v>14649</v>
      </c>
      <c r="B3070" s="295" t="s">
        <v>14650</v>
      </c>
      <c r="C3070" s="295" t="s">
        <v>1093</v>
      </c>
      <c r="D3070" s="295" t="s">
        <v>7010</v>
      </c>
      <c r="E3070" s="298" t="s">
        <v>7009</v>
      </c>
      <c r="F3070" s="297" t="str">
        <f t="shared" si="47"/>
        <v>575711</v>
      </c>
    </row>
    <row r="3071" spans="1:6">
      <c r="A3071" s="291" t="s">
        <v>14651</v>
      </c>
      <c r="B3071" s="295" t="s">
        <v>14652</v>
      </c>
      <c r="C3071" s="295" t="s">
        <v>1093</v>
      </c>
      <c r="D3071" s="295" t="s">
        <v>14653</v>
      </c>
      <c r="E3071" s="298" t="s">
        <v>7011</v>
      </c>
      <c r="F3071" s="297" t="str">
        <f t="shared" si="47"/>
        <v>575715</v>
      </c>
    </row>
    <row r="3072" spans="1:6">
      <c r="A3072" s="291" t="s">
        <v>14654</v>
      </c>
      <c r="B3072" s="295" t="s">
        <v>14655</v>
      </c>
      <c r="C3072" s="295" t="s">
        <v>1088</v>
      </c>
      <c r="D3072" s="295" t="s">
        <v>14656</v>
      </c>
      <c r="E3072" s="298" t="s">
        <v>7013</v>
      </c>
      <c r="F3072" s="297" t="str">
        <f t="shared" si="47"/>
        <v>575720</v>
      </c>
    </row>
    <row r="3073" spans="1:6">
      <c r="A3073" s="291" t="s">
        <v>14657</v>
      </c>
      <c r="B3073" s="295" t="s">
        <v>14655</v>
      </c>
      <c r="C3073" s="295" t="s">
        <v>1090</v>
      </c>
      <c r="D3073" s="295" t="s">
        <v>14658</v>
      </c>
      <c r="E3073" s="298" t="s">
        <v>7013</v>
      </c>
      <c r="F3073" s="297" t="str">
        <f t="shared" si="47"/>
        <v>575720</v>
      </c>
    </row>
    <row r="3074" spans="1:6">
      <c r="A3074" s="291" t="s">
        <v>14659</v>
      </c>
      <c r="B3074" s="295" t="s">
        <v>14655</v>
      </c>
      <c r="C3074" s="295" t="s">
        <v>1093</v>
      </c>
      <c r="D3074" s="295" t="s">
        <v>14660</v>
      </c>
      <c r="E3074" s="298" t="s">
        <v>7013</v>
      </c>
      <c r="F3074" s="297" t="str">
        <f t="shared" si="47"/>
        <v>575720</v>
      </c>
    </row>
    <row r="3075" spans="1:6">
      <c r="A3075" s="291" t="s">
        <v>14661</v>
      </c>
      <c r="B3075" s="295" t="s">
        <v>14662</v>
      </c>
      <c r="C3075" s="295" t="s">
        <v>1088</v>
      </c>
      <c r="D3075" s="295" t="s">
        <v>7020</v>
      </c>
      <c r="E3075" s="298" t="s">
        <v>7019</v>
      </c>
      <c r="F3075" s="297" t="str">
        <f t="shared" si="47"/>
        <v>575740</v>
      </c>
    </row>
    <row r="3076" spans="1:6">
      <c r="A3076" s="291" t="s">
        <v>14663</v>
      </c>
      <c r="B3076" s="295" t="s">
        <v>14662</v>
      </c>
      <c r="C3076" s="295" t="s">
        <v>1090</v>
      </c>
      <c r="D3076" s="295" t="s">
        <v>7023</v>
      </c>
      <c r="E3076" s="298" t="s">
        <v>7022</v>
      </c>
      <c r="F3076" s="297" t="str">
        <f t="shared" si="47"/>
        <v>575740</v>
      </c>
    </row>
    <row r="3077" spans="1:6">
      <c r="A3077" s="291" t="s">
        <v>14664</v>
      </c>
      <c r="B3077" s="295" t="s">
        <v>14662</v>
      </c>
      <c r="C3077" s="295" t="s">
        <v>1091</v>
      </c>
      <c r="D3077" s="295" t="s">
        <v>7026</v>
      </c>
      <c r="E3077" s="298" t="s">
        <v>7025</v>
      </c>
      <c r="F3077" s="297" t="str">
        <f t="shared" si="47"/>
        <v>575740</v>
      </c>
    </row>
    <row r="3078" spans="1:6">
      <c r="A3078" s="291" t="s">
        <v>14665</v>
      </c>
      <c r="B3078" s="295" t="s">
        <v>14662</v>
      </c>
      <c r="C3078" s="295" t="s">
        <v>1092</v>
      </c>
      <c r="D3078" s="295" t="s">
        <v>7029</v>
      </c>
      <c r="E3078" s="298" t="s">
        <v>7028</v>
      </c>
      <c r="F3078" s="297" t="str">
        <f t="shared" si="47"/>
        <v>575740</v>
      </c>
    </row>
    <row r="3079" spans="1:6">
      <c r="A3079" s="291" t="s">
        <v>14666</v>
      </c>
      <c r="B3079" s="295" t="s">
        <v>14662</v>
      </c>
      <c r="C3079" s="295" t="s">
        <v>1093</v>
      </c>
      <c r="D3079" s="295" t="s">
        <v>7032</v>
      </c>
      <c r="E3079" s="298" t="s">
        <v>7031</v>
      </c>
      <c r="F3079" s="297" t="str">
        <f t="shared" si="47"/>
        <v>575740</v>
      </c>
    </row>
    <row r="3080" spans="1:6">
      <c r="A3080" s="291" t="s">
        <v>14667</v>
      </c>
      <c r="B3080" s="295" t="s">
        <v>14668</v>
      </c>
      <c r="C3080" s="295" t="s">
        <v>1088</v>
      </c>
      <c r="D3080" s="295" t="s">
        <v>7038</v>
      </c>
      <c r="E3080" s="298" t="s">
        <v>7037</v>
      </c>
      <c r="F3080" s="297" t="str">
        <f t="shared" si="47"/>
        <v>575741</v>
      </c>
    </row>
    <row r="3081" spans="1:6">
      <c r="A3081" s="291" t="s">
        <v>14669</v>
      </c>
      <c r="B3081" s="295" t="s">
        <v>14668</v>
      </c>
      <c r="C3081" s="295" t="s">
        <v>1090</v>
      </c>
      <c r="D3081" s="295" t="s">
        <v>7041</v>
      </c>
      <c r="E3081" s="298" t="s">
        <v>7040</v>
      </c>
      <c r="F3081" s="297" t="str">
        <f t="shared" si="47"/>
        <v>575741</v>
      </c>
    </row>
    <row r="3082" spans="1:6">
      <c r="A3082" s="291" t="s">
        <v>14670</v>
      </c>
      <c r="B3082" s="295" t="s">
        <v>14668</v>
      </c>
      <c r="C3082" s="295" t="s">
        <v>1091</v>
      </c>
      <c r="D3082" s="295" t="s">
        <v>7044</v>
      </c>
      <c r="E3082" s="298" t="s">
        <v>7043</v>
      </c>
      <c r="F3082" s="297" t="str">
        <f t="shared" si="47"/>
        <v>575741</v>
      </c>
    </row>
    <row r="3083" spans="1:6">
      <c r="A3083" s="291" t="s">
        <v>14671</v>
      </c>
      <c r="B3083" s="295" t="s">
        <v>14668</v>
      </c>
      <c r="C3083" s="295" t="s">
        <v>1092</v>
      </c>
      <c r="D3083" s="295" t="s">
        <v>7047</v>
      </c>
      <c r="E3083" s="298" t="s">
        <v>7046</v>
      </c>
      <c r="F3083" s="297" t="str">
        <f t="shared" ref="F3083:F3146" si="48">B3083</f>
        <v>575741</v>
      </c>
    </row>
    <row r="3084" spans="1:6">
      <c r="A3084" s="291" t="s">
        <v>14672</v>
      </c>
      <c r="B3084" s="295" t="s">
        <v>14668</v>
      </c>
      <c r="C3084" s="295" t="s">
        <v>1093</v>
      </c>
      <c r="D3084" s="295" t="s">
        <v>7050</v>
      </c>
      <c r="E3084" s="298" t="s">
        <v>7049</v>
      </c>
      <c r="F3084" s="297" t="str">
        <f t="shared" si="48"/>
        <v>575741</v>
      </c>
    </row>
    <row r="3085" spans="1:6">
      <c r="A3085" s="291" t="s">
        <v>14673</v>
      </c>
      <c r="B3085" s="295" t="s">
        <v>14674</v>
      </c>
      <c r="C3085" s="295" t="s">
        <v>1093</v>
      </c>
      <c r="D3085" s="295" t="s">
        <v>7053</v>
      </c>
      <c r="E3085" s="298" t="s">
        <v>7052</v>
      </c>
      <c r="F3085" s="297" t="str">
        <f t="shared" si="48"/>
        <v>575742</v>
      </c>
    </row>
    <row r="3086" spans="1:6">
      <c r="A3086" s="291" t="s">
        <v>14675</v>
      </c>
      <c r="B3086" s="295" t="s">
        <v>14676</v>
      </c>
      <c r="C3086" s="295" t="s">
        <v>1091</v>
      </c>
      <c r="D3086" s="295" t="s">
        <v>7059</v>
      </c>
      <c r="E3086" s="298" t="s">
        <v>7058</v>
      </c>
      <c r="F3086" s="297" t="str">
        <f t="shared" si="48"/>
        <v>575743</v>
      </c>
    </row>
    <row r="3087" spans="1:6">
      <c r="A3087" s="291" t="s">
        <v>14677</v>
      </c>
      <c r="B3087" s="295" t="s">
        <v>14676</v>
      </c>
      <c r="C3087" s="295" t="s">
        <v>1092</v>
      </c>
      <c r="D3087" s="295" t="s">
        <v>7062</v>
      </c>
      <c r="E3087" s="298" t="s">
        <v>7061</v>
      </c>
      <c r="F3087" s="297" t="str">
        <f t="shared" si="48"/>
        <v>575743</v>
      </c>
    </row>
    <row r="3088" spans="1:6">
      <c r="A3088" s="291" t="s">
        <v>14678</v>
      </c>
      <c r="B3088" s="295" t="s">
        <v>14676</v>
      </c>
      <c r="C3088" s="295" t="s">
        <v>1093</v>
      </c>
      <c r="D3088" s="295" t="s">
        <v>7065</v>
      </c>
      <c r="E3088" s="298" t="s">
        <v>7064</v>
      </c>
      <c r="F3088" s="297" t="str">
        <f t="shared" si="48"/>
        <v>575743</v>
      </c>
    </row>
    <row r="3089" spans="1:6">
      <c r="A3089" s="291" t="s">
        <v>14679</v>
      </c>
      <c r="B3089" s="295" t="s">
        <v>14680</v>
      </c>
      <c r="C3089" s="295" t="s">
        <v>1093</v>
      </c>
      <c r="D3089" s="295" t="s">
        <v>14681</v>
      </c>
      <c r="E3089" s="298" t="s">
        <v>7067</v>
      </c>
      <c r="F3089" s="297" t="str">
        <f t="shared" si="48"/>
        <v>575775</v>
      </c>
    </row>
    <row r="3090" spans="1:6">
      <c r="A3090" s="291" t="s">
        <v>14682</v>
      </c>
      <c r="B3090" s="295" t="s">
        <v>14683</v>
      </c>
      <c r="C3090" s="295" t="s">
        <v>1088</v>
      </c>
      <c r="D3090" s="295" t="s">
        <v>7073</v>
      </c>
      <c r="E3090" s="298" t="s">
        <v>7072</v>
      </c>
      <c r="F3090" s="297" t="str">
        <f t="shared" si="48"/>
        <v>575780</v>
      </c>
    </row>
    <row r="3091" spans="1:6">
      <c r="A3091" s="291" t="s">
        <v>14684</v>
      </c>
      <c r="B3091" s="295" t="s">
        <v>14683</v>
      </c>
      <c r="C3091" s="295" t="s">
        <v>1090</v>
      </c>
      <c r="D3091" s="295" t="s">
        <v>7076</v>
      </c>
      <c r="E3091" s="298" t="s">
        <v>7075</v>
      </c>
      <c r="F3091" s="297" t="str">
        <f t="shared" si="48"/>
        <v>575780</v>
      </c>
    </row>
    <row r="3092" spans="1:6">
      <c r="A3092" s="291" t="s">
        <v>14685</v>
      </c>
      <c r="B3092" s="295" t="s">
        <v>14683</v>
      </c>
      <c r="C3092" s="295" t="s">
        <v>1091</v>
      </c>
      <c r="D3092" s="295" t="s">
        <v>7079</v>
      </c>
      <c r="E3092" s="298" t="s">
        <v>7078</v>
      </c>
      <c r="F3092" s="297" t="str">
        <f t="shared" si="48"/>
        <v>575780</v>
      </c>
    </row>
    <row r="3093" spans="1:6">
      <c r="A3093" s="291" t="s">
        <v>14686</v>
      </c>
      <c r="B3093" s="295" t="s">
        <v>14683</v>
      </c>
      <c r="C3093" s="295" t="s">
        <v>1092</v>
      </c>
      <c r="D3093" s="295" t="s">
        <v>7082</v>
      </c>
      <c r="E3093" s="298" t="s">
        <v>7081</v>
      </c>
      <c r="F3093" s="297" t="str">
        <f t="shared" si="48"/>
        <v>575780</v>
      </c>
    </row>
    <row r="3094" spans="1:6">
      <c r="A3094" s="291" t="s">
        <v>14687</v>
      </c>
      <c r="B3094" s="295" t="s">
        <v>14683</v>
      </c>
      <c r="C3094" s="295" t="s">
        <v>1093</v>
      </c>
      <c r="D3094" s="295" t="s">
        <v>7085</v>
      </c>
      <c r="E3094" s="298" t="s">
        <v>7084</v>
      </c>
      <c r="F3094" s="297" t="str">
        <f t="shared" si="48"/>
        <v>575780</v>
      </c>
    </row>
    <row r="3095" spans="1:6">
      <c r="A3095" s="291" t="s">
        <v>14688</v>
      </c>
      <c r="B3095" s="295" t="s">
        <v>14689</v>
      </c>
      <c r="C3095" s="295" t="s">
        <v>1093</v>
      </c>
      <c r="D3095" s="295" t="s">
        <v>14690</v>
      </c>
      <c r="E3095" s="298" t="s">
        <v>7087</v>
      </c>
      <c r="F3095" s="297" t="str">
        <f t="shared" si="48"/>
        <v>575790</v>
      </c>
    </row>
    <row r="3096" spans="1:6">
      <c r="A3096" s="291" t="s">
        <v>14691</v>
      </c>
      <c r="B3096" s="295" t="s">
        <v>14692</v>
      </c>
      <c r="C3096" s="295" t="s">
        <v>1088</v>
      </c>
      <c r="D3096" s="295" t="s">
        <v>7093</v>
      </c>
      <c r="E3096" s="298" t="s">
        <v>7092</v>
      </c>
      <c r="F3096" s="297" t="str">
        <f t="shared" si="48"/>
        <v>575820</v>
      </c>
    </row>
    <row r="3097" spans="1:6">
      <c r="A3097" s="291" t="s">
        <v>14693</v>
      </c>
      <c r="B3097" s="295" t="s">
        <v>14692</v>
      </c>
      <c r="C3097" s="295" t="s">
        <v>1089</v>
      </c>
      <c r="D3097" s="295" t="s">
        <v>7096</v>
      </c>
      <c r="E3097" s="298" t="s">
        <v>7095</v>
      </c>
      <c r="F3097" s="297" t="str">
        <f t="shared" si="48"/>
        <v>575820</v>
      </c>
    </row>
    <row r="3098" spans="1:6">
      <c r="A3098" s="291" t="s">
        <v>14694</v>
      </c>
      <c r="B3098" s="295" t="s">
        <v>14692</v>
      </c>
      <c r="C3098" s="295" t="s">
        <v>1090</v>
      </c>
      <c r="D3098" s="295" t="s">
        <v>7099</v>
      </c>
      <c r="E3098" s="298" t="s">
        <v>7098</v>
      </c>
      <c r="F3098" s="297" t="str">
        <f t="shared" si="48"/>
        <v>575820</v>
      </c>
    </row>
    <row r="3099" spans="1:6">
      <c r="A3099" s="291" t="s">
        <v>14695</v>
      </c>
      <c r="B3099" s="295" t="s">
        <v>14692</v>
      </c>
      <c r="C3099" s="295" t="s">
        <v>1091</v>
      </c>
      <c r="D3099" s="295" t="s">
        <v>7102</v>
      </c>
      <c r="E3099" s="298" t="s">
        <v>7101</v>
      </c>
      <c r="F3099" s="297" t="str">
        <f t="shared" si="48"/>
        <v>575820</v>
      </c>
    </row>
    <row r="3100" spans="1:6">
      <c r="A3100" s="291" t="s">
        <v>14696</v>
      </c>
      <c r="B3100" s="295" t="s">
        <v>14692</v>
      </c>
      <c r="C3100" s="295" t="s">
        <v>1092</v>
      </c>
      <c r="D3100" s="295" t="s">
        <v>7105</v>
      </c>
      <c r="E3100" s="298" t="s">
        <v>7104</v>
      </c>
      <c r="F3100" s="297" t="str">
        <f t="shared" si="48"/>
        <v>575820</v>
      </c>
    </row>
    <row r="3101" spans="1:6">
      <c r="A3101" s="291" t="s">
        <v>14697</v>
      </c>
      <c r="B3101" s="295" t="s">
        <v>14692</v>
      </c>
      <c r="C3101" s="295" t="s">
        <v>1093</v>
      </c>
      <c r="D3101" s="295" t="s">
        <v>14698</v>
      </c>
      <c r="E3101" s="298" t="s">
        <v>7107</v>
      </c>
      <c r="F3101" s="297" t="str">
        <f t="shared" si="48"/>
        <v>575820</v>
      </c>
    </row>
    <row r="3102" spans="1:6">
      <c r="A3102" s="291" t="s">
        <v>14699</v>
      </c>
      <c r="B3102" s="295" t="s">
        <v>14700</v>
      </c>
      <c r="C3102" s="295" t="s">
        <v>1088</v>
      </c>
      <c r="D3102" s="295" t="s">
        <v>14701</v>
      </c>
      <c r="E3102" s="298" t="s">
        <v>7113</v>
      </c>
      <c r="F3102" s="297" t="str">
        <f t="shared" si="48"/>
        <v>575830</v>
      </c>
    </row>
    <row r="3103" spans="1:6">
      <c r="A3103" s="291" t="s">
        <v>14702</v>
      </c>
      <c r="B3103" s="295" t="s">
        <v>14700</v>
      </c>
      <c r="C3103" s="295" t="s">
        <v>1090</v>
      </c>
      <c r="D3103" s="295" t="s">
        <v>14701</v>
      </c>
      <c r="E3103" s="298" t="s">
        <v>7116</v>
      </c>
      <c r="F3103" s="297" t="str">
        <f t="shared" si="48"/>
        <v>575830</v>
      </c>
    </row>
    <row r="3104" spans="1:6">
      <c r="A3104" s="291" t="s">
        <v>14703</v>
      </c>
      <c r="B3104" s="295" t="s">
        <v>14700</v>
      </c>
      <c r="C3104" s="295" t="s">
        <v>1091</v>
      </c>
      <c r="D3104" s="295" t="s">
        <v>14701</v>
      </c>
      <c r="E3104" s="298" t="s">
        <v>7119</v>
      </c>
      <c r="F3104" s="297" t="str">
        <f t="shared" si="48"/>
        <v>575830</v>
      </c>
    </row>
    <row r="3105" spans="1:6">
      <c r="A3105" s="291" t="s">
        <v>14704</v>
      </c>
      <c r="B3105" s="295" t="s">
        <v>14700</v>
      </c>
      <c r="C3105" s="295" t="s">
        <v>1093</v>
      </c>
      <c r="D3105" s="295" t="s">
        <v>14701</v>
      </c>
      <c r="E3105" s="298" t="s">
        <v>7122</v>
      </c>
      <c r="F3105" s="297" t="str">
        <f t="shared" si="48"/>
        <v>575830</v>
      </c>
    </row>
    <row r="3106" spans="1:6">
      <c r="A3106" s="291" t="s">
        <v>14705</v>
      </c>
      <c r="B3106" s="295" t="s">
        <v>14706</v>
      </c>
      <c r="C3106" s="295" t="s">
        <v>1093</v>
      </c>
      <c r="D3106" s="295" t="s">
        <v>14707</v>
      </c>
      <c r="E3106" s="300" t="s">
        <v>6719</v>
      </c>
      <c r="F3106" s="297" t="str">
        <f t="shared" si="48"/>
        <v>575880</v>
      </c>
    </row>
    <row r="3107" spans="1:6">
      <c r="A3107" s="291" t="s">
        <v>14708</v>
      </c>
      <c r="B3107" s="295" t="s">
        <v>14709</v>
      </c>
      <c r="C3107" s="295" t="s">
        <v>1093</v>
      </c>
      <c r="D3107" s="295" t="s">
        <v>14710</v>
      </c>
      <c r="E3107" s="302" t="s">
        <v>6719</v>
      </c>
      <c r="F3107" s="297" t="str">
        <f t="shared" si="48"/>
        <v>575899</v>
      </c>
    </row>
    <row r="3108" spans="1:6">
      <c r="A3108" s="291" t="s">
        <v>14711</v>
      </c>
      <c r="B3108" s="295" t="s">
        <v>14712</v>
      </c>
      <c r="C3108" s="295" t="s">
        <v>1093</v>
      </c>
      <c r="D3108" s="295" t="s">
        <v>7133</v>
      </c>
      <c r="E3108" s="300" t="s">
        <v>7132</v>
      </c>
      <c r="F3108" s="297" t="str">
        <f t="shared" si="48"/>
        <v>575998</v>
      </c>
    </row>
    <row r="3109" spans="1:6">
      <c r="A3109" s="291" t="s">
        <v>14713</v>
      </c>
      <c r="B3109" s="295" t="s">
        <v>14714</v>
      </c>
      <c r="C3109" s="295" t="s">
        <v>1088</v>
      </c>
      <c r="D3109" s="295" t="s">
        <v>14715</v>
      </c>
      <c r="E3109" s="300" t="s">
        <v>6719</v>
      </c>
      <c r="F3109" s="297" t="str">
        <f t="shared" si="48"/>
        <v>575999</v>
      </c>
    </row>
    <row r="3110" spans="1:6">
      <c r="A3110" s="291" t="s">
        <v>14716</v>
      </c>
      <c r="B3110" s="295" t="s">
        <v>14714</v>
      </c>
      <c r="C3110" s="295" t="s">
        <v>1090</v>
      </c>
      <c r="D3110" s="295" t="s">
        <v>14717</v>
      </c>
      <c r="E3110" s="300" t="s">
        <v>6719</v>
      </c>
      <c r="F3110" s="297" t="str">
        <f t="shared" si="48"/>
        <v>575999</v>
      </c>
    </row>
    <row r="3111" spans="1:6">
      <c r="A3111" s="291" t="s">
        <v>14718</v>
      </c>
      <c r="B3111" s="295" t="s">
        <v>14714</v>
      </c>
      <c r="C3111" s="295" t="s">
        <v>1091</v>
      </c>
      <c r="D3111" s="295" t="s">
        <v>14719</v>
      </c>
      <c r="E3111" s="300" t="s">
        <v>6719</v>
      </c>
      <c r="F3111" s="297" t="str">
        <f t="shared" si="48"/>
        <v>575999</v>
      </c>
    </row>
    <row r="3112" spans="1:6">
      <c r="A3112" s="291" t="s">
        <v>14720</v>
      </c>
      <c r="B3112" s="295" t="s">
        <v>14714</v>
      </c>
      <c r="C3112" s="295" t="s">
        <v>1092</v>
      </c>
      <c r="D3112" s="295" t="s">
        <v>14721</v>
      </c>
      <c r="E3112" s="300" t="s">
        <v>6719</v>
      </c>
      <c r="F3112" s="297" t="str">
        <f t="shared" si="48"/>
        <v>575999</v>
      </c>
    </row>
    <row r="3113" spans="1:6">
      <c r="A3113" s="291" t="s">
        <v>14722</v>
      </c>
      <c r="B3113" s="295" t="s">
        <v>14714</v>
      </c>
      <c r="C3113" s="295" t="s">
        <v>1093</v>
      </c>
      <c r="D3113" s="295" t="s">
        <v>14723</v>
      </c>
      <c r="E3113" s="300" t="s">
        <v>6719</v>
      </c>
      <c r="F3113" s="297" t="str">
        <f t="shared" si="48"/>
        <v>575999</v>
      </c>
    </row>
    <row r="3114" spans="1:6">
      <c r="A3114" s="291" t="s">
        <v>14724</v>
      </c>
      <c r="B3114" s="295" t="s">
        <v>14725</v>
      </c>
      <c r="C3114" s="295" t="s">
        <v>541</v>
      </c>
      <c r="D3114" s="295" t="s">
        <v>7593</v>
      </c>
      <c r="E3114" s="298" t="s">
        <v>7592</v>
      </c>
      <c r="F3114" s="297" t="str">
        <f t="shared" si="48"/>
        <v>580010</v>
      </c>
    </row>
    <row r="3115" spans="1:6">
      <c r="A3115" s="291" t="s">
        <v>14726</v>
      </c>
      <c r="B3115" s="295" t="s">
        <v>14727</v>
      </c>
      <c r="C3115" s="295" t="s">
        <v>541</v>
      </c>
      <c r="D3115" s="295" t="s">
        <v>14728</v>
      </c>
      <c r="E3115" s="298" t="s">
        <v>7595</v>
      </c>
      <c r="F3115" s="297" t="str">
        <f t="shared" si="48"/>
        <v>580015</v>
      </c>
    </row>
    <row r="3116" spans="1:6">
      <c r="A3116" s="291" t="s">
        <v>14729</v>
      </c>
      <c r="B3116" s="295" t="s">
        <v>14730</v>
      </c>
      <c r="C3116" s="295" t="s">
        <v>541</v>
      </c>
      <c r="D3116" s="295" t="s">
        <v>7599</v>
      </c>
      <c r="E3116" s="298" t="s">
        <v>7598</v>
      </c>
      <c r="F3116" s="297" t="str">
        <f t="shared" si="48"/>
        <v>580020</v>
      </c>
    </row>
    <row r="3117" spans="1:6">
      <c r="A3117" s="291" t="s">
        <v>14731</v>
      </c>
      <c r="B3117" s="295" t="s">
        <v>14732</v>
      </c>
      <c r="C3117" s="295" t="s">
        <v>1098</v>
      </c>
      <c r="D3117" s="295" t="s">
        <v>7623</v>
      </c>
      <c r="E3117" s="298" t="s">
        <v>7622</v>
      </c>
      <c r="F3117" s="297" t="str">
        <f t="shared" si="48"/>
        <v>620000</v>
      </c>
    </row>
    <row r="3118" spans="1:6">
      <c r="A3118" s="291" t="s">
        <v>14733</v>
      </c>
      <c r="B3118" s="295" t="s">
        <v>14732</v>
      </c>
      <c r="C3118" s="295" t="s">
        <v>13451</v>
      </c>
      <c r="D3118" s="295" t="s">
        <v>14734</v>
      </c>
      <c r="E3118" s="298" t="s">
        <v>7622</v>
      </c>
      <c r="F3118" s="297" t="str">
        <f t="shared" si="48"/>
        <v>620000</v>
      </c>
    </row>
    <row r="3119" spans="1:6">
      <c r="A3119" s="291" t="s">
        <v>14735</v>
      </c>
      <c r="B3119" s="295" t="s">
        <v>14732</v>
      </c>
      <c r="C3119" s="295" t="s">
        <v>13454</v>
      </c>
      <c r="D3119" s="295" t="s">
        <v>14736</v>
      </c>
      <c r="E3119" s="298" t="s">
        <v>7622</v>
      </c>
      <c r="F3119" s="297" t="str">
        <f t="shared" si="48"/>
        <v>620000</v>
      </c>
    </row>
    <row r="3120" spans="1:6">
      <c r="A3120" s="291" t="s">
        <v>14737</v>
      </c>
      <c r="B3120" s="295" t="s">
        <v>14732</v>
      </c>
      <c r="C3120" s="295" t="s">
        <v>13457</v>
      </c>
      <c r="D3120" s="295" t="s">
        <v>14738</v>
      </c>
      <c r="E3120" s="298" t="s">
        <v>7622</v>
      </c>
      <c r="F3120" s="297" t="str">
        <f t="shared" si="48"/>
        <v>620000</v>
      </c>
    </row>
    <row r="3121" spans="1:6">
      <c r="A3121" s="291" t="s">
        <v>14739</v>
      </c>
      <c r="B3121" s="295" t="s">
        <v>14732</v>
      </c>
      <c r="C3121" s="295" t="s">
        <v>13460</v>
      </c>
      <c r="D3121" s="295" t="s">
        <v>14740</v>
      </c>
      <c r="E3121" s="298" t="s">
        <v>7622</v>
      </c>
      <c r="F3121" s="297" t="str">
        <f t="shared" si="48"/>
        <v>620000</v>
      </c>
    </row>
    <row r="3122" spans="1:6">
      <c r="A3122" s="291" t="s">
        <v>14741</v>
      </c>
      <c r="B3122" s="295" t="s">
        <v>14732</v>
      </c>
      <c r="C3122" s="295" t="s">
        <v>13463</v>
      </c>
      <c r="D3122" s="295" t="s">
        <v>14742</v>
      </c>
      <c r="E3122" s="298" t="s">
        <v>7622</v>
      </c>
      <c r="F3122" s="297" t="str">
        <f t="shared" si="48"/>
        <v>620000</v>
      </c>
    </row>
    <row r="3123" spans="1:6">
      <c r="A3123" s="291" t="s">
        <v>14743</v>
      </c>
      <c r="B3123" s="295" t="s">
        <v>14732</v>
      </c>
      <c r="C3123" s="295" t="s">
        <v>13466</v>
      </c>
      <c r="D3123" s="295" t="s">
        <v>14744</v>
      </c>
      <c r="E3123" s="298" t="s">
        <v>7622</v>
      </c>
      <c r="F3123" s="297" t="str">
        <f t="shared" si="48"/>
        <v>620000</v>
      </c>
    </row>
    <row r="3124" spans="1:6">
      <c r="A3124" s="291" t="s">
        <v>14745</v>
      </c>
      <c r="B3124" s="295" t="s">
        <v>14732</v>
      </c>
      <c r="C3124" s="295" t="s">
        <v>1099</v>
      </c>
      <c r="D3124" s="295" t="s">
        <v>7628</v>
      </c>
      <c r="E3124" s="298" t="s">
        <v>7627</v>
      </c>
      <c r="F3124" s="297" t="str">
        <f t="shared" si="48"/>
        <v>620000</v>
      </c>
    </row>
    <row r="3125" spans="1:6">
      <c r="A3125" s="291" t="s">
        <v>14746</v>
      </c>
      <c r="B3125" s="295" t="s">
        <v>14732</v>
      </c>
      <c r="C3125" s="295" t="s">
        <v>13473</v>
      </c>
      <c r="D3125" s="295" t="s">
        <v>14747</v>
      </c>
      <c r="E3125" s="298" t="s">
        <v>7627</v>
      </c>
      <c r="F3125" s="297" t="str">
        <f t="shared" si="48"/>
        <v>620000</v>
      </c>
    </row>
    <row r="3126" spans="1:6">
      <c r="A3126" s="291" t="s">
        <v>14748</v>
      </c>
      <c r="B3126" s="295" t="s">
        <v>14732</v>
      </c>
      <c r="C3126" s="295" t="s">
        <v>13476</v>
      </c>
      <c r="D3126" s="295" t="s">
        <v>14749</v>
      </c>
      <c r="E3126" s="298" t="s">
        <v>7627</v>
      </c>
      <c r="F3126" s="297" t="str">
        <f t="shared" si="48"/>
        <v>620000</v>
      </c>
    </row>
    <row r="3127" spans="1:6">
      <c r="A3127" s="291" t="s">
        <v>14750</v>
      </c>
      <c r="B3127" s="295" t="s">
        <v>14732</v>
      </c>
      <c r="C3127" s="295" t="s">
        <v>1100</v>
      </c>
      <c r="D3127" s="295" t="s">
        <v>7632</v>
      </c>
      <c r="E3127" s="298" t="s">
        <v>7631</v>
      </c>
      <c r="F3127" s="297" t="str">
        <f t="shared" si="48"/>
        <v>620000</v>
      </c>
    </row>
    <row r="3128" spans="1:6">
      <c r="A3128" s="291" t="s">
        <v>14751</v>
      </c>
      <c r="B3128" s="295" t="s">
        <v>14732</v>
      </c>
      <c r="C3128" s="295" t="s">
        <v>13483</v>
      </c>
      <c r="D3128" s="295" t="s">
        <v>14752</v>
      </c>
      <c r="E3128" s="298" t="s">
        <v>7631</v>
      </c>
      <c r="F3128" s="297" t="str">
        <f t="shared" si="48"/>
        <v>620000</v>
      </c>
    </row>
    <row r="3129" spans="1:6">
      <c r="A3129" s="291" t="s">
        <v>14753</v>
      </c>
      <c r="B3129" s="295" t="s">
        <v>14732</v>
      </c>
      <c r="C3129" s="295" t="s">
        <v>13486</v>
      </c>
      <c r="D3129" s="295" t="s">
        <v>14754</v>
      </c>
      <c r="E3129" s="298" t="s">
        <v>7631</v>
      </c>
      <c r="F3129" s="297" t="str">
        <f t="shared" si="48"/>
        <v>620000</v>
      </c>
    </row>
    <row r="3130" spans="1:6">
      <c r="A3130" s="291" t="s">
        <v>14755</v>
      </c>
      <c r="B3130" s="295" t="s">
        <v>14732</v>
      </c>
      <c r="C3130" s="295" t="s">
        <v>1101</v>
      </c>
      <c r="D3130" s="295" t="s">
        <v>7637</v>
      </c>
      <c r="E3130" s="298" t="s">
        <v>7636</v>
      </c>
      <c r="F3130" s="297" t="str">
        <f t="shared" si="48"/>
        <v>620000</v>
      </c>
    </row>
    <row r="3131" spans="1:6">
      <c r="A3131" s="291" t="s">
        <v>14756</v>
      </c>
      <c r="B3131" s="295" t="s">
        <v>14732</v>
      </c>
      <c r="C3131" s="295" t="s">
        <v>13493</v>
      </c>
      <c r="D3131" s="295" t="s">
        <v>14757</v>
      </c>
      <c r="E3131" s="298" t="s">
        <v>7636</v>
      </c>
      <c r="F3131" s="297" t="str">
        <f t="shared" si="48"/>
        <v>620000</v>
      </c>
    </row>
    <row r="3132" spans="1:6">
      <c r="A3132" s="291" t="s">
        <v>14758</v>
      </c>
      <c r="B3132" s="295" t="s">
        <v>14732</v>
      </c>
      <c r="C3132" s="295" t="s">
        <v>13496</v>
      </c>
      <c r="D3132" s="295" t="s">
        <v>14759</v>
      </c>
      <c r="E3132" s="298" t="s">
        <v>7636</v>
      </c>
      <c r="F3132" s="297" t="str">
        <f t="shared" si="48"/>
        <v>620000</v>
      </c>
    </row>
    <row r="3133" spans="1:6">
      <c r="A3133" s="291" t="s">
        <v>14760</v>
      </c>
      <c r="B3133" s="295" t="s">
        <v>14732</v>
      </c>
      <c r="C3133" s="295" t="s">
        <v>13499</v>
      </c>
      <c r="D3133" s="295" t="s">
        <v>14761</v>
      </c>
      <c r="E3133" s="298" t="s">
        <v>7636</v>
      </c>
      <c r="F3133" s="297" t="str">
        <f t="shared" si="48"/>
        <v>620000</v>
      </c>
    </row>
    <row r="3134" spans="1:6">
      <c r="A3134" s="291" t="s">
        <v>14762</v>
      </c>
      <c r="B3134" s="295" t="s">
        <v>14732</v>
      </c>
      <c r="C3134" s="295" t="s">
        <v>13502</v>
      </c>
      <c r="D3134" s="295" t="s">
        <v>14763</v>
      </c>
      <c r="E3134" s="298" t="s">
        <v>7636</v>
      </c>
      <c r="F3134" s="297" t="str">
        <f t="shared" si="48"/>
        <v>620000</v>
      </c>
    </row>
    <row r="3135" spans="1:6">
      <c r="A3135" s="291" t="s">
        <v>14764</v>
      </c>
      <c r="B3135" s="295" t="s">
        <v>14732</v>
      </c>
      <c r="C3135" s="295" t="s">
        <v>13505</v>
      </c>
      <c r="D3135" s="295" t="s">
        <v>14765</v>
      </c>
      <c r="E3135" s="298" t="s">
        <v>7636</v>
      </c>
      <c r="F3135" s="297" t="str">
        <f t="shared" si="48"/>
        <v>620000</v>
      </c>
    </row>
    <row r="3136" spans="1:6">
      <c r="A3136" s="291" t="s">
        <v>14766</v>
      </c>
      <c r="B3136" s="295" t="s">
        <v>14732</v>
      </c>
      <c r="C3136" s="295" t="s">
        <v>13508</v>
      </c>
      <c r="D3136" s="295" t="s">
        <v>14767</v>
      </c>
      <c r="E3136" s="298" t="s">
        <v>7636</v>
      </c>
      <c r="F3136" s="297" t="str">
        <f t="shared" si="48"/>
        <v>620000</v>
      </c>
    </row>
    <row r="3137" spans="1:6">
      <c r="A3137" s="291" t="s">
        <v>14768</v>
      </c>
      <c r="B3137" s="295" t="s">
        <v>14732</v>
      </c>
      <c r="C3137" s="295" t="s">
        <v>13511</v>
      </c>
      <c r="D3137" s="295" t="s">
        <v>14769</v>
      </c>
      <c r="E3137" s="298" t="s">
        <v>7636</v>
      </c>
      <c r="F3137" s="297" t="str">
        <f t="shared" si="48"/>
        <v>620000</v>
      </c>
    </row>
    <row r="3138" spans="1:6">
      <c r="A3138" s="291" t="s">
        <v>14770</v>
      </c>
      <c r="B3138" s="295" t="s">
        <v>14732</v>
      </c>
      <c r="C3138" s="295" t="s">
        <v>1103</v>
      </c>
      <c r="D3138" s="295" t="s">
        <v>7642</v>
      </c>
      <c r="E3138" s="298" t="s">
        <v>7641</v>
      </c>
      <c r="F3138" s="297" t="str">
        <f t="shared" si="48"/>
        <v>620000</v>
      </c>
    </row>
    <row r="3139" spans="1:6">
      <c r="A3139" s="300" t="s">
        <v>14732</v>
      </c>
      <c r="B3139" s="298" t="s">
        <v>14732</v>
      </c>
      <c r="C3139" s="295" t="s">
        <v>9756</v>
      </c>
      <c r="D3139" s="295" t="s">
        <v>14771</v>
      </c>
      <c r="E3139" s="295" t="s">
        <v>7260</v>
      </c>
      <c r="F3139" s="297" t="str">
        <f t="shared" si="48"/>
        <v>620000</v>
      </c>
    </row>
    <row r="3140" spans="1:6">
      <c r="A3140" s="291" t="s">
        <v>14772</v>
      </c>
      <c r="B3140" s="295" t="s">
        <v>14773</v>
      </c>
      <c r="C3140" s="295" t="s">
        <v>1098</v>
      </c>
      <c r="D3140" s="295" t="s">
        <v>14774</v>
      </c>
      <c r="E3140" s="295" t="s">
        <v>7746</v>
      </c>
      <c r="F3140" s="297" t="str">
        <f t="shared" si="48"/>
        <v>631000</v>
      </c>
    </row>
    <row r="3141" spans="1:6">
      <c r="A3141" s="291" t="s">
        <v>14775</v>
      </c>
      <c r="B3141" s="295" t="s">
        <v>14773</v>
      </c>
      <c r="C3141" s="295" t="s">
        <v>1100</v>
      </c>
      <c r="D3141" s="295" t="s">
        <v>14774</v>
      </c>
      <c r="E3141" s="295" t="s">
        <v>7756</v>
      </c>
      <c r="F3141" s="297" t="str">
        <f t="shared" si="48"/>
        <v>631000</v>
      </c>
    </row>
    <row r="3142" spans="1:6">
      <c r="A3142" s="291" t="s">
        <v>14776</v>
      </c>
      <c r="B3142" s="295" t="s">
        <v>14773</v>
      </c>
      <c r="C3142" s="295" t="s">
        <v>1101</v>
      </c>
      <c r="D3142" s="295" t="s">
        <v>14774</v>
      </c>
      <c r="E3142" s="295" t="s">
        <v>7761</v>
      </c>
      <c r="F3142" s="297" t="str">
        <f t="shared" si="48"/>
        <v>631000</v>
      </c>
    </row>
    <row r="3143" spans="1:6">
      <c r="A3143" s="291" t="s">
        <v>14777</v>
      </c>
      <c r="B3143" s="295" t="s">
        <v>14773</v>
      </c>
      <c r="C3143" s="295" t="s">
        <v>1103</v>
      </c>
      <c r="D3143" s="295" t="s">
        <v>14774</v>
      </c>
      <c r="E3143" s="295" t="s">
        <v>7766</v>
      </c>
      <c r="F3143" s="297" t="str">
        <f t="shared" si="48"/>
        <v>631000</v>
      </c>
    </row>
    <row r="3144" spans="1:6">
      <c r="A3144" s="291" t="s">
        <v>14778</v>
      </c>
      <c r="B3144" s="295" t="s">
        <v>14779</v>
      </c>
      <c r="C3144" s="295" t="s">
        <v>1101</v>
      </c>
      <c r="D3144" s="295" t="s">
        <v>14780</v>
      </c>
      <c r="E3144" s="298" t="s">
        <v>7689</v>
      </c>
      <c r="F3144" s="297" t="str">
        <f t="shared" si="48"/>
        <v>632000</v>
      </c>
    </row>
    <row r="3145" spans="1:6">
      <c r="A3145" s="291" t="s">
        <v>14781</v>
      </c>
      <c r="B3145" s="295" t="s">
        <v>14782</v>
      </c>
      <c r="C3145" s="295" t="s">
        <v>1103</v>
      </c>
      <c r="D3145" s="295" t="s">
        <v>14783</v>
      </c>
      <c r="E3145" s="298" t="s">
        <v>7716</v>
      </c>
      <c r="F3145" s="297" t="str">
        <f t="shared" si="48"/>
        <v>633000</v>
      </c>
    </row>
    <row r="3146" spans="1:6">
      <c r="A3146" s="291" t="s">
        <v>14784</v>
      </c>
      <c r="B3146" s="295" t="s">
        <v>14785</v>
      </c>
      <c r="C3146" s="295" t="s">
        <v>1100</v>
      </c>
      <c r="D3146" s="295" t="s">
        <v>14786</v>
      </c>
      <c r="E3146" s="298" t="s">
        <v>7677</v>
      </c>
      <c r="F3146" s="297" t="str">
        <f t="shared" si="48"/>
        <v>633001</v>
      </c>
    </row>
    <row r="3147" spans="1:6">
      <c r="A3147" s="291" t="s">
        <v>14787</v>
      </c>
      <c r="B3147" s="295" t="s">
        <v>14788</v>
      </c>
      <c r="C3147" s="295" t="s">
        <v>1098</v>
      </c>
      <c r="D3147" s="295" t="s">
        <v>14789</v>
      </c>
      <c r="E3147" s="295" t="s">
        <v>14790</v>
      </c>
      <c r="F3147" s="297" t="str">
        <f t="shared" ref="F3147:F3210" si="49">B3147</f>
        <v>635000</v>
      </c>
    </row>
    <row r="3148" spans="1:6">
      <c r="A3148" s="291" t="s">
        <v>14791</v>
      </c>
      <c r="B3148" s="295" t="s">
        <v>14788</v>
      </c>
      <c r="C3148" s="295" t="s">
        <v>1099</v>
      </c>
      <c r="D3148" s="295" t="s">
        <v>14789</v>
      </c>
      <c r="E3148" s="298" t="s">
        <v>7774</v>
      </c>
      <c r="F3148" s="297" t="str">
        <f t="shared" si="49"/>
        <v>635000</v>
      </c>
    </row>
    <row r="3149" spans="1:6">
      <c r="A3149" s="291" t="s">
        <v>14792</v>
      </c>
      <c r="B3149" s="295" t="s">
        <v>14788</v>
      </c>
      <c r="C3149" s="295" t="s">
        <v>1100</v>
      </c>
      <c r="D3149" s="295" t="s">
        <v>14789</v>
      </c>
      <c r="E3149" s="298" t="s">
        <v>7776</v>
      </c>
      <c r="F3149" s="297" t="str">
        <f t="shared" si="49"/>
        <v>635000</v>
      </c>
    </row>
    <row r="3150" spans="1:6">
      <c r="A3150" s="291" t="s">
        <v>14793</v>
      </c>
      <c r="B3150" s="295" t="s">
        <v>14788</v>
      </c>
      <c r="C3150" s="295" t="s">
        <v>1101</v>
      </c>
      <c r="D3150" s="295" t="s">
        <v>14789</v>
      </c>
      <c r="E3150" s="298" t="s">
        <v>7780</v>
      </c>
      <c r="F3150" s="297" t="str">
        <f t="shared" si="49"/>
        <v>635000</v>
      </c>
    </row>
    <row r="3151" spans="1:6">
      <c r="A3151" s="291" t="s">
        <v>14794</v>
      </c>
      <c r="B3151" s="295" t="s">
        <v>14788</v>
      </c>
      <c r="C3151" s="295" t="s">
        <v>1103</v>
      </c>
      <c r="D3151" s="295" t="s">
        <v>14789</v>
      </c>
      <c r="E3151" s="298" t="s">
        <v>7784</v>
      </c>
      <c r="F3151" s="297" t="str">
        <f t="shared" si="49"/>
        <v>635000</v>
      </c>
    </row>
    <row r="3152" spans="1:6">
      <c r="A3152" s="291" t="s">
        <v>14795</v>
      </c>
      <c r="B3152" s="295" t="s">
        <v>14796</v>
      </c>
      <c r="C3152" s="295" t="s">
        <v>1100</v>
      </c>
      <c r="D3152" s="295" t="s">
        <v>14220</v>
      </c>
      <c r="E3152" s="298" t="s">
        <v>7677</v>
      </c>
      <c r="F3152" s="297" t="str">
        <f t="shared" si="49"/>
        <v>636000</v>
      </c>
    </row>
    <row r="3153" spans="1:6">
      <c r="A3153" s="291" t="s">
        <v>14797</v>
      </c>
      <c r="B3153" s="295" t="s">
        <v>14796</v>
      </c>
      <c r="C3153" s="295" t="s">
        <v>1101</v>
      </c>
      <c r="D3153" s="295" t="s">
        <v>14220</v>
      </c>
      <c r="E3153" s="298" t="s">
        <v>7677</v>
      </c>
      <c r="F3153" s="297" t="str">
        <f t="shared" si="49"/>
        <v>636000</v>
      </c>
    </row>
    <row r="3154" spans="1:6">
      <c r="A3154" s="291" t="s">
        <v>14798</v>
      </c>
      <c r="B3154" s="295" t="s">
        <v>14799</v>
      </c>
      <c r="C3154" s="295" t="s">
        <v>1098</v>
      </c>
      <c r="D3154" s="295" t="s">
        <v>7645</v>
      </c>
      <c r="E3154" s="298" t="s">
        <v>7644</v>
      </c>
      <c r="F3154" s="297" t="str">
        <f t="shared" si="49"/>
        <v>675000</v>
      </c>
    </row>
    <row r="3155" spans="1:6">
      <c r="A3155" s="291" t="s">
        <v>14800</v>
      </c>
      <c r="B3155" s="295" t="s">
        <v>14799</v>
      </c>
      <c r="C3155" s="295" t="s">
        <v>13451</v>
      </c>
      <c r="D3155" s="295" t="s">
        <v>14801</v>
      </c>
      <c r="E3155" s="298" t="s">
        <v>7650</v>
      </c>
      <c r="F3155" s="297" t="str">
        <f t="shared" si="49"/>
        <v>675000</v>
      </c>
    </row>
    <row r="3156" spans="1:6">
      <c r="A3156" s="291" t="s">
        <v>14802</v>
      </c>
      <c r="B3156" s="295" t="s">
        <v>14799</v>
      </c>
      <c r="C3156" s="295" t="s">
        <v>13454</v>
      </c>
      <c r="D3156" s="295" t="s">
        <v>14803</v>
      </c>
      <c r="E3156" s="298" t="s">
        <v>7653</v>
      </c>
      <c r="F3156" s="297" t="str">
        <f t="shared" si="49"/>
        <v>675000</v>
      </c>
    </row>
    <row r="3157" spans="1:6">
      <c r="A3157" s="291" t="s">
        <v>14804</v>
      </c>
      <c r="B3157" s="295" t="s">
        <v>14799</v>
      </c>
      <c r="C3157" s="295" t="s">
        <v>13457</v>
      </c>
      <c r="D3157" s="295" t="s">
        <v>14805</v>
      </c>
      <c r="E3157" s="298" t="s">
        <v>7656</v>
      </c>
      <c r="F3157" s="297" t="str">
        <f t="shared" si="49"/>
        <v>675000</v>
      </c>
    </row>
    <row r="3158" spans="1:6">
      <c r="A3158" s="291" t="s">
        <v>14806</v>
      </c>
      <c r="B3158" s="295" t="s">
        <v>14799</v>
      </c>
      <c r="C3158" s="295" t="s">
        <v>13460</v>
      </c>
      <c r="D3158" s="295" t="s">
        <v>7660</v>
      </c>
      <c r="E3158" s="298" t="s">
        <v>7659</v>
      </c>
      <c r="F3158" s="297" t="str">
        <f t="shared" si="49"/>
        <v>675000</v>
      </c>
    </row>
    <row r="3159" spans="1:6">
      <c r="A3159" s="291" t="s">
        <v>14807</v>
      </c>
      <c r="B3159" s="295" t="s">
        <v>14799</v>
      </c>
      <c r="C3159" s="295" t="s">
        <v>13463</v>
      </c>
      <c r="D3159" s="295" t="s">
        <v>14808</v>
      </c>
      <c r="E3159" s="298" t="s">
        <v>7662</v>
      </c>
      <c r="F3159" s="297" t="str">
        <f t="shared" si="49"/>
        <v>675000</v>
      </c>
    </row>
    <row r="3160" spans="1:6">
      <c r="A3160" s="291" t="s">
        <v>14809</v>
      </c>
      <c r="B3160" s="295" t="s">
        <v>14799</v>
      </c>
      <c r="C3160" s="295" t="s">
        <v>13466</v>
      </c>
      <c r="D3160" s="295" t="s">
        <v>14810</v>
      </c>
      <c r="E3160" s="298" t="s">
        <v>7665</v>
      </c>
      <c r="F3160" s="297" t="str">
        <f t="shared" si="49"/>
        <v>675000</v>
      </c>
    </row>
    <row r="3161" spans="1:6">
      <c r="A3161" s="291" t="s">
        <v>14811</v>
      </c>
      <c r="B3161" s="295" t="s">
        <v>14799</v>
      </c>
      <c r="C3161" s="295" t="s">
        <v>1099</v>
      </c>
      <c r="D3161" s="295" t="s">
        <v>7669</v>
      </c>
      <c r="E3161" s="298" t="s">
        <v>7668</v>
      </c>
      <c r="F3161" s="297" t="str">
        <f t="shared" si="49"/>
        <v>675000</v>
      </c>
    </row>
    <row r="3162" spans="1:6">
      <c r="A3162" s="291" t="s">
        <v>14812</v>
      </c>
      <c r="B3162" s="295" t="s">
        <v>14799</v>
      </c>
      <c r="C3162" s="295" t="s">
        <v>13473</v>
      </c>
      <c r="D3162" s="295" t="s">
        <v>14813</v>
      </c>
      <c r="E3162" s="298" t="s">
        <v>7671</v>
      </c>
      <c r="F3162" s="297" t="str">
        <f t="shared" si="49"/>
        <v>675000</v>
      </c>
    </row>
    <row r="3163" spans="1:6">
      <c r="A3163" s="291" t="s">
        <v>14814</v>
      </c>
      <c r="B3163" s="295" t="s">
        <v>14799</v>
      </c>
      <c r="C3163" s="295" t="s">
        <v>13476</v>
      </c>
      <c r="D3163" s="295" t="s">
        <v>14815</v>
      </c>
      <c r="E3163" s="298" t="s">
        <v>7674</v>
      </c>
      <c r="F3163" s="297" t="str">
        <f t="shared" si="49"/>
        <v>675000</v>
      </c>
    </row>
    <row r="3164" spans="1:6">
      <c r="A3164" s="291" t="s">
        <v>14816</v>
      </c>
      <c r="B3164" s="295" t="s">
        <v>14799</v>
      </c>
      <c r="C3164" s="295" t="s">
        <v>1100</v>
      </c>
      <c r="D3164" s="295" t="s">
        <v>7678</v>
      </c>
      <c r="E3164" s="298" t="s">
        <v>7677</v>
      </c>
      <c r="F3164" s="297" t="str">
        <f t="shared" si="49"/>
        <v>675000</v>
      </c>
    </row>
    <row r="3165" spans="1:6">
      <c r="A3165" s="291" t="s">
        <v>14817</v>
      </c>
      <c r="B3165" s="295" t="s">
        <v>14799</v>
      </c>
      <c r="C3165" s="295" t="s">
        <v>13483</v>
      </c>
      <c r="D3165" s="295" t="s">
        <v>14818</v>
      </c>
      <c r="E3165" s="298" t="s">
        <v>7683</v>
      </c>
      <c r="F3165" s="297" t="str">
        <f t="shared" si="49"/>
        <v>675000</v>
      </c>
    </row>
    <row r="3166" spans="1:6">
      <c r="A3166" s="291" t="s">
        <v>14819</v>
      </c>
      <c r="B3166" s="295" t="s">
        <v>14799</v>
      </c>
      <c r="C3166" s="295" t="s">
        <v>13486</v>
      </c>
      <c r="D3166" s="295" t="s">
        <v>7687</v>
      </c>
      <c r="E3166" s="298" t="s">
        <v>7686</v>
      </c>
      <c r="F3166" s="297" t="str">
        <f t="shared" si="49"/>
        <v>675000</v>
      </c>
    </row>
    <row r="3167" spans="1:6">
      <c r="A3167" s="291" t="s">
        <v>14820</v>
      </c>
      <c r="B3167" s="295" t="s">
        <v>14799</v>
      </c>
      <c r="C3167" s="295" t="s">
        <v>1101</v>
      </c>
      <c r="D3167" s="295" t="s">
        <v>7690</v>
      </c>
      <c r="E3167" s="298" t="s">
        <v>7689</v>
      </c>
      <c r="F3167" s="297" t="str">
        <f t="shared" si="49"/>
        <v>675000</v>
      </c>
    </row>
    <row r="3168" spans="1:6">
      <c r="A3168" s="291" t="s">
        <v>14821</v>
      </c>
      <c r="B3168" s="295" t="s">
        <v>14799</v>
      </c>
      <c r="C3168" s="295" t="s">
        <v>13493</v>
      </c>
      <c r="D3168" s="295" t="s">
        <v>14822</v>
      </c>
      <c r="E3168" s="298" t="s">
        <v>7695</v>
      </c>
      <c r="F3168" s="297" t="str">
        <f t="shared" si="49"/>
        <v>675000</v>
      </c>
    </row>
    <row r="3169" spans="1:6">
      <c r="A3169" s="291" t="s">
        <v>14823</v>
      </c>
      <c r="B3169" s="295" t="s">
        <v>14799</v>
      </c>
      <c r="C3169" s="295" t="s">
        <v>13496</v>
      </c>
      <c r="D3169" s="295" t="s">
        <v>14824</v>
      </c>
      <c r="E3169" s="298" t="s">
        <v>7698</v>
      </c>
      <c r="F3169" s="297" t="str">
        <f t="shared" si="49"/>
        <v>675000</v>
      </c>
    </row>
    <row r="3170" spans="1:6">
      <c r="A3170" s="291" t="s">
        <v>14825</v>
      </c>
      <c r="B3170" s="295" t="s">
        <v>14799</v>
      </c>
      <c r="C3170" s="295" t="s">
        <v>13499</v>
      </c>
      <c r="D3170" s="295" t="s">
        <v>7702</v>
      </c>
      <c r="E3170" s="298" t="s">
        <v>7701</v>
      </c>
      <c r="F3170" s="297" t="str">
        <f t="shared" si="49"/>
        <v>675000</v>
      </c>
    </row>
    <row r="3171" spans="1:6">
      <c r="A3171" s="291" t="s">
        <v>14826</v>
      </c>
      <c r="B3171" s="295" t="s">
        <v>14799</v>
      </c>
      <c r="C3171" s="295" t="s">
        <v>13502</v>
      </c>
      <c r="D3171" s="295" t="s">
        <v>14827</v>
      </c>
      <c r="E3171" s="298" t="s">
        <v>7704</v>
      </c>
      <c r="F3171" s="297" t="str">
        <f t="shared" si="49"/>
        <v>675000</v>
      </c>
    </row>
    <row r="3172" spans="1:6">
      <c r="A3172" s="291" t="s">
        <v>14828</v>
      </c>
      <c r="B3172" s="295" t="s">
        <v>14799</v>
      </c>
      <c r="C3172" s="295" t="s">
        <v>13505</v>
      </c>
      <c r="D3172" s="295" t="s">
        <v>14829</v>
      </c>
      <c r="E3172" s="298" t="s">
        <v>7707</v>
      </c>
      <c r="F3172" s="297" t="str">
        <f t="shared" si="49"/>
        <v>675000</v>
      </c>
    </row>
    <row r="3173" spans="1:6">
      <c r="A3173" s="291" t="s">
        <v>14830</v>
      </c>
      <c r="B3173" s="295" t="s">
        <v>14799</v>
      </c>
      <c r="C3173" s="295" t="s">
        <v>13508</v>
      </c>
      <c r="D3173" s="295" t="s">
        <v>7711</v>
      </c>
      <c r="E3173" s="298" t="s">
        <v>7710</v>
      </c>
      <c r="F3173" s="297" t="str">
        <f t="shared" si="49"/>
        <v>675000</v>
      </c>
    </row>
    <row r="3174" spans="1:6">
      <c r="A3174" s="291" t="s">
        <v>14831</v>
      </c>
      <c r="B3174" s="295" t="s">
        <v>14799</v>
      </c>
      <c r="C3174" s="295" t="s">
        <v>13511</v>
      </c>
      <c r="D3174" s="295" t="s">
        <v>14832</v>
      </c>
      <c r="E3174" s="298" t="s">
        <v>7713</v>
      </c>
      <c r="F3174" s="297" t="str">
        <f t="shared" si="49"/>
        <v>675000</v>
      </c>
    </row>
    <row r="3175" spans="1:6">
      <c r="A3175" s="291" t="s">
        <v>14833</v>
      </c>
      <c r="B3175" s="295" t="s">
        <v>14799</v>
      </c>
      <c r="C3175" s="295" t="s">
        <v>1103</v>
      </c>
      <c r="D3175" s="295" t="s">
        <v>7717</v>
      </c>
      <c r="E3175" s="298" t="s">
        <v>7716</v>
      </c>
      <c r="F3175" s="297" t="str">
        <f t="shared" si="49"/>
        <v>675000</v>
      </c>
    </row>
    <row r="3176" spans="1:6">
      <c r="A3176" s="291" t="s">
        <v>14834</v>
      </c>
      <c r="B3176" s="295" t="s">
        <v>14835</v>
      </c>
      <c r="C3176" s="295" t="s">
        <v>1098</v>
      </c>
      <c r="D3176" s="295" t="s">
        <v>7723</v>
      </c>
      <c r="E3176" s="298" t="s">
        <v>7722</v>
      </c>
      <c r="F3176" s="297" t="str">
        <f t="shared" si="49"/>
        <v>675050</v>
      </c>
    </row>
    <row r="3177" spans="1:6">
      <c r="A3177" s="291" t="s">
        <v>14836</v>
      </c>
      <c r="B3177" s="295" t="s">
        <v>14835</v>
      </c>
      <c r="C3177" s="295" t="s">
        <v>1099</v>
      </c>
      <c r="D3177" s="295" t="s">
        <v>7726</v>
      </c>
      <c r="E3177" s="298" t="s">
        <v>7725</v>
      </c>
      <c r="F3177" s="297" t="str">
        <f t="shared" si="49"/>
        <v>675050</v>
      </c>
    </row>
    <row r="3178" spans="1:6">
      <c r="A3178" s="291" t="s">
        <v>14837</v>
      </c>
      <c r="B3178" s="295" t="s">
        <v>14835</v>
      </c>
      <c r="C3178" s="295" t="s">
        <v>1100</v>
      </c>
      <c r="D3178" s="295" t="s">
        <v>7729</v>
      </c>
      <c r="E3178" s="298" t="s">
        <v>7728</v>
      </c>
      <c r="F3178" s="297" t="str">
        <f t="shared" si="49"/>
        <v>675050</v>
      </c>
    </row>
    <row r="3179" spans="1:6">
      <c r="A3179" s="291" t="s">
        <v>14838</v>
      </c>
      <c r="B3179" s="295" t="s">
        <v>14835</v>
      </c>
      <c r="C3179" s="295" t="s">
        <v>1101</v>
      </c>
      <c r="D3179" s="295" t="s">
        <v>7732</v>
      </c>
      <c r="E3179" s="298" t="s">
        <v>7731</v>
      </c>
      <c r="F3179" s="297" t="str">
        <f t="shared" si="49"/>
        <v>675050</v>
      </c>
    </row>
    <row r="3180" spans="1:6">
      <c r="A3180" s="291" t="s">
        <v>14839</v>
      </c>
      <c r="B3180" s="295" t="s">
        <v>14840</v>
      </c>
      <c r="C3180" s="295" t="s">
        <v>541</v>
      </c>
      <c r="D3180" s="295" t="s">
        <v>14841</v>
      </c>
      <c r="E3180" s="298" t="s">
        <v>7857</v>
      </c>
      <c r="F3180" s="297" t="str">
        <f t="shared" si="49"/>
        <v>675110</v>
      </c>
    </row>
    <row r="3181" spans="1:6">
      <c r="A3181" s="291" t="s">
        <v>14842</v>
      </c>
      <c r="B3181" s="295" t="s">
        <v>14840</v>
      </c>
      <c r="C3181" s="295" t="s">
        <v>1103</v>
      </c>
      <c r="D3181" s="295" t="s">
        <v>14841</v>
      </c>
      <c r="E3181" s="298" t="s">
        <v>7857</v>
      </c>
      <c r="F3181" s="297" t="str">
        <f t="shared" si="49"/>
        <v>675110</v>
      </c>
    </row>
    <row r="3182" spans="1:6">
      <c r="A3182" s="291" t="s">
        <v>14843</v>
      </c>
      <c r="B3182" s="295" t="s">
        <v>14844</v>
      </c>
      <c r="C3182" s="295" t="s">
        <v>1103</v>
      </c>
      <c r="D3182" s="295" t="s">
        <v>14845</v>
      </c>
      <c r="E3182" s="298" t="s">
        <v>7860</v>
      </c>
      <c r="F3182" s="297" t="str">
        <f t="shared" si="49"/>
        <v>675120</v>
      </c>
    </row>
    <row r="3183" spans="1:6">
      <c r="A3183" s="291" t="s">
        <v>14846</v>
      </c>
      <c r="B3183" s="295" t="s">
        <v>14847</v>
      </c>
      <c r="C3183" s="295" t="s">
        <v>1103</v>
      </c>
      <c r="D3183" s="295" t="s">
        <v>14848</v>
      </c>
      <c r="E3183" s="298" t="s">
        <v>7863</v>
      </c>
      <c r="F3183" s="297" t="str">
        <f t="shared" si="49"/>
        <v>675125</v>
      </c>
    </row>
    <row r="3184" spans="1:6">
      <c r="A3184" s="291" t="s">
        <v>14849</v>
      </c>
      <c r="B3184" s="295" t="s">
        <v>14850</v>
      </c>
      <c r="C3184" s="295" t="s">
        <v>1100</v>
      </c>
      <c r="D3184" s="295" t="s">
        <v>14851</v>
      </c>
      <c r="E3184" s="298" t="s">
        <v>7677</v>
      </c>
      <c r="F3184" s="297" t="str">
        <f t="shared" si="49"/>
        <v>675150</v>
      </c>
    </row>
    <row r="3185" spans="1:6">
      <c r="A3185" s="291" t="s">
        <v>14852</v>
      </c>
      <c r="B3185" s="295" t="s">
        <v>14853</v>
      </c>
      <c r="C3185" s="295" t="s">
        <v>1103</v>
      </c>
      <c r="D3185" s="295" t="s">
        <v>14854</v>
      </c>
      <c r="E3185" s="298" t="s">
        <v>7716</v>
      </c>
      <c r="F3185" s="297" t="str">
        <f t="shared" si="49"/>
        <v>675250</v>
      </c>
    </row>
    <row r="3186" spans="1:6">
      <c r="A3186" s="291" t="s">
        <v>14855</v>
      </c>
      <c r="B3186" s="295" t="s">
        <v>14856</v>
      </c>
      <c r="C3186" s="295" t="s">
        <v>1100</v>
      </c>
      <c r="D3186" s="295" t="s">
        <v>14857</v>
      </c>
      <c r="E3186" s="298" t="s">
        <v>7677</v>
      </c>
      <c r="F3186" s="297" t="str">
        <f t="shared" si="49"/>
        <v>675300</v>
      </c>
    </row>
    <row r="3187" spans="1:6">
      <c r="A3187" s="291" t="s">
        <v>14858</v>
      </c>
      <c r="B3187" s="295" t="s">
        <v>14859</v>
      </c>
      <c r="C3187" s="295" t="s">
        <v>1100</v>
      </c>
      <c r="D3187" s="295" t="s">
        <v>14860</v>
      </c>
      <c r="E3187" s="298" t="s">
        <v>7677</v>
      </c>
      <c r="F3187" s="297" t="str">
        <f t="shared" si="49"/>
        <v>675350</v>
      </c>
    </row>
    <row r="3188" spans="1:6">
      <c r="A3188" s="291" t="s">
        <v>14861</v>
      </c>
      <c r="B3188" s="295" t="s">
        <v>14859</v>
      </c>
      <c r="C3188" s="295" t="s">
        <v>1103</v>
      </c>
      <c r="D3188" s="295" t="s">
        <v>14862</v>
      </c>
      <c r="E3188" s="298" t="s">
        <v>7716</v>
      </c>
      <c r="F3188" s="297" t="str">
        <f t="shared" si="49"/>
        <v>675350</v>
      </c>
    </row>
    <row r="3189" spans="1:6">
      <c r="A3189" s="291" t="s">
        <v>14863</v>
      </c>
      <c r="B3189" s="295" t="s">
        <v>14864</v>
      </c>
      <c r="C3189" s="295" t="s">
        <v>1098</v>
      </c>
      <c r="D3189" s="295" t="s">
        <v>14865</v>
      </c>
      <c r="E3189" s="298" t="s">
        <v>7644</v>
      </c>
      <c r="F3189" s="297" t="str">
        <f t="shared" si="49"/>
        <v>675400</v>
      </c>
    </row>
    <row r="3190" spans="1:6">
      <c r="A3190" s="291" t="s">
        <v>14866</v>
      </c>
      <c r="B3190" s="295" t="s">
        <v>14864</v>
      </c>
      <c r="C3190" s="295" t="s">
        <v>1100</v>
      </c>
      <c r="D3190" s="295" t="s">
        <v>14867</v>
      </c>
      <c r="E3190" s="298" t="s">
        <v>7677</v>
      </c>
      <c r="F3190" s="297" t="str">
        <f t="shared" si="49"/>
        <v>675400</v>
      </c>
    </row>
    <row r="3191" spans="1:6">
      <c r="A3191" s="291" t="s">
        <v>14868</v>
      </c>
      <c r="B3191" s="295" t="s">
        <v>14869</v>
      </c>
      <c r="C3191" s="295" t="s">
        <v>1103</v>
      </c>
      <c r="D3191" s="295" t="s">
        <v>14870</v>
      </c>
      <c r="E3191" s="298" t="s">
        <v>7716</v>
      </c>
      <c r="F3191" s="297" t="str">
        <f t="shared" si="49"/>
        <v>675450</v>
      </c>
    </row>
    <row r="3192" spans="1:6">
      <c r="A3192" s="291" t="s">
        <v>14871</v>
      </c>
      <c r="B3192" s="295" t="s">
        <v>14872</v>
      </c>
      <c r="C3192" s="295" t="s">
        <v>1101</v>
      </c>
      <c r="D3192" s="295" t="s">
        <v>14873</v>
      </c>
      <c r="E3192" s="298" t="s">
        <v>7734</v>
      </c>
      <c r="F3192" s="297" t="str">
        <f t="shared" si="49"/>
        <v>675650</v>
      </c>
    </row>
    <row r="3193" spans="1:6">
      <c r="A3193" s="291" t="s">
        <v>14874</v>
      </c>
      <c r="B3193" s="295" t="s">
        <v>14875</v>
      </c>
      <c r="C3193" s="295" t="s">
        <v>1098</v>
      </c>
      <c r="D3193" s="295" t="s">
        <v>14876</v>
      </c>
      <c r="E3193" s="298" t="s">
        <v>7740</v>
      </c>
      <c r="F3193" s="297" t="str">
        <f t="shared" si="49"/>
        <v>675655</v>
      </c>
    </row>
    <row r="3194" spans="1:6">
      <c r="A3194" s="291" t="s">
        <v>14877</v>
      </c>
      <c r="B3194" s="295" t="s">
        <v>14875</v>
      </c>
      <c r="C3194" s="295" t="s">
        <v>1101</v>
      </c>
      <c r="D3194" s="295" t="s">
        <v>14878</v>
      </c>
      <c r="E3194" s="298" t="s">
        <v>7743</v>
      </c>
      <c r="F3194" s="297" t="str">
        <f t="shared" si="49"/>
        <v>675655</v>
      </c>
    </row>
    <row r="3195" spans="1:6">
      <c r="A3195" s="291" t="s">
        <v>14879</v>
      </c>
      <c r="B3195" s="295" t="s">
        <v>14880</v>
      </c>
      <c r="C3195" s="295" t="s">
        <v>1098</v>
      </c>
      <c r="D3195" s="295" t="s">
        <v>14881</v>
      </c>
      <c r="E3195" s="298" t="s">
        <v>7644</v>
      </c>
      <c r="F3195" s="297" t="str">
        <f t="shared" si="49"/>
        <v>675750</v>
      </c>
    </row>
    <row r="3196" spans="1:6">
      <c r="A3196" s="291" t="s">
        <v>14882</v>
      </c>
      <c r="B3196" s="295" t="s">
        <v>14883</v>
      </c>
      <c r="C3196" s="295" t="s">
        <v>1098</v>
      </c>
      <c r="D3196" s="295" t="s">
        <v>14715</v>
      </c>
      <c r="E3196" s="298" t="s">
        <v>7644</v>
      </c>
      <c r="F3196" s="297" t="str">
        <f t="shared" si="49"/>
        <v>675999</v>
      </c>
    </row>
    <row r="3197" spans="1:6">
      <c r="A3197" s="291" t="s">
        <v>14884</v>
      </c>
      <c r="B3197" s="295" t="s">
        <v>14883</v>
      </c>
      <c r="C3197" s="295" t="s">
        <v>1100</v>
      </c>
      <c r="D3197" s="295" t="s">
        <v>14717</v>
      </c>
      <c r="E3197" s="298" t="s">
        <v>7677</v>
      </c>
      <c r="F3197" s="297" t="str">
        <f t="shared" si="49"/>
        <v>675999</v>
      </c>
    </row>
    <row r="3198" spans="1:6">
      <c r="A3198" s="291" t="s">
        <v>14885</v>
      </c>
      <c r="B3198" s="295" t="s">
        <v>14883</v>
      </c>
      <c r="C3198" s="295" t="s">
        <v>1101</v>
      </c>
      <c r="D3198" s="295" t="s">
        <v>14719</v>
      </c>
      <c r="E3198" s="298" t="s">
        <v>7689</v>
      </c>
      <c r="F3198" s="297" t="str">
        <f t="shared" si="49"/>
        <v>675999</v>
      </c>
    </row>
    <row r="3199" spans="1:6">
      <c r="A3199" s="291" t="s">
        <v>14886</v>
      </c>
      <c r="B3199" s="295" t="s">
        <v>14883</v>
      </c>
      <c r="C3199" s="295" t="s">
        <v>1103</v>
      </c>
      <c r="D3199" s="295" t="s">
        <v>14723</v>
      </c>
      <c r="E3199" s="298" t="s">
        <v>7716</v>
      </c>
      <c r="F3199" s="297" t="str">
        <f t="shared" si="49"/>
        <v>675999</v>
      </c>
    </row>
    <row r="3200" spans="1:6">
      <c r="A3200" s="291" t="s">
        <v>14887</v>
      </c>
      <c r="B3200" s="295" t="s">
        <v>14888</v>
      </c>
      <c r="C3200" s="295" t="s">
        <v>541</v>
      </c>
      <c r="D3200" s="295" t="s">
        <v>14889</v>
      </c>
      <c r="E3200" s="298" t="s">
        <v>7786</v>
      </c>
      <c r="F3200" s="297" t="str">
        <f t="shared" si="49"/>
        <v>680110</v>
      </c>
    </row>
    <row r="3201" spans="1:6">
      <c r="A3201" s="291" t="s">
        <v>14890</v>
      </c>
      <c r="B3201" s="295" t="s">
        <v>14891</v>
      </c>
      <c r="C3201" s="295" t="s">
        <v>541</v>
      </c>
      <c r="D3201" s="295" t="s">
        <v>14892</v>
      </c>
      <c r="E3201" s="298" t="s">
        <v>7786</v>
      </c>
      <c r="F3201" s="297" t="str">
        <f t="shared" si="49"/>
        <v>680111</v>
      </c>
    </row>
    <row r="3202" spans="1:6">
      <c r="A3202" s="291" t="s">
        <v>14893</v>
      </c>
      <c r="B3202" s="295" t="s">
        <v>14894</v>
      </c>
      <c r="C3202" s="295" t="s">
        <v>541</v>
      </c>
      <c r="D3202" s="295" t="s">
        <v>14895</v>
      </c>
      <c r="E3202" s="298" t="s">
        <v>7793</v>
      </c>
      <c r="F3202" s="297" t="str">
        <f t="shared" si="49"/>
        <v>680112</v>
      </c>
    </row>
    <row r="3203" spans="1:6">
      <c r="A3203" s="291" t="s">
        <v>14896</v>
      </c>
      <c r="B3203" s="295" t="s">
        <v>14897</v>
      </c>
      <c r="C3203" s="295" t="s">
        <v>541</v>
      </c>
      <c r="D3203" s="295" t="s">
        <v>14898</v>
      </c>
      <c r="E3203" s="298" t="s">
        <v>7796</v>
      </c>
      <c r="F3203" s="297" t="str">
        <f t="shared" si="49"/>
        <v>680115</v>
      </c>
    </row>
    <row r="3204" spans="1:6">
      <c r="A3204" s="291" t="s">
        <v>14899</v>
      </c>
      <c r="B3204" s="295" t="s">
        <v>14900</v>
      </c>
      <c r="C3204" s="295" t="s">
        <v>541</v>
      </c>
      <c r="D3204" s="295" t="s">
        <v>14901</v>
      </c>
      <c r="E3204" s="298" t="s">
        <v>7799</v>
      </c>
      <c r="F3204" s="297" t="str">
        <f t="shared" si="49"/>
        <v>680120</v>
      </c>
    </row>
    <row r="3205" spans="1:6">
      <c r="A3205" s="291" t="s">
        <v>14902</v>
      </c>
      <c r="B3205" s="295" t="s">
        <v>14903</v>
      </c>
      <c r="C3205" s="295" t="s">
        <v>541</v>
      </c>
      <c r="D3205" s="295" t="s">
        <v>14904</v>
      </c>
      <c r="E3205" s="298" t="s">
        <v>7802</v>
      </c>
      <c r="F3205" s="297" t="str">
        <f t="shared" si="49"/>
        <v>680125</v>
      </c>
    </row>
    <row r="3206" spans="1:6">
      <c r="A3206" s="291" t="s">
        <v>14905</v>
      </c>
      <c r="B3206" s="295" t="s">
        <v>14906</v>
      </c>
      <c r="C3206" s="295" t="s">
        <v>541</v>
      </c>
      <c r="D3206" s="295" t="s">
        <v>7806</v>
      </c>
      <c r="E3206" s="298" t="s">
        <v>7805</v>
      </c>
      <c r="F3206" s="297" t="str">
        <f t="shared" si="49"/>
        <v>680130</v>
      </c>
    </row>
    <row r="3207" spans="1:6">
      <c r="A3207" s="291" t="s">
        <v>14907</v>
      </c>
      <c r="B3207" s="295" t="s">
        <v>14908</v>
      </c>
      <c r="C3207" s="295" t="s">
        <v>541</v>
      </c>
      <c r="D3207" s="295" t="s">
        <v>14909</v>
      </c>
      <c r="E3207" s="298" t="s">
        <v>7835</v>
      </c>
      <c r="F3207" s="297" t="str">
        <f t="shared" si="49"/>
        <v>680300</v>
      </c>
    </row>
    <row r="3208" spans="1:6">
      <c r="A3208" s="291" t="s">
        <v>14910</v>
      </c>
      <c r="B3208" s="295" t="s">
        <v>14911</v>
      </c>
      <c r="C3208" s="295" t="s">
        <v>541</v>
      </c>
      <c r="D3208" s="295" t="s">
        <v>14912</v>
      </c>
      <c r="E3208" s="298" t="s">
        <v>7840</v>
      </c>
      <c r="F3208" s="297" t="str">
        <f t="shared" si="49"/>
        <v>680310</v>
      </c>
    </row>
    <row r="3209" spans="1:6">
      <c r="A3209" s="291" t="s">
        <v>14913</v>
      </c>
      <c r="B3209" s="295" t="s">
        <v>14914</v>
      </c>
      <c r="C3209" s="295" t="s">
        <v>541</v>
      </c>
      <c r="D3209" s="295" t="s">
        <v>7811</v>
      </c>
      <c r="E3209" s="298" t="s">
        <v>7810</v>
      </c>
      <c r="F3209" s="297" t="str">
        <f t="shared" si="49"/>
        <v>680350</v>
      </c>
    </row>
    <row r="3210" spans="1:6">
      <c r="A3210" s="291" t="s">
        <v>14915</v>
      </c>
      <c r="B3210" s="295" t="s">
        <v>14916</v>
      </c>
      <c r="C3210" s="295" t="s">
        <v>541</v>
      </c>
      <c r="D3210" s="295" t="s">
        <v>14917</v>
      </c>
      <c r="E3210" s="298" t="s">
        <v>7817</v>
      </c>
      <c r="F3210" s="297" t="str">
        <f t="shared" si="49"/>
        <v>680510</v>
      </c>
    </row>
    <row r="3211" spans="1:6">
      <c r="A3211" s="291" t="s">
        <v>14918</v>
      </c>
      <c r="B3211" s="295" t="s">
        <v>14919</v>
      </c>
      <c r="C3211" s="295" t="s">
        <v>541</v>
      </c>
      <c r="D3211" s="295" t="s">
        <v>14920</v>
      </c>
      <c r="E3211" s="298" t="s">
        <v>7824</v>
      </c>
      <c r="F3211" s="297" t="str">
        <f t="shared" ref="F3211:F3274" si="50">B3211</f>
        <v>680520</v>
      </c>
    </row>
    <row r="3212" spans="1:6">
      <c r="A3212" s="291" t="s">
        <v>14921</v>
      </c>
      <c r="B3212" s="295" t="s">
        <v>14922</v>
      </c>
      <c r="C3212" s="295" t="s">
        <v>541</v>
      </c>
      <c r="D3212" s="295" t="s">
        <v>14923</v>
      </c>
      <c r="E3212" s="298" t="s">
        <v>7829</v>
      </c>
      <c r="F3212" s="297" t="str">
        <f t="shared" si="50"/>
        <v>680530</v>
      </c>
    </row>
    <row r="3213" spans="1:6">
      <c r="A3213" s="291" t="s">
        <v>14924</v>
      </c>
      <c r="B3213" s="295" t="s">
        <v>14925</v>
      </c>
      <c r="C3213" s="295" t="s">
        <v>541</v>
      </c>
      <c r="D3213" s="295" t="s">
        <v>14926</v>
      </c>
      <c r="E3213" s="298" t="s">
        <v>7832</v>
      </c>
      <c r="F3213" s="297" t="str">
        <f t="shared" si="50"/>
        <v>680540</v>
      </c>
    </row>
    <row r="3214" spans="1:6">
      <c r="A3214" s="291" t="s">
        <v>14927</v>
      </c>
      <c r="B3214" s="295" t="s">
        <v>14928</v>
      </c>
      <c r="C3214" s="295" t="s">
        <v>541</v>
      </c>
      <c r="D3214" s="295" t="s">
        <v>7844</v>
      </c>
      <c r="E3214" s="298" t="s">
        <v>7843</v>
      </c>
      <c r="F3214" s="297" t="str">
        <f t="shared" si="50"/>
        <v>680600</v>
      </c>
    </row>
    <row r="3215" spans="1:6">
      <c r="A3215" s="291" t="s">
        <v>14929</v>
      </c>
      <c r="B3215" s="295" t="s">
        <v>14930</v>
      </c>
      <c r="C3215" s="295" t="s">
        <v>541</v>
      </c>
      <c r="D3215" s="295" t="s">
        <v>7828</v>
      </c>
      <c r="E3215" s="298" t="s">
        <v>7854</v>
      </c>
      <c r="F3215" s="297" t="str">
        <f t="shared" si="50"/>
        <v>680610</v>
      </c>
    </row>
    <row r="3216" spans="1:6">
      <c r="A3216" s="291" t="s">
        <v>14931</v>
      </c>
      <c r="B3216" s="295" t="s">
        <v>14932</v>
      </c>
      <c r="C3216" s="295" t="s">
        <v>541</v>
      </c>
      <c r="D3216" s="295" t="s">
        <v>7851</v>
      </c>
      <c r="E3216" s="298" t="s">
        <v>7850</v>
      </c>
      <c r="F3216" s="297" t="str">
        <f t="shared" si="50"/>
        <v>680620</v>
      </c>
    </row>
    <row r="3217" spans="1:6">
      <c r="A3217" s="291" t="s">
        <v>14933</v>
      </c>
      <c r="B3217" s="295" t="s">
        <v>14934</v>
      </c>
      <c r="C3217" s="295" t="s">
        <v>541</v>
      </c>
      <c r="D3217" s="295" t="s">
        <v>7917</v>
      </c>
      <c r="E3217" s="298" t="s">
        <v>7916</v>
      </c>
      <c r="F3217" s="297" t="str">
        <f t="shared" si="50"/>
        <v>685100</v>
      </c>
    </row>
    <row r="3218" spans="1:6">
      <c r="A3218" s="291" t="s">
        <v>14935</v>
      </c>
      <c r="B3218" s="295" t="s">
        <v>14936</v>
      </c>
      <c r="C3218" s="295" t="s">
        <v>541</v>
      </c>
      <c r="D3218" s="295" t="s">
        <v>7867</v>
      </c>
      <c r="E3218" s="298" t="s">
        <v>7866</v>
      </c>
      <c r="F3218" s="297" t="str">
        <f t="shared" si="50"/>
        <v>685200</v>
      </c>
    </row>
    <row r="3219" spans="1:6">
      <c r="A3219" s="291" t="s">
        <v>14937</v>
      </c>
      <c r="B3219" s="295" t="s">
        <v>14936</v>
      </c>
      <c r="C3219" s="295" t="s">
        <v>9674</v>
      </c>
      <c r="D3219" s="295" t="s">
        <v>7877</v>
      </c>
      <c r="E3219" s="298" t="s">
        <v>7876</v>
      </c>
      <c r="F3219" s="297" t="str">
        <f t="shared" si="50"/>
        <v>685200</v>
      </c>
    </row>
    <row r="3220" spans="1:6">
      <c r="A3220" s="291" t="s">
        <v>14938</v>
      </c>
      <c r="B3220" s="295" t="s">
        <v>14939</v>
      </c>
      <c r="C3220" s="295" t="s">
        <v>541</v>
      </c>
      <c r="D3220" s="295" t="s">
        <v>14940</v>
      </c>
      <c r="E3220" s="298" t="s">
        <v>7866</v>
      </c>
      <c r="F3220" s="297" t="str">
        <f t="shared" si="50"/>
        <v>685299</v>
      </c>
    </row>
    <row r="3221" spans="1:6">
      <c r="A3221" s="291" t="s">
        <v>14941</v>
      </c>
      <c r="B3221" s="295" t="s">
        <v>14942</v>
      </c>
      <c r="C3221" s="295" t="s">
        <v>541</v>
      </c>
      <c r="D3221" s="295" t="s">
        <v>7890</v>
      </c>
      <c r="E3221" s="298" t="s">
        <v>7889</v>
      </c>
      <c r="F3221" s="297" t="str">
        <f t="shared" si="50"/>
        <v>685320</v>
      </c>
    </row>
    <row r="3222" spans="1:6">
      <c r="A3222" s="291" t="s">
        <v>14943</v>
      </c>
      <c r="B3222" s="295" t="s">
        <v>14944</v>
      </c>
      <c r="C3222" s="295" t="s">
        <v>541</v>
      </c>
      <c r="D3222" s="295" t="s">
        <v>7897</v>
      </c>
      <c r="E3222" s="298" t="s">
        <v>7896</v>
      </c>
      <c r="F3222" s="297" t="str">
        <f t="shared" si="50"/>
        <v>685325</v>
      </c>
    </row>
    <row r="3223" spans="1:6">
      <c r="A3223" s="291" t="s">
        <v>14945</v>
      </c>
      <c r="B3223" s="295" t="s">
        <v>14946</v>
      </c>
      <c r="C3223" s="295" t="s">
        <v>541</v>
      </c>
      <c r="D3223" s="295" t="s">
        <v>7901</v>
      </c>
      <c r="E3223" s="298" t="s">
        <v>7900</v>
      </c>
      <c r="F3223" s="297" t="str">
        <f t="shared" si="50"/>
        <v>685350</v>
      </c>
    </row>
    <row r="3224" spans="1:6">
      <c r="A3224" s="291" t="s">
        <v>14947</v>
      </c>
      <c r="B3224" s="295" t="s">
        <v>14948</v>
      </c>
      <c r="C3224" s="295" t="s">
        <v>541</v>
      </c>
      <c r="D3224" s="295" t="s">
        <v>7905</v>
      </c>
      <c r="E3224" s="298" t="s">
        <v>7904</v>
      </c>
      <c r="F3224" s="297" t="str">
        <f t="shared" si="50"/>
        <v>685410</v>
      </c>
    </row>
    <row r="3225" spans="1:6">
      <c r="A3225" s="291" t="s">
        <v>14949</v>
      </c>
      <c r="B3225" s="295" t="s">
        <v>14950</v>
      </c>
      <c r="C3225" s="295" t="s">
        <v>541</v>
      </c>
      <c r="D3225" s="295" t="s">
        <v>7910</v>
      </c>
      <c r="E3225" s="298" t="s">
        <v>7909</v>
      </c>
      <c r="F3225" s="297" t="str">
        <f t="shared" si="50"/>
        <v>685420</v>
      </c>
    </row>
    <row r="3226" spans="1:6">
      <c r="A3226" s="291" t="s">
        <v>14951</v>
      </c>
      <c r="B3226" s="295" t="s">
        <v>14952</v>
      </c>
      <c r="C3226" s="295" t="s">
        <v>541</v>
      </c>
      <c r="D3226" s="295" t="s">
        <v>14953</v>
      </c>
      <c r="E3226" s="298" t="s">
        <v>7911</v>
      </c>
      <c r="F3226" s="297" t="str">
        <f t="shared" si="50"/>
        <v>685430</v>
      </c>
    </row>
    <row r="3227" spans="1:6">
      <c r="A3227" s="291" t="s">
        <v>14954</v>
      </c>
      <c r="B3227" s="295" t="s">
        <v>14955</v>
      </c>
      <c r="C3227" s="295" t="s">
        <v>541</v>
      </c>
      <c r="D3227" s="295" t="s">
        <v>7915</v>
      </c>
      <c r="E3227" s="298" t="s">
        <v>7914</v>
      </c>
      <c r="F3227" s="297" t="str">
        <f t="shared" si="50"/>
        <v>685440</v>
      </c>
    </row>
    <row r="3228" spans="1:6">
      <c r="A3228" s="291" t="s">
        <v>14956</v>
      </c>
      <c r="B3228" s="295" t="s">
        <v>14957</v>
      </c>
      <c r="C3228" s="295" t="s">
        <v>541</v>
      </c>
      <c r="D3228" s="295" t="s">
        <v>7922</v>
      </c>
      <c r="E3228" s="298" t="s">
        <v>7921</v>
      </c>
      <c r="F3228" s="297" t="str">
        <f t="shared" si="50"/>
        <v>690110</v>
      </c>
    </row>
    <row r="3229" spans="1:6">
      <c r="A3229" s="291" t="s">
        <v>14958</v>
      </c>
      <c r="B3229" s="295" t="s">
        <v>14959</v>
      </c>
      <c r="C3229" s="295" t="s">
        <v>541</v>
      </c>
      <c r="D3229" s="295" t="s">
        <v>7930</v>
      </c>
      <c r="E3229" s="295" t="s">
        <v>7929</v>
      </c>
      <c r="F3229" s="297" t="str">
        <f t="shared" si="50"/>
        <v>690114</v>
      </c>
    </row>
    <row r="3230" spans="1:6">
      <c r="A3230" s="291" t="s">
        <v>14960</v>
      </c>
      <c r="B3230" s="295" t="s">
        <v>14961</v>
      </c>
      <c r="C3230" s="295" t="s">
        <v>541</v>
      </c>
      <c r="D3230" s="295" t="s">
        <v>7933</v>
      </c>
      <c r="E3230" s="298" t="s">
        <v>7932</v>
      </c>
      <c r="F3230" s="297" t="str">
        <f t="shared" si="50"/>
        <v>690120</v>
      </c>
    </row>
    <row r="3231" spans="1:6">
      <c r="A3231" s="291" t="s">
        <v>14962</v>
      </c>
      <c r="B3231" s="295" t="s">
        <v>14961</v>
      </c>
      <c r="C3231" s="295" t="s">
        <v>9674</v>
      </c>
      <c r="D3231" s="295" t="s">
        <v>14963</v>
      </c>
      <c r="E3231" s="298" t="s">
        <v>7932</v>
      </c>
      <c r="F3231" s="297" t="str">
        <f t="shared" si="50"/>
        <v>690120</v>
      </c>
    </row>
    <row r="3232" spans="1:6">
      <c r="A3232" s="291" t="s">
        <v>14964</v>
      </c>
      <c r="B3232" s="295" t="s">
        <v>14961</v>
      </c>
      <c r="C3232" s="295" t="s">
        <v>9980</v>
      </c>
      <c r="D3232" s="295" t="s">
        <v>14965</v>
      </c>
      <c r="E3232" s="298" t="s">
        <v>7932</v>
      </c>
      <c r="F3232" s="297" t="str">
        <f t="shared" si="50"/>
        <v>690120</v>
      </c>
    </row>
    <row r="3233" spans="1:6">
      <c r="A3233" s="291" t="s">
        <v>14966</v>
      </c>
      <c r="B3233" s="295" t="s">
        <v>14967</v>
      </c>
      <c r="C3233" s="295" t="s">
        <v>541</v>
      </c>
      <c r="D3233" s="295" t="s">
        <v>7936</v>
      </c>
      <c r="E3233" s="295" t="s">
        <v>7935</v>
      </c>
      <c r="F3233" s="297" t="str">
        <f t="shared" si="50"/>
        <v>690124</v>
      </c>
    </row>
    <row r="3234" spans="1:6">
      <c r="A3234" s="291" t="s">
        <v>14968</v>
      </c>
      <c r="B3234" s="295" t="s">
        <v>14969</v>
      </c>
      <c r="C3234" s="295" t="s">
        <v>541</v>
      </c>
      <c r="D3234" s="295" t="s">
        <v>7939</v>
      </c>
      <c r="E3234" s="298" t="s">
        <v>7938</v>
      </c>
      <c r="F3234" s="297" t="str">
        <f t="shared" si="50"/>
        <v>690125</v>
      </c>
    </row>
    <row r="3235" spans="1:6">
      <c r="A3235" s="291" t="s">
        <v>14970</v>
      </c>
      <c r="B3235" s="295" t="s">
        <v>14971</v>
      </c>
      <c r="C3235" s="295" t="s">
        <v>541</v>
      </c>
      <c r="D3235" s="295" t="s">
        <v>7942</v>
      </c>
      <c r="E3235" s="298" t="s">
        <v>7941</v>
      </c>
      <c r="F3235" s="297" t="str">
        <f t="shared" si="50"/>
        <v>690210</v>
      </c>
    </row>
    <row r="3236" spans="1:6">
      <c r="A3236" s="291" t="s">
        <v>14972</v>
      </c>
      <c r="B3236" s="295" t="s">
        <v>14973</v>
      </c>
      <c r="C3236" s="295" t="s">
        <v>541</v>
      </c>
      <c r="D3236" s="295" t="s">
        <v>7948</v>
      </c>
      <c r="E3236" s="295" t="s">
        <v>7947</v>
      </c>
      <c r="F3236" s="297" t="str">
        <f t="shared" si="50"/>
        <v>690214</v>
      </c>
    </row>
    <row r="3237" spans="1:6">
      <c r="A3237" s="291" t="s">
        <v>14974</v>
      </c>
      <c r="B3237" s="295" t="s">
        <v>14975</v>
      </c>
      <c r="C3237" s="295" t="s">
        <v>541</v>
      </c>
      <c r="D3237" s="295" t="s">
        <v>7951</v>
      </c>
      <c r="E3237" s="298" t="s">
        <v>7950</v>
      </c>
      <c r="F3237" s="297" t="str">
        <f t="shared" si="50"/>
        <v>690220</v>
      </c>
    </row>
    <row r="3238" spans="1:6">
      <c r="A3238" s="291" t="s">
        <v>14976</v>
      </c>
      <c r="B3238" s="295" t="s">
        <v>14975</v>
      </c>
      <c r="C3238" s="295" t="s">
        <v>9674</v>
      </c>
      <c r="D3238" s="295" t="s">
        <v>14977</v>
      </c>
      <c r="E3238" s="298" t="s">
        <v>7950</v>
      </c>
      <c r="F3238" s="297" t="str">
        <f t="shared" si="50"/>
        <v>690220</v>
      </c>
    </row>
    <row r="3239" spans="1:6">
      <c r="A3239" s="291" t="s">
        <v>14978</v>
      </c>
      <c r="B3239" s="295" t="s">
        <v>14975</v>
      </c>
      <c r="C3239" s="295" t="s">
        <v>9980</v>
      </c>
      <c r="D3239" s="295" t="s">
        <v>14979</v>
      </c>
      <c r="E3239" s="298" t="s">
        <v>7950</v>
      </c>
      <c r="F3239" s="297" t="str">
        <f t="shared" si="50"/>
        <v>690220</v>
      </c>
    </row>
    <row r="3240" spans="1:6">
      <c r="A3240" s="291" t="s">
        <v>14980</v>
      </c>
      <c r="B3240" s="295" t="s">
        <v>14981</v>
      </c>
      <c r="C3240" s="295" t="s">
        <v>541</v>
      </c>
      <c r="D3240" s="295" t="s">
        <v>7954</v>
      </c>
      <c r="E3240" s="295" t="s">
        <v>7953</v>
      </c>
      <c r="F3240" s="297" t="str">
        <f t="shared" si="50"/>
        <v>690224</v>
      </c>
    </row>
    <row r="3241" spans="1:6">
      <c r="A3241" s="291" t="s">
        <v>14982</v>
      </c>
      <c r="B3241" s="295" t="s">
        <v>14983</v>
      </c>
      <c r="C3241" s="295" t="s">
        <v>541</v>
      </c>
      <c r="D3241" s="295" t="s">
        <v>7957</v>
      </c>
      <c r="E3241" s="298" t="s">
        <v>7956</v>
      </c>
      <c r="F3241" s="297" t="str">
        <f t="shared" si="50"/>
        <v>690225</v>
      </c>
    </row>
    <row r="3242" spans="1:6">
      <c r="A3242" s="291" t="s">
        <v>14984</v>
      </c>
      <c r="B3242" s="295" t="s">
        <v>14985</v>
      </c>
      <c r="C3242" s="295" t="s">
        <v>541</v>
      </c>
      <c r="D3242" s="295" t="s">
        <v>7985</v>
      </c>
      <c r="E3242" s="295" t="s">
        <v>7984</v>
      </c>
      <c r="F3242" s="297" t="str">
        <f t="shared" si="50"/>
        <v>690614</v>
      </c>
    </row>
    <row r="3243" spans="1:6">
      <c r="A3243" s="291" t="s">
        <v>14986</v>
      </c>
      <c r="B3243" s="295" t="s">
        <v>14987</v>
      </c>
      <c r="C3243" s="295" t="s">
        <v>541</v>
      </c>
      <c r="D3243" s="295" t="s">
        <v>7988</v>
      </c>
      <c r="E3243" s="298" t="s">
        <v>7987</v>
      </c>
      <c r="F3243" s="297" t="str">
        <f t="shared" si="50"/>
        <v>690620</v>
      </c>
    </row>
    <row r="3244" spans="1:6">
      <c r="A3244" s="291" t="s">
        <v>14988</v>
      </c>
      <c r="B3244" s="295" t="s">
        <v>14987</v>
      </c>
      <c r="C3244" s="295" t="s">
        <v>9674</v>
      </c>
      <c r="D3244" s="295" t="s">
        <v>14989</v>
      </c>
      <c r="E3244" s="298" t="s">
        <v>7987</v>
      </c>
      <c r="F3244" s="297" t="str">
        <f t="shared" si="50"/>
        <v>690620</v>
      </c>
    </row>
    <row r="3245" spans="1:6">
      <c r="A3245" s="291" t="s">
        <v>14990</v>
      </c>
      <c r="B3245" s="295" t="s">
        <v>14987</v>
      </c>
      <c r="C3245" s="295" t="s">
        <v>9980</v>
      </c>
      <c r="D3245" s="295" t="s">
        <v>14991</v>
      </c>
      <c r="E3245" s="298" t="s">
        <v>7987</v>
      </c>
      <c r="F3245" s="297" t="str">
        <f t="shared" si="50"/>
        <v>690620</v>
      </c>
    </row>
    <row r="3246" spans="1:6">
      <c r="A3246" s="291" t="s">
        <v>14992</v>
      </c>
      <c r="B3246" s="295" t="s">
        <v>14993</v>
      </c>
      <c r="C3246" s="295" t="s">
        <v>541</v>
      </c>
      <c r="D3246" s="295" t="s">
        <v>7991</v>
      </c>
      <c r="E3246" s="295" t="s">
        <v>7990</v>
      </c>
      <c r="F3246" s="297" t="str">
        <f t="shared" si="50"/>
        <v>690624</v>
      </c>
    </row>
    <row r="3247" spans="1:6">
      <c r="A3247" s="291" t="s">
        <v>14994</v>
      </c>
      <c r="B3247" s="295" t="s">
        <v>14995</v>
      </c>
      <c r="C3247" s="295" t="s">
        <v>541</v>
      </c>
      <c r="D3247" s="295" t="s">
        <v>14996</v>
      </c>
      <c r="E3247" s="295" t="s">
        <v>7993</v>
      </c>
      <c r="F3247" s="297" t="str">
        <f t="shared" si="50"/>
        <v>690630</v>
      </c>
    </row>
    <row r="3248" spans="1:6">
      <c r="A3248" s="291" t="s">
        <v>14997</v>
      </c>
      <c r="B3248" s="295" t="s">
        <v>14995</v>
      </c>
      <c r="C3248" s="295" t="s">
        <v>9674</v>
      </c>
      <c r="D3248" s="295" t="s">
        <v>14998</v>
      </c>
      <c r="E3248" s="295" t="s">
        <v>7993</v>
      </c>
      <c r="F3248" s="297" t="str">
        <f t="shared" si="50"/>
        <v>690630</v>
      </c>
    </row>
    <row r="3249" spans="1:6">
      <c r="A3249" s="291" t="s">
        <v>14999</v>
      </c>
      <c r="B3249" s="295" t="s">
        <v>14995</v>
      </c>
      <c r="C3249" s="295" t="s">
        <v>9980</v>
      </c>
      <c r="D3249" s="295" t="s">
        <v>15000</v>
      </c>
      <c r="E3249" s="295" t="s">
        <v>7993</v>
      </c>
      <c r="F3249" s="297" t="str">
        <f t="shared" si="50"/>
        <v>690630</v>
      </c>
    </row>
    <row r="3250" spans="1:6">
      <c r="A3250" s="291" t="s">
        <v>15001</v>
      </c>
      <c r="B3250" s="295" t="s">
        <v>15002</v>
      </c>
      <c r="C3250" s="295" t="s">
        <v>541</v>
      </c>
      <c r="D3250" s="295" t="s">
        <v>7997</v>
      </c>
      <c r="E3250" s="298" t="s">
        <v>7996</v>
      </c>
      <c r="F3250" s="297" t="str">
        <f t="shared" si="50"/>
        <v>690650</v>
      </c>
    </row>
    <row r="3251" spans="1:6">
      <c r="A3251" s="291" t="s">
        <v>15003</v>
      </c>
      <c r="B3251" s="295" t="s">
        <v>15002</v>
      </c>
      <c r="C3251" s="295" t="s">
        <v>9674</v>
      </c>
      <c r="D3251" s="295" t="s">
        <v>15004</v>
      </c>
      <c r="E3251" s="298" t="s">
        <v>7996</v>
      </c>
      <c r="F3251" s="297" t="str">
        <f t="shared" si="50"/>
        <v>690650</v>
      </c>
    </row>
    <row r="3252" spans="1:6">
      <c r="A3252" s="291" t="s">
        <v>15005</v>
      </c>
      <c r="B3252" s="295" t="s">
        <v>15002</v>
      </c>
      <c r="C3252" s="295" t="s">
        <v>9980</v>
      </c>
      <c r="D3252" s="295" t="s">
        <v>15006</v>
      </c>
      <c r="E3252" s="298" t="s">
        <v>7996</v>
      </c>
      <c r="F3252" s="297" t="str">
        <f t="shared" si="50"/>
        <v>690650</v>
      </c>
    </row>
    <row r="3253" spans="1:6">
      <c r="A3253" s="291" t="s">
        <v>15007</v>
      </c>
      <c r="B3253" s="295" t="s">
        <v>15008</v>
      </c>
      <c r="C3253" s="295" t="s">
        <v>541</v>
      </c>
      <c r="D3253" s="295" t="s">
        <v>8006</v>
      </c>
      <c r="E3253" s="295" t="s">
        <v>8005</v>
      </c>
      <c r="F3253" s="297" t="str">
        <f t="shared" si="50"/>
        <v>690714</v>
      </c>
    </row>
    <row r="3254" spans="1:6">
      <c r="A3254" s="291" t="s">
        <v>15009</v>
      </c>
      <c r="B3254" s="295" t="s">
        <v>15010</v>
      </c>
      <c r="C3254" s="295" t="s">
        <v>541</v>
      </c>
      <c r="D3254" s="295" t="s">
        <v>8009</v>
      </c>
      <c r="E3254" s="298" t="s">
        <v>8008</v>
      </c>
      <c r="F3254" s="297" t="str">
        <f t="shared" si="50"/>
        <v>690720</v>
      </c>
    </row>
    <row r="3255" spans="1:6">
      <c r="A3255" s="291" t="s">
        <v>15011</v>
      </c>
      <c r="B3255" s="295" t="s">
        <v>15010</v>
      </c>
      <c r="C3255" s="295" t="s">
        <v>9674</v>
      </c>
      <c r="D3255" s="295" t="s">
        <v>15012</v>
      </c>
      <c r="E3255" s="298" t="s">
        <v>8008</v>
      </c>
      <c r="F3255" s="297" t="str">
        <f t="shared" si="50"/>
        <v>690720</v>
      </c>
    </row>
    <row r="3256" spans="1:6">
      <c r="A3256" s="291" t="s">
        <v>15013</v>
      </c>
      <c r="B3256" s="295" t="s">
        <v>15010</v>
      </c>
      <c r="C3256" s="295" t="s">
        <v>9980</v>
      </c>
      <c r="D3256" s="295" t="s">
        <v>15014</v>
      </c>
      <c r="E3256" s="298" t="s">
        <v>8008</v>
      </c>
      <c r="F3256" s="297" t="str">
        <f t="shared" si="50"/>
        <v>690720</v>
      </c>
    </row>
    <row r="3257" spans="1:6">
      <c r="A3257" s="291" t="s">
        <v>15015</v>
      </c>
      <c r="B3257" s="295" t="s">
        <v>15016</v>
      </c>
      <c r="C3257" s="295" t="s">
        <v>541</v>
      </c>
      <c r="D3257" s="295" t="s">
        <v>8012</v>
      </c>
      <c r="E3257" s="295" t="s">
        <v>8011</v>
      </c>
      <c r="F3257" s="297" t="str">
        <f t="shared" si="50"/>
        <v>690724</v>
      </c>
    </row>
    <row r="3258" spans="1:6">
      <c r="A3258" s="291" t="s">
        <v>15017</v>
      </c>
      <c r="B3258" s="295" t="s">
        <v>15018</v>
      </c>
      <c r="C3258" s="295" t="s">
        <v>541</v>
      </c>
      <c r="D3258" s="295" t="s">
        <v>15019</v>
      </c>
      <c r="E3258" s="295" t="s">
        <v>8014</v>
      </c>
      <c r="F3258" s="297" t="str">
        <f t="shared" si="50"/>
        <v>690730</v>
      </c>
    </row>
    <row r="3259" spans="1:6">
      <c r="A3259" s="291" t="s">
        <v>15020</v>
      </c>
      <c r="B3259" s="295" t="s">
        <v>15018</v>
      </c>
      <c r="C3259" s="295" t="s">
        <v>9674</v>
      </c>
      <c r="D3259" s="295" t="s">
        <v>15021</v>
      </c>
      <c r="E3259" s="295" t="s">
        <v>8014</v>
      </c>
      <c r="F3259" s="297" t="str">
        <f t="shared" si="50"/>
        <v>690730</v>
      </c>
    </row>
    <row r="3260" spans="1:6">
      <c r="A3260" s="291" t="s">
        <v>15022</v>
      </c>
      <c r="B3260" s="295" t="s">
        <v>15018</v>
      </c>
      <c r="C3260" s="295" t="s">
        <v>9980</v>
      </c>
      <c r="D3260" s="295" t="s">
        <v>15023</v>
      </c>
      <c r="E3260" s="295" t="s">
        <v>8014</v>
      </c>
      <c r="F3260" s="297" t="str">
        <f t="shared" si="50"/>
        <v>690730</v>
      </c>
    </row>
    <row r="3261" spans="1:6">
      <c r="A3261" s="291" t="s">
        <v>15024</v>
      </c>
      <c r="B3261" s="295" t="s">
        <v>15025</v>
      </c>
      <c r="C3261" s="295" t="s">
        <v>541</v>
      </c>
      <c r="D3261" s="295" t="s">
        <v>8018</v>
      </c>
      <c r="E3261" s="298" t="s">
        <v>8017</v>
      </c>
      <c r="F3261" s="297" t="str">
        <f t="shared" si="50"/>
        <v>690750</v>
      </c>
    </row>
    <row r="3262" spans="1:6">
      <c r="A3262" s="291" t="s">
        <v>15026</v>
      </c>
      <c r="B3262" s="295" t="s">
        <v>15025</v>
      </c>
      <c r="C3262" s="295" t="s">
        <v>9674</v>
      </c>
      <c r="D3262" s="295" t="s">
        <v>15027</v>
      </c>
      <c r="E3262" s="298" t="s">
        <v>8017</v>
      </c>
      <c r="F3262" s="297" t="str">
        <f t="shared" si="50"/>
        <v>690750</v>
      </c>
    </row>
    <row r="3263" spans="1:6">
      <c r="A3263" s="291" t="s">
        <v>15028</v>
      </c>
      <c r="B3263" s="295" t="s">
        <v>15025</v>
      </c>
      <c r="C3263" s="295" t="s">
        <v>9980</v>
      </c>
      <c r="D3263" s="295" t="s">
        <v>15029</v>
      </c>
      <c r="E3263" s="298" t="s">
        <v>8017</v>
      </c>
      <c r="F3263" s="297" t="str">
        <f t="shared" si="50"/>
        <v>690750</v>
      </c>
    </row>
    <row r="3264" spans="1:6">
      <c r="A3264" s="291" t="s">
        <v>15030</v>
      </c>
      <c r="B3264" s="295" t="s">
        <v>15031</v>
      </c>
      <c r="C3264" s="295" t="s">
        <v>541</v>
      </c>
      <c r="D3264" s="295" t="s">
        <v>15032</v>
      </c>
      <c r="E3264" s="298" t="s">
        <v>8020</v>
      </c>
      <c r="F3264" s="297" t="str">
        <f t="shared" si="50"/>
        <v>695220</v>
      </c>
    </row>
    <row r="3265" spans="1:6">
      <c r="A3265" s="291" t="s">
        <v>15033</v>
      </c>
      <c r="B3265" s="295" t="s">
        <v>15034</v>
      </c>
      <c r="C3265" s="295" t="s">
        <v>541</v>
      </c>
      <c r="D3265" s="295" t="s">
        <v>15035</v>
      </c>
      <c r="E3265" s="298" t="s">
        <v>8028</v>
      </c>
      <c r="F3265" s="297" t="str">
        <f t="shared" si="50"/>
        <v>695230</v>
      </c>
    </row>
    <row r="3266" spans="1:6">
      <c r="A3266" s="291" t="s">
        <v>15036</v>
      </c>
      <c r="B3266" s="295" t="s">
        <v>15037</v>
      </c>
      <c r="C3266" s="295" t="s">
        <v>541</v>
      </c>
      <c r="D3266" s="295" t="s">
        <v>15038</v>
      </c>
      <c r="E3266" s="298" t="s">
        <v>8031</v>
      </c>
      <c r="F3266" s="297" t="str">
        <f t="shared" si="50"/>
        <v>695240</v>
      </c>
    </row>
    <row r="3267" spans="1:6">
      <c r="A3267" s="291" t="s">
        <v>15039</v>
      </c>
      <c r="B3267" s="295" t="s">
        <v>15040</v>
      </c>
      <c r="C3267" s="295" t="s">
        <v>541</v>
      </c>
      <c r="D3267" s="295" t="s">
        <v>15041</v>
      </c>
      <c r="E3267" s="298" t="s">
        <v>8034</v>
      </c>
      <c r="F3267" s="297" t="str">
        <f t="shared" si="50"/>
        <v>695250</v>
      </c>
    </row>
    <row r="3268" spans="1:6">
      <c r="A3268" s="291" t="s">
        <v>15042</v>
      </c>
      <c r="B3268" s="295" t="s">
        <v>15043</v>
      </c>
      <c r="C3268" s="295" t="s">
        <v>541</v>
      </c>
      <c r="D3268" s="295" t="s">
        <v>8038</v>
      </c>
      <c r="E3268" s="298" t="s">
        <v>8037</v>
      </c>
      <c r="F3268" s="297" t="str">
        <f t="shared" si="50"/>
        <v>695500</v>
      </c>
    </row>
    <row r="3269" spans="1:6">
      <c r="A3269" s="291" t="s">
        <v>15044</v>
      </c>
      <c r="B3269" s="295" t="s">
        <v>15045</v>
      </c>
      <c r="C3269" s="295" t="s">
        <v>541</v>
      </c>
      <c r="D3269" s="295" t="s">
        <v>8042</v>
      </c>
      <c r="E3269" s="295" t="s">
        <v>8040</v>
      </c>
      <c r="F3269" s="297" t="str">
        <f t="shared" si="50"/>
        <v>705100</v>
      </c>
    </row>
    <row r="3270" spans="1:6">
      <c r="A3270" s="291" t="s">
        <v>15046</v>
      </c>
      <c r="B3270" s="295" t="s">
        <v>15047</v>
      </c>
      <c r="C3270" s="295" t="s">
        <v>541</v>
      </c>
      <c r="D3270" s="295" t="s">
        <v>15048</v>
      </c>
      <c r="E3270" s="298" t="s">
        <v>8048</v>
      </c>
      <c r="F3270" s="297" t="str">
        <f t="shared" si="50"/>
        <v>710100</v>
      </c>
    </row>
    <row r="3271" spans="1:6">
      <c r="A3271" s="291" t="s">
        <v>15049</v>
      </c>
      <c r="B3271" s="295" t="s">
        <v>15050</v>
      </c>
      <c r="C3271" s="295" t="s">
        <v>9766</v>
      </c>
      <c r="D3271" s="295" t="s">
        <v>15051</v>
      </c>
      <c r="E3271" s="298" t="s">
        <v>8058</v>
      </c>
      <c r="F3271" s="297" t="str">
        <f t="shared" si="50"/>
        <v>710200</v>
      </c>
    </row>
    <row r="3272" spans="1:6">
      <c r="A3272" s="291" t="s">
        <v>15052</v>
      </c>
      <c r="B3272" s="295" t="s">
        <v>15050</v>
      </c>
      <c r="C3272" s="295" t="s">
        <v>9768</v>
      </c>
      <c r="D3272" s="295" t="s">
        <v>15051</v>
      </c>
      <c r="E3272" s="298" t="s">
        <v>8058</v>
      </c>
      <c r="F3272" s="297" t="str">
        <f t="shared" si="50"/>
        <v>710200</v>
      </c>
    </row>
    <row r="3273" spans="1:6">
      <c r="A3273" s="291" t="s">
        <v>15053</v>
      </c>
      <c r="B3273" s="295" t="s">
        <v>15050</v>
      </c>
      <c r="C3273" s="295" t="s">
        <v>9770</v>
      </c>
      <c r="D3273" s="295" t="s">
        <v>15051</v>
      </c>
      <c r="E3273" s="298" t="s">
        <v>8058</v>
      </c>
      <c r="F3273" s="297" t="str">
        <f t="shared" si="50"/>
        <v>710200</v>
      </c>
    </row>
    <row r="3274" spans="1:6">
      <c r="A3274" s="291" t="s">
        <v>15054</v>
      </c>
      <c r="B3274" s="295" t="s">
        <v>15050</v>
      </c>
      <c r="C3274" s="295" t="s">
        <v>9772</v>
      </c>
      <c r="D3274" s="295" t="s">
        <v>15051</v>
      </c>
      <c r="E3274" s="298" t="s">
        <v>8058</v>
      </c>
      <c r="F3274" s="297" t="str">
        <f t="shared" si="50"/>
        <v>710200</v>
      </c>
    </row>
    <row r="3275" spans="1:6">
      <c r="A3275" s="291" t="s">
        <v>15055</v>
      </c>
      <c r="B3275" s="295" t="s">
        <v>15050</v>
      </c>
      <c r="C3275" s="295" t="s">
        <v>9774</v>
      </c>
      <c r="D3275" s="295" t="s">
        <v>15051</v>
      </c>
      <c r="E3275" s="298" t="s">
        <v>8058</v>
      </c>
      <c r="F3275" s="297" t="str">
        <f t="shared" ref="F3275:F3338" si="51">B3275</f>
        <v>710200</v>
      </c>
    </row>
    <row r="3276" spans="1:6">
      <c r="A3276" s="291" t="s">
        <v>15056</v>
      </c>
      <c r="B3276" s="295" t="s">
        <v>15050</v>
      </c>
      <c r="C3276" s="295" t="s">
        <v>9776</v>
      </c>
      <c r="D3276" s="295" t="s">
        <v>15051</v>
      </c>
      <c r="E3276" s="298" t="s">
        <v>8058</v>
      </c>
      <c r="F3276" s="297" t="str">
        <f t="shared" si="51"/>
        <v>710200</v>
      </c>
    </row>
    <row r="3277" spans="1:6">
      <c r="A3277" s="291" t="s">
        <v>15057</v>
      </c>
      <c r="B3277" s="295" t="s">
        <v>15050</v>
      </c>
      <c r="C3277" s="295" t="s">
        <v>9778</v>
      </c>
      <c r="D3277" s="295" t="s">
        <v>15051</v>
      </c>
      <c r="E3277" s="298" t="s">
        <v>8058</v>
      </c>
      <c r="F3277" s="297" t="str">
        <f t="shared" si="51"/>
        <v>710200</v>
      </c>
    </row>
    <row r="3278" spans="1:6">
      <c r="A3278" s="291" t="s">
        <v>15058</v>
      </c>
      <c r="B3278" s="295" t="s">
        <v>15050</v>
      </c>
      <c r="C3278" s="295" t="s">
        <v>9780</v>
      </c>
      <c r="D3278" s="295" t="s">
        <v>15051</v>
      </c>
      <c r="E3278" s="298" t="s">
        <v>8058</v>
      </c>
      <c r="F3278" s="297" t="str">
        <f t="shared" si="51"/>
        <v>710200</v>
      </c>
    </row>
    <row r="3279" spans="1:6">
      <c r="A3279" s="291" t="s">
        <v>15059</v>
      </c>
      <c r="B3279" s="295" t="s">
        <v>15050</v>
      </c>
      <c r="C3279" s="295" t="s">
        <v>9782</v>
      </c>
      <c r="D3279" s="295" t="s">
        <v>15051</v>
      </c>
      <c r="E3279" s="298" t="s">
        <v>8058</v>
      </c>
      <c r="F3279" s="297" t="str">
        <f t="shared" si="51"/>
        <v>710200</v>
      </c>
    </row>
    <row r="3280" spans="1:6">
      <c r="A3280" s="291" t="s">
        <v>15060</v>
      </c>
      <c r="B3280" s="295" t="s">
        <v>15050</v>
      </c>
      <c r="C3280" s="295" t="s">
        <v>9784</v>
      </c>
      <c r="D3280" s="295" t="s">
        <v>15051</v>
      </c>
      <c r="E3280" s="298" t="s">
        <v>8058</v>
      </c>
      <c r="F3280" s="297" t="str">
        <f t="shared" si="51"/>
        <v>710200</v>
      </c>
    </row>
    <row r="3281" spans="1:6">
      <c r="A3281" s="291" t="s">
        <v>15061</v>
      </c>
      <c r="B3281" s="295" t="s">
        <v>15050</v>
      </c>
      <c r="C3281" s="295" t="s">
        <v>9786</v>
      </c>
      <c r="D3281" s="295" t="s">
        <v>15051</v>
      </c>
      <c r="E3281" s="298" t="s">
        <v>8058</v>
      </c>
      <c r="F3281" s="297" t="str">
        <f t="shared" si="51"/>
        <v>710200</v>
      </c>
    </row>
    <row r="3282" spans="1:6">
      <c r="A3282" s="291" t="s">
        <v>15062</v>
      </c>
      <c r="B3282" s="295" t="s">
        <v>15050</v>
      </c>
      <c r="C3282" s="295" t="s">
        <v>9788</v>
      </c>
      <c r="D3282" s="295" t="s">
        <v>15051</v>
      </c>
      <c r="E3282" s="298" t="s">
        <v>8058</v>
      </c>
      <c r="F3282" s="297" t="str">
        <f t="shared" si="51"/>
        <v>710200</v>
      </c>
    </row>
    <row r="3283" spans="1:6">
      <c r="A3283" s="291" t="s">
        <v>15063</v>
      </c>
      <c r="B3283" s="295" t="s">
        <v>15050</v>
      </c>
      <c r="C3283" s="295" t="s">
        <v>9790</v>
      </c>
      <c r="D3283" s="295" t="s">
        <v>15051</v>
      </c>
      <c r="E3283" s="298" t="s">
        <v>8058</v>
      </c>
      <c r="F3283" s="297" t="str">
        <f t="shared" si="51"/>
        <v>710200</v>
      </c>
    </row>
    <row r="3284" spans="1:6">
      <c r="A3284" s="291" t="s">
        <v>15064</v>
      </c>
      <c r="B3284" s="295" t="s">
        <v>15050</v>
      </c>
      <c r="C3284" s="295" t="s">
        <v>9792</v>
      </c>
      <c r="D3284" s="295" t="s">
        <v>15051</v>
      </c>
      <c r="E3284" s="298" t="s">
        <v>8058</v>
      </c>
      <c r="F3284" s="297" t="str">
        <f t="shared" si="51"/>
        <v>710200</v>
      </c>
    </row>
    <row r="3285" spans="1:6">
      <c r="A3285" s="291" t="s">
        <v>15065</v>
      </c>
      <c r="B3285" s="295" t="s">
        <v>15050</v>
      </c>
      <c r="C3285" s="295" t="s">
        <v>9794</v>
      </c>
      <c r="D3285" s="295" t="s">
        <v>15051</v>
      </c>
      <c r="E3285" s="298" t="s">
        <v>8058</v>
      </c>
      <c r="F3285" s="297" t="str">
        <f t="shared" si="51"/>
        <v>710200</v>
      </c>
    </row>
    <row r="3286" spans="1:6">
      <c r="A3286" s="291" t="s">
        <v>15066</v>
      </c>
      <c r="B3286" s="295" t="s">
        <v>15050</v>
      </c>
      <c r="C3286" s="295" t="s">
        <v>9796</v>
      </c>
      <c r="D3286" s="295" t="s">
        <v>15051</v>
      </c>
      <c r="E3286" s="298" t="s">
        <v>8058</v>
      </c>
      <c r="F3286" s="297" t="str">
        <f t="shared" si="51"/>
        <v>710200</v>
      </c>
    </row>
    <row r="3287" spans="1:6">
      <c r="A3287" s="291" t="s">
        <v>15067</v>
      </c>
      <c r="B3287" s="295" t="s">
        <v>15050</v>
      </c>
      <c r="C3287" s="295" t="s">
        <v>9798</v>
      </c>
      <c r="D3287" s="295" t="s">
        <v>15051</v>
      </c>
      <c r="E3287" s="298" t="s">
        <v>8058</v>
      </c>
      <c r="F3287" s="297" t="str">
        <f t="shared" si="51"/>
        <v>710200</v>
      </c>
    </row>
    <row r="3288" spans="1:6">
      <c r="A3288" s="291" t="s">
        <v>15068</v>
      </c>
      <c r="B3288" s="295" t="s">
        <v>15050</v>
      </c>
      <c r="C3288" s="295" t="s">
        <v>9800</v>
      </c>
      <c r="D3288" s="295" t="s">
        <v>15051</v>
      </c>
      <c r="E3288" s="298" t="s">
        <v>8058</v>
      </c>
      <c r="F3288" s="297" t="str">
        <f t="shared" si="51"/>
        <v>710200</v>
      </c>
    </row>
    <row r="3289" spans="1:6">
      <c r="A3289" s="291" t="s">
        <v>15069</v>
      </c>
      <c r="B3289" s="295" t="s">
        <v>15050</v>
      </c>
      <c r="C3289" s="295" t="s">
        <v>9802</v>
      </c>
      <c r="D3289" s="295" t="s">
        <v>15051</v>
      </c>
      <c r="E3289" s="298" t="s">
        <v>8058</v>
      </c>
      <c r="F3289" s="297" t="str">
        <f t="shared" si="51"/>
        <v>710200</v>
      </c>
    </row>
    <row r="3290" spans="1:6">
      <c r="A3290" s="291" t="s">
        <v>15070</v>
      </c>
      <c r="B3290" s="295" t="s">
        <v>15050</v>
      </c>
      <c r="C3290" s="295" t="s">
        <v>9806</v>
      </c>
      <c r="D3290" s="295" t="s">
        <v>15051</v>
      </c>
      <c r="E3290" s="298" t="s">
        <v>8058</v>
      </c>
      <c r="F3290" s="297" t="str">
        <f t="shared" si="51"/>
        <v>710200</v>
      </c>
    </row>
    <row r="3291" spans="1:6">
      <c r="A3291" s="291" t="s">
        <v>15071</v>
      </c>
      <c r="B3291" s="295" t="s">
        <v>15050</v>
      </c>
      <c r="C3291" s="295" t="s">
        <v>9808</v>
      </c>
      <c r="D3291" s="295" t="s">
        <v>15051</v>
      </c>
      <c r="E3291" s="298" t="s">
        <v>8058</v>
      </c>
      <c r="F3291" s="297" t="str">
        <f t="shared" si="51"/>
        <v>710200</v>
      </c>
    </row>
    <row r="3292" spans="1:6">
      <c r="A3292" s="291" t="s">
        <v>15072</v>
      </c>
      <c r="B3292" s="295" t="s">
        <v>15050</v>
      </c>
      <c r="C3292" s="295" t="s">
        <v>9810</v>
      </c>
      <c r="D3292" s="295" t="s">
        <v>15051</v>
      </c>
      <c r="E3292" s="298" t="s">
        <v>8058</v>
      </c>
      <c r="F3292" s="297" t="str">
        <f t="shared" si="51"/>
        <v>710200</v>
      </c>
    </row>
    <row r="3293" spans="1:6">
      <c r="A3293" s="291" t="s">
        <v>15073</v>
      </c>
      <c r="B3293" s="295" t="s">
        <v>15050</v>
      </c>
      <c r="C3293" s="295" t="s">
        <v>9814</v>
      </c>
      <c r="D3293" s="295" t="s">
        <v>15051</v>
      </c>
      <c r="E3293" s="298" t="s">
        <v>8058</v>
      </c>
      <c r="F3293" s="297" t="str">
        <f t="shared" si="51"/>
        <v>710200</v>
      </c>
    </row>
    <row r="3294" spans="1:6">
      <c r="A3294" s="291" t="s">
        <v>15074</v>
      </c>
      <c r="B3294" s="295" t="s">
        <v>15050</v>
      </c>
      <c r="C3294" s="295" t="s">
        <v>9816</v>
      </c>
      <c r="D3294" s="295" t="s">
        <v>15075</v>
      </c>
      <c r="E3294" s="298" t="s">
        <v>8058</v>
      </c>
      <c r="F3294" s="297" t="str">
        <f t="shared" si="51"/>
        <v>710200</v>
      </c>
    </row>
    <row r="3295" spans="1:6">
      <c r="A3295" s="291" t="s">
        <v>15076</v>
      </c>
      <c r="B3295" s="295" t="s">
        <v>15050</v>
      </c>
      <c r="C3295" s="295" t="s">
        <v>13156</v>
      </c>
      <c r="D3295" s="295" t="s">
        <v>15051</v>
      </c>
      <c r="E3295" s="298" t="s">
        <v>8058</v>
      </c>
      <c r="F3295" s="297" t="str">
        <f t="shared" si="51"/>
        <v>710200</v>
      </c>
    </row>
    <row r="3296" spans="1:6">
      <c r="A3296" s="291" t="s">
        <v>15077</v>
      </c>
      <c r="B3296" s="295" t="s">
        <v>15050</v>
      </c>
      <c r="C3296" s="295" t="s">
        <v>12910</v>
      </c>
      <c r="D3296" s="295" t="s">
        <v>15051</v>
      </c>
      <c r="E3296" s="298" t="s">
        <v>8058</v>
      </c>
      <c r="F3296" s="297" t="str">
        <f t="shared" si="51"/>
        <v>710200</v>
      </c>
    </row>
    <row r="3297" spans="1:6">
      <c r="A3297" s="291" t="s">
        <v>15078</v>
      </c>
      <c r="B3297" s="295" t="s">
        <v>15050</v>
      </c>
      <c r="C3297" s="295" t="s">
        <v>9820</v>
      </c>
      <c r="D3297" s="295" t="s">
        <v>15051</v>
      </c>
      <c r="E3297" s="298" t="s">
        <v>8058</v>
      </c>
      <c r="F3297" s="297" t="str">
        <f t="shared" si="51"/>
        <v>710200</v>
      </c>
    </row>
    <row r="3298" spans="1:6">
      <c r="A3298" s="291" t="s">
        <v>15079</v>
      </c>
      <c r="B3298" s="295" t="s">
        <v>15050</v>
      </c>
      <c r="C3298" s="295" t="s">
        <v>10224</v>
      </c>
      <c r="D3298" s="295" t="s">
        <v>15051</v>
      </c>
      <c r="E3298" s="298" t="s">
        <v>8058</v>
      </c>
      <c r="F3298" s="297" t="str">
        <f t="shared" si="51"/>
        <v>710200</v>
      </c>
    </row>
    <row r="3299" spans="1:6">
      <c r="A3299" s="291" t="s">
        <v>15080</v>
      </c>
      <c r="B3299" s="295" t="s">
        <v>15050</v>
      </c>
      <c r="C3299" s="295" t="s">
        <v>9828</v>
      </c>
      <c r="D3299" s="295" t="s">
        <v>15081</v>
      </c>
      <c r="E3299" s="298" t="s">
        <v>8058</v>
      </c>
      <c r="F3299" s="297" t="str">
        <f t="shared" si="51"/>
        <v>710200</v>
      </c>
    </row>
    <row r="3300" spans="1:6">
      <c r="A3300" s="291" t="s">
        <v>15082</v>
      </c>
      <c r="B3300" s="295" t="s">
        <v>15083</v>
      </c>
      <c r="C3300" s="295" t="s">
        <v>9764</v>
      </c>
      <c r="D3300" s="295" t="s">
        <v>15084</v>
      </c>
      <c r="E3300" s="298" t="s">
        <v>8061</v>
      </c>
      <c r="F3300" s="297" t="str">
        <f t="shared" si="51"/>
        <v>710300</v>
      </c>
    </row>
    <row r="3301" spans="1:6">
      <c r="A3301" s="291" t="s">
        <v>15085</v>
      </c>
      <c r="B3301" s="295" t="s">
        <v>15083</v>
      </c>
      <c r="C3301" s="295" t="s">
        <v>9798</v>
      </c>
      <c r="D3301" s="295" t="s">
        <v>15086</v>
      </c>
      <c r="E3301" s="298" t="s">
        <v>8061</v>
      </c>
      <c r="F3301" s="297" t="str">
        <f t="shared" si="51"/>
        <v>710300</v>
      </c>
    </row>
    <row r="3302" spans="1:6">
      <c r="A3302" s="291" t="s">
        <v>15087</v>
      </c>
      <c r="B3302" s="295" t="s">
        <v>15083</v>
      </c>
      <c r="C3302" s="295" t="s">
        <v>9802</v>
      </c>
      <c r="D3302" s="295" t="s">
        <v>15088</v>
      </c>
      <c r="E3302" s="298" t="s">
        <v>8061</v>
      </c>
      <c r="F3302" s="297" t="str">
        <f t="shared" si="51"/>
        <v>710300</v>
      </c>
    </row>
    <row r="3303" spans="1:6">
      <c r="A3303" s="291" t="s">
        <v>15089</v>
      </c>
      <c r="B3303" s="295" t="s">
        <v>15090</v>
      </c>
      <c r="C3303" s="295" t="s">
        <v>541</v>
      </c>
      <c r="D3303" s="295" t="s">
        <v>15091</v>
      </c>
      <c r="E3303" s="298" t="s">
        <v>8233</v>
      </c>
      <c r="F3303" s="297" t="str">
        <f t="shared" si="51"/>
        <v>710400</v>
      </c>
    </row>
    <row r="3304" spans="1:6">
      <c r="A3304" s="291" t="s">
        <v>15092</v>
      </c>
      <c r="B3304" s="295" t="s">
        <v>15093</v>
      </c>
      <c r="C3304" s="295" t="s">
        <v>541</v>
      </c>
      <c r="D3304" s="295" t="s">
        <v>15094</v>
      </c>
      <c r="E3304" s="298" t="s">
        <v>8237</v>
      </c>
      <c r="F3304" s="297" t="str">
        <f t="shared" si="51"/>
        <v>710500</v>
      </c>
    </row>
    <row r="3305" spans="1:6">
      <c r="A3305" s="291" t="s">
        <v>15095</v>
      </c>
      <c r="B3305" s="295" t="s">
        <v>15093</v>
      </c>
      <c r="C3305" s="295" t="s">
        <v>9754</v>
      </c>
      <c r="D3305" s="295" t="s">
        <v>15096</v>
      </c>
      <c r="E3305" s="298" t="s">
        <v>8237</v>
      </c>
      <c r="F3305" s="297" t="str">
        <f t="shared" si="51"/>
        <v>710500</v>
      </c>
    </row>
    <row r="3306" spans="1:6">
      <c r="A3306" s="291" t="s">
        <v>15097</v>
      </c>
      <c r="B3306" s="295" t="s">
        <v>15093</v>
      </c>
      <c r="C3306" s="295" t="s">
        <v>9756</v>
      </c>
      <c r="D3306" s="295" t="s">
        <v>15098</v>
      </c>
      <c r="E3306" s="298" t="s">
        <v>8237</v>
      </c>
      <c r="F3306" s="297" t="str">
        <f t="shared" si="51"/>
        <v>710500</v>
      </c>
    </row>
    <row r="3307" spans="1:6">
      <c r="A3307" s="291" t="s">
        <v>15099</v>
      </c>
      <c r="B3307" s="295" t="s">
        <v>15093</v>
      </c>
      <c r="C3307" s="295" t="s">
        <v>9758</v>
      </c>
      <c r="D3307" s="295" t="s">
        <v>15100</v>
      </c>
      <c r="E3307" s="298" t="s">
        <v>8237</v>
      </c>
      <c r="F3307" s="297" t="str">
        <f t="shared" si="51"/>
        <v>710500</v>
      </c>
    </row>
    <row r="3308" spans="1:6">
      <c r="A3308" s="291" t="s">
        <v>15101</v>
      </c>
      <c r="B3308" s="295" t="s">
        <v>15093</v>
      </c>
      <c r="C3308" s="295" t="s">
        <v>11222</v>
      </c>
      <c r="D3308" s="295" t="s">
        <v>15102</v>
      </c>
      <c r="E3308" s="298" t="s">
        <v>8237</v>
      </c>
      <c r="F3308" s="297" t="str">
        <f t="shared" si="51"/>
        <v>710500</v>
      </c>
    </row>
    <row r="3309" spans="1:6">
      <c r="A3309" s="291" t="s">
        <v>15103</v>
      </c>
      <c r="B3309" s="295" t="s">
        <v>15093</v>
      </c>
      <c r="C3309" s="295" t="s">
        <v>9760</v>
      </c>
      <c r="D3309" s="295" t="s">
        <v>15104</v>
      </c>
      <c r="E3309" s="298" t="s">
        <v>8237</v>
      </c>
      <c r="F3309" s="297" t="str">
        <f t="shared" si="51"/>
        <v>710500</v>
      </c>
    </row>
    <row r="3310" spans="1:6">
      <c r="A3310" s="291" t="s">
        <v>15105</v>
      </c>
      <c r="B3310" s="295" t="s">
        <v>15093</v>
      </c>
      <c r="C3310" s="295" t="s">
        <v>9857</v>
      </c>
      <c r="D3310" s="295" t="s">
        <v>15106</v>
      </c>
      <c r="E3310" s="298" t="s">
        <v>8237</v>
      </c>
      <c r="F3310" s="297" t="str">
        <f t="shared" si="51"/>
        <v>710500</v>
      </c>
    </row>
    <row r="3311" spans="1:6">
      <c r="A3311" s="291" t="s">
        <v>15107</v>
      </c>
      <c r="B3311" s="295" t="s">
        <v>15093</v>
      </c>
      <c r="C3311" s="295" t="s">
        <v>9762</v>
      </c>
      <c r="D3311" s="295" t="s">
        <v>15108</v>
      </c>
      <c r="E3311" s="298" t="s">
        <v>8237</v>
      </c>
      <c r="F3311" s="297" t="str">
        <f t="shared" si="51"/>
        <v>710500</v>
      </c>
    </row>
    <row r="3312" spans="1:6">
      <c r="A3312" s="291" t="s">
        <v>15109</v>
      </c>
      <c r="B3312" s="295" t="s">
        <v>15093</v>
      </c>
      <c r="C3312" s="295" t="s">
        <v>9764</v>
      </c>
      <c r="D3312" s="295" t="s">
        <v>15110</v>
      </c>
      <c r="E3312" s="298" t="s">
        <v>8237</v>
      </c>
      <c r="F3312" s="297" t="str">
        <f t="shared" si="51"/>
        <v>710500</v>
      </c>
    </row>
    <row r="3313" spans="1:6">
      <c r="A3313" s="291" t="s">
        <v>15111</v>
      </c>
      <c r="B3313" s="295" t="s">
        <v>15093</v>
      </c>
      <c r="C3313" s="295" t="s">
        <v>9766</v>
      </c>
      <c r="D3313" s="295" t="s">
        <v>15112</v>
      </c>
      <c r="E3313" s="298" t="s">
        <v>8237</v>
      </c>
      <c r="F3313" s="297" t="str">
        <f t="shared" si="51"/>
        <v>710500</v>
      </c>
    </row>
    <row r="3314" spans="1:6">
      <c r="A3314" s="291" t="s">
        <v>15113</v>
      </c>
      <c r="B3314" s="295" t="s">
        <v>15093</v>
      </c>
      <c r="C3314" s="295" t="s">
        <v>9768</v>
      </c>
      <c r="D3314" s="295" t="s">
        <v>15114</v>
      </c>
      <c r="E3314" s="298" t="s">
        <v>8237</v>
      </c>
      <c r="F3314" s="297" t="str">
        <f t="shared" si="51"/>
        <v>710500</v>
      </c>
    </row>
    <row r="3315" spans="1:6">
      <c r="A3315" s="291" t="s">
        <v>15115</v>
      </c>
      <c r="B3315" s="295" t="s">
        <v>15093</v>
      </c>
      <c r="C3315" s="295" t="s">
        <v>9770</v>
      </c>
      <c r="D3315" s="295" t="s">
        <v>15116</v>
      </c>
      <c r="E3315" s="298" t="s">
        <v>8237</v>
      </c>
      <c r="F3315" s="297" t="str">
        <f t="shared" si="51"/>
        <v>710500</v>
      </c>
    </row>
    <row r="3316" spans="1:6">
      <c r="A3316" s="291" t="s">
        <v>15117</v>
      </c>
      <c r="B3316" s="295" t="s">
        <v>15093</v>
      </c>
      <c r="C3316" s="295" t="s">
        <v>9772</v>
      </c>
      <c r="D3316" s="295" t="s">
        <v>15118</v>
      </c>
      <c r="E3316" s="298" t="s">
        <v>8237</v>
      </c>
      <c r="F3316" s="297" t="str">
        <f t="shared" si="51"/>
        <v>710500</v>
      </c>
    </row>
    <row r="3317" spans="1:6">
      <c r="A3317" s="291" t="s">
        <v>15119</v>
      </c>
      <c r="B3317" s="295" t="s">
        <v>15093</v>
      </c>
      <c r="C3317" s="295" t="s">
        <v>9774</v>
      </c>
      <c r="D3317" s="295" t="s">
        <v>15120</v>
      </c>
      <c r="E3317" s="298" t="s">
        <v>8237</v>
      </c>
      <c r="F3317" s="297" t="str">
        <f t="shared" si="51"/>
        <v>710500</v>
      </c>
    </row>
    <row r="3318" spans="1:6">
      <c r="A3318" s="291" t="s">
        <v>15121</v>
      </c>
      <c r="B3318" s="295" t="s">
        <v>15093</v>
      </c>
      <c r="C3318" s="295" t="s">
        <v>9776</v>
      </c>
      <c r="D3318" s="295" t="s">
        <v>15122</v>
      </c>
      <c r="E3318" s="298" t="s">
        <v>8237</v>
      </c>
      <c r="F3318" s="297" t="str">
        <f t="shared" si="51"/>
        <v>710500</v>
      </c>
    </row>
    <row r="3319" spans="1:6">
      <c r="A3319" s="291" t="s">
        <v>15123</v>
      </c>
      <c r="B3319" s="295" t="s">
        <v>15093</v>
      </c>
      <c r="C3319" s="295" t="s">
        <v>9778</v>
      </c>
      <c r="D3319" s="295" t="s">
        <v>15124</v>
      </c>
      <c r="E3319" s="298" t="s">
        <v>8237</v>
      </c>
      <c r="F3319" s="297" t="str">
        <f t="shared" si="51"/>
        <v>710500</v>
      </c>
    </row>
    <row r="3320" spans="1:6">
      <c r="A3320" s="291" t="s">
        <v>15125</v>
      </c>
      <c r="B3320" s="295" t="s">
        <v>15093</v>
      </c>
      <c r="C3320" s="295" t="s">
        <v>9780</v>
      </c>
      <c r="D3320" s="295" t="s">
        <v>15126</v>
      </c>
      <c r="E3320" s="298" t="s">
        <v>8237</v>
      </c>
      <c r="F3320" s="297" t="str">
        <f t="shared" si="51"/>
        <v>710500</v>
      </c>
    </row>
    <row r="3321" spans="1:6">
      <c r="A3321" s="291" t="s">
        <v>15127</v>
      </c>
      <c r="B3321" s="295" t="s">
        <v>15093</v>
      </c>
      <c r="C3321" s="295" t="s">
        <v>9782</v>
      </c>
      <c r="D3321" s="295" t="s">
        <v>15128</v>
      </c>
      <c r="E3321" s="298" t="s">
        <v>8237</v>
      </c>
      <c r="F3321" s="297" t="str">
        <f t="shared" si="51"/>
        <v>710500</v>
      </c>
    </row>
    <row r="3322" spans="1:6">
      <c r="A3322" s="291" t="s">
        <v>15129</v>
      </c>
      <c r="B3322" s="295" t="s">
        <v>15093</v>
      </c>
      <c r="C3322" s="295" t="s">
        <v>9784</v>
      </c>
      <c r="D3322" s="295" t="s">
        <v>15130</v>
      </c>
      <c r="E3322" s="298" t="s">
        <v>8237</v>
      </c>
      <c r="F3322" s="297" t="str">
        <f t="shared" si="51"/>
        <v>710500</v>
      </c>
    </row>
    <row r="3323" spans="1:6">
      <c r="A3323" s="291" t="s">
        <v>15131</v>
      </c>
      <c r="B3323" s="295" t="s">
        <v>15093</v>
      </c>
      <c r="C3323" s="295" t="s">
        <v>9786</v>
      </c>
      <c r="D3323" s="295" t="s">
        <v>15132</v>
      </c>
      <c r="E3323" s="298" t="s">
        <v>8237</v>
      </c>
      <c r="F3323" s="297" t="str">
        <f t="shared" si="51"/>
        <v>710500</v>
      </c>
    </row>
    <row r="3324" spans="1:6">
      <c r="A3324" s="291" t="s">
        <v>15133</v>
      </c>
      <c r="B3324" s="295" t="s">
        <v>15093</v>
      </c>
      <c r="C3324" s="295" t="s">
        <v>9788</v>
      </c>
      <c r="D3324" s="295" t="s">
        <v>15134</v>
      </c>
      <c r="E3324" s="298" t="s">
        <v>8237</v>
      </c>
      <c r="F3324" s="297" t="str">
        <f t="shared" si="51"/>
        <v>710500</v>
      </c>
    </row>
    <row r="3325" spans="1:6">
      <c r="A3325" s="291" t="s">
        <v>15135</v>
      </c>
      <c r="B3325" s="295" t="s">
        <v>15093</v>
      </c>
      <c r="C3325" s="295" t="s">
        <v>9790</v>
      </c>
      <c r="D3325" s="295" t="s">
        <v>15136</v>
      </c>
      <c r="E3325" s="298" t="s">
        <v>8237</v>
      </c>
      <c r="F3325" s="297" t="str">
        <f t="shared" si="51"/>
        <v>710500</v>
      </c>
    </row>
    <row r="3326" spans="1:6">
      <c r="A3326" s="291" t="s">
        <v>15137</v>
      </c>
      <c r="B3326" s="295" t="s">
        <v>15093</v>
      </c>
      <c r="C3326" s="295" t="s">
        <v>9792</v>
      </c>
      <c r="D3326" s="295" t="s">
        <v>15138</v>
      </c>
      <c r="E3326" s="298" t="s">
        <v>8237</v>
      </c>
      <c r="F3326" s="297" t="str">
        <f t="shared" si="51"/>
        <v>710500</v>
      </c>
    </row>
    <row r="3327" spans="1:6">
      <c r="A3327" s="291" t="s">
        <v>15139</v>
      </c>
      <c r="B3327" s="295" t="s">
        <v>15093</v>
      </c>
      <c r="C3327" s="295" t="s">
        <v>9794</v>
      </c>
      <c r="D3327" s="295" t="s">
        <v>15140</v>
      </c>
      <c r="E3327" s="298" t="s">
        <v>8237</v>
      </c>
      <c r="F3327" s="297" t="str">
        <f t="shared" si="51"/>
        <v>710500</v>
      </c>
    </row>
    <row r="3328" spans="1:6">
      <c r="A3328" s="291" t="s">
        <v>15141</v>
      </c>
      <c r="B3328" s="295" t="s">
        <v>15093</v>
      </c>
      <c r="C3328" s="295" t="s">
        <v>9796</v>
      </c>
      <c r="D3328" s="295" t="s">
        <v>15142</v>
      </c>
      <c r="E3328" s="298" t="s">
        <v>8237</v>
      </c>
      <c r="F3328" s="297" t="str">
        <f t="shared" si="51"/>
        <v>710500</v>
      </c>
    </row>
    <row r="3329" spans="1:6">
      <c r="A3329" s="291" t="s">
        <v>15143</v>
      </c>
      <c r="B3329" s="295" t="s">
        <v>15093</v>
      </c>
      <c r="C3329" s="295" t="s">
        <v>9798</v>
      </c>
      <c r="D3329" s="295" t="s">
        <v>15144</v>
      </c>
      <c r="E3329" s="298" t="s">
        <v>8237</v>
      </c>
      <c r="F3329" s="297" t="str">
        <f t="shared" si="51"/>
        <v>710500</v>
      </c>
    </row>
    <row r="3330" spans="1:6">
      <c r="A3330" s="291" t="s">
        <v>15145</v>
      </c>
      <c r="B3330" s="295" t="s">
        <v>15093</v>
      </c>
      <c r="C3330" s="295" t="s">
        <v>9800</v>
      </c>
      <c r="D3330" s="295" t="s">
        <v>15146</v>
      </c>
      <c r="E3330" s="298" t="s">
        <v>8237</v>
      </c>
      <c r="F3330" s="297" t="str">
        <f t="shared" si="51"/>
        <v>710500</v>
      </c>
    </row>
    <row r="3331" spans="1:6">
      <c r="A3331" s="291" t="s">
        <v>15147</v>
      </c>
      <c r="B3331" s="295" t="s">
        <v>15093</v>
      </c>
      <c r="C3331" s="295" t="s">
        <v>9802</v>
      </c>
      <c r="D3331" s="295" t="s">
        <v>15148</v>
      </c>
      <c r="E3331" s="298" t="s">
        <v>8237</v>
      </c>
      <c r="F3331" s="297" t="str">
        <f t="shared" si="51"/>
        <v>710500</v>
      </c>
    </row>
    <row r="3332" spans="1:6">
      <c r="A3332" s="291" t="s">
        <v>15149</v>
      </c>
      <c r="B3332" s="295" t="s">
        <v>15093</v>
      </c>
      <c r="C3332" s="295" t="s">
        <v>9804</v>
      </c>
      <c r="D3332" s="295" t="s">
        <v>15150</v>
      </c>
      <c r="E3332" s="298" t="s">
        <v>8237</v>
      </c>
      <c r="F3332" s="297" t="str">
        <f t="shared" si="51"/>
        <v>710500</v>
      </c>
    </row>
    <row r="3333" spans="1:6">
      <c r="A3333" s="291" t="s">
        <v>15151</v>
      </c>
      <c r="B3333" s="295" t="s">
        <v>15093</v>
      </c>
      <c r="C3333" s="295" t="s">
        <v>9806</v>
      </c>
      <c r="D3333" s="295" t="s">
        <v>15152</v>
      </c>
      <c r="E3333" s="298" t="s">
        <v>8237</v>
      </c>
      <c r="F3333" s="297" t="str">
        <f t="shared" si="51"/>
        <v>710500</v>
      </c>
    </row>
    <row r="3334" spans="1:6">
      <c r="A3334" s="291" t="s">
        <v>15153</v>
      </c>
      <c r="B3334" s="295" t="s">
        <v>15093</v>
      </c>
      <c r="C3334" s="295" t="s">
        <v>9808</v>
      </c>
      <c r="D3334" s="295" t="s">
        <v>15154</v>
      </c>
      <c r="E3334" s="298" t="s">
        <v>8237</v>
      </c>
      <c r="F3334" s="297" t="str">
        <f t="shared" si="51"/>
        <v>710500</v>
      </c>
    </row>
    <row r="3335" spans="1:6">
      <c r="A3335" s="291" t="s">
        <v>15155</v>
      </c>
      <c r="B3335" s="295" t="s">
        <v>15093</v>
      </c>
      <c r="C3335" s="295" t="s">
        <v>9810</v>
      </c>
      <c r="D3335" s="295" t="s">
        <v>15156</v>
      </c>
      <c r="E3335" s="298" t="s">
        <v>8237</v>
      </c>
      <c r="F3335" s="297" t="str">
        <f t="shared" si="51"/>
        <v>710500</v>
      </c>
    </row>
    <row r="3336" spans="1:6">
      <c r="A3336" s="291" t="s">
        <v>15157</v>
      </c>
      <c r="B3336" s="295" t="s">
        <v>15093</v>
      </c>
      <c r="C3336" s="295" t="s">
        <v>9814</v>
      </c>
      <c r="D3336" s="295" t="s">
        <v>15158</v>
      </c>
      <c r="E3336" s="298" t="s">
        <v>8237</v>
      </c>
      <c r="F3336" s="297" t="str">
        <f t="shared" si="51"/>
        <v>710500</v>
      </c>
    </row>
    <row r="3337" spans="1:6">
      <c r="A3337" s="291" t="s">
        <v>15159</v>
      </c>
      <c r="B3337" s="295" t="s">
        <v>15093</v>
      </c>
      <c r="C3337" s="295" t="s">
        <v>9816</v>
      </c>
      <c r="D3337" s="295" t="s">
        <v>15160</v>
      </c>
      <c r="E3337" s="298" t="s">
        <v>8237</v>
      </c>
      <c r="F3337" s="297" t="str">
        <f t="shared" si="51"/>
        <v>710500</v>
      </c>
    </row>
    <row r="3338" spans="1:6">
      <c r="A3338" s="291" t="s">
        <v>15161</v>
      </c>
      <c r="B3338" s="295" t="s">
        <v>15093</v>
      </c>
      <c r="C3338" s="295" t="s">
        <v>13156</v>
      </c>
      <c r="D3338" s="295" t="s">
        <v>15162</v>
      </c>
      <c r="E3338" s="298" t="s">
        <v>8237</v>
      </c>
      <c r="F3338" s="297" t="str">
        <f t="shared" si="51"/>
        <v>710500</v>
      </c>
    </row>
    <row r="3339" spans="1:6">
      <c r="A3339" s="291" t="s">
        <v>15163</v>
      </c>
      <c r="B3339" s="295" t="s">
        <v>15093</v>
      </c>
      <c r="C3339" s="295" t="s">
        <v>12910</v>
      </c>
      <c r="D3339" s="295" t="s">
        <v>15164</v>
      </c>
      <c r="E3339" s="298" t="s">
        <v>8237</v>
      </c>
      <c r="F3339" s="297" t="str">
        <f t="shared" ref="F3339:F3402" si="52">B3339</f>
        <v>710500</v>
      </c>
    </row>
    <row r="3340" spans="1:6">
      <c r="A3340" s="291" t="s">
        <v>15165</v>
      </c>
      <c r="B3340" s="295" t="s">
        <v>15093</v>
      </c>
      <c r="C3340" s="295" t="s">
        <v>10260</v>
      </c>
      <c r="D3340" s="295" t="s">
        <v>15166</v>
      </c>
      <c r="E3340" s="298" t="s">
        <v>8237</v>
      </c>
      <c r="F3340" s="297" t="str">
        <f t="shared" si="52"/>
        <v>710500</v>
      </c>
    </row>
    <row r="3341" spans="1:6">
      <c r="A3341" s="291" t="s">
        <v>15167</v>
      </c>
      <c r="B3341" s="295" t="s">
        <v>15093</v>
      </c>
      <c r="C3341" s="295" t="s">
        <v>10263</v>
      </c>
      <c r="D3341" s="295" t="s">
        <v>15168</v>
      </c>
      <c r="E3341" s="298" t="s">
        <v>8237</v>
      </c>
      <c r="F3341" s="297" t="str">
        <f t="shared" si="52"/>
        <v>710500</v>
      </c>
    </row>
    <row r="3342" spans="1:6">
      <c r="A3342" s="291" t="s">
        <v>15169</v>
      </c>
      <c r="B3342" s="295" t="s">
        <v>15093</v>
      </c>
      <c r="C3342" s="295" t="s">
        <v>10266</v>
      </c>
      <c r="D3342" s="295" t="s">
        <v>15170</v>
      </c>
      <c r="E3342" s="298" t="s">
        <v>8237</v>
      </c>
      <c r="F3342" s="297" t="str">
        <f t="shared" si="52"/>
        <v>710500</v>
      </c>
    </row>
    <row r="3343" spans="1:6">
      <c r="A3343" s="291" t="s">
        <v>15171</v>
      </c>
      <c r="B3343" s="295" t="s">
        <v>15093</v>
      </c>
      <c r="C3343" s="295" t="s">
        <v>10337</v>
      </c>
      <c r="D3343" s="295" t="s">
        <v>15172</v>
      </c>
      <c r="E3343" s="298" t="s">
        <v>8237</v>
      </c>
      <c r="F3343" s="297" t="str">
        <f t="shared" si="52"/>
        <v>710500</v>
      </c>
    </row>
    <row r="3344" spans="1:6">
      <c r="A3344" s="291" t="s">
        <v>15173</v>
      </c>
      <c r="B3344" s="295" t="s">
        <v>15093</v>
      </c>
      <c r="C3344" s="295" t="s">
        <v>15174</v>
      </c>
      <c r="D3344" s="295" t="s">
        <v>15175</v>
      </c>
      <c r="E3344" s="298" t="s">
        <v>8237</v>
      </c>
      <c r="F3344" s="297" t="str">
        <f t="shared" si="52"/>
        <v>710500</v>
      </c>
    </row>
    <row r="3345" spans="1:6">
      <c r="A3345" s="291" t="s">
        <v>15176</v>
      </c>
      <c r="B3345" s="295" t="s">
        <v>15093</v>
      </c>
      <c r="C3345" s="295" t="s">
        <v>9820</v>
      </c>
      <c r="D3345" s="295" t="s">
        <v>15177</v>
      </c>
      <c r="E3345" s="298" t="s">
        <v>8237</v>
      </c>
      <c r="F3345" s="297" t="str">
        <f t="shared" si="52"/>
        <v>710500</v>
      </c>
    </row>
    <row r="3346" spans="1:6">
      <c r="A3346" s="291" t="s">
        <v>15178</v>
      </c>
      <c r="B3346" s="295" t="s">
        <v>15093</v>
      </c>
      <c r="C3346" s="295" t="s">
        <v>9822</v>
      </c>
      <c r="D3346" s="295" t="s">
        <v>15179</v>
      </c>
      <c r="E3346" s="298" t="s">
        <v>8237</v>
      </c>
      <c r="F3346" s="297" t="str">
        <f t="shared" si="52"/>
        <v>710500</v>
      </c>
    </row>
    <row r="3347" spans="1:6">
      <c r="A3347" s="291" t="s">
        <v>15180</v>
      </c>
      <c r="B3347" s="295" t="s">
        <v>15093</v>
      </c>
      <c r="C3347" s="295" t="s">
        <v>15181</v>
      </c>
      <c r="D3347" s="295" t="s">
        <v>15182</v>
      </c>
      <c r="E3347" s="298" t="s">
        <v>8237</v>
      </c>
      <c r="F3347" s="297" t="str">
        <f t="shared" si="52"/>
        <v>710500</v>
      </c>
    </row>
    <row r="3348" spans="1:6">
      <c r="A3348" s="291" t="s">
        <v>15183</v>
      </c>
      <c r="B3348" s="295" t="s">
        <v>15093</v>
      </c>
      <c r="C3348" s="295" t="s">
        <v>9824</v>
      </c>
      <c r="D3348" s="295" t="s">
        <v>15184</v>
      </c>
      <c r="E3348" s="298" t="s">
        <v>8237</v>
      </c>
      <c r="F3348" s="297" t="str">
        <f t="shared" si="52"/>
        <v>710500</v>
      </c>
    </row>
    <row r="3349" spans="1:6">
      <c r="A3349" s="291" t="s">
        <v>15185</v>
      </c>
      <c r="B3349" s="295" t="s">
        <v>15093</v>
      </c>
      <c r="C3349" s="295" t="s">
        <v>10346</v>
      </c>
      <c r="D3349" s="295" t="s">
        <v>15186</v>
      </c>
      <c r="E3349" s="298" t="s">
        <v>8237</v>
      </c>
      <c r="F3349" s="297" t="str">
        <f t="shared" si="52"/>
        <v>710500</v>
      </c>
    </row>
    <row r="3350" spans="1:6">
      <c r="A3350" s="291" t="s">
        <v>15187</v>
      </c>
      <c r="B3350" s="295" t="s">
        <v>15093</v>
      </c>
      <c r="C3350" s="295" t="s">
        <v>15188</v>
      </c>
      <c r="D3350" s="295" t="s">
        <v>15189</v>
      </c>
      <c r="E3350" s="298" t="s">
        <v>8237</v>
      </c>
      <c r="F3350" s="297" t="str">
        <f t="shared" si="52"/>
        <v>710500</v>
      </c>
    </row>
    <row r="3351" spans="1:6">
      <c r="A3351" s="291" t="s">
        <v>15190</v>
      </c>
      <c r="B3351" s="295" t="s">
        <v>15093</v>
      </c>
      <c r="C3351" s="295" t="s">
        <v>15191</v>
      </c>
      <c r="D3351" s="295" t="s">
        <v>15192</v>
      </c>
      <c r="E3351" s="298" t="s">
        <v>8237</v>
      </c>
      <c r="F3351" s="297" t="str">
        <f t="shared" si="52"/>
        <v>710500</v>
      </c>
    </row>
    <row r="3352" spans="1:6">
      <c r="A3352" s="291" t="s">
        <v>15193</v>
      </c>
      <c r="B3352" s="295" t="s">
        <v>15093</v>
      </c>
      <c r="C3352" s="295" t="s">
        <v>9826</v>
      </c>
      <c r="D3352" s="295" t="s">
        <v>15194</v>
      </c>
      <c r="E3352" s="298" t="s">
        <v>8237</v>
      </c>
      <c r="F3352" s="297" t="str">
        <f t="shared" si="52"/>
        <v>710500</v>
      </c>
    </row>
    <row r="3353" spans="1:6">
      <c r="A3353" s="291" t="s">
        <v>15195</v>
      </c>
      <c r="B3353" s="295" t="s">
        <v>15093</v>
      </c>
      <c r="C3353" s="295" t="s">
        <v>9828</v>
      </c>
      <c r="D3353" s="295" t="s">
        <v>15196</v>
      </c>
      <c r="E3353" s="298" t="s">
        <v>8237</v>
      </c>
      <c r="F3353" s="297" t="str">
        <f t="shared" si="52"/>
        <v>710500</v>
      </c>
    </row>
    <row r="3354" spans="1:6">
      <c r="A3354" s="291" t="s">
        <v>15197</v>
      </c>
      <c r="B3354" s="295" t="s">
        <v>15198</v>
      </c>
      <c r="C3354" s="295" t="s">
        <v>9857</v>
      </c>
      <c r="D3354" s="295" t="s">
        <v>15199</v>
      </c>
      <c r="E3354" s="298" t="s">
        <v>8237</v>
      </c>
      <c r="F3354" s="297" t="str">
        <f t="shared" si="52"/>
        <v>710700</v>
      </c>
    </row>
    <row r="3355" spans="1:6">
      <c r="A3355" s="291" t="s">
        <v>15200</v>
      </c>
      <c r="B3355" s="295" t="s">
        <v>15198</v>
      </c>
      <c r="C3355" s="295" t="s">
        <v>9762</v>
      </c>
      <c r="D3355" s="295" t="s">
        <v>15199</v>
      </c>
      <c r="E3355" s="298" t="s">
        <v>8237</v>
      </c>
      <c r="F3355" s="297" t="str">
        <f t="shared" si="52"/>
        <v>710700</v>
      </c>
    </row>
    <row r="3356" spans="1:6">
      <c r="A3356" s="291" t="s">
        <v>15201</v>
      </c>
      <c r="B3356" s="295" t="s">
        <v>15198</v>
      </c>
      <c r="C3356" s="295" t="s">
        <v>9810</v>
      </c>
      <c r="D3356" s="295" t="s">
        <v>15199</v>
      </c>
      <c r="E3356" s="298" t="s">
        <v>8237</v>
      </c>
      <c r="F3356" s="297" t="str">
        <f t="shared" si="52"/>
        <v>710700</v>
      </c>
    </row>
    <row r="3357" spans="1:6">
      <c r="A3357" s="291" t="s">
        <v>15202</v>
      </c>
      <c r="B3357" s="295" t="s">
        <v>15203</v>
      </c>
      <c r="C3357" s="295" t="s">
        <v>541</v>
      </c>
      <c r="D3357" s="295" t="s">
        <v>15204</v>
      </c>
      <c r="E3357" s="298" t="s">
        <v>8064</v>
      </c>
      <c r="F3357" s="297" t="str">
        <f t="shared" si="52"/>
        <v>715111</v>
      </c>
    </row>
    <row r="3358" spans="1:6">
      <c r="A3358" s="291" t="s">
        <v>15205</v>
      </c>
      <c r="B3358" s="295" t="s">
        <v>15206</v>
      </c>
      <c r="C3358" s="295" t="s">
        <v>9758</v>
      </c>
      <c r="D3358" s="295" t="s">
        <v>15207</v>
      </c>
      <c r="E3358" s="298" t="s">
        <v>8069</v>
      </c>
      <c r="F3358" s="297" t="str">
        <f t="shared" si="52"/>
        <v>715112</v>
      </c>
    </row>
    <row r="3359" spans="1:6">
      <c r="A3359" s="291" t="s">
        <v>15208</v>
      </c>
      <c r="B3359" s="295" t="s">
        <v>15206</v>
      </c>
      <c r="C3359" s="295" t="s">
        <v>9857</v>
      </c>
      <c r="D3359" s="295" t="s">
        <v>15209</v>
      </c>
      <c r="E3359" s="298" t="s">
        <v>8069</v>
      </c>
      <c r="F3359" s="297" t="str">
        <f t="shared" si="52"/>
        <v>715112</v>
      </c>
    </row>
    <row r="3360" spans="1:6">
      <c r="A3360" s="291" t="s">
        <v>15210</v>
      </c>
      <c r="B3360" s="295" t="s">
        <v>15206</v>
      </c>
      <c r="C3360" s="295" t="s">
        <v>9762</v>
      </c>
      <c r="D3360" s="295" t="s">
        <v>15211</v>
      </c>
      <c r="E3360" s="298" t="s">
        <v>8069</v>
      </c>
      <c r="F3360" s="297" t="str">
        <f t="shared" si="52"/>
        <v>715112</v>
      </c>
    </row>
    <row r="3361" spans="1:6">
      <c r="A3361" s="291" t="s">
        <v>15212</v>
      </c>
      <c r="B3361" s="295" t="s">
        <v>15206</v>
      </c>
      <c r="C3361" s="295" t="s">
        <v>9764</v>
      </c>
      <c r="D3361" s="295" t="s">
        <v>15213</v>
      </c>
      <c r="E3361" s="298" t="s">
        <v>8069</v>
      </c>
      <c r="F3361" s="297" t="str">
        <f t="shared" si="52"/>
        <v>715112</v>
      </c>
    </row>
    <row r="3362" spans="1:6">
      <c r="A3362" s="291" t="s">
        <v>15214</v>
      </c>
      <c r="B3362" s="295" t="s">
        <v>15206</v>
      </c>
      <c r="C3362" s="295" t="s">
        <v>9766</v>
      </c>
      <c r="D3362" s="295" t="s">
        <v>15215</v>
      </c>
      <c r="E3362" s="298" t="s">
        <v>8069</v>
      </c>
      <c r="F3362" s="297" t="str">
        <f t="shared" si="52"/>
        <v>715112</v>
      </c>
    </row>
    <row r="3363" spans="1:6">
      <c r="A3363" s="291" t="s">
        <v>15216</v>
      </c>
      <c r="B3363" s="295" t="s">
        <v>15206</v>
      </c>
      <c r="C3363" s="295" t="s">
        <v>9768</v>
      </c>
      <c r="D3363" s="295" t="s">
        <v>15217</v>
      </c>
      <c r="E3363" s="298" t="s">
        <v>8069</v>
      </c>
      <c r="F3363" s="297" t="str">
        <f t="shared" si="52"/>
        <v>715112</v>
      </c>
    </row>
    <row r="3364" spans="1:6">
      <c r="A3364" s="291" t="s">
        <v>15218</v>
      </c>
      <c r="B3364" s="295" t="s">
        <v>15206</v>
      </c>
      <c r="C3364" s="295" t="s">
        <v>9770</v>
      </c>
      <c r="D3364" s="295" t="s">
        <v>15219</v>
      </c>
      <c r="E3364" s="298" t="s">
        <v>8069</v>
      </c>
      <c r="F3364" s="297" t="str">
        <f t="shared" si="52"/>
        <v>715112</v>
      </c>
    </row>
    <row r="3365" spans="1:6">
      <c r="A3365" s="291" t="s">
        <v>15220</v>
      </c>
      <c r="B3365" s="295" t="s">
        <v>15206</v>
      </c>
      <c r="C3365" s="295" t="s">
        <v>9772</v>
      </c>
      <c r="D3365" s="295" t="s">
        <v>15221</v>
      </c>
      <c r="E3365" s="298" t="s">
        <v>8069</v>
      </c>
      <c r="F3365" s="297" t="str">
        <f t="shared" si="52"/>
        <v>715112</v>
      </c>
    </row>
    <row r="3366" spans="1:6">
      <c r="A3366" s="291" t="s">
        <v>15222</v>
      </c>
      <c r="B3366" s="295" t="s">
        <v>15206</v>
      </c>
      <c r="C3366" s="295" t="s">
        <v>9774</v>
      </c>
      <c r="D3366" s="295" t="s">
        <v>15223</v>
      </c>
      <c r="E3366" s="298" t="s">
        <v>8069</v>
      </c>
      <c r="F3366" s="297" t="str">
        <f t="shared" si="52"/>
        <v>715112</v>
      </c>
    </row>
    <row r="3367" spans="1:6">
      <c r="A3367" s="291" t="s">
        <v>15224</v>
      </c>
      <c r="B3367" s="295" t="s">
        <v>15206</v>
      </c>
      <c r="C3367" s="295" t="s">
        <v>9776</v>
      </c>
      <c r="D3367" s="295" t="s">
        <v>15225</v>
      </c>
      <c r="E3367" s="298" t="s">
        <v>8069</v>
      </c>
      <c r="F3367" s="297" t="str">
        <f t="shared" si="52"/>
        <v>715112</v>
      </c>
    </row>
    <row r="3368" spans="1:6">
      <c r="A3368" s="291" t="s">
        <v>15226</v>
      </c>
      <c r="B3368" s="295" t="s">
        <v>15206</v>
      </c>
      <c r="C3368" s="295" t="s">
        <v>9778</v>
      </c>
      <c r="D3368" s="295" t="s">
        <v>15227</v>
      </c>
      <c r="E3368" s="298" t="s">
        <v>8069</v>
      </c>
      <c r="F3368" s="297" t="str">
        <f t="shared" si="52"/>
        <v>715112</v>
      </c>
    </row>
    <row r="3369" spans="1:6">
      <c r="A3369" s="291" t="s">
        <v>15228</v>
      </c>
      <c r="B3369" s="295" t="s">
        <v>15206</v>
      </c>
      <c r="C3369" s="295" t="s">
        <v>9780</v>
      </c>
      <c r="D3369" s="295" t="s">
        <v>15229</v>
      </c>
      <c r="E3369" s="298" t="s">
        <v>8069</v>
      </c>
      <c r="F3369" s="297" t="str">
        <f t="shared" si="52"/>
        <v>715112</v>
      </c>
    </row>
    <row r="3370" spans="1:6">
      <c r="A3370" s="291" t="s">
        <v>15230</v>
      </c>
      <c r="B3370" s="295" t="s">
        <v>15206</v>
      </c>
      <c r="C3370" s="295" t="s">
        <v>9782</v>
      </c>
      <c r="D3370" s="295" t="s">
        <v>15231</v>
      </c>
      <c r="E3370" s="298" t="s">
        <v>8069</v>
      </c>
      <c r="F3370" s="297" t="str">
        <f t="shared" si="52"/>
        <v>715112</v>
      </c>
    </row>
    <row r="3371" spans="1:6">
      <c r="A3371" s="291" t="s">
        <v>15232</v>
      </c>
      <c r="B3371" s="295" t="s">
        <v>15206</v>
      </c>
      <c r="C3371" s="295" t="s">
        <v>9784</v>
      </c>
      <c r="D3371" s="295" t="s">
        <v>15233</v>
      </c>
      <c r="E3371" s="298" t="s">
        <v>8069</v>
      </c>
      <c r="F3371" s="297" t="str">
        <f t="shared" si="52"/>
        <v>715112</v>
      </c>
    </row>
    <row r="3372" spans="1:6">
      <c r="A3372" s="291" t="s">
        <v>15234</v>
      </c>
      <c r="B3372" s="295" t="s">
        <v>15206</v>
      </c>
      <c r="C3372" s="295" t="s">
        <v>9788</v>
      </c>
      <c r="D3372" s="295" t="s">
        <v>15235</v>
      </c>
      <c r="E3372" s="298" t="s">
        <v>8069</v>
      </c>
      <c r="F3372" s="297" t="str">
        <f t="shared" si="52"/>
        <v>715112</v>
      </c>
    </row>
    <row r="3373" spans="1:6">
      <c r="A3373" s="291" t="s">
        <v>15236</v>
      </c>
      <c r="B3373" s="295" t="s">
        <v>15206</v>
      </c>
      <c r="C3373" s="295" t="s">
        <v>9790</v>
      </c>
      <c r="D3373" s="295" t="s">
        <v>15237</v>
      </c>
      <c r="E3373" s="298" t="s">
        <v>8069</v>
      </c>
      <c r="F3373" s="297" t="str">
        <f t="shared" si="52"/>
        <v>715112</v>
      </c>
    </row>
    <row r="3374" spans="1:6">
      <c r="A3374" s="291" t="s">
        <v>15238</v>
      </c>
      <c r="B3374" s="295" t="s">
        <v>15206</v>
      </c>
      <c r="C3374" s="295" t="s">
        <v>9792</v>
      </c>
      <c r="D3374" s="295" t="s">
        <v>15239</v>
      </c>
      <c r="E3374" s="298" t="s">
        <v>8069</v>
      </c>
      <c r="F3374" s="297" t="str">
        <f t="shared" si="52"/>
        <v>715112</v>
      </c>
    </row>
    <row r="3375" spans="1:6">
      <c r="A3375" s="291" t="s">
        <v>15240</v>
      </c>
      <c r="B3375" s="295" t="s">
        <v>15206</v>
      </c>
      <c r="C3375" s="295" t="s">
        <v>9794</v>
      </c>
      <c r="D3375" s="295" t="s">
        <v>15241</v>
      </c>
      <c r="E3375" s="298" t="s">
        <v>8069</v>
      </c>
      <c r="F3375" s="297" t="str">
        <f t="shared" si="52"/>
        <v>715112</v>
      </c>
    </row>
    <row r="3376" spans="1:6">
      <c r="A3376" s="291" t="s">
        <v>15242</v>
      </c>
      <c r="B3376" s="295" t="s">
        <v>15206</v>
      </c>
      <c r="C3376" s="295" t="s">
        <v>9796</v>
      </c>
      <c r="D3376" s="295" t="s">
        <v>15243</v>
      </c>
      <c r="E3376" s="298" t="s">
        <v>8069</v>
      </c>
      <c r="F3376" s="297" t="str">
        <f t="shared" si="52"/>
        <v>715112</v>
      </c>
    </row>
    <row r="3377" spans="1:6">
      <c r="A3377" s="291" t="s">
        <v>15244</v>
      </c>
      <c r="B3377" s="295" t="s">
        <v>15206</v>
      </c>
      <c r="C3377" s="295" t="s">
        <v>9798</v>
      </c>
      <c r="D3377" s="295" t="s">
        <v>15245</v>
      </c>
      <c r="E3377" s="298" t="s">
        <v>8069</v>
      </c>
      <c r="F3377" s="297" t="str">
        <f t="shared" si="52"/>
        <v>715112</v>
      </c>
    </row>
    <row r="3378" spans="1:6">
      <c r="A3378" s="291" t="s">
        <v>15246</v>
      </c>
      <c r="B3378" s="295" t="s">
        <v>15206</v>
      </c>
      <c r="C3378" s="295" t="s">
        <v>9800</v>
      </c>
      <c r="D3378" s="295" t="s">
        <v>15247</v>
      </c>
      <c r="E3378" s="298" t="s">
        <v>8069</v>
      </c>
      <c r="F3378" s="297" t="str">
        <f t="shared" si="52"/>
        <v>715112</v>
      </c>
    </row>
    <row r="3379" spans="1:6">
      <c r="A3379" s="291" t="s">
        <v>15248</v>
      </c>
      <c r="B3379" s="295" t="s">
        <v>15206</v>
      </c>
      <c r="C3379" s="295" t="s">
        <v>9802</v>
      </c>
      <c r="D3379" s="295" t="s">
        <v>15249</v>
      </c>
      <c r="E3379" s="298" t="s">
        <v>8069</v>
      </c>
      <c r="F3379" s="297" t="str">
        <f t="shared" si="52"/>
        <v>715112</v>
      </c>
    </row>
    <row r="3380" spans="1:6">
      <c r="A3380" s="291" t="s">
        <v>15250</v>
      </c>
      <c r="B3380" s="295" t="s">
        <v>15206</v>
      </c>
      <c r="C3380" s="295" t="s">
        <v>9806</v>
      </c>
      <c r="D3380" s="295" t="s">
        <v>15251</v>
      </c>
      <c r="E3380" s="298" t="s">
        <v>8069</v>
      </c>
      <c r="F3380" s="297" t="str">
        <f t="shared" si="52"/>
        <v>715112</v>
      </c>
    </row>
    <row r="3381" spans="1:6">
      <c r="A3381" s="291" t="s">
        <v>15252</v>
      </c>
      <c r="B3381" s="295" t="s">
        <v>15206</v>
      </c>
      <c r="C3381" s="295" t="s">
        <v>9808</v>
      </c>
      <c r="D3381" s="295" t="s">
        <v>15253</v>
      </c>
      <c r="E3381" s="298" t="s">
        <v>8069</v>
      </c>
      <c r="F3381" s="297" t="str">
        <f t="shared" si="52"/>
        <v>715112</v>
      </c>
    </row>
    <row r="3382" spans="1:6">
      <c r="A3382" s="291" t="s">
        <v>15254</v>
      </c>
      <c r="B3382" s="295" t="s">
        <v>15206</v>
      </c>
      <c r="C3382" s="295" t="s">
        <v>9810</v>
      </c>
      <c r="D3382" s="295" t="s">
        <v>15255</v>
      </c>
      <c r="E3382" s="298" t="s">
        <v>8069</v>
      </c>
      <c r="F3382" s="297" t="str">
        <f t="shared" si="52"/>
        <v>715112</v>
      </c>
    </row>
    <row r="3383" spans="1:6">
      <c r="A3383" s="291" t="s">
        <v>15256</v>
      </c>
      <c r="B3383" s="295" t="s">
        <v>15206</v>
      </c>
      <c r="C3383" s="295" t="s">
        <v>9814</v>
      </c>
      <c r="D3383" s="295" t="s">
        <v>15257</v>
      </c>
      <c r="E3383" s="298" t="s">
        <v>8069</v>
      </c>
      <c r="F3383" s="297" t="str">
        <f t="shared" si="52"/>
        <v>715112</v>
      </c>
    </row>
    <row r="3384" spans="1:6">
      <c r="A3384" s="291" t="s">
        <v>15258</v>
      </c>
      <c r="B3384" s="295" t="s">
        <v>15259</v>
      </c>
      <c r="C3384" s="295" t="s">
        <v>9786</v>
      </c>
      <c r="D3384" s="295" t="s">
        <v>15260</v>
      </c>
      <c r="E3384" s="298" t="s">
        <v>8072</v>
      </c>
      <c r="F3384" s="297" t="str">
        <f t="shared" si="52"/>
        <v>715113</v>
      </c>
    </row>
    <row r="3385" spans="1:6">
      <c r="A3385" s="291" t="s">
        <v>15261</v>
      </c>
      <c r="B3385" s="295" t="s">
        <v>15259</v>
      </c>
      <c r="C3385" s="295" t="s">
        <v>10221</v>
      </c>
      <c r="D3385" s="295" t="s">
        <v>15262</v>
      </c>
      <c r="E3385" s="298" t="s">
        <v>8072</v>
      </c>
      <c r="F3385" s="297" t="str">
        <f t="shared" si="52"/>
        <v>715113</v>
      </c>
    </row>
    <row r="3386" spans="1:6">
      <c r="A3386" s="291" t="s">
        <v>15263</v>
      </c>
      <c r="B3386" s="295" t="s">
        <v>15264</v>
      </c>
      <c r="C3386" s="295" t="s">
        <v>541</v>
      </c>
      <c r="D3386" s="295" t="s">
        <v>15265</v>
      </c>
      <c r="E3386" s="298" t="s">
        <v>8075</v>
      </c>
      <c r="F3386" s="297" t="str">
        <f t="shared" si="52"/>
        <v>716121</v>
      </c>
    </row>
    <row r="3387" spans="1:6">
      <c r="A3387" s="291" t="s">
        <v>15266</v>
      </c>
      <c r="B3387" s="295" t="s">
        <v>15267</v>
      </c>
      <c r="C3387" s="295" t="s">
        <v>541</v>
      </c>
      <c r="D3387" s="295" t="s">
        <v>15268</v>
      </c>
      <c r="E3387" s="298" t="s">
        <v>8082</v>
      </c>
      <c r="F3387" s="297" t="str">
        <f t="shared" si="52"/>
        <v>716122</v>
      </c>
    </row>
    <row r="3388" spans="1:6">
      <c r="A3388" s="291" t="s">
        <v>15269</v>
      </c>
      <c r="B3388" s="295" t="s">
        <v>15267</v>
      </c>
      <c r="C3388" s="295" t="s">
        <v>9758</v>
      </c>
      <c r="D3388" s="295" t="s">
        <v>15270</v>
      </c>
      <c r="E3388" s="298" t="s">
        <v>8082</v>
      </c>
      <c r="F3388" s="297" t="str">
        <f t="shared" si="52"/>
        <v>716122</v>
      </c>
    </row>
    <row r="3389" spans="1:6">
      <c r="A3389" s="291" t="s">
        <v>15271</v>
      </c>
      <c r="B3389" s="295" t="s">
        <v>15272</v>
      </c>
      <c r="C3389" s="295" t="s">
        <v>541</v>
      </c>
      <c r="D3389" s="295" t="s">
        <v>15273</v>
      </c>
      <c r="E3389" s="298" t="s">
        <v>8085</v>
      </c>
      <c r="F3389" s="297" t="str">
        <f t="shared" si="52"/>
        <v>717110</v>
      </c>
    </row>
    <row r="3390" spans="1:6">
      <c r="A3390" s="291" t="s">
        <v>15274</v>
      </c>
      <c r="B3390" s="295" t="s">
        <v>15275</v>
      </c>
      <c r="C3390" s="295" t="s">
        <v>541</v>
      </c>
      <c r="D3390" s="295" t="s">
        <v>15276</v>
      </c>
      <c r="E3390" s="298" t="s">
        <v>8092</v>
      </c>
      <c r="F3390" s="297" t="str">
        <f t="shared" si="52"/>
        <v>717115</v>
      </c>
    </row>
    <row r="3391" spans="1:6">
      <c r="A3391" s="291" t="s">
        <v>15277</v>
      </c>
      <c r="B3391" s="295" t="s">
        <v>15278</v>
      </c>
      <c r="C3391" s="295" t="s">
        <v>9758</v>
      </c>
      <c r="D3391" s="295" t="s">
        <v>15279</v>
      </c>
      <c r="E3391" s="298" t="s">
        <v>8097</v>
      </c>
      <c r="F3391" s="297" t="str">
        <f t="shared" si="52"/>
        <v>717120</v>
      </c>
    </row>
    <row r="3392" spans="1:6">
      <c r="A3392" s="291" t="s">
        <v>15280</v>
      </c>
      <c r="B3392" s="295" t="s">
        <v>15278</v>
      </c>
      <c r="C3392" s="295" t="s">
        <v>9857</v>
      </c>
      <c r="D3392" s="295" t="s">
        <v>15281</v>
      </c>
      <c r="E3392" s="298" t="s">
        <v>8097</v>
      </c>
      <c r="F3392" s="297" t="str">
        <f t="shared" si="52"/>
        <v>717120</v>
      </c>
    </row>
    <row r="3393" spans="1:6">
      <c r="A3393" s="291" t="s">
        <v>15282</v>
      </c>
      <c r="B3393" s="295" t="s">
        <v>15278</v>
      </c>
      <c r="C3393" s="295" t="s">
        <v>9762</v>
      </c>
      <c r="D3393" s="295" t="s">
        <v>15281</v>
      </c>
      <c r="E3393" s="298" t="s">
        <v>8097</v>
      </c>
      <c r="F3393" s="297" t="str">
        <f t="shared" si="52"/>
        <v>717120</v>
      </c>
    </row>
    <row r="3394" spans="1:6">
      <c r="A3394" s="291" t="s">
        <v>15283</v>
      </c>
      <c r="B3394" s="295" t="s">
        <v>15278</v>
      </c>
      <c r="C3394" s="295" t="s">
        <v>9764</v>
      </c>
      <c r="D3394" s="295" t="s">
        <v>15281</v>
      </c>
      <c r="E3394" s="298" t="s">
        <v>8097</v>
      </c>
      <c r="F3394" s="297" t="str">
        <f t="shared" si="52"/>
        <v>717120</v>
      </c>
    </row>
    <row r="3395" spans="1:6">
      <c r="A3395" s="291" t="s">
        <v>15284</v>
      </c>
      <c r="B3395" s="295" t="s">
        <v>15278</v>
      </c>
      <c r="C3395" s="295" t="s">
        <v>9766</v>
      </c>
      <c r="D3395" s="295" t="s">
        <v>15281</v>
      </c>
      <c r="E3395" s="298" t="s">
        <v>8097</v>
      </c>
      <c r="F3395" s="297" t="str">
        <f t="shared" si="52"/>
        <v>717120</v>
      </c>
    </row>
    <row r="3396" spans="1:6">
      <c r="A3396" s="291" t="s">
        <v>15285</v>
      </c>
      <c r="B3396" s="295" t="s">
        <v>15278</v>
      </c>
      <c r="C3396" s="295" t="s">
        <v>9768</v>
      </c>
      <c r="D3396" s="295" t="s">
        <v>15281</v>
      </c>
      <c r="E3396" s="298" t="s">
        <v>8097</v>
      </c>
      <c r="F3396" s="297" t="str">
        <f t="shared" si="52"/>
        <v>717120</v>
      </c>
    </row>
    <row r="3397" spans="1:6">
      <c r="A3397" s="291" t="s">
        <v>15286</v>
      </c>
      <c r="B3397" s="295" t="s">
        <v>15278</v>
      </c>
      <c r="C3397" s="295" t="s">
        <v>9770</v>
      </c>
      <c r="D3397" s="295" t="s">
        <v>15287</v>
      </c>
      <c r="E3397" s="298" t="s">
        <v>8097</v>
      </c>
      <c r="F3397" s="297" t="str">
        <f t="shared" si="52"/>
        <v>717120</v>
      </c>
    </row>
    <row r="3398" spans="1:6">
      <c r="A3398" s="291" t="s">
        <v>15288</v>
      </c>
      <c r="B3398" s="295" t="s">
        <v>15278</v>
      </c>
      <c r="C3398" s="295" t="s">
        <v>9772</v>
      </c>
      <c r="D3398" s="295" t="s">
        <v>15287</v>
      </c>
      <c r="E3398" s="298" t="s">
        <v>8097</v>
      </c>
      <c r="F3398" s="297" t="str">
        <f t="shared" si="52"/>
        <v>717120</v>
      </c>
    </row>
    <row r="3399" spans="1:6">
      <c r="A3399" s="291" t="s">
        <v>15289</v>
      </c>
      <c r="B3399" s="295" t="s">
        <v>15278</v>
      </c>
      <c r="C3399" s="295" t="s">
        <v>9774</v>
      </c>
      <c r="D3399" s="295" t="s">
        <v>15287</v>
      </c>
      <c r="E3399" s="298" t="s">
        <v>8097</v>
      </c>
      <c r="F3399" s="297" t="str">
        <f t="shared" si="52"/>
        <v>717120</v>
      </c>
    </row>
    <row r="3400" spans="1:6">
      <c r="A3400" s="291" t="s">
        <v>15290</v>
      </c>
      <c r="B3400" s="295" t="s">
        <v>15278</v>
      </c>
      <c r="C3400" s="295" t="s">
        <v>9776</v>
      </c>
      <c r="D3400" s="295" t="s">
        <v>15287</v>
      </c>
      <c r="E3400" s="298" t="s">
        <v>8097</v>
      </c>
      <c r="F3400" s="297" t="str">
        <f t="shared" si="52"/>
        <v>717120</v>
      </c>
    </row>
    <row r="3401" spans="1:6">
      <c r="A3401" s="291" t="s">
        <v>15291</v>
      </c>
      <c r="B3401" s="295" t="s">
        <v>15278</v>
      </c>
      <c r="C3401" s="295" t="s">
        <v>9778</v>
      </c>
      <c r="D3401" s="295" t="s">
        <v>15287</v>
      </c>
      <c r="E3401" s="298" t="s">
        <v>8097</v>
      </c>
      <c r="F3401" s="297" t="str">
        <f t="shared" si="52"/>
        <v>717120</v>
      </c>
    </row>
    <row r="3402" spans="1:6">
      <c r="A3402" s="291" t="s">
        <v>15292</v>
      </c>
      <c r="B3402" s="295" t="s">
        <v>15278</v>
      </c>
      <c r="C3402" s="295" t="s">
        <v>9780</v>
      </c>
      <c r="D3402" s="295" t="s">
        <v>15287</v>
      </c>
      <c r="E3402" s="298" t="s">
        <v>8097</v>
      </c>
      <c r="F3402" s="297" t="str">
        <f t="shared" si="52"/>
        <v>717120</v>
      </c>
    </row>
    <row r="3403" spans="1:6">
      <c r="A3403" s="291" t="s">
        <v>15293</v>
      </c>
      <c r="B3403" s="295" t="s">
        <v>15278</v>
      </c>
      <c r="C3403" s="295" t="s">
        <v>9782</v>
      </c>
      <c r="D3403" s="295" t="s">
        <v>15287</v>
      </c>
      <c r="E3403" s="298" t="s">
        <v>8097</v>
      </c>
      <c r="F3403" s="297" t="str">
        <f t="shared" ref="F3403:F3466" si="53">B3403</f>
        <v>717120</v>
      </c>
    </row>
    <row r="3404" spans="1:6">
      <c r="A3404" s="291" t="s">
        <v>15294</v>
      </c>
      <c r="B3404" s="295" t="s">
        <v>15278</v>
      </c>
      <c r="C3404" s="295" t="s">
        <v>9784</v>
      </c>
      <c r="D3404" s="295" t="s">
        <v>15287</v>
      </c>
      <c r="E3404" s="298" t="s">
        <v>8097</v>
      </c>
      <c r="F3404" s="297" t="str">
        <f t="shared" si="53"/>
        <v>717120</v>
      </c>
    </row>
    <row r="3405" spans="1:6">
      <c r="A3405" s="291" t="s">
        <v>15295</v>
      </c>
      <c r="B3405" s="295" t="s">
        <v>15278</v>
      </c>
      <c r="C3405" s="295" t="s">
        <v>9788</v>
      </c>
      <c r="D3405" s="295" t="s">
        <v>15296</v>
      </c>
      <c r="E3405" s="298" t="s">
        <v>8097</v>
      </c>
      <c r="F3405" s="297" t="str">
        <f t="shared" si="53"/>
        <v>717120</v>
      </c>
    </row>
    <row r="3406" spans="1:6">
      <c r="A3406" s="291" t="s">
        <v>15297</v>
      </c>
      <c r="B3406" s="295" t="s">
        <v>15278</v>
      </c>
      <c r="C3406" s="295" t="s">
        <v>9790</v>
      </c>
      <c r="D3406" s="295" t="s">
        <v>15296</v>
      </c>
      <c r="E3406" s="298" t="s">
        <v>8097</v>
      </c>
      <c r="F3406" s="297" t="str">
        <f t="shared" si="53"/>
        <v>717120</v>
      </c>
    </row>
    <row r="3407" spans="1:6">
      <c r="A3407" s="291" t="s">
        <v>15298</v>
      </c>
      <c r="B3407" s="295" t="s">
        <v>15278</v>
      </c>
      <c r="C3407" s="295" t="s">
        <v>9792</v>
      </c>
      <c r="D3407" s="295" t="s">
        <v>15296</v>
      </c>
      <c r="E3407" s="298" t="s">
        <v>8097</v>
      </c>
      <c r="F3407" s="297" t="str">
        <f t="shared" si="53"/>
        <v>717120</v>
      </c>
    </row>
    <row r="3408" spans="1:6">
      <c r="A3408" s="291" t="s">
        <v>15299</v>
      </c>
      <c r="B3408" s="295" t="s">
        <v>15278</v>
      </c>
      <c r="C3408" s="295" t="s">
        <v>9794</v>
      </c>
      <c r="D3408" s="295" t="s">
        <v>15296</v>
      </c>
      <c r="E3408" s="298" t="s">
        <v>8097</v>
      </c>
      <c r="F3408" s="297" t="str">
        <f t="shared" si="53"/>
        <v>717120</v>
      </c>
    </row>
    <row r="3409" spans="1:6">
      <c r="A3409" s="291" t="s">
        <v>15300</v>
      </c>
      <c r="B3409" s="295" t="s">
        <v>15278</v>
      </c>
      <c r="C3409" s="295" t="s">
        <v>9796</v>
      </c>
      <c r="D3409" s="295" t="s">
        <v>15296</v>
      </c>
      <c r="E3409" s="298" t="s">
        <v>8097</v>
      </c>
      <c r="F3409" s="297" t="str">
        <f t="shared" si="53"/>
        <v>717120</v>
      </c>
    </row>
    <row r="3410" spans="1:6">
      <c r="A3410" s="291" t="s">
        <v>15301</v>
      </c>
      <c r="B3410" s="295" t="s">
        <v>15278</v>
      </c>
      <c r="C3410" s="295" t="s">
        <v>9798</v>
      </c>
      <c r="D3410" s="295" t="s">
        <v>15296</v>
      </c>
      <c r="E3410" s="298" t="s">
        <v>8097</v>
      </c>
      <c r="F3410" s="297" t="str">
        <f t="shared" si="53"/>
        <v>717120</v>
      </c>
    </row>
    <row r="3411" spans="1:6">
      <c r="A3411" s="291" t="s">
        <v>15302</v>
      </c>
      <c r="B3411" s="295" t="s">
        <v>15278</v>
      </c>
      <c r="C3411" s="295" t="s">
        <v>9800</v>
      </c>
      <c r="D3411" s="295" t="s">
        <v>15303</v>
      </c>
      <c r="E3411" s="298" t="s">
        <v>8097</v>
      </c>
      <c r="F3411" s="297" t="str">
        <f t="shared" si="53"/>
        <v>717120</v>
      </c>
    </row>
    <row r="3412" spans="1:6">
      <c r="A3412" s="291" t="s">
        <v>15304</v>
      </c>
      <c r="B3412" s="295" t="s">
        <v>15278</v>
      </c>
      <c r="C3412" s="295" t="s">
        <v>9802</v>
      </c>
      <c r="D3412" s="295" t="s">
        <v>15303</v>
      </c>
      <c r="E3412" s="298" t="s">
        <v>8097</v>
      </c>
      <c r="F3412" s="297" t="str">
        <f t="shared" si="53"/>
        <v>717120</v>
      </c>
    </row>
    <row r="3413" spans="1:6">
      <c r="A3413" s="291" t="s">
        <v>15305</v>
      </c>
      <c r="B3413" s="295" t="s">
        <v>15278</v>
      </c>
      <c r="C3413" s="295" t="s">
        <v>9806</v>
      </c>
      <c r="D3413" s="295" t="s">
        <v>15306</v>
      </c>
      <c r="E3413" s="298" t="s">
        <v>8097</v>
      </c>
      <c r="F3413" s="297" t="str">
        <f t="shared" si="53"/>
        <v>717120</v>
      </c>
    </row>
    <row r="3414" spans="1:6">
      <c r="A3414" s="291" t="s">
        <v>15307</v>
      </c>
      <c r="B3414" s="295" t="s">
        <v>15278</v>
      </c>
      <c r="C3414" s="295" t="s">
        <v>9808</v>
      </c>
      <c r="D3414" s="295" t="s">
        <v>15306</v>
      </c>
      <c r="E3414" s="298" t="s">
        <v>8097</v>
      </c>
      <c r="F3414" s="297" t="str">
        <f t="shared" si="53"/>
        <v>717120</v>
      </c>
    </row>
    <row r="3415" spans="1:6">
      <c r="A3415" s="291" t="s">
        <v>15308</v>
      </c>
      <c r="B3415" s="295" t="s">
        <v>15278</v>
      </c>
      <c r="C3415" s="295" t="s">
        <v>9810</v>
      </c>
      <c r="D3415" s="295" t="s">
        <v>15306</v>
      </c>
      <c r="E3415" s="298" t="s">
        <v>8097</v>
      </c>
      <c r="F3415" s="297" t="str">
        <f t="shared" si="53"/>
        <v>717120</v>
      </c>
    </row>
    <row r="3416" spans="1:6">
      <c r="A3416" s="291" t="s">
        <v>15309</v>
      </c>
      <c r="B3416" s="295" t="s">
        <v>15278</v>
      </c>
      <c r="C3416" s="295" t="s">
        <v>9814</v>
      </c>
      <c r="D3416" s="295" t="s">
        <v>15310</v>
      </c>
      <c r="E3416" s="298" t="s">
        <v>8097</v>
      </c>
      <c r="F3416" s="297" t="str">
        <f t="shared" si="53"/>
        <v>717120</v>
      </c>
    </row>
    <row r="3417" spans="1:6">
      <c r="A3417" s="291" t="s">
        <v>15311</v>
      </c>
      <c r="B3417" s="295" t="s">
        <v>15312</v>
      </c>
      <c r="C3417" s="295" t="s">
        <v>541</v>
      </c>
      <c r="D3417" s="295" t="s">
        <v>15276</v>
      </c>
      <c r="E3417" s="298" t="s">
        <v>8108</v>
      </c>
      <c r="F3417" s="297" t="str">
        <f t="shared" si="53"/>
        <v>717125</v>
      </c>
    </row>
    <row r="3418" spans="1:6">
      <c r="A3418" s="291" t="s">
        <v>15313</v>
      </c>
      <c r="B3418" s="295" t="s">
        <v>15312</v>
      </c>
      <c r="C3418" s="295" t="s">
        <v>9758</v>
      </c>
      <c r="D3418" s="295" t="s">
        <v>15276</v>
      </c>
      <c r="E3418" s="298" t="s">
        <v>8108</v>
      </c>
      <c r="F3418" s="297" t="str">
        <f t="shared" si="53"/>
        <v>717125</v>
      </c>
    </row>
    <row r="3419" spans="1:6">
      <c r="A3419" s="291" t="s">
        <v>15314</v>
      </c>
      <c r="B3419" s="295" t="s">
        <v>15312</v>
      </c>
      <c r="C3419" s="295" t="s">
        <v>9857</v>
      </c>
      <c r="D3419" s="295" t="s">
        <v>15276</v>
      </c>
      <c r="E3419" s="298" t="s">
        <v>8108</v>
      </c>
      <c r="F3419" s="297" t="str">
        <f t="shared" si="53"/>
        <v>717125</v>
      </c>
    </row>
    <row r="3420" spans="1:6">
      <c r="A3420" s="291" t="s">
        <v>15315</v>
      </c>
      <c r="B3420" s="295" t="s">
        <v>15312</v>
      </c>
      <c r="C3420" s="295" t="s">
        <v>9762</v>
      </c>
      <c r="D3420" s="295" t="s">
        <v>15276</v>
      </c>
      <c r="E3420" s="298" t="s">
        <v>8108</v>
      </c>
      <c r="F3420" s="297" t="str">
        <f t="shared" si="53"/>
        <v>717125</v>
      </c>
    </row>
    <row r="3421" spans="1:6">
      <c r="A3421" s="291" t="s">
        <v>15316</v>
      </c>
      <c r="B3421" s="295" t="s">
        <v>15312</v>
      </c>
      <c r="C3421" s="295" t="s">
        <v>9764</v>
      </c>
      <c r="D3421" s="295" t="s">
        <v>15276</v>
      </c>
      <c r="E3421" s="298" t="s">
        <v>8108</v>
      </c>
      <c r="F3421" s="297" t="str">
        <f t="shared" si="53"/>
        <v>717125</v>
      </c>
    </row>
    <row r="3422" spans="1:6">
      <c r="A3422" s="291" t="s">
        <v>15317</v>
      </c>
      <c r="B3422" s="295" t="s">
        <v>15312</v>
      </c>
      <c r="C3422" s="295" t="s">
        <v>9768</v>
      </c>
      <c r="D3422" s="295" t="s">
        <v>15276</v>
      </c>
      <c r="E3422" s="298" t="s">
        <v>8108</v>
      </c>
      <c r="F3422" s="297" t="str">
        <f t="shared" si="53"/>
        <v>717125</v>
      </c>
    </row>
    <row r="3423" spans="1:6">
      <c r="A3423" s="291" t="s">
        <v>15318</v>
      </c>
      <c r="B3423" s="295" t="s">
        <v>15312</v>
      </c>
      <c r="C3423" s="295" t="s">
        <v>9770</v>
      </c>
      <c r="D3423" s="295" t="s">
        <v>15276</v>
      </c>
      <c r="E3423" s="298" t="s">
        <v>8108</v>
      </c>
      <c r="F3423" s="297" t="str">
        <f t="shared" si="53"/>
        <v>717125</v>
      </c>
    </row>
    <row r="3424" spans="1:6">
      <c r="A3424" s="291" t="s">
        <v>15319</v>
      </c>
      <c r="B3424" s="295" t="s">
        <v>15312</v>
      </c>
      <c r="C3424" s="295" t="s">
        <v>9772</v>
      </c>
      <c r="D3424" s="295" t="s">
        <v>15276</v>
      </c>
      <c r="E3424" s="298" t="s">
        <v>8108</v>
      </c>
      <c r="F3424" s="297" t="str">
        <f t="shared" si="53"/>
        <v>717125</v>
      </c>
    </row>
    <row r="3425" spans="1:6">
      <c r="A3425" s="291" t="s">
        <v>15320</v>
      </c>
      <c r="B3425" s="295" t="s">
        <v>15312</v>
      </c>
      <c r="C3425" s="295" t="s">
        <v>9774</v>
      </c>
      <c r="D3425" s="295" t="s">
        <v>15276</v>
      </c>
      <c r="E3425" s="298" t="s">
        <v>8108</v>
      </c>
      <c r="F3425" s="297" t="str">
        <f t="shared" si="53"/>
        <v>717125</v>
      </c>
    </row>
    <row r="3426" spans="1:6">
      <c r="A3426" s="291" t="s">
        <v>15321</v>
      </c>
      <c r="B3426" s="295" t="s">
        <v>15312</v>
      </c>
      <c r="C3426" s="295" t="s">
        <v>9776</v>
      </c>
      <c r="D3426" s="295" t="s">
        <v>15276</v>
      </c>
      <c r="E3426" s="298" t="s">
        <v>8108</v>
      </c>
      <c r="F3426" s="297" t="str">
        <f t="shared" si="53"/>
        <v>717125</v>
      </c>
    </row>
    <row r="3427" spans="1:6">
      <c r="A3427" s="291" t="s">
        <v>15322</v>
      </c>
      <c r="B3427" s="295" t="s">
        <v>15312</v>
      </c>
      <c r="C3427" s="295" t="s">
        <v>9778</v>
      </c>
      <c r="D3427" s="295" t="s">
        <v>15276</v>
      </c>
      <c r="E3427" s="298" t="s">
        <v>8108</v>
      </c>
      <c r="F3427" s="297" t="str">
        <f t="shared" si="53"/>
        <v>717125</v>
      </c>
    </row>
    <row r="3428" spans="1:6">
      <c r="A3428" s="291" t="s">
        <v>15323</v>
      </c>
      <c r="B3428" s="295" t="s">
        <v>15312</v>
      </c>
      <c r="C3428" s="295" t="s">
        <v>9780</v>
      </c>
      <c r="D3428" s="295" t="s">
        <v>15276</v>
      </c>
      <c r="E3428" s="298" t="s">
        <v>8108</v>
      </c>
      <c r="F3428" s="297" t="str">
        <f t="shared" si="53"/>
        <v>717125</v>
      </c>
    </row>
    <row r="3429" spans="1:6">
      <c r="A3429" s="291" t="s">
        <v>15324</v>
      </c>
      <c r="B3429" s="295" t="s">
        <v>15312</v>
      </c>
      <c r="C3429" s="295" t="s">
        <v>9782</v>
      </c>
      <c r="D3429" s="295" t="s">
        <v>15276</v>
      </c>
      <c r="E3429" s="298" t="s">
        <v>8108</v>
      </c>
      <c r="F3429" s="297" t="str">
        <f t="shared" si="53"/>
        <v>717125</v>
      </c>
    </row>
    <row r="3430" spans="1:6">
      <c r="A3430" s="291" t="s">
        <v>15325</v>
      </c>
      <c r="B3430" s="295" t="s">
        <v>15312</v>
      </c>
      <c r="C3430" s="295" t="s">
        <v>9784</v>
      </c>
      <c r="D3430" s="295" t="s">
        <v>15276</v>
      </c>
      <c r="E3430" s="298" t="s">
        <v>8108</v>
      </c>
      <c r="F3430" s="297" t="str">
        <f t="shared" si="53"/>
        <v>717125</v>
      </c>
    </row>
    <row r="3431" spans="1:6">
      <c r="A3431" s="291" t="s">
        <v>15326</v>
      </c>
      <c r="B3431" s="295" t="s">
        <v>15312</v>
      </c>
      <c r="C3431" s="295" t="s">
        <v>9788</v>
      </c>
      <c r="D3431" s="295" t="s">
        <v>15276</v>
      </c>
      <c r="E3431" s="298" t="s">
        <v>8108</v>
      </c>
      <c r="F3431" s="297" t="str">
        <f t="shared" si="53"/>
        <v>717125</v>
      </c>
    </row>
    <row r="3432" spans="1:6">
      <c r="A3432" s="291" t="s">
        <v>15327</v>
      </c>
      <c r="B3432" s="295" t="s">
        <v>15312</v>
      </c>
      <c r="C3432" s="295" t="s">
        <v>9790</v>
      </c>
      <c r="D3432" s="295" t="s">
        <v>15276</v>
      </c>
      <c r="E3432" s="298" t="s">
        <v>8108</v>
      </c>
      <c r="F3432" s="297" t="str">
        <f t="shared" si="53"/>
        <v>717125</v>
      </c>
    </row>
    <row r="3433" spans="1:6">
      <c r="A3433" s="291" t="s">
        <v>15328</v>
      </c>
      <c r="B3433" s="295" t="s">
        <v>15312</v>
      </c>
      <c r="C3433" s="295" t="s">
        <v>9792</v>
      </c>
      <c r="D3433" s="295" t="s">
        <v>15276</v>
      </c>
      <c r="E3433" s="298" t="s">
        <v>8108</v>
      </c>
      <c r="F3433" s="297" t="str">
        <f t="shared" si="53"/>
        <v>717125</v>
      </c>
    </row>
    <row r="3434" spans="1:6">
      <c r="A3434" s="291" t="s">
        <v>15329</v>
      </c>
      <c r="B3434" s="295" t="s">
        <v>15312</v>
      </c>
      <c r="C3434" s="295" t="s">
        <v>9794</v>
      </c>
      <c r="D3434" s="295" t="s">
        <v>15276</v>
      </c>
      <c r="E3434" s="298" t="s">
        <v>8108</v>
      </c>
      <c r="F3434" s="297" t="str">
        <f t="shared" si="53"/>
        <v>717125</v>
      </c>
    </row>
    <row r="3435" spans="1:6">
      <c r="A3435" s="291" t="s">
        <v>15330</v>
      </c>
      <c r="B3435" s="295" t="s">
        <v>15312</v>
      </c>
      <c r="C3435" s="295" t="s">
        <v>9796</v>
      </c>
      <c r="D3435" s="295" t="s">
        <v>15276</v>
      </c>
      <c r="E3435" s="298" t="s">
        <v>8108</v>
      </c>
      <c r="F3435" s="297" t="str">
        <f t="shared" si="53"/>
        <v>717125</v>
      </c>
    </row>
    <row r="3436" spans="1:6">
      <c r="A3436" s="291" t="s">
        <v>15331</v>
      </c>
      <c r="B3436" s="295" t="s">
        <v>15312</v>
      </c>
      <c r="C3436" s="295" t="s">
        <v>9798</v>
      </c>
      <c r="D3436" s="295" t="s">
        <v>15276</v>
      </c>
      <c r="E3436" s="298" t="s">
        <v>8108</v>
      </c>
      <c r="F3436" s="297" t="str">
        <f t="shared" si="53"/>
        <v>717125</v>
      </c>
    </row>
    <row r="3437" spans="1:6">
      <c r="A3437" s="291" t="s">
        <v>15332</v>
      </c>
      <c r="B3437" s="295" t="s">
        <v>15312</v>
      </c>
      <c r="C3437" s="295" t="s">
        <v>9800</v>
      </c>
      <c r="D3437" s="295" t="s">
        <v>15276</v>
      </c>
      <c r="E3437" s="298" t="s">
        <v>8108</v>
      </c>
      <c r="F3437" s="297" t="str">
        <f t="shared" si="53"/>
        <v>717125</v>
      </c>
    </row>
    <row r="3438" spans="1:6">
      <c r="A3438" s="291" t="s">
        <v>15333</v>
      </c>
      <c r="B3438" s="295" t="s">
        <v>15312</v>
      </c>
      <c r="C3438" s="295" t="s">
        <v>9802</v>
      </c>
      <c r="D3438" s="295" t="s">
        <v>15276</v>
      </c>
      <c r="E3438" s="298" t="s">
        <v>8108</v>
      </c>
      <c r="F3438" s="297" t="str">
        <f t="shared" si="53"/>
        <v>717125</v>
      </c>
    </row>
    <row r="3439" spans="1:6">
      <c r="A3439" s="291" t="s">
        <v>15334</v>
      </c>
      <c r="B3439" s="295" t="s">
        <v>15312</v>
      </c>
      <c r="C3439" s="295" t="s">
        <v>9806</v>
      </c>
      <c r="D3439" s="295" t="s">
        <v>15276</v>
      </c>
      <c r="E3439" s="298" t="s">
        <v>8108</v>
      </c>
      <c r="F3439" s="297" t="str">
        <f t="shared" si="53"/>
        <v>717125</v>
      </c>
    </row>
    <row r="3440" spans="1:6">
      <c r="A3440" s="291" t="s">
        <v>15335</v>
      </c>
      <c r="B3440" s="295" t="s">
        <v>15312</v>
      </c>
      <c r="C3440" s="295" t="s">
        <v>9808</v>
      </c>
      <c r="D3440" s="295" t="s">
        <v>15276</v>
      </c>
      <c r="E3440" s="298" t="s">
        <v>8108</v>
      </c>
      <c r="F3440" s="297" t="str">
        <f t="shared" si="53"/>
        <v>717125</v>
      </c>
    </row>
    <row r="3441" spans="1:6">
      <c r="A3441" s="291" t="s">
        <v>15336</v>
      </c>
      <c r="B3441" s="295" t="s">
        <v>15312</v>
      </c>
      <c r="C3441" s="295" t="s">
        <v>9810</v>
      </c>
      <c r="D3441" s="295" t="s">
        <v>15276</v>
      </c>
      <c r="E3441" s="298" t="s">
        <v>8108</v>
      </c>
      <c r="F3441" s="297" t="str">
        <f t="shared" si="53"/>
        <v>717125</v>
      </c>
    </row>
    <row r="3442" spans="1:6">
      <c r="A3442" s="291" t="s">
        <v>15337</v>
      </c>
      <c r="B3442" s="295" t="s">
        <v>15312</v>
      </c>
      <c r="C3442" s="295" t="s">
        <v>9814</v>
      </c>
      <c r="D3442" s="295" t="s">
        <v>15276</v>
      </c>
      <c r="E3442" s="298" t="s">
        <v>8108</v>
      </c>
      <c r="F3442" s="297" t="str">
        <f t="shared" si="53"/>
        <v>717125</v>
      </c>
    </row>
    <row r="3443" spans="1:6">
      <c r="A3443" s="291" t="s">
        <v>15338</v>
      </c>
      <c r="B3443" s="295" t="s">
        <v>15339</v>
      </c>
      <c r="C3443" s="295" t="s">
        <v>541</v>
      </c>
      <c r="D3443" s="295" t="s">
        <v>15340</v>
      </c>
      <c r="E3443" s="298" t="s">
        <v>8108</v>
      </c>
      <c r="F3443" s="297" t="str">
        <f t="shared" si="53"/>
        <v>717130</v>
      </c>
    </row>
    <row r="3444" spans="1:6">
      <c r="A3444" s="291" t="s">
        <v>15341</v>
      </c>
      <c r="B3444" s="295" t="s">
        <v>15339</v>
      </c>
      <c r="C3444" s="295" t="s">
        <v>9857</v>
      </c>
      <c r="D3444" s="295" t="s">
        <v>15342</v>
      </c>
      <c r="E3444" s="298" t="s">
        <v>8108</v>
      </c>
      <c r="F3444" s="297" t="str">
        <f t="shared" si="53"/>
        <v>717130</v>
      </c>
    </row>
    <row r="3445" spans="1:6">
      <c r="A3445" s="291" t="s">
        <v>15343</v>
      </c>
      <c r="B3445" s="295" t="s">
        <v>15339</v>
      </c>
      <c r="C3445" s="295" t="s">
        <v>9762</v>
      </c>
      <c r="D3445" s="295" t="s">
        <v>15342</v>
      </c>
      <c r="E3445" s="298" t="s">
        <v>8108</v>
      </c>
      <c r="F3445" s="297" t="str">
        <f t="shared" si="53"/>
        <v>717130</v>
      </c>
    </row>
    <row r="3446" spans="1:6">
      <c r="A3446" s="291" t="s">
        <v>15344</v>
      </c>
      <c r="B3446" s="295" t="s">
        <v>15339</v>
      </c>
      <c r="C3446" s="295" t="s">
        <v>9768</v>
      </c>
      <c r="D3446" s="295" t="s">
        <v>15345</v>
      </c>
      <c r="E3446" s="298" t="s">
        <v>8108</v>
      </c>
      <c r="F3446" s="297" t="str">
        <f t="shared" si="53"/>
        <v>717130</v>
      </c>
    </row>
    <row r="3447" spans="1:6">
      <c r="A3447" s="291" t="s">
        <v>15346</v>
      </c>
      <c r="B3447" s="295" t="s">
        <v>15339</v>
      </c>
      <c r="C3447" s="295" t="s">
        <v>9808</v>
      </c>
      <c r="D3447" s="295" t="s">
        <v>15347</v>
      </c>
      <c r="E3447" s="298" t="s">
        <v>8108</v>
      </c>
      <c r="F3447" s="297" t="str">
        <f t="shared" si="53"/>
        <v>717130</v>
      </c>
    </row>
    <row r="3448" spans="1:6">
      <c r="A3448" s="291" t="s">
        <v>15348</v>
      </c>
      <c r="B3448" s="295" t="s">
        <v>15349</v>
      </c>
      <c r="C3448" s="295" t="s">
        <v>541</v>
      </c>
      <c r="D3448" s="295" t="s">
        <v>15350</v>
      </c>
      <c r="E3448" s="298" t="s">
        <v>8111</v>
      </c>
      <c r="F3448" s="297" t="str">
        <f t="shared" si="53"/>
        <v>717510</v>
      </c>
    </row>
    <row r="3449" spans="1:6">
      <c r="A3449" s="291" t="s">
        <v>15351</v>
      </c>
      <c r="B3449" s="295" t="s">
        <v>15352</v>
      </c>
      <c r="C3449" s="295" t="s">
        <v>541</v>
      </c>
      <c r="D3449" s="295" t="s">
        <v>15353</v>
      </c>
      <c r="E3449" s="298" t="s">
        <v>8111</v>
      </c>
      <c r="F3449" s="297" t="str">
        <f t="shared" si="53"/>
        <v>717520</v>
      </c>
    </row>
    <row r="3450" spans="1:6">
      <c r="A3450" s="291" t="s">
        <v>15354</v>
      </c>
      <c r="B3450" s="295" t="s">
        <v>15355</v>
      </c>
      <c r="C3450" s="295" t="s">
        <v>541</v>
      </c>
      <c r="D3450" s="295" t="s">
        <v>15356</v>
      </c>
      <c r="E3450" s="298" t="s">
        <v>8111</v>
      </c>
      <c r="F3450" s="297" t="str">
        <f t="shared" si="53"/>
        <v>717570</v>
      </c>
    </row>
    <row r="3451" spans="1:6">
      <c r="A3451" s="291" t="s">
        <v>15357</v>
      </c>
      <c r="B3451" s="295" t="s">
        <v>15358</v>
      </c>
      <c r="C3451" s="295" t="s">
        <v>541</v>
      </c>
      <c r="D3451" s="295" t="s">
        <v>15359</v>
      </c>
      <c r="E3451" s="298" t="s">
        <v>8114</v>
      </c>
      <c r="F3451" s="297" t="str">
        <f t="shared" si="53"/>
        <v>721100</v>
      </c>
    </row>
    <row r="3452" spans="1:6">
      <c r="A3452" s="291" t="s">
        <v>15360</v>
      </c>
      <c r="B3452" s="295" t="s">
        <v>15361</v>
      </c>
      <c r="C3452" s="295" t="s">
        <v>541</v>
      </c>
      <c r="D3452" s="295" t="s">
        <v>15362</v>
      </c>
      <c r="E3452" s="295" t="s">
        <v>8085</v>
      </c>
      <c r="F3452" s="297" t="str">
        <f t="shared" si="53"/>
        <v>721106</v>
      </c>
    </row>
    <row r="3453" spans="1:6">
      <c r="A3453" s="291" t="s">
        <v>15363</v>
      </c>
      <c r="B3453" s="295" t="s">
        <v>15364</v>
      </c>
      <c r="C3453" s="295" t="s">
        <v>9857</v>
      </c>
      <c r="D3453" s="295" t="s">
        <v>15365</v>
      </c>
      <c r="E3453" s="298" t="s">
        <v>8100</v>
      </c>
      <c r="F3453" s="297" t="str">
        <f t="shared" si="53"/>
        <v>721200</v>
      </c>
    </row>
    <row r="3454" spans="1:6">
      <c r="A3454" s="291" t="s">
        <v>15366</v>
      </c>
      <c r="B3454" s="295" t="s">
        <v>15364</v>
      </c>
      <c r="C3454" s="295" t="s">
        <v>9762</v>
      </c>
      <c r="D3454" s="295" t="s">
        <v>15365</v>
      </c>
      <c r="E3454" s="298" t="s">
        <v>8100</v>
      </c>
      <c r="F3454" s="297" t="str">
        <f t="shared" si="53"/>
        <v>721200</v>
      </c>
    </row>
    <row r="3455" spans="1:6">
      <c r="A3455" s="291" t="s">
        <v>15367</v>
      </c>
      <c r="B3455" s="295" t="s">
        <v>15364</v>
      </c>
      <c r="C3455" s="295" t="s">
        <v>9764</v>
      </c>
      <c r="D3455" s="295" t="s">
        <v>15365</v>
      </c>
      <c r="E3455" s="298" t="s">
        <v>8100</v>
      </c>
      <c r="F3455" s="297" t="str">
        <f t="shared" si="53"/>
        <v>721200</v>
      </c>
    </row>
    <row r="3456" spans="1:6">
      <c r="A3456" s="291" t="s">
        <v>15368</v>
      </c>
      <c r="B3456" s="295" t="s">
        <v>15364</v>
      </c>
      <c r="C3456" s="295" t="s">
        <v>9766</v>
      </c>
      <c r="D3456" s="295" t="s">
        <v>15365</v>
      </c>
      <c r="E3456" s="298" t="s">
        <v>8100</v>
      </c>
      <c r="F3456" s="297" t="str">
        <f t="shared" si="53"/>
        <v>721200</v>
      </c>
    </row>
    <row r="3457" spans="1:6">
      <c r="A3457" s="291" t="s">
        <v>15369</v>
      </c>
      <c r="B3457" s="295" t="s">
        <v>15364</v>
      </c>
      <c r="C3457" s="295" t="s">
        <v>9768</v>
      </c>
      <c r="D3457" s="295" t="s">
        <v>15365</v>
      </c>
      <c r="E3457" s="298" t="s">
        <v>8100</v>
      </c>
      <c r="F3457" s="297" t="str">
        <f t="shared" si="53"/>
        <v>721200</v>
      </c>
    </row>
    <row r="3458" spans="1:6">
      <c r="A3458" s="291" t="s">
        <v>15370</v>
      </c>
      <c r="B3458" s="295" t="s">
        <v>15364</v>
      </c>
      <c r="C3458" s="295" t="s">
        <v>9770</v>
      </c>
      <c r="D3458" s="295" t="s">
        <v>15365</v>
      </c>
      <c r="E3458" s="298" t="s">
        <v>8100</v>
      </c>
      <c r="F3458" s="297" t="str">
        <f t="shared" si="53"/>
        <v>721200</v>
      </c>
    </row>
    <row r="3459" spans="1:6">
      <c r="A3459" s="291" t="s">
        <v>15371</v>
      </c>
      <c r="B3459" s="295" t="s">
        <v>15364</v>
      </c>
      <c r="C3459" s="295" t="s">
        <v>9772</v>
      </c>
      <c r="D3459" s="295" t="s">
        <v>15365</v>
      </c>
      <c r="E3459" s="298" t="s">
        <v>8100</v>
      </c>
      <c r="F3459" s="297" t="str">
        <f t="shared" si="53"/>
        <v>721200</v>
      </c>
    </row>
    <row r="3460" spans="1:6">
      <c r="A3460" s="291" t="s">
        <v>15372</v>
      </c>
      <c r="B3460" s="295" t="s">
        <v>15364</v>
      </c>
      <c r="C3460" s="295" t="s">
        <v>9774</v>
      </c>
      <c r="D3460" s="295" t="s">
        <v>15365</v>
      </c>
      <c r="E3460" s="298" t="s">
        <v>8100</v>
      </c>
      <c r="F3460" s="297" t="str">
        <f t="shared" si="53"/>
        <v>721200</v>
      </c>
    </row>
    <row r="3461" spans="1:6">
      <c r="A3461" s="291" t="s">
        <v>15373</v>
      </c>
      <c r="B3461" s="295" t="s">
        <v>15364</v>
      </c>
      <c r="C3461" s="295" t="s">
        <v>9776</v>
      </c>
      <c r="D3461" s="295" t="s">
        <v>15365</v>
      </c>
      <c r="E3461" s="298" t="s">
        <v>8100</v>
      </c>
      <c r="F3461" s="297" t="str">
        <f t="shared" si="53"/>
        <v>721200</v>
      </c>
    </row>
    <row r="3462" spans="1:6">
      <c r="A3462" s="291" t="s">
        <v>15374</v>
      </c>
      <c r="B3462" s="295" t="s">
        <v>15364</v>
      </c>
      <c r="C3462" s="295" t="s">
        <v>9778</v>
      </c>
      <c r="D3462" s="295" t="s">
        <v>15365</v>
      </c>
      <c r="E3462" s="298" t="s">
        <v>8100</v>
      </c>
      <c r="F3462" s="297" t="str">
        <f t="shared" si="53"/>
        <v>721200</v>
      </c>
    </row>
    <row r="3463" spans="1:6">
      <c r="A3463" s="291" t="s">
        <v>15375</v>
      </c>
      <c r="B3463" s="295" t="s">
        <v>15364</v>
      </c>
      <c r="C3463" s="295" t="s">
        <v>9780</v>
      </c>
      <c r="D3463" s="295" t="s">
        <v>15365</v>
      </c>
      <c r="E3463" s="298" t="s">
        <v>8100</v>
      </c>
      <c r="F3463" s="297" t="str">
        <f t="shared" si="53"/>
        <v>721200</v>
      </c>
    </row>
    <row r="3464" spans="1:6">
      <c r="A3464" s="291" t="s">
        <v>15376</v>
      </c>
      <c r="B3464" s="295" t="s">
        <v>15364</v>
      </c>
      <c r="C3464" s="295" t="s">
        <v>9782</v>
      </c>
      <c r="D3464" s="295" t="s">
        <v>15365</v>
      </c>
      <c r="E3464" s="298" t="s">
        <v>8100</v>
      </c>
      <c r="F3464" s="297" t="str">
        <f t="shared" si="53"/>
        <v>721200</v>
      </c>
    </row>
    <row r="3465" spans="1:6">
      <c r="A3465" s="291" t="s">
        <v>15377</v>
      </c>
      <c r="B3465" s="295" t="s">
        <v>15364</v>
      </c>
      <c r="C3465" s="295" t="s">
        <v>9784</v>
      </c>
      <c r="D3465" s="295" t="s">
        <v>15365</v>
      </c>
      <c r="E3465" s="298" t="s">
        <v>8100</v>
      </c>
      <c r="F3465" s="297" t="str">
        <f t="shared" si="53"/>
        <v>721200</v>
      </c>
    </row>
    <row r="3466" spans="1:6">
      <c r="A3466" s="291" t="s">
        <v>15378</v>
      </c>
      <c r="B3466" s="295" t="s">
        <v>15364</v>
      </c>
      <c r="C3466" s="295" t="s">
        <v>9788</v>
      </c>
      <c r="D3466" s="295" t="s">
        <v>15365</v>
      </c>
      <c r="E3466" s="298" t="s">
        <v>8100</v>
      </c>
      <c r="F3466" s="297" t="str">
        <f t="shared" si="53"/>
        <v>721200</v>
      </c>
    </row>
    <row r="3467" spans="1:6">
      <c r="A3467" s="291" t="s">
        <v>15379</v>
      </c>
      <c r="B3467" s="295" t="s">
        <v>15364</v>
      </c>
      <c r="C3467" s="295" t="s">
        <v>9790</v>
      </c>
      <c r="D3467" s="295" t="s">
        <v>15365</v>
      </c>
      <c r="E3467" s="298" t="s">
        <v>8100</v>
      </c>
      <c r="F3467" s="297" t="str">
        <f t="shared" ref="F3467:F3530" si="54">B3467</f>
        <v>721200</v>
      </c>
    </row>
    <row r="3468" spans="1:6">
      <c r="A3468" s="291" t="s">
        <v>15380</v>
      </c>
      <c r="B3468" s="295" t="s">
        <v>15364</v>
      </c>
      <c r="C3468" s="295" t="s">
        <v>9792</v>
      </c>
      <c r="D3468" s="295" t="s">
        <v>15365</v>
      </c>
      <c r="E3468" s="298" t="s">
        <v>8100</v>
      </c>
      <c r="F3468" s="297" t="str">
        <f t="shared" si="54"/>
        <v>721200</v>
      </c>
    </row>
    <row r="3469" spans="1:6">
      <c r="A3469" s="291" t="s">
        <v>15381</v>
      </c>
      <c r="B3469" s="295" t="s">
        <v>15364</v>
      </c>
      <c r="C3469" s="295" t="s">
        <v>9794</v>
      </c>
      <c r="D3469" s="295" t="s">
        <v>15365</v>
      </c>
      <c r="E3469" s="298" t="s">
        <v>8100</v>
      </c>
      <c r="F3469" s="297" t="str">
        <f t="shared" si="54"/>
        <v>721200</v>
      </c>
    </row>
    <row r="3470" spans="1:6">
      <c r="A3470" s="291" t="s">
        <v>15382</v>
      </c>
      <c r="B3470" s="295" t="s">
        <v>15364</v>
      </c>
      <c r="C3470" s="295" t="s">
        <v>9796</v>
      </c>
      <c r="D3470" s="295" t="s">
        <v>15365</v>
      </c>
      <c r="E3470" s="298" t="s">
        <v>8100</v>
      </c>
      <c r="F3470" s="297" t="str">
        <f t="shared" si="54"/>
        <v>721200</v>
      </c>
    </row>
    <row r="3471" spans="1:6">
      <c r="A3471" s="291" t="s">
        <v>15383</v>
      </c>
      <c r="B3471" s="295" t="s">
        <v>15364</v>
      </c>
      <c r="C3471" s="295" t="s">
        <v>9798</v>
      </c>
      <c r="D3471" s="295" t="s">
        <v>15365</v>
      </c>
      <c r="E3471" s="298" t="s">
        <v>8100</v>
      </c>
      <c r="F3471" s="297" t="str">
        <f t="shared" si="54"/>
        <v>721200</v>
      </c>
    </row>
    <row r="3472" spans="1:6">
      <c r="A3472" s="291" t="s">
        <v>15384</v>
      </c>
      <c r="B3472" s="295" t="s">
        <v>15364</v>
      </c>
      <c r="C3472" s="295" t="s">
        <v>9800</v>
      </c>
      <c r="D3472" s="295" t="s">
        <v>15365</v>
      </c>
      <c r="E3472" s="298" t="s">
        <v>8100</v>
      </c>
      <c r="F3472" s="297" t="str">
        <f t="shared" si="54"/>
        <v>721200</v>
      </c>
    </row>
    <row r="3473" spans="1:6">
      <c r="A3473" s="291" t="s">
        <v>15385</v>
      </c>
      <c r="B3473" s="295" t="s">
        <v>15364</v>
      </c>
      <c r="C3473" s="295" t="s">
        <v>9802</v>
      </c>
      <c r="D3473" s="295" t="s">
        <v>15365</v>
      </c>
      <c r="E3473" s="298" t="s">
        <v>8100</v>
      </c>
      <c r="F3473" s="297" t="str">
        <f t="shared" si="54"/>
        <v>721200</v>
      </c>
    </row>
    <row r="3474" spans="1:6">
      <c r="A3474" s="291" t="s">
        <v>15386</v>
      </c>
      <c r="B3474" s="295" t="s">
        <v>15364</v>
      </c>
      <c r="C3474" s="295" t="s">
        <v>9806</v>
      </c>
      <c r="D3474" s="295" t="s">
        <v>15365</v>
      </c>
      <c r="E3474" s="298" t="s">
        <v>8100</v>
      </c>
      <c r="F3474" s="297" t="str">
        <f t="shared" si="54"/>
        <v>721200</v>
      </c>
    </row>
    <row r="3475" spans="1:6">
      <c r="A3475" s="291" t="s">
        <v>15387</v>
      </c>
      <c r="B3475" s="295" t="s">
        <v>15364</v>
      </c>
      <c r="C3475" s="295" t="s">
        <v>9808</v>
      </c>
      <c r="D3475" s="295" t="s">
        <v>15365</v>
      </c>
      <c r="E3475" s="298" t="s">
        <v>8100</v>
      </c>
      <c r="F3475" s="297" t="str">
        <f t="shared" si="54"/>
        <v>721200</v>
      </c>
    </row>
    <row r="3476" spans="1:6">
      <c r="A3476" s="291" t="s">
        <v>15388</v>
      </c>
      <c r="B3476" s="295" t="s">
        <v>15364</v>
      </c>
      <c r="C3476" s="295" t="s">
        <v>9810</v>
      </c>
      <c r="D3476" s="295" t="s">
        <v>15365</v>
      </c>
      <c r="E3476" s="298" t="s">
        <v>8100</v>
      </c>
      <c r="F3476" s="297" t="str">
        <f t="shared" si="54"/>
        <v>721200</v>
      </c>
    </row>
    <row r="3477" spans="1:6">
      <c r="A3477" s="291" t="s">
        <v>15389</v>
      </c>
      <c r="B3477" s="295" t="s">
        <v>15364</v>
      </c>
      <c r="C3477" s="295" t="s">
        <v>9814</v>
      </c>
      <c r="D3477" s="295" t="s">
        <v>15365</v>
      </c>
      <c r="E3477" s="298" t="s">
        <v>8100</v>
      </c>
      <c r="F3477" s="297" t="str">
        <f t="shared" si="54"/>
        <v>721200</v>
      </c>
    </row>
    <row r="3478" spans="1:6">
      <c r="A3478" s="291" t="s">
        <v>15390</v>
      </c>
      <c r="B3478" s="295" t="s">
        <v>15364</v>
      </c>
      <c r="C3478" s="295" t="s">
        <v>13156</v>
      </c>
      <c r="D3478" s="295" t="s">
        <v>15365</v>
      </c>
      <c r="E3478" s="298" t="s">
        <v>8100</v>
      </c>
      <c r="F3478" s="297" t="str">
        <f t="shared" si="54"/>
        <v>721200</v>
      </c>
    </row>
    <row r="3479" spans="1:6">
      <c r="A3479" s="291" t="s">
        <v>15391</v>
      </c>
      <c r="B3479" s="295" t="s">
        <v>15364</v>
      </c>
      <c r="C3479" s="295" t="s">
        <v>12910</v>
      </c>
      <c r="D3479" s="295" t="s">
        <v>15365</v>
      </c>
      <c r="E3479" s="298" t="s">
        <v>8100</v>
      </c>
      <c r="F3479" s="297" t="str">
        <f t="shared" si="54"/>
        <v>721200</v>
      </c>
    </row>
    <row r="3480" spans="1:6">
      <c r="A3480" s="291" t="s">
        <v>15392</v>
      </c>
      <c r="B3480" s="295" t="s">
        <v>15364</v>
      </c>
      <c r="C3480" s="295" t="s">
        <v>9820</v>
      </c>
      <c r="D3480" s="295" t="s">
        <v>15365</v>
      </c>
      <c r="E3480" s="298" t="s">
        <v>8100</v>
      </c>
      <c r="F3480" s="297" t="str">
        <f t="shared" si="54"/>
        <v>721200</v>
      </c>
    </row>
    <row r="3481" spans="1:6">
      <c r="A3481" s="291" t="s">
        <v>15393</v>
      </c>
      <c r="B3481" s="295" t="s">
        <v>15394</v>
      </c>
      <c r="C3481" s="295" t="s">
        <v>9760</v>
      </c>
      <c r="D3481" s="295" t="s">
        <v>15395</v>
      </c>
      <c r="E3481" s="298" t="s">
        <v>8105</v>
      </c>
      <c r="F3481" s="297" t="str">
        <f t="shared" si="54"/>
        <v>721210</v>
      </c>
    </row>
    <row r="3482" spans="1:6">
      <c r="A3482" s="291" t="s">
        <v>15396</v>
      </c>
      <c r="B3482" s="295" t="s">
        <v>15394</v>
      </c>
      <c r="C3482" s="295" t="s">
        <v>9857</v>
      </c>
      <c r="D3482" s="295" t="s">
        <v>15395</v>
      </c>
      <c r="E3482" s="298" t="s">
        <v>8105</v>
      </c>
      <c r="F3482" s="297" t="str">
        <f t="shared" si="54"/>
        <v>721210</v>
      </c>
    </row>
    <row r="3483" spans="1:6">
      <c r="A3483" s="291" t="s">
        <v>15397</v>
      </c>
      <c r="B3483" s="295" t="s">
        <v>15394</v>
      </c>
      <c r="C3483" s="295" t="s">
        <v>9762</v>
      </c>
      <c r="D3483" s="295" t="s">
        <v>15395</v>
      </c>
      <c r="E3483" s="298" t="s">
        <v>8105</v>
      </c>
      <c r="F3483" s="297" t="str">
        <f t="shared" si="54"/>
        <v>721210</v>
      </c>
    </row>
    <row r="3484" spans="1:6">
      <c r="A3484" s="291" t="s">
        <v>15398</v>
      </c>
      <c r="B3484" s="295" t="s">
        <v>15394</v>
      </c>
      <c r="C3484" s="295" t="s">
        <v>9764</v>
      </c>
      <c r="D3484" s="295" t="s">
        <v>15395</v>
      </c>
      <c r="E3484" s="298" t="s">
        <v>8105</v>
      </c>
      <c r="F3484" s="297" t="str">
        <f t="shared" si="54"/>
        <v>721210</v>
      </c>
    </row>
    <row r="3485" spans="1:6">
      <c r="A3485" s="291" t="s">
        <v>15399</v>
      </c>
      <c r="B3485" s="295" t="s">
        <v>15394</v>
      </c>
      <c r="C3485" s="295" t="s">
        <v>9766</v>
      </c>
      <c r="D3485" s="295" t="s">
        <v>15395</v>
      </c>
      <c r="E3485" s="298" t="s">
        <v>8105</v>
      </c>
      <c r="F3485" s="297" t="str">
        <f t="shared" si="54"/>
        <v>721210</v>
      </c>
    </row>
    <row r="3486" spans="1:6">
      <c r="A3486" s="291" t="s">
        <v>15400</v>
      </c>
      <c r="B3486" s="295" t="s">
        <v>15394</v>
      </c>
      <c r="C3486" s="295" t="s">
        <v>9768</v>
      </c>
      <c r="D3486" s="295" t="s">
        <v>15395</v>
      </c>
      <c r="E3486" s="298" t="s">
        <v>8105</v>
      </c>
      <c r="F3486" s="297" t="str">
        <f t="shared" si="54"/>
        <v>721210</v>
      </c>
    </row>
    <row r="3487" spans="1:6">
      <c r="A3487" s="291" t="s">
        <v>15401</v>
      </c>
      <c r="B3487" s="295" t="s">
        <v>15394</v>
      </c>
      <c r="C3487" s="295" t="s">
        <v>9770</v>
      </c>
      <c r="D3487" s="295" t="s">
        <v>15395</v>
      </c>
      <c r="E3487" s="298" t="s">
        <v>8105</v>
      </c>
      <c r="F3487" s="297" t="str">
        <f t="shared" si="54"/>
        <v>721210</v>
      </c>
    </row>
    <row r="3488" spans="1:6">
      <c r="A3488" s="291" t="s">
        <v>15402</v>
      </c>
      <c r="B3488" s="295" t="s">
        <v>15394</v>
      </c>
      <c r="C3488" s="295" t="s">
        <v>9772</v>
      </c>
      <c r="D3488" s="295" t="s">
        <v>15395</v>
      </c>
      <c r="E3488" s="298" t="s">
        <v>8105</v>
      </c>
      <c r="F3488" s="297" t="str">
        <f t="shared" si="54"/>
        <v>721210</v>
      </c>
    </row>
    <row r="3489" spans="1:6">
      <c r="A3489" s="291" t="s">
        <v>15403</v>
      </c>
      <c r="B3489" s="295" t="s">
        <v>15394</v>
      </c>
      <c r="C3489" s="295" t="s">
        <v>9774</v>
      </c>
      <c r="D3489" s="295" t="s">
        <v>15395</v>
      </c>
      <c r="E3489" s="298" t="s">
        <v>8105</v>
      </c>
      <c r="F3489" s="297" t="str">
        <f t="shared" si="54"/>
        <v>721210</v>
      </c>
    </row>
    <row r="3490" spans="1:6">
      <c r="A3490" s="291" t="s">
        <v>15404</v>
      </c>
      <c r="B3490" s="295" t="s">
        <v>15394</v>
      </c>
      <c r="C3490" s="295" t="s">
        <v>9776</v>
      </c>
      <c r="D3490" s="295" t="s">
        <v>15395</v>
      </c>
      <c r="E3490" s="298" t="s">
        <v>8105</v>
      </c>
      <c r="F3490" s="297" t="str">
        <f t="shared" si="54"/>
        <v>721210</v>
      </c>
    </row>
    <row r="3491" spans="1:6">
      <c r="A3491" s="291" t="s">
        <v>15405</v>
      </c>
      <c r="B3491" s="295" t="s">
        <v>15394</v>
      </c>
      <c r="C3491" s="295" t="s">
        <v>9778</v>
      </c>
      <c r="D3491" s="295" t="s">
        <v>15395</v>
      </c>
      <c r="E3491" s="298" t="s">
        <v>8105</v>
      </c>
      <c r="F3491" s="297" t="str">
        <f t="shared" si="54"/>
        <v>721210</v>
      </c>
    </row>
    <row r="3492" spans="1:6">
      <c r="A3492" s="291" t="s">
        <v>15406</v>
      </c>
      <c r="B3492" s="295" t="s">
        <v>15394</v>
      </c>
      <c r="C3492" s="295" t="s">
        <v>9780</v>
      </c>
      <c r="D3492" s="295" t="s">
        <v>15395</v>
      </c>
      <c r="E3492" s="298" t="s">
        <v>8105</v>
      </c>
      <c r="F3492" s="297" t="str">
        <f t="shared" si="54"/>
        <v>721210</v>
      </c>
    </row>
    <row r="3493" spans="1:6">
      <c r="A3493" s="291" t="s">
        <v>15407</v>
      </c>
      <c r="B3493" s="295" t="s">
        <v>15394</v>
      </c>
      <c r="C3493" s="295" t="s">
        <v>9782</v>
      </c>
      <c r="D3493" s="295" t="s">
        <v>15395</v>
      </c>
      <c r="E3493" s="298" t="s">
        <v>8105</v>
      </c>
      <c r="F3493" s="297" t="str">
        <f t="shared" si="54"/>
        <v>721210</v>
      </c>
    </row>
    <row r="3494" spans="1:6">
      <c r="A3494" s="291" t="s">
        <v>15408</v>
      </c>
      <c r="B3494" s="295" t="s">
        <v>15394</v>
      </c>
      <c r="C3494" s="295" t="s">
        <v>9784</v>
      </c>
      <c r="D3494" s="295" t="s">
        <v>15395</v>
      </c>
      <c r="E3494" s="298" t="s">
        <v>8105</v>
      </c>
      <c r="F3494" s="297" t="str">
        <f t="shared" si="54"/>
        <v>721210</v>
      </c>
    </row>
    <row r="3495" spans="1:6">
      <c r="A3495" s="291" t="s">
        <v>15409</v>
      </c>
      <c r="B3495" s="295" t="s">
        <v>15394</v>
      </c>
      <c r="C3495" s="295" t="s">
        <v>9788</v>
      </c>
      <c r="D3495" s="295" t="s">
        <v>15395</v>
      </c>
      <c r="E3495" s="298" t="s">
        <v>8105</v>
      </c>
      <c r="F3495" s="297" t="str">
        <f t="shared" si="54"/>
        <v>721210</v>
      </c>
    </row>
    <row r="3496" spans="1:6">
      <c r="A3496" s="291" t="s">
        <v>15410</v>
      </c>
      <c r="B3496" s="295" t="s">
        <v>15394</v>
      </c>
      <c r="C3496" s="295" t="s">
        <v>9790</v>
      </c>
      <c r="D3496" s="295" t="s">
        <v>15395</v>
      </c>
      <c r="E3496" s="298" t="s">
        <v>8105</v>
      </c>
      <c r="F3496" s="297" t="str">
        <f t="shared" si="54"/>
        <v>721210</v>
      </c>
    </row>
    <row r="3497" spans="1:6">
      <c r="A3497" s="291" t="s">
        <v>15411</v>
      </c>
      <c r="B3497" s="295" t="s">
        <v>15394</v>
      </c>
      <c r="C3497" s="295" t="s">
        <v>9792</v>
      </c>
      <c r="D3497" s="295" t="s">
        <v>15395</v>
      </c>
      <c r="E3497" s="298" t="s">
        <v>8105</v>
      </c>
      <c r="F3497" s="297" t="str">
        <f t="shared" si="54"/>
        <v>721210</v>
      </c>
    </row>
    <row r="3498" spans="1:6">
      <c r="A3498" s="291" t="s">
        <v>15412</v>
      </c>
      <c r="B3498" s="295" t="s">
        <v>15394</v>
      </c>
      <c r="C3498" s="295" t="s">
        <v>9794</v>
      </c>
      <c r="D3498" s="295" t="s">
        <v>15395</v>
      </c>
      <c r="E3498" s="298" t="s">
        <v>8105</v>
      </c>
      <c r="F3498" s="297" t="str">
        <f t="shared" si="54"/>
        <v>721210</v>
      </c>
    </row>
    <row r="3499" spans="1:6">
      <c r="A3499" s="291" t="s">
        <v>15413</v>
      </c>
      <c r="B3499" s="295" t="s">
        <v>15394</v>
      </c>
      <c r="C3499" s="295" t="s">
        <v>9796</v>
      </c>
      <c r="D3499" s="295" t="s">
        <v>15395</v>
      </c>
      <c r="E3499" s="298" t="s">
        <v>8105</v>
      </c>
      <c r="F3499" s="297" t="str">
        <f t="shared" si="54"/>
        <v>721210</v>
      </c>
    </row>
    <row r="3500" spans="1:6">
      <c r="A3500" s="291" t="s">
        <v>15414</v>
      </c>
      <c r="B3500" s="295" t="s">
        <v>15394</v>
      </c>
      <c r="C3500" s="295" t="s">
        <v>9798</v>
      </c>
      <c r="D3500" s="295" t="s">
        <v>15395</v>
      </c>
      <c r="E3500" s="298" t="s">
        <v>8105</v>
      </c>
      <c r="F3500" s="297" t="str">
        <f t="shared" si="54"/>
        <v>721210</v>
      </c>
    </row>
    <row r="3501" spans="1:6">
      <c r="A3501" s="291" t="s">
        <v>15415</v>
      </c>
      <c r="B3501" s="295" t="s">
        <v>15394</v>
      </c>
      <c r="C3501" s="295" t="s">
        <v>9800</v>
      </c>
      <c r="D3501" s="295" t="s">
        <v>15395</v>
      </c>
      <c r="E3501" s="298" t="s">
        <v>8105</v>
      </c>
      <c r="F3501" s="297" t="str">
        <f t="shared" si="54"/>
        <v>721210</v>
      </c>
    </row>
    <row r="3502" spans="1:6">
      <c r="A3502" s="291" t="s">
        <v>15416</v>
      </c>
      <c r="B3502" s="295" t="s">
        <v>15394</v>
      </c>
      <c r="C3502" s="295" t="s">
        <v>9802</v>
      </c>
      <c r="D3502" s="295" t="s">
        <v>15395</v>
      </c>
      <c r="E3502" s="298" t="s">
        <v>8105</v>
      </c>
      <c r="F3502" s="297" t="str">
        <f t="shared" si="54"/>
        <v>721210</v>
      </c>
    </row>
    <row r="3503" spans="1:6">
      <c r="A3503" s="291" t="s">
        <v>15417</v>
      </c>
      <c r="B3503" s="295" t="s">
        <v>15394</v>
      </c>
      <c r="C3503" s="295" t="s">
        <v>9804</v>
      </c>
      <c r="D3503" s="295" t="s">
        <v>15395</v>
      </c>
      <c r="E3503" s="298" t="s">
        <v>8105</v>
      </c>
      <c r="F3503" s="297" t="str">
        <f t="shared" si="54"/>
        <v>721210</v>
      </c>
    </row>
    <row r="3504" spans="1:6">
      <c r="A3504" s="291" t="s">
        <v>15418</v>
      </c>
      <c r="B3504" s="295" t="s">
        <v>15394</v>
      </c>
      <c r="C3504" s="295" t="s">
        <v>9806</v>
      </c>
      <c r="D3504" s="295" t="s">
        <v>15395</v>
      </c>
      <c r="E3504" s="298" t="s">
        <v>8105</v>
      </c>
      <c r="F3504" s="297" t="str">
        <f t="shared" si="54"/>
        <v>721210</v>
      </c>
    </row>
    <row r="3505" spans="1:6">
      <c r="A3505" s="291" t="s">
        <v>15419</v>
      </c>
      <c r="B3505" s="295" t="s">
        <v>15394</v>
      </c>
      <c r="C3505" s="295" t="s">
        <v>9808</v>
      </c>
      <c r="D3505" s="295" t="s">
        <v>15395</v>
      </c>
      <c r="E3505" s="298" t="s">
        <v>8105</v>
      </c>
      <c r="F3505" s="297" t="str">
        <f t="shared" si="54"/>
        <v>721210</v>
      </c>
    </row>
    <row r="3506" spans="1:6">
      <c r="A3506" s="291" t="s">
        <v>15420</v>
      </c>
      <c r="B3506" s="295" t="s">
        <v>15394</v>
      </c>
      <c r="C3506" s="295" t="s">
        <v>9810</v>
      </c>
      <c r="D3506" s="295" t="s">
        <v>15395</v>
      </c>
      <c r="E3506" s="298" t="s">
        <v>8105</v>
      </c>
      <c r="F3506" s="297" t="str">
        <f t="shared" si="54"/>
        <v>721210</v>
      </c>
    </row>
    <row r="3507" spans="1:6">
      <c r="A3507" s="291" t="s">
        <v>15421</v>
      </c>
      <c r="B3507" s="295" t="s">
        <v>15394</v>
      </c>
      <c r="C3507" s="295" t="s">
        <v>9814</v>
      </c>
      <c r="D3507" s="295" t="s">
        <v>15395</v>
      </c>
      <c r="E3507" s="298" t="s">
        <v>8105</v>
      </c>
      <c r="F3507" s="297" t="str">
        <f t="shared" si="54"/>
        <v>721210</v>
      </c>
    </row>
    <row r="3508" spans="1:6">
      <c r="A3508" s="291" t="s">
        <v>15422</v>
      </c>
      <c r="B3508" s="295" t="s">
        <v>15394</v>
      </c>
      <c r="C3508" s="295" t="s">
        <v>13156</v>
      </c>
      <c r="D3508" s="295" t="s">
        <v>15395</v>
      </c>
      <c r="E3508" s="298" t="s">
        <v>8105</v>
      </c>
      <c r="F3508" s="297" t="str">
        <f t="shared" si="54"/>
        <v>721210</v>
      </c>
    </row>
    <row r="3509" spans="1:6">
      <c r="A3509" s="291" t="s">
        <v>15423</v>
      </c>
      <c r="B3509" s="295" t="s">
        <v>15394</v>
      </c>
      <c r="C3509" s="295" t="s">
        <v>12910</v>
      </c>
      <c r="D3509" s="295" t="s">
        <v>15395</v>
      </c>
      <c r="E3509" s="298" t="s">
        <v>8105</v>
      </c>
      <c r="F3509" s="297" t="str">
        <f t="shared" si="54"/>
        <v>721210</v>
      </c>
    </row>
    <row r="3510" spans="1:6">
      <c r="A3510" s="291" t="s">
        <v>15424</v>
      </c>
      <c r="B3510" s="295" t="s">
        <v>15425</v>
      </c>
      <c r="C3510" s="295" t="s">
        <v>541</v>
      </c>
      <c r="D3510" s="295" t="s">
        <v>15426</v>
      </c>
      <c r="E3510" s="295" t="s">
        <v>7601</v>
      </c>
      <c r="F3510" s="297" t="str">
        <f t="shared" si="54"/>
        <v>721304</v>
      </c>
    </row>
    <row r="3511" spans="1:6">
      <c r="A3511" s="291" t="s">
        <v>15427</v>
      </c>
      <c r="B3511" s="295" t="s">
        <v>15428</v>
      </c>
      <c r="C3511" s="295" t="s">
        <v>541</v>
      </c>
      <c r="D3511" s="295" t="s">
        <v>15429</v>
      </c>
      <c r="E3511" s="298" t="s">
        <v>7611</v>
      </c>
      <c r="F3511" s="297" t="str">
        <f t="shared" si="54"/>
        <v>721305</v>
      </c>
    </row>
    <row r="3512" spans="1:6">
      <c r="A3512" s="291" t="s">
        <v>15430</v>
      </c>
      <c r="B3512" s="295" t="s">
        <v>15428</v>
      </c>
      <c r="C3512" s="295" t="s">
        <v>9674</v>
      </c>
      <c r="D3512" s="295" t="s">
        <v>15431</v>
      </c>
      <c r="E3512" s="298" t="s">
        <v>7611</v>
      </c>
      <c r="F3512" s="297" t="str">
        <f t="shared" si="54"/>
        <v>721305</v>
      </c>
    </row>
    <row r="3513" spans="1:6">
      <c r="A3513" s="291" t="s">
        <v>15432</v>
      </c>
      <c r="B3513" s="295" t="s">
        <v>15428</v>
      </c>
      <c r="C3513" s="295" t="s">
        <v>9980</v>
      </c>
      <c r="D3513" s="295" t="s">
        <v>15433</v>
      </c>
      <c r="E3513" s="298" t="s">
        <v>7611</v>
      </c>
      <c r="F3513" s="297" t="str">
        <f t="shared" si="54"/>
        <v>721305</v>
      </c>
    </row>
    <row r="3514" spans="1:6">
      <c r="A3514" s="291" t="s">
        <v>15434</v>
      </c>
      <c r="B3514" s="295" t="s">
        <v>15435</v>
      </c>
      <c r="C3514" s="295" t="s">
        <v>541</v>
      </c>
      <c r="D3514" s="295" t="s">
        <v>15429</v>
      </c>
      <c r="E3514" s="298" t="s">
        <v>7611</v>
      </c>
      <c r="F3514" s="297" t="str">
        <f t="shared" si="54"/>
        <v>721306</v>
      </c>
    </row>
    <row r="3515" spans="1:6">
      <c r="A3515" s="291" t="s">
        <v>15436</v>
      </c>
      <c r="B3515" s="295" t="s">
        <v>15435</v>
      </c>
      <c r="C3515" s="295" t="s">
        <v>9674</v>
      </c>
      <c r="D3515" s="295" t="s">
        <v>15437</v>
      </c>
      <c r="E3515" s="298" t="s">
        <v>7611</v>
      </c>
      <c r="F3515" s="297" t="str">
        <f t="shared" si="54"/>
        <v>721306</v>
      </c>
    </row>
    <row r="3516" spans="1:6">
      <c r="A3516" s="291" t="s">
        <v>15438</v>
      </c>
      <c r="B3516" s="295" t="s">
        <v>15435</v>
      </c>
      <c r="C3516" s="295" t="s">
        <v>9980</v>
      </c>
      <c r="D3516" s="295" t="s">
        <v>15439</v>
      </c>
      <c r="E3516" s="298" t="s">
        <v>7611</v>
      </c>
      <c r="F3516" s="297" t="str">
        <f t="shared" si="54"/>
        <v>721306</v>
      </c>
    </row>
    <row r="3517" spans="1:6">
      <c r="A3517" s="291" t="s">
        <v>15440</v>
      </c>
      <c r="B3517" s="295" t="s">
        <v>15441</v>
      </c>
      <c r="C3517" s="295" t="s">
        <v>541</v>
      </c>
      <c r="D3517" s="295" t="s">
        <v>15442</v>
      </c>
      <c r="E3517" s="298" t="s">
        <v>7617</v>
      </c>
      <c r="F3517" s="297" t="str">
        <f t="shared" si="54"/>
        <v>722301</v>
      </c>
    </row>
    <row r="3518" spans="1:6">
      <c r="A3518" s="291" t="s">
        <v>15443</v>
      </c>
      <c r="B3518" s="295" t="s">
        <v>15441</v>
      </c>
      <c r="C3518" s="295" t="s">
        <v>9674</v>
      </c>
      <c r="D3518" s="295" t="s">
        <v>15444</v>
      </c>
      <c r="E3518" s="298" t="s">
        <v>7617</v>
      </c>
      <c r="F3518" s="297" t="str">
        <f t="shared" si="54"/>
        <v>722301</v>
      </c>
    </row>
    <row r="3519" spans="1:6">
      <c r="A3519" s="291" t="s">
        <v>15445</v>
      </c>
      <c r="B3519" s="295" t="s">
        <v>15441</v>
      </c>
      <c r="C3519" s="295" t="s">
        <v>9980</v>
      </c>
      <c r="D3519" s="295" t="s">
        <v>15446</v>
      </c>
      <c r="E3519" s="298" t="s">
        <v>7617</v>
      </c>
      <c r="F3519" s="297" t="str">
        <f t="shared" si="54"/>
        <v>722301</v>
      </c>
    </row>
    <row r="3520" spans="1:6">
      <c r="A3520" s="291" t="s">
        <v>15447</v>
      </c>
      <c r="B3520" s="295" t="s">
        <v>15448</v>
      </c>
      <c r="C3520" s="295" t="s">
        <v>541</v>
      </c>
      <c r="D3520" s="295" t="s">
        <v>15449</v>
      </c>
      <c r="E3520" s="298" t="s">
        <v>7617</v>
      </c>
      <c r="F3520" s="297" t="str">
        <f t="shared" si="54"/>
        <v>722302</v>
      </c>
    </row>
    <row r="3521" spans="1:6">
      <c r="A3521" s="291" t="s">
        <v>15450</v>
      </c>
      <c r="B3521" s="295" t="s">
        <v>15448</v>
      </c>
      <c r="C3521" s="295" t="s">
        <v>9674</v>
      </c>
      <c r="D3521" s="295" t="s">
        <v>15451</v>
      </c>
      <c r="E3521" s="298" t="s">
        <v>7617</v>
      </c>
      <c r="F3521" s="297" t="str">
        <f t="shared" si="54"/>
        <v>722302</v>
      </c>
    </row>
    <row r="3522" spans="1:6">
      <c r="A3522" s="291" t="s">
        <v>15452</v>
      </c>
      <c r="B3522" s="295" t="s">
        <v>15448</v>
      </c>
      <c r="C3522" s="295" t="s">
        <v>9980</v>
      </c>
      <c r="D3522" s="295" t="s">
        <v>15453</v>
      </c>
      <c r="E3522" s="298" t="s">
        <v>7617</v>
      </c>
      <c r="F3522" s="297" t="str">
        <f t="shared" si="54"/>
        <v>722302</v>
      </c>
    </row>
    <row r="3523" spans="1:6">
      <c r="A3523" s="291" t="s">
        <v>15454</v>
      </c>
      <c r="B3523" s="295" t="s">
        <v>15455</v>
      </c>
      <c r="C3523" s="295" t="s">
        <v>541</v>
      </c>
      <c r="D3523" s="295" t="s">
        <v>15456</v>
      </c>
      <c r="E3523" s="298" t="s">
        <v>8117</v>
      </c>
      <c r="F3523" s="297" t="str">
        <f t="shared" si="54"/>
        <v>722305</v>
      </c>
    </row>
    <row r="3524" spans="1:6">
      <c r="A3524" s="291" t="s">
        <v>15457</v>
      </c>
      <c r="B3524" s="295" t="s">
        <v>15455</v>
      </c>
      <c r="C3524" s="295" t="s">
        <v>9674</v>
      </c>
      <c r="D3524" s="295" t="s">
        <v>15458</v>
      </c>
      <c r="E3524" s="298" t="s">
        <v>8117</v>
      </c>
      <c r="F3524" s="297" t="str">
        <f t="shared" si="54"/>
        <v>722305</v>
      </c>
    </row>
    <row r="3525" spans="1:6">
      <c r="A3525" s="291" t="s">
        <v>15459</v>
      </c>
      <c r="B3525" s="295" t="s">
        <v>15455</v>
      </c>
      <c r="C3525" s="295" t="s">
        <v>9980</v>
      </c>
      <c r="D3525" s="295" t="s">
        <v>15460</v>
      </c>
      <c r="E3525" s="298" t="s">
        <v>8117</v>
      </c>
      <c r="F3525" s="297" t="str">
        <f t="shared" si="54"/>
        <v>722305</v>
      </c>
    </row>
    <row r="3526" spans="1:6">
      <c r="A3526" s="291" t="s">
        <v>15461</v>
      </c>
      <c r="B3526" s="295" t="s">
        <v>15462</v>
      </c>
      <c r="C3526" s="295" t="s">
        <v>541</v>
      </c>
      <c r="D3526" s="295" t="s">
        <v>15463</v>
      </c>
      <c r="E3526" s="298" t="s">
        <v>8120</v>
      </c>
      <c r="F3526" s="297" t="str">
        <f t="shared" si="54"/>
        <v>722306</v>
      </c>
    </row>
    <row r="3527" spans="1:6">
      <c r="A3527" s="291" t="s">
        <v>15464</v>
      </c>
      <c r="B3527" s="295" t="s">
        <v>15462</v>
      </c>
      <c r="C3527" s="295" t="s">
        <v>9674</v>
      </c>
      <c r="D3527" s="295" t="s">
        <v>15465</v>
      </c>
      <c r="E3527" s="298" t="s">
        <v>8120</v>
      </c>
      <c r="F3527" s="297" t="str">
        <f t="shared" si="54"/>
        <v>722306</v>
      </c>
    </row>
    <row r="3528" spans="1:6">
      <c r="A3528" s="291" t="s">
        <v>15466</v>
      </c>
      <c r="B3528" s="295" t="s">
        <v>15462</v>
      </c>
      <c r="C3528" s="295" t="s">
        <v>9980</v>
      </c>
      <c r="D3528" s="295" t="s">
        <v>15467</v>
      </c>
      <c r="E3528" s="298" t="s">
        <v>8120</v>
      </c>
      <c r="F3528" s="297" t="str">
        <f t="shared" si="54"/>
        <v>722306</v>
      </c>
    </row>
    <row r="3529" spans="1:6">
      <c r="A3529" s="300" t="s">
        <v>15468</v>
      </c>
      <c r="B3529" s="298" t="s">
        <v>15468</v>
      </c>
      <c r="C3529" s="295"/>
      <c r="D3529" s="295" t="s">
        <v>15469</v>
      </c>
      <c r="E3529" s="295" t="s">
        <v>7614</v>
      </c>
      <c r="F3529" s="297" t="str">
        <f t="shared" si="54"/>
        <v>722307</v>
      </c>
    </row>
    <row r="3530" spans="1:6">
      <c r="A3530" s="291" t="s">
        <v>15470</v>
      </c>
      <c r="B3530" s="295" t="s">
        <v>15471</v>
      </c>
      <c r="C3530" s="295" t="s">
        <v>541</v>
      </c>
      <c r="D3530" s="295" t="s">
        <v>7814</v>
      </c>
      <c r="E3530" s="298" t="s">
        <v>8147</v>
      </c>
      <c r="F3530" s="297" t="str">
        <f t="shared" si="54"/>
        <v>755100</v>
      </c>
    </row>
    <row r="3531" spans="1:6">
      <c r="A3531" s="291" t="s">
        <v>15472</v>
      </c>
      <c r="B3531" s="295" t="s">
        <v>15473</v>
      </c>
      <c r="C3531" s="295" t="s">
        <v>541</v>
      </c>
      <c r="D3531" s="295" t="s">
        <v>8152</v>
      </c>
      <c r="E3531" s="298" t="s">
        <v>8151</v>
      </c>
      <c r="F3531" s="297" t="str">
        <f t="shared" ref="F3531:F3594" si="55">B3531</f>
        <v>755200</v>
      </c>
    </row>
    <row r="3532" spans="1:6">
      <c r="A3532" s="291" t="s">
        <v>15474</v>
      </c>
      <c r="B3532" s="295" t="s">
        <v>15475</v>
      </c>
      <c r="C3532" s="295" t="s">
        <v>541</v>
      </c>
      <c r="D3532" s="295" t="s">
        <v>15476</v>
      </c>
      <c r="E3532" s="298" t="s">
        <v>8250</v>
      </c>
      <c r="F3532" s="297" t="str">
        <f t="shared" si="55"/>
        <v>755201</v>
      </c>
    </row>
    <row r="3533" spans="1:6">
      <c r="A3533" s="291" t="s">
        <v>15477</v>
      </c>
      <c r="B3533" s="295" t="s">
        <v>15478</v>
      </c>
      <c r="C3533" s="295" t="s">
        <v>541</v>
      </c>
      <c r="D3533" s="295" t="s">
        <v>15479</v>
      </c>
      <c r="E3533" s="298" t="s">
        <v>8156</v>
      </c>
      <c r="F3533" s="297" t="str">
        <f t="shared" si="55"/>
        <v>760100</v>
      </c>
    </row>
    <row r="3534" spans="1:6">
      <c r="A3534" s="291" t="s">
        <v>15480</v>
      </c>
      <c r="B3534" s="295" t="s">
        <v>15481</v>
      </c>
      <c r="C3534" s="295" t="s">
        <v>541</v>
      </c>
      <c r="D3534" s="295" t="s">
        <v>15482</v>
      </c>
      <c r="E3534" s="298" t="s">
        <v>8163</v>
      </c>
      <c r="F3534" s="297" t="str">
        <f t="shared" si="55"/>
        <v>760101</v>
      </c>
    </row>
    <row r="3535" spans="1:6">
      <c r="A3535" s="291" t="s">
        <v>15483</v>
      </c>
      <c r="B3535" s="295" t="s">
        <v>15484</v>
      </c>
      <c r="C3535" s="295" t="s">
        <v>541</v>
      </c>
      <c r="D3535" s="295" t="s">
        <v>15485</v>
      </c>
      <c r="E3535" s="298" t="s">
        <v>8160</v>
      </c>
      <c r="F3535" s="297" t="str">
        <f t="shared" si="55"/>
        <v>760102</v>
      </c>
    </row>
    <row r="3536" spans="1:6">
      <c r="A3536" s="291" t="s">
        <v>15486</v>
      </c>
      <c r="B3536" s="295" t="s">
        <v>15487</v>
      </c>
      <c r="C3536" s="295" t="s">
        <v>541</v>
      </c>
      <c r="D3536" s="295" t="s">
        <v>15488</v>
      </c>
      <c r="E3536" s="298" t="s">
        <v>8166</v>
      </c>
      <c r="F3536" s="297" t="str">
        <f t="shared" si="55"/>
        <v>760200</v>
      </c>
    </row>
    <row r="3537" spans="1:6">
      <c r="A3537" s="291" t="s">
        <v>15489</v>
      </c>
      <c r="B3537" s="295" t="s">
        <v>15490</v>
      </c>
      <c r="C3537" s="295" t="s">
        <v>541</v>
      </c>
      <c r="D3537" s="295" t="s">
        <v>15491</v>
      </c>
      <c r="E3537" s="298" t="s">
        <v>8169</v>
      </c>
      <c r="F3537" s="297" t="str">
        <f t="shared" si="55"/>
        <v>760400</v>
      </c>
    </row>
    <row r="3538" spans="1:6">
      <c r="A3538" s="291" t="s">
        <v>15492</v>
      </c>
      <c r="B3538" s="295" t="s">
        <v>15493</v>
      </c>
      <c r="C3538" s="295" t="s">
        <v>541</v>
      </c>
      <c r="D3538" s="295" t="s">
        <v>15494</v>
      </c>
      <c r="E3538" s="298" t="s">
        <v>8170</v>
      </c>
      <c r="F3538" s="297" t="str">
        <f t="shared" si="55"/>
        <v>760410</v>
      </c>
    </row>
    <row r="3539" spans="1:6">
      <c r="A3539" s="291" t="s">
        <v>15495</v>
      </c>
      <c r="B3539" s="295" t="s">
        <v>15496</v>
      </c>
      <c r="C3539" s="295" t="s">
        <v>541</v>
      </c>
      <c r="D3539" s="295" t="s">
        <v>15497</v>
      </c>
      <c r="E3539" s="298" t="s">
        <v>8166</v>
      </c>
      <c r="F3539" s="297" t="str">
        <f t="shared" si="55"/>
        <v>760500</v>
      </c>
    </row>
    <row r="3540" spans="1:6">
      <c r="A3540" s="291" t="s">
        <v>15498</v>
      </c>
      <c r="B3540" s="295" t="s">
        <v>15499</v>
      </c>
      <c r="C3540" s="295" t="s">
        <v>541</v>
      </c>
      <c r="D3540" s="295" t="s">
        <v>15500</v>
      </c>
      <c r="E3540" s="298" t="s">
        <v>8166</v>
      </c>
      <c r="F3540" s="297" t="str">
        <f t="shared" si="55"/>
        <v>760600</v>
      </c>
    </row>
    <row r="3541" spans="1:6">
      <c r="A3541" s="291" t="s">
        <v>15501</v>
      </c>
      <c r="B3541" s="295" t="s">
        <v>15502</v>
      </c>
      <c r="C3541" s="295" t="s">
        <v>541</v>
      </c>
      <c r="D3541" s="295" t="s">
        <v>15503</v>
      </c>
      <c r="E3541" s="298" t="s">
        <v>7878</v>
      </c>
      <c r="F3541" s="297" t="str">
        <f t="shared" si="55"/>
        <v>770030</v>
      </c>
    </row>
    <row r="3542" spans="1:6">
      <c r="A3542" s="291" t="s">
        <v>15504</v>
      </c>
      <c r="B3542" s="295" t="s">
        <v>15505</v>
      </c>
      <c r="C3542" s="295" t="s">
        <v>541</v>
      </c>
      <c r="D3542" s="295" t="s">
        <v>15506</v>
      </c>
      <c r="E3542" s="295" t="s">
        <v>7970</v>
      </c>
      <c r="F3542" s="297" t="str">
        <f t="shared" si="55"/>
        <v>780100</v>
      </c>
    </row>
    <row r="3543" spans="1:6">
      <c r="A3543" s="291" t="s">
        <v>15507</v>
      </c>
      <c r="B3543" s="295" t="s">
        <v>15508</v>
      </c>
      <c r="C3543" s="295" t="s">
        <v>541</v>
      </c>
      <c r="D3543" s="295" t="s">
        <v>7974</v>
      </c>
      <c r="E3543" s="298" t="s">
        <v>7973</v>
      </c>
      <c r="F3543" s="297" t="str">
        <f t="shared" si="55"/>
        <v>780150</v>
      </c>
    </row>
    <row r="3544" spans="1:6">
      <c r="A3544" s="291" t="s">
        <v>15509</v>
      </c>
      <c r="B3544" s="295" t="s">
        <v>15510</v>
      </c>
      <c r="C3544" s="295" t="s">
        <v>541</v>
      </c>
      <c r="D3544" s="295" t="s">
        <v>15511</v>
      </c>
      <c r="E3544" s="298" t="s">
        <v>7959</v>
      </c>
      <c r="F3544" s="297" t="str">
        <f t="shared" si="55"/>
        <v>790100</v>
      </c>
    </row>
    <row r="3545" spans="1:6">
      <c r="A3545" s="291" t="s">
        <v>15512</v>
      </c>
      <c r="B3545" s="295" t="s">
        <v>15513</v>
      </c>
      <c r="C3545" s="295" t="s">
        <v>541</v>
      </c>
      <c r="D3545" s="295" t="s">
        <v>7968</v>
      </c>
      <c r="E3545" s="298" t="s">
        <v>7967</v>
      </c>
      <c r="F3545" s="297" t="str">
        <f t="shared" si="55"/>
        <v>790150</v>
      </c>
    </row>
    <row r="3546" spans="1:6">
      <c r="A3546" s="291" t="s">
        <v>15514</v>
      </c>
      <c r="B3546" s="295" t="s">
        <v>15515</v>
      </c>
      <c r="C3546" s="295" t="s">
        <v>541</v>
      </c>
      <c r="D3546" s="295" t="s">
        <v>15516</v>
      </c>
      <c r="E3546" s="298" t="s">
        <v>8173</v>
      </c>
      <c r="F3546" s="297" t="str">
        <f t="shared" si="55"/>
        <v>810100</v>
      </c>
    </row>
    <row r="3547" spans="1:6">
      <c r="A3547" s="291" t="s">
        <v>15517</v>
      </c>
      <c r="B3547" s="295" t="s">
        <v>15518</v>
      </c>
      <c r="C3547" s="295" t="s">
        <v>541</v>
      </c>
      <c r="D3547" s="295" t="s">
        <v>15519</v>
      </c>
      <c r="E3547" s="298" t="s">
        <v>8194</v>
      </c>
      <c r="F3547" s="297" t="str">
        <f t="shared" si="55"/>
        <v>810300</v>
      </c>
    </row>
    <row r="3548" spans="1:6">
      <c r="A3548" s="291" t="s">
        <v>15520</v>
      </c>
      <c r="B3548" s="295" t="s">
        <v>15521</v>
      </c>
      <c r="C3548" s="295" t="s">
        <v>9786</v>
      </c>
      <c r="D3548" s="295" t="s">
        <v>15522</v>
      </c>
      <c r="E3548" s="298" t="s">
        <v>8197</v>
      </c>
      <c r="F3548" s="297" t="str">
        <f t="shared" si="55"/>
        <v>810301</v>
      </c>
    </row>
    <row r="3549" spans="1:6">
      <c r="A3549" s="291" t="s">
        <v>15523</v>
      </c>
      <c r="B3549" s="295" t="s">
        <v>15521</v>
      </c>
      <c r="C3549" s="295" t="s">
        <v>9820</v>
      </c>
      <c r="D3549" s="295" t="s">
        <v>15524</v>
      </c>
      <c r="E3549" s="295" t="s">
        <v>8197</v>
      </c>
      <c r="F3549" s="297" t="str">
        <f t="shared" si="55"/>
        <v>810301</v>
      </c>
    </row>
    <row r="3550" spans="1:6">
      <c r="A3550" s="291" t="s">
        <v>15525</v>
      </c>
      <c r="B3550" s="295" t="s">
        <v>15526</v>
      </c>
      <c r="C3550" s="295" t="s">
        <v>9857</v>
      </c>
      <c r="D3550" s="295" t="s">
        <v>15527</v>
      </c>
      <c r="E3550" s="298" t="s">
        <v>8183</v>
      </c>
      <c r="F3550" s="297" t="str">
        <f t="shared" si="55"/>
        <v>810400</v>
      </c>
    </row>
    <row r="3551" spans="1:6">
      <c r="A3551" s="291" t="s">
        <v>15528</v>
      </c>
      <c r="B3551" s="295" t="s">
        <v>15526</v>
      </c>
      <c r="C3551" s="295" t="s">
        <v>9810</v>
      </c>
      <c r="D3551" s="295" t="s">
        <v>15529</v>
      </c>
      <c r="E3551" s="298" t="s">
        <v>8183</v>
      </c>
      <c r="F3551" s="297" t="str">
        <f t="shared" si="55"/>
        <v>810400</v>
      </c>
    </row>
    <row r="3552" spans="1:6">
      <c r="A3552" s="291" t="s">
        <v>15530</v>
      </c>
      <c r="B3552" s="295" t="s">
        <v>15531</v>
      </c>
      <c r="C3552" s="295" t="s">
        <v>541</v>
      </c>
      <c r="D3552" s="295" t="s">
        <v>15532</v>
      </c>
      <c r="E3552" s="298" t="s">
        <v>8200</v>
      </c>
      <c r="F3552" s="297" t="str">
        <f t="shared" si="55"/>
        <v>810550</v>
      </c>
    </row>
    <row r="3553" spans="1:6">
      <c r="A3553" s="291" t="s">
        <v>15533</v>
      </c>
      <c r="B3553" s="295" t="s">
        <v>15534</v>
      </c>
      <c r="C3553" s="295" t="s">
        <v>541</v>
      </c>
      <c r="D3553" s="295" t="s">
        <v>15532</v>
      </c>
      <c r="E3553" s="298" t="s">
        <v>8203</v>
      </c>
      <c r="F3553" s="297" t="str">
        <f t="shared" si="55"/>
        <v>810551</v>
      </c>
    </row>
    <row r="3554" spans="1:6">
      <c r="A3554" s="291" t="s">
        <v>15535</v>
      </c>
      <c r="B3554" s="295" t="s">
        <v>15536</v>
      </c>
      <c r="C3554" s="295" t="s">
        <v>9857</v>
      </c>
      <c r="D3554" s="295" t="s">
        <v>15537</v>
      </c>
      <c r="E3554" s="298" t="s">
        <v>8206</v>
      </c>
      <c r="F3554" s="297" t="str">
        <f t="shared" si="55"/>
        <v>810552</v>
      </c>
    </row>
    <row r="3555" spans="1:6">
      <c r="A3555" s="291" t="s">
        <v>15538</v>
      </c>
      <c r="B3555" s="295" t="s">
        <v>15536</v>
      </c>
      <c r="C3555" s="295" t="s">
        <v>9810</v>
      </c>
      <c r="D3555" s="295" t="s">
        <v>15539</v>
      </c>
      <c r="E3555" s="298" t="s">
        <v>8206</v>
      </c>
      <c r="F3555" s="297" t="str">
        <f t="shared" si="55"/>
        <v>810552</v>
      </c>
    </row>
    <row r="3556" spans="1:6">
      <c r="A3556" s="291" t="s">
        <v>15540</v>
      </c>
      <c r="B3556" s="295" t="s">
        <v>15541</v>
      </c>
      <c r="C3556" s="295" t="s">
        <v>541</v>
      </c>
      <c r="D3556" s="295" t="s">
        <v>15542</v>
      </c>
      <c r="E3556" s="298" t="s">
        <v>8240</v>
      </c>
      <c r="F3556" s="297" t="str">
        <f t="shared" si="55"/>
        <v>820100</v>
      </c>
    </row>
    <row r="3557" spans="1:6">
      <c r="A3557" s="291" t="s">
        <v>15543</v>
      </c>
      <c r="B3557" s="295" t="s">
        <v>15544</v>
      </c>
      <c r="C3557" s="295" t="s">
        <v>9810</v>
      </c>
      <c r="D3557" s="295" t="s">
        <v>15545</v>
      </c>
      <c r="E3557" s="298" t="s">
        <v>8247</v>
      </c>
      <c r="F3557" s="297" t="str">
        <f t="shared" si="55"/>
        <v>820110</v>
      </c>
    </row>
    <row r="3558" spans="1:6">
      <c r="A3558" s="291" t="s">
        <v>15546</v>
      </c>
      <c r="B3558" s="295" t="s">
        <v>15547</v>
      </c>
      <c r="C3558" s="295" t="s">
        <v>541</v>
      </c>
      <c r="D3558" s="295" t="s">
        <v>15548</v>
      </c>
      <c r="E3558" s="295" t="s">
        <v>8209</v>
      </c>
      <c r="F3558" s="297" t="str">
        <f t="shared" si="55"/>
        <v>830000</v>
      </c>
    </row>
    <row r="3559" spans="1:6">
      <c r="A3559" s="291" t="s">
        <v>15549</v>
      </c>
      <c r="B3559" s="295" t="s">
        <v>15547</v>
      </c>
      <c r="C3559" s="295" t="s">
        <v>9828</v>
      </c>
      <c r="D3559" s="295" t="s">
        <v>15550</v>
      </c>
      <c r="E3559" s="298" t="s">
        <v>8219</v>
      </c>
      <c r="F3559" s="297" t="str">
        <f t="shared" si="55"/>
        <v>830000</v>
      </c>
    </row>
    <row r="3560" spans="1:6">
      <c r="A3560" s="291" t="s">
        <v>15551</v>
      </c>
      <c r="B3560" s="295" t="s">
        <v>15552</v>
      </c>
      <c r="C3560" s="295" t="s">
        <v>9756</v>
      </c>
      <c r="D3560" s="295" t="s">
        <v>15553</v>
      </c>
      <c r="E3560" s="298" t="s">
        <v>8219</v>
      </c>
      <c r="F3560" s="297" t="str">
        <f t="shared" si="55"/>
        <v>830100</v>
      </c>
    </row>
    <row r="3561" spans="1:6">
      <c r="A3561" s="291" t="s">
        <v>15554</v>
      </c>
      <c r="B3561" s="295" t="s">
        <v>15552</v>
      </c>
      <c r="C3561" s="295" t="s">
        <v>9758</v>
      </c>
      <c r="D3561" s="295" t="s">
        <v>15553</v>
      </c>
      <c r="E3561" s="298" t="s">
        <v>8219</v>
      </c>
      <c r="F3561" s="297" t="str">
        <f t="shared" si="55"/>
        <v>830100</v>
      </c>
    </row>
    <row r="3562" spans="1:6">
      <c r="A3562" s="291" t="s">
        <v>15555</v>
      </c>
      <c r="B3562" s="295" t="s">
        <v>15552</v>
      </c>
      <c r="C3562" s="295" t="s">
        <v>9857</v>
      </c>
      <c r="D3562" s="295" t="s">
        <v>15553</v>
      </c>
      <c r="E3562" s="298" t="s">
        <v>8219</v>
      </c>
      <c r="F3562" s="297" t="str">
        <f t="shared" si="55"/>
        <v>830100</v>
      </c>
    </row>
    <row r="3563" spans="1:6">
      <c r="A3563" s="291" t="s">
        <v>15556</v>
      </c>
      <c r="B3563" s="295" t="s">
        <v>15552</v>
      </c>
      <c r="C3563" s="295" t="s">
        <v>9762</v>
      </c>
      <c r="D3563" s="295" t="s">
        <v>15553</v>
      </c>
      <c r="E3563" s="298" t="s">
        <v>8219</v>
      </c>
      <c r="F3563" s="297" t="str">
        <f t="shared" si="55"/>
        <v>830100</v>
      </c>
    </row>
    <row r="3564" spans="1:6">
      <c r="A3564" s="291" t="s">
        <v>15557</v>
      </c>
      <c r="B3564" s="295" t="s">
        <v>15552</v>
      </c>
      <c r="C3564" s="295" t="s">
        <v>9764</v>
      </c>
      <c r="D3564" s="295" t="s">
        <v>15553</v>
      </c>
      <c r="E3564" s="298" t="s">
        <v>8219</v>
      </c>
      <c r="F3564" s="297" t="str">
        <f t="shared" si="55"/>
        <v>830100</v>
      </c>
    </row>
    <row r="3565" spans="1:6">
      <c r="A3565" s="291" t="s">
        <v>15558</v>
      </c>
      <c r="B3565" s="295" t="s">
        <v>15552</v>
      </c>
      <c r="C3565" s="295" t="s">
        <v>9766</v>
      </c>
      <c r="D3565" s="295" t="s">
        <v>15553</v>
      </c>
      <c r="E3565" s="298" t="s">
        <v>8219</v>
      </c>
      <c r="F3565" s="297" t="str">
        <f t="shared" si="55"/>
        <v>830100</v>
      </c>
    </row>
    <row r="3566" spans="1:6">
      <c r="A3566" s="291" t="s">
        <v>15559</v>
      </c>
      <c r="B3566" s="295" t="s">
        <v>15552</v>
      </c>
      <c r="C3566" s="295" t="s">
        <v>9768</v>
      </c>
      <c r="D3566" s="295" t="s">
        <v>15553</v>
      </c>
      <c r="E3566" s="298" t="s">
        <v>8219</v>
      </c>
      <c r="F3566" s="297" t="str">
        <f t="shared" si="55"/>
        <v>830100</v>
      </c>
    </row>
    <row r="3567" spans="1:6">
      <c r="A3567" s="291" t="s">
        <v>15560</v>
      </c>
      <c r="B3567" s="295" t="s">
        <v>15552</v>
      </c>
      <c r="C3567" s="295" t="s">
        <v>9770</v>
      </c>
      <c r="D3567" s="295" t="s">
        <v>15553</v>
      </c>
      <c r="E3567" s="298" t="s">
        <v>8219</v>
      </c>
      <c r="F3567" s="297" t="str">
        <f t="shared" si="55"/>
        <v>830100</v>
      </c>
    </row>
    <row r="3568" spans="1:6">
      <c r="A3568" s="291" t="s">
        <v>15561</v>
      </c>
      <c r="B3568" s="295" t="s">
        <v>15552</v>
      </c>
      <c r="C3568" s="295" t="s">
        <v>9772</v>
      </c>
      <c r="D3568" s="295" t="s">
        <v>15553</v>
      </c>
      <c r="E3568" s="298" t="s">
        <v>8219</v>
      </c>
      <c r="F3568" s="297" t="str">
        <f t="shared" si="55"/>
        <v>830100</v>
      </c>
    </row>
    <row r="3569" spans="1:6">
      <c r="A3569" s="291" t="s">
        <v>15562</v>
      </c>
      <c r="B3569" s="295" t="s">
        <v>15552</v>
      </c>
      <c r="C3569" s="295" t="s">
        <v>9774</v>
      </c>
      <c r="D3569" s="295" t="s">
        <v>15553</v>
      </c>
      <c r="E3569" s="298" t="s">
        <v>8219</v>
      </c>
      <c r="F3569" s="297" t="str">
        <f t="shared" si="55"/>
        <v>830100</v>
      </c>
    </row>
    <row r="3570" spans="1:6">
      <c r="A3570" s="291" t="s">
        <v>15563</v>
      </c>
      <c r="B3570" s="295" t="s">
        <v>15552</v>
      </c>
      <c r="C3570" s="295" t="s">
        <v>9776</v>
      </c>
      <c r="D3570" s="295" t="s">
        <v>15553</v>
      </c>
      <c r="E3570" s="298" t="s">
        <v>8219</v>
      </c>
      <c r="F3570" s="297" t="str">
        <f t="shared" si="55"/>
        <v>830100</v>
      </c>
    </row>
    <row r="3571" spans="1:6">
      <c r="A3571" s="291" t="s">
        <v>15564</v>
      </c>
      <c r="B3571" s="295" t="s">
        <v>15552</v>
      </c>
      <c r="C3571" s="295" t="s">
        <v>9778</v>
      </c>
      <c r="D3571" s="295" t="s">
        <v>15553</v>
      </c>
      <c r="E3571" s="298" t="s">
        <v>8219</v>
      </c>
      <c r="F3571" s="297" t="str">
        <f t="shared" si="55"/>
        <v>830100</v>
      </c>
    </row>
    <row r="3572" spans="1:6">
      <c r="A3572" s="291" t="s">
        <v>15565</v>
      </c>
      <c r="B3572" s="295" t="s">
        <v>15552</v>
      </c>
      <c r="C3572" s="295" t="s">
        <v>9780</v>
      </c>
      <c r="D3572" s="295" t="s">
        <v>15553</v>
      </c>
      <c r="E3572" s="298" t="s">
        <v>8219</v>
      </c>
      <c r="F3572" s="297" t="str">
        <f t="shared" si="55"/>
        <v>830100</v>
      </c>
    </row>
    <row r="3573" spans="1:6">
      <c r="A3573" s="291" t="s">
        <v>15566</v>
      </c>
      <c r="B3573" s="295" t="s">
        <v>15552</v>
      </c>
      <c r="C3573" s="295" t="s">
        <v>9782</v>
      </c>
      <c r="D3573" s="295" t="s">
        <v>15553</v>
      </c>
      <c r="E3573" s="298" t="s">
        <v>8219</v>
      </c>
      <c r="F3573" s="297" t="str">
        <f t="shared" si="55"/>
        <v>830100</v>
      </c>
    </row>
    <row r="3574" spans="1:6">
      <c r="A3574" s="291" t="s">
        <v>15567</v>
      </c>
      <c r="B3574" s="295" t="s">
        <v>15552</v>
      </c>
      <c r="C3574" s="295" t="s">
        <v>9784</v>
      </c>
      <c r="D3574" s="295" t="s">
        <v>15553</v>
      </c>
      <c r="E3574" s="298" t="s">
        <v>8219</v>
      </c>
      <c r="F3574" s="297" t="str">
        <f t="shared" si="55"/>
        <v>830100</v>
      </c>
    </row>
    <row r="3575" spans="1:6">
      <c r="A3575" s="291" t="s">
        <v>15568</v>
      </c>
      <c r="B3575" s="295" t="s">
        <v>15552</v>
      </c>
      <c r="C3575" s="295" t="s">
        <v>9786</v>
      </c>
      <c r="D3575" s="295" t="s">
        <v>15553</v>
      </c>
      <c r="E3575" s="298" t="s">
        <v>8219</v>
      </c>
      <c r="F3575" s="297" t="str">
        <f t="shared" si="55"/>
        <v>830100</v>
      </c>
    </row>
    <row r="3576" spans="1:6">
      <c r="A3576" s="291" t="s">
        <v>15569</v>
      </c>
      <c r="B3576" s="295" t="s">
        <v>15552</v>
      </c>
      <c r="C3576" s="295" t="s">
        <v>9788</v>
      </c>
      <c r="D3576" s="295" t="s">
        <v>15553</v>
      </c>
      <c r="E3576" s="298" t="s">
        <v>8219</v>
      </c>
      <c r="F3576" s="297" t="str">
        <f t="shared" si="55"/>
        <v>830100</v>
      </c>
    </row>
    <row r="3577" spans="1:6">
      <c r="A3577" s="291" t="s">
        <v>15570</v>
      </c>
      <c r="B3577" s="295" t="s">
        <v>15552</v>
      </c>
      <c r="C3577" s="295" t="s">
        <v>9790</v>
      </c>
      <c r="D3577" s="295" t="s">
        <v>15553</v>
      </c>
      <c r="E3577" s="298" t="s">
        <v>8219</v>
      </c>
      <c r="F3577" s="297" t="str">
        <f t="shared" si="55"/>
        <v>830100</v>
      </c>
    </row>
    <row r="3578" spans="1:6">
      <c r="A3578" s="291" t="s">
        <v>15571</v>
      </c>
      <c r="B3578" s="295" t="s">
        <v>15552</v>
      </c>
      <c r="C3578" s="295" t="s">
        <v>9792</v>
      </c>
      <c r="D3578" s="295" t="s">
        <v>15553</v>
      </c>
      <c r="E3578" s="298" t="s">
        <v>8219</v>
      </c>
      <c r="F3578" s="297" t="str">
        <f t="shared" si="55"/>
        <v>830100</v>
      </c>
    </row>
    <row r="3579" spans="1:6">
      <c r="A3579" s="291" t="s">
        <v>15572</v>
      </c>
      <c r="B3579" s="295" t="s">
        <v>15552</v>
      </c>
      <c r="C3579" s="295" t="s">
        <v>9794</v>
      </c>
      <c r="D3579" s="295" t="s">
        <v>15553</v>
      </c>
      <c r="E3579" s="298" t="s">
        <v>8219</v>
      </c>
      <c r="F3579" s="297" t="str">
        <f t="shared" si="55"/>
        <v>830100</v>
      </c>
    </row>
    <row r="3580" spans="1:6">
      <c r="A3580" s="291" t="s">
        <v>15573</v>
      </c>
      <c r="B3580" s="295" t="s">
        <v>15552</v>
      </c>
      <c r="C3580" s="295" t="s">
        <v>9796</v>
      </c>
      <c r="D3580" s="295" t="s">
        <v>15553</v>
      </c>
      <c r="E3580" s="298" t="s">
        <v>8219</v>
      </c>
      <c r="F3580" s="297" t="str">
        <f t="shared" si="55"/>
        <v>830100</v>
      </c>
    </row>
    <row r="3581" spans="1:6">
      <c r="A3581" s="291" t="s">
        <v>15574</v>
      </c>
      <c r="B3581" s="295" t="s">
        <v>15552</v>
      </c>
      <c r="C3581" s="295" t="s">
        <v>9798</v>
      </c>
      <c r="D3581" s="295" t="s">
        <v>15553</v>
      </c>
      <c r="E3581" s="298" t="s">
        <v>8219</v>
      </c>
      <c r="F3581" s="297" t="str">
        <f t="shared" si="55"/>
        <v>830100</v>
      </c>
    </row>
    <row r="3582" spans="1:6">
      <c r="A3582" s="291" t="s">
        <v>15575</v>
      </c>
      <c r="B3582" s="295" t="s">
        <v>15552</v>
      </c>
      <c r="C3582" s="295" t="s">
        <v>9800</v>
      </c>
      <c r="D3582" s="295" t="s">
        <v>15553</v>
      </c>
      <c r="E3582" s="298" t="s">
        <v>8219</v>
      </c>
      <c r="F3582" s="297" t="str">
        <f t="shared" si="55"/>
        <v>830100</v>
      </c>
    </row>
    <row r="3583" spans="1:6">
      <c r="A3583" s="291" t="s">
        <v>15576</v>
      </c>
      <c r="B3583" s="295" t="s">
        <v>15552</v>
      </c>
      <c r="C3583" s="295" t="s">
        <v>9802</v>
      </c>
      <c r="D3583" s="295" t="s">
        <v>15553</v>
      </c>
      <c r="E3583" s="298" t="s">
        <v>8219</v>
      </c>
      <c r="F3583" s="297" t="str">
        <f t="shared" si="55"/>
        <v>830100</v>
      </c>
    </row>
    <row r="3584" spans="1:6">
      <c r="A3584" s="291" t="s">
        <v>15577</v>
      </c>
      <c r="B3584" s="295" t="s">
        <v>15552</v>
      </c>
      <c r="C3584" s="295" t="s">
        <v>9806</v>
      </c>
      <c r="D3584" s="295" t="s">
        <v>15553</v>
      </c>
      <c r="E3584" s="298" t="s">
        <v>8219</v>
      </c>
      <c r="F3584" s="297" t="str">
        <f t="shared" si="55"/>
        <v>830100</v>
      </c>
    </row>
    <row r="3585" spans="1:6">
      <c r="A3585" s="291" t="s">
        <v>15578</v>
      </c>
      <c r="B3585" s="295" t="s">
        <v>15552</v>
      </c>
      <c r="C3585" s="295" t="s">
        <v>9808</v>
      </c>
      <c r="D3585" s="295" t="s">
        <v>15553</v>
      </c>
      <c r="E3585" s="298" t="s">
        <v>8219</v>
      </c>
      <c r="F3585" s="297" t="str">
        <f t="shared" si="55"/>
        <v>830100</v>
      </c>
    </row>
    <row r="3586" spans="1:6">
      <c r="A3586" s="291" t="s">
        <v>15579</v>
      </c>
      <c r="B3586" s="295" t="s">
        <v>15552</v>
      </c>
      <c r="C3586" s="295" t="s">
        <v>9810</v>
      </c>
      <c r="D3586" s="295" t="s">
        <v>15553</v>
      </c>
      <c r="E3586" s="298" t="s">
        <v>8219</v>
      </c>
      <c r="F3586" s="297" t="str">
        <f t="shared" si="55"/>
        <v>830100</v>
      </c>
    </row>
    <row r="3587" spans="1:6">
      <c r="A3587" s="291" t="s">
        <v>15580</v>
      </c>
      <c r="B3587" s="295" t="s">
        <v>15552</v>
      </c>
      <c r="C3587" s="295" t="s">
        <v>9814</v>
      </c>
      <c r="D3587" s="295" t="s">
        <v>15553</v>
      </c>
      <c r="E3587" s="298" t="s">
        <v>8219</v>
      </c>
      <c r="F3587" s="297" t="str">
        <f t="shared" si="55"/>
        <v>830100</v>
      </c>
    </row>
    <row r="3588" spans="1:6">
      <c r="A3588" s="291" t="s">
        <v>15581</v>
      </c>
      <c r="B3588" s="295" t="s">
        <v>15552</v>
      </c>
      <c r="C3588" s="295" t="s">
        <v>9816</v>
      </c>
      <c r="D3588" s="295" t="s">
        <v>15553</v>
      </c>
      <c r="E3588" s="298" t="s">
        <v>8219</v>
      </c>
      <c r="F3588" s="297" t="str">
        <f t="shared" si="55"/>
        <v>830100</v>
      </c>
    </row>
    <row r="3589" spans="1:6">
      <c r="A3589" s="291" t="s">
        <v>15582</v>
      </c>
      <c r="B3589" s="295" t="s">
        <v>15552</v>
      </c>
      <c r="C3589" s="295" t="s">
        <v>13156</v>
      </c>
      <c r="D3589" s="295" t="s">
        <v>15553</v>
      </c>
      <c r="E3589" s="298" t="s">
        <v>8219</v>
      </c>
      <c r="F3589" s="297" t="str">
        <f t="shared" si="55"/>
        <v>830100</v>
      </c>
    </row>
    <row r="3590" spans="1:6">
      <c r="A3590" s="291" t="s">
        <v>15583</v>
      </c>
      <c r="B3590" s="295" t="s">
        <v>15552</v>
      </c>
      <c r="C3590" s="295" t="s">
        <v>12910</v>
      </c>
      <c r="D3590" s="295" t="s">
        <v>15553</v>
      </c>
      <c r="E3590" s="298" t="s">
        <v>8219</v>
      </c>
      <c r="F3590" s="297" t="str">
        <f t="shared" si="55"/>
        <v>830100</v>
      </c>
    </row>
    <row r="3591" spans="1:6">
      <c r="A3591" s="291" t="s">
        <v>15584</v>
      </c>
      <c r="B3591" s="295" t="s">
        <v>15552</v>
      </c>
      <c r="C3591" s="295" t="s">
        <v>10260</v>
      </c>
      <c r="D3591" s="295" t="s">
        <v>15553</v>
      </c>
      <c r="E3591" s="298" t="s">
        <v>8219</v>
      </c>
      <c r="F3591" s="297" t="str">
        <f t="shared" si="55"/>
        <v>830100</v>
      </c>
    </row>
    <row r="3592" spans="1:6">
      <c r="A3592" s="291" t="s">
        <v>15585</v>
      </c>
      <c r="B3592" s="295" t="s">
        <v>15552</v>
      </c>
      <c r="C3592" s="295" t="s">
        <v>10263</v>
      </c>
      <c r="D3592" s="295" t="s">
        <v>15553</v>
      </c>
      <c r="E3592" s="298" t="s">
        <v>8219</v>
      </c>
      <c r="F3592" s="297" t="str">
        <f t="shared" si="55"/>
        <v>830100</v>
      </c>
    </row>
    <row r="3593" spans="1:6">
      <c r="A3593" s="291" t="s">
        <v>15586</v>
      </c>
      <c r="B3593" s="295" t="s">
        <v>15552</v>
      </c>
      <c r="C3593" s="295" t="s">
        <v>10266</v>
      </c>
      <c r="D3593" s="295" t="s">
        <v>15553</v>
      </c>
      <c r="E3593" s="298" t="s">
        <v>8219</v>
      </c>
      <c r="F3593" s="297" t="str">
        <f t="shared" si="55"/>
        <v>830100</v>
      </c>
    </row>
    <row r="3594" spans="1:6">
      <c r="A3594" s="291" t="s">
        <v>15587</v>
      </c>
      <c r="B3594" s="295" t="s">
        <v>15552</v>
      </c>
      <c r="C3594" s="295" t="s">
        <v>9818</v>
      </c>
      <c r="D3594" s="295" t="s">
        <v>15553</v>
      </c>
      <c r="E3594" s="298" t="s">
        <v>8219</v>
      </c>
      <c r="F3594" s="297" t="str">
        <f t="shared" si="55"/>
        <v>830100</v>
      </c>
    </row>
    <row r="3595" spans="1:6">
      <c r="A3595" s="291" t="s">
        <v>15588</v>
      </c>
      <c r="B3595" s="295" t="s">
        <v>15552</v>
      </c>
      <c r="C3595" s="295" t="s">
        <v>10339</v>
      </c>
      <c r="D3595" s="295" t="s">
        <v>15553</v>
      </c>
      <c r="E3595" s="298" t="s">
        <v>8219</v>
      </c>
      <c r="F3595" s="297" t="str">
        <f t="shared" ref="F3595:F3612" si="56">B3595</f>
        <v>830100</v>
      </c>
    </row>
    <row r="3596" spans="1:6">
      <c r="A3596" s="291" t="s">
        <v>15589</v>
      </c>
      <c r="B3596" s="295" t="s">
        <v>15552</v>
      </c>
      <c r="C3596" s="295" t="s">
        <v>9820</v>
      </c>
      <c r="D3596" s="295" t="s">
        <v>15553</v>
      </c>
      <c r="E3596" s="298" t="s">
        <v>8219</v>
      </c>
      <c r="F3596" s="297" t="str">
        <f t="shared" si="56"/>
        <v>830100</v>
      </c>
    </row>
    <row r="3597" spans="1:6">
      <c r="A3597" s="291" t="s">
        <v>15590</v>
      </c>
      <c r="B3597" s="295" t="s">
        <v>15552</v>
      </c>
      <c r="C3597" s="295" t="s">
        <v>11144</v>
      </c>
      <c r="D3597" s="295" t="s">
        <v>15553</v>
      </c>
      <c r="E3597" s="298" t="s">
        <v>8219</v>
      </c>
      <c r="F3597" s="297" t="str">
        <f t="shared" si="56"/>
        <v>830100</v>
      </c>
    </row>
    <row r="3598" spans="1:6">
      <c r="A3598" s="291" t="s">
        <v>15591</v>
      </c>
      <c r="B3598" s="295" t="s">
        <v>15552</v>
      </c>
      <c r="C3598" s="295" t="s">
        <v>9822</v>
      </c>
      <c r="D3598" s="295" t="s">
        <v>15553</v>
      </c>
      <c r="E3598" s="298" t="s">
        <v>8219</v>
      </c>
      <c r="F3598" s="297" t="str">
        <f t="shared" si="56"/>
        <v>830100</v>
      </c>
    </row>
    <row r="3599" spans="1:6">
      <c r="A3599" s="291" t="s">
        <v>15592</v>
      </c>
      <c r="B3599" s="295" t="s">
        <v>15552</v>
      </c>
      <c r="C3599" s="295" t="s">
        <v>10224</v>
      </c>
      <c r="D3599" s="295" t="s">
        <v>15553</v>
      </c>
      <c r="E3599" s="298" t="s">
        <v>8219</v>
      </c>
      <c r="F3599" s="297" t="str">
        <f t="shared" si="56"/>
        <v>830100</v>
      </c>
    </row>
    <row r="3600" spans="1:6">
      <c r="A3600" s="291" t="s">
        <v>15593</v>
      </c>
      <c r="B3600" s="295" t="s">
        <v>15552</v>
      </c>
      <c r="C3600" s="295" t="s">
        <v>9828</v>
      </c>
      <c r="D3600" s="295" t="s">
        <v>15553</v>
      </c>
      <c r="E3600" s="298" t="s">
        <v>8219</v>
      </c>
      <c r="F3600" s="297" t="str">
        <f t="shared" si="56"/>
        <v>830100</v>
      </c>
    </row>
    <row r="3601" spans="1:6">
      <c r="A3601" s="291" t="s">
        <v>15594</v>
      </c>
      <c r="B3601" s="295" t="s">
        <v>15595</v>
      </c>
      <c r="C3601" s="295" t="s">
        <v>541</v>
      </c>
      <c r="D3601" s="295" t="s">
        <v>8213</v>
      </c>
      <c r="E3601" s="295" t="s">
        <v>8225</v>
      </c>
      <c r="F3601" s="297" t="str">
        <f t="shared" si="56"/>
        <v>840000</v>
      </c>
    </row>
    <row r="3602" spans="1:6">
      <c r="A3602" s="291" t="s">
        <v>15596</v>
      </c>
      <c r="B3602" s="295" t="s">
        <v>15597</v>
      </c>
      <c r="C3602" s="295" t="s">
        <v>541</v>
      </c>
      <c r="D3602" s="295" t="s">
        <v>121</v>
      </c>
      <c r="E3602" s="295" t="s">
        <v>8253</v>
      </c>
      <c r="F3602" s="297" t="str">
        <f t="shared" si="56"/>
        <v>850000</v>
      </c>
    </row>
    <row r="3603" spans="1:6">
      <c r="A3603" s="291" t="s">
        <v>15598</v>
      </c>
      <c r="B3603" s="295" t="s">
        <v>15599</v>
      </c>
      <c r="C3603" s="295" t="s">
        <v>541</v>
      </c>
      <c r="D3603" s="295" t="s">
        <v>15600</v>
      </c>
      <c r="E3603" s="298" t="s">
        <v>8186</v>
      </c>
      <c r="F3603" s="297" t="str">
        <f t="shared" si="56"/>
        <v>860040</v>
      </c>
    </row>
    <row r="3604" spans="1:6">
      <c r="A3604" s="291" t="s">
        <v>15601</v>
      </c>
      <c r="B3604" s="295" t="s">
        <v>15602</v>
      </c>
      <c r="C3604" s="295" t="s">
        <v>541</v>
      </c>
      <c r="D3604" s="295" t="s">
        <v>15603</v>
      </c>
      <c r="E3604" s="298" t="s">
        <v>8262</v>
      </c>
      <c r="F3604" s="297" t="str">
        <f t="shared" si="56"/>
        <v>860100</v>
      </c>
    </row>
    <row r="3605" spans="1:6">
      <c r="A3605" s="291" t="s">
        <v>15604</v>
      </c>
      <c r="B3605" s="295" t="s">
        <v>15605</v>
      </c>
      <c r="C3605" s="295" t="s">
        <v>9857</v>
      </c>
      <c r="D3605" s="295" t="s">
        <v>15606</v>
      </c>
      <c r="E3605" s="298" t="s">
        <v>8265</v>
      </c>
      <c r="F3605" s="297" t="str">
        <f t="shared" si="56"/>
        <v>860110</v>
      </c>
    </row>
    <row r="3606" spans="1:6">
      <c r="A3606" s="291" t="s">
        <v>15607</v>
      </c>
      <c r="B3606" s="295" t="s">
        <v>15605</v>
      </c>
      <c r="C3606" s="295" t="s">
        <v>9798</v>
      </c>
      <c r="D3606" s="295" t="s">
        <v>15606</v>
      </c>
      <c r="E3606" s="298" t="s">
        <v>8265</v>
      </c>
      <c r="F3606" s="297" t="str">
        <f t="shared" si="56"/>
        <v>860110</v>
      </c>
    </row>
    <row r="3607" spans="1:6">
      <c r="A3607" s="291" t="s">
        <v>15608</v>
      </c>
      <c r="B3607" s="295" t="s">
        <v>15609</v>
      </c>
      <c r="C3607" s="295" t="s">
        <v>541</v>
      </c>
      <c r="D3607" s="295" t="s">
        <v>15610</v>
      </c>
      <c r="E3607" s="295" t="s">
        <v>8254</v>
      </c>
      <c r="F3607" s="297" t="str">
        <f t="shared" si="56"/>
        <v>860210</v>
      </c>
    </row>
    <row r="3608" spans="1:6">
      <c r="A3608" s="291" t="s">
        <v>15611</v>
      </c>
      <c r="B3608" s="295" t="s">
        <v>15612</v>
      </c>
      <c r="C3608" s="295" t="s">
        <v>541</v>
      </c>
      <c r="D3608" s="295" t="s">
        <v>15613</v>
      </c>
      <c r="E3608" s="298" t="s">
        <v>8254</v>
      </c>
      <c r="F3608" s="297" t="str">
        <f t="shared" si="56"/>
        <v>860211</v>
      </c>
    </row>
    <row r="3609" spans="1:6">
      <c r="A3609" s="291" t="s">
        <v>15614</v>
      </c>
      <c r="B3609" s="295" t="s">
        <v>15615</v>
      </c>
      <c r="C3609" s="295" t="s">
        <v>9857</v>
      </c>
      <c r="D3609" s="295" t="s">
        <v>15616</v>
      </c>
      <c r="E3609" s="298" t="s">
        <v>8259</v>
      </c>
      <c r="F3609" s="297" t="str">
        <f t="shared" si="56"/>
        <v>860220</v>
      </c>
    </row>
    <row r="3610" spans="1:6">
      <c r="A3610" s="291" t="s">
        <v>15617</v>
      </c>
      <c r="B3610" s="295" t="s">
        <v>15615</v>
      </c>
      <c r="C3610" s="295" t="s">
        <v>9796</v>
      </c>
      <c r="D3610" s="295" t="s">
        <v>15616</v>
      </c>
      <c r="E3610" s="298" t="s">
        <v>8259</v>
      </c>
      <c r="F3610" s="297" t="str">
        <f t="shared" si="56"/>
        <v>860220</v>
      </c>
    </row>
    <row r="3611" spans="1:6">
      <c r="A3611" s="291" t="s">
        <v>15618</v>
      </c>
      <c r="B3611" s="295" t="s">
        <v>15615</v>
      </c>
      <c r="C3611" s="295" t="s">
        <v>9816</v>
      </c>
      <c r="D3611" s="295" t="s">
        <v>15616</v>
      </c>
      <c r="E3611" s="298" t="s">
        <v>8259</v>
      </c>
      <c r="F3611" s="297" t="str">
        <f t="shared" si="56"/>
        <v>860220</v>
      </c>
    </row>
    <row r="3612" spans="1:6">
      <c r="A3612" s="291" t="s">
        <v>15619</v>
      </c>
      <c r="B3612" s="295" t="s">
        <v>15615</v>
      </c>
      <c r="C3612" s="295" t="s">
        <v>9828</v>
      </c>
      <c r="D3612" s="295" t="s">
        <v>15616</v>
      </c>
      <c r="E3612" s="298" t="s">
        <v>8259</v>
      </c>
      <c r="F3612" s="297" t="str">
        <f t="shared" si="56"/>
        <v>860220</v>
      </c>
    </row>
    <row r="3613" spans="1:6">
      <c r="A3613" s="291"/>
      <c r="B3613" s="291"/>
      <c r="C3613" s="291"/>
      <c r="D3613" s="291"/>
      <c r="E3613" s="291"/>
    </row>
  </sheetData>
  <pageMargins left="0.42" right="0.44" top="0.47" bottom="0.48" header="0.3" footer="0.3"/>
  <pageSetup scale="90"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4QVSNHSJP2QR-935301945-43177</_dlc_DocId>
    <_dlc_DocIdUrl xmlns="00c1cf47-8665-4c73-8994-ff3a5e26da0f">
      <Url>https://amwater.sharepoint.com/sites/sers/KY/_layouts/15/DocIdRedir.aspx?ID=4QVSNHSJP2QR-935301945-43177</Url>
      <Description>4QVSNHSJP2QR-935301945-43177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8B5F38B-E4DF-40FC-8CA0-7BFCC7EC6A78}">
  <ds:schemaRefs>
    <ds:schemaRef ds:uri="http://schemas.microsoft.com/office/infopath/2007/PartnerControls"/>
    <ds:schemaRef ds:uri="http://purl.org/dc/elements/1.1/"/>
    <ds:schemaRef ds:uri="http://schemas.microsoft.com/office/2006/documentManagement/types"/>
    <ds:schemaRef ds:uri="00c1cf47-8665-4c73-8994-ff3a5e26da0f"/>
    <ds:schemaRef ds:uri="http://purl.org/dc/dcmitype/"/>
    <ds:schemaRef ds:uri="http://purl.org/dc/terms/"/>
    <ds:schemaRef ds:uri="http://schemas.openxmlformats.org/package/2006/metadata/core-properties"/>
    <ds:schemaRef ds:uri="2fe6fb52-c0a5-4a92-a842-c78f204765cb"/>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2A3DEBD-D563-487F-8595-FFD4B6C33F2B}">
  <ds:schemaRefs>
    <ds:schemaRef ds:uri="http://schemas.microsoft.com/sharepoint/v3/contenttype/forms"/>
  </ds:schemaRefs>
</ds:datastoreItem>
</file>

<file path=customXml/itemProps3.xml><?xml version="1.0" encoding="utf-8"?>
<ds:datastoreItem xmlns:ds="http://schemas.openxmlformats.org/officeDocument/2006/customXml" ds:itemID="{C165CD0F-94DC-4A96-85E9-C1F2830289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67F0638-6EAB-4D0F-A3AA-CE950AF1FC9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69</vt:i4>
      </vt:variant>
    </vt:vector>
  </HeadingPairs>
  <TitlesOfParts>
    <vt:vector size="110" baseType="lpstr">
      <vt:lpstr>Link In</vt:lpstr>
      <vt:lpstr>Link Out</vt:lpstr>
      <vt:lpstr>ACQ- Link Out</vt:lpstr>
      <vt:lpstr>Exh UPIS</vt:lpstr>
      <vt:lpstr>Exh Accum Dep COR</vt:lpstr>
      <vt:lpstr>Exh DevAdv</vt:lpstr>
      <vt:lpstr>Exh CIAC</vt:lpstr>
      <vt:lpstr>Exh Depr Exp</vt:lpstr>
      <vt:lpstr>Exh COR Exp</vt:lpstr>
      <vt:lpstr>Exh 13 SCEP</vt:lpstr>
      <vt:lpstr>Bal UPIS</vt:lpstr>
      <vt:lpstr>Bal Accum Dep&amp;COR</vt:lpstr>
      <vt:lpstr>Bal and Actv DevAdv</vt:lpstr>
      <vt:lpstr>Bal CIAC</vt:lpstr>
      <vt:lpstr>Actv CapExpend</vt:lpstr>
      <vt:lpstr>Actv PlacedInServc</vt:lpstr>
      <vt:lpstr>Actv Depr Exp</vt:lpstr>
      <vt:lpstr>Actv Retire</vt:lpstr>
      <vt:lpstr>Actv COR</vt:lpstr>
      <vt:lpstr>Actv CIAC</vt:lpstr>
      <vt:lpstr>Data-Water SCEP by Acct</vt:lpstr>
      <vt:lpstr>Data Ret Salv COR</vt:lpstr>
      <vt:lpstr>Data-DevAdv</vt:lpstr>
      <vt:lpstr>Data CIAC</vt:lpstr>
      <vt:lpstr>Data-Depr Rates</vt:lpstr>
      <vt:lpstr>Summary Activity ACQ</vt:lpstr>
      <vt:lpstr>Activity ACQ1</vt:lpstr>
      <vt:lpstr>Data ACQ1</vt:lpstr>
      <vt:lpstr>ACQ1 Detail</vt:lpstr>
      <vt:lpstr>Activity ACQ2</vt:lpstr>
      <vt:lpstr>Data ACQ2</vt:lpstr>
      <vt:lpstr>Data % Capital Spread by Acct</vt:lpstr>
      <vt:lpstr>SCEP Rate Case Slippage</vt:lpstr>
      <vt:lpstr>SCEP Rate Case Total</vt:lpstr>
      <vt:lpstr>SCEP IP Project Info</vt:lpstr>
      <vt:lpstr>SCEP Rate Case CIAC-Cust Adv</vt:lpstr>
      <vt:lpstr>Data_DeprAdj_15_Study</vt:lpstr>
      <vt:lpstr>Data_Account List</vt:lpstr>
      <vt:lpstr>Data_UPIS COA</vt:lpstr>
      <vt:lpstr>SAP Acct</vt:lpstr>
      <vt:lpstr>1 JDE to SAP</vt:lpstr>
      <vt:lpstr>'1 JDE to SAP'!Print_Area</vt:lpstr>
      <vt:lpstr>'ACQ1 Detail'!Print_Area</vt:lpstr>
      <vt:lpstr>'Activity ACQ1'!Print_Area</vt:lpstr>
      <vt:lpstr>'Activity ACQ2'!Print_Area</vt:lpstr>
      <vt:lpstr>'Actv CapExpend'!Print_Area</vt:lpstr>
      <vt:lpstr>'Actv CIAC'!Print_Area</vt:lpstr>
      <vt:lpstr>'Actv COR'!Print_Area</vt:lpstr>
      <vt:lpstr>'Actv Depr Exp'!Print_Area</vt:lpstr>
      <vt:lpstr>'Actv PlacedInServc'!Print_Area</vt:lpstr>
      <vt:lpstr>'Actv Retire'!Print_Area</vt:lpstr>
      <vt:lpstr>'Bal Accum Dep&amp;COR'!Print_Area</vt:lpstr>
      <vt:lpstr>'Bal and Actv DevAdv'!Print_Area</vt:lpstr>
      <vt:lpstr>'Bal CIAC'!Print_Area</vt:lpstr>
      <vt:lpstr>'Bal UPIS'!Print_Area</vt:lpstr>
      <vt:lpstr>'Data % Capital Spread by Acct'!Print_Area</vt:lpstr>
      <vt:lpstr>'Data ACQ1'!Print_Area</vt:lpstr>
      <vt:lpstr>'Data ACQ2'!Print_Area</vt:lpstr>
      <vt:lpstr>'Data CIAC'!Print_Area</vt:lpstr>
      <vt:lpstr>'Data Ret Salv COR'!Print_Area</vt:lpstr>
      <vt:lpstr>'Data_Account List'!Print_Area</vt:lpstr>
      <vt:lpstr>Data_DeprAdj_15_Study!Print_Area</vt:lpstr>
      <vt:lpstr>'Data_UPIS COA'!Print_Area</vt:lpstr>
      <vt:lpstr>'Data-Depr Rates'!Print_Area</vt:lpstr>
      <vt:lpstr>'Data-DevAdv'!Print_Area</vt:lpstr>
      <vt:lpstr>'Data-Water SCEP by Acct'!Print_Area</vt:lpstr>
      <vt:lpstr>'Exh 13 SCEP'!Print_Area</vt:lpstr>
      <vt:lpstr>'Exh Accum Dep COR'!Print_Area</vt:lpstr>
      <vt:lpstr>'Exh CIAC'!Print_Area</vt:lpstr>
      <vt:lpstr>'Exh COR Exp'!Print_Area</vt:lpstr>
      <vt:lpstr>'Exh Depr Exp'!Print_Area</vt:lpstr>
      <vt:lpstr>'Exh DevAdv'!Print_Area</vt:lpstr>
      <vt:lpstr>'Exh UPIS'!Print_Area</vt:lpstr>
      <vt:lpstr>'Link In'!Print_Area</vt:lpstr>
      <vt:lpstr>'Link Out'!Print_Area</vt:lpstr>
      <vt:lpstr>'SAP Acct'!Print_Area</vt:lpstr>
      <vt:lpstr>'SCEP IP Project Info'!Print_Area</vt:lpstr>
      <vt:lpstr>'SCEP Rate Case CIAC-Cust Adv'!Print_Area</vt:lpstr>
      <vt:lpstr>'SCEP Rate Case Slippage'!Print_Area</vt:lpstr>
      <vt:lpstr>'SCEP Rate Case Total'!Print_Area</vt:lpstr>
      <vt:lpstr>'Summary Activity ACQ'!Print_Area</vt:lpstr>
      <vt:lpstr>'1 JDE to SAP'!Print_Titles</vt:lpstr>
      <vt:lpstr>'Activity ACQ1'!Print_Titles</vt:lpstr>
      <vt:lpstr>'Activity ACQ2'!Print_Titles</vt:lpstr>
      <vt:lpstr>'Actv CapExpend'!Print_Titles</vt:lpstr>
      <vt:lpstr>'Actv CIAC'!Print_Titles</vt:lpstr>
      <vt:lpstr>'Actv COR'!Print_Titles</vt:lpstr>
      <vt:lpstr>'Actv Depr Exp'!Print_Titles</vt:lpstr>
      <vt:lpstr>'Actv PlacedInServc'!Print_Titles</vt:lpstr>
      <vt:lpstr>'Actv Retire'!Print_Titles</vt:lpstr>
      <vt:lpstr>'Bal Accum Dep&amp;COR'!Print_Titles</vt:lpstr>
      <vt:lpstr>'Bal and Actv DevAdv'!Print_Titles</vt:lpstr>
      <vt:lpstr>'Bal CIAC'!Print_Titles</vt:lpstr>
      <vt:lpstr>'Bal UPIS'!Print_Titles</vt:lpstr>
      <vt:lpstr>'Data % Capital Spread by Acct'!Print_Titles</vt:lpstr>
      <vt:lpstr>'Data ACQ1'!Print_Titles</vt:lpstr>
      <vt:lpstr>'Data ACQ2'!Print_Titles</vt:lpstr>
      <vt:lpstr>'Data CIAC'!Print_Titles</vt:lpstr>
      <vt:lpstr>'Data Ret Salv COR'!Print_Titles</vt:lpstr>
      <vt:lpstr>'Data_Account List'!Print_Titles</vt:lpstr>
      <vt:lpstr>'Data_UPIS COA'!Print_Titles</vt:lpstr>
      <vt:lpstr>'Data-Depr Rates'!Print_Titles</vt:lpstr>
      <vt:lpstr>'Data-Water SCEP by Acct'!Print_Titles</vt:lpstr>
      <vt:lpstr>'Link Out'!Print_Titles</vt:lpstr>
      <vt:lpstr>'SAP Acct'!Print_Titles</vt:lpstr>
      <vt:lpstr>'SCEP IP Project Info'!Print_Titles</vt:lpstr>
      <vt:lpstr>'SCEP Rate Case CIAC-Cust Adv'!Print_Titles</vt:lpstr>
      <vt:lpstr>'SCEP Rate Case Slippage'!Print_Titles</vt:lpstr>
      <vt:lpstr>'SCEP Rate Case Total'!Print_Titles</vt:lpstr>
      <vt:lpstr>'Summary Activity ACQ'!Print_Titles</vt:lpstr>
    </vt:vector>
  </TitlesOfParts>
  <Manager/>
  <Company>American Water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SCHWARML</dc:creator>
  <cp:keywords/>
  <dc:description/>
  <cp:lastModifiedBy>Robert J Prendergast</cp:lastModifiedBy>
  <cp:revision/>
  <cp:lastPrinted>2025-03-28T18:18:00Z</cp:lastPrinted>
  <dcterms:created xsi:type="dcterms:W3CDTF">2012-02-21T16:35:39Z</dcterms:created>
  <dcterms:modified xsi:type="dcterms:W3CDTF">2025-06-02T17:42:46Z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846c87f6-c46e-48eb-b7ce-d3a4a7d30611_Enabled">
    <vt:lpwstr>true</vt:lpwstr>
  </property>
  <property fmtid="{D5CDD505-2E9C-101B-9397-08002B2CF9AE}" pid="5" name="MSIP_Label_846c87f6-c46e-48eb-b7ce-d3a4a7d30611_SetDate">
    <vt:lpwstr>2023-03-16T18:18:25Z</vt:lpwstr>
  </property>
  <property fmtid="{D5CDD505-2E9C-101B-9397-08002B2CF9AE}" pid="6" name="MSIP_Label_846c87f6-c46e-48eb-b7ce-d3a4a7d30611_Method">
    <vt:lpwstr>Standard</vt:lpwstr>
  </property>
  <property fmtid="{D5CDD505-2E9C-101B-9397-08002B2CF9AE}" pid="7" name="MSIP_Label_846c87f6-c46e-48eb-b7ce-d3a4a7d30611_Name">
    <vt:lpwstr>846c87f6-c46e-48eb-b7ce-d3a4a7d30611</vt:lpwstr>
  </property>
  <property fmtid="{D5CDD505-2E9C-101B-9397-08002B2CF9AE}" pid="8" name="MSIP_Label_846c87f6-c46e-48eb-b7ce-d3a4a7d30611_SiteId">
    <vt:lpwstr>35378cf9-dac0-45f0-84c7-1bfb98207b59</vt:lpwstr>
  </property>
  <property fmtid="{D5CDD505-2E9C-101B-9397-08002B2CF9AE}" pid="9" name="MSIP_Label_846c87f6-c46e-48eb-b7ce-d3a4a7d30611_ActionId">
    <vt:lpwstr>35272ba1-2b2f-4a55-a4d2-c905f1105d4e</vt:lpwstr>
  </property>
  <property fmtid="{D5CDD505-2E9C-101B-9397-08002B2CF9AE}" pid="10" name="MSIP_Label_846c87f6-c46e-48eb-b7ce-d3a4a7d30611_ContentBits">
    <vt:lpwstr>0</vt:lpwstr>
  </property>
  <property fmtid="{D5CDD505-2E9C-101B-9397-08002B2CF9AE}" pid="11" name="ContentTypeId">
    <vt:lpwstr>0x010100C0E29653547FF241A31EDBD91E011A23</vt:lpwstr>
  </property>
  <property fmtid="{D5CDD505-2E9C-101B-9397-08002B2CF9AE}" pid="12" name="_dlc_DocIdItemGuid">
    <vt:lpwstr>26123263-82eb-448a-b98a-cf65707b3aa8</vt:lpwstr>
  </property>
</Properties>
</file>